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updateLinks="never" codeName="ThisWorkbook" defaultThemeVersion="124226"/>
  <mc:AlternateContent xmlns:mc="http://schemas.openxmlformats.org/markup-compatibility/2006">
    <mc:Choice Requires="x15">
      <x15ac:absPath xmlns:x15ac="http://schemas.microsoft.com/office/spreadsheetml/2010/11/ac" url="\\tetratechinc.sharepoint.com@SSL\DavWWWRoot\teams\704-ENG.ROCK03157-01\Shared Documents\4000_Reporting\Digital Release of Geotech Logs\"/>
    </mc:Choice>
  </mc:AlternateContent>
  <xr:revisionPtr revIDLastSave="229" documentId="13_ncr:1_{99390632-7830-448F-ADF5-6EF6633BD5E2}" xr6:coauthVersionLast="45" xr6:coauthVersionMax="45" xr10:uidLastSave="{B8AE706A-C74A-43DC-B507-02FDC847FA87}"/>
  <bookViews>
    <workbookView xWindow="-120" yWindow="-120" windowWidth="29040" windowHeight="15840" tabRatio="762" activeTab="3" xr2:uid="{00000000-000D-0000-FFFF-FFFF00000000}"/>
  </bookViews>
  <sheets>
    <sheet name="README" sheetId="31" r:id="rId1"/>
    <sheet name="Geotech Log" sheetId="15" r:id="rId2"/>
    <sheet name="Discontinuity Log" sheetId="28" r:id="rId3"/>
    <sheet name="PLT Log" sheetId="33" r:id="rId4"/>
    <sheet name="Geotech Codes" sheetId="25" r:id="rId5"/>
    <sheet name="Discontinuity Codes" sheetId="8" r:id="rId6"/>
    <sheet name="PLT Codes" sheetId="34" r:id="rId7"/>
    <sheet name="INTERVAL" sheetId="21" r:id="rId8"/>
    <sheet name="FEATURE" sheetId="23" r:id="rId9"/>
    <sheet name="PLT" sheetId="32" r:id="rId10"/>
  </sheets>
  <externalReferences>
    <externalReference r:id="rId11"/>
    <externalReference r:id="rId12"/>
    <externalReference r:id="rId13"/>
  </externalReferences>
  <definedNames>
    <definedName name="_xlnm._FilterDatabase" localSheetId="2" hidden="1">'Discontinuity Log'!$A$11:$Q$943</definedName>
    <definedName name="_xlnm._FilterDatabase" localSheetId="3" hidden="1">'PLT Log'!$A$11:$V$175</definedName>
    <definedName name="A">'Geotech Log'!$1:$1048576</definedName>
    <definedName name="Ace_Mark?">#REF!</definedName>
    <definedName name="ALTERATION">'[1]REFERENCE LIST LOOKUPS'!$B$3:$B$13</definedName>
    <definedName name="Alteration_Amount">#REF!</definedName>
    <definedName name="Alteration_Type">#REF!</definedName>
    <definedName name="Color">#REF!</definedName>
    <definedName name="Grain_Size">#REF!</definedName>
    <definedName name="Jn">#REF!</definedName>
    <definedName name="Jn_Code">#REF!</definedName>
    <definedName name="Joint_Infill_Mineral">#REF!</definedName>
    <definedName name="Joint_Infill_Type">#REF!</definedName>
    <definedName name="Joint_Ja">#REF!</definedName>
    <definedName name="Joint_Jcon">#REF!</definedName>
    <definedName name="Joint_Jr">#REF!</definedName>
    <definedName name="Joint_Roughness">#REF!</definedName>
    <definedName name="Joint_Shape">#REF!</definedName>
    <definedName name="Joint_Type">#REF!</definedName>
    <definedName name="LIHTO">'[1]REFERENCE LIST LOOKUPS'!$AL$3:$AL$14</definedName>
    <definedName name="Line_Used">#REF!</definedName>
    <definedName name="Litho">#REF!</definedName>
    <definedName name="Micro_Defect">#REF!</definedName>
    <definedName name="Minute_Value">'[2]Flow Type Guidelines'!#REF!</definedName>
    <definedName name="Minute_Value_">'[2]Flow Type Guidelines'!#REF!</definedName>
    <definedName name="Orient_Confidence">#REF!</definedName>
    <definedName name="_xlnm.Print_Area" localSheetId="2">'Discontinuity Log'!$A$1:$Q$943</definedName>
    <definedName name="_xlnm.Print_Area" localSheetId="1">'Geotech Log'!$A$1:$AH$229</definedName>
    <definedName name="_xlnm.Print_Area" localSheetId="3">'PLT Log'!$A$1:$V$135</definedName>
    <definedName name="_xlnm.Print_Titles" localSheetId="2">'Discontinuity Log'!$1:$11</definedName>
    <definedName name="_xlnm.Print_Titles" localSheetId="1">'Geotech Log'!$1:$8</definedName>
    <definedName name="_xlnm.Print_Titles" localSheetId="3">'PLT Log'!$1:$11</definedName>
    <definedName name="REF_GRAIN_SIZE">'[1]REFERENCE LIST LOOKUPS'!$J$3:$J$11</definedName>
    <definedName name="REF_JOINT_NUM">'[1]REFERENCE LIST LOOKUPS'!$T$3:$T$11</definedName>
    <definedName name="REF_LITH_COLOURS">'[1]REFERENCE LIST LOOKUPS'!$AD$3:$AD$41</definedName>
    <definedName name="REF_STRENGTH">'[1]REFERENCE LIST LOOKUPS'!$AE$3:$AE$15</definedName>
    <definedName name="REF_WEATHERING">'[1]REFERENCE LIST LOOKUPS'!$AH$3:$AH$12</definedName>
    <definedName name="Rock_Breaks">#REF!</definedName>
    <definedName name="Rock_Texture">#REF!</definedName>
    <definedName name="Rockmass_Fabric">#REF!</definedName>
    <definedName name="Strength_Code">#REF!</definedName>
    <definedName name="Type">#REF!</definedName>
    <definedName name="Weathering_Cod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 i="32" l="1"/>
  <c r="E4" i="32"/>
  <c r="E5" i="32"/>
  <c r="E6" i="32"/>
  <c r="E7" i="32"/>
  <c r="E8" i="32"/>
  <c r="E9" i="32"/>
  <c r="E10" i="32"/>
  <c r="E11" i="32"/>
  <c r="E12" i="32"/>
  <c r="E13" i="32"/>
  <c r="E14" i="32"/>
  <c r="E15" i="32"/>
  <c r="E16" i="32"/>
  <c r="E17" i="32"/>
  <c r="E18" i="32"/>
  <c r="E19" i="32"/>
  <c r="E20" i="32"/>
  <c r="E21" i="32"/>
  <c r="E22" i="32"/>
  <c r="E23" i="32"/>
  <c r="E24" i="32"/>
  <c r="E25" i="32"/>
  <c r="E26" i="32"/>
  <c r="E27" i="32"/>
  <c r="E28" i="32"/>
  <c r="E29" i="32"/>
  <c r="E30" i="32"/>
  <c r="E31" i="32"/>
  <c r="E32" i="32"/>
  <c r="E33" i="32"/>
  <c r="E34" i="32"/>
  <c r="E35" i="32"/>
  <c r="E36" i="32"/>
  <c r="E37" i="32"/>
  <c r="E38" i="32"/>
  <c r="E39" i="32"/>
  <c r="E40" i="32"/>
  <c r="E41" i="32"/>
  <c r="E42" i="32"/>
  <c r="E43" i="32"/>
  <c r="E44" i="32"/>
  <c r="E45" i="32"/>
  <c r="E46" i="32"/>
  <c r="E47" i="32"/>
  <c r="E48" i="32"/>
  <c r="E49" i="32"/>
  <c r="E50" i="32"/>
  <c r="E51" i="32"/>
  <c r="E52" i="32"/>
  <c r="E53" i="32"/>
  <c r="E54" i="32"/>
  <c r="E55" i="32"/>
  <c r="E56" i="32"/>
  <c r="E57" i="32"/>
  <c r="E58" i="32"/>
  <c r="E59" i="32"/>
  <c r="E60" i="32"/>
  <c r="E61" i="32"/>
  <c r="E62" i="32"/>
  <c r="E63" i="32"/>
  <c r="E64" i="32"/>
  <c r="E65" i="32"/>
  <c r="E66" i="32"/>
  <c r="E67" i="32"/>
  <c r="E68" i="32"/>
  <c r="E69" i="32"/>
  <c r="E70" i="32"/>
  <c r="E71" i="32"/>
  <c r="E72" i="32"/>
  <c r="E73" i="32"/>
  <c r="E74" i="32"/>
  <c r="E75" i="32"/>
  <c r="E76" i="32"/>
  <c r="E77" i="32"/>
  <c r="E78" i="32"/>
  <c r="E79" i="32"/>
  <c r="E80" i="32"/>
  <c r="E81" i="32"/>
  <c r="E82" i="32"/>
  <c r="E83" i="32"/>
  <c r="E84" i="32"/>
  <c r="E85" i="32"/>
  <c r="E86" i="32"/>
  <c r="E87" i="32"/>
  <c r="E88" i="32"/>
  <c r="E89" i="32"/>
  <c r="E90" i="32"/>
  <c r="E91" i="32"/>
  <c r="E92" i="32"/>
  <c r="E93" i="32"/>
  <c r="E94" i="32"/>
  <c r="E95" i="32"/>
  <c r="E96" i="32"/>
  <c r="E97" i="32"/>
  <c r="E98" i="32"/>
  <c r="E99" i="32"/>
  <c r="E100" i="32"/>
  <c r="E101" i="32"/>
  <c r="E102" i="32"/>
  <c r="E103" i="32"/>
  <c r="E104" i="32"/>
  <c r="E105" i="32"/>
  <c r="E106" i="32"/>
  <c r="E107" i="32"/>
  <c r="E108" i="32"/>
  <c r="E109" i="32"/>
  <c r="E110" i="32"/>
  <c r="E111" i="32"/>
  <c r="E112" i="32"/>
  <c r="E113" i="32"/>
  <c r="E114" i="32"/>
  <c r="E115" i="32"/>
  <c r="E116" i="32"/>
  <c r="E117" i="32"/>
  <c r="E118" i="32"/>
  <c r="E119" i="32"/>
  <c r="E120" i="32"/>
  <c r="E121" i="32"/>
  <c r="E122" i="32"/>
  <c r="E123" i="32"/>
  <c r="E124" i="32"/>
  <c r="E2" i="32"/>
  <c r="A3" i="32"/>
  <c r="B3" i="32"/>
  <c r="C3" i="32"/>
  <c r="D3" i="32"/>
  <c r="F3" i="32"/>
  <c r="G3" i="32"/>
  <c r="H3" i="32"/>
  <c r="I3" i="32"/>
  <c r="J3" i="32"/>
  <c r="K3" i="32"/>
  <c r="L3" i="32"/>
  <c r="M3" i="32"/>
  <c r="N3" i="32"/>
  <c r="U3" i="32"/>
  <c r="V3" i="32"/>
  <c r="A4" i="32"/>
  <c r="B4" i="32"/>
  <c r="C4" i="32"/>
  <c r="D4" i="32"/>
  <c r="F4" i="32"/>
  <c r="G4" i="32"/>
  <c r="H4" i="32"/>
  <c r="I4" i="32"/>
  <c r="J4" i="32"/>
  <c r="K4" i="32"/>
  <c r="L4" i="32"/>
  <c r="M4" i="32"/>
  <c r="N4" i="32"/>
  <c r="U4" i="32"/>
  <c r="V4" i="32"/>
  <c r="A5" i="32"/>
  <c r="B5" i="32"/>
  <c r="C5" i="32"/>
  <c r="D5" i="32"/>
  <c r="F5" i="32"/>
  <c r="G5" i="32"/>
  <c r="H5" i="32"/>
  <c r="I5" i="32"/>
  <c r="J5" i="32"/>
  <c r="K5" i="32"/>
  <c r="L5" i="32"/>
  <c r="M5" i="32"/>
  <c r="N5" i="32"/>
  <c r="U5" i="32"/>
  <c r="V5" i="32"/>
  <c r="A6" i="32"/>
  <c r="B6" i="32"/>
  <c r="C6" i="32"/>
  <c r="D6" i="32"/>
  <c r="F6" i="32"/>
  <c r="G6" i="32"/>
  <c r="H6" i="32"/>
  <c r="I6" i="32"/>
  <c r="J6" i="32"/>
  <c r="K6" i="32"/>
  <c r="L6" i="32"/>
  <c r="M6" i="32"/>
  <c r="N6" i="32"/>
  <c r="U6" i="32"/>
  <c r="V6" i="32"/>
  <c r="A7" i="32"/>
  <c r="B7" i="32"/>
  <c r="C7" i="32"/>
  <c r="D7" i="32"/>
  <c r="F7" i="32"/>
  <c r="G7" i="32"/>
  <c r="H7" i="32"/>
  <c r="I7" i="32"/>
  <c r="J7" i="32"/>
  <c r="K7" i="32"/>
  <c r="L7" i="32"/>
  <c r="M7" i="32"/>
  <c r="N7" i="32"/>
  <c r="U7" i="32"/>
  <c r="V7" i="32"/>
  <c r="A8" i="32"/>
  <c r="B8" i="32"/>
  <c r="C8" i="32"/>
  <c r="D8" i="32"/>
  <c r="F8" i="32"/>
  <c r="G8" i="32"/>
  <c r="H8" i="32"/>
  <c r="I8" i="32"/>
  <c r="J8" i="32"/>
  <c r="K8" i="32"/>
  <c r="L8" i="32"/>
  <c r="M8" i="32"/>
  <c r="N8" i="32"/>
  <c r="U8" i="32"/>
  <c r="V8" i="32"/>
  <c r="A9" i="32"/>
  <c r="B9" i="32"/>
  <c r="C9" i="32"/>
  <c r="D9" i="32"/>
  <c r="F9" i="32"/>
  <c r="G9" i="32"/>
  <c r="H9" i="32"/>
  <c r="I9" i="32"/>
  <c r="J9" i="32"/>
  <c r="K9" i="32"/>
  <c r="L9" i="32"/>
  <c r="M9" i="32"/>
  <c r="N9" i="32"/>
  <c r="U9" i="32"/>
  <c r="V9" i="32"/>
  <c r="A10" i="32"/>
  <c r="B10" i="32"/>
  <c r="C10" i="32"/>
  <c r="D10" i="32"/>
  <c r="F10" i="32"/>
  <c r="G10" i="32"/>
  <c r="H10" i="32"/>
  <c r="I10" i="32"/>
  <c r="J10" i="32"/>
  <c r="K10" i="32"/>
  <c r="L10" i="32"/>
  <c r="M10" i="32"/>
  <c r="N10" i="32"/>
  <c r="U10" i="32"/>
  <c r="V10" i="32"/>
  <c r="A11" i="32"/>
  <c r="B11" i="32"/>
  <c r="C11" i="32"/>
  <c r="D11" i="32"/>
  <c r="F11" i="32"/>
  <c r="G11" i="32"/>
  <c r="H11" i="32"/>
  <c r="I11" i="32"/>
  <c r="J11" i="32"/>
  <c r="K11" i="32"/>
  <c r="L11" i="32"/>
  <c r="M11" i="32"/>
  <c r="N11" i="32"/>
  <c r="U11" i="32"/>
  <c r="V11" i="32"/>
  <c r="A12" i="32"/>
  <c r="B12" i="32"/>
  <c r="C12" i="32"/>
  <c r="D12" i="32"/>
  <c r="F12" i="32"/>
  <c r="G12" i="32"/>
  <c r="H12" i="32"/>
  <c r="I12" i="32"/>
  <c r="J12" i="32"/>
  <c r="K12" i="32"/>
  <c r="L12" i="32"/>
  <c r="M12" i="32"/>
  <c r="N12" i="32"/>
  <c r="U12" i="32"/>
  <c r="V12" i="32"/>
  <c r="A13" i="32"/>
  <c r="B13" i="32"/>
  <c r="C13" i="32"/>
  <c r="D13" i="32"/>
  <c r="F13" i="32"/>
  <c r="G13" i="32"/>
  <c r="H13" i="32"/>
  <c r="I13" i="32"/>
  <c r="J13" i="32"/>
  <c r="K13" i="32"/>
  <c r="L13" i="32"/>
  <c r="M13" i="32"/>
  <c r="N13" i="32"/>
  <c r="U13" i="32"/>
  <c r="V13" i="32"/>
  <c r="A14" i="32"/>
  <c r="B14" i="32"/>
  <c r="C14" i="32"/>
  <c r="D14" i="32"/>
  <c r="F14" i="32"/>
  <c r="G14" i="32"/>
  <c r="H14" i="32"/>
  <c r="I14" i="32"/>
  <c r="J14" i="32"/>
  <c r="K14" i="32"/>
  <c r="L14" i="32"/>
  <c r="M14" i="32"/>
  <c r="N14" i="32"/>
  <c r="U14" i="32"/>
  <c r="V14" i="32"/>
  <c r="A15" i="32"/>
  <c r="B15" i="32"/>
  <c r="C15" i="32"/>
  <c r="D15" i="32"/>
  <c r="F15" i="32"/>
  <c r="G15" i="32"/>
  <c r="H15" i="32"/>
  <c r="I15" i="32"/>
  <c r="J15" i="32"/>
  <c r="K15" i="32"/>
  <c r="L15" i="32"/>
  <c r="M15" i="32"/>
  <c r="N15" i="32"/>
  <c r="U15" i="32"/>
  <c r="V15" i="32"/>
  <c r="A16" i="32"/>
  <c r="B16" i="32"/>
  <c r="C16" i="32"/>
  <c r="D16" i="32"/>
  <c r="F16" i="32"/>
  <c r="G16" i="32"/>
  <c r="H16" i="32"/>
  <c r="I16" i="32"/>
  <c r="J16" i="32"/>
  <c r="K16" i="32"/>
  <c r="L16" i="32"/>
  <c r="M16" i="32"/>
  <c r="N16" i="32"/>
  <c r="U16" i="32"/>
  <c r="V16" i="32"/>
  <c r="A17" i="32"/>
  <c r="B17" i="32"/>
  <c r="C17" i="32"/>
  <c r="D17" i="32"/>
  <c r="F17" i="32"/>
  <c r="G17" i="32"/>
  <c r="H17" i="32"/>
  <c r="I17" i="32"/>
  <c r="J17" i="32"/>
  <c r="K17" i="32"/>
  <c r="L17" i="32"/>
  <c r="M17" i="32"/>
  <c r="N17" i="32"/>
  <c r="U17" i="32"/>
  <c r="V17" i="32"/>
  <c r="A18" i="32"/>
  <c r="B18" i="32"/>
  <c r="C18" i="32"/>
  <c r="D18" i="32"/>
  <c r="F18" i="32"/>
  <c r="G18" i="32"/>
  <c r="H18" i="32"/>
  <c r="I18" i="32"/>
  <c r="J18" i="32"/>
  <c r="K18" i="32"/>
  <c r="L18" i="32"/>
  <c r="M18" i="32"/>
  <c r="N18" i="32"/>
  <c r="U18" i="32"/>
  <c r="V18" i="32"/>
  <c r="A19" i="32"/>
  <c r="B19" i="32"/>
  <c r="C19" i="32"/>
  <c r="D19" i="32"/>
  <c r="F19" i="32"/>
  <c r="G19" i="32"/>
  <c r="H19" i="32"/>
  <c r="I19" i="32"/>
  <c r="J19" i="32"/>
  <c r="K19" i="32"/>
  <c r="L19" i="32"/>
  <c r="M19" i="32"/>
  <c r="N19" i="32"/>
  <c r="U19" i="32"/>
  <c r="V19" i="32"/>
  <c r="A20" i="32"/>
  <c r="B20" i="32"/>
  <c r="C20" i="32"/>
  <c r="D20" i="32"/>
  <c r="F20" i="32"/>
  <c r="G20" i="32"/>
  <c r="H20" i="32"/>
  <c r="I20" i="32"/>
  <c r="J20" i="32"/>
  <c r="K20" i="32"/>
  <c r="L20" i="32"/>
  <c r="M20" i="32"/>
  <c r="N20" i="32"/>
  <c r="U20" i="32"/>
  <c r="V20" i="32"/>
  <c r="A21" i="32"/>
  <c r="B21" i="32"/>
  <c r="C21" i="32"/>
  <c r="D21" i="32"/>
  <c r="F21" i="32"/>
  <c r="G21" i="32"/>
  <c r="H21" i="32"/>
  <c r="I21" i="32"/>
  <c r="J21" i="32"/>
  <c r="K21" i="32"/>
  <c r="L21" i="32"/>
  <c r="M21" i="32"/>
  <c r="N21" i="32"/>
  <c r="U21" i="32"/>
  <c r="V21" i="32"/>
  <c r="A22" i="32"/>
  <c r="B22" i="32"/>
  <c r="C22" i="32"/>
  <c r="D22" i="32"/>
  <c r="F22" i="32"/>
  <c r="G22" i="32"/>
  <c r="H22" i="32"/>
  <c r="I22" i="32"/>
  <c r="J22" i="32"/>
  <c r="K22" i="32"/>
  <c r="L22" i="32"/>
  <c r="M22" i="32"/>
  <c r="N22" i="32"/>
  <c r="U22" i="32"/>
  <c r="V22" i="32"/>
  <c r="A23" i="32"/>
  <c r="B23" i="32"/>
  <c r="C23" i="32"/>
  <c r="D23" i="32"/>
  <c r="F23" i="32"/>
  <c r="G23" i="32"/>
  <c r="H23" i="32"/>
  <c r="I23" i="32"/>
  <c r="J23" i="32"/>
  <c r="K23" i="32"/>
  <c r="L23" i="32"/>
  <c r="M23" i="32"/>
  <c r="N23" i="32"/>
  <c r="U23" i="32"/>
  <c r="V23" i="32"/>
  <c r="A24" i="32"/>
  <c r="B24" i="32"/>
  <c r="C24" i="32"/>
  <c r="D24" i="32"/>
  <c r="F24" i="32"/>
  <c r="G24" i="32"/>
  <c r="H24" i="32"/>
  <c r="I24" i="32"/>
  <c r="J24" i="32"/>
  <c r="K24" i="32"/>
  <c r="L24" i="32"/>
  <c r="M24" i="32"/>
  <c r="N24" i="32"/>
  <c r="U24" i="32"/>
  <c r="V24" i="32"/>
  <c r="A25" i="32"/>
  <c r="B25" i="32"/>
  <c r="C25" i="32"/>
  <c r="D25" i="32"/>
  <c r="F25" i="32"/>
  <c r="G25" i="32"/>
  <c r="H25" i="32"/>
  <c r="I25" i="32"/>
  <c r="J25" i="32"/>
  <c r="K25" i="32"/>
  <c r="L25" i="32"/>
  <c r="M25" i="32"/>
  <c r="N25" i="32"/>
  <c r="U25" i="32"/>
  <c r="V25" i="32"/>
  <c r="A26" i="32"/>
  <c r="B26" i="32"/>
  <c r="C26" i="32"/>
  <c r="D26" i="32"/>
  <c r="F26" i="32"/>
  <c r="G26" i="32"/>
  <c r="H26" i="32"/>
  <c r="I26" i="32"/>
  <c r="J26" i="32"/>
  <c r="K26" i="32"/>
  <c r="L26" i="32"/>
  <c r="M26" i="32"/>
  <c r="N26" i="32"/>
  <c r="U26" i="32"/>
  <c r="V26" i="32"/>
  <c r="A27" i="32"/>
  <c r="B27" i="32"/>
  <c r="C27" i="32"/>
  <c r="D27" i="32"/>
  <c r="F27" i="32"/>
  <c r="G27" i="32"/>
  <c r="H27" i="32"/>
  <c r="I27" i="32"/>
  <c r="J27" i="32"/>
  <c r="K27" i="32"/>
  <c r="L27" i="32"/>
  <c r="M27" i="32"/>
  <c r="N27" i="32"/>
  <c r="U27" i="32"/>
  <c r="V27" i="32"/>
  <c r="A28" i="32"/>
  <c r="B28" i="32"/>
  <c r="C28" i="32"/>
  <c r="D28" i="32"/>
  <c r="F28" i="32"/>
  <c r="G28" i="32"/>
  <c r="H28" i="32"/>
  <c r="I28" i="32"/>
  <c r="J28" i="32"/>
  <c r="K28" i="32"/>
  <c r="L28" i="32"/>
  <c r="M28" i="32"/>
  <c r="N28" i="32"/>
  <c r="U28" i="32"/>
  <c r="V28" i="32"/>
  <c r="A29" i="32"/>
  <c r="B29" i="32"/>
  <c r="C29" i="32"/>
  <c r="D29" i="32"/>
  <c r="F29" i="32"/>
  <c r="G29" i="32"/>
  <c r="H29" i="32"/>
  <c r="I29" i="32"/>
  <c r="J29" i="32"/>
  <c r="K29" i="32"/>
  <c r="L29" i="32"/>
  <c r="M29" i="32"/>
  <c r="N29" i="32"/>
  <c r="U29" i="32"/>
  <c r="V29" i="32"/>
  <c r="A30" i="32"/>
  <c r="B30" i="32"/>
  <c r="C30" i="32"/>
  <c r="D30" i="32"/>
  <c r="F30" i="32"/>
  <c r="G30" i="32"/>
  <c r="H30" i="32"/>
  <c r="I30" i="32"/>
  <c r="J30" i="32"/>
  <c r="K30" i="32"/>
  <c r="L30" i="32"/>
  <c r="M30" i="32"/>
  <c r="N30" i="32"/>
  <c r="U30" i="32"/>
  <c r="V30" i="32"/>
  <c r="A31" i="32"/>
  <c r="B31" i="32"/>
  <c r="C31" i="32"/>
  <c r="D31" i="32"/>
  <c r="F31" i="32"/>
  <c r="G31" i="32"/>
  <c r="H31" i="32"/>
  <c r="I31" i="32"/>
  <c r="J31" i="32"/>
  <c r="K31" i="32"/>
  <c r="L31" i="32"/>
  <c r="M31" i="32"/>
  <c r="N31" i="32"/>
  <c r="U31" i="32"/>
  <c r="V31" i="32"/>
  <c r="A32" i="32"/>
  <c r="B32" i="32"/>
  <c r="C32" i="32"/>
  <c r="D32" i="32"/>
  <c r="F32" i="32"/>
  <c r="G32" i="32"/>
  <c r="H32" i="32"/>
  <c r="I32" i="32"/>
  <c r="J32" i="32"/>
  <c r="K32" i="32"/>
  <c r="L32" i="32"/>
  <c r="M32" i="32"/>
  <c r="N32" i="32"/>
  <c r="U32" i="32"/>
  <c r="V32" i="32"/>
  <c r="A33" i="32"/>
  <c r="B33" i="32"/>
  <c r="C33" i="32"/>
  <c r="D33" i="32"/>
  <c r="F33" i="32"/>
  <c r="G33" i="32"/>
  <c r="H33" i="32"/>
  <c r="I33" i="32"/>
  <c r="J33" i="32"/>
  <c r="K33" i="32"/>
  <c r="L33" i="32"/>
  <c r="M33" i="32"/>
  <c r="N33" i="32"/>
  <c r="U33" i="32"/>
  <c r="V33" i="32"/>
  <c r="A34" i="32"/>
  <c r="B34" i="32"/>
  <c r="C34" i="32"/>
  <c r="D34" i="32"/>
  <c r="F34" i="32"/>
  <c r="G34" i="32"/>
  <c r="H34" i="32"/>
  <c r="I34" i="32"/>
  <c r="J34" i="32"/>
  <c r="K34" i="32"/>
  <c r="L34" i="32"/>
  <c r="M34" i="32"/>
  <c r="N34" i="32"/>
  <c r="U34" i="32"/>
  <c r="V34" i="32"/>
  <c r="A35" i="32"/>
  <c r="B35" i="32"/>
  <c r="C35" i="32"/>
  <c r="D35" i="32"/>
  <c r="F35" i="32"/>
  <c r="G35" i="32"/>
  <c r="H35" i="32"/>
  <c r="I35" i="32"/>
  <c r="J35" i="32"/>
  <c r="K35" i="32"/>
  <c r="L35" i="32"/>
  <c r="M35" i="32"/>
  <c r="N35" i="32"/>
  <c r="U35" i="32"/>
  <c r="V35" i="32"/>
  <c r="A36" i="32"/>
  <c r="B36" i="32"/>
  <c r="C36" i="32"/>
  <c r="D36" i="32"/>
  <c r="F36" i="32"/>
  <c r="G36" i="32"/>
  <c r="H36" i="32"/>
  <c r="I36" i="32"/>
  <c r="J36" i="32"/>
  <c r="K36" i="32"/>
  <c r="L36" i="32"/>
  <c r="M36" i="32"/>
  <c r="N36" i="32"/>
  <c r="U36" i="32"/>
  <c r="V36" i="32"/>
  <c r="A37" i="32"/>
  <c r="B37" i="32"/>
  <c r="C37" i="32"/>
  <c r="D37" i="32"/>
  <c r="F37" i="32"/>
  <c r="G37" i="32"/>
  <c r="H37" i="32"/>
  <c r="I37" i="32"/>
  <c r="J37" i="32"/>
  <c r="K37" i="32"/>
  <c r="L37" i="32"/>
  <c r="M37" i="32"/>
  <c r="N37" i="32"/>
  <c r="U37" i="32"/>
  <c r="V37" i="32"/>
  <c r="A38" i="32"/>
  <c r="B38" i="32"/>
  <c r="C38" i="32"/>
  <c r="D38" i="32"/>
  <c r="F38" i="32"/>
  <c r="G38" i="32"/>
  <c r="H38" i="32"/>
  <c r="I38" i="32"/>
  <c r="J38" i="32"/>
  <c r="K38" i="32"/>
  <c r="L38" i="32"/>
  <c r="M38" i="32"/>
  <c r="N38" i="32"/>
  <c r="U38" i="32"/>
  <c r="V38" i="32"/>
  <c r="A39" i="32"/>
  <c r="B39" i="32"/>
  <c r="C39" i="32"/>
  <c r="D39" i="32"/>
  <c r="F39" i="32"/>
  <c r="G39" i="32"/>
  <c r="H39" i="32"/>
  <c r="I39" i="32"/>
  <c r="J39" i="32"/>
  <c r="K39" i="32"/>
  <c r="L39" i="32"/>
  <c r="M39" i="32"/>
  <c r="N39" i="32"/>
  <c r="U39" i="32"/>
  <c r="V39" i="32"/>
  <c r="A40" i="32"/>
  <c r="B40" i="32"/>
  <c r="C40" i="32"/>
  <c r="D40" i="32"/>
  <c r="F40" i="32"/>
  <c r="G40" i="32"/>
  <c r="H40" i="32"/>
  <c r="I40" i="32"/>
  <c r="J40" i="32"/>
  <c r="K40" i="32"/>
  <c r="L40" i="32"/>
  <c r="M40" i="32"/>
  <c r="N40" i="32"/>
  <c r="U40" i="32"/>
  <c r="V40" i="32"/>
  <c r="A41" i="32"/>
  <c r="B41" i="32"/>
  <c r="C41" i="32"/>
  <c r="D41" i="32"/>
  <c r="F41" i="32"/>
  <c r="G41" i="32"/>
  <c r="H41" i="32"/>
  <c r="I41" i="32"/>
  <c r="J41" i="32"/>
  <c r="K41" i="32"/>
  <c r="L41" i="32"/>
  <c r="M41" i="32"/>
  <c r="N41" i="32"/>
  <c r="U41" i="32"/>
  <c r="V41" i="32"/>
  <c r="A42" i="32"/>
  <c r="B42" i="32"/>
  <c r="C42" i="32"/>
  <c r="D42" i="32"/>
  <c r="F42" i="32"/>
  <c r="G42" i="32"/>
  <c r="H42" i="32"/>
  <c r="I42" i="32"/>
  <c r="J42" i="32"/>
  <c r="K42" i="32"/>
  <c r="L42" i="32"/>
  <c r="M42" i="32"/>
  <c r="N42" i="32"/>
  <c r="U42" i="32"/>
  <c r="V42" i="32"/>
  <c r="A43" i="32"/>
  <c r="B43" i="32"/>
  <c r="C43" i="32"/>
  <c r="D43" i="32"/>
  <c r="F43" i="32"/>
  <c r="G43" i="32"/>
  <c r="H43" i="32"/>
  <c r="I43" i="32"/>
  <c r="J43" i="32"/>
  <c r="K43" i="32"/>
  <c r="L43" i="32"/>
  <c r="M43" i="32"/>
  <c r="N43" i="32"/>
  <c r="U43" i="32"/>
  <c r="V43" i="32"/>
  <c r="A44" i="32"/>
  <c r="B44" i="32"/>
  <c r="C44" i="32"/>
  <c r="D44" i="32"/>
  <c r="F44" i="32"/>
  <c r="G44" i="32"/>
  <c r="H44" i="32"/>
  <c r="I44" i="32"/>
  <c r="J44" i="32"/>
  <c r="K44" i="32"/>
  <c r="L44" i="32"/>
  <c r="M44" i="32"/>
  <c r="N44" i="32"/>
  <c r="U44" i="32"/>
  <c r="V44" i="32"/>
  <c r="A45" i="32"/>
  <c r="B45" i="32"/>
  <c r="C45" i="32"/>
  <c r="D45" i="32"/>
  <c r="F45" i="32"/>
  <c r="G45" i="32"/>
  <c r="H45" i="32"/>
  <c r="I45" i="32"/>
  <c r="J45" i="32"/>
  <c r="K45" i="32"/>
  <c r="L45" i="32"/>
  <c r="M45" i="32"/>
  <c r="N45" i="32"/>
  <c r="U45" i="32"/>
  <c r="V45" i="32"/>
  <c r="A46" i="32"/>
  <c r="B46" i="32"/>
  <c r="C46" i="32"/>
  <c r="D46" i="32"/>
  <c r="F46" i="32"/>
  <c r="G46" i="32"/>
  <c r="H46" i="32"/>
  <c r="I46" i="32"/>
  <c r="J46" i="32"/>
  <c r="K46" i="32"/>
  <c r="L46" i="32"/>
  <c r="M46" i="32"/>
  <c r="N46" i="32"/>
  <c r="U46" i="32"/>
  <c r="V46" i="32"/>
  <c r="A47" i="32"/>
  <c r="B47" i="32"/>
  <c r="C47" i="32"/>
  <c r="D47" i="32"/>
  <c r="F47" i="32"/>
  <c r="G47" i="32"/>
  <c r="H47" i="32"/>
  <c r="I47" i="32"/>
  <c r="J47" i="32"/>
  <c r="K47" i="32"/>
  <c r="L47" i="32"/>
  <c r="M47" i="32"/>
  <c r="N47" i="32"/>
  <c r="U47" i="32"/>
  <c r="V47" i="32"/>
  <c r="A48" i="32"/>
  <c r="B48" i="32"/>
  <c r="C48" i="32"/>
  <c r="D48" i="32"/>
  <c r="F48" i="32"/>
  <c r="G48" i="32"/>
  <c r="H48" i="32"/>
  <c r="I48" i="32"/>
  <c r="J48" i="32"/>
  <c r="K48" i="32"/>
  <c r="L48" i="32"/>
  <c r="M48" i="32"/>
  <c r="N48" i="32"/>
  <c r="U48" i="32"/>
  <c r="V48" i="32"/>
  <c r="A49" i="32"/>
  <c r="B49" i="32"/>
  <c r="C49" i="32"/>
  <c r="D49" i="32"/>
  <c r="F49" i="32"/>
  <c r="G49" i="32"/>
  <c r="H49" i="32"/>
  <c r="I49" i="32"/>
  <c r="J49" i="32"/>
  <c r="K49" i="32"/>
  <c r="L49" i="32"/>
  <c r="M49" i="32"/>
  <c r="N49" i="32"/>
  <c r="U49" i="32"/>
  <c r="V49" i="32"/>
  <c r="A50" i="32"/>
  <c r="B50" i="32"/>
  <c r="C50" i="32"/>
  <c r="D50" i="32"/>
  <c r="F50" i="32"/>
  <c r="G50" i="32"/>
  <c r="H50" i="32"/>
  <c r="I50" i="32"/>
  <c r="J50" i="32"/>
  <c r="K50" i="32"/>
  <c r="L50" i="32"/>
  <c r="M50" i="32"/>
  <c r="N50" i="32"/>
  <c r="U50" i="32"/>
  <c r="V50" i="32"/>
  <c r="A51" i="32"/>
  <c r="B51" i="32"/>
  <c r="C51" i="32"/>
  <c r="D51" i="32"/>
  <c r="F51" i="32"/>
  <c r="G51" i="32"/>
  <c r="H51" i="32"/>
  <c r="I51" i="32"/>
  <c r="J51" i="32"/>
  <c r="K51" i="32"/>
  <c r="L51" i="32"/>
  <c r="M51" i="32"/>
  <c r="N51" i="32"/>
  <c r="U51" i="32"/>
  <c r="V51" i="32"/>
  <c r="A52" i="32"/>
  <c r="B52" i="32"/>
  <c r="C52" i="32"/>
  <c r="D52" i="32"/>
  <c r="F52" i="32"/>
  <c r="G52" i="32"/>
  <c r="H52" i="32"/>
  <c r="I52" i="32"/>
  <c r="J52" i="32"/>
  <c r="K52" i="32"/>
  <c r="L52" i="32"/>
  <c r="M52" i="32"/>
  <c r="N52" i="32"/>
  <c r="U52" i="32"/>
  <c r="V52" i="32"/>
  <c r="A53" i="32"/>
  <c r="B53" i="32"/>
  <c r="C53" i="32"/>
  <c r="D53" i="32"/>
  <c r="F53" i="32"/>
  <c r="G53" i="32"/>
  <c r="H53" i="32"/>
  <c r="I53" i="32"/>
  <c r="J53" i="32"/>
  <c r="K53" i="32"/>
  <c r="L53" i="32"/>
  <c r="M53" i="32"/>
  <c r="N53" i="32"/>
  <c r="U53" i="32"/>
  <c r="V53" i="32"/>
  <c r="A54" i="32"/>
  <c r="B54" i="32"/>
  <c r="C54" i="32"/>
  <c r="D54" i="32"/>
  <c r="F54" i="32"/>
  <c r="G54" i="32"/>
  <c r="H54" i="32"/>
  <c r="I54" i="32"/>
  <c r="J54" i="32"/>
  <c r="K54" i="32"/>
  <c r="L54" i="32"/>
  <c r="M54" i="32"/>
  <c r="N54" i="32"/>
  <c r="U54" i="32"/>
  <c r="V54" i="32"/>
  <c r="A55" i="32"/>
  <c r="B55" i="32"/>
  <c r="C55" i="32"/>
  <c r="D55" i="32"/>
  <c r="F55" i="32"/>
  <c r="G55" i="32"/>
  <c r="H55" i="32"/>
  <c r="I55" i="32"/>
  <c r="J55" i="32"/>
  <c r="K55" i="32"/>
  <c r="L55" i="32"/>
  <c r="M55" i="32"/>
  <c r="N55" i="32"/>
  <c r="U55" i="32"/>
  <c r="V55" i="32"/>
  <c r="A56" i="32"/>
  <c r="B56" i="32"/>
  <c r="C56" i="32"/>
  <c r="D56" i="32"/>
  <c r="F56" i="32"/>
  <c r="G56" i="32"/>
  <c r="H56" i="32"/>
  <c r="I56" i="32"/>
  <c r="J56" i="32"/>
  <c r="K56" i="32"/>
  <c r="L56" i="32"/>
  <c r="M56" i="32"/>
  <c r="N56" i="32"/>
  <c r="U56" i="32"/>
  <c r="V56" i="32"/>
  <c r="A57" i="32"/>
  <c r="B57" i="32"/>
  <c r="C57" i="32"/>
  <c r="D57" i="32"/>
  <c r="F57" i="32"/>
  <c r="G57" i="32"/>
  <c r="H57" i="32"/>
  <c r="I57" i="32"/>
  <c r="J57" i="32"/>
  <c r="K57" i="32"/>
  <c r="L57" i="32"/>
  <c r="M57" i="32"/>
  <c r="N57" i="32"/>
  <c r="U57" i="32"/>
  <c r="V57" i="32"/>
  <c r="A58" i="32"/>
  <c r="B58" i="32"/>
  <c r="C58" i="32"/>
  <c r="D58" i="32"/>
  <c r="F58" i="32"/>
  <c r="G58" i="32"/>
  <c r="H58" i="32"/>
  <c r="I58" i="32"/>
  <c r="J58" i="32"/>
  <c r="K58" i="32"/>
  <c r="L58" i="32"/>
  <c r="M58" i="32"/>
  <c r="N58" i="32"/>
  <c r="U58" i="32"/>
  <c r="V58" i="32"/>
  <c r="A59" i="32"/>
  <c r="B59" i="32"/>
  <c r="C59" i="32"/>
  <c r="D59" i="32"/>
  <c r="F59" i="32"/>
  <c r="G59" i="32"/>
  <c r="H59" i="32"/>
  <c r="I59" i="32"/>
  <c r="J59" i="32"/>
  <c r="K59" i="32"/>
  <c r="L59" i="32"/>
  <c r="M59" i="32"/>
  <c r="N59" i="32"/>
  <c r="U59" i="32"/>
  <c r="V59" i="32"/>
  <c r="A60" i="32"/>
  <c r="B60" i="32"/>
  <c r="C60" i="32"/>
  <c r="D60" i="32"/>
  <c r="F60" i="32"/>
  <c r="G60" i="32"/>
  <c r="H60" i="32"/>
  <c r="I60" i="32"/>
  <c r="J60" i="32"/>
  <c r="K60" i="32"/>
  <c r="L60" i="32"/>
  <c r="M60" i="32"/>
  <c r="N60" i="32"/>
  <c r="U60" i="32"/>
  <c r="V60" i="32"/>
  <c r="A61" i="32"/>
  <c r="B61" i="32"/>
  <c r="C61" i="32"/>
  <c r="D61" i="32"/>
  <c r="F61" i="32"/>
  <c r="G61" i="32"/>
  <c r="H61" i="32"/>
  <c r="I61" i="32"/>
  <c r="J61" i="32"/>
  <c r="K61" i="32"/>
  <c r="L61" i="32"/>
  <c r="M61" i="32"/>
  <c r="N61" i="32"/>
  <c r="U61" i="32"/>
  <c r="V61" i="32"/>
  <c r="A62" i="32"/>
  <c r="B62" i="32"/>
  <c r="C62" i="32"/>
  <c r="D62" i="32"/>
  <c r="F62" i="32"/>
  <c r="G62" i="32"/>
  <c r="H62" i="32"/>
  <c r="I62" i="32"/>
  <c r="J62" i="32"/>
  <c r="K62" i="32"/>
  <c r="L62" i="32"/>
  <c r="M62" i="32"/>
  <c r="N62" i="32"/>
  <c r="U62" i="32"/>
  <c r="V62" i="32"/>
  <c r="A63" i="32"/>
  <c r="B63" i="32"/>
  <c r="C63" i="32"/>
  <c r="D63" i="32"/>
  <c r="F63" i="32"/>
  <c r="G63" i="32"/>
  <c r="H63" i="32"/>
  <c r="I63" i="32"/>
  <c r="J63" i="32"/>
  <c r="K63" i="32"/>
  <c r="L63" i="32"/>
  <c r="M63" i="32"/>
  <c r="N63" i="32"/>
  <c r="U63" i="32"/>
  <c r="V63" i="32"/>
  <c r="A64" i="32"/>
  <c r="B64" i="32"/>
  <c r="C64" i="32"/>
  <c r="D64" i="32"/>
  <c r="F64" i="32"/>
  <c r="G64" i="32"/>
  <c r="H64" i="32"/>
  <c r="I64" i="32"/>
  <c r="J64" i="32"/>
  <c r="K64" i="32"/>
  <c r="L64" i="32"/>
  <c r="M64" i="32"/>
  <c r="N64" i="32"/>
  <c r="U64" i="32"/>
  <c r="V64" i="32"/>
  <c r="A65" i="32"/>
  <c r="B65" i="32"/>
  <c r="C65" i="32"/>
  <c r="D65" i="32"/>
  <c r="F65" i="32"/>
  <c r="G65" i="32"/>
  <c r="H65" i="32"/>
  <c r="I65" i="32"/>
  <c r="J65" i="32"/>
  <c r="K65" i="32"/>
  <c r="L65" i="32"/>
  <c r="M65" i="32"/>
  <c r="N65" i="32"/>
  <c r="U65" i="32"/>
  <c r="V65" i="32"/>
  <c r="A66" i="32"/>
  <c r="B66" i="32"/>
  <c r="C66" i="32"/>
  <c r="D66" i="32"/>
  <c r="F66" i="32"/>
  <c r="G66" i="32"/>
  <c r="H66" i="32"/>
  <c r="I66" i="32"/>
  <c r="J66" i="32"/>
  <c r="K66" i="32"/>
  <c r="L66" i="32"/>
  <c r="M66" i="32"/>
  <c r="N66" i="32"/>
  <c r="U66" i="32"/>
  <c r="V66" i="32"/>
  <c r="A67" i="32"/>
  <c r="B67" i="32"/>
  <c r="C67" i="32"/>
  <c r="D67" i="32"/>
  <c r="F67" i="32"/>
  <c r="G67" i="32"/>
  <c r="H67" i="32"/>
  <c r="I67" i="32"/>
  <c r="J67" i="32"/>
  <c r="K67" i="32"/>
  <c r="L67" i="32"/>
  <c r="M67" i="32"/>
  <c r="N67" i="32"/>
  <c r="U67" i="32"/>
  <c r="V67" i="32"/>
  <c r="A68" i="32"/>
  <c r="B68" i="32"/>
  <c r="C68" i="32"/>
  <c r="D68" i="32"/>
  <c r="F68" i="32"/>
  <c r="G68" i="32"/>
  <c r="H68" i="32"/>
  <c r="I68" i="32"/>
  <c r="J68" i="32"/>
  <c r="K68" i="32"/>
  <c r="L68" i="32"/>
  <c r="M68" i="32"/>
  <c r="N68" i="32"/>
  <c r="U68" i="32"/>
  <c r="V68" i="32"/>
  <c r="A69" i="32"/>
  <c r="B69" i="32"/>
  <c r="C69" i="32"/>
  <c r="D69" i="32"/>
  <c r="F69" i="32"/>
  <c r="G69" i="32"/>
  <c r="H69" i="32"/>
  <c r="I69" i="32"/>
  <c r="J69" i="32"/>
  <c r="K69" i="32"/>
  <c r="L69" i="32"/>
  <c r="M69" i="32"/>
  <c r="N69" i="32"/>
  <c r="U69" i="32"/>
  <c r="V69" i="32"/>
  <c r="A70" i="32"/>
  <c r="B70" i="32"/>
  <c r="C70" i="32"/>
  <c r="D70" i="32"/>
  <c r="F70" i="32"/>
  <c r="G70" i="32"/>
  <c r="H70" i="32"/>
  <c r="I70" i="32"/>
  <c r="J70" i="32"/>
  <c r="K70" i="32"/>
  <c r="L70" i="32"/>
  <c r="M70" i="32"/>
  <c r="N70" i="32"/>
  <c r="U70" i="32"/>
  <c r="V70" i="32"/>
  <c r="A71" i="32"/>
  <c r="B71" i="32"/>
  <c r="C71" i="32"/>
  <c r="D71" i="32"/>
  <c r="F71" i="32"/>
  <c r="G71" i="32"/>
  <c r="H71" i="32"/>
  <c r="I71" i="32"/>
  <c r="J71" i="32"/>
  <c r="K71" i="32"/>
  <c r="L71" i="32"/>
  <c r="M71" i="32"/>
  <c r="N71" i="32"/>
  <c r="U71" i="32"/>
  <c r="V71" i="32"/>
  <c r="A72" i="32"/>
  <c r="B72" i="32"/>
  <c r="C72" i="32"/>
  <c r="D72" i="32"/>
  <c r="F72" i="32"/>
  <c r="G72" i="32"/>
  <c r="H72" i="32"/>
  <c r="I72" i="32"/>
  <c r="J72" i="32"/>
  <c r="K72" i="32"/>
  <c r="L72" i="32"/>
  <c r="M72" i="32"/>
  <c r="N72" i="32"/>
  <c r="U72" i="32"/>
  <c r="V72" i="32"/>
  <c r="A73" i="32"/>
  <c r="B73" i="32"/>
  <c r="C73" i="32"/>
  <c r="D73" i="32"/>
  <c r="F73" i="32"/>
  <c r="G73" i="32"/>
  <c r="H73" i="32"/>
  <c r="I73" i="32"/>
  <c r="J73" i="32"/>
  <c r="K73" i="32"/>
  <c r="L73" i="32"/>
  <c r="M73" i="32"/>
  <c r="N73" i="32"/>
  <c r="U73" i="32"/>
  <c r="V73" i="32"/>
  <c r="A74" i="32"/>
  <c r="B74" i="32"/>
  <c r="C74" i="32"/>
  <c r="D74" i="32"/>
  <c r="F74" i="32"/>
  <c r="G74" i="32"/>
  <c r="H74" i="32"/>
  <c r="I74" i="32"/>
  <c r="J74" i="32"/>
  <c r="K74" i="32"/>
  <c r="L74" i="32"/>
  <c r="M74" i="32"/>
  <c r="N74" i="32"/>
  <c r="U74" i="32"/>
  <c r="V74" i="32"/>
  <c r="A75" i="32"/>
  <c r="B75" i="32"/>
  <c r="C75" i="32"/>
  <c r="D75" i="32"/>
  <c r="F75" i="32"/>
  <c r="G75" i="32"/>
  <c r="H75" i="32"/>
  <c r="I75" i="32"/>
  <c r="J75" i="32"/>
  <c r="K75" i="32"/>
  <c r="L75" i="32"/>
  <c r="M75" i="32"/>
  <c r="N75" i="32"/>
  <c r="U75" i="32"/>
  <c r="V75" i="32"/>
  <c r="A76" i="32"/>
  <c r="B76" i="32"/>
  <c r="C76" i="32"/>
  <c r="D76" i="32"/>
  <c r="F76" i="32"/>
  <c r="G76" i="32"/>
  <c r="H76" i="32"/>
  <c r="I76" i="32"/>
  <c r="J76" i="32"/>
  <c r="K76" i="32"/>
  <c r="L76" i="32"/>
  <c r="M76" i="32"/>
  <c r="N76" i="32"/>
  <c r="U76" i="32"/>
  <c r="V76" i="32"/>
  <c r="A77" i="32"/>
  <c r="B77" i="32"/>
  <c r="C77" i="32"/>
  <c r="D77" i="32"/>
  <c r="F77" i="32"/>
  <c r="G77" i="32"/>
  <c r="H77" i="32"/>
  <c r="I77" i="32"/>
  <c r="J77" i="32"/>
  <c r="K77" i="32"/>
  <c r="L77" i="32"/>
  <c r="M77" i="32"/>
  <c r="N77" i="32"/>
  <c r="U77" i="32"/>
  <c r="V77" i="32"/>
  <c r="A78" i="32"/>
  <c r="B78" i="32"/>
  <c r="C78" i="32"/>
  <c r="D78" i="32"/>
  <c r="F78" i="32"/>
  <c r="G78" i="32"/>
  <c r="H78" i="32"/>
  <c r="I78" i="32"/>
  <c r="J78" i="32"/>
  <c r="K78" i="32"/>
  <c r="L78" i="32"/>
  <c r="M78" i="32"/>
  <c r="N78" i="32"/>
  <c r="U78" i="32"/>
  <c r="V78" i="32"/>
  <c r="A79" i="32"/>
  <c r="B79" i="32"/>
  <c r="C79" i="32"/>
  <c r="D79" i="32"/>
  <c r="F79" i="32"/>
  <c r="G79" i="32"/>
  <c r="H79" i="32"/>
  <c r="I79" i="32"/>
  <c r="J79" i="32"/>
  <c r="K79" i="32"/>
  <c r="L79" i="32"/>
  <c r="M79" i="32"/>
  <c r="N79" i="32"/>
  <c r="U79" i="32"/>
  <c r="V79" i="32"/>
  <c r="A80" i="32"/>
  <c r="B80" i="32"/>
  <c r="C80" i="32"/>
  <c r="D80" i="32"/>
  <c r="F80" i="32"/>
  <c r="G80" i="32"/>
  <c r="H80" i="32"/>
  <c r="I80" i="32"/>
  <c r="J80" i="32"/>
  <c r="K80" i="32"/>
  <c r="L80" i="32"/>
  <c r="M80" i="32"/>
  <c r="N80" i="32"/>
  <c r="U80" i="32"/>
  <c r="V80" i="32"/>
  <c r="A81" i="32"/>
  <c r="B81" i="32"/>
  <c r="C81" i="32"/>
  <c r="D81" i="32"/>
  <c r="F81" i="32"/>
  <c r="G81" i="32"/>
  <c r="H81" i="32"/>
  <c r="I81" i="32"/>
  <c r="J81" i="32"/>
  <c r="K81" i="32"/>
  <c r="L81" i="32"/>
  <c r="M81" i="32"/>
  <c r="N81" i="32"/>
  <c r="U81" i="32"/>
  <c r="V81" i="32"/>
  <c r="A82" i="32"/>
  <c r="B82" i="32"/>
  <c r="C82" i="32"/>
  <c r="D82" i="32"/>
  <c r="F82" i="32"/>
  <c r="G82" i="32"/>
  <c r="H82" i="32"/>
  <c r="I82" i="32"/>
  <c r="J82" i="32"/>
  <c r="K82" i="32"/>
  <c r="L82" i="32"/>
  <c r="M82" i="32"/>
  <c r="N82" i="32"/>
  <c r="U82" i="32"/>
  <c r="V82" i="32"/>
  <c r="A83" i="32"/>
  <c r="B83" i="32"/>
  <c r="C83" i="32"/>
  <c r="D83" i="32"/>
  <c r="F83" i="32"/>
  <c r="G83" i="32"/>
  <c r="H83" i="32"/>
  <c r="I83" i="32"/>
  <c r="J83" i="32"/>
  <c r="K83" i="32"/>
  <c r="L83" i="32"/>
  <c r="M83" i="32"/>
  <c r="N83" i="32"/>
  <c r="U83" i="32"/>
  <c r="V83" i="32"/>
  <c r="A84" i="32"/>
  <c r="B84" i="32"/>
  <c r="C84" i="32"/>
  <c r="D84" i="32"/>
  <c r="F84" i="32"/>
  <c r="G84" i="32"/>
  <c r="H84" i="32"/>
  <c r="I84" i="32"/>
  <c r="J84" i="32"/>
  <c r="K84" i="32"/>
  <c r="L84" i="32"/>
  <c r="M84" i="32"/>
  <c r="N84" i="32"/>
  <c r="U84" i="32"/>
  <c r="V84" i="32"/>
  <c r="A85" i="32"/>
  <c r="B85" i="32"/>
  <c r="C85" i="32"/>
  <c r="D85" i="32"/>
  <c r="F85" i="32"/>
  <c r="G85" i="32"/>
  <c r="H85" i="32"/>
  <c r="I85" i="32"/>
  <c r="J85" i="32"/>
  <c r="K85" i="32"/>
  <c r="L85" i="32"/>
  <c r="M85" i="32"/>
  <c r="N85" i="32"/>
  <c r="U85" i="32"/>
  <c r="V85" i="32"/>
  <c r="A86" i="32"/>
  <c r="B86" i="32"/>
  <c r="C86" i="32"/>
  <c r="D86" i="32"/>
  <c r="F86" i="32"/>
  <c r="G86" i="32"/>
  <c r="H86" i="32"/>
  <c r="I86" i="32"/>
  <c r="J86" i="32"/>
  <c r="K86" i="32"/>
  <c r="L86" i="32"/>
  <c r="M86" i="32"/>
  <c r="N86" i="32"/>
  <c r="U86" i="32"/>
  <c r="V86" i="32"/>
  <c r="A87" i="32"/>
  <c r="B87" i="32"/>
  <c r="C87" i="32"/>
  <c r="D87" i="32"/>
  <c r="F87" i="32"/>
  <c r="G87" i="32"/>
  <c r="H87" i="32"/>
  <c r="I87" i="32"/>
  <c r="J87" i="32"/>
  <c r="K87" i="32"/>
  <c r="L87" i="32"/>
  <c r="M87" i="32"/>
  <c r="N87" i="32"/>
  <c r="U87" i="32"/>
  <c r="V87" i="32"/>
  <c r="A88" i="32"/>
  <c r="B88" i="32"/>
  <c r="C88" i="32"/>
  <c r="D88" i="32"/>
  <c r="F88" i="32"/>
  <c r="G88" i="32"/>
  <c r="H88" i="32"/>
  <c r="I88" i="32"/>
  <c r="J88" i="32"/>
  <c r="K88" i="32"/>
  <c r="L88" i="32"/>
  <c r="M88" i="32"/>
  <c r="N88" i="32"/>
  <c r="U88" i="32"/>
  <c r="V88" i="32"/>
  <c r="A89" i="32"/>
  <c r="B89" i="32"/>
  <c r="C89" i="32"/>
  <c r="D89" i="32"/>
  <c r="F89" i="32"/>
  <c r="G89" i="32"/>
  <c r="H89" i="32"/>
  <c r="I89" i="32"/>
  <c r="J89" i="32"/>
  <c r="K89" i="32"/>
  <c r="L89" i="32"/>
  <c r="M89" i="32"/>
  <c r="N89" i="32"/>
  <c r="U89" i="32"/>
  <c r="V89" i="32"/>
  <c r="A90" i="32"/>
  <c r="B90" i="32"/>
  <c r="C90" i="32"/>
  <c r="D90" i="32"/>
  <c r="F90" i="32"/>
  <c r="G90" i="32"/>
  <c r="H90" i="32"/>
  <c r="I90" i="32"/>
  <c r="J90" i="32"/>
  <c r="K90" i="32"/>
  <c r="L90" i="32"/>
  <c r="M90" i="32"/>
  <c r="N90" i="32"/>
  <c r="U90" i="32"/>
  <c r="V90" i="32"/>
  <c r="A91" i="32"/>
  <c r="B91" i="32"/>
  <c r="C91" i="32"/>
  <c r="D91" i="32"/>
  <c r="F91" i="32"/>
  <c r="G91" i="32"/>
  <c r="H91" i="32"/>
  <c r="I91" i="32"/>
  <c r="J91" i="32"/>
  <c r="K91" i="32"/>
  <c r="L91" i="32"/>
  <c r="M91" i="32"/>
  <c r="N91" i="32"/>
  <c r="U91" i="32"/>
  <c r="V91" i="32"/>
  <c r="A92" i="32"/>
  <c r="B92" i="32"/>
  <c r="C92" i="32"/>
  <c r="D92" i="32"/>
  <c r="F92" i="32"/>
  <c r="G92" i="32"/>
  <c r="H92" i="32"/>
  <c r="I92" i="32"/>
  <c r="J92" i="32"/>
  <c r="K92" i="32"/>
  <c r="L92" i="32"/>
  <c r="M92" i="32"/>
  <c r="N92" i="32"/>
  <c r="U92" i="32"/>
  <c r="V92" i="32"/>
  <c r="A93" i="32"/>
  <c r="B93" i="32"/>
  <c r="C93" i="32"/>
  <c r="D93" i="32"/>
  <c r="F93" i="32"/>
  <c r="G93" i="32"/>
  <c r="H93" i="32"/>
  <c r="I93" i="32"/>
  <c r="J93" i="32"/>
  <c r="K93" i="32"/>
  <c r="L93" i="32"/>
  <c r="M93" i="32"/>
  <c r="N93" i="32"/>
  <c r="U93" i="32"/>
  <c r="V93" i="32"/>
  <c r="A94" i="32"/>
  <c r="B94" i="32"/>
  <c r="C94" i="32"/>
  <c r="D94" i="32"/>
  <c r="F94" i="32"/>
  <c r="G94" i="32"/>
  <c r="H94" i="32"/>
  <c r="I94" i="32"/>
  <c r="J94" i="32"/>
  <c r="K94" i="32"/>
  <c r="L94" i="32"/>
  <c r="M94" i="32"/>
  <c r="N94" i="32"/>
  <c r="U94" i="32"/>
  <c r="V94" i="32"/>
  <c r="A95" i="32"/>
  <c r="B95" i="32"/>
  <c r="C95" i="32"/>
  <c r="D95" i="32"/>
  <c r="F95" i="32"/>
  <c r="G95" i="32"/>
  <c r="H95" i="32"/>
  <c r="I95" i="32"/>
  <c r="J95" i="32"/>
  <c r="K95" i="32"/>
  <c r="L95" i="32"/>
  <c r="M95" i="32"/>
  <c r="N95" i="32"/>
  <c r="U95" i="32"/>
  <c r="V95" i="32"/>
  <c r="A96" i="32"/>
  <c r="B96" i="32"/>
  <c r="C96" i="32"/>
  <c r="D96" i="32"/>
  <c r="F96" i="32"/>
  <c r="G96" i="32"/>
  <c r="H96" i="32"/>
  <c r="I96" i="32"/>
  <c r="J96" i="32"/>
  <c r="K96" i="32"/>
  <c r="L96" i="32"/>
  <c r="M96" i="32"/>
  <c r="N96" i="32"/>
  <c r="U96" i="32"/>
  <c r="V96" i="32"/>
  <c r="A97" i="32"/>
  <c r="B97" i="32"/>
  <c r="C97" i="32"/>
  <c r="D97" i="32"/>
  <c r="F97" i="32"/>
  <c r="G97" i="32"/>
  <c r="H97" i="32"/>
  <c r="I97" i="32"/>
  <c r="J97" i="32"/>
  <c r="K97" i="32"/>
  <c r="L97" i="32"/>
  <c r="M97" i="32"/>
  <c r="N97" i="32"/>
  <c r="U97" i="32"/>
  <c r="V97" i="32"/>
  <c r="A98" i="32"/>
  <c r="B98" i="32"/>
  <c r="C98" i="32"/>
  <c r="D98" i="32"/>
  <c r="F98" i="32"/>
  <c r="G98" i="32"/>
  <c r="H98" i="32"/>
  <c r="I98" i="32"/>
  <c r="J98" i="32"/>
  <c r="K98" i="32"/>
  <c r="L98" i="32"/>
  <c r="M98" i="32"/>
  <c r="N98" i="32"/>
  <c r="U98" i="32"/>
  <c r="V98" i="32"/>
  <c r="A99" i="32"/>
  <c r="B99" i="32"/>
  <c r="C99" i="32"/>
  <c r="D99" i="32"/>
  <c r="F99" i="32"/>
  <c r="G99" i="32"/>
  <c r="H99" i="32"/>
  <c r="I99" i="32"/>
  <c r="J99" i="32"/>
  <c r="K99" i="32"/>
  <c r="L99" i="32"/>
  <c r="M99" i="32"/>
  <c r="N99" i="32"/>
  <c r="U99" i="32"/>
  <c r="V99" i="32"/>
  <c r="A100" i="32"/>
  <c r="B100" i="32"/>
  <c r="C100" i="32"/>
  <c r="D100" i="32"/>
  <c r="F100" i="32"/>
  <c r="G100" i="32"/>
  <c r="H100" i="32"/>
  <c r="I100" i="32"/>
  <c r="J100" i="32"/>
  <c r="K100" i="32"/>
  <c r="L100" i="32"/>
  <c r="M100" i="32"/>
  <c r="N100" i="32"/>
  <c r="U100" i="32"/>
  <c r="V100" i="32"/>
  <c r="A101" i="32"/>
  <c r="B101" i="32"/>
  <c r="C101" i="32"/>
  <c r="D101" i="32"/>
  <c r="F101" i="32"/>
  <c r="G101" i="32"/>
  <c r="H101" i="32"/>
  <c r="I101" i="32"/>
  <c r="J101" i="32"/>
  <c r="K101" i="32"/>
  <c r="L101" i="32"/>
  <c r="M101" i="32"/>
  <c r="N101" i="32"/>
  <c r="U101" i="32"/>
  <c r="V101" i="32"/>
  <c r="A102" i="32"/>
  <c r="B102" i="32"/>
  <c r="C102" i="32"/>
  <c r="D102" i="32"/>
  <c r="F102" i="32"/>
  <c r="G102" i="32"/>
  <c r="H102" i="32"/>
  <c r="I102" i="32"/>
  <c r="J102" i="32"/>
  <c r="K102" i="32"/>
  <c r="L102" i="32"/>
  <c r="M102" i="32"/>
  <c r="N102" i="32"/>
  <c r="U102" i="32"/>
  <c r="V102" i="32"/>
  <c r="A103" i="32"/>
  <c r="B103" i="32"/>
  <c r="C103" i="32"/>
  <c r="D103" i="32"/>
  <c r="F103" i="32"/>
  <c r="G103" i="32"/>
  <c r="H103" i="32"/>
  <c r="I103" i="32"/>
  <c r="J103" i="32"/>
  <c r="K103" i="32"/>
  <c r="L103" i="32"/>
  <c r="M103" i="32"/>
  <c r="N103" i="32"/>
  <c r="U103" i="32"/>
  <c r="V103" i="32"/>
  <c r="A104" i="32"/>
  <c r="B104" i="32"/>
  <c r="C104" i="32"/>
  <c r="D104" i="32"/>
  <c r="F104" i="32"/>
  <c r="G104" i="32"/>
  <c r="H104" i="32"/>
  <c r="I104" i="32"/>
  <c r="J104" i="32"/>
  <c r="K104" i="32"/>
  <c r="L104" i="32"/>
  <c r="M104" i="32"/>
  <c r="N104" i="32"/>
  <c r="U104" i="32"/>
  <c r="V104" i="32"/>
  <c r="A105" i="32"/>
  <c r="B105" i="32"/>
  <c r="C105" i="32"/>
  <c r="D105" i="32"/>
  <c r="F105" i="32"/>
  <c r="G105" i="32"/>
  <c r="H105" i="32"/>
  <c r="I105" i="32"/>
  <c r="J105" i="32"/>
  <c r="K105" i="32"/>
  <c r="L105" i="32"/>
  <c r="M105" i="32"/>
  <c r="N105" i="32"/>
  <c r="U105" i="32"/>
  <c r="V105" i="32"/>
  <c r="A106" i="32"/>
  <c r="B106" i="32"/>
  <c r="C106" i="32"/>
  <c r="D106" i="32"/>
  <c r="F106" i="32"/>
  <c r="G106" i="32"/>
  <c r="H106" i="32"/>
  <c r="I106" i="32"/>
  <c r="J106" i="32"/>
  <c r="K106" i="32"/>
  <c r="L106" i="32"/>
  <c r="M106" i="32"/>
  <c r="N106" i="32"/>
  <c r="U106" i="32"/>
  <c r="V106" i="32"/>
  <c r="A107" i="32"/>
  <c r="B107" i="32"/>
  <c r="C107" i="32"/>
  <c r="D107" i="32"/>
  <c r="F107" i="32"/>
  <c r="G107" i="32"/>
  <c r="H107" i="32"/>
  <c r="I107" i="32"/>
  <c r="J107" i="32"/>
  <c r="K107" i="32"/>
  <c r="L107" i="32"/>
  <c r="M107" i="32"/>
  <c r="N107" i="32"/>
  <c r="U107" i="32"/>
  <c r="V107" i="32"/>
  <c r="A108" i="32"/>
  <c r="B108" i="32"/>
  <c r="C108" i="32"/>
  <c r="D108" i="32"/>
  <c r="F108" i="32"/>
  <c r="G108" i="32"/>
  <c r="H108" i="32"/>
  <c r="I108" i="32"/>
  <c r="J108" i="32"/>
  <c r="K108" i="32"/>
  <c r="L108" i="32"/>
  <c r="M108" i="32"/>
  <c r="N108" i="32"/>
  <c r="U108" i="32"/>
  <c r="V108" i="32"/>
  <c r="A109" i="32"/>
  <c r="B109" i="32"/>
  <c r="C109" i="32"/>
  <c r="D109" i="32"/>
  <c r="F109" i="32"/>
  <c r="G109" i="32"/>
  <c r="H109" i="32"/>
  <c r="I109" i="32"/>
  <c r="J109" i="32"/>
  <c r="K109" i="32"/>
  <c r="L109" i="32"/>
  <c r="M109" i="32"/>
  <c r="N109" i="32"/>
  <c r="U109" i="32"/>
  <c r="V109" i="32"/>
  <c r="A110" i="32"/>
  <c r="B110" i="32"/>
  <c r="C110" i="32"/>
  <c r="D110" i="32"/>
  <c r="F110" i="32"/>
  <c r="G110" i="32"/>
  <c r="H110" i="32"/>
  <c r="I110" i="32"/>
  <c r="J110" i="32"/>
  <c r="K110" i="32"/>
  <c r="L110" i="32"/>
  <c r="M110" i="32"/>
  <c r="N110" i="32"/>
  <c r="U110" i="32"/>
  <c r="V110" i="32"/>
  <c r="A111" i="32"/>
  <c r="B111" i="32"/>
  <c r="C111" i="32"/>
  <c r="D111" i="32"/>
  <c r="F111" i="32"/>
  <c r="G111" i="32"/>
  <c r="H111" i="32"/>
  <c r="I111" i="32"/>
  <c r="J111" i="32"/>
  <c r="K111" i="32"/>
  <c r="L111" i="32"/>
  <c r="M111" i="32"/>
  <c r="N111" i="32"/>
  <c r="U111" i="32"/>
  <c r="V111" i="32"/>
  <c r="A112" i="32"/>
  <c r="B112" i="32"/>
  <c r="C112" i="32"/>
  <c r="D112" i="32"/>
  <c r="F112" i="32"/>
  <c r="G112" i="32"/>
  <c r="H112" i="32"/>
  <c r="I112" i="32"/>
  <c r="J112" i="32"/>
  <c r="K112" i="32"/>
  <c r="L112" i="32"/>
  <c r="M112" i="32"/>
  <c r="N112" i="32"/>
  <c r="U112" i="32"/>
  <c r="V112" i="32"/>
  <c r="A113" i="32"/>
  <c r="B113" i="32"/>
  <c r="C113" i="32"/>
  <c r="D113" i="32"/>
  <c r="F113" i="32"/>
  <c r="G113" i="32"/>
  <c r="H113" i="32"/>
  <c r="I113" i="32"/>
  <c r="J113" i="32"/>
  <c r="K113" i="32"/>
  <c r="L113" i="32"/>
  <c r="M113" i="32"/>
  <c r="N113" i="32"/>
  <c r="U113" i="32"/>
  <c r="V113" i="32"/>
  <c r="A114" i="32"/>
  <c r="B114" i="32"/>
  <c r="C114" i="32"/>
  <c r="D114" i="32"/>
  <c r="F114" i="32"/>
  <c r="G114" i="32"/>
  <c r="H114" i="32"/>
  <c r="I114" i="32"/>
  <c r="J114" i="32"/>
  <c r="K114" i="32"/>
  <c r="L114" i="32"/>
  <c r="M114" i="32"/>
  <c r="N114" i="32"/>
  <c r="U114" i="32"/>
  <c r="V114" i="32"/>
  <c r="A115" i="32"/>
  <c r="B115" i="32"/>
  <c r="C115" i="32"/>
  <c r="D115" i="32"/>
  <c r="F115" i="32"/>
  <c r="G115" i="32"/>
  <c r="H115" i="32"/>
  <c r="I115" i="32"/>
  <c r="J115" i="32"/>
  <c r="K115" i="32"/>
  <c r="L115" i="32"/>
  <c r="M115" i="32"/>
  <c r="N115" i="32"/>
  <c r="U115" i="32"/>
  <c r="V115" i="32"/>
  <c r="A116" i="32"/>
  <c r="B116" i="32"/>
  <c r="C116" i="32"/>
  <c r="D116" i="32"/>
  <c r="F116" i="32"/>
  <c r="G116" i="32"/>
  <c r="H116" i="32"/>
  <c r="I116" i="32"/>
  <c r="J116" i="32"/>
  <c r="K116" i="32"/>
  <c r="L116" i="32"/>
  <c r="M116" i="32"/>
  <c r="N116" i="32"/>
  <c r="U116" i="32"/>
  <c r="V116" i="32"/>
  <c r="A117" i="32"/>
  <c r="B117" i="32"/>
  <c r="C117" i="32"/>
  <c r="D117" i="32"/>
  <c r="F117" i="32"/>
  <c r="G117" i="32"/>
  <c r="H117" i="32"/>
  <c r="I117" i="32"/>
  <c r="J117" i="32"/>
  <c r="K117" i="32"/>
  <c r="L117" i="32"/>
  <c r="M117" i="32"/>
  <c r="N117" i="32"/>
  <c r="U117" i="32"/>
  <c r="V117" i="32"/>
  <c r="A118" i="32"/>
  <c r="B118" i="32"/>
  <c r="C118" i="32"/>
  <c r="D118" i="32"/>
  <c r="F118" i="32"/>
  <c r="G118" i="32"/>
  <c r="H118" i="32"/>
  <c r="I118" i="32"/>
  <c r="J118" i="32"/>
  <c r="K118" i="32"/>
  <c r="L118" i="32"/>
  <c r="M118" i="32"/>
  <c r="N118" i="32"/>
  <c r="U118" i="32"/>
  <c r="V118" i="32"/>
  <c r="A119" i="32"/>
  <c r="B119" i="32"/>
  <c r="C119" i="32"/>
  <c r="D119" i="32"/>
  <c r="F119" i="32"/>
  <c r="G119" i="32"/>
  <c r="H119" i="32"/>
  <c r="I119" i="32"/>
  <c r="J119" i="32"/>
  <c r="K119" i="32"/>
  <c r="L119" i="32"/>
  <c r="M119" i="32"/>
  <c r="N119" i="32"/>
  <c r="U119" i="32"/>
  <c r="V119" i="32"/>
  <c r="A120" i="32"/>
  <c r="B120" i="32"/>
  <c r="C120" i="32"/>
  <c r="D120" i="32"/>
  <c r="F120" i="32"/>
  <c r="G120" i="32"/>
  <c r="H120" i="32"/>
  <c r="I120" i="32"/>
  <c r="J120" i="32"/>
  <c r="K120" i="32"/>
  <c r="L120" i="32"/>
  <c r="M120" i="32"/>
  <c r="N120" i="32"/>
  <c r="U120" i="32"/>
  <c r="V120" i="32"/>
  <c r="A121" i="32"/>
  <c r="B121" i="32"/>
  <c r="C121" i="32"/>
  <c r="D121" i="32"/>
  <c r="F121" i="32"/>
  <c r="G121" i="32"/>
  <c r="H121" i="32"/>
  <c r="I121" i="32"/>
  <c r="J121" i="32"/>
  <c r="K121" i="32"/>
  <c r="L121" i="32"/>
  <c r="M121" i="32"/>
  <c r="N121" i="32"/>
  <c r="U121" i="32"/>
  <c r="V121" i="32"/>
  <c r="A122" i="32"/>
  <c r="B122" i="32"/>
  <c r="C122" i="32"/>
  <c r="D122" i="32"/>
  <c r="F122" i="32"/>
  <c r="G122" i="32"/>
  <c r="H122" i="32"/>
  <c r="I122" i="32"/>
  <c r="J122" i="32"/>
  <c r="K122" i="32"/>
  <c r="L122" i="32"/>
  <c r="M122" i="32"/>
  <c r="N122" i="32"/>
  <c r="U122" i="32"/>
  <c r="V122" i="32"/>
  <c r="A123" i="32"/>
  <c r="B123" i="32"/>
  <c r="C123" i="32"/>
  <c r="D123" i="32"/>
  <c r="F123" i="32"/>
  <c r="G123" i="32"/>
  <c r="H123" i="32"/>
  <c r="I123" i="32"/>
  <c r="J123" i="32"/>
  <c r="K123" i="32"/>
  <c r="L123" i="32"/>
  <c r="M123" i="32"/>
  <c r="N123" i="32"/>
  <c r="U123" i="32"/>
  <c r="V123" i="32"/>
  <c r="A124" i="32"/>
  <c r="B124" i="32"/>
  <c r="C124" i="32"/>
  <c r="D124" i="32"/>
  <c r="F124" i="32"/>
  <c r="G124" i="32"/>
  <c r="H124" i="32"/>
  <c r="I124" i="32"/>
  <c r="J124" i="32"/>
  <c r="K124" i="32"/>
  <c r="L124" i="32"/>
  <c r="M124" i="32"/>
  <c r="N124" i="32"/>
  <c r="U124" i="32"/>
  <c r="V124" i="32"/>
  <c r="V125" i="32"/>
  <c r="V126" i="32"/>
  <c r="V127" i="32"/>
  <c r="V128" i="32"/>
  <c r="V129" i="32"/>
  <c r="V130" i="32"/>
  <c r="V131" i="32"/>
  <c r="V132" i="32"/>
  <c r="V133" i="32"/>
  <c r="V134" i="32"/>
  <c r="V135" i="32"/>
  <c r="V136" i="32"/>
  <c r="V137" i="32"/>
  <c r="V138" i="32"/>
  <c r="V139" i="32"/>
  <c r="V140" i="32"/>
  <c r="V141" i="32"/>
  <c r="V142" i="32"/>
  <c r="V143" i="32"/>
  <c r="V144" i="32"/>
  <c r="V145" i="32"/>
  <c r="V146" i="32"/>
  <c r="V147" i="32"/>
  <c r="V148" i="32"/>
  <c r="V149" i="32"/>
  <c r="V150" i="32"/>
  <c r="V151" i="32"/>
  <c r="V152" i="32"/>
  <c r="V153" i="32"/>
  <c r="V154" i="32"/>
  <c r="V155" i="32"/>
  <c r="V156" i="32"/>
  <c r="V157" i="32"/>
  <c r="V158" i="32"/>
  <c r="V159" i="32"/>
  <c r="V160" i="32"/>
  <c r="V161" i="32"/>
  <c r="V162" i="32"/>
  <c r="V163" i="32"/>
  <c r="V164" i="32"/>
  <c r="V165" i="32"/>
  <c r="V166" i="32"/>
  <c r="V167" i="32"/>
  <c r="V168" i="32"/>
  <c r="V169" i="32"/>
  <c r="V170" i="32"/>
  <c r="V171" i="32"/>
  <c r="V172" i="32"/>
  <c r="V173" i="32"/>
  <c r="V174" i="32"/>
  <c r="V175" i="32"/>
  <c r="V176" i="32"/>
  <c r="V177" i="32"/>
  <c r="V178" i="32"/>
  <c r="V179" i="32"/>
  <c r="V180" i="32"/>
  <c r="V181" i="32"/>
  <c r="V182" i="32"/>
  <c r="V183" i="32"/>
  <c r="V184" i="32"/>
  <c r="V185" i="32"/>
  <c r="V186" i="32"/>
  <c r="V187" i="32"/>
  <c r="V188" i="32"/>
  <c r="V189" i="32"/>
  <c r="V190" i="32"/>
  <c r="V191" i="32"/>
  <c r="V192" i="32"/>
  <c r="V193" i="32"/>
  <c r="V194" i="32"/>
  <c r="V195" i="32"/>
  <c r="V196" i="32"/>
  <c r="V197" i="32"/>
  <c r="V198" i="32"/>
  <c r="V199" i="32"/>
  <c r="V200" i="32"/>
  <c r="V201" i="32"/>
  <c r="V202" i="32"/>
  <c r="V203" i="32"/>
  <c r="V204" i="32"/>
  <c r="V205" i="32"/>
  <c r="V206" i="32"/>
  <c r="V207" i="32"/>
  <c r="V208" i="32"/>
  <c r="V209" i="32"/>
  <c r="V210" i="32"/>
  <c r="V211" i="32"/>
  <c r="V212" i="32"/>
  <c r="V213" i="32"/>
  <c r="V214" i="32"/>
  <c r="V215" i="32"/>
  <c r="V216" i="32"/>
  <c r="V217" i="32"/>
  <c r="V218" i="32"/>
  <c r="V219" i="32"/>
  <c r="V220" i="32"/>
  <c r="V221" i="32"/>
  <c r="V222" i="32"/>
  <c r="V223" i="32"/>
  <c r="A3" i="23"/>
  <c r="B3" i="23"/>
  <c r="D3" i="23"/>
  <c r="E3" i="23"/>
  <c r="F3" i="23"/>
  <c r="G3" i="23"/>
  <c r="H3" i="23"/>
  <c r="I3" i="23"/>
  <c r="J3" i="23"/>
  <c r="K3" i="23"/>
  <c r="L3" i="23"/>
  <c r="M3" i="23"/>
  <c r="N3" i="23"/>
  <c r="O3" i="23"/>
  <c r="P3" i="23"/>
  <c r="Q3" i="23"/>
  <c r="R3" i="23"/>
  <c r="S3" i="23"/>
  <c r="A4" i="23"/>
  <c r="B4" i="23"/>
  <c r="D4" i="23"/>
  <c r="E4" i="23"/>
  <c r="F4" i="23"/>
  <c r="G4" i="23"/>
  <c r="H4" i="23"/>
  <c r="I4" i="23"/>
  <c r="J4" i="23"/>
  <c r="K4" i="23"/>
  <c r="L4" i="23"/>
  <c r="M4" i="23"/>
  <c r="N4" i="23"/>
  <c r="O4" i="23"/>
  <c r="P4" i="23"/>
  <c r="Q4" i="23"/>
  <c r="R4" i="23"/>
  <c r="S4" i="23"/>
  <c r="A5" i="23"/>
  <c r="B5" i="23"/>
  <c r="D5" i="23"/>
  <c r="E5" i="23"/>
  <c r="F5" i="23"/>
  <c r="G5" i="23"/>
  <c r="H5" i="23"/>
  <c r="I5" i="23"/>
  <c r="J5" i="23"/>
  <c r="K5" i="23"/>
  <c r="L5" i="23"/>
  <c r="M5" i="23"/>
  <c r="N5" i="23"/>
  <c r="O5" i="23"/>
  <c r="P5" i="23"/>
  <c r="Q5" i="23"/>
  <c r="R5" i="23"/>
  <c r="S5" i="23"/>
  <c r="A6" i="23"/>
  <c r="B6" i="23"/>
  <c r="D6" i="23"/>
  <c r="E6" i="23"/>
  <c r="F6" i="23"/>
  <c r="G6" i="23"/>
  <c r="H6" i="23"/>
  <c r="I6" i="23"/>
  <c r="J6" i="23"/>
  <c r="K6" i="23"/>
  <c r="L6" i="23"/>
  <c r="M6" i="23"/>
  <c r="N6" i="23"/>
  <c r="O6" i="23"/>
  <c r="P6" i="23"/>
  <c r="Q6" i="23"/>
  <c r="R6" i="23"/>
  <c r="S6" i="23"/>
  <c r="A7" i="23"/>
  <c r="B7" i="23"/>
  <c r="D7" i="23"/>
  <c r="E7" i="23"/>
  <c r="F7" i="23"/>
  <c r="G7" i="23"/>
  <c r="H7" i="23"/>
  <c r="I7" i="23"/>
  <c r="J7" i="23"/>
  <c r="K7" i="23"/>
  <c r="L7" i="23"/>
  <c r="M7" i="23"/>
  <c r="N7" i="23"/>
  <c r="O7" i="23"/>
  <c r="P7" i="23"/>
  <c r="Q7" i="23"/>
  <c r="R7" i="23"/>
  <c r="S7" i="23"/>
  <c r="A8" i="23"/>
  <c r="B8" i="23"/>
  <c r="D8" i="23"/>
  <c r="E8" i="23"/>
  <c r="F8" i="23"/>
  <c r="G8" i="23"/>
  <c r="H8" i="23"/>
  <c r="I8" i="23"/>
  <c r="J8" i="23"/>
  <c r="K8" i="23"/>
  <c r="L8" i="23"/>
  <c r="M8" i="23"/>
  <c r="N8" i="23"/>
  <c r="O8" i="23"/>
  <c r="P8" i="23"/>
  <c r="Q8" i="23"/>
  <c r="R8" i="23"/>
  <c r="S8" i="23"/>
  <c r="A9" i="23"/>
  <c r="B9" i="23"/>
  <c r="D9" i="23"/>
  <c r="E9" i="23"/>
  <c r="F9" i="23"/>
  <c r="G9" i="23"/>
  <c r="H9" i="23"/>
  <c r="I9" i="23"/>
  <c r="J9" i="23"/>
  <c r="K9" i="23"/>
  <c r="L9" i="23"/>
  <c r="M9" i="23"/>
  <c r="N9" i="23"/>
  <c r="O9" i="23"/>
  <c r="P9" i="23"/>
  <c r="Q9" i="23"/>
  <c r="R9" i="23"/>
  <c r="S9" i="23"/>
  <c r="A10" i="23"/>
  <c r="B10" i="23"/>
  <c r="D10" i="23"/>
  <c r="E10" i="23"/>
  <c r="F10" i="23"/>
  <c r="G10" i="23"/>
  <c r="H10" i="23"/>
  <c r="I10" i="23"/>
  <c r="J10" i="23"/>
  <c r="K10" i="23"/>
  <c r="L10" i="23"/>
  <c r="M10" i="23"/>
  <c r="N10" i="23"/>
  <c r="O10" i="23"/>
  <c r="P10" i="23"/>
  <c r="Q10" i="23"/>
  <c r="R10" i="23"/>
  <c r="S10" i="23"/>
  <c r="A11" i="23"/>
  <c r="B11" i="23"/>
  <c r="D11" i="23"/>
  <c r="E11" i="23"/>
  <c r="F11" i="23"/>
  <c r="G11" i="23"/>
  <c r="H11" i="23"/>
  <c r="I11" i="23"/>
  <c r="J11" i="23"/>
  <c r="K11" i="23"/>
  <c r="L11" i="23"/>
  <c r="M11" i="23"/>
  <c r="N11" i="23"/>
  <c r="O11" i="23"/>
  <c r="P11" i="23"/>
  <c r="Q11" i="23"/>
  <c r="R11" i="23"/>
  <c r="S11" i="23"/>
  <c r="A12" i="23"/>
  <c r="B12" i="23"/>
  <c r="D12" i="23"/>
  <c r="E12" i="23"/>
  <c r="F12" i="23"/>
  <c r="G12" i="23"/>
  <c r="H12" i="23"/>
  <c r="I12" i="23"/>
  <c r="J12" i="23"/>
  <c r="K12" i="23"/>
  <c r="L12" i="23"/>
  <c r="M12" i="23"/>
  <c r="N12" i="23"/>
  <c r="O12" i="23"/>
  <c r="P12" i="23"/>
  <c r="Q12" i="23"/>
  <c r="R12" i="23"/>
  <c r="S12" i="23"/>
  <c r="A13" i="23"/>
  <c r="B13" i="23"/>
  <c r="D13" i="23"/>
  <c r="E13" i="23"/>
  <c r="F13" i="23"/>
  <c r="G13" i="23"/>
  <c r="H13" i="23"/>
  <c r="I13" i="23"/>
  <c r="J13" i="23"/>
  <c r="K13" i="23"/>
  <c r="L13" i="23"/>
  <c r="M13" i="23"/>
  <c r="N13" i="23"/>
  <c r="O13" i="23"/>
  <c r="P13" i="23"/>
  <c r="Q13" i="23"/>
  <c r="R13" i="23"/>
  <c r="S13" i="23"/>
  <c r="A14" i="23"/>
  <c r="B14" i="23"/>
  <c r="D14" i="23"/>
  <c r="E14" i="23"/>
  <c r="F14" i="23"/>
  <c r="G14" i="23"/>
  <c r="H14" i="23"/>
  <c r="I14" i="23"/>
  <c r="J14" i="23"/>
  <c r="K14" i="23"/>
  <c r="L14" i="23"/>
  <c r="M14" i="23"/>
  <c r="N14" i="23"/>
  <c r="O14" i="23"/>
  <c r="P14" i="23"/>
  <c r="Q14" i="23"/>
  <c r="R14" i="23"/>
  <c r="S14" i="23"/>
  <c r="A15" i="23"/>
  <c r="B15" i="23"/>
  <c r="D15" i="23"/>
  <c r="E15" i="23"/>
  <c r="F15" i="23"/>
  <c r="G15" i="23"/>
  <c r="H15" i="23"/>
  <c r="I15" i="23"/>
  <c r="J15" i="23"/>
  <c r="K15" i="23"/>
  <c r="L15" i="23"/>
  <c r="M15" i="23"/>
  <c r="N15" i="23"/>
  <c r="O15" i="23"/>
  <c r="P15" i="23"/>
  <c r="Q15" i="23"/>
  <c r="R15" i="23"/>
  <c r="S15" i="23"/>
  <c r="A16" i="23"/>
  <c r="B16" i="23"/>
  <c r="D16" i="23"/>
  <c r="E16" i="23"/>
  <c r="F16" i="23"/>
  <c r="G16" i="23"/>
  <c r="H16" i="23"/>
  <c r="I16" i="23"/>
  <c r="J16" i="23"/>
  <c r="K16" i="23"/>
  <c r="L16" i="23"/>
  <c r="M16" i="23"/>
  <c r="N16" i="23"/>
  <c r="O16" i="23"/>
  <c r="P16" i="23"/>
  <c r="Q16" i="23"/>
  <c r="R16" i="23"/>
  <c r="S16" i="23"/>
  <c r="A17" i="23"/>
  <c r="B17" i="23"/>
  <c r="D17" i="23"/>
  <c r="E17" i="23"/>
  <c r="F17" i="23"/>
  <c r="G17" i="23"/>
  <c r="H17" i="23"/>
  <c r="I17" i="23"/>
  <c r="J17" i="23"/>
  <c r="K17" i="23"/>
  <c r="L17" i="23"/>
  <c r="M17" i="23"/>
  <c r="N17" i="23"/>
  <c r="O17" i="23"/>
  <c r="P17" i="23"/>
  <c r="Q17" i="23"/>
  <c r="R17" i="23"/>
  <c r="S17" i="23"/>
  <c r="A18" i="23"/>
  <c r="B18" i="23"/>
  <c r="D18" i="23"/>
  <c r="E18" i="23"/>
  <c r="F18" i="23"/>
  <c r="G18" i="23"/>
  <c r="H18" i="23"/>
  <c r="I18" i="23"/>
  <c r="J18" i="23"/>
  <c r="K18" i="23"/>
  <c r="L18" i="23"/>
  <c r="M18" i="23"/>
  <c r="N18" i="23"/>
  <c r="O18" i="23"/>
  <c r="P18" i="23"/>
  <c r="Q18" i="23"/>
  <c r="R18" i="23"/>
  <c r="S18" i="23"/>
  <c r="A19" i="23"/>
  <c r="B19" i="23"/>
  <c r="D19" i="23"/>
  <c r="E19" i="23"/>
  <c r="F19" i="23"/>
  <c r="G19" i="23"/>
  <c r="H19" i="23"/>
  <c r="I19" i="23"/>
  <c r="J19" i="23"/>
  <c r="K19" i="23"/>
  <c r="L19" i="23"/>
  <c r="M19" i="23"/>
  <c r="N19" i="23"/>
  <c r="O19" i="23"/>
  <c r="P19" i="23"/>
  <c r="Q19" i="23"/>
  <c r="R19" i="23"/>
  <c r="S19" i="23"/>
  <c r="A20" i="23"/>
  <c r="B20" i="23"/>
  <c r="D20" i="23"/>
  <c r="E20" i="23"/>
  <c r="F20" i="23"/>
  <c r="G20" i="23"/>
  <c r="H20" i="23"/>
  <c r="I20" i="23"/>
  <c r="J20" i="23"/>
  <c r="K20" i="23"/>
  <c r="L20" i="23"/>
  <c r="M20" i="23"/>
  <c r="N20" i="23"/>
  <c r="O20" i="23"/>
  <c r="P20" i="23"/>
  <c r="Q20" i="23"/>
  <c r="R20" i="23"/>
  <c r="S20" i="23"/>
  <c r="A21" i="23"/>
  <c r="B21" i="23"/>
  <c r="D21" i="23"/>
  <c r="E21" i="23"/>
  <c r="F21" i="23"/>
  <c r="G21" i="23"/>
  <c r="H21" i="23"/>
  <c r="I21" i="23"/>
  <c r="J21" i="23"/>
  <c r="K21" i="23"/>
  <c r="L21" i="23"/>
  <c r="M21" i="23"/>
  <c r="N21" i="23"/>
  <c r="O21" i="23"/>
  <c r="P21" i="23"/>
  <c r="Q21" i="23"/>
  <c r="R21" i="23"/>
  <c r="S21" i="23"/>
  <c r="A22" i="23"/>
  <c r="B22" i="23"/>
  <c r="D22" i="23"/>
  <c r="E22" i="23"/>
  <c r="F22" i="23"/>
  <c r="G22" i="23"/>
  <c r="H22" i="23"/>
  <c r="I22" i="23"/>
  <c r="J22" i="23"/>
  <c r="K22" i="23"/>
  <c r="L22" i="23"/>
  <c r="M22" i="23"/>
  <c r="N22" i="23"/>
  <c r="O22" i="23"/>
  <c r="P22" i="23"/>
  <c r="Q22" i="23"/>
  <c r="R22" i="23"/>
  <c r="S22" i="23"/>
  <c r="A23" i="23"/>
  <c r="B23" i="23"/>
  <c r="D23" i="23"/>
  <c r="E23" i="23"/>
  <c r="F23" i="23"/>
  <c r="G23" i="23"/>
  <c r="H23" i="23"/>
  <c r="I23" i="23"/>
  <c r="J23" i="23"/>
  <c r="K23" i="23"/>
  <c r="L23" i="23"/>
  <c r="M23" i="23"/>
  <c r="N23" i="23"/>
  <c r="O23" i="23"/>
  <c r="P23" i="23"/>
  <c r="Q23" i="23"/>
  <c r="R23" i="23"/>
  <c r="S23" i="23"/>
  <c r="A24" i="23"/>
  <c r="B24" i="23"/>
  <c r="D24" i="23"/>
  <c r="E24" i="23"/>
  <c r="F24" i="23"/>
  <c r="G24" i="23"/>
  <c r="H24" i="23"/>
  <c r="I24" i="23"/>
  <c r="J24" i="23"/>
  <c r="K24" i="23"/>
  <c r="L24" i="23"/>
  <c r="M24" i="23"/>
  <c r="N24" i="23"/>
  <c r="O24" i="23"/>
  <c r="P24" i="23"/>
  <c r="Q24" i="23"/>
  <c r="R24" i="23"/>
  <c r="S24" i="23"/>
  <c r="A25" i="23"/>
  <c r="B25" i="23"/>
  <c r="D25" i="23"/>
  <c r="E25" i="23"/>
  <c r="F25" i="23"/>
  <c r="G25" i="23"/>
  <c r="H25" i="23"/>
  <c r="I25" i="23"/>
  <c r="J25" i="23"/>
  <c r="K25" i="23"/>
  <c r="L25" i="23"/>
  <c r="M25" i="23"/>
  <c r="N25" i="23"/>
  <c r="O25" i="23"/>
  <c r="P25" i="23"/>
  <c r="Q25" i="23"/>
  <c r="R25" i="23"/>
  <c r="S25" i="23"/>
  <c r="A26" i="23"/>
  <c r="B26" i="23"/>
  <c r="D26" i="23"/>
  <c r="E26" i="23"/>
  <c r="F26" i="23"/>
  <c r="G26" i="23"/>
  <c r="H26" i="23"/>
  <c r="I26" i="23"/>
  <c r="J26" i="23"/>
  <c r="K26" i="23"/>
  <c r="L26" i="23"/>
  <c r="M26" i="23"/>
  <c r="N26" i="23"/>
  <c r="O26" i="23"/>
  <c r="P26" i="23"/>
  <c r="Q26" i="23"/>
  <c r="R26" i="23"/>
  <c r="S26" i="23"/>
  <c r="A27" i="23"/>
  <c r="B27" i="23"/>
  <c r="D27" i="23"/>
  <c r="E27" i="23"/>
  <c r="F27" i="23"/>
  <c r="G27" i="23"/>
  <c r="H27" i="23"/>
  <c r="I27" i="23"/>
  <c r="J27" i="23"/>
  <c r="K27" i="23"/>
  <c r="L27" i="23"/>
  <c r="M27" i="23"/>
  <c r="N27" i="23"/>
  <c r="O27" i="23"/>
  <c r="P27" i="23"/>
  <c r="Q27" i="23"/>
  <c r="R27" i="23"/>
  <c r="S27" i="23"/>
  <c r="A28" i="23"/>
  <c r="B28" i="23"/>
  <c r="D28" i="23"/>
  <c r="E28" i="23"/>
  <c r="F28" i="23"/>
  <c r="G28" i="23"/>
  <c r="H28" i="23"/>
  <c r="I28" i="23"/>
  <c r="J28" i="23"/>
  <c r="K28" i="23"/>
  <c r="L28" i="23"/>
  <c r="M28" i="23"/>
  <c r="N28" i="23"/>
  <c r="O28" i="23"/>
  <c r="P28" i="23"/>
  <c r="Q28" i="23"/>
  <c r="R28" i="23"/>
  <c r="S28" i="23"/>
  <c r="A29" i="23"/>
  <c r="B29" i="23"/>
  <c r="D29" i="23"/>
  <c r="E29" i="23"/>
  <c r="F29" i="23"/>
  <c r="G29" i="23"/>
  <c r="H29" i="23"/>
  <c r="I29" i="23"/>
  <c r="J29" i="23"/>
  <c r="K29" i="23"/>
  <c r="L29" i="23"/>
  <c r="M29" i="23"/>
  <c r="N29" i="23"/>
  <c r="O29" i="23"/>
  <c r="P29" i="23"/>
  <c r="Q29" i="23"/>
  <c r="R29" i="23"/>
  <c r="S29" i="23"/>
  <c r="A30" i="23"/>
  <c r="B30" i="23"/>
  <c r="D30" i="23"/>
  <c r="E30" i="23"/>
  <c r="F30" i="23"/>
  <c r="G30" i="23"/>
  <c r="H30" i="23"/>
  <c r="I30" i="23"/>
  <c r="J30" i="23"/>
  <c r="K30" i="23"/>
  <c r="L30" i="23"/>
  <c r="M30" i="23"/>
  <c r="N30" i="23"/>
  <c r="O30" i="23"/>
  <c r="P30" i="23"/>
  <c r="Q30" i="23"/>
  <c r="R30" i="23"/>
  <c r="S30" i="23"/>
  <c r="A31" i="23"/>
  <c r="B31" i="23"/>
  <c r="D31" i="23"/>
  <c r="E31" i="23"/>
  <c r="F31" i="23"/>
  <c r="G31" i="23"/>
  <c r="H31" i="23"/>
  <c r="I31" i="23"/>
  <c r="J31" i="23"/>
  <c r="K31" i="23"/>
  <c r="L31" i="23"/>
  <c r="M31" i="23"/>
  <c r="N31" i="23"/>
  <c r="O31" i="23"/>
  <c r="P31" i="23"/>
  <c r="Q31" i="23"/>
  <c r="R31" i="23"/>
  <c r="S31" i="23"/>
  <c r="A32" i="23"/>
  <c r="B32" i="23"/>
  <c r="D32" i="23"/>
  <c r="E32" i="23"/>
  <c r="F32" i="23"/>
  <c r="G32" i="23"/>
  <c r="H32" i="23"/>
  <c r="I32" i="23"/>
  <c r="J32" i="23"/>
  <c r="K32" i="23"/>
  <c r="L32" i="23"/>
  <c r="M32" i="23"/>
  <c r="N32" i="23"/>
  <c r="O32" i="23"/>
  <c r="P32" i="23"/>
  <c r="Q32" i="23"/>
  <c r="R32" i="23"/>
  <c r="S32" i="23"/>
  <c r="A33" i="23"/>
  <c r="B33" i="23"/>
  <c r="D33" i="23"/>
  <c r="E33" i="23"/>
  <c r="F33" i="23"/>
  <c r="G33" i="23"/>
  <c r="H33" i="23"/>
  <c r="I33" i="23"/>
  <c r="J33" i="23"/>
  <c r="K33" i="23"/>
  <c r="L33" i="23"/>
  <c r="M33" i="23"/>
  <c r="N33" i="23"/>
  <c r="O33" i="23"/>
  <c r="P33" i="23"/>
  <c r="Q33" i="23"/>
  <c r="R33" i="23"/>
  <c r="S33" i="23"/>
  <c r="A34" i="23"/>
  <c r="B34" i="23"/>
  <c r="D34" i="23"/>
  <c r="E34" i="23"/>
  <c r="F34" i="23"/>
  <c r="G34" i="23"/>
  <c r="H34" i="23"/>
  <c r="I34" i="23"/>
  <c r="J34" i="23"/>
  <c r="K34" i="23"/>
  <c r="L34" i="23"/>
  <c r="M34" i="23"/>
  <c r="N34" i="23"/>
  <c r="O34" i="23"/>
  <c r="P34" i="23"/>
  <c r="Q34" i="23"/>
  <c r="R34" i="23"/>
  <c r="S34" i="23"/>
  <c r="A35" i="23"/>
  <c r="B35" i="23"/>
  <c r="D35" i="23"/>
  <c r="E35" i="23"/>
  <c r="F35" i="23"/>
  <c r="G35" i="23"/>
  <c r="H35" i="23"/>
  <c r="I35" i="23"/>
  <c r="J35" i="23"/>
  <c r="K35" i="23"/>
  <c r="L35" i="23"/>
  <c r="M35" i="23"/>
  <c r="N35" i="23"/>
  <c r="O35" i="23"/>
  <c r="P35" i="23"/>
  <c r="Q35" i="23"/>
  <c r="R35" i="23"/>
  <c r="S35" i="23"/>
  <c r="A36" i="23"/>
  <c r="B36" i="23"/>
  <c r="D36" i="23"/>
  <c r="E36" i="23"/>
  <c r="F36" i="23"/>
  <c r="G36" i="23"/>
  <c r="H36" i="23"/>
  <c r="I36" i="23"/>
  <c r="J36" i="23"/>
  <c r="K36" i="23"/>
  <c r="L36" i="23"/>
  <c r="M36" i="23"/>
  <c r="N36" i="23"/>
  <c r="O36" i="23"/>
  <c r="P36" i="23"/>
  <c r="Q36" i="23"/>
  <c r="R36" i="23"/>
  <c r="S36" i="23"/>
  <c r="A37" i="23"/>
  <c r="B37" i="23"/>
  <c r="D37" i="23"/>
  <c r="E37" i="23"/>
  <c r="F37" i="23"/>
  <c r="G37" i="23"/>
  <c r="H37" i="23"/>
  <c r="I37" i="23"/>
  <c r="J37" i="23"/>
  <c r="K37" i="23"/>
  <c r="L37" i="23"/>
  <c r="M37" i="23"/>
  <c r="N37" i="23"/>
  <c r="O37" i="23"/>
  <c r="P37" i="23"/>
  <c r="Q37" i="23"/>
  <c r="R37" i="23"/>
  <c r="S37" i="23"/>
  <c r="A38" i="23"/>
  <c r="B38" i="23"/>
  <c r="D38" i="23"/>
  <c r="E38" i="23"/>
  <c r="F38" i="23"/>
  <c r="G38" i="23"/>
  <c r="H38" i="23"/>
  <c r="I38" i="23"/>
  <c r="J38" i="23"/>
  <c r="K38" i="23"/>
  <c r="L38" i="23"/>
  <c r="M38" i="23"/>
  <c r="N38" i="23"/>
  <c r="O38" i="23"/>
  <c r="P38" i="23"/>
  <c r="Q38" i="23"/>
  <c r="R38" i="23"/>
  <c r="S38" i="23"/>
  <c r="A39" i="23"/>
  <c r="B39" i="23"/>
  <c r="D39" i="23"/>
  <c r="E39" i="23"/>
  <c r="F39" i="23"/>
  <c r="G39" i="23"/>
  <c r="H39" i="23"/>
  <c r="I39" i="23"/>
  <c r="J39" i="23"/>
  <c r="K39" i="23"/>
  <c r="L39" i="23"/>
  <c r="M39" i="23"/>
  <c r="N39" i="23"/>
  <c r="O39" i="23"/>
  <c r="P39" i="23"/>
  <c r="Q39" i="23"/>
  <c r="R39" i="23"/>
  <c r="S39" i="23"/>
  <c r="A40" i="23"/>
  <c r="B40" i="23"/>
  <c r="D40" i="23"/>
  <c r="E40" i="23"/>
  <c r="F40" i="23"/>
  <c r="G40" i="23"/>
  <c r="H40" i="23"/>
  <c r="I40" i="23"/>
  <c r="J40" i="23"/>
  <c r="K40" i="23"/>
  <c r="L40" i="23"/>
  <c r="M40" i="23"/>
  <c r="N40" i="23"/>
  <c r="O40" i="23"/>
  <c r="P40" i="23"/>
  <c r="Q40" i="23"/>
  <c r="R40" i="23"/>
  <c r="S40" i="23"/>
  <c r="A41" i="23"/>
  <c r="B41" i="23"/>
  <c r="D41" i="23"/>
  <c r="E41" i="23"/>
  <c r="F41" i="23"/>
  <c r="G41" i="23"/>
  <c r="H41" i="23"/>
  <c r="I41" i="23"/>
  <c r="J41" i="23"/>
  <c r="K41" i="23"/>
  <c r="L41" i="23"/>
  <c r="M41" i="23"/>
  <c r="N41" i="23"/>
  <c r="O41" i="23"/>
  <c r="P41" i="23"/>
  <c r="Q41" i="23"/>
  <c r="R41" i="23"/>
  <c r="S41" i="23"/>
  <c r="A42" i="23"/>
  <c r="B42" i="23"/>
  <c r="D42" i="23"/>
  <c r="E42" i="23"/>
  <c r="F42" i="23"/>
  <c r="G42" i="23"/>
  <c r="H42" i="23"/>
  <c r="I42" i="23"/>
  <c r="J42" i="23"/>
  <c r="K42" i="23"/>
  <c r="L42" i="23"/>
  <c r="M42" i="23"/>
  <c r="N42" i="23"/>
  <c r="O42" i="23"/>
  <c r="P42" i="23"/>
  <c r="Q42" i="23"/>
  <c r="R42" i="23"/>
  <c r="S42" i="23"/>
  <c r="A43" i="23"/>
  <c r="B43" i="23"/>
  <c r="D43" i="23"/>
  <c r="E43" i="23"/>
  <c r="F43" i="23"/>
  <c r="G43" i="23"/>
  <c r="H43" i="23"/>
  <c r="I43" i="23"/>
  <c r="J43" i="23"/>
  <c r="K43" i="23"/>
  <c r="L43" i="23"/>
  <c r="M43" i="23"/>
  <c r="N43" i="23"/>
  <c r="O43" i="23"/>
  <c r="P43" i="23"/>
  <c r="Q43" i="23"/>
  <c r="R43" i="23"/>
  <c r="S43" i="23"/>
  <c r="A44" i="23"/>
  <c r="B44" i="23"/>
  <c r="D44" i="23"/>
  <c r="E44" i="23"/>
  <c r="F44" i="23"/>
  <c r="G44" i="23"/>
  <c r="H44" i="23"/>
  <c r="I44" i="23"/>
  <c r="J44" i="23"/>
  <c r="K44" i="23"/>
  <c r="L44" i="23"/>
  <c r="M44" i="23"/>
  <c r="N44" i="23"/>
  <c r="O44" i="23"/>
  <c r="P44" i="23"/>
  <c r="Q44" i="23"/>
  <c r="R44" i="23"/>
  <c r="S44" i="23"/>
  <c r="A45" i="23"/>
  <c r="B45" i="23"/>
  <c r="D45" i="23"/>
  <c r="E45" i="23"/>
  <c r="F45" i="23"/>
  <c r="G45" i="23"/>
  <c r="H45" i="23"/>
  <c r="I45" i="23"/>
  <c r="J45" i="23"/>
  <c r="K45" i="23"/>
  <c r="L45" i="23"/>
  <c r="M45" i="23"/>
  <c r="N45" i="23"/>
  <c r="O45" i="23"/>
  <c r="P45" i="23"/>
  <c r="Q45" i="23"/>
  <c r="R45" i="23"/>
  <c r="S45" i="23"/>
  <c r="A46" i="23"/>
  <c r="B46" i="23"/>
  <c r="D46" i="23"/>
  <c r="E46" i="23"/>
  <c r="F46" i="23"/>
  <c r="G46" i="23"/>
  <c r="H46" i="23"/>
  <c r="I46" i="23"/>
  <c r="J46" i="23"/>
  <c r="K46" i="23"/>
  <c r="L46" i="23"/>
  <c r="M46" i="23"/>
  <c r="N46" i="23"/>
  <c r="O46" i="23"/>
  <c r="P46" i="23"/>
  <c r="Q46" i="23"/>
  <c r="R46" i="23"/>
  <c r="S46" i="23"/>
  <c r="A47" i="23"/>
  <c r="B47" i="23"/>
  <c r="D47" i="23"/>
  <c r="E47" i="23"/>
  <c r="F47" i="23"/>
  <c r="G47" i="23"/>
  <c r="H47" i="23"/>
  <c r="I47" i="23"/>
  <c r="J47" i="23"/>
  <c r="K47" i="23"/>
  <c r="L47" i="23"/>
  <c r="M47" i="23"/>
  <c r="N47" i="23"/>
  <c r="O47" i="23"/>
  <c r="P47" i="23"/>
  <c r="Q47" i="23"/>
  <c r="R47" i="23"/>
  <c r="S47" i="23"/>
  <c r="A48" i="23"/>
  <c r="B48" i="23"/>
  <c r="D48" i="23"/>
  <c r="E48" i="23"/>
  <c r="F48" i="23"/>
  <c r="G48" i="23"/>
  <c r="H48" i="23"/>
  <c r="I48" i="23"/>
  <c r="J48" i="23"/>
  <c r="K48" i="23"/>
  <c r="L48" i="23"/>
  <c r="M48" i="23"/>
  <c r="N48" i="23"/>
  <c r="O48" i="23"/>
  <c r="P48" i="23"/>
  <c r="Q48" i="23"/>
  <c r="R48" i="23"/>
  <c r="S48" i="23"/>
  <c r="A49" i="23"/>
  <c r="B49" i="23"/>
  <c r="D49" i="23"/>
  <c r="E49" i="23"/>
  <c r="F49" i="23"/>
  <c r="G49" i="23"/>
  <c r="H49" i="23"/>
  <c r="I49" i="23"/>
  <c r="J49" i="23"/>
  <c r="K49" i="23"/>
  <c r="L49" i="23"/>
  <c r="M49" i="23"/>
  <c r="N49" i="23"/>
  <c r="O49" i="23"/>
  <c r="P49" i="23"/>
  <c r="Q49" i="23"/>
  <c r="R49" i="23"/>
  <c r="S49" i="23"/>
  <c r="A50" i="23"/>
  <c r="B50" i="23"/>
  <c r="D50" i="23"/>
  <c r="E50" i="23"/>
  <c r="F50" i="23"/>
  <c r="G50" i="23"/>
  <c r="H50" i="23"/>
  <c r="I50" i="23"/>
  <c r="J50" i="23"/>
  <c r="K50" i="23"/>
  <c r="L50" i="23"/>
  <c r="M50" i="23"/>
  <c r="N50" i="23"/>
  <c r="O50" i="23"/>
  <c r="P50" i="23"/>
  <c r="Q50" i="23"/>
  <c r="R50" i="23"/>
  <c r="S50" i="23"/>
  <c r="A51" i="23"/>
  <c r="B51" i="23"/>
  <c r="D51" i="23"/>
  <c r="E51" i="23"/>
  <c r="F51" i="23"/>
  <c r="G51" i="23"/>
  <c r="H51" i="23"/>
  <c r="I51" i="23"/>
  <c r="J51" i="23"/>
  <c r="K51" i="23"/>
  <c r="L51" i="23"/>
  <c r="M51" i="23"/>
  <c r="N51" i="23"/>
  <c r="O51" i="23"/>
  <c r="P51" i="23"/>
  <c r="Q51" i="23"/>
  <c r="R51" i="23"/>
  <c r="S51" i="23"/>
  <c r="A52" i="23"/>
  <c r="B52" i="23"/>
  <c r="D52" i="23"/>
  <c r="E52" i="23"/>
  <c r="F52" i="23"/>
  <c r="G52" i="23"/>
  <c r="H52" i="23"/>
  <c r="I52" i="23"/>
  <c r="J52" i="23"/>
  <c r="K52" i="23"/>
  <c r="L52" i="23"/>
  <c r="M52" i="23"/>
  <c r="N52" i="23"/>
  <c r="O52" i="23"/>
  <c r="P52" i="23"/>
  <c r="Q52" i="23"/>
  <c r="R52" i="23"/>
  <c r="S52" i="23"/>
  <c r="A53" i="23"/>
  <c r="B53" i="23"/>
  <c r="D53" i="23"/>
  <c r="E53" i="23"/>
  <c r="F53" i="23"/>
  <c r="G53" i="23"/>
  <c r="H53" i="23"/>
  <c r="I53" i="23"/>
  <c r="J53" i="23"/>
  <c r="K53" i="23"/>
  <c r="L53" i="23"/>
  <c r="M53" i="23"/>
  <c r="N53" i="23"/>
  <c r="O53" i="23"/>
  <c r="P53" i="23"/>
  <c r="Q53" i="23"/>
  <c r="R53" i="23"/>
  <c r="S53" i="23"/>
  <c r="A54" i="23"/>
  <c r="B54" i="23"/>
  <c r="D54" i="23"/>
  <c r="E54" i="23"/>
  <c r="F54" i="23"/>
  <c r="G54" i="23"/>
  <c r="H54" i="23"/>
  <c r="I54" i="23"/>
  <c r="J54" i="23"/>
  <c r="K54" i="23"/>
  <c r="L54" i="23"/>
  <c r="M54" i="23"/>
  <c r="N54" i="23"/>
  <c r="O54" i="23"/>
  <c r="P54" i="23"/>
  <c r="Q54" i="23"/>
  <c r="R54" i="23"/>
  <c r="S54" i="23"/>
  <c r="A55" i="23"/>
  <c r="B55" i="23"/>
  <c r="D55" i="23"/>
  <c r="E55" i="23"/>
  <c r="F55" i="23"/>
  <c r="G55" i="23"/>
  <c r="H55" i="23"/>
  <c r="I55" i="23"/>
  <c r="J55" i="23"/>
  <c r="K55" i="23"/>
  <c r="L55" i="23"/>
  <c r="M55" i="23"/>
  <c r="N55" i="23"/>
  <c r="O55" i="23"/>
  <c r="P55" i="23"/>
  <c r="Q55" i="23"/>
  <c r="R55" i="23"/>
  <c r="S55" i="23"/>
  <c r="A56" i="23"/>
  <c r="B56" i="23"/>
  <c r="D56" i="23"/>
  <c r="E56" i="23"/>
  <c r="F56" i="23"/>
  <c r="G56" i="23"/>
  <c r="H56" i="23"/>
  <c r="I56" i="23"/>
  <c r="J56" i="23"/>
  <c r="K56" i="23"/>
  <c r="L56" i="23"/>
  <c r="M56" i="23"/>
  <c r="N56" i="23"/>
  <c r="O56" i="23"/>
  <c r="P56" i="23"/>
  <c r="Q56" i="23"/>
  <c r="R56" i="23"/>
  <c r="S56" i="23"/>
  <c r="A57" i="23"/>
  <c r="B57" i="23"/>
  <c r="D57" i="23"/>
  <c r="E57" i="23"/>
  <c r="F57" i="23"/>
  <c r="G57" i="23"/>
  <c r="H57" i="23"/>
  <c r="I57" i="23"/>
  <c r="J57" i="23"/>
  <c r="K57" i="23"/>
  <c r="L57" i="23"/>
  <c r="M57" i="23"/>
  <c r="N57" i="23"/>
  <c r="O57" i="23"/>
  <c r="P57" i="23"/>
  <c r="Q57" i="23"/>
  <c r="R57" i="23"/>
  <c r="S57" i="23"/>
  <c r="A58" i="23"/>
  <c r="B58" i="23"/>
  <c r="D58" i="23"/>
  <c r="E58" i="23"/>
  <c r="F58" i="23"/>
  <c r="G58" i="23"/>
  <c r="H58" i="23"/>
  <c r="I58" i="23"/>
  <c r="J58" i="23"/>
  <c r="K58" i="23"/>
  <c r="L58" i="23"/>
  <c r="M58" i="23"/>
  <c r="N58" i="23"/>
  <c r="O58" i="23"/>
  <c r="P58" i="23"/>
  <c r="Q58" i="23"/>
  <c r="R58" i="23"/>
  <c r="S58" i="23"/>
  <c r="A59" i="23"/>
  <c r="B59" i="23"/>
  <c r="D59" i="23"/>
  <c r="E59" i="23"/>
  <c r="F59" i="23"/>
  <c r="G59" i="23"/>
  <c r="H59" i="23"/>
  <c r="I59" i="23"/>
  <c r="J59" i="23"/>
  <c r="K59" i="23"/>
  <c r="L59" i="23"/>
  <c r="M59" i="23"/>
  <c r="N59" i="23"/>
  <c r="O59" i="23"/>
  <c r="P59" i="23"/>
  <c r="Q59" i="23"/>
  <c r="R59" i="23"/>
  <c r="S59" i="23"/>
  <c r="A60" i="23"/>
  <c r="B60" i="23"/>
  <c r="D60" i="23"/>
  <c r="E60" i="23"/>
  <c r="F60" i="23"/>
  <c r="G60" i="23"/>
  <c r="H60" i="23"/>
  <c r="I60" i="23"/>
  <c r="J60" i="23"/>
  <c r="K60" i="23"/>
  <c r="L60" i="23"/>
  <c r="M60" i="23"/>
  <c r="N60" i="23"/>
  <c r="O60" i="23"/>
  <c r="P60" i="23"/>
  <c r="Q60" i="23"/>
  <c r="R60" i="23"/>
  <c r="S60" i="23"/>
  <c r="A61" i="23"/>
  <c r="B61" i="23"/>
  <c r="D61" i="23"/>
  <c r="E61" i="23"/>
  <c r="F61" i="23"/>
  <c r="G61" i="23"/>
  <c r="H61" i="23"/>
  <c r="I61" i="23"/>
  <c r="J61" i="23"/>
  <c r="K61" i="23"/>
  <c r="L61" i="23"/>
  <c r="M61" i="23"/>
  <c r="N61" i="23"/>
  <c r="O61" i="23"/>
  <c r="P61" i="23"/>
  <c r="Q61" i="23"/>
  <c r="R61" i="23"/>
  <c r="S61" i="23"/>
  <c r="A62" i="23"/>
  <c r="B62" i="23"/>
  <c r="D62" i="23"/>
  <c r="E62" i="23"/>
  <c r="F62" i="23"/>
  <c r="G62" i="23"/>
  <c r="H62" i="23"/>
  <c r="I62" i="23"/>
  <c r="J62" i="23"/>
  <c r="K62" i="23"/>
  <c r="L62" i="23"/>
  <c r="M62" i="23"/>
  <c r="N62" i="23"/>
  <c r="O62" i="23"/>
  <c r="P62" i="23"/>
  <c r="Q62" i="23"/>
  <c r="R62" i="23"/>
  <c r="S62" i="23"/>
  <c r="A63" i="23"/>
  <c r="B63" i="23"/>
  <c r="D63" i="23"/>
  <c r="E63" i="23"/>
  <c r="F63" i="23"/>
  <c r="G63" i="23"/>
  <c r="H63" i="23"/>
  <c r="I63" i="23"/>
  <c r="J63" i="23"/>
  <c r="K63" i="23"/>
  <c r="L63" i="23"/>
  <c r="M63" i="23"/>
  <c r="N63" i="23"/>
  <c r="O63" i="23"/>
  <c r="P63" i="23"/>
  <c r="Q63" i="23"/>
  <c r="R63" i="23"/>
  <c r="S63" i="23"/>
  <c r="A64" i="23"/>
  <c r="B64" i="23"/>
  <c r="D64" i="23"/>
  <c r="E64" i="23"/>
  <c r="F64" i="23"/>
  <c r="G64" i="23"/>
  <c r="H64" i="23"/>
  <c r="I64" i="23"/>
  <c r="J64" i="23"/>
  <c r="K64" i="23"/>
  <c r="L64" i="23"/>
  <c r="M64" i="23"/>
  <c r="N64" i="23"/>
  <c r="O64" i="23"/>
  <c r="P64" i="23"/>
  <c r="Q64" i="23"/>
  <c r="R64" i="23"/>
  <c r="S64" i="23"/>
  <c r="A65" i="23"/>
  <c r="B65" i="23"/>
  <c r="D65" i="23"/>
  <c r="E65" i="23"/>
  <c r="F65" i="23"/>
  <c r="G65" i="23"/>
  <c r="H65" i="23"/>
  <c r="I65" i="23"/>
  <c r="J65" i="23"/>
  <c r="K65" i="23"/>
  <c r="L65" i="23"/>
  <c r="M65" i="23"/>
  <c r="N65" i="23"/>
  <c r="O65" i="23"/>
  <c r="P65" i="23"/>
  <c r="Q65" i="23"/>
  <c r="R65" i="23"/>
  <c r="S65" i="23"/>
  <c r="A66" i="23"/>
  <c r="B66" i="23"/>
  <c r="D66" i="23"/>
  <c r="E66" i="23"/>
  <c r="F66" i="23"/>
  <c r="G66" i="23"/>
  <c r="H66" i="23"/>
  <c r="I66" i="23"/>
  <c r="J66" i="23"/>
  <c r="K66" i="23"/>
  <c r="L66" i="23"/>
  <c r="M66" i="23"/>
  <c r="N66" i="23"/>
  <c r="O66" i="23"/>
  <c r="P66" i="23"/>
  <c r="Q66" i="23"/>
  <c r="R66" i="23"/>
  <c r="S66" i="23"/>
  <c r="A67" i="23"/>
  <c r="B67" i="23"/>
  <c r="D67" i="23"/>
  <c r="E67" i="23"/>
  <c r="F67" i="23"/>
  <c r="G67" i="23"/>
  <c r="H67" i="23"/>
  <c r="I67" i="23"/>
  <c r="J67" i="23"/>
  <c r="K67" i="23"/>
  <c r="L67" i="23"/>
  <c r="M67" i="23"/>
  <c r="N67" i="23"/>
  <c r="O67" i="23"/>
  <c r="P67" i="23"/>
  <c r="Q67" i="23"/>
  <c r="R67" i="23"/>
  <c r="S67" i="23"/>
  <c r="A68" i="23"/>
  <c r="B68" i="23"/>
  <c r="D68" i="23"/>
  <c r="E68" i="23"/>
  <c r="F68" i="23"/>
  <c r="G68" i="23"/>
  <c r="H68" i="23"/>
  <c r="I68" i="23"/>
  <c r="J68" i="23"/>
  <c r="K68" i="23"/>
  <c r="L68" i="23"/>
  <c r="M68" i="23"/>
  <c r="N68" i="23"/>
  <c r="O68" i="23"/>
  <c r="P68" i="23"/>
  <c r="Q68" i="23"/>
  <c r="R68" i="23"/>
  <c r="S68" i="23"/>
  <c r="A69" i="23"/>
  <c r="B69" i="23"/>
  <c r="D69" i="23"/>
  <c r="E69" i="23"/>
  <c r="F69" i="23"/>
  <c r="G69" i="23"/>
  <c r="H69" i="23"/>
  <c r="I69" i="23"/>
  <c r="J69" i="23"/>
  <c r="K69" i="23"/>
  <c r="L69" i="23"/>
  <c r="M69" i="23"/>
  <c r="N69" i="23"/>
  <c r="O69" i="23"/>
  <c r="P69" i="23"/>
  <c r="Q69" i="23"/>
  <c r="R69" i="23"/>
  <c r="S69" i="23"/>
  <c r="A70" i="23"/>
  <c r="B70" i="23"/>
  <c r="D70" i="23"/>
  <c r="E70" i="23"/>
  <c r="F70" i="23"/>
  <c r="G70" i="23"/>
  <c r="H70" i="23"/>
  <c r="I70" i="23"/>
  <c r="J70" i="23"/>
  <c r="K70" i="23"/>
  <c r="L70" i="23"/>
  <c r="M70" i="23"/>
  <c r="N70" i="23"/>
  <c r="O70" i="23"/>
  <c r="P70" i="23"/>
  <c r="Q70" i="23"/>
  <c r="R70" i="23"/>
  <c r="S70" i="23"/>
  <c r="A71" i="23"/>
  <c r="B71" i="23"/>
  <c r="D71" i="23"/>
  <c r="E71" i="23"/>
  <c r="F71" i="23"/>
  <c r="G71" i="23"/>
  <c r="H71" i="23"/>
  <c r="I71" i="23"/>
  <c r="J71" i="23"/>
  <c r="K71" i="23"/>
  <c r="L71" i="23"/>
  <c r="M71" i="23"/>
  <c r="N71" i="23"/>
  <c r="O71" i="23"/>
  <c r="P71" i="23"/>
  <c r="Q71" i="23"/>
  <c r="R71" i="23"/>
  <c r="S71" i="23"/>
  <c r="A72" i="23"/>
  <c r="B72" i="23"/>
  <c r="D72" i="23"/>
  <c r="E72" i="23"/>
  <c r="F72" i="23"/>
  <c r="G72" i="23"/>
  <c r="H72" i="23"/>
  <c r="I72" i="23"/>
  <c r="J72" i="23"/>
  <c r="K72" i="23"/>
  <c r="L72" i="23"/>
  <c r="M72" i="23"/>
  <c r="N72" i="23"/>
  <c r="O72" i="23"/>
  <c r="P72" i="23"/>
  <c r="Q72" i="23"/>
  <c r="R72" i="23"/>
  <c r="S72" i="23"/>
  <c r="A73" i="23"/>
  <c r="B73" i="23"/>
  <c r="D73" i="23"/>
  <c r="E73" i="23"/>
  <c r="F73" i="23"/>
  <c r="G73" i="23"/>
  <c r="H73" i="23"/>
  <c r="I73" i="23"/>
  <c r="J73" i="23"/>
  <c r="K73" i="23"/>
  <c r="L73" i="23"/>
  <c r="M73" i="23"/>
  <c r="N73" i="23"/>
  <c r="O73" i="23"/>
  <c r="P73" i="23"/>
  <c r="Q73" i="23"/>
  <c r="R73" i="23"/>
  <c r="S73" i="23"/>
  <c r="A74" i="23"/>
  <c r="B74" i="23"/>
  <c r="D74" i="23"/>
  <c r="E74" i="23"/>
  <c r="F74" i="23"/>
  <c r="G74" i="23"/>
  <c r="H74" i="23"/>
  <c r="I74" i="23"/>
  <c r="J74" i="23"/>
  <c r="K74" i="23"/>
  <c r="L74" i="23"/>
  <c r="M74" i="23"/>
  <c r="N74" i="23"/>
  <c r="O74" i="23"/>
  <c r="P74" i="23"/>
  <c r="Q74" i="23"/>
  <c r="R74" i="23"/>
  <c r="S74" i="23"/>
  <c r="A75" i="23"/>
  <c r="B75" i="23"/>
  <c r="D75" i="23"/>
  <c r="E75" i="23"/>
  <c r="F75" i="23"/>
  <c r="G75" i="23"/>
  <c r="H75" i="23"/>
  <c r="I75" i="23"/>
  <c r="J75" i="23"/>
  <c r="K75" i="23"/>
  <c r="L75" i="23"/>
  <c r="M75" i="23"/>
  <c r="N75" i="23"/>
  <c r="O75" i="23"/>
  <c r="P75" i="23"/>
  <c r="Q75" i="23"/>
  <c r="R75" i="23"/>
  <c r="S75" i="23"/>
  <c r="A76" i="23"/>
  <c r="B76" i="23"/>
  <c r="D76" i="23"/>
  <c r="E76" i="23"/>
  <c r="F76" i="23"/>
  <c r="G76" i="23"/>
  <c r="H76" i="23"/>
  <c r="I76" i="23"/>
  <c r="J76" i="23"/>
  <c r="K76" i="23"/>
  <c r="L76" i="23"/>
  <c r="M76" i="23"/>
  <c r="N76" i="23"/>
  <c r="O76" i="23"/>
  <c r="P76" i="23"/>
  <c r="Q76" i="23"/>
  <c r="R76" i="23"/>
  <c r="S76" i="23"/>
  <c r="A77" i="23"/>
  <c r="B77" i="23"/>
  <c r="D77" i="23"/>
  <c r="E77" i="23"/>
  <c r="F77" i="23"/>
  <c r="G77" i="23"/>
  <c r="H77" i="23"/>
  <c r="I77" i="23"/>
  <c r="J77" i="23"/>
  <c r="K77" i="23"/>
  <c r="L77" i="23"/>
  <c r="M77" i="23"/>
  <c r="N77" i="23"/>
  <c r="O77" i="23"/>
  <c r="P77" i="23"/>
  <c r="Q77" i="23"/>
  <c r="R77" i="23"/>
  <c r="S77" i="23"/>
  <c r="A78" i="23"/>
  <c r="B78" i="23"/>
  <c r="D78" i="23"/>
  <c r="E78" i="23"/>
  <c r="F78" i="23"/>
  <c r="G78" i="23"/>
  <c r="H78" i="23"/>
  <c r="I78" i="23"/>
  <c r="J78" i="23"/>
  <c r="K78" i="23"/>
  <c r="L78" i="23"/>
  <c r="M78" i="23"/>
  <c r="N78" i="23"/>
  <c r="O78" i="23"/>
  <c r="P78" i="23"/>
  <c r="Q78" i="23"/>
  <c r="R78" i="23"/>
  <c r="S78" i="23"/>
  <c r="A79" i="23"/>
  <c r="B79" i="23"/>
  <c r="D79" i="23"/>
  <c r="E79" i="23"/>
  <c r="F79" i="23"/>
  <c r="G79" i="23"/>
  <c r="H79" i="23"/>
  <c r="I79" i="23"/>
  <c r="J79" i="23"/>
  <c r="K79" i="23"/>
  <c r="L79" i="23"/>
  <c r="M79" i="23"/>
  <c r="N79" i="23"/>
  <c r="O79" i="23"/>
  <c r="P79" i="23"/>
  <c r="Q79" i="23"/>
  <c r="R79" i="23"/>
  <c r="S79" i="23"/>
  <c r="A80" i="23"/>
  <c r="B80" i="23"/>
  <c r="D80" i="23"/>
  <c r="E80" i="23"/>
  <c r="F80" i="23"/>
  <c r="G80" i="23"/>
  <c r="H80" i="23"/>
  <c r="I80" i="23"/>
  <c r="J80" i="23"/>
  <c r="K80" i="23"/>
  <c r="L80" i="23"/>
  <c r="M80" i="23"/>
  <c r="N80" i="23"/>
  <c r="O80" i="23"/>
  <c r="P80" i="23"/>
  <c r="Q80" i="23"/>
  <c r="R80" i="23"/>
  <c r="S80" i="23"/>
  <c r="A81" i="23"/>
  <c r="B81" i="23"/>
  <c r="D81" i="23"/>
  <c r="E81" i="23"/>
  <c r="F81" i="23"/>
  <c r="G81" i="23"/>
  <c r="H81" i="23"/>
  <c r="I81" i="23"/>
  <c r="J81" i="23"/>
  <c r="K81" i="23"/>
  <c r="L81" i="23"/>
  <c r="M81" i="23"/>
  <c r="N81" i="23"/>
  <c r="O81" i="23"/>
  <c r="P81" i="23"/>
  <c r="Q81" i="23"/>
  <c r="R81" i="23"/>
  <c r="S81" i="23"/>
  <c r="A82" i="23"/>
  <c r="B82" i="23"/>
  <c r="D82" i="23"/>
  <c r="E82" i="23"/>
  <c r="F82" i="23"/>
  <c r="G82" i="23"/>
  <c r="H82" i="23"/>
  <c r="I82" i="23"/>
  <c r="J82" i="23"/>
  <c r="K82" i="23"/>
  <c r="L82" i="23"/>
  <c r="M82" i="23"/>
  <c r="N82" i="23"/>
  <c r="O82" i="23"/>
  <c r="P82" i="23"/>
  <c r="Q82" i="23"/>
  <c r="R82" i="23"/>
  <c r="S82" i="23"/>
  <c r="A83" i="23"/>
  <c r="B83" i="23"/>
  <c r="D83" i="23"/>
  <c r="E83" i="23"/>
  <c r="F83" i="23"/>
  <c r="G83" i="23"/>
  <c r="H83" i="23"/>
  <c r="I83" i="23"/>
  <c r="J83" i="23"/>
  <c r="K83" i="23"/>
  <c r="L83" i="23"/>
  <c r="M83" i="23"/>
  <c r="N83" i="23"/>
  <c r="O83" i="23"/>
  <c r="P83" i="23"/>
  <c r="Q83" i="23"/>
  <c r="R83" i="23"/>
  <c r="S83" i="23"/>
  <c r="A84" i="23"/>
  <c r="B84" i="23"/>
  <c r="D84" i="23"/>
  <c r="E84" i="23"/>
  <c r="F84" i="23"/>
  <c r="G84" i="23"/>
  <c r="H84" i="23"/>
  <c r="I84" i="23"/>
  <c r="J84" i="23"/>
  <c r="K84" i="23"/>
  <c r="L84" i="23"/>
  <c r="M84" i="23"/>
  <c r="N84" i="23"/>
  <c r="O84" i="23"/>
  <c r="P84" i="23"/>
  <c r="Q84" i="23"/>
  <c r="R84" i="23"/>
  <c r="S84" i="23"/>
  <c r="A85" i="23"/>
  <c r="B85" i="23"/>
  <c r="D85" i="23"/>
  <c r="E85" i="23"/>
  <c r="F85" i="23"/>
  <c r="G85" i="23"/>
  <c r="H85" i="23"/>
  <c r="I85" i="23"/>
  <c r="J85" i="23"/>
  <c r="K85" i="23"/>
  <c r="L85" i="23"/>
  <c r="M85" i="23"/>
  <c r="N85" i="23"/>
  <c r="O85" i="23"/>
  <c r="P85" i="23"/>
  <c r="Q85" i="23"/>
  <c r="R85" i="23"/>
  <c r="S85" i="23"/>
  <c r="A86" i="23"/>
  <c r="B86" i="23"/>
  <c r="D86" i="23"/>
  <c r="E86" i="23"/>
  <c r="F86" i="23"/>
  <c r="G86" i="23"/>
  <c r="H86" i="23"/>
  <c r="I86" i="23"/>
  <c r="J86" i="23"/>
  <c r="K86" i="23"/>
  <c r="L86" i="23"/>
  <c r="M86" i="23"/>
  <c r="N86" i="23"/>
  <c r="O86" i="23"/>
  <c r="P86" i="23"/>
  <c r="Q86" i="23"/>
  <c r="R86" i="23"/>
  <c r="S86" i="23"/>
  <c r="A87" i="23"/>
  <c r="B87" i="23"/>
  <c r="D87" i="23"/>
  <c r="E87" i="23"/>
  <c r="F87" i="23"/>
  <c r="G87" i="23"/>
  <c r="H87" i="23"/>
  <c r="I87" i="23"/>
  <c r="J87" i="23"/>
  <c r="K87" i="23"/>
  <c r="L87" i="23"/>
  <c r="M87" i="23"/>
  <c r="N87" i="23"/>
  <c r="O87" i="23"/>
  <c r="P87" i="23"/>
  <c r="Q87" i="23"/>
  <c r="R87" i="23"/>
  <c r="S87" i="23"/>
  <c r="A88" i="23"/>
  <c r="B88" i="23"/>
  <c r="D88" i="23"/>
  <c r="E88" i="23"/>
  <c r="F88" i="23"/>
  <c r="G88" i="23"/>
  <c r="H88" i="23"/>
  <c r="I88" i="23"/>
  <c r="J88" i="23"/>
  <c r="K88" i="23"/>
  <c r="L88" i="23"/>
  <c r="M88" i="23"/>
  <c r="N88" i="23"/>
  <c r="O88" i="23"/>
  <c r="P88" i="23"/>
  <c r="Q88" i="23"/>
  <c r="R88" i="23"/>
  <c r="S88" i="23"/>
  <c r="A89" i="23"/>
  <c r="B89" i="23"/>
  <c r="D89" i="23"/>
  <c r="E89" i="23"/>
  <c r="F89" i="23"/>
  <c r="G89" i="23"/>
  <c r="H89" i="23"/>
  <c r="I89" i="23"/>
  <c r="J89" i="23"/>
  <c r="K89" i="23"/>
  <c r="L89" i="23"/>
  <c r="M89" i="23"/>
  <c r="N89" i="23"/>
  <c r="O89" i="23"/>
  <c r="P89" i="23"/>
  <c r="Q89" i="23"/>
  <c r="R89" i="23"/>
  <c r="S89" i="23"/>
  <c r="A90" i="23"/>
  <c r="B90" i="23"/>
  <c r="D90" i="23"/>
  <c r="E90" i="23"/>
  <c r="F90" i="23"/>
  <c r="G90" i="23"/>
  <c r="H90" i="23"/>
  <c r="I90" i="23"/>
  <c r="J90" i="23"/>
  <c r="K90" i="23"/>
  <c r="L90" i="23"/>
  <c r="M90" i="23"/>
  <c r="N90" i="23"/>
  <c r="O90" i="23"/>
  <c r="P90" i="23"/>
  <c r="Q90" i="23"/>
  <c r="R90" i="23"/>
  <c r="S90" i="23"/>
  <c r="A91" i="23"/>
  <c r="B91" i="23"/>
  <c r="D91" i="23"/>
  <c r="E91" i="23"/>
  <c r="F91" i="23"/>
  <c r="G91" i="23"/>
  <c r="H91" i="23"/>
  <c r="I91" i="23"/>
  <c r="J91" i="23"/>
  <c r="K91" i="23"/>
  <c r="L91" i="23"/>
  <c r="M91" i="23"/>
  <c r="N91" i="23"/>
  <c r="O91" i="23"/>
  <c r="P91" i="23"/>
  <c r="Q91" i="23"/>
  <c r="R91" i="23"/>
  <c r="S91" i="23"/>
  <c r="A92" i="23"/>
  <c r="B92" i="23"/>
  <c r="D92" i="23"/>
  <c r="E92" i="23"/>
  <c r="F92" i="23"/>
  <c r="G92" i="23"/>
  <c r="H92" i="23"/>
  <c r="I92" i="23"/>
  <c r="J92" i="23"/>
  <c r="K92" i="23"/>
  <c r="L92" i="23"/>
  <c r="M92" i="23"/>
  <c r="N92" i="23"/>
  <c r="O92" i="23"/>
  <c r="P92" i="23"/>
  <c r="Q92" i="23"/>
  <c r="R92" i="23"/>
  <c r="S92" i="23"/>
  <c r="A93" i="23"/>
  <c r="B93" i="23"/>
  <c r="D93" i="23"/>
  <c r="E93" i="23"/>
  <c r="F93" i="23"/>
  <c r="G93" i="23"/>
  <c r="H93" i="23"/>
  <c r="I93" i="23"/>
  <c r="J93" i="23"/>
  <c r="K93" i="23"/>
  <c r="L93" i="23"/>
  <c r="M93" i="23"/>
  <c r="N93" i="23"/>
  <c r="O93" i="23"/>
  <c r="P93" i="23"/>
  <c r="Q93" i="23"/>
  <c r="R93" i="23"/>
  <c r="S93" i="23"/>
  <c r="A94" i="23"/>
  <c r="B94" i="23"/>
  <c r="D94" i="23"/>
  <c r="E94" i="23"/>
  <c r="F94" i="23"/>
  <c r="G94" i="23"/>
  <c r="H94" i="23"/>
  <c r="I94" i="23"/>
  <c r="J94" i="23"/>
  <c r="K94" i="23"/>
  <c r="L94" i="23"/>
  <c r="M94" i="23"/>
  <c r="N94" i="23"/>
  <c r="O94" i="23"/>
  <c r="P94" i="23"/>
  <c r="Q94" i="23"/>
  <c r="R94" i="23"/>
  <c r="S94" i="23"/>
  <c r="A95" i="23"/>
  <c r="B95" i="23"/>
  <c r="D95" i="23"/>
  <c r="E95" i="23"/>
  <c r="F95" i="23"/>
  <c r="G95" i="23"/>
  <c r="H95" i="23"/>
  <c r="I95" i="23"/>
  <c r="J95" i="23"/>
  <c r="K95" i="23"/>
  <c r="L95" i="23"/>
  <c r="M95" i="23"/>
  <c r="N95" i="23"/>
  <c r="O95" i="23"/>
  <c r="P95" i="23"/>
  <c r="Q95" i="23"/>
  <c r="R95" i="23"/>
  <c r="S95" i="23"/>
  <c r="A96" i="23"/>
  <c r="B96" i="23"/>
  <c r="D96" i="23"/>
  <c r="E96" i="23"/>
  <c r="F96" i="23"/>
  <c r="G96" i="23"/>
  <c r="H96" i="23"/>
  <c r="I96" i="23"/>
  <c r="J96" i="23"/>
  <c r="K96" i="23"/>
  <c r="L96" i="23"/>
  <c r="M96" i="23"/>
  <c r="N96" i="23"/>
  <c r="O96" i="23"/>
  <c r="P96" i="23"/>
  <c r="Q96" i="23"/>
  <c r="R96" i="23"/>
  <c r="S96" i="23"/>
  <c r="A97" i="23"/>
  <c r="B97" i="23"/>
  <c r="D97" i="23"/>
  <c r="E97" i="23"/>
  <c r="F97" i="23"/>
  <c r="G97" i="23"/>
  <c r="H97" i="23"/>
  <c r="I97" i="23"/>
  <c r="J97" i="23"/>
  <c r="K97" i="23"/>
  <c r="L97" i="23"/>
  <c r="M97" i="23"/>
  <c r="N97" i="23"/>
  <c r="O97" i="23"/>
  <c r="P97" i="23"/>
  <c r="Q97" i="23"/>
  <c r="R97" i="23"/>
  <c r="S97" i="23"/>
  <c r="A98" i="23"/>
  <c r="B98" i="23"/>
  <c r="D98" i="23"/>
  <c r="E98" i="23"/>
  <c r="F98" i="23"/>
  <c r="G98" i="23"/>
  <c r="H98" i="23"/>
  <c r="I98" i="23"/>
  <c r="J98" i="23"/>
  <c r="K98" i="23"/>
  <c r="L98" i="23"/>
  <c r="M98" i="23"/>
  <c r="N98" i="23"/>
  <c r="O98" i="23"/>
  <c r="P98" i="23"/>
  <c r="Q98" i="23"/>
  <c r="R98" i="23"/>
  <c r="S98" i="23"/>
  <c r="A99" i="23"/>
  <c r="B99" i="23"/>
  <c r="D99" i="23"/>
  <c r="E99" i="23"/>
  <c r="F99" i="23"/>
  <c r="G99" i="23"/>
  <c r="H99" i="23"/>
  <c r="I99" i="23"/>
  <c r="J99" i="23"/>
  <c r="K99" i="23"/>
  <c r="L99" i="23"/>
  <c r="M99" i="23"/>
  <c r="N99" i="23"/>
  <c r="O99" i="23"/>
  <c r="P99" i="23"/>
  <c r="Q99" i="23"/>
  <c r="R99" i="23"/>
  <c r="S99" i="23"/>
  <c r="A100" i="23"/>
  <c r="B100" i="23"/>
  <c r="D100" i="23"/>
  <c r="E100" i="23"/>
  <c r="F100" i="23"/>
  <c r="G100" i="23"/>
  <c r="H100" i="23"/>
  <c r="I100" i="23"/>
  <c r="J100" i="23"/>
  <c r="K100" i="23"/>
  <c r="L100" i="23"/>
  <c r="M100" i="23"/>
  <c r="N100" i="23"/>
  <c r="O100" i="23"/>
  <c r="P100" i="23"/>
  <c r="Q100" i="23"/>
  <c r="R100" i="23"/>
  <c r="S100" i="23"/>
  <c r="A101" i="23"/>
  <c r="B101" i="23"/>
  <c r="D101" i="23"/>
  <c r="E101" i="23"/>
  <c r="F101" i="23"/>
  <c r="G101" i="23"/>
  <c r="H101" i="23"/>
  <c r="I101" i="23"/>
  <c r="J101" i="23"/>
  <c r="K101" i="23"/>
  <c r="L101" i="23"/>
  <c r="M101" i="23"/>
  <c r="N101" i="23"/>
  <c r="O101" i="23"/>
  <c r="P101" i="23"/>
  <c r="Q101" i="23"/>
  <c r="R101" i="23"/>
  <c r="S101" i="23"/>
  <c r="A102" i="23"/>
  <c r="B102" i="23"/>
  <c r="D102" i="23"/>
  <c r="E102" i="23"/>
  <c r="F102" i="23"/>
  <c r="G102" i="23"/>
  <c r="H102" i="23"/>
  <c r="I102" i="23"/>
  <c r="J102" i="23"/>
  <c r="K102" i="23"/>
  <c r="L102" i="23"/>
  <c r="M102" i="23"/>
  <c r="N102" i="23"/>
  <c r="O102" i="23"/>
  <c r="P102" i="23"/>
  <c r="Q102" i="23"/>
  <c r="R102" i="23"/>
  <c r="S102" i="23"/>
  <c r="A103" i="23"/>
  <c r="B103" i="23"/>
  <c r="D103" i="23"/>
  <c r="E103" i="23"/>
  <c r="F103" i="23"/>
  <c r="G103" i="23"/>
  <c r="H103" i="23"/>
  <c r="I103" i="23"/>
  <c r="J103" i="23"/>
  <c r="K103" i="23"/>
  <c r="L103" i="23"/>
  <c r="M103" i="23"/>
  <c r="N103" i="23"/>
  <c r="O103" i="23"/>
  <c r="P103" i="23"/>
  <c r="Q103" i="23"/>
  <c r="R103" i="23"/>
  <c r="S103" i="23"/>
  <c r="A104" i="23"/>
  <c r="B104" i="23"/>
  <c r="D104" i="23"/>
  <c r="E104" i="23"/>
  <c r="F104" i="23"/>
  <c r="G104" i="23"/>
  <c r="H104" i="23"/>
  <c r="I104" i="23"/>
  <c r="J104" i="23"/>
  <c r="K104" i="23"/>
  <c r="L104" i="23"/>
  <c r="M104" i="23"/>
  <c r="N104" i="23"/>
  <c r="O104" i="23"/>
  <c r="P104" i="23"/>
  <c r="Q104" i="23"/>
  <c r="R104" i="23"/>
  <c r="S104" i="23"/>
  <c r="A105" i="23"/>
  <c r="B105" i="23"/>
  <c r="D105" i="23"/>
  <c r="E105" i="23"/>
  <c r="F105" i="23"/>
  <c r="G105" i="23"/>
  <c r="H105" i="23"/>
  <c r="I105" i="23"/>
  <c r="J105" i="23"/>
  <c r="K105" i="23"/>
  <c r="L105" i="23"/>
  <c r="M105" i="23"/>
  <c r="N105" i="23"/>
  <c r="O105" i="23"/>
  <c r="P105" i="23"/>
  <c r="Q105" i="23"/>
  <c r="R105" i="23"/>
  <c r="S105" i="23"/>
  <c r="A106" i="23"/>
  <c r="B106" i="23"/>
  <c r="D106" i="23"/>
  <c r="E106" i="23"/>
  <c r="F106" i="23"/>
  <c r="G106" i="23"/>
  <c r="H106" i="23"/>
  <c r="I106" i="23"/>
  <c r="J106" i="23"/>
  <c r="K106" i="23"/>
  <c r="L106" i="23"/>
  <c r="M106" i="23"/>
  <c r="N106" i="23"/>
  <c r="O106" i="23"/>
  <c r="P106" i="23"/>
  <c r="Q106" i="23"/>
  <c r="R106" i="23"/>
  <c r="S106" i="23"/>
  <c r="A107" i="23"/>
  <c r="B107" i="23"/>
  <c r="D107" i="23"/>
  <c r="E107" i="23"/>
  <c r="F107" i="23"/>
  <c r="G107" i="23"/>
  <c r="H107" i="23"/>
  <c r="I107" i="23"/>
  <c r="J107" i="23"/>
  <c r="K107" i="23"/>
  <c r="L107" i="23"/>
  <c r="M107" i="23"/>
  <c r="N107" i="23"/>
  <c r="O107" i="23"/>
  <c r="P107" i="23"/>
  <c r="Q107" i="23"/>
  <c r="R107" i="23"/>
  <c r="S107" i="23"/>
  <c r="A108" i="23"/>
  <c r="B108" i="23"/>
  <c r="D108" i="23"/>
  <c r="E108" i="23"/>
  <c r="F108" i="23"/>
  <c r="G108" i="23"/>
  <c r="H108" i="23"/>
  <c r="I108" i="23"/>
  <c r="J108" i="23"/>
  <c r="K108" i="23"/>
  <c r="L108" i="23"/>
  <c r="M108" i="23"/>
  <c r="N108" i="23"/>
  <c r="O108" i="23"/>
  <c r="P108" i="23"/>
  <c r="Q108" i="23"/>
  <c r="R108" i="23"/>
  <c r="S108" i="23"/>
  <c r="A109" i="23"/>
  <c r="B109" i="23"/>
  <c r="D109" i="23"/>
  <c r="E109" i="23"/>
  <c r="F109" i="23"/>
  <c r="G109" i="23"/>
  <c r="H109" i="23"/>
  <c r="I109" i="23"/>
  <c r="J109" i="23"/>
  <c r="K109" i="23"/>
  <c r="L109" i="23"/>
  <c r="M109" i="23"/>
  <c r="N109" i="23"/>
  <c r="O109" i="23"/>
  <c r="P109" i="23"/>
  <c r="Q109" i="23"/>
  <c r="R109" i="23"/>
  <c r="S109" i="23"/>
  <c r="A110" i="23"/>
  <c r="B110" i="23"/>
  <c r="D110" i="23"/>
  <c r="E110" i="23"/>
  <c r="F110" i="23"/>
  <c r="G110" i="23"/>
  <c r="H110" i="23"/>
  <c r="I110" i="23"/>
  <c r="J110" i="23"/>
  <c r="K110" i="23"/>
  <c r="L110" i="23"/>
  <c r="M110" i="23"/>
  <c r="N110" i="23"/>
  <c r="O110" i="23"/>
  <c r="P110" i="23"/>
  <c r="Q110" i="23"/>
  <c r="R110" i="23"/>
  <c r="S110" i="23"/>
  <c r="A111" i="23"/>
  <c r="B111" i="23"/>
  <c r="D111" i="23"/>
  <c r="E111" i="23"/>
  <c r="F111" i="23"/>
  <c r="G111" i="23"/>
  <c r="H111" i="23"/>
  <c r="I111" i="23"/>
  <c r="J111" i="23"/>
  <c r="K111" i="23"/>
  <c r="L111" i="23"/>
  <c r="M111" i="23"/>
  <c r="N111" i="23"/>
  <c r="O111" i="23"/>
  <c r="P111" i="23"/>
  <c r="Q111" i="23"/>
  <c r="R111" i="23"/>
  <c r="S111" i="23"/>
  <c r="A112" i="23"/>
  <c r="B112" i="23"/>
  <c r="D112" i="23"/>
  <c r="E112" i="23"/>
  <c r="F112" i="23"/>
  <c r="G112" i="23"/>
  <c r="H112" i="23"/>
  <c r="I112" i="23"/>
  <c r="J112" i="23"/>
  <c r="K112" i="23"/>
  <c r="L112" i="23"/>
  <c r="M112" i="23"/>
  <c r="N112" i="23"/>
  <c r="O112" i="23"/>
  <c r="P112" i="23"/>
  <c r="Q112" i="23"/>
  <c r="R112" i="23"/>
  <c r="S112" i="23"/>
  <c r="A113" i="23"/>
  <c r="B113" i="23"/>
  <c r="D113" i="23"/>
  <c r="E113" i="23"/>
  <c r="F113" i="23"/>
  <c r="G113" i="23"/>
  <c r="H113" i="23"/>
  <c r="I113" i="23"/>
  <c r="J113" i="23"/>
  <c r="K113" i="23"/>
  <c r="L113" i="23"/>
  <c r="M113" i="23"/>
  <c r="N113" i="23"/>
  <c r="O113" i="23"/>
  <c r="P113" i="23"/>
  <c r="Q113" i="23"/>
  <c r="R113" i="23"/>
  <c r="S113" i="23"/>
  <c r="A114" i="23"/>
  <c r="B114" i="23"/>
  <c r="D114" i="23"/>
  <c r="E114" i="23"/>
  <c r="F114" i="23"/>
  <c r="G114" i="23"/>
  <c r="H114" i="23"/>
  <c r="I114" i="23"/>
  <c r="J114" i="23"/>
  <c r="K114" i="23"/>
  <c r="L114" i="23"/>
  <c r="M114" i="23"/>
  <c r="N114" i="23"/>
  <c r="O114" i="23"/>
  <c r="P114" i="23"/>
  <c r="Q114" i="23"/>
  <c r="R114" i="23"/>
  <c r="S114" i="23"/>
  <c r="A115" i="23"/>
  <c r="B115" i="23"/>
  <c r="D115" i="23"/>
  <c r="E115" i="23"/>
  <c r="F115" i="23"/>
  <c r="G115" i="23"/>
  <c r="H115" i="23"/>
  <c r="I115" i="23"/>
  <c r="J115" i="23"/>
  <c r="K115" i="23"/>
  <c r="L115" i="23"/>
  <c r="M115" i="23"/>
  <c r="N115" i="23"/>
  <c r="O115" i="23"/>
  <c r="P115" i="23"/>
  <c r="Q115" i="23"/>
  <c r="R115" i="23"/>
  <c r="S115" i="23"/>
  <c r="A116" i="23"/>
  <c r="B116" i="23"/>
  <c r="D116" i="23"/>
  <c r="E116" i="23"/>
  <c r="F116" i="23"/>
  <c r="G116" i="23"/>
  <c r="H116" i="23"/>
  <c r="I116" i="23"/>
  <c r="J116" i="23"/>
  <c r="K116" i="23"/>
  <c r="L116" i="23"/>
  <c r="M116" i="23"/>
  <c r="N116" i="23"/>
  <c r="O116" i="23"/>
  <c r="P116" i="23"/>
  <c r="Q116" i="23"/>
  <c r="R116" i="23"/>
  <c r="S116" i="23"/>
  <c r="A117" i="23"/>
  <c r="B117" i="23"/>
  <c r="D117" i="23"/>
  <c r="E117" i="23"/>
  <c r="F117" i="23"/>
  <c r="G117" i="23"/>
  <c r="H117" i="23"/>
  <c r="I117" i="23"/>
  <c r="J117" i="23"/>
  <c r="K117" i="23"/>
  <c r="L117" i="23"/>
  <c r="M117" i="23"/>
  <c r="N117" i="23"/>
  <c r="O117" i="23"/>
  <c r="P117" i="23"/>
  <c r="Q117" i="23"/>
  <c r="R117" i="23"/>
  <c r="S117" i="23"/>
  <c r="A118" i="23"/>
  <c r="B118" i="23"/>
  <c r="D118" i="23"/>
  <c r="E118" i="23"/>
  <c r="F118" i="23"/>
  <c r="G118" i="23"/>
  <c r="H118" i="23"/>
  <c r="I118" i="23"/>
  <c r="J118" i="23"/>
  <c r="K118" i="23"/>
  <c r="L118" i="23"/>
  <c r="M118" i="23"/>
  <c r="N118" i="23"/>
  <c r="O118" i="23"/>
  <c r="P118" i="23"/>
  <c r="Q118" i="23"/>
  <c r="R118" i="23"/>
  <c r="S118" i="23"/>
  <c r="A119" i="23"/>
  <c r="B119" i="23"/>
  <c r="D119" i="23"/>
  <c r="E119" i="23"/>
  <c r="F119" i="23"/>
  <c r="G119" i="23"/>
  <c r="H119" i="23"/>
  <c r="I119" i="23"/>
  <c r="J119" i="23"/>
  <c r="K119" i="23"/>
  <c r="L119" i="23"/>
  <c r="M119" i="23"/>
  <c r="N119" i="23"/>
  <c r="O119" i="23"/>
  <c r="P119" i="23"/>
  <c r="Q119" i="23"/>
  <c r="R119" i="23"/>
  <c r="S119" i="23"/>
  <c r="A120" i="23"/>
  <c r="B120" i="23"/>
  <c r="D120" i="23"/>
  <c r="E120" i="23"/>
  <c r="F120" i="23"/>
  <c r="G120" i="23"/>
  <c r="H120" i="23"/>
  <c r="I120" i="23"/>
  <c r="J120" i="23"/>
  <c r="K120" i="23"/>
  <c r="L120" i="23"/>
  <c r="M120" i="23"/>
  <c r="N120" i="23"/>
  <c r="O120" i="23"/>
  <c r="P120" i="23"/>
  <c r="Q120" i="23"/>
  <c r="R120" i="23"/>
  <c r="S120" i="23"/>
  <c r="A121" i="23"/>
  <c r="B121" i="23"/>
  <c r="D121" i="23"/>
  <c r="E121" i="23"/>
  <c r="F121" i="23"/>
  <c r="G121" i="23"/>
  <c r="H121" i="23"/>
  <c r="I121" i="23"/>
  <c r="J121" i="23"/>
  <c r="K121" i="23"/>
  <c r="L121" i="23"/>
  <c r="M121" i="23"/>
  <c r="N121" i="23"/>
  <c r="O121" i="23"/>
  <c r="P121" i="23"/>
  <c r="Q121" i="23"/>
  <c r="R121" i="23"/>
  <c r="S121" i="23"/>
  <c r="A122" i="23"/>
  <c r="B122" i="23"/>
  <c r="D122" i="23"/>
  <c r="E122" i="23"/>
  <c r="F122" i="23"/>
  <c r="G122" i="23"/>
  <c r="H122" i="23"/>
  <c r="I122" i="23"/>
  <c r="J122" i="23"/>
  <c r="K122" i="23"/>
  <c r="L122" i="23"/>
  <c r="M122" i="23"/>
  <c r="N122" i="23"/>
  <c r="O122" i="23"/>
  <c r="P122" i="23"/>
  <c r="Q122" i="23"/>
  <c r="R122" i="23"/>
  <c r="S122" i="23"/>
  <c r="A123" i="23"/>
  <c r="B123" i="23"/>
  <c r="D123" i="23"/>
  <c r="E123" i="23"/>
  <c r="F123" i="23"/>
  <c r="G123" i="23"/>
  <c r="H123" i="23"/>
  <c r="I123" i="23"/>
  <c r="J123" i="23"/>
  <c r="K123" i="23"/>
  <c r="L123" i="23"/>
  <c r="M123" i="23"/>
  <c r="N123" i="23"/>
  <c r="O123" i="23"/>
  <c r="P123" i="23"/>
  <c r="Q123" i="23"/>
  <c r="R123" i="23"/>
  <c r="S123" i="23"/>
  <c r="A124" i="23"/>
  <c r="B124" i="23"/>
  <c r="D124" i="23"/>
  <c r="E124" i="23"/>
  <c r="F124" i="23"/>
  <c r="G124" i="23"/>
  <c r="H124" i="23"/>
  <c r="I124" i="23"/>
  <c r="J124" i="23"/>
  <c r="K124" i="23"/>
  <c r="L124" i="23"/>
  <c r="M124" i="23"/>
  <c r="N124" i="23"/>
  <c r="O124" i="23"/>
  <c r="P124" i="23"/>
  <c r="Q124" i="23"/>
  <c r="R124" i="23"/>
  <c r="S124" i="23"/>
  <c r="A125" i="23"/>
  <c r="B125" i="23"/>
  <c r="D125" i="23"/>
  <c r="E125" i="23"/>
  <c r="F125" i="23"/>
  <c r="G125" i="23"/>
  <c r="H125" i="23"/>
  <c r="I125" i="23"/>
  <c r="J125" i="23"/>
  <c r="K125" i="23"/>
  <c r="L125" i="23"/>
  <c r="M125" i="23"/>
  <c r="N125" i="23"/>
  <c r="O125" i="23"/>
  <c r="P125" i="23"/>
  <c r="Q125" i="23"/>
  <c r="R125" i="23"/>
  <c r="S125" i="23"/>
  <c r="A126" i="23"/>
  <c r="B126" i="23"/>
  <c r="D126" i="23"/>
  <c r="E126" i="23"/>
  <c r="F126" i="23"/>
  <c r="G126" i="23"/>
  <c r="H126" i="23"/>
  <c r="I126" i="23"/>
  <c r="J126" i="23"/>
  <c r="K126" i="23"/>
  <c r="L126" i="23"/>
  <c r="M126" i="23"/>
  <c r="N126" i="23"/>
  <c r="O126" i="23"/>
  <c r="P126" i="23"/>
  <c r="Q126" i="23"/>
  <c r="R126" i="23"/>
  <c r="S126" i="23"/>
  <c r="A127" i="23"/>
  <c r="B127" i="23"/>
  <c r="D127" i="23"/>
  <c r="E127" i="23"/>
  <c r="F127" i="23"/>
  <c r="G127" i="23"/>
  <c r="H127" i="23"/>
  <c r="I127" i="23"/>
  <c r="J127" i="23"/>
  <c r="K127" i="23"/>
  <c r="L127" i="23"/>
  <c r="M127" i="23"/>
  <c r="N127" i="23"/>
  <c r="O127" i="23"/>
  <c r="P127" i="23"/>
  <c r="Q127" i="23"/>
  <c r="R127" i="23"/>
  <c r="S127" i="23"/>
  <c r="A128" i="23"/>
  <c r="B128" i="23"/>
  <c r="D128" i="23"/>
  <c r="E128" i="23"/>
  <c r="F128" i="23"/>
  <c r="G128" i="23"/>
  <c r="H128" i="23"/>
  <c r="I128" i="23"/>
  <c r="J128" i="23"/>
  <c r="K128" i="23"/>
  <c r="L128" i="23"/>
  <c r="M128" i="23"/>
  <c r="N128" i="23"/>
  <c r="O128" i="23"/>
  <c r="P128" i="23"/>
  <c r="Q128" i="23"/>
  <c r="R128" i="23"/>
  <c r="S128" i="23"/>
  <c r="A129" i="23"/>
  <c r="B129" i="23"/>
  <c r="D129" i="23"/>
  <c r="E129" i="23"/>
  <c r="F129" i="23"/>
  <c r="G129" i="23"/>
  <c r="H129" i="23"/>
  <c r="I129" i="23"/>
  <c r="J129" i="23"/>
  <c r="K129" i="23"/>
  <c r="L129" i="23"/>
  <c r="M129" i="23"/>
  <c r="N129" i="23"/>
  <c r="O129" i="23"/>
  <c r="P129" i="23"/>
  <c r="Q129" i="23"/>
  <c r="R129" i="23"/>
  <c r="S129" i="23"/>
  <c r="A130" i="23"/>
  <c r="B130" i="23"/>
  <c r="D130" i="23"/>
  <c r="E130" i="23"/>
  <c r="F130" i="23"/>
  <c r="G130" i="23"/>
  <c r="H130" i="23"/>
  <c r="I130" i="23"/>
  <c r="J130" i="23"/>
  <c r="K130" i="23"/>
  <c r="L130" i="23"/>
  <c r="M130" i="23"/>
  <c r="N130" i="23"/>
  <c r="O130" i="23"/>
  <c r="P130" i="23"/>
  <c r="Q130" i="23"/>
  <c r="R130" i="23"/>
  <c r="S130" i="23"/>
  <c r="A131" i="23"/>
  <c r="B131" i="23"/>
  <c r="D131" i="23"/>
  <c r="E131" i="23"/>
  <c r="F131" i="23"/>
  <c r="G131" i="23"/>
  <c r="H131" i="23"/>
  <c r="I131" i="23"/>
  <c r="J131" i="23"/>
  <c r="K131" i="23"/>
  <c r="L131" i="23"/>
  <c r="M131" i="23"/>
  <c r="N131" i="23"/>
  <c r="O131" i="23"/>
  <c r="P131" i="23"/>
  <c r="Q131" i="23"/>
  <c r="R131" i="23"/>
  <c r="S131" i="23"/>
  <c r="A132" i="23"/>
  <c r="B132" i="23"/>
  <c r="D132" i="23"/>
  <c r="E132" i="23"/>
  <c r="F132" i="23"/>
  <c r="G132" i="23"/>
  <c r="H132" i="23"/>
  <c r="I132" i="23"/>
  <c r="J132" i="23"/>
  <c r="K132" i="23"/>
  <c r="L132" i="23"/>
  <c r="M132" i="23"/>
  <c r="N132" i="23"/>
  <c r="O132" i="23"/>
  <c r="P132" i="23"/>
  <c r="Q132" i="23"/>
  <c r="R132" i="23"/>
  <c r="S132" i="23"/>
  <c r="A133" i="23"/>
  <c r="B133" i="23"/>
  <c r="D133" i="23"/>
  <c r="E133" i="23"/>
  <c r="F133" i="23"/>
  <c r="G133" i="23"/>
  <c r="H133" i="23"/>
  <c r="I133" i="23"/>
  <c r="J133" i="23"/>
  <c r="K133" i="23"/>
  <c r="L133" i="23"/>
  <c r="M133" i="23"/>
  <c r="N133" i="23"/>
  <c r="O133" i="23"/>
  <c r="P133" i="23"/>
  <c r="Q133" i="23"/>
  <c r="R133" i="23"/>
  <c r="S133" i="23"/>
  <c r="A134" i="23"/>
  <c r="B134" i="23"/>
  <c r="D134" i="23"/>
  <c r="E134" i="23"/>
  <c r="F134" i="23"/>
  <c r="G134" i="23"/>
  <c r="H134" i="23"/>
  <c r="I134" i="23"/>
  <c r="J134" i="23"/>
  <c r="K134" i="23"/>
  <c r="L134" i="23"/>
  <c r="M134" i="23"/>
  <c r="N134" i="23"/>
  <c r="O134" i="23"/>
  <c r="P134" i="23"/>
  <c r="Q134" i="23"/>
  <c r="R134" i="23"/>
  <c r="S134" i="23"/>
  <c r="A135" i="23"/>
  <c r="B135" i="23"/>
  <c r="D135" i="23"/>
  <c r="E135" i="23"/>
  <c r="F135" i="23"/>
  <c r="G135" i="23"/>
  <c r="H135" i="23"/>
  <c r="I135" i="23"/>
  <c r="J135" i="23"/>
  <c r="K135" i="23"/>
  <c r="L135" i="23"/>
  <c r="M135" i="23"/>
  <c r="N135" i="23"/>
  <c r="O135" i="23"/>
  <c r="P135" i="23"/>
  <c r="Q135" i="23"/>
  <c r="R135" i="23"/>
  <c r="S135" i="23"/>
  <c r="A136" i="23"/>
  <c r="B136" i="23"/>
  <c r="D136" i="23"/>
  <c r="E136" i="23"/>
  <c r="F136" i="23"/>
  <c r="G136" i="23"/>
  <c r="H136" i="23"/>
  <c r="I136" i="23"/>
  <c r="J136" i="23"/>
  <c r="K136" i="23"/>
  <c r="L136" i="23"/>
  <c r="M136" i="23"/>
  <c r="N136" i="23"/>
  <c r="O136" i="23"/>
  <c r="P136" i="23"/>
  <c r="Q136" i="23"/>
  <c r="R136" i="23"/>
  <c r="S136" i="23"/>
  <c r="A137" i="23"/>
  <c r="B137" i="23"/>
  <c r="D137" i="23"/>
  <c r="E137" i="23"/>
  <c r="F137" i="23"/>
  <c r="G137" i="23"/>
  <c r="H137" i="23"/>
  <c r="I137" i="23"/>
  <c r="J137" i="23"/>
  <c r="K137" i="23"/>
  <c r="L137" i="23"/>
  <c r="M137" i="23"/>
  <c r="N137" i="23"/>
  <c r="O137" i="23"/>
  <c r="P137" i="23"/>
  <c r="Q137" i="23"/>
  <c r="R137" i="23"/>
  <c r="S137" i="23"/>
  <c r="A138" i="23"/>
  <c r="B138" i="23"/>
  <c r="D138" i="23"/>
  <c r="E138" i="23"/>
  <c r="F138" i="23"/>
  <c r="G138" i="23"/>
  <c r="H138" i="23"/>
  <c r="I138" i="23"/>
  <c r="J138" i="23"/>
  <c r="K138" i="23"/>
  <c r="L138" i="23"/>
  <c r="M138" i="23"/>
  <c r="N138" i="23"/>
  <c r="O138" i="23"/>
  <c r="P138" i="23"/>
  <c r="Q138" i="23"/>
  <c r="R138" i="23"/>
  <c r="S138" i="23"/>
  <c r="A139" i="23"/>
  <c r="B139" i="23"/>
  <c r="D139" i="23"/>
  <c r="E139" i="23"/>
  <c r="F139" i="23"/>
  <c r="G139" i="23"/>
  <c r="H139" i="23"/>
  <c r="I139" i="23"/>
  <c r="J139" i="23"/>
  <c r="K139" i="23"/>
  <c r="L139" i="23"/>
  <c r="M139" i="23"/>
  <c r="N139" i="23"/>
  <c r="O139" i="23"/>
  <c r="P139" i="23"/>
  <c r="Q139" i="23"/>
  <c r="R139" i="23"/>
  <c r="S139" i="23"/>
  <c r="A140" i="23"/>
  <c r="B140" i="23"/>
  <c r="D140" i="23"/>
  <c r="E140" i="23"/>
  <c r="F140" i="23"/>
  <c r="G140" i="23"/>
  <c r="H140" i="23"/>
  <c r="I140" i="23"/>
  <c r="J140" i="23"/>
  <c r="K140" i="23"/>
  <c r="L140" i="23"/>
  <c r="M140" i="23"/>
  <c r="N140" i="23"/>
  <c r="O140" i="23"/>
  <c r="P140" i="23"/>
  <c r="Q140" i="23"/>
  <c r="R140" i="23"/>
  <c r="S140" i="23"/>
  <c r="A141" i="23"/>
  <c r="B141" i="23"/>
  <c r="D141" i="23"/>
  <c r="E141" i="23"/>
  <c r="F141" i="23"/>
  <c r="G141" i="23"/>
  <c r="H141" i="23"/>
  <c r="I141" i="23"/>
  <c r="J141" i="23"/>
  <c r="K141" i="23"/>
  <c r="L141" i="23"/>
  <c r="M141" i="23"/>
  <c r="N141" i="23"/>
  <c r="O141" i="23"/>
  <c r="P141" i="23"/>
  <c r="Q141" i="23"/>
  <c r="R141" i="23"/>
  <c r="S141" i="23"/>
  <c r="A142" i="23"/>
  <c r="B142" i="23"/>
  <c r="D142" i="23"/>
  <c r="E142" i="23"/>
  <c r="F142" i="23"/>
  <c r="G142" i="23"/>
  <c r="H142" i="23"/>
  <c r="I142" i="23"/>
  <c r="J142" i="23"/>
  <c r="K142" i="23"/>
  <c r="L142" i="23"/>
  <c r="M142" i="23"/>
  <c r="N142" i="23"/>
  <c r="O142" i="23"/>
  <c r="P142" i="23"/>
  <c r="Q142" i="23"/>
  <c r="R142" i="23"/>
  <c r="S142" i="23"/>
  <c r="A143" i="23"/>
  <c r="B143" i="23"/>
  <c r="D143" i="23"/>
  <c r="E143" i="23"/>
  <c r="F143" i="23"/>
  <c r="G143" i="23"/>
  <c r="H143" i="23"/>
  <c r="I143" i="23"/>
  <c r="J143" i="23"/>
  <c r="K143" i="23"/>
  <c r="L143" i="23"/>
  <c r="M143" i="23"/>
  <c r="N143" i="23"/>
  <c r="O143" i="23"/>
  <c r="P143" i="23"/>
  <c r="Q143" i="23"/>
  <c r="R143" i="23"/>
  <c r="S143" i="23"/>
  <c r="A144" i="23"/>
  <c r="B144" i="23"/>
  <c r="D144" i="23"/>
  <c r="E144" i="23"/>
  <c r="F144" i="23"/>
  <c r="G144" i="23"/>
  <c r="H144" i="23"/>
  <c r="I144" i="23"/>
  <c r="J144" i="23"/>
  <c r="K144" i="23"/>
  <c r="L144" i="23"/>
  <c r="M144" i="23"/>
  <c r="N144" i="23"/>
  <c r="O144" i="23"/>
  <c r="P144" i="23"/>
  <c r="Q144" i="23"/>
  <c r="R144" i="23"/>
  <c r="S144" i="23"/>
  <c r="A145" i="23"/>
  <c r="B145" i="23"/>
  <c r="D145" i="23"/>
  <c r="E145" i="23"/>
  <c r="F145" i="23"/>
  <c r="G145" i="23"/>
  <c r="H145" i="23"/>
  <c r="I145" i="23"/>
  <c r="J145" i="23"/>
  <c r="K145" i="23"/>
  <c r="L145" i="23"/>
  <c r="M145" i="23"/>
  <c r="N145" i="23"/>
  <c r="O145" i="23"/>
  <c r="P145" i="23"/>
  <c r="Q145" i="23"/>
  <c r="R145" i="23"/>
  <c r="S145" i="23"/>
  <c r="A146" i="23"/>
  <c r="B146" i="23"/>
  <c r="D146" i="23"/>
  <c r="E146" i="23"/>
  <c r="F146" i="23"/>
  <c r="G146" i="23"/>
  <c r="H146" i="23"/>
  <c r="I146" i="23"/>
  <c r="J146" i="23"/>
  <c r="K146" i="23"/>
  <c r="L146" i="23"/>
  <c r="M146" i="23"/>
  <c r="N146" i="23"/>
  <c r="O146" i="23"/>
  <c r="P146" i="23"/>
  <c r="Q146" i="23"/>
  <c r="R146" i="23"/>
  <c r="S146" i="23"/>
  <c r="A147" i="23"/>
  <c r="B147" i="23"/>
  <c r="D147" i="23"/>
  <c r="E147" i="23"/>
  <c r="F147" i="23"/>
  <c r="G147" i="23"/>
  <c r="H147" i="23"/>
  <c r="I147" i="23"/>
  <c r="J147" i="23"/>
  <c r="K147" i="23"/>
  <c r="L147" i="23"/>
  <c r="M147" i="23"/>
  <c r="N147" i="23"/>
  <c r="O147" i="23"/>
  <c r="P147" i="23"/>
  <c r="Q147" i="23"/>
  <c r="R147" i="23"/>
  <c r="S147" i="23"/>
  <c r="A148" i="23"/>
  <c r="B148" i="23"/>
  <c r="D148" i="23"/>
  <c r="E148" i="23"/>
  <c r="F148" i="23"/>
  <c r="G148" i="23"/>
  <c r="H148" i="23"/>
  <c r="I148" i="23"/>
  <c r="J148" i="23"/>
  <c r="K148" i="23"/>
  <c r="L148" i="23"/>
  <c r="M148" i="23"/>
  <c r="N148" i="23"/>
  <c r="O148" i="23"/>
  <c r="P148" i="23"/>
  <c r="Q148" i="23"/>
  <c r="R148" i="23"/>
  <c r="S148" i="23"/>
  <c r="A149" i="23"/>
  <c r="B149" i="23"/>
  <c r="D149" i="23"/>
  <c r="E149" i="23"/>
  <c r="F149" i="23"/>
  <c r="G149" i="23"/>
  <c r="H149" i="23"/>
  <c r="I149" i="23"/>
  <c r="J149" i="23"/>
  <c r="K149" i="23"/>
  <c r="L149" i="23"/>
  <c r="M149" i="23"/>
  <c r="N149" i="23"/>
  <c r="O149" i="23"/>
  <c r="P149" i="23"/>
  <c r="Q149" i="23"/>
  <c r="R149" i="23"/>
  <c r="S149" i="23"/>
  <c r="A150" i="23"/>
  <c r="B150" i="23"/>
  <c r="D150" i="23"/>
  <c r="E150" i="23"/>
  <c r="F150" i="23"/>
  <c r="G150" i="23"/>
  <c r="H150" i="23"/>
  <c r="I150" i="23"/>
  <c r="J150" i="23"/>
  <c r="K150" i="23"/>
  <c r="L150" i="23"/>
  <c r="M150" i="23"/>
  <c r="N150" i="23"/>
  <c r="O150" i="23"/>
  <c r="P150" i="23"/>
  <c r="Q150" i="23"/>
  <c r="R150" i="23"/>
  <c r="S150" i="23"/>
  <c r="A151" i="23"/>
  <c r="B151" i="23"/>
  <c r="D151" i="23"/>
  <c r="E151" i="23"/>
  <c r="F151" i="23"/>
  <c r="G151" i="23"/>
  <c r="H151" i="23"/>
  <c r="I151" i="23"/>
  <c r="J151" i="23"/>
  <c r="K151" i="23"/>
  <c r="L151" i="23"/>
  <c r="M151" i="23"/>
  <c r="N151" i="23"/>
  <c r="O151" i="23"/>
  <c r="P151" i="23"/>
  <c r="Q151" i="23"/>
  <c r="R151" i="23"/>
  <c r="S151" i="23"/>
  <c r="A152" i="23"/>
  <c r="B152" i="23"/>
  <c r="D152" i="23"/>
  <c r="E152" i="23"/>
  <c r="F152" i="23"/>
  <c r="G152" i="23"/>
  <c r="H152" i="23"/>
  <c r="I152" i="23"/>
  <c r="J152" i="23"/>
  <c r="K152" i="23"/>
  <c r="L152" i="23"/>
  <c r="M152" i="23"/>
  <c r="N152" i="23"/>
  <c r="O152" i="23"/>
  <c r="P152" i="23"/>
  <c r="Q152" i="23"/>
  <c r="R152" i="23"/>
  <c r="S152" i="23"/>
  <c r="A153" i="23"/>
  <c r="B153" i="23"/>
  <c r="D153" i="23"/>
  <c r="E153" i="23"/>
  <c r="F153" i="23"/>
  <c r="G153" i="23"/>
  <c r="H153" i="23"/>
  <c r="I153" i="23"/>
  <c r="J153" i="23"/>
  <c r="K153" i="23"/>
  <c r="L153" i="23"/>
  <c r="M153" i="23"/>
  <c r="N153" i="23"/>
  <c r="O153" i="23"/>
  <c r="P153" i="23"/>
  <c r="Q153" i="23"/>
  <c r="R153" i="23"/>
  <c r="S153" i="23"/>
  <c r="A154" i="23"/>
  <c r="B154" i="23"/>
  <c r="D154" i="23"/>
  <c r="E154" i="23"/>
  <c r="F154" i="23"/>
  <c r="G154" i="23"/>
  <c r="H154" i="23"/>
  <c r="I154" i="23"/>
  <c r="J154" i="23"/>
  <c r="K154" i="23"/>
  <c r="L154" i="23"/>
  <c r="M154" i="23"/>
  <c r="N154" i="23"/>
  <c r="O154" i="23"/>
  <c r="P154" i="23"/>
  <c r="Q154" i="23"/>
  <c r="R154" i="23"/>
  <c r="S154" i="23"/>
  <c r="A155" i="23"/>
  <c r="B155" i="23"/>
  <c r="D155" i="23"/>
  <c r="E155" i="23"/>
  <c r="F155" i="23"/>
  <c r="G155" i="23"/>
  <c r="H155" i="23"/>
  <c r="I155" i="23"/>
  <c r="J155" i="23"/>
  <c r="K155" i="23"/>
  <c r="L155" i="23"/>
  <c r="M155" i="23"/>
  <c r="N155" i="23"/>
  <c r="O155" i="23"/>
  <c r="P155" i="23"/>
  <c r="Q155" i="23"/>
  <c r="R155" i="23"/>
  <c r="S155" i="23"/>
  <c r="A156" i="23"/>
  <c r="B156" i="23"/>
  <c r="D156" i="23"/>
  <c r="E156" i="23"/>
  <c r="F156" i="23"/>
  <c r="G156" i="23"/>
  <c r="H156" i="23"/>
  <c r="I156" i="23"/>
  <c r="J156" i="23"/>
  <c r="K156" i="23"/>
  <c r="L156" i="23"/>
  <c r="M156" i="23"/>
  <c r="N156" i="23"/>
  <c r="O156" i="23"/>
  <c r="P156" i="23"/>
  <c r="Q156" i="23"/>
  <c r="R156" i="23"/>
  <c r="S156" i="23"/>
  <c r="A157" i="23"/>
  <c r="B157" i="23"/>
  <c r="D157" i="23"/>
  <c r="E157" i="23"/>
  <c r="F157" i="23"/>
  <c r="G157" i="23"/>
  <c r="H157" i="23"/>
  <c r="I157" i="23"/>
  <c r="J157" i="23"/>
  <c r="K157" i="23"/>
  <c r="L157" i="23"/>
  <c r="M157" i="23"/>
  <c r="N157" i="23"/>
  <c r="O157" i="23"/>
  <c r="P157" i="23"/>
  <c r="Q157" i="23"/>
  <c r="R157" i="23"/>
  <c r="S157" i="23"/>
  <c r="A158" i="23"/>
  <c r="B158" i="23"/>
  <c r="D158" i="23"/>
  <c r="E158" i="23"/>
  <c r="F158" i="23"/>
  <c r="G158" i="23"/>
  <c r="H158" i="23"/>
  <c r="I158" i="23"/>
  <c r="J158" i="23"/>
  <c r="K158" i="23"/>
  <c r="L158" i="23"/>
  <c r="M158" i="23"/>
  <c r="N158" i="23"/>
  <c r="O158" i="23"/>
  <c r="P158" i="23"/>
  <c r="Q158" i="23"/>
  <c r="R158" i="23"/>
  <c r="S158" i="23"/>
  <c r="A159" i="23"/>
  <c r="B159" i="23"/>
  <c r="D159" i="23"/>
  <c r="E159" i="23"/>
  <c r="F159" i="23"/>
  <c r="G159" i="23"/>
  <c r="H159" i="23"/>
  <c r="I159" i="23"/>
  <c r="J159" i="23"/>
  <c r="K159" i="23"/>
  <c r="L159" i="23"/>
  <c r="M159" i="23"/>
  <c r="N159" i="23"/>
  <c r="O159" i="23"/>
  <c r="P159" i="23"/>
  <c r="Q159" i="23"/>
  <c r="R159" i="23"/>
  <c r="S159" i="23"/>
  <c r="A160" i="23"/>
  <c r="B160" i="23"/>
  <c r="D160" i="23"/>
  <c r="E160" i="23"/>
  <c r="F160" i="23"/>
  <c r="G160" i="23"/>
  <c r="H160" i="23"/>
  <c r="I160" i="23"/>
  <c r="J160" i="23"/>
  <c r="K160" i="23"/>
  <c r="L160" i="23"/>
  <c r="M160" i="23"/>
  <c r="N160" i="23"/>
  <c r="O160" i="23"/>
  <c r="P160" i="23"/>
  <c r="Q160" i="23"/>
  <c r="R160" i="23"/>
  <c r="S160" i="23"/>
  <c r="A161" i="23"/>
  <c r="B161" i="23"/>
  <c r="D161" i="23"/>
  <c r="E161" i="23"/>
  <c r="F161" i="23"/>
  <c r="G161" i="23"/>
  <c r="H161" i="23"/>
  <c r="I161" i="23"/>
  <c r="J161" i="23"/>
  <c r="K161" i="23"/>
  <c r="L161" i="23"/>
  <c r="M161" i="23"/>
  <c r="N161" i="23"/>
  <c r="O161" i="23"/>
  <c r="P161" i="23"/>
  <c r="Q161" i="23"/>
  <c r="R161" i="23"/>
  <c r="S161" i="23"/>
  <c r="A162" i="23"/>
  <c r="B162" i="23"/>
  <c r="D162" i="23"/>
  <c r="E162" i="23"/>
  <c r="F162" i="23"/>
  <c r="G162" i="23"/>
  <c r="H162" i="23"/>
  <c r="I162" i="23"/>
  <c r="J162" i="23"/>
  <c r="K162" i="23"/>
  <c r="L162" i="23"/>
  <c r="M162" i="23"/>
  <c r="N162" i="23"/>
  <c r="O162" i="23"/>
  <c r="P162" i="23"/>
  <c r="Q162" i="23"/>
  <c r="R162" i="23"/>
  <c r="S162" i="23"/>
  <c r="A163" i="23"/>
  <c r="B163" i="23"/>
  <c r="D163" i="23"/>
  <c r="E163" i="23"/>
  <c r="F163" i="23"/>
  <c r="G163" i="23"/>
  <c r="H163" i="23"/>
  <c r="I163" i="23"/>
  <c r="J163" i="23"/>
  <c r="K163" i="23"/>
  <c r="L163" i="23"/>
  <c r="M163" i="23"/>
  <c r="N163" i="23"/>
  <c r="O163" i="23"/>
  <c r="P163" i="23"/>
  <c r="Q163" i="23"/>
  <c r="R163" i="23"/>
  <c r="S163" i="23"/>
  <c r="A164" i="23"/>
  <c r="B164" i="23"/>
  <c r="D164" i="23"/>
  <c r="E164" i="23"/>
  <c r="F164" i="23"/>
  <c r="G164" i="23"/>
  <c r="H164" i="23"/>
  <c r="I164" i="23"/>
  <c r="J164" i="23"/>
  <c r="K164" i="23"/>
  <c r="L164" i="23"/>
  <c r="M164" i="23"/>
  <c r="N164" i="23"/>
  <c r="O164" i="23"/>
  <c r="P164" i="23"/>
  <c r="Q164" i="23"/>
  <c r="R164" i="23"/>
  <c r="S164" i="23"/>
  <c r="A165" i="23"/>
  <c r="B165" i="23"/>
  <c r="D165" i="23"/>
  <c r="E165" i="23"/>
  <c r="F165" i="23"/>
  <c r="G165" i="23"/>
  <c r="H165" i="23"/>
  <c r="I165" i="23"/>
  <c r="J165" i="23"/>
  <c r="K165" i="23"/>
  <c r="L165" i="23"/>
  <c r="M165" i="23"/>
  <c r="N165" i="23"/>
  <c r="O165" i="23"/>
  <c r="P165" i="23"/>
  <c r="Q165" i="23"/>
  <c r="R165" i="23"/>
  <c r="S165" i="23"/>
  <c r="A166" i="23"/>
  <c r="B166" i="23"/>
  <c r="D166" i="23"/>
  <c r="E166" i="23"/>
  <c r="F166" i="23"/>
  <c r="G166" i="23"/>
  <c r="H166" i="23"/>
  <c r="I166" i="23"/>
  <c r="J166" i="23"/>
  <c r="K166" i="23"/>
  <c r="L166" i="23"/>
  <c r="M166" i="23"/>
  <c r="N166" i="23"/>
  <c r="O166" i="23"/>
  <c r="P166" i="23"/>
  <c r="Q166" i="23"/>
  <c r="R166" i="23"/>
  <c r="S166" i="23"/>
  <c r="A167" i="23"/>
  <c r="B167" i="23"/>
  <c r="D167" i="23"/>
  <c r="E167" i="23"/>
  <c r="F167" i="23"/>
  <c r="G167" i="23"/>
  <c r="H167" i="23"/>
  <c r="I167" i="23"/>
  <c r="J167" i="23"/>
  <c r="K167" i="23"/>
  <c r="L167" i="23"/>
  <c r="M167" i="23"/>
  <c r="N167" i="23"/>
  <c r="O167" i="23"/>
  <c r="P167" i="23"/>
  <c r="Q167" i="23"/>
  <c r="R167" i="23"/>
  <c r="S167" i="23"/>
  <c r="A168" i="23"/>
  <c r="B168" i="23"/>
  <c r="D168" i="23"/>
  <c r="E168" i="23"/>
  <c r="F168" i="23"/>
  <c r="G168" i="23"/>
  <c r="H168" i="23"/>
  <c r="I168" i="23"/>
  <c r="J168" i="23"/>
  <c r="K168" i="23"/>
  <c r="L168" i="23"/>
  <c r="M168" i="23"/>
  <c r="N168" i="23"/>
  <c r="O168" i="23"/>
  <c r="P168" i="23"/>
  <c r="Q168" i="23"/>
  <c r="R168" i="23"/>
  <c r="S168" i="23"/>
  <c r="A169" i="23"/>
  <c r="B169" i="23"/>
  <c r="D169" i="23"/>
  <c r="E169" i="23"/>
  <c r="F169" i="23"/>
  <c r="G169" i="23"/>
  <c r="H169" i="23"/>
  <c r="I169" i="23"/>
  <c r="J169" i="23"/>
  <c r="K169" i="23"/>
  <c r="L169" i="23"/>
  <c r="M169" i="23"/>
  <c r="N169" i="23"/>
  <c r="O169" i="23"/>
  <c r="P169" i="23"/>
  <c r="Q169" i="23"/>
  <c r="R169" i="23"/>
  <c r="S169" i="23"/>
  <c r="A170" i="23"/>
  <c r="B170" i="23"/>
  <c r="D170" i="23"/>
  <c r="E170" i="23"/>
  <c r="F170" i="23"/>
  <c r="G170" i="23"/>
  <c r="H170" i="23"/>
  <c r="I170" i="23"/>
  <c r="J170" i="23"/>
  <c r="K170" i="23"/>
  <c r="L170" i="23"/>
  <c r="M170" i="23"/>
  <c r="N170" i="23"/>
  <c r="O170" i="23"/>
  <c r="P170" i="23"/>
  <c r="Q170" i="23"/>
  <c r="R170" i="23"/>
  <c r="S170" i="23"/>
  <c r="A171" i="23"/>
  <c r="B171" i="23"/>
  <c r="D171" i="23"/>
  <c r="E171" i="23"/>
  <c r="F171" i="23"/>
  <c r="G171" i="23"/>
  <c r="H171" i="23"/>
  <c r="I171" i="23"/>
  <c r="J171" i="23"/>
  <c r="K171" i="23"/>
  <c r="L171" i="23"/>
  <c r="M171" i="23"/>
  <c r="N171" i="23"/>
  <c r="O171" i="23"/>
  <c r="P171" i="23"/>
  <c r="Q171" i="23"/>
  <c r="R171" i="23"/>
  <c r="S171" i="23"/>
  <c r="A172" i="23"/>
  <c r="B172" i="23"/>
  <c r="D172" i="23"/>
  <c r="E172" i="23"/>
  <c r="F172" i="23"/>
  <c r="G172" i="23"/>
  <c r="H172" i="23"/>
  <c r="I172" i="23"/>
  <c r="J172" i="23"/>
  <c r="K172" i="23"/>
  <c r="L172" i="23"/>
  <c r="M172" i="23"/>
  <c r="N172" i="23"/>
  <c r="O172" i="23"/>
  <c r="P172" i="23"/>
  <c r="Q172" i="23"/>
  <c r="R172" i="23"/>
  <c r="S172" i="23"/>
  <c r="A173" i="23"/>
  <c r="B173" i="23"/>
  <c r="D173" i="23"/>
  <c r="E173" i="23"/>
  <c r="F173" i="23"/>
  <c r="G173" i="23"/>
  <c r="H173" i="23"/>
  <c r="I173" i="23"/>
  <c r="J173" i="23"/>
  <c r="K173" i="23"/>
  <c r="L173" i="23"/>
  <c r="M173" i="23"/>
  <c r="N173" i="23"/>
  <c r="O173" i="23"/>
  <c r="P173" i="23"/>
  <c r="Q173" i="23"/>
  <c r="R173" i="23"/>
  <c r="S173" i="23"/>
  <c r="A174" i="23"/>
  <c r="B174" i="23"/>
  <c r="D174" i="23"/>
  <c r="E174" i="23"/>
  <c r="F174" i="23"/>
  <c r="G174" i="23"/>
  <c r="H174" i="23"/>
  <c r="I174" i="23"/>
  <c r="J174" i="23"/>
  <c r="K174" i="23"/>
  <c r="L174" i="23"/>
  <c r="M174" i="23"/>
  <c r="N174" i="23"/>
  <c r="O174" i="23"/>
  <c r="P174" i="23"/>
  <c r="Q174" i="23"/>
  <c r="R174" i="23"/>
  <c r="S174" i="23"/>
  <c r="A175" i="23"/>
  <c r="B175" i="23"/>
  <c r="D175" i="23"/>
  <c r="E175" i="23"/>
  <c r="F175" i="23"/>
  <c r="G175" i="23"/>
  <c r="H175" i="23"/>
  <c r="I175" i="23"/>
  <c r="J175" i="23"/>
  <c r="K175" i="23"/>
  <c r="L175" i="23"/>
  <c r="M175" i="23"/>
  <c r="N175" i="23"/>
  <c r="O175" i="23"/>
  <c r="P175" i="23"/>
  <c r="Q175" i="23"/>
  <c r="R175" i="23"/>
  <c r="S175" i="23"/>
  <c r="A176" i="23"/>
  <c r="B176" i="23"/>
  <c r="D176" i="23"/>
  <c r="E176" i="23"/>
  <c r="F176" i="23"/>
  <c r="G176" i="23"/>
  <c r="H176" i="23"/>
  <c r="I176" i="23"/>
  <c r="J176" i="23"/>
  <c r="K176" i="23"/>
  <c r="L176" i="23"/>
  <c r="M176" i="23"/>
  <c r="N176" i="23"/>
  <c r="O176" i="23"/>
  <c r="P176" i="23"/>
  <c r="Q176" i="23"/>
  <c r="R176" i="23"/>
  <c r="S176" i="23"/>
  <c r="A177" i="23"/>
  <c r="B177" i="23"/>
  <c r="D177" i="23"/>
  <c r="E177" i="23"/>
  <c r="F177" i="23"/>
  <c r="G177" i="23"/>
  <c r="H177" i="23"/>
  <c r="I177" i="23"/>
  <c r="J177" i="23"/>
  <c r="K177" i="23"/>
  <c r="L177" i="23"/>
  <c r="M177" i="23"/>
  <c r="N177" i="23"/>
  <c r="O177" i="23"/>
  <c r="P177" i="23"/>
  <c r="Q177" i="23"/>
  <c r="R177" i="23"/>
  <c r="S177" i="23"/>
  <c r="A178" i="23"/>
  <c r="B178" i="23"/>
  <c r="D178" i="23"/>
  <c r="E178" i="23"/>
  <c r="F178" i="23"/>
  <c r="G178" i="23"/>
  <c r="H178" i="23"/>
  <c r="I178" i="23"/>
  <c r="J178" i="23"/>
  <c r="K178" i="23"/>
  <c r="L178" i="23"/>
  <c r="M178" i="23"/>
  <c r="N178" i="23"/>
  <c r="O178" i="23"/>
  <c r="P178" i="23"/>
  <c r="Q178" i="23"/>
  <c r="R178" i="23"/>
  <c r="S178" i="23"/>
  <c r="A179" i="23"/>
  <c r="B179" i="23"/>
  <c r="D179" i="23"/>
  <c r="E179" i="23"/>
  <c r="F179" i="23"/>
  <c r="G179" i="23"/>
  <c r="H179" i="23"/>
  <c r="I179" i="23"/>
  <c r="J179" i="23"/>
  <c r="K179" i="23"/>
  <c r="L179" i="23"/>
  <c r="M179" i="23"/>
  <c r="N179" i="23"/>
  <c r="O179" i="23"/>
  <c r="P179" i="23"/>
  <c r="Q179" i="23"/>
  <c r="R179" i="23"/>
  <c r="S179" i="23"/>
  <c r="A180" i="23"/>
  <c r="B180" i="23"/>
  <c r="D180" i="23"/>
  <c r="E180" i="23"/>
  <c r="F180" i="23"/>
  <c r="G180" i="23"/>
  <c r="H180" i="23"/>
  <c r="I180" i="23"/>
  <c r="J180" i="23"/>
  <c r="K180" i="23"/>
  <c r="L180" i="23"/>
  <c r="M180" i="23"/>
  <c r="N180" i="23"/>
  <c r="O180" i="23"/>
  <c r="P180" i="23"/>
  <c r="Q180" i="23"/>
  <c r="R180" i="23"/>
  <c r="S180" i="23"/>
  <c r="A181" i="23"/>
  <c r="B181" i="23"/>
  <c r="D181" i="23"/>
  <c r="E181" i="23"/>
  <c r="F181" i="23"/>
  <c r="G181" i="23"/>
  <c r="H181" i="23"/>
  <c r="I181" i="23"/>
  <c r="J181" i="23"/>
  <c r="K181" i="23"/>
  <c r="L181" i="23"/>
  <c r="M181" i="23"/>
  <c r="N181" i="23"/>
  <c r="O181" i="23"/>
  <c r="P181" i="23"/>
  <c r="Q181" i="23"/>
  <c r="R181" i="23"/>
  <c r="S181" i="23"/>
  <c r="A182" i="23"/>
  <c r="B182" i="23"/>
  <c r="D182" i="23"/>
  <c r="E182" i="23"/>
  <c r="F182" i="23"/>
  <c r="G182" i="23"/>
  <c r="H182" i="23"/>
  <c r="I182" i="23"/>
  <c r="J182" i="23"/>
  <c r="K182" i="23"/>
  <c r="L182" i="23"/>
  <c r="M182" i="23"/>
  <c r="N182" i="23"/>
  <c r="O182" i="23"/>
  <c r="P182" i="23"/>
  <c r="Q182" i="23"/>
  <c r="R182" i="23"/>
  <c r="S182" i="23"/>
  <c r="E183" i="23"/>
  <c r="F183" i="23"/>
  <c r="G183" i="23"/>
  <c r="H183" i="23"/>
  <c r="I183" i="23"/>
  <c r="J183" i="23"/>
  <c r="K183" i="23"/>
  <c r="L183" i="23"/>
  <c r="M183" i="23"/>
  <c r="N183" i="23"/>
  <c r="O183" i="23"/>
  <c r="P183" i="23"/>
  <c r="Q183" i="23"/>
  <c r="R183" i="23"/>
  <c r="S183" i="23"/>
  <c r="E184" i="23"/>
  <c r="F184" i="23"/>
  <c r="G184" i="23"/>
  <c r="H184" i="23"/>
  <c r="I184" i="23"/>
  <c r="J184" i="23"/>
  <c r="K184" i="23"/>
  <c r="L184" i="23"/>
  <c r="M184" i="23"/>
  <c r="N184" i="23"/>
  <c r="O184" i="23"/>
  <c r="P184" i="23"/>
  <c r="Q184" i="23"/>
  <c r="R184" i="23"/>
  <c r="S184" i="23"/>
  <c r="A185" i="23"/>
  <c r="B185" i="23"/>
  <c r="D185" i="23"/>
  <c r="E185" i="23"/>
  <c r="F185" i="23"/>
  <c r="G185" i="23"/>
  <c r="H185" i="23"/>
  <c r="I185" i="23"/>
  <c r="J185" i="23"/>
  <c r="K185" i="23"/>
  <c r="L185" i="23"/>
  <c r="M185" i="23"/>
  <c r="N185" i="23"/>
  <c r="O185" i="23"/>
  <c r="P185" i="23"/>
  <c r="Q185" i="23"/>
  <c r="R185" i="23"/>
  <c r="S185" i="23"/>
  <c r="A186" i="23"/>
  <c r="B186" i="23"/>
  <c r="D186" i="23"/>
  <c r="E186" i="23"/>
  <c r="F186" i="23"/>
  <c r="G186" i="23"/>
  <c r="H186" i="23"/>
  <c r="I186" i="23"/>
  <c r="J186" i="23"/>
  <c r="K186" i="23"/>
  <c r="L186" i="23"/>
  <c r="M186" i="23"/>
  <c r="N186" i="23"/>
  <c r="O186" i="23"/>
  <c r="P186" i="23"/>
  <c r="Q186" i="23"/>
  <c r="R186" i="23"/>
  <c r="S186" i="23"/>
  <c r="A187" i="23"/>
  <c r="B187" i="23"/>
  <c r="D187" i="23"/>
  <c r="E187" i="23"/>
  <c r="F187" i="23"/>
  <c r="G187" i="23"/>
  <c r="H187" i="23"/>
  <c r="I187" i="23"/>
  <c r="J187" i="23"/>
  <c r="K187" i="23"/>
  <c r="L187" i="23"/>
  <c r="M187" i="23"/>
  <c r="N187" i="23"/>
  <c r="O187" i="23"/>
  <c r="P187" i="23"/>
  <c r="Q187" i="23"/>
  <c r="R187" i="23"/>
  <c r="S187" i="23"/>
  <c r="A188" i="23"/>
  <c r="B188" i="23"/>
  <c r="D188" i="23"/>
  <c r="E188" i="23"/>
  <c r="F188" i="23"/>
  <c r="G188" i="23"/>
  <c r="H188" i="23"/>
  <c r="I188" i="23"/>
  <c r="J188" i="23"/>
  <c r="K188" i="23"/>
  <c r="L188" i="23"/>
  <c r="M188" i="23"/>
  <c r="N188" i="23"/>
  <c r="O188" i="23"/>
  <c r="P188" i="23"/>
  <c r="Q188" i="23"/>
  <c r="R188" i="23"/>
  <c r="S188" i="23"/>
  <c r="A189" i="23"/>
  <c r="B189" i="23"/>
  <c r="D189" i="23"/>
  <c r="E189" i="23"/>
  <c r="F189" i="23"/>
  <c r="G189" i="23"/>
  <c r="H189" i="23"/>
  <c r="I189" i="23"/>
  <c r="J189" i="23"/>
  <c r="K189" i="23"/>
  <c r="L189" i="23"/>
  <c r="M189" i="23"/>
  <c r="N189" i="23"/>
  <c r="O189" i="23"/>
  <c r="P189" i="23"/>
  <c r="Q189" i="23"/>
  <c r="R189" i="23"/>
  <c r="S189" i="23"/>
  <c r="A190" i="23"/>
  <c r="B190" i="23"/>
  <c r="D190" i="23"/>
  <c r="E190" i="23"/>
  <c r="F190" i="23"/>
  <c r="G190" i="23"/>
  <c r="H190" i="23"/>
  <c r="I190" i="23"/>
  <c r="J190" i="23"/>
  <c r="K190" i="23"/>
  <c r="L190" i="23"/>
  <c r="M190" i="23"/>
  <c r="N190" i="23"/>
  <c r="O190" i="23"/>
  <c r="P190" i="23"/>
  <c r="Q190" i="23"/>
  <c r="R190" i="23"/>
  <c r="S190" i="23"/>
  <c r="A191" i="23"/>
  <c r="B191" i="23"/>
  <c r="D191" i="23"/>
  <c r="E191" i="23"/>
  <c r="F191" i="23"/>
  <c r="G191" i="23"/>
  <c r="H191" i="23"/>
  <c r="I191" i="23"/>
  <c r="J191" i="23"/>
  <c r="K191" i="23"/>
  <c r="L191" i="23"/>
  <c r="M191" i="23"/>
  <c r="N191" i="23"/>
  <c r="O191" i="23"/>
  <c r="P191" i="23"/>
  <c r="Q191" i="23"/>
  <c r="R191" i="23"/>
  <c r="S191" i="23"/>
  <c r="A192" i="23"/>
  <c r="B192" i="23"/>
  <c r="D192" i="23"/>
  <c r="E192" i="23"/>
  <c r="F192" i="23"/>
  <c r="G192" i="23"/>
  <c r="H192" i="23"/>
  <c r="I192" i="23"/>
  <c r="J192" i="23"/>
  <c r="K192" i="23"/>
  <c r="L192" i="23"/>
  <c r="M192" i="23"/>
  <c r="N192" i="23"/>
  <c r="O192" i="23"/>
  <c r="P192" i="23"/>
  <c r="Q192" i="23"/>
  <c r="R192" i="23"/>
  <c r="S192" i="23"/>
  <c r="A193" i="23"/>
  <c r="B193" i="23"/>
  <c r="D193" i="23"/>
  <c r="E193" i="23"/>
  <c r="F193" i="23"/>
  <c r="G193" i="23"/>
  <c r="H193" i="23"/>
  <c r="I193" i="23"/>
  <c r="J193" i="23"/>
  <c r="K193" i="23"/>
  <c r="L193" i="23"/>
  <c r="M193" i="23"/>
  <c r="N193" i="23"/>
  <c r="O193" i="23"/>
  <c r="P193" i="23"/>
  <c r="Q193" i="23"/>
  <c r="R193" i="23"/>
  <c r="S193" i="23"/>
  <c r="A194" i="23"/>
  <c r="B194" i="23"/>
  <c r="D194" i="23"/>
  <c r="E194" i="23"/>
  <c r="F194" i="23"/>
  <c r="G194" i="23"/>
  <c r="H194" i="23"/>
  <c r="I194" i="23"/>
  <c r="J194" i="23"/>
  <c r="K194" i="23"/>
  <c r="L194" i="23"/>
  <c r="M194" i="23"/>
  <c r="N194" i="23"/>
  <c r="O194" i="23"/>
  <c r="P194" i="23"/>
  <c r="Q194" i="23"/>
  <c r="R194" i="23"/>
  <c r="S194" i="23"/>
  <c r="A195" i="23"/>
  <c r="B195" i="23"/>
  <c r="D195" i="23"/>
  <c r="E195" i="23"/>
  <c r="F195" i="23"/>
  <c r="G195" i="23"/>
  <c r="H195" i="23"/>
  <c r="I195" i="23"/>
  <c r="J195" i="23"/>
  <c r="K195" i="23"/>
  <c r="L195" i="23"/>
  <c r="M195" i="23"/>
  <c r="N195" i="23"/>
  <c r="O195" i="23"/>
  <c r="P195" i="23"/>
  <c r="Q195" i="23"/>
  <c r="R195" i="23"/>
  <c r="S195" i="23"/>
  <c r="A196" i="23"/>
  <c r="B196" i="23"/>
  <c r="D196" i="23"/>
  <c r="E196" i="23"/>
  <c r="F196" i="23"/>
  <c r="G196" i="23"/>
  <c r="H196" i="23"/>
  <c r="I196" i="23"/>
  <c r="J196" i="23"/>
  <c r="K196" i="23"/>
  <c r="L196" i="23"/>
  <c r="M196" i="23"/>
  <c r="N196" i="23"/>
  <c r="O196" i="23"/>
  <c r="P196" i="23"/>
  <c r="Q196" i="23"/>
  <c r="R196" i="23"/>
  <c r="S196" i="23"/>
  <c r="A197" i="23"/>
  <c r="B197" i="23"/>
  <c r="D197" i="23"/>
  <c r="E197" i="23"/>
  <c r="F197" i="23"/>
  <c r="G197" i="23"/>
  <c r="H197" i="23"/>
  <c r="I197" i="23"/>
  <c r="J197" i="23"/>
  <c r="K197" i="23"/>
  <c r="L197" i="23"/>
  <c r="M197" i="23"/>
  <c r="N197" i="23"/>
  <c r="O197" i="23"/>
  <c r="P197" i="23"/>
  <c r="Q197" i="23"/>
  <c r="R197" i="23"/>
  <c r="S197" i="23"/>
  <c r="A198" i="23"/>
  <c r="B198" i="23"/>
  <c r="D198" i="23"/>
  <c r="E198" i="23"/>
  <c r="F198" i="23"/>
  <c r="G198" i="23"/>
  <c r="H198" i="23"/>
  <c r="I198" i="23"/>
  <c r="J198" i="23"/>
  <c r="K198" i="23"/>
  <c r="L198" i="23"/>
  <c r="M198" i="23"/>
  <c r="N198" i="23"/>
  <c r="O198" i="23"/>
  <c r="P198" i="23"/>
  <c r="Q198" i="23"/>
  <c r="R198" i="23"/>
  <c r="S198" i="23"/>
  <c r="A199" i="23"/>
  <c r="B199" i="23"/>
  <c r="D199" i="23"/>
  <c r="E199" i="23"/>
  <c r="F199" i="23"/>
  <c r="G199" i="23"/>
  <c r="H199" i="23"/>
  <c r="I199" i="23"/>
  <c r="J199" i="23"/>
  <c r="K199" i="23"/>
  <c r="L199" i="23"/>
  <c r="M199" i="23"/>
  <c r="N199" i="23"/>
  <c r="O199" i="23"/>
  <c r="P199" i="23"/>
  <c r="Q199" i="23"/>
  <c r="R199" i="23"/>
  <c r="S199" i="23"/>
  <c r="A200" i="23"/>
  <c r="B200" i="23"/>
  <c r="D200" i="23"/>
  <c r="E200" i="23"/>
  <c r="F200" i="23"/>
  <c r="G200" i="23"/>
  <c r="H200" i="23"/>
  <c r="I200" i="23"/>
  <c r="J200" i="23"/>
  <c r="K200" i="23"/>
  <c r="L200" i="23"/>
  <c r="M200" i="23"/>
  <c r="N200" i="23"/>
  <c r="O200" i="23"/>
  <c r="P200" i="23"/>
  <c r="Q200" i="23"/>
  <c r="R200" i="23"/>
  <c r="S200" i="23"/>
  <c r="A201" i="23"/>
  <c r="B201" i="23"/>
  <c r="D201" i="23"/>
  <c r="E201" i="23"/>
  <c r="F201" i="23"/>
  <c r="G201" i="23"/>
  <c r="H201" i="23"/>
  <c r="I201" i="23"/>
  <c r="J201" i="23"/>
  <c r="K201" i="23"/>
  <c r="L201" i="23"/>
  <c r="M201" i="23"/>
  <c r="N201" i="23"/>
  <c r="O201" i="23"/>
  <c r="P201" i="23"/>
  <c r="Q201" i="23"/>
  <c r="R201" i="23"/>
  <c r="S201" i="23"/>
  <c r="A202" i="23"/>
  <c r="B202" i="23"/>
  <c r="D202" i="23"/>
  <c r="E202" i="23"/>
  <c r="F202" i="23"/>
  <c r="G202" i="23"/>
  <c r="H202" i="23"/>
  <c r="I202" i="23"/>
  <c r="J202" i="23"/>
  <c r="K202" i="23"/>
  <c r="L202" i="23"/>
  <c r="M202" i="23"/>
  <c r="N202" i="23"/>
  <c r="O202" i="23"/>
  <c r="P202" i="23"/>
  <c r="Q202" i="23"/>
  <c r="R202" i="23"/>
  <c r="S202" i="23"/>
  <c r="A203" i="23"/>
  <c r="B203" i="23"/>
  <c r="D203" i="23"/>
  <c r="E203" i="23"/>
  <c r="F203" i="23"/>
  <c r="G203" i="23"/>
  <c r="H203" i="23"/>
  <c r="I203" i="23"/>
  <c r="J203" i="23"/>
  <c r="K203" i="23"/>
  <c r="L203" i="23"/>
  <c r="M203" i="23"/>
  <c r="N203" i="23"/>
  <c r="O203" i="23"/>
  <c r="P203" i="23"/>
  <c r="Q203" i="23"/>
  <c r="R203" i="23"/>
  <c r="S203" i="23"/>
  <c r="A204" i="23"/>
  <c r="B204" i="23"/>
  <c r="D204" i="23"/>
  <c r="E204" i="23"/>
  <c r="F204" i="23"/>
  <c r="G204" i="23"/>
  <c r="H204" i="23"/>
  <c r="I204" i="23"/>
  <c r="J204" i="23"/>
  <c r="K204" i="23"/>
  <c r="L204" i="23"/>
  <c r="M204" i="23"/>
  <c r="N204" i="23"/>
  <c r="O204" i="23"/>
  <c r="P204" i="23"/>
  <c r="Q204" i="23"/>
  <c r="R204" i="23"/>
  <c r="S204" i="23"/>
  <c r="A205" i="23"/>
  <c r="B205" i="23"/>
  <c r="D205" i="23"/>
  <c r="E205" i="23"/>
  <c r="F205" i="23"/>
  <c r="G205" i="23"/>
  <c r="H205" i="23"/>
  <c r="I205" i="23"/>
  <c r="J205" i="23"/>
  <c r="K205" i="23"/>
  <c r="L205" i="23"/>
  <c r="M205" i="23"/>
  <c r="N205" i="23"/>
  <c r="O205" i="23"/>
  <c r="P205" i="23"/>
  <c r="Q205" i="23"/>
  <c r="R205" i="23"/>
  <c r="S205" i="23"/>
  <c r="A206" i="23"/>
  <c r="B206" i="23"/>
  <c r="D206" i="23"/>
  <c r="E206" i="23"/>
  <c r="F206" i="23"/>
  <c r="G206" i="23"/>
  <c r="H206" i="23"/>
  <c r="I206" i="23"/>
  <c r="J206" i="23"/>
  <c r="K206" i="23"/>
  <c r="L206" i="23"/>
  <c r="M206" i="23"/>
  <c r="N206" i="23"/>
  <c r="O206" i="23"/>
  <c r="P206" i="23"/>
  <c r="Q206" i="23"/>
  <c r="R206" i="23"/>
  <c r="S206" i="23"/>
  <c r="A207" i="23"/>
  <c r="B207" i="23"/>
  <c r="D207" i="23"/>
  <c r="E207" i="23"/>
  <c r="F207" i="23"/>
  <c r="G207" i="23"/>
  <c r="H207" i="23"/>
  <c r="I207" i="23"/>
  <c r="J207" i="23"/>
  <c r="K207" i="23"/>
  <c r="L207" i="23"/>
  <c r="M207" i="23"/>
  <c r="N207" i="23"/>
  <c r="O207" i="23"/>
  <c r="P207" i="23"/>
  <c r="Q207" i="23"/>
  <c r="R207" i="23"/>
  <c r="S207" i="23"/>
  <c r="A208" i="23"/>
  <c r="B208" i="23"/>
  <c r="D208" i="23"/>
  <c r="E208" i="23"/>
  <c r="F208" i="23"/>
  <c r="G208" i="23"/>
  <c r="H208" i="23"/>
  <c r="I208" i="23"/>
  <c r="J208" i="23"/>
  <c r="K208" i="23"/>
  <c r="L208" i="23"/>
  <c r="M208" i="23"/>
  <c r="N208" i="23"/>
  <c r="O208" i="23"/>
  <c r="P208" i="23"/>
  <c r="Q208" i="23"/>
  <c r="R208" i="23"/>
  <c r="S208" i="23"/>
  <c r="A209" i="23"/>
  <c r="B209" i="23"/>
  <c r="D209" i="23"/>
  <c r="E209" i="23"/>
  <c r="F209" i="23"/>
  <c r="G209" i="23"/>
  <c r="H209" i="23"/>
  <c r="I209" i="23"/>
  <c r="J209" i="23"/>
  <c r="K209" i="23"/>
  <c r="L209" i="23"/>
  <c r="M209" i="23"/>
  <c r="N209" i="23"/>
  <c r="O209" i="23"/>
  <c r="P209" i="23"/>
  <c r="Q209" i="23"/>
  <c r="R209" i="23"/>
  <c r="S209" i="23"/>
  <c r="A210" i="23"/>
  <c r="B210" i="23"/>
  <c r="D210" i="23"/>
  <c r="E210" i="23"/>
  <c r="F210" i="23"/>
  <c r="G210" i="23"/>
  <c r="H210" i="23"/>
  <c r="I210" i="23"/>
  <c r="J210" i="23"/>
  <c r="K210" i="23"/>
  <c r="L210" i="23"/>
  <c r="M210" i="23"/>
  <c r="N210" i="23"/>
  <c r="O210" i="23"/>
  <c r="P210" i="23"/>
  <c r="Q210" i="23"/>
  <c r="R210" i="23"/>
  <c r="S210" i="23"/>
  <c r="A211" i="23"/>
  <c r="B211" i="23"/>
  <c r="D211" i="23"/>
  <c r="E211" i="23"/>
  <c r="F211" i="23"/>
  <c r="G211" i="23"/>
  <c r="H211" i="23"/>
  <c r="I211" i="23"/>
  <c r="J211" i="23"/>
  <c r="K211" i="23"/>
  <c r="L211" i="23"/>
  <c r="M211" i="23"/>
  <c r="N211" i="23"/>
  <c r="O211" i="23"/>
  <c r="P211" i="23"/>
  <c r="Q211" i="23"/>
  <c r="R211" i="23"/>
  <c r="S211" i="23"/>
  <c r="A212" i="23"/>
  <c r="B212" i="23"/>
  <c r="D212" i="23"/>
  <c r="E212" i="23"/>
  <c r="F212" i="23"/>
  <c r="G212" i="23"/>
  <c r="H212" i="23"/>
  <c r="I212" i="23"/>
  <c r="J212" i="23"/>
  <c r="K212" i="23"/>
  <c r="L212" i="23"/>
  <c r="M212" i="23"/>
  <c r="N212" i="23"/>
  <c r="O212" i="23"/>
  <c r="P212" i="23"/>
  <c r="Q212" i="23"/>
  <c r="R212" i="23"/>
  <c r="S212" i="23"/>
  <c r="A213" i="23"/>
  <c r="B213" i="23"/>
  <c r="D213" i="23"/>
  <c r="E213" i="23"/>
  <c r="F213" i="23"/>
  <c r="G213" i="23"/>
  <c r="H213" i="23"/>
  <c r="I213" i="23"/>
  <c r="J213" i="23"/>
  <c r="K213" i="23"/>
  <c r="L213" i="23"/>
  <c r="M213" i="23"/>
  <c r="N213" i="23"/>
  <c r="O213" i="23"/>
  <c r="P213" i="23"/>
  <c r="Q213" i="23"/>
  <c r="R213" i="23"/>
  <c r="S213" i="23"/>
  <c r="A214" i="23"/>
  <c r="B214" i="23"/>
  <c r="D214" i="23"/>
  <c r="E214" i="23"/>
  <c r="F214" i="23"/>
  <c r="G214" i="23"/>
  <c r="H214" i="23"/>
  <c r="I214" i="23"/>
  <c r="J214" i="23"/>
  <c r="K214" i="23"/>
  <c r="L214" i="23"/>
  <c r="M214" i="23"/>
  <c r="N214" i="23"/>
  <c r="O214" i="23"/>
  <c r="P214" i="23"/>
  <c r="Q214" i="23"/>
  <c r="R214" i="23"/>
  <c r="S214" i="23"/>
  <c r="A215" i="23"/>
  <c r="B215" i="23"/>
  <c r="D215" i="23"/>
  <c r="E215" i="23"/>
  <c r="F215" i="23"/>
  <c r="G215" i="23"/>
  <c r="H215" i="23"/>
  <c r="I215" i="23"/>
  <c r="J215" i="23"/>
  <c r="K215" i="23"/>
  <c r="L215" i="23"/>
  <c r="M215" i="23"/>
  <c r="N215" i="23"/>
  <c r="O215" i="23"/>
  <c r="P215" i="23"/>
  <c r="Q215" i="23"/>
  <c r="R215" i="23"/>
  <c r="S215" i="23"/>
  <c r="A216" i="23"/>
  <c r="B216" i="23"/>
  <c r="D216" i="23"/>
  <c r="E216" i="23"/>
  <c r="F216" i="23"/>
  <c r="G216" i="23"/>
  <c r="H216" i="23"/>
  <c r="I216" i="23"/>
  <c r="J216" i="23"/>
  <c r="K216" i="23"/>
  <c r="L216" i="23"/>
  <c r="M216" i="23"/>
  <c r="N216" i="23"/>
  <c r="O216" i="23"/>
  <c r="P216" i="23"/>
  <c r="Q216" i="23"/>
  <c r="R216" i="23"/>
  <c r="S216" i="23"/>
  <c r="A217" i="23"/>
  <c r="B217" i="23"/>
  <c r="D217" i="23"/>
  <c r="E217" i="23"/>
  <c r="F217" i="23"/>
  <c r="G217" i="23"/>
  <c r="H217" i="23"/>
  <c r="I217" i="23"/>
  <c r="J217" i="23"/>
  <c r="K217" i="23"/>
  <c r="L217" i="23"/>
  <c r="M217" i="23"/>
  <c r="N217" i="23"/>
  <c r="O217" i="23"/>
  <c r="P217" i="23"/>
  <c r="Q217" i="23"/>
  <c r="R217" i="23"/>
  <c r="S217" i="23"/>
  <c r="A218" i="23"/>
  <c r="B218" i="23"/>
  <c r="D218" i="23"/>
  <c r="E218" i="23"/>
  <c r="F218" i="23"/>
  <c r="G218" i="23"/>
  <c r="H218" i="23"/>
  <c r="I218" i="23"/>
  <c r="J218" i="23"/>
  <c r="K218" i="23"/>
  <c r="L218" i="23"/>
  <c r="M218" i="23"/>
  <c r="N218" i="23"/>
  <c r="O218" i="23"/>
  <c r="P218" i="23"/>
  <c r="Q218" i="23"/>
  <c r="R218" i="23"/>
  <c r="S218" i="23"/>
  <c r="A219" i="23"/>
  <c r="B219" i="23"/>
  <c r="D219" i="23"/>
  <c r="E219" i="23"/>
  <c r="F219" i="23"/>
  <c r="G219" i="23"/>
  <c r="H219" i="23"/>
  <c r="I219" i="23"/>
  <c r="J219" i="23"/>
  <c r="K219" i="23"/>
  <c r="L219" i="23"/>
  <c r="M219" i="23"/>
  <c r="N219" i="23"/>
  <c r="O219" i="23"/>
  <c r="P219" i="23"/>
  <c r="Q219" i="23"/>
  <c r="R219" i="23"/>
  <c r="S219" i="23"/>
  <c r="A220" i="23"/>
  <c r="B220" i="23"/>
  <c r="D220" i="23"/>
  <c r="E220" i="23"/>
  <c r="F220" i="23"/>
  <c r="G220" i="23"/>
  <c r="H220" i="23"/>
  <c r="I220" i="23"/>
  <c r="J220" i="23"/>
  <c r="K220" i="23"/>
  <c r="L220" i="23"/>
  <c r="M220" i="23"/>
  <c r="N220" i="23"/>
  <c r="O220" i="23"/>
  <c r="P220" i="23"/>
  <c r="Q220" i="23"/>
  <c r="R220" i="23"/>
  <c r="S220" i="23"/>
  <c r="A221" i="23"/>
  <c r="B221" i="23"/>
  <c r="D221" i="23"/>
  <c r="E221" i="23"/>
  <c r="F221" i="23"/>
  <c r="G221" i="23"/>
  <c r="H221" i="23"/>
  <c r="I221" i="23"/>
  <c r="J221" i="23"/>
  <c r="K221" i="23"/>
  <c r="L221" i="23"/>
  <c r="M221" i="23"/>
  <c r="N221" i="23"/>
  <c r="O221" i="23"/>
  <c r="P221" i="23"/>
  <c r="Q221" i="23"/>
  <c r="R221" i="23"/>
  <c r="S221" i="23"/>
  <c r="A222" i="23"/>
  <c r="B222" i="23"/>
  <c r="D222" i="23"/>
  <c r="E222" i="23"/>
  <c r="F222" i="23"/>
  <c r="G222" i="23"/>
  <c r="H222" i="23"/>
  <c r="I222" i="23"/>
  <c r="J222" i="23"/>
  <c r="K222" i="23"/>
  <c r="L222" i="23"/>
  <c r="M222" i="23"/>
  <c r="N222" i="23"/>
  <c r="O222" i="23"/>
  <c r="P222" i="23"/>
  <c r="Q222" i="23"/>
  <c r="R222" i="23"/>
  <c r="S222" i="23"/>
  <c r="A223" i="23"/>
  <c r="B223" i="23"/>
  <c r="D223" i="23"/>
  <c r="E223" i="23"/>
  <c r="F223" i="23"/>
  <c r="G223" i="23"/>
  <c r="H223" i="23"/>
  <c r="I223" i="23"/>
  <c r="J223" i="23"/>
  <c r="K223" i="23"/>
  <c r="L223" i="23"/>
  <c r="M223" i="23"/>
  <c r="N223" i="23"/>
  <c r="O223" i="23"/>
  <c r="P223" i="23"/>
  <c r="Q223" i="23"/>
  <c r="R223" i="23"/>
  <c r="S223" i="23"/>
  <c r="A224" i="23"/>
  <c r="B224" i="23"/>
  <c r="D224" i="23"/>
  <c r="E224" i="23"/>
  <c r="F224" i="23"/>
  <c r="G224" i="23"/>
  <c r="H224" i="23"/>
  <c r="I224" i="23"/>
  <c r="J224" i="23"/>
  <c r="K224" i="23"/>
  <c r="L224" i="23"/>
  <c r="M224" i="23"/>
  <c r="N224" i="23"/>
  <c r="O224" i="23"/>
  <c r="P224" i="23"/>
  <c r="Q224" i="23"/>
  <c r="R224" i="23"/>
  <c r="S224" i="23"/>
  <c r="A225" i="23"/>
  <c r="B225" i="23"/>
  <c r="D225" i="23"/>
  <c r="E225" i="23"/>
  <c r="F225" i="23"/>
  <c r="G225" i="23"/>
  <c r="H225" i="23"/>
  <c r="I225" i="23"/>
  <c r="J225" i="23"/>
  <c r="K225" i="23"/>
  <c r="L225" i="23"/>
  <c r="M225" i="23"/>
  <c r="N225" i="23"/>
  <c r="O225" i="23"/>
  <c r="P225" i="23"/>
  <c r="Q225" i="23"/>
  <c r="R225" i="23"/>
  <c r="S225" i="23"/>
  <c r="A226" i="23"/>
  <c r="B226" i="23"/>
  <c r="D226" i="23"/>
  <c r="E226" i="23"/>
  <c r="F226" i="23"/>
  <c r="G226" i="23"/>
  <c r="H226" i="23"/>
  <c r="I226" i="23"/>
  <c r="J226" i="23"/>
  <c r="K226" i="23"/>
  <c r="L226" i="23"/>
  <c r="M226" i="23"/>
  <c r="N226" i="23"/>
  <c r="O226" i="23"/>
  <c r="P226" i="23"/>
  <c r="Q226" i="23"/>
  <c r="R226" i="23"/>
  <c r="S226" i="23"/>
  <c r="A227" i="23"/>
  <c r="B227" i="23"/>
  <c r="D227" i="23"/>
  <c r="E227" i="23"/>
  <c r="F227" i="23"/>
  <c r="G227" i="23"/>
  <c r="H227" i="23"/>
  <c r="I227" i="23"/>
  <c r="J227" i="23"/>
  <c r="K227" i="23"/>
  <c r="L227" i="23"/>
  <c r="M227" i="23"/>
  <c r="N227" i="23"/>
  <c r="O227" i="23"/>
  <c r="P227" i="23"/>
  <c r="Q227" i="23"/>
  <c r="R227" i="23"/>
  <c r="S227" i="23"/>
  <c r="A228" i="23"/>
  <c r="B228" i="23"/>
  <c r="D228" i="23"/>
  <c r="E228" i="23"/>
  <c r="F228" i="23"/>
  <c r="G228" i="23"/>
  <c r="H228" i="23"/>
  <c r="I228" i="23"/>
  <c r="J228" i="23"/>
  <c r="K228" i="23"/>
  <c r="L228" i="23"/>
  <c r="M228" i="23"/>
  <c r="N228" i="23"/>
  <c r="O228" i="23"/>
  <c r="P228" i="23"/>
  <c r="Q228" i="23"/>
  <c r="R228" i="23"/>
  <c r="S228" i="23"/>
  <c r="A229" i="23"/>
  <c r="B229" i="23"/>
  <c r="D229" i="23"/>
  <c r="E229" i="23"/>
  <c r="F229" i="23"/>
  <c r="G229" i="23"/>
  <c r="H229" i="23"/>
  <c r="I229" i="23"/>
  <c r="J229" i="23"/>
  <c r="K229" i="23"/>
  <c r="L229" i="23"/>
  <c r="M229" i="23"/>
  <c r="N229" i="23"/>
  <c r="O229" i="23"/>
  <c r="P229" i="23"/>
  <c r="Q229" i="23"/>
  <c r="R229" i="23"/>
  <c r="S229" i="23"/>
  <c r="A230" i="23"/>
  <c r="B230" i="23"/>
  <c r="D230" i="23"/>
  <c r="E230" i="23"/>
  <c r="F230" i="23"/>
  <c r="G230" i="23"/>
  <c r="H230" i="23"/>
  <c r="I230" i="23"/>
  <c r="J230" i="23"/>
  <c r="K230" i="23"/>
  <c r="L230" i="23"/>
  <c r="M230" i="23"/>
  <c r="N230" i="23"/>
  <c r="O230" i="23"/>
  <c r="P230" i="23"/>
  <c r="Q230" i="23"/>
  <c r="R230" i="23"/>
  <c r="S230" i="23"/>
  <c r="A231" i="23"/>
  <c r="B231" i="23"/>
  <c r="D231" i="23"/>
  <c r="E231" i="23"/>
  <c r="F231" i="23"/>
  <c r="G231" i="23"/>
  <c r="H231" i="23"/>
  <c r="I231" i="23"/>
  <c r="J231" i="23"/>
  <c r="K231" i="23"/>
  <c r="L231" i="23"/>
  <c r="M231" i="23"/>
  <c r="N231" i="23"/>
  <c r="O231" i="23"/>
  <c r="P231" i="23"/>
  <c r="Q231" i="23"/>
  <c r="R231" i="23"/>
  <c r="S231" i="23"/>
  <c r="A232" i="23"/>
  <c r="B232" i="23"/>
  <c r="D232" i="23"/>
  <c r="E232" i="23"/>
  <c r="F232" i="23"/>
  <c r="G232" i="23"/>
  <c r="H232" i="23"/>
  <c r="I232" i="23"/>
  <c r="J232" i="23"/>
  <c r="K232" i="23"/>
  <c r="L232" i="23"/>
  <c r="M232" i="23"/>
  <c r="N232" i="23"/>
  <c r="O232" i="23"/>
  <c r="P232" i="23"/>
  <c r="Q232" i="23"/>
  <c r="R232" i="23"/>
  <c r="S232" i="23"/>
  <c r="A233" i="23"/>
  <c r="B233" i="23"/>
  <c r="D233" i="23"/>
  <c r="E233" i="23"/>
  <c r="F233" i="23"/>
  <c r="G233" i="23"/>
  <c r="H233" i="23"/>
  <c r="I233" i="23"/>
  <c r="J233" i="23"/>
  <c r="K233" i="23"/>
  <c r="L233" i="23"/>
  <c r="M233" i="23"/>
  <c r="N233" i="23"/>
  <c r="O233" i="23"/>
  <c r="P233" i="23"/>
  <c r="Q233" i="23"/>
  <c r="R233" i="23"/>
  <c r="S233" i="23"/>
  <c r="A234" i="23"/>
  <c r="B234" i="23"/>
  <c r="D234" i="23"/>
  <c r="E234" i="23"/>
  <c r="F234" i="23"/>
  <c r="G234" i="23"/>
  <c r="H234" i="23"/>
  <c r="I234" i="23"/>
  <c r="J234" i="23"/>
  <c r="K234" i="23"/>
  <c r="L234" i="23"/>
  <c r="M234" i="23"/>
  <c r="N234" i="23"/>
  <c r="O234" i="23"/>
  <c r="P234" i="23"/>
  <c r="Q234" i="23"/>
  <c r="R234" i="23"/>
  <c r="S234" i="23"/>
  <c r="A235" i="23"/>
  <c r="B235" i="23"/>
  <c r="D235" i="23"/>
  <c r="E235" i="23"/>
  <c r="F235" i="23"/>
  <c r="G235" i="23"/>
  <c r="H235" i="23"/>
  <c r="I235" i="23"/>
  <c r="J235" i="23"/>
  <c r="K235" i="23"/>
  <c r="L235" i="23"/>
  <c r="M235" i="23"/>
  <c r="N235" i="23"/>
  <c r="O235" i="23"/>
  <c r="P235" i="23"/>
  <c r="Q235" i="23"/>
  <c r="R235" i="23"/>
  <c r="S235" i="23"/>
  <c r="A236" i="23"/>
  <c r="B236" i="23"/>
  <c r="D236" i="23"/>
  <c r="E236" i="23"/>
  <c r="F236" i="23"/>
  <c r="G236" i="23"/>
  <c r="H236" i="23"/>
  <c r="I236" i="23"/>
  <c r="J236" i="23"/>
  <c r="K236" i="23"/>
  <c r="L236" i="23"/>
  <c r="M236" i="23"/>
  <c r="N236" i="23"/>
  <c r="O236" i="23"/>
  <c r="P236" i="23"/>
  <c r="Q236" i="23"/>
  <c r="R236" i="23"/>
  <c r="S236" i="23"/>
  <c r="A237" i="23"/>
  <c r="B237" i="23"/>
  <c r="D237" i="23"/>
  <c r="E237" i="23"/>
  <c r="F237" i="23"/>
  <c r="G237" i="23"/>
  <c r="H237" i="23"/>
  <c r="I237" i="23"/>
  <c r="J237" i="23"/>
  <c r="K237" i="23"/>
  <c r="L237" i="23"/>
  <c r="M237" i="23"/>
  <c r="N237" i="23"/>
  <c r="O237" i="23"/>
  <c r="P237" i="23"/>
  <c r="Q237" i="23"/>
  <c r="R237" i="23"/>
  <c r="S237" i="23"/>
  <c r="A238" i="23"/>
  <c r="B238" i="23"/>
  <c r="D238" i="23"/>
  <c r="E238" i="23"/>
  <c r="F238" i="23"/>
  <c r="G238" i="23"/>
  <c r="H238" i="23"/>
  <c r="I238" i="23"/>
  <c r="J238" i="23"/>
  <c r="K238" i="23"/>
  <c r="L238" i="23"/>
  <c r="M238" i="23"/>
  <c r="N238" i="23"/>
  <c r="O238" i="23"/>
  <c r="P238" i="23"/>
  <c r="Q238" i="23"/>
  <c r="R238" i="23"/>
  <c r="S238" i="23"/>
  <c r="A239" i="23"/>
  <c r="B239" i="23"/>
  <c r="D239" i="23"/>
  <c r="E239" i="23"/>
  <c r="F239" i="23"/>
  <c r="G239" i="23"/>
  <c r="H239" i="23"/>
  <c r="I239" i="23"/>
  <c r="J239" i="23"/>
  <c r="K239" i="23"/>
  <c r="L239" i="23"/>
  <c r="M239" i="23"/>
  <c r="N239" i="23"/>
  <c r="O239" i="23"/>
  <c r="P239" i="23"/>
  <c r="Q239" i="23"/>
  <c r="R239" i="23"/>
  <c r="S239" i="23"/>
  <c r="A240" i="23"/>
  <c r="B240" i="23"/>
  <c r="D240" i="23"/>
  <c r="E240" i="23"/>
  <c r="F240" i="23"/>
  <c r="G240" i="23"/>
  <c r="H240" i="23"/>
  <c r="I240" i="23"/>
  <c r="J240" i="23"/>
  <c r="K240" i="23"/>
  <c r="L240" i="23"/>
  <c r="M240" i="23"/>
  <c r="N240" i="23"/>
  <c r="O240" i="23"/>
  <c r="P240" i="23"/>
  <c r="Q240" i="23"/>
  <c r="R240" i="23"/>
  <c r="S240" i="23"/>
  <c r="A241" i="23"/>
  <c r="B241" i="23"/>
  <c r="D241" i="23"/>
  <c r="E241" i="23"/>
  <c r="F241" i="23"/>
  <c r="G241" i="23"/>
  <c r="H241" i="23"/>
  <c r="I241" i="23"/>
  <c r="J241" i="23"/>
  <c r="K241" i="23"/>
  <c r="L241" i="23"/>
  <c r="M241" i="23"/>
  <c r="N241" i="23"/>
  <c r="O241" i="23"/>
  <c r="P241" i="23"/>
  <c r="Q241" i="23"/>
  <c r="R241" i="23"/>
  <c r="S241" i="23"/>
  <c r="A242" i="23"/>
  <c r="B242" i="23"/>
  <c r="D242" i="23"/>
  <c r="E242" i="23"/>
  <c r="F242" i="23"/>
  <c r="G242" i="23"/>
  <c r="H242" i="23"/>
  <c r="I242" i="23"/>
  <c r="J242" i="23"/>
  <c r="K242" i="23"/>
  <c r="L242" i="23"/>
  <c r="M242" i="23"/>
  <c r="N242" i="23"/>
  <c r="O242" i="23"/>
  <c r="P242" i="23"/>
  <c r="Q242" i="23"/>
  <c r="R242" i="23"/>
  <c r="S242" i="23"/>
  <c r="A243" i="23"/>
  <c r="B243" i="23"/>
  <c r="D243" i="23"/>
  <c r="E243" i="23"/>
  <c r="F243" i="23"/>
  <c r="G243" i="23"/>
  <c r="H243" i="23"/>
  <c r="I243" i="23"/>
  <c r="J243" i="23"/>
  <c r="K243" i="23"/>
  <c r="L243" i="23"/>
  <c r="M243" i="23"/>
  <c r="N243" i="23"/>
  <c r="O243" i="23"/>
  <c r="P243" i="23"/>
  <c r="Q243" i="23"/>
  <c r="R243" i="23"/>
  <c r="S243" i="23"/>
  <c r="A244" i="23"/>
  <c r="B244" i="23"/>
  <c r="D244" i="23"/>
  <c r="E244" i="23"/>
  <c r="F244" i="23"/>
  <c r="G244" i="23"/>
  <c r="H244" i="23"/>
  <c r="I244" i="23"/>
  <c r="J244" i="23"/>
  <c r="K244" i="23"/>
  <c r="L244" i="23"/>
  <c r="M244" i="23"/>
  <c r="N244" i="23"/>
  <c r="O244" i="23"/>
  <c r="P244" i="23"/>
  <c r="Q244" i="23"/>
  <c r="R244" i="23"/>
  <c r="S244" i="23"/>
  <c r="A245" i="23"/>
  <c r="B245" i="23"/>
  <c r="D245" i="23"/>
  <c r="E245" i="23"/>
  <c r="F245" i="23"/>
  <c r="G245" i="23"/>
  <c r="H245" i="23"/>
  <c r="I245" i="23"/>
  <c r="J245" i="23"/>
  <c r="K245" i="23"/>
  <c r="L245" i="23"/>
  <c r="M245" i="23"/>
  <c r="N245" i="23"/>
  <c r="O245" i="23"/>
  <c r="P245" i="23"/>
  <c r="Q245" i="23"/>
  <c r="R245" i="23"/>
  <c r="S245" i="23"/>
  <c r="A246" i="23"/>
  <c r="B246" i="23"/>
  <c r="D246" i="23"/>
  <c r="E246" i="23"/>
  <c r="F246" i="23"/>
  <c r="G246" i="23"/>
  <c r="H246" i="23"/>
  <c r="I246" i="23"/>
  <c r="J246" i="23"/>
  <c r="K246" i="23"/>
  <c r="L246" i="23"/>
  <c r="M246" i="23"/>
  <c r="N246" i="23"/>
  <c r="O246" i="23"/>
  <c r="P246" i="23"/>
  <c r="Q246" i="23"/>
  <c r="R246" i="23"/>
  <c r="S246" i="23"/>
  <c r="A247" i="23"/>
  <c r="B247" i="23"/>
  <c r="D247" i="23"/>
  <c r="E247" i="23"/>
  <c r="F247" i="23"/>
  <c r="G247" i="23"/>
  <c r="H247" i="23"/>
  <c r="I247" i="23"/>
  <c r="J247" i="23"/>
  <c r="K247" i="23"/>
  <c r="L247" i="23"/>
  <c r="M247" i="23"/>
  <c r="N247" i="23"/>
  <c r="O247" i="23"/>
  <c r="P247" i="23"/>
  <c r="Q247" i="23"/>
  <c r="R247" i="23"/>
  <c r="S247" i="23"/>
  <c r="A248" i="23"/>
  <c r="B248" i="23"/>
  <c r="D248" i="23"/>
  <c r="E248" i="23"/>
  <c r="F248" i="23"/>
  <c r="G248" i="23"/>
  <c r="H248" i="23"/>
  <c r="I248" i="23"/>
  <c r="J248" i="23"/>
  <c r="K248" i="23"/>
  <c r="L248" i="23"/>
  <c r="M248" i="23"/>
  <c r="N248" i="23"/>
  <c r="O248" i="23"/>
  <c r="P248" i="23"/>
  <c r="Q248" i="23"/>
  <c r="R248" i="23"/>
  <c r="S248" i="23"/>
  <c r="A249" i="23"/>
  <c r="B249" i="23"/>
  <c r="D249" i="23"/>
  <c r="E249" i="23"/>
  <c r="F249" i="23"/>
  <c r="G249" i="23"/>
  <c r="H249" i="23"/>
  <c r="I249" i="23"/>
  <c r="J249" i="23"/>
  <c r="K249" i="23"/>
  <c r="L249" i="23"/>
  <c r="M249" i="23"/>
  <c r="N249" i="23"/>
  <c r="O249" i="23"/>
  <c r="P249" i="23"/>
  <c r="Q249" i="23"/>
  <c r="R249" i="23"/>
  <c r="S249" i="23"/>
  <c r="A250" i="23"/>
  <c r="B250" i="23"/>
  <c r="D250" i="23"/>
  <c r="E250" i="23"/>
  <c r="F250" i="23"/>
  <c r="G250" i="23"/>
  <c r="H250" i="23"/>
  <c r="I250" i="23"/>
  <c r="J250" i="23"/>
  <c r="K250" i="23"/>
  <c r="L250" i="23"/>
  <c r="M250" i="23"/>
  <c r="N250" i="23"/>
  <c r="O250" i="23"/>
  <c r="P250" i="23"/>
  <c r="Q250" i="23"/>
  <c r="R250" i="23"/>
  <c r="S250" i="23"/>
  <c r="A251" i="23"/>
  <c r="B251" i="23"/>
  <c r="D251" i="23"/>
  <c r="E251" i="23"/>
  <c r="F251" i="23"/>
  <c r="G251" i="23"/>
  <c r="H251" i="23"/>
  <c r="I251" i="23"/>
  <c r="J251" i="23"/>
  <c r="K251" i="23"/>
  <c r="L251" i="23"/>
  <c r="M251" i="23"/>
  <c r="N251" i="23"/>
  <c r="O251" i="23"/>
  <c r="P251" i="23"/>
  <c r="Q251" i="23"/>
  <c r="R251" i="23"/>
  <c r="S251" i="23"/>
  <c r="A252" i="23"/>
  <c r="B252" i="23"/>
  <c r="D252" i="23"/>
  <c r="E252" i="23"/>
  <c r="F252" i="23"/>
  <c r="G252" i="23"/>
  <c r="H252" i="23"/>
  <c r="I252" i="23"/>
  <c r="J252" i="23"/>
  <c r="K252" i="23"/>
  <c r="L252" i="23"/>
  <c r="M252" i="23"/>
  <c r="N252" i="23"/>
  <c r="O252" i="23"/>
  <c r="P252" i="23"/>
  <c r="Q252" i="23"/>
  <c r="R252" i="23"/>
  <c r="S252" i="23"/>
  <c r="A253" i="23"/>
  <c r="B253" i="23"/>
  <c r="D253" i="23"/>
  <c r="E253" i="23"/>
  <c r="F253" i="23"/>
  <c r="G253" i="23"/>
  <c r="H253" i="23"/>
  <c r="I253" i="23"/>
  <c r="J253" i="23"/>
  <c r="K253" i="23"/>
  <c r="L253" i="23"/>
  <c r="M253" i="23"/>
  <c r="N253" i="23"/>
  <c r="O253" i="23"/>
  <c r="P253" i="23"/>
  <c r="Q253" i="23"/>
  <c r="R253" i="23"/>
  <c r="S253" i="23"/>
  <c r="A254" i="23"/>
  <c r="B254" i="23"/>
  <c r="D254" i="23"/>
  <c r="E254" i="23"/>
  <c r="F254" i="23"/>
  <c r="G254" i="23"/>
  <c r="H254" i="23"/>
  <c r="I254" i="23"/>
  <c r="J254" i="23"/>
  <c r="K254" i="23"/>
  <c r="L254" i="23"/>
  <c r="M254" i="23"/>
  <c r="N254" i="23"/>
  <c r="O254" i="23"/>
  <c r="P254" i="23"/>
  <c r="Q254" i="23"/>
  <c r="R254" i="23"/>
  <c r="S254" i="23"/>
  <c r="A255" i="23"/>
  <c r="B255" i="23"/>
  <c r="D255" i="23"/>
  <c r="E255" i="23"/>
  <c r="F255" i="23"/>
  <c r="G255" i="23"/>
  <c r="H255" i="23"/>
  <c r="I255" i="23"/>
  <c r="J255" i="23"/>
  <c r="K255" i="23"/>
  <c r="L255" i="23"/>
  <c r="M255" i="23"/>
  <c r="N255" i="23"/>
  <c r="O255" i="23"/>
  <c r="P255" i="23"/>
  <c r="Q255" i="23"/>
  <c r="R255" i="23"/>
  <c r="S255" i="23"/>
  <c r="A256" i="23"/>
  <c r="B256" i="23"/>
  <c r="D256" i="23"/>
  <c r="E256" i="23"/>
  <c r="F256" i="23"/>
  <c r="G256" i="23"/>
  <c r="H256" i="23"/>
  <c r="I256" i="23"/>
  <c r="J256" i="23"/>
  <c r="K256" i="23"/>
  <c r="L256" i="23"/>
  <c r="M256" i="23"/>
  <c r="N256" i="23"/>
  <c r="O256" i="23"/>
  <c r="P256" i="23"/>
  <c r="Q256" i="23"/>
  <c r="R256" i="23"/>
  <c r="S256" i="23"/>
  <c r="A257" i="23"/>
  <c r="B257" i="23"/>
  <c r="D257" i="23"/>
  <c r="E257" i="23"/>
  <c r="F257" i="23"/>
  <c r="G257" i="23"/>
  <c r="H257" i="23"/>
  <c r="I257" i="23"/>
  <c r="J257" i="23"/>
  <c r="K257" i="23"/>
  <c r="L257" i="23"/>
  <c r="M257" i="23"/>
  <c r="N257" i="23"/>
  <c r="O257" i="23"/>
  <c r="P257" i="23"/>
  <c r="Q257" i="23"/>
  <c r="R257" i="23"/>
  <c r="S257" i="23"/>
  <c r="A258" i="23"/>
  <c r="B258" i="23"/>
  <c r="D258" i="23"/>
  <c r="E258" i="23"/>
  <c r="F258" i="23"/>
  <c r="G258" i="23"/>
  <c r="H258" i="23"/>
  <c r="I258" i="23"/>
  <c r="J258" i="23"/>
  <c r="K258" i="23"/>
  <c r="L258" i="23"/>
  <c r="M258" i="23"/>
  <c r="N258" i="23"/>
  <c r="O258" i="23"/>
  <c r="P258" i="23"/>
  <c r="Q258" i="23"/>
  <c r="R258" i="23"/>
  <c r="S258" i="23"/>
  <c r="A259" i="23"/>
  <c r="B259" i="23"/>
  <c r="D259" i="23"/>
  <c r="E259" i="23"/>
  <c r="F259" i="23"/>
  <c r="G259" i="23"/>
  <c r="H259" i="23"/>
  <c r="I259" i="23"/>
  <c r="J259" i="23"/>
  <c r="K259" i="23"/>
  <c r="L259" i="23"/>
  <c r="M259" i="23"/>
  <c r="N259" i="23"/>
  <c r="O259" i="23"/>
  <c r="P259" i="23"/>
  <c r="Q259" i="23"/>
  <c r="R259" i="23"/>
  <c r="S259" i="23"/>
  <c r="A260" i="23"/>
  <c r="B260" i="23"/>
  <c r="D260" i="23"/>
  <c r="E260" i="23"/>
  <c r="F260" i="23"/>
  <c r="G260" i="23"/>
  <c r="H260" i="23"/>
  <c r="I260" i="23"/>
  <c r="J260" i="23"/>
  <c r="K260" i="23"/>
  <c r="L260" i="23"/>
  <c r="M260" i="23"/>
  <c r="N260" i="23"/>
  <c r="O260" i="23"/>
  <c r="P260" i="23"/>
  <c r="Q260" i="23"/>
  <c r="R260" i="23"/>
  <c r="S260" i="23"/>
  <c r="A261" i="23"/>
  <c r="B261" i="23"/>
  <c r="D261" i="23"/>
  <c r="E261" i="23"/>
  <c r="F261" i="23"/>
  <c r="G261" i="23"/>
  <c r="H261" i="23"/>
  <c r="I261" i="23"/>
  <c r="J261" i="23"/>
  <c r="K261" i="23"/>
  <c r="L261" i="23"/>
  <c r="M261" i="23"/>
  <c r="N261" i="23"/>
  <c r="O261" i="23"/>
  <c r="P261" i="23"/>
  <c r="Q261" i="23"/>
  <c r="R261" i="23"/>
  <c r="S261" i="23"/>
  <c r="A262" i="23"/>
  <c r="B262" i="23"/>
  <c r="D262" i="23"/>
  <c r="E262" i="23"/>
  <c r="F262" i="23"/>
  <c r="G262" i="23"/>
  <c r="H262" i="23"/>
  <c r="I262" i="23"/>
  <c r="J262" i="23"/>
  <c r="K262" i="23"/>
  <c r="L262" i="23"/>
  <c r="M262" i="23"/>
  <c r="N262" i="23"/>
  <c r="O262" i="23"/>
  <c r="P262" i="23"/>
  <c r="Q262" i="23"/>
  <c r="R262" i="23"/>
  <c r="S262" i="23"/>
  <c r="A263" i="23"/>
  <c r="B263" i="23"/>
  <c r="D263" i="23"/>
  <c r="E263" i="23"/>
  <c r="F263" i="23"/>
  <c r="G263" i="23"/>
  <c r="H263" i="23"/>
  <c r="I263" i="23"/>
  <c r="J263" i="23"/>
  <c r="K263" i="23"/>
  <c r="L263" i="23"/>
  <c r="M263" i="23"/>
  <c r="N263" i="23"/>
  <c r="O263" i="23"/>
  <c r="P263" i="23"/>
  <c r="Q263" i="23"/>
  <c r="R263" i="23"/>
  <c r="S263" i="23"/>
  <c r="A264" i="23"/>
  <c r="B264" i="23"/>
  <c r="D264" i="23"/>
  <c r="E264" i="23"/>
  <c r="F264" i="23"/>
  <c r="G264" i="23"/>
  <c r="H264" i="23"/>
  <c r="I264" i="23"/>
  <c r="J264" i="23"/>
  <c r="K264" i="23"/>
  <c r="L264" i="23"/>
  <c r="M264" i="23"/>
  <c r="N264" i="23"/>
  <c r="O264" i="23"/>
  <c r="P264" i="23"/>
  <c r="Q264" i="23"/>
  <c r="R264" i="23"/>
  <c r="S264" i="23"/>
  <c r="A265" i="23"/>
  <c r="B265" i="23"/>
  <c r="D265" i="23"/>
  <c r="E265" i="23"/>
  <c r="F265" i="23"/>
  <c r="G265" i="23"/>
  <c r="H265" i="23"/>
  <c r="I265" i="23"/>
  <c r="J265" i="23"/>
  <c r="K265" i="23"/>
  <c r="L265" i="23"/>
  <c r="M265" i="23"/>
  <c r="N265" i="23"/>
  <c r="O265" i="23"/>
  <c r="P265" i="23"/>
  <c r="Q265" i="23"/>
  <c r="R265" i="23"/>
  <c r="S265" i="23"/>
  <c r="A266" i="23"/>
  <c r="B266" i="23"/>
  <c r="D266" i="23"/>
  <c r="E266" i="23"/>
  <c r="F266" i="23"/>
  <c r="G266" i="23"/>
  <c r="H266" i="23"/>
  <c r="I266" i="23"/>
  <c r="J266" i="23"/>
  <c r="K266" i="23"/>
  <c r="L266" i="23"/>
  <c r="M266" i="23"/>
  <c r="N266" i="23"/>
  <c r="O266" i="23"/>
  <c r="P266" i="23"/>
  <c r="Q266" i="23"/>
  <c r="R266" i="23"/>
  <c r="S266" i="23"/>
  <c r="A267" i="23"/>
  <c r="B267" i="23"/>
  <c r="D267" i="23"/>
  <c r="E267" i="23"/>
  <c r="F267" i="23"/>
  <c r="G267" i="23"/>
  <c r="H267" i="23"/>
  <c r="I267" i="23"/>
  <c r="J267" i="23"/>
  <c r="K267" i="23"/>
  <c r="L267" i="23"/>
  <c r="M267" i="23"/>
  <c r="N267" i="23"/>
  <c r="O267" i="23"/>
  <c r="P267" i="23"/>
  <c r="Q267" i="23"/>
  <c r="R267" i="23"/>
  <c r="S267" i="23"/>
  <c r="A268" i="23"/>
  <c r="B268" i="23"/>
  <c r="D268" i="23"/>
  <c r="E268" i="23"/>
  <c r="F268" i="23"/>
  <c r="G268" i="23"/>
  <c r="H268" i="23"/>
  <c r="I268" i="23"/>
  <c r="J268" i="23"/>
  <c r="K268" i="23"/>
  <c r="L268" i="23"/>
  <c r="M268" i="23"/>
  <c r="N268" i="23"/>
  <c r="O268" i="23"/>
  <c r="P268" i="23"/>
  <c r="Q268" i="23"/>
  <c r="R268" i="23"/>
  <c r="S268" i="23"/>
  <c r="A269" i="23"/>
  <c r="B269" i="23"/>
  <c r="D269" i="23"/>
  <c r="E269" i="23"/>
  <c r="F269" i="23"/>
  <c r="G269" i="23"/>
  <c r="H269" i="23"/>
  <c r="I269" i="23"/>
  <c r="J269" i="23"/>
  <c r="K269" i="23"/>
  <c r="L269" i="23"/>
  <c r="M269" i="23"/>
  <c r="N269" i="23"/>
  <c r="O269" i="23"/>
  <c r="P269" i="23"/>
  <c r="Q269" i="23"/>
  <c r="R269" i="23"/>
  <c r="S269" i="23"/>
  <c r="A270" i="23"/>
  <c r="B270" i="23"/>
  <c r="D270" i="23"/>
  <c r="E270" i="23"/>
  <c r="F270" i="23"/>
  <c r="G270" i="23"/>
  <c r="H270" i="23"/>
  <c r="I270" i="23"/>
  <c r="J270" i="23"/>
  <c r="K270" i="23"/>
  <c r="L270" i="23"/>
  <c r="M270" i="23"/>
  <c r="N270" i="23"/>
  <c r="O270" i="23"/>
  <c r="P270" i="23"/>
  <c r="Q270" i="23"/>
  <c r="R270" i="23"/>
  <c r="S270" i="23"/>
  <c r="A271" i="23"/>
  <c r="B271" i="23"/>
  <c r="D271" i="23"/>
  <c r="E271" i="23"/>
  <c r="F271" i="23"/>
  <c r="G271" i="23"/>
  <c r="H271" i="23"/>
  <c r="I271" i="23"/>
  <c r="J271" i="23"/>
  <c r="K271" i="23"/>
  <c r="L271" i="23"/>
  <c r="M271" i="23"/>
  <c r="N271" i="23"/>
  <c r="O271" i="23"/>
  <c r="P271" i="23"/>
  <c r="Q271" i="23"/>
  <c r="R271" i="23"/>
  <c r="S271" i="23"/>
  <c r="A272" i="23"/>
  <c r="B272" i="23"/>
  <c r="D272" i="23"/>
  <c r="E272" i="23"/>
  <c r="F272" i="23"/>
  <c r="G272" i="23"/>
  <c r="H272" i="23"/>
  <c r="I272" i="23"/>
  <c r="J272" i="23"/>
  <c r="K272" i="23"/>
  <c r="L272" i="23"/>
  <c r="M272" i="23"/>
  <c r="N272" i="23"/>
  <c r="O272" i="23"/>
  <c r="P272" i="23"/>
  <c r="Q272" i="23"/>
  <c r="R272" i="23"/>
  <c r="S272" i="23"/>
  <c r="A273" i="23"/>
  <c r="B273" i="23"/>
  <c r="D273" i="23"/>
  <c r="E273" i="23"/>
  <c r="F273" i="23"/>
  <c r="G273" i="23"/>
  <c r="H273" i="23"/>
  <c r="I273" i="23"/>
  <c r="J273" i="23"/>
  <c r="K273" i="23"/>
  <c r="L273" i="23"/>
  <c r="M273" i="23"/>
  <c r="N273" i="23"/>
  <c r="O273" i="23"/>
  <c r="P273" i="23"/>
  <c r="Q273" i="23"/>
  <c r="R273" i="23"/>
  <c r="S273" i="23"/>
  <c r="A274" i="23"/>
  <c r="B274" i="23"/>
  <c r="D274" i="23"/>
  <c r="E274" i="23"/>
  <c r="F274" i="23"/>
  <c r="G274" i="23"/>
  <c r="H274" i="23"/>
  <c r="I274" i="23"/>
  <c r="J274" i="23"/>
  <c r="K274" i="23"/>
  <c r="L274" i="23"/>
  <c r="M274" i="23"/>
  <c r="N274" i="23"/>
  <c r="O274" i="23"/>
  <c r="P274" i="23"/>
  <c r="Q274" i="23"/>
  <c r="R274" i="23"/>
  <c r="S274" i="23"/>
  <c r="A275" i="23"/>
  <c r="B275" i="23"/>
  <c r="D275" i="23"/>
  <c r="E275" i="23"/>
  <c r="F275" i="23"/>
  <c r="G275" i="23"/>
  <c r="H275" i="23"/>
  <c r="I275" i="23"/>
  <c r="J275" i="23"/>
  <c r="K275" i="23"/>
  <c r="L275" i="23"/>
  <c r="M275" i="23"/>
  <c r="N275" i="23"/>
  <c r="O275" i="23"/>
  <c r="P275" i="23"/>
  <c r="Q275" i="23"/>
  <c r="R275" i="23"/>
  <c r="S275" i="23"/>
  <c r="A276" i="23"/>
  <c r="B276" i="23"/>
  <c r="D276" i="23"/>
  <c r="E276" i="23"/>
  <c r="F276" i="23"/>
  <c r="G276" i="23"/>
  <c r="H276" i="23"/>
  <c r="I276" i="23"/>
  <c r="J276" i="23"/>
  <c r="K276" i="23"/>
  <c r="L276" i="23"/>
  <c r="M276" i="23"/>
  <c r="N276" i="23"/>
  <c r="O276" i="23"/>
  <c r="P276" i="23"/>
  <c r="Q276" i="23"/>
  <c r="R276" i="23"/>
  <c r="S276" i="23"/>
  <c r="A277" i="23"/>
  <c r="B277" i="23"/>
  <c r="D277" i="23"/>
  <c r="E277" i="23"/>
  <c r="F277" i="23"/>
  <c r="G277" i="23"/>
  <c r="H277" i="23"/>
  <c r="I277" i="23"/>
  <c r="J277" i="23"/>
  <c r="K277" i="23"/>
  <c r="L277" i="23"/>
  <c r="M277" i="23"/>
  <c r="N277" i="23"/>
  <c r="O277" i="23"/>
  <c r="P277" i="23"/>
  <c r="Q277" i="23"/>
  <c r="R277" i="23"/>
  <c r="S277" i="23"/>
  <c r="A278" i="23"/>
  <c r="B278" i="23"/>
  <c r="D278" i="23"/>
  <c r="E278" i="23"/>
  <c r="F278" i="23"/>
  <c r="G278" i="23"/>
  <c r="H278" i="23"/>
  <c r="I278" i="23"/>
  <c r="J278" i="23"/>
  <c r="K278" i="23"/>
  <c r="L278" i="23"/>
  <c r="M278" i="23"/>
  <c r="N278" i="23"/>
  <c r="O278" i="23"/>
  <c r="P278" i="23"/>
  <c r="Q278" i="23"/>
  <c r="R278" i="23"/>
  <c r="S278" i="23"/>
  <c r="A279" i="23"/>
  <c r="B279" i="23"/>
  <c r="D279" i="23"/>
  <c r="E279" i="23"/>
  <c r="F279" i="23"/>
  <c r="G279" i="23"/>
  <c r="H279" i="23"/>
  <c r="I279" i="23"/>
  <c r="J279" i="23"/>
  <c r="K279" i="23"/>
  <c r="L279" i="23"/>
  <c r="M279" i="23"/>
  <c r="N279" i="23"/>
  <c r="O279" i="23"/>
  <c r="P279" i="23"/>
  <c r="Q279" i="23"/>
  <c r="R279" i="23"/>
  <c r="S279" i="23"/>
  <c r="A280" i="23"/>
  <c r="B280" i="23"/>
  <c r="D280" i="23"/>
  <c r="E280" i="23"/>
  <c r="F280" i="23"/>
  <c r="G280" i="23"/>
  <c r="H280" i="23"/>
  <c r="I280" i="23"/>
  <c r="J280" i="23"/>
  <c r="K280" i="23"/>
  <c r="L280" i="23"/>
  <c r="M280" i="23"/>
  <c r="N280" i="23"/>
  <c r="O280" i="23"/>
  <c r="P280" i="23"/>
  <c r="Q280" i="23"/>
  <c r="R280" i="23"/>
  <c r="S280" i="23"/>
  <c r="A281" i="23"/>
  <c r="B281" i="23"/>
  <c r="D281" i="23"/>
  <c r="E281" i="23"/>
  <c r="F281" i="23"/>
  <c r="G281" i="23"/>
  <c r="H281" i="23"/>
  <c r="I281" i="23"/>
  <c r="J281" i="23"/>
  <c r="K281" i="23"/>
  <c r="L281" i="23"/>
  <c r="M281" i="23"/>
  <c r="N281" i="23"/>
  <c r="O281" i="23"/>
  <c r="P281" i="23"/>
  <c r="Q281" i="23"/>
  <c r="R281" i="23"/>
  <c r="S281" i="23"/>
  <c r="A282" i="23"/>
  <c r="B282" i="23"/>
  <c r="D282" i="23"/>
  <c r="E282" i="23"/>
  <c r="F282" i="23"/>
  <c r="G282" i="23"/>
  <c r="H282" i="23"/>
  <c r="I282" i="23"/>
  <c r="J282" i="23"/>
  <c r="K282" i="23"/>
  <c r="L282" i="23"/>
  <c r="M282" i="23"/>
  <c r="N282" i="23"/>
  <c r="O282" i="23"/>
  <c r="P282" i="23"/>
  <c r="Q282" i="23"/>
  <c r="R282" i="23"/>
  <c r="S282" i="23"/>
  <c r="A283" i="23"/>
  <c r="B283" i="23"/>
  <c r="D283" i="23"/>
  <c r="E283" i="23"/>
  <c r="F283" i="23"/>
  <c r="G283" i="23"/>
  <c r="H283" i="23"/>
  <c r="I283" i="23"/>
  <c r="J283" i="23"/>
  <c r="K283" i="23"/>
  <c r="L283" i="23"/>
  <c r="M283" i="23"/>
  <c r="N283" i="23"/>
  <c r="O283" i="23"/>
  <c r="P283" i="23"/>
  <c r="Q283" i="23"/>
  <c r="R283" i="23"/>
  <c r="S283" i="23"/>
  <c r="A284" i="23"/>
  <c r="B284" i="23"/>
  <c r="D284" i="23"/>
  <c r="E284" i="23"/>
  <c r="F284" i="23"/>
  <c r="G284" i="23"/>
  <c r="H284" i="23"/>
  <c r="I284" i="23"/>
  <c r="J284" i="23"/>
  <c r="K284" i="23"/>
  <c r="L284" i="23"/>
  <c r="M284" i="23"/>
  <c r="N284" i="23"/>
  <c r="O284" i="23"/>
  <c r="P284" i="23"/>
  <c r="Q284" i="23"/>
  <c r="R284" i="23"/>
  <c r="S284" i="23"/>
  <c r="A285" i="23"/>
  <c r="B285" i="23"/>
  <c r="D285" i="23"/>
  <c r="E285" i="23"/>
  <c r="F285" i="23"/>
  <c r="G285" i="23"/>
  <c r="H285" i="23"/>
  <c r="I285" i="23"/>
  <c r="J285" i="23"/>
  <c r="K285" i="23"/>
  <c r="L285" i="23"/>
  <c r="M285" i="23"/>
  <c r="N285" i="23"/>
  <c r="O285" i="23"/>
  <c r="P285" i="23"/>
  <c r="Q285" i="23"/>
  <c r="R285" i="23"/>
  <c r="S285" i="23"/>
  <c r="A286" i="23"/>
  <c r="B286" i="23"/>
  <c r="D286" i="23"/>
  <c r="E286" i="23"/>
  <c r="F286" i="23"/>
  <c r="G286" i="23"/>
  <c r="H286" i="23"/>
  <c r="I286" i="23"/>
  <c r="J286" i="23"/>
  <c r="K286" i="23"/>
  <c r="L286" i="23"/>
  <c r="M286" i="23"/>
  <c r="N286" i="23"/>
  <c r="O286" i="23"/>
  <c r="P286" i="23"/>
  <c r="Q286" i="23"/>
  <c r="R286" i="23"/>
  <c r="S286" i="23"/>
  <c r="A287" i="23"/>
  <c r="B287" i="23"/>
  <c r="D287" i="23"/>
  <c r="E287" i="23"/>
  <c r="F287" i="23"/>
  <c r="G287" i="23"/>
  <c r="H287" i="23"/>
  <c r="I287" i="23"/>
  <c r="J287" i="23"/>
  <c r="K287" i="23"/>
  <c r="L287" i="23"/>
  <c r="M287" i="23"/>
  <c r="N287" i="23"/>
  <c r="O287" i="23"/>
  <c r="P287" i="23"/>
  <c r="Q287" i="23"/>
  <c r="R287" i="23"/>
  <c r="S287" i="23"/>
  <c r="A288" i="23"/>
  <c r="B288" i="23"/>
  <c r="D288" i="23"/>
  <c r="E288" i="23"/>
  <c r="F288" i="23"/>
  <c r="G288" i="23"/>
  <c r="H288" i="23"/>
  <c r="I288" i="23"/>
  <c r="J288" i="23"/>
  <c r="K288" i="23"/>
  <c r="L288" i="23"/>
  <c r="M288" i="23"/>
  <c r="N288" i="23"/>
  <c r="O288" i="23"/>
  <c r="P288" i="23"/>
  <c r="Q288" i="23"/>
  <c r="R288" i="23"/>
  <c r="S288" i="23"/>
  <c r="A289" i="23"/>
  <c r="B289" i="23"/>
  <c r="D289" i="23"/>
  <c r="E289" i="23"/>
  <c r="F289" i="23"/>
  <c r="G289" i="23"/>
  <c r="H289" i="23"/>
  <c r="I289" i="23"/>
  <c r="J289" i="23"/>
  <c r="K289" i="23"/>
  <c r="L289" i="23"/>
  <c r="M289" i="23"/>
  <c r="N289" i="23"/>
  <c r="O289" i="23"/>
  <c r="P289" i="23"/>
  <c r="Q289" i="23"/>
  <c r="R289" i="23"/>
  <c r="S289" i="23"/>
  <c r="A290" i="23"/>
  <c r="B290" i="23"/>
  <c r="D290" i="23"/>
  <c r="E290" i="23"/>
  <c r="F290" i="23"/>
  <c r="G290" i="23"/>
  <c r="H290" i="23"/>
  <c r="I290" i="23"/>
  <c r="J290" i="23"/>
  <c r="K290" i="23"/>
  <c r="L290" i="23"/>
  <c r="M290" i="23"/>
  <c r="N290" i="23"/>
  <c r="O290" i="23"/>
  <c r="P290" i="23"/>
  <c r="Q290" i="23"/>
  <c r="R290" i="23"/>
  <c r="S290" i="23"/>
  <c r="A291" i="23"/>
  <c r="B291" i="23"/>
  <c r="D291" i="23"/>
  <c r="E291" i="23"/>
  <c r="F291" i="23"/>
  <c r="G291" i="23"/>
  <c r="H291" i="23"/>
  <c r="I291" i="23"/>
  <c r="J291" i="23"/>
  <c r="K291" i="23"/>
  <c r="L291" i="23"/>
  <c r="M291" i="23"/>
  <c r="N291" i="23"/>
  <c r="O291" i="23"/>
  <c r="P291" i="23"/>
  <c r="Q291" i="23"/>
  <c r="R291" i="23"/>
  <c r="S291" i="23"/>
  <c r="A292" i="23"/>
  <c r="B292" i="23"/>
  <c r="D292" i="23"/>
  <c r="E292" i="23"/>
  <c r="F292" i="23"/>
  <c r="G292" i="23"/>
  <c r="H292" i="23"/>
  <c r="I292" i="23"/>
  <c r="J292" i="23"/>
  <c r="K292" i="23"/>
  <c r="L292" i="23"/>
  <c r="M292" i="23"/>
  <c r="N292" i="23"/>
  <c r="O292" i="23"/>
  <c r="P292" i="23"/>
  <c r="Q292" i="23"/>
  <c r="R292" i="23"/>
  <c r="S292" i="23"/>
  <c r="A293" i="23"/>
  <c r="B293" i="23"/>
  <c r="D293" i="23"/>
  <c r="E293" i="23"/>
  <c r="F293" i="23"/>
  <c r="G293" i="23"/>
  <c r="H293" i="23"/>
  <c r="I293" i="23"/>
  <c r="J293" i="23"/>
  <c r="K293" i="23"/>
  <c r="L293" i="23"/>
  <c r="M293" i="23"/>
  <c r="N293" i="23"/>
  <c r="O293" i="23"/>
  <c r="P293" i="23"/>
  <c r="Q293" i="23"/>
  <c r="R293" i="23"/>
  <c r="S293" i="23"/>
  <c r="A294" i="23"/>
  <c r="B294" i="23"/>
  <c r="D294" i="23"/>
  <c r="E294" i="23"/>
  <c r="F294" i="23"/>
  <c r="G294" i="23"/>
  <c r="H294" i="23"/>
  <c r="I294" i="23"/>
  <c r="J294" i="23"/>
  <c r="K294" i="23"/>
  <c r="L294" i="23"/>
  <c r="M294" i="23"/>
  <c r="N294" i="23"/>
  <c r="O294" i="23"/>
  <c r="P294" i="23"/>
  <c r="Q294" i="23"/>
  <c r="R294" i="23"/>
  <c r="S294" i="23"/>
  <c r="A295" i="23"/>
  <c r="B295" i="23"/>
  <c r="D295" i="23"/>
  <c r="E295" i="23"/>
  <c r="F295" i="23"/>
  <c r="G295" i="23"/>
  <c r="H295" i="23"/>
  <c r="I295" i="23"/>
  <c r="J295" i="23"/>
  <c r="K295" i="23"/>
  <c r="L295" i="23"/>
  <c r="M295" i="23"/>
  <c r="N295" i="23"/>
  <c r="O295" i="23"/>
  <c r="P295" i="23"/>
  <c r="Q295" i="23"/>
  <c r="R295" i="23"/>
  <c r="S295" i="23"/>
  <c r="A296" i="23"/>
  <c r="B296" i="23"/>
  <c r="D296" i="23"/>
  <c r="E296" i="23"/>
  <c r="F296" i="23"/>
  <c r="G296" i="23"/>
  <c r="H296" i="23"/>
  <c r="I296" i="23"/>
  <c r="J296" i="23"/>
  <c r="K296" i="23"/>
  <c r="L296" i="23"/>
  <c r="M296" i="23"/>
  <c r="N296" i="23"/>
  <c r="O296" i="23"/>
  <c r="P296" i="23"/>
  <c r="Q296" i="23"/>
  <c r="R296" i="23"/>
  <c r="S296" i="23"/>
  <c r="A297" i="23"/>
  <c r="B297" i="23"/>
  <c r="D297" i="23"/>
  <c r="E297" i="23"/>
  <c r="F297" i="23"/>
  <c r="G297" i="23"/>
  <c r="H297" i="23"/>
  <c r="I297" i="23"/>
  <c r="J297" i="23"/>
  <c r="K297" i="23"/>
  <c r="L297" i="23"/>
  <c r="M297" i="23"/>
  <c r="N297" i="23"/>
  <c r="O297" i="23"/>
  <c r="P297" i="23"/>
  <c r="Q297" i="23"/>
  <c r="R297" i="23"/>
  <c r="S297" i="23"/>
  <c r="A298" i="23"/>
  <c r="B298" i="23"/>
  <c r="D298" i="23"/>
  <c r="E298" i="23"/>
  <c r="F298" i="23"/>
  <c r="G298" i="23"/>
  <c r="H298" i="23"/>
  <c r="I298" i="23"/>
  <c r="J298" i="23"/>
  <c r="K298" i="23"/>
  <c r="L298" i="23"/>
  <c r="M298" i="23"/>
  <c r="N298" i="23"/>
  <c r="O298" i="23"/>
  <c r="P298" i="23"/>
  <c r="Q298" i="23"/>
  <c r="R298" i="23"/>
  <c r="S298" i="23"/>
  <c r="A299" i="23"/>
  <c r="B299" i="23"/>
  <c r="D299" i="23"/>
  <c r="E299" i="23"/>
  <c r="F299" i="23"/>
  <c r="G299" i="23"/>
  <c r="H299" i="23"/>
  <c r="I299" i="23"/>
  <c r="J299" i="23"/>
  <c r="K299" i="23"/>
  <c r="L299" i="23"/>
  <c r="M299" i="23"/>
  <c r="N299" i="23"/>
  <c r="O299" i="23"/>
  <c r="P299" i="23"/>
  <c r="Q299" i="23"/>
  <c r="R299" i="23"/>
  <c r="S299" i="23"/>
  <c r="A300" i="23"/>
  <c r="B300" i="23"/>
  <c r="D300" i="23"/>
  <c r="E300" i="23"/>
  <c r="F300" i="23"/>
  <c r="G300" i="23"/>
  <c r="H300" i="23"/>
  <c r="I300" i="23"/>
  <c r="J300" i="23"/>
  <c r="K300" i="23"/>
  <c r="L300" i="23"/>
  <c r="M300" i="23"/>
  <c r="N300" i="23"/>
  <c r="O300" i="23"/>
  <c r="P300" i="23"/>
  <c r="Q300" i="23"/>
  <c r="R300" i="23"/>
  <c r="S300" i="23"/>
  <c r="A301" i="23"/>
  <c r="B301" i="23"/>
  <c r="D301" i="23"/>
  <c r="E301" i="23"/>
  <c r="F301" i="23"/>
  <c r="G301" i="23"/>
  <c r="H301" i="23"/>
  <c r="I301" i="23"/>
  <c r="J301" i="23"/>
  <c r="K301" i="23"/>
  <c r="L301" i="23"/>
  <c r="M301" i="23"/>
  <c r="N301" i="23"/>
  <c r="O301" i="23"/>
  <c r="P301" i="23"/>
  <c r="Q301" i="23"/>
  <c r="R301" i="23"/>
  <c r="S301" i="23"/>
  <c r="A302" i="23"/>
  <c r="B302" i="23"/>
  <c r="D302" i="23"/>
  <c r="E302" i="23"/>
  <c r="F302" i="23"/>
  <c r="G302" i="23"/>
  <c r="H302" i="23"/>
  <c r="I302" i="23"/>
  <c r="J302" i="23"/>
  <c r="K302" i="23"/>
  <c r="L302" i="23"/>
  <c r="M302" i="23"/>
  <c r="N302" i="23"/>
  <c r="O302" i="23"/>
  <c r="P302" i="23"/>
  <c r="Q302" i="23"/>
  <c r="R302" i="23"/>
  <c r="S302" i="23"/>
  <c r="A303" i="23"/>
  <c r="B303" i="23"/>
  <c r="D303" i="23"/>
  <c r="E303" i="23"/>
  <c r="F303" i="23"/>
  <c r="G303" i="23"/>
  <c r="H303" i="23"/>
  <c r="I303" i="23"/>
  <c r="J303" i="23"/>
  <c r="K303" i="23"/>
  <c r="L303" i="23"/>
  <c r="M303" i="23"/>
  <c r="N303" i="23"/>
  <c r="O303" i="23"/>
  <c r="P303" i="23"/>
  <c r="Q303" i="23"/>
  <c r="R303" i="23"/>
  <c r="S303" i="23"/>
  <c r="A304" i="23"/>
  <c r="B304" i="23"/>
  <c r="D304" i="23"/>
  <c r="E304" i="23"/>
  <c r="F304" i="23"/>
  <c r="G304" i="23"/>
  <c r="H304" i="23"/>
  <c r="I304" i="23"/>
  <c r="J304" i="23"/>
  <c r="K304" i="23"/>
  <c r="L304" i="23"/>
  <c r="M304" i="23"/>
  <c r="N304" i="23"/>
  <c r="O304" i="23"/>
  <c r="P304" i="23"/>
  <c r="Q304" i="23"/>
  <c r="R304" i="23"/>
  <c r="S304" i="23"/>
  <c r="A305" i="23"/>
  <c r="B305" i="23"/>
  <c r="D305" i="23"/>
  <c r="E305" i="23"/>
  <c r="F305" i="23"/>
  <c r="G305" i="23"/>
  <c r="H305" i="23"/>
  <c r="I305" i="23"/>
  <c r="J305" i="23"/>
  <c r="K305" i="23"/>
  <c r="L305" i="23"/>
  <c r="M305" i="23"/>
  <c r="N305" i="23"/>
  <c r="O305" i="23"/>
  <c r="P305" i="23"/>
  <c r="Q305" i="23"/>
  <c r="R305" i="23"/>
  <c r="S305" i="23"/>
  <c r="A306" i="23"/>
  <c r="B306" i="23"/>
  <c r="D306" i="23"/>
  <c r="E306" i="23"/>
  <c r="F306" i="23"/>
  <c r="G306" i="23"/>
  <c r="H306" i="23"/>
  <c r="I306" i="23"/>
  <c r="J306" i="23"/>
  <c r="K306" i="23"/>
  <c r="L306" i="23"/>
  <c r="M306" i="23"/>
  <c r="N306" i="23"/>
  <c r="O306" i="23"/>
  <c r="P306" i="23"/>
  <c r="Q306" i="23"/>
  <c r="R306" i="23"/>
  <c r="S306" i="23"/>
  <c r="A307" i="23"/>
  <c r="B307" i="23"/>
  <c r="D307" i="23"/>
  <c r="E307" i="23"/>
  <c r="F307" i="23"/>
  <c r="G307" i="23"/>
  <c r="H307" i="23"/>
  <c r="I307" i="23"/>
  <c r="J307" i="23"/>
  <c r="K307" i="23"/>
  <c r="L307" i="23"/>
  <c r="M307" i="23"/>
  <c r="N307" i="23"/>
  <c r="O307" i="23"/>
  <c r="P307" i="23"/>
  <c r="Q307" i="23"/>
  <c r="R307" i="23"/>
  <c r="S307" i="23"/>
  <c r="A308" i="23"/>
  <c r="B308" i="23"/>
  <c r="D308" i="23"/>
  <c r="E308" i="23"/>
  <c r="F308" i="23"/>
  <c r="G308" i="23"/>
  <c r="H308" i="23"/>
  <c r="I308" i="23"/>
  <c r="J308" i="23"/>
  <c r="K308" i="23"/>
  <c r="L308" i="23"/>
  <c r="M308" i="23"/>
  <c r="N308" i="23"/>
  <c r="O308" i="23"/>
  <c r="P308" i="23"/>
  <c r="Q308" i="23"/>
  <c r="R308" i="23"/>
  <c r="S308" i="23"/>
  <c r="A309" i="23"/>
  <c r="B309" i="23"/>
  <c r="D309" i="23"/>
  <c r="E309" i="23"/>
  <c r="F309" i="23"/>
  <c r="G309" i="23"/>
  <c r="H309" i="23"/>
  <c r="I309" i="23"/>
  <c r="J309" i="23"/>
  <c r="K309" i="23"/>
  <c r="L309" i="23"/>
  <c r="M309" i="23"/>
  <c r="N309" i="23"/>
  <c r="O309" i="23"/>
  <c r="P309" i="23"/>
  <c r="Q309" i="23"/>
  <c r="R309" i="23"/>
  <c r="S309" i="23"/>
  <c r="A310" i="23"/>
  <c r="B310" i="23"/>
  <c r="D310" i="23"/>
  <c r="E310" i="23"/>
  <c r="F310" i="23"/>
  <c r="G310" i="23"/>
  <c r="H310" i="23"/>
  <c r="I310" i="23"/>
  <c r="J310" i="23"/>
  <c r="K310" i="23"/>
  <c r="L310" i="23"/>
  <c r="M310" i="23"/>
  <c r="N310" i="23"/>
  <c r="O310" i="23"/>
  <c r="P310" i="23"/>
  <c r="Q310" i="23"/>
  <c r="R310" i="23"/>
  <c r="S310" i="23"/>
  <c r="A311" i="23"/>
  <c r="B311" i="23"/>
  <c r="D311" i="23"/>
  <c r="E311" i="23"/>
  <c r="F311" i="23"/>
  <c r="G311" i="23"/>
  <c r="H311" i="23"/>
  <c r="I311" i="23"/>
  <c r="J311" i="23"/>
  <c r="K311" i="23"/>
  <c r="L311" i="23"/>
  <c r="M311" i="23"/>
  <c r="N311" i="23"/>
  <c r="O311" i="23"/>
  <c r="P311" i="23"/>
  <c r="Q311" i="23"/>
  <c r="R311" i="23"/>
  <c r="S311" i="23"/>
  <c r="A312" i="23"/>
  <c r="B312" i="23"/>
  <c r="D312" i="23"/>
  <c r="E312" i="23"/>
  <c r="F312" i="23"/>
  <c r="G312" i="23"/>
  <c r="H312" i="23"/>
  <c r="I312" i="23"/>
  <c r="J312" i="23"/>
  <c r="K312" i="23"/>
  <c r="L312" i="23"/>
  <c r="M312" i="23"/>
  <c r="N312" i="23"/>
  <c r="O312" i="23"/>
  <c r="P312" i="23"/>
  <c r="Q312" i="23"/>
  <c r="R312" i="23"/>
  <c r="S312" i="23"/>
  <c r="A313" i="23"/>
  <c r="B313" i="23"/>
  <c r="D313" i="23"/>
  <c r="E313" i="23"/>
  <c r="F313" i="23"/>
  <c r="G313" i="23"/>
  <c r="H313" i="23"/>
  <c r="I313" i="23"/>
  <c r="J313" i="23"/>
  <c r="K313" i="23"/>
  <c r="L313" i="23"/>
  <c r="M313" i="23"/>
  <c r="N313" i="23"/>
  <c r="O313" i="23"/>
  <c r="P313" i="23"/>
  <c r="Q313" i="23"/>
  <c r="R313" i="23"/>
  <c r="S313" i="23"/>
  <c r="A314" i="23"/>
  <c r="B314" i="23"/>
  <c r="D314" i="23"/>
  <c r="E314" i="23"/>
  <c r="F314" i="23"/>
  <c r="G314" i="23"/>
  <c r="H314" i="23"/>
  <c r="I314" i="23"/>
  <c r="J314" i="23"/>
  <c r="K314" i="23"/>
  <c r="L314" i="23"/>
  <c r="M314" i="23"/>
  <c r="N314" i="23"/>
  <c r="O314" i="23"/>
  <c r="P314" i="23"/>
  <c r="Q314" i="23"/>
  <c r="R314" i="23"/>
  <c r="S314" i="23"/>
  <c r="A315" i="23"/>
  <c r="B315" i="23"/>
  <c r="D315" i="23"/>
  <c r="E315" i="23"/>
  <c r="F315" i="23"/>
  <c r="G315" i="23"/>
  <c r="H315" i="23"/>
  <c r="I315" i="23"/>
  <c r="J315" i="23"/>
  <c r="K315" i="23"/>
  <c r="L315" i="23"/>
  <c r="M315" i="23"/>
  <c r="N315" i="23"/>
  <c r="O315" i="23"/>
  <c r="P315" i="23"/>
  <c r="Q315" i="23"/>
  <c r="R315" i="23"/>
  <c r="S315" i="23"/>
  <c r="A316" i="23"/>
  <c r="B316" i="23"/>
  <c r="D316" i="23"/>
  <c r="E316" i="23"/>
  <c r="F316" i="23"/>
  <c r="G316" i="23"/>
  <c r="H316" i="23"/>
  <c r="I316" i="23"/>
  <c r="J316" i="23"/>
  <c r="K316" i="23"/>
  <c r="L316" i="23"/>
  <c r="M316" i="23"/>
  <c r="N316" i="23"/>
  <c r="O316" i="23"/>
  <c r="P316" i="23"/>
  <c r="Q316" i="23"/>
  <c r="R316" i="23"/>
  <c r="S316" i="23"/>
  <c r="A317" i="23"/>
  <c r="B317" i="23"/>
  <c r="D317" i="23"/>
  <c r="E317" i="23"/>
  <c r="F317" i="23"/>
  <c r="G317" i="23"/>
  <c r="H317" i="23"/>
  <c r="I317" i="23"/>
  <c r="J317" i="23"/>
  <c r="K317" i="23"/>
  <c r="L317" i="23"/>
  <c r="M317" i="23"/>
  <c r="N317" i="23"/>
  <c r="O317" i="23"/>
  <c r="P317" i="23"/>
  <c r="Q317" i="23"/>
  <c r="R317" i="23"/>
  <c r="S317" i="23"/>
  <c r="A318" i="23"/>
  <c r="B318" i="23"/>
  <c r="D318" i="23"/>
  <c r="E318" i="23"/>
  <c r="F318" i="23"/>
  <c r="G318" i="23"/>
  <c r="H318" i="23"/>
  <c r="I318" i="23"/>
  <c r="J318" i="23"/>
  <c r="K318" i="23"/>
  <c r="L318" i="23"/>
  <c r="M318" i="23"/>
  <c r="N318" i="23"/>
  <c r="O318" i="23"/>
  <c r="P318" i="23"/>
  <c r="Q318" i="23"/>
  <c r="R318" i="23"/>
  <c r="S318" i="23"/>
  <c r="A319" i="23"/>
  <c r="B319" i="23"/>
  <c r="D319" i="23"/>
  <c r="E319" i="23"/>
  <c r="F319" i="23"/>
  <c r="G319" i="23"/>
  <c r="H319" i="23"/>
  <c r="I319" i="23"/>
  <c r="J319" i="23"/>
  <c r="K319" i="23"/>
  <c r="L319" i="23"/>
  <c r="M319" i="23"/>
  <c r="N319" i="23"/>
  <c r="O319" i="23"/>
  <c r="P319" i="23"/>
  <c r="Q319" i="23"/>
  <c r="R319" i="23"/>
  <c r="S319" i="23"/>
  <c r="A320" i="23"/>
  <c r="B320" i="23"/>
  <c r="D320" i="23"/>
  <c r="E320" i="23"/>
  <c r="F320" i="23"/>
  <c r="G320" i="23"/>
  <c r="H320" i="23"/>
  <c r="I320" i="23"/>
  <c r="J320" i="23"/>
  <c r="K320" i="23"/>
  <c r="L320" i="23"/>
  <c r="M320" i="23"/>
  <c r="N320" i="23"/>
  <c r="O320" i="23"/>
  <c r="P320" i="23"/>
  <c r="Q320" i="23"/>
  <c r="R320" i="23"/>
  <c r="S320" i="23"/>
  <c r="A321" i="23"/>
  <c r="B321" i="23"/>
  <c r="D321" i="23"/>
  <c r="E321" i="23"/>
  <c r="F321" i="23"/>
  <c r="G321" i="23"/>
  <c r="H321" i="23"/>
  <c r="I321" i="23"/>
  <c r="J321" i="23"/>
  <c r="K321" i="23"/>
  <c r="L321" i="23"/>
  <c r="M321" i="23"/>
  <c r="N321" i="23"/>
  <c r="O321" i="23"/>
  <c r="P321" i="23"/>
  <c r="Q321" i="23"/>
  <c r="R321" i="23"/>
  <c r="S321" i="23"/>
  <c r="A322" i="23"/>
  <c r="B322" i="23"/>
  <c r="D322" i="23"/>
  <c r="E322" i="23"/>
  <c r="F322" i="23"/>
  <c r="G322" i="23"/>
  <c r="H322" i="23"/>
  <c r="I322" i="23"/>
  <c r="J322" i="23"/>
  <c r="K322" i="23"/>
  <c r="L322" i="23"/>
  <c r="M322" i="23"/>
  <c r="N322" i="23"/>
  <c r="O322" i="23"/>
  <c r="P322" i="23"/>
  <c r="Q322" i="23"/>
  <c r="R322" i="23"/>
  <c r="S322" i="23"/>
  <c r="A323" i="23"/>
  <c r="B323" i="23"/>
  <c r="D323" i="23"/>
  <c r="E323" i="23"/>
  <c r="F323" i="23"/>
  <c r="G323" i="23"/>
  <c r="H323" i="23"/>
  <c r="I323" i="23"/>
  <c r="J323" i="23"/>
  <c r="K323" i="23"/>
  <c r="L323" i="23"/>
  <c r="M323" i="23"/>
  <c r="N323" i="23"/>
  <c r="O323" i="23"/>
  <c r="P323" i="23"/>
  <c r="Q323" i="23"/>
  <c r="R323" i="23"/>
  <c r="S323" i="23"/>
  <c r="A324" i="23"/>
  <c r="B324" i="23"/>
  <c r="D324" i="23"/>
  <c r="E324" i="23"/>
  <c r="F324" i="23"/>
  <c r="G324" i="23"/>
  <c r="H324" i="23"/>
  <c r="I324" i="23"/>
  <c r="J324" i="23"/>
  <c r="K324" i="23"/>
  <c r="L324" i="23"/>
  <c r="M324" i="23"/>
  <c r="N324" i="23"/>
  <c r="O324" i="23"/>
  <c r="P324" i="23"/>
  <c r="Q324" i="23"/>
  <c r="R324" i="23"/>
  <c r="S324" i="23"/>
  <c r="A325" i="23"/>
  <c r="B325" i="23"/>
  <c r="D325" i="23"/>
  <c r="E325" i="23"/>
  <c r="F325" i="23"/>
  <c r="G325" i="23"/>
  <c r="H325" i="23"/>
  <c r="I325" i="23"/>
  <c r="J325" i="23"/>
  <c r="K325" i="23"/>
  <c r="L325" i="23"/>
  <c r="M325" i="23"/>
  <c r="N325" i="23"/>
  <c r="O325" i="23"/>
  <c r="P325" i="23"/>
  <c r="Q325" i="23"/>
  <c r="R325" i="23"/>
  <c r="S325" i="23"/>
  <c r="A326" i="23"/>
  <c r="B326" i="23"/>
  <c r="D326" i="23"/>
  <c r="E326" i="23"/>
  <c r="F326" i="23"/>
  <c r="G326" i="23"/>
  <c r="H326" i="23"/>
  <c r="I326" i="23"/>
  <c r="J326" i="23"/>
  <c r="K326" i="23"/>
  <c r="L326" i="23"/>
  <c r="M326" i="23"/>
  <c r="N326" i="23"/>
  <c r="O326" i="23"/>
  <c r="P326" i="23"/>
  <c r="Q326" i="23"/>
  <c r="R326" i="23"/>
  <c r="S326" i="23"/>
  <c r="A327" i="23"/>
  <c r="B327" i="23"/>
  <c r="D327" i="23"/>
  <c r="E327" i="23"/>
  <c r="F327" i="23"/>
  <c r="G327" i="23"/>
  <c r="H327" i="23"/>
  <c r="I327" i="23"/>
  <c r="J327" i="23"/>
  <c r="K327" i="23"/>
  <c r="L327" i="23"/>
  <c r="M327" i="23"/>
  <c r="N327" i="23"/>
  <c r="O327" i="23"/>
  <c r="P327" i="23"/>
  <c r="Q327" i="23"/>
  <c r="R327" i="23"/>
  <c r="S327" i="23"/>
  <c r="A328" i="23"/>
  <c r="B328" i="23"/>
  <c r="D328" i="23"/>
  <c r="E328" i="23"/>
  <c r="F328" i="23"/>
  <c r="G328" i="23"/>
  <c r="H328" i="23"/>
  <c r="I328" i="23"/>
  <c r="J328" i="23"/>
  <c r="K328" i="23"/>
  <c r="L328" i="23"/>
  <c r="M328" i="23"/>
  <c r="N328" i="23"/>
  <c r="O328" i="23"/>
  <c r="P328" i="23"/>
  <c r="Q328" i="23"/>
  <c r="R328" i="23"/>
  <c r="S328" i="23"/>
  <c r="A329" i="23"/>
  <c r="B329" i="23"/>
  <c r="D329" i="23"/>
  <c r="E329" i="23"/>
  <c r="F329" i="23"/>
  <c r="G329" i="23"/>
  <c r="H329" i="23"/>
  <c r="I329" i="23"/>
  <c r="J329" i="23"/>
  <c r="K329" i="23"/>
  <c r="L329" i="23"/>
  <c r="M329" i="23"/>
  <c r="N329" i="23"/>
  <c r="O329" i="23"/>
  <c r="P329" i="23"/>
  <c r="Q329" i="23"/>
  <c r="R329" i="23"/>
  <c r="S329" i="23"/>
  <c r="A330" i="23"/>
  <c r="B330" i="23"/>
  <c r="D330" i="23"/>
  <c r="E330" i="23"/>
  <c r="F330" i="23"/>
  <c r="G330" i="23"/>
  <c r="H330" i="23"/>
  <c r="I330" i="23"/>
  <c r="J330" i="23"/>
  <c r="K330" i="23"/>
  <c r="L330" i="23"/>
  <c r="M330" i="23"/>
  <c r="N330" i="23"/>
  <c r="O330" i="23"/>
  <c r="P330" i="23"/>
  <c r="Q330" i="23"/>
  <c r="R330" i="23"/>
  <c r="S330" i="23"/>
  <c r="A331" i="23"/>
  <c r="B331" i="23"/>
  <c r="D331" i="23"/>
  <c r="E331" i="23"/>
  <c r="F331" i="23"/>
  <c r="G331" i="23"/>
  <c r="H331" i="23"/>
  <c r="I331" i="23"/>
  <c r="J331" i="23"/>
  <c r="K331" i="23"/>
  <c r="L331" i="23"/>
  <c r="M331" i="23"/>
  <c r="N331" i="23"/>
  <c r="O331" i="23"/>
  <c r="P331" i="23"/>
  <c r="Q331" i="23"/>
  <c r="R331" i="23"/>
  <c r="S331" i="23"/>
  <c r="A332" i="23"/>
  <c r="B332" i="23"/>
  <c r="D332" i="23"/>
  <c r="E332" i="23"/>
  <c r="F332" i="23"/>
  <c r="G332" i="23"/>
  <c r="H332" i="23"/>
  <c r="I332" i="23"/>
  <c r="J332" i="23"/>
  <c r="K332" i="23"/>
  <c r="L332" i="23"/>
  <c r="M332" i="23"/>
  <c r="N332" i="23"/>
  <c r="O332" i="23"/>
  <c r="P332" i="23"/>
  <c r="Q332" i="23"/>
  <c r="R332" i="23"/>
  <c r="S332" i="23"/>
  <c r="A333" i="23"/>
  <c r="B333" i="23"/>
  <c r="D333" i="23"/>
  <c r="E333" i="23"/>
  <c r="F333" i="23"/>
  <c r="G333" i="23"/>
  <c r="H333" i="23"/>
  <c r="I333" i="23"/>
  <c r="J333" i="23"/>
  <c r="K333" i="23"/>
  <c r="L333" i="23"/>
  <c r="M333" i="23"/>
  <c r="N333" i="23"/>
  <c r="O333" i="23"/>
  <c r="P333" i="23"/>
  <c r="Q333" i="23"/>
  <c r="R333" i="23"/>
  <c r="S333" i="23"/>
  <c r="A334" i="23"/>
  <c r="B334" i="23"/>
  <c r="D334" i="23"/>
  <c r="E334" i="23"/>
  <c r="F334" i="23"/>
  <c r="G334" i="23"/>
  <c r="H334" i="23"/>
  <c r="I334" i="23"/>
  <c r="J334" i="23"/>
  <c r="K334" i="23"/>
  <c r="L334" i="23"/>
  <c r="M334" i="23"/>
  <c r="N334" i="23"/>
  <c r="O334" i="23"/>
  <c r="P334" i="23"/>
  <c r="Q334" i="23"/>
  <c r="R334" i="23"/>
  <c r="S334" i="23"/>
  <c r="A335" i="23"/>
  <c r="B335" i="23"/>
  <c r="D335" i="23"/>
  <c r="E335" i="23"/>
  <c r="F335" i="23"/>
  <c r="G335" i="23"/>
  <c r="H335" i="23"/>
  <c r="I335" i="23"/>
  <c r="J335" i="23"/>
  <c r="K335" i="23"/>
  <c r="L335" i="23"/>
  <c r="M335" i="23"/>
  <c r="N335" i="23"/>
  <c r="O335" i="23"/>
  <c r="P335" i="23"/>
  <c r="Q335" i="23"/>
  <c r="R335" i="23"/>
  <c r="S335" i="23"/>
  <c r="A336" i="23"/>
  <c r="B336" i="23"/>
  <c r="D336" i="23"/>
  <c r="E336" i="23"/>
  <c r="F336" i="23"/>
  <c r="G336" i="23"/>
  <c r="H336" i="23"/>
  <c r="I336" i="23"/>
  <c r="J336" i="23"/>
  <c r="K336" i="23"/>
  <c r="L336" i="23"/>
  <c r="M336" i="23"/>
  <c r="N336" i="23"/>
  <c r="O336" i="23"/>
  <c r="P336" i="23"/>
  <c r="Q336" i="23"/>
  <c r="R336" i="23"/>
  <c r="S336" i="23"/>
  <c r="A337" i="23"/>
  <c r="B337" i="23"/>
  <c r="D337" i="23"/>
  <c r="E337" i="23"/>
  <c r="F337" i="23"/>
  <c r="G337" i="23"/>
  <c r="H337" i="23"/>
  <c r="I337" i="23"/>
  <c r="J337" i="23"/>
  <c r="K337" i="23"/>
  <c r="L337" i="23"/>
  <c r="M337" i="23"/>
  <c r="N337" i="23"/>
  <c r="O337" i="23"/>
  <c r="P337" i="23"/>
  <c r="Q337" i="23"/>
  <c r="R337" i="23"/>
  <c r="S337" i="23"/>
  <c r="A338" i="23"/>
  <c r="B338" i="23"/>
  <c r="D338" i="23"/>
  <c r="E338" i="23"/>
  <c r="F338" i="23"/>
  <c r="G338" i="23"/>
  <c r="H338" i="23"/>
  <c r="I338" i="23"/>
  <c r="J338" i="23"/>
  <c r="K338" i="23"/>
  <c r="L338" i="23"/>
  <c r="M338" i="23"/>
  <c r="N338" i="23"/>
  <c r="O338" i="23"/>
  <c r="P338" i="23"/>
  <c r="Q338" i="23"/>
  <c r="R338" i="23"/>
  <c r="S338" i="23"/>
  <c r="A339" i="23"/>
  <c r="B339" i="23"/>
  <c r="D339" i="23"/>
  <c r="E339" i="23"/>
  <c r="F339" i="23"/>
  <c r="G339" i="23"/>
  <c r="H339" i="23"/>
  <c r="I339" i="23"/>
  <c r="J339" i="23"/>
  <c r="K339" i="23"/>
  <c r="L339" i="23"/>
  <c r="M339" i="23"/>
  <c r="N339" i="23"/>
  <c r="O339" i="23"/>
  <c r="P339" i="23"/>
  <c r="Q339" i="23"/>
  <c r="R339" i="23"/>
  <c r="S339" i="23"/>
  <c r="A340" i="23"/>
  <c r="B340" i="23"/>
  <c r="D340" i="23"/>
  <c r="E340" i="23"/>
  <c r="F340" i="23"/>
  <c r="G340" i="23"/>
  <c r="H340" i="23"/>
  <c r="I340" i="23"/>
  <c r="J340" i="23"/>
  <c r="K340" i="23"/>
  <c r="L340" i="23"/>
  <c r="M340" i="23"/>
  <c r="N340" i="23"/>
  <c r="O340" i="23"/>
  <c r="P340" i="23"/>
  <c r="Q340" i="23"/>
  <c r="R340" i="23"/>
  <c r="S340" i="23"/>
  <c r="A341" i="23"/>
  <c r="B341" i="23"/>
  <c r="D341" i="23"/>
  <c r="E341" i="23"/>
  <c r="F341" i="23"/>
  <c r="G341" i="23"/>
  <c r="H341" i="23"/>
  <c r="I341" i="23"/>
  <c r="J341" i="23"/>
  <c r="K341" i="23"/>
  <c r="L341" i="23"/>
  <c r="M341" i="23"/>
  <c r="N341" i="23"/>
  <c r="O341" i="23"/>
  <c r="P341" i="23"/>
  <c r="Q341" i="23"/>
  <c r="R341" i="23"/>
  <c r="S341" i="23"/>
  <c r="A342" i="23"/>
  <c r="B342" i="23"/>
  <c r="D342" i="23"/>
  <c r="E342" i="23"/>
  <c r="F342" i="23"/>
  <c r="G342" i="23"/>
  <c r="H342" i="23"/>
  <c r="I342" i="23"/>
  <c r="J342" i="23"/>
  <c r="K342" i="23"/>
  <c r="L342" i="23"/>
  <c r="M342" i="23"/>
  <c r="N342" i="23"/>
  <c r="O342" i="23"/>
  <c r="P342" i="23"/>
  <c r="Q342" i="23"/>
  <c r="R342" i="23"/>
  <c r="S342" i="23"/>
  <c r="A343" i="23"/>
  <c r="B343" i="23"/>
  <c r="D343" i="23"/>
  <c r="E343" i="23"/>
  <c r="F343" i="23"/>
  <c r="G343" i="23"/>
  <c r="H343" i="23"/>
  <c r="I343" i="23"/>
  <c r="J343" i="23"/>
  <c r="K343" i="23"/>
  <c r="L343" i="23"/>
  <c r="M343" i="23"/>
  <c r="N343" i="23"/>
  <c r="O343" i="23"/>
  <c r="P343" i="23"/>
  <c r="Q343" i="23"/>
  <c r="R343" i="23"/>
  <c r="S343" i="23"/>
  <c r="A344" i="23"/>
  <c r="B344" i="23"/>
  <c r="D344" i="23"/>
  <c r="E344" i="23"/>
  <c r="F344" i="23"/>
  <c r="G344" i="23"/>
  <c r="H344" i="23"/>
  <c r="I344" i="23"/>
  <c r="J344" i="23"/>
  <c r="K344" i="23"/>
  <c r="L344" i="23"/>
  <c r="M344" i="23"/>
  <c r="N344" i="23"/>
  <c r="O344" i="23"/>
  <c r="P344" i="23"/>
  <c r="Q344" i="23"/>
  <c r="R344" i="23"/>
  <c r="S344" i="23"/>
  <c r="A345" i="23"/>
  <c r="B345" i="23"/>
  <c r="D345" i="23"/>
  <c r="E345" i="23"/>
  <c r="F345" i="23"/>
  <c r="G345" i="23"/>
  <c r="H345" i="23"/>
  <c r="I345" i="23"/>
  <c r="J345" i="23"/>
  <c r="K345" i="23"/>
  <c r="L345" i="23"/>
  <c r="M345" i="23"/>
  <c r="N345" i="23"/>
  <c r="O345" i="23"/>
  <c r="P345" i="23"/>
  <c r="Q345" i="23"/>
  <c r="R345" i="23"/>
  <c r="S345" i="23"/>
  <c r="A346" i="23"/>
  <c r="B346" i="23"/>
  <c r="D346" i="23"/>
  <c r="E346" i="23"/>
  <c r="F346" i="23"/>
  <c r="G346" i="23"/>
  <c r="H346" i="23"/>
  <c r="I346" i="23"/>
  <c r="J346" i="23"/>
  <c r="K346" i="23"/>
  <c r="L346" i="23"/>
  <c r="M346" i="23"/>
  <c r="N346" i="23"/>
  <c r="O346" i="23"/>
  <c r="P346" i="23"/>
  <c r="Q346" i="23"/>
  <c r="R346" i="23"/>
  <c r="S346" i="23"/>
  <c r="A347" i="23"/>
  <c r="B347" i="23"/>
  <c r="D347" i="23"/>
  <c r="E347" i="23"/>
  <c r="F347" i="23"/>
  <c r="G347" i="23"/>
  <c r="H347" i="23"/>
  <c r="I347" i="23"/>
  <c r="J347" i="23"/>
  <c r="K347" i="23"/>
  <c r="L347" i="23"/>
  <c r="M347" i="23"/>
  <c r="N347" i="23"/>
  <c r="O347" i="23"/>
  <c r="P347" i="23"/>
  <c r="Q347" i="23"/>
  <c r="R347" i="23"/>
  <c r="S347" i="23"/>
  <c r="A348" i="23"/>
  <c r="B348" i="23"/>
  <c r="D348" i="23"/>
  <c r="E348" i="23"/>
  <c r="F348" i="23"/>
  <c r="G348" i="23"/>
  <c r="H348" i="23"/>
  <c r="I348" i="23"/>
  <c r="J348" i="23"/>
  <c r="K348" i="23"/>
  <c r="L348" i="23"/>
  <c r="M348" i="23"/>
  <c r="N348" i="23"/>
  <c r="O348" i="23"/>
  <c r="P348" i="23"/>
  <c r="Q348" i="23"/>
  <c r="R348" i="23"/>
  <c r="S348" i="23"/>
  <c r="A349" i="23"/>
  <c r="B349" i="23"/>
  <c r="D349" i="23"/>
  <c r="E349" i="23"/>
  <c r="F349" i="23"/>
  <c r="G349" i="23"/>
  <c r="H349" i="23"/>
  <c r="I349" i="23"/>
  <c r="J349" i="23"/>
  <c r="K349" i="23"/>
  <c r="L349" i="23"/>
  <c r="M349" i="23"/>
  <c r="N349" i="23"/>
  <c r="O349" i="23"/>
  <c r="P349" i="23"/>
  <c r="Q349" i="23"/>
  <c r="R349" i="23"/>
  <c r="S349" i="23"/>
  <c r="A350" i="23"/>
  <c r="B350" i="23"/>
  <c r="D350" i="23"/>
  <c r="E350" i="23"/>
  <c r="F350" i="23"/>
  <c r="G350" i="23"/>
  <c r="H350" i="23"/>
  <c r="I350" i="23"/>
  <c r="J350" i="23"/>
  <c r="K350" i="23"/>
  <c r="L350" i="23"/>
  <c r="M350" i="23"/>
  <c r="N350" i="23"/>
  <c r="O350" i="23"/>
  <c r="P350" i="23"/>
  <c r="Q350" i="23"/>
  <c r="R350" i="23"/>
  <c r="S350" i="23"/>
  <c r="A351" i="23"/>
  <c r="B351" i="23"/>
  <c r="D351" i="23"/>
  <c r="E351" i="23"/>
  <c r="F351" i="23"/>
  <c r="G351" i="23"/>
  <c r="H351" i="23"/>
  <c r="I351" i="23"/>
  <c r="J351" i="23"/>
  <c r="K351" i="23"/>
  <c r="L351" i="23"/>
  <c r="M351" i="23"/>
  <c r="N351" i="23"/>
  <c r="O351" i="23"/>
  <c r="P351" i="23"/>
  <c r="Q351" i="23"/>
  <c r="R351" i="23"/>
  <c r="S351" i="23"/>
  <c r="A352" i="23"/>
  <c r="B352" i="23"/>
  <c r="D352" i="23"/>
  <c r="E352" i="23"/>
  <c r="F352" i="23"/>
  <c r="G352" i="23"/>
  <c r="H352" i="23"/>
  <c r="I352" i="23"/>
  <c r="J352" i="23"/>
  <c r="K352" i="23"/>
  <c r="L352" i="23"/>
  <c r="M352" i="23"/>
  <c r="N352" i="23"/>
  <c r="O352" i="23"/>
  <c r="P352" i="23"/>
  <c r="Q352" i="23"/>
  <c r="R352" i="23"/>
  <c r="S352" i="23"/>
  <c r="A353" i="23"/>
  <c r="B353" i="23"/>
  <c r="D353" i="23"/>
  <c r="E353" i="23"/>
  <c r="F353" i="23"/>
  <c r="G353" i="23"/>
  <c r="H353" i="23"/>
  <c r="I353" i="23"/>
  <c r="J353" i="23"/>
  <c r="K353" i="23"/>
  <c r="L353" i="23"/>
  <c r="M353" i="23"/>
  <c r="N353" i="23"/>
  <c r="O353" i="23"/>
  <c r="P353" i="23"/>
  <c r="Q353" i="23"/>
  <c r="R353" i="23"/>
  <c r="S353" i="23"/>
  <c r="A354" i="23"/>
  <c r="B354" i="23"/>
  <c r="D354" i="23"/>
  <c r="E354" i="23"/>
  <c r="F354" i="23"/>
  <c r="G354" i="23"/>
  <c r="H354" i="23"/>
  <c r="I354" i="23"/>
  <c r="J354" i="23"/>
  <c r="K354" i="23"/>
  <c r="L354" i="23"/>
  <c r="M354" i="23"/>
  <c r="N354" i="23"/>
  <c r="O354" i="23"/>
  <c r="P354" i="23"/>
  <c r="Q354" i="23"/>
  <c r="R354" i="23"/>
  <c r="S354" i="23"/>
  <c r="A355" i="23"/>
  <c r="B355" i="23"/>
  <c r="D355" i="23"/>
  <c r="E355" i="23"/>
  <c r="F355" i="23"/>
  <c r="G355" i="23"/>
  <c r="H355" i="23"/>
  <c r="I355" i="23"/>
  <c r="J355" i="23"/>
  <c r="K355" i="23"/>
  <c r="L355" i="23"/>
  <c r="M355" i="23"/>
  <c r="N355" i="23"/>
  <c r="O355" i="23"/>
  <c r="P355" i="23"/>
  <c r="Q355" i="23"/>
  <c r="R355" i="23"/>
  <c r="S355" i="23"/>
  <c r="A356" i="23"/>
  <c r="B356" i="23"/>
  <c r="D356" i="23"/>
  <c r="E356" i="23"/>
  <c r="F356" i="23"/>
  <c r="G356" i="23"/>
  <c r="H356" i="23"/>
  <c r="I356" i="23"/>
  <c r="J356" i="23"/>
  <c r="K356" i="23"/>
  <c r="L356" i="23"/>
  <c r="M356" i="23"/>
  <c r="N356" i="23"/>
  <c r="O356" i="23"/>
  <c r="P356" i="23"/>
  <c r="Q356" i="23"/>
  <c r="R356" i="23"/>
  <c r="S356" i="23"/>
  <c r="A357" i="23"/>
  <c r="B357" i="23"/>
  <c r="D357" i="23"/>
  <c r="E357" i="23"/>
  <c r="F357" i="23"/>
  <c r="G357" i="23"/>
  <c r="H357" i="23"/>
  <c r="I357" i="23"/>
  <c r="J357" i="23"/>
  <c r="K357" i="23"/>
  <c r="L357" i="23"/>
  <c r="M357" i="23"/>
  <c r="N357" i="23"/>
  <c r="O357" i="23"/>
  <c r="P357" i="23"/>
  <c r="Q357" i="23"/>
  <c r="R357" i="23"/>
  <c r="S357" i="23"/>
  <c r="A358" i="23"/>
  <c r="B358" i="23"/>
  <c r="D358" i="23"/>
  <c r="E358" i="23"/>
  <c r="F358" i="23"/>
  <c r="G358" i="23"/>
  <c r="H358" i="23"/>
  <c r="I358" i="23"/>
  <c r="J358" i="23"/>
  <c r="K358" i="23"/>
  <c r="L358" i="23"/>
  <c r="M358" i="23"/>
  <c r="N358" i="23"/>
  <c r="O358" i="23"/>
  <c r="P358" i="23"/>
  <c r="Q358" i="23"/>
  <c r="R358" i="23"/>
  <c r="S358" i="23"/>
  <c r="A359" i="23"/>
  <c r="B359" i="23"/>
  <c r="D359" i="23"/>
  <c r="E359" i="23"/>
  <c r="F359" i="23"/>
  <c r="G359" i="23"/>
  <c r="H359" i="23"/>
  <c r="I359" i="23"/>
  <c r="J359" i="23"/>
  <c r="K359" i="23"/>
  <c r="L359" i="23"/>
  <c r="M359" i="23"/>
  <c r="N359" i="23"/>
  <c r="O359" i="23"/>
  <c r="P359" i="23"/>
  <c r="Q359" i="23"/>
  <c r="R359" i="23"/>
  <c r="S359" i="23"/>
  <c r="A360" i="23"/>
  <c r="B360" i="23"/>
  <c r="D360" i="23"/>
  <c r="E360" i="23"/>
  <c r="F360" i="23"/>
  <c r="G360" i="23"/>
  <c r="H360" i="23"/>
  <c r="I360" i="23"/>
  <c r="J360" i="23"/>
  <c r="K360" i="23"/>
  <c r="L360" i="23"/>
  <c r="M360" i="23"/>
  <c r="N360" i="23"/>
  <c r="O360" i="23"/>
  <c r="P360" i="23"/>
  <c r="Q360" i="23"/>
  <c r="R360" i="23"/>
  <c r="S360" i="23"/>
  <c r="A361" i="23"/>
  <c r="B361" i="23"/>
  <c r="D361" i="23"/>
  <c r="E361" i="23"/>
  <c r="F361" i="23"/>
  <c r="G361" i="23"/>
  <c r="H361" i="23"/>
  <c r="I361" i="23"/>
  <c r="J361" i="23"/>
  <c r="K361" i="23"/>
  <c r="L361" i="23"/>
  <c r="M361" i="23"/>
  <c r="N361" i="23"/>
  <c r="O361" i="23"/>
  <c r="P361" i="23"/>
  <c r="Q361" i="23"/>
  <c r="R361" i="23"/>
  <c r="S361" i="23"/>
  <c r="A362" i="23"/>
  <c r="B362" i="23"/>
  <c r="D362" i="23"/>
  <c r="E362" i="23"/>
  <c r="F362" i="23"/>
  <c r="G362" i="23"/>
  <c r="H362" i="23"/>
  <c r="I362" i="23"/>
  <c r="J362" i="23"/>
  <c r="K362" i="23"/>
  <c r="L362" i="23"/>
  <c r="M362" i="23"/>
  <c r="N362" i="23"/>
  <c r="O362" i="23"/>
  <c r="P362" i="23"/>
  <c r="Q362" i="23"/>
  <c r="R362" i="23"/>
  <c r="S362" i="23"/>
  <c r="A363" i="23"/>
  <c r="B363" i="23"/>
  <c r="D363" i="23"/>
  <c r="E363" i="23"/>
  <c r="F363" i="23"/>
  <c r="G363" i="23"/>
  <c r="H363" i="23"/>
  <c r="I363" i="23"/>
  <c r="J363" i="23"/>
  <c r="K363" i="23"/>
  <c r="L363" i="23"/>
  <c r="M363" i="23"/>
  <c r="N363" i="23"/>
  <c r="O363" i="23"/>
  <c r="P363" i="23"/>
  <c r="Q363" i="23"/>
  <c r="R363" i="23"/>
  <c r="S363" i="23"/>
  <c r="A364" i="23"/>
  <c r="B364" i="23"/>
  <c r="D364" i="23"/>
  <c r="E364" i="23"/>
  <c r="F364" i="23"/>
  <c r="G364" i="23"/>
  <c r="H364" i="23"/>
  <c r="I364" i="23"/>
  <c r="J364" i="23"/>
  <c r="K364" i="23"/>
  <c r="L364" i="23"/>
  <c r="M364" i="23"/>
  <c r="N364" i="23"/>
  <c r="O364" i="23"/>
  <c r="P364" i="23"/>
  <c r="Q364" i="23"/>
  <c r="R364" i="23"/>
  <c r="S364" i="23"/>
  <c r="A365" i="23"/>
  <c r="B365" i="23"/>
  <c r="D365" i="23"/>
  <c r="E365" i="23"/>
  <c r="F365" i="23"/>
  <c r="G365" i="23"/>
  <c r="H365" i="23"/>
  <c r="I365" i="23"/>
  <c r="J365" i="23"/>
  <c r="K365" i="23"/>
  <c r="L365" i="23"/>
  <c r="M365" i="23"/>
  <c r="N365" i="23"/>
  <c r="O365" i="23"/>
  <c r="P365" i="23"/>
  <c r="Q365" i="23"/>
  <c r="R365" i="23"/>
  <c r="S365" i="23"/>
  <c r="A366" i="23"/>
  <c r="B366" i="23"/>
  <c r="D366" i="23"/>
  <c r="E366" i="23"/>
  <c r="F366" i="23"/>
  <c r="G366" i="23"/>
  <c r="H366" i="23"/>
  <c r="I366" i="23"/>
  <c r="J366" i="23"/>
  <c r="K366" i="23"/>
  <c r="L366" i="23"/>
  <c r="M366" i="23"/>
  <c r="N366" i="23"/>
  <c r="O366" i="23"/>
  <c r="P366" i="23"/>
  <c r="Q366" i="23"/>
  <c r="R366" i="23"/>
  <c r="S366" i="23"/>
  <c r="A367" i="23"/>
  <c r="B367" i="23"/>
  <c r="D367" i="23"/>
  <c r="E367" i="23"/>
  <c r="F367" i="23"/>
  <c r="G367" i="23"/>
  <c r="H367" i="23"/>
  <c r="I367" i="23"/>
  <c r="J367" i="23"/>
  <c r="K367" i="23"/>
  <c r="L367" i="23"/>
  <c r="M367" i="23"/>
  <c r="N367" i="23"/>
  <c r="O367" i="23"/>
  <c r="P367" i="23"/>
  <c r="Q367" i="23"/>
  <c r="R367" i="23"/>
  <c r="S367" i="23"/>
  <c r="A368" i="23"/>
  <c r="B368" i="23"/>
  <c r="D368" i="23"/>
  <c r="E368" i="23"/>
  <c r="F368" i="23"/>
  <c r="G368" i="23"/>
  <c r="H368" i="23"/>
  <c r="I368" i="23"/>
  <c r="J368" i="23"/>
  <c r="K368" i="23"/>
  <c r="L368" i="23"/>
  <c r="M368" i="23"/>
  <c r="N368" i="23"/>
  <c r="O368" i="23"/>
  <c r="P368" i="23"/>
  <c r="Q368" i="23"/>
  <c r="R368" i="23"/>
  <c r="S368" i="23"/>
  <c r="A369" i="23"/>
  <c r="B369" i="23"/>
  <c r="D369" i="23"/>
  <c r="E369" i="23"/>
  <c r="F369" i="23"/>
  <c r="G369" i="23"/>
  <c r="H369" i="23"/>
  <c r="I369" i="23"/>
  <c r="J369" i="23"/>
  <c r="K369" i="23"/>
  <c r="L369" i="23"/>
  <c r="M369" i="23"/>
  <c r="N369" i="23"/>
  <c r="O369" i="23"/>
  <c r="P369" i="23"/>
  <c r="Q369" i="23"/>
  <c r="R369" i="23"/>
  <c r="S369" i="23"/>
  <c r="A370" i="23"/>
  <c r="B370" i="23"/>
  <c r="D370" i="23"/>
  <c r="E370" i="23"/>
  <c r="F370" i="23"/>
  <c r="G370" i="23"/>
  <c r="H370" i="23"/>
  <c r="I370" i="23"/>
  <c r="J370" i="23"/>
  <c r="K370" i="23"/>
  <c r="L370" i="23"/>
  <c r="M370" i="23"/>
  <c r="N370" i="23"/>
  <c r="O370" i="23"/>
  <c r="P370" i="23"/>
  <c r="Q370" i="23"/>
  <c r="R370" i="23"/>
  <c r="S370" i="23"/>
  <c r="A371" i="23"/>
  <c r="B371" i="23"/>
  <c r="D371" i="23"/>
  <c r="E371" i="23"/>
  <c r="F371" i="23"/>
  <c r="G371" i="23"/>
  <c r="H371" i="23"/>
  <c r="I371" i="23"/>
  <c r="J371" i="23"/>
  <c r="K371" i="23"/>
  <c r="L371" i="23"/>
  <c r="M371" i="23"/>
  <c r="N371" i="23"/>
  <c r="O371" i="23"/>
  <c r="P371" i="23"/>
  <c r="Q371" i="23"/>
  <c r="R371" i="23"/>
  <c r="S371" i="23"/>
  <c r="A372" i="23"/>
  <c r="B372" i="23"/>
  <c r="D372" i="23"/>
  <c r="E372" i="23"/>
  <c r="F372" i="23"/>
  <c r="G372" i="23"/>
  <c r="H372" i="23"/>
  <c r="I372" i="23"/>
  <c r="J372" i="23"/>
  <c r="K372" i="23"/>
  <c r="L372" i="23"/>
  <c r="M372" i="23"/>
  <c r="N372" i="23"/>
  <c r="O372" i="23"/>
  <c r="P372" i="23"/>
  <c r="Q372" i="23"/>
  <c r="R372" i="23"/>
  <c r="S372" i="23"/>
  <c r="A373" i="23"/>
  <c r="B373" i="23"/>
  <c r="D373" i="23"/>
  <c r="E373" i="23"/>
  <c r="F373" i="23"/>
  <c r="G373" i="23"/>
  <c r="H373" i="23"/>
  <c r="I373" i="23"/>
  <c r="J373" i="23"/>
  <c r="K373" i="23"/>
  <c r="L373" i="23"/>
  <c r="M373" i="23"/>
  <c r="N373" i="23"/>
  <c r="O373" i="23"/>
  <c r="P373" i="23"/>
  <c r="Q373" i="23"/>
  <c r="R373" i="23"/>
  <c r="S373" i="23"/>
  <c r="A374" i="23"/>
  <c r="B374" i="23"/>
  <c r="D374" i="23"/>
  <c r="E374" i="23"/>
  <c r="F374" i="23"/>
  <c r="G374" i="23"/>
  <c r="H374" i="23"/>
  <c r="I374" i="23"/>
  <c r="J374" i="23"/>
  <c r="K374" i="23"/>
  <c r="L374" i="23"/>
  <c r="M374" i="23"/>
  <c r="N374" i="23"/>
  <c r="O374" i="23"/>
  <c r="P374" i="23"/>
  <c r="Q374" i="23"/>
  <c r="R374" i="23"/>
  <c r="S374" i="23"/>
  <c r="A375" i="23"/>
  <c r="B375" i="23"/>
  <c r="D375" i="23"/>
  <c r="E375" i="23"/>
  <c r="F375" i="23"/>
  <c r="G375" i="23"/>
  <c r="H375" i="23"/>
  <c r="I375" i="23"/>
  <c r="J375" i="23"/>
  <c r="K375" i="23"/>
  <c r="L375" i="23"/>
  <c r="M375" i="23"/>
  <c r="N375" i="23"/>
  <c r="O375" i="23"/>
  <c r="P375" i="23"/>
  <c r="Q375" i="23"/>
  <c r="R375" i="23"/>
  <c r="S375" i="23"/>
  <c r="A376" i="23"/>
  <c r="B376" i="23"/>
  <c r="D376" i="23"/>
  <c r="E376" i="23"/>
  <c r="F376" i="23"/>
  <c r="G376" i="23"/>
  <c r="H376" i="23"/>
  <c r="I376" i="23"/>
  <c r="J376" i="23"/>
  <c r="K376" i="23"/>
  <c r="L376" i="23"/>
  <c r="M376" i="23"/>
  <c r="N376" i="23"/>
  <c r="O376" i="23"/>
  <c r="P376" i="23"/>
  <c r="Q376" i="23"/>
  <c r="R376" i="23"/>
  <c r="S376" i="23"/>
  <c r="A377" i="23"/>
  <c r="B377" i="23"/>
  <c r="D377" i="23"/>
  <c r="E377" i="23"/>
  <c r="F377" i="23"/>
  <c r="G377" i="23"/>
  <c r="H377" i="23"/>
  <c r="I377" i="23"/>
  <c r="J377" i="23"/>
  <c r="K377" i="23"/>
  <c r="L377" i="23"/>
  <c r="M377" i="23"/>
  <c r="N377" i="23"/>
  <c r="O377" i="23"/>
  <c r="P377" i="23"/>
  <c r="Q377" i="23"/>
  <c r="R377" i="23"/>
  <c r="S377" i="23"/>
  <c r="A378" i="23"/>
  <c r="B378" i="23"/>
  <c r="D378" i="23"/>
  <c r="E378" i="23"/>
  <c r="F378" i="23"/>
  <c r="G378" i="23"/>
  <c r="H378" i="23"/>
  <c r="I378" i="23"/>
  <c r="J378" i="23"/>
  <c r="K378" i="23"/>
  <c r="L378" i="23"/>
  <c r="M378" i="23"/>
  <c r="N378" i="23"/>
  <c r="O378" i="23"/>
  <c r="P378" i="23"/>
  <c r="Q378" i="23"/>
  <c r="R378" i="23"/>
  <c r="S378" i="23"/>
  <c r="A379" i="23"/>
  <c r="B379" i="23"/>
  <c r="D379" i="23"/>
  <c r="E379" i="23"/>
  <c r="F379" i="23"/>
  <c r="G379" i="23"/>
  <c r="H379" i="23"/>
  <c r="I379" i="23"/>
  <c r="J379" i="23"/>
  <c r="K379" i="23"/>
  <c r="L379" i="23"/>
  <c r="M379" i="23"/>
  <c r="N379" i="23"/>
  <c r="O379" i="23"/>
  <c r="P379" i="23"/>
  <c r="Q379" i="23"/>
  <c r="R379" i="23"/>
  <c r="S379" i="23"/>
  <c r="A380" i="23"/>
  <c r="B380" i="23"/>
  <c r="D380" i="23"/>
  <c r="E380" i="23"/>
  <c r="F380" i="23"/>
  <c r="G380" i="23"/>
  <c r="H380" i="23"/>
  <c r="I380" i="23"/>
  <c r="J380" i="23"/>
  <c r="K380" i="23"/>
  <c r="L380" i="23"/>
  <c r="M380" i="23"/>
  <c r="N380" i="23"/>
  <c r="O380" i="23"/>
  <c r="P380" i="23"/>
  <c r="Q380" i="23"/>
  <c r="R380" i="23"/>
  <c r="S380" i="23"/>
  <c r="A381" i="23"/>
  <c r="B381" i="23"/>
  <c r="D381" i="23"/>
  <c r="E381" i="23"/>
  <c r="F381" i="23"/>
  <c r="G381" i="23"/>
  <c r="H381" i="23"/>
  <c r="I381" i="23"/>
  <c r="J381" i="23"/>
  <c r="K381" i="23"/>
  <c r="L381" i="23"/>
  <c r="M381" i="23"/>
  <c r="N381" i="23"/>
  <c r="O381" i="23"/>
  <c r="P381" i="23"/>
  <c r="Q381" i="23"/>
  <c r="R381" i="23"/>
  <c r="S381" i="23"/>
  <c r="A382" i="23"/>
  <c r="B382" i="23"/>
  <c r="D382" i="23"/>
  <c r="E382" i="23"/>
  <c r="F382" i="23"/>
  <c r="G382" i="23"/>
  <c r="H382" i="23"/>
  <c r="I382" i="23"/>
  <c r="J382" i="23"/>
  <c r="K382" i="23"/>
  <c r="L382" i="23"/>
  <c r="M382" i="23"/>
  <c r="N382" i="23"/>
  <c r="O382" i="23"/>
  <c r="P382" i="23"/>
  <c r="Q382" i="23"/>
  <c r="R382" i="23"/>
  <c r="S382" i="23"/>
  <c r="A383" i="23"/>
  <c r="B383" i="23"/>
  <c r="D383" i="23"/>
  <c r="E383" i="23"/>
  <c r="F383" i="23"/>
  <c r="G383" i="23"/>
  <c r="H383" i="23"/>
  <c r="I383" i="23"/>
  <c r="J383" i="23"/>
  <c r="K383" i="23"/>
  <c r="L383" i="23"/>
  <c r="M383" i="23"/>
  <c r="N383" i="23"/>
  <c r="O383" i="23"/>
  <c r="P383" i="23"/>
  <c r="Q383" i="23"/>
  <c r="R383" i="23"/>
  <c r="S383" i="23"/>
  <c r="A384" i="23"/>
  <c r="B384" i="23"/>
  <c r="D384" i="23"/>
  <c r="E384" i="23"/>
  <c r="F384" i="23"/>
  <c r="G384" i="23"/>
  <c r="H384" i="23"/>
  <c r="I384" i="23"/>
  <c r="J384" i="23"/>
  <c r="K384" i="23"/>
  <c r="L384" i="23"/>
  <c r="M384" i="23"/>
  <c r="N384" i="23"/>
  <c r="O384" i="23"/>
  <c r="P384" i="23"/>
  <c r="Q384" i="23"/>
  <c r="R384" i="23"/>
  <c r="S384" i="23"/>
  <c r="A385" i="23"/>
  <c r="B385" i="23"/>
  <c r="D385" i="23"/>
  <c r="E385" i="23"/>
  <c r="F385" i="23"/>
  <c r="G385" i="23"/>
  <c r="H385" i="23"/>
  <c r="I385" i="23"/>
  <c r="J385" i="23"/>
  <c r="K385" i="23"/>
  <c r="L385" i="23"/>
  <c r="M385" i="23"/>
  <c r="N385" i="23"/>
  <c r="O385" i="23"/>
  <c r="P385" i="23"/>
  <c r="Q385" i="23"/>
  <c r="R385" i="23"/>
  <c r="S385" i="23"/>
  <c r="A386" i="23"/>
  <c r="B386" i="23"/>
  <c r="D386" i="23"/>
  <c r="E386" i="23"/>
  <c r="F386" i="23"/>
  <c r="G386" i="23"/>
  <c r="H386" i="23"/>
  <c r="I386" i="23"/>
  <c r="J386" i="23"/>
  <c r="K386" i="23"/>
  <c r="L386" i="23"/>
  <c r="M386" i="23"/>
  <c r="N386" i="23"/>
  <c r="O386" i="23"/>
  <c r="P386" i="23"/>
  <c r="Q386" i="23"/>
  <c r="R386" i="23"/>
  <c r="S386" i="23"/>
  <c r="A387" i="23"/>
  <c r="B387" i="23"/>
  <c r="D387" i="23"/>
  <c r="E387" i="23"/>
  <c r="F387" i="23"/>
  <c r="G387" i="23"/>
  <c r="H387" i="23"/>
  <c r="I387" i="23"/>
  <c r="J387" i="23"/>
  <c r="K387" i="23"/>
  <c r="L387" i="23"/>
  <c r="M387" i="23"/>
  <c r="N387" i="23"/>
  <c r="O387" i="23"/>
  <c r="P387" i="23"/>
  <c r="Q387" i="23"/>
  <c r="R387" i="23"/>
  <c r="S387" i="23"/>
  <c r="A388" i="23"/>
  <c r="B388" i="23"/>
  <c r="D388" i="23"/>
  <c r="E388" i="23"/>
  <c r="F388" i="23"/>
  <c r="G388" i="23"/>
  <c r="H388" i="23"/>
  <c r="I388" i="23"/>
  <c r="J388" i="23"/>
  <c r="K388" i="23"/>
  <c r="L388" i="23"/>
  <c r="M388" i="23"/>
  <c r="N388" i="23"/>
  <c r="O388" i="23"/>
  <c r="P388" i="23"/>
  <c r="Q388" i="23"/>
  <c r="R388" i="23"/>
  <c r="S388" i="23"/>
  <c r="A389" i="23"/>
  <c r="B389" i="23"/>
  <c r="D389" i="23"/>
  <c r="E389" i="23"/>
  <c r="F389" i="23"/>
  <c r="G389" i="23"/>
  <c r="H389" i="23"/>
  <c r="I389" i="23"/>
  <c r="J389" i="23"/>
  <c r="K389" i="23"/>
  <c r="L389" i="23"/>
  <c r="M389" i="23"/>
  <c r="N389" i="23"/>
  <c r="O389" i="23"/>
  <c r="P389" i="23"/>
  <c r="Q389" i="23"/>
  <c r="R389" i="23"/>
  <c r="S389" i="23"/>
  <c r="A390" i="23"/>
  <c r="B390" i="23"/>
  <c r="D390" i="23"/>
  <c r="E390" i="23"/>
  <c r="F390" i="23"/>
  <c r="G390" i="23"/>
  <c r="H390" i="23"/>
  <c r="I390" i="23"/>
  <c r="J390" i="23"/>
  <c r="K390" i="23"/>
  <c r="L390" i="23"/>
  <c r="M390" i="23"/>
  <c r="N390" i="23"/>
  <c r="O390" i="23"/>
  <c r="P390" i="23"/>
  <c r="Q390" i="23"/>
  <c r="R390" i="23"/>
  <c r="S390" i="23"/>
  <c r="A391" i="23"/>
  <c r="B391" i="23"/>
  <c r="D391" i="23"/>
  <c r="E391" i="23"/>
  <c r="F391" i="23"/>
  <c r="G391" i="23"/>
  <c r="H391" i="23"/>
  <c r="I391" i="23"/>
  <c r="J391" i="23"/>
  <c r="K391" i="23"/>
  <c r="L391" i="23"/>
  <c r="M391" i="23"/>
  <c r="N391" i="23"/>
  <c r="O391" i="23"/>
  <c r="P391" i="23"/>
  <c r="Q391" i="23"/>
  <c r="R391" i="23"/>
  <c r="S391" i="23"/>
  <c r="A392" i="23"/>
  <c r="B392" i="23"/>
  <c r="D392" i="23"/>
  <c r="E392" i="23"/>
  <c r="F392" i="23"/>
  <c r="G392" i="23"/>
  <c r="H392" i="23"/>
  <c r="I392" i="23"/>
  <c r="J392" i="23"/>
  <c r="K392" i="23"/>
  <c r="L392" i="23"/>
  <c r="M392" i="23"/>
  <c r="N392" i="23"/>
  <c r="O392" i="23"/>
  <c r="P392" i="23"/>
  <c r="Q392" i="23"/>
  <c r="R392" i="23"/>
  <c r="S392" i="23"/>
  <c r="A393" i="23"/>
  <c r="B393" i="23"/>
  <c r="D393" i="23"/>
  <c r="E393" i="23"/>
  <c r="F393" i="23"/>
  <c r="G393" i="23"/>
  <c r="H393" i="23"/>
  <c r="I393" i="23"/>
  <c r="J393" i="23"/>
  <c r="K393" i="23"/>
  <c r="L393" i="23"/>
  <c r="M393" i="23"/>
  <c r="N393" i="23"/>
  <c r="O393" i="23"/>
  <c r="P393" i="23"/>
  <c r="Q393" i="23"/>
  <c r="R393" i="23"/>
  <c r="S393" i="23"/>
  <c r="A394" i="23"/>
  <c r="B394" i="23"/>
  <c r="D394" i="23"/>
  <c r="E394" i="23"/>
  <c r="F394" i="23"/>
  <c r="G394" i="23"/>
  <c r="H394" i="23"/>
  <c r="I394" i="23"/>
  <c r="J394" i="23"/>
  <c r="K394" i="23"/>
  <c r="L394" i="23"/>
  <c r="M394" i="23"/>
  <c r="N394" i="23"/>
  <c r="O394" i="23"/>
  <c r="P394" i="23"/>
  <c r="Q394" i="23"/>
  <c r="R394" i="23"/>
  <c r="S394" i="23"/>
  <c r="A395" i="23"/>
  <c r="B395" i="23"/>
  <c r="D395" i="23"/>
  <c r="E395" i="23"/>
  <c r="F395" i="23"/>
  <c r="G395" i="23"/>
  <c r="H395" i="23"/>
  <c r="I395" i="23"/>
  <c r="J395" i="23"/>
  <c r="K395" i="23"/>
  <c r="L395" i="23"/>
  <c r="M395" i="23"/>
  <c r="N395" i="23"/>
  <c r="O395" i="23"/>
  <c r="P395" i="23"/>
  <c r="Q395" i="23"/>
  <c r="R395" i="23"/>
  <c r="S395" i="23"/>
  <c r="A396" i="23"/>
  <c r="B396" i="23"/>
  <c r="D396" i="23"/>
  <c r="E396" i="23"/>
  <c r="F396" i="23"/>
  <c r="G396" i="23"/>
  <c r="H396" i="23"/>
  <c r="I396" i="23"/>
  <c r="J396" i="23"/>
  <c r="K396" i="23"/>
  <c r="L396" i="23"/>
  <c r="M396" i="23"/>
  <c r="N396" i="23"/>
  <c r="O396" i="23"/>
  <c r="P396" i="23"/>
  <c r="Q396" i="23"/>
  <c r="R396" i="23"/>
  <c r="S396" i="23"/>
  <c r="A397" i="23"/>
  <c r="B397" i="23"/>
  <c r="D397" i="23"/>
  <c r="E397" i="23"/>
  <c r="F397" i="23"/>
  <c r="G397" i="23"/>
  <c r="H397" i="23"/>
  <c r="I397" i="23"/>
  <c r="J397" i="23"/>
  <c r="K397" i="23"/>
  <c r="L397" i="23"/>
  <c r="M397" i="23"/>
  <c r="N397" i="23"/>
  <c r="O397" i="23"/>
  <c r="P397" i="23"/>
  <c r="Q397" i="23"/>
  <c r="R397" i="23"/>
  <c r="S397" i="23"/>
  <c r="A398" i="23"/>
  <c r="B398" i="23"/>
  <c r="D398" i="23"/>
  <c r="E398" i="23"/>
  <c r="F398" i="23"/>
  <c r="G398" i="23"/>
  <c r="H398" i="23"/>
  <c r="I398" i="23"/>
  <c r="J398" i="23"/>
  <c r="K398" i="23"/>
  <c r="L398" i="23"/>
  <c r="M398" i="23"/>
  <c r="N398" i="23"/>
  <c r="O398" i="23"/>
  <c r="P398" i="23"/>
  <c r="Q398" i="23"/>
  <c r="R398" i="23"/>
  <c r="S398" i="23"/>
  <c r="A399" i="23"/>
  <c r="B399" i="23"/>
  <c r="D399" i="23"/>
  <c r="E399" i="23"/>
  <c r="F399" i="23"/>
  <c r="G399" i="23"/>
  <c r="H399" i="23"/>
  <c r="I399" i="23"/>
  <c r="J399" i="23"/>
  <c r="K399" i="23"/>
  <c r="L399" i="23"/>
  <c r="M399" i="23"/>
  <c r="N399" i="23"/>
  <c r="O399" i="23"/>
  <c r="P399" i="23"/>
  <c r="Q399" i="23"/>
  <c r="R399" i="23"/>
  <c r="S399" i="23"/>
  <c r="A400" i="23"/>
  <c r="B400" i="23"/>
  <c r="D400" i="23"/>
  <c r="E400" i="23"/>
  <c r="F400" i="23"/>
  <c r="G400" i="23"/>
  <c r="H400" i="23"/>
  <c r="I400" i="23"/>
  <c r="J400" i="23"/>
  <c r="K400" i="23"/>
  <c r="L400" i="23"/>
  <c r="M400" i="23"/>
  <c r="N400" i="23"/>
  <c r="O400" i="23"/>
  <c r="P400" i="23"/>
  <c r="Q400" i="23"/>
  <c r="R400" i="23"/>
  <c r="S400" i="23"/>
  <c r="A401" i="23"/>
  <c r="B401" i="23"/>
  <c r="D401" i="23"/>
  <c r="E401" i="23"/>
  <c r="F401" i="23"/>
  <c r="G401" i="23"/>
  <c r="H401" i="23"/>
  <c r="I401" i="23"/>
  <c r="J401" i="23"/>
  <c r="K401" i="23"/>
  <c r="L401" i="23"/>
  <c r="M401" i="23"/>
  <c r="N401" i="23"/>
  <c r="O401" i="23"/>
  <c r="P401" i="23"/>
  <c r="Q401" i="23"/>
  <c r="R401" i="23"/>
  <c r="S401" i="23"/>
  <c r="A402" i="23"/>
  <c r="B402" i="23"/>
  <c r="D402" i="23"/>
  <c r="E402" i="23"/>
  <c r="F402" i="23"/>
  <c r="G402" i="23"/>
  <c r="H402" i="23"/>
  <c r="I402" i="23"/>
  <c r="J402" i="23"/>
  <c r="K402" i="23"/>
  <c r="L402" i="23"/>
  <c r="M402" i="23"/>
  <c r="N402" i="23"/>
  <c r="O402" i="23"/>
  <c r="P402" i="23"/>
  <c r="Q402" i="23"/>
  <c r="R402" i="23"/>
  <c r="S402" i="23"/>
  <c r="A403" i="23"/>
  <c r="B403" i="23"/>
  <c r="D403" i="23"/>
  <c r="E403" i="23"/>
  <c r="F403" i="23"/>
  <c r="G403" i="23"/>
  <c r="H403" i="23"/>
  <c r="I403" i="23"/>
  <c r="J403" i="23"/>
  <c r="K403" i="23"/>
  <c r="L403" i="23"/>
  <c r="M403" i="23"/>
  <c r="N403" i="23"/>
  <c r="O403" i="23"/>
  <c r="P403" i="23"/>
  <c r="Q403" i="23"/>
  <c r="R403" i="23"/>
  <c r="S403" i="23"/>
  <c r="A404" i="23"/>
  <c r="B404" i="23"/>
  <c r="D404" i="23"/>
  <c r="E404" i="23"/>
  <c r="F404" i="23"/>
  <c r="G404" i="23"/>
  <c r="H404" i="23"/>
  <c r="I404" i="23"/>
  <c r="J404" i="23"/>
  <c r="K404" i="23"/>
  <c r="L404" i="23"/>
  <c r="M404" i="23"/>
  <c r="N404" i="23"/>
  <c r="O404" i="23"/>
  <c r="P404" i="23"/>
  <c r="Q404" i="23"/>
  <c r="R404" i="23"/>
  <c r="S404" i="23"/>
  <c r="A405" i="23"/>
  <c r="B405" i="23"/>
  <c r="D405" i="23"/>
  <c r="E405" i="23"/>
  <c r="F405" i="23"/>
  <c r="G405" i="23"/>
  <c r="H405" i="23"/>
  <c r="I405" i="23"/>
  <c r="J405" i="23"/>
  <c r="K405" i="23"/>
  <c r="L405" i="23"/>
  <c r="M405" i="23"/>
  <c r="N405" i="23"/>
  <c r="O405" i="23"/>
  <c r="P405" i="23"/>
  <c r="Q405" i="23"/>
  <c r="R405" i="23"/>
  <c r="S405" i="23"/>
  <c r="A406" i="23"/>
  <c r="B406" i="23"/>
  <c r="D406" i="23"/>
  <c r="E406" i="23"/>
  <c r="F406" i="23"/>
  <c r="G406" i="23"/>
  <c r="H406" i="23"/>
  <c r="I406" i="23"/>
  <c r="J406" i="23"/>
  <c r="K406" i="23"/>
  <c r="L406" i="23"/>
  <c r="M406" i="23"/>
  <c r="N406" i="23"/>
  <c r="O406" i="23"/>
  <c r="P406" i="23"/>
  <c r="Q406" i="23"/>
  <c r="R406" i="23"/>
  <c r="S406" i="23"/>
  <c r="A407" i="23"/>
  <c r="B407" i="23"/>
  <c r="D407" i="23"/>
  <c r="E407" i="23"/>
  <c r="F407" i="23"/>
  <c r="G407" i="23"/>
  <c r="H407" i="23"/>
  <c r="I407" i="23"/>
  <c r="J407" i="23"/>
  <c r="K407" i="23"/>
  <c r="L407" i="23"/>
  <c r="M407" i="23"/>
  <c r="N407" i="23"/>
  <c r="O407" i="23"/>
  <c r="P407" i="23"/>
  <c r="Q407" i="23"/>
  <c r="R407" i="23"/>
  <c r="S407" i="23"/>
  <c r="A408" i="23"/>
  <c r="B408" i="23"/>
  <c r="D408" i="23"/>
  <c r="E408" i="23"/>
  <c r="F408" i="23"/>
  <c r="G408" i="23"/>
  <c r="H408" i="23"/>
  <c r="I408" i="23"/>
  <c r="J408" i="23"/>
  <c r="K408" i="23"/>
  <c r="L408" i="23"/>
  <c r="M408" i="23"/>
  <c r="N408" i="23"/>
  <c r="O408" i="23"/>
  <c r="P408" i="23"/>
  <c r="Q408" i="23"/>
  <c r="R408" i="23"/>
  <c r="S408" i="23"/>
  <c r="A409" i="23"/>
  <c r="B409" i="23"/>
  <c r="D409" i="23"/>
  <c r="E409" i="23"/>
  <c r="F409" i="23"/>
  <c r="G409" i="23"/>
  <c r="H409" i="23"/>
  <c r="I409" i="23"/>
  <c r="J409" i="23"/>
  <c r="K409" i="23"/>
  <c r="L409" i="23"/>
  <c r="M409" i="23"/>
  <c r="N409" i="23"/>
  <c r="O409" i="23"/>
  <c r="P409" i="23"/>
  <c r="Q409" i="23"/>
  <c r="R409" i="23"/>
  <c r="S409" i="23"/>
  <c r="A410" i="23"/>
  <c r="B410" i="23"/>
  <c r="D410" i="23"/>
  <c r="E410" i="23"/>
  <c r="F410" i="23"/>
  <c r="G410" i="23"/>
  <c r="H410" i="23"/>
  <c r="I410" i="23"/>
  <c r="J410" i="23"/>
  <c r="K410" i="23"/>
  <c r="L410" i="23"/>
  <c r="M410" i="23"/>
  <c r="N410" i="23"/>
  <c r="O410" i="23"/>
  <c r="P410" i="23"/>
  <c r="Q410" i="23"/>
  <c r="R410" i="23"/>
  <c r="S410" i="23"/>
  <c r="A411" i="23"/>
  <c r="B411" i="23"/>
  <c r="D411" i="23"/>
  <c r="E411" i="23"/>
  <c r="F411" i="23"/>
  <c r="G411" i="23"/>
  <c r="H411" i="23"/>
  <c r="I411" i="23"/>
  <c r="J411" i="23"/>
  <c r="K411" i="23"/>
  <c r="L411" i="23"/>
  <c r="M411" i="23"/>
  <c r="N411" i="23"/>
  <c r="O411" i="23"/>
  <c r="P411" i="23"/>
  <c r="Q411" i="23"/>
  <c r="R411" i="23"/>
  <c r="S411" i="23"/>
  <c r="A412" i="23"/>
  <c r="B412" i="23"/>
  <c r="D412" i="23"/>
  <c r="E412" i="23"/>
  <c r="F412" i="23"/>
  <c r="G412" i="23"/>
  <c r="H412" i="23"/>
  <c r="I412" i="23"/>
  <c r="J412" i="23"/>
  <c r="K412" i="23"/>
  <c r="L412" i="23"/>
  <c r="M412" i="23"/>
  <c r="N412" i="23"/>
  <c r="O412" i="23"/>
  <c r="P412" i="23"/>
  <c r="Q412" i="23"/>
  <c r="R412" i="23"/>
  <c r="S412" i="23"/>
  <c r="A413" i="23"/>
  <c r="B413" i="23"/>
  <c r="D413" i="23"/>
  <c r="E413" i="23"/>
  <c r="F413" i="23"/>
  <c r="G413" i="23"/>
  <c r="H413" i="23"/>
  <c r="I413" i="23"/>
  <c r="J413" i="23"/>
  <c r="K413" i="23"/>
  <c r="L413" i="23"/>
  <c r="M413" i="23"/>
  <c r="N413" i="23"/>
  <c r="O413" i="23"/>
  <c r="P413" i="23"/>
  <c r="Q413" i="23"/>
  <c r="R413" i="23"/>
  <c r="S413" i="23"/>
  <c r="A414" i="23"/>
  <c r="B414" i="23"/>
  <c r="D414" i="23"/>
  <c r="E414" i="23"/>
  <c r="F414" i="23"/>
  <c r="G414" i="23"/>
  <c r="H414" i="23"/>
  <c r="I414" i="23"/>
  <c r="J414" i="23"/>
  <c r="K414" i="23"/>
  <c r="L414" i="23"/>
  <c r="M414" i="23"/>
  <c r="N414" i="23"/>
  <c r="O414" i="23"/>
  <c r="P414" i="23"/>
  <c r="Q414" i="23"/>
  <c r="R414" i="23"/>
  <c r="S414" i="23"/>
  <c r="A415" i="23"/>
  <c r="B415" i="23"/>
  <c r="D415" i="23"/>
  <c r="E415" i="23"/>
  <c r="F415" i="23"/>
  <c r="G415" i="23"/>
  <c r="H415" i="23"/>
  <c r="I415" i="23"/>
  <c r="J415" i="23"/>
  <c r="K415" i="23"/>
  <c r="L415" i="23"/>
  <c r="M415" i="23"/>
  <c r="N415" i="23"/>
  <c r="O415" i="23"/>
  <c r="P415" i="23"/>
  <c r="Q415" i="23"/>
  <c r="R415" i="23"/>
  <c r="S415" i="23"/>
  <c r="A416" i="23"/>
  <c r="B416" i="23"/>
  <c r="D416" i="23"/>
  <c r="E416" i="23"/>
  <c r="F416" i="23"/>
  <c r="G416" i="23"/>
  <c r="H416" i="23"/>
  <c r="I416" i="23"/>
  <c r="J416" i="23"/>
  <c r="K416" i="23"/>
  <c r="L416" i="23"/>
  <c r="M416" i="23"/>
  <c r="N416" i="23"/>
  <c r="O416" i="23"/>
  <c r="P416" i="23"/>
  <c r="Q416" i="23"/>
  <c r="R416" i="23"/>
  <c r="S416" i="23"/>
  <c r="A417" i="23"/>
  <c r="B417" i="23"/>
  <c r="D417" i="23"/>
  <c r="E417" i="23"/>
  <c r="F417" i="23"/>
  <c r="G417" i="23"/>
  <c r="H417" i="23"/>
  <c r="I417" i="23"/>
  <c r="J417" i="23"/>
  <c r="K417" i="23"/>
  <c r="L417" i="23"/>
  <c r="M417" i="23"/>
  <c r="N417" i="23"/>
  <c r="O417" i="23"/>
  <c r="P417" i="23"/>
  <c r="Q417" i="23"/>
  <c r="R417" i="23"/>
  <c r="S417" i="23"/>
  <c r="A418" i="23"/>
  <c r="B418" i="23"/>
  <c r="D418" i="23"/>
  <c r="E418" i="23"/>
  <c r="F418" i="23"/>
  <c r="G418" i="23"/>
  <c r="H418" i="23"/>
  <c r="I418" i="23"/>
  <c r="J418" i="23"/>
  <c r="K418" i="23"/>
  <c r="L418" i="23"/>
  <c r="M418" i="23"/>
  <c r="N418" i="23"/>
  <c r="O418" i="23"/>
  <c r="P418" i="23"/>
  <c r="Q418" i="23"/>
  <c r="R418" i="23"/>
  <c r="S418" i="23"/>
  <c r="A419" i="23"/>
  <c r="B419" i="23"/>
  <c r="D419" i="23"/>
  <c r="E419" i="23"/>
  <c r="F419" i="23"/>
  <c r="G419" i="23"/>
  <c r="H419" i="23"/>
  <c r="I419" i="23"/>
  <c r="J419" i="23"/>
  <c r="K419" i="23"/>
  <c r="L419" i="23"/>
  <c r="M419" i="23"/>
  <c r="N419" i="23"/>
  <c r="O419" i="23"/>
  <c r="P419" i="23"/>
  <c r="Q419" i="23"/>
  <c r="R419" i="23"/>
  <c r="S419" i="23"/>
  <c r="A420" i="23"/>
  <c r="B420" i="23"/>
  <c r="D420" i="23"/>
  <c r="E420" i="23"/>
  <c r="F420" i="23"/>
  <c r="G420" i="23"/>
  <c r="H420" i="23"/>
  <c r="I420" i="23"/>
  <c r="J420" i="23"/>
  <c r="K420" i="23"/>
  <c r="L420" i="23"/>
  <c r="M420" i="23"/>
  <c r="N420" i="23"/>
  <c r="O420" i="23"/>
  <c r="P420" i="23"/>
  <c r="Q420" i="23"/>
  <c r="R420" i="23"/>
  <c r="S420" i="23"/>
  <c r="A421" i="23"/>
  <c r="B421" i="23"/>
  <c r="D421" i="23"/>
  <c r="E421" i="23"/>
  <c r="F421" i="23"/>
  <c r="G421" i="23"/>
  <c r="H421" i="23"/>
  <c r="I421" i="23"/>
  <c r="J421" i="23"/>
  <c r="K421" i="23"/>
  <c r="L421" i="23"/>
  <c r="M421" i="23"/>
  <c r="N421" i="23"/>
  <c r="O421" i="23"/>
  <c r="P421" i="23"/>
  <c r="Q421" i="23"/>
  <c r="R421" i="23"/>
  <c r="S421" i="23"/>
  <c r="A422" i="23"/>
  <c r="B422" i="23"/>
  <c r="D422" i="23"/>
  <c r="E422" i="23"/>
  <c r="F422" i="23"/>
  <c r="G422" i="23"/>
  <c r="H422" i="23"/>
  <c r="I422" i="23"/>
  <c r="J422" i="23"/>
  <c r="K422" i="23"/>
  <c r="L422" i="23"/>
  <c r="M422" i="23"/>
  <c r="N422" i="23"/>
  <c r="O422" i="23"/>
  <c r="P422" i="23"/>
  <c r="Q422" i="23"/>
  <c r="R422" i="23"/>
  <c r="S422" i="23"/>
  <c r="A423" i="23"/>
  <c r="B423" i="23"/>
  <c r="D423" i="23"/>
  <c r="E423" i="23"/>
  <c r="F423" i="23"/>
  <c r="G423" i="23"/>
  <c r="H423" i="23"/>
  <c r="I423" i="23"/>
  <c r="J423" i="23"/>
  <c r="K423" i="23"/>
  <c r="L423" i="23"/>
  <c r="M423" i="23"/>
  <c r="N423" i="23"/>
  <c r="O423" i="23"/>
  <c r="P423" i="23"/>
  <c r="Q423" i="23"/>
  <c r="R423" i="23"/>
  <c r="S423" i="23"/>
  <c r="A424" i="23"/>
  <c r="B424" i="23"/>
  <c r="D424" i="23"/>
  <c r="E424" i="23"/>
  <c r="F424" i="23"/>
  <c r="G424" i="23"/>
  <c r="H424" i="23"/>
  <c r="I424" i="23"/>
  <c r="J424" i="23"/>
  <c r="K424" i="23"/>
  <c r="L424" i="23"/>
  <c r="M424" i="23"/>
  <c r="N424" i="23"/>
  <c r="O424" i="23"/>
  <c r="P424" i="23"/>
  <c r="Q424" i="23"/>
  <c r="R424" i="23"/>
  <c r="S424" i="23"/>
  <c r="A425" i="23"/>
  <c r="B425" i="23"/>
  <c r="D425" i="23"/>
  <c r="E425" i="23"/>
  <c r="F425" i="23"/>
  <c r="G425" i="23"/>
  <c r="H425" i="23"/>
  <c r="I425" i="23"/>
  <c r="J425" i="23"/>
  <c r="K425" i="23"/>
  <c r="L425" i="23"/>
  <c r="M425" i="23"/>
  <c r="N425" i="23"/>
  <c r="O425" i="23"/>
  <c r="P425" i="23"/>
  <c r="Q425" i="23"/>
  <c r="R425" i="23"/>
  <c r="S425" i="23"/>
  <c r="A426" i="23"/>
  <c r="B426" i="23"/>
  <c r="D426" i="23"/>
  <c r="E426" i="23"/>
  <c r="F426" i="23"/>
  <c r="G426" i="23"/>
  <c r="H426" i="23"/>
  <c r="I426" i="23"/>
  <c r="J426" i="23"/>
  <c r="K426" i="23"/>
  <c r="L426" i="23"/>
  <c r="M426" i="23"/>
  <c r="N426" i="23"/>
  <c r="O426" i="23"/>
  <c r="P426" i="23"/>
  <c r="Q426" i="23"/>
  <c r="R426" i="23"/>
  <c r="S426" i="23"/>
  <c r="A427" i="23"/>
  <c r="B427" i="23"/>
  <c r="D427" i="23"/>
  <c r="E427" i="23"/>
  <c r="F427" i="23"/>
  <c r="G427" i="23"/>
  <c r="H427" i="23"/>
  <c r="I427" i="23"/>
  <c r="J427" i="23"/>
  <c r="K427" i="23"/>
  <c r="L427" i="23"/>
  <c r="M427" i="23"/>
  <c r="N427" i="23"/>
  <c r="O427" i="23"/>
  <c r="P427" i="23"/>
  <c r="Q427" i="23"/>
  <c r="R427" i="23"/>
  <c r="S427" i="23"/>
  <c r="A428" i="23"/>
  <c r="B428" i="23"/>
  <c r="D428" i="23"/>
  <c r="E428" i="23"/>
  <c r="F428" i="23"/>
  <c r="G428" i="23"/>
  <c r="H428" i="23"/>
  <c r="I428" i="23"/>
  <c r="J428" i="23"/>
  <c r="K428" i="23"/>
  <c r="L428" i="23"/>
  <c r="M428" i="23"/>
  <c r="N428" i="23"/>
  <c r="O428" i="23"/>
  <c r="P428" i="23"/>
  <c r="Q428" i="23"/>
  <c r="R428" i="23"/>
  <c r="S428" i="23"/>
  <c r="A429" i="23"/>
  <c r="B429" i="23"/>
  <c r="D429" i="23"/>
  <c r="E429" i="23"/>
  <c r="F429" i="23"/>
  <c r="G429" i="23"/>
  <c r="H429" i="23"/>
  <c r="I429" i="23"/>
  <c r="J429" i="23"/>
  <c r="K429" i="23"/>
  <c r="L429" i="23"/>
  <c r="M429" i="23"/>
  <c r="N429" i="23"/>
  <c r="O429" i="23"/>
  <c r="P429" i="23"/>
  <c r="Q429" i="23"/>
  <c r="R429" i="23"/>
  <c r="S429" i="23"/>
  <c r="A430" i="23"/>
  <c r="B430" i="23"/>
  <c r="D430" i="23"/>
  <c r="E430" i="23"/>
  <c r="F430" i="23"/>
  <c r="G430" i="23"/>
  <c r="H430" i="23"/>
  <c r="I430" i="23"/>
  <c r="J430" i="23"/>
  <c r="K430" i="23"/>
  <c r="L430" i="23"/>
  <c r="M430" i="23"/>
  <c r="N430" i="23"/>
  <c r="O430" i="23"/>
  <c r="P430" i="23"/>
  <c r="Q430" i="23"/>
  <c r="R430" i="23"/>
  <c r="S430" i="23"/>
  <c r="A431" i="23"/>
  <c r="B431" i="23"/>
  <c r="D431" i="23"/>
  <c r="E431" i="23"/>
  <c r="F431" i="23"/>
  <c r="G431" i="23"/>
  <c r="H431" i="23"/>
  <c r="I431" i="23"/>
  <c r="J431" i="23"/>
  <c r="K431" i="23"/>
  <c r="L431" i="23"/>
  <c r="M431" i="23"/>
  <c r="N431" i="23"/>
  <c r="O431" i="23"/>
  <c r="P431" i="23"/>
  <c r="Q431" i="23"/>
  <c r="R431" i="23"/>
  <c r="S431" i="23"/>
  <c r="A432" i="23"/>
  <c r="B432" i="23"/>
  <c r="D432" i="23"/>
  <c r="E432" i="23"/>
  <c r="F432" i="23"/>
  <c r="G432" i="23"/>
  <c r="H432" i="23"/>
  <c r="I432" i="23"/>
  <c r="J432" i="23"/>
  <c r="K432" i="23"/>
  <c r="L432" i="23"/>
  <c r="M432" i="23"/>
  <c r="N432" i="23"/>
  <c r="O432" i="23"/>
  <c r="P432" i="23"/>
  <c r="Q432" i="23"/>
  <c r="R432" i="23"/>
  <c r="S432" i="23"/>
  <c r="A433" i="23"/>
  <c r="B433" i="23"/>
  <c r="D433" i="23"/>
  <c r="E433" i="23"/>
  <c r="F433" i="23"/>
  <c r="G433" i="23"/>
  <c r="H433" i="23"/>
  <c r="I433" i="23"/>
  <c r="J433" i="23"/>
  <c r="K433" i="23"/>
  <c r="L433" i="23"/>
  <c r="M433" i="23"/>
  <c r="N433" i="23"/>
  <c r="O433" i="23"/>
  <c r="P433" i="23"/>
  <c r="Q433" i="23"/>
  <c r="R433" i="23"/>
  <c r="S433" i="23"/>
  <c r="A434" i="23"/>
  <c r="B434" i="23"/>
  <c r="D434" i="23"/>
  <c r="E434" i="23"/>
  <c r="F434" i="23"/>
  <c r="G434" i="23"/>
  <c r="H434" i="23"/>
  <c r="I434" i="23"/>
  <c r="J434" i="23"/>
  <c r="K434" i="23"/>
  <c r="L434" i="23"/>
  <c r="M434" i="23"/>
  <c r="N434" i="23"/>
  <c r="O434" i="23"/>
  <c r="P434" i="23"/>
  <c r="Q434" i="23"/>
  <c r="R434" i="23"/>
  <c r="S434" i="23"/>
  <c r="A435" i="23"/>
  <c r="B435" i="23"/>
  <c r="D435" i="23"/>
  <c r="E435" i="23"/>
  <c r="F435" i="23"/>
  <c r="G435" i="23"/>
  <c r="H435" i="23"/>
  <c r="I435" i="23"/>
  <c r="J435" i="23"/>
  <c r="K435" i="23"/>
  <c r="L435" i="23"/>
  <c r="M435" i="23"/>
  <c r="N435" i="23"/>
  <c r="O435" i="23"/>
  <c r="P435" i="23"/>
  <c r="Q435" i="23"/>
  <c r="R435" i="23"/>
  <c r="S435" i="23"/>
  <c r="A436" i="23"/>
  <c r="B436" i="23"/>
  <c r="D436" i="23"/>
  <c r="E436" i="23"/>
  <c r="F436" i="23"/>
  <c r="G436" i="23"/>
  <c r="H436" i="23"/>
  <c r="I436" i="23"/>
  <c r="J436" i="23"/>
  <c r="K436" i="23"/>
  <c r="L436" i="23"/>
  <c r="M436" i="23"/>
  <c r="N436" i="23"/>
  <c r="O436" i="23"/>
  <c r="P436" i="23"/>
  <c r="Q436" i="23"/>
  <c r="R436" i="23"/>
  <c r="S436" i="23"/>
  <c r="A437" i="23"/>
  <c r="B437" i="23"/>
  <c r="D437" i="23"/>
  <c r="E437" i="23"/>
  <c r="F437" i="23"/>
  <c r="G437" i="23"/>
  <c r="H437" i="23"/>
  <c r="I437" i="23"/>
  <c r="J437" i="23"/>
  <c r="K437" i="23"/>
  <c r="L437" i="23"/>
  <c r="M437" i="23"/>
  <c r="N437" i="23"/>
  <c r="O437" i="23"/>
  <c r="P437" i="23"/>
  <c r="Q437" i="23"/>
  <c r="R437" i="23"/>
  <c r="S437" i="23"/>
  <c r="A438" i="23"/>
  <c r="B438" i="23"/>
  <c r="D438" i="23"/>
  <c r="E438" i="23"/>
  <c r="F438" i="23"/>
  <c r="G438" i="23"/>
  <c r="H438" i="23"/>
  <c r="I438" i="23"/>
  <c r="J438" i="23"/>
  <c r="K438" i="23"/>
  <c r="L438" i="23"/>
  <c r="M438" i="23"/>
  <c r="N438" i="23"/>
  <c r="O438" i="23"/>
  <c r="P438" i="23"/>
  <c r="Q438" i="23"/>
  <c r="R438" i="23"/>
  <c r="S438" i="23"/>
  <c r="A439" i="23"/>
  <c r="B439" i="23"/>
  <c r="D439" i="23"/>
  <c r="E439" i="23"/>
  <c r="F439" i="23"/>
  <c r="G439" i="23"/>
  <c r="H439" i="23"/>
  <c r="I439" i="23"/>
  <c r="J439" i="23"/>
  <c r="K439" i="23"/>
  <c r="L439" i="23"/>
  <c r="M439" i="23"/>
  <c r="N439" i="23"/>
  <c r="O439" i="23"/>
  <c r="P439" i="23"/>
  <c r="Q439" i="23"/>
  <c r="R439" i="23"/>
  <c r="S439" i="23"/>
  <c r="A440" i="23"/>
  <c r="B440" i="23"/>
  <c r="D440" i="23"/>
  <c r="E440" i="23"/>
  <c r="F440" i="23"/>
  <c r="G440" i="23"/>
  <c r="H440" i="23"/>
  <c r="I440" i="23"/>
  <c r="J440" i="23"/>
  <c r="K440" i="23"/>
  <c r="L440" i="23"/>
  <c r="M440" i="23"/>
  <c r="N440" i="23"/>
  <c r="O440" i="23"/>
  <c r="P440" i="23"/>
  <c r="Q440" i="23"/>
  <c r="R440" i="23"/>
  <c r="S440" i="23"/>
  <c r="A441" i="23"/>
  <c r="B441" i="23"/>
  <c r="D441" i="23"/>
  <c r="E441" i="23"/>
  <c r="F441" i="23"/>
  <c r="G441" i="23"/>
  <c r="H441" i="23"/>
  <c r="I441" i="23"/>
  <c r="J441" i="23"/>
  <c r="K441" i="23"/>
  <c r="L441" i="23"/>
  <c r="M441" i="23"/>
  <c r="N441" i="23"/>
  <c r="O441" i="23"/>
  <c r="P441" i="23"/>
  <c r="Q441" i="23"/>
  <c r="R441" i="23"/>
  <c r="S441" i="23"/>
  <c r="A442" i="23"/>
  <c r="B442" i="23"/>
  <c r="D442" i="23"/>
  <c r="E442" i="23"/>
  <c r="F442" i="23"/>
  <c r="G442" i="23"/>
  <c r="H442" i="23"/>
  <c r="I442" i="23"/>
  <c r="J442" i="23"/>
  <c r="K442" i="23"/>
  <c r="L442" i="23"/>
  <c r="M442" i="23"/>
  <c r="N442" i="23"/>
  <c r="O442" i="23"/>
  <c r="P442" i="23"/>
  <c r="Q442" i="23"/>
  <c r="R442" i="23"/>
  <c r="S442" i="23"/>
  <c r="A443" i="23"/>
  <c r="B443" i="23"/>
  <c r="D443" i="23"/>
  <c r="E443" i="23"/>
  <c r="F443" i="23"/>
  <c r="G443" i="23"/>
  <c r="H443" i="23"/>
  <c r="I443" i="23"/>
  <c r="J443" i="23"/>
  <c r="K443" i="23"/>
  <c r="L443" i="23"/>
  <c r="M443" i="23"/>
  <c r="N443" i="23"/>
  <c r="O443" i="23"/>
  <c r="P443" i="23"/>
  <c r="Q443" i="23"/>
  <c r="R443" i="23"/>
  <c r="S443" i="23"/>
  <c r="A444" i="23"/>
  <c r="B444" i="23"/>
  <c r="D444" i="23"/>
  <c r="E444" i="23"/>
  <c r="F444" i="23"/>
  <c r="G444" i="23"/>
  <c r="H444" i="23"/>
  <c r="I444" i="23"/>
  <c r="J444" i="23"/>
  <c r="K444" i="23"/>
  <c r="L444" i="23"/>
  <c r="M444" i="23"/>
  <c r="N444" i="23"/>
  <c r="O444" i="23"/>
  <c r="P444" i="23"/>
  <c r="Q444" i="23"/>
  <c r="R444" i="23"/>
  <c r="S444" i="23"/>
  <c r="A445" i="23"/>
  <c r="B445" i="23"/>
  <c r="D445" i="23"/>
  <c r="E445" i="23"/>
  <c r="F445" i="23"/>
  <c r="G445" i="23"/>
  <c r="H445" i="23"/>
  <c r="I445" i="23"/>
  <c r="J445" i="23"/>
  <c r="K445" i="23"/>
  <c r="L445" i="23"/>
  <c r="M445" i="23"/>
  <c r="N445" i="23"/>
  <c r="O445" i="23"/>
  <c r="P445" i="23"/>
  <c r="Q445" i="23"/>
  <c r="R445" i="23"/>
  <c r="S445" i="23"/>
  <c r="A446" i="23"/>
  <c r="B446" i="23"/>
  <c r="D446" i="23"/>
  <c r="E446" i="23"/>
  <c r="F446" i="23"/>
  <c r="G446" i="23"/>
  <c r="H446" i="23"/>
  <c r="I446" i="23"/>
  <c r="J446" i="23"/>
  <c r="K446" i="23"/>
  <c r="L446" i="23"/>
  <c r="M446" i="23"/>
  <c r="N446" i="23"/>
  <c r="O446" i="23"/>
  <c r="P446" i="23"/>
  <c r="Q446" i="23"/>
  <c r="R446" i="23"/>
  <c r="S446" i="23"/>
  <c r="A447" i="23"/>
  <c r="B447" i="23"/>
  <c r="D447" i="23"/>
  <c r="E447" i="23"/>
  <c r="F447" i="23"/>
  <c r="G447" i="23"/>
  <c r="H447" i="23"/>
  <c r="I447" i="23"/>
  <c r="J447" i="23"/>
  <c r="K447" i="23"/>
  <c r="L447" i="23"/>
  <c r="M447" i="23"/>
  <c r="N447" i="23"/>
  <c r="O447" i="23"/>
  <c r="P447" i="23"/>
  <c r="Q447" i="23"/>
  <c r="R447" i="23"/>
  <c r="S447" i="23"/>
  <c r="A448" i="23"/>
  <c r="B448" i="23"/>
  <c r="D448" i="23"/>
  <c r="E448" i="23"/>
  <c r="F448" i="23"/>
  <c r="G448" i="23"/>
  <c r="H448" i="23"/>
  <c r="I448" i="23"/>
  <c r="J448" i="23"/>
  <c r="K448" i="23"/>
  <c r="L448" i="23"/>
  <c r="M448" i="23"/>
  <c r="N448" i="23"/>
  <c r="O448" i="23"/>
  <c r="P448" i="23"/>
  <c r="Q448" i="23"/>
  <c r="R448" i="23"/>
  <c r="S448" i="23"/>
  <c r="A449" i="23"/>
  <c r="B449" i="23"/>
  <c r="D449" i="23"/>
  <c r="E449" i="23"/>
  <c r="F449" i="23"/>
  <c r="G449" i="23"/>
  <c r="H449" i="23"/>
  <c r="I449" i="23"/>
  <c r="J449" i="23"/>
  <c r="K449" i="23"/>
  <c r="L449" i="23"/>
  <c r="M449" i="23"/>
  <c r="N449" i="23"/>
  <c r="O449" i="23"/>
  <c r="P449" i="23"/>
  <c r="Q449" i="23"/>
  <c r="R449" i="23"/>
  <c r="S449" i="23"/>
  <c r="A450" i="23"/>
  <c r="B450" i="23"/>
  <c r="D450" i="23"/>
  <c r="E450" i="23"/>
  <c r="F450" i="23"/>
  <c r="G450" i="23"/>
  <c r="H450" i="23"/>
  <c r="I450" i="23"/>
  <c r="J450" i="23"/>
  <c r="K450" i="23"/>
  <c r="L450" i="23"/>
  <c r="M450" i="23"/>
  <c r="N450" i="23"/>
  <c r="O450" i="23"/>
  <c r="P450" i="23"/>
  <c r="Q450" i="23"/>
  <c r="R450" i="23"/>
  <c r="S450" i="23"/>
  <c r="A451" i="23"/>
  <c r="B451" i="23"/>
  <c r="D451" i="23"/>
  <c r="E451" i="23"/>
  <c r="F451" i="23"/>
  <c r="G451" i="23"/>
  <c r="H451" i="23"/>
  <c r="I451" i="23"/>
  <c r="J451" i="23"/>
  <c r="K451" i="23"/>
  <c r="L451" i="23"/>
  <c r="M451" i="23"/>
  <c r="N451" i="23"/>
  <c r="O451" i="23"/>
  <c r="P451" i="23"/>
  <c r="Q451" i="23"/>
  <c r="R451" i="23"/>
  <c r="S451" i="23"/>
  <c r="A452" i="23"/>
  <c r="B452" i="23"/>
  <c r="D452" i="23"/>
  <c r="E452" i="23"/>
  <c r="F452" i="23"/>
  <c r="G452" i="23"/>
  <c r="H452" i="23"/>
  <c r="I452" i="23"/>
  <c r="J452" i="23"/>
  <c r="K452" i="23"/>
  <c r="L452" i="23"/>
  <c r="M452" i="23"/>
  <c r="N452" i="23"/>
  <c r="O452" i="23"/>
  <c r="P452" i="23"/>
  <c r="Q452" i="23"/>
  <c r="R452" i="23"/>
  <c r="S452" i="23"/>
  <c r="A453" i="23"/>
  <c r="B453" i="23"/>
  <c r="D453" i="23"/>
  <c r="E453" i="23"/>
  <c r="F453" i="23"/>
  <c r="G453" i="23"/>
  <c r="H453" i="23"/>
  <c r="I453" i="23"/>
  <c r="J453" i="23"/>
  <c r="K453" i="23"/>
  <c r="L453" i="23"/>
  <c r="M453" i="23"/>
  <c r="N453" i="23"/>
  <c r="O453" i="23"/>
  <c r="P453" i="23"/>
  <c r="Q453" i="23"/>
  <c r="R453" i="23"/>
  <c r="S453" i="23"/>
  <c r="A454" i="23"/>
  <c r="B454" i="23"/>
  <c r="D454" i="23"/>
  <c r="E454" i="23"/>
  <c r="F454" i="23"/>
  <c r="G454" i="23"/>
  <c r="H454" i="23"/>
  <c r="I454" i="23"/>
  <c r="J454" i="23"/>
  <c r="K454" i="23"/>
  <c r="L454" i="23"/>
  <c r="M454" i="23"/>
  <c r="N454" i="23"/>
  <c r="O454" i="23"/>
  <c r="P454" i="23"/>
  <c r="Q454" i="23"/>
  <c r="R454" i="23"/>
  <c r="S454" i="23"/>
  <c r="A455" i="23"/>
  <c r="B455" i="23"/>
  <c r="D455" i="23"/>
  <c r="E455" i="23"/>
  <c r="F455" i="23"/>
  <c r="G455" i="23"/>
  <c r="H455" i="23"/>
  <c r="I455" i="23"/>
  <c r="J455" i="23"/>
  <c r="K455" i="23"/>
  <c r="L455" i="23"/>
  <c r="M455" i="23"/>
  <c r="N455" i="23"/>
  <c r="O455" i="23"/>
  <c r="P455" i="23"/>
  <c r="Q455" i="23"/>
  <c r="R455" i="23"/>
  <c r="S455" i="23"/>
  <c r="A456" i="23"/>
  <c r="B456" i="23"/>
  <c r="D456" i="23"/>
  <c r="E456" i="23"/>
  <c r="F456" i="23"/>
  <c r="G456" i="23"/>
  <c r="H456" i="23"/>
  <c r="I456" i="23"/>
  <c r="J456" i="23"/>
  <c r="K456" i="23"/>
  <c r="L456" i="23"/>
  <c r="M456" i="23"/>
  <c r="N456" i="23"/>
  <c r="O456" i="23"/>
  <c r="P456" i="23"/>
  <c r="Q456" i="23"/>
  <c r="R456" i="23"/>
  <c r="S456" i="23"/>
  <c r="A457" i="23"/>
  <c r="B457" i="23"/>
  <c r="D457" i="23"/>
  <c r="E457" i="23"/>
  <c r="F457" i="23"/>
  <c r="G457" i="23"/>
  <c r="H457" i="23"/>
  <c r="I457" i="23"/>
  <c r="J457" i="23"/>
  <c r="K457" i="23"/>
  <c r="L457" i="23"/>
  <c r="M457" i="23"/>
  <c r="N457" i="23"/>
  <c r="O457" i="23"/>
  <c r="P457" i="23"/>
  <c r="Q457" i="23"/>
  <c r="R457" i="23"/>
  <c r="S457" i="23"/>
  <c r="A458" i="23"/>
  <c r="B458" i="23"/>
  <c r="D458" i="23"/>
  <c r="E458" i="23"/>
  <c r="F458" i="23"/>
  <c r="G458" i="23"/>
  <c r="H458" i="23"/>
  <c r="I458" i="23"/>
  <c r="J458" i="23"/>
  <c r="K458" i="23"/>
  <c r="L458" i="23"/>
  <c r="M458" i="23"/>
  <c r="N458" i="23"/>
  <c r="O458" i="23"/>
  <c r="P458" i="23"/>
  <c r="Q458" i="23"/>
  <c r="R458" i="23"/>
  <c r="S458" i="23"/>
  <c r="A459" i="23"/>
  <c r="B459" i="23"/>
  <c r="D459" i="23"/>
  <c r="E459" i="23"/>
  <c r="F459" i="23"/>
  <c r="G459" i="23"/>
  <c r="H459" i="23"/>
  <c r="I459" i="23"/>
  <c r="J459" i="23"/>
  <c r="K459" i="23"/>
  <c r="L459" i="23"/>
  <c r="M459" i="23"/>
  <c r="N459" i="23"/>
  <c r="O459" i="23"/>
  <c r="P459" i="23"/>
  <c r="Q459" i="23"/>
  <c r="R459" i="23"/>
  <c r="S459" i="23"/>
  <c r="A460" i="23"/>
  <c r="B460" i="23"/>
  <c r="D460" i="23"/>
  <c r="E460" i="23"/>
  <c r="F460" i="23"/>
  <c r="G460" i="23"/>
  <c r="H460" i="23"/>
  <c r="I460" i="23"/>
  <c r="J460" i="23"/>
  <c r="K460" i="23"/>
  <c r="L460" i="23"/>
  <c r="M460" i="23"/>
  <c r="N460" i="23"/>
  <c r="O460" i="23"/>
  <c r="P460" i="23"/>
  <c r="Q460" i="23"/>
  <c r="R460" i="23"/>
  <c r="S460" i="23"/>
  <c r="A461" i="23"/>
  <c r="B461" i="23"/>
  <c r="D461" i="23"/>
  <c r="E461" i="23"/>
  <c r="F461" i="23"/>
  <c r="G461" i="23"/>
  <c r="H461" i="23"/>
  <c r="I461" i="23"/>
  <c r="J461" i="23"/>
  <c r="K461" i="23"/>
  <c r="L461" i="23"/>
  <c r="M461" i="23"/>
  <c r="N461" i="23"/>
  <c r="O461" i="23"/>
  <c r="P461" i="23"/>
  <c r="Q461" i="23"/>
  <c r="R461" i="23"/>
  <c r="S461" i="23"/>
  <c r="A462" i="23"/>
  <c r="B462" i="23"/>
  <c r="D462" i="23"/>
  <c r="E462" i="23"/>
  <c r="F462" i="23"/>
  <c r="G462" i="23"/>
  <c r="H462" i="23"/>
  <c r="I462" i="23"/>
  <c r="J462" i="23"/>
  <c r="K462" i="23"/>
  <c r="L462" i="23"/>
  <c r="M462" i="23"/>
  <c r="N462" i="23"/>
  <c r="O462" i="23"/>
  <c r="P462" i="23"/>
  <c r="Q462" i="23"/>
  <c r="R462" i="23"/>
  <c r="S462" i="23"/>
  <c r="A463" i="23"/>
  <c r="B463" i="23"/>
  <c r="D463" i="23"/>
  <c r="E463" i="23"/>
  <c r="F463" i="23"/>
  <c r="G463" i="23"/>
  <c r="H463" i="23"/>
  <c r="I463" i="23"/>
  <c r="J463" i="23"/>
  <c r="K463" i="23"/>
  <c r="L463" i="23"/>
  <c r="M463" i="23"/>
  <c r="N463" i="23"/>
  <c r="O463" i="23"/>
  <c r="P463" i="23"/>
  <c r="Q463" i="23"/>
  <c r="R463" i="23"/>
  <c r="S463" i="23"/>
  <c r="A464" i="23"/>
  <c r="B464" i="23"/>
  <c r="D464" i="23"/>
  <c r="E464" i="23"/>
  <c r="F464" i="23"/>
  <c r="G464" i="23"/>
  <c r="H464" i="23"/>
  <c r="I464" i="23"/>
  <c r="J464" i="23"/>
  <c r="K464" i="23"/>
  <c r="L464" i="23"/>
  <c r="M464" i="23"/>
  <c r="N464" i="23"/>
  <c r="O464" i="23"/>
  <c r="P464" i="23"/>
  <c r="Q464" i="23"/>
  <c r="R464" i="23"/>
  <c r="S464" i="23"/>
  <c r="A465" i="23"/>
  <c r="B465" i="23"/>
  <c r="D465" i="23"/>
  <c r="E465" i="23"/>
  <c r="F465" i="23"/>
  <c r="G465" i="23"/>
  <c r="H465" i="23"/>
  <c r="I465" i="23"/>
  <c r="J465" i="23"/>
  <c r="K465" i="23"/>
  <c r="L465" i="23"/>
  <c r="M465" i="23"/>
  <c r="N465" i="23"/>
  <c r="O465" i="23"/>
  <c r="P465" i="23"/>
  <c r="Q465" i="23"/>
  <c r="R465" i="23"/>
  <c r="S465" i="23"/>
  <c r="A466" i="23"/>
  <c r="B466" i="23"/>
  <c r="D466" i="23"/>
  <c r="E466" i="23"/>
  <c r="F466" i="23"/>
  <c r="G466" i="23"/>
  <c r="H466" i="23"/>
  <c r="I466" i="23"/>
  <c r="J466" i="23"/>
  <c r="K466" i="23"/>
  <c r="L466" i="23"/>
  <c r="M466" i="23"/>
  <c r="N466" i="23"/>
  <c r="O466" i="23"/>
  <c r="P466" i="23"/>
  <c r="Q466" i="23"/>
  <c r="R466" i="23"/>
  <c r="S466" i="23"/>
  <c r="A467" i="23"/>
  <c r="B467" i="23"/>
  <c r="D467" i="23"/>
  <c r="E467" i="23"/>
  <c r="F467" i="23"/>
  <c r="G467" i="23"/>
  <c r="H467" i="23"/>
  <c r="I467" i="23"/>
  <c r="J467" i="23"/>
  <c r="K467" i="23"/>
  <c r="L467" i="23"/>
  <c r="M467" i="23"/>
  <c r="N467" i="23"/>
  <c r="O467" i="23"/>
  <c r="P467" i="23"/>
  <c r="Q467" i="23"/>
  <c r="R467" i="23"/>
  <c r="S467" i="23"/>
  <c r="A468" i="23"/>
  <c r="B468" i="23"/>
  <c r="D468" i="23"/>
  <c r="E468" i="23"/>
  <c r="F468" i="23"/>
  <c r="G468" i="23"/>
  <c r="H468" i="23"/>
  <c r="I468" i="23"/>
  <c r="J468" i="23"/>
  <c r="K468" i="23"/>
  <c r="L468" i="23"/>
  <c r="M468" i="23"/>
  <c r="N468" i="23"/>
  <c r="O468" i="23"/>
  <c r="P468" i="23"/>
  <c r="Q468" i="23"/>
  <c r="R468" i="23"/>
  <c r="S468" i="23"/>
  <c r="A469" i="23"/>
  <c r="B469" i="23"/>
  <c r="D469" i="23"/>
  <c r="E469" i="23"/>
  <c r="F469" i="23"/>
  <c r="G469" i="23"/>
  <c r="H469" i="23"/>
  <c r="I469" i="23"/>
  <c r="J469" i="23"/>
  <c r="K469" i="23"/>
  <c r="L469" i="23"/>
  <c r="M469" i="23"/>
  <c r="N469" i="23"/>
  <c r="O469" i="23"/>
  <c r="P469" i="23"/>
  <c r="Q469" i="23"/>
  <c r="R469" i="23"/>
  <c r="S469" i="23"/>
  <c r="A470" i="23"/>
  <c r="B470" i="23"/>
  <c r="D470" i="23"/>
  <c r="E470" i="23"/>
  <c r="F470" i="23"/>
  <c r="G470" i="23"/>
  <c r="H470" i="23"/>
  <c r="I470" i="23"/>
  <c r="J470" i="23"/>
  <c r="K470" i="23"/>
  <c r="L470" i="23"/>
  <c r="M470" i="23"/>
  <c r="N470" i="23"/>
  <c r="O470" i="23"/>
  <c r="P470" i="23"/>
  <c r="Q470" i="23"/>
  <c r="R470" i="23"/>
  <c r="S470" i="23"/>
  <c r="A471" i="23"/>
  <c r="B471" i="23"/>
  <c r="D471" i="23"/>
  <c r="E471" i="23"/>
  <c r="F471" i="23"/>
  <c r="G471" i="23"/>
  <c r="H471" i="23"/>
  <c r="I471" i="23"/>
  <c r="J471" i="23"/>
  <c r="K471" i="23"/>
  <c r="L471" i="23"/>
  <c r="M471" i="23"/>
  <c r="N471" i="23"/>
  <c r="O471" i="23"/>
  <c r="P471" i="23"/>
  <c r="Q471" i="23"/>
  <c r="R471" i="23"/>
  <c r="S471" i="23"/>
  <c r="A472" i="23"/>
  <c r="B472" i="23"/>
  <c r="D472" i="23"/>
  <c r="E472" i="23"/>
  <c r="F472" i="23"/>
  <c r="G472" i="23"/>
  <c r="H472" i="23"/>
  <c r="I472" i="23"/>
  <c r="J472" i="23"/>
  <c r="K472" i="23"/>
  <c r="L472" i="23"/>
  <c r="M472" i="23"/>
  <c r="N472" i="23"/>
  <c r="O472" i="23"/>
  <c r="P472" i="23"/>
  <c r="Q472" i="23"/>
  <c r="R472" i="23"/>
  <c r="S472" i="23"/>
  <c r="A473" i="23"/>
  <c r="B473" i="23"/>
  <c r="D473" i="23"/>
  <c r="E473" i="23"/>
  <c r="F473" i="23"/>
  <c r="G473" i="23"/>
  <c r="H473" i="23"/>
  <c r="I473" i="23"/>
  <c r="J473" i="23"/>
  <c r="K473" i="23"/>
  <c r="L473" i="23"/>
  <c r="M473" i="23"/>
  <c r="N473" i="23"/>
  <c r="O473" i="23"/>
  <c r="P473" i="23"/>
  <c r="Q473" i="23"/>
  <c r="R473" i="23"/>
  <c r="S473" i="23"/>
  <c r="A474" i="23"/>
  <c r="B474" i="23"/>
  <c r="D474" i="23"/>
  <c r="E474" i="23"/>
  <c r="F474" i="23"/>
  <c r="G474" i="23"/>
  <c r="H474" i="23"/>
  <c r="I474" i="23"/>
  <c r="J474" i="23"/>
  <c r="K474" i="23"/>
  <c r="L474" i="23"/>
  <c r="M474" i="23"/>
  <c r="N474" i="23"/>
  <c r="O474" i="23"/>
  <c r="P474" i="23"/>
  <c r="Q474" i="23"/>
  <c r="R474" i="23"/>
  <c r="S474" i="23"/>
  <c r="A475" i="23"/>
  <c r="B475" i="23"/>
  <c r="D475" i="23"/>
  <c r="E475" i="23"/>
  <c r="F475" i="23"/>
  <c r="G475" i="23"/>
  <c r="H475" i="23"/>
  <c r="I475" i="23"/>
  <c r="J475" i="23"/>
  <c r="K475" i="23"/>
  <c r="L475" i="23"/>
  <c r="M475" i="23"/>
  <c r="N475" i="23"/>
  <c r="O475" i="23"/>
  <c r="P475" i="23"/>
  <c r="Q475" i="23"/>
  <c r="R475" i="23"/>
  <c r="S475" i="23"/>
  <c r="A476" i="23"/>
  <c r="B476" i="23"/>
  <c r="D476" i="23"/>
  <c r="E476" i="23"/>
  <c r="F476" i="23"/>
  <c r="G476" i="23"/>
  <c r="H476" i="23"/>
  <c r="I476" i="23"/>
  <c r="J476" i="23"/>
  <c r="K476" i="23"/>
  <c r="L476" i="23"/>
  <c r="M476" i="23"/>
  <c r="N476" i="23"/>
  <c r="O476" i="23"/>
  <c r="P476" i="23"/>
  <c r="Q476" i="23"/>
  <c r="R476" i="23"/>
  <c r="S476" i="23"/>
  <c r="A477" i="23"/>
  <c r="B477" i="23"/>
  <c r="D477" i="23"/>
  <c r="E477" i="23"/>
  <c r="F477" i="23"/>
  <c r="G477" i="23"/>
  <c r="H477" i="23"/>
  <c r="I477" i="23"/>
  <c r="J477" i="23"/>
  <c r="K477" i="23"/>
  <c r="L477" i="23"/>
  <c r="M477" i="23"/>
  <c r="N477" i="23"/>
  <c r="O477" i="23"/>
  <c r="P477" i="23"/>
  <c r="Q477" i="23"/>
  <c r="R477" i="23"/>
  <c r="S477" i="23"/>
  <c r="A478" i="23"/>
  <c r="B478" i="23"/>
  <c r="D478" i="23"/>
  <c r="E478" i="23"/>
  <c r="F478" i="23"/>
  <c r="G478" i="23"/>
  <c r="H478" i="23"/>
  <c r="I478" i="23"/>
  <c r="J478" i="23"/>
  <c r="K478" i="23"/>
  <c r="L478" i="23"/>
  <c r="M478" i="23"/>
  <c r="N478" i="23"/>
  <c r="O478" i="23"/>
  <c r="P478" i="23"/>
  <c r="Q478" i="23"/>
  <c r="R478" i="23"/>
  <c r="S478" i="23"/>
  <c r="A479" i="23"/>
  <c r="B479" i="23"/>
  <c r="D479" i="23"/>
  <c r="E479" i="23"/>
  <c r="F479" i="23"/>
  <c r="G479" i="23"/>
  <c r="H479" i="23"/>
  <c r="I479" i="23"/>
  <c r="J479" i="23"/>
  <c r="K479" i="23"/>
  <c r="L479" i="23"/>
  <c r="M479" i="23"/>
  <c r="N479" i="23"/>
  <c r="O479" i="23"/>
  <c r="P479" i="23"/>
  <c r="Q479" i="23"/>
  <c r="R479" i="23"/>
  <c r="S479" i="23"/>
  <c r="A480" i="23"/>
  <c r="B480" i="23"/>
  <c r="D480" i="23"/>
  <c r="E480" i="23"/>
  <c r="F480" i="23"/>
  <c r="G480" i="23"/>
  <c r="H480" i="23"/>
  <c r="I480" i="23"/>
  <c r="J480" i="23"/>
  <c r="K480" i="23"/>
  <c r="L480" i="23"/>
  <c r="M480" i="23"/>
  <c r="N480" i="23"/>
  <c r="O480" i="23"/>
  <c r="P480" i="23"/>
  <c r="Q480" i="23"/>
  <c r="R480" i="23"/>
  <c r="S480" i="23"/>
  <c r="A481" i="23"/>
  <c r="B481" i="23"/>
  <c r="D481" i="23"/>
  <c r="E481" i="23"/>
  <c r="F481" i="23"/>
  <c r="G481" i="23"/>
  <c r="H481" i="23"/>
  <c r="I481" i="23"/>
  <c r="J481" i="23"/>
  <c r="K481" i="23"/>
  <c r="L481" i="23"/>
  <c r="M481" i="23"/>
  <c r="N481" i="23"/>
  <c r="O481" i="23"/>
  <c r="P481" i="23"/>
  <c r="Q481" i="23"/>
  <c r="R481" i="23"/>
  <c r="S481" i="23"/>
  <c r="A482" i="23"/>
  <c r="B482" i="23"/>
  <c r="D482" i="23"/>
  <c r="E482" i="23"/>
  <c r="F482" i="23"/>
  <c r="G482" i="23"/>
  <c r="H482" i="23"/>
  <c r="I482" i="23"/>
  <c r="J482" i="23"/>
  <c r="K482" i="23"/>
  <c r="L482" i="23"/>
  <c r="M482" i="23"/>
  <c r="N482" i="23"/>
  <c r="O482" i="23"/>
  <c r="P482" i="23"/>
  <c r="Q482" i="23"/>
  <c r="R482" i="23"/>
  <c r="S482" i="23"/>
  <c r="A483" i="23"/>
  <c r="B483" i="23"/>
  <c r="D483" i="23"/>
  <c r="E483" i="23"/>
  <c r="F483" i="23"/>
  <c r="G483" i="23"/>
  <c r="H483" i="23"/>
  <c r="I483" i="23"/>
  <c r="J483" i="23"/>
  <c r="K483" i="23"/>
  <c r="L483" i="23"/>
  <c r="M483" i="23"/>
  <c r="N483" i="23"/>
  <c r="O483" i="23"/>
  <c r="P483" i="23"/>
  <c r="Q483" i="23"/>
  <c r="R483" i="23"/>
  <c r="S483" i="23"/>
  <c r="A484" i="23"/>
  <c r="B484" i="23"/>
  <c r="D484" i="23"/>
  <c r="E484" i="23"/>
  <c r="F484" i="23"/>
  <c r="G484" i="23"/>
  <c r="H484" i="23"/>
  <c r="I484" i="23"/>
  <c r="J484" i="23"/>
  <c r="K484" i="23"/>
  <c r="L484" i="23"/>
  <c r="M484" i="23"/>
  <c r="N484" i="23"/>
  <c r="O484" i="23"/>
  <c r="P484" i="23"/>
  <c r="Q484" i="23"/>
  <c r="R484" i="23"/>
  <c r="S484" i="23"/>
  <c r="A485" i="23"/>
  <c r="B485" i="23"/>
  <c r="D485" i="23"/>
  <c r="E485" i="23"/>
  <c r="F485" i="23"/>
  <c r="G485" i="23"/>
  <c r="H485" i="23"/>
  <c r="I485" i="23"/>
  <c r="J485" i="23"/>
  <c r="K485" i="23"/>
  <c r="L485" i="23"/>
  <c r="M485" i="23"/>
  <c r="N485" i="23"/>
  <c r="O485" i="23"/>
  <c r="P485" i="23"/>
  <c r="Q485" i="23"/>
  <c r="R485" i="23"/>
  <c r="S485" i="23"/>
  <c r="A486" i="23"/>
  <c r="B486" i="23"/>
  <c r="D486" i="23"/>
  <c r="E486" i="23"/>
  <c r="F486" i="23"/>
  <c r="G486" i="23"/>
  <c r="H486" i="23"/>
  <c r="I486" i="23"/>
  <c r="J486" i="23"/>
  <c r="K486" i="23"/>
  <c r="L486" i="23"/>
  <c r="M486" i="23"/>
  <c r="N486" i="23"/>
  <c r="O486" i="23"/>
  <c r="P486" i="23"/>
  <c r="Q486" i="23"/>
  <c r="R486" i="23"/>
  <c r="S486" i="23"/>
  <c r="A487" i="23"/>
  <c r="B487" i="23"/>
  <c r="D487" i="23"/>
  <c r="E487" i="23"/>
  <c r="F487" i="23"/>
  <c r="G487" i="23"/>
  <c r="H487" i="23"/>
  <c r="I487" i="23"/>
  <c r="J487" i="23"/>
  <c r="K487" i="23"/>
  <c r="L487" i="23"/>
  <c r="M487" i="23"/>
  <c r="N487" i="23"/>
  <c r="O487" i="23"/>
  <c r="P487" i="23"/>
  <c r="Q487" i="23"/>
  <c r="R487" i="23"/>
  <c r="S487" i="23"/>
  <c r="A488" i="23"/>
  <c r="B488" i="23"/>
  <c r="D488" i="23"/>
  <c r="E488" i="23"/>
  <c r="F488" i="23"/>
  <c r="G488" i="23"/>
  <c r="H488" i="23"/>
  <c r="I488" i="23"/>
  <c r="J488" i="23"/>
  <c r="K488" i="23"/>
  <c r="L488" i="23"/>
  <c r="M488" i="23"/>
  <c r="N488" i="23"/>
  <c r="O488" i="23"/>
  <c r="P488" i="23"/>
  <c r="Q488" i="23"/>
  <c r="R488" i="23"/>
  <c r="S488" i="23"/>
  <c r="A489" i="23"/>
  <c r="B489" i="23"/>
  <c r="D489" i="23"/>
  <c r="E489" i="23"/>
  <c r="F489" i="23"/>
  <c r="G489" i="23"/>
  <c r="H489" i="23"/>
  <c r="I489" i="23"/>
  <c r="J489" i="23"/>
  <c r="K489" i="23"/>
  <c r="L489" i="23"/>
  <c r="M489" i="23"/>
  <c r="N489" i="23"/>
  <c r="O489" i="23"/>
  <c r="P489" i="23"/>
  <c r="Q489" i="23"/>
  <c r="R489" i="23"/>
  <c r="S489" i="23"/>
  <c r="A490" i="23"/>
  <c r="B490" i="23"/>
  <c r="D490" i="23"/>
  <c r="E490" i="23"/>
  <c r="F490" i="23"/>
  <c r="G490" i="23"/>
  <c r="H490" i="23"/>
  <c r="I490" i="23"/>
  <c r="J490" i="23"/>
  <c r="K490" i="23"/>
  <c r="L490" i="23"/>
  <c r="M490" i="23"/>
  <c r="N490" i="23"/>
  <c r="O490" i="23"/>
  <c r="P490" i="23"/>
  <c r="Q490" i="23"/>
  <c r="R490" i="23"/>
  <c r="S490" i="23"/>
  <c r="A491" i="23"/>
  <c r="B491" i="23"/>
  <c r="D491" i="23"/>
  <c r="E491" i="23"/>
  <c r="F491" i="23"/>
  <c r="G491" i="23"/>
  <c r="H491" i="23"/>
  <c r="I491" i="23"/>
  <c r="J491" i="23"/>
  <c r="K491" i="23"/>
  <c r="L491" i="23"/>
  <c r="M491" i="23"/>
  <c r="N491" i="23"/>
  <c r="O491" i="23"/>
  <c r="P491" i="23"/>
  <c r="Q491" i="23"/>
  <c r="R491" i="23"/>
  <c r="S491" i="23"/>
  <c r="A492" i="23"/>
  <c r="B492" i="23"/>
  <c r="D492" i="23"/>
  <c r="E492" i="23"/>
  <c r="F492" i="23"/>
  <c r="G492" i="23"/>
  <c r="H492" i="23"/>
  <c r="I492" i="23"/>
  <c r="J492" i="23"/>
  <c r="K492" i="23"/>
  <c r="L492" i="23"/>
  <c r="M492" i="23"/>
  <c r="N492" i="23"/>
  <c r="O492" i="23"/>
  <c r="P492" i="23"/>
  <c r="Q492" i="23"/>
  <c r="R492" i="23"/>
  <c r="S492" i="23"/>
  <c r="A493" i="23"/>
  <c r="B493" i="23"/>
  <c r="D493" i="23"/>
  <c r="E493" i="23"/>
  <c r="F493" i="23"/>
  <c r="G493" i="23"/>
  <c r="H493" i="23"/>
  <c r="I493" i="23"/>
  <c r="J493" i="23"/>
  <c r="K493" i="23"/>
  <c r="L493" i="23"/>
  <c r="M493" i="23"/>
  <c r="N493" i="23"/>
  <c r="O493" i="23"/>
  <c r="P493" i="23"/>
  <c r="Q493" i="23"/>
  <c r="R493" i="23"/>
  <c r="S493" i="23"/>
  <c r="A494" i="23"/>
  <c r="B494" i="23"/>
  <c r="D494" i="23"/>
  <c r="E494" i="23"/>
  <c r="F494" i="23"/>
  <c r="G494" i="23"/>
  <c r="H494" i="23"/>
  <c r="I494" i="23"/>
  <c r="J494" i="23"/>
  <c r="K494" i="23"/>
  <c r="L494" i="23"/>
  <c r="M494" i="23"/>
  <c r="N494" i="23"/>
  <c r="O494" i="23"/>
  <c r="P494" i="23"/>
  <c r="Q494" i="23"/>
  <c r="R494" i="23"/>
  <c r="S494" i="23"/>
  <c r="A495" i="23"/>
  <c r="B495" i="23"/>
  <c r="D495" i="23"/>
  <c r="E495" i="23"/>
  <c r="F495" i="23"/>
  <c r="G495" i="23"/>
  <c r="H495" i="23"/>
  <c r="I495" i="23"/>
  <c r="J495" i="23"/>
  <c r="K495" i="23"/>
  <c r="L495" i="23"/>
  <c r="M495" i="23"/>
  <c r="N495" i="23"/>
  <c r="O495" i="23"/>
  <c r="P495" i="23"/>
  <c r="Q495" i="23"/>
  <c r="R495" i="23"/>
  <c r="S495" i="23"/>
  <c r="A496" i="23"/>
  <c r="B496" i="23"/>
  <c r="D496" i="23"/>
  <c r="E496" i="23"/>
  <c r="F496" i="23"/>
  <c r="G496" i="23"/>
  <c r="H496" i="23"/>
  <c r="I496" i="23"/>
  <c r="J496" i="23"/>
  <c r="K496" i="23"/>
  <c r="L496" i="23"/>
  <c r="M496" i="23"/>
  <c r="N496" i="23"/>
  <c r="O496" i="23"/>
  <c r="P496" i="23"/>
  <c r="Q496" i="23"/>
  <c r="R496" i="23"/>
  <c r="S496" i="23"/>
  <c r="A497" i="23"/>
  <c r="B497" i="23"/>
  <c r="D497" i="23"/>
  <c r="E497" i="23"/>
  <c r="F497" i="23"/>
  <c r="G497" i="23"/>
  <c r="H497" i="23"/>
  <c r="I497" i="23"/>
  <c r="J497" i="23"/>
  <c r="K497" i="23"/>
  <c r="L497" i="23"/>
  <c r="M497" i="23"/>
  <c r="N497" i="23"/>
  <c r="O497" i="23"/>
  <c r="P497" i="23"/>
  <c r="Q497" i="23"/>
  <c r="R497" i="23"/>
  <c r="S497" i="23"/>
  <c r="A498" i="23"/>
  <c r="B498" i="23"/>
  <c r="D498" i="23"/>
  <c r="E498" i="23"/>
  <c r="F498" i="23"/>
  <c r="G498" i="23"/>
  <c r="H498" i="23"/>
  <c r="I498" i="23"/>
  <c r="J498" i="23"/>
  <c r="K498" i="23"/>
  <c r="L498" i="23"/>
  <c r="M498" i="23"/>
  <c r="N498" i="23"/>
  <c r="O498" i="23"/>
  <c r="P498" i="23"/>
  <c r="Q498" i="23"/>
  <c r="R498" i="23"/>
  <c r="S498" i="23"/>
  <c r="A499" i="23"/>
  <c r="B499" i="23"/>
  <c r="D499" i="23"/>
  <c r="E499" i="23"/>
  <c r="F499" i="23"/>
  <c r="G499" i="23"/>
  <c r="H499" i="23"/>
  <c r="I499" i="23"/>
  <c r="J499" i="23"/>
  <c r="K499" i="23"/>
  <c r="L499" i="23"/>
  <c r="M499" i="23"/>
  <c r="N499" i="23"/>
  <c r="O499" i="23"/>
  <c r="P499" i="23"/>
  <c r="Q499" i="23"/>
  <c r="R499" i="23"/>
  <c r="S499" i="23"/>
  <c r="A500" i="23"/>
  <c r="B500" i="23"/>
  <c r="D500" i="23"/>
  <c r="E500" i="23"/>
  <c r="F500" i="23"/>
  <c r="G500" i="23"/>
  <c r="H500" i="23"/>
  <c r="I500" i="23"/>
  <c r="J500" i="23"/>
  <c r="K500" i="23"/>
  <c r="L500" i="23"/>
  <c r="M500" i="23"/>
  <c r="N500" i="23"/>
  <c r="O500" i="23"/>
  <c r="P500" i="23"/>
  <c r="Q500" i="23"/>
  <c r="R500" i="23"/>
  <c r="S500" i="23"/>
  <c r="A501" i="23"/>
  <c r="B501" i="23"/>
  <c r="D501" i="23"/>
  <c r="E501" i="23"/>
  <c r="F501" i="23"/>
  <c r="G501" i="23"/>
  <c r="H501" i="23"/>
  <c r="I501" i="23"/>
  <c r="J501" i="23"/>
  <c r="K501" i="23"/>
  <c r="L501" i="23"/>
  <c r="M501" i="23"/>
  <c r="N501" i="23"/>
  <c r="O501" i="23"/>
  <c r="P501" i="23"/>
  <c r="Q501" i="23"/>
  <c r="R501" i="23"/>
  <c r="S501" i="23"/>
  <c r="A502" i="23"/>
  <c r="B502" i="23"/>
  <c r="D502" i="23"/>
  <c r="E502" i="23"/>
  <c r="F502" i="23"/>
  <c r="G502" i="23"/>
  <c r="H502" i="23"/>
  <c r="I502" i="23"/>
  <c r="J502" i="23"/>
  <c r="K502" i="23"/>
  <c r="L502" i="23"/>
  <c r="M502" i="23"/>
  <c r="N502" i="23"/>
  <c r="O502" i="23"/>
  <c r="P502" i="23"/>
  <c r="Q502" i="23"/>
  <c r="R502" i="23"/>
  <c r="S502" i="23"/>
  <c r="A503" i="23"/>
  <c r="B503" i="23"/>
  <c r="D503" i="23"/>
  <c r="E503" i="23"/>
  <c r="F503" i="23"/>
  <c r="G503" i="23"/>
  <c r="H503" i="23"/>
  <c r="I503" i="23"/>
  <c r="J503" i="23"/>
  <c r="K503" i="23"/>
  <c r="L503" i="23"/>
  <c r="M503" i="23"/>
  <c r="N503" i="23"/>
  <c r="O503" i="23"/>
  <c r="P503" i="23"/>
  <c r="Q503" i="23"/>
  <c r="R503" i="23"/>
  <c r="S503" i="23"/>
  <c r="A504" i="23"/>
  <c r="B504" i="23"/>
  <c r="D504" i="23"/>
  <c r="E504" i="23"/>
  <c r="F504" i="23"/>
  <c r="G504" i="23"/>
  <c r="H504" i="23"/>
  <c r="I504" i="23"/>
  <c r="J504" i="23"/>
  <c r="K504" i="23"/>
  <c r="L504" i="23"/>
  <c r="M504" i="23"/>
  <c r="N504" i="23"/>
  <c r="O504" i="23"/>
  <c r="P504" i="23"/>
  <c r="Q504" i="23"/>
  <c r="R504" i="23"/>
  <c r="S504" i="23"/>
  <c r="A505" i="23"/>
  <c r="B505" i="23"/>
  <c r="D505" i="23"/>
  <c r="E505" i="23"/>
  <c r="F505" i="23"/>
  <c r="G505" i="23"/>
  <c r="H505" i="23"/>
  <c r="I505" i="23"/>
  <c r="J505" i="23"/>
  <c r="K505" i="23"/>
  <c r="L505" i="23"/>
  <c r="M505" i="23"/>
  <c r="N505" i="23"/>
  <c r="O505" i="23"/>
  <c r="P505" i="23"/>
  <c r="Q505" i="23"/>
  <c r="R505" i="23"/>
  <c r="S505" i="23"/>
  <c r="A506" i="23"/>
  <c r="B506" i="23"/>
  <c r="D506" i="23"/>
  <c r="E506" i="23"/>
  <c r="F506" i="23"/>
  <c r="G506" i="23"/>
  <c r="H506" i="23"/>
  <c r="I506" i="23"/>
  <c r="J506" i="23"/>
  <c r="K506" i="23"/>
  <c r="L506" i="23"/>
  <c r="M506" i="23"/>
  <c r="N506" i="23"/>
  <c r="O506" i="23"/>
  <c r="P506" i="23"/>
  <c r="Q506" i="23"/>
  <c r="R506" i="23"/>
  <c r="S506" i="23"/>
  <c r="A507" i="23"/>
  <c r="B507" i="23"/>
  <c r="D507" i="23"/>
  <c r="E507" i="23"/>
  <c r="F507" i="23"/>
  <c r="G507" i="23"/>
  <c r="H507" i="23"/>
  <c r="I507" i="23"/>
  <c r="J507" i="23"/>
  <c r="K507" i="23"/>
  <c r="L507" i="23"/>
  <c r="M507" i="23"/>
  <c r="N507" i="23"/>
  <c r="O507" i="23"/>
  <c r="P507" i="23"/>
  <c r="Q507" i="23"/>
  <c r="R507" i="23"/>
  <c r="S507" i="23"/>
  <c r="A508" i="23"/>
  <c r="B508" i="23"/>
  <c r="D508" i="23"/>
  <c r="E508" i="23"/>
  <c r="F508" i="23"/>
  <c r="G508" i="23"/>
  <c r="H508" i="23"/>
  <c r="I508" i="23"/>
  <c r="J508" i="23"/>
  <c r="K508" i="23"/>
  <c r="L508" i="23"/>
  <c r="M508" i="23"/>
  <c r="N508" i="23"/>
  <c r="O508" i="23"/>
  <c r="P508" i="23"/>
  <c r="Q508" i="23"/>
  <c r="R508" i="23"/>
  <c r="S508" i="23"/>
  <c r="A509" i="23"/>
  <c r="B509" i="23"/>
  <c r="D509" i="23"/>
  <c r="E509" i="23"/>
  <c r="F509" i="23"/>
  <c r="G509" i="23"/>
  <c r="H509" i="23"/>
  <c r="I509" i="23"/>
  <c r="J509" i="23"/>
  <c r="K509" i="23"/>
  <c r="L509" i="23"/>
  <c r="M509" i="23"/>
  <c r="N509" i="23"/>
  <c r="O509" i="23"/>
  <c r="P509" i="23"/>
  <c r="Q509" i="23"/>
  <c r="R509" i="23"/>
  <c r="S509" i="23"/>
  <c r="A510" i="23"/>
  <c r="B510" i="23"/>
  <c r="D510" i="23"/>
  <c r="E510" i="23"/>
  <c r="F510" i="23"/>
  <c r="G510" i="23"/>
  <c r="H510" i="23"/>
  <c r="I510" i="23"/>
  <c r="J510" i="23"/>
  <c r="K510" i="23"/>
  <c r="L510" i="23"/>
  <c r="M510" i="23"/>
  <c r="N510" i="23"/>
  <c r="O510" i="23"/>
  <c r="P510" i="23"/>
  <c r="Q510" i="23"/>
  <c r="R510" i="23"/>
  <c r="S510" i="23"/>
  <c r="A511" i="23"/>
  <c r="B511" i="23"/>
  <c r="D511" i="23"/>
  <c r="E511" i="23"/>
  <c r="F511" i="23"/>
  <c r="G511" i="23"/>
  <c r="H511" i="23"/>
  <c r="I511" i="23"/>
  <c r="J511" i="23"/>
  <c r="K511" i="23"/>
  <c r="L511" i="23"/>
  <c r="M511" i="23"/>
  <c r="N511" i="23"/>
  <c r="O511" i="23"/>
  <c r="P511" i="23"/>
  <c r="Q511" i="23"/>
  <c r="R511" i="23"/>
  <c r="S511" i="23"/>
  <c r="A512" i="23"/>
  <c r="B512" i="23"/>
  <c r="D512" i="23"/>
  <c r="E512" i="23"/>
  <c r="F512" i="23"/>
  <c r="G512" i="23"/>
  <c r="H512" i="23"/>
  <c r="I512" i="23"/>
  <c r="J512" i="23"/>
  <c r="K512" i="23"/>
  <c r="L512" i="23"/>
  <c r="M512" i="23"/>
  <c r="N512" i="23"/>
  <c r="O512" i="23"/>
  <c r="P512" i="23"/>
  <c r="Q512" i="23"/>
  <c r="R512" i="23"/>
  <c r="S512" i="23"/>
  <c r="A513" i="23"/>
  <c r="B513" i="23"/>
  <c r="D513" i="23"/>
  <c r="E513" i="23"/>
  <c r="F513" i="23"/>
  <c r="G513" i="23"/>
  <c r="H513" i="23"/>
  <c r="I513" i="23"/>
  <c r="J513" i="23"/>
  <c r="K513" i="23"/>
  <c r="L513" i="23"/>
  <c r="M513" i="23"/>
  <c r="N513" i="23"/>
  <c r="O513" i="23"/>
  <c r="P513" i="23"/>
  <c r="Q513" i="23"/>
  <c r="R513" i="23"/>
  <c r="S513" i="23"/>
  <c r="A514" i="23"/>
  <c r="B514" i="23"/>
  <c r="D514" i="23"/>
  <c r="E514" i="23"/>
  <c r="F514" i="23"/>
  <c r="G514" i="23"/>
  <c r="H514" i="23"/>
  <c r="I514" i="23"/>
  <c r="J514" i="23"/>
  <c r="K514" i="23"/>
  <c r="L514" i="23"/>
  <c r="M514" i="23"/>
  <c r="N514" i="23"/>
  <c r="O514" i="23"/>
  <c r="P514" i="23"/>
  <c r="Q514" i="23"/>
  <c r="R514" i="23"/>
  <c r="S514" i="23"/>
  <c r="A515" i="23"/>
  <c r="B515" i="23"/>
  <c r="D515" i="23"/>
  <c r="E515" i="23"/>
  <c r="F515" i="23"/>
  <c r="G515" i="23"/>
  <c r="H515" i="23"/>
  <c r="I515" i="23"/>
  <c r="J515" i="23"/>
  <c r="K515" i="23"/>
  <c r="L515" i="23"/>
  <c r="M515" i="23"/>
  <c r="N515" i="23"/>
  <c r="O515" i="23"/>
  <c r="P515" i="23"/>
  <c r="Q515" i="23"/>
  <c r="R515" i="23"/>
  <c r="S515" i="23"/>
  <c r="A516" i="23"/>
  <c r="B516" i="23"/>
  <c r="D516" i="23"/>
  <c r="E516" i="23"/>
  <c r="F516" i="23"/>
  <c r="G516" i="23"/>
  <c r="H516" i="23"/>
  <c r="I516" i="23"/>
  <c r="J516" i="23"/>
  <c r="K516" i="23"/>
  <c r="L516" i="23"/>
  <c r="M516" i="23"/>
  <c r="N516" i="23"/>
  <c r="O516" i="23"/>
  <c r="P516" i="23"/>
  <c r="Q516" i="23"/>
  <c r="R516" i="23"/>
  <c r="S516" i="23"/>
  <c r="A517" i="23"/>
  <c r="B517" i="23"/>
  <c r="D517" i="23"/>
  <c r="E517" i="23"/>
  <c r="F517" i="23"/>
  <c r="G517" i="23"/>
  <c r="H517" i="23"/>
  <c r="I517" i="23"/>
  <c r="J517" i="23"/>
  <c r="K517" i="23"/>
  <c r="L517" i="23"/>
  <c r="M517" i="23"/>
  <c r="N517" i="23"/>
  <c r="O517" i="23"/>
  <c r="P517" i="23"/>
  <c r="Q517" i="23"/>
  <c r="R517" i="23"/>
  <c r="S517" i="23"/>
  <c r="A518" i="23"/>
  <c r="B518" i="23"/>
  <c r="D518" i="23"/>
  <c r="E518" i="23"/>
  <c r="F518" i="23"/>
  <c r="G518" i="23"/>
  <c r="H518" i="23"/>
  <c r="I518" i="23"/>
  <c r="J518" i="23"/>
  <c r="K518" i="23"/>
  <c r="L518" i="23"/>
  <c r="M518" i="23"/>
  <c r="N518" i="23"/>
  <c r="O518" i="23"/>
  <c r="P518" i="23"/>
  <c r="Q518" i="23"/>
  <c r="R518" i="23"/>
  <c r="S518" i="23"/>
  <c r="A519" i="23"/>
  <c r="B519" i="23"/>
  <c r="D519" i="23"/>
  <c r="E519" i="23"/>
  <c r="F519" i="23"/>
  <c r="G519" i="23"/>
  <c r="H519" i="23"/>
  <c r="I519" i="23"/>
  <c r="J519" i="23"/>
  <c r="K519" i="23"/>
  <c r="L519" i="23"/>
  <c r="M519" i="23"/>
  <c r="N519" i="23"/>
  <c r="O519" i="23"/>
  <c r="P519" i="23"/>
  <c r="Q519" i="23"/>
  <c r="R519" i="23"/>
  <c r="S519" i="23"/>
  <c r="A520" i="23"/>
  <c r="B520" i="23"/>
  <c r="D520" i="23"/>
  <c r="E520" i="23"/>
  <c r="F520" i="23"/>
  <c r="G520" i="23"/>
  <c r="H520" i="23"/>
  <c r="I520" i="23"/>
  <c r="J520" i="23"/>
  <c r="K520" i="23"/>
  <c r="L520" i="23"/>
  <c r="M520" i="23"/>
  <c r="N520" i="23"/>
  <c r="O520" i="23"/>
  <c r="P520" i="23"/>
  <c r="Q520" i="23"/>
  <c r="R520" i="23"/>
  <c r="S520" i="23"/>
  <c r="A521" i="23"/>
  <c r="B521" i="23"/>
  <c r="D521" i="23"/>
  <c r="E521" i="23"/>
  <c r="F521" i="23"/>
  <c r="G521" i="23"/>
  <c r="H521" i="23"/>
  <c r="I521" i="23"/>
  <c r="J521" i="23"/>
  <c r="K521" i="23"/>
  <c r="L521" i="23"/>
  <c r="M521" i="23"/>
  <c r="N521" i="23"/>
  <c r="O521" i="23"/>
  <c r="P521" i="23"/>
  <c r="Q521" i="23"/>
  <c r="R521" i="23"/>
  <c r="S521" i="23"/>
  <c r="A522" i="23"/>
  <c r="B522" i="23"/>
  <c r="D522" i="23"/>
  <c r="E522" i="23"/>
  <c r="F522" i="23"/>
  <c r="G522" i="23"/>
  <c r="H522" i="23"/>
  <c r="I522" i="23"/>
  <c r="J522" i="23"/>
  <c r="K522" i="23"/>
  <c r="L522" i="23"/>
  <c r="M522" i="23"/>
  <c r="N522" i="23"/>
  <c r="O522" i="23"/>
  <c r="P522" i="23"/>
  <c r="Q522" i="23"/>
  <c r="R522" i="23"/>
  <c r="S522" i="23"/>
  <c r="A523" i="23"/>
  <c r="B523" i="23"/>
  <c r="D523" i="23"/>
  <c r="E523" i="23"/>
  <c r="F523" i="23"/>
  <c r="G523" i="23"/>
  <c r="H523" i="23"/>
  <c r="I523" i="23"/>
  <c r="J523" i="23"/>
  <c r="K523" i="23"/>
  <c r="L523" i="23"/>
  <c r="M523" i="23"/>
  <c r="N523" i="23"/>
  <c r="O523" i="23"/>
  <c r="P523" i="23"/>
  <c r="Q523" i="23"/>
  <c r="R523" i="23"/>
  <c r="S523" i="23"/>
  <c r="A524" i="23"/>
  <c r="B524" i="23"/>
  <c r="D524" i="23"/>
  <c r="E524" i="23"/>
  <c r="F524" i="23"/>
  <c r="G524" i="23"/>
  <c r="H524" i="23"/>
  <c r="I524" i="23"/>
  <c r="J524" i="23"/>
  <c r="K524" i="23"/>
  <c r="L524" i="23"/>
  <c r="M524" i="23"/>
  <c r="N524" i="23"/>
  <c r="O524" i="23"/>
  <c r="P524" i="23"/>
  <c r="Q524" i="23"/>
  <c r="R524" i="23"/>
  <c r="S524" i="23"/>
  <c r="A525" i="23"/>
  <c r="B525" i="23"/>
  <c r="D525" i="23"/>
  <c r="E525" i="23"/>
  <c r="F525" i="23"/>
  <c r="G525" i="23"/>
  <c r="H525" i="23"/>
  <c r="I525" i="23"/>
  <c r="J525" i="23"/>
  <c r="K525" i="23"/>
  <c r="L525" i="23"/>
  <c r="M525" i="23"/>
  <c r="N525" i="23"/>
  <c r="O525" i="23"/>
  <c r="P525" i="23"/>
  <c r="Q525" i="23"/>
  <c r="R525" i="23"/>
  <c r="S525" i="23"/>
  <c r="A526" i="23"/>
  <c r="B526" i="23"/>
  <c r="D526" i="23"/>
  <c r="E526" i="23"/>
  <c r="F526" i="23"/>
  <c r="G526" i="23"/>
  <c r="H526" i="23"/>
  <c r="I526" i="23"/>
  <c r="J526" i="23"/>
  <c r="K526" i="23"/>
  <c r="L526" i="23"/>
  <c r="M526" i="23"/>
  <c r="N526" i="23"/>
  <c r="O526" i="23"/>
  <c r="P526" i="23"/>
  <c r="Q526" i="23"/>
  <c r="R526" i="23"/>
  <c r="S526" i="23"/>
  <c r="A527" i="23"/>
  <c r="B527" i="23"/>
  <c r="D527" i="23"/>
  <c r="E527" i="23"/>
  <c r="F527" i="23"/>
  <c r="G527" i="23"/>
  <c r="H527" i="23"/>
  <c r="I527" i="23"/>
  <c r="J527" i="23"/>
  <c r="K527" i="23"/>
  <c r="L527" i="23"/>
  <c r="M527" i="23"/>
  <c r="N527" i="23"/>
  <c r="O527" i="23"/>
  <c r="P527" i="23"/>
  <c r="Q527" i="23"/>
  <c r="R527" i="23"/>
  <c r="S527" i="23"/>
  <c r="A528" i="23"/>
  <c r="B528" i="23"/>
  <c r="D528" i="23"/>
  <c r="E528" i="23"/>
  <c r="F528" i="23"/>
  <c r="G528" i="23"/>
  <c r="H528" i="23"/>
  <c r="I528" i="23"/>
  <c r="J528" i="23"/>
  <c r="K528" i="23"/>
  <c r="L528" i="23"/>
  <c r="M528" i="23"/>
  <c r="N528" i="23"/>
  <c r="O528" i="23"/>
  <c r="P528" i="23"/>
  <c r="Q528" i="23"/>
  <c r="R528" i="23"/>
  <c r="S528" i="23"/>
  <c r="A529" i="23"/>
  <c r="B529" i="23"/>
  <c r="D529" i="23"/>
  <c r="E529" i="23"/>
  <c r="F529" i="23"/>
  <c r="G529" i="23"/>
  <c r="H529" i="23"/>
  <c r="I529" i="23"/>
  <c r="J529" i="23"/>
  <c r="K529" i="23"/>
  <c r="L529" i="23"/>
  <c r="M529" i="23"/>
  <c r="N529" i="23"/>
  <c r="O529" i="23"/>
  <c r="P529" i="23"/>
  <c r="Q529" i="23"/>
  <c r="R529" i="23"/>
  <c r="S529" i="23"/>
  <c r="A530" i="23"/>
  <c r="B530" i="23"/>
  <c r="D530" i="23"/>
  <c r="E530" i="23"/>
  <c r="F530" i="23"/>
  <c r="G530" i="23"/>
  <c r="H530" i="23"/>
  <c r="I530" i="23"/>
  <c r="J530" i="23"/>
  <c r="K530" i="23"/>
  <c r="L530" i="23"/>
  <c r="M530" i="23"/>
  <c r="N530" i="23"/>
  <c r="O530" i="23"/>
  <c r="P530" i="23"/>
  <c r="Q530" i="23"/>
  <c r="R530" i="23"/>
  <c r="S530" i="23"/>
  <c r="A531" i="23"/>
  <c r="B531" i="23"/>
  <c r="D531" i="23"/>
  <c r="E531" i="23"/>
  <c r="F531" i="23"/>
  <c r="G531" i="23"/>
  <c r="H531" i="23"/>
  <c r="I531" i="23"/>
  <c r="J531" i="23"/>
  <c r="K531" i="23"/>
  <c r="L531" i="23"/>
  <c r="M531" i="23"/>
  <c r="N531" i="23"/>
  <c r="O531" i="23"/>
  <c r="P531" i="23"/>
  <c r="Q531" i="23"/>
  <c r="R531" i="23"/>
  <c r="S531" i="23"/>
  <c r="A532" i="23"/>
  <c r="B532" i="23"/>
  <c r="D532" i="23"/>
  <c r="E532" i="23"/>
  <c r="F532" i="23"/>
  <c r="G532" i="23"/>
  <c r="H532" i="23"/>
  <c r="I532" i="23"/>
  <c r="J532" i="23"/>
  <c r="K532" i="23"/>
  <c r="L532" i="23"/>
  <c r="M532" i="23"/>
  <c r="N532" i="23"/>
  <c r="O532" i="23"/>
  <c r="P532" i="23"/>
  <c r="Q532" i="23"/>
  <c r="R532" i="23"/>
  <c r="S532" i="23"/>
  <c r="A533" i="23"/>
  <c r="B533" i="23"/>
  <c r="D533" i="23"/>
  <c r="E533" i="23"/>
  <c r="F533" i="23"/>
  <c r="G533" i="23"/>
  <c r="H533" i="23"/>
  <c r="I533" i="23"/>
  <c r="J533" i="23"/>
  <c r="K533" i="23"/>
  <c r="L533" i="23"/>
  <c r="M533" i="23"/>
  <c r="N533" i="23"/>
  <c r="O533" i="23"/>
  <c r="P533" i="23"/>
  <c r="Q533" i="23"/>
  <c r="R533" i="23"/>
  <c r="S533" i="23"/>
  <c r="A534" i="23"/>
  <c r="B534" i="23"/>
  <c r="D534" i="23"/>
  <c r="E534" i="23"/>
  <c r="F534" i="23"/>
  <c r="G534" i="23"/>
  <c r="H534" i="23"/>
  <c r="I534" i="23"/>
  <c r="J534" i="23"/>
  <c r="K534" i="23"/>
  <c r="L534" i="23"/>
  <c r="M534" i="23"/>
  <c r="N534" i="23"/>
  <c r="O534" i="23"/>
  <c r="P534" i="23"/>
  <c r="Q534" i="23"/>
  <c r="R534" i="23"/>
  <c r="S534" i="23"/>
  <c r="A535" i="23"/>
  <c r="B535" i="23"/>
  <c r="D535" i="23"/>
  <c r="E535" i="23"/>
  <c r="F535" i="23"/>
  <c r="G535" i="23"/>
  <c r="H535" i="23"/>
  <c r="I535" i="23"/>
  <c r="J535" i="23"/>
  <c r="K535" i="23"/>
  <c r="L535" i="23"/>
  <c r="M535" i="23"/>
  <c r="N535" i="23"/>
  <c r="O535" i="23"/>
  <c r="P535" i="23"/>
  <c r="Q535" i="23"/>
  <c r="R535" i="23"/>
  <c r="S535" i="23"/>
  <c r="A536" i="23"/>
  <c r="B536" i="23"/>
  <c r="D536" i="23"/>
  <c r="E536" i="23"/>
  <c r="F536" i="23"/>
  <c r="G536" i="23"/>
  <c r="H536" i="23"/>
  <c r="I536" i="23"/>
  <c r="J536" i="23"/>
  <c r="K536" i="23"/>
  <c r="L536" i="23"/>
  <c r="M536" i="23"/>
  <c r="N536" i="23"/>
  <c r="O536" i="23"/>
  <c r="P536" i="23"/>
  <c r="Q536" i="23"/>
  <c r="R536" i="23"/>
  <c r="S536" i="23"/>
  <c r="A537" i="23"/>
  <c r="B537" i="23"/>
  <c r="D537" i="23"/>
  <c r="E537" i="23"/>
  <c r="F537" i="23"/>
  <c r="G537" i="23"/>
  <c r="H537" i="23"/>
  <c r="I537" i="23"/>
  <c r="J537" i="23"/>
  <c r="K537" i="23"/>
  <c r="L537" i="23"/>
  <c r="M537" i="23"/>
  <c r="N537" i="23"/>
  <c r="O537" i="23"/>
  <c r="P537" i="23"/>
  <c r="Q537" i="23"/>
  <c r="R537" i="23"/>
  <c r="S537" i="23"/>
  <c r="A538" i="23"/>
  <c r="B538" i="23"/>
  <c r="D538" i="23"/>
  <c r="E538" i="23"/>
  <c r="F538" i="23"/>
  <c r="G538" i="23"/>
  <c r="H538" i="23"/>
  <c r="I538" i="23"/>
  <c r="J538" i="23"/>
  <c r="K538" i="23"/>
  <c r="L538" i="23"/>
  <c r="M538" i="23"/>
  <c r="N538" i="23"/>
  <c r="O538" i="23"/>
  <c r="P538" i="23"/>
  <c r="Q538" i="23"/>
  <c r="R538" i="23"/>
  <c r="S538" i="23"/>
  <c r="A539" i="23"/>
  <c r="B539" i="23"/>
  <c r="D539" i="23"/>
  <c r="E539" i="23"/>
  <c r="F539" i="23"/>
  <c r="G539" i="23"/>
  <c r="H539" i="23"/>
  <c r="I539" i="23"/>
  <c r="J539" i="23"/>
  <c r="K539" i="23"/>
  <c r="L539" i="23"/>
  <c r="M539" i="23"/>
  <c r="N539" i="23"/>
  <c r="O539" i="23"/>
  <c r="P539" i="23"/>
  <c r="Q539" i="23"/>
  <c r="R539" i="23"/>
  <c r="S539" i="23"/>
  <c r="A540" i="23"/>
  <c r="B540" i="23"/>
  <c r="D540" i="23"/>
  <c r="E540" i="23"/>
  <c r="F540" i="23"/>
  <c r="G540" i="23"/>
  <c r="H540" i="23"/>
  <c r="I540" i="23"/>
  <c r="J540" i="23"/>
  <c r="K540" i="23"/>
  <c r="L540" i="23"/>
  <c r="M540" i="23"/>
  <c r="N540" i="23"/>
  <c r="O540" i="23"/>
  <c r="P540" i="23"/>
  <c r="Q540" i="23"/>
  <c r="R540" i="23"/>
  <c r="S540" i="23"/>
  <c r="A541" i="23"/>
  <c r="B541" i="23"/>
  <c r="D541" i="23"/>
  <c r="E541" i="23"/>
  <c r="F541" i="23"/>
  <c r="G541" i="23"/>
  <c r="H541" i="23"/>
  <c r="I541" i="23"/>
  <c r="J541" i="23"/>
  <c r="K541" i="23"/>
  <c r="L541" i="23"/>
  <c r="M541" i="23"/>
  <c r="N541" i="23"/>
  <c r="O541" i="23"/>
  <c r="P541" i="23"/>
  <c r="Q541" i="23"/>
  <c r="R541" i="23"/>
  <c r="S541" i="23"/>
  <c r="A542" i="23"/>
  <c r="B542" i="23"/>
  <c r="D542" i="23"/>
  <c r="E542" i="23"/>
  <c r="F542" i="23"/>
  <c r="G542" i="23"/>
  <c r="H542" i="23"/>
  <c r="I542" i="23"/>
  <c r="J542" i="23"/>
  <c r="K542" i="23"/>
  <c r="L542" i="23"/>
  <c r="M542" i="23"/>
  <c r="N542" i="23"/>
  <c r="O542" i="23"/>
  <c r="P542" i="23"/>
  <c r="Q542" i="23"/>
  <c r="R542" i="23"/>
  <c r="S542" i="23"/>
  <c r="A543" i="23"/>
  <c r="B543" i="23"/>
  <c r="D543" i="23"/>
  <c r="E543" i="23"/>
  <c r="F543" i="23"/>
  <c r="G543" i="23"/>
  <c r="H543" i="23"/>
  <c r="I543" i="23"/>
  <c r="J543" i="23"/>
  <c r="K543" i="23"/>
  <c r="L543" i="23"/>
  <c r="M543" i="23"/>
  <c r="N543" i="23"/>
  <c r="O543" i="23"/>
  <c r="P543" i="23"/>
  <c r="Q543" i="23"/>
  <c r="R543" i="23"/>
  <c r="S543" i="23"/>
  <c r="A544" i="23"/>
  <c r="B544" i="23"/>
  <c r="D544" i="23"/>
  <c r="E544" i="23"/>
  <c r="F544" i="23"/>
  <c r="G544" i="23"/>
  <c r="H544" i="23"/>
  <c r="I544" i="23"/>
  <c r="J544" i="23"/>
  <c r="K544" i="23"/>
  <c r="L544" i="23"/>
  <c r="M544" i="23"/>
  <c r="N544" i="23"/>
  <c r="O544" i="23"/>
  <c r="P544" i="23"/>
  <c r="Q544" i="23"/>
  <c r="R544" i="23"/>
  <c r="S544" i="23"/>
  <c r="A545" i="23"/>
  <c r="B545" i="23"/>
  <c r="D545" i="23"/>
  <c r="E545" i="23"/>
  <c r="F545" i="23"/>
  <c r="G545" i="23"/>
  <c r="H545" i="23"/>
  <c r="I545" i="23"/>
  <c r="J545" i="23"/>
  <c r="K545" i="23"/>
  <c r="L545" i="23"/>
  <c r="M545" i="23"/>
  <c r="N545" i="23"/>
  <c r="O545" i="23"/>
  <c r="P545" i="23"/>
  <c r="Q545" i="23"/>
  <c r="R545" i="23"/>
  <c r="S545" i="23"/>
  <c r="A546" i="23"/>
  <c r="B546" i="23"/>
  <c r="D546" i="23"/>
  <c r="E546" i="23"/>
  <c r="F546" i="23"/>
  <c r="G546" i="23"/>
  <c r="H546" i="23"/>
  <c r="I546" i="23"/>
  <c r="J546" i="23"/>
  <c r="K546" i="23"/>
  <c r="L546" i="23"/>
  <c r="M546" i="23"/>
  <c r="N546" i="23"/>
  <c r="O546" i="23"/>
  <c r="P546" i="23"/>
  <c r="Q546" i="23"/>
  <c r="R546" i="23"/>
  <c r="S546" i="23"/>
  <c r="A547" i="23"/>
  <c r="B547" i="23"/>
  <c r="D547" i="23"/>
  <c r="E547" i="23"/>
  <c r="F547" i="23"/>
  <c r="G547" i="23"/>
  <c r="H547" i="23"/>
  <c r="I547" i="23"/>
  <c r="J547" i="23"/>
  <c r="K547" i="23"/>
  <c r="L547" i="23"/>
  <c r="M547" i="23"/>
  <c r="N547" i="23"/>
  <c r="O547" i="23"/>
  <c r="P547" i="23"/>
  <c r="Q547" i="23"/>
  <c r="R547" i="23"/>
  <c r="S547" i="23"/>
  <c r="A548" i="23"/>
  <c r="B548" i="23"/>
  <c r="D548" i="23"/>
  <c r="E548" i="23"/>
  <c r="F548" i="23"/>
  <c r="G548" i="23"/>
  <c r="H548" i="23"/>
  <c r="I548" i="23"/>
  <c r="J548" i="23"/>
  <c r="K548" i="23"/>
  <c r="L548" i="23"/>
  <c r="M548" i="23"/>
  <c r="N548" i="23"/>
  <c r="O548" i="23"/>
  <c r="P548" i="23"/>
  <c r="Q548" i="23"/>
  <c r="R548" i="23"/>
  <c r="S548" i="23"/>
  <c r="A549" i="23"/>
  <c r="B549" i="23"/>
  <c r="D549" i="23"/>
  <c r="E549" i="23"/>
  <c r="F549" i="23"/>
  <c r="G549" i="23"/>
  <c r="H549" i="23"/>
  <c r="I549" i="23"/>
  <c r="J549" i="23"/>
  <c r="K549" i="23"/>
  <c r="L549" i="23"/>
  <c r="M549" i="23"/>
  <c r="N549" i="23"/>
  <c r="O549" i="23"/>
  <c r="P549" i="23"/>
  <c r="Q549" i="23"/>
  <c r="R549" i="23"/>
  <c r="S549" i="23"/>
  <c r="A550" i="23"/>
  <c r="B550" i="23"/>
  <c r="D550" i="23"/>
  <c r="E550" i="23"/>
  <c r="F550" i="23"/>
  <c r="G550" i="23"/>
  <c r="H550" i="23"/>
  <c r="I550" i="23"/>
  <c r="J550" i="23"/>
  <c r="K550" i="23"/>
  <c r="L550" i="23"/>
  <c r="M550" i="23"/>
  <c r="N550" i="23"/>
  <c r="O550" i="23"/>
  <c r="P550" i="23"/>
  <c r="Q550" i="23"/>
  <c r="R550" i="23"/>
  <c r="S550" i="23"/>
  <c r="A551" i="23"/>
  <c r="B551" i="23"/>
  <c r="D551" i="23"/>
  <c r="E551" i="23"/>
  <c r="F551" i="23"/>
  <c r="G551" i="23"/>
  <c r="H551" i="23"/>
  <c r="I551" i="23"/>
  <c r="J551" i="23"/>
  <c r="K551" i="23"/>
  <c r="L551" i="23"/>
  <c r="M551" i="23"/>
  <c r="N551" i="23"/>
  <c r="O551" i="23"/>
  <c r="P551" i="23"/>
  <c r="Q551" i="23"/>
  <c r="R551" i="23"/>
  <c r="S551" i="23"/>
  <c r="A552" i="23"/>
  <c r="B552" i="23"/>
  <c r="D552" i="23"/>
  <c r="E552" i="23"/>
  <c r="F552" i="23"/>
  <c r="G552" i="23"/>
  <c r="H552" i="23"/>
  <c r="I552" i="23"/>
  <c r="J552" i="23"/>
  <c r="K552" i="23"/>
  <c r="L552" i="23"/>
  <c r="M552" i="23"/>
  <c r="N552" i="23"/>
  <c r="O552" i="23"/>
  <c r="P552" i="23"/>
  <c r="Q552" i="23"/>
  <c r="R552" i="23"/>
  <c r="S552" i="23"/>
  <c r="A553" i="23"/>
  <c r="B553" i="23"/>
  <c r="D553" i="23"/>
  <c r="E553" i="23"/>
  <c r="F553" i="23"/>
  <c r="G553" i="23"/>
  <c r="H553" i="23"/>
  <c r="I553" i="23"/>
  <c r="J553" i="23"/>
  <c r="K553" i="23"/>
  <c r="L553" i="23"/>
  <c r="M553" i="23"/>
  <c r="N553" i="23"/>
  <c r="O553" i="23"/>
  <c r="P553" i="23"/>
  <c r="Q553" i="23"/>
  <c r="R553" i="23"/>
  <c r="S553" i="23"/>
  <c r="A554" i="23"/>
  <c r="B554" i="23"/>
  <c r="D554" i="23"/>
  <c r="E554" i="23"/>
  <c r="F554" i="23"/>
  <c r="G554" i="23"/>
  <c r="H554" i="23"/>
  <c r="I554" i="23"/>
  <c r="J554" i="23"/>
  <c r="K554" i="23"/>
  <c r="L554" i="23"/>
  <c r="M554" i="23"/>
  <c r="N554" i="23"/>
  <c r="O554" i="23"/>
  <c r="P554" i="23"/>
  <c r="Q554" i="23"/>
  <c r="R554" i="23"/>
  <c r="S554" i="23"/>
  <c r="A555" i="23"/>
  <c r="B555" i="23"/>
  <c r="D555" i="23"/>
  <c r="E555" i="23"/>
  <c r="F555" i="23"/>
  <c r="G555" i="23"/>
  <c r="H555" i="23"/>
  <c r="I555" i="23"/>
  <c r="J555" i="23"/>
  <c r="K555" i="23"/>
  <c r="L555" i="23"/>
  <c r="M555" i="23"/>
  <c r="N555" i="23"/>
  <c r="O555" i="23"/>
  <c r="P555" i="23"/>
  <c r="Q555" i="23"/>
  <c r="R555" i="23"/>
  <c r="S555" i="23"/>
  <c r="A556" i="23"/>
  <c r="B556" i="23"/>
  <c r="D556" i="23"/>
  <c r="E556" i="23"/>
  <c r="F556" i="23"/>
  <c r="G556" i="23"/>
  <c r="H556" i="23"/>
  <c r="I556" i="23"/>
  <c r="J556" i="23"/>
  <c r="K556" i="23"/>
  <c r="L556" i="23"/>
  <c r="M556" i="23"/>
  <c r="N556" i="23"/>
  <c r="O556" i="23"/>
  <c r="P556" i="23"/>
  <c r="Q556" i="23"/>
  <c r="R556" i="23"/>
  <c r="S556" i="23"/>
  <c r="A557" i="23"/>
  <c r="B557" i="23"/>
  <c r="D557" i="23"/>
  <c r="E557" i="23"/>
  <c r="F557" i="23"/>
  <c r="G557" i="23"/>
  <c r="H557" i="23"/>
  <c r="I557" i="23"/>
  <c r="J557" i="23"/>
  <c r="K557" i="23"/>
  <c r="L557" i="23"/>
  <c r="M557" i="23"/>
  <c r="N557" i="23"/>
  <c r="O557" i="23"/>
  <c r="P557" i="23"/>
  <c r="Q557" i="23"/>
  <c r="R557" i="23"/>
  <c r="S557" i="23"/>
  <c r="A558" i="23"/>
  <c r="B558" i="23"/>
  <c r="D558" i="23"/>
  <c r="E558" i="23"/>
  <c r="F558" i="23"/>
  <c r="G558" i="23"/>
  <c r="H558" i="23"/>
  <c r="I558" i="23"/>
  <c r="J558" i="23"/>
  <c r="K558" i="23"/>
  <c r="L558" i="23"/>
  <c r="M558" i="23"/>
  <c r="N558" i="23"/>
  <c r="O558" i="23"/>
  <c r="P558" i="23"/>
  <c r="Q558" i="23"/>
  <c r="R558" i="23"/>
  <c r="S558" i="23"/>
  <c r="A559" i="23"/>
  <c r="B559" i="23"/>
  <c r="D559" i="23"/>
  <c r="E559" i="23"/>
  <c r="F559" i="23"/>
  <c r="G559" i="23"/>
  <c r="H559" i="23"/>
  <c r="I559" i="23"/>
  <c r="J559" i="23"/>
  <c r="K559" i="23"/>
  <c r="L559" i="23"/>
  <c r="M559" i="23"/>
  <c r="N559" i="23"/>
  <c r="O559" i="23"/>
  <c r="P559" i="23"/>
  <c r="Q559" i="23"/>
  <c r="R559" i="23"/>
  <c r="S559" i="23"/>
  <c r="A560" i="23"/>
  <c r="B560" i="23"/>
  <c r="D560" i="23"/>
  <c r="E560" i="23"/>
  <c r="F560" i="23"/>
  <c r="G560" i="23"/>
  <c r="H560" i="23"/>
  <c r="I560" i="23"/>
  <c r="J560" i="23"/>
  <c r="K560" i="23"/>
  <c r="L560" i="23"/>
  <c r="M560" i="23"/>
  <c r="N560" i="23"/>
  <c r="O560" i="23"/>
  <c r="P560" i="23"/>
  <c r="Q560" i="23"/>
  <c r="R560" i="23"/>
  <c r="S560" i="23"/>
  <c r="A561" i="23"/>
  <c r="B561" i="23"/>
  <c r="D561" i="23"/>
  <c r="E561" i="23"/>
  <c r="F561" i="23"/>
  <c r="G561" i="23"/>
  <c r="H561" i="23"/>
  <c r="I561" i="23"/>
  <c r="J561" i="23"/>
  <c r="K561" i="23"/>
  <c r="L561" i="23"/>
  <c r="M561" i="23"/>
  <c r="N561" i="23"/>
  <c r="O561" i="23"/>
  <c r="P561" i="23"/>
  <c r="Q561" i="23"/>
  <c r="R561" i="23"/>
  <c r="S561" i="23"/>
  <c r="A562" i="23"/>
  <c r="B562" i="23"/>
  <c r="D562" i="23"/>
  <c r="E562" i="23"/>
  <c r="F562" i="23"/>
  <c r="G562" i="23"/>
  <c r="H562" i="23"/>
  <c r="I562" i="23"/>
  <c r="J562" i="23"/>
  <c r="K562" i="23"/>
  <c r="L562" i="23"/>
  <c r="M562" i="23"/>
  <c r="N562" i="23"/>
  <c r="O562" i="23"/>
  <c r="P562" i="23"/>
  <c r="Q562" i="23"/>
  <c r="R562" i="23"/>
  <c r="S562" i="23"/>
  <c r="A563" i="23"/>
  <c r="B563" i="23"/>
  <c r="D563" i="23"/>
  <c r="E563" i="23"/>
  <c r="F563" i="23"/>
  <c r="G563" i="23"/>
  <c r="H563" i="23"/>
  <c r="I563" i="23"/>
  <c r="J563" i="23"/>
  <c r="K563" i="23"/>
  <c r="L563" i="23"/>
  <c r="M563" i="23"/>
  <c r="N563" i="23"/>
  <c r="O563" i="23"/>
  <c r="P563" i="23"/>
  <c r="Q563" i="23"/>
  <c r="R563" i="23"/>
  <c r="S563" i="23"/>
  <c r="A564" i="23"/>
  <c r="B564" i="23"/>
  <c r="D564" i="23"/>
  <c r="E564" i="23"/>
  <c r="F564" i="23"/>
  <c r="G564" i="23"/>
  <c r="H564" i="23"/>
  <c r="I564" i="23"/>
  <c r="J564" i="23"/>
  <c r="K564" i="23"/>
  <c r="L564" i="23"/>
  <c r="M564" i="23"/>
  <c r="N564" i="23"/>
  <c r="O564" i="23"/>
  <c r="P564" i="23"/>
  <c r="Q564" i="23"/>
  <c r="R564" i="23"/>
  <c r="S564" i="23"/>
  <c r="A565" i="23"/>
  <c r="B565" i="23"/>
  <c r="D565" i="23"/>
  <c r="E565" i="23"/>
  <c r="F565" i="23"/>
  <c r="G565" i="23"/>
  <c r="H565" i="23"/>
  <c r="I565" i="23"/>
  <c r="J565" i="23"/>
  <c r="K565" i="23"/>
  <c r="L565" i="23"/>
  <c r="M565" i="23"/>
  <c r="N565" i="23"/>
  <c r="O565" i="23"/>
  <c r="P565" i="23"/>
  <c r="Q565" i="23"/>
  <c r="R565" i="23"/>
  <c r="S565" i="23"/>
  <c r="A566" i="23"/>
  <c r="B566" i="23"/>
  <c r="D566" i="23"/>
  <c r="E566" i="23"/>
  <c r="F566" i="23"/>
  <c r="G566" i="23"/>
  <c r="H566" i="23"/>
  <c r="I566" i="23"/>
  <c r="J566" i="23"/>
  <c r="K566" i="23"/>
  <c r="L566" i="23"/>
  <c r="M566" i="23"/>
  <c r="N566" i="23"/>
  <c r="O566" i="23"/>
  <c r="P566" i="23"/>
  <c r="Q566" i="23"/>
  <c r="R566" i="23"/>
  <c r="S566" i="23"/>
  <c r="A567" i="23"/>
  <c r="B567" i="23"/>
  <c r="D567" i="23"/>
  <c r="E567" i="23"/>
  <c r="F567" i="23"/>
  <c r="G567" i="23"/>
  <c r="H567" i="23"/>
  <c r="I567" i="23"/>
  <c r="J567" i="23"/>
  <c r="K567" i="23"/>
  <c r="L567" i="23"/>
  <c r="M567" i="23"/>
  <c r="N567" i="23"/>
  <c r="O567" i="23"/>
  <c r="P567" i="23"/>
  <c r="Q567" i="23"/>
  <c r="R567" i="23"/>
  <c r="S567" i="23"/>
  <c r="A568" i="23"/>
  <c r="B568" i="23"/>
  <c r="D568" i="23"/>
  <c r="E568" i="23"/>
  <c r="F568" i="23"/>
  <c r="G568" i="23"/>
  <c r="H568" i="23"/>
  <c r="I568" i="23"/>
  <c r="J568" i="23"/>
  <c r="K568" i="23"/>
  <c r="L568" i="23"/>
  <c r="M568" i="23"/>
  <c r="N568" i="23"/>
  <c r="O568" i="23"/>
  <c r="P568" i="23"/>
  <c r="Q568" i="23"/>
  <c r="R568" i="23"/>
  <c r="S568" i="23"/>
  <c r="A569" i="23"/>
  <c r="B569" i="23"/>
  <c r="D569" i="23"/>
  <c r="E569" i="23"/>
  <c r="F569" i="23"/>
  <c r="G569" i="23"/>
  <c r="H569" i="23"/>
  <c r="I569" i="23"/>
  <c r="J569" i="23"/>
  <c r="K569" i="23"/>
  <c r="L569" i="23"/>
  <c r="M569" i="23"/>
  <c r="N569" i="23"/>
  <c r="O569" i="23"/>
  <c r="P569" i="23"/>
  <c r="Q569" i="23"/>
  <c r="R569" i="23"/>
  <c r="S569" i="23"/>
  <c r="A570" i="23"/>
  <c r="B570" i="23"/>
  <c r="D570" i="23"/>
  <c r="E570" i="23"/>
  <c r="F570" i="23"/>
  <c r="G570" i="23"/>
  <c r="H570" i="23"/>
  <c r="I570" i="23"/>
  <c r="J570" i="23"/>
  <c r="K570" i="23"/>
  <c r="L570" i="23"/>
  <c r="M570" i="23"/>
  <c r="N570" i="23"/>
  <c r="O570" i="23"/>
  <c r="P570" i="23"/>
  <c r="Q570" i="23"/>
  <c r="R570" i="23"/>
  <c r="S570" i="23"/>
  <c r="A571" i="23"/>
  <c r="B571" i="23"/>
  <c r="D571" i="23"/>
  <c r="E571" i="23"/>
  <c r="F571" i="23"/>
  <c r="G571" i="23"/>
  <c r="H571" i="23"/>
  <c r="I571" i="23"/>
  <c r="J571" i="23"/>
  <c r="K571" i="23"/>
  <c r="L571" i="23"/>
  <c r="M571" i="23"/>
  <c r="N571" i="23"/>
  <c r="O571" i="23"/>
  <c r="P571" i="23"/>
  <c r="Q571" i="23"/>
  <c r="R571" i="23"/>
  <c r="S571" i="23"/>
  <c r="A572" i="23"/>
  <c r="B572" i="23"/>
  <c r="D572" i="23"/>
  <c r="E572" i="23"/>
  <c r="F572" i="23"/>
  <c r="G572" i="23"/>
  <c r="H572" i="23"/>
  <c r="I572" i="23"/>
  <c r="J572" i="23"/>
  <c r="K572" i="23"/>
  <c r="L572" i="23"/>
  <c r="M572" i="23"/>
  <c r="N572" i="23"/>
  <c r="O572" i="23"/>
  <c r="P572" i="23"/>
  <c r="Q572" i="23"/>
  <c r="R572" i="23"/>
  <c r="S572" i="23"/>
  <c r="A573" i="23"/>
  <c r="B573" i="23"/>
  <c r="D573" i="23"/>
  <c r="E573" i="23"/>
  <c r="F573" i="23"/>
  <c r="G573" i="23"/>
  <c r="H573" i="23"/>
  <c r="I573" i="23"/>
  <c r="J573" i="23"/>
  <c r="K573" i="23"/>
  <c r="L573" i="23"/>
  <c r="M573" i="23"/>
  <c r="N573" i="23"/>
  <c r="O573" i="23"/>
  <c r="P573" i="23"/>
  <c r="Q573" i="23"/>
  <c r="R573" i="23"/>
  <c r="S573" i="23"/>
  <c r="A574" i="23"/>
  <c r="B574" i="23"/>
  <c r="D574" i="23"/>
  <c r="E574" i="23"/>
  <c r="F574" i="23"/>
  <c r="G574" i="23"/>
  <c r="H574" i="23"/>
  <c r="I574" i="23"/>
  <c r="J574" i="23"/>
  <c r="K574" i="23"/>
  <c r="L574" i="23"/>
  <c r="M574" i="23"/>
  <c r="N574" i="23"/>
  <c r="O574" i="23"/>
  <c r="P574" i="23"/>
  <c r="Q574" i="23"/>
  <c r="R574" i="23"/>
  <c r="S574" i="23"/>
  <c r="A575" i="23"/>
  <c r="B575" i="23"/>
  <c r="D575" i="23"/>
  <c r="E575" i="23"/>
  <c r="F575" i="23"/>
  <c r="G575" i="23"/>
  <c r="H575" i="23"/>
  <c r="I575" i="23"/>
  <c r="J575" i="23"/>
  <c r="K575" i="23"/>
  <c r="L575" i="23"/>
  <c r="M575" i="23"/>
  <c r="N575" i="23"/>
  <c r="O575" i="23"/>
  <c r="P575" i="23"/>
  <c r="Q575" i="23"/>
  <c r="R575" i="23"/>
  <c r="S575" i="23"/>
  <c r="A576" i="23"/>
  <c r="B576" i="23"/>
  <c r="D576" i="23"/>
  <c r="E576" i="23"/>
  <c r="F576" i="23"/>
  <c r="G576" i="23"/>
  <c r="H576" i="23"/>
  <c r="I576" i="23"/>
  <c r="J576" i="23"/>
  <c r="K576" i="23"/>
  <c r="L576" i="23"/>
  <c r="M576" i="23"/>
  <c r="N576" i="23"/>
  <c r="O576" i="23"/>
  <c r="P576" i="23"/>
  <c r="Q576" i="23"/>
  <c r="R576" i="23"/>
  <c r="S576" i="23"/>
  <c r="A577" i="23"/>
  <c r="B577" i="23"/>
  <c r="D577" i="23"/>
  <c r="E577" i="23"/>
  <c r="F577" i="23"/>
  <c r="G577" i="23"/>
  <c r="H577" i="23"/>
  <c r="I577" i="23"/>
  <c r="J577" i="23"/>
  <c r="K577" i="23"/>
  <c r="L577" i="23"/>
  <c r="M577" i="23"/>
  <c r="N577" i="23"/>
  <c r="O577" i="23"/>
  <c r="P577" i="23"/>
  <c r="Q577" i="23"/>
  <c r="R577" i="23"/>
  <c r="S577" i="23"/>
  <c r="A578" i="23"/>
  <c r="B578" i="23"/>
  <c r="D578" i="23"/>
  <c r="E578" i="23"/>
  <c r="F578" i="23"/>
  <c r="G578" i="23"/>
  <c r="H578" i="23"/>
  <c r="I578" i="23"/>
  <c r="J578" i="23"/>
  <c r="K578" i="23"/>
  <c r="L578" i="23"/>
  <c r="M578" i="23"/>
  <c r="N578" i="23"/>
  <c r="O578" i="23"/>
  <c r="P578" i="23"/>
  <c r="Q578" i="23"/>
  <c r="R578" i="23"/>
  <c r="S578" i="23"/>
  <c r="A579" i="23"/>
  <c r="B579" i="23"/>
  <c r="D579" i="23"/>
  <c r="E579" i="23"/>
  <c r="F579" i="23"/>
  <c r="G579" i="23"/>
  <c r="H579" i="23"/>
  <c r="I579" i="23"/>
  <c r="J579" i="23"/>
  <c r="K579" i="23"/>
  <c r="L579" i="23"/>
  <c r="M579" i="23"/>
  <c r="N579" i="23"/>
  <c r="O579" i="23"/>
  <c r="P579" i="23"/>
  <c r="Q579" i="23"/>
  <c r="R579" i="23"/>
  <c r="S579" i="23"/>
  <c r="A580" i="23"/>
  <c r="B580" i="23"/>
  <c r="D580" i="23"/>
  <c r="E580" i="23"/>
  <c r="F580" i="23"/>
  <c r="G580" i="23"/>
  <c r="H580" i="23"/>
  <c r="I580" i="23"/>
  <c r="J580" i="23"/>
  <c r="K580" i="23"/>
  <c r="L580" i="23"/>
  <c r="M580" i="23"/>
  <c r="N580" i="23"/>
  <c r="O580" i="23"/>
  <c r="P580" i="23"/>
  <c r="Q580" i="23"/>
  <c r="R580" i="23"/>
  <c r="S580" i="23"/>
  <c r="A581" i="23"/>
  <c r="B581" i="23"/>
  <c r="D581" i="23"/>
  <c r="E581" i="23"/>
  <c r="F581" i="23"/>
  <c r="G581" i="23"/>
  <c r="H581" i="23"/>
  <c r="I581" i="23"/>
  <c r="J581" i="23"/>
  <c r="K581" i="23"/>
  <c r="L581" i="23"/>
  <c r="M581" i="23"/>
  <c r="N581" i="23"/>
  <c r="O581" i="23"/>
  <c r="P581" i="23"/>
  <c r="Q581" i="23"/>
  <c r="R581" i="23"/>
  <c r="S581" i="23"/>
  <c r="A582" i="23"/>
  <c r="B582" i="23"/>
  <c r="D582" i="23"/>
  <c r="E582" i="23"/>
  <c r="F582" i="23"/>
  <c r="G582" i="23"/>
  <c r="H582" i="23"/>
  <c r="I582" i="23"/>
  <c r="J582" i="23"/>
  <c r="K582" i="23"/>
  <c r="L582" i="23"/>
  <c r="M582" i="23"/>
  <c r="N582" i="23"/>
  <c r="O582" i="23"/>
  <c r="P582" i="23"/>
  <c r="Q582" i="23"/>
  <c r="R582" i="23"/>
  <c r="S582" i="23"/>
  <c r="A583" i="23"/>
  <c r="B583" i="23"/>
  <c r="D583" i="23"/>
  <c r="E583" i="23"/>
  <c r="F583" i="23"/>
  <c r="G583" i="23"/>
  <c r="H583" i="23"/>
  <c r="I583" i="23"/>
  <c r="J583" i="23"/>
  <c r="K583" i="23"/>
  <c r="L583" i="23"/>
  <c r="M583" i="23"/>
  <c r="N583" i="23"/>
  <c r="O583" i="23"/>
  <c r="P583" i="23"/>
  <c r="Q583" i="23"/>
  <c r="R583" i="23"/>
  <c r="S583" i="23"/>
  <c r="A584" i="23"/>
  <c r="B584" i="23"/>
  <c r="D584" i="23"/>
  <c r="E584" i="23"/>
  <c r="F584" i="23"/>
  <c r="G584" i="23"/>
  <c r="H584" i="23"/>
  <c r="I584" i="23"/>
  <c r="J584" i="23"/>
  <c r="K584" i="23"/>
  <c r="L584" i="23"/>
  <c r="M584" i="23"/>
  <c r="N584" i="23"/>
  <c r="O584" i="23"/>
  <c r="P584" i="23"/>
  <c r="Q584" i="23"/>
  <c r="R584" i="23"/>
  <c r="S584" i="23"/>
  <c r="A585" i="23"/>
  <c r="B585" i="23"/>
  <c r="D585" i="23"/>
  <c r="E585" i="23"/>
  <c r="F585" i="23"/>
  <c r="G585" i="23"/>
  <c r="H585" i="23"/>
  <c r="I585" i="23"/>
  <c r="J585" i="23"/>
  <c r="K585" i="23"/>
  <c r="L585" i="23"/>
  <c r="M585" i="23"/>
  <c r="N585" i="23"/>
  <c r="O585" i="23"/>
  <c r="P585" i="23"/>
  <c r="Q585" i="23"/>
  <c r="R585" i="23"/>
  <c r="S585" i="23"/>
  <c r="A586" i="23"/>
  <c r="B586" i="23"/>
  <c r="D586" i="23"/>
  <c r="E586" i="23"/>
  <c r="F586" i="23"/>
  <c r="G586" i="23"/>
  <c r="H586" i="23"/>
  <c r="I586" i="23"/>
  <c r="J586" i="23"/>
  <c r="K586" i="23"/>
  <c r="L586" i="23"/>
  <c r="M586" i="23"/>
  <c r="N586" i="23"/>
  <c r="O586" i="23"/>
  <c r="P586" i="23"/>
  <c r="Q586" i="23"/>
  <c r="R586" i="23"/>
  <c r="S586" i="23"/>
  <c r="A587" i="23"/>
  <c r="B587" i="23"/>
  <c r="D587" i="23"/>
  <c r="E587" i="23"/>
  <c r="F587" i="23"/>
  <c r="G587" i="23"/>
  <c r="H587" i="23"/>
  <c r="I587" i="23"/>
  <c r="J587" i="23"/>
  <c r="K587" i="23"/>
  <c r="L587" i="23"/>
  <c r="M587" i="23"/>
  <c r="N587" i="23"/>
  <c r="O587" i="23"/>
  <c r="P587" i="23"/>
  <c r="Q587" i="23"/>
  <c r="R587" i="23"/>
  <c r="S587" i="23"/>
  <c r="A588" i="23"/>
  <c r="B588" i="23"/>
  <c r="D588" i="23"/>
  <c r="E588" i="23"/>
  <c r="F588" i="23"/>
  <c r="G588" i="23"/>
  <c r="H588" i="23"/>
  <c r="I588" i="23"/>
  <c r="J588" i="23"/>
  <c r="K588" i="23"/>
  <c r="L588" i="23"/>
  <c r="M588" i="23"/>
  <c r="N588" i="23"/>
  <c r="O588" i="23"/>
  <c r="P588" i="23"/>
  <c r="Q588" i="23"/>
  <c r="R588" i="23"/>
  <c r="S588" i="23"/>
  <c r="A589" i="23"/>
  <c r="B589" i="23"/>
  <c r="D589" i="23"/>
  <c r="E589" i="23"/>
  <c r="F589" i="23"/>
  <c r="G589" i="23"/>
  <c r="H589" i="23"/>
  <c r="I589" i="23"/>
  <c r="J589" i="23"/>
  <c r="K589" i="23"/>
  <c r="L589" i="23"/>
  <c r="M589" i="23"/>
  <c r="N589" i="23"/>
  <c r="O589" i="23"/>
  <c r="P589" i="23"/>
  <c r="Q589" i="23"/>
  <c r="R589" i="23"/>
  <c r="S589" i="23"/>
  <c r="A590" i="23"/>
  <c r="B590" i="23"/>
  <c r="D590" i="23"/>
  <c r="E590" i="23"/>
  <c r="F590" i="23"/>
  <c r="G590" i="23"/>
  <c r="H590" i="23"/>
  <c r="I590" i="23"/>
  <c r="J590" i="23"/>
  <c r="K590" i="23"/>
  <c r="L590" i="23"/>
  <c r="M590" i="23"/>
  <c r="N590" i="23"/>
  <c r="O590" i="23"/>
  <c r="P590" i="23"/>
  <c r="Q590" i="23"/>
  <c r="R590" i="23"/>
  <c r="S590" i="23"/>
  <c r="A591" i="23"/>
  <c r="B591" i="23"/>
  <c r="D591" i="23"/>
  <c r="E591" i="23"/>
  <c r="F591" i="23"/>
  <c r="G591" i="23"/>
  <c r="H591" i="23"/>
  <c r="I591" i="23"/>
  <c r="J591" i="23"/>
  <c r="K591" i="23"/>
  <c r="L591" i="23"/>
  <c r="M591" i="23"/>
  <c r="N591" i="23"/>
  <c r="O591" i="23"/>
  <c r="P591" i="23"/>
  <c r="Q591" i="23"/>
  <c r="R591" i="23"/>
  <c r="S591" i="23"/>
  <c r="A592" i="23"/>
  <c r="B592" i="23"/>
  <c r="D592" i="23"/>
  <c r="E592" i="23"/>
  <c r="F592" i="23"/>
  <c r="G592" i="23"/>
  <c r="H592" i="23"/>
  <c r="I592" i="23"/>
  <c r="J592" i="23"/>
  <c r="K592" i="23"/>
  <c r="L592" i="23"/>
  <c r="M592" i="23"/>
  <c r="N592" i="23"/>
  <c r="O592" i="23"/>
  <c r="P592" i="23"/>
  <c r="Q592" i="23"/>
  <c r="R592" i="23"/>
  <c r="S592" i="23"/>
  <c r="A593" i="23"/>
  <c r="B593" i="23"/>
  <c r="D593" i="23"/>
  <c r="E593" i="23"/>
  <c r="F593" i="23"/>
  <c r="G593" i="23"/>
  <c r="H593" i="23"/>
  <c r="I593" i="23"/>
  <c r="J593" i="23"/>
  <c r="K593" i="23"/>
  <c r="L593" i="23"/>
  <c r="M593" i="23"/>
  <c r="N593" i="23"/>
  <c r="O593" i="23"/>
  <c r="P593" i="23"/>
  <c r="Q593" i="23"/>
  <c r="R593" i="23"/>
  <c r="S593" i="23"/>
  <c r="A594" i="23"/>
  <c r="B594" i="23"/>
  <c r="D594" i="23"/>
  <c r="E594" i="23"/>
  <c r="F594" i="23"/>
  <c r="G594" i="23"/>
  <c r="H594" i="23"/>
  <c r="I594" i="23"/>
  <c r="J594" i="23"/>
  <c r="K594" i="23"/>
  <c r="L594" i="23"/>
  <c r="M594" i="23"/>
  <c r="N594" i="23"/>
  <c r="O594" i="23"/>
  <c r="P594" i="23"/>
  <c r="Q594" i="23"/>
  <c r="R594" i="23"/>
  <c r="S594" i="23"/>
  <c r="A595" i="23"/>
  <c r="B595" i="23"/>
  <c r="D595" i="23"/>
  <c r="E595" i="23"/>
  <c r="F595" i="23"/>
  <c r="G595" i="23"/>
  <c r="H595" i="23"/>
  <c r="I595" i="23"/>
  <c r="J595" i="23"/>
  <c r="K595" i="23"/>
  <c r="L595" i="23"/>
  <c r="M595" i="23"/>
  <c r="N595" i="23"/>
  <c r="O595" i="23"/>
  <c r="P595" i="23"/>
  <c r="Q595" i="23"/>
  <c r="R595" i="23"/>
  <c r="S595" i="23"/>
  <c r="A596" i="23"/>
  <c r="B596" i="23"/>
  <c r="D596" i="23"/>
  <c r="E596" i="23"/>
  <c r="F596" i="23"/>
  <c r="G596" i="23"/>
  <c r="H596" i="23"/>
  <c r="I596" i="23"/>
  <c r="J596" i="23"/>
  <c r="K596" i="23"/>
  <c r="L596" i="23"/>
  <c r="M596" i="23"/>
  <c r="N596" i="23"/>
  <c r="O596" i="23"/>
  <c r="P596" i="23"/>
  <c r="Q596" i="23"/>
  <c r="R596" i="23"/>
  <c r="S596" i="23"/>
  <c r="A597" i="23"/>
  <c r="B597" i="23"/>
  <c r="D597" i="23"/>
  <c r="E597" i="23"/>
  <c r="F597" i="23"/>
  <c r="G597" i="23"/>
  <c r="H597" i="23"/>
  <c r="I597" i="23"/>
  <c r="J597" i="23"/>
  <c r="K597" i="23"/>
  <c r="L597" i="23"/>
  <c r="M597" i="23"/>
  <c r="N597" i="23"/>
  <c r="O597" i="23"/>
  <c r="P597" i="23"/>
  <c r="Q597" i="23"/>
  <c r="R597" i="23"/>
  <c r="S597" i="23"/>
  <c r="A598" i="23"/>
  <c r="B598" i="23"/>
  <c r="D598" i="23"/>
  <c r="E598" i="23"/>
  <c r="F598" i="23"/>
  <c r="G598" i="23"/>
  <c r="H598" i="23"/>
  <c r="I598" i="23"/>
  <c r="J598" i="23"/>
  <c r="K598" i="23"/>
  <c r="L598" i="23"/>
  <c r="M598" i="23"/>
  <c r="N598" i="23"/>
  <c r="O598" i="23"/>
  <c r="P598" i="23"/>
  <c r="Q598" i="23"/>
  <c r="R598" i="23"/>
  <c r="S598" i="23"/>
  <c r="A599" i="23"/>
  <c r="B599" i="23"/>
  <c r="D599" i="23"/>
  <c r="E599" i="23"/>
  <c r="F599" i="23"/>
  <c r="G599" i="23"/>
  <c r="H599" i="23"/>
  <c r="I599" i="23"/>
  <c r="J599" i="23"/>
  <c r="K599" i="23"/>
  <c r="L599" i="23"/>
  <c r="M599" i="23"/>
  <c r="N599" i="23"/>
  <c r="O599" i="23"/>
  <c r="P599" i="23"/>
  <c r="Q599" i="23"/>
  <c r="R599" i="23"/>
  <c r="S599" i="23"/>
  <c r="A600" i="23"/>
  <c r="B600" i="23"/>
  <c r="D600" i="23"/>
  <c r="E600" i="23"/>
  <c r="F600" i="23"/>
  <c r="G600" i="23"/>
  <c r="H600" i="23"/>
  <c r="I600" i="23"/>
  <c r="J600" i="23"/>
  <c r="K600" i="23"/>
  <c r="L600" i="23"/>
  <c r="M600" i="23"/>
  <c r="N600" i="23"/>
  <c r="O600" i="23"/>
  <c r="P600" i="23"/>
  <c r="Q600" i="23"/>
  <c r="R600" i="23"/>
  <c r="S600" i="23"/>
  <c r="A601" i="23"/>
  <c r="B601" i="23"/>
  <c r="D601" i="23"/>
  <c r="E601" i="23"/>
  <c r="F601" i="23"/>
  <c r="G601" i="23"/>
  <c r="H601" i="23"/>
  <c r="I601" i="23"/>
  <c r="J601" i="23"/>
  <c r="K601" i="23"/>
  <c r="L601" i="23"/>
  <c r="M601" i="23"/>
  <c r="N601" i="23"/>
  <c r="O601" i="23"/>
  <c r="P601" i="23"/>
  <c r="Q601" i="23"/>
  <c r="R601" i="23"/>
  <c r="S601" i="23"/>
  <c r="A602" i="23"/>
  <c r="B602" i="23"/>
  <c r="D602" i="23"/>
  <c r="E602" i="23"/>
  <c r="F602" i="23"/>
  <c r="G602" i="23"/>
  <c r="H602" i="23"/>
  <c r="I602" i="23"/>
  <c r="J602" i="23"/>
  <c r="K602" i="23"/>
  <c r="L602" i="23"/>
  <c r="M602" i="23"/>
  <c r="N602" i="23"/>
  <c r="O602" i="23"/>
  <c r="P602" i="23"/>
  <c r="Q602" i="23"/>
  <c r="R602" i="23"/>
  <c r="S602" i="23"/>
  <c r="A603" i="23"/>
  <c r="B603" i="23"/>
  <c r="D603" i="23"/>
  <c r="E603" i="23"/>
  <c r="F603" i="23"/>
  <c r="G603" i="23"/>
  <c r="H603" i="23"/>
  <c r="I603" i="23"/>
  <c r="J603" i="23"/>
  <c r="K603" i="23"/>
  <c r="L603" i="23"/>
  <c r="M603" i="23"/>
  <c r="N603" i="23"/>
  <c r="O603" i="23"/>
  <c r="P603" i="23"/>
  <c r="Q603" i="23"/>
  <c r="R603" i="23"/>
  <c r="S603" i="23"/>
  <c r="A604" i="23"/>
  <c r="B604" i="23"/>
  <c r="D604" i="23"/>
  <c r="E604" i="23"/>
  <c r="F604" i="23"/>
  <c r="G604" i="23"/>
  <c r="H604" i="23"/>
  <c r="I604" i="23"/>
  <c r="J604" i="23"/>
  <c r="K604" i="23"/>
  <c r="L604" i="23"/>
  <c r="M604" i="23"/>
  <c r="N604" i="23"/>
  <c r="O604" i="23"/>
  <c r="P604" i="23"/>
  <c r="Q604" i="23"/>
  <c r="R604" i="23"/>
  <c r="S604" i="23"/>
  <c r="A605" i="23"/>
  <c r="B605" i="23"/>
  <c r="D605" i="23"/>
  <c r="E605" i="23"/>
  <c r="F605" i="23"/>
  <c r="G605" i="23"/>
  <c r="H605" i="23"/>
  <c r="I605" i="23"/>
  <c r="J605" i="23"/>
  <c r="K605" i="23"/>
  <c r="L605" i="23"/>
  <c r="M605" i="23"/>
  <c r="N605" i="23"/>
  <c r="O605" i="23"/>
  <c r="P605" i="23"/>
  <c r="Q605" i="23"/>
  <c r="R605" i="23"/>
  <c r="S605" i="23"/>
  <c r="A606" i="23"/>
  <c r="B606" i="23"/>
  <c r="D606" i="23"/>
  <c r="E606" i="23"/>
  <c r="F606" i="23"/>
  <c r="G606" i="23"/>
  <c r="H606" i="23"/>
  <c r="I606" i="23"/>
  <c r="J606" i="23"/>
  <c r="K606" i="23"/>
  <c r="L606" i="23"/>
  <c r="M606" i="23"/>
  <c r="N606" i="23"/>
  <c r="O606" i="23"/>
  <c r="P606" i="23"/>
  <c r="Q606" i="23"/>
  <c r="R606" i="23"/>
  <c r="S606" i="23"/>
  <c r="A607" i="23"/>
  <c r="B607" i="23"/>
  <c r="D607" i="23"/>
  <c r="E607" i="23"/>
  <c r="F607" i="23"/>
  <c r="G607" i="23"/>
  <c r="H607" i="23"/>
  <c r="I607" i="23"/>
  <c r="J607" i="23"/>
  <c r="K607" i="23"/>
  <c r="L607" i="23"/>
  <c r="M607" i="23"/>
  <c r="N607" i="23"/>
  <c r="O607" i="23"/>
  <c r="P607" i="23"/>
  <c r="Q607" i="23"/>
  <c r="R607" i="23"/>
  <c r="S607" i="23"/>
  <c r="A608" i="23"/>
  <c r="B608" i="23"/>
  <c r="D608" i="23"/>
  <c r="E608" i="23"/>
  <c r="F608" i="23"/>
  <c r="G608" i="23"/>
  <c r="H608" i="23"/>
  <c r="I608" i="23"/>
  <c r="J608" i="23"/>
  <c r="K608" i="23"/>
  <c r="L608" i="23"/>
  <c r="M608" i="23"/>
  <c r="N608" i="23"/>
  <c r="O608" i="23"/>
  <c r="P608" i="23"/>
  <c r="Q608" i="23"/>
  <c r="R608" i="23"/>
  <c r="S608" i="23"/>
  <c r="A609" i="23"/>
  <c r="B609" i="23"/>
  <c r="D609" i="23"/>
  <c r="E609" i="23"/>
  <c r="F609" i="23"/>
  <c r="G609" i="23"/>
  <c r="H609" i="23"/>
  <c r="I609" i="23"/>
  <c r="J609" i="23"/>
  <c r="K609" i="23"/>
  <c r="L609" i="23"/>
  <c r="M609" i="23"/>
  <c r="N609" i="23"/>
  <c r="O609" i="23"/>
  <c r="P609" i="23"/>
  <c r="Q609" i="23"/>
  <c r="R609" i="23"/>
  <c r="S609" i="23"/>
  <c r="A610" i="23"/>
  <c r="B610" i="23"/>
  <c r="D610" i="23"/>
  <c r="E610" i="23"/>
  <c r="F610" i="23"/>
  <c r="G610" i="23"/>
  <c r="H610" i="23"/>
  <c r="I610" i="23"/>
  <c r="J610" i="23"/>
  <c r="K610" i="23"/>
  <c r="L610" i="23"/>
  <c r="M610" i="23"/>
  <c r="N610" i="23"/>
  <c r="O610" i="23"/>
  <c r="P610" i="23"/>
  <c r="Q610" i="23"/>
  <c r="R610" i="23"/>
  <c r="S610" i="23"/>
  <c r="A611" i="23"/>
  <c r="B611" i="23"/>
  <c r="D611" i="23"/>
  <c r="E611" i="23"/>
  <c r="F611" i="23"/>
  <c r="G611" i="23"/>
  <c r="H611" i="23"/>
  <c r="I611" i="23"/>
  <c r="J611" i="23"/>
  <c r="K611" i="23"/>
  <c r="L611" i="23"/>
  <c r="M611" i="23"/>
  <c r="N611" i="23"/>
  <c r="O611" i="23"/>
  <c r="P611" i="23"/>
  <c r="Q611" i="23"/>
  <c r="R611" i="23"/>
  <c r="S611" i="23"/>
  <c r="A612" i="23"/>
  <c r="B612" i="23"/>
  <c r="D612" i="23"/>
  <c r="E612" i="23"/>
  <c r="F612" i="23"/>
  <c r="G612" i="23"/>
  <c r="H612" i="23"/>
  <c r="I612" i="23"/>
  <c r="J612" i="23"/>
  <c r="K612" i="23"/>
  <c r="L612" i="23"/>
  <c r="M612" i="23"/>
  <c r="N612" i="23"/>
  <c r="O612" i="23"/>
  <c r="P612" i="23"/>
  <c r="Q612" i="23"/>
  <c r="R612" i="23"/>
  <c r="S612" i="23"/>
  <c r="A613" i="23"/>
  <c r="B613" i="23"/>
  <c r="D613" i="23"/>
  <c r="E613" i="23"/>
  <c r="F613" i="23"/>
  <c r="G613" i="23"/>
  <c r="H613" i="23"/>
  <c r="I613" i="23"/>
  <c r="J613" i="23"/>
  <c r="K613" i="23"/>
  <c r="L613" i="23"/>
  <c r="M613" i="23"/>
  <c r="N613" i="23"/>
  <c r="O613" i="23"/>
  <c r="P613" i="23"/>
  <c r="Q613" i="23"/>
  <c r="R613" i="23"/>
  <c r="S613" i="23"/>
  <c r="A614" i="23"/>
  <c r="B614" i="23"/>
  <c r="D614" i="23"/>
  <c r="E614" i="23"/>
  <c r="F614" i="23"/>
  <c r="G614" i="23"/>
  <c r="H614" i="23"/>
  <c r="I614" i="23"/>
  <c r="J614" i="23"/>
  <c r="K614" i="23"/>
  <c r="L614" i="23"/>
  <c r="M614" i="23"/>
  <c r="N614" i="23"/>
  <c r="O614" i="23"/>
  <c r="P614" i="23"/>
  <c r="Q614" i="23"/>
  <c r="R614" i="23"/>
  <c r="S614" i="23"/>
  <c r="A615" i="23"/>
  <c r="B615" i="23"/>
  <c r="D615" i="23"/>
  <c r="E615" i="23"/>
  <c r="F615" i="23"/>
  <c r="G615" i="23"/>
  <c r="H615" i="23"/>
  <c r="I615" i="23"/>
  <c r="J615" i="23"/>
  <c r="K615" i="23"/>
  <c r="L615" i="23"/>
  <c r="M615" i="23"/>
  <c r="N615" i="23"/>
  <c r="O615" i="23"/>
  <c r="P615" i="23"/>
  <c r="Q615" i="23"/>
  <c r="R615" i="23"/>
  <c r="S615" i="23"/>
  <c r="A616" i="23"/>
  <c r="B616" i="23"/>
  <c r="D616" i="23"/>
  <c r="E616" i="23"/>
  <c r="F616" i="23"/>
  <c r="G616" i="23"/>
  <c r="H616" i="23"/>
  <c r="I616" i="23"/>
  <c r="J616" i="23"/>
  <c r="K616" i="23"/>
  <c r="L616" i="23"/>
  <c r="M616" i="23"/>
  <c r="N616" i="23"/>
  <c r="O616" i="23"/>
  <c r="P616" i="23"/>
  <c r="Q616" i="23"/>
  <c r="R616" i="23"/>
  <c r="S616" i="23"/>
  <c r="A617" i="23"/>
  <c r="B617" i="23"/>
  <c r="D617" i="23"/>
  <c r="E617" i="23"/>
  <c r="F617" i="23"/>
  <c r="G617" i="23"/>
  <c r="H617" i="23"/>
  <c r="I617" i="23"/>
  <c r="J617" i="23"/>
  <c r="K617" i="23"/>
  <c r="L617" i="23"/>
  <c r="M617" i="23"/>
  <c r="N617" i="23"/>
  <c r="O617" i="23"/>
  <c r="P617" i="23"/>
  <c r="Q617" i="23"/>
  <c r="R617" i="23"/>
  <c r="S617" i="23"/>
  <c r="A618" i="23"/>
  <c r="B618" i="23"/>
  <c r="D618" i="23"/>
  <c r="E618" i="23"/>
  <c r="F618" i="23"/>
  <c r="G618" i="23"/>
  <c r="H618" i="23"/>
  <c r="I618" i="23"/>
  <c r="J618" i="23"/>
  <c r="K618" i="23"/>
  <c r="L618" i="23"/>
  <c r="M618" i="23"/>
  <c r="N618" i="23"/>
  <c r="O618" i="23"/>
  <c r="P618" i="23"/>
  <c r="Q618" i="23"/>
  <c r="R618" i="23"/>
  <c r="S618" i="23"/>
  <c r="A619" i="23"/>
  <c r="B619" i="23"/>
  <c r="D619" i="23"/>
  <c r="E619" i="23"/>
  <c r="F619" i="23"/>
  <c r="G619" i="23"/>
  <c r="H619" i="23"/>
  <c r="I619" i="23"/>
  <c r="J619" i="23"/>
  <c r="K619" i="23"/>
  <c r="L619" i="23"/>
  <c r="M619" i="23"/>
  <c r="N619" i="23"/>
  <c r="O619" i="23"/>
  <c r="P619" i="23"/>
  <c r="Q619" i="23"/>
  <c r="R619" i="23"/>
  <c r="S619" i="23"/>
  <c r="A620" i="23"/>
  <c r="B620" i="23"/>
  <c r="D620" i="23"/>
  <c r="E620" i="23"/>
  <c r="F620" i="23"/>
  <c r="G620" i="23"/>
  <c r="H620" i="23"/>
  <c r="I620" i="23"/>
  <c r="J620" i="23"/>
  <c r="K620" i="23"/>
  <c r="L620" i="23"/>
  <c r="M620" i="23"/>
  <c r="N620" i="23"/>
  <c r="O620" i="23"/>
  <c r="P620" i="23"/>
  <c r="Q620" i="23"/>
  <c r="R620" i="23"/>
  <c r="S620" i="23"/>
  <c r="A621" i="23"/>
  <c r="B621" i="23"/>
  <c r="D621" i="23"/>
  <c r="E621" i="23"/>
  <c r="F621" i="23"/>
  <c r="G621" i="23"/>
  <c r="H621" i="23"/>
  <c r="I621" i="23"/>
  <c r="J621" i="23"/>
  <c r="K621" i="23"/>
  <c r="L621" i="23"/>
  <c r="M621" i="23"/>
  <c r="N621" i="23"/>
  <c r="O621" i="23"/>
  <c r="P621" i="23"/>
  <c r="Q621" i="23"/>
  <c r="R621" i="23"/>
  <c r="S621" i="23"/>
  <c r="A622" i="23"/>
  <c r="B622" i="23"/>
  <c r="D622" i="23"/>
  <c r="E622" i="23"/>
  <c r="F622" i="23"/>
  <c r="G622" i="23"/>
  <c r="H622" i="23"/>
  <c r="I622" i="23"/>
  <c r="J622" i="23"/>
  <c r="K622" i="23"/>
  <c r="L622" i="23"/>
  <c r="M622" i="23"/>
  <c r="N622" i="23"/>
  <c r="O622" i="23"/>
  <c r="P622" i="23"/>
  <c r="Q622" i="23"/>
  <c r="R622" i="23"/>
  <c r="S622" i="23"/>
  <c r="A623" i="23"/>
  <c r="B623" i="23"/>
  <c r="D623" i="23"/>
  <c r="E623" i="23"/>
  <c r="F623" i="23"/>
  <c r="G623" i="23"/>
  <c r="H623" i="23"/>
  <c r="I623" i="23"/>
  <c r="J623" i="23"/>
  <c r="K623" i="23"/>
  <c r="L623" i="23"/>
  <c r="M623" i="23"/>
  <c r="N623" i="23"/>
  <c r="O623" i="23"/>
  <c r="P623" i="23"/>
  <c r="Q623" i="23"/>
  <c r="R623" i="23"/>
  <c r="S623" i="23"/>
  <c r="A624" i="23"/>
  <c r="B624" i="23"/>
  <c r="D624" i="23"/>
  <c r="E624" i="23"/>
  <c r="F624" i="23"/>
  <c r="G624" i="23"/>
  <c r="H624" i="23"/>
  <c r="I624" i="23"/>
  <c r="J624" i="23"/>
  <c r="K624" i="23"/>
  <c r="L624" i="23"/>
  <c r="M624" i="23"/>
  <c r="N624" i="23"/>
  <c r="O624" i="23"/>
  <c r="P624" i="23"/>
  <c r="Q624" i="23"/>
  <c r="R624" i="23"/>
  <c r="S624" i="23"/>
  <c r="A625" i="23"/>
  <c r="B625" i="23"/>
  <c r="D625" i="23"/>
  <c r="E625" i="23"/>
  <c r="F625" i="23"/>
  <c r="G625" i="23"/>
  <c r="H625" i="23"/>
  <c r="I625" i="23"/>
  <c r="J625" i="23"/>
  <c r="K625" i="23"/>
  <c r="L625" i="23"/>
  <c r="M625" i="23"/>
  <c r="N625" i="23"/>
  <c r="O625" i="23"/>
  <c r="P625" i="23"/>
  <c r="Q625" i="23"/>
  <c r="R625" i="23"/>
  <c r="S625" i="23"/>
  <c r="A626" i="23"/>
  <c r="B626" i="23"/>
  <c r="D626" i="23"/>
  <c r="E626" i="23"/>
  <c r="F626" i="23"/>
  <c r="G626" i="23"/>
  <c r="H626" i="23"/>
  <c r="I626" i="23"/>
  <c r="J626" i="23"/>
  <c r="K626" i="23"/>
  <c r="L626" i="23"/>
  <c r="M626" i="23"/>
  <c r="N626" i="23"/>
  <c r="O626" i="23"/>
  <c r="P626" i="23"/>
  <c r="Q626" i="23"/>
  <c r="R626" i="23"/>
  <c r="S626" i="23"/>
  <c r="A627" i="23"/>
  <c r="B627" i="23"/>
  <c r="D627" i="23"/>
  <c r="E627" i="23"/>
  <c r="F627" i="23"/>
  <c r="G627" i="23"/>
  <c r="H627" i="23"/>
  <c r="I627" i="23"/>
  <c r="J627" i="23"/>
  <c r="K627" i="23"/>
  <c r="L627" i="23"/>
  <c r="M627" i="23"/>
  <c r="N627" i="23"/>
  <c r="O627" i="23"/>
  <c r="P627" i="23"/>
  <c r="Q627" i="23"/>
  <c r="R627" i="23"/>
  <c r="S627" i="23"/>
  <c r="A628" i="23"/>
  <c r="B628" i="23"/>
  <c r="D628" i="23"/>
  <c r="E628" i="23"/>
  <c r="F628" i="23"/>
  <c r="G628" i="23"/>
  <c r="H628" i="23"/>
  <c r="I628" i="23"/>
  <c r="J628" i="23"/>
  <c r="K628" i="23"/>
  <c r="L628" i="23"/>
  <c r="M628" i="23"/>
  <c r="N628" i="23"/>
  <c r="O628" i="23"/>
  <c r="P628" i="23"/>
  <c r="Q628" i="23"/>
  <c r="R628" i="23"/>
  <c r="S628" i="23"/>
  <c r="A629" i="23"/>
  <c r="B629" i="23"/>
  <c r="D629" i="23"/>
  <c r="E629" i="23"/>
  <c r="F629" i="23"/>
  <c r="G629" i="23"/>
  <c r="H629" i="23"/>
  <c r="I629" i="23"/>
  <c r="J629" i="23"/>
  <c r="K629" i="23"/>
  <c r="L629" i="23"/>
  <c r="M629" i="23"/>
  <c r="N629" i="23"/>
  <c r="O629" i="23"/>
  <c r="P629" i="23"/>
  <c r="Q629" i="23"/>
  <c r="R629" i="23"/>
  <c r="S629" i="23"/>
  <c r="A630" i="23"/>
  <c r="B630" i="23"/>
  <c r="D630" i="23"/>
  <c r="E630" i="23"/>
  <c r="F630" i="23"/>
  <c r="G630" i="23"/>
  <c r="H630" i="23"/>
  <c r="I630" i="23"/>
  <c r="J630" i="23"/>
  <c r="K630" i="23"/>
  <c r="L630" i="23"/>
  <c r="M630" i="23"/>
  <c r="N630" i="23"/>
  <c r="O630" i="23"/>
  <c r="P630" i="23"/>
  <c r="Q630" i="23"/>
  <c r="R630" i="23"/>
  <c r="S630" i="23"/>
  <c r="A631" i="23"/>
  <c r="B631" i="23"/>
  <c r="D631" i="23"/>
  <c r="E631" i="23"/>
  <c r="F631" i="23"/>
  <c r="G631" i="23"/>
  <c r="H631" i="23"/>
  <c r="I631" i="23"/>
  <c r="J631" i="23"/>
  <c r="K631" i="23"/>
  <c r="L631" i="23"/>
  <c r="M631" i="23"/>
  <c r="N631" i="23"/>
  <c r="O631" i="23"/>
  <c r="P631" i="23"/>
  <c r="Q631" i="23"/>
  <c r="R631" i="23"/>
  <c r="S631" i="23"/>
  <c r="A632" i="23"/>
  <c r="B632" i="23"/>
  <c r="D632" i="23"/>
  <c r="E632" i="23"/>
  <c r="F632" i="23"/>
  <c r="G632" i="23"/>
  <c r="H632" i="23"/>
  <c r="I632" i="23"/>
  <c r="J632" i="23"/>
  <c r="K632" i="23"/>
  <c r="L632" i="23"/>
  <c r="M632" i="23"/>
  <c r="N632" i="23"/>
  <c r="O632" i="23"/>
  <c r="P632" i="23"/>
  <c r="Q632" i="23"/>
  <c r="R632" i="23"/>
  <c r="S632" i="23"/>
  <c r="A633" i="23"/>
  <c r="B633" i="23"/>
  <c r="D633" i="23"/>
  <c r="E633" i="23"/>
  <c r="F633" i="23"/>
  <c r="G633" i="23"/>
  <c r="H633" i="23"/>
  <c r="I633" i="23"/>
  <c r="J633" i="23"/>
  <c r="K633" i="23"/>
  <c r="L633" i="23"/>
  <c r="M633" i="23"/>
  <c r="N633" i="23"/>
  <c r="O633" i="23"/>
  <c r="P633" i="23"/>
  <c r="Q633" i="23"/>
  <c r="R633" i="23"/>
  <c r="S633" i="23"/>
  <c r="A634" i="23"/>
  <c r="B634" i="23"/>
  <c r="D634" i="23"/>
  <c r="E634" i="23"/>
  <c r="F634" i="23"/>
  <c r="G634" i="23"/>
  <c r="H634" i="23"/>
  <c r="I634" i="23"/>
  <c r="J634" i="23"/>
  <c r="K634" i="23"/>
  <c r="L634" i="23"/>
  <c r="M634" i="23"/>
  <c r="N634" i="23"/>
  <c r="O634" i="23"/>
  <c r="P634" i="23"/>
  <c r="Q634" i="23"/>
  <c r="R634" i="23"/>
  <c r="S634" i="23"/>
  <c r="A635" i="23"/>
  <c r="B635" i="23"/>
  <c r="D635" i="23"/>
  <c r="E635" i="23"/>
  <c r="F635" i="23"/>
  <c r="G635" i="23"/>
  <c r="H635" i="23"/>
  <c r="I635" i="23"/>
  <c r="J635" i="23"/>
  <c r="K635" i="23"/>
  <c r="L635" i="23"/>
  <c r="M635" i="23"/>
  <c r="N635" i="23"/>
  <c r="O635" i="23"/>
  <c r="P635" i="23"/>
  <c r="Q635" i="23"/>
  <c r="R635" i="23"/>
  <c r="S635" i="23"/>
  <c r="A636" i="23"/>
  <c r="B636" i="23"/>
  <c r="D636" i="23"/>
  <c r="E636" i="23"/>
  <c r="F636" i="23"/>
  <c r="G636" i="23"/>
  <c r="H636" i="23"/>
  <c r="I636" i="23"/>
  <c r="J636" i="23"/>
  <c r="K636" i="23"/>
  <c r="L636" i="23"/>
  <c r="M636" i="23"/>
  <c r="N636" i="23"/>
  <c r="O636" i="23"/>
  <c r="P636" i="23"/>
  <c r="Q636" i="23"/>
  <c r="R636" i="23"/>
  <c r="S636" i="23"/>
  <c r="A637" i="23"/>
  <c r="B637" i="23"/>
  <c r="D637" i="23"/>
  <c r="E637" i="23"/>
  <c r="F637" i="23"/>
  <c r="G637" i="23"/>
  <c r="H637" i="23"/>
  <c r="I637" i="23"/>
  <c r="J637" i="23"/>
  <c r="K637" i="23"/>
  <c r="L637" i="23"/>
  <c r="M637" i="23"/>
  <c r="N637" i="23"/>
  <c r="O637" i="23"/>
  <c r="P637" i="23"/>
  <c r="Q637" i="23"/>
  <c r="R637" i="23"/>
  <c r="S637" i="23"/>
  <c r="A638" i="23"/>
  <c r="B638" i="23"/>
  <c r="D638" i="23"/>
  <c r="E638" i="23"/>
  <c r="F638" i="23"/>
  <c r="G638" i="23"/>
  <c r="H638" i="23"/>
  <c r="I638" i="23"/>
  <c r="J638" i="23"/>
  <c r="K638" i="23"/>
  <c r="L638" i="23"/>
  <c r="M638" i="23"/>
  <c r="N638" i="23"/>
  <c r="O638" i="23"/>
  <c r="P638" i="23"/>
  <c r="Q638" i="23"/>
  <c r="R638" i="23"/>
  <c r="S638" i="23"/>
  <c r="A639" i="23"/>
  <c r="B639" i="23"/>
  <c r="D639" i="23"/>
  <c r="E639" i="23"/>
  <c r="F639" i="23"/>
  <c r="G639" i="23"/>
  <c r="H639" i="23"/>
  <c r="I639" i="23"/>
  <c r="J639" i="23"/>
  <c r="K639" i="23"/>
  <c r="L639" i="23"/>
  <c r="M639" i="23"/>
  <c r="N639" i="23"/>
  <c r="O639" i="23"/>
  <c r="P639" i="23"/>
  <c r="Q639" i="23"/>
  <c r="R639" i="23"/>
  <c r="S639" i="23"/>
  <c r="A640" i="23"/>
  <c r="B640" i="23"/>
  <c r="D640" i="23"/>
  <c r="E640" i="23"/>
  <c r="F640" i="23"/>
  <c r="G640" i="23"/>
  <c r="H640" i="23"/>
  <c r="I640" i="23"/>
  <c r="J640" i="23"/>
  <c r="K640" i="23"/>
  <c r="L640" i="23"/>
  <c r="M640" i="23"/>
  <c r="N640" i="23"/>
  <c r="O640" i="23"/>
  <c r="P640" i="23"/>
  <c r="Q640" i="23"/>
  <c r="R640" i="23"/>
  <c r="S640" i="23"/>
  <c r="A641" i="23"/>
  <c r="B641" i="23"/>
  <c r="D641" i="23"/>
  <c r="E641" i="23"/>
  <c r="F641" i="23"/>
  <c r="G641" i="23"/>
  <c r="H641" i="23"/>
  <c r="I641" i="23"/>
  <c r="J641" i="23"/>
  <c r="K641" i="23"/>
  <c r="L641" i="23"/>
  <c r="M641" i="23"/>
  <c r="N641" i="23"/>
  <c r="O641" i="23"/>
  <c r="P641" i="23"/>
  <c r="Q641" i="23"/>
  <c r="R641" i="23"/>
  <c r="S641" i="23"/>
  <c r="A642" i="23"/>
  <c r="B642" i="23"/>
  <c r="D642" i="23"/>
  <c r="E642" i="23"/>
  <c r="F642" i="23"/>
  <c r="G642" i="23"/>
  <c r="H642" i="23"/>
  <c r="I642" i="23"/>
  <c r="J642" i="23"/>
  <c r="K642" i="23"/>
  <c r="L642" i="23"/>
  <c r="M642" i="23"/>
  <c r="N642" i="23"/>
  <c r="O642" i="23"/>
  <c r="P642" i="23"/>
  <c r="Q642" i="23"/>
  <c r="R642" i="23"/>
  <c r="S642" i="23"/>
  <c r="A643" i="23"/>
  <c r="B643" i="23"/>
  <c r="D643" i="23"/>
  <c r="E643" i="23"/>
  <c r="F643" i="23"/>
  <c r="G643" i="23"/>
  <c r="H643" i="23"/>
  <c r="I643" i="23"/>
  <c r="J643" i="23"/>
  <c r="K643" i="23"/>
  <c r="L643" i="23"/>
  <c r="M643" i="23"/>
  <c r="N643" i="23"/>
  <c r="O643" i="23"/>
  <c r="P643" i="23"/>
  <c r="Q643" i="23"/>
  <c r="R643" i="23"/>
  <c r="S643" i="23"/>
  <c r="A644" i="23"/>
  <c r="B644" i="23"/>
  <c r="D644" i="23"/>
  <c r="E644" i="23"/>
  <c r="F644" i="23"/>
  <c r="G644" i="23"/>
  <c r="H644" i="23"/>
  <c r="I644" i="23"/>
  <c r="J644" i="23"/>
  <c r="K644" i="23"/>
  <c r="L644" i="23"/>
  <c r="M644" i="23"/>
  <c r="N644" i="23"/>
  <c r="O644" i="23"/>
  <c r="P644" i="23"/>
  <c r="Q644" i="23"/>
  <c r="R644" i="23"/>
  <c r="S644" i="23"/>
  <c r="A645" i="23"/>
  <c r="B645" i="23"/>
  <c r="D645" i="23"/>
  <c r="E645" i="23"/>
  <c r="F645" i="23"/>
  <c r="G645" i="23"/>
  <c r="H645" i="23"/>
  <c r="I645" i="23"/>
  <c r="J645" i="23"/>
  <c r="K645" i="23"/>
  <c r="L645" i="23"/>
  <c r="M645" i="23"/>
  <c r="N645" i="23"/>
  <c r="O645" i="23"/>
  <c r="P645" i="23"/>
  <c r="Q645" i="23"/>
  <c r="R645" i="23"/>
  <c r="S645" i="23"/>
  <c r="A646" i="23"/>
  <c r="B646" i="23"/>
  <c r="D646" i="23"/>
  <c r="E646" i="23"/>
  <c r="F646" i="23"/>
  <c r="G646" i="23"/>
  <c r="H646" i="23"/>
  <c r="I646" i="23"/>
  <c r="J646" i="23"/>
  <c r="K646" i="23"/>
  <c r="L646" i="23"/>
  <c r="M646" i="23"/>
  <c r="N646" i="23"/>
  <c r="O646" i="23"/>
  <c r="P646" i="23"/>
  <c r="Q646" i="23"/>
  <c r="R646" i="23"/>
  <c r="S646" i="23"/>
  <c r="A647" i="23"/>
  <c r="B647" i="23"/>
  <c r="D647" i="23"/>
  <c r="E647" i="23"/>
  <c r="F647" i="23"/>
  <c r="G647" i="23"/>
  <c r="H647" i="23"/>
  <c r="I647" i="23"/>
  <c r="J647" i="23"/>
  <c r="K647" i="23"/>
  <c r="L647" i="23"/>
  <c r="M647" i="23"/>
  <c r="N647" i="23"/>
  <c r="O647" i="23"/>
  <c r="P647" i="23"/>
  <c r="Q647" i="23"/>
  <c r="R647" i="23"/>
  <c r="S647" i="23"/>
  <c r="A648" i="23"/>
  <c r="B648" i="23"/>
  <c r="D648" i="23"/>
  <c r="E648" i="23"/>
  <c r="F648" i="23"/>
  <c r="G648" i="23"/>
  <c r="H648" i="23"/>
  <c r="I648" i="23"/>
  <c r="J648" i="23"/>
  <c r="K648" i="23"/>
  <c r="L648" i="23"/>
  <c r="M648" i="23"/>
  <c r="N648" i="23"/>
  <c r="O648" i="23"/>
  <c r="P648" i="23"/>
  <c r="Q648" i="23"/>
  <c r="R648" i="23"/>
  <c r="S648" i="23"/>
  <c r="A649" i="23"/>
  <c r="B649" i="23"/>
  <c r="D649" i="23"/>
  <c r="E649" i="23"/>
  <c r="F649" i="23"/>
  <c r="G649" i="23"/>
  <c r="H649" i="23"/>
  <c r="I649" i="23"/>
  <c r="J649" i="23"/>
  <c r="K649" i="23"/>
  <c r="L649" i="23"/>
  <c r="M649" i="23"/>
  <c r="N649" i="23"/>
  <c r="O649" i="23"/>
  <c r="P649" i="23"/>
  <c r="Q649" i="23"/>
  <c r="R649" i="23"/>
  <c r="S649" i="23"/>
  <c r="A650" i="23"/>
  <c r="B650" i="23"/>
  <c r="D650" i="23"/>
  <c r="E650" i="23"/>
  <c r="F650" i="23"/>
  <c r="G650" i="23"/>
  <c r="H650" i="23"/>
  <c r="I650" i="23"/>
  <c r="J650" i="23"/>
  <c r="K650" i="23"/>
  <c r="L650" i="23"/>
  <c r="M650" i="23"/>
  <c r="N650" i="23"/>
  <c r="O650" i="23"/>
  <c r="P650" i="23"/>
  <c r="Q650" i="23"/>
  <c r="R650" i="23"/>
  <c r="S650" i="23"/>
  <c r="A651" i="23"/>
  <c r="B651" i="23"/>
  <c r="D651" i="23"/>
  <c r="E651" i="23"/>
  <c r="F651" i="23"/>
  <c r="G651" i="23"/>
  <c r="H651" i="23"/>
  <c r="I651" i="23"/>
  <c r="J651" i="23"/>
  <c r="K651" i="23"/>
  <c r="L651" i="23"/>
  <c r="M651" i="23"/>
  <c r="N651" i="23"/>
  <c r="O651" i="23"/>
  <c r="P651" i="23"/>
  <c r="Q651" i="23"/>
  <c r="R651" i="23"/>
  <c r="S651" i="23"/>
  <c r="A652" i="23"/>
  <c r="B652" i="23"/>
  <c r="D652" i="23"/>
  <c r="E652" i="23"/>
  <c r="F652" i="23"/>
  <c r="G652" i="23"/>
  <c r="H652" i="23"/>
  <c r="I652" i="23"/>
  <c r="J652" i="23"/>
  <c r="K652" i="23"/>
  <c r="L652" i="23"/>
  <c r="M652" i="23"/>
  <c r="N652" i="23"/>
  <c r="O652" i="23"/>
  <c r="P652" i="23"/>
  <c r="Q652" i="23"/>
  <c r="R652" i="23"/>
  <c r="S652" i="23"/>
  <c r="A653" i="23"/>
  <c r="B653" i="23"/>
  <c r="D653" i="23"/>
  <c r="E653" i="23"/>
  <c r="F653" i="23"/>
  <c r="G653" i="23"/>
  <c r="H653" i="23"/>
  <c r="I653" i="23"/>
  <c r="J653" i="23"/>
  <c r="K653" i="23"/>
  <c r="L653" i="23"/>
  <c r="M653" i="23"/>
  <c r="N653" i="23"/>
  <c r="O653" i="23"/>
  <c r="P653" i="23"/>
  <c r="Q653" i="23"/>
  <c r="R653" i="23"/>
  <c r="S653" i="23"/>
  <c r="A654" i="23"/>
  <c r="B654" i="23"/>
  <c r="D654" i="23"/>
  <c r="E654" i="23"/>
  <c r="F654" i="23"/>
  <c r="G654" i="23"/>
  <c r="H654" i="23"/>
  <c r="I654" i="23"/>
  <c r="J654" i="23"/>
  <c r="K654" i="23"/>
  <c r="L654" i="23"/>
  <c r="M654" i="23"/>
  <c r="N654" i="23"/>
  <c r="O654" i="23"/>
  <c r="P654" i="23"/>
  <c r="Q654" i="23"/>
  <c r="R654" i="23"/>
  <c r="S654" i="23"/>
  <c r="A655" i="23"/>
  <c r="B655" i="23"/>
  <c r="D655" i="23"/>
  <c r="E655" i="23"/>
  <c r="F655" i="23"/>
  <c r="G655" i="23"/>
  <c r="H655" i="23"/>
  <c r="I655" i="23"/>
  <c r="J655" i="23"/>
  <c r="K655" i="23"/>
  <c r="L655" i="23"/>
  <c r="M655" i="23"/>
  <c r="N655" i="23"/>
  <c r="O655" i="23"/>
  <c r="P655" i="23"/>
  <c r="Q655" i="23"/>
  <c r="R655" i="23"/>
  <c r="S655" i="23"/>
  <c r="A656" i="23"/>
  <c r="B656" i="23"/>
  <c r="D656" i="23"/>
  <c r="E656" i="23"/>
  <c r="F656" i="23"/>
  <c r="G656" i="23"/>
  <c r="H656" i="23"/>
  <c r="I656" i="23"/>
  <c r="J656" i="23"/>
  <c r="K656" i="23"/>
  <c r="L656" i="23"/>
  <c r="M656" i="23"/>
  <c r="N656" i="23"/>
  <c r="O656" i="23"/>
  <c r="P656" i="23"/>
  <c r="Q656" i="23"/>
  <c r="R656" i="23"/>
  <c r="S656" i="23"/>
  <c r="A657" i="23"/>
  <c r="B657" i="23"/>
  <c r="D657" i="23"/>
  <c r="E657" i="23"/>
  <c r="F657" i="23"/>
  <c r="G657" i="23"/>
  <c r="H657" i="23"/>
  <c r="I657" i="23"/>
  <c r="J657" i="23"/>
  <c r="K657" i="23"/>
  <c r="L657" i="23"/>
  <c r="M657" i="23"/>
  <c r="N657" i="23"/>
  <c r="O657" i="23"/>
  <c r="P657" i="23"/>
  <c r="Q657" i="23"/>
  <c r="R657" i="23"/>
  <c r="S657" i="23"/>
  <c r="A658" i="23"/>
  <c r="B658" i="23"/>
  <c r="D658" i="23"/>
  <c r="E658" i="23"/>
  <c r="F658" i="23"/>
  <c r="G658" i="23"/>
  <c r="H658" i="23"/>
  <c r="I658" i="23"/>
  <c r="J658" i="23"/>
  <c r="K658" i="23"/>
  <c r="L658" i="23"/>
  <c r="M658" i="23"/>
  <c r="N658" i="23"/>
  <c r="O658" i="23"/>
  <c r="P658" i="23"/>
  <c r="Q658" i="23"/>
  <c r="R658" i="23"/>
  <c r="S658" i="23"/>
  <c r="A659" i="23"/>
  <c r="B659" i="23"/>
  <c r="D659" i="23"/>
  <c r="E659" i="23"/>
  <c r="F659" i="23"/>
  <c r="G659" i="23"/>
  <c r="H659" i="23"/>
  <c r="I659" i="23"/>
  <c r="J659" i="23"/>
  <c r="K659" i="23"/>
  <c r="L659" i="23"/>
  <c r="M659" i="23"/>
  <c r="N659" i="23"/>
  <c r="O659" i="23"/>
  <c r="P659" i="23"/>
  <c r="Q659" i="23"/>
  <c r="R659" i="23"/>
  <c r="S659" i="23"/>
  <c r="A660" i="23"/>
  <c r="B660" i="23"/>
  <c r="D660" i="23"/>
  <c r="E660" i="23"/>
  <c r="F660" i="23"/>
  <c r="G660" i="23"/>
  <c r="H660" i="23"/>
  <c r="I660" i="23"/>
  <c r="J660" i="23"/>
  <c r="K660" i="23"/>
  <c r="L660" i="23"/>
  <c r="M660" i="23"/>
  <c r="N660" i="23"/>
  <c r="O660" i="23"/>
  <c r="P660" i="23"/>
  <c r="Q660" i="23"/>
  <c r="R660" i="23"/>
  <c r="S660" i="23"/>
  <c r="A661" i="23"/>
  <c r="B661" i="23"/>
  <c r="D661" i="23"/>
  <c r="E661" i="23"/>
  <c r="F661" i="23"/>
  <c r="G661" i="23"/>
  <c r="H661" i="23"/>
  <c r="I661" i="23"/>
  <c r="J661" i="23"/>
  <c r="K661" i="23"/>
  <c r="L661" i="23"/>
  <c r="M661" i="23"/>
  <c r="N661" i="23"/>
  <c r="O661" i="23"/>
  <c r="P661" i="23"/>
  <c r="Q661" i="23"/>
  <c r="R661" i="23"/>
  <c r="S661" i="23"/>
  <c r="A662" i="23"/>
  <c r="B662" i="23"/>
  <c r="D662" i="23"/>
  <c r="E662" i="23"/>
  <c r="F662" i="23"/>
  <c r="G662" i="23"/>
  <c r="H662" i="23"/>
  <c r="I662" i="23"/>
  <c r="J662" i="23"/>
  <c r="K662" i="23"/>
  <c r="L662" i="23"/>
  <c r="M662" i="23"/>
  <c r="N662" i="23"/>
  <c r="O662" i="23"/>
  <c r="P662" i="23"/>
  <c r="Q662" i="23"/>
  <c r="R662" i="23"/>
  <c r="S662" i="23"/>
  <c r="A663" i="23"/>
  <c r="B663" i="23"/>
  <c r="D663" i="23"/>
  <c r="E663" i="23"/>
  <c r="F663" i="23"/>
  <c r="G663" i="23"/>
  <c r="H663" i="23"/>
  <c r="I663" i="23"/>
  <c r="J663" i="23"/>
  <c r="K663" i="23"/>
  <c r="L663" i="23"/>
  <c r="M663" i="23"/>
  <c r="N663" i="23"/>
  <c r="O663" i="23"/>
  <c r="P663" i="23"/>
  <c r="Q663" i="23"/>
  <c r="R663" i="23"/>
  <c r="S663" i="23"/>
  <c r="A664" i="23"/>
  <c r="B664" i="23"/>
  <c r="D664" i="23"/>
  <c r="E664" i="23"/>
  <c r="F664" i="23"/>
  <c r="G664" i="23"/>
  <c r="H664" i="23"/>
  <c r="I664" i="23"/>
  <c r="J664" i="23"/>
  <c r="K664" i="23"/>
  <c r="L664" i="23"/>
  <c r="M664" i="23"/>
  <c r="N664" i="23"/>
  <c r="O664" i="23"/>
  <c r="P664" i="23"/>
  <c r="Q664" i="23"/>
  <c r="R664" i="23"/>
  <c r="S664" i="23"/>
  <c r="A665" i="23"/>
  <c r="B665" i="23"/>
  <c r="D665" i="23"/>
  <c r="E665" i="23"/>
  <c r="F665" i="23"/>
  <c r="G665" i="23"/>
  <c r="H665" i="23"/>
  <c r="I665" i="23"/>
  <c r="J665" i="23"/>
  <c r="K665" i="23"/>
  <c r="L665" i="23"/>
  <c r="M665" i="23"/>
  <c r="N665" i="23"/>
  <c r="O665" i="23"/>
  <c r="P665" i="23"/>
  <c r="Q665" i="23"/>
  <c r="R665" i="23"/>
  <c r="S665" i="23"/>
  <c r="A666" i="23"/>
  <c r="B666" i="23"/>
  <c r="D666" i="23"/>
  <c r="E666" i="23"/>
  <c r="F666" i="23"/>
  <c r="G666" i="23"/>
  <c r="H666" i="23"/>
  <c r="I666" i="23"/>
  <c r="J666" i="23"/>
  <c r="K666" i="23"/>
  <c r="L666" i="23"/>
  <c r="M666" i="23"/>
  <c r="N666" i="23"/>
  <c r="O666" i="23"/>
  <c r="P666" i="23"/>
  <c r="Q666" i="23"/>
  <c r="R666" i="23"/>
  <c r="S666" i="23"/>
  <c r="A667" i="23"/>
  <c r="B667" i="23"/>
  <c r="D667" i="23"/>
  <c r="E667" i="23"/>
  <c r="F667" i="23"/>
  <c r="G667" i="23"/>
  <c r="H667" i="23"/>
  <c r="I667" i="23"/>
  <c r="J667" i="23"/>
  <c r="K667" i="23"/>
  <c r="L667" i="23"/>
  <c r="M667" i="23"/>
  <c r="N667" i="23"/>
  <c r="O667" i="23"/>
  <c r="P667" i="23"/>
  <c r="Q667" i="23"/>
  <c r="R667" i="23"/>
  <c r="S667" i="23"/>
  <c r="A668" i="23"/>
  <c r="B668" i="23"/>
  <c r="D668" i="23"/>
  <c r="E668" i="23"/>
  <c r="F668" i="23"/>
  <c r="G668" i="23"/>
  <c r="H668" i="23"/>
  <c r="I668" i="23"/>
  <c r="J668" i="23"/>
  <c r="K668" i="23"/>
  <c r="L668" i="23"/>
  <c r="M668" i="23"/>
  <c r="N668" i="23"/>
  <c r="O668" i="23"/>
  <c r="P668" i="23"/>
  <c r="Q668" i="23"/>
  <c r="R668" i="23"/>
  <c r="S668" i="23"/>
  <c r="A669" i="23"/>
  <c r="B669" i="23"/>
  <c r="D669" i="23"/>
  <c r="E669" i="23"/>
  <c r="F669" i="23"/>
  <c r="G669" i="23"/>
  <c r="H669" i="23"/>
  <c r="I669" i="23"/>
  <c r="J669" i="23"/>
  <c r="K669" i="23"/>
  <c r="L669" i="23"/>
  <c r="M669" i="23"/>
  <c r="N669" i="23"/>
  <c r="O669" i="23"/>
  <c r="P669" i="23"/>
  <c r="Q669" i="23"/>
  <c r="R669" i="23"/>
  <c r="S669" i="23"/>
  <c r="A670" i="23"/>
  <c r="B670" i="23"/>
  <c r="D670" i="23"/>
  <c r="E670" i="23"/>
  <c r="F670" i="23"/>
  <c r="G670" i="23"/>
  <c r="H670" i="23"/>
  <c r="I670" i="23"/>
  <c r="J670" i="23"/>
  <c r="K670" i="23"/>
  <c r="L670" i="23"/>
  <c r="M670" i="23"/>
  <c r="N670" i="23"/>
  <c r="O670" i="23"/>
  <c r="P670" i="23"/>
  <c r="Q670" i="23"/>
  <c r="R670" i="23"/>
  <c r="S670" i="23"/>
  <c r="A671" i="23"/>
  <c r="B671" i="23"/>
  <c r="D671" i="23"/>
  <c r="E671" i="23"/>
  <c r="F671" i="23"/>
  <c r="G671" i="23"/>
  <c r="H671" i="23"/>
  <c r="I671" i="23"/>
  <c r="J671" i="23"/>
  <c r="K671" i="23"/>
  <c r="L671" i="23"/>
  <c r="M671" i="23"/>
  <c r="N671" i="23"/>
  <c r="O671" i="23"/>
  <c r="P671" i="23"/>
  <c r="Q671" i="23"/>
  <c r="R671" i="23"/>
  <c r="S671" i="23"/>
  <c r="A672" i="23"/>
  <c r="B672" i="23"/>
  <c r="D672" i="23"/>
  <c r="E672" i="23"/>
  <c r="F672" i="23"/>
  <c r="G672" i="23"/>
  <c r="H672" i="23"/>
  <c r="I672" i="23"/>
  <c r="J672" i="23"/>
  <c r="K672" i="23"/>
  <c r="L672" i="23"/>
  <c r="M672" i="23"/>
  <c r="N672" i="23"/>
  <c r="O672" i="23"/>
  <c r="P672" i="23"/>
  <c r="Q672" i="23"/>
  <c r="R672" i="23"/>
  <c r="S672" i="23"/>
  <c r="A673" i="23"/>
  <c r="B673" i="23"/>
  <c r="D673" i="23"/>
  <c r="E673" i="23"/>
  <c r="F673" i="23"/>
  <c r="G673" i="23"/>
  <c r="H673" i="23"/>
  <c r="I673" i="23"/>
  <c r="J673" i="23"/>
  <c r="K673" i="23"/>
  <c r="L673" i="23"/>
  <c r="M673" i="23"/>
  <c r="N673" i="23"/>
  <c r="O673" i="23"/>
  <c r="P673" i="23"/>
  <c r="Q673" i="23"/>
  <c r="R673" i="23"/>
  <c r="S673" i="23"/>
  <c r="A674" i="23"/>
  <c r="B674" i="23"/>
  <c r="D674" i="23"/>
  <c r="E674" i="23"/>
  <c r="F674" i="23"/>
  <c r="G674" i="23"/>
  <c r="H674" i="23"/>
  <c r="I674" i="23"/>
  <c r="J674" i="23"/>
  <c r="K674" i="23"/>
  <c r="L674" i="23"/>
  <c r="M674" i="23"/>
  <c r="N674" i="23"/>
  <c r="O674" i="23"/>
  <c r="P674" i="23"/>
  <c r="Q674" i="23"/>
  <c r="R674" i="23"/>
  <c r="S674" i="23"/>
  <c r="A675" i="23"/>
  <c r="B675" i="23"/>
  <c r="D675" i="23"/>
  <c r="E675" i="23"/>
  <c r="F675" i="23"/>
  <c r="G675" i="23"/>
  <c r="H675" i="23"/>
  <c r="I675" i="23"/>
  <c r="J675" i="23"/>
  <c r="K675" i="23"/>
  <c r="L675" i="23"/>
  <c r="M675" i="23"/>
  <c r="N675" i="23"/>
  <c r="O675" i="23"/>
  <c r="P675" i="23"/>
  <c r="Q675" i="23"/>
  <c r="R675" i="23"/>
  <c r="S675" i="23"/>
  <c r="A676" i="23"/>
  <c r="B676" i="23"/>
  <c r="D676" i="23"/>
  <c r="E676" i="23"/>
  <c r="F676" i="23"/>
  <c r="G676" i="23"/>
  <c r="H676" i="23"/>
  <c r="I676" i="23"/>
  <c r="J676" i="23"/>
  <c r="K676" i="23"/>
  <c r="L676" i="23"/>
  <c r="M676" i="23"/>
  <c r="N676" i="23"/>
  <c r="O676" i="23"/>
  <c r="P676" i="23"/>
  <c r="Q676" i="23"/>
  <c r="R676" i="23"/>
  <c r="S676" i="23"/>
  <c r="A677" i="23"/>
  <c r="B677" i="23"/>
  <c r="D677" i="23"/>
  <c r="E677" i="23"/>
  <c r="F677" i="23"/>
  <c r="G677" i="23"/>
  <c r="H677" i="23"/>
  <c r="I677" i="23"/>
  <c r="J677" i="23"/>
  <c r="K677" i="23"/>
  <c r="L677" i="23"/>
  <c r="M677" i="23"/>
  <c r="N677" i="23"/>
  <c r="O677" i="23"/>
  <c r="P677" i="23"/>
  <c r="Q677" i="23"/>
  <c r="R677" i="23"/>
  <c r="S677" i="23"/>
  <c r="A678" i="23"/>
  <c r="B678" i="23"/>
  <c r="D678" i="23"/>
  <c r="E678" i="23"/>
  <c r="F678" i="23"/>
  <c r="G678" i="23"/>
  <c r="H678" i="23"/>
  <c r="I678" i="23"/>
  <c r="J678" i="23"/>
  <c r="K678" i="23"/>
  <c r="L678" i="23"/>
  <c r="M678" i="23"/>
  <c r="N678" i="23"/>
  <c r="O678" i="23"/>
  <c r="P678" i="23"/>
  <c r="Q678" i="23"/>
  <c r="R678" i="23"/>
  <c r="S678" i="23"/>
  <c r="A679" i="23"/>
  <c r="B679" i="23"/>
  <c r="D679" i="23"/>
  <c r="E679" i="23"/>
  <c r="F679" i="23"/>
  <c r="G679" i="23"/>
  <c r="H679" i="23"/>
  <c r="I679" i="23"/>
  <c r="J679" i="23"/>
  <c r="K679" i="23"/>
  <c r="L679" i="23"/>
  <c r="M679" i="23"/>
  <c r="N679" i="23"/>
  <c r="O679" i="23"/>
  <c r="P679" i="23"/>
  <c r="Q679" i="23"/>
  <c r="R679" i="23"/>
  <c r="S679" i="23"/>
  <c r="A680" i="23"/>
  <c r="B680" i="23"/>
  <c r="D680" i="23"/>
  <c r="E680" i="23"/>
  <c r="F680" i="23"/>
  <c r="G680" i="23"/>
  <c r="H680" i="23"/>
  <c r="I680" i="23"/>
  <c r="J680" i="23"/>
  <c r="K680" i="23"/>
  <c r="L680" i="23"/>
  <c r="M680" i="23"/>
  <c r="N680" i="23"/>
  <c r="O680" i="23"/>
  <c r="P680" i="23"/>
  <c r="Q680" i="23"/>
  <c r="R680" i="23"/>
  <c r="S680" i="23"/>
  <c r="A681" i="23"/>
  <c r="B681" i="23"/>
  <c r="D681" i="23"/>
  <c r="E681" i="23"/>
  <c r="F681" i="23"/>
  <c r="G681" i="23"/>
  <c r="H681" i="23"/>
  <c r="I681" i="23"/>
  <c r="J681" i="23"/>
  <c r="K681" i="23"/>
  <c r="L681" i="23"/>
  <c r="M681" i="23"/>
  <c r="N681" i="23"/>
  <c r="O681" i="23"/>
  <c r="P681" i="23"/>
  <c r="Q681" i="23"/>
  <c r="R681" i="23"/>
  <c r="S681" i="23"/>
  <c r="A682" i="23"/>
  <c r="B682" i="23"/>
  <c r="D682" i="23"/>
  <c r="E682" i="23"/>
  <c r="F682" i="23"/>
  <c r="G682" i="23"/>
  <c r="H682" i="23"/>
  <c r="I682" i="23"/>
  <c r="J682" i="23"/>
  <c r="K682" i="23"/>
  <c r="L682" i="23"/>
  <c r="M682" i="23"/>
  <c r="N682" i="23"/>
  <c r="O682" i="23"/>
  <c r="P682" i="23"/>
  <c r="Q682" i="23"/>
  <c r="R682" i="23"/>
  <c r="S682" i="23"/>
  <c r="A683" i="23"/>
  <c r="B683" i="23"/>
  <c r="D683" i="23"/>
  <c r="E683" i="23"/>
  <c r="F683" i="23"/>
  <c r="G683" i="23"/>
  <c r="H683" i="23"/>
  <c r="I683" i="23"/>
  <c r="J683" i="23"/>
  <c r="K683" i="23"/>
  <c r="L683" i="23"/>
  <c r="M683" i="23"/>
  <c r="N683" i="23"/>
  <c r="O683" i="23"/>
  <c r="P683" i="23"/>
  <c r="Q683" i="23"/>
  <c r="R683" i="23"/>
  <c r="S683" i="23"/>
  <c r="A684" i="23"/>
  <c r="B684" i="23"/>
  <c r="D684" i="23"/>
  <c r="E684" i="23"/>
  <c r="F684" i="23"/>
  <c r="G684" i="23"/>
  <c r="H684" i="23"/>
  <c r="I684" i="23"/>
  <c r="J684" i="23"/>
  <c r="K684" i="23"/>
  <c r="L684" i="23"/>
  <c r="M684" i="23"/>
  <c r="N684" i="23"/>
  <c r="O684" i="23"/>
  <c r="P684" i="23"/>
  <c r="Q684" i="23"/>
  <c r="R684" i="23"/>
  <c r="S684" i="23"/>
  <c r="A685" i="23"/>
  <c r="B685" i="23"/>
  <c r="D685" i="23"/>
  <c r="E685" i="23"/>
  <c r="F685" i="23"/>
  <c r="G685" i="23"/>
  <c r="H685" i="23"/>
  <c r="I685" i="23"/>
  <c r="J685" i="23"/>
  <c r="K685" i="23"/>
  <c r="L685" i="23"/>
  <c r="M685" i="23"/>
  <c r="N685" i="23"/>
  <c r="O685" i="23"/>
  <c r="P685" i="23"/>
  <c r="Q685" i="23"/>
  <c r="R685" i="23"/>
  <c r="S685" i="23"/>
  <c r="A686" i="23"/>
  <c r="B686" i="23"/>
  <c r="D686" i="23"/>
  <c r="E686" i="23"/>
  <c r="F686" i="23"/>
  <c r="G686" i="23"/>
  <c r="H686" i="23"/>
  <c r="I686" i="23"/>
  <c r="J686" i="23"/>
  <c r="K686" i="23"/>
  <c r="L686" i="23"/>
  <c r="M686" i="23"/>
  <c r="N686" i="23"/>
  <c r="O686" i="23"/>
  <c r="P686" i="23"/>
  <c r="Q686" i="23"/>
  <c r="R686" i="23"/>
  <c r="S686" i="23"/>
  <c r="A687" i="23"/>
  <c r="B687" i="23"/>
  <c r="D687" i="23"/>
  <c r="E687" i="23"/>
  <c r="F687" i="23"/>
  <c r="G687" i="23"/>
  <c r="H687" i="23"/>
  <c r="I687" i="23"/>
  <c r="J687" i="23"/>
  <c r="K687" i="23"/>
  <c r="L687" i="23"/>
  <c r="M687" i="23"/>
  <c r="N687" i="23"/>
  <c r="O687" i="23"/>
  <c r="P687" i="23"/>
  <c r="Q687" i="23"/>
  <c r="R687" i="23"/>
  <c r="S687" i="23"/>
  <c r="A688" i="23"/>
  <c r="B688" i="23"/>
  <c r="D688" i="23"/>
  <c r="E688" i="23"/>
  <c r="F688" i="23"/>
  <c r="G688" i="23"/>
  <c r="H688" i="23"/>
  <c r="I688" i="23"/>
  <c r="J688" i="23"/>
  <c r="K688" i="23"/>
  <c r="L688" i="23"/>
  <c r="M688" i="23"/>
  <c r="N688" i="23"/>
  <c r="O688" i="23"/>
  <c r="P688" i="23"/>
  <c r="Q688" i="23"/>
  <c r="R688" i="23"/>
  <c r="S688" i="23"/>
  <c r="A689" i="23"/>
  <c r="B689" i="23"/>
  <c r="D689" i="23"/>
  <c r="E689" i="23"/>
  <c r="F689" i="23"/>
  <c r="G689" i="23"/>
  <c r="H689" i="23"/>
  <c r="I689" i="23"/>
  <c r="J689" i="23"/>
  <c r="K689" i="23"/>
  <c r="L689" i="23"/>
  <c r="M689" i="23"/>
  <c r="N689" i="23"/>
  <c r="O689" i="23"/>
  <c r="P689" i="23"/>
  <c r="Q689" i="23"/>
  <c r="R689" i="23"/>
  <c r="S689" i="23"/>
  <c r="A690" i="23"/>
  <c r="B690" i="23"/>
  <c r="D690" i="23"/>
  <c r="E690" i="23"/>
  <c r="F690" i="23"/>
  <c r="G690" i="23"/>
  <c r="H690" i="23"/>
  <c r="I690" i="23"/>
  <c r="J690" i="23"/>
  <c r="K690" i="23"/>
  <c r="L690" i="23"/>
  <c r="M690" i="23"/>
  <c r="N690" i="23"/>
  <c r="O690" i="23"/>
  <c r="P690" i="23"/>
  <c r="Q690" i="23"/>
  <c r="R690" i="23"/>
  <c r="S690" i="23"/>
  <c r="A691" i="23"/>
  <c r="B691" i="23"/>
  <c r="D691" i="23"/>
  <c r="E691" i="23"/>
  <c r="F691" i="23"/>
  <c r="G691" i="23"/>
  <c r="H691" i="23"/>
  <c r="I691" i="23"/>
  <c r="J691" i="23"/>
  <c r="K691" i="23"/>
  <c r="L691" i="23"/>
  <c r="M691" i="23"/>
  <c r="N691" i="23"/>
  <c r="O691" i="23"/>
  <c r="P691" i="23"/>
  <c r="Q691" i="23"/>
  <c r="R691" i="23"/>
  <c r="S691" i="23"/>
  <c r="A692" i="23"/>
  <c r="B692" i="23"/>
  <c r="D692" i="23"/>
  <c r="E692" i="23"/>
  <c r="F692" i="23"/>
  <c r="G692" i="23"/>
  <c r="H692" i="23"/>
  <c r="I692" i="23"/>
  <c r="J692" i="23"/>
  <c r="K692" i="23"/>
  <c r="L692" i="23"/>
  <c r="M692" i="23"/>
  <c r="N692" i="23"/>
  <c r="O692" i="23"/>
  <c r="P692" i="23"/>
  <c r="Q692" i="23"/>
  <c r="R692" i="23"/>
  <c r="S692" i="23"/>
  <c r="A693" i="23"/>
  <c r="B693" i="23"/>
  <c r="D693" i="23"/>
  <c r="E693" i="23"/>
  <c r="F693" i="23"/>
  <c r="G693" i="23"/>
  <c r="H693" i="23"/>
  <c r="I693" i="23"/>
  <c r="J693" i="23"/>
  <c r="K693" i="23"/>
  <c r="L693" i="23"/>
  <c r="M693" i="23"/>
  <c r="N693" i="23"/>
  <c r="O693" i="23"/>
  <c r="P693" i="23"/>
  <c r="Q693" i="23"/>
  <c r="R693" i="23"/>
  <c r="S693" i="23"/>
  <c r="A694" i="23"/>
  <c r="B694" i="23"/>
  <c r="D694" i="23"/>
  <c r="E694" i="23"/>
  <c r="F694" i="23"/>
  <c r="G694" i="23"/>
  <c r="H694" i="23"/>
  <c r="I694" i="23"/>
  <c r="J694" i="23"/>
  <c r="K694" i="23"/>
  <c r="L694" i="23"/>
  <c r="M694" i="23"/>
  <c r="N694" i="23"/>
  <c r="O694" i="23"/>
  <c r="P694" i="23"/>
  <c r="Q694" i="23"/>
  <c r="R694" i="23"/>
  <c r="S694" i="23"/>
  <c r="A695" i="23"/>
  <c r="B695" i="23"/>
  <c r="D695" i="23"/>
  <c r="E695" i="23"/>
  <c r="F695" i="23"/>
  <c r="G695" i="23"/>
  <c r="H695" i="23"/>
  <c r="I695" i="23"/>
  <c r="J695" i="23"/>
  <c r="K695" i="23"/>
  <c r="L695" i="23"/>
  <c r="M695" i="23"/>
  <c r="N695" i="23"/>
  <c r="O695" i="23"/>
  <c r="P695" i="23"/>
  <c r="Q695" i="23"/>
  <c r="R695" i="23"/>
  <c r="S695" i="23"/>
  <c r="A696" i="23"/>
  <c r="B696" i="23"/>
  <c r="D696" i="23"/>
  <c r="E696" i="23"/>
  <c r="F696" i="23"/>
  <c r="G696" i="23"/>
  <c r="H696" i="23"/>
  <c r="I696" i="23"/>
  <c r="J696" i="23"/>
  <c r="K696" i="23"/>
  <c r="L696" i="23"/>
  <c r="M696" i="23"/>
  <c r="N696" i="23"/>
  <c r="O696" i="23"/>
  <c r="P696" i="23"/>
  <c r="Q696" i="23"/>
  <c r="R696" i="23"/>
  <c r="S696" i="23"/>
  <c r="A697" i="23"/>
  <c r="B697" i="23"/>
  <c r="D697" i="23"/>
  <c r="E697" i="23"/>
  <c r="F697" i="23"/>
  <c r="G697" i="23"/>
  <c r="H697" i="23"/>
  <c r="I697" i="23"/>
  <c r="J697" i="23"/>
  <c r="K697" i="23"/>
  <c r="L697" i="23"/>
  <c r="M697" i="23"/>
  <c r="N697" i="23"/>
  <c r="O697" i="23"/>
  <c r="P697" i="23"/>
  <c r="Q697" i="23"/>
  <c r="R697" i="23"/>
  <c r="S697" i="23"/>
  <c r="A698" i="23"/>
  <c r="B698" i="23"/>
  <c r="D698" i="23"/>
  <c r="E698" i="23"/>
  <c r="F698" i="23"/>
  <c r="G698" i="23"/>
  <c r="H698" i="23"/>
  <c r="I698" i="23"/>
  <c r="J698" i="23"/>
  <c r="K698" i="23"/>
  <c r="L698" i="23"/>
  <c r="M698" i="23"/>
  <c r="N698" i="23"/>
  <c r="O698" i="23"/>
  <c r="P698" i="23"/>
  <c r="Q698" i="23"/>
  <c r="R698" i="23"/>
  <c r="S698" i="23"/>
  <c r="A699" i="23"/>
  <c r="B699" i="23"/>
  <c r="D699" i="23"/>
  <c r="E699" i="23"/>
  <c r="F699" i="23"/>
  <c r="G699" i="23"/>
  <c r="H699" i="23"/>
  <c r="I699" i="23"/>
  <c r="J699" i="23"/>
  <c r="K699" i="23"/>
  <c r="L699" i="23"/>
  <c r="M699" i="23"/>
  <c r="N699" i="23"/>
  <c r="O699" i="23"/>
  <c r="P699" i="23"/>
  <c r="Q699" i="23"/>
  <c r="R699" i="23"/>
  <c r="S699" i="23"/>
  <c r="A700" i="23"/>
  <c r="B700" i="23"/>
  <c r="D700" i="23"/>
  <c r="E700" i="23"/>
  <c r="F700" i="23"/>
  <c r="G700" i="23"/>
  <c r="H700" i="23"/>
  <c r="I700" i="23"/>
  <c r="J700" i="23"/>
  <c r="K700" i="23"/>
  <c r="L700" i="23"/>
  <c r="M700" i="23"/>
  <c r="N700" i="23"/>
  <c r="O700" i="23"/>
  <c r="P700" i="23"/>
  <c r="Q700" i="23"/>
  <c r="R700" i="23"/>
  <c r="S700" i="23"/>
  <c r="A701" i="23"/>
  <c r="B701" i="23"/>
  <c r="D701" i="23"/>
  <c r="E701" i="23"/>
  <c r="F701" i="23"/>
  <c r="G701" i="23"/>
  <c r="H701" i="23"/>
  <c r="I701" i="23"/>
  <c r="J701" i="23"/>
  <c r="K701" i="23"/>
  <c r="L701" i="23"/>
  <c r="M701" i="23"/>
  <c r="N701" i="23"/>
  <c r="O701" i="23"/>
  <c r="P701" i="23"/>
  <c r="Q701" i="23"/>
  <c r="R701" i="23"/>
  <c r="S701" i="23"/>
  <c r="A702" i="23"/>
  <c r="B702" i="23"/>
  <c r="D702" i="23"/>
  <c r="E702" i="23"/>
  <c r="F702" i="23"/>
  <c r="G702" i="23"/>
  <c r="H702" i="23"/>
  <c r="I702" i="23"/>
  <c r="J702" i="23"/>
  <c r="K702" i="23"/>
  <c r="L702" i="23"/>
  <c r="M702" i="23"/>
  <c r="N702" i="23"/>
  <c r="O702" i="23"/>
  <c r="P702" i="23"/>
  <c r="Q702" i="23"/>
  <c r="R702" i="23"/>
  <c r="S702" i="23"/>
  <c r="A703" i="23"/>
  <c r="B703" i="23"/>
  <c r="D703" i="23"/>
  <c r="E703" i="23"/>
  <c r="F703" i="23"/>
  <c r="G703" i="23"/>
  <c r="H703" i="23"/>
  <c r="I703" i="23"/>
  <c r="J703" i="23"/>
  <c r="K703" i="23"/>
  <c r="L703" i="23"/>
  <c r="M703" i="23"/>
  <c r="N703" i="23"/>
  <c r="O703" i="23"/>
  <c r="P703" i="23"/>
  <c r="Q703" i="23"/>
  <c r="R703" i="23"/>
  <c r="S703" i="23"/>
  <c r="A704" i="23"/>
  <c r="B704" i="23"/>
  <c r="D704" i="23"/>
  <c r="E704" i="23"/>
  <c r="F704" i="23"/>
  <c r="G704" i="23"/>
  <c r="H704" i="23"/>
  <c r="I704" i="23"/>
  <c r="J704" i="23"/>
  <c r="K704" i="23"/>
  <c r="L704" i="23"/>
  <c r="M704" i="23"/>
  <c r="N704" i="23"/>
  <c r="O704" i="23"/>
  <c r="P704" i="23"/>
  <c r="Q704" i="23"/>
  <c r="R704" i="23"/>
  <c r="S704" i="23"/>
  <c r="A705" i="23"/>
  <c r="B705" i="23"/>
  <c r="D705" i="23"/>
  <c r="E705" i="23"/>
  <c r="F705" i="23"/>
  <c r="G705" i="23"/>
  <c r="H705" i="23"/>
  <c r="I705" i="23"/>
  <c r="J705" i="23"/>
  <c r="K705" i="23"/>
  <c r="L705" i="23"/>
  <c r="M705" i="23"/>
  <c r="N705" i="23"/>
  <c r="O705" i="23"/>
  <c r="P705" i="23"/>
  <c r="Q705" i="23"/>
  <c r="R705" i="23"/>
  <c r="S705" i="23"/>
  <c r="A706" i="23"/>
  <c r="B706" i="23"/>
  <c r="D706" i="23"/>
  <c r="E706" i="23"/>
  <c r="F706" i="23"/>
  <c r="G706" i="23"/>
  <c r="H706" i="23"/>
  <c r="I706" i="23"/>
  <c r="J706" i="23"/>
  <c r="K706" i="23"/>
  <c r="L706" i="23"/>
  <c r="M706" i="23"/>
  <c r="N706" i="23"/>
  <c r="O706" i="23"/>
  <c r="P706" i="23"/>
  <c r="Q706" i="23"/>
  <c r="R706" i="23"/>
  <c r="S706" i="23"/>
  <c r="A707" i="23"/>
  <c r="B707" i="23"/>
  <c r="D707" i="23"/>
  <c r="E707" i="23"/>
  <c r="F707" i="23"/>
  <c r="G707" i="23"/>
  <c r="H707" i="23"/>
  <c r="I707" i="23"/>
  <c r="J707" i="23"/>
  <c r="K707" i="23"/>
  <c r="L707" i="23"/>
  <c r="M707" i="23"/>
  <c r="N707" i="23"/>
  <c r="O707" i="23"/>
  <c r="P707" i="23"/>
  <c r="Q707" i="23"/>
  <c r="R707" i="23"/>
  <c r="S707" i="23"/>
  <c r="A708" i="23"/>
  <c r="B708" i="23"/>
  <c r="D708" i="23"/>
  <c r="E708" i="23"/>
  <c r="F708" i="23"/>
  <c r="G708" i="23"/>
  <c r="H708" i="23"/>
  <c r="I708" i="23"/>
  <c r="J708" i="23"/>
  <c r="K708" i="23"/>
  <c r="L708" i="23"/>
  <c r="M708" i="23"/>
  <c r="N708" i="23"/>
  <c r="O708" i="23"/>
  <c r="P708" i="23"/>
  <c r="Q708" i="23"/>
  <c r="R708" i="23"/>
  <c r="S708" i="23"/>
  <c r="A709" i="23"/>
  <c r="B709" i="23"/>
  <c r="D709" i="23"/>
  <c r="E709" i="23"/>
  <c r="F709" i="23"/>
  <c r="G709" i="23"/>
  <c r="H709" i="23"/>
  <c r="I709" i="23"/>
  <c r="J709" i="23"/>
  <c r="K709" i="23"/>
  <c r="L709" i="23"/>
  <c r="M709" i="23"/>
  <c r="N709" i="23"/>
  <c r="O709" i="23"/>
  <c r="P709" i="23"/>
  <c r="Q709" i="23"/>
  <c r="R709" i="23"/>
  <c r="S709" i="23"/>
  <c r="A710" i="23"/>
  <c r="B710" i="23"/>
  <c r="D710" i="23"/>
  <c r="E710" i="23"/>
  <c r="F710" i="23"/>
  <c r="G710" i="23"/>
  <c r="H710" i="23"/>
  <c r="I710" i="23"/>
  <c r="J710" i="23"/>
  <c r="K710" i="23"/>
  <c r="L710" i="23"/>
  <c r="M710" i="23"/>
  <c r="N710" i="23"/>
  <c r="O710" i="23"/>
  <c r="P710" i="23"/>
  <c r="Q710" i="23"/>
  <c r="R710" i="23"/>
  <c r="S710" i="23"/>
  <c r="A711" i="23"/>
  <c r="B711" i="23"/>
  <c r="D711" i="23"/>
  <c r="E711" i="23"/>
  <c r="F711" i="23"/>
  <c r="G711" i="23"/>
  <c r="H711" i="23"/>
  <c r="I711" i="23"/>
  <c r="J711" i="23"/>
  <c r="K711" i="23"/>
  <c r="L711" i="23"/>
  <c r="M711" i="23"/>
  <c r="N711" i="23"/>
  <c r="O711" i="23"/>
  <c r="P711" i="23"/>
  <c r="Q711" i="23"/>
  <c r="R711" i="23"/>
  <c r="S711" i="23"/>
  <c r="A712" i="23"/>
  <c r="B712" i="23"/>
  <c r="D712" i="23"/>
  <c r="E712" i="23"/>
  <c r="F712" i="23"/>
  <c r="G712" i="23"/>
  <c r="H712" i="23"/>
  <c r="I712" i="23"/>
  <c r="J712" i="23"/>
  <c r="K712" i="23"/>
  <c r="L712" i="23"/>
  <c r="M712" i="23"/>
  <c r="N712" i="23"/>
  <c r="O712" i="23"/>
  <c r="P712" i="23"/>
  <c r="Q712" i="23"/>
  <c r="R712" i="23"/>
  <c r="S712" i="23"/>
  <c r="A713" i="23"/>
  <c r="B713" i="23"/>
  <c r="D713" i="23"/>
  <c r="E713" i="23"/>
  <c r="F713" i="23"/>
  <c r="G713" i="23"/>
  <c r="H713" i="23"/>
  <c r="I713" i="23"/>
  <c r="J713" i="23"/>
  <c r="K713" i="23"/>
  <c r="L713" i="23"/>
  <c r="M713" i="23"/>
  <c r="N713" i="23"/>
  <c r="O713" i="23"/>
  <c r="P713" i="23"/>
  <c r="Q713" i="23"/>
  <c r="R713" i="23"/>
  <c r="S713" i="23"/>
  <c r="A714" i="23"/>
  <c r="B714" i="23"/>
  <c r="D714" i="23"/>
  <c r="E714" i="23"/>
  <c r="F714" i="23"/>
  <c r="G714" i="23"/>
  <c r="H714" i="23"/>
  <c r="I714" i="23"/>
  <c r="J714" i="23"/>
  <c r="K714" i="23"/>
  <c r="L714" i="23"/>
  <c r="M714" i="23"/>
  <c r="N714" i="23"/>
  <c r="O714" i="23"/>
  <c r="P714" i="23"/>
  <c r="Q714" i="23"/>
  <c r="R714" i="23"/>
  <c r="S714" i="23"/>
  <c r="A715" i="23"/>
  <c r="B715" i="23"/>
  <c r="D715" i="23"/>
  <c r="E715" i="23"/>
  <c r="F715" i="23"/>
  <c r="G715" i="23"/>
  <c r="H715" i="23"/>
  <c r="I715" i="23"/>
  <c r="J715" i="23"/>
  <c r="K715" i="23"/>
  <c r="L715" i="23"/>
  <c r="M715" i="23"/>
  <c r="N715" i="23"/>
  <c r="O715" i="23"/>
  <c r="P715" i="23"/>
  <c r="Q715" i="23"/>
  <c r="R715" i="23"/>
  <c r="S715" i="23"/>
  <c r="A716" i="23"/>
  <c r="B716" i="23"/>
  <c r="D716" i="23"/>
  <c r="E716" i="23"/>
  <c r="F716" i="23"/>
  <c r="G716" i="23"/>
  <c r="H716" i="23"/>
  <c r="I716" i="23"/>
  <c r="J716" i="23"/>
  <c r="K716" i="23"/>
  <c r="L716" i="23"/>
  <c r="M716" i="23"/>
  <c r="N716" i="23"/>
  <c r="O716" i="23"/>
  <c r="P716" i="23"/>
  <c r="Q716" i="23"/>
  <c r="R716" i="23"/>
  <c r="S716" i="23"/>
  <c r="A717" i="23"/>
  <c r="B717" i="23"/>
  <c r="D717" i="23"/>
  <c r="E717" i="23"/>
  <c r="F717" i="23"/>
  <c r="G717" i="23"/>
  <c r="H717" i="23"/>
  <c r="I717" i="23"/>
  <c r="J717" i="23"/>
  <c r="K717" i="23"/>
  <c r="L717" i="23"/>
  <c r="M717" i="23"/>
  <c r="N717" i="23"/>
  <c r="O717" i="23"/>
  <c r="P717" i="23"/>
  <c r="Q717" i="23"/>
  <c r="R717" i="23"/>
  <c r="S717" i="23"/>
  <c r="A718" i="23"/>
  <c r="B718" i="23"/>
  <c r="D718" i="23"/>
  <c r="E718" i="23"/>
  <c r="F718" i="23"/>
  <c r="G718" i="23"/>
  <c r="H718" i="23"/>
  <c r="I718" i="23"/>
  <c r="J718" i="23"/>
  <c r="K718" i="23"/>
  <c r="L718" i="23"/>
  <c r="M718" i="23"/>
  <c r="N718" i="23"/>
  <c r="O718" i="23"/>
  <c r="P718" i="23"/>
  <c r="Q718" i="23"/>
  <c r="R718" i="23"/>
  <c r="S718" i="23"/>
  <c r="A719" i="23"/>
  <c r="B719" i="23"/>
  <c r="D719" i="23"/>
  <c r="E719" i="23"/>
  <c r="F719" i="23"/>
  <c r="G719" i="23"/>
  <c r="H719" i="23"/>
  <c r="I719" i="23"/>
  <c r="J719" i="23"/>
  <c r="K719" i="23"/>
  <c r="L719" i="23"/>
  <c r="M719" i="23"/>
  <c r="N719" i="23"/>
  <c r="O719" i="23"/>
  <c r="P719" i="23"/>
  <c r="Q719" i="23"/>
  <c r="R719" i="23"/>
  <c r="S719" i="23"/>
  <c r="A720" i="23"/>
  <c r="B720" i="23"/>
  <c r="D720" i="23"/>
  <c r="E720" i="23"/>
  <c r="F720" i="23"/>
  <c r="G720" i="23"/>
  <c r="H720" i="23"/>
  <c r="I720" i="23"/>
  <c r="J720" i="23"/>
  <c r="K720" i="23"/>
  <c r="L720" i="23"/>
  <c r="M720" i="23"/>
  <c r="N720" i="23"/>
  <c r="O720" i="23"/>
  <c r="P720" i="23"/>
  <c r="Q720" i="23"/>
  <c r="R720" i="23"/>
  <c r="S720" i="23"/>
  <c r="A721" i="23"/>
  <c r="B721" i="23"/>
  <c r="D721" i="23"/>
  <c r="E721" i="23"/>
  <c r="F721" i="23"/>
  <c r="G721" i="23"/>
  <c r="H721" i="23"/>
  <c r="I721" i="23"/>
  <c r="J721" i="23"/>
  <c r="K721" i="23"/>
  <c r="L721" i="23"/>
  <c r="M721" i="23"/>
  <c r="N721" i="23"/>
  <c r="O721" i="23"/>
  <c r="P721" i="23"/>
  <c r="Q721" i="23"/>
  <c r="R721" i="23"/>
  <c r="S721" i="23"/>
  <c r="A722" i="23"/>
  <c r="B722" i="23"/>
  <c r="D722" i="23"/>
  <c r="E722" i="23"/>
  <c r="F722" i="23"/>
  <c r="G722" i="23"/>
  <c r="H722" i="23"/>
  <c r="I722" i="23"/>
  <c r="J722" i="23"/>
  <c r="K722" i="23"/>
  <c r="L722" i="23"/>
  <c r="M722" i="23"/>
  <c r="N722" i="23"/>
  <c r="O722" i="23"/>
  <c r="P722" i="23"/>
  <c r="Q722" i="23"/>
  <c r="R722" i="23"/>
  <c r="S722" i="23"/>
  <c r="A723" i="23"/>
  <c r="B723" i="23"/>
  <c r="D723" i="23"/>
  <c r="E723" i="23"/>
  <c r="F723" i="23"/>
  <c r="G723" i="23"/>
  <c r="H723" i="23"/>
  <c r="I723" i="23"/>
  <c r="J723" i="23"/>
  <c r="K723" i="23"/>
  <c r="L723" i="23"/>
  <c r="M723" i="23"/>
  <c r="N723" i="23"/>
  <c r="O723" i="23"/>
  <c r="P723" i="23"/>
  <c r="Q723" i="23"/>
  <c r="R723" i="23"/>
  <c r="S723" i="23"/>
  <c r="A724" i="23"/>
  <c r="B724" i="23"/>
  <c r="D724" i="23"/>
  <c r="E724" i="23"/>
  <c r="F724" i="23"/>
  <c r="G724" i="23"/>
  <c r="H724" i="23"/>
  <c r="I724" i="23"/>
  <c r="J724" i="23"/>
  <c r="K724" i="23"/>
  <c r="L724" i="23"/>
  <c r="M724" i="23"/>
  <c r="N724" i="23"/>
  <c r="O724" i="23"/>
  <c r="P724" i="23"/>
  <c r="Q724" i="23"/>
  <c r="R724" i="23"/>
  <c r="S724" i="23"/>
  <c r="A725" i="23"/>
  <c r="B725" i="23"/>
  <c r="D725" i="23"/>
  <c r="E725" i="23"/>
  <c r="F725" i="23"/>
  <c r="G725" i="23"/>
  <c r="H725" i="23"/>
  <c r="I725" i="23"/>
  <c r="J725" i="23"/>
  <c r="K725" i="23"/>
  <c r="L725" i="23"/>
  <c r="M725" i="23"/>
  <c r="N725" i="23"/>
  <c r="O725" i="23"/>
  <c r="P725" i="23"/>
  <c r="Q725" i="23"/>
  <c r="R725" i="23"/>
  <c r="S725" i="23"/>
  <c r="A726" i="23"/>
  <c r="B726" i="23"/>
  <c r="D726" i="23"/>
  <c r="E726" i="23"/>
  <c r="F726" i="23"/>
  <c r="G726" i="23"/>
  <c r="H726" i="23"/>
  <c r="I726" i="23"/>
  <c r="J726" i="23"/>
  <c r="K726" i="23"/>
  <c r="L726" i="23"/>
  <c r="M726" i="23"/>
  <c r="N726" i="23"/>
  <c r="O726" i="23"/>
  <c r="P726" i="23"/>
  <c r="Q726" i="23"/>
  <c r="R726" i="23"/>
  <c r="S726" i="23"/>
  <c r="A727" i="23"/>
  <c r="B727" i="23"/>
  <c r="D727" i="23"/>
  <c r="E727" i="23"/>
  <c r="F727" i="23"/>
  <c r="G727" i="23"/>
  <c r="H727" i="23"/>
  <c r="I727" i="23"/>
  <c r="J727" i="23"/>
  <c r="K727" i="23"/>
  <c r="L727" i="23"/>
  <c r="M727" i="23"/>
  <c r="N727" i="23"/>
  <c r="O727" i="23"/>
  <c r="P727" i="23"/>
  <c r="Q727" i="23"/>
  <c r="R727" i="23"/>
  <c r="S727" i="23"/>
  <c r="A728" i="23"/>
  <c r="B728" i="23"/>
  <c r="D728" i="23"/>
  <c r="E728" i="23"/>
  <c r="F728" i="23"/>
  <c r="G728" i="23"/>
  <c r="H728" i="23"/>
  <c r="I728" i="23"/>
  <c r="J728" i="23"/>
  <c r="K728" i="23"/>
  <c r="L728" i="23"/>
  <c r="M728" i="23"/>
  <c r="N728" i="23"/>
  <c r="O728" i="23"/>
  <c r="P728" i="23"/>
  <c r="Q728" i="23"/>
  <c r="R728" i="23"/>
  <c r="S728" i="23"/>
  <c r="A729" i="23"/>
  <c r="B729" i="23"/>
  <c r="D729" i="23"/>
  <c r="E729" i="23"/>
  <c r="F729" i="23"/>
  <c r="G729" i="23"/>
  <c r="H729" i="23"/>
  <c r="I729" i="23"/>
  <c r="J729" i="23"/>
  <c r="K729" i="23"/>
  <c r="L729" i="23"/>
  <c r="M729" i="23"/>
  <c r="N729" i="23"/>
  <c r="O729" i="23"/>
  <c r="P729" i="23"/>
  <c r="Q729" i="23"/>
  <c r="R729" i="23"/>
  <c r="S729" i="23"/>
  <c r="A730" i="23"/>
  <c r="B730" i="23"/>
  <c r="D730" i="23"/>
  <c r="E730" i="23"/>
  <c r="F730" i="23"/>
  <c r="G730" i="23"/>
  <c r="H730" i="23"/>
  <c r="I730" i="23"/>
  <c r="J730" i="23"/>
  <c r="K730" i="23"/>
  <c r="L730" i="23"/>
  <c r="M730" i="23"/>
  <c r="N730" i="23"/>
  <c r="O730" i="23"/>
  <c r="P730" i="23"/>
  <c r="Q730" i="23"/>
  <c r="R730" i="23"/>
  <c r="S730" i="23"/>
  <c r="A731" i="23"/>
  <c r="B731" i="23"/>
  <c r="D731" i="23"/>
  <c r="E731" i="23"/>
  <c r="F731" i="23"/>
  <c r="G731" i="23"/>
  <c r="H731" i="23"/>
  <c r="I731" i="23"/>
  <c r="J731" i="23"/>
  <c r="K731" i="23"/>
  <c r="L731" i="23"/>
  <c r="M731" i="23"/>
  <c r="N731" i="23"/>
  <c r="O731" i="23"/>
  <c r="P731" i="23"/>
  <c r="Q731" i="23"/>
  <c r="R731" i="23"/>
  <c r="S731" i="23"/>
  <c r="A732" i="23"/>
  <c r="B732" i="23"/>
  <c r="D732" i="23"/>
  <c r="E732" i="23"/>
  <c r="F732" i="23"/>
  <c r="G732" i="23"/>
  <c r="H732" i="23"/>
  <c r="I732" i="23"/>
  <c r="J732" i="23"/>
  <c r="K732" i="23"/>
  <c r="L732" i="23"/>
  <c r="M732" i="23"/>
  <c r="N732" i="23"/>
  <c r="O732" i="23"/>
  <c r="P732" i="23"/>
  <c r="Q732" i="23"/>
  <c r="R732" i="23"/>
  <c r="S732" i="23"/>
  <c r="A733" i="23"/>
  <c r="B733" i="23"/>
  <c r="D733" i="23"/>
  <c r="E733" i="23"/>
  <c r="F733" i="23"/>
  <c r="G733" i="23"/>
  <c r="H733" i="23"/>
  <c r="I733" i="23"/>
  <c r="J733" i="23"/>
  <c r="K733" i="23"/>
  <c r="L733" i="23"/>
  <c r="M733" i="23"/>
  <c r="N733" i="23"/>
  <c r="O733" i="23"/>
  <c r="P733" i="23"/>
  <c r="Q733" i="23"/>
  <c r="R733" i="23"/>
  <c r="S733" i="23"/>
  <c r="A734" i="23"/>
  <c r="B734" i="23"/>
  <c r="D734" i="23"/>
  <c r="E734" i="23"/>
  <c r="F734" i="23"/>
  <c r="G734" i="23"/>
  <c r="H734" i="23"/>
  <c r="I734" i="23"/>
  <c r="J734" i="23"/>
  <c r="K734" i="23"/>
  <c r="L734" i="23"/>
  <c r="M734" i="23"/>
  <c r="N734" i="23"/>
  <c r="O734" i="23"/>
  <c r="P734" i="23"/>
  <c r="Q734" i="23"/>
  <c r="R734" i="23"/>
  <c r="S734" i="23"/>
  <c r="A735" i="23"/>
  <c r="B735" i="23"/>
  <c r="D735" i="23"/>
  <c r="E735" i="23"/>
  <c r="F735" i="23"/>
  <c r="G735" i="23"/>
  <c r="H735" i="23"/>
  <c r="I735" i="23"/>
  <c r="J735" i="23"/>
  <c r="K735" i="23"/>
  <c r="L735" i="23"/>
  <c r="M735" i="23"/>
  <c r="N735" i="23"/>
  <c r="O735" i="23"/>
  <c r="P735" i="23"/>
  <c r="Q735" i="23"/>
  <c r="R735" i="23"/>
  <c r="S735" i="23"/>
  <c r="A736" i="23"/>
  <c r="B736" i="23"/>
  <c r="D736" i="23"/>
  <c r="E736" i="23"/>
  <c r="F736" i="23"/>
  <c r="G736" i="23"/>
  <c r="H736" i="23"/>
  <c r="I736" i="23"/>
  <c r="J736" i="23"/>
  <c r="K736" i="23"/>
  <c r="L736" i="23"/>
  <c r="M736" i="23"/>
  <c r="N736" i="23"/>
  <c r="O736" i="23"/>
  <c r="P736" i="23"/>
  <c r="Q736" i="23"/>
  <c r="R736" i="23"/>
  <c r="S736" i="23"/>
  <c r="A737" i="23"/>
  <c r="B737" i="23"/>
  <c r="D737" i="23"/>
  <c r="E737" i="23"/>
  <c r="F737" i="23"/>
  <c r="G737" i="23"/>
  <c r="H737" i="23"/>
  <c r="I737" i="23"/>
  <c r="J737" i="23"/>
  <c r="K737" i="23"/>
  <c r="L737" i="23"/>
  <c r="M737" i="23"/>
  <c r="N737" i="23"/>
  <c r="O737" i="23"/>
  <c r="P737" i="23"/>
  <c r="Q737" i="23"/>
  <c r="R737" i="23"/>
  <c r="S737" i="23"/>
  <c r="A738" i="23"/>
  <c r="B738" i="23"/>
  <c r="D738" i="23"/>
  <c r="E738" i="23"/>
  <c r="F738" i="23"/>
  <c r="G738" i="23"/>
  <c r="H738" i="23"/>
  <c r="I738" i="23"/>
  <c r="J738" i="23"/>
  <c r="K738" i="23"/>
  <c r="L738" i="23"/>
  <c r="M738" i="23"/>
  <c r="N738" i="23"/>
  <c r="O738" i="23"/>
  <c r="P738" i="23"/>
  <c r="Q738" i="23"/>
  <c r="R738" i="23"/>
  <c r="S738" i="23"/>
  <c r="A739" i="23"/>
  <c r="B739" i="23"/>
  <c r="D739" i="23"/>
  <c r="E739" i="23"/>
  <c r="F739" i="23"/>
  <c r="G739" i="23"/>
  <c r="H739" i="23"/>
  <c r="I739" i="23"/>
  <c r="J739" i="23"/>
  <c r="K739" i="23"/>
  <c r="L739" i="23"/>
  <c r="M739" i="23"/>
  <c r="N739" i="23"/>
  <c r="O739" i="23"/>
  <c r="P739" i="23"/>
  <c r="Q739" i="23"/>
  <c r="R739" i="23"/>
  <c r="S739" i="23"/>
  <c r="A740" i="23"/>
  <c r="B740" i="23"/>
  <c r="D740" i="23"/>
  <c r="E740" i="23"/>
  <c r="F740" i="23"/>
  <c r="G740" i="23"/>
  <c r="H740" i="23"/>
  <c r="I740" i="23"/>
  <c r="J740" i="23"/>
  <c r="K740" i="23"/>
  <c r="L740" i="23"/>
  <c r="M740" i="23"/>
  <c r="N740" i="23"/>
  <c r="O740" i="23"/>
  <c r="P740" i="23"/>
  <c r="Q740" i="23"/>
  <c r="R740" i="23"/>
  <c r="S740" i="23"/>
  <c r="A741" i="23"/>
  <c r="B741" i="23"/>
  <c r="D741" i="23"/>
  <c r="E741" i="23"/>
  <c r="F741" i="23"/>
  <c r="G741" i="23"/>
  <c r="H741" i="23"/>
  <c r="I741" i="23"/>
  <c r="J741" i="23"/>
  <c r="K741" i="23"/>
  <c r="L741" i="23"/>
  <c r="M741" i="23"/>
  <c r="N741" i="23"/>
  <c r="O741" i="23"/>
  <c r="P741" i="23"/>
  <c r="Q741" i="23"/>
  <c r="R741" i="23"/>
  <c r="S741" i="23"/>
  <c r="A742" i="23"/>
  <c r="B742" i="23"/>
  <c r="D742" i="23"/>
  <c r="E742" i="23"/>
  <c r="F742" i="23"/>
  <c r="G742" i="23"/>
  <c r="H742" i="23"/>
  <c r="I742" i="23"/>
  <c r="J742" i="23"/>
  <c r="K742" i="23"/>
  <c r="L742" i="23"/>
  <c r="M742" i="23"/>
  <c r="N742" i="23"/>
  <c r="O742" i="23"/>
  <c r="P742" i="23"/>
  <c r="Q742" i="23"/>
  <c r="R742" i="23"/>
  <c r="S742" i="23"/>
  <c r="A743" i="23"/>
  <c r="B743" i="23"/>
  <c r="D743" i="23"/>
  <c r="E743" i="23"/>
  <c r="F743" i="23"/>
  <c r="G743" i="23"/>
  <c r="H743" i="23"/>
  <c r="I743" i="23"/>
  <c r="J743" i="23"/>
  <c r="K743" i="23"/>
  <c r="L743" i="23"/>
  <c r="M743" i="23"/>
  <c r="N743" i="23"/>
  <c r="O743" i="23"/>
  <c r="P743" i="23"/>
  <c r="Q743" i="23"/>
  <c r="R743" i="23"/>
  <c r="S743" i="23"/>
  <c r="A744" i="23"/>
  <c r="B744" i="23"/>
  <c r="D744" i="23"/>
  <c r="E744" i="23"/>
  <c r="F744" i="23"/>
  <c r="G744" i="23"/>
  <c r="H744" i="23"/>
  <c r="I744" i="23"/>
  <c r="J744" i="23"/>
  <c r="K744" i="23"/>
  <c r="L744" i="23"/>
  <c r="M744" i="23"/>
  <c r="N744" i="23"/>
  <c r="O744" i="23"/>
  <c r="P744" i="23"/>
  <c r="Q744" i="23"/>
  <c r="R744" i="23"/>
  <c r="S744" i="23"/>
  <c r="A745" i="23"/>
  <c r="B745" i="23"/>
  <c r="D745" i="23"/>
  <c r="E745" i="23"/>
  <c r="F745" i="23"/>
  <c r="G745" i="23"/>
  <c r="H745" i="23"/>
  <c r="I745" i="23"/>
  <c r="J745" i="23"/>
  <c r="K745" i="23"/>
  <c r="L745" i="23"/>
  <c r="M745" i="23"/>
  <c r="N745" i="23"/>
  <c r="O745" i="23"/>
  <c r="P745" i="23"/>
  <c r="Q745" i="23"/>
  <c r="R745" i="23"/>
  <c r="S745" i="23"/>
  <c r="A746" i="23"/>
  <c r="B746" i="23"/>
  <c r="D746" i="23"/>
  <c r="E746" i="23"/>
  <c r="F746" i="23"/>
  <c r="G746" i="23"/>
  <c r="H746" i="23"/>
  <c r="I746" i="23"/>
  <c r="J746" i="23"/>
  <c r="K746" i="23"/>
  <c r="L746" i="23"/>
  <c r="M746" i="23"/>
  <c r="N746" i="23"/>
  <c r="O746" i="23"/>
  <c r="P746" i="23"/>
  <c r="Q746" i="23"/>
  <c r="R746" i="23"/>
  <c r="S746" i="23"/>
  <c r="A747" i="23"/>
  <c r="B747" i="23"/>
  <c r="D747" i="23"/>
  <c r="E747" i="23"/>
  <c r="F747" i="23"/>
  <c r="G747" i="23"/>
  <c r="H747" i="23"/>
  <c r="I747" i="23"/>
  <c r="J747" i="23"/>
  <c r="K747" i="23"/>
  <c r="L747" i="23"/>
  <c r="M747" i="23"/>
  <c r="N747" i="23"/>
  <c r="O747" i="23"/>
  <c r="P747" i="23"/>
  <c r="Q747" i="23"/>
  <c r="R747" i="23"/>
  <c r="S747" i="23"/>
  <c r="A748" i="23"/>
  <c r="B748" i="23"/>
  <c r="D748" i="23"/>
  <c r="E748" i="23"/>
  <c r="F748" i="23"/>
  <c r="G748" i="23"/>
  <c r="H748" i="23"/>
  <c r="I748" i="23"/>
  <c r="J748" i="23"/>
  <c r="K748" i="23"/>
  <c r="L748" i="23"/>
  <c r="M748" i="23"/>
  <c r="N748" i="23"/>
  <c r="O748" i="23"/>
  <c r="P748" i="23"/>
  <c r="Q748" i="23"/>
  <c r="R748" i="23"/>
  <c r="S748" i="23"/>
  <c r="A749" i="23"/>
  <c r="B749" i="23"/>
  <c r="D749" i="23"/>
  <c r="E749" i="23"/>
  <c r="F749" i="23"/>
  <c r="G749" i="23"/>
  <c r="H749" i="23"/>
  <c r="I749" i="23"/>
  <c r="J749" i="23"/>
  <c r="K749" i="23"/>
  <c r="L749" i="23"/>
  <c r="M749" i="23"/>
  <c r="N749" i="23"/>
  <c r="O749" i="23"/>
  <c r="P749" i="23"/>
  <c r="Q749" i="23"/>
  <c r="R749" i="23"/>
  <c r="S749" i="23"/>
  <c r="A750" i="23"/>
  <c r="B750" i="23"/>
  <c r="D750" i="23"/>
  <c r="E750" i="23"/>
  <c r="F750" i="23"/>
  <c r="G750" i="23"/>
  <c r="H750" i="23"/>
  <c r="I750" i="23"/>
  <c r="J750" i="23"/>
  <c r="K750" i="23"/>
  <c r="L750" i="23"/>
  <c r="M750" i="23"/>
  <c r="N750" i="23"/>
  <c r="O750" i="23"/>
  <c r="P750" i="23"/>
  <c r="Q750" i="23"/>
  <c r="R750" i="23"/>
  <c r="S750" i="23"/>
  <c r="A751" i="23"/>
  <c r="B751" i="23"/>
  <c r="D751" i="23"/>
  <c r="E751" i="23"/>
  <c r="F751" i="23"/>
  <c r="G751" i="23"/>
  <c r="H751" i="23"/>
  <c r="I751" i="23"/>
  <c r="J751" i="23"/>
  <c r="K751" i="23"/>
  <c r="L751" i="23"/>
  <c r="M751" i="23"/>
  <c r="N751" i="23"/>
  <c r="O751" i="23"/>
  <c r="P751" i="23"/>
  <c r="Q751" i="23"/>
  <c r="R751" i="23"/>
  <c r="S751" i="23"/>
  <c r="A752" i="23"/>
  <c r="B752" i="23"/>
  <c r="D752" i="23"/>
  <c r="E752" i="23"/>
  <c r="F752" i="23"/>
  <c r="G752" i="23"/>
  <c r="H752" i="23"/>
  <c r="I752" i="23"/>
  <c r="J752" i="23"/>
  <c r="K752" i="23"/>
  <c r="L752" i="23"/>
  <c r="M752" i="23"/>
  <c r="N752" i="23"/>
  <c r="O752" i="23"/>
  <c r="P752" i="23"/>
  <c r="Q752" i="23"/>
  <c r="R752" i="23"/>
  <c r="S752" i="23"/>
  <c r="A753" i="23"/>
  <c r="B753" i="23"/>
  <c r="D753" i="23"/>
  <c r="E753" i="23"/>
  <c r="F753" i="23"/>
  <c r="G753" i="23"/>
  <c r="H753" i="23"/>
  <c r="I753" i="23"/>
  <c r="J753" i="23"/>
  <c r="K753" i="23"/>
  <c r="L753" i="23"/>
  <c r="M753" i="23"/>
  <c r="N753" i="23"/>
  <c r="O753" i="23"/>
  <c r="P753" i="23"/>
  <c r="Q753" i="23"/>
  <c r="R753" i="23"/>
  <c r="S753" i="23"/>
  <c r="A754" i="23"/>
  <c r="B754" i="23"/>
  <c r="D754" i="23"/>
  <c r="E754" i="23"/>
  <c r="F754" i="23"/>
  <c r="G754" i="23"/>
  <c r="H754" i="23"/>
  <c r="I754" i="23"/>
  <c r="J754" i="23"/>
  <c r="K754" i="23"/>
  <c r="L754" i="23"/>
  <c r="M754" i="23"/>
  <c r="N754" i="23"/>
  <c r="O754" i="23"/>
  <c r="P754" i="23"/>
  <c r="Q754" i="23"/>
  <c r="R754" i="23"/>
  <c r="S754" i="23"/>
  <c r="A755" i="23"/>
  <c r="B755" i="23"/>
  <c r="D755" i="23"/>
  <c r="E755" i="23"/>
  <c r="F755" i="23"/>
  <c r="G755" i="23"/>
  <c r="H755" i="23"/>
  <c r="I755" i="23"/>
  <c r="J755" i="23"/>
  <c r="K755" i="23"/>
  <c r="L755" i="23"/>
  <c r="M755" i="23"/>
  <c r="N755" i="23"/>
  <c r="O755" i="23"/>
  <c r="P755" i="23"/>
  <c r="Q755" i="23"/>
  <c r="R755" i="23"/>
  <c r="S755" i="23"/>
  <c r="A756" i="23"/>
  <c r="B756" i="23"/>
  <c r="D756" i="23"/>
  <c r="E756" i="23"/>
  <c r="F756" i="23"/>
  <c r="G756" i="23"/>
  <c r="H756" i="23"/>
  <c r="I756" i="23"/>
  <c r="J756" i="23"/>
  <c r="K756" i="23"/>
  <c r="L756" i="23"/>
  <c r="M756" i="23"/>
  <c r="N756" i="23"/>
  <c r="O756" i="23"/>
  <c r="P756" i="23"/>
  <c r="Q756" i="23"/>
  <c r="R756" i="23"/>
  <c r="S756" i="23"/>
  <c r="A757" i="23"/>
  <c r="B757" i="23"/>
  <c r="D757" i="23"/>
  <c r="E757" i="23"/>
  <c r="F757" i="23"/>
  <c r="G757" i="23"/>
  <c r="H757" i="23"/>
  <c r="I757" i="23"/>
  <c r="J757" i="23"/>
  <c r="K757" i="23"/>
  <c r="L757" i="23"/>
  <c r="M757" i="23"/>
  <c r="N757" i="23"/>
  <c r="O757" i="23"/>
  <c r="P757" i="23"/>
  <c r="Q757" i="23"/>
  <c r="R757" i="23"/>
  <c r="S757" i="23"/>
  <c r="A758" i="23"/>
  <c r="B758" i="23"/>
  <c r="D758" i="23"/>
  <c r="E758" i="23"/>
  <c r="F758" i="23"/>
  <c r="G758" i="23"/>
  <c r="H758" i="23"/>
  <c r="I758" i="23"/>
  <c r="J758" i="23"/>
  <c r="K758" i="23"/>
  <c r="L758" i="23"/>
  <c r="M758" i="23"/>
  <c r="N758" i="23"/>
  <c r="O758" i="23"/>
  <c r="P758" i="23"/>
  <c r="Q758" i="23"/>
  <c r="R758" i="23"/>
  <c r="S758" i="23"/>
  <c r="A759" i="23"/>
  <c r="B759" i="23"/>
  <c r="D759" i="23"/>
  <c r="E759" i="23"/>
  <c r="F759" i="23"/>
  <c r="G759" i="23"/>
  <c r="H759" i="23"/>
  <c r="I759" i="23"/>
  <c r="J759" i="23"/>
  <c r="K759" i="23"/>
  <c r="L759" i="23"/>
  <c r="M759" i="23"/>
  <c r="N759" i="23"/>
  <c r="O759" i="23"/>
  <c r="P759" i="23"/>
  <c r="Q759" i="23"/>
  <c r="R759" i="23"/>
  <c r="S759" i="23"/>
  <c r="A760" i="23"/>
  <c r="B760" i="23"/>
  <c r="D760" i="23"/>
  <c r="E760" i="23"/>
  <c r="F760" i="23"/>
  <c r="G760" i="23"/>
  <c r="H760" i="23"/>
  <c r="I760" i="23"/>
  <c r="J760" i="23"/>
  <c r="K760" i="23"/>
  <c r="L760" i="23"/>
  <c r="M760" i="23"/>
  <c r="N760" i="23"/>
  <c r="O760" i="23"/>
  <c r="P760" i="23"/>
  <c r="Q760" i="23"/>
  <c r="R760" i="23"/>
  <c r="S760" i="23"/>
  <c r="A761" i="23"/>
  <c r="B761" i="23"/>
  <c r="D761" i="23"/>
  <c r="E761" i="23"/>
  <c r="F761" i="23"/>
  <c r="G761" i="23"/>
  <c r="H761" i="23"/>
  <c r="I761" i="23"/>
  <c r="J761" i="23"/>
  <c r="K761" i="23"/>
  <c r="L761" i="23"/>
  <c r="M761" i="23"/>
  <c r="N761" i="23"/>
  <c r="O761" i="23"/>
  <c r="P761" i="23"/>
  <c r="Q761" i="23"/>
  <c r="R761" i="23"/>
  <c r="S761" i="23"/>
  <c r="A762" i="23"/>
  <c r="B762" i="23"/>
  <c r="D762" i="23"/>
  <c r="E762" i="23"/>
  <c r="F762" i="23"/>
  <c r="G762" i="23"/>
  <c r="H762" i="23"/>
  <c r="I762" i="23"/>
  <c r="J762" i="23"/>
  <c r="K762" i="23"/>
  <c r="L762" i="23"/>
  <c r="M762" i="23"/>
  <c r="N762" i="23"/>
  <c r="O762" i="23"/>
  <c r="P762" i="23"/>
  <c r="Q762" i="23"/>
  <c r="R762" i="23"/>
  <c r="S762" i="23"/>
  <c r="A763" i="23"/>
  <c r="B763" i="23"/>
  <c r="D763" i="23"/>
  <c r="E763" i="23"/>
  <c r="F763" i="23"/>
  <c r="G763" i="23"/>
  <c r="H763" i="23"/>
  <c r="I763" i="23"/>
  <c r="J763" i="23"/>
  <c r="K763" i="23"/>
  <c r="L763" i="23"/>
  <c r="M763" i="23"/>
  <c r="N763" i="23"/>
  <c r="O763" i="23"/>
  <c r="P763" i="23"/>
  <c r="Q763" i="23"/>
  <c r="R763" i="23"/>
  <c r="S763" i="23"/>
  <c r="A764" i="23"/>
  <c r="B764" i="23"/>
  <c r="D764" i="23"/>
  <c r="E764" i="23"/>
  <c r="F764" i="23"/>
  <c r="G764" i="23"/>
  <c r="H764" i="23"/>
  <c r="I764" i="23"/>
  <c r="J764" i="23"/>
  <c r="K764" i="23"/>
  <c r="L764" i="23"/>
  <c r="M764" i="23"/>
  <c r="N764" i="23"/>
  <c r="O764" i="23"/>
  <c r="P764" i="23"/>
  <c r="Q764" i="23"/>
  <c r="R764" i="23"/>
  <c r="S764" i="23"/>
  <c r="A765" i="23"/>
  <c r="B765" i="23"/>
  <c r="D765" i="23"/>
  <c r="E765" i="23"/>
  <c r="F765" i="23"/>
  <c r="G765" i="23"/>
  <c r="H765" i="23"/>
  <c r="I765" i="23"/>
  <c r="J765" i="23"/>
  <c r="K765" i="23"/>
  <c r="L765" i="23"/>
  <c r="M765" i="23"/>
  <c r="N765" i="23"/>
  <c r="O765" i="23"/>
  <c r="P765" i="23"/>
  <c r="Q765" i="23"/>
  <c r="R765" i="23"/>
  <c r="S765" i="23"/>
  <c r="A766" i="23"/>
  <c r="B766" i="23"/>
  <c r="D766" i="23"/>
  <c r="E766" i="23"/>
  <c r="F766" i="23"/>
  <c r="G766" i="23"/>
  <c r="H766" i="23"/>
  <c r="I766" i="23"/>
  <c r="J766" i="23"/>
  <c r="K766" i="23"/>
  <c r="L766" i="23"/>
  <c r="M766" i="23"/>
  <c r="N766" i="23"/>
  <c r="O766" i="23"/>
  <c r="P766" i="23"/>
  <c r="Q766" i="23"/>
  <c r="R766" i="23"/>
  <c r="S766" i="23"/>
  <c r="A767" i="23"/>
  <c r="B767" i="23"/>
  <c r="D767" i="23"/>
  <c r="E767" i="23"/>
  <c r="F767" i="23"/>
  <c r="G767" i="23"/>
  <c r="H767" i="23"/>
  <c r="I767" i="23"/>
  <c r="J767" i="23"/>
  <c r="K767" i="23"/>
  <c r="L767" i="23"/>
  <c r="M767" i="23"/>
  <c r="N767" i="23"/>
  <c r="O767" i="23"/>
  <c r="P767" i="23"/>
  <c r="Q767" i="23"/>
  <c r="R767" i="23"/>
  <c r="S767" i="23"/>
  <c r="A768" i="23"/>
  <c r="B768" i="23"/>
  <c r="D768" i="23"/>
  <c r="E768" i="23"/>
  <c r="F768" i="23"/>
  <c r="G768" i="23"/>
  <c r="H768" i="23"/>
  <c r="I768" i="23"/>
  <c r="J768" i="23"/>
  <c r="K768" i="23"/>
  <c r="L768" i="23"/>
  <c r="M768" i="23"/>
  <c r="N768" i="23"/>
  <c r="O768" i="23"/>
  <c r="P768" i="23"/>
  <c r="Q768" i="23"/>
  <c r="R768" i="23"/>
  <c r="S768" i="23"/>
  <c r="A769" i="23"/>
  <c r="B769" i="23"/>
  <c r="D769" i="23"/>
  <c r="E769" i="23"/>
  <c r="F769" i="23"/>
  <c r="G769" i="23"/>
  <c r="H769" i="23"/>
  <c r="I769" i="23"/>
  <c r="J769" i="23"/>
  <c r="K769" i="23"/>
  <c r="L769" i="23"/>
  <c r="M769" i="23"/>
  <c r="N769" i="23"/>
  <c r="O769" i="23"/>
  <c r="P769" i="23"/>
  <c r="Q769" i="23"/>
  <c r="R769" i="23"/>
  <c r="S769" i="23"/>
  <c r="A770" i="23"/>
  <c r="B770" i="23"/>
  <c r="D770" i="23"/>
  <c r="E770" i="23"/>
  <c r="F770" i="23"/>
  <c r="G770" i="23"/>
  <c r="H770" i="23"/>
  <c r="I770" i="23"/>
  <c r="J770" i="23"/>
  <c r="K770" i="23"/>
  <c r="L770" i="23"/>
  <c r="M770" i="23"/>
  <c r="N770" i="23"/>
  <c r="O770" i="23"/>
  <c r="P770" i="23"/>
  <c r="Q770" i="23"/>
  <c r="R770" i="23"/>
  <c r="S770" i="23"/>
  <c r="A771" i="23"/>
  <c r="B771" i="23"/>
  <c r="D771" i="23"/>
  <c r="E771" i="23"/>
  <c r="F771" i="23"/>
  <c r="G771" i="23"/>
  <c r="H771" i="23"/>
  <c r="I771" i="23"/>
  <c r="J771" i="23"/>
  <c r="K771" i="23"/>
  <c r="L771" i="23"/>
  <c r="M771" i="23"/>
  <c r="N771" i="23"/>
  <c r="O771" i="23"/>
  <c r="P771" i="23"/>
  <c r="Q771" i="23"/>
  <c r="R771" i="23"/>
  <c r="S771" i="23"/>
  <c r="A772" i="23"/>
  <c r="B772" i="23"/>
  <c r="D772" i="23"/>
  <c r="E772" i="23"/>
  <c r="F772" i="23"/>
  <c r="G772" i="23"/>
  <c r="H772" i="23"/>
  <c r="I772" i="23"/>
  <c r="J772" i="23"/>
  <c r="K772" i="23"/>
  <c r="L772" i="23"/>
  <c r="M772" i="23"/>
  <c r="N772" i="23"/>
  <c r="O772" i="23"/>
  <c r="P772" i="23"/>
  <c r="Q772" i="23"/>
  <c r="R772" i="23"/>
  <c r="S772" i="23"/>
  <c r="A773" i="23"/>
  <c r="B773" i="23"/>
  <c r="D773" i="23"/>
  <c r="E773" i="23"/>
  <c r="F773" i="23"/>
  <c r="G773" i="23"/>
  <c r="H773" i="23"/>
  <c r="I773" i="23"/>
  <c r="J773" i="23"/>
  <c r="K773" i="23"/>
  <c r="L773" i="23"/>
  <c r="M773" i="23"/>
  <c r="N773" i="23"/>
  <c r="O773" i="23"/>
  <c r="P773" i="23"/>
  <c r="Q773" i="23"/>
  <c r="R773" i="23"/>
  <c r="S773" i="23"/>
  <c r="A774" i="23"/>
  <c r="B774" i="23"/>
  <c r="D774" i="23"/>
  <c r="E774" i="23"/>
  <c r="F774" i="23"/>
  <c r="G774" i="23"/>
  <c r="H774" i="23"/>
  <c r="I774" i="23"/>
  <c r="J774" i="23"/>
  <c r="K774" i="23"/>
  <c r="L774" i="23"/>
  <c r="M774" i="23"/>
  <c r="N774" i="23"/>
  <c r="O774" i="23"/>
  <c r="P774" i="23"/>
  <c r="Q774" i="23"/>
  <c r="R774" i="23"/>
  <c r="S774" i="23"/>
  <c r="A775" i="23"/>
  <c r="B775" i="23"/>
  <c r="D775" i="23"/>
  <c r="E775" i="23"/>
  <c r="F775" i="23"/>
  <c r="G775" i="23"/>
  <c r="H775" i="23"/>
  <c r="I775" i="23"/>
  <c r="J775" i="23"/>
  <c r="K775" i="23"/>
  <c r="L775" i="23"/>
  <c r="M775" i="23"/>
  <c r="N775" i="23"/>
  <c r="O775" i="23"/>
  <c r="P775" i="23"/>
  <c r="Q775" i="23"/>
  <c r="R775" i="23"/>
  <c r="S775" i="23"/>
  <c r="A776" i="23"/>
  <c r="B776" i="23"/>
  <c r="D776" i="23"/>
  <c r="E776" i="23"/>
  <c r="F776" i="23"/>
  <c r="G776" i="23"/>
  <c r="H776" i="23"/>
  <c r="I776" i="23"/>
  <c r="J776" i="23"/>
  <c r="K776" i="23"/>
  <c r="L776" i="23"/>
  <c r="M776" i="23"/>
  <c r="N776" i="23"/>
  <c r="O776" i="23"/>
  <c r="P776" i="23"/>
  <c r="Q776" i="23"/>
  <c r="R776" i="23"/>
  <c r="S776" i="23"/>
  <c r="A777" i="23"/>
  <c r="B777" i="23"/>
  <c r="D777" i="23"/>
  <c r="E777" i="23"/>
  <c r="F777" i="23"/>
  <c r="G777" i="23"/>
  <c r="H777" i="23"/>
  <c r="I777" i="23"/>
  <c r="J777" i="23"/>
  <c r="K777" i="23"/>
  <c r="L777" i="23"/>
  <c r="M777" i="23"/>
  <c r="N777" i="23"/>
  <c r="O777" i="23"/>
  <c r="P777" i="23"/>
  <c r="Q777" i="23"/>
  <c r="R777" i="23"/>
  <c r="S777" i="23"/>
  <c r="A778" i="23"/>
  <c r="B778" i="23"/>
  <c r="D778" i="23"/>
  <c r="E778" i="23"/>
  <c r="F778" i="23"/>
  <c r="G778" i="23"/>
  <c r="H778" i="23"/>
  <c r="I778" i="23"/>
  <c r="J778" i="23"/>
  <c r="K778" i="23"/>
  <c r="L778" i="23"/>
  <c r="M778" i="23"/>
  <c r="N778" i="23"/>
  <c r="O778" i="23"/>
  <c r="P778" i="23"/>
  <c r="Q778" i="23"/>
  <c r="R778" i="23"/>
  <c r="S778" i="23"/>
  <c r="A779" i="23"/>
  <c r="B779" i="23"/>
  <c r="D779" i="23"/>
  <c r="E779" i="23"/>
  <c r="F779" i="23"/>
  <c r="G779" i="23"/>
  <c r="H779" i="23"/>
  <c r="I779" i="23"/>
  <c r="J779" i="23"/>
  <c r="K779" i="23"/>
  <c r="L779" i="23"/>
  <c r="M779" i="23"/>
  <c r="N779" i="23"/>
  <c r="O779" i="23"/>
  <c r="P779" i="23"/>
  <c r="Q779" i="23"/>
  <c r="R779" i="23"/>
  <c r="S779" i="23"/>
  <c r="A780" i="23"/>
  <c r="B780" i="23"/>
  <c r="D780" i="23"/>
  <c r="E780" i="23"/>
  <c r="F780" i="23"/>
  <c r="G780" i="23"/>
  <c r="H780" i="23"/>
  <c r="I780" i="23"/>
  <c r="J780" i="23"/>
  <c r="K780" i="23"/>
  <c r="L780" i="23"/>
  <c r="M780" i="23"/>
  <c r="N780" i="23"/>
  <c r="O780" i="23"/>
  <c r="P780" i="23"/>
  <c r="Q780" i="23"/>
  <c r="R780" i="23"/>
  <c r="S780" i="23"/>
  <c r="A781" i="23"/>
  <c r="B781" i="23"/>
  <c r="D781" i="23"/>
  <c r="E781" i="23"/>
  <c r="F781" i="23"/>
  <c r="G781" i="23"/>
  <c r="H781" i="23"/>
  <c r="I781" i="23"/>
  <c r="J781" i="23"/>
  <c r="K781" i="23"/>
  <c r="L781" i="23"/>
  <c r="M781" i="23"/>
  <c r="N781" i="23"/>
  <c r="O781" i="23"/>
  <c r="P781" i="23"/>
  <c r="Q781" i="23"/>
  <c r="R781" i="23"/>
  <c r="S781" i="23"/>
  <c r="A782" i="23"/>
  <c r="B782" i="23"/>
  <c r="D782" i="23"/>
  <c r="E782" i="23"/>
  <c r="F782" i="23"/>
  <c r="G782" i="23"/>
  <c r="H782" i="23"/>
  <c r="I782" i="23"/>
  <c r="J782" i="23"/>
  <c r="K782" i="23"/>
  <c r="L782" i="23"/>
  <c r="M782" i="23"/>
  <c r="N782" i="23"/>
  <c r="O782" i="23"/>
  <c r="P782" i="23"/>
  <c r="Q782" i="23"/>
  <c r="R782" i="23"/>
  <c r="S782" i="23"/>
  <c r="A783" i="23"/>
  <c r="B783" i="23"/>
  <c r="D783" i="23"/>
  <c r="E783" i="23"/>
  <c r="F783" i="23"/>
  <c r="G783" i="23"/>
  <c r="H783" i="23"/>
  <c r="I783" i="23"/>
  <c r="J783" i="23"/>
  <c r="K783" i="23"/>
  <c r="L783" i="23"/>
  <c r="M783" i="23"/>
  <c r="N783" i="23"/>
  <c r="O783" i="23"/>
  <c r="P783" i="23"/>
  <c r="Q783" i="23"/>
  <c r="R783" i="23"/>
  <c r="S783" i="23"/>
  <c r="A784" i="23"/>
  <c r="B784" i="23"/>
  <c r="D784" i="23"/>
  <c r="E784" i="23"/>
  <c r="F784" i="23"/>
  <c r="G784" i="23"/>
  <c r="H784" i="23"/>
  <c r="I784" i="23"/>
  <c r="J784" i="23"/>
  <c r="K784" i="23"/>
  <c r="L784" i="23"/>
  <c r="M784" i="23"/>
  <c r="N784" i="23"/>
  <c r="O784" i="23"/>
  <c r="P784" i="23"/>
  <c r="Q784" i="23"/>
  <c r="R784" i="23"/>
  <c r="S784" i="23"/>
  <c r="A785" i="23"/>
  <c r="B785" i="23"/>
  <c r="D785" i="23"/>
  <c r="E785" i="23"/>
  <c r="F785" i="23"/>
  <c r="G785" i="23"/>
  <c r="H785" i="23"/>
  <c r="I785" i="23"/>
  <c r="J785" i="23"/>
  <c r="K785" i="23"/>
  <c r="L785" i="23"/>
  <c r="M785" i="23"/>
  <c r="N785" i="23"/>
  <c r="O785" i="23"/>
  <c r="P785" i="23"/>
  <c r="Q785" i="23"/>
  <c r="R785" i="23"/>
  <c r="S785" i="23"/>
  <c r="A786" i="23"/>
  <c r="B786" i="23"/>
  <c r="D786" i="23"/>
  <c r="E786" i="23"/>
  <c r="F786" i="23"/>
  <c r="G786" i="23"/>
  <c r="H786" i="23"/>
  <c r="I786" i="23"/>
  <c r="J786" i="23"/>
  <c r="K786" i="23"/>
  <c r="L786" i="23"/>
  <c r="M786" i="23"/>
  <c r="N786" i="23"/>
  <c r="O786" i="23"/>
  <c r="P786" i="23"/>
  <c r="Q786" i="23"/>
  <c r="R786" i="23"/>
  <c r="S786" i="23"/>
  <c r="A787" i="23"/>
  <c r="B787" i="23"/>
  <c r="D787" i="23"/>
  <c r="E787" i="23"/>
  <c r="F787" i="23"/>
  <c r="G787" i="23"/>
  <c r="H787" i="23"/>
  <c r="I787" i="23"/>
  <c r="J787" i="23"/>
  <c r="K787" i="23"/>
  <c r="L787" i="23"/>
  <c r="M787" i="23"/>
  <c r="N787" i="23"/>
  <c r="O787" i="23"/>
  <c r="P787" i="23"/>
  <c r="Q787" i="23"/>
  <c r="R787" i="23"/>
  <c r="S787" i="23"/>
  <c r="A788" i="23"/>
  <c r="B788" i="23"/>
  <c r="D788" i="23"/>
  <c r="E788" i="23"/>
  <c r="F788" i="23"/>
  <c r="G788" i="23"/>
  <c r="H788" i="23"/>
  <c r="I788" i="23"/>
  <c r="J788" i="23"/>
  <c r="K788" i="23"/>
  <c r="L788" i="23"/>
  <c r="M788" i="23"/>
  <c r="N788" i="23"/>
  <c r="O788" i="23"/>
  <c r="P788" i="23"/>
  <c r="Q788" i="23"/>
  <c r="R788" i="23"/>
  <c r="S788" i="23"/>
  <c r="A789" i="23"/>
  <c r="B789" i="23"/>
  <c r="D789" i="23"/>
  <c r="E789" i="23"/>
  <c r="F789" i="23"/>
  <c r="G789" i="23"/>
  <c r="H789" i="23"/>
  <c r="I789" i="23"/>
  <c r="J789" i="23"/>
  <c r="K789" i="23"/>
  <c r="L789" i="23"/>
  <c r="M789" i="23"/>
  <c r="N789" i="23"/>
  <c r="O789" i="23"/>
  <c r="P789" i="23"/>
  <c r="Q789" i="23"/>
  <c r="R789" i="23"/>
  <c r="S789" i="23"/>
  <c r="A790" i="23"/>
  <c r="B790" i="23"/>
  <c r="D790" i="23"/>
  <c r="E790" i="23"/>
  <c r="F790" i="23"/>
  <c r="G790" i="23"/>
  <c r="H790" i="23"/>
  <c r="I790" i="23"/>
  <c r="J790" i="23"/>
  <c r="K790" i="23"/>
  <c r="L790" i="23"/>
  <c r="M790" i="23"/>
  <c r="N790" i="23"/>
  <c r="O790" i="23"/>
  <c r="P790" i="23"/>
  <c r="Q790" i="23"/>
  <c r="R790" i="23"/>
  <c r="S790" i="23"/>
  <c r="A791" i="23"/>
  <c r="B791" i="23"/>
  <c r="D791" i="23"/>
  <c r="E791" i="23"/>
  <c r="F791" i="23"/>
  <c r="G791" i="23"/>
  <c r="H791" i="23"/>
  <c r="I791" i="23"/>
  <c r="J791" i="23"/>
  <c r="K791" i="23"/>
  <c r="L791" i="23"/>
  <c r="M791" i="23"/>
  <c r="N791" i="23"/>
  <c r="O791" i="23"/>
  <c r="P791" i="23"/>
  <c r="Q791" i="23"/>
  <c r="R791" i="23"/>
  <c r="S791" i="23"/>
  <c r="A792" i="23"/>
  <c r="B792" i="23"/>
  <c r="D792" i="23"/>
  <c r="E792" i="23"/>
  <c r="F792" i="23"/>
  <c r="G792" i="23"/>
  <c r="H792" i="23"/>
  <c r="I792" i="23"/>
  <c r="J792" i="23"/>
  <c r="K792" i="23"/>
  <c r="L792" i="23"/>
  <c r="M792" i="23"/>
  <c r="N792" i="23"/>
  <c r="O792" i="23"/>
  <c r="P792" i="23"/>
  <c r="Q792" i="23"/>
  <c r="R792" i="23"/>
  <c r="S792" i="23"/>
  <c r="A793" i="23"/>
  <c r="B793" i="23"/>
  <c r="D793" i="23"/>
  <c r="E793" i="23"/>
  <c r="F793" i="23"/>
  <c r="G793" i="23"/>
  <c r="H793" i="23"/>
  <c r="I793" i="23"/>
  <c r="J793" i="23"/>
  <c r="K793" i="23"/>
  <c r="L793" i="23"/>
  <c r="M793" i="23"/>
  <c r="N793" i="23"/>
  <c r="O793" i="23"/>
  <c r="P793" i="23"/>
  <c r="Q793" i="23"/>
  <c r="R793" i="23"/>
  <c r="S793" i="23"/>
  <c r="A794" i="23"/>
  <c r="B794" i="23"/>
  <c r="D794" i="23"/>
  <c r="E794" i="23"/>
  <c r="F794" i="23"/>
  <c r="G794" i="23"/>
  <c r="H794" i="23"/>
  <c r="I794" i="23"/>
  <c r="J794" i="23"/>
  <c r="K794" i="23"/>
  <c r="L794" i="23"/>
  <c r="M794" i="23"/>
  <c r="N794" i="23"/>
  <c r="O794" i="23"/>
  <c r="P794" i="23"/>
  <c r="Q794" i="23"/>
  <c r="R794" i="23"/>
  <c r="S794" i="23"/>
  <c r="A795" i="23"/>
  <c r="B795" i="23"/>
  <c r="D795" i="23"/>
  <c r="E795" i="23"/>
  <c r="F795" i="23"/>
  <c r="G795" i="23"/>
  <c r="H795" i="23"/>
  <c r="I795" i="23"/>
  <c r="J795" i="23"/>
  <c r="K795" i="23"/>
  <c r="L795" i="23"/>
  <c r="M795" i="23"/>
  <c r="N795" i="23"/>
  <c r="O795" i="23"/>
  <c r="P795" i="23"/>
  <c r="Q795" i="23"/>
  <c r="R795" i="23"/>
  <c r="S795" i="23"/>
  <c r="A796" i="23"/>
  <c r="B796" i="23"/>
  <c r="D796" i="23"/>
  <c r="E796" i="23"/>
  <c r="F796" i="23"/>
  <c r="G796" i="23"/>
  <c r="H796" i="23"/>
  <c r="I796" i="23"/>
  <c r="J796" i="23"/>
  <c r="K796" i="23"/>
  <c r="L796" i="23"/>
  <c r="M796" i="23"/>
  <c r="N796" i="23"/>
  <c r="O796" i="23"/>
  <c r="P796" i="23"/>
  <c r="Q796" i="23"/>
  <c r="R796" i="23"/>
  <c r="S796" i="23"/>
  <c r="A797" i="23"/>
  <c r="B797" i="23"/>
  <c r="D797" i="23"/>
  <c r="E797" i="23"/>
  <c r="F797" i="23"/>
  <c r="G797" i="23"/>
  <c r="H797" i="23"/>
  <c r="I797" i="23"/>
  <c r="J797" i="23"/>
  <c r="K797" i="23"/>
  <c r="L797" i="23"/>
  <c r="M797" i="23"/>
  <c r="N797" i="23"/>
  <c r="O797" i="23"/>
  <c r="P797" i="23"/>
  <c r="Q797" i="23"/>
  <c r="R797" i="23"/>
  <c r="S797" i="23"/>
  <c r="A798" i="23"/>
  <c r="B798" i="23"/>
  <c r="D798" i="23"/>
  <c r="E798" i="23"/>
  <c r="F798" i="23"/>
  <c r="G798" i="23"/>
  <c r="H798" i="23"/>
  <c r="I798" i="23"/>
  <c r="J798" i="23"/>
  <c r="K798" i="23"/>
  <c r="L798" i="23"/>
  <c r="M798" i="23"/>
  <c r="N798" i="23"/>
  <c r="O798" i="23"/>
  <c r="P798" i="23"/>
  <c r="Q798" i="23"/>
  <c r="R798" i="23"/>
  <c r="S798" i="23"/>
  <c r="A799" i="23"/>
  <c r="B799" i="23"/>
  <c r="D799" i="23"/>
  <c r="E799" i="23"/>
  <c r="F799" i="23"/>
  <c r="G799" i="23"/>
  <c r="H799" i="23"/>
  <c r="I799" i="23"/>
  <c r="J799" i="23"/>
  <c r="K799" i="23"/>
  <c r="L799" i="23"/>
  <c r="M799" i="23"/>
  <c r="N799" i="23"/>
  <c r="O799" i="23"/>
  <c r="P799" i="23"/>
  <c r="Q799" i="23"/>
  <c r="R799" i="23"/>
  <c r="S799" i="23"/>
  <c r="A800" i="23"/>
  <c r="B800" i="23"/>
  <c r="D800" i="23"/>
  <c r="E800" i="23"/>
  <c r="F800" i="23"/>
  <c r="G800" i="23"/>
  <c r="H800" i="23"/>
  <c r="I800" i="23"/>
  <c r="J800" i="23"/>
  <c r="K800" i="23"/>
  <c r="L800" i="23"/>
  <c r="M800" i="23"/>
  <c r="N800" i="23"/>
  <c r="O800" i="23"/>
  <c r="P800" i="23"/>
  <c r="Q800" i="23"/>
  <c r="R800" i="23"/>
  <c r="S800" i="23"/>
  <c r="A801" i="23"/>
  <c r="B801" i="23"/>
  <c r="D801" i="23"/>
  <c r="E801" i="23"/>
  <c r="F801" i="23"/>
  <c r="G801" i="23"/>
  <c r="H801" i="23"/>
  <c r="I801" i="23"/>
  <c r="J801" i="23"/>
  <c r="K801" i="23"/>
  <c r="L801" i="23"/>
  <c r="M801" i="23"/>
  <c r="N801" i="23"/>
  <c r="O801" i="23"/>
  <c r="P801" i="23"/>
  <c r="Q801" i="23"/>
  <c r="R801" i="23"/>
  <c r="S801" i="23"/>
  <c r="A802" i="23"/>
  <c r="B802" i="23"/>
  <c r="D802" i="23"/>
  <c r="E802" i="23"/>
  <c r="F802" i="23"/>
  <c r="G802" i="23"/>
  <c r="H802" i="23"/>
  <c r="I802" i="23"/>
  <c r="J802" i="23"/>
  <c r="K802" i="23"/>
  <c r="L802" i="23"/>
  <c r="M802" i="23"/>
  <c r="N802" i="23"/>
  <c r="O802" i="23"/>
  <c r="P802" i="23"/>
  <c r="Q802" i="23"/>
  <c r="R802" i="23"/>
  <c r="S802" i="23"/>
  <c r="A803" i="23"/>
  <c r="B803" i="23"/>
  <c r="D803" i="23"/>
  <c r="E803" i="23"/>
  <c r="F803" i="23"/>
  <c r="G803" i="23"/>
  <c r="H803" i="23"/>
  <c r="I803" i="23"/>
  <c r="J803" i="23"/>
  <c r="K803" i="23"/>
  <c r="L803" i="23"/>
  <c r="M803" i="23"/>
  <c r="N803" i="23"/>
  <c r="O803" i="23"/>
  <c r="P803" i="23"/>
  <c r="Q803" i="23"/>
  <c r="R803" i="23"/>
  <c r="S803" i="23"/>
  <c r="A804" i="23"/>
  <c r="B804" i="23"/>
  <c r="D804" i="23"/>
  <c r="E804" i="23"/>
  <c r="F804" i="23"/>
  <c r="G804" i="23"/>
  <c r="H804" i="23"/>
  <c r="I804" i="23"/>
  <c r="J804" i="23"/>
  <c r="K804" i="23"/>
  <c r="L804" i="23"/>
  <c r="M804" i="23"/>
  <c r="N804" i="23"/>
  <c r="O804" i="23"/>
  <c r="P804" i="23"/>
  <c r="Q804" i="23"/>
  <c r="R804" i="23"/>
  <c r="S804" i="23"/>
  <c r="A805" i="23"/>
  <c r="B805" i="23"/>
  <c r="D805" i="23"/>
  <c r="E805" i="23"/>
  <c r="F805" i="23"/>
  <c r="G805" i="23"/>
  <c r="H805" i="23"/>
  <c r="I805" i="23"/>
  <c r="J805" i="23"/>
  <c r="K805" i="23"/>
  <c r="L805" i="23"/>
  <c r="M805" i="23"/>
  <c r="N805" i="23"/>
  <c r="O805" i="23"/>
  <c r="P805" i="23"/>
  <c r="Q805" i="23"/>
  <c r="R805" i="23"/>
  <c r="S805" i="23"/>
  <c r="A806" i="23"/>
  <c r="B806" i="23"/>
  <c r="D806" i="23"/>
  <c r="E806" i="23"/>
  <c r="F806" i="23"/>
  <c r="G806" i="23"/>
  <c r="H806" i="23"/>
  <c r="I806" i="23"/>
  <c r="J806" i="23"/>
  <c r="K806" i="23"/>
  <c r="L806" i="23"/>
  <c r="M806" i="23"/>
  <c r="N806" i="23"/>
  <c r="O806" i="23"/>
  <c r="P806" i="23"/>
  <c r="Q806" i="23"/>
  <c r="R806" i="23"/>
  <c r="S806" i="23"/>
  <c r="A807" i="23"/>
  <c r="B807" i="23"/>
  <c r="D807" i="23"/>
  <c r="E807" i="23"/>
  <c r="F807" i="23"/>
  <c r="G807" i="23"/>
  <c r="H807" i="23"/>
  <c r="I807" i="23"/>
  <c r="J807" i="23"/>
  <c r="K807" i="23"/>
  <c r="L807" i="23"/>
  <c r="M807" i="23"/>
  <c r="N807" i="23"/>
  <c r="O807" i="23"/>
  <c r="P807" i="23"/>
  <c r="Q807" i="23"/>
  <c r="R807" i="23"/>
  <c r="S807" i="23"/>
  <c r="A808" i="23"/>
  <c r="B808" i="23"/>
  <c r="D808" i="23"/>
  <c r="E808" i="23"/>
  <c r="F808" i="23"/>
  <c r="G808" i="23"/>
  <c r="H808" i="23"/>
  <c r="I808" i="23"/>
  <c r="J808" i="23"/>
  <c r="K808" i="23"/>
  <c r="L808" i="23"/>
  <c r="M808" i="23"/>
  <c r="N808" i="23"/>
  <c r="O808" i="23"/>
  <c r="P808" i="23"/>
  <c r="Q808" i="23"/>
  <c r="R808" i="23"/>
  <c r="S808" i="23"/>
  <c r="A809" i="23"/>
  <c r="B809" i="23"/>
  <c r="D809" i="23"/>
  <c r="E809" i="23"/>
  <c r="F809" i="23"/>
  <c r="G809" i="23"/>
  <c r="H809" i="23"/>
  <c r="I809" i="23"/>
  <c r="J809" i="23"/>
  <c r="K809" i="23"/>
  <c r="L809" i="23"/>
  <c r="M809" i="23"/>
  <c r="N809" i="23"/>
  <c r="O809" i="23"/>
  <c r="P809" i="23"/>
  <c r="Q809" i="23"/>
  <c r="R809" i="23"/>
  <c r="S809" i="23"/>
  <c r="A810" i="23"/>
  <c r="B810" i="23"/>
  <c r="D810" i="23"/>
  <c r="E810" i="23"/>
  <c r="F810" i="23"/>
  <c r="G810" i="23"/>
  <c r="H810" i="23"/>
  <c r="I810" i="23"/>
  <c r="J810" i="23"/>
  <c r="K810" i="23"/>
  <c r="L810" i="23"/>
  <c r="M810" i="23"/>
  <c r="N810" i="23"/>
  <c r="O810" i="23"/>
  <c r="P810" i="23"/>
  <c r="Q810" i="23"/>
  <c r="R810" i="23"/>
  <c r="S810" i="23"/>
  <c r="A811" i="23"/>
  <c r="B811" i="23"/>
  <c r="D811" i="23"/>
  <c r="E811" i="23"/>
  <c r="F811" i="23"/>
  <c r="G811" i="23"/>
  <c r="H811" i="23"/>
  <c r="I811" i="23"/>
  <c r="J811" i="23"/>
  <c r="K811" i="23"/>
  <c r="L811" i="23"/>
  <c r="M811" i="23"/>
  <c r="N811" i="23"/>
  <c r="O811" i="23"/>
  <c r="P811" i="23"/>
  <c r="Q811" i="23"/>
  <c r="R811" i="23"/>
  <c r="S811" i="23"/>
  <c r="A812" i="23"/>
  <c r="B812" i="23"/>
  <c r="D812" i="23"/>
  <c r="E812" i="23"/>
  <c r="F812" i="23"/>
  <c r="G812" i="23"/>
  <c r="H812" i="23"/>
  <c r="I812" i="23"/>
  <c r="J812" i="23"/>
  <c r="K812" i="23"/>
  <c r="L812" i="23"/>
  <c r="M812" i="23"/>
  <c r="N812" i="23"/>
  <c r="O812" i="23"/>
  <c r="P812" i="23"/>
  <c r="Q812" i="23"/>
  <c r="R812" i="23"/>
  <c r="S812" i="23"/>
  <c r="A813" i="23"/>
  <c r="B813" i="23"/>
  <c r="D813" i="23"/>
  <c r="E813" i="23"/>
  <c r="F813" i="23"/>
  <c r="G813" i="23"/>
  <c r="H813" i="23"/>
  <c r="I813" i="23"/>
  <c r="J813" i="23"/>
  <c r="K813" i="23"/>
  <c r="L813" i="23"/>
  <c r="M813" i="23"/>
  <c r="N813" i="23"/>
  <c r="O813" i="23"/>
  <c r="P813" i="23"/>
  <c r="Q813" i="23"/>
  <c r="R813" i="23"/>
  <c r="S813" i="23"/>
  <c r="A814" i="23"/>
  <c r="B814" i="23"/>
  <c r="D814" i="23"/>
  <c r="E814" i="23"/>
  <c r="F814" i="23"/>
  <c r="G814" i="23"/>
  <c r="H814" i="23"/>
  <c r="I814" i="23"/>
  <c r="J814" i="23"/>
  <c r="K814" i="23"/>
  <c r="L814" i="23"/>
  <c r="M814" i="23"/>
  <c r="N814" i="23"/>
  <c r="O814" i="23"/>
  <c r="P814" i="23"/>
  <c r="Q814" i="23"/>
  <c r="R814" i="23"/>
  <c r="S814" i="23"/>
  <c r="A815" i="23"/>
  <c r="B815" i="23"/>
  <c r="D815" i="23"/>
  <c r="E815" i="23"/>
  <c r="F815" i="23"/>
  <c r="G815" i="23"/>
  <c r="H815" i="23"/>
  <c r="I815" i="23"/>
  <c r="J815" i="23"/>
  <c r="K815" i="23"/>
  <c r="L815" i="23"/>
  <c r="M815" i="23"/>
  <c r="N815" i="23"/>
  <c r="O815" i="23"/>
  <c r="P815" i="23"/>
  <c r="Q815" i="23"/>
  <c r="R815" i="23"/>
  <c r="S815" i="23"/>
  <c r="A816" i="23"/>
  <c r="B816" i="23"/>
  <c r="D816" i="23"/>
  <c r="E816" i="23"/>
  <c r="F816" i="23"/>
  <c r="G816" i="23"/>
  <c r="H816" i="23"/>
  <c r="I816" i="23"/>
  <c r="J816" i="23"/>
  <c r="K816" i="23"/>
  <c r="L816" i="23"/>
  <c r="M816" i="23"/>
  <c r="N816" i="23"/>
  <c r="O816" i="23"/>
  <c r="P816" i="23"/>
  <c r="Q816" i="23"/>
  <c r="R816" i="23"/>
  <c r="S816" i="23"/>
  <c r="A817" i="23"/>
  <c r="B817" i="23"/>
  <c r="D817" i="23"/>
  <c r="E817" i="23"/>
  <c r="F817" i="23"/>
  <c r="G817" i="23"/>
  <c r="H817" i="23"/>
  <c r="I817" i="23"/>
  <c r="J817" i="23"/>
  <c r="K817" i="23"/>
  <c r="L817" i="23"/>
  <c r="M817" i="23"/>
  <c r="N817" i="23"/>
  <c r="O817" i="23"/>
  <c r="P817" i="23"/>
  <c r="Q817" i="23"/>
  <c r="R817" i="23"/>
  <c r="S817" i="23"/>
  <c r="A818" i="23"/>
  <c r="B818" i="23"/>
  <c r="D818" i="23"/>
  <c r="E818" i="23"/>
  <c r="F818" i="23"/>
  <c r="G818" i="23"/>
  <c r="H818" i="23"/>
  <c r="I818" i="23"/>
  <c r="J818" i="23"/>
  <c r="K818" i="23"/>
  <c r="L818" i="23"/>
  <c r="M818" i="23"/>
  <c r="N818" i="23"/>
  <c r="O818" i="23"/>
  <c r="P818" i="23"/>
  <c r="Q818" i="23"/>
  <c r="R818" i="23"/>
  <c r="S818" i="23"/>
  <c r="A819" i="23"/>
  <c r="B819" i="23"/>
  <c r="D819" i="23"/>
  <c r="E819" i="23"/>
  <c r="F819" i="23"/>
  <c r="G819" i="23"/>
  <c r="H819" i="23"/>
  <c r="I819" i="23"/>
  <c r="J819" i="23"/>
  <c r="K819" i="23"/>
  <c r="L819" i="23"/>
  <c r="M819" i="23"/>
  <c r="N819" i="23"/>
  <c r="O819" i="23"/>
  <c r="P819" i="23"/>
  <c r="Q819" i="23"/>
  <c r="R819" i="23"/>
  <c r="S819" i="23"/>
  <c r="A820" i="23"/>
  <c r="B820" i="23"/>
  <c r="D820" i="23"/>
  <c r="E820" i="23"/>
  <c r="F820" i="23"/>
  <c r="G820" i="23"/>
  <c r="H820" i="23"/>
  <c r="I820" i="23"/>
  <c r="J820" i="23"/>
  <c r="K820" i="23"/>
  <c r="L820" i="23"/>
  <c r="M820" i="23"/>
  <c r="N820" i="23"/>
  <c r="O820" i="23"/>
  <c r="P820" i="23"/>
  <c r="Q820" i="23"/>
  <c r="R820" i="23"/>
  <c r="S820" i="23"/>
  <c r="A821" i="23"/>
  <c r="B821" i="23"/>
  <c r="D821" i="23"/>
  <c r="E821" i="23"/>
  <c r="F821" i="23"/>
  <c r="G821" i="23"/>
  <c r="H821" i="23"/>
  <c r="I821" i="23"/>
  <c r="J821" i="23"/>
  <c r="K821" i="23"/>
  <c r="L821" i="23"/>
  <c r="M821" i="23"/>
  <c r="N821" i="23"/>
  <c r="O821" i="23"/>
  <c r="P821" i="23"/>
  <c r="Q821" i="23"/>
  <c r="R821" i="23"/>
  <c r="S821" i="23"/>
  <c r="A822" i="23"/>
  <c r="B822" i="23"/>
  <c r="D822" i="23"/>
  <c r="E822" i="23"/>
  <c r="F822" i="23"/>
  <c r="G822" i="23"/>
  <c r="H822" i="23"/>
  <c r="I822" i="23"/>
  <c r="J822" i="23"/>
  <c r="K822" i="23"/>
  <c r="L822" i="23"/>
  <c r="M822" i="23"/>
  <c r="N822" i="23"/>
  <c r="O822" i="23"/>
  <c r="P822" i="23"/>
  <c r="Q822" i="23"/>
  <c r="R822" i="23"/>
  <c r="S822" i="23"/>
  <c r="A823" i="23"/>
  <c r="B823" i="23"/>
  <c r="D823" i="23"/>
  <c r="E823" i="23"/>
  <c r="F823" i="23"/>
  <c r="G823" i="23"/>
  <c r="H823" i="23"/>
  <c r="I823" i="23"/>
  <c r="J823" i="23"/>
  <c r="K823" i="23"/>
  <c r="L823" i="23"/>
  <c r="M823" i="23"/>
  <c r="N823" i="23"/>
  <c r="O823" i="23"/>
  <c r="P823" i="23"/>
  <c r="Q823" i="23"/>
  <c r="R823" i="23"/>
  <c r="S823" i="23"/>
  <c r="A824" i="23"/>
  <c r="B824" i="23"/>
  <c r="D824" i="23"/>
  <c r="E824" i="23"/>
  <c r="F824" i="23"/>
  <c r="G824" i="23"/>
  <c r="H824" i="23"/>
  <c r="I824" i="23"/>
  <c r="J824" i="23"/>
  <c r="K824" i="23"/>
  <c r="L824" i="23"/>
  <c r="M824" i="23"/>
  <c r="N824" i="23"/>
  <c r="O824" i="23"/>
  <c r="P824" i="23"/>
  <c r="Q824" i="23"/>
  <c r="R824" i="23"/>
  <c r="S824" i="23"/>
  <c r="A825" i="23"/>
  <c r="B825" i="23"/>
  <c r="D825" i="23"/>
  <c r="E825" i="23"/>
  <c r="F825" i="23"/>
  <c r="G825" i="23"/>
  <c r="H825" i="23"/>
  <c r="I825" i="23"/>
  <c r="J825" i="23"/>
  <c r="K825" i="23"/>
  <c r="L825" i="23"/>
  <c r="M825" i="23"/>
  <c r="N825" i="23"/>
  <c r="O825" i="23"/>
  <c r="P825" i="23"/>
  <c r="Q825" i="23"/>
  <c r="R825" i="23"/>
  <c r="S825" i="23"/>
  <c r="A826" i="23"/>
  <c r="B826" i="23"/>
  <c r="D826" i="23"/>
  <c r="E826" i="23"/>
  <c r="F826" i="23"/>
  <c r="G826" i="23"/>
  <c r="H826" i="23"/>
  <c r="I826" i="23"/>
  <c r="J826" i="23"/>
  <c r="K826" i="23"/>
  <c r="L826" i="23"/>
  <c r="M826" i="23"/>
  <c r="N826" i="23"/>
  <c r="O826" i="23"/>
  <c r="P826" i="23"/>
  <c r="Q826" i="23"/>
  <c r="R826" i="23"/>
  <c r="S826" i="23"/>
  <c r="A827" i="23"/>
  <c r="B827" i="23"/>
  <c r="D827" i="23"/>
  <c r="E827" i="23"/>
  <c r="F827" i="23"/>
  <c r="G827" i="23"/>
  <c r="H827" i="23"/>
  <c r="I827" i="23"/>
  <c r="J827" i="23"/>
  <c r="K827" i="23"/>
  <c r="L827" i="23"/>
  <c r="M827" i="23"/>
  <c r="N827" i="23"/>
  <c r="O827" i="23"/>
  <c r="P827" i="23"/>
  <c r="Q827" i="23"/>
  <c r="R827" i="23"/>
  <c r="S827" i="23"/>
  <c r="A828" i="23"/>
  <c r="B828" i="23"/>
  <c r="D828" i="23"/>
  <c r="E828" i="23"/>
  <c r="F828" i="23"/>
  <c r="G828" i="23"/>
  <c r="H828" i="23"/>
  <c r="I828" i="23"/>
  <c r="J828" i="23"/>
  <c r="K828" i="23"/>
  <c r="L828" i="23"/>
  <c r="M828" i="23"/>
  <c r="N828" i="23"/>
  <c r="O828" i="23"/>
  <c r="P828" i="23"/>
  <c r="Q828" i="23"/>
  <c r="R828" i="23"/>
  <c r="S828" i="23"/>
  <c r="A829" i="23"/>
  <c r="B829" i="23"/>
  <c r="D829" i="23"/>
  <c r="E829" i="23"/>
  <c r="F829" i="23"/>
  <c r="G829" i="23"/>
  <c r="H829" i="23"/>
  <c r="I829" i="23"/>
  <c r="J829" i="23"/>
  <c r="K829" i="23"/>
  <c r="L829" i="23"/>
  <c r="M829" i="23"/>
  <c r="N829" i="23"/>
  <c r="O829" i="23"/>
  <c r="P829" i="23"/>
  <c r="Q829" i="23"/>
  <c r="R829" i="23"/>
  <c r="S829" i="23"/>
  <c r="A830" i="23"/>
  <c r="B830" i="23"/>
  <c r="D830" i="23"/>
  <c r="E830" i="23"/>
  <c r="F830" i="23"/>
  <c r="G830" i="23"/>
  <c r="H830" i="23"/>
  <c r="I830" i="23"/>
  <c r="J830" i="23"/>
  <c r="K830" i="23"/>
  <c r="L830" i="23"/>
  <c r="M830" i="23"/>
  <c r="N830" i="23"/>
  <c r="O830" i="23"/>
  <c r="P830" i="23"/>
  <c r="Q830" i="23"/>
  <c r="R830" i="23"/>
  <c r="S830" i="23"/>
  <c r="A831" i="23"/>
  <c r="B831" i="23"/>
  <c r="D831" i="23"/>
  <c r="E831" i="23"/>
  <c r="F831" i="23"/>
  <c r="G831" i="23"/>
  <c r="H831" i="23"/>
  <c r="I831" i="23"/>
  <c r="J831" i="23"/>
  <c r="K831" i="23"/>
  <c r="L831" i="23"/>
  <c r="M831" i="23"/>
  <c r="N831" i="23"/>
  <c r="O831" i="23"/>
  <c r="P831" i="23"/>
  <c r="Q831" i="23"/>
  <c r="R831" i="23"/>
  <c r="S831" i="23"/>
  <c r="A832" i="23"/>
  <c r="B832" i="23"/>
  <c r="D832" i="23"/>
  <c r="E832" i="23"/>
  <c r="F832" i="23"/>
  <c r="G832" i="23"/>
  <c r="H832" i="23"/>
  <c r="I832" i="23"/>
  <c r="J832" i="23"/>
  <c r="K832" i="23"/>
  <c r="L832" i="23"/>
  <c r="M832" i="23"/>
  <c r="N832" i="23"/>
  <c r="O832" i="23"/>
  <c r="P832" i="23"/>
  <c r="Q832" i="23"/>
  <c r="R832" i="23"/>
  <c r="S832" i="23"/>
  <c r="A833" i="23"/>
  <c r="B833" i="23"/>
  <c r="D833" i="23"/>
  <c r="E833" i="23"/>
  <c r="F833" i="23"/>
  <c r="G833" i="23"/>
  <c r="H833" i="23"/>
  <c r="I833" i="23"/>
  <c r="J833" i="23"/>
  <c r="K833" i="23"/>
  <c r="L833" i="23"/>
  <c r="M833" i="23"/>
  <c r="N833" i="23"/>
  <c r="O833" i="23"/>
  <c r="P833" i="23"/>
  <c r="Q833" i="23"/>
  <c r="R833" i="23"/>
  <c r="S833" i="23"/>
  <c r="A834" i="23"/>
  <c r="B834" i="23"/>
  <c r="D834" i="23"/>
  <c r="E834" i="23"/>
  <c r="F834" i="23"/>
  <c r="G834" i="23"/>
  <c r="H834" i="23"/>
  <c r="I834" i="23"/>
  <c r="J834" i="23"/>
  <c r="K834" i="23"/>
  <c r="L834" i="23"/>
  <c r="M834" i="23"/>
  <c r="N834" i="23"/>
  <c r="O834" i="23"/>
  <c r="P834" i="23"/>
  <c r="Q834" i="23"/>
  <c r="R834" i="23"/>
  <c r="S834" i="23"/>
  <c r="A835" i="23"/>
  <c r="B835" i="23"/>
  <c r="D835" i="23"/>
  <c r="E835" i="23"/>
  <c r="F835" i="23"/>
  <c r="G835" i="23"/>
  <c r="H835" i="23"/>
  <c r="I835" i="23"/>
  <c r="J835" i="23"/>
  <c r="K835" i="23"/>
  <c r="L835" i="23"/>
  <c r="M835" i="23"/>
  <c r="N835" i="23"/>
  <c r="O835" i="23"/>
  <c r="P835" i="23"/>
  <c r="Q835" i="23"/>
  <c r="R835" i="23"/>
  <c r="S835" i="23"/>
  <c r="A836" i="23"/>
  <c r="B836" i="23"/>
  <c r="D836" i="23"/>
  <c r="E836" i="23"/>
  <c r="F836" i="23"/>
  <c r="G836" i="23"/>
  <c r="H836" i="23"/>
  <c r="I836" i="23"/>
  <c r="J836" i="23"/>
  <c r="K836" i="23"/>
  <c r="L836" i="23"/>
  <c r="M836" i="23"/>
  <c r="N836" i="23"/>
  <c r="O836" i="23"/>
  <c r="P836" i="23"/>
  <c r="Q836" i="23"/>
  <c r="R836" i="23"/>
  <c r="S836" i="23"/>
  <c r="A837" i="23"/>
  <c r="B837" i="23"/>
  <c r="D837" i="23"/>
  <c r="E837" i="23"/>
  <c r="F837" i="23"/>
  <c r="G837" i="23"/>
  <c r="H837" i="23"/>
  <c r="I837" i="23"/>
  <c r="J837" i="23"/>
  <c r="K837" i="23"/>
  <c r="L837" i="23"/>
  <c r="M837" i="23"/>
  <c r="N837" i="23"/>
  <c r="O837" i="23"/>
  <c r="P837" i="23"/>
  <c r="Q837" i="23"/>
  <c r="R837" i="23"/>
  <c r="S837" i="23"/>
  <c r="A838" i="23"/>
  <c r="B838" i="23"/>
  <c r="D838" i="23"/>
  <c r="E838" i="23"/>
  <c r="F838" i="23"/>
  <c r="G838" i="23"/>
  <c r="H838" i="23"/>
  <c r="I838" i="23"/>
  <c r="J838" i="23"/>
  <c r="K838" i="23"/>
  <c r="L838" i="23"/>
  <c r="M838" i="23"/>
  <c r="N838" i="23"/>
  <c r="O838" i="23"/>
  <c r="P838" i="23"/>
  <c r="Q838" i="23"/>
  <c r="R838" i="23"/>
  <c r="S838" i="23"/>
  <c r="A839" i="23"/>
  <c r="B839" i="23"/>
  <c r="D839" i="23"/>
  <c r="E839" i="23"/>
  <c r="F839" i="23"/>
  <c r="G839" i="23"/>
  <c r="H839" i="23"/>
  <c r="I839" i="23"/>
  <c r="J839" i="23"/>
  <c r="K839" i="23"/>
  <c r="L839" i="23"/>
  <c r="M839" i="23"/>
  <c r="N839" i="23"/>
  <c r="O839" i="23"/>
  <c r="P839" i="23"/>
  <c r="Q839" i="23"/>
  <c r="R839" i="23"/>
  <c r="S839" i="23"/>
  <c r="A840" i="23"/>
  <c r="B840" i="23"/>
  <c r="D840" i="23"/>
  <c r="E840" i="23"/>
  <c r="F840" i="23"/>
  <c r="G840" i="23"/>
  <c r="H840" i="23"/>
  <c r="I840" i="23"/>
  <c r="J840" i="23"/>
  <c r="K840" i="23"/>
  <c r="L840" i="23"/>
  <c r="M840" i="23"/>
  <c r="N840" i="23"/>
  <c r="O840" i="23"/>
  <c r="P840" i="23"/>
  <c r="Q840" i="23"/>
  <c r="R840" i="23"/>
  <c r="S840" i="23"/>
  <c r="A841" i="23"/>
  <c r="B841" i="23"/>
  <c r="D841" i="23"/>
  <c r="E841" i="23"/>
  <c r="F841" i="23"/>
  <c r="G841" i="23"/>
  <c r="H841" i="23"/>
  <c r="I841" i="23"/>
  <c r="J841" i="23"/>
  <c r="K841" i="23"/>
  <c r="L841" i="23"/>
  <c r="M841" i="23"/>
  <c r="N841" i="23"/>
  <c r="O841" i="23"/>
  <c r="P841" i="23"/>
  <c r="Q841" i="23"/>
  <c r="R841" i="23"/>
  <c r="S841" i="23"/>
  <c r="A842" i="23"/>
  <c r="B842" i="23"/>
  <c r="D842" i="23"/>
  <c r="E842" i="23"/>
  <c r="F842" i="23"/>
  <c r="G842" i="23"/>
  <c r="H842" i="23"/>
  <c r="I842" i="23"/>
  <c r="J842" i="23"/>
  <c r="K842" i="23"/>
  <c r="L842" i="23"/>
  <c r="M842" i="23"/>
  <c r="N842" i="23"/>
  <c r="O842" i="23"/>
  <c r="P842" i="23"/>
  <c r="Q842" i="23"/>
  <c r="R842" i="23"/>
  <c r="S842" i="23"/>
  <c r="A843" i="23"/>
  <c r="B843" i="23"/>
  <c r="D843" i="23"/>
  <c r="E843" i="23"/>
  <c r="F843" i="23"/>
  <c r="G843" i="23"/>
  <c r="H843" i="23"/>
  <c r="I843" i="23"/>
  <c r="J843" i="23"/>
  <c r="K843" i="23"/>
  <c r="L843" i="23"/>
  <c r="M843" i="23"/>
  <c r="N843" i="23"/>
  <c r="O843" i="23"/>
  <c r="P843" i="23"/>
  <c r="Q843" i="23"/>
  <c r="R843" i="23"/>
  <c r="S843" i="23"/>
  <c r="A844" i="23"/>
  <c r="B844" i="23"/>
  <c r="D844" i="23"/>
  <c r="E844" i="23"/>
  <c r="F844" i="23"/>
  <c r="G844" i="23"/>
  <c r="H844" i="23"/>
  <c r="I844" i="23"/>
  <c r="J844" i="23"/>
  <c r="K844" i="23"/>
  <c r="L844" i="23"/>
  <c r="M844" i="23"/>
  <c r="N844" i="23"/>
  <c r="O844" i="23"/>
  <c r="P844" i="23"/>
  <c r="Q844" i="23"/>
  <c r="R844" i="23"/>
  <c r="S844" i="23"/>
  <c r="A845" i="23"/>
  <c r="B845" i="23"/>
  <c r="D845" i="23"/>
  <c r="E845" i="23"/>
  <c r="F845" i="23"/>
  <c r="G845" i="23"/>
  <c r="H845" i="23"/>
  <c r="I845" i="23"/>
  <c r="J845" i="23"/>
  <c r="K845" i="23"/>
  <c r="L845" i="23"/>
  <c r="M845" i="23"/>
  <c r="N845" i="23"/>
  <c r="O845" i="23"/>
  <c r="P845" i="23"/>
  <c r="Q845" i="23"/>
  <c r="R845" i="23"/>
  <c r="S845" i="23"/>
  <c r="A846" i="23"/>
  <c r="B846" i="23"/>
  <c r="D846" i="23"/>
  <c r="E846" i="23"/>
  <c r="F846" i="23"/>
  <c r="G846" i="23"/>
  <c r="H846" i="23"/>
  <c r="I846" i="23"/>
  <c r="J846" i="23"/>
  <c r="K846" i="23"/>
  <c r="L846" i="23"/>
  <c r="M846" i="23"/>
  <c r="N846" i="23"/>
  <c r="O846" i="23"/>
  <c r="P846" i="23"/>
  <c r="Q846" i="23"/>
  <c r="R846" i="23"/>
  <c r="S846" i="23"/>
  <c r="A847" i="23"/>
  <c r="B847" i="23"/>
  <c r="D847" i="23"/>
  <c r="E847" i="23"/>
  <c r="F847" i="23"/>
  <c r="G847" i="23"/>
  <c r="H847" i="23"/>
  <c r="I847" i="23"/>
  <c r="J847" i="23"/>
  <c r="K847" i="23"/>
  <c r="L847" i="23"/>
  <c r="M847" i="23"/>
  <c r="N847" i="23"/>
  <c r="O847" i="23"/>
  <c r="P847" i="23"/>
  <c r="Q847" i="23"/>
  <c r="R847" i="23"/>
  <c r="S847" i="23"/>
  <c r="A848" i="23"/>
  <c r="B848" i="23"/>
  <c r="D848" i="23"/>
  <c r="E848" i="23"/>
  <c r="F848" i="23"/>
  <c r="G848" i="23"/>
  <c r="H848" i="23"/>
  <c r="I848" i="23"/>
  <c r="J848" i="23"/>
  <c r="K848" i="23"/>
  <c r="L848" i="23"/>
  <c r="M848" i="23"/>
  <c r="N848" i="23"/>
  <c r="O848" i="23"/>
  <c r="P848" i="23"/>
  <c r="Q848" i="23"/>
  <c r="R848" i="23"/>
  <c r="S848" i="23"/>
  <c r="A849" i="23"/>
  <c r="B849" i="23"/>
  <c r="D849" i="23"/>
  <c r="E849" i="23"/>
  <c r="F849" i="23"/>
  <c r="G849" i="23"/>
  <c r="H849" i="23"/>
  <c r="I849" i="23"/>
  <c r="J849" i="23"/>
  <c r="K849" i="23"/>
  <c r="L849" i="23"/>
  <c r="M849" i="23"/>
  <c r="N849" i="23"/>
  <c r="O849" i="23"/>
  <c r="P849" i="23"/>
  <c r="Q849" i="23"/>
  <c r="R849" i="23"/>
  <c r="S849" i="23"/>
  <c r="A850" i="23"/>
  <c r="B850" i="23"/>
  <c r="D850" i="23"/>
  <c r="E850" i="23"/>
  <c r="F850" i="23"/>
  <c r="G850" i="23"/>
  <c r="H850" i="23"/>
  <c r="I850" i="23"/>
  <c r="J850" i="23"/>
  <c r="K850" i="23"/>
  <c r="L850" i="23"/>
  <c r="M850" i="23"/>
  <c r="N850" i="23"/>
  <c r="O850" i="23"/>
  <c r="P850" i="23"/>
  <c r="Q850" i="23"/>
  <c r="R850" i="23"/>
  <c r="S850" i="23"/>
  <c r="A851" i="23"/>
  <c r="B851" i="23"/>
  <c r="D851" i="23"/>
  <c r="E851" i="23"/>
  <c r="F851" i="23"/>
  <c r="G851" i="23"/>
  <c r="H851" i="23"/>
  <c r="I851" i="23"/>
  <c r="J851" i="23"/>
  <c r="K851" i="23"/>
  <c r="L851" i="23"/>
  <c r="M851" i="23"/>
  <c r="N851" i="23"/>
  <c r="O851" i="23"/>
  <c r="P851" i="23"/>
  <c r="Q851" i="23"/>
  <c r="R851" i="23"/>
  <c r="S851" i="23"/>
  <c r="A852" i="23"/>
  <c r="B852" i="23"/>
  <c r="D852" i="23"/>
  <c r="E852" i="23"/>
  <c r="F852" i="23"/>
  <c r="G852" i="23"/>
  <c r="H852" i="23"/>
  <c r="I852" i="23"/>
  <c r="J852" i="23"/>
  <c r="K852" i="23"/>
  <c r="L852" i="23"/>
  <c r="M852" i="23"/>
  <c r="N852" i="23"/>
  <c r="O852" i="23"/>
  <c r="P852" i="23"/>
  <c r="Q852" i="23"/>
  <c r="R852" i="23"/>
  <c r="S852" i="23"/>
  <c r="A853" i="23"/>
  <c r="B853" i="23"/>
  <c r="D853" i="23"/>
  <c r="E853" i="23"/>
  <c r="F853" i="23"/>
  <c r="G853" i="23"/>
  <c r="H853" i="23"/>
  <c r="I853" i="23"/>
  <c r="J853" i="23"/>
  <c r="K853" i="23"/>
  <c r="L853" i="23"/>
  <c r="M853" i="23"/>
  <c r="N853" i="23"/>
  <c r="O853" i="23"/>
  <c r="P853" i="23"/>
  <c r="Q853" i="23"/>
  <c r="R853" i="23"/>
  <c r="S853" i="23"/>
  <c r="A854" i="23"/>
  <c r="B854" i="23"/>
  <c r="D854" i="23"/>
  <c r="E854" i="23"/>
  <c r="F854" i="23"/>
  <c r="G854" i="23"/>
  <c r="H854" i="23"/>
  <c r="I854" i="23"/>
  <c r="J854" i="23"/>
  <c r="K854" i="23"/>
  <c r="L854" i="23"/>
  <c r="M854" i="23"/>
  <c r="N854" i="23"/>
  <c r="O854" i="23"/>
  <c r="P854" i="23"/>
  <c r="Q854" i="23"/>
  <c r="R854" i="23"/>
  <c r="S854" i="23"/>
  <c r="A855" i="23"/>
  <c r="B855" i="23"/>
  <c r="D855" i="23"/>
  <c r="E855" i="23"/>
  <c r="F855" i="23"/>
  <c r="G855" i="23"/>
  <c r="H855" i="23"/>
  <c r="I855" i="23"/>
  <c r="J855" i="23"/>
  <c r="K855" i="23"/>
  <c r="L855" i="23"/>
  <c r="M855" i="23"/>
  <c r="N855" i="23"/>
  <c r="O855" i="23"/>
  <c r="P855" i="23"/>
  <c r="Q855" i="23"/>
  <c r="R855" i="23"/>
  <c r="S855" i="23"/>
  <c r="A856" i="23"/>
  <c r="B856" i="23"/>
  <c r="D856" i="23"/>
  <c r="E856" i="23"/>
  <c r="F856" i="23"/>
  <c r="G856" i="23"/>
  <c r="H856" i="23"/>
  <c r="I856" i="23"/>
  <c r="J856" i="23"/>
  <c r="K856" i="23"/>
  <c r="L856" i="23"/>
  <c r="M856" i="23"/>
  <c r="N856" i="23"/>
  <c r="O856" i="23"/>
  <c r="P856" i="23"/>
  <c r="Q856" i="23"/>
  <c r="R856" i="23"/>
  <c r="S856" i="23"/>
  <c r="A857" i="23"/>
  <c r="B857" i="23"/>
  <c r="D857" i="23"/>
  <c r="E857" i="23"/>
  <c r="F857" i="23"/>
  <c r="G857" i="23"/>
  <c r="H857" i="23"/>
  <c r="I857" i="23"/>
  <c r="J857" i="23"/>
  <c r="K857" i="23"/>
  <c r="L857" i="23"/>
  <c r="M857" i="23"/>
  <c r="N857" i="23"/>
  <c r="O857" i="23"/>
  <c r="P857" i="23"/>
  <c r="Q857" i="23"/>
  <c r="R857" i="23"/>
  <c r="S857" i="23"/>
  <c r="A858" i="23"/>
  <c r="B858" i="23"/>
  <c r="D858" i="23"/>
  <c r="E858" i="23"/>
  <c r="F858" i="23"/>
  <c r="G858" i="23"/>
  <c r="H858" i="23"/>
  <c r="I858" i="23"/>
  <c r="J858" i="23"/>
  <c r="K858" i="23"/>
  <c r="L858" i="23"/>
  <c r="M858" i="23"/>
  <c r="N858" i="23"/>
  <c r="O858" i="23"/>
  <c r="P858" i="23"/>
  <c r="Q858" i="23"/>
  <c r="R858" i="23"/>
  <c r="S858" i="23"/>
  <c r="A859" i="23"/>
  <c r="B859" i="23"/>
  <c r="D859" i="23"/>
  <c r="E859" i="23"/>
  <c r="F859" i="23"/>
  <c r="G859" i="23"/>
  <c r="H859" i="23"/>
  <c r="I859" i="23"/>
  <c r="J859" i="23"/>
  <c r="K859" i="23"/>
  <c r="L859" i="23"/>
  <c r="M859" i="23"/>
  <c r="N859" i="23"/>
  <c r="O859" i="23"/>
  <c r="P859" i="23"/>
  <c r="Q859" i="23"/>
  <c r="R859" i="23"/>
  <c r="S859" i="23"/>
  <c r="A860" i="23"/>
  <c r="B860" i="23"/>
  <c r="D860" i="23"/>
  <c r="E860" i="23"/>
  <c r="F860" i="23"/>
  <c r="G860" i="23"/>
  <c r="H860" i="23"/>
  <c r="I860" i="23"/>
  <c r="J860" i="23"/>
  <c r="K860" i="23"/>
  <c r="L860" i="23"/>
  <c r="M860" i="23"/>
  <c r="N860" i="23"/>
  <c r="O860" i="23"/>
  <c r="P860" i="23"/>
  <c r="Q860" i="23"/>
  <c r="R860" i="23"/>
  <c r="S860" i="23"/>
  <c r="A861" i="23"/>
  <c r="B861" i="23"/>
  <c r="D861" i="23"/>
  <c r="E861" i="23"/>
  <c r="F861" i="23"/>
  <c r="G861" i="23"/>
  <c r="H861" i="23"/>
  <c r="I861" i="23"/>
  <c r="J861" i="23"/>
  <c r="K861" i="23"/>
  <c r="L861" i="23"/>
  <c r="M861" i="23"/>
  <c r="N861" i="23"/>
  <c r="O861" i="23"/>
  <c r="P861" i="23"/>
  <c r="Q861" i="23"/>
  <c r="R861" i="23"/>
  <c r="S861" i="23"/>
  <c r="A862" i="23"/>
  <c r="B862" i="23"/>
  <c r="D862" i="23"/>
  <c r="E862" i="23"/>
  <c r="F862" i="23"/>
  <c r="G862" i="23"/>
  <c r="H862" i="23"/>
  <c r="I862" i="23"/>
  <c r="J862" i="23"/>
  <c r="K862" i="23"/>
  <c r="L862" i="23"/>
  <c r="M862" i="23"/>
  <c r="N862" i="23"/>
  <c r="O862" i="23"/>
  <c r="P862" i="23"/>
  <c r="Q862" i="23"/>
  <c r="R862" i="23"/>
  <c r="S862" i="23"/>
  <c r="A863" i="23"/>
  <c r="B863" i="23"/>
  <c r="D863" i="23"/>
  <c r="E863" i="23"/>
  <c r="F863" i="23"/>
  <c r="G863" i="23"/>
  <c r="H863" i="23"/>
  <c r="I863" i="23"/>
  <c r="J863" i="23"/>
  <c r="K863" i="23"/>
  <c r="L863" i="23"/>
  <c r="M863" i="23"/>
  <c r="N863" i="23"/>
  <c r="O863" i="23"/>
  <c r="P863" i="23"/>
  <c r="Q863" i="23"/>
  <c r="R863" i="23"/>
  <c r="S863" i="23"/>
  <c r="A864" i="23"/>
  <c r="B864" i="23"/>
  <c r="D864" i="23"/>
  <c r="E864" i="23"/>
  <c r="F864" i="23"/>
  <c r="G864" i="23"/>
  <c r="H864" i="23"/>
  <c r="I864" i="23"/>
  <c r="J864" i="23"/>
  <c r="K864" i="23"/>
  <c r="L864" i="23"/>
  <c r="M864" i="23"/>
  <c r="N864" i="23"/>
  <c r="O864" i="23"/>
  <c r="P864" i="23"/>
  <c r="Q864" i="23"/>
  <c r="R864" i="23"/>
  <c r="S864" i="23"/>
  <c r="A865" i="23"/>
  <c r="B865" i="23"/>
  <c r="D865" i="23"/>
  <c r="E865" i="23"/>
  <c r="F865" i="23"/>
  <c r="G865" i="23"/>
  <c r="H865" i="23"/>
  <c r="I865" i="23"/>
  <c r="J865" i="23"/>
  <c r="K865" i="23"/>
  <c r="L865" i="23"/>
  <c r="M865" i="23"/>
  <c r="N865" i="23"/>
  <c r="O865" i="23"/>
  <c r="P865" i="23"/>
  <c r="Q865" i="23"/>
  <c r="R865" i="23"/>
  <c r="S865" i="23"/>
  <c r="A866" i="23"/>
  <c r="B866" i="23"/>
  <c r="D866" i="23"/>
  <c r="E866" i="23"/>
  <c r="F866" i="23"/>
  <c r="G866" i="23"/>
  <c r="H866" i="23"/>
  <c r="I866" i="23"/>
  <c r="J866" i="23"/>
  <c r="K866" i="23"/>
  <c r="L866" i="23"/>
  <c r="M866" i="23"/>
  <c r="N866" i="23"/>
  <c r="O866" i="23"/>
  <c r="P866" i="23"/>
  <c r="Q866" i="23"/>
  <c r="R866" i="23"/>
  <c r="S866" i="23"/>
  <c r="A867" i="23"/>
  <c r="B867" i="23"/>
  <c r="D867" i="23"/>
  <c r="E867" i="23"/>
  <c r="F867" i="23"/>
  <c r="G867" i="23"/>
  <c r="H867" i="23"/>
  <c r="I867" i="23"/>
  <c r="J867" i="23"/>
  <c r="K867" i="23"/>
  <c r="L867" i="23"/>
  <c r="M867" i="23"/>
  <c r="N867" i="23"/>
  <c r="O867" i="23"/>
  <c r="P867" i="23"/>
  <c r="Q867" i="23"/>
  <c r="R867" i="23"/>
  <c r="S867" i="23"/>
  <c r="A868" i="23"/>
  <c r="B868" i="23"/>
  <c r="D868" i="23"/>
  <c r="E868" i="23"/>
  <c r="F868" i="23"/>
  <c r="G868" i="23"/>
  <c r="H868" i="23"/>
  <c r="I868" i="23"/>
  <c r="J868" i="23"/>
  <c r="K868" i="23"/>
  <c r="L868" i="23"/>
  <c r="M868" i="23"/>
  <c r="N868" i="23"/>
  <c r="O868" i="23"/>
  <c r="P868" i="23"/>
  <c r="Q868" i="23"/>
  <c r="R868" i="23"/>
  <c r="S868" i="23"/>
  <c r="A869" i="23"/>
  <c r="B869" i="23"/>
  <c r="D869" i="23"/>
  <c r="E869" i="23"/>
  <c r="F869" i="23"/>
  <c r="G869" i="23"/>
  <c r="H869" i="23"/>
  <c r="I869" i="23"/>
  <c r="J869" i="23"/>
  <c r="K869" i="23"/>
  <c r="L869" i="23"/>
  <c r="M869" i="23"/>
  <c r="N869" i="23"/>
  <c r="O869" i="23"/>
  <c r="P869" i="23"/>
  <c r="Q869" i="23"/>
  <c r="R869" i="23"/>
  <c r="S869" i="23"/>
  <c r="A870" i="23"/>
  <c r="B870" i="23"/>
  <c r="D870" i="23"/>
  <c r="E870" i="23"/>
  <c r="F870" i="23"/>
  <c r="G870" i="23"/>
  <c r="H870" i="23"/>
  <c r="I870" i="23"/>
  <c r="J870" i="23"/>
  <c r="K870" i="23"/>
  <c r="L870" i="23"/>
  <c r="M870" i="23"/>
  <c r="N870" i="23"/>
  <c r="O870" i="23"/>
  <c r="P870" i="23"/>
  <c r="Q870" i="23"/>
  <c r="R870" i="23"/>
  <c r="S870" i="23"/>
  <c r="A871" i="23"/>
  <c r="B871" i="23"/>
  <c r="D871" i="23"/>
  <c r="E871" i="23"/>
  <c r="F871" i="23"/>
  <c r="G871" i="23"/>
  <c r="H871" i="23"/>
  <c r="I871" i="23"/>
  <c r="J871" i="23"/>
  <c r="K871" i="23"/>
  <c r="L871" i="23"/>
  <c r="M871" i="23"/>
  <c r="N871" i="23"/>
  <c r="O871" i="23"/>
  <c r="P871" i="23"/>
  <c r="Q871" i="23"/>
  <c r="R871" i="23"/>
  <c r="S871" i="23"/>
  <c r="A872" i="23"/>
  <c r="B872" i="23"/>
  <c r="D872" i="23"/>
  <c r="E872" i="23"/>
  <c r="F872" i="23"/>
  <c r="G872" i="23"/>
  <c r="H872" i="23"/>
  <c r="I872" i="23"/>
  <c r="J872" i="23"/>
  <c r="K872" i="23"/>
  <c r="L872" i="23"/>
  <c r="M872" i="23"/>
  <c r="N872" i="23"/>
  <c r="O872" i="23"/>
  <c r="P872" i="23"/>
  <c r="Q872" i="23"/>
  <c r="R872" i="23"/>
  <c r="S872" i="23"/>
  <c r="A873" i="23"/>
  <c r="B873" i="23"/>
  <c r="D873" i="23"/>
  <c r="E873" i="23"/>
  <c r="F873" i="23"/>
  <c r="G873" i="23"/>
  <c r="H873" i="23"/>
  <c r="I873" i="23"/>
  <c r="J873" i="23"/>
  <c r="K873" i="23"/>
  <c r="L873" i="23"/>
  <c r="M873" i="23"/>
  <c r="N873" i="23"/>
  <c r="O873" i="23"/>
  <c r="P873" i="23"/>
  <c r="Q873" i="23"/>
  <c r="R873" i="23"/>
  <c r="S873" i="23"/>
  <c r="A874" i="23"/>
  <c r="B874" i="23"/>
  <c r="D874" i="23"/>
  <c r="E874" i="23"/>
  <c r="F874" i="23"/>
  <c r="G874" i="23"/>
  <c r="H874" i="23"/>
  <c r="I874" i="23"/>
  <c r="J874" i="23"/>
  <c r="K874" i="23"/>
  <c r="L874" i="23"/>
  <c r="M874" i="23"/>
  <c r="N874" i="23"/>
  <c r="O874" i="23"/>
  <c r="P874" i="23"/>
  <c r="Q874" i="23"/>
  <c r="R874" i="23"/>
  <c r="S874" i="23"/>
  <c r="A875" i="23"/>
  <c r="B875" i="23"/>
  <c r="D875" i="23"/>
  <c r="E875" i="23"/>
  <c r="F875" i="23"/>
  <c r="G875" i="23"/>
  <c r="H875" i="23"/>
  <c r="I875" i="23"/>
  <c r="J875" i="23"/>
  <c r="K875" i="23"/>
  <c r="L875" i="23"/>
  <c r="M875" i="23"/>
  <c r="N875" i="23"/>
  <c r="O875" i="23"/>
  <c r="P875" i="23"/>
  <c r="Q875" i="23"/>
  <c r="R875" i="23"/>
  <c r="S875" i="23"/>
  <c r="A876" i="23"/>
  <c r="B876" i="23"/>
  <c r="D876" i="23"/>
  <c r="E876" i="23"/>
  <c r="F876" i="23"/>
  <c r="G876" i="23"/>
  <c r="H876" i="23"/>
  <c r="I876" i="23"/>
  <c r="J876" i="23"/>
  <c r="K876" i="23"/>
  <c r="L876" i="23"/>
  <c r="M876" i="23"/>
  <c r="N876" i="23"/>
  <c r="O876" i="23"/>
  <c r="P876" i="23"/>
  <c r="Q876" i="23"/>
  <c r="R876" i="23"/>
  <c r="S876" i="23"/>
  <c r="A877" i="23"/>
  <c r="B877" i="23"/>
  <c r="D877" i="23"/>
  <c r="E877" i="23"/>
  <c r="F877" i="23"/>
  <c r="G877" i="23"/>
  <c r="H877" i="23"/>
  <c r="I877" i="23"/>
  <c r="J877" i="23"/>
  <c r="K877" i="23"/>
  <c r="L877" i="23"/>
  <c r="M877" i="23"/>
  <c r="N877" i="23"/>
  <c r="O877" i="23"/>
  <c r="P877" i="23"/>
  <c r="Q877" i="23"/>
  <c r="R877" i="23"/>
  <c r="S877" i="23"/>
  <c r="A878" i="23"/>
  <c r="B878" i="23"/>
  <c r="D878" i="23"/>
  <c r="E878" i="23"/>
  <c r="F878" i="23"/>
  <c r="G878" i="23"/>
  <c r="H878" i="23"/>
  <c r="I878" i="23"/>
  <c r="J878" i="23"/>
  <c r="K878" i="23"/>
  <c r="L878" i="23"/>
  <c r="M878" i="23"/>
  <c r="N878" i="23"/>
  <c r="O878" i="23"/>
  <c r="P878" i="23"/>
  <c r="Q878" i="23"/>
  <c r="R878" i="23"/>
  <c r="S878" i="23"/>
  <c r="A879" i="23"/>
  <c r="B879" i="23"/>
  <c r="D879" i="23"/>
  <c r="E879" i="23"/>
  <c r="F879" i="23"/>
  <c r="G879" i="23"/>
  <c r="H879" i="23"/>
  <c r="I879" i="23"/>
  <c r="J879" i="23"/>
  <c r="K879" i="23"/>
  <c r="L879" i="23"/>
  <c r="M879" i="23"/>
  <c r="N879" i="23"/>
  <c r="O879" i="23"/>
  <c r="P879" i="23"/>
  <c r="Q879" i="23"/>
  <c r="R879" i="23"/>
  <c r="S879" i="23"/>
  <c r="A880" i="23"/>
  <c r="B880" i="23"/>
  <c r="D880" i="23"/>
  <c r="E880" i="23"/>
  <c r="F880" i="23"/>
  <c r="G880" i="23"/>
  <c r="H880" i="23"/>
  <c r="I880" i="23"/>
  <c r="J880" i="23"/>
  <c r="K880" i="23"/>
  <c r="L880" i="23"/>
  <c r="M880" i="23"/>
  <c r="N880" i="23"/>
  <c r="O880" i="23"/>
  <c r="P880" i="23"/>
  <c r="Q880" i="23"/>
  <c r="R880" i="23"/>
  <c r="S880" i="23"/>
  <c r="A881" i="23"/>
  <c r="B881" i="23"/>
  <c r="D881" i="23"/>
  <c r="E881" i="23"/>
  <c r="F881" i="23"/>
  <c r="G881" i="23"/>
  <c r="H881" i="23"/>
  <c r="I881" i="23"/>
  <c r="J881" i="23"/>
  <c r="K881" i="23"/>
  <c r="L881" i="23"/>
  <c r="M881" i="23"/>
  <c r="N881" i="23"/>
  <c r="O881" i="23"/>
  <c r="P881" i="23"/>
  <c r="Q881" i="23"/>
  <c r="R881" i="23"/>
  <c r="S881" i="23"/>
  <c r="A882" i="23"/>
  <c r="B882" i="23"/>
  <c r="D882" i="23"/>
  <c r="E882" i="23"/>
  <c r="F882" i="23"/>
  <c r="G882" i="23"/>
  <c r="H882" i="23"/>
  <c r="I882" i="23"/>
  <c r="J882" i="23"/>
  <c r="K882" i="23"/>
  <c r="L882" i="23"/>
  <c r="M882" i="23"/>
  <c r="N882" i="23"/>
  <c r="O882" i="23"/>
  <c r="P882" i="23"/>
  <c r="Q882" i="23"/>
  <c r="R882" i="23"/>
  <c r="S882" i="23"/>
  <c r="A883" i="23"/>
  <c r="B883" i="23"/>
  <c r="D883" i="23"/>
  <c r="E883" i="23"/>
  <c r="F883" i="23"/>
  <c r="G883" i="23"/>
  <c r="H883" i="23"/>
  <c r="I883" i="23"/>
  <c r="J883" i="23"/>
  <c r="K883" i="23"/>
  <c r="L883" i="23"/>
  <c r="M883" i="23"/>
  <c r="N883" i="23"/>
  <c r="O883" i="23"/>
  <c r="P883" i="23"/>
  <c r="Q883" i="23"/>
  <c r="R883" i="23"/>
  <c r="S883" i="23"/>
  <c r="A884" i="23"/>
  <c r="B884" i="23"/>
  <c r="D884" i="23"/>
  <c r="E884" i="23"/>
  <c r="F884" i="23"/>
  <c r="G884" i="23"/>
  <c r="H884" i="23"/>
  <c r="I884" i="23"/>
  <c r="J884" i="23"/>
  <c r="K884" i="23"/>
  <c r="L884" i="23"/>
  <c r="M884" i="23"/>
  <c r="N884" i="23"/>
  <c r="O884" i="23"/>
  <c r="P884" i="23"/>
  <c r="Q884" i="23"/>
  <c r="R884" i="23"/>
  <c r="S884" i="23"/>
  <c r="A885" i="23"/>
  <c r="B885" i="23"/>
  <c r="D885" i="23"/>
  <c r="E885" i="23"/>
  <c r="F885" i="23"/>
  <c r="G885" i="23"/>
  <c r="H885" i="23"/>
  <c r="I885" i="23"/>
  <c r="J885" i="23"/>
  <c r="K885" i="23"/>
  <c r="L885" i="23"/>
  <c r="M885" i="23"/>
  <c r="N885" i="23"/>
  <c r="O885" i="23"/>
  <c r="P885" i="23"/>
  <c r="Q885" i="23"/>
  <c r="R885" i="23"/>
  <c r="S885" i="23"/>
  <c r="A886" i="23"/>
  <c r="B886" i="23"/>
  <c r="D886" i="23"/>
  <c r="E886" i="23"/>
  <c r="F886" i="23"/>
  <c r="G886" i="23"/>
  <c r="H886" i="23"/>
  <c r="I886" i="23"/>
  <c r="J886" i="23"/>
  <c r="K886" i="23"/>
  <c r="L886" i="23"/>
  <c r="M886" i="23"/>
  <c r="N886" i="23"/>
  <c r="O886" i="23"/>
  <c r="P886" i="23"/>
  <c r="Q886" i="23"/>
  <c r="R886" i="23"/>
  <c r="S886" i="23"/>
  <c r="A887" i="23"/>
  <c r="B887" i="23"/>
  <c r="D887" i="23"/>
  <c r="E887" i="23"/>
  <c r="F887" i="23"/>
  <c r="G887" i="23"/>
  <c r="H887" i="23"/>
  <c r="I887" i="23"/>
  <c r="J887" i="23"/>
  <c r="K887" i="23"/>
  <c r="L887" i="23"/>
  <c r="M887" i="23"/>
  <c r="N887" i="23"/>
  <c r="O887" i="23"/>
  <c r="P887" i="23"/>
  <c r="Q887" i="23"/>
  <c r="R887" i="23"/>
  <c r="S887" i="23"/>
  <c r="A888" i="23"/>
  <c r="B888" i="23"/>
  <c r="D888" i="23"/>
  <c r="E888" i="23"/>
  <c r="F888" i="23"/>
  <c r="G888" i="23"/>
  <c r="H888" i="23"/>
  <c r="I888" i="23"/>
  <c r="J888" i="23"/>
  <c r="K888" i="23"/>
  <c r="L888" i="23"/>
  <c r="M888" i="23"/>
  <c r="N888" i="23"/>
  <c r="O888" i="23"/>
  <c r="P888" i="23"/>
  <c r="Q888" i="23"/>
  <c r="R888" i="23"/>
  <c r="S888" i="23"/>
  <c r="A889" i="23"/>
  <c r="B889" i="23"/>
  <c r="D889" i="23"/>
  <c r="E889" i="23"/>
  <c r="F889" i="23"/>
  <c r="G889" i="23"/>
  <c r="H889" i="23"/>
  <c r="I889" i="23"/>
  <c r="J889" i="23"/>
  <c r="K889" i="23"/>
  <c r="L889" i="23"/>
  <c r="M889" i="23"/>
  <c r="N889" i="23"/>
  <c r="O889" i="23"/>
  <c r="P889" i="23"/>
  <c r="Q889" i="23"/>
  <c r="R889" i="23"/>
  <c r="S889" i="23"/>
  <c r="A890" i="23"/>
  <c r="B890" i="23"/>
  <c r="D890" i="23"/>
  <c r="E890" i="23"/>
  <c r="F890" i="23"/>
  <c r="G890" i="23"/>
  <c r="H890" i="23"/>
  <c r="I890" i="23"/>
  <c r="J890" i="23"/>
  <c r="K890" i="23"/>
  <c r="L890" i="23"/>
  <c r="M890" i="23"/>
  <c r="N890" i="23"/>
  <c r="O890" i="23"/>
  <c r="P890" i="23"/>
  <c r="Q890" i="23"/>
  <c r="R890" i="23"/>
  <c r="S890" i="23"/>
  <c r="A891" i="23"/>
  <c r="B891" i="23"/>
  <c r="D891" i="23"/>
  <c r="E891" i="23"/>
  <c r="F891" i="23"/>
  <c r="G891" i="23"/>
  <c r="H891" i="23"/>
  <c r="I891" i="23"/>
  <c r="J891" i="23"/>
  <c r="K891" i="23"/>
  <c r="L891" i="23"/>
  <c r="M891" i="23"/>
  <c r="N891" i="23"/>
  <c r="O891" i="23"/>
  <c r="P891" i="23"/>
  <c r="Q891" i="23"/>
  <c r="R891" i="23"/>
  <c r="S891" i="23"/>
  <c r="A892" i="23"/>
  <c r="B892" i="23"/>
  <c r="D892" i="23"/>
  <c r="E892" i="23"/>
  <c r="F892" i="23"/>
  <c r="G892" i="23"/>
  <c r="H892" i="23"/>
  <c r="I892" i="23"/>
  <c r="J892" i="23"/>
  <c r="K892" i="23"/>
  <c r="L892" i="23"/>
  <c r="M892" i="23"/>
  <c r="N892" i="23"/>
  <c r="O892" i="23"/>
  <c r="P892" i="23"/>
  <c r="Q892" i="23"/>
  <c r="R892" i="23"/>
  <c r="S892" i="23"/>
  <c r="A893" i="23"/>
  <c r="B893" i="23"/>
  <c r="D893" i="23"/>
  <c r="E893" i="23"/>
  <c r="F893" i="23"/>
  <c r="G893" i="23"/>
  <c r="H893" i="23"/>
  <c r="I893" i="23"/>
  <c r="J893" i="23"/>
  <c r="K893" i="23"/>
  <c r="L893" i="23"/>
  <c r="M893" i="23"/>
  <c r="N893" i="23"/>
  <c r="O893" i="23"/>
  <c r="P893" i="23"/>
  <c r="Q893" i="23"/>
  <c r="R893" i="23"/>
  <c r="S893" i="23"/>
  <c r="A894" i="23"/>
  <c r="B894" i="23"/>
  <c r="D894" i="23"/>
  <c r="E894" i="23"/>
  <c r="F894" i="23"/>
  <c r="G894" i="23"/>
  <c r="H894" i="23"/>
  <c r="I894" i="23"/>
  <c r="J894" i="23"/>
  <c r="K894" i="23"/>
  <c r="L894" i="23"/>
  <c r="M894" i="23"/>
  <c r="N894" i="23"/>
  <c r="O894" i="23"/>
  <c r="P894" i="23"/>
  <c r="Q894" i="23"/>
  <c r="R894" i="23"/>
  <c r="S894" i="23"/>
  <c r="A895" i="23"/>
  <c r="B895" i="23"/>
  <c r="D895" i="23"/>
  <c r="E895" i="23"/>
  <c r="F895" i="23"/>
  <c r="G895" i="23"/>
  <c r="H895" i="23"/>
  <c r="I895" i="23"/>
  <c r="J895" i="23"/>
  <c r="K895" i="23"/>
  <c r="L895" i="23"/>
  <c r="M895" i="23"/>
  <c r="N895" i="23"/>
  <c r="O895" i="23"/>
  <c r="P895" i="23"/>
  <c r="Q895" i="23"/>
  <c r="R895" i="23"/>
  <c r="S895" i="23"/>
  <c r="A896" i="23"/>
  <c r="B896" i="23"/>
  <c r="D896" i="23"/>
  <c r="E896" i="23"/>
  <c r="F896" i="23"/>
  <c r="G896" i="23"/>
  <c r="H896" i="23"/>
  <c r="I896" i="23"/>
  <c r="J896" i="23"/>
  <c r="K896" i="23"/>
  <c r="L896" i="23"/>
  <c r="M896" i="23"/>
  <c r="N896" i="23"/>
  <c r="O896" i="23"/>
  <c r="P896" i="23"/>
  <c r="Q896" i="23"/>
  <c r="R896" i="23"/>
  <c r="S896" i="23"/>
  <c r="A897" i="23"/>
  <c r="B897" i="23"/>
  <c r="D897" i="23"/>
  <c r="E897" i="23"/>
  <c r="F897" i="23"/>
  <c r="G897" i="23"/>
  <c r="H897" i="23"/>
  <c r="I897" i="23"/>
  <c r="J897" i="23"/>
  <c r="K897" i="23"/>
  <c r="L897" i="23"/>
  <c r="M897" i="23"/>
  <c r="N897" i="23"/>
  <c r="O897" i="23"/>
  <c r="P897" i="23"/>
  <c r="Q897" i="23"/>
  <c r="R897" i="23"/>
  <c r="S897" i="23"/>
  <c r="A898" i="23"/>
  <c r="B898" i="23"/>
  <c r="D898" i="23"/>
  <c r="E898" i="23"/>
  <c r="F898" i="23"/>
  <c r="G898" i="23"/>
  <c r="H898" i="23"/>
  <c r="I898" i="23"/>
  <c r="J898" i="23"/>
  <c r="K898" i="23"/>
  <c r="L898" i="23"/>
  <c r="M898" i="23"/>
  <c r="N898" i="23"/>
  <c r="O898" i="23"/>
  <c r="P898" i="23"/>
  <c r="Q898" i="23"/>
  <c r="R898" i="23"/>
  <c r="S898" i="23"/>
  <c r="A899" i="23"/>
  <c r="B899" i="23"/>
  <c r="D899" i="23"/>
  <c r="E899" i="23"/>
  <c r="F899" i="23"/>
  <c r="G899" i="23"/>
  <c r="H899" i="23"/>
  <c r="I899" i="23"/>
  <c r="J899" i="23"/>
  <c r="K899" i="23"/>
  <c r="L899" i="23"/>
  <c r="M899" i="23"/>
  <c r="N899" i="23"/>
  <c r="O899" i="23"/>
  <c r="P899" i="23"/>
  <c r="Q899" i="23"/>
  <c r="R899" i="23"/>
  <c r="S899" i="23"/>
  <c r="A900" i="23"/>
  <c r="B900" i="23"/>
  <c r="D900" i="23"/>
  <c r="E900" i="23"/>
  <c r="F900" i="23"/>
  <c r="G900" i="23"/>
  <c r="H900" i="23"/>
  <c r="I900" i="23"/>
  <c r="J900" i="23"/>
  <c r="K900" i="23"/>
  <c r="L900" i="23"/>
  <c r="M900" i="23"/>
  <c r="N900" i="23"/>
  <c r="O900" i="23"/>
  <c r="P900" i="23"/>
  <c r="Q900" i="23"/>
  <c r="R900" i="23"/>
  <c r="S900" i="23"/>
  <c r="A901" i="23"/>
  <c r="B901" i="23"/>
  <c r="D901" i="23"/>
  <c r="E901" i="23"/>
  <c r="F901" i="23"/>
  <c r="G901" i="23"/>
  <c r="H901" i="23"/>
  <c r="I901" i="23"/>
  <c r="J901" i="23"/>
  <c r="K901" i="23"/>
  <c r="L901" i="23"/>
  <c r="M901" i="23"/>
  <c r="N901" i="23"/>
  <c r="O901" i="23"/>
  <c r="P901" i="23"/>
  <c r="Q901" i="23"/>
  <c r="R901" i="23"/>
  <c r="S901" i="23"/>
  <c r="A902" i="23"/>
  <c r="B902" i="23"/>
  <c r="D902" i="23"/>
  <c r="E902" i="23"/>
  <c r="F902" i="23"/>
  <c r="G902" i="23"/>
  <c r="H902" i="23"/>
  <c r="I902" i="23"/>
  <c r="J902" i="23"/>
  <c r="K902" i="23"/>
  <c r="L902" i="23"/>
  <c r="M902" i="23"/>
  <c r="N902" i="23"/>
  <c r="O902" i="23"/>
  <c r="P902" i="23"/>
  <c r="Q902" i="23"/>
  <c r="R902" i="23"/>
  <c r="S902" i="23"/>
  <c r="A903" i="23"/>
  <c r="B903" i="23"/>
  <c r="D903" i="23"/>
  <c r="E903" i="23"/>
  <c r="F903" i="23"/>
  <c r="G903" i="23"/>
  <c r="H903" i="23"/>
  <c r="I903" i="23"/>
  <c r="J903" i="23"/>
  <c r="K903" i="23"/>
  <c r="L903" i="23"/>
  <c r="M903" i="23"/>
  <c r="N903" i="23"/>
  <c r="O903" i="23"/>
  <c r="P903" i="23"/>
  <c r="Q903" i="23"/>
  <c r="R903" i="23"/>
  <c r="S903" i="23"/>
  <c r="A904" i="23"/>
  <c r="B904" i="23"/>
  <c r="D904" i="23"/>
  <c r="E904" i="23"/>
  <c r="F904" i="23"/>
  <c r="G904" i="23"/>
  <c r="H904" i="23"/>
  <c r="I904" i="23"/>
  <c r="J904" i="23"/>
  <c r="K904" i="23"/>
  <c r="L904" i="23"/>
  <c r="M904" i="23"/>
  <c r="N904" i="23"/>
  <c r="O904" i="23"/>
  <c r="P904" i="23"/>
  <c r="Q904" i="23"/>
  <c r="R904" i="23"/>
  <c r="S904" i="23"/>
  <c r="A905" i="23"/>
  <c r="B905" i="23"/>
  <c r="D905" i="23"/>
  <c r="E905" i="23"/>
  <c r="F905" i="23"/>
  <c r="G905" i="23"/>
  <c r="H905" i="23"/>
  <c r="I905" i="23"/>
  <c r="J905" i="23"/>
  <c r="K905" i="23"/>
  <c r="L905" i="23"/>
  <c r="M905" i="23"/>
  <c r="N905" i="23"/>
  <c r="O905" i="23"/>
  <c r="P905" i="23"/>
  <c r="Q905" i="23"/>
  <c r="R905" i="23"/>
  <c r="S905" i="23"/>
  <c r="A906" i="23"/>
  <c r="B906" i="23"/>
  <c r="D906" i="23"/>
  <c r="E906" i="23"/>
  <c r="F906" i="23"/>
  <c r="G906" i="23"/>
  <c r="H906" i="23"/>
  <c r="I906" i="23"/>
  <c r="J906" i="23"/>
  <c r="K906" i="23"/>
  <c r="L906" i="23"/>
  <c r="M906" i="23"/>
  <c r="N906" i="23"/>
  <c r="O906" i="23"/>
  <c r="P906" i="23"/>
  <c r="Q906" i="23"/>
  <c r="R906" i="23"/>
  <c r="S906" i="23"/>
  <c r="A907" i="23"/>
  <c r="B907" i="23"/>
  <c r="D907" i="23"/>
  <c r="E907" i="23"/>
  <c r="F907" i="23"/>
  <c r="G907" i="23"/>
  <c r="H907" i="23"/>
  <c r="I907" i="23"/>
  <c r="J907" i="23"/>
  <c r="K907" i="23"/>
  <c r="L907" i="23"/>
  <c r="M907" i="23"/>
  <c r="N907" i="23"/>
  <c r="O907" i="23"/>
  <c r="P907" i="23"/>
  <c r="Q907" i="23"/>
  <c r="R907" i="23"/>
  <c r="S907" i="23"/>
  <c r="A908" i="23"/>
  <c r="B908" i="23"/>
  <c r="D908" i="23"/>
  <c r="E908" i="23"/>
  <c r="F908" i="23"/>
  <c r="G908" i="23"/>
  <c r="H908" i="23"/>
  <c r="I908" i="23"/>
  <c r="J908" i="23"/>
  <c r="K908" i="23"/>
  <c r="L908" i="23"/>
  <c r="M908" i="23"/>
  <c r="N908" i="23"/>
  <c r="O908" i="23"/>
  <c r="P908" i="23"/>
  <c r="Q908" i="23"/>
  <c r="R908" i="23"/>
  <c r="S908" i="23"/>
  <c r="A909" i="23"/>
  <c r="B909" i="23"/>
  <c r="D909" i="23"/>
  <c r="E909" i="23"/>
  <c r="F909" i="23"/>
  <c r="G909" i="23"/>
  <c r="H909" i="23"/>
  <c r="I909" i="23"/>
  <c r="J909" i="23"/>
  <c r="K909" i="23"/>
  <c r="L909" i="23"/>
  <c r="M909" i="23"/>
  <c r="N909" i="23"/>
  <c r="O909" i="23"/>
  <c r="P909" i="23"/>
  <c r="Q909" i="23"/>
  <c r="R909" i="23"/>
  <c r="S909" i="23"/>
  <c r="A910" i="23"/>
  <c r="B910" i="23"/>
  <c r="D910" i="23"/>
  <c r="E910" i="23"/>
  <c r="F910" i="23"/>
  <c r="G910" i="23"/>
  <c r="H910" i="23"/>
  <c r="I910" i="23"/>
  <c r="J910" i="23"/>
  <c r="K910" i="23"/>
  <c r="L910" i="23"/>
  <c r="M910" i="23"/>
  <c r="N910" i="23"/>
  <c r="O910" i="23"/>
  <c r="P910" i="23"/>
  <c r="Q910" i="23"/>
  <c r="R910" i="23"/>
  <c r="S910" i="23"/>
  <c r="A911" i="23"/>
  <c r="B911" i="23"/>
  <c r="D911" i="23"/>
  <c r="E911" i="23"/>
  <c r="F911" i="23"/>
  <c r="G911" i="23"/>
  <c r="H911" i="23"/>
  <c r="I911" i="23"/>
  <c r="J911" i="23"/>
  <c r="K911" i="23"/>
  <c r="L911" i="23"/>
  <c r="M911" i="23"/>
  <c r="N911" i="23"/>
  <c r="O911" i="23"/>
  <c r="P911" i="23"/>
  <c r="Q911" i="23"/>
  <c r="R911" i="23"/>
  <c r="S911" i="23"/>
  <c r="A912" i="23"/>
  <c r="B912" i="23"/>
  <c r="D912" i="23"/>
  <c r="E912" i="23"/>
  <c r="F912" i="23"/>
  <c r="G912" i="23"/>
  <c r="H912" i="23"/>
  <c r="I912" i="23"/>
  <c r="J912" i="23"/>
  <c r="K912" i="23"/>
  <c r="L912" i="23"/>
  <c r="M912" i="23"/>
  <c r="N912" i="23"/>
  <c r="O912" i="23"/>
  <c r="P912" i="23"/>
  <c r="Q912" i="23"/>
  <c r="R912" i="23"/>
  <c r="S912" i="23"/>
  <c r="A913" i="23"/>
  <c r="B913" i="23"/>
  <c r="D913" i="23"/>
  <c r="E913" i="23"/>
  <c r="F913" i="23"/>
  <c r="G913" i="23"/>
  <c r="H913" i="23"/>
  <c r="I913" i="23"/>
  <c r="J913" i="23"/>
  <c r="K913" i="23"/>
  <c r="L913" i="23"/>
  <c r="M913" i="23"/>
  <c r="N913" i="23"/>
  <c r="O913" i="23"/>
  <c r="P913" i="23"/>
  <c r="Q913" i="23"/>
  <c r="R913" i="23"/>
  <c r="S913" i="23"/>
  <c r="A914" i="23"/>
  <c r="B914" i="23"/>
  <c r="D914" i="23"/>
  <c r="E914" i="23"/>
  <c r="F914" i="23"/>
  <c r="G914" i="23"/>
  <c r="H914" i="23"/>
  <c r="I914" i="23"/>
  <c r="J914" i="23"/>
  <c r="K914" i="23"/>
  <c r="L914" i="23"/>
  <c r="M914" i="23"/>
  <c r="N914" i="23"/>
  <c r="O914" i="23"/>
  <c r="P914" i="23"/>
  <c r="Q914" i="23"/>
  <c r="R914" i="23"/>
  <c r="S914" i="23"/>
  <c r="A915" i="23"/>
  <c r="B915" i="23"/>
  <c r="D915" i="23"/>
  <c r="E915" i="23"/>
  <c r="F915" i="23"/>
  <c r="G915" i="23"/>
  <c r="H915" i="23"/>
  <c r="I915" i="23"/>
  <c r="J915" i="23"/>
  <c r="K915" i="23"/>
  <c r="L915" i="23"/>
  <c r="M915" i="23"/>
  <c r="N915" i="23"/>
  <c r="O915" i="23"/>
  <c r="P915" i="23"/>
  <c r="Q915" i="23"/>
  <c r="R915" i="23"/>
  <c r="S915" i="23"/>
  <c r="A916" i="23"/>
  <c r="B916" i="23"/>
  <c r="D916" i="23"/>
  <c r="E916" i="23"/>
  <c r="F916" i="23"/>
  <c r="G916" i="23"/>
  <c r="H916" i="23"/>
  <c r="I916" i="23"/>
  <c r="J916" i="23"/>
  <c r="K916" i="23"/>
  <c r="L916" i="23"/>
  <c r="M916" i="23"/>
  <c r="N916" i="23"/>
  <c r="O916" i="23"/>
  <c r="P916" i="23"/>
  <c r="Q916" i="23"/>
  <c r="R916" i="23"/>
  <c r="S916" i="23"/>
  <c r="A917" i="23"/>
  <c r="B917" i="23"/>
  <c r="D917" i="23"/>
  <c r="E917" i="23"/>
  <c r="F917" i="23"/>
  <c r="G917" i="23"/>
  <c r="H917" i="23"/>
  <c r="I917" i="23"/>
  <c r="J917" i="23"/>
  <c r="K917" i="23"/>
  <c r="L917" i="23"/>
  <c r="M917" i="23"/>
  <c r="N917" i="23"/>
  <c r="O917" i="23"/>
  <c r="P917" i="23"/>
  <c r="Q917" i="23"/>
  <c r="R917" i="23"/>
  <c r="S917" i="23"/>
  <c r="A918" i="23"/>
  <c r="B918" i="23"/>
  <c r="D918" i="23"/>
  <c r="E918" i="23"/>
  <c r="F918" i="23"/>
  <c r="G918" i="23"/>
  <c r="H918" i="23"/>
  <c r="I918" i="23"/>
  <c r="J918" i="23"/>
  <c r="K918" i="23"/>
  <c r="L918" i="23"/>
  <c r="M918" i="23"/>
  <c r="N918" i="23"/>
  <c r="O918" i="23"/>
  <c r="P918" i="23"/>
  <c r="Q918" i="23"/>
  <c r="R918" i="23"/>
  <c r="S918" i="23"/>
  <c r="A919" i="23"/>
  <c r="B919" i="23"/>
  <c r="D919" i="23"/>
  <c r="E919" i="23"/>
  <c r="F919" i="23"/>
  <c r="G919" i="23"/>
  <c r="H919" i="23"/>
  <c r="I919" i="23"/>
  <c r="J919" i="23"/>
  <c r="K919" i="23"/>
  <c r="L919" i="23"/>
  <c r="M919" i="23"/>
  <c r="N919" i="23"/>
  <c r="O919" i="23"/>
  <c r="P919" i="23"/>
  <c r="Q919" i="23"/>
  <c r="R919" i="23"/>
  <c r="S919" i="23"/>
  <c r="A920" i="23"/>
  <c r="B920" i="23"/>
  <c r="D920" i="23"/>
  <c r="E920" i="23"/>
  <c r="F920" i="23"/>
  <c r="G920" i="23"/>
  <c r="H920" i="23"/>
  <c r="I920" i="23"/>
  <c r="J920" i="23"/>
  <c r="K920" i="23"/>
  <c r="L920" i="23"/>
  <c r="M920" i="23"/>
  <c r="N920" i="23"/>
  <c r="O920" i="23"/>
  <c r="P920" i="23"/>
  <c r="Q920" i="23"/>
  <c r="R920" i="23"/>
  <c r="S920" i="23"/>
  <c r="A921" i="23"/>
  <c r="B921" i="23"/>
  <c r="D921" i="23"/>
  <c r="E921" i="23"/>
  <c r="F921" i="23"/>
  <c r="G921" i="23"/>
  <c r="H921" i="23"/>
  <c r="I921" i="23"/>
  <c r="J921" i="23"/>
  <c r="K921" i="23"/>
  <c r="L921" i="23"/>
  <c r="M921" i="23"/>
  <c r="N921" i="23"/>
  <c r="O921" i="23"/>
  <c r="P921" i="23"/>
  <c r="Q921" i="23"/>
  <c r="R921" i="23"/>
  <c r="S921" i="23"/>
  <c r="A922" i="23"/>
  <c r="B922" i="23"/>
  <c r="D922" i="23"/>
  <c r="E922" i="23"/>
  <c r="F922" i="23"/>
  <c r="G922" i="23"/>
  <c r="H922" i="23"/>
  <c r="I922" i="23"/>
  <c r="J922" i="23"/>
  <c r="K922" i="23"/>
  <c r="L922" i="23"/>
  <c r="M922" i="23"/>
  <c r="N922" i="23"/>
  <c r="O922" i="23"/>
  <c r="P922" i="23"/>
  <c r="Q922" i="23"/>
  <c r="R922" i="23"/>
  <c r="S922" i="23"/>
  <c r="A923" i="23"/>
  <c r="B923" i="23"/>
  <c r="D923" i="23"/>
  <c r="E923" i="23"/>
  <c r="F923" i="23"/>
  <c r="G923" i="23"/>
  <c r="H923" i="23"/>
  <c r="I923" i="23"/>
  <c r="J923" i="23"/>
  <c r="K923" i="23"/>
  <c r="L923" i="23"/>
  <c r="M923" i="23"/>
  <c r="N923" i="23"/>
  <c r="O923" i="23"/>
  <c r="P923" i="23"/>
  <c r="Q923" i="23"/>
  <c r="R923" i="23"/>
  <c r="S923" i="23"/>
  <c r="A924" i="23"/>
  <c r="B924" i="23"/>
  <c r="D924" i="23"/>
  <c r="E924" i="23"/>
  <c r="F924" i="23"/>
  <c r="G924" i="23"/>
  <c r="H924" i="23"/>
  <c r="I924" i="23"/>
  <c r="J924" i="23"/>
  <c r="K924" i="23"/>
  <c r="L924" i="23"/>
  <c r="M924" i="23"/>
  <c r="N924" i="23"/>
  <c r="O924" i="23"/>
  <c r="P924" i="23"/>
  <c r="Q924" i="23"/>
  <c r="R924" i="23"/>
  <c r="S924" i="23"/>
  <c r="A925" i="23"/>
  <c r="B925" i="23"/>
  <c r="D925" i="23"/>
  <c r="E925" i="23"/>
  <c r="F925" i="23"/>
  <c r="G925" i="23"/>
  <c r="H925" i="23"/>
  <c r="I925" i="23"/>
  <c r="J925" i="23"/>
  <c r="K925" i="23"/>
  <c r="L925" i="23"/>
  <c r="M925" i="23"/>
  <c r="N925" i="23"/>
  <c r="O925" i="23"/>
  <c r="P925" i="23"/>
  <c r="Q925" i="23"/>
  <c r="R925" i="23"/>
  <c r="S925" i="23"/>
  <c r="A926" i="23"/>
  <c r="B926" i="23"/>
  <c r="D926" i="23"/>
  <c r="E926" i="23"/>
  <c r="F926" i="23"/>
  <c r="G926" i="23"/>
  <c r="H926" i="23"/>
  <c r="I926" i="23"/>
  <c r="J926" i="23"/>
  <c r="K926" i="23"/>
  <c r="L926" i="23"/>
  <c r="M926" i="23"/>
  <c r="N926" i="23"/>
  <c r="O926" i="23"/>
  <c r="P926" i="23"/>
  <c r="Q926" i="23"/>
  <c r="R926" i="23"/>
  <c r="S926" i="23"/>
  <c r="A927" i="23"/>
  <c r="B927" i="23"/>
  <c r="D927" i="23"/>
  <c r="E927" i="23"/>
  <c r="F927" i="23"/>
  <c r="G927" i="23"/>
  <c r="H927" i="23"/>
  <c r="I927" i="23"/>
  <c r="J927" i="23"/>
  <c r="K927" i="23"/>
  <c r="L927" i="23"/>
  <c r="M927" i="23"/>
  <c r="N927" i="23"/>
  <c r="O927" i="23"/>
  <c r="P927" i="23"/>
  <c r="Q927" i="23"/>
  <c r="R927" i="23"/>
  <c r="S927" i="23"/>
  <c r="A928" i="23"/>
  <c r="B928" i="23"/>
  <c r="D928" i="23"/>
  <c r="E928" i="23"/>
  <c r="F928" i="23"/>
  <c r="G928" i="23"/>
  <c r="H928" i="23"/>
  <c r="I928" i="23"/>
  <c r="J928" i="23"/>
  <c r="K928" i="23"/>
  <c r="L928" i="23"/>
  <c r="M928" i="23"/>
  <c r="N928" i="23"/>
  <c r="O928" i="23"/>
  <c r="P928" i="23"/>
  <c r="Q928" i="23"/>
  <c r="R928" i="23"/>
  <c r="S928" i="23"/>
  <c r="A929" i="23"/>
  <c r="B929" i="23"/>
  <c r="D929" i="23"/>
  <c r="E929" i="23"/>
  <c r="F929" i="23"/>
  <c r="G929" i="23"/>
  <c r="H929" i="23"/>
  <c r="I929" i="23"/>
  <c r="J929" i="23"/>
  <c r="K929" i="23"/>
  <c r="L929" i="23"/>
  <c r="M929" i="23"/>
  <c r="N929" i="23"/>
  <c r="O929" i="23"/>
  <c r="P929" i="23"/>
  <c r="Q929" i="23"/>
  <c r="R929" i="23"/>
  <c r="S929" i="23"/>
  <c r="A930" i="23"/>
  <c r="B930" i="23"/>
  <c r="D930" i="23"/>
  <c r="E930" i="23"/>
  <c r="F930" i="23"/>
  <c r="G930" i="23"/>
  <c r="H930" i="23"/>
  <c r="I930" i="23"/>
  <c r="J930" i="23"/>
  <c r="K930" i="23"/>
  <c r="L930" i="23"/>
  <c r="M930" i="23"/>
  <c r="N930" i="23"/>
  <c r="O930" i="23"/>
  <c r="P930" i="23"/>
  <c r="Q930" i="23"/>
  <c r="R930" i="23"/>
  <c r="S930" i="23"/>
  <c r="A931" i="23"/>
  <c r="B931" i="23"/>
  <c r="D931" i="23"/>
  <c r="E931" i="23"/>
  <c r="F931" i="23"/>
  <c r="G931" i="23"/>
  <c r="H931" i="23"/>
  <c r="I931" i="23"/>
  <c r="J931" i="23"/>
  <c r="K931" i="23"/>
  <c r="L931" i="23"/>
  <c r="M931" i="23"/>
  <c r="N931" i="23"/>
  <c r="O931" i="23"/>
  <c r="P931" i="23"/>
  <c r="Q931" i="23"/>
  <c r="R931" i="23"/>
  <c r="S931" i="23"/>
  <c r="A932" i="23"/>
  <c r="B932" i="23"/>
  <c r="D932" i="23"/>
  <c r="E932" i="23"/>
  <c r="F932" i="23"/>
  <c r="G932" i="23"/>
  <c r="H932" i="23"/>
  <c r="I932" i="23"/>
  <c r="J932" i="23"/>
  <c r="K932" i="23"/>
  <c r="L932" i="23"/>
  <c r="M932" i="23"/>
  <c r="N932" i="23"/>
  <c r="O932" i="23"/>
  <c r="P932" i="23"/>
  <c r="Q932" i="23"/>
  <c r="R932" i="23"/>
  <c r="S932" i="23"/>
  <c r="F933" i="23"/>
  <c r="G933" i="23"/>
  <c r="H933" i="23"/>
  <c r="I933" i="23"/>
  <c r="J933" i="23"/>
  <c r="K933" i="23"/>
  <c r="L933" i="23"/>
  <c r="M933" i="23"/>
  <c r="N933" i="23"/>
  <c r="P933" i="23"/>
  <c r="R933" i="23"/>
  <c r="A3" i="21"/>
  <c r="B3" i="21"/>
  <c r="C3" i="21"/>
  <c r="D3" i="21"/>
  <c r="E3" i="21"/>
  <c r="F3" i="21"/>
  <c r="G3" i="21"/>
  <c r="H3" i="21"/>
  <c r="I3" i="21"/>
  <c r="J3" i="21"/>
  <c r="K3" i="21"/>
  <c r="M3" i="21"/>
  <c r="P3" i="21"/>
  <c r="Q3" i="21"/>
  <c r="R3" i="21"/>
  <c r="S3" i="21"/>
  <c r="T3" i="21"/>
  <c r="U3" i="21"/>
  <c r="V3" i="21"/>
  <c r="W3" i="21"/>
  <c r="X3" i="21"/>
  <c r="AB3" i="21"/>
  <c r="A4" i="21"/>
  <c r="B4" i="21"/>
  <c r="C4" i="21"/>
  <c r="D4" i="21"/>
  <c r="E4" i="21"/>
  <c r="F4" i="21"/>
  <c r="G4" i="21"/>
  <c r="H4" i="21"/>
  <c r="I4" i="21"/>
  <c r="J4" i="21"/>
  <c r="K4" i="21"/>
  <c r="M4" i="21"/>
  <c r="P4" i="21"/>
  <c r="Q4" i="21"/>
  <c r="R4" i="21"/>
  <c r="S4" i="21"/>
  <c r="T4" i="21"/>
  <c r="U4" i="21"/>
  <c r="V4" i="21"/>
  <c r="W4" i="21"/>
  <c r="X4" i="21"/>
  <c r="AB4" i="21"/>
  <c r="A5" i="21"/>
  <c r="B5" i="21"/>
  <c r="C5" i="21"/>
  <c r="D5" i="21"/>
  <c r="E5" i="21"/>
  <c r="F5" i="21"/>
  <c r="G5" i="21"/>
  <c r="H5" i="21"/>
  <c r="I5" i="21"/>
  <c r="J5" i="21"/>
  <c r="K5" i="21"/>
  <c r="P5" i="21"/>
  <c r="Q5" i="21"/>
  <c r="R5" i="21"/>
  <c r="S5" i="21"/>
  <c r="T5" i="21"/>
  <c r="U5" i="21"/>
  <c r="V5" i="21"/>
  <c r="W5" i="21"/>
  <c r="X5" i="21"/>
  <c r="AB5" i="21"/>
  <c r="A6" i="21"/>
  <c r="B6" i="21"/>
  <c r="C6" i="21"/>
  <c r="D6" i="21"/>
  <c r="E6" i="21"/>
  <c r="F6" i="21"/>
  <c r="G6" i="21"/>
  <c r="H6" i="21"/>
  <c r="I6" i="21"/>
  <c r="J6" i="21"/>
  <c r="K6" i="21"/>
  <c r="M6" i="21"/>
  <c r="P6" i="21"/>
  <c r="Q6" i="21"/>
  <c r="R6" i="21"/>
  <c r="S6" i="21"/>
  <c r="T6" i="21"/>
  <c r="U6" i="21"/>
  <c r="V6" i="21"/>
  <c r="W6" i="21"/>
  <c r="X6" i="21"/>
  <c r="AB6" i="21"/>
  <c r="A7" i="21"/>
  <c r="B7" i="21"/>
  <c r="C7" i="21"/>
  <c r="D7" i="21"/>
  <c r="E7" i="21"/>
  <c r="F7" i="21"/>
  <c r="G7" i="21"/>
  <c r="H7" i="21"/>
  <c r="I7" i="21"/>
  <c r="J7" i="21"/>
  <c r="K7" i="21"/>
  <c r="M7" i="21"/>
  <c r="P7" i="21"/>
  <c r="Q7" i="21"/>
  <c r="R7" i="21"/>
  <c r="S7" i="21"/>
  <c r="T7" i="21"/>
  <c r="U7" i="21"/>
  <c r="V7" i="21"/>
  <c r="W7" i="21"/>
  <c r="X7" i="21"/>
  <c r="AB7" i="21"/>
  <c r="A8" i="21"/>
  <c r="B8" i="21"/>
  <c r="C8" i="21"/>
  <c r="D8" i="21"/>
  <c r="E8" i="21"/>
  <c r="F8" i="21"/>
  <c r="G8" i="21"/>
  <c r="H8" i="21"/>
  <c r="I8" i="21"/>
  <c r="J8" i="21"/>
  <c r="K8" i="21"/>
  <c r="M8" i="21"/>
  <c r="P8" i="21"/>
  <c r="Q8" i="21"/>
  <c r="R8" i="21"/>
  <c r="S8" i="21"/>
  <c r="T8" i="21"/>
  <c r="U8" i="21"/>
  <c r="V8" i="21"/>
  <c r="W8" i="21"/>
  <c r="X8" i="21"/>
  <c r="AB8" i="21"/>
  <c r="A9" i="21"/>
  <c r="B9" i="21"/>
  <c r="C9" i="21"/>
  <c r="D9" i="21"/>
  <c r="E9" i="21"/>
  <c r="F9" i="21"/>
  <c r="G9" i="21"/>
  <c r="H9" i="21"/>
  <c r="I9" i="21"/>
  <c r="J9" i="21"/>
  <c r="K9" i="21"/>
  <c r="M9" i="21"/>
  <c r="P9" i="21"/>
  <c r="Q9" i="21"/>
  <c r="R9" i="21"/>
  <c r="S9" i="21"/>
  <c r="T9" i="21"/>
  <c r="U9" i="21"/>
  <c r="V9" i="21"/>
  <c r="W9" i="21"/>
  <c r="X9" i="21"/>
  <c r="AB9" i="21"/>
  <c r="A10" i="21"/>
  <c r="B10" i="21"/>
  <c r="C10" i="21"/>
  <c r="D10" i="21"/>
  <c r="E10" i="21"/>
  <c r="F10" i="21"/>
  <c r="G10" i="21"/>
  <c r="H10" i="21"/>
  <c r="I10" i="21"/>
  <c r="J10" i="21"/>
  <c r="K10" i="21"/>
  <c r="M10" i="21"/>
  <c r="P10" i="21"/>
  <c r="Q10" i="21"/>
  <c r="R10" i="21"/>
  <c r="S10" i="21"/>
  <c r="T10" i="21"/>
  <c r="U10" i="21"/>
  <c r="V10" i="21"/>
  <c r="W10" i="21"/>
  <c r="X10" i="21"/>
  <c r="AB10" i="21"/>
  <c r="A11" i="21"/>
  <c r="B11" i="21"/>
  <c r="C11" i="21"/>
  <c r="D11" i="21"/>
  <c r="E11" i="21"/>
  <c r="F11" i="21"/>
  <c r="G11" i="21"/>
  <c r="H11" i="21"/>
  <c r="I11" i="21"/>
  <c r="J11" i="21"/>
  <c r="K11" i="21"/>
  <c r="M11" i="21"/>
  <c r="P11" i="21"/>
  <c r="Q11" i="21"/>
  <c r="R11" i="21"/>
  <c r="S11" i="21"/>
  <c r="T11" i="21"/>
  <c r="U11" i="21"/>
  <c r="V11" i="21"/>
  <c r="W11" i="21"/>
  <c r="X11" i="21"/>
  <c r="AB11" i="21"/>
  <c r="A12" i="21"/>
  <c r="B12" i="21"/>
  <c r="C12" i="21"/>
  <c r="D12" i="21"/>
  <c r="E12" i="21"/>
  <c r="F12" i="21"/>
  <c r="G12" i="21"/>
  <c r="H12" i="21"/>
  <c r="I12" i="21"/>
  <c r="J12" i="21"/>
  <c r="K12" i="21"/>
  <c r="M12" i="21"/>
  <c r="P12" i="21"/>
  <c r="Q12" i="21"/>
  <c r="R12" i="21"/>
  <c r="S12" i="21"/>
  <c r="T12" i="21"/>
  <c r="U12" i="21"/>
  <c r="V12" i="21"/>
  <c r="W12" i="21"/>
  <c r="X12" i="21"/>
  <c r="AB12" i="21"/>
  <c r="A13" i="21"/>
  <c r="B13" i="21"/>
  <c r="C13" i="21"/>
  <c r="D13" i="21"/>
  <c r="E13" i="21"/>
  <c r="F13" i="21"/>
  <c r="G13" i="21"/>
  <c r="H13" i="21"/>
  <c r="I13" i="21"/>
  <c r="J13" i="21"/>
  <c r="K13" i="21"/>
  <c r="M13" i="21"/>
  <c r="P13" i="21"/>
  <c r="Q13" i="21"/>
  <c r="R13" i="21"/>
  <c r="S13" i="21"/>
  <c r="T13" i="21"/>
  <c r="U13" i="21"/>
  <c r="V13" i="21"/>
  <c r="W13" i="21"/>
  <c r="X13" i="21"/>
  <c r="AB13" i="21"/>
  <c r="A14" i="21"/>
  <c r="B14" i="21"/>
  <c r="C14" i="21"/>
  <c r="D14" i="21"/>
  <c r="E14" i="21"/>
  <c r="F14" i="21"/>
  <c r="G14" i="21"/>
  <c r="H14" i="21"/>
  <c r="I14" i="21"/>
  <c r="J14" i="21"/>
  <c r="K14" i="21"/>
  <c r="M14" i="21"/>
  <c r="Q14" i="21"/>
  <c r="R14" i="21"/>
  <c r="S14" i="21"/>
  <c r="T14" i="21"/>
  <c r="U14" i="21"/>
  <c r="V14" i="21"/>
  <c r="W14" i="21"/>
  <c r="X14" i="21"/>
  <c r="AB14" i="21"/>
  <c r="A15" i="21"/>
  <c r="B15" i="21"/>
  <c r="C15" i="21"/>
  <c r="D15" i="21"/>
  <c r="E15" i="21"/>
  <c r="F15" i="21"/>
  <c r="G15" i="21"/>
  <c r="H15" i="21"/>
  <c r="I15" i="21"/>
  <c r="J15" i="21"/>
  <c r="K15" i="21"/>
  <c r="M15" i="21"/>
  <c r="P15" i="21"/>
  <c r="Q15" i="21"/>
  <c r="R15" i="21"/>
  <c r="S15" i="21"/>
  <c r="T15" i="21"/>
  <c r="U15" i="21"/>
  <c r="V15" i="21"/>
  <c r="W15" i="21"/>
  <c r="X15" i="21"/>
  <c r="AB15" i="21"/>
  <c r="A16" i="21"/>
  <c r="B16" i="21"/>
  <c r="C16" i="21"/>
  <c r="D16" i="21"/>
  <c r="E16" i="21"/>
  <c r="F16" i="21"/>
  <c r="G16" i="21"/>
  <c r="H16" i="21"/>
  <c r="I16" i="21"/>
  <c r="J16" i="21"/>
  <c r="K16" i="21"/>
  <c r="M16" i="21"/>
  <c r="P16" i="21"/>
  <c r="Q16" i="21"/>
  <c r="R16" i="21"/>
  <c r="S16" i="21"/>
  <c r="T16" i="21"/>
  <c r="U16" i="21"/>
  <c r="V16" i="21"/>
  <c r="W16" i="21"/>
  <c r="X16" i="21"/>
  <c r="AB16" i="21"/>
  <c r="A17" i="21"/>
  <c r="B17" i="21"/>
  <c r="C17" i="21"/>
  <c r="D17" i="21"/>
  <c r="E17" i="21"/>
  <c r="F17" i="21"/>
  <c r="G17" i="21"/>
  <c r="H17" i="21"/>
  <c r="I17" i="21"/>
  <c r="J17" i="21"/>
  <c r="K17" i="21"/>
  <c r="M17" i="21"/>
  <c r="P17" i="21"/>
  <c r="Q17" i="21"/>
  <c r="R17" i="21"/>
  <c r="S17" i="21"/>
  <c r="T17" i="21"/>
  <c r="U17" i="21"/>
  <c r="V17" i="21"/>
  <c r="W17" i="21"/>
  <c r="X17" i="21"/>
  <c r="AB17" i="21"/>
  <c r="A18" i="21"/>
  <c r="B18" i="21"/>
  <c r="C18" i="21"/>
  <c r="D18" i="21"/>
  <c r="E18" i="21"/>
  <c r="F18" i="21"/>
  <c r="G18" i="21"/>
  <c r="H18" i="21"/>
  <c r="I18" i="21"/>
  <c r="J18" i="21"/>
  <c r="K18" i="21"/>
  <c r="M18" i="21"/>
  <c r="P18" i="21"/>
  <c r="Q18" i="21"/>
  <c r="R18" i="21"/>
  <c r="S18" i="21"/>
  <c r="T18" i="21"/>
  <c r="U18" i="21"/>
  <c r="V18" i="21"/>
  <c r="W18" i="21"/>
  <c r="X18" i="21"/>
  <c r="AB18" i="21"/>
  <c r="A19" i="21"/>
  <c r="B19" i="21"/>
  <c r="C19" i="21"/>
  <c r="D19" i="21"/>
  <c r="E19" i="21"/>
  <c r="F19" i="21"/>
  <c r="G19" i="21"/>
  <c r="H19" i="21"/>
  <c r="I19" i="21"/>
  <c r="J19" i="21"/>
  <c r="K19" i="21"/>
  <c r="M19" i="21"/>
  <c r="P19" i="21"/>
  <c r="Q19" i="21"/>
  <c r="R19" i="21"/>
  <c r="S19" i="21"/>
  <c r="T19" i="21"/>
  <c r="U19" i="21"/>
  <c r="V19" i="21"/>
  <c r="W19" i="21"/>
  <c r="X19" i="21"/>
  <c r="AB19" i="21"/>
  <c r="A20" i="21"/>
  <c r="B20" i="21"/>
  <c r="C20" i="21"/>
  <c r="D20" i="21"/>
  <c r="E20" i="21"/>
  <c r="F20" i="21"/>
  <c r="G20" i="21"/>
  <c r="H20" i="21"/>
  <c r="I20" i="21"/>
  <c r="J20" i="21"/>
  <c r="K20" i="21"/>
  <c r="M20" i="21"/>
  <c r="P20" i="21"/>
  <c r="Q20" i="21"/>
  <c r="R20" i="21"/>
  <c r="S20" i="21"/>
  <c r="T20" i="21"/>
  <c r="U20" i="21"/>
  <c r="V20" i="21"/>
  <c r="W20" i="21"/>
  <c r="X20" i="21"/>
  <c r="AB20" i="21"/>
  <c r="A21" i="21"/>
  <c r="B21" i="21"/>
  <c r="C21" i="21"/>
  <c r="D21" i="21"/>
  <c r="E21" i="21"/>
  <c r="F21" i="21"/>
  <c r="G21" i="21"/>
  <c r="H21" i="21"/>
  <c r="I21" i="21"/>
  <c r="J21" i="21"/>
  <c r="K21" i="21"/>
  <c r="M21" i="21"/>
  <c r="P21" i="21"/>
  <c r="Q21" i="21"/>
  <c r="R21" i="21"/>
  <c r="S21" i="21"/>
  <c r="T21" i="21"/>
  <c r="U21" i="21"/>
  <c r="V21" i="21"/>
  <c r="W21" i="21"/>
  <c r="X21" i="21"/>
  <c r="AB21" i="21"/>
  <c r="A22" i="21"/>
  <c r="B22" i="21"/>
  <c r="C22" i="21"/>
  <c r="D22" i="21"/>
  <c r="E22" i="21"/>
  <c r="F22" i="21"/>
  <c r="G22" i="21"/>
  <c r="H22" i="21"/>
  <c r="I22" i="21"/>
  <c r="J22" i="21"/>
  <c r="K22" i="21"/>
  <c r="M22" i="21"/>
  <c r="P22" i="21"/>
  <c r="Q22" i="21"/>
  <c r="R22" i="21"/>
  <c r="S22" i="21"/>
  <c r="T22" i="21"/>
  <c r="U22" i="21"/>
  <c r="V22" i="21"/>
  <c r="W22" i="21"/>
  <c r="X22" i="21"/>
  <c r="AB22" i="21"/>
  <c r="A23" i="21"/>
  <c r="B23" i="21"/>
  <c r="C23" i="21"/>
  <c r="D23" i="21"/>
  <c r="E23" i="21"/>
  <c r="F23" i="21"/>
  <c r="G23" i="21"/>
  <c r="H23" i="21"/>
  <c r="I23" i="21"/>
  <c r="J23" i="21"/>
  <c r="K23" i="21"/>
  <c r="M23" i="21"/>
  <c r="P23" i="21"/>
  <c r="Q23" i="21"/>
  <c r="R23" i="21"/>
  <c r="S23" i="21"/>
  <c r="T23" i="21"/>
  <c r="U23" i="21"/>
  <c r="V23" i="21"/>
  <c r="W23" i="21"/>
  <c r="X23" i="21"/>
  <c r="AB23" i="21"/>
  <c r="A24" i="21"/>
  <c r="B24" i="21"/>
  <c r="C24" i="21"/>
  <c r="D24" i="21"/>
  <c r="E24" i="21"/>
  <c r="F24" i="21"/>
  <c r="G24" i="21"/>
  <c r="H24" i="21"/>
  <c r="I24" i="21"/>
  <c r="J24" i="21"/>
  <c r="K24" i="21"/>
  <c r="M24" i="21"/>
  <c r="P24" i="21"/>
  <c r="Q24" i="21"/>
  <c r="R24" i="21"/>
  <c r="S24" i="21"/>
  <c r="T24" i="21"/>
  <c r="U24" i="21"/>
  <c r="V24" i="21"/>
  <c r="W24" i="21"/>
  <c r="X24" i="21"/>
  <c r="AB24" i="21"/>
  <c r="A25" i="21"/>
  <c r="B25" i="21"/>
  <c r="C25" i="21"/>
  <c r="D25" i="21"/>
  <c r="E25" i="21"/>
  <c r="F25" i="21"/>
  <c r="G25" i="21"/>
  <c r="H25" i="21"/>
  <c r="I25" i="21"/>
  <c r="J25" i="21"/>
  <c r="K25" i="21"/>
  <c r="M25" i="21"/>
  <c r="P25" i="21"/>
  <c r="Q25" i="21"/>
  <c r="R25" i="21"/>
  <c r="S25" i="21"/>
  <c r="T25" i="21"/>
  <c r="U25" i="21"/>
  <c r="V25" i="21"/>
  <c r="W25" i="21"/>
  <c r="X25" i="21"/>
  <c r="AB25" i="21"/>
  <c r="A26" i="21"/>
  <c r="B26" i="21"/>
  <c r="C26" i="21"/>
  <c r="D26" i="21"/>
  <c r="E26" i="21"/>
  <c r="F26" i="21"/>
  <c r="G26" i="21"/>
  <c r="H26" i="21"/>
  <c r="I26" i="21"/>
  <c r="J26" i="21"/>
  <c r="K26" i="21"/>
  <c r="M26" i="21"/>
  <c r="P26" i="21"/>
  <c r="Q26" i="21"/>
  <c r="R26" i="21"/>
  <c r="S26" i="21"/>
  <c r="T26" i="21"/>
  <c r="U26" i="21"/>
  <c r="V26" i="21"/>
  <c r="W26" i="21"/>
  <c r="X26" i="21"/>
  <c r="AB26" i="21"/>
  <c r="A27" i="21"/>
  <c r="B27" i="21"/>
  <c r="C27" i="21"/>
  <c r="D27" i="21"/>
  <c r="E27" i="21"/>
  <c r="F27" i="21"/>
  <c r="G27" i="21"/>
  <c r="H27" i="21"/>
  <c r="I27" i="21"/>
  <c r="J27" i="21"/>
  <c r="K27" i="21"/>
  <c r="M27" i="21"/>
  <c r="Q27" i="21"/>
  <c r="R27" i="21"/>
  <c r="S27" i="21"/>
  <c r="T27" i="21"/>
  <c r="U27" i="21"/>
  <c r="V27" i="21"/>
  <c r="W27" i="21"/>
  <c r="X27" i="21"/>
  <c r="AB27" i="21"/>
  <c r="A28" i="21"/>
  <c r="B28" i="21"/>
  <c r="C28" i="21"/>
  <c r="D28" i="21"/>
  <c r="E28" i="21"/>
  <c r="F28" i="21"/>
  <c r="G28" i="21"/>
  <c r="H28" i="21"/>
  <c r="I28" i="21"/>
  <c r="J28" i="21"/>
  <c r="K28" i="21"/>
  <c r="M28" i="21"/>
  <c r="P28" i="21"/>
  <c r="Q28" i="21"/>
  <c r="R28" i="21"/>
  <c r="S28" i="21"/>
  <c r="T28" i="21"/>
  <c r="U28" i="21"/>
  <c r="V28" i="21"/>
  <c r="W28" i="21"/>
  <c r="X28" i="21"/>
  <c r="AB28" i="21"/>
  <c r="A29" i="21"/>
  <c r="B29" i="21"/>
  <c r="C29" i="21"/>
  <c r="D29" i="21"/>
  <c r="E29" i="21"/>
  <c r="F29" i="21"/>
  <c r="G29" i="21"/>
  <c r="H29" i="21"/>
  <c r="I29" i="21"/>
  <c r="J29" i="21"/>
  <c r="K29" i="21"/>
  <c r="M29" i="21"/>
  <c r="P29" i="21"/>
  <c r="Q29" i="21"/>
  <c r="R29" i="21"/>
  <c r="S29" i="21"/>
  <c r="T29" i="21"/>
  <c r="U29" i="21"/>
  <c r="V29" i="21"/>
  <c r="W29" i="21"/>
  <c r="X29" i="21"/>
  <c r="AB29" i="21"/>
  <c r="A30" i="21"/>
  <c r="B30" i="21"/>
  <c r="C30" i="21"/>
  <c r="D30" i="21"/>
  <c r="E30" i="21"/>
  <c r="F30" i="21"/>
  <c r="G30" i="21"/>
  <c r="H30" i="21"/>
  <c r="I30" i="21"/>
  <c r="J30" i="21"/>
  <c r="K30" i="21"/>
  <c r="M30" i="21"/>
  <c r="P30" i="21"/>
  <c r="Q30" i="21"/>
  <c r="R30" i="21"/>
  <c r="S30" i="21"/>
  <c r="T30" i="21"/>
  <c r="U30" i="21"/>
  <c r="V30" i="21"/>
  <c r="W30" i="21"/>
  <c r="X30" i="21"/>
  <c r="AB30" i="21"/>
  <c r="A31" i="21"/>
  <c r="B31" i="21"/>
  <c r="C31" i="21"/>
  <c r="D31" i="21"/>
  <c r="E31" i="21"/>
  <c r="F31" i="21"/>
  <c r="G31" i="21"/>
  <c r="H31" i="21"/>
  <c r="I31" i="21"/>
  <c r="J31" i="21"/>
  <c r="K31" i="21"/>
  <c r="M31" i="21"/>
  <c r="P31" i="21"/>
  <c r="Q31" i="21"/>
  <c r="R31" i="21"/>
  <c r="S31" i="21"/>
  <c r="T31" i="21"/>
  <c r="U31" i="21"/>
  <c r="V31" i="21"/>
  <c r="W31" i="21"/>
  <c r="X31" i="21"/>
  <c r="AB31" i="21"/>
  <c r="A32" i="21"/>
  <c r="B32" i="21"/>
  <c r="C32" i="21"/>
  <c r="D32" i="21"/>
  <c r="E32" i="21"/>
  <c r="F32" i="21"/>
  <c r="G32" i="21"/>
  <c r="H32" i="21"/>
  <c r="I32" i="21"/>
  <c r="J32" i="21"/>
  <c r="K32" i="21"/>
  <c r="M32" i="21"/>
  <c r="P32" i="21"/>
  <c r="Q32" i="21"/>
  <c r="R32" i="21"/>
  <c r="S32" i="21"/>
  <c r="T32" i="21"/>
  <c r="U32" i="21"/>
  <c r="V32" i="21"/>
  <c r="W32" i="21"/>
  <c r="X32" i="21"/>
  <c r="AB32" i="21"/>
  <c r="A33" i="21"/>
  <c r="B33" i="21"/>
  <c r="C33" i="21"/>
  <c r="D33" i="21"/>
  <c r="E33" i="21"/>
  <c r="F33" i="21"/>
  <c r="G33" i="21"/>
  <c r="H33" i="21"/>
  <c r="I33" i="21"/>
  <c r="J33" i="21"/>
  <c r="K33" i="21"/>
  <c r="M33" i="21"/>
  <c r="P33" i="21"/>
  <c r="Q33" i="21"/>
  <c r="R33" i="21"/>
  <c r="S33" i="21"/>
  <c r="T33" i="21"/>
  <c r="U33" i="21"/>
  <c r="V33" i="21"/>
  <c r="W33" i="21"/>
  <c r="X33" i="21"/>
  <c r="AB33" i="21"/>
  <c r="A34" i="21"/>
  <c r="B34" i="21"/>
  <c r="C34" i="21"/>
  <c r="D34" i="21"/>
  <c r="E34" i="21"/>
  <c r="F34" i="21"/>
  <c r="G34" i="21"/>
  <c r="H34" i="21"/>
  <c r="I34" i="21"/>
  <c r="J34" i="21"/>
  <c r="K34" i="21"/>
  <c r="M34" i="21"/>
  <c r="P34" i="21"/>
  <c r="Q34" i="21"/>
  <c r="R34" i="21"/>
  <c r="S34" i="21"/>
  <c r="T34" i="21"/>
  <c r="U34" i="21"/>
  <c r="V34" i="21"/>
  <c r="W34" i="21"/>
  <c r="X34" i="21"/>
  <c r="AB34" i="21"/>
  <c r="A35" i="21"/>
  <c r="B35" i="21"/>
  <c r="C35" i="21"/>
  <c r="D35" i="21"/>
  <c r="E35" i="21"/>
  <c r="F35" i="21"/>
  <c r="G35" i="21"/>
  <c r="H35" i="21"/>
  <c r="I35" i="21"/>
  <c r="J35" i="21"/>
  <c r="K35" i="21"/>
  <c r="M35" i="21"/>
  <c r="P35" i="21"/>
  <c r="Q35" i="21"/>
  <c r="R35" i="21"/>
  <c r="S35" i="21"/>
  <c r="T35" i="21"/>
  <c r="U35" i="21"/>
  <c r="V35" i="21"/>
  <c r="W35" i="21"/>
  <c r="X35" i="21"/>
  <c r="AB35" i="21"/>
  <c r="A36" i="21"/>
  <c r="B36" i="21"/>
  <c r="C36" i="21"/>
  <c r="D36" i="21"/>
  <c r="E36" i="21"/>
  <c r="F36" i="21"/>
  <c r="G36" i="21"/>
  <c r="H36" i="21"/>
  <c r="I36" i="21"/>
  <c r="J36" i="21"/>
  <c r="K36" i="21"/>
  <c r="M36" i="21"/>
  <c r="P36" i="21"/>
  <c r="Q36" i="21"/>
  <c r="R36" i="21"/>
  <c r="S36" i="21"/>
  <c r="T36" i="21"/>
  <c r="U36" i="21"/>
  <c r="V36" i="21"/>
  <c r="W36" i="21"/>
  <c r="X36" i="21"/>
  <c r="AB36" i="21"/>
  <c r="A37" i="21"/>
  <c r="B37" i="21"/>
  <c r="C37" i="21"/>
  <c r="D37" i="21"/>
  <c r="E37" i="21"/>
  <c r="F37" i="21"/>
  <c r="G37" i="21"/>
  <c r="H37" i="21"/>
  <c r="I37" i="21"/>
  <c r="J37" i="21"/>
  <c r="K37" i="21"/>
  <c r="M37" i="21"/>
  <c r="P37" i="21"/>
  <c r="Q37" i="21"/>
  <c r="R37" i="21"/>
  <c r="S37" i="21"/>
  <c r="T37" i="21"/>
  <c r="U37" i="21"/>
  <c r="V37" i="21"/>
  <c r="W37" i="21"/>
  <c r="X37" i="21"/>
  <c r="AB37" i="21"/>
  <c r="A38" i="21"/>
  <c r="B38" i="21"/>
  <c r="C38" i="21"/>
  <c r="D38" i="21"/>
  <c r="E38" i="21"/>
  <c r="F38" i="21"/>
  <c r="G38" i="21"/>
  <c r="H38" i="21"/>
  <c r="I38" i="21"/>
  <c r="J38" i="21"/>
  <c r="M38" i="21"/>
  <c r="P38" i="21"/>
  <c r="Q38" i="21"/>
  <c r="R38" i="21"/>
  <c r="S38" i="21"/>
  <c r="T38" i="21"/>
  <c r="U38" i="21"/>
  <c r="V38" i="21"/>
  <c r="W38" i="21"/>
  <c r="X38" i="21"/>
  <c r="AB38" i="21"/>
  <c r="A39" i="21"/>
  <c r="B39" i="21"/>
  <c r="C39" i="21"/>
  <c r="D39" i="21"/>
  <c r="E39" i="21"/>
  <c r="F39" i="21"/>
  <c r="G39" i="21"/>
  <c r="H39" i="21"/>
  <c r="I39" i="21"/>
  <c r="J39" i="21"/>
  <c r="K39" i="21"/>
  <c r="M39" i="21"/>
  <c r="P39" i="21"/>
  <c r="Q39" i="21"/>
  <c r="R39" i="21"/>
  <c r="S39" i="21"/>
  <c r="T39" i="21"/>
  <c r="U39" i="21"/>
  <c r="V39" i="21"/>
  <c r="W39" i="21"/>
  <c r="X39" i="21"/>
  <c r="AB39" i="21"/>
  <c r="A40" i="21"/>
  <c r="B40" i="21"/>
  <c r="C40" i="21"/>
  <c r="D40" i="21"/>
  <c r="E40" i="21"/>
  <c r="F40" i="21"/>
  <c r="G40" i="21"/>
  <c r="H40" i="21"/>
  <c r="I40" i="21"/>
  <c r="J40" i="21"/>
  <c r="K40" i="21"/>
  <c r="M40" i="21"/>
  <c r="P40" i="21"/>
  <c r="Q40" i="21"/>
  <c r="R40" i="21"/>
  <c r="S40" i="21"/>
  <c r="T40" i="21"/>
  <c r="U40" i="21"/>
  <c r="V40" i="21"/>
  <c r="W40" i="21"/>
  <c r="X40" i="21"/>
  <c r="AB40" i="21"/>
  <c r="A41" i="21"/>
  <c r="B41" i="21"/>
  <c r="C41" i="21"/>
  <c r="D41" i="21"/>
  <c r="E41" i="21"/>
  <c r="F41" i="21"/>
  <c r="G41" i="21"/>
  <c r="H41" i="21"/>
  <c r="I41" i="21"/>
  <c r="J41" i="21"/>
  <c r="K41" i="21"/>
  <c r="M41" i="21"/>
  <c r="P41" i="21"/>
  <c r="Q41" i="21"/>
  <c r="R41" i="21"/>
  <c r="S41" i="21"/>
  <c r="T41" i="21"/>
  <c r="U41" i="21"/>
  <c r="V41" i="21"/>
  <c r="W41" i="21"/>
  <c r="X41" i="21"/>
  <c r="AB41" i="21"/>
  <c r="A42" i="21"/>
  <c r="B42" i="21"/>
  <c r="C42" i="21"/>
  <c r="D42" i="21"/>
  <c r="E42" i="21"/>
  <c r="F42" i="21"/>
  <c r="G42" i="21"/>
  <c r="H42" i="21"/>
  <c r="I42" i="21"/>
  <c r="J42" i="21"/>
  <c r="K42" i="21"/>
  <c r="M42" i="21"/>
  <c r="P42" i="21"/>
  <c r="Q42" i="21"/>
  <c r="R42" i="21"/>
  <c r="S42" i="21"/>
  <c r="T42" i="21"/>
  <c r="U42" i="21"/>
  <c r="V42" i="21"/>
  <c r="W42" i="21"/>
  <c r="X42" i="21"/>
  <c r="AB42" i="21"/>
  <c r="A43" i="21"/>
  <c r="B43" i="21"/>
  <c r="C43" i="21"/>
  <c r="D43" i="21"/>
  <c r="E43" i="21"/>
  <c r="F43" i="21"/>
  <c r="G43" i="21"/>
  <c r="H43" i="21"/>
  <c r="I43" i="21"/>
  <c r="J43" i="21"/>
  <c r="K43" i="21"/>
  <c r="M43" i="21"/>
  <c r="P43" i="21"/>
  <c r="Q43" i="21"/>
  <c r="R43" i="21"/>
  <c r="S43" i="21"/>
  <c r="T43" i="21"/>
  <c r="U43" i="21"/>
  <c r="V43" i="21"/>
  <c r="W43" i="21"/>
  <c r="X43" i="21"/>
  <c r="AB43" i="21"/>
  <c r="A44" i="21"/>
  <c r="B44" i="21"/>
  <c r="C44" i="21"/>
  <c r="D44" i="21"/>
  <c r="E44" i="21"/>
  <c r="F44" i="21"/>
  <c r="G44" i="21"/>
  <c r="H44" i="21"/>
  <c r="I44" i="21"/>
  <c r="J44" i="21"/>
  <c r="K44" i="21"/>
  <c r="M44" i="21"/>
  <c r="P44" i="21"/>
  <c r="Q44" i="21"/>
  <c r="R44" i="21"/>
  <c r="S44" i="21"/>
  <c r="T44" i="21"/>
  <c r="U44" i="21"/>
  <c r="V44" i="21"/>
  <c r="W44" i="21"/>
  <c r="X44" i="21"/>
  <c r="AB44" i="21"/>
  <c r="A45" i="21"/>
  <c r="B45" i="21"/>
  <c r="C45" i="21"/>
  <c r="D45" i="21"/>
  <c r="E45" i="21"/>
  <c r="F45" i="21"/>
  <c r="G45" i="21"/>
  <c r="H45" i="21"/>
  <c r="I45" i="21"/>
  <c r="J45" i="21"/>
  <c r="K45" i="21"/>
  <c r="M45" i="21"/>
  <c r="P45" i="21"/>
  <c r="Q45" i="21"/>
  <c r="R45" i="21"/>
  <c r="S45" i="21"/>
  <c r="T45" i="21"/>
  <c r="U45" i="21"/>
  <c r="V45" i="21"/>
  <c r="W45" i="21"/>
  <c r="X45" i="21"/>
  <c r="AB45" i="21"/>
  <c r="A46" i="21"/>
  <c r="B46" i="21"/>
  <c r="C46" i="21"/>
  <c r="D46" i="21"/>
  <c r="E46" i="21"/>
  <c r="F46" i="21"/>
  <c r="G46" i="21"/>
  <c r="H46" i="21"/>
  <c r="I46" i="21"/>
  <c r="J46" i="21"/>
  <c r="K46" i="21"/>
  <c r="M46" i="21"/>
  <c r="P46" i="21"/>
  <c r="Q46" i="21"/>
  <c r="R46" i="21"/>
  <c r="S46" i="21"/>
  <c r="T46" i="21"/>
  <c r="U46" i="21"/>
  <c r="V46" i="21"/>
  <c r="W46" i="21"/>
  <c r="X46" i="21"/>
  <c r="AB46" i="21"/>
  <c r="A47" i="21"/>
  <c r="B47" i="21"/>
  <c r="C47" i="21"/>
  <c r="D47" i="21"/>
  <c r="E47" i="21"/>
  <c r="F47" i="21"/>
  <c r="G47" i="21"/>
  <c r="H47" i="21"/>
  <c r="I47" i="21"/>
  <c r="J47" i="21"/>
  <c r="K47" i="21"/>
  <c r="M47" i="21"/>
  <c r="P47" i="21"/>
  <c r="Q47" i="21"/>
  <c r="R47" i="21"/>
  <c r="S47" i="21"/>
  <c r="T47" i="21"/>
  <c r="U47" i="21"/>
  <c r="V47" i="21"/>
  <c r="W47" i="21"/>
  <c r="X47" i="21"/>
  <c r="AB47" i="21"/>
  <c r="A48" i="21"/>
  <c r="B48" i="21"/>
  <c r="C48" i="21"/>
  <c r="D48" i="21"/>
  <c r="E48" i="21"/>
  <c r="F48" i="21"/>
  <c r="G48" i="21"/>
  <c r="H48" i="21"/>
  <c r="I48" i="21"/>
  <c r="J48" i="21"/>
  <c r="K48" i="21"/>
  <c r="M48" i="21"/>
  <c r="P48" i="21"/>
  <c r="Q48" i="21"/>
  <c r="R48" i="21"/>
  <c r="S48" i="21"/>
  <c r="T48" i="21"/>
  <c r="U48" i="21"/>
  <c r="V48" i="21"/>
  <c r="W48" i="21"/>
  <c r="X48" i="21"/>
  <c r="AB48" i="21"/>
  <c r="A49" i="21"/>
  <c r="B49" i="21"/>
  <c r="C49" i="21"/>
  <c r="D49" i="21"/>
  <c r="E49" i="21"/>
  <c r="F49" i="21"/>
  <c r="G49" i="21"/>
  <c r="H49" i="21"/>
  <c r="I49" i="21"/>
  <c r="J49" i="21"/>
  <c r="K49" i="21"/>
  <c r="P49" i="21"/>
  <c r="Q49" i="21"/>
  <c r="R49" i="21"/>
  <c r="S49" i="21"/>
  <c r="T49" i="21"/>
  <c r="U49" i="21"/>
  <c r="V49" i="21"/>
  <c r="W49" i="21"/>
  <c r="X49" i="21"/>
  <c r="AB49" i="21"/>
  <c r="A50" i="21"/>
  <c r="B50" i="21"/>
  <c r="C50" i="21"/>
  <c r="D50" i="21"/>
  <c r="E50" i="21"/>
  <c r="F50" i="21"/>
  <c r="G50" i="21"/>
  <c r="H50" i="21"/>
  <c r="I50" i="21"/>
  <c r="J50" i="21"/>
  <c r="K50" i="21"/>
  <c r="M50" i="21"/>
  <c r="P50" i="21"/>
  <c r="Q50" i="21"/>
  <c r="R50" i="21"/>
  <c r="S50" i="21"/>
  <c r="T50" i="21"/>
  <c r="U50" i="21"/>
  <c r="V50" i="21"/>
  <c r="W50" i="21"/>
  <c r="X50" i="21"/>
  <c r="AB50" i="21"/>
  <c r="A51" i="21"/>
  <c r="B51" i="21"/>
  <c r="C51" i="21"/>
  <c r="D51" i="21"/>
  <c r="E51" i="21"/>
  <c r="F51" i="21"/>
  <c r="G51" i="21"/>
  <c r="H51" i="21"/>
  <c r="I51" i="21"/>
  <c r="J51" i="21"/>
  <c r="K51" i="21"/>
  <c r="M51" i="21"/>
  <c r="P51" i="21"/>
  <c r="Q51" i="21"/>
  <c r="R51" i="21"/>
  <c r="S51" i="21"/>
  <c r="T51" i="21"/>
  <c r="U51" i="21"/>
  <c r="V51" i="21"/>
  <c r="W51" i="21"/>
  <c r="X51" i="21"/>
  <c r="AB51" i="21"/>
  <c r="A52" i="21"/>
  <c r="B52" i="21"/>
  <c r="C52" i="21"/>
  <c r="D52" i="21"/>
  <c r="E52" i="21"/>
  <c r="F52" i="21"/>
  <c r="G52" i="21"/>
  <c r="H52" i="21"/>
  <c r="I52" i="21"/>
  <c r="J52" i="21"/>
  <c r="K52" i="21"/>
  <c r="M52" i="21"/>
  <c r="P52" i="21"/>
  <c r="Q52" i="21"/>
  <c r="R52" i="21"/>
  <c r="S52" i="21"/>
  <c r="T52" i="21"/>
  <c r="U52" i="21"/>
  <c r="V52" i="21"/>
  <c r="W52" i="21"/>
  <c r="X52" i="21"/>
  <c r="AB52" i="21"/>
  <c r="A53" i="21"/>
  <c r="B53" i="21"/>
  <c r="C53" i="21"/>
  <c r="D53" i="21"/>
  <c r="E53" i="21"/>
  <c r="F53" i="21"/>
  <c r="G53" i="21"/>
  <c r="H53" i="21"/>
  <c r="I53" i="21"/>
  <c r="J53" i="21"/>
  <c r="K53" i="21"/>
  <c r="M53" i="21"/>
  <c r="P53" i="21"/>
  <c r="Q53" i="21"/>
  <c r="R53" i="21"/>
  <c r="S53" i="21"/>
  <c r="T53" i="21"/>
  <c r="U53" i="21"/>
  <c r="V53" i="21"/>
  <c r="W53" i="21"/>
  <c r="X53" i="21"/>
  <c r="AB53" i="21"/>
  <c r="A54" i="21"/>
  <c r="B54" i="21"/>
  <c r="C54" i="21"/>
  <c r="D54" i="21"/>
  <c r="E54" i="21"/>
  <c r="F54" i="21"/>
  <c r="G54" i="21"/>
  <c r="H54" i="21"/>
  <c r="I54" i="21"/>
  <c r="J54" i="21"/>
  <c r="K54" i="21"/>
  <c r="M54" i="21"/>
  <c r="P54" i="21"/>
  <c r="Q54" i="21"/>
  <c r="R54" i="21"/>
  <c r="S54" i="21"/>
  <c r="T54" i="21"/>
  <c r="U54" i="21"/>
  <c r="V54" i="21"/>
  <c r="W54" i="21"/>
  <c r="X54" i="21"/>
  <c r="AB54" i="21"/>
  <c r="A55" i="21"/>
  <c r="B55" i="21"/>
  <c r="C55" i="21"/>
  <c r="D55" i="21"/>
  <c r="E55" i="21"/>
  <c r="F55" i="21"/>
  <c r="G55" i="21"/>
  <c r="H55" i="21"/>
  <c r="I55" i="21"/>
  <c r="J55" i="21"/>
  <c r="K55" i="21"/>
  <c r="M55" i="21"/>
  <c r="P55" i="21"/>
  <c r="Q55" i="21"/>
  <c r="R55" i="21"/>
  <c r="S55" i="21"/>
  <c r="T55" i="21"/>
  <c r="U55" i="21"/>
  <c r="V55" i="21"/>
  <c r="W55" i="21"/>
  <c r="X55" i="21"/>
  <c r="AB55" i="21"/>
  <c r="A56" i="21"/>
  <c r="B56" i="21"/>
  <c r="C56" i="21"/>
  <c r="D56" i="21"/>
  <c r="E56" i="21"/>
  <c r="F56" i="21"/>
  <c r="G56" i="21"/>
  <c r="H56" i="21"/>
  <c r="I56" i="21"/>
  <c r="J56" i="21"/>
  <c r="K56" i="21"/>
  <c r="M56" i="21"/>
  <c r="P56" i="21"/>
  <c r="Q56" i="21"/>
  <c r="R56" i="21"/>
  <c r="S56" i="21"/>
  <c r="T56" i="21"/>
  <c r="U56" i="21"/>
  <c r="V56" i="21"/>
  <c r="W56" i="21"/>
  <c r="X56" i="21"/>
  <c r="AB56" i="21"/>
  <c r="A57" i="21"/>
  <c r="B57" i="21"/>
  <c r="C57" i="21"/>
  <c r="D57" i="21"/>
  <c r="E57" i="21"/>
  <c r="F57" i="21"/>
  <c r="G57" i="21"/>
  <c r="H57" i="21"/>
  <c r="I57" i="21"/>
  <c r="J57" i="21"/>
  <c r="K57" i="21"/>
  <c r="M57" i="21"/>
  <c r="P57" i="21"/>
  <c r="Q57" i="21"/>
  <c r="R57" i="21"/>
  <c r="S57" i="21"/>
  <c r="T57" i="21"/>
  <c r="U57" i="21"/>
  <c r="V57" i="21"/>
  <c r="W57" i="21"/>
  <c r="X57" i="21"/>
  <c r="AB57" i="21"/>
  <c r="A58" i="21"/>
  <c r="B58" i="21"/>
  <c r="C58" i="21"/>
  <c r="D58" i="21"/>
  <c r="E58" i="21"/>
  <c r="F58" i="21"/>
  <c r="G58" i="21"/>
  <c r="H58" i="21"/>
  <c r="I58" i="21"/>
  <c r="J58" i="21"/>
  <c r="K58" i="21"/>
  <c r="M58" i="21"/>
  <c r="P58" i="21"/>
  <c r="Q58" i="21"/>
  <c r="R58" i="21"/>
  <c r="S58" i="21"/>
  <c r="T58" i="21"/>
  <c r="U58" i="21"/>
  <c r="V58" i="21"/>
  <c r="W58" i="21"/>
  <c r="X58" i="21"/>
  <c r="AB58" i="21"/>
  <c r="A59" i="21"/>
  <c r="B59" i="21"/>
  <c r="C59" i="21"/>
  <c r="D59" i="21"/>
  <c r="E59" i="21"/>
  <c r="F59" i="21"/>
  <c r="G59" i="21"/>
  <c r="H59" i="21"/>
  <c r="I59" i="21"/>
  <c r="J59" i="21"/>
  <c r="K59" i="21"/>
  <c r="M59" i="21"/>
  <c r="P59" i="21"/>
  <c r="Q59" i="21"/>
  <c r="R59" i="21"/>
  <c r="S59" i="21"/>
  <c r="T59" i="21"/>
  <c r="U59" i="21"/>
  <c r="V59" i="21"/>
  <c r="W59" i="21"/>
  <c r="X59" i="21"/>
  <c r="AB59" i="21"/>
  <c r="A60" i="21"/>
  <c r="B60" i="21"/>
  <c r="C60" i="21"/>
  <c r="D60" i="21"/>
  <c r="E60" i="21"/>
  <c r="F60" i="21"/>
  <c r="G60" i="21"/>
  <c r="H60" i="21"/>
  <c r="I60" i="21"/>
  <c r="J60" i="21"/>
  <c r="K60" i="21"/>
  <c r="M60" i="21"/>
  <c r="Q60" i="21"/>
  <c r="R60" i="21"/>
  <c r="S60" i="21"/>
  <c r="T60" i="21"/>
  <c r="U60" i="21"/>
  <c r="V60" i="21"/>
  <c r="W60" i="21"/>
  <c r="X60" i="21"/>
  <c r="AB60" i="21"/>
  <c r="A61" i="21"/>
  <c r="B61" i="21"/>
  <c r="C61" i="21"/>
  <c r="D61" i="21"/>
  <c r="E61" i="21"/>
  <c r="F61" i="21"/>
  <c r="G61" i="21"/>
  <c r="H61" i="21"/>
  <c r="I61" i="21"/>
  <c r="J61" i="21"/>
  <c r="K61" i="21"/>
  <c r="M61" i="21"/>
  <c r="P61" i="21"/>
  <c r="Q61" i="21"/>
  <c r="R61" i="21"/>
  <c r="S61" i="21"/>
  <c r="T61" i="21"/>
  <c r="U61" i="21"/>
  <c r="V61" i="21"/>
  <c r="W61" i="21"/>
  <c r="X61" i="21"/>
  <c r="AB61" i="21"/>
  <c r="A62" i="21"/>
  <c r="B62" i="21"/>
  <c r="C62" i="21"/>
  <c r="D62" i="21"/>
  <c r="E62" i="21"/>
  <c r="F62" i="21"/>
  <c r="G62" i="21"/>
  <c r="H62" i="21"/>
  <c r="I62" i="21"/>
  <c r="J62" i="21"/>
  <c r="K62" i="21"/>
  <c r="M62" i="21"/>
  <c r="P62" i="21"/>
  <c r="Q62" i="21"/>
  <c r="R62" i="21"/>
  <c r="S62" i="21"/>
  <c r="T62" i="21"/>
  <c r="U62" i="21"/>
  <c r="V62" i="21"/>
  <c r="W62" i="21"/>
  <c r="X62" i="21"/>
  <c r="AB62" i="21"/>
  <c r="A63" i="21"/>
  <c r="B63" i="21"/>
  <c r="C63" i="21"/>
  <c r="D63" i="21"/>
  <c r="E63" i="21"/>
  <c r="F63" i="21"/>
  <c r="G63" i="21"/>
  <c r="H63" i="21"/>
  <c r="I63" i="21"/>
  <c r="J63" i="21"/>
  <c r="K63" i="21"/>
  <c r="M63" i="21"/>
  <c r="P63" i="21"/>
  <c r="Q63" i="21"/>
  <c r="R63" i="21"/>
  <c r="S63" i="21"/>
  <c r="T63" i="21"/>
  <c r="U63" i="21"/>
  <c r="V63" i="21"/>
  <c r="W63" i="21"/>
  <c r="X63" i="21"/>
  <c r="AB63" i="21"/>
  <c r="A64" i="21"/>
  <c r="B64" i="21"/>
  <c r="C64" i="21"/>
  <c r="D64" i="21"/>
  <c r="E64" i="21"/>
  <c r="F64" i="21"/>
  <c r="G64" i="21"/>
  <c r="H64" i="21"/>
  <c r="I64" i="21"/>
  <c r="J64" i="21"/>
  <c r="K64" i="21"/>
  <c r="Q64" i="21"/>
  <c r="R64" i="21"/>
  <c r="S64" i="21"/>
  <c r="T64" i="21"/>
  <c r="U64" i="21"/>
  <c r="V64" i="21"/>
  <c r="W64" i="21"/>
  <c r="X64" i="21"/>
  <c r="AB64" i="21"/>
  <c r="A65" i="21"/>
  <c r="B65" i="21"/>
  <c r="C65" i="21"/>
  <c r="D65" i="21"/>
  <c r="E65" i="21"/>
  <c r="F65" i="21"/>
  <c r="G65" i="21"/>
  <c r="H65" i="21"/>
  <c r="I65" i="21"/>
  <c r="J65" i="21"/>
  <c r="K65" i="21"/>
  <c r="M65" i="21"/>
  <c r="Q65" i="21"/>
  <c r="R65" i="21"/>
  <c r="S65" i="21"/>
  <c r="T65" i="21"/>
  <c r="U65" i="21"/>
  <c r="V65" i="21"/>
  <c r="W65" i="21"/>
  <c r="X65" i="21"/>
  <c r="AB65" i="21"/>
  <c r="A66" i="21"/>
  <c r="B66" i="21"/>
  <c r="C66" i="21"/>
  <c r="D66" i="21"/>
  <c r="E66" i="21"/>
  <c r="F66" i="21"/>
  <c r="G66" i="21"/>
  <c r="H66" i="21"/>
  <c r="I66" i="21"/>
  <c r="J66" i="21"/>
  <c r="K66" i="21"/>
  <c r="M66" i="21"/>
  <c r="P66" i="21"/>
  <c r="Q66" i="21"/>
  <c r="R66" i="21"/>
  <c r="S66" i="21"/>
  <c r="T66" i="21"/>
  <c r="U66" i="21"/>
  <c r="V66" i="21"/>
  <c r="W66" i="21"/>
  <c r="X66" i="21"/>
  <c r="AB66" i="21"/>
  <c r="A67" i="21"/>
  <c r="B67" i="21"/>
  <c r="C67" i="21"/>
  <c r="D67" i="21"/>
  <c r="E67" i="21"/>
  <c r="F67" i="21"/>
  <c r="G67" i="21"/>
  <c r="H67" i="21"/>
  <c r="I67" i="21"/>
  <c r="J67" i="21"/>
  <c r="K67" i="21"/>
  <c r="M67" i="21"/>
  <c r="P67" i="21"/>
  <c r="Q67" i="21"/>
  <c r="R67" i="21"/>
  <c r="S67" i="21"/>
  <c r="T67" i="21"/>
  <c r="U67" i="21"/>
  <c r="V67" i="21"/>
  <c r="W67" i="21"/>
  <c r="X67" i="21"/>
  <c r="AB67" i="21"/>
  <c r="A68" i="21"/>
  <c r="B68" i="21"/>
  <c r="C68" i="21"/>
  <c r="D68" i="21"/>
  <c r="E68" i="21"/>
  <c r="F68" i="21"/>
  <c r="G68" i="21"/>
  <c r="H68" i="21"/>
  <c r="I68" i="21"/>
  <c r="J68" i="21"/>
  <c r="K68" i="21"/>
  <c r="M68" i="21"/>
  <c r="P68" i="21"/>
  <c r="Q68" i="21"/>
  <c r="R68" i="21"/>
  <c r="S68" i="21"/>
  <c r="T68" i="21"/>
  <c r="U68" i="21"/>
  <c r="V68" i="21"/>
  <c r="W68" i="21"/>
  <c r="X68" i="21"/>
  <c r="AB68" i="21"/>
  <c r="A69" i="21"/>
  <c r="B69" i="21"/>
  <c r="C69" i="21"/>
  <c r="D69" i="21"/>
  <c r="E69" i="21"/>
  <c r="F69" i="21"/>
  <c r="G69" i="21"/>
  <c r="H69" i="21"/>
  <c r="I69" i="21"/>
  <c r="J69" i="21"/>
  <c r="K69" i="21"/>
  <c r="M69" i="21"/>
  <c r="P69" i="21"/>
  <c r="Q69" i="21"/>
  <c r="R69" i="21"/>
  <c r="S69" i="21"/>
  <c r="T69" i="21"/>
  <c r="U69" i="21"/>
  <c r="V69" i="21"/>
  <c r="W69" i="21"/>
  <c r="X69" i="21"/>
  <c r="AB69" i="21"/>
  <c r="A70" i="21"/>
  <c r="B70" i="21"/>
  <c r="C70" i="21"/>
  <c r="D70" i="21"/>
  <c r="E70" i="21"/>
  <c r="F70" i="21"/>
  <c r="G70" i="21"/>
  <c r="H70" i="21"/>
  <c r="I70" i="21"/>
  <c r="J70" i="21"/>
  <c r="K70" i="21"/>
  <c r="M70" i="21"/>
  <c r="P70" i="21"/>
  <c r="Q70" i="21"/>
  <c r="R70" i="21"/>
  <c r="S70" i="21"/>
  <c r="T70" i="21"/>
  <c r="U70" i="21"/>
  <c r="V70" i="21"/>
  <c r="W70" i="21"/>
  <c r="X70" i="21"/>
  <c r="AB70" i="21"/>
  <c r="A71" i="21"/>
  <c r="B71" i="21"/>
  <c r="C71" i="21"/>
  <c r="D71" i="21"/>
  <c r="E71" i="21"/>
  <c r="F71" i="21"/>
  <c r="G71" i="21"/>
  <c r="H71" i="21"/>
  <c r="I71" i="21"/>
  <c r="J71" i="21"/>
  <c r="K71" i="21"/>
  <c r="M71" i="21"/>
  <c r="P71" i="21"/>
  <c r="Q71" i="21"/>
  <c r="R71" i="21"/>
  <c r="S71" i="21"/>
  <c r="T71" i="21"/>
  <c r="U71" i="21"/>
  <c r="V71" i="21"/>
  <c r="W71" i="21"/>
  <c r="X71" i="21"/>
  <c r="AB71" i="21"/>
  <c r="A72" i="21"/>
  <c r="B72" i="21"/>
  <c r="C72" i="21"/>
  <c r="D72" i="21"/>
  <c r="E72" i="21"/>
  <c r="F72" i="21"/>
  <c r="G72" i="21"/>
  <c r="H72" i="21"/>
  <c r="I72" i="21"/>
  <c r="J72" i="21"/>
  <c r="K72" i="21"/>
  <c r="M72" i="21"/>
  <c r="Q72" i="21"/>
  <c r="R72" i="21"/>
  <c r="S72" i="21"/>
  <c r="T72" i="21"/>
  <c r="U72" i="21"/>
  <c r="V72" i="21"/>
  <c r="W72" i="21"/>
  <c r="X72" i="21"/>
  <c r="AB72" i="21"/>
  <c r="A73" i="21"/>
  <c r="B73" i="21"/>
  <c r="C73" i="21"/>
  <c r="D73" i="21"/>
  <c r="E73" i="21"/>
  <c r="F73" i="21"/>
  <c r="G73" i="21"/>
  <c r="H73" i="21"/>
  <c r="I73" i="21"/>
  <c r="J73" i="21"/>
  <c r="K73" i="21"/>
  <c r="M73" i="21"/>
  <c r="P73" i="21"/>
  <c r="Q73" i="21"/>
  <c r="R73" i="21"/>
  <c r="S73" i="21"/>
  <c r="T73" i="21"/>
  <c r="U73" i="21"/>
  <c r="V73" i="21"/>
  <c r="W73" i="21"/>
  <c r="X73" i="21"/>
  <c r="AB73" i="21"/>
  <c r="A74" i="21"/>
  <c r="B74" i="21"/>
  <c r="C74" i="21"/>
  <c r="D74" i="21"/>
  <c r="E74" i="21"/>
  <c r="F74" i="21"/>
  <c r="G74" i="21"/>
  <c r="H74" i="21"/>
  <c r="I74" i="21"/>
  <c r="J74" i="21"/>
  <c r="K74" i="21"/>
  <c r="P74" i="21"/>
  <c r="Q74" i="21"/>
  <c r="R74" i="21"/>
  <c r="S74" i="21"/>
  <c r="T74" i="21"/>
  <c r="U74" i="21"/>
  <c r="V74" i="21"/>
  <c r="W74" i="21"/>
  <c r="X74" i="21"/>
  <c r="AB74" i="21"/>
  <c r="A75" i="21"/>
  <c r="B75" i="21"/>
  <c r="C75" i="21"/>
  <c r="D75" i="21"/>
  <c r="E75" i="21"/>
  <c r="F75" i="21"/>
  <c r="G75" i="21"/>
  <c r="H75" i="21"/>
  <c r="I75" i="21"/>
  <c r="J75" i="21"/>
  <c r="K75" i="21"/>
  <c r="M75" i="21"/>
  <c r="P75" i="21"/>
  <c r="Q75" i="21"/>
  <c r="R75" i="21"/>
  <c r="S75" i="21"/>
  <c r="T75" i="21"/>
  <c r="U75" i="21"/>
  <c r="V75" i="21"/>
  <c r="W75" i="21"/>
  <c r="X75" i="21"/>
  <c r="AB75" i="21"/>
  <c r="A76" i="21"/>
  <c r="B76" i="21"/>
  <c r="C76" i="21"/>
  <c r="D76" i="21"/>
  <c r="E76" i="21"/>
  <c r="F76" i="21"/>
  <c r="G76" i="21"/>
  <c r="H76" i="21"/>
  <c r="I76" i="21"/>
  <c r="J76" i="21"/>
  <c r="K76" i="21"/>
  <c r="M76" i="21"/>
  <c r="P76" i="21"/>
  <c r="Q76" i="21"/>
  <c r="R76" i="21"/>
  <c r="S76" i="21"/>
  <c r="T76" i="21"/>
  <c r="U76" i="21"/>
  <c r="V76" i="21"/>
  <c r="W76" i="21"/>
  <c r="X76" i="21"/>
  <c r="AB76" i="21"/>
  <c r="A77" i="21"/>
  <c r="B77" i="21"/>
  <c r="C77" i="21"/>
  <c r="D77" i="21"/>
  <c r="E77" i="21"/>
  <c r="F77" i="21"/>
  <c r="G77" i="21"/>
  <c r="H77" i="21"/>
  <c r="I77" i="21"/>
  <c r="J77" i="21"/>
  <c r="K77" i="21"/>
  <c r="M77" i="21"/>
  <c r="P77" i="21"/>
  <c r="Q77" i="21"/>
  <c r="R77" i="21"/>
  <c r="S77" i="21"/>
  <c r="T77" i="21"/>
  <c r="U77" i="21"/>
  <c r="V77" i="21"/>
  <c r="W77" i="21"/>
  <c r="X77" i="21"/>
  <c r="AB77" i="21"/>
  <c r="A78" i="21"/>
  <c r="B78" i="21"/>
  <c r="C78" i="21"/>
  <c r="D78" i="21"/>
  <c r="E78" i="21"/>
  <c r="F78" i="21"/>
  <c r="G78" i="21"/>
  <c r="H78" i="21"/>
  <c r="I78" i="21"/>
  <c r="J78" i="21"/>
  <c r="K78" i="21"/>
  <c r="M78" i="21"/>
  <c r="P78" i="21"/>
  <c r="Q78" i="21"/>
  <c r="R78" i="21"/>
  <c r="S78" i="21"/>
  <c r="T78" i="21"/>
  <c r="U78" i="21"/>
  <c r="V78" i="21"/>
  <c r="W78" i="21"/>
  <c r="X78" i="21"/>
  <c r="AB78" i="21"/>
  <c r="A79" i="21"/>
  <c r="B79" i="21"/>
  <c r="C79" i="21"/>
  <c r="D79" i="21"/>
  <c r="E79" i="21"/>
  <c r="F79" i="21"/>
  <c r="G79" i="21"/>
  <c r="H79" i="21"/>
  <c r="I79" i="21"/>
  <c r="J79" i="21"/>
  <c r="K79" i="21"/>
  <c r="M79" i="21"/>
  <c r="P79" i="21"/>
  <c r="Q79" i="21"/>
  <c r="R79" i="21"/>
  <c r="S79" i="21"/>
  <c r="T79" i="21"/>
  <c r="U79" i="21"/>
  <c r="V79" i="21"/>
  <c r="W79" i="21"/>
  <c r="X79" i="21"/>
  <c r="AB79" i="21"/>
  <c r="A80" i="21"/>
  <c r="B80" i="21"/>
  <c r="C80" i="21"/>
  <c r="D80" i="21"/>
  <c r="E80" i="21"/>
  <c r="F80" i="21"/>
  <c r="G80" i="21"/>
  <c r="H80" i="21"/>
  <c r="I80" i="21"/>
  <c r="J80" i="21"/>
  <c r="K80" i="21"/>
  <c r="M80" i="21"/>
  <c r="P80" i="21"/>
  <c r="Q80" i="21"/>
  <c r="R80" i="21"/>
  <c r="S80" i="21"/>
  <c r="T80" i="21"/>
  <c r="U80" i="21"/>
  <c r="V80" i="21"/>
  <c r="W80" i="21"/>
  <c r="X80" i="21"/>
  <c r="AB80" i="21"/>
  <c r="A81" i="21"/>
  <c r="B81" i="21"/>
  <c r="C81" i="21"/>
  <c r="D81" i="21"/>
  <c r="E81" i="21"/>
  <c r="F81" i="21"/>
  <c r="G81" i="21"/>
  <c r="H81" i="21"/>
  <c r="I81" i="21"/>
  <c r="J81" i="21"/>
  <c r="K81" i="21"/>
  <c r="M81" i="21"/>
  <c r="P81" i="21"/>
  <c r="Q81" i="21"/>
  <c r="R81" i="21"/>
  <c r="S81" i="21"/>
  <c r="T81" i="21"/>
  <c r="U81" i="21"/>
  <c r="V81" i="21"/>
  <c r="W81" i="21"/>
  <c r="X81" i="21"/>
  <c r="AB81" i="21"/>
  <c r="A82" i="21"/>
  <c r="B82" i="21"/>
  <c r="C82" i="21"/>
  <c r="D82" i="21"/>
  <c r="E82" i="21"/>
  <c r="F82" i="21"/>
  <c r="G82" i="21"/>
  <c r="H82" i="21"/>
  <c r="I82" i="21"/>
  <c r="J82" i="21"/>
  <c r="K82" i="21"/>
  <c r="M82" i="21"/>
  <c r="P82" i="21"/>
  <c r="Q82" i="21"/>
  <c r="R82" i="21"/>
  <c r="S82" i="21"/>
  <c r="T82" i="21"/>
  <c r="U82" i="21"/>
  <c r="V82" i="21"/>
  <c r="W82" i="21"/>
  <c r="X82" i="21"/>
  <c r="AB82" i="21"/>
  <c r="A83" i="21"/>
  <c r="B83" i="21"/>
  <c r="C83" i="21"/>
  <c r="D83" i="21"/>
  <c r="E83" i="21"/>
  <c r="F83" i="21"/>
  <c r="G83" i="21"/>
  <c r="H83" i="21"/>
  <c r="I83" i="21"/>
  <c r="J83" i="21"/>
  <c r="K83" i="21"/>
  <c r="M83" i="21"/>
  <c r="P83" i="21"/>
  <c r="Q83" i="21"/>
  <c r="R83" i="21"/>
  <c r="S83" i="21"/>
  <c r="T83" i="21"/>
  <c r="U83" i="21"/>
  <c r="V83" i="21"/>
  <c r="W83" i="21"/>
  <c r="X83" i="21"/>
  <c r="AB83" i="21"/>
  <c r="A84" i="21"/>
  <c r="B84" i="21"/>
  <c r="C84" i="21"/>
  <c r="D84" i="21"/>
  <c r="E84" i="21"/>
  <c r="F84" i="21"/>
  <c r="G84" i="21"/>
  <c r="H84" i="21"/>
  <c r="I84" i="21"/>
  <c r="J84" i="21"/>
  <c r="K84" i="21"/>
  <c r="P84" i="21"/>
  <c r="Q84" i="21"/>
  <c r="R84" i="21"/>
  <c r="S84" i="21"/>
  <c r="T84" i="21"/>
  <c r="U84" i="21"/>
  <c r="V84" i="21"/>
  <c r="W84" i="21"/>
  <c r="X84" i="21"/>
  <c r="AB84" i="21"/>
  <c r="A85" i="21"/>
  <c r="B85" i="21"/>
  <c r="C85" i="21"/>
  <c r="D85" i="21"/>
  <c r="E85" i="21"/>
  <c r="F85" i="21"/>
  <c r="G85" i="21"/>
  <c r="H85" i="21"/>
  <c r="I85" i="21"/>
  <c r="J85" i="21"/>
  <c r="K85" i="21"/>
  <c r="M85" i="21"/>
  <c r="P85" i="21"/>
  <c r="Q85" i="21"/>
  <c r="R85" i="21"/>
  <c r="S85" i="21"/>
  <c r="T85" i="21"/>
  <c r="U85" i="21"/>
  <c r="V85" i="21"/>
  <c r="W85" i="21"/>
  <c r="X85" i="21"/>
  <c r="AB85" i="21"/>
  <c r="A86" i="21"/>
  <c r="B86" i="21"/>
  <c r="C86" i="21"/>
  <c r="D86" i="21"/>
  <c r="E86" i="21"/>
  <c r="F86" i="21"/>
  <c r="G86" i="21"/>
  <c r="H86" i="21"/>
  <c r="I86" i="21"/>
  <c r="J86" i="21"/>
  <c r="K86" i="21"/>
  <c r="M86" i="21"/>
  <c r="P86" i="21"/>
  <c r="Q86" i="21"/>
  <c r="R86" i="21"/>
  <c r="S86" i="21"/>
  <c r="T86" i="21"/>
  <c r="U86" i="21"/>
  <c r="V86" i="21"/>
  <c r="W86" i="21"/>
  <c r="X86" i="21"/>
  <c r="AB86" i="21"/>
  <c r="A87" i="21"/>
  <c r="B87" i="21"/>
  <c r="C87" i="21"/>
  <c r="D87" i="21"/>
  <c r="E87" i="21"/>
  <c r="F87" i="21"/>
  <c r="G87" i="21"/>
  <c r="H87" i="21"/>
  <c r="I87" i="21"/>
  <c r="J87" i="21"/>
  <c r="K87" i="21"/>
  <c r="M87" i="21"/>
  <c r="P87" i="21"/>
  <c r="Q87" i="21"/>
  <c r="R87" i="21"/>
  <c r="S87" i="21"/>
  <c r="T87" i="21"/>
  <c r="U87" i="21"/>
  <c r="V87" i="21"/>
  <c r="W87" i="21"/>
  <c r="X87" i="21"/>
  <c r="AB87" i="21"/>
  <c r="A88" i="21"/>
  <c r="B88" i="21"/>
  <c r="C88" i="21"/>
  <c r="D88" i="21"/>
  <c r="E88" i="21"/>
  <c r="F88" i="21"/>
  <c r="G88" i="21"/>
  <c r="H88" i="21"/>
  <c r="I88" i="21"/>
  <c r="J88" i="21"/>
  <c r="K88" i="21"/>
  <c r="M88" i="21"/>
  <c r="P88" i="21"/>
  <c r="Q88" i="21"/>
  <c r="R88" i="21"/>
  <c r="S88" i="21"/>
  <c r="T88" i="21"/>
  <c r="U88" i="21"/>
  <c r="V88" i="21"/>
  <c r="W88" i="21"/>
  <c r="X88" i="21"/>
  <c r="AB88" i="21"/>
  <c r="A89" i="21"/>
  <c r="B89" i="21"/>
  <c r="C89" i="21"/>
  <c r="D89" i="21"/>
  <c r="E89" i="21"/>
  <c r="F89" i="21"/>
  <c r="G89" i="21"/>
  <c r="H89" i="21"/>
  <c r="I89" i="21"/>
  <c r="J89" i="21"/>
  <c r="K89" i="21"/>
  <c r="M89" i="21"/>
  <c r="P89" i="21"/>
  <c r="Q89" i="21"/>
  <c r="R89" i="21"/>
  <c r="S89" i="21"/>
  <c r="T89" i="21"/>
  <c r="U89" i="21"/>
  <c r="V89" i="21"/>
  <c r="W89" i="21"/>
  <c r="X89" i="21"/>
  <c r="AB89" i="21"/>
  <c r="A90" i="21"/>
  <c r="B90" i="21"/>
  <c r="C90" i="21"/>
  <c r="D90" i="21"/>
  <c r="E90" i="21"/>
  <c r="F90" i="21"/>
  <c r="G90" i="21"/>
  <c r="H90" i="21"/>
  <c r="I90" i="21"/>
  <c r="J90" i="21"/>
  <c r="K90" i="21"/>
  <c r="P90" i="21"/>
  <c r="Q90" i="21"/>
  <c r="R90" i="21"/>
  <c r="S90" i="21"/>
  <c r="T90" i="21"/>
  <c r="U90" i="21"/>
  <c r="V90" i="21"/>
  <c r="W90" i="21"/>
  <c r="X90" i="21"/>
  <c r="AB90" i="21"/>
  <c r="A91" i="21"/>
  <c r="B91" i="21"/>
  <c r="C91" i="21"/>
  <c r="D91" i="21"/>
  <c r="E91" i="21"/>
  <c r="F91" i="21"/>
  <c r="G91" i="21"/>
  <c r="H91" i="21"/>
  <c r="I91" i="21"/>
  <c r="J91" i="21"/>
  <c r="K91" i="21"/>
  <c r="M91" i="21"/>
  <c r="P91" i="21"/>
  <c r="Q91" i="21"/>
  <c r="R91" i="21"/>
  <c r="S91" i="21"/>
  <c r="T91" i="21"/>
  <c r="U91" i="21"/>
  <c r="V91" i="21"/>
  <c r="W91" i="21"/>
  <c r="X91" i="21"/>
  <c r="AB91" i="21"/>
  <c r="A92" i="21"/>
  <c r="B92" i="21"/>
  <c r="C92" i="21"/>
  <c r="D92" i="21"/>
  <c r="E92" i="21"/>
  <c r="F92" i="21"/>
  <c r="G92" i="21"/>
  <c r="H92" i="21"/>
  <c r="I92" i="21"/>
  <c r="J92" i="21"/>
  <c r="K92" i="21"/>
  <c r="M92" i="21"/>
  <c r="P92" i="21"/>
  <c r="Q92" i="21"/>
  <c r="R92" i="21"/>
  <c r="S92" i="21"/>
  <c r="T92" i="21"/>
  <c r="U92" i="21"/>
  <c r="V92" i="21"/>
  <c r="W92" i="21"/>
  <c r="X92" i="21"/>
  <c r="AB92" i="21"/>
  <c r="A93" i="21"/>
  <c r="B93" i="21"/>
  <c r="C93" i="21"/>
  <c r="D93" i="21"/>
  <c r="E93" i="21"/>
  <c r="F93" i="21"/>
  <c r="G93" i="21"/>
  <c r="H93" i="21"/>
  <c r="I93" i="21"/>
  <c r="J93" i="21"/>
  <c r="K93" i="21"/>
  <c r="M93" i="21"/>
  <c r="P93" i="21"/>
  <c r="Q93" i="21"/>
  <c r="R93" i="21"/>
  <c r="S93" i="21"/>
  <c r="T93" i="21"/>
  <c r="U93" i="21"/>
  <c r="V93" i="21"/>
  <c r="W93" i="21"/>
  <c r="X93" i="21"/>
  <c r="AB93" i="21"/>
  <c r="A94" i="21"/>
  <c r="B94" i="21"/>
  <c r="C94" i="21"/>
  <c r="D94" i="21"/>
  <c r="E94" i="21"/>
  <c r="F94" i="21"/>
  <c r="G94" i="21"/>
  <c r="H94" i="21"/>
  <c r="I94" i="21"/>
  <c r="J94" i="21"/>
  <c r="K94" i="21"/>
  <c r="M94" i="21"/>
  <c r="P94" i="21"/>
  <c r="Q94" i="21"/>
  <c r="R94" i="21"/>
  <c r="S94" i="21"/>
  <c r="T94" i="21"/>
  <c r="U94" i="21"/>
  <c r="V94" i="21"/>
  <c r="W94" i="21"/>
  <c r="X94" i="21"/>
  <c r="AB94" i="21"/>
  <c r="A95" i="21"/>
  <c r="B95" i="21"/>
  <c r="C95" i="21"/>
  <c r="D95" i="21"/>
  <c r="E95" i="21"/>
  <c r="F95" i="21"/>
  <c r="G95" i="21"/>
  <c r="H95" i="21"/>
  <c r="I95" i="21"/>
  <c r="J95" i="21"/>
  <c r="K95" i="21"/>
  <c r="M95" i="21"/>
  <c r="P95" i="21"/>
  <c r="Q95" i="21"/>
  <c r="R95" i="21"/>
  <c r="S95" i="21"/>
  <c r="T95" i="21"/>
  <c r="U95" i="21"/>
  <c r="V95" i="21"/>
  <c r="W95" i="21"/>
  <c r="X95" i="21"/>
  <c r="AB95" i="21"/>
  <c r="A96" i="21"/>
  <c r="B96" i="21"/>
  <c r="C96" i="21"/>
  <c r="D96" i="21"/>
  <c r="E96" i="21"/>
  <c r="F96" i="21"/>
  <c r="G96" i="21"/>
  <c r="H96" i="21"/>
  <c r="I96" i="21"/>
  <c r="J96" i="21"/>
  <c r="K96" i="21"/>
  <c r="M96" i="21"/>
  <c r="P96" i="21"/>
  <c r="Q96" i="21"/>
  <c r="R96" i="21"/>
  <c r="S96" i="21"/>
  <c r="T96" i="21"/>
  <c r="U96" i="21"/>
  <c r="V96" i="21"/>
  <c r="W96" i="21"/>
  <c r="X96" i="21"/>
  <c r="AB96" i="21"/>
  <c r="A97" i="21"/>
  <c r="B97" i="21"/>
  <c r="C97" i="21"/>
  <c r="D97" i="21"/>
  <c r="E97" i="21"/>
  <c r="F97" i="21"/>
  <c r="G97" i="21"/>
  <c r="H97" i="21"/>
  <c r="I97" i="21"/>
  <c r="J97" i="21"/>
  <c r="K97" i="21"/>
  <c r="P97" i="21"/>
  <c r="Q97" i="21"/>
  <c r="R97" i="21"/>
  <c r="S97" i="21"/>
  <c r="T97" i="21"/>
  <c r="U97" i="21"/>
  <c r="V97" i="21"/>
  <c r="W97" i="21"/>
  <c r="X97" i="21"/>
  <c r="AB97" i="21"/>
  <c r="A98" i="21"/>
  <c r="B98" i="21"/>
  <c r="C98" i="21"/>
  <c r="D98" i="21"/>
  <c r="E98" i="21"/>
  <c r="F98" i="21"/>
  <c r="G98" i="21"/>
  <c r="H98" i="21"/>
  <c r="I98" i="21"/>
  <c r="J98" i="21"/>
  <c r="K98" i="21"/>
  <c r="M98" i="21"/>
  <c r="P98" i="21"/>
  <c r="Q98" i="21"/>
  <c r="R98" i="21"/>
  <c r="S98" i="21"/>
  <c r="T98" i="21"/>
  <c r="U98" i="21"/>
  <c r="V98" i="21"/>
  <c r="W98" i="21"/>
  <c r="X98" i="21"/>
  <c r="AB98" i="21"/>
  <c r="A99" i="21"/>
  <c r="B99" i="21"/>
  <c r="C99" i="21"/>
  <c r="D99" i="21"/>
  <c r="E99" i="21"/>
  <c r="F99" i="21"/>
  <c r="G99" i="21"/>
  <c r="H99" i="21"/>
  <c r="I99" i="21"/>
  <c r="J99" i="21"/>
  <c r="K99" i="21"/>
  <c r="M99" i="21"/>
  <c r="P99" i="21"/>
  <c r="Q99" i="21"/>
  <c r="R99" i="21"/>
  <c r="S99" i="21"/>
  <c r="T99" i="21"/>
  <c r="U99" i="21"/>
  <c r="V99" i="21"/>
  <c r="W99" i="21"/>
  <c r="X99" i="21"/>
  <c r="AB99" i="21"/>
  <c r="A100" i="21"/>
  <c r="B100" i="21"/>
  <c r="C100" i="21"/>
  <c r="D100" i="21"/>
  <c r="E100" i="21"/>
  <c r="F100" i="21"/>
  <c r="G100" i="21"/>
  <c r="H100" i="21"/>
  <c r="I100" i="21"/>
  <c r="J100" i="21"/>
  <c r="K100" i="21"/>
  <c r="M100" i="21"/>
  <c r="P100" i="21"/>
  <c r="Q100" i="21"/>
  <c r="R100" i="21"/>
  <c r="S100" i="21"/>
  <c r="T100" i="21"/>
  <c r="U100" i="21"/>
  <c r="V100" i="21"/>
  <c r="W100" i="21"/>
  <c r="X100" i="21"/>
  <c r="AB100" i="21"/>
  <c r="A101" i="21"/>
  <c r="B101" i="21"/>
  <c r="C101" i="21"/>
  <c r="D101" i="21"/>
  <c r="E101" i="21"/>
  <c r="F101" i="21"/>
  <c r="G101" i="21"/>
  <c r="H101" i="21"/>
  <c r="I101" i="21"/>
  <c r="J101" i="21"/>
  <c r="K101" i="21"/>
  <c r="M101" i="21"/>
  <c r="P101" i="21"/>
  <c r="Q101" i="21"/>
  <c r="R101" i="21"/>
  <c r="S101" i="21"/>
  <c r="T101" i="21"/>
  <c r="U101" i="21"/>
  <c r="V101" i="21"/>
  <c r="W101" i="21"/>
  <c r="X101" i="21"/>
  <c r="AB101" i="21"/>
  <c r="A102" i="21"/>
  <c r="B102" i="21"/>
  <c r="C102" i="21"/>
  <c r="D102" i="21"/>
  <c r="E102" i="21"/>
  <c r="F102" i="21"/>
  <c r="G102" i="21"/>
  <c r="H102" i="21"/>
  <c r="I102" i="21"/>
  <c r="J102" i="21"/>
  <c r="K102" i="21"/>
  <c r="M102" i="21"/>
  <c r="P102" i="21"/>
  <c r="Q102" i="21"/>
  <c r="R102" i="21"/>
  <c r="S102" i="21"/>
  <c r="T102" i="21"/>
  <c r="U102" i="21"/>
  <c r="V102" i="21"/>
  <c r="W102" i="21"/>
  <c r="X102" i="21"/>
  <c r="AB102" i="21"/>
  <c r="A103" i="21"/>
  <c r="B103" i="21"/>
  <c r="C103" i="21"/>
  <c r="D103" i="21"/>
  <c r="E103" i="21"/>
  <c r="F103" i="21"/>
  <c r="G103" i="21"/>
  <c r="H103" i="21"/>
  <c r="I103" i="21"/>
  <c r="J103" i="21"/>
  <c r="K103" i="21"/>
  <c r="M103" i="21"/>
  <c r="P103" i="21"/>
  <c r="Q103" i="21"/>
  <c r="R103" i="21"/>
  <c r="S103" i="21"/>
  <c r="T103" i="21"/>
  <c r="U103" i="21"/>
  <c r="V103" i="21"/>
  <c r="W103" i="21"/>
  <c r="X103" i="21"/>
  <c r="AB103" i="21"/>
  <c r="A104" i="21"/>
  <c r="B104" i="21"/>
  <c r="C104" i="21"/>
  <c r="D104" i="21"/>
  <c r="E104" i="21"/>
  <c r="F104" i="21"/>
  <c r="G104" i="21"/>
  <c r="H104" i="21"/>
  <c r="I104" i="21"/>
  <c r="J104" i="21"/>
  <c r="K104" i="21"/>
  <c r="M104" i="21"/>
  <c r="P104" i="21"/>
  <c r="Q104" i="21"/>
  <c r="R104" i="21"/>
  <c r="S104" i="21"/>
  <c r="T104" i="21"/>
  <c r="U104" i="21"/>
  <c r="V104" i="21"/>
  <c r="W104" i="21"/>
  <c r="X104" i="21"/>
  <c r="AB104" i="21"/>
  <c r="A105" i="21"/>
  <c r="B105" i="21"/>
  <c r="C105" i="21"/>
  <c r="D105" i="21"/>
  <c r="E105" i="21"/>
  <c r="F105" i="21"/>
  <c r="G105" i="21"/>
  <c r="H105" i="21"/>
  <c r="I105" i="21"/>
  <c r="J105" i="21"/>
  <c r="K105" i="21"/>
  <c r="P105" i="21"/>
  <c r="Q105" i="21"/>
  <c r="R105" i="21"/>
  <c r="S105" i="21"/>
  <c r="T105" i="21"/>
  <c r="U105" i="21"/>
  <c r="V105" i="21"/>
  <c r="W105" i="21"/>
  <c r="X105" i="21"/>
  <c r="AB105" i="21"/>
  <c r="A106" i="21"/>
  <c r="B106" i="21"/>
  <c r="C106" i="21"/>
  <c r="D106" i="21"/>
  <c r="E106" i="21"/>
  <c r="F106" i="21"/>
  <c r="G106" i="21"/>
  <c r="H106" i="21"/>
  <c r="I106" i="21"/>
  <c r="J106" i="21"/>
  <c r="K106" i="21"/>
  <c r="M106" i="21"/>
  <c r="P106" i="21"/>
  <c r="Q106" i="21"/>
  <c r="R106" i="21"/>
  <c r="S106" i="21"/>
  <c r="T106" i="21"/>
  <c r="U106" i="21"/>
  <c r="V106" i="21"/>
  <c r="W106" i="21"/>
  <c r="X106" i="21"/>
  <c r="AB106" i="21"/>
  <c r="A107" i="21"/>
  <c r="B107" i="21"/>
  <c r="C107" i="21"/>
  <c r="D107" i="21"/>
  <c r="E107" i="21"/>
  <c r="F107" i="21"/>
  <c r="G107" i="21"/>
  <c r="H107" i="21"/>
  <c r="I107" i="21"/>
  <c r="J107" i="21"/>
  <c r="K107" i="21"/>
  <c r="M107" i="21"/>
  <c r="P107" i="21"/>
  <c r="Q107" i="21"/>
  <c r="R107" i="21"/>
  <c r="S107" i="21"/>
  <c r="T107" i="21"/>
  <c r="U107" i="21"/>
  <c r="V107" i="21"/>
  <c r="W107" i="21"/>
  <c r="X107" i="21"/>
  <c r="AB107" i="21"/>
  <c r="A108" i="21"/>
  <c r="B108" i="21"/>
  <c r="C108" i="21"/>
  <c r="D108" i="21"/>
  <c r="E108" i="21"/>
  <c r="F108" i="21"/>
  <c r="G108" i="21"/>
  <c r="H108" i="21"/>
  <c r="I108" i="21"/>
  <c r="J108" i="21"/>
  <c r="K108" i="21"/>
  <c r="M108" i="21"/>
  <c r="P108" i="21"/>
  <c r="Q108" i="21"/>
  <c r="R108" i="21"/>
  <c r="S108" i="21"/>
  <c r="T108" i="21"/>
  <c r="U108" i="21"/>
  <c r="V108" i="21"/>
  <c r="W108" i="21"/>
  <c r="X108" i="21"/>
  <c r="AB108" i="21"/>
  <c r="A109" i="21"/>
  <c r="B109" i="21"/>
  <c r="C109" i="21"/>
  <c r="D109" i="21"/>
  <c r="E109" i="21"/>
  <c r="F109" i="21"/>
  <c r="G109" i="21"/>
  <c r="H109" i="21"/>
  <c r="I109" i="21"/>
  <c r="J109" i="21"/>
  <c r="K109" i="21"/>
  <c r="P109" i="21"/>
  <c r="Q109" i="21"/>
  <c r="R109" i="21"/>
  <c r="S109" i="21"/>
  <c r="T109" i="21"/>
  <c r="U109" i="21"/>
  <c r="V109" i="21"/>
  <c r="W109" i="21"/>
  <c r="X109" i="21"/>
  <c r="AB109" i="21"/>
  <c r="A110" i="21"/>
  <c r="B110" i="21"/>
  <c r="C110" i="21"/>
  <c r="D110" i="21"/>
  <c r="E110" i="21"/>
  <c r="F110" i="21"/>
  <c r="G110" i="21"/>
  <c r="H110" i="21"/>
  <c r="I110" i="21"/>
  <c r="J110" i="21"/>
  <c r="K110" i="21"/>
  <c r="M110" i="21"/>
  <c r="P110" i="21"/>
  <c r="Q110" i="21"/>
  <c r="R110" i="21"/>
  <c r="S110" i="21"/>
  <c r="T110" i="21"/>
  <c r="U110" i="21"/>
  <c r="V110" i="21"/>
  <c r="W110" i="21"/>
  <c r="X110" i="21"/>
  <c r="AB110" i="21"/>
  <c r="A111" i="21"/>
  <c r="B111" i="21"/>
  <c r="C111" i="21"/>
  <c r="D111" i="21"/>
  <c r="E111" i="21"/>
  <c r="F111" i="21"/>
  <c r="G111" i="21"/>
  <c r="H111" i="21"/>
  <c r="I111" i="21"/>
  <c r="J111" i="21"/>
  <c r="K111" i="21"/>
  <c r="M111" i="21"/>
  <c r="P111" i="21"/>
  <c r="Q111" i="21"/>
  <c r="R111" i="21"/>
  <c r="S111" i="21"/>
  <c r="T111" i="21"/>
  <c r="U111" i="21"/>
  <c r="V111" i="21"/>
  <c r="W111" i="21"/>
  <c r="X111" i="21"/>
  <c r="AB111" i="21"/>
  <c r="A112" i="21"/>
  <c r="B112" i="21"/>
  <c r="C112" i="21"/>
  <c r="D112" i="21"/>
  <c r="E112" i="21"/>
  <c r="F112" i="21"/>
  <c r="G112" i="21"/>
  <c r="H112" i="21"/>
  <c r="I112" i="21"/>
  <c r="J112" i="21"/>
  <c r="K112" i="21"/>
  <c r="M112" i="21"/>
  <c r="P112" i="21"/>
  <c r="Q112" i="21"/>
  <c r="R112" i="21"/>
  <c r="S112" i="21"/>
  <c r="T112" i="21"/>
  <c r="U112" i="21"/>
  <c r="V112" i="21"/>
  <c r="W112" i="21"/>
  <c r="X112" i="21"/>
  <c r="AB112" i="21"/>
  <c r="A113" i="21"/>
  <c r="B113" i="21"/>
  <c r="C113" i="21"/>
  <c r="D113" i="21"/>
  <c r="E113" i="21"/>
  <c r="F113" i="21"/>
  <c r="G113" i="21"/>
  <c r="H113" i="21"/>
  <c r="I113" i="21"/>
  <c r="J113" i="21"/>
  <c r="K113" i="21"/>
  <c r="M113" i="21"/>
  <c r="P113" i="21"/>
  <c r="Q113" i="21"/>
  <c r="R113" i="21"/>
  <c r="S113" i="21"/>
  <c r="T113" i="21"/>
  <c r="U113" i="21"/>
  <c r="V113" i="21"/>
  <c r="W113" i="21"/>
  <c r="X113" i="21"/>
  <c r="AB113" i="21"/>
  <c r="A114" i="21"/>
  <c r="B114" i="21"/>
  <c r="C114" i="21"/>
  <c r="D114" i="21"/>
  <c r="E114" i="21"/>
  <c r="F114" i="21"/>
  <c r="G114" i="21"/>
  <c r="H114" i="21"/>
  <c r="I114" i="21"/>
  <c r="J114" i="21"/>
  <c r="K114" i="21"/>
  <c r="M114" i="21"/>
  <c r="P114" i="21"/>
  <c r="Q114" i="21"/>
  <c r="R114" i="21"/>
  <c r="S114" i="21"/>
  <c r="T114" i="21"/>
  <c r="U114" i="21"/>
  <c r="V114" i="21"/>
  <c r="W114" i="21"/>
  <c r="X114" i="21"/>
  <c r="AB114" i="21"/>
  <c r="A115" i="21"/>
  <c r="B115" i="21"/>
  <c r="C115" i="21"/>
  <c r="D115" i="21"/>
  <c r="E115" i="21"/>
  <c r="F115" i="21"/>
  <c r="G115" i="21"/>
  <c r="H115" i="21"/>
  <c r="I115" i="21"/>
  <c r="J115" i="21"/>
  <c r="K115" i="21"/>
  <c r="M115" i="21"/>
  <c r="P115" i="21"/>
  <c r="Q115" i="21"/>
  <c r="R115" i="21"/>
  <c r="S115" i="21"/>
  <c r="T115" i="21"/>
  <c r="U115" i="21"/>
  <c r="V115" i="21"/>
  <c r="W115" i="21"/>
  <c r="X115" i="21"/>
  <c r="AB115" i="21"/>
  <c r="A116" i="21"/>
  <c r="B116" i="21"/>
  <c r="C116" i="21"/>
  <c r="D116" i="21"/>
  <c r="E116" i="21"/>
  <c r="F116" i="21"/>
  <c r="G116" i="21"/>
  <c r="H116" i="21"/>
  <c r="I116" i="21"/>
  <c r="J116" i="21"/>
  <c r="K116" i="21"/>
  <c r="M116" i="21"/>
  <c r="P116" i="21"/>
  <c r="Q116" i="21"/>
  <c r="R116" i="21"/>
  <c r="S116" i="21"/>
  <c r="T116" i="21"/>
  <c r="U116" i="21"/>
  <c r="V116" i="21"/>
  <c r="W116" i="21"/>
  <c r="X116" i="21"/>
  <c r="AB116" i="21"/>
  <c r="A117" i="21"/>
  <c r="B117" i="21"/>
  <c r="C117" i="21"/>
  <c r="D117" i="21"/>
  <c r="E117" i="21"/>
  <c r="F117" i="21"/>
  <c r="G117" i="21"/>
  <c r="H117" i="21"/>
  <c r="I117" i="21"/>
  <c r="J117" i="21"/>
  <c r="K117" i="21"/>
  <c r="M117" i="21"/>
  <c r="P117" i="21"/>
  <c r="Q117" i="21"/>
  <c r="R117" i="21"/>
  <c r="S117" i="21"/>
  <c r="T117" i="21"/>
  <c r="U117" i="21"/>
  <c r="V117" i="21"/>
  <c r="W117" i="21"/>
  <c r="X117" i="21"/>
  <c r="AB117" i="21"/>
  <c r="A118" i="21"/>
  <c r="B118" i="21"/>
  <c r="C118" i="21"/>
  <c r="D118" i="21"/>
  <c r="E118" i="21"/>
  <c r="F118" i="21"/>
  <c r="G118" i="21"/>
  <c r="H118" i="21"/>
  <c r="I118" i="21"/>
  <c r="J118" i="21"/>
  <c r="K118" i="21"/>
  <c r="M118" i="21"/>
  <c r="P118" i="21"/>
  <c r="Q118" i="21"/>
  <c r="R118" i="21"/>
  <c r="S118" i="21"/>
  <c r="T118" i="21"/>
  <c r="U118" i="21"/>
  <c r="V118" i="21"/>
  <c r="W118" i="21"/>
  <c r="X118" i="21"/>
  <c r="AB118" i="21"/>
  <c r="A119" i="21"/>
  <c r="B119" i="21"/>
  <c r="C119" i="21"/>
  <c r="D119" i="21"/>
  <c r="E119" i="21"/>
  <c r="F119" i="21"/>
  <c r="G119" i="21"/>
  <c r="H119" i="21"/>
  <c r="I119" i="21"/>
  <c r="J119" i="21"/>
  <c r="K119" i="21"/>
  <c r="M119" i="21"/>
  <c r="P119" i="21"/>
  <c r="Q119" i="21"/>
  <c r="R119" i="21"/>
  <c r="S119" i="21"/>
  <c r="T119" i="21"/>
  <c r="U119" i="21"/>
  <c r="V119" i="21"/>
  <c r="W119" i="21"/>
  <c r="X119" i="21"/>
  <c r="AB119" i="21"/>
  <c r="A120" i="21"/>
  <c r="B120" i="21"/>
  <c r="C120" i="21"/>
  <c r="D120" i="21"/>
  <c r="E120" i="21"/>
  <c r="F120" i="21"/>
  <c r="G120" i="21"/>
  <c r="H120" i="21"/>
  <c r="I120" i="21"/>
  <c r="J120" i="21"/>
  <c r="K120" i="21"/>
  <c r="M120" i="21"/>
  <c r="P120" i="21"/>
  <c r="Q120" i="21"/>
  <c r="R120" i="21"/>
  <c r="S120" i="21"/>
  <c r="T120" i="21"/>
  <c r="U120" i="21"/>
  <c r="V120" i="21"/>
  <c r="W120" i="21"/>
  <c r="X120" i="21"/>
  <c r="AB120" i="21"/>
  <c r="A121" i="21"/>
  <c r="B121" i="21"/>
  <c r="C121" i="21"/>
  <c r="D121" i="21"/>
  <c r="E121" i="21"/>
  <c r="F121" i="21"/>
  <c r="G121" i="21"/>
  <c r="H121" i="21"/>
  <c r="I121" i="21"/>
  <c r="J121" i="21"/>
  <c r="K121" i="21"/>
  <c r="M121" i="21"/>
  <c r="P121" i="21"/>
  <c r="Q121" i="21"/>
  <c r="R121" i="21"/>
  <c r="S121" i="21"/>
  <c r="T121" i="21"/>
  <c r="U121" i="21"/>
  <c r="V121" i="21"/>
  <c r="W121" i="21"/>
  <c r="X121" i="21"/>
  <c r="AB121" i="21"/>
  <c r="A122" i="21"/>
  <c r="B122" i="21"/>
  <c r="C122" i="21"/>
  <c r="D122" i="21"/>
  <c r="E122" i="21"/>
  <c r="F122" i="21"/>
  <c r="G122" i="21"/>
  <c r="H122" i="21"/>
  <c r="I122" i="21"/>
  <c r="J122" i="21"/>
  <c r="K122" i="21"/>
  <c r="M122" i="21"/>
  <c r="P122" i="21"/>
  <c r="Q122" i="21"/>
  <c r="R122" i="21"/>
  <c r="S122" i="21"/>
  <c r="T122" i="21"/>
  <c r="U122" i="21"/>
  <c r="V122" i="21"/>
  <c r="W122" i="21"/>
  <c r="X122" i="21"/>
  <c r="AB122" i="21"/>
  <c r="A123" i="21"/>
  <c r="B123" i="21"/>
  <c r="C123" i="21"/>
  <c r="D123" i="21"/>
  <c r="E123" i="21"/>
  <c r="F123" i="21"/>
  <c r="G123" i="21"/>
  <c r="H123" i="21"/>
  <c r="I123" i="21"/>
  <c r="J123" i="21"/>
  <c r="K123" i="21"/>
  <c r="M123" i="21"/>
  <c r="P123" i="21"/>
  <c r="Q123" i="21"/>
  <c r="R123" i="21"/>
  <c r="S123" i="21"/>
  <c r="T123" i="21"/>
  <c r="U123" i="21"/>
  <c r="V123" i="21"/>
  <c r="W123" i="21"/>
  <c r="X123" i="21"/>
  <c r="AB123" i="21"/>
  <c r="A124" i="21"/>
  <c r="B124" i="21"/>
  <c r="C124" i="21"/>
  <c r="D124" i="21"/>
  <c r="E124" i="21"/>
  <c r="F124" i="21"/>
  <c r="G124" i="21"/>
  <c r="H124" i="21"/>
  <c r="I124" i="21"/>
  <c r="J124" i="21"/>
  <c r="K124" i="21"/>
  <c r="M124" i="21"/>
  <c r="P124" i="21"/>
  <c r="Q124" i="21"/>
  <c r="R124" i="21"/>
  <c r="S124" i="21"/>
  <c r="T124" i="21"/>
  <c r="U124" i="21"/>
  <c r="V124" i="21"/>
  <c r="W124" i="21"/>
  <c r="X124" i="21"/>
  <c r="AB124" i="21"/>
  <c r="A125" i="21"/>
  <c r="B125" i="21"/>
  <c r="C125" i="21"/>
  <c r="D125" i="21"/>
  <c r="E125" i="21"/>
  <c r="F125" i="21"/>
  <c r="G125" i="21"/>
  <c r="H125" i="21"/>
  <c r="I125" i="21"/>
  <c r="J125" i="21"/>
  <c r="K125" i="21"/>
  <c r="M125" i="21"/>
  <c r="P125" i="21"/>
  <c r="Q125" i="21"/>
  <c r="R125" i="21"/>
  <c r="S125" i="21"/>
  <c r="T125" i="21"/>
  <c r="U125" i="21"/>
  <c r="V125" i="21"/>
  <c r="W125" i="21"/>
  <c r="X125" i="21"/>
  <c r="AB125" i="21"/>
  <c r="A126" i="21"/>
  <c r="B126" i="21"/>
  <c r="C126" i="21"/>
  <c r="D126" i="21"/>
  <c r="E126" i="21"/>
  <c r="F126" i="21"/>
  <c r="G126" i="21"/>
  <c r="H126" i="21"/>
  <c r="I126" i="21"/>
  <c r="J126" i="21"/>
  <c r="K126" i="21"/>
  <c r="M126" i="21"/>
  <c r="P126" i="21"/>
  <c r="Q126" i="21"/>
  <c r="R126" i="21"/>
  <c r="S126" i="21"/>
  <c r="T126" i="21"/>
  <c r="U126" i="21"/>
  <c r="V126" i="21"/>
  <c r="W126" i="21"/>
  <c r="X126" i="21"/>
  <c r="AB126" i="21"/>
  <c r="A127" i="21"/>
  <c r="B127" i="21"/>
  <c r="C127" i="21"/>
  <c r="D127" i="21"/>
  <c r="E127" i="21"/>
  <c r="F127" i="21"/>
  <c r="G127" i="21"/>
  <c r="H127" i="21"/>
  <c r="I127" i="21"/>
  <c r="J127" i="21"/>
  <c r="K127" i="21"/>
  <c r="M127" i="21"/>
  <c r="P127" i="21"/>
  <c r="Q127" i="21"/>
  <c r="R127" i="21"/>
  <c r="S127" i="21"/>
  <c r="T127" i="21"/>
  <c r="U127" i="21"/>
  <c r="V127" i="21"/>
  <c r="W127" i="21"/>
  <c r="X127" i="21"/>
  <c r="AB127" i="21"/>
  <c r="A128" i="21"/>
  <c r="B128" i="21"/>
  <c r="C128" i="21"/>
  <c r="D128" i="21"/>
  <c r="E128" i="21"/>
  <c r="F128" i="21"/>
  <c r="G128" i="21"/>
  <c r="H128" i="21"/>
  <c r="I128" i="21"/>
  <c r="J128" i="21"/>
  <c r="K128" i="21"/>
  <c r="M128" i="21"/>
  <c r="P128" i="21"/>
  <c r="Q128" i="21"/>
  <c r="R128" i="21"/>
  <c r="S128" i="21"/>
  <c r="T128" i="21"/>
  <c r="U128" i="21"/>
  <c r="V128" i="21"/>
  <c r="W128" i="21"/>
  <c r="X128" i="21"/>
  <c r="AB128" i="21"/>
  <c r="A129" i="21"/>
  <c r="B129" i="21"/>
  <c r="C129" i="21"/>
  <c r="D129" i="21"/>
  <c r="E129" i="21"/>
  <c r="F129" i="21"/>
  <c r="G129" i="21"/>
  <c r="H129" i="21"/>
  <c r="I129" i="21"/>
  <c r="J129" i="21"/>
  <c r="K129" i="21"/>
  <c r="M129" i="21"/>
  <c r="P129" i="21"/>
  <c r="Q129" i="21"/>
  <c r="R129" i="21"/>
  <c r="S129" i="21"/>
  <c r="T129" i="21"/>
  <c r="U129" i="21"/>
  <c r="V129" i="21"/>
  <c r="W129" i="21"/>
  <c r="X129" i="21"/>
  <c r="AB129" i="21"/>
  <c r="A130" i="21"/>
  <c r="B130" i="21"/>
  <c r="C130" i="21"/>
  <c r="D130" i="21"/>
  <c r="E130" i="21"/>
  <c r="F130" i="21"/>
  <c r="G130" i="21"/>
  <c r="H130" i="21"/>
  <c r="I130" i="21"/>
  <c r="J130" i="21"/>
  <c r="K130" i="21"/>
  <c r="M130" i="21"/>
  <c r="P130" i="21"/>
  <c r="Q130" i="21"/>
  <c r="R130" i="21"/>
  <c r="S130" i="21"/>
  <c r="T130" i="21"/>
  <c r="U130" i="21"/>
  <c r="V130" i="21"/>
  <c r="W130" i="21"/>
  <c r="X130" i="21"/>
  <c r="AB130" i="21"/>
  <c r="A131" i="21"/>
  <c r="B131" i="21"/>
  <c r="C131" i="21"/>
  <c r="D131" i="21"/>
  <c r="E131" i="21"/>
  <c r="F131" i="21"/>
  <c r="G131" i="21"/>
  <c r="H131" i="21"/>
  <c r="I131" i="21"/>
  <c r="J131" i="21"/>
  <c r="K131" i="21"/>
  <c r="M131" i="21"/>
  <c r="P131" i="21"/>
  <c r="Q131" i="21"/>
  <c r="R131" i="21"/>
  <c r="S131" i="21"/>
  <c r="T131" i="21"/>
  <c r="U131" i="21"/>
  <c r="V131" i="21"/>
  <c r="W131" i="21"/>
  <c r="X131" i="21"/>
  <c r="AB131" i="21"/>
  <c r="A132" i="21"/>
  <c r="B132" i="21"/>
  <c r="C132" i="21"/>
  <c r="D132" i="21"/>
  <c r="E132" i="21"/>
  <c r="F132" i="21"/>
  <c r="G132" i="21"/>
  <c r="H132" i="21"/>
  <c r="I132" i="21"/>
  <c r="J132" i="21"/>
  <c r="K132" i="21"/>
  <c r="M132" i="21"/>
  <c r="P132" i="21"/>
  <c r="Q132" i="21"/>
  <c r="R132" i="21"/>
  <c r="S132" i="21"/>
  <c r="T132" i="21"/>
  <c r="U132" i="21"/>
  <c r="V132" i="21"/>
  <c r="W132" i="21"/>
  <c r="X132" i="21"/>
  <c r="AB132" i="21"/>
  <c r="A133" i="21"/>
  <c r="B133" i="21"/>
  <c r="C133" i="21"/>
  <c r="D133" i="21"/>
  <c r="E133" i="21"/>
  <c r="F133" i="21"/>
  <c r="G133" i="21"/>
  <c r="H133" i="21"/>
  <c r="I133" i="21"/>
  <c r="J133" i="21"/>
  <c r="K133" i="21"/>
  <c r="M133" i="21"/>
  <c r="P133" i="21"/>
  <c r="Q133" i="21"/>
  <c r="R133" i="21"/>
  <c r="S133" i="21"/>
  <c r="T133" i="21"/>
  <c r="U133" i="21"/>
  <c r="V133" i="21"/>
  <c r="W133" i="21"/>
  <c r="X133" i="21"/>
  <c r="AB133" i="21"/>
  <c r="A134" i="21"/>
  <c r="B134" i="21"/>
  <c r="C134" i="21"/>
  <c r="D134" i="21"/>
  <c r="E134" i="21"/>
  <c r="F134" i="21"/>
  <c r="G134" i="21"/>
  <c r="H134" i="21"/>
  <c r="I134" i="21"/>
  <c r="J134" i="21"/>
  <c r="K134" i="21"/>
  <c r="M134" i="21"/>
  <c r="P134" i="21"/>
  <c r="Q134" i="21"/>
  <c r="R134" i="21"/>
  <c r="S134" i="21"/>
  <c r="T134" i="21"/>
  <c r="U134" i="21"/>
  <c r="V134" i="21"/>
  <c r="W134" i="21"/>
  <c r="X134" i="21"/>
  <c r="AB134" i="21"/>
  <c r="A135" i="21"/>
  <c r="B135" i="21"/>
  <c r="C135" i="21"/>
  <c r="D135" i="21"/>
  <c r="E135" i="21"/>
  <c r="F135" i="21"/>
  <c r="G135" i="21"/>
  <c r="H135" i="21"/>
  <c r="I135" i="21"/>
  <c r="J135" i="21"/>
  <c r="K135" i="21"/>
  <c r="M135" i="21"/>
  <c r="P135" i="21"/>
  <c r="Q135" i="21"/>
  <c r="R135" i="21"/>
  <c r="S135" i="21"/>
  <c r="T135" i="21"/>
  <c r="U135" i="21"/>
  <c r="V135" i="21"/>
  <c r="W135" i="21"/>
  <c r="X135" i="21"/>
  <c r="AB135" i="21"/>
  <c r="A136" i="21"/>
  <c r="B136" i="21"/>
  <c r="C136" i="21"/>
  <c r="D136" i="21"/>
  <c r="E136" i="21"/>
  <c r="F136" i="21"/>
  <c r="G136" i="21"/>
  <c r="H136" i="21"/>
  <c r="I136" i="21"/>
  <c r="J136" i="21"/>
  <c r="K136" i="21"/>
  <c r="M136" i="21"/>
  <c r="P136" i="21"/>
  <c r="Q136" i="21"/>
  <c r="R136" i="21"/>
  <c r="S136" i="21"/>
  <c r="T136" i="21"/>
  <c r="U136" i="21"/>
  <c r="V136" i="21"/>
  <c r="W136" i="21"/>
  <c r="X136" i="21"/>
  <c r="AB136" i="21"/>
  <c r="A137" i="21"/>
  <c r="B137" i="21"/>
  <c r="C137" i="21"/>
  <c r="D137" i="21"/>
  <c r="E137" i="21"/>
  <c r="F137" i="21"/>
  <c r="G137" i="21"/>
  <c r="H137" i="21"/>
  <c r="I137" i="21"/>
  <c r="J137" i="21"/>
  <c r="K137" i="21"/>
  <c r="M137" i="21"/>
  <c r="P137" i="21"/>
  <c r="Q137" i="21"/>
  <c r="R137" i="21"/>
  <c r="S137" i="21"/>
  <c r="T137" i="21"/>
  <c r="U137" i="21"/>
  <c r="V137" i="21"/>
  <c r="W137" i="21"/>
  <c r="X137" i="21"/>
  <c r="AB137" i="21"/>
  <c r="A138" i="21"/>
  <c r="B138" i="21"/>
  <c r="C138" i="21"/>
  <c r="D138" i="21"/>
  <c r="E138" i="21"/>
  <c r="F138" i="21"/>
  <c r="G138" i="21"/>
  <c r="H138" i="21"/>
  <c r="I138" i="21"/>
  <c r="J138" i="21"/>
  <c r="K138" i="21"/>
  <c r="M138" i="21"/>
  <c r="P138" i="21"/>
  <c r="Q138" i="21"/>
  <c r="R138" i="21"/>
  <c r="S138" i="21"/>
  <c r="T138" i="21"/>
  <c r="U138" i="21"/>
  <c r="V138" i="21"/>
  <c r="W138" i="21"/>
  <c r="X138" i="21"/>
  <c r="AB138" i="21"/>
  <c r="A139" i="21"/>
  <c r="B139" i="21"/>
  <c r="C139" i="21"/>
  <c r="D139" i="21"/>
  <c r="E139" i="21"/>
  <c r="F139" i="21"/>
  <c r="G139" i="21"/>
  <c r="H139" i="21"/>
  <c r="I139" i="21"/>
  <c r="J139" i="21"/>
  <c r="K139" i="21"/>
  <c r="M139" i="21"/>
  <c r="P139" i="21"/>
  <c r="Q139" i="21"/>
  <c r="R139" i="21"/>
  <c r="S139" i="21"/>
  <c r="T139" i="21"/>
  <c r="U139" i="21"/>
  <c r="V139" i="21"/>
  <c r="W139" i="21"/>
  <c r="X139" i="21"/>
  <c r="AB139" i="21"/>
  <c r="A140" i="21"/>
  <c r="B140" i="21"/>
  <c r="C140" i="21"/>
  <c r="D140" i="21"/>
  <c r="E140" i="21"/>
  <c r="F140" i="21"/>
  <c r="G140" i="21"/>
  <c r="H140" i="21"/>
  <c r="I140" i="21"/>
  <c r="J140" i="21"/>
  <c r="K140" i="21"/>
  <c r="P140" i="21"/>
  <c r="Q140" i="21"/>
  <c r="R140" i="21"/>
  <c r="S140" i="21"/>
  <c r="T140" i="21"/>
  <c r="U140" i="21"/>
  <c r="V140" i="21"/>
  <c r="W140" i="21"/>
  <c r="X140" i="21"/>
  <c r="AB140" i="21"/>
  <c r="A141" i="21"/>
  <c r="B141" i="21"/>
  <c r="C141" i="21"/>
  <c r="D141" i="21"/>
  <c r="E141" i="21"/>
  <c r="F141" i="21"/>
  <c r="G141" i="21"/>
  <c r="H141" i="21"/>
  <c r="I141" i="21"/>
  <c r="J141" i="21"/>
  <c r="K141" i="21"/>
  <c r="M141" i="21"/>
  <c r="P141" i="21"/>
  <c r="Q141" i="21"/>
  <c r="R141" i="21"/>
  <c r="S141" i="21"/>
  <c r="T141" i="21"/>
  <c r="U141" i="21"/>
  <c r="V141" i="21"/>
  <c r="W141" i="21"/>
  <c r="X141" i="21"/>
  <c r="AB141" i="21"/>
  <c r="A142" i="21"/>
  <c r="B142" i="21"/>
  <c r="C142" i="21"/>
  <c r="D142" i="21"/>
  <c r="E142" i="21"/>
  <c r="F142" i="21"/>
  <c r="G142" i="21"/>
  <c r="H142" i="21"/>
  <c r="I142" i="21"/>
  <c r="J142" i="21"/>
  <c r="K142" i="21"/>
  <c r="M142" i="21"/>
  <c r="P142" i="21"/>
  <c r="Q142" i="21"/>
  <c r="R142" i="21"/>
  <c r="S142" i="21"/>
  <c r="T142" i="21"/>
  <c r="U142" i="21"/>
  <c r="V142" i="21"/>
  <c r="W142" i="21"/>
  <c r="X142" i="21"/>
  <c r="AB142" i="21"/>
  <c r="A143" i="21"/>
  <c r="B143" i="21"/>
  <c r="C143" i="21"/>
  <c r="D143" i="21"/>
  <c r="E143" i="21"/>
  <c r="F143" i="21"/>
  <c r="G143" i="21"/>
  <c r="H143" i="21"/>
  <c r="I143" i="21"/>
  <c r="J143" i="21"/>
  <c r="K143" i="21"/>
  <c r="M143" i="21"/>
  <c r="P143" i="21"/>
  <c r="Q143" i="21"/>
  <c r="R143" i="21"/>
  <c r="S143" i="21"/>
  <c r="T143" i="21"/>
  <c r="U143" i="21"/>
  <c r="V143" i="21"/>
  <c r="W143" i="21"/>
  <c r="X143" i="21"/>
  <c r="AB143" i="21"/>
  <c r="A144" i="21"/>
  <c r="B144" i="21"/>
  <c r="C144" i="21"/>
  <c r="D144" i="21"/>
  <c r="E144" i="21"/>
  <c r="F144" i="21"/>
  <c r="G144" i="21"/>
  <c r="H144" i="21"/>
  <c r="I144" i="21"/>
  <c r="J144" i="21"/>
  <c r="K144" i="21"/>
  <c r="M144" i="21"/>
  <c r="P144" i="21"/>
  <c r="Q144" i="21"/>
  <c r="R144" i="21"/>
  <c r="S144" i="21"/>
  <c r="T144" i="21"/>
  <c r="U144" i="21"/>
  <c r="V144" i="21"/>
  <c r="W144" i="21"/>
  <c r="X144" i="21"/>
  <c r="AB144" i="21"/>
  <c r="A145" i="21"/>
  <c r="B145" i="21"/>
  <c r="C145" i="21"/>
  <c r="D145" i="21"/>
  <c r="E145" i="21"/>
  <c r="F145" i="21"/>
  <c r="G145" i="21"/>
  <c r="H145" i="21"/>
  <c r="I145" i="21"/>
  <c r="J145" i="21"/>
  <c r="K145" i="21"/>
  <c r="M145" i="21"/>
  <c r="P145" i="21"/>
  <c r="Q145" i="21"/>
  <c r="R145" i="21"/>
  <c r="S145" i="21"/>
  <c r="T145" i="21"/>
  <c r="U145" i="21"/>
  <c r="V145" i="21"/>
  <c r="W145" i="21"/>
  <c r="X145" i="21"/>
  <c r="AB145" i="21"/>
  <c r="A146" i="21"/>
  <c r="B146" i="21"/>
  <c r="C146" i="21"/>
  <c r="D146" i="21"/>
  <c r="E146" i="21"/>
  <c r="F146" i="21"/>
  <c r="G146" i="21"/>
  <c r="H146" i="21"/>
  <c r="I146" i="21"/>
  <c r="J146" i="21"/>
  <c r="K146" i="21"/>
  <c r="M146" i="21"/>
  <c r="P146" i="21"/>
  <c r="Q146" i="21"/>
  <c r="R146" i="21"/>
  <c r="S146" i="21"/>
  <c r="T146" i="21"/>
  <c r="U146" i="21"/>
  <c r="V146" i="21"/>
  <c r="W146" i="21"/>
  <c r="X146" i="21"/>
  <c r="AB146" i="21"/>
  <c r="A147" i="21"/>
  <c r="B147" i="21"/>
  <c r="C147" i="21"/>
  <c r="D147" i="21"/>
  <c r="E147" i="21"/>
  <c r="F147" i="21"/>
  <c r="G147" i="21"/>
  <c r="H147" i="21"/>
  <c r="I147" i="21"/>
  <c r="J147" i="21"/>
  <c r="K147" i="21"/>
  <c r="M147" i="21"/>
  <c r="P147" i="21"/>
  <c r="Q147" i="21"/>
  <c r="R147" i="21"/>
  <c r="S147" i="21"/>
  <c r="T147" i="21"/>
  <c r="U147" i="21"/>
  <c r="V147" i="21"/>
  <c r="W147" i="21"/>
  <c r="X147" i="21"/>
  <c r="AB147" i="21"/>
  <c r="A148" i="21"/>
  <c r="B148" i="21"/>
  <c r="C148" i="21"/>
  <c r="D148" i="21"/>
  <c r="E148" i="21"/>
  <c r="F148" i="21"/>
  <c r="G148" i="21"/>
  <c r="H148" i="21"/>
  <c r="I148" i="21"/>
  <c r="J148" i="21"/>
  <c r="K148" i="21"/>
  <c r="M148" i="21"/>
  <c r="P148" i="21"/>
  <c r="Q148" i="21"/>
  <c r="R148" i="21"/>
  <c r="S148" i="21"/>
  <c r="T148" i="21"/>
  <c r="U148" i="21"/>
  <c r="V148" i="21"/>
  <c r="W148" i="21"/>
  <c r="X148" i="21"/>
  <c r="AB148" i="21"/>
  <c r="A149" i="21"/>
  <c r="B149" i="21"/>
  <c r="C149" i="21"/>
  <c r="D149" i="21"/>
  <c r="E149" i="21"/>
  <c r="F149" i="21"/>
  <c r="G149" i="21"/>
  <c r="H149" i="21"/>
  <c r="I149" i="21"/>
  <c r="J149" i="21"/>
  <c r="K149" i="21"/>
  <c r="M149" i="21"/>
  <c r="P149" i="21"/>
  <c r="Q149" i="21"/>
  <c r="R149" i="21"/>
  <c r="S149" i="21"/>
  <c r="T149" i="21"/>
  <c r="U149" i="21"/>
  <c r="V149" i="21"/>
  <c r="W149" i="21"/>
  <c r="X149" i="21"/>
  <c r="AB149" i="21"/>
  <c r="A150" i="21"/>
  <c r="B150" i="21"/>
  <c r="C150" i="21"/>
  <c r="D150" i="21"/>
  <c r="E150" i="21"/>
  <c r="F150" i="21"/>
  <c r="G150" i="21"/>
  <c r="H150" i="21"/>
  <c r="I150" i="21"/>
  <c r="J150" i="21"/>
  <c r="K150" i="21"/>
  <c r="M150" i="21"/>
  <c r="P150" i="21"/>
  <c r="Q150" i="21"/>
  <c r="R150" i="21"/>
  <c r="S150" i="21"/>
  <c r="T150" i="21"/>
  <c r="U150" i="21"/>
  <c r="V150" i="21"/>
  <c r="W150" i="21"/>
  <c r="X150" i="21"/>
  <c r="AB150" i="21"/>
  <c r="A151" i="21"/>
  <c r="B151" i="21"/>
  <c r="C151" i="21"/>
  <c r="D151" i="21"/>
  <c r="E151" i="21"/>
  <c r="F151" i="21"/>
  <c r="G151" i="21"/>
  <c r="H151" i="21"/>
  <c r="I151" i="21"/>
  <c r="J151" i="21"/>
  <c r="K151" i="21"/>
  <c r="M151" i="21"/>
  <c r="P151" i="21"/>
  <c r="Q151" i="21"/>
  <c r="R151" i="21"/>
  <c r="S151" i="21"/>
  <c r="T151" i="21"/>
  <c r="U151" i="21"/>
  <c r="V151" i="21"/>
  <c r="W151" i="21"/>
  <c r="X151" i="21"/>
  <c r="AB151" i="21"/>
  <c r="A152" i="21"/>
  <c r="B152" i="21"/>
  <c r="C152" i="21"/>
  <c r="D152" i="21"/>
  <c r="E152" i="21"/>
  <c r="F152" i="21"/>
  <c r="G152" i="21"/>
  <c r="H152" i="21"/>
  <c r="I152" i="21"/>
  <c r="J152" i="21"/>
  <c r="K152" i="21"/>
  <c r="M152" i="21"/>
  <c r="P152" i="21"/>
  <c r="Q152" i="21"/>
  <c r="R152" i="21"/>
  <c r="S152" i="21"/>
  <c r="T152" i="21"/>
  <c r="U152" i="21"/>
  <c r="V152" i="21"/>
  <c r="W152" i="21"/>
  <c r="X152" i="21"/>
  <c r="AB152" i="21"/>
  <c r="A153" i="21"/>
  <c r="B153" i="21"/>
  <c r="C153" i="21"/>
  <c r="D153" i="21"/>
  <c r="E153" i="21"/>
  <c r="F153" i="21"/>
  <c r="G153" i="21"/>
  <c r="H153" i="21"/>
  <c r="I153" i="21"/>
  <c r="J153" i="21"/>
  <c r="K153" i="21"/>
  <c r="M153" i="21"/>
  <c r="P153" i="21"/>
  <c r="Q153" i="21"/>
  <c r="R153" i="21"/>
  <c r="S153" i="21"/>
  <c r="T153" i="21"/>
  <c r="U153" i="21"/>
  <c r="V153" i="21"/>
  <c r="W153" i="21"/>
  <c r="X153" i="21"/>
  <c r="AB153" i="21"/>
  <c r="A154" i="21"/>
  <c r="B154" i="21"/>
  <c r="C154" i="21"/>
  <c r="D154" i="21"/>
  <c r="E154" i="21"/>
  <c r="F154" i="21"/>
  <c r="G154" i="21"/>
  <c r="H154" i="21"/>
  <c r="I154" i="21"/>
  <c r="J154" i="21"/>
  <c r="K154" i="21"/>
  <c r="M154" i="21"/>
  <c r="P154" i="21"/>
  <c r="Q154" i="21"/>
  <c r="R154" i="21"/>
  <c r="S154" i="21"/>
  <c r="T154" i="21"/>
  <c r="U154" i="21"/>
  <c r="V154" i="21"/>
  <c r="W154" i="21"/>
  <c r="X154" i="21"/>
  <c r="AB154" i="21"/>
  <c r="A155" i="21"/>
  <c r="B155" i="21"/>
  <c r="C155" i="21"/>
  <c r="D155" i="21"/>
  <c r="E155" i="21"/>
  <c r="F155" i="21"/>
  <c r="G155" i="21"/>
  <c r="H155" i="21"/>
  <c r="I155" i="21"/>
  <c r="J155" i="21"/>
  <c r="K155" i="21"/>
  <c r="M155" i="21"/>
  <c r="P155" i="21"/>
  <c r="Q155" i="21"/>
  <c r="R155" i="21"/>
  <c r="S155" i="21"/>
  <c r="T155" i="21"/>
  <c r="U155" i="21"/>
  <c r="V155" i="21"/>
  <c r="W155" i="21"/>
  <c r="X155" i="21"/>
  <c r="AB155" i="21"/>
  <c r="A156" i="21"/>
  <c r="B156" i="21"/>
  <c r="C156" i="21"/>
  <c r="D156" i="21"/>
  <c r="E156" i="21"/>
  <c r="F156" i="21"/>
  <c r="G156" i="21"/>
  <c r="H156" i="21"/>
  <c r="I156" i="21"/>
  <c r="J156" i="21"/>
  <c r="K156" i="21"/>
  <c r="M156" i="21"/>
  <c r="P156" i="21"/>
  <c r="Q156" i="21"/>
  <c r="R156" i="21"/>
  <c r="S156" i="21"/>
  <c r="T156" i="21"/>
  <c r="U156" i="21"/>
  <c r="V156" i="21"/>
  <c r="W156" i="21"/>
  <c r="X156" i="21"/>
  <c r="AB156" i="21"/>
  <c r="A157" i="21"/>
  <c r="B157" i="21"/>
  <c r="C157" i="21"/>
  <c r="D157" i="21"/>
  <c r="E157" i="21"/>
  <c r="F157" i="21"/>
  <c r="G157" i="21"/>
  <c r="H157" i="21"/>
  <c r="I157" i="21"/>
  <c r="J157" i="21"/>
  <c r="K157" i="21"/>
  <c r="M157" i="21"/>
  <c r="P157" i="21"/>
  <c r="Q157" i="21"/>
  <c r="R157" i="21"/>
  <c r="S157" i="21"/>
  <c r="T157" i="21"/>
  <c r="U157" i="21"/>
  <c r="V157" i="21"/>
  <c r="W157" i="21"/>
  <c r="X157" i="21"/>
  <c r="AB157" i="21"/>
  <c r="A158" i="21"/>
  <c r="B158" i="21"/>
  <c r="C158" i="21"/>
  <c r="D158" i="21"/>
  <c r="E158" i="21"/>
  <c r="F158" i="21"/>
  <c r="G158" i="21"/>
  <c r="H158" i="21"/>
  <c r="I158" i="21"/>
  <c r="J158" i="21"/>
  <c r="K158" i="21"/>
  <c r="M158" i="21"/>
  <c r="P158" i="21"/>
  <c r="Q158" i="21"/>
  <c r="R158" i="21"/>
  <c r="S158" i="21"/>
  <c r="T158" i="21"/>
  <c r="U158" i="21"/>
  <c r="V158" i="21"/>
  <c r="W158" i="21"/>
  <c r="X158" i="21"/>
  <c r="AB158" i="21"/>
  <c r="A159" i="21"/>
  <c r="B159" i="21"/>
  <c r="C159" i="21"/>
  <c r="D159" i="21"/>
  <c r="E159" i="21"/>
  <c r="F159" i="21"/>
  <c r="G159" i="21"/>
  <c r="H159" i="21"/>
  <c r="I159" i="21"/>
  <c r="J159" i="21"/>
  <c r="K159" i="21"/>
  <c r="M159" i="21"/>
  <c r="P159" i="21"/>
  <c r="Q159" i="21"/>
  <c r="R159" i="21"/>
  <c r="S159" i="21"/>
  <c r="T159" i="21"/>
  <c r="U159" i="21"/>
  <c r="V159" i="21"/>
  <c r="W159" i="21"/>
  <c r="X159" i="21"/>
  <c r="AB159" i="21"/>
  <c r="A160" i="21"/>
  <c r="B160" i="21"/>
  <c r="C160" i="21"/>
  <c r="D160" i="21"/>
  <c r="E160" i="21"/>
  <c r="F160" i="21"/>
  <c r="G160" i="21"/>
  <c r="H160" i="21"/>
  <c r="I160" i="21"/>
  <c r="J160" i="21"/>
  <c r="K160" i="21"/>
  <c r="M160" i="21"/>
  <c r="P160" i="21"/>
  <c r="Q160" i="21"/>
  <c r="R160" i="21"/>
  <c r="S160" i="21"/>
  <c r="T160" i="21"/>
  <c r="U160" i="21"/>
  <c r="V160" i="21"/>
  <c r="W160" i="21"/>
  <c r="X160" i="21"/>
  <c r="AB160" i="21"/>
  <c r="A161" i="21"/>
  <c r="B161" i="21"/>
  <c r="C161" i="21"/>
  <c r="D161" i="21"/>
  <c r="E161" i="21"/>
  <c r="F161" i="21"/>
  <c r="G161" i="21"/>
  <c r="H161" i="21"/>
  <c r="I161" i="21"/>
  <c r="J161" i="21"/>
  <c r="K161" i="21"/>
  <c r="M161" i="21"/>
  <c r="P161" i="21"/>
  <c r="Q161" i="21"/>
  <c r="R161" i="21"/>
  <c r="S161" i="21"/>
  <c r="T161" i="21"/>
  <c r="U161" i="21"/>
  <c r="V161" i="21"/>
  <c r="W161" i="21"/>
  <c r="X161" i="21"/>
  <c r="AB161" i="21"/>
  <c r="A162" i="21"/>
  <c r="B162" i="21"/>
  <c r="C162" i="21"/>
  <c r="D162" i="21"/>
  <c r="E162" i="21"/>
  <c r="F162" i="21"/>
  <c r="G162" i="21"/>
  <c r="H162" i="21"/>
  <c r="I162" i="21"/>
  <c r="J162" i="21"/>
  <c r="K162" i="21"/>
  <c r="M162" i="21"/>
  <c r="P162" i="21"/>
  <c r="Q162" i="21"/>
  <c r="R162" i="21"/>
  <c r="S162" i="21"/>
  <c r="T162" i="21"/>
  <c r="U162" i="21"/>
  <c r="V162" i="21"/>
  <c r="W162" i="21"/>
  <c r="X162" i="21"/>
  <c r="AB162" i="21"/>
  <c r="A163" i="21"/>
  <c r="B163" i="21"/>
  <c r="C163" i="21"/>
  <c r="D163" i="21"/>
  <c r="E163" i="21"/>
  <c r="F163" i="21"/>
  <c r="G163" i="21"/>
  <c r="H163" i="21"/>
  <c r="I163" i="21"/>
  <c r="J163" i="21"/>
  <c r="K163" i="21"/>
  <c r="M163" i="21"/>
  <c r="P163" i="21"/>
  <c r="Q163" i="21"/>
  <c r="R163" i="21"/>
  <c r="S163" i="21"/>
  <c r="T163" i="21"/>
  <c r="U163" i="21"/>
  <c r="V163" i="21"/>
  <c r="W163" i="21"/>
  <c r="X163" i="21"/>
  <c r="AB163" i="21"/>
  <c r="A164" i="21"/>
  <c r="B164" i="21"/>
  <c r="C164" i="21"/>
  <c r="D164" i="21"/>
  <c r="E164" i="21"/>
  <c r="F164" i="21"/>
  <c r="G164" i="21"/>
  <c r="H164" i="21"/>
  <c r="I164" i="21"/>
  <c r="J164" i="21"/>
  <c r="K164" i="21"/>
  <c r="M164" i="21"/>
  <c r="P164" i="21"/>
  <c r="Q164" i="21"/>
  <c r="R164" i="21"/>
  <c r="S164" i="21"/>
  <c r="T164" i="21"/>
  <c r="U164" i="21"/>
  <c r="V164" i="21"/>
  <c r="W164" i="21"/>
  <c r="X164" i="21"/>
  <c r="AB164" i="21"/>
  <c r="A165" i="21"/>
  <c r="B165" i="21"/>
  <c r="C165" i="21"/>
  <c r="D165" i="21"/>
  <c r="E165" i="21"/>
  <c r="F165" i="21"/>
  <c r="G165" i="21"/>
  <c r="H165" i="21"/>
  <c r="I165" i="21"/>
  <c r="J165" i="21"/>
  <c r="K165" i="21"/>
  <c r="M165" i="21"/>
  <c r="P165" i="21"/>
  <c r="Q165" i="21"/>
  <c r="R165" i="21"/>
  <c r="S165" i="21"/>
  <c r="T165" i="21"/>
  <c r="U165" i="21"/>
  <c r="V165" i="21"/>
  <c r="W165" i="21"/>
  <c r="X165" i="21"/>
  <c r="AB165" i="21"/>
  <c r="A166" i="21"/>
  <c r="B166" i="21"/>
  <c r="C166" i="21"/>
  <c r="D166" i="21"/>
  <c r="E166" i="21"/>
  <c r="F166" i="21"/>
  <c r="G166" i="21"/>
  <c r="H166" i="21"/>
  <c r="I166" i="21"/>
  <c r="J166" i="21"/>
  <c r="K166" i="21"/>
  <c r="M166" i="21"/>
  <c r="P166" i="21"/>
  <c r="Q166" i="21"/>
  <c r="R166" i="21"/>
  <c r="S166" i="21"/>
  <c r="T166" i="21"/>
  <c r="U166" i="21"/>
  <c r="V166" i="21"/>
  <c r="W166" i="21"/>
  <c r="X166" i="21"/>
  <c r="AB166" i="21"/>
  <c r="A167" i="21"/>
  <c r="B167" i="21"/>
  <c r="C167" i="21"/>
  <c r="D167" i="21"/>
  <c r="E167" i="21"/>
  <c r="F167" i="21"/>
  <c r="G167" i="21"/>
  <c r="H167" i="21"/>
  <c r="I167" i="21"/>
  <c r="J167" i="21"/>
  <c r="K167" i="21"/>
  <c r="M167" i="21"/>
  <c r="P167" i="21"/>
  <c r="Q167" i="21"/>
  <c r="R167" i="21"/>
  <c r="S167" i="21"/>
  <c r="T167" i="21"/>
  <c r="U167" i="21"/>
  <c r="V167" i="21"/>
  <c r="W167" i="21"/>
  <c r="X167" i="21"/>
  <c r="AB167" i="21"/>
  <c r="A168" i="21"/>
  <c r="B168" i="21"/>
  <c r="C168" i="21"/>
  <c r="D168" i="21"/>
  <c r="E168" i="21"/>
  <c r="F168" i="21"/>
  <c r="G168" i="21"/>
  <c r="H168" i="21"/>
  <c r="I168" i="21"/>
  <c r="J168" i="21"/>
  <c r="K168" i="21"/>
  <c r="M168" i="21"/>
  <c r="P168" i="21"/>
  <c r="Q168" i="21"/>
  <c r="R168" i="21"/>
  <c r="S168" i="21"/>
  <c r="T168" i="21"/>
  <c r="U168" i="21"/>
  <c r="V168" i="21"/>
  <c r="W168" i="21"/>
  <c r="X168" i="21"/>
  <c r="AB168" i="21"/>
  <c r="A169" i="21"/>
  <c r="B169" i="21"/>
  <c r="C169" i="21"/>
  <c r="D169" i="21"/>
  <c r="E169" i="21"/>
  <c r="F169" i="21"/>
  <c r="G169" i="21"/>
  <c r="H169" i="21"/>
  <c r="I169" i="21"/>
  <c r="J169" i="21"/>
  <c r="K169" i="21"/>
  <c r="M169" i="21"/>
  <c r="P169" i="21"/>
  <c r="Q169" i="21"/>
  <c r="R169" i="21"/>
  <c r="S169" i="21"/>
  <c r="T169" i="21"/>
  <c r="U169" i="21"/>
  <c r="V169" i="21"/>
  <c r="W169" i="21"/>
  <c r="X169" i="21"/>
  <c r="AB169" i="21"/>
  <c r="A170" i="21"/>
  <c r="B170" i="21"/>
  <c r="C170" i="21"/>
  <c r="D170" i="21"/>
  <c r="E170" i="21"/>
  <c r="F170" i="21"/>
  <c r="G170" i="21"/>
  <c r="H170" i="21"/>
  <c r="I170" i="21"/>
  <c r="J170" i="21"/>
  <c r="K170" i="21"/>
  <c r="M170" i="21"/>
  <c r="P170" i="21"/>
  <c r="Q170" i="21"/>
  <c r="R170" i="21"/>
  <c r="S170" i="21"/>
  <c r="T170" i="21"/>
  <c r="U170" i="21"/>
  <c r="V170" i="21"/>
  <c r="W170" i="21"/>
  <c r="X170" i="21"/>
  <c r="AB170" i="21"/>
  <c r="A171" i="21"/>
  <c r="B171" i="21"/>
  <c r="C171" i="21"/>
  <c r="D171" i="21"/>
  <c r="E171" i="21"/>
  <c r="F171" i="21"/>
  <c r="G171" i="21"/>
  <c r="H171" i="21"/>
  <c r="I171" i="21"/>
  <c r="J171" i="21"/>
  <c r="K171" i="21"/>
  <c r="M171" i="21"/>
  <c r="P171" i="21"/>
  <c r="Q171" i="21"/>
  <c r="R171" i="21"/>
  <c r="S171" i="21"/>
  <c r="T171" i="21"/>
  <c r="U171" i="21"/>
  <c r="V171" i="21"/>
  <c r="W171" i="21"/>
  <c r="X171" i="21"/>
  <c r="AB171" i="21"/>
  <c r="A172" i="21"/>
  <c r="B172" i="21"/>
  <c r="C172" i="21"/>
  <c r="D172" i="21"/>
  <c r="E172" i="21"/>
  <c r="F172" i="21"/>
  <c r="G172" i="21"/>
  <c r="H172" i="21"/>
  <c r="I172" i="21"/>
  <c r="J172" i="21"/>
  <c r="K172" i="21"/>
  <c r="M172" i="21"/>
  <c r="P172" i="21"/>
  <c r="Q172" i="21"/>
  <c r="R172" i="21"/>
  <c r="S172" i="21"/>
  <c r="T172" i="21"/>
  <c r="U172" i="21"/>
  <c r="V172" i="21"/>
  <c r="W172" i="21"/>
  <c r="X172" i="21"/>
  <c r="AB172" i="21"/>
  <c r="A173" i="21"/>
  <c r="B173" i="21"/>
  <c r="C173" i="21"/>
  <c r="D173" i="21"/>
  <c r="E173" i="21"/>
  <c r="F173" i="21"/>
  <c r="G173" i="21"/>
  <c r="H173" i="21"/>
  <c r="I173" i="21"/>
  <c r="J173" i="21"/>
  <c r="K173" i="21"/>
  <c r="M173" i="21"/>
  <c r="P173" i="21"/>
  <c r="Q173" i="21"/>
  <c r="R173" i="21"/>
  <c r="S173" i="21"/>
  <c r="T173" i="21"/>
  <c r="U173" i="21"/>
  <c r="V173" i="21"/>
  <c r="W173" i="21"/>
  <c r="X173" i="21"/>
  <c r="AB173" i="21"/>
  <c r="A174" i="21"/>
  <c r="B174" i="21"/>
  <c r="C174" i="21"/>
  <c r="D174" i="21"/>
  <c r="E174" i="21"/>
  <c r="F174" i="21"/>
  <c r="G174" i="21"/>
  <c r="H174" i="21"/>
  <c r="I174" i="21"/>
  <c r="J174" i="21"/>
  <c r="K174" i="21"/>
  <c r="M174" i="21"/>
  <c r="P174" i="21"/>
  <c r="Q174" i="21"/>
  <c r="R174" i="21"/>
  <c r="S174" i="21"/>
  <c r="T174" i="21"/>
  <c r="U174" i="21"/>
  <c r="V174" i="21"/>
  <c r="W174" i="21"/>
  <c r="X174" i="21"/>
  <c r="AB174" i="21"/>
  <c r="A175" i="21"/>
  <c r="B175" i="21"/>
  <c r="C175" i="21"/>
  <c r="D175" i="21"/>
  <c r="E175" i="21"/>
  <c r="F175" i="21"/>
  <c r="G175" i="21"/>
  <c r="H175" i="21"/>
  <c r="I175" i="21"/>
  <c r="J175" i="21"/>
  <c r="K175" i="21"/>
  <c r="M175" i="21"/>
  <c r="P175" i="21"/>
  <c r="Q175" i="21"/>
  <c r="R175" i="21"/>
  <c r="S175" i="21"/>
  <c r="T175" i="21"/>
  <c r="U175" i="21"/>
  <c r="V175" i="21"/>
  <c r="W175" i="21"/>
  <c r="X175" i="21"/>
  <c r="AB175" i="21"/>
  <c r="A176" i="21"/>
  <c r="B176" i="21"/>
  <c r="C176" i="21"/>
  <c r="D176" i="21"/>
  <c r="E176" i="21"/>
  <c r="F176" i="21"/>
  <c r="G176" i="21"/>
  <c r="H176" i="21"/>
  <c r="I176" i="21"/>
  <c r="J176" i="21"/>
  <c r="K176" i="21"/>
  <c r="M176" i="21"/>
  <c r="P176" i="21"/>
  <c r="Q176" i="21"/>
  <c r="R176" i="21"/>
  <c r="S176" i="21"/>
  <c r="T176" i="21"/>
  <c r="U176" i="21"/>
  <c r="V176" i="21"/>
  <c r="W176" i="21"/>
  <c r="X176" i="21"/>
  <c r="AB176" i="21"/>
  <c r="A177" i="21"/>
  <c r="B177" i="21"/>
  <c r="C177" i="21"/>
  <c r="D177" i="21"/>
  <c r="E177" i="21"/>
  <c r="F177" i="21"/>
  <c r="G177" i="21"/>
  <c r="H177" i="21"/>
  <c r="I177" i="21"/>
  <c r="J177" i="21"/>
  <c r="K177" i="21"/>
  <c r="M177" i="21"/>
  <c r="P177" i="21"/>
  <c r="Q177" i="21"/>
  <c r="R177" i="21"/>
  <c r="S177" i="21"/>
  <c r="T177" i="21"/>
  <c r="U177" i="21"/>
  <c r="V177" i="21"/>
  <c r="W177" i="21"/>
  <c r="X177" i="21"/>
  <c r="AB177" i="21"/>
  <c r="A178" i="21"/>
  <c r="B178" i="21"/>
  <c r="C178" i="21"/>
  <c r="D178" i="21"/>
  <c r="E178" i="21"/>
  <c r="F178" i="21"/>
  <c r="G178" i="21"/>
  <c r="H178" i="21"/>
  <c r="I178" i="21"/>
  <c r="J178" i="21"/>
  <c r="K178" i="21"/>
  <c r="M178" i="21"/>
  <c r="P178" i="21"/>
  <c r="Q178" i="21"/>
  <c r="R178" i="21"/>
  <c r="S178" i="21"/>
  <c r="T178" i="21"/>
  <c r="U178" i="21"/>
  <c r="V178" i="21"/>
  <c r="W178" i="21"/>
  <c r="X178" i="21"/>
  <c r="AB178" i="21"/>
  <c r="A179" i="21"/>
  <c r="B179" i="21"/>
  <c r="C179" i="21"/>
  <c r="D179" i="21"/>
  <c r="E179" i="21"/>
  <c r="F179" i="21"/>
  <c r="G179" i="21"/>
  <c r="H179" i="21"/>
  <c r="I179" i="21"/>
  <c r="J179" i="21"/>
  <c r="K179" i="21"/>
  <c r="M179" i="21"/>
  <c r="P179" i="21"/>
  <c r="Q179" i="21"/>
  <c r="R179" i="21"/>
  <c r="S179" i="21"/>
  <c r="T179" i="21"/>
  <c r="U179" i="21"/>
  <c r="V179" i="21"/>
  <c r="W179" i="21"/>
  <c r="X179" i="21"/>
  <c r="AB179" i="21"/>
  <c r="A180" i="21"/>
  <c r="B180" i="21"/>
  <c r="C180" i="21"/>
  <c r="D180" i="21"/>
  <c r="E180" i="21"/>
  <c r="F180" i="21"/>
  <c r="G180" i="21"/>
  <c r="H180" i="21"/>
  <c r="I180" i="21"/>
  <c r="J180" i="21"/>
  <c r="K180" i="21"/>
  <c r="M180" i="21"/>
  <c r="P180" i="21"/>
  <c r="Q180" i="21"/>
  <c r="R180" i="21"/>
  <c r="S180" i="21"/>
  <c r="T180" i="21"/>
  <c r="U180" i="21"/>
  <c r="V180" i="21"/>
  <c r="W180" i="21"/>
  <c r="X180" i="21"/>
  <c r="AB180" i="21"/>
  <c r="A181" i="21"/>
  <c r="B181" i="21"/>
  <c r="C181" i="21"/>
  <c r="D181" i="21"/>
  <c r="E181" i="21"/>
  <c r="F181" i="21"/>
  <c r="G181" i="21"/>
  <c r="H181" i="21"/>
  <c r="I181" i="21"/>
  <c r="J181" i="21"/>
  <c r="K181" i="21"/>
  <c r="M181" i="21"/>
  <c r="P181" i="21"/>
  <c r="Q181" i="21"/>
  <c r="R181" i="21"/>
  <c r="S181" i="21"/>
  <c r="T181" i="21"/>
  <c r="U181" i="21"/>
  <c r="V181" i="21"/>
  <c r="W181" i="21"/>
  <c r="X181" i="21"/>
  <c r="AB181" i="21"/>
  <c r="A182" i="21"/>
  <c r="B182" i="21"/>
  <c r="C182" i="21"/>
  <c r="D182" i="21"/>
  <c r="E182" i="21"/>
  <c r="F182" i="21"/>
  <c r="G182" i="21"/>
  <c r="H182" i="21"/>
  <c r="I182" i="21"/>
  <c r="J182" i="21"/>
  <c r="K182" i="21"/>
  <c r="M182" i="21"/>
  <c r="P182" i="21"/>
  <c r="Q182" i="21"/>
  <c r="R182" i="21"/>
  <c r="S182" i="21"/>
  <c r="T182" i="21"/>
  <c r="U182" i="21"/>
  <c r="V182" i="21"/>
  <c r="W182" i="21"/>
  <c r="X182" i="21"/>
  <c r="AB182" i="21"/>
  <c r="A183" i="21"/>
  <c r="B183" i="21"/>
  <c r="C183" i="21"/>
  <c r="D183" i="21"/>
  <c r="E183" i="21"/>
  <c r="F183" i="21"/>
  <c r="G183" i="21"/>
  <c r="H183" i="21"/>
  <c r="I183" i="21"/>
  <c r="J183" i="21"/>
  <c r="K183" i="21"/>
  <c r="M183" i="21"/>
  <c r="P183" i="21"/>
  <c r="Q183" i="21"/>
  <c r="R183" i="21"/>
  <c r="S183" i="21"/>
  <c r="T183" i="21"/>
  <c r="U183" i="21"/>
  <c r="V183" i="21"/>
  <c r="W183" i="21"/>
  <c r="X183" i="21"/>
  <c r="AB183" i="21"/>
  <c r="A184" i="21"/>
  <c r="B184" i="21"/>
  <c r="C184" i="21"/>
  <c r="D184" i="21"/>
  <c r="E184" i="21"/>
  <c r="F184" i="21"/>
  <c r="G184" i="21"/>
  <c r="H184" i="21"/>
  <c r="I184" i="21"/>
  <c r="J184" i="21"/>
  <c r="K184" i="21"/>
  <c r="M184" i="21"/>
  <c r="P184" i="21"/>
  <c r="Q184" i="21"/>
  <c r="R184" i="21"/>
  <c r="S184" i="21"/>
  <c r="T184" i="21"/>
  <c r="U184" i="21"/>
  <c r="V184" i="21"/>
  <c r="W184" i="21"/>
  <c r="X184" i="21"/>
  <c r="AB184" i="21"/>
  <c r="A185" i="21"/>
  <c r="B185" i="21"/>
  <c r="C185" i="21"/>
  <c r="D185" i="21"/>
  <c r="E185" i="21"/>
  <c r="F185" i="21"/>
  <c r="G185" i="21"/>
  <c r="H185" i="21"/>
  <c r="I185" i="21"/>
  <c r="J185" i="21"/>
  <c r="K185" i="21"/>
  <c r="M185" i="21"/>
  <c r="P185" i="21"/>
  <c r="Q185" i="21"/>
  <c r="R185" i="21"/>
  <c r="S185" i="21"/>
  <c r="T185" i="21"/>
  <c r="U185" i="21"/>
  <c r="V185" i="21"/>
  <c r="W185" i="21"/>
  <c r="X185" i="21"/>
  <c r="AB185" i="21"/>
  <c r="A186" i="21"/>
  <c r="B186" i="21"/>
  <c r="C186" i="21"/>
  <c r="D186" i="21"/>
  <c r="E186" i="21"/>
  <c r="F186" i="21"/>
  <c r="G186" i="21"/>
  <c r="H186" i="21"/>
  <c r="I186" i="21"/>
  <c r="J186" i="21"/>
  <c r="K186" i="21"/>
  <c r="M186" i="21"/>
  <c r="P186" i="21"/>
  <c r="Q186" i="21"/>
  <c r="R186" i="21"/>
  <c r="S186" i="21"/>
  <c r="T186" i="21"/>
  <c r="U186" i="21"/>
  <c r="V186" i="21"/>
  <c r="W186" i="21"/>
  <c r="X186" i="21"/>
  <c r="AB186" i="21"/>
  <c r="A187" i="21"/>
  <c r="B187" i="21"/>
  <c r="C187" i="21"/>
  <c r="D187" i="21"/>
  <c r="E187" i="21"/>
  <c r="F187" i="21"/>
  <c r="G187" i="21"/>
  <c r="H187" i="21"/>
  <c r="I187" i="21"/>
  <c r="J187" i="21"/>
  <c r="K187" i="21"/>
  <c r="M187" i="21"/>
  <c r="P187" i="21"/>
  <c r="Q187" i="21"/>
  <c r="R187" i="21"/>
  <c r="S187" i="21"/>
  <c r="T187" i="21"/>
  <c r="U187" i="21"/>
  <c r="V187" i="21"/>
  <c r="W187" i="21"/>
  <c r="X187" i="21"/>
  <c r="AB187" i="21"/>
  <c r="A188" i="21"/>
  <c r="B188" i="21"/>
  <c r="C188" i="21"/>
  <c r="D188" i="21"/>
  <c r="E188" i="21"/>
  <c r="F188" i="21"/>
  <c r="G188" i="21"/>
  <c r="H188" i="21"/>
  <c r="I188" i="21"/>
  <c r="J188" i="21"/>
  <c r="K188" i="21"/>
  <c r="M188" i="21"/>
  <c r="P188" i="21"/>
  <c r="Q188" i="21"/>
  <c r="R188" i="21"/>
  <c r="S188" i="21"/>
  <c r="T188" i="21"/>
  <c r="U188" i="21"/>
  <c r="V188" i="21"/>
  <c r="W188" i="21"/>
  <c r="X188" i="21"/>
  <c r="AB188" i="21"/>
  <c r="A189" i="21"/>
  <c r="B189" i="21"/>
  <c r="C189" i="21"/>
  <c r="D189" i="21"/>
  <c r="E189" i="21"/>
  <c r="F189" i="21"/>
  <c r="G189" i="21"/>
  <c r="H189" i="21"/>
  <c r="I189" i="21"/>
  <c r="J189" i="21"/>
  <c r="K189" i="21"/>
  <c r="M189" i="21"/>
  <c r="P189" i="21"/>
  <c r="Q189" i="21"/>
  <c r="R189" i="21"/>
  <c r="S189" i="21"/>
  <c r="T189" i="21"/>
  <c r="U189" i="21"/>
  <c r="V189" i="21"/>
  <c r="W189" i="21"/>
  <c r="X189" i="21"/>
  <c r="AB189" i="21"/>
  <c r="A190" i="21"/>
  <c r="B190" i="21"/>
  <c r="C190" i="21"/>
  <c r="D190" i="21"/>
  <c r="E190" i="21"/>
  <c r="F190" i="21"/>
  <c r="G190" i="21"/>
  <c r="H190" i="21"/>
  <c r="I190" i="21"/>
  <c r="J190" i="21"/>
  <c r="K190" i="21"/>
  <c r="M190" i="21"/>
  <c r="P190" i="21"/>
  <c r="Q190" i="21"/>
  <c r="R190" i="21"/>
  <c r="S190" i="21"/>
  <c r="T190" i="21"/>
  <c r="U190" i="21"/>
  <c r="V190" i="21"/>
  <c r="W190" i="21"/>
  <c r="X190" i="21"/>
  <c r="AB190" i="21"/>
  <c r="A191" i="21"/>
  <c r="B191" i="21"/>
  <c r="C191" i="21"/>
  <c r="D191" i="21"/>
  <c r="E191" i="21"/>
  <c r="F191" i="21"/>
  <c r="G191" i="21"/>
  <c r="H191" i="21"/>
  <c r="I191" i="21"/>
  <c r="J191" i="21"/>
  <c r="K191" i="21"/>
  <c r="M191" i="21"/>
  <c r="P191" i="21"/>
  <c r="Q191" i="21"/>
  <c r="R191" i="21"/>
  <c r="S191" i="21"/>
  <c r="T191" i="21"/>
  <c r="U191" i="21"/>
  <c r="V191" i="21"/>
  <c r="W191" i="21"/>
  <c r="X191" i="21"/>
  <c r="AB191" i="21"/>
  <c r="A192" i="21"/>
  <c r="B192" i="21"/>
  <c r="C192" i="21"/>
  <c r="D192" i="21"/>
  <c r="E192" i="21"/>
  <c r="F192" i="21"/>
  <c r="G192" i="21"/>
  <c r="H192" i="21"/>
  <c r="I192" i="21"/>
  <c r="J192" i="21"/>
  <c r="K192" i="21"/>
  <c r="M192" i="21"/>
  <c r="P192" i="21"/>
  <c r="Q192" i="21"/>
  <c r="R192" i="21"/>
  <c r="S192" i="21"/>
  <c r="T192" i="21"/>
  <c r="U192" i="21"/>
  <c r="V192" i="21"/>
  <c r="W192" i="21"/>
  <c r="X192" i="21"/>
  <c r="AB192" i="21"/>
  <c r="A193" i="21"/>
  <c r="B193" i="21"/>
  <c r="C193" i="21"/>
  <c r="D193" i="21"/>
  <c r="E193" i="21"/>
  <c r="F193" i="21"/>
  <c r="G193" i="21"/>
  <c r="H193" i="21"/>
  <c r="I193" i="21"/>
  <c r="J193" i="21"/>
  <c r="K193" i="21"/>
  <c r="M193" i="21"/>
  <c r="P193" i="21"/>
  <c r="Q193" i="21"/>
  <c r="R193" i="21"/>
  <c r="S193" i="21"/>
  <c r="T193" i="21"/>
  <c r="U193" i="21"/>
  <c r="V193" i="21"/>
  <c r="W193" i="21"/>
  <c r="X193" i="21"/>
  <c r="AB193" i="21"/>
  <c r="A194" i="21"/>
  <c r="B194" i="21"/>
  <c r="C194" i="21"/>
  <c r="D194" i="21"/>
  <c r="E194" i="21"/>
  <c r="F194" i="21"/>
  <c r="G194" i="21"/>
  <c r="H194" i="21"/>
  <c r="I194" i="21"/>
  <c r="J194" i="21"/>
  <c r="K194" i="21"/>
  <c r="M194" i="21"/>
  <c r="P194" i="21"/>
  <c r="Q194" i="21"/>
  <c r="R194" i="21"/>
  <c r="S194" i="21"/>
  <c r="T194" i="21"/>
  <c r="U194" i="21"/>
  <c r="V194" i="21"/>
  <c r="W194" i="21"/>
  <c r="X194" i="21"/>
  <c r="AB194" i="21"/>
  <c r="A195" i="21"/>
  <c r="B195" i="21"/>
  <c r="C195" i="21"/>
  <c r="D195" i="21"/>
  <c r="E195" i="21"/>
  <c r="F195" i="21"/>
  <c r="G195" i="21"/>
  <c r="H195" i="21"/>
  <c r="I195" i="21"/>
  <c r="J195" i="21"/>
  <c r="K195" i="21"/>
  <c r="M195" i="21"/>
  <c r="P195" i="21"/>
  <c r="Q195" i="21"/>
  <c r="R195" i="21"/>
  <c r="S195" i="21"/>
  <c r="T195" i="21"/>
  <c r="U195" i="21"/>
  <c r="V195" i="21"/>
  <c r="W195" i="21"/>
  <c r="X195" i="21"/>
  <c r="AB195" i="21"/>
  <c r="A196" i="21"/>
  <c r="B196" i="21"/>
  <c r="C196" i="21"/>
  <c r="D196" i="21"/>
  <c r="E196" i="21"/>
  <c r="F196" i="21"/>
  <c r="G196" i="21"/>
  <c r="H196" i="21"/>
  <c r="I196" i="21"/>
  <c r="J196" i="21"/>
  <c r="K196" i="21"/>
  <c r="M196" i="21"/>
  <c r="P196" i="21"/>
  <c r="Q196" i="21"/>
  <c r="R196" i="21"/>
  <c r="S196" i="21"/>
  <c r="T196" i="21"/>
  <c r="U196" i="21"/>
  <c r="V196" i="21"/>
  <c r="W196" i="21"/>
  <c r="X196" i="21"/>
  <c r="AB196" i="21"/>
  <c r="A197" i="21"/>
  <c r="B197" i="21"/>
  <c r="C197" i="21"/>
  <c r="D197" i="21"/>
  <c r="E197" i="21"/>
  <c r="F197" i="21"/>
  <c r="G197" i="21"/>
  <c r="H197" i="21"/>
  <c r="I197" i="21"/>
  <c r="J197" i="21"/>
  <c r="K197" i="21"/>
  <c r="M197" i="21"/>
  <c r="P197" i="21"/>
  <c r="Q197" i="21"/>
  <c r="R197" i="21"/>
  <c r="S197" i="21"/>
  <c r="T197" i="21"/>
  <c r="U197" i="21"/>
  <c r="V197" i="21"/>
  <c r="W197" i="21"/>
  <c r="X197" i="21"/>
  <c r="AB197" i="21"/>
  <c r="A198" i="21"/>
  <c r="B198" i="21"/>
  <c r="C198" i="21"/>
  <c r="D198" i="21"/>
  <c r="E198" i="21"/>
  <c r="F198" i="21"/>
  <c r="G198" i="21"/>
  <c r="H198" i="21"/>
  <c r="I198" i="21"/>
  <c r="J198" i="21"/>
  <c r="K198" i="21"/>
  <c r="M198" i="21"/>
  <c r="P198" i="21"/>
  <c r="Q198" i="21"/>
  <c r="R198" i="21"/>
  <c r="S198" i="21"/>
  <c r="T198" i="21"/>
  <c r="U198" i="21"/>
  <c r="V198" i="21"/>
  <c r="W198" i="21"/>
  <c r="X198" i="21"/>
  <c r="AB198" i="21"/>
  <c r="A199" i="21"/>
  <c r="B199" i="21"/>
  <c r="C199" i="21"/>
  <c r="D199" i="21"/>
  <c r="E199" i="21"/>
  <c r="F199" i="21"/>
  <c r="G199" i="21"/>
  <c r="H199" i="21"/>
  <c r="I199" i="21"/>
  <c r="J199" i="21"/>
  <c r="K199" i="21"/>
  <c r="M199" i="21"/>
  <c r="P199" i="21"/>
  <c r="Q199" i="21"/>
  <c r="R199" i="21"/>
  <c r="S199" i="21"/>
  <c r="T199" i="21"/>
  <c r="U199" i="21"/>
  <c r="V199" i="21"/>
  <c r="W199" i="21"/>
  <c r="X199" i="21"/>
  <c r="AB199" i="21"/>
  <c r="A200" i="21"/>
  <c r="B200" i="21"/>
  <c r="C200" i="21"/>
  <c r="D200" i="21"/>
  <c r="E200" i="21"/>
  <c r="F200" i="21"/>
  <c r="G200" i="21"/>
  <c r="H200" i="21"/>
  <c r="I200" i="21"/>
  <c r="J200" i="21"/>
  <c r="K200" i="21"/>
  <c r="M200" i="21"/>
  <c r="P200" i="21"/>
  <c r="Q200" i="21"/>
  <c r="R200" i="21"/>
  <c r="S200" i="21"/>
  <c r="T200" i="21"/>
  <c r="U200" i="21"/>
  <c r="V200" i="21"/>
  <c r="W200" i="21"/>
  <c r="X200" i="21"/>
  <c r="AB200" i="21"/>
  <c r="A201" i="21"/>
  <c r="B201" i="21"/>
  <c r="C201" i="21"/>
  <c r="D201" i="21"/>
  <c r="E201" i="21"/>
  <c r="F201" i="21"/>
  <c r="G201" i="21"/>
  <c r="H201" i="21"/>
  <c r="I201" i="21"/>
  <c r="J201" i="21"/>
  <c r="K201" i="21"/>
  <c r="M201" i="21"/>
  <c r="P201" i="21"/>
  <c r="Q201" i="21"/>
  <c r="R201" i="21"/>
  <c r="S201" i="21"/>
  <c r="T201" i="21"/>
  <c r="U201" i="21"/>
  <c r="V201" i="21"/>
  <c r="W201" i="21"/>
  <c r="X201" i="21"/>
  <c r="AB201" i="21"/>
  <c r="A202" i="21"/>
  <c r="B202" i="21"/>
  <c r="C202" i="21"/>
  <c r="D202" i="21"/>
  <c r="E202" i="21"/>
  <c r="F202" i="21"/>
  <c r="G202" i="21"/>
  <c r="H202" i="21"/>
  <c r="I202" i="21"/>
  <c r="J202" i="21"/>
  <c r="K202" i="21"/>
  <c r="M202" i="21"/>
  <c r="P202" i="21"/>
  <c r="Q202" i="21"/>
  <c r="R202" i="21"/>
  <c r="S202" i="21"/>
  <c r="T202" i="21"/>
  <c r="U202" i="21"/>
  <c r="V202" i="21"/>
  <c r="W202" i="21"/>
  <c r="X202" i="21"/>
  <c r="AB202" i="21"/>
  <c r="A203" i="21"/>
  <c r="B203" i="21"/>
  <c r="C203" i="21"/>
  <c r="D203" i="21"/>
  <c r="E203" i="21"/>
  <c r="F203" i="21"/>
  <c r="G203" i="21"/>
  <c r="H203" i="21"/>
  <c r="I203" i="21"/>
  <c r="J203" i="21"/>
  <c r="K203" i="21"/>
  <c r="M203" i="21"/>
  <c r="P203" i="21"/>
  <c r="Q203" i="21"/>
  <c r="R203" i="21"/>
  <c r="S203" i="21"/>
  <c r="T203" i="21"/>
  <c r="U203" i="21"/>
  <c r="V203" i="21"/>
  <c r="W203" i="21"/>
  <c r="X203" i="21"/>
  <c r="AB203" i="21"/>
  <c r="A204" i="21"/>
  <c r="B204" i="21"/>
  <c r="C204" i="21"/>
  <c r="D204" i="21"/>
  <c r="E204" i="21"/>
  <c r="F204" i="21"/>
  <c r="G204" i="21"/>
  <c r="H204" i="21"/>
  <c r="I204" i="21"/>
  <c r="J204" i="21"/>
  <c r="K204" i="21"/>
  <c r="M204" i="21"/>
  <c r="P204" i="21"/>
  <c r="Q204" i="21"/>
  <c r="R204" i="21"/>
  <c r="S204" i="21"/>
  <c r="T204" i="21"/>
  <c r="U204" i="21"/>
  <c r="V204" i="21"/>
  <c r="W204" i="21"/>
  <c r="X204" i="21"/>
  <c r="AB204" i="21"/>
  <c r="A205" i="21"/>
  <c r="B205" i="21"/>
  <c r="C205" i="21"/>
  <c r="D205" i="21"/>
  <c r="E205" i="21"/>
  <c r="F205" i="21"/>
  <c r="G205" i="21"/>
  <c r="H205" i="21"/>
  <c r="I205" i="21"/>
  <c r="J205" i="21"/>
  <c r="K205" i="21"/>
  <c r="M205" i="21"/>
  <c r="P205" i="21"/>
  <c r="Q205" i="21"/>
  <c r="R205" i="21"/>
  <c r="S205" i="21"/>
  <c r="T205" i="21"/>
  <c r="U205" i="21"/>
  <c r="V205" i="21"/>
  <c r="W205" i="21"/>
  <c r="X205" i="21"/>
  <c r="AB205" i="21"/>
  <c r="A206" i="21"/>
  <c r="B206" i="21"/>
  <c r="C206" i="21"/>
  <c r="D206" i="21"/>
  <c r="E206" i="21"/>
  <c r="F206" i="21"/>
  <c r="G206" i="21"/>
  <c r="H206" i="21"/>
  <c r="I206" i="21"/>
  <c r="J206" i="21"/>
  <c r="K206" i="21"/>
  <c r="M206" i="21"/>
  <c r="P206" i="21"/>
  <c r="Q206" i="21"/>
  <c r="R206" i="21"/>
  <c r="S206" i="21"/>
  <c r="T206" i="21"/>
  <c r="U206" i="21"/>
  <c r="V206" i="21"/>
  <c r="W206" i="21"/>
  <c r="X206" i="21"/>
  <c r="AB206" i="21"/>
  <c r="A207" i="21"/>
  <c r="B207" i="21"/>
  <c r="C207" i="21"/>
  <c r="D207" i="21"/>
  <c r="E207" i="21"/>
  <c r="F207" i="21"/>
  <c r="G207" i="21"/>
  <c r="H207" i="21"/>
  <c r="I207" i="21"/>
  <c r="J207" i="21"/>
  <c r="K207" i="21"/>
  <c r="M207" i="21"/>
  <c r="P207" i="21"/>
  <c r="Q207" i="21"/>
  <c r="R207" i="21"/>
  <c r="S207" i="21"/>
  <c r="T207" i="21"/>
  <c r="U207" i="21"/>
  <c r="V207" i="21"/>
  <c r="W207" i="21"/>
  <c r="X207" i="21"/>
  <c r="AB207" i="21"/>
  <c r="A208" i="21"/>
  <c r="B208" i="21"/>
  <c r="C208" i="21"/>
  <c r="D208" i="21"/>
  <c r="E208" i="21"/>
  <c r="F208" i="21"/>
  <c r="G208" i="21"/>
  <c r="H208" i="21"/>
  <c r="I208" i="21"/>
  <c r="J208" i="21"/>
  <c r="K208" i="21"/>
  <c r="M208" i="21"/>
  <c r="P208" i="21"/>
  <c r="Q208" i="21"/>
  <c r="R208" i="21"/>
  <c r="S208" i="21"/>
  <c r="T208" i="21"/>
  <c r="U208" i="21"/>
  <c r="V208" i="21"/>
  <c r="W208" i="21"/>
  <c r="X208" i="21"/>
  <c r="AB208" i="21"/>
  <c r="A209" i="21"/>
  <c r="B209" i="21"/>
  <c r="C209" i="21"/>
  <c r="D209" i="21"/>
  <c r="E209" i="21"/>
  <c r="F209" i="21"/>
  <c r="G209" i="21"/>
  <c r="H209" i="21"/>
  <c r="I209" i="21"/>
  <c r="J209" i="21"/>
  <c r="K209" i="21"/>
  <c r="M209" i="21"/>
  <c r="P209" i="21"/>
  <c r="Q209" i="21"/>
  <c r="R209" i="21"/>
  <c r="S209" i="21"/>
  <c r="T209" i="21"/>
  <c r="U209" i="21"/>
  <c r="V209" i="21"/>
  <c r="W209" i="21"/>
  <c r="X209" i="21"/>
  <c r="AB209" i="21"/>
  <c r="A210" i="21"/>
  <c r="B210" i="21"/>
  <c r="C210" i="21"/>
  <c r="D210" i="21"/>
  <c r="E210" i="21"/>
  <c r="F210" i="21"/>
  <c r="G210" i="21"/>
  <c r="H210" i="21"/>
  <c r="I210" i="21"/>
  <c r="J210" i="21"/>
  <c r="K210" i="21"/>
  <c r="M210" i="21"/>
  <c r="P210" i="21"/>
  <c r="Q210" i="21"/>
  <c r="R210" i="21"/>
  <c r="S210" i="21"/>
  <c r="T210" i="21"/>
  <c r="U210" i="21"/>
  <c r="V210" i="21"/>
  <c r="W210" i="21"/>
  <c r="X210" i="21"/>
  <c r="AB210" i="21"/>
  <c r="A211" i="21"/>
  <c r="B211" i="21"/>
  <c r="C211" i="21"/>
  <c r="D211" i="21"/>
  <c r="E211" i="21"/>
  <c r="F211" i="21"/>
  <c r="G211" i="21"/>
  <c r="H211" i="21"/>
  <c r="I211" i="21"/>
  <c r="J211" i="21"/>
  <c r="K211" i="21"/>
  <c r="M211" i="21"/>
  <c r="P211" i="21"/>
  <c r="Q211" i="21"/>
  <c r="R211" i="21"/>
  <c r="S211" i="21"/>
  <c r="T211" i="21"/>
  <c r="U211" i="21"/>
  <c r="V211" i="21"/>
  <c r="W211" i="21"/>
  <c r="X211" i="21"/>
  <c r="AB211" i="21"/>
  <c r="A212" i="21"/>
  <c r="B212" i="21"/>
  <c r="C212" i="21"/>
  <c r="D212" i="21"/>
  <c r="E212" i="21"/>
  <c r="F212" i="21"/>
  <c r="G212" i="21"/>
  <c r="H212" i="21"/>
  <c r="I212" i="21"/>
  <c r="J212" i="21"/>
  <c r="K212" i="21"/>
  <c r="M212" i="21"/>
  <c r="P212" i="21"/>
  <c r="Q212" i="21"/>
  <c r="R212" i="21"/>
  <c r="S212" i="21"/>
  <c r="T212" i="21"/>
  <c r="U212" i="21"/>
  <c r="V212" i="21"/>
  <c r="W212" i="21"/>
  <c r="X212" i="21"/>
  <c r="AB212" i="21"/>
  <c r="A213" i="21"/>
  <c r="B213" i="21"/>
  <c r="C213" i="21"/>
  <c r="D213" i="21"/>
  <c r="E213" i="21"/>
  <c r="F213" i="21"/>
  <c r="G213" i="21"/>
  <c r="H213" i="21"/>
  <c r="I213" i="21"/>
  <c r="J213" i="21"/>
  <c r="K213" i="21"/>
  <c r="M213" i="21"/>
  <c r="P213" i="21"/>
  <c r="Q213" i="21"/>
  <c r="R213" i="21"/>
  <c r="S213" i="21"/>
  <c r="T213" i="21"/>
  <c r="U213" i="21"/>
  <c r="V213" i="21"/>
  <c r="W213" i="21"/>
  <c r="X213" i="21"/>
  <c r="AB213" i="21"/>
  <c r="A214" i="21"/>
  <c r="B214" i="21"/>
  <c r="C214" i="21"/>
  <c r="D214" i="21"/>
  <c r="E214" i="21"/>
  <c r="F214" i="21"/>
  <c r="G214" i="21"/>
  <c r="H214" i="21"/>
  <c r="I214" i="21"/>
  <c r="J214" i="21"/>
  <c r="K214" i="21"/>
  <c r="M214" i="21"/>
  <c r="P214" i="21"/>
  <c r="Q214" i="21"/>
  <c r="R214" i="21"/>
  <c r="S214" i="21"/>
  <c r="T214" i="21"/>
  <c r="U214" i="21"/>
  <c r="V214" i="21"/>
  <c r="W214" i="21"/>
  <c r="X214" i="21"/>
  <c r="AB214" i="21"/>
  <c r="A215" i="21"/>
  <c r="B215" i="21"/>
  <c r="C215" i="21"/>
  <c r="D215" i="21"/>
  <c r="E215" i="21"/>
  <c r="F215" i="21"/>
  <c r="G215" i="21"/>
  <c r="H215" i="21"/>
  <c r="I215" i="21"/>
  <c r="J215" i="21"/>
  <c r="K215" i="21"/>
  <c r="M215" i="21"/>
  <c r="P215" i="21"/>
  <c r="Q215" i="21"/>
  <c r="R215" i="21"/>
  <c r="S215" i="21"/>
  <c r="T215" i="21"/>
  <c r="U215" i="21"/>
  <c r="V215" i="21"/>
  <c r="W215" i="21"/>
  <c r="X215" i="21"/>
  <c r="AB215" i="21"/>
  <c r="A216" i="21"/>
  <c r="B216" i="21"/>
  <c r="C216" i="21"/>
  <c r="D216" i="21"/>
  <c r="E216" i="21"/>
  <c r="F216" i="21"/>
  <c r="G216" i="21"/>
  <c r="H216" i="21"/>
  <c r="I216" i="21"/>
  <c r="J216" i="21"/>
  <c r="K216" i="21"/>
  <c r="M216" i="21"/>
  <c r="P216" i="21"/>
  <c r="Q216" i="21"/>
  <c r="R216" i="21"/>
  <c r="S216" i="21"/>
  <c r="T216" i="21"/>
  <c r="U216" i="21"/>
  <c r="V216" i="21"/>
  <c r="W216" i="21"/>
  <c r="X216" i="21"/>
  <c r="AB216" i="21"/>
  <c r="A217" i="21"/>
  <c r="B217" i="21"/>
  <c r="C217" i="21"/>
  <c r="D217" i="21"/>
  <c r="E217" i="21"/>
  <c r="F217" i="21"/>
  <c r="G217" i="21"/>
  <c r="H217" i="21"/>
  <c r="I217" i="21"/>
  <c r="J217" i="21"/>
  <c r="K217" i="21"/>
  <c r="M217" i="21"/>
  <c r="P217" i="21"/>
  <c r="Q217" i="21"/>
  <c r="R217" i="21"/>
  <c r="S217" i="21"/>
  <c r="T217" i="21"/>
  <c r="U217" i="21"/>
  <c r="V217" i="21"/>
  <c r="W217" i="21"/>
  <c r="X217" i="21"/>
  <c r="AB217" i="21"/>
  <c r="A218" i="21"/>
  <c r="B218" i="21"/>
  <c r="C218" i="21"/>
  <c r="D218" i="21"/>
  <c r="E218" i="21"/>
  <c r="F218" i="21"/>
  <c r="G218" i="21"/>
  <c r="H218" i="21"/>
  <c r="I218" i="21"/>
  <c r="J218" i="21"/>
  <c r="K218" i="21"/>
  <c r="M218" i="21"/>
  <c r="P218" i="21"/>
  <c r="Q218" i="21"/>
  <c r="R218" i="21"/>
  <c r="S218" i="21"/>
  <c r="T218" i="21"/>
  <c r="U218" i="21"/>
  <c r="V218" i="21"/>
  <c r="W218" i="21"/>
  <c r="X218" i="21"/>
  <c r="AB218" i="21"/>
  <c r="A219" i="21"/>
  <c r="B219" i="21"/>
  <c r="C219" i="21"/>
  <c r="D219" i="21"/>
  <c r="E219" i="21"/>
  <c r="F219" i="21"/>
  <c r="G219" i="21"/>
  <c r="H219" i="21"/>
  <c r="I219" i="21"/>
  <c r="J219" i="21"/>
  <c r="K219" i="21"/>
  <c r="M219" i="21"/>
  <c r="P219" i="21"/>
  <c r="Q219" i="21"/>
  <c r="R219" i="21"/>
  <c r="S219" i="21"/>
  <c r="T219" i="21"/>
  <c r="U219" i="21"/>
  <c r="V219" i="21"/>
  <c r="W219" i="21"/>
  <c r="X219" i="21"/>
  <c r="AB219" i="21"/>
  <c r="A220" i="21"/>
  <c r="B220" i="21"/>
  <c r="C220" i="21"/>
  <c r="D220" i="21"/>
  <c r="E220" i="21"/>
  <c r="F220" i="21"/>
  <c r="G220" i="21"/>
  <c r="H220" i="21"/>
  <c r="I220" i="21"/>
  <c r="J220" i="21"/>
  <c r="K220" i="21"/>
  <c r="M220" i="21"/>
  <c r="P220" i="21"/>
  <c r="Q220" i="21"/>
  <c r="R220" i="21"/>
  <c r="S220" i="21"/>
  <c r="T220" i="21"/>
  <c r="U220" i="21"/>
  <c r="V220" i="21"/>
  <c r="W220" i="21"/>
  <c r="X220" i="21"/>
  <c r="AB220" i="21"/>
  <c r="A221" i="21"/>
  <c r="B221" i="21"/>
  <c r="C221" i="21"/>
  <c r="D221" i="21"/>
  <c r="E221" i="21"/>
  <c r="F221" i="21"/>
  <c r="G221" i="21"/>
  <c r="H221" i="21"/>
  <c r="I221" i="21"/>
  <c r="J221" i="21"/>
  <c r="K221" i="21"/>
  <c r="M221" i="21"/>
  <c r="P221" i="21"/>
  <c r="Q221" i="21"/>
  <c r="R221" i="21"/>
  <c r="S221" i="21"/>
  <c r="T221" i="21"/>
  <c r="U221" i="21"/>
  <c r="V221" i="21"/>
  <c r="W221" i="21"/>
  <c r="X221" i="21"/>
  <c r="AB221" i="21"/>
  <c r="D222" i="21"/>
  <c r="E222" i="21"/>
  <c r="F222" i="21"/>
  <c r="G222" i="21"/>
  <c r="H222" i="21"/>
  <c r="I222" i="21"/>
  <c r="J222" i="21"/>
  <c r="K222" i="21"/>
  <c r="L222" i="21"/>
  <c r="M222" i="21"/>
  <c r="N222" i="21"/>
  <c r="O222" i="21"/>
  <c r="P222" i="21"/>
  <c r="Q222" i="21"/>
  <c r="R222" i="21"/>
  <c r="S222" i="21"/>
  <c r="T222" i="21"/>
  <c r="U222" i="21"/>
  <c r="V222" i="21"/>
  <c r="W222" i="21"/>
  <c r="X222" i="21"/>
  <c r="Y222" i="21"/>
  <c r="Z222" i="21"/>
  <c r="AA222" i="21"/>
  <c r="AB222" i="21"/>
  <c r="M155" i="15" l="1"/>
  <c r="O155" i="15" s="1"/>
  <c r="L148" i="21" s="1"/>
  <c r="Q155" i="15" l="1"/>
  <c r="N148" i="21" s="1"/>
  <c r="H8" i="28" l="1"/>
  <c r="C8" i="28"/>
  <c r="M7" i="28"/>
  <c r="H7" i="28"/>
  <c r="C7" i="28"/>
  <c r="M6" i="28"/>
  <c r="H6" i="28"/>
  <c r="C6" i="28"/>
  <c r="O4" i="28"/>
  <c r="M4" i="28"/>
  <c r="E4" i="28"/>
  <c r="O3" i="28"/>
  <c r="M3" i="28"/>
  <c r="H3" i="28"/>
  <c r="C3" i="28"/>
  <c r="O2" i="28"/>
  <c r="M2" i="28"/>
  <c r="H2" i="28"/>
  <c r="C2" i="28"/>
  <c r="H8" i="33"/>
  <c r="C8" i="33"/>
  <c r="M7" i="33"/>
  <c r="H7" i="33"/>
  <c r="C7" i="33"/>
  <c r="M6" i="33"/>
  <c r="H6" i="33"/>
  <c r="C6" i="33"/>
  <c r="M4" i="33"/>
  <c r="E4" i="33"/>
  <c r="M3" i="33"/>
  <c r="H3" i="33"/>
  <c r="C3" i="33"/>
  <c r="M2" i="33"/>
  <c r="H2" i="33"/>
  <c r="C2" i="33"/>
  <c r="M230" i="15" l="1"/>
  <c r="B229" i="15" l="1" a="1"/>
  <c r="B229" i="15" s="1"/>
  <c r="S135" i="33" l="1"/>
  <c r="R135" i="33"/>
  <c r="N135" i="33"/>
  <c r="O135" i="33" s="1"/>
  <c r="M135" i="33"/>
  <c r="B135" i="33" a="1"/>
  <c r="B135" i="33" s="1"/>
  <c r="Q943" i="28"/>
  <c r="S933" i="23" s="1"/>
  <c r="O943" i="28"/>
  <c r="Q933" i="23" s="1"/>
  <c r="M943" i="28"/>
  <c r="O933" i="23" s="1"/>
  <c r="B943" i="28" a="1"/>
  <c r="B943" i="28" s="1"/>
  <c r="L105" i="25" l="1"/>
  <c r="L106" i="25"/>
  <c r="L107" i="25"/>
  <c r="L108" i="25"/>
  <c r="L109" i="25"/>
  <c r="L110" i="25"/>
  <c r="L111" i="25"/>
  <c r="L112" i="25"/>
  <c r="L113" i="25"/>
  <c r="L114" i="25"/>
  <c r="L115" i="25"/>
  <c r="L116" i="25"/>
  <c r="L104" i="25"/>
  <c r="AE208" i="15" l="1"/>
  <c r="Y201" i="21" s="1"/>
  <c r="A942" i="28"/>
  <c r="C932" i="23" l="1"/>
  <c r="C4" i="15"/>
  <c r="C4" i="33" l="1"/>
  <c r="C4" i="28"/>
  <c r="AE228" i="15"/>
  <c r="Y221" i="21" s="1"/>
  <c r="V228" i="15"/>
  <c r="U228" i="15"/>
  <c r="M228" i="15"/>
  <c r="AE227" i="15"/>
  <c r="Y220" i="21" s="1"/>
  <c r="V227" i="15"/>
  <c r="U227" i="15"/>
  <c r="M227" i="15"/>
  <c r="AE226" i="15"/>
  <c r="Y219" i="21" s="1"/>
  <c r="V226" i="15"/>
  <c r="U226" i="15"/>
  <c r="M226" i="15"/>
  <c r="AE225" i="15"/>
  <c r="Y218" i="21" s="1"/>
  <c r="U225" i="15"/>
  <c r="V225" i="15" s="1"/>
  <c r="M225" i="15"/>
  <c r="AE224" i="15"/>
  <c r="Y217" i="21" s="1"/>
  <c r="U224" i="15"/>
  <c r="V224" i="15" s="1"/>
  <c r="M224" i="15"/>
  <c r="AE223" i="15"/>
  <c r="Y216" i="21" s="1"/>
  <c r="U223" i="15"/>
  <c r="V223" i="15" s="1"/>
  <c r="M223" i="15"/>
  <c r="AE222" i="15"/>
  <c r="Y215" i="21" s="1"/>
  <c r="U222" i="15"/>
  <c r="V222" i="15" s="1"/>
  <c r="M222" i="15"/>
  <c r="AE221" i="15"/>
  <c r="Y214" i="21" s="1"/>
  <c r="U221" i="15"/>
  <c r="V221" i="15" s="1"/>
  <c r="M221" i="15"/>
  <c r="AE220" i="15"/>
  <c r="Y213" i="21" s="1"/>
  <c r="U220" i="15"/>
  <c r="V220" i="15" s="1"/>
  <c r="M220" i="15"/>
  <c r="AE219" i="15"/>
  <c r="Y212" i="21" s="1"/>
  <c r="U219" i="15"/>
  <c r="V219" i="15" s="1"/>
  <c r="M219" i="15"/>
  <c r="AE218" i="15"/>
  <c r="Y211" i="21" s="1"/>
  <c r="U218" i="15"/>
  <c r="V218" i="15" s="1"/>
  <c r="M218" i="15"/>
  <c r="AE217" i="15"/>
  <c r="Y210" i="21" s="1"/>
  <c r="U217" i="15"/>
  <c r="V217" i="15" s="1"/>
  <c r="M217" i="15"/>
  <c r="AE216" i="15"/>
  <c r="Y209" i="21" s="1"/>
  <c r="U216" i="15"/>
  <c r="V216" i="15" s="1"/>
  <c r="M216" i="15"/>
  <c r="AE215" i="15"/>
  <c r="Y208" i="21" s="1"/>
  <c r="U215" i="15"/>
  <c r="V215" i="15" s="1"/>
  <c r="M215" i="15"/>
  <c r="AE214" i="15"/>
  <c r="Y207" i="21" s="1"/>
  <c r="U214" i="15"/>
  <c r="V214" i="15" s="1"/>
  <c r="M214" i="15"/>
  <c r="AE213" i="15"/>
  <c r="Y206" i="21" s="1"/>
  <c r="U213" i="15"/>
  <c r="V213" i="15" s="1"/>
  <c r="M213" i="15"/>
  <c r="AE212" i="15"/>
  <c r="Y205" i="21" s="1"/>
  <c r="U212" i="15"/>
  <c r="V212" i="15" s="1"/>
  <c r="M212" i="15"/>
  <c r="AE211" i="15"/>
  <c r="Y204" i="21" s="1"/>
  <c r="U211" i="15"/>
  <c r="V211" i="15" s="1"/>
  <c r="M211" i="15"/>
  <c r="AE210" i="15"/>
  <c r="Y203" i="21" s="1"/>
  <c r="U210" i="15"/>
  <c r="V210" i="15" s="1"/>
  <c r="M210" i="15"/>
  <c r="AE209" i="15"/>
  <c r="Y202" i="21" s="1"/>
  <c r="U209" i="15"/>
  <c r="V209" i="15" s="1"/>
  <c r="M209" i="15"/>
  <c r="U208" i="15"/>
  <c r="V208" i="15" s="1"/>
  <c r="M208" i="15"/>
  <c r="AE207" i="15"/>
  <c r="Y200" i="21" s="1"/>
  <c r="U207" i="15"/>
  <c r="V207" i="15" s="1"/>
  <c r="M207" i="15"/>
  <c r="AE206" i="15"/>
  <c r="Y199" i="21" s="1"/>
  <c r="U206" i="15"/>
  <c r="V206" i="15" s="1"/>
  <c r="M206" i="15"/>
  <c r="AE205" i="15"/>
  <c r="Y198" i="21" s="1"/>
  <c r="U205" i="15"/>
  <c r="V205" i="15" s="1"/>
  <c r="M205" i="15"/>
  <c r="AE204" i="15"/>
  <c r="Y197" i="21" s="1"/>
  <c r="U204" i="15"/>
  <c r="V204" i="15" s="1"/>
  <c r="M204" i="15"/>
  <c r="AE203" i="15"/>
  <c r="Y196" i="21" s="1"/>
  <c r="U203" i="15"/>
  <c r="V203" i="15" s="1"/>
  <c r="M203" i="15"/>
  <c r="AE202" i="15"/>
  <c r="Y195" i="21" s="1"/>
  <c r="U202" i="15"/>
  <c r="V202" i="15" s="1"/>
  <c r="M202" i="15"/>
  <c r="AE201" i="15"/>
  <c r="Y194" i="21" s="1"/>
  <c r="U201" i="15"/>
  <c r="V201" i="15" s="1"/>
  <c r="M201" i="15"/>
  <c r="AE200" i="15"/>
  <c r="Y193" i="21" s="1"/>
  <c r="U200" i="15"/>
  <c r="V200" i="15" s="1"/>
  <c r="M200" i="15"/>
  <c r="AE199" i="15"/>
  <c r="Y192" i="21" s="1"/>
  <c r="V199" i="15"/>
  <c r="U199" i="15"/>
  <c r="M199" i="15"/>
  <c r="AE198" i="15"/>
  <c r="Y191" i="21" s="1"/>
  <c r="U198" i="15"/>
  <c r="V198" i="15" s="1"/>
  <c r="M198" i="15"/>
  <c r="AE197" i="15"/>
  <c r="Y190" i="21" s="1"/>
  <c r="U197" i="15"/>
  <c r="V197" i="15" s="1"/>
  <c r="M197" i="15"/>
  <c r="AE196" i="15"/>
  <c r="Y189" i="21" s="1"/>
  <c r="U196" i="15"/>
  <c r="V196" i="15" s="1"/>
  <c r="M196" i="15"/>
  <c r="AE195" i="15"/>
  <c r="Y188" i="21" s="1"/>
  <c r="U195" i="15"/>
  <c r="V195" i="15" s="1"/>
  <c r="M195" i="15"/>
  <c r="AE194" i="15"/>
  <c r="Y187" i="21" s="1"/>
  <c r="U194" i="15"/>
  <c r="V194" i="15" s="1"/>
  <c r="M194" i="15"/>
  <c r="AE193" i="15"/>
  <c r="Y186" i="21" s="1"/>
  <c r="U193" i="15"/>
  <c r="V193" i="15" s="1"/>
  <c r="M193" i="15"/>
  <c r="AE192" i="15"/>
  <c r="Y185" i="21" s="1"/>
  <c r="V192" i="15"/>
  <c r="U192" i="15"/>
  <c r="M192" i="15"/>
  <c r="AE191" i="15"/>
  <c r="Y184" i="21" s="1"/>
  <c r="U191" i="15"/>
  <c r="V191" i="15" s="1"/>
  <c r="M191" i="15"/>
  <c r="AE190" i="15"/>
  <c r="Y183" i="21" s="1"/>
  <c r="U190" i="15"/>
  <c r="V190" i="15" s="1"/>
  <c r="M190" i="15"/>
  <c r="AE189" i="15"/>
  <c r="Y182" i="21" s="1"/>
  <c r="U189" i="15"/>
  <c r="V189" i="15" s="1"/>
  <c r="M189" i="15"/>
  <c r="AE188" i="15"/>
  <c r="Y181" i="21" s="1"/>
  <c r="U188" i="15"/>
  <c r="V188" i="15" s="1"/>
  <c r="M188" i="15"/>
  <c r="AE187" i="15"/>
  <c r="Y180" i="21" s="1"/>
  <c r="U187" i="15"/>
  <c r="V187" i="15" s="1"/>
  <c r="M187" i="15"/>
  <c r="AE186" i="15"/>
  <c r="Y179" i="21" s="1"/>
  <c r="U186" i="15"/>
  <c r="V186" i="15" s="1"/>
  <c r="M186" i="15"/>
  <c r="AE185" i="15"/>
  <c r="Y178" i="21" s="1"/>
  <c r="V185" i="15"/>
  <c r="U185" i="15"/>
  <c r="M185" i="15"/>
  <c r="AE184" i="15"/>
  <c r="Y177" i="21" s="1"/>
  <c r="U184" i="15"/>
  <c r="V184" i="15" s="1"/>
  <c r="M184" i="15"/>
  <c r="AE183" i="15"/>
  <c r="Y176" i="21" s="1"/>
  <c r="U183" i="15"/>
  <c r="V183" i="15" s="1"/>
  <c r="M183" i="15"/>
  <c r="AE182" i="15"/>
  <c r="Y175" i="21" s="1"/>
  <c r="U182" i="15"/>
  <c r="V182" i="15" s="1"/>
  <c r="M182" i="15"/>
  <c r="AE181" i="15"/>
  <c r="Y174" i="21" s="1"/>
  <c r="U181" i="15"/>
  <c r="V181" i="15" s="1"/>
  <c r="M181" i="15"/>
  <c r="AE180" i="15"/>
  <c r="Y173" i="21" s="1"/>
  <c r="U180" i="15"/>
  <c r="V180" i="15" s="1"/>
  <c r="M180" i="15"/>
  <c r="AE179" i="15"/>
  <c r="Y172" i="21" s="1"/>
  <c r="U179" i="15"/>
  <c r="V179" i="15" s="1"/>
  <c r="M179" i="15"/>
  <c r="AE178" i="15"/>
  <c r="Y171" i="21" s="1"/>
  <c r="U178" i="15"/>
  <c r="V178" i="15" s="1"/>
  <c r="M178" i="15"/>
  <c r="AE177" i="15"/>
  <c r="Y170" i="21" s="1"/>
  <c r="U177" i="15"/>
  <c r="V177" i="15" s="1"/>
  <c r="M177" i="15"/>
  <c r="AE176" i="15"/>
  <c r="Y169" i="21" s="1"/>
  <c r="U176" i="15"/>
  <c r="V176" i="15" s="1"/>
  <c r="M176" i="15"/>
  <c r="AE175" i="15"/>
  <c r="Y168" i="21" s="1"/>
  <c r="U175" i="15"/>
  <c r="V175" i="15" s="1"/>
  <c r="M175" i="15"/>
  <c r="AE174" i="15"/>
  <c r="Y167" i="21" s="1"/>
  <c r="U174" i="15"/>
  <c r="V174" i="15" s="1"/>
  <c r="M174" i="15"/>
  <c r="AE173" i="15"/>
  <c r="Y166" i="21" s="1"/>
  <c r="U173" i="15"/>
  <c r="V173" i="15" s="1"/>
  <c r="M173" i="15"/>
  <c r="AE172" i="15"/>
  <c r="Y165" i="21" s="1"/>
  <c r="U172" i="15"/>
  <c r="V172" i="15" s="1"/>
  <c r="M172" i="15"/>
  <c r="AE171" i="15"/>
  <c r="Y164" i="21" s="1"/>
  <c r="U171" i="15"/>
  <c r="V171" i="15" s="1"/>
  <c r="M171" i="15"/>
  <c r="AE170" i="15"/>
  <c r="Y163" i="21" s="1"/>
  <c r="V170" i="15"/>
  <c r="U170" i="15"/>
  <c r="M170" i="15"/>
  <c r="AE169" i="15"/>
  <c r="Y162" i="21" s="1"/>
  <c r="U169" i="15"/>
  <c r="V169" i="15" s="1"/>
  <c r="M169" i="15"/>
  <c r="AE168" i="15"/>
  <c r="Y161" i="21" s="1"/>
  <c r="U168" i="15"/>
  <c r="V168" i="15" s="1"/>
  <c r="M168" i="15"/>
  <c r="AE167" i="15"/>
  <c r="Y160" i="21" s="1"/>
  <c r="U167" i="15"/>
  <c r="V167" i="15" s="1"/>
  <c r="M167" i="15"/>
  <c r="AE166" i="15"/>
  <c r="Y159" i="21" s="1"/>
  <c r="U166" i="15"/>
  <c r="V166" i="15" s="1"/>
  <c r="AE165" i="15"/>
  <c r="Y158" i="21" s="1"/>
  <c r="U165" i="15"/>
  <c r="V165" i="15" s="1"/>
  <c r="AE164" i="15"/>
  <c r="Y157" i="21" s="1"/>
  <c r="U164" i="15"/>
  <c r="V164" i="15" s="1"/>
  <c r="AE163" i="15"/>
  <c r="Y156" i="21" s="1"/>
  <c r="U163" i="15"/>
  <c r="AE162" i="15"/>
  <c r="Y155" i="21" s="1"/>
  <c r="U162" i="15"/>
  <c r="AE161" i="15"/>
  <c r="Y154" i="21" s="1"/>
  <c r="U161" i="15"/>
  <c r="V161" i="15" s="1"/>
  <c r="AE160" i="15"/>
  <c r="Y153" i="21" s="1"/>
  <c r="U160" i="15"/>
  <c r="V160" i="15" s="1"/>
  <c r="AE159" i="15"/>
  <c r="Y152" i="21" s="1"/>
  <c r="U159" i="15"/>
  <c r="V159" i="15" s="1"/>
  <c r="AE158" i="15"/>
  <c r="Y151" i="21" s="1"/>
  <c r="V158" i="15"/>
  <c r="U158" i="15"/>
  <c r="AE157" i="15"/>
  <c r="Y150" i="21" s="1"/>
  <c r="U157" i="15"/>
  <c r="V157" i="15" s="1"/>
  <c r="AE156" i="15"/>
  <c r="Y149" i="21" s="1"/>
  <c r="V156" i="15"/>
  <c r="U156" i="15"/>
  <c r="AE155" i="15"/>
  <c r="Y148" i="21" s="1"/>
  <c r="U155" i="15"/>
  <c r="V155" i="15" s="1"/>
  <c r="AE154" i="15"/>
  <c r="Y147" i="21" s="1"/>
  <c r="U154" i="15"/>
  <c r="V154" i="15" s="1"/>
  <c r="AE153" i="15"/>
  <c r="Y146" i="21" s="1"/>
  <c r="V153" i="15"/>
  <c r="U153" i="15"/>
  <c r="AE152" i="15"/>
  <c r="Y145" i="21" s="1"/>
  <c r="U152" i="15"/>
  <c r="V152" i="15" s="1"/>
  <c r="AE151" i="15"/>
  <c r="Y144" i="21" s="1"/>
  <c r="U151" i="15"/>
  <c r="V151" i="15" s="1"/>
  <c r="AE150" i="15"/>
  <c r="Y143" i="21" s="1"/>
  <c r="U150" i="15"/>
  <c r="V150" i="15" s="1"/>
  <c r="AE149" i="15"/>
  <c r="Y142" i="21" s="1"/>
  <c r="U149" i="15"/>
  <c r="V149" i="15" s="1"/>
  <c r="M149" i="15"/>
  <c r="AE148" i="15"/>
  <c r="Y141" i="21" s="1"/>
  <c r="U148" i="15"/>
  <c r="V148" i="15" s="1"/>
  <c r="M148" i="15"/>
  <c r="AE147" i="15"/>
  <c r="Y140" i="21" s="1"/>
  <c r="U147" i="15"/>
  <c r="V147" i="15" s="1"/>
  <c r="P147" i="15"/>
  <c r="M147" i="15"/>
  <c r="O147" i="15" s="1"/>
  <c r="L140" i="21" s="1"/>
  <c r="AE146" i="15"/>
  <c r="Y139" i="21" s="1"/>
  <c r="V146" i="15"/>
  <c r="U146" i="15"/>
  <c r="M146" i="15"/>
  <c r="AE145" i="15"/>
  <c r="Y138" i="21" s="1"/>
  <c r="U145" i="15"/>
  <c r="V145" i="15" s="1"/>
  <c r="M145" i="15"/>
  <c r="AE144" i="15"/>
  <c r="Y137" i="21" s="1"/>
  <c r="U144" i="15"/>
  <c r="V144" i="15" s="1"/>
  <c r="M144" i="15"/>
  <c r="AE143" i="15"/>
  <c r="Y136" i="21" s="1"/>
  <c r="U143" i="15"/>
  <c r="V143" i="15" s="1"/>
  <c r="M143" i="15"/>
  <c r="AE142" i="15"/>
  <c r="Y135" i="21" s="1"/>
  <c r="U142" i="15"/>
  <c r="V142" i="15" s="1"/>
  <c r="M142" i="15"/>
  <c r="AE141" i="15"/>
  <c r="Y134" i="21" s="1"/>
  <c r="U141" i="15"/>
  <c r="V141" i="15" s="1"/>
  <c r="M141" i="15"/>
  <c r="AE140" i="15"/>
  <c r="Y133" i="21" s="1"/>
  <c r="U140" i="15"/>
  <c r="V140" i="15" s="1"/>
  <c r="M140" i="15"/>
  <c r="AE139" i="15"/>
  <c r="Y132" i="21" s="1"/>
  <c r="U139" i="15"/>
  <c r="V139" i="15" s="1"/>
  <c r="M139" i="15"/>
  <c r="AE138" i="15"/>
  <c r="Y131" i="21" s="1"/>
  <c r="U138" i="15"/>
  <c r="V138" i="15" s="1"/>
  <c r="M138" i="15"/>
  <c r="AE137" i="15"/>
  <c r="Y130" i="21" s="1"/>
  <c r="U137" i="15"/>
  <c r="V137" i="15" s="1"/>
  <c r="M137" i="15"/>
  <c r="AE136" i="15"/>
  <c r="Y129" i="21" s="1"/>
  <c r="U136" i="15"/>
  <c r="V136" i="15" s="1"/>
  <c r="M136" i="15"/>
  <c r="AE135" i="15"/>
  <c r="Y128" i="21" s="1"/>
  <c r="U135" i="15"/>
  <c r="V135" i="15" s="1"/>
  <c r="M135" i="15"/>
  <c r="AE134" i="15"/>
  <c r="Y127" i="21" s="1"/>
  <c r="U134" i="15"/>
  <c r="V134" i="15" s="1"/>
  <c r="AE133" i="15"/>
  <c r="Y126" i="21" s="1"/>
  <c r="U133" i="15"/>
  <c r="V133" i="15" s="1"/>
  <c r="AE132" i="15"/>
  <c r="Y125" i="21" s="1"/>
  <c r="U132" i="15"/>
  <c r="V132" i="15" s="1"/>
  <c r="AE131" i="15"/>
  <c r="Y124" i="21" s="1"/>
  <c r="U131" i="15"/>
  <c r="V131" i="15" s="1"/>
  <c r="AE130" i="15"/>
  <c r="Y123" i="21" s="1"/>
  <c r="U130" i="15"/>
  <c r="V130" i="15" s="1"/>
  <c r="AE129" i="15"/>
  <c r="Y122" i="21" s="1"/>
  <c r="U129" i="15"/>
  <c r="V129" i="15" s="1"/>
  <c r="AE128" i="15"/>
  <c r="Y121" i="21" s="1"/>
  <c r="U128" i="15"/>
  <c r="V128" i="15" s="1"/>
  <c r="AE127" i="15"/>
  <c r="Y120" i="21" s="1"/>
  <c r="U127" i="15"/>
  <c r="V127" i="15" s="1"/>
  <c r="AE126" i="15"/>
  <c r="Y119" i="21" s="1"/>
  <c r="U126" i="15"/>
  <c r="V126" i="15" s="1"/>
  <c r="AE125" i="15"/>
  <c r="Y118" i="21" s="1"/>
  <c r="U125" i="15"/>
  <c r="V125" i="15" s="1"/>
  <c r="AE124" i="15"/>
  <c r="Y117" i="21" s="1"/>
  <c r="U124" i="15"/>
  <c r="V124" i="15" s="1"/>
  <c r="AE123" i="15"/>
  <c r="Y116" i="21" s="1"/>
  <c r="U123" i="15"/>
  <c r="V123" i="15" s="1"/>
  <c r="AE122" i="15"/>
  <c r="Y115" i="21" s="1"/>
  <c r="U122" i="15"/>
  <c r="V122" i="15" s="1"/>
  <c r="AE121" i="15"/>
  <c r="Y114" i="21" s="1"/>
  <c r="U121" i="15"/>
  <c r="V121" i="15" s="1"/>
  <c r="AE120" i="15"/>
  <c r="Y113" i="21" s="1"/>
  <c r="U120" i="15"/>
  <c r="V120" i="15" s="1"/>
  <c r="AE119" i="15"/>
  <c r="Y112" i="21" s="1"/>
  <c r="U119" i="15"/>
  <c r="V119" i="15" s="1"/>
  <c r="M119" i="15"/>
  <c r="AE118" i="15"/>
  <c r="Y111" i="21" s="1"/>
  <c r="U118" i="15"/>
  <c r="V118" i="15" s="1"/>
  <c r="M118" i="15"/>
  <c r="AE117" i="15"/>
  <c r="Y110" i="21" s="1"/>
  <c r="V117" i="15"/>
  <c r="U117" i="15"/>
  <c r="AE116" i="15"/>
  <c r="Y109" i="21" s="1"/>
  <c r="U116" i="15"/>
  <c r="V116" i="15" s="1"/>
  <c r="P116" i="15"/>
  <c r="M116" i="15"/>
  <c r="O116" i="15" s="1"/>
  <c r="L109" i="21" s="1"/>
  <c r="AE115" i="15"/>
  <c r="Y108" i="21" s="1"/>
  <c r="U115" i="15"/>
  <c r="V115" i="15" s="1"/>
  <c r="M115" i="15"/>
  <c r="AE114" i="15"/>
  <c r="Y107" i="21" s="1"/>
  <c r="U114" i="15"/>
  <c r="V114" i="15" s="1"/>
  <c r="AE113" i="15"/>
  <c r="Y106" i="21" s="1"/>
  <c r="U113" i="15"/>
  <c r="V113" i="15" s="1"/>
  <c r="M113" i="15"/>
  <c r="AE112" i="15"/>
  <c r="Y105" i="21" s="1"/>
  <c r="U112" i="15"/>
  <c r="V112" i="15" s="1"/>
  <c r="P112" i="15"/>
  <c r="M112" i="15"/>
  <c r="O112" i="15" s="1"/>
  <c r="L105" i="21" s="1"/>
  <c r="AE111" i="15"/>
  <c r="Y104" i="21" s="1"/>
  <c r="U111" i="15"/>
  <c r="V111" i="15" s="1"/>
  <c r="M111" i="15"/>
  <c r="AE110" i="15"/>
  <c r="Y103" i="21" s="1"/>
  <c r="U110" i="15"/>
  <c r="V110" i="15" s="1"/>
  <c r="M110" i="15"/>
  <c r="AE109" i="15"/>
  <c r="Y102" i="21" s="1"/>
  <c r="V109" i="15"/>
  <c r="U109" i="15"/>
  <c r="M109" i="15"/>
  <c r="AE108" i="15"/>
  <c r="Y101" i="21" s="1"/>
  <c r="U108" i="15"/>
  <c r="V108" i="15" s="1"/>
  <c r="M108" i="15"/>
  <c r="AE107" i="15"/>
  <c r="Y100" i="21" s="1"/>
  <c r="U107" i="15"/>
  <c r="V107" i="15" s="1"/>
  <c r="M107" i="15"/>
  <c r="AE106" i="15"/>
  <c r="Y99" i="21" s="1"/>
  <c r="U106" i="15"/>
  <c r="V106" i="15" s="1"/>
  <c r="M106" i="15"/>
  <c r="AE105" i="15"/>
  <c r="Y98" i="21" s="1"/>
  <c r="U105" i="15"/>
  <c r="V105" i="15" s="1"/>
  <c r="M105" i="15"/>
  <c r="AE104" i="15"/>
  <c r="Y97" i="21" s="1"/>
  <c r="U104" i="15"/>
  <c r="V104" i="15" s="1"/>
  <c r="P104" i="15"/>
  <c r="M104" i="15"/>
  <c r="O104" i="15" s="1"/>
  <c r="L97" i="21" s="1"/>
  <c r="AE103" i="15"/>
  <c r="Y96" i="21" s="1"/>
  <c r="U103" i="15"/>
  <c r="V103" i="15" s="1"/>
  <c r="M103" i="15"/>
  <c r="AE102" i="15"/>
  <c r="Y95" i="21" s="1"/>
  <c r="U102" i="15"/>
  <c r="V102" i="15" s="1"/>
  <c r="M102" i="15"/>
  <c r="AE101" i="15"/>
  <c r="Y94" i="21" s="1"/>
  <c r="U101" i="15"/>
  <c r="V101" i="15" s="1"/>
  <c r="AE100" i="15"/>
  <c r="Y93" i="21" s="1"/>
  <c r="U100" i="15"/>
  <c r="V100" i="15" s="1"/>
  <c r="AE99" i="15"/>
  <c r="Y92" i="21" s="1"/>
  <c r="V99" i="15"/>
  <c r="U99" i="15"/>
  <c r="AE98" i="15"/>
  <c r="Y91" i="21" s="1"/>
  <c r="U98" i="15"/>
  <c r="V98" i="15" s="1"/>
  <c r="AE97" i="15"/>
  <c r="Y90" i="21" s="1"/>
  <c r="U97" i="15"/>
  <c r="V97" i="15" s="1"/>
  <c r="P97" i="15"/>
  <c r="AE96" i="15"/>
  <c r="Y89" i="21" s="1"/>
  <c r="U96" i="15"/>
  <c r="V96" i="15" s="1"/>
  <c r="AE95" i="15"/>
  <c r="Y88" i="21" s="1"/>
  <c r="U95" i="15"/>
  <c r="V95" i="15" s="1"/>
  <c r="AE94" i="15"/>
  <c r="Y87" i="21" s="1"/>
  <c r="U94" i="15"/>
  <c r="V94" i="15" s="1"/>
  <c r="AE93" i="15"/>
  <c r="Y86" i="21" s="1"/>
  <c r="U93" i="15"/>
  <c r="V93" i="15" s="1"/>
  <c r="AE92" i="15"/>
  <c r="Y85" i="21" s="1"/>
  <c r="U92" i="15"/>
  <c r="V92" i="15" s="1"/>
  <c r="AE91" i="15"/>
  <c r="Y84" i="21" s="1"/>
  <c r="U91" i="15"/>
  <c r="V91" i="15" s="1"/>
  <c r="P91" i="15"/>
  <c r="AE90" i="15"/>
  <c r="Y83" i="21" s="1"/>
  <c r="U90" i="15"/>
  <c r="V90" i="15" s="1"/>
  <c r="AE89" i="15"/>
  <c r="Y82" i="21" s="1"/>
  <c r="U89" i="15"/>
  <c r="V89" i="15" s="1"/>
  <c r="AE88" i="15"/>
  <c r="Y81" i="21" s="1"/>
  <c r="U88" i="15"/>
  <c r="V88" i="15" s="1"/>
  <c r="AE87" i="15"/>
  <c r="Y80" i="21" s="1"/>
  <c r="U87" i="15"/>
  <c r="V87" i="15" s="1"/>
  <c r="AE86" i="15"/>
  <c r="Y79" i="21" s="1"/>
  <c r="U86" i="15"/>
  <c r="V86" i="15" s="1"/>
  <c r="AE85" i="15"/>
  <c r="Y78" i="21" s="1"/>
  <c r="U85" i="15"/>
  <c r="V85" i="15" s="1"/>
  <c r="AE84" i="15"/>
  <c r="Y77" i="21" s="1"/>
  <c r="U84" i="15"/>
  <c r="V84" i="15" s="1"/>
  <c r="AE83" i="15"/>
  <c r="Y76" i="21" s="1"/>
  <c r="U83" i="15"/>
  <c r="V83" i="15" s="1"/>
  <c r="AE82" i="15"/>
  <c r="Y75" i="21" s="1"/>
  <c r="U82" i="15"/>
  <c r="V82" i="15" s="1"/>
  <c r="AE81" i="15"/>
  <c r="Y74" i="21" s="1"/>
  <c r="U81" i="15"/>
  <c r="V81" i="15" s="1"/>
  <c r="P81" i="15"/>
  <c r="AE80" i="15"/>
  <c r="Y73" i="21" s="1"/>
  <c r="U80" i="15"/>
  <c r="V80" i="15" s="1"/>
  <c r="AE79" i="15"/>
  <c r="Y72" i="21" s="1"/>
  <c r="T79" i="15"/>
  <c r="P72" i="21" s="1"/>
  <c r="M79" i="15"/>
  <c r="AE78" i="15"/>
  <c r="Y71" i="21" s="1"/>
  <c r="U78" i="15"/>
  <c r="V78" i="15" s="1"/>
  <c r="M78" i="15"/>
  <c r="AE77" i="15"/>
  <c r="Y70" i="21" s="1"/>
  <c r="U77" i="15"/>
  <c r="V77" i="15" s="1"/>
  <c r="M77" i="15"/>
  <c r="AE76" i="15"/>
  <c r="Y69" i="21" s="1"/>
  <c r="U76" i="15"/>
  <c r="V76" i="15" s="1"/>
  <c r="M76" i="15"/>
  <c r="AE75" i="15"/>
  <c r="Y68" i="21" s="1"/>
  <c r="U75" i="15"/>
  <c r="V75" i="15" s="1"/>
  <c r="M75" i="15"/>
  <c r="AE74" i="15"/>
  <c r="Y67" i="21" s="1"/>
  <c r="U74" i="15"/>
  <c r="V74" i="15" s="1"/>
  <c r="M74" i="15"/>
  <c r="AE73" i="15"/>
  <c r="Y66" i="21" s="1"/>
  <c r="U73" i="15"/>
  <c r="V73" i="15" s="1"/>
  <c r="M73" i="15"/>
  <c r="AE72" i="15"/>
  <c r="Y65" i="21" s="1"/>
  <c r="T72" i="15"/>
  <c r="P65" i="21" s="1"/>
  <c r="M72" i="15"/>
  <c r="AE71" i="15"/>
  <c r="Y64" i="21" s="1"/>
  <c r="T71" i="15"/>
  <c r="P64" i="21" s="1"/>
  <c r="P71" i="15"/>
  <c r="M71" i="15"/>
  <c r="O71" i="15" s="1"/>
  <c r="L64" i="21" s="1"/>
  <c r="AE70" i="15"/>
  <c r="Y63" i="21" s="1"/>
  <c r="U70" i="15"/>
  <c r="V70" i="15" s="1"/>
  <c r="M70" i="15"/>
  <c r="AE69" i="15"/>
  <c r="Y62" i="21" s="1"/>
  <c r="U69" i="15"/>
  <c r="V69" i="15" s="1"/>
  <c r="M69" i="15"/>
  <c r="AE68" i="15"/>
  <c r="Y61" i="21" s="1"/>
  <c r="U68" i="15"/>
  <c r="V68" i="15" s="1"/>
  <c r="M68" i="15"/>
  <c r="AE67" i="15"/>
  <c r="Y60" i="21" s="1"/>
  <c r="T67" i="15"/>
  <c r="P60" i="21" s="1"/>
  <c r="AE66" i="15"/>
  <c r="Y59" i="21" s="1"/>
  <c r="U66" i="15"/>
  <c r="V66" i="15" s="1"/>
  <c r="AE65" i="15"/>
  <c r="Y58" i="21" s="1"/>
  <c r="U65" i="15"/>
  <c r="V65" i="15" s="1"/>
  <c r="AE64" i="15"/>
  <c r="Y57" i="21" s="1"/>
  <c r="U64" i="15"/>
  <c r="V64" i="15" s="1"/>
  <c r="AE63" i="15"/>
  <c r="Y56" i="21" s="1"/>
  <c r="U63" i="15"/>
  <c r="V63" i="15" s="1"/>
  <c r="AE62" i="15"/>
  <c r="Y55" i="21" s="1"/>
  <c r="U62" i="15"/>
  <c r="V62" i="15" s="1"/>
  <c r="AE61" i="15"/>
  <c r="Y54" i="21" s="1"/>
  <c r="U61" i="15"/>
  <c r="V61" i="15" s="1"/>
  <c r="AE60" i="15"/>
  <c r="Y53" i="21" s="1"/>
  <c r="U60" i="15"/>
  <c r="V60" i="15" s="1"/>
  <c r="AE59" i="15"/>
  <c r="Y52" i="21" s="1"/>
  <c r="U59" i="15"/>
  <c r="V59" i="15" s="1"/>
  <c r="AE58" i="15"/>
  <c r="Y51" i="21" s="1"/>
  <c r="U58" i="15"/>
  <c r="V58" i="15" s="1"/>
  <c r="M58" i="15"/>
  <c r="AE57" i="15"/>
  <c r="Y50" i="21" s="1"/>
  <c r="U57" i="15"/>
  <c r="V57" i="15" s="1"/>
  <c r="AE56" i="15"/>
  <c r="Y49" i="21" s="1"/>
  <c r="U56" i="15"/>
  <c r="V56" i="15" s="1"/>
  <c r="P56" i="15"/>
  <c r="M56" i="15"/>
  <c r="O56" i="15" s="1"/>
  <c r="L49" i="21" s="1"/>
  <c r="AE55" i="15"/>
  <c r="Y48" i="21" s="1"/>
  <c r="U55" i="15"/>
  <c r="V55" i="15" s="1"/>
  <c r="AE54" i="15"/>
  <c r="Y47" i="21" s="1"/>
  <c r="U54" i="15"/>
  <c r="V54" i="15" s="1"/>
  <c r="AE53" i="15"/>
  <c r="Y46" i="21" s="1"/>
  <c r="U53" i="15"/>
  <c r="V53" i="15" s="1"/>
  <c r="AE52" i="15"/>
  <c r="Y45" i="21" s="1"/>
  <c r="U52" i="15"/>
  <c r="V52" i="15" s="1"/>
  <c r="AE51" i="15"/>
  <c r="Y44" i="21" s="1"/>
  <c r="V51" i="15"/>
  <c r="U51" i="15"/>
  <c r="AE50" i="15"/>
  <c r="Y43" i="21" s="1"/>
  <c r="U50" i="15"/>
  <c r="V50" i="15" s="1"/>
  <c r="AE49" i="15"/>
  <c r="Y42" i="21" s="1"/>
  <c r="U49" i="15"/>
  <c r="V49" i="15" s="1"/>
  <c r="AE48" i="15"/>
  <c r="Y41" i="21" s="1"/>
  <c r="U48" i="15"/>
  <c r="V48" i="15" s="1"/>
  <c r="AE47" i="15"/>
  <c r="Y40" i="21" s="1"/>
  <c r="U47" i="15"/>
  <c r="V47" i="15" s="1"/>
  <c r="AE46" i="15"/>
  <c r="Y39" i="21" s="1"/>
  <c r="U46" i="15"/>
  <c r="V46" i="15" s="1"/>
  <c r="AE45" i="15"/>
  <c r="Y38" i="21" s="1"/>
  <c r="AE44" i="15"/>
  <c r="Y37" i="21" s="1"/>
  <c r="U44" i="15"/>
  <c r="V44" i="15" s="1"/>
  <c r="AE43" i="15"/>
  <c r="Y36" i="21" s="1"/>
  <c r="U43" i="15"/>
  <c r="V43" i="15" s="1"/>
  <c r="AE42" i="15"/>
  <c r="Y35" i="21" s="1"/>
  <c r="U42" i="15"/>
  <c r="V42" i="15" s="1"/>
  <c r="AE41" i="15"/>
  <c r="Y34" i="21" s="1"/>
  <c r="U41" i="15"/>
  <c r="V41" i="15" s="1"/>
  <c r="AE40" i="15"/>
  <c r="Y33" i="21" s="1"/>
  <c r="U40" i="15"/>
  <c r="V40" i="15" s="1"/>
  <c r="AE39" i="15"/>
  <c r="Y32" i="21" s="1"/>
  <c r="U39" i="15"/>
  <c r="V39" i="15" s="1"/>
  <c r="AE38" i="15"/>
  <c r="Y31" i="21" s="1"/>
  <c r="U38" i="15"/>
  <c r="V38" i="15" s="1"/>
  <c r="AE37" i="15"/>
  <c r="Y30" i="21" s="1"/>
  <c r="U37" i="15"/>
  <c r="V37" i="15" s="1"/>
  <c r="AE36" i="15"/>
  <c r="Y29" i="21" s="1"/>
  <c r="U36" i="15"/>
  <c r="V36" i="15" s="1"/>
  <c r="AE35" i="15"/>
  <c r="Y28" i="21" s="1"/>
  <c r="U35" i="15"/>
  <c r="V35" i="15" s="1"/>
  <c r="M35" i="15"/>
  <c r="AE34" i="15"/>
  <c r="Y27" i="21" s="1"/>
  <c r="T34" i="15"/>
  <c r="P27" i="21" s="1"/>
  <c r="M34" i="15"/>
  <c r="AE33" i="15"/>
  <c r="Y26" i="21" s="1"/>
  <c r="U33" i="15"/>
  <c r="V33" i="15" s="1"/>
  <c r="M33" i="15"/>
  <c r="AE32" i="15"/>
  <c r="Y25" i="21" s="1"/>
  <c r="U32" i="15"/>
  <c r="V32" i="15" s="1"/>
  <c r="M32" i="15"/>
  <c r="AE31" i="15"/>
  <c r="Y24" i="21" s="1"/>
  <c r="U31" i="15"/>
  <c r="V31" i="15" s="1"/>
  <c r="M31" i="15"/>
  <c r="AE30" i="15"/>
  <c r="Y23" i="21" s="1"/>
  <c r="U30" i="15"/>
  <c r="V30" i="15" s="1"/>
  <c r="M30" i="15"/>
  <c r="AE29" i="15"/>
  <c r="Y22" i="21" s="1"/>
  <c r="U29" i="15"/>
  <c r="V29" i="15" s="1"/>
  <c r="M29" i="15"/>
  <c r="AE28" i="15"/>
  <c r="Y21" i="21" s="1"/>
  <c r="U28" i="15"/>
  <c r="V28" i="15" s="1"/>
  <c r="AE27" i="15"/>
  <c r="Y20" i="21" s="1"/>
  <c r="U27" i="15"/>
  <c r="V27" i="15" s="1"/>
  <c r="AE26" i="15"/>
  <c r="Y19" i="21" s="1"/>
  <c r="U26" i="15"/>
  <c r="V26" i="15" s="1"/>
  <c r="AE25" i="15"/>
  <c r="Y18" i="21" s="1"/>
  <c r="U25" i="15"/>
  <c r="V25" i="15" s="1"/>
  <c r="AE24" i="15"/>
  <c r="Y17" i="21" s="1"/>
  <c r="U24" i="15"/>
  <c r="V24" i="15" s="1"/>
  <c r="AE23" i="15"/>
  <c r="Y16" i="21" s="1"/>
  <c r="U23" i="15"/>
  <c r="V23" i="15" s="1"/>
  <c r="Q119" i="15" l="1"/>
  <c r="N112" i="21" s="1"/>
  <c r="O119" i="15"/>
  <c r="L112" i="21" s="1"/>
  <c r="O136" i="15"/>
  <c r="L129" i="21" s="1"/>
  <c r="Q136" i="15"/>
  <c r="N129" i="21" s="1"/>
  <c r="O29" i="15"/>
  <c r="L22" i="21" s="1"/>
  <c r="Q29" i="15"/>
  <c r="N22" i="21" s="1"/>
  <c r="O33" i="15"/>
  <c r="L26" i="21" s="1"/>
  <c r="Q33" i="15"/>
  <c r="N26" i="21" s="1"/>
  <c r="M97" i="21"/>
  <c r="Q104" i="15"/>
  <c r="N97" i="21" s="1"/>
  <c r="Q108" i="15"/>
  <c r="N101" i="21" s="1"/>
  <c r="O108" i="15"/>
  <c r="L101" i="21" s="1"/>
  <c r="Q172" i="15"/>
  <c r="N165" i="21" s="1"/>
  <c r="O172" i="15"/>
  <c r="L165" i="21" s="1"/>
  <c r="O176" i="15"/>
  <c r="L169" i="21" s="1"/>
  <c r="Q176" i="15"/>
  <c r="N169" i="21" s="1"/>
  <c r="Q180" i="15"/>
  <c r="N173" i="21" s="1"/>
  <c r="O180" i="15"/>
  <c r="L173" i="21" s="1"/>
  <c r="O184" i="15"/>
  <c r="L177" i="21" s="1"/>
  <c r="Q184" i="15"/>
  <c r="N177" i="21" s="1"/>
  <c r="O203" i="15"/>
  <c r="L196" i="21" s="1"/>
  <c r="Q203" i="15"/>
  <c r="N196" i="21" s="1"/>
  <c r="Q207" i="15"/>
  <c r="N200" i="21" s="1"/>
  <c r="O207" i="15"/>
  <c r="L200" i="21" s="1"/>
  <c r="O227" i="15"/>
  <c r="L220" i="21" s="1"/>
  <c r="Q227" i="15"/>
  <c r="N220" i="21" s="1"/>
  <c r="Q111" i="15"/>
  <c r="N104" i="21" s="1"/>
  <c r="O111" i="15"/>
  <c r="L104" i="21" s="1"/>
  <c r="Q187" i="15"/>
  <c r="N180" i="21" s="1"/>
  <c r="O187" i="15"/>
  <c r="L180" i="21" s="1"/>
  <c r="Q74" i="15"/>
  <c r="N67" i="21" s="1"/>
  <c r="O74" i="15"/>
  <c r="L67" i="21" s="1"/>
  <c r="O140" i="15"/>
  <c r="L133" i="21" s="1"/>
  <c r="Q140" i="15"/>
  <c r="N133" i="21" s="1"/>
  <c r="Q219" i="15"/>
  <c r="N212" i="21" s="1"/>
  <c r="O219" i="15"/>
  <c r="L212" i="21" s="1"/>
  <c r="Q148" i="15"/>
  <c r="N141" i="21" s="1"/>
  <c r="O148" i="15"/>
  <c r="L141" i="21" s="1"/>
  <c r="Q188" i="15"/>
  <c r="N181" i="21" s="1"/>
  <c r="O188" i="15"/>
  <c r="L181" i="21" s="1"/>
  <c r="Q192" i="15"/>
  <c r="N185" i="21" s="1"/>
  <c r="O192" i="15"/>
  <c r="L185" i="21" s="1"/>
  <c r="Q144" i="15"/>
  <c r="N137" i="21" s="1"/>
  <c r="O144" i="15"/>
  <c r="L137" i="21" s="1"/>
  <c r="Q168" i="15"/>
  <c r="N161" i="21" s="1"/>
  <c r="O168" i="15"/>
  <c r="L161" i="21" s="1"/>
  <c r="Q195" i="15"/>
  <c r="N188" i="21" s="1"/>
  <c r="O195" i="15"/>
  <c r="L188" i="21" s="1"/>
  <c r="Q199" i="15"/>
  <c r="N192" i="21" s="1"/>
  <c r="O199" i="15"/>
  <c r="L192" i="21" s="1"/>
  <c r="Q211" i="15"/>
  <c r="N204" i="21" s="1"/>
  <c r="O211" i="15"/>
  <c r="L204" i="21" s="1"/>
  <c r="Q223" i="15"/>
  <c r="N216" i="21" s="1"/>
  <c r="O223" i="15"/>
  <c r="L216" i="21" s="1"/>
  <c r="M49" i="21"/>
  <c r="Q56" i="15"/>
  <c r="N49" i="21" s="1"/>
  <c r="M64" i="21"/>
  <c r="Q71" i="15"/>
  <c r="N64" i="21" s="1"/>
  <c r="O75" i="15"/>
  <c r="L68" i="21" s="1"/>
  <c r="Q75" i="15"/>
  <c r="N68" i="21" s="1"/>
  <c r="Q79" i="15"/>
  <c r="N72" i="21" s="1"/>
  <c r="O79" i="15"/>
  <c r="L72" i="21" s="1"/>
  <c r="M105" i="21"/>
  <c r="Q112" i="15"/>
  <c r="N105" i="21" s="1"/>
  <c r="M109" i="21"/>
  <c r="Q116" i="15"/>
  <c r="N109" i="21" s="1"/>
  <c r="O137" i="15"/>
  <c r="L130" i="21" s="1"/>
  <c r="Q137" i="15"/>
  <c r="N130" i="21" s="1"/>
  <c r="O141" i="15"/>
  <c r="L134" i="21" s="1"/>
  <c r="Q141" i="15"/>
  <c r="N134" i="21" s="1"/>
  <c r="Q145" i="15"/>
  <c r="N138" i="21" s="1"/>
  <c r="O145" i="15"/>
  <c r="L138" i="21" s="1"/>
  <c r="Q169" i="15"/>
  <c r="N162" i="21" s="1"/>
  <c r="O169" i="15"/>
  <c r="L162" i="21" s="1"/>
  <c r="O196" i="15"/>
  <c r="L189" i="21" s="1"/>
  <c r="Q196" i="15"/>
  <c r="N189" i="21" s="1"/>
  <c r="O212" i="15"/>
  <c r="L205" i="21" s="1"/>
  <c r="Q212" i="15"/>
  <c r="N205" i="21" s="1"/>
  <c r="Q216" i="15"/>
  <c r="N209" i="21" s="1"/>
  <c r="O216" i="15"/>
  <c r="L209" i="21" s="1"/>
  <c r="Q220" i="15"/>
  <c r="N213" i="21" s="1"/>
  <c r="O220" i="15"/>
  <c r="L213" i="21" s="1"/>
  <c r="Q224" i="15"/>
  <c r="N217" i="21" s="1"/>
  <c r="O224" i="15"/>
  <c r="L217" i="21" s="1"/>
  <c r="O191" i="15"/>
  <c r="L184" i="21" s="1"/>
  <c r="Q191" i="15"/>
  <c r="N184" i="21" s="1"/>
  <c r="Q78" i="15"/>
  <c r="N71" i="21" s="1"/>
  <c r="O78" i="15"/>
  <c r="L71" i="21" s="1"/>
  <c r="O215" i="15"/>
  <c r="L208" i="21" s="1"/>
  <c r="Q215" i="15"/>
  <c r="N208" i="21" s="1"/>
  <c r="Q30" i="15"/>
  <c r="N23" i="21" s="1"/>
  <c r="O30" i="15"/>
  <c r="L23" i="21" s="1"/>
  <c r="Q34" i="15"/>
  <c r="N27" i="21" s="1"/>
  <c r="O34" i="15"/>
  <c r="L27" i="21" s="1"/>
  <c r="O105" i="15"/>
  <c r="L98" i="21" s="1"/>
  <c r="Q105" i="15"/>
  <c r="N98" i="21" s="1"/>
  <c r="Q109" i="15"/>
  <c r="N102" i="21" s="1"/>
  <c r="O109" i="15"/>
  <c r="L102" i="21" s="1"/>
  <c r="Q173" i="15"/>
  <c r="N166" i="21" s="1"/>
  <c r="O173" i="15"/>
  <c r="L166" i="21" s="1"/>
  <c r="O177" i="15"/>
  <c r="L170" i="21" s="1"/>
  <c r="Q177" i="15"/>
  <c r="N170" i="21" s="1"/>
  <c r="Q181" i="15"/>
  <c r="N174" i="21" s="1"/>
  <c r="O181" i="15"/>
  <c r="L174" i="21" s="1"/>
  <c r="Q185" i="15"/>
  <c r="N178" i="21" s="1"/>
  <c r="O185" i="15"/>
  <c r="L178" i="21" s="1"/>
  <c r="Q200" i="15"/>
  <c r="N193" i="21" s="1"/>
  <c r="O200" i="15"/>
  <c r="L193" i="21" s="1"/>
  <c r="Q204" i="15"/>
  <c r="N197" i="21" s="1"/>
  <c r="O204" i="15"/>
  <c r="L197" i="21" s="1"/>
  <c r="Q208" i="15"/>
  <c r="N201" i="21" s="1"/>
  <c r="O208" i="15"/>
  <c r="L201" i="21" s="1"/>
  <c r="Q115" i="15"/>
  <c r="N108" i="21" s="1"/>
  <c r="O115" i="15"/>
  <c r="L108" i="21" s="1"/>
  <c r="O68" i="15"/>
  <c r="L61" i="21" s="1"/>
  <c r="Q68" i="15"/>
  <c r="N61" i="21" s="1"/>
  <c r="M84" i="21"/>
  <c r="O149" i="15"/>
  <c r="L142" i="21" s="1"/>
  <c r="Q149" i="15"/>
  <c r="N142" i="21" s="1"/>
  <c r="O189" i="15"/>
  <c r="L182" i="21" s="1"/>
  <c r="Q189" i="15"/>
  <c r="N182" i="21" s="1"/>
  <c r="Q228" i="15"/>
  <c r="N221" i="21" s="1"/>
  <c r="O228" i="15"/>
  <c r="L221" i="21" s="1"/>
  <c r="Q72" i="15"/>
  <c r="N65" i="21" s="1"/>
  <c r="O72" i="15"/>
  <c r="L65" i="21" s="1"/>
  <c r="O76" i="15"/>
  <c r="L69" i="21" s="1"/>
  <c r="Q76" i="15"/>
  <c r="N69" i="21" s="1"/>
  <c r="M90" i="21"/>
  <c r="Q102" i="15"/>
  <c r="N95" i="21" s="1"/>
  <c r="O102" i="15"/>
  <c r="L95" i="21" s="1"/>
  <c r="Q113" i="15"/>
  <c r="N106" i="21" s="1"/>
  <c r="O113" i="15"/>
  <c r="L106" i="21" s="1"/>
  <c r="Q138" i="15"/>
  <c r="N131" i="21" s="1"/>
  <c r="O138" i="15"/>
  <c r="L131" i="21" s="1"/>
  <c r="Q142" i="15"/>
  <c r="N135" i="21" s="1"/>
  <c r="O142" i="15"/>
  <c r="L135" i="21" s="1"/>
  <c r="Q146" i="15"/>
  <c r="N139" i="21" s="1"/>
  <c r="O146" i="15"/>
  <c r="L139" i="21" s="1"/>
  <c r="Q170" i="15"/>
  <c r="N163" i="21" s="1"/>
  <c r="O170" i="15"/>
  <c r="L163" i="21" s="1"/>
  <c r="Q193" i="15"/>
  <c r="N186" i="21" s="1"/>
  <c r="O193" i="15"/>
  <c r="L186" i="21" s="1"/>
  <c r="Q197" i="15"/>
  <c r="N190" i="21" s="1"/>
  <c r="O197" i="15"/>
  <c r="L190" i="21" s="1"/>
  <c r="Q209" i="15"/>
  <c r="N202" i="21" s="1"/>
  <c r="O209" i="15"/>
  <c r="L202" i="21" s="1"/>
  <c r="O213" i="15"/>
  <c r="L206" i="21" s="1"/>
  <c r="Q213" i="15"/>
  <c r="N206" i="21" s="1"/>
  <c r="Q217" i="15"/>
  <c r="N210" i="21" s="1"/>
  <c r="O217" i="15"/>
  <c r="L210" i="21" s="1"/>
  <c r="Q221" i="15"/>
  <c r="N214" i="21" s="1"/>
  <c r="O221" i="15"/>
  <c r="L214" i="21" s="1"/>
  <c r="O225" i="15"/>
  <c r="L218" i="21" s="1"/>
  <c r="Q225" i="15"/>
  <c r="N218" i="21" s="1"/>
  <c r="Q31" i="15"/>
  <c r="N24" i="21" s="1"/>
  <c r="O31" i="15"/>
  <c r="L24" i="21" s="1"/>
  <c r="Q35" i="15"/>
  <c r="N28" i="21" s="1"/>
  <c r="O35" i="15"/>
  <c r="L28" i="21" s="1"/>
  <c r="Q106" i="15"/>
  <c r="N99" i="21" s="1"/>
  <c r="O106" i="15"/>
  <c r="L99" i="21" s="1"/>
  <c r="O174" i="15"/>
  <c r="L167" i="21" s="1"/>
  <c r="Q174" i="15"/>
  <c r="N167" i="21" s="1"/>
  <c r="O178" i="15"/>
  <c r="L171" i="21" s="1"/>
  <c r="Q178" i="15"/>
  <c r="N171" i="21" s="1"/>
  <c r="Q182" i="15"/>
  <c r="N175" i="21" s="1"/>
  <c r="O182" i="15"/>
  <c r="L175" i="21" s="1"/>
  <c r="O201" i="15"/>
  <c r="L194" i="21" s="1"/>
  <c r="Q201" i="15"/>
  <c r="N194" i="21" s="1"/>
  <c r="Q205" i="15"/>
  <c r="N198" i="21" s="1"/>
  <c r="O205" i="15"/>
  <c r="L198" i="21" s="1"/>
  <c r="M140" i="21"/>
  <c r="Q147" i="15"/>
  <c r="N140" i="21" s="1"/>
  <c r="Q58" i="15"/>
  <c r="N51" i="21" s="1"/>
  <c r="O58" i="15"/>
  <c r="L51" i="21" s="1"/>
  <c r="O69" i="15"/>
  <c r="L62" i="21" s="1"/>
  <c r="Q69" i="15"/>
  <c r="N62" i="21" s="1"/>
  <c r="M74" i="21"/>
  <c r="Q81" i="15"/>
  <c r="N74" i="21" s="1"/>
  <c r="Q110" i="15"/>
  <c r="N103" i="21" s="1"/>
  <c r="O110" i="15"/>
  <c r="L103" i="21" s="1"/>
  <c r="O186" i="15"/>
  <c r="L179" i="21" s="1"/>
  <c r="Q186" i="15"/>
  <c r="N179" i="21" s="1"/>
  <c r="O190" i="15"/>
  <c r="L183" i="21" s="1"/>
  <c r="Q190" i="15"/>
  <c r="N183" i="21" s="1"/>
  <c r="Q73" i="15"/>
  <c r="N66" i="21" s="1"/>
  <c r="O73" i="15"/>
  <c r="L66" i="21" s="1"/>
  <c r="Q77" i="15"/>
  <c r="N70" i="21" s="1"/>
  <c r="O77" i="15"/>
  <c r="L70" i="21" s="1"/>
  <c r="Q103" i="15"/>
  <c r="N96" i="21" s="1"/>
  <c r="O103" i="15"/>
  <c r="L96" i="21" s="1"/>
  <c r="Q118" i="15"/>
  <c r="N111" i="21" s="1"/>
  <c r="O118" i="15"/>
  <c r="L111" i="21" s="1"/>
  <c r="O135" i="15"/>
  <c r="L128" i="21" s="1"/>
  <c r="Q135" i="15"/>
  <c r="N128" i="21" s="1"/>
  <c r="Q139" i="15"/>
  <c r="N132" i="21" s="1"/>
  <c r="O139" i="15"/>
  <c r="L132" i="21" s="1"/>
  <c r="Q143" i="15"/>
  <c r="N136" i="21" s="1"/>
  <c r="O143" i="15"/>
  <c r="L136" i="21" s="1"/>
  <c r="O167" i="15"/>
  <c r="L160" i="21" s="1"/>
  <c r="Q167" i="15"/>
  <c r="N160" i="21" s="1"/>
  <c r="Q194" i="15"/>
  <c r="N187" i="21" s="1"/>
  <c r="O194" i="15"/>
  <c r="L187" i="21" s="1"/>
  <c r="Q198" i="15"/>
  <c r="N191" i="21" s="1"/>
  <c r="O198" i="15"/>
  <c r="L191" i="21" s="1"/>
  <c r="Q210" i="15"/>
  <c r="N203" i="21" s="1"/>
  <c r="O210" i="15"/>
  <c r="L203" i="21" s="1"/>
  <c r="O214" i="15"/>
  <c r="L207" i="21" s="1"/>
  <c r="Q214" i="15"/>
  <c r="N207" i="21" s="1"/>
  <c r="Q218" i="15"/>
  <c r="N211" i="21" s="1"/>
  <c r="O218" i="15"/>
  <c r="L211" i="21" s="1"/>
  <c r="O222" i="15"/>
  <c r="L215" i="21" s="1"/>
  <c r="Q222" i="15"/>
  <c r="N215" i="21" s="1"/>
  <c r="O226" i="15"/>
  <c r="L219" i="21" s="1"/>
  <c r="Q226" i="15"/>
  <c r="N219" i="21" s="1"/>
  <c r="Q70" i="15"/>
  <c r="N63" i="21" s="1"/>
  <c r="O70" i="15"/>
  <c r="L63" i="21" s="1"/>
  <c r="O32" i="15"/>
  <c r="L25" i="21" s="1"/>
  <c r="Q32" i="15"/>
  <c r="N25" i="21" s="1"/>
  <c r="Q107" i="15"/>
  <c r="N100" i="21" s="1"/>
  <c r="O107" i="15"/>
  <c r="L100" i="21" s="1"/>
  <c r="Q171" i="15"/>
  <c r="N164" i="21" s="1"/>
  <c r="O171" i="15"/>
  <c r="L164" i="21" s="1"/>
  <c r="Q175" i="15"/>
  <c r="N168" i="21" s="1"/>
  <c r="O175" i="15"/>
  <c r="L168" i="21" s="1"/>
  <c r="O179" i="15"/>
  <c r="L172" i="21" s="1"/>
  <c r="Q179" i="15"/>
  <c r="N172" i="21" s="1"/>
  <c r="Q183" i="15"/>
  <c r="N176" i="21" s="1"/>
  <c r="O183" i="15"/>
  <c r="L176" i="21" s="1"/>
  <c r="O202" i="15"/>
  <c r="L195" i="21" s="1"/>
  <c r="Q202" i="15"/>
  <c r="N195" i="21" s="1"/>
  <c r="Q206" i="15"/>
  <c r="N199" i="21" s="1"/>
  <c r="O206" i="15"/>
  <c r="L199" i="21" s="1"/>
  <c r="V162" i="15"/>
  <c r="V163" i="15"/>
  <c r="M91" i="15"/>
  <c r="O91" i="15" s="1"/>
  <c r="L84" i="21" s="1"/>
  <c r="M55" i="15"/>
  <c r="M40" i="15"/>
  <c r="M42" i="15"/>
  <c r="M50" i="15"/>
  <c r="M59" i="15"/>
  <c r="M86" i="15"/>
  <c r="M93" i="15"/>
  <c r="M100" i="15"/>
  <c r="M114" i="15"/>
  <c r="M126" i="15"/>
  <c r="M131" i="15"/>
  <c r="M152" i="15"/>
  <c r="M164" i="15"/>
  <c r="M27" i="15"/>
  <c r="M45" i="15"/>
  <c r="Q45" i="15" s="1"/>
  <c r="N38" i="21" s="1"/>
  <c r="M57" i="15"/>
  <c r="M62" i="15"/>
  <c r="M67" i="15"/>
  <c r="U71" i="15"/>
  <c r="V71" i="15" s="1"/>
  <c r="M84" i="15"/>
  <c r="M98" i="15"/>
  <c r="M121" i="15"/>
  <c r="M134" i="15"/>
  <c r="M157" i="15"/>
  <c r="M159" i="15"/>
  <c r="M25" i="15"/>
  <c r="M38" i="15"/>
  <c r="M48" i="15"/>
  <c r="M53" i="15"/>
  <c r="M65" i="15"/>
  <c r="U67" i="15"/>
  <c r="V67" i="15" s="1"/>
  <c r="M89" i="15"/>
  <c r="M96" i="15"/>
  <c r="M117" i="15"/>
  <c r="M124" i="15"/>
  <c r="M129" i="15"/>
  <c r="M150" i="15"/>
  <c r="M162" i="15"/>
  <c r="R184" i="15"/>
  <c r="O177" i="21" s="1"/>
  <c r="M43" i="15"/>
  <c r="M46" i="15"/>
  <c r="M51" i="15"/>
  <c r="M60" i="15"/>
  <c r="R72" i="15"/>
  <c r="O65" i="21" s="1"/>
  <c r="M82" i="15"/>
  <c r="M101" i="15"/>
  <c r="M127" i="15"/>
  <c r="M132" i="15"/>
  <c r="M153" i="15"/>
  <c r="M165" i="15"/>
  <c r="M23" i="15"/>
  <c r="M28" i="15"/>
  <c r="M36" i="15"/>
  <c r="M41" i="15"/>
  <c r="M63" i="15"/>
  <c r="U72" i="15"/>
  <c r="V72" i="15" s="1"/>
  <c r="M80" i="15"/>
  <c r="M87" i="15"/>
  <c r="M94" i="15"/>
  <c r="M99" i="15"/>
  <c r="M122" i="15"/>
  <c r="M160" i="15"/>
  <c r="M26" i="15"/>
  <c r="M39" i="15"/>
  <c r="M49" i="15"/>
  <c r="M54" i="15"/>
  <c r="M85" i="15"/>
  <c r="M90" i="15"/>
  <c r="M92" i="15"/>
  <c r="M97" i="15"/>
  <c r="O97" i="15" s="1"/>
  <c r="L90" i="21" s="1"/>
  <c r="M125" i="15"/>
  <c r="M130" i="15"/>
  <c r="M151" i="15"/>
  <c r="M156" i="15"/>
  <c r="M158" i="15"/>
  <c r="M163" i="15"/>
  <c r="R207" i="15"/>
  <c r="O200" i="21" s="1"/>
  <c r="M44" i="15"/>
  <c r="M47" i="15"/>
  <c r="M61" i="15"/>
  <c r="M66" i="15"/>
  <c r="M83" i="15"/>
  <c r="M120" i="15"/>
  <c r="M133" i="15"/>
  <c r="M166" i="15"/>
  <c r="M24" i="15"/>
  <c r="U34" i="15"/>
  <c r="V34" i="15" s="1"/>
  <c r="M37" i="15"/>
  <c r="M52" i="15"/>
  <c r="M64" i="15"/>
  <c r="M81" i="15"/>
  <c r="O81" i="15" s="1"/>
  <c r="L74" i="21" s="1"/>
  <c r="M88" i="15"/>
  <c r="M95" i="15"/>
  <c r="M123" i="15"/>
  <c r="M128" i="15"/>
  <c r="M154" i="15"/>
  <c r="M161" i="15"/>
  <c r="U79" i="15"/>
  <c r="V79" i="15" s="1"/>
  <c r="O165" i="15" l="1"/>
  <c r="L158" i="21" s="1"/>
  <c r="Q165" i="15"/>
  <c r="N158" i="21" s="1"/>
  <c r="O151" i="15"/>
  <c r="L144" i="21" s="1"/>
  <c r="Q151" i="15"/>
  <c r="N144" i="21" s="1"/>
  <c r="O153" i="15"/>
  <c r="L146" i="21" s="1"/>
  <c r="Q153" i="15"/>
  <c r="N146" i="21" s="1"/>
  <c r="Q159" i="15"/>
  <c r="N152" i="21" s="1"/>
  <c r="O159" i="15"/>
  <c r="L152" i="21" s="1"/>
  <c r="O164" i="15"/>
  <c r="L157" i="21" s="1"/>
  <c r="Q164" i="15"/>
  <c r="N157" i="21" s="1"/>
  <c r="Q55" i="15"/>
  <c r="N48" i="21" s="1"/>
  <c r="O55" i="15"/>
  <c r="L48" i="21" s="1"/>
  <c r="Q97" i="15"/>
  <c r="N90" i="21" s="1"/>
  <c r="Q91" i="15"/>
  <c r="N84" i="21" s="1"/>
  <c r="Q38" i="15"/>
  <c r="N31" i="21" s="1"/>
  <c r="O38" i="15"/>
  <c r="L31" i="21" s="1"/>
  <c r="Q24" i="15"/>
  <c r="N17" i="21" s="1"/>
  <c r="O24" i="15"/>
  <c r="L17" i="21" s="1"/>
  <c r="Q162" i="15"/>
  <c r="N155" i="21" s="1"/>
  <c r="O162" i="15"/>
  <c r="L155" i="21" s="1"/>
  <c r="Q161" i="15"/>
  <c r="N154" i="21" s="1"/>
  <c r="O161" i="15"/>
  <c r="L154" i="21" s="1"/>
  <c r="O166" i="15"/>
  <c r="L159" i="21" s="1"/>
  <c r="Q166" i="15"/>
  <c r="N159" i="21" s="1"/>
  <c r="Q122" i="15"/>
  <c r="N115" i="21" s="1"/>
  <c r="O122" i="15"/>
  <c r="L115" i="21" s="1"/>
  <c r="Q150" i="15"/>
  <c r="N143" i="21" s="1"/>
  <c r="O150" i="15"/>
  <c r="L143" i="21" s="1"/>
  <c r="Q154" i="15"/>
  <c r="N147" i="21" s="1"/>
  <c r="O154" i="15"/>
  <c r="L147" i="21" s="1"/>
  <c r="Q133" i="15"/>
  <c r="N126" i="21" s="1"/>
  <c r="O133" i="15"/>
  <c r="L126" i="21" s="1"/>
  <c r="Q130" i="15"/>
  <c r="N123" i="21" s="1"/>
  <c r="O130" i="15"/>
  <c r="L123" i="21" s="1"/>
  <c r="Q99" i="15"/>
  <c r="N92" i="21" s="1"/>
  <c r="O99" i="15"/>
  <c r="L92" i="21" s="1"/>
  <c r="Q132" i="15"/>
  <c r="N125" i="21" s="1"/>
  <c r="O132" i="15"/>
  <c r="L125" i="21" s="1"/>
  <c r="O129" i="15"/>
  <c r="L122" i="21" s="1"/>
  <c r="Q129" i="15"/>
  <c r="N122" i="21" s="1"/>
  <c r="Q157" i="15"/>
  <c r="N150" i="21" s="1"/>
  <c r="O157" i="15"/>
  <c r="L150" i="21" s="1"/>
  <c r="O152" i="15"/>
  <c r="L145" i="21" s="1"/>
  <c r="Q152" i="15"/>
  <c r="N145" i="21" s="1"/>
  <c r="Q42" i="15"/>
  <c r="N35" i="21" s="1"/>
  <c r="O42" i="15"/>
  <c r="L35" i="21" s="1"/>
  <c r="Q160" i="15"/>
  <c r="N153" i="21" s="1"/>
  <c r="O160" i="15"/>
  <c r="L153" i="21" s="1"/>
  <c r="O40" i="15"/>
  <c r="L33" i="21" s="1"/>
  <c r="Q40" i="15"/>
  <c r="N33" i="21" s="1"/>
  <c r="O128" i="15"/>
  <c r="L121" i="21" s="1"/>
  <c r="Q128" i="15"/>
  <c r="N121" i="21" s="1"/>
  <c r="Q120" i="15"/>
  <c r="N113" i="21" s="1"/>
  <c r="O120" i="15"/>
  <c r="L113" i="21" s="1"/>
  <c r="Q125" i="15"/>
  <c r="N118" i="21" s="1"/>
  <c r="O125" i="15"/>
  <c r="L118" i="21" s="1"/>
  <c r="Q94" i="15"/>
  <c r="N87" i="21" s="1"/>
  <c r="O94" i="15"/>
  <c r="L87" i="21" s="1"/>
  <c r="O127" i="15"/>
  <c r="L120" i="21" s="1"/>
  <c r="Q127" i="15"/>
  <c r="N120" i="21" s="1"/>
  <c r="O124" i="15"/>
  <c r="L117" i="21" s="1"/>
  <c r="Q124" i="15"/>
  <c r="N117" i="21" s="1"/>
  <c r="Q134" i="15"/>
  <c r="N127" i="21" s="1"/>
  <c r="O134" i="15"/>
  <c r="L127" i="21" s="1"/>
  <c r="Q131" i="15"/>
  <c r="N124" i="21" s="1"/>
  <c r="O131" i="15"/>
  <c r="L124" i="21" s="1"/>
  <c r="Q26" i="15"/>
  <c r="N19" i="21" s="1"/>
  <c r="O26" i="15"/>
  <c r="L19" i="21" s="1"/>
  <c r="Q27" i="15"/>
  <c r="N20" i="21" s="1"/>
  <c r="O27" i="15"/>
  <c r="L20" i="21" s="1"/>
  <c r="Q123" i="15"/>
  <c r="N116" i="21" s="1"/>
  <c r="O123" i="15"/>
  <c r="L116" i="21" s="1"/>
  <c r="Q83" i="15"/>
  <c r="N76" i="21" s="1"/>
  <c r="O83" i="15"/>
  <c r="L76" i="21" s="1"/>
  <c r="O87" i="15"/>
  <c r="L80" i="21" s="1"/>
  <c r="Q87" i="15"/>
  <c r="N80" i="21" s="1"/>
  <c r="Q101" i="15"/>
  <c r="N94" i="21" s="1"/>
  <c r="O101" i="15"/>
  <c r="L94" i="21" s="1"/>
  <c r="O117" i="15"/>
  <c r="L110" i="21" s="1"/>
  <c r="Q117" i="15"/>
  <c r="N110" i="21" s="1"/>
  <c r="O121" i="15"/>
  <c r="L114" i="21" s="1"/>
  <c r="Q121" i="15"/>
  <c r="N114" i="21" s="1"/>
  <c r="Q126" i="15"/>
  <c r="N119" i="21" s="1"/>
  <c r="O126" i="15"/>
  <c r="L119" i="21" s="1"/>
  <c r="Q95" i="15"/>
  <c r="N88" i="21" s="1"/>
  <c r="O95" i="15"/>
  <c r="L88" i="21" s="1"/>
  <c r="Q66" i="15"/>
  <c r="N59" i="21" s="1"/>
  <c r="O66" i="15"/>
  <c r="L59" i="21" s="1"/>
  <c r="O92" i="15"/>
  <c r="L85" i="21" s="1"/>
  <c r="Q92" i="15"/>
  <c r="N85" i="21" s="1"/>
  <c r="O80" i="15"/>
  <c r="L73" i="21" s="1"/>
  <c r="Q80" i="15"/>
  <c r="N73" i="21" s="1"/>
  <c r="Q82" i="15"/>
  <c r="N75" i="21" s="1"/>
  <c r="O82" i="15"/>
  <c r="L75" i="21" s="1"/>
  <c r="Q96" i="15"/>
  <c r="N89" i="21" s="1"/>
  <c r="O96" i="15"/>
  <c r="L89" i="21" s="1"/>
  <c r="Q98" i="15"/>
  <c r="N91" i="21" s="1"/>
  <c r="O98" i="15"/>
  <c r="L91" i="21" s="1"/>
  <c r="Q114" i="15"/>
  <c r="N107" i="21" s="1"/>
  <c r="O114" i="15"/>
  <c r="L107" i="21" s="1"/>
  <c r="Q156" i="15"/>
  <c r="N149" i="21" s="1"/>
  <c r="O156" i="15"/>
  <c r="L149" i="21" s="1"/>
  <c r="Q25" i="15"/>
  <c r="N18" i="21" s="1"/>
  <c r="O25" i="15"/>
  <c r="L18" i="21" s="1"/>
  <c r="Q88" i="15"/>
  <c r="N81" i="21" s="1"/>
  <c r="O88" i="15"/>
  <c r="L81" i="21" s="1"/>
  <c r="Q61" i="15"/>
  <c r="N54" i="21" s="1"/>
  <c r="O61" i="15"/>
  <c r="L54" i="21" s="1"/>
  <c r="Q90" i="15"/>
  <c r="N83" i="21" s="1"/>
  <c r="O90" i="15"/>
  <c r="L83" i="21" s="1"/>
  <c r="O89" i="15"/>
  <c r="L82" i="21" s="1"/>
  <c r="Q89" i="15"/>
  <c r="N82" i="21" s="1"/>
  <c r="Q84" i="15"/>
  <c r="N77" i="21" s="1"/>
  <c r="O84" i="15"/>
  <c r="L77" i="21" s="1"/>
  <c r="Q100" i="15"/>
  <c r="N93" i="21" s="1"/>
  <c r="O100" i="15"/>
  <c r="L93" i="21" s="1"/>
  <c r="Q23" i="15"/>
  <c r="N16" i="21" s="1"/>
  <c r="O23" i="15"/>
  <c r="L16" i="21" s="1"/>
  <c r="Q63" i="15"/>
  <c r="N56" i="21" s="1"/>
  <c r="O63" i="15"/>
  <c r="L56" i="21" s="1"/>
  <c r="Q64" i="15"/>
  <c r="N57" i="21" s="1"/>
  <c r="O64" i="15"/>
  <c r="L57" i="21" s="1"/>
  <c r="O44" i="15"/>
  <c r="L37" i="21" s="1"/>
  <c r="Q44" i="15"/>
  <c r="N37" i="21" s="1"/>
  <c r="Q54" i="15"/>
  <c r="N47" i="21" s="1"/>
  <c r="O54" i="15"/>
  <c r="L47" i="21" s="1"/>
  <c r="O41" i="15"/>
  <c r="L34" i="21" s="1"/>
  <c r="Q41" i="15"/>
  <c r="N34" i="21" s="1"/>
  <c r="Q51" i="15"/>
  <c r="N44" i="21" s="1"/>
  <c r="O51" i="15"/>
  <c r="L44" i="21" s="1"/>
  <c r="Q65" i="15"/>
  <c r="N58" i="21" s="1"/>
  <c r="O65" i="15"/>
  <c r="L58" i="21" s="1"/>
  <c r="Q67" i="15"/>
  <c r="N60" i="21" s="1"/>
  <c r="O67" i="15"/>
  <c r="L60" i="21" s="1"/>
  <c r="Q86" i="15"/>
  <c r="N79" i="21" s="1"/>
  <c r="O86" i="15"/>
  <c r="L79" i="21" s="1"/>
  <c r="Q158" i="15"/>
  <c r="N151" i="21" s="1"/>
  <c r="O158" i="15"/>
  <c r="L151" i="21" s="1"/>
  <c r="Q47" i="15"/>
  <c r="N40" i="21" s="1"/>
  <c r="O47" i="15"/>
  <c r="L40" i="21" s="1"/>
  <c r="Q46" i="15"/>
  <c r="N39" i="21" s="1"/>
  <c r="O46" i="15"/>
  <c r="L39" i="21" s="1"/>
  <c r="O85" i="15"/>
  <c r="L78" i="21" s="1"/>
  <c r="Q85" i="15"/>
  <c r="N78" i="21" s="1"/>
  <c r="Q60" i="15"/>
  <c r="N53" i="21" s="1"/>
  <c r="O60" i="15"/>
  <c r="L53" i="21" s="1"/>
  <c r="O93" i="15"/>
  <c r="L86" i="21" s="1"/>
  <c r="Q93" i="15"/>
  <c r="N86" i="21" s="1"/>
  <c r="O52" i="15"/>
  <c r="L45" i="21" s="1"/>
  <c r="Q52" i="15"/>
  <c r="N45" i="21" s="1"/>
  <c r="O49" i="15"/>
  <c r="L42" i="21" s="1"/>
  <c r="Q49" i="15"/>
  <c r="N42" i="21" s="1"/>
  <c r="Q36" i="15"/>
  <c r="N29" i="21" s="1"/>
  <c r="O36" i="15"/>
  <c r="L29" i="21" s="1"/>
  <c r="Q53" i="15"/>
  <c r="N46" i="21" s="1"/>
  <c r="O53" i="15"/>
  <c r="L46" i="21" s="1"/>
  <c r="Q62" i="15"/>
  <c r="N55" i="21" s="1"/>
  <c r="O62" i="15"/>
  <c r="L55" i="21" s="1"/>
  <c r="Q59" i="15"/>
  <c r="N52" i="21" s="1"/>
  <c r="O59" i="15"/>
  <c r="L52" i="21" s="1"/>
  <c r="Q37" i="15"/>
  <c r="N30" i="21" s="1"/>
  <c r="O37" i="15"/>
  <c r="L30" i="21" s="1"/>
  <c r="Q163" i="15"/>
  <c r="N156" i="21" s="1"/>
  <c r="O163" i="15"/>
  <c r="L156" i="21" s="1"/>
  <c r="Q39" i="15"/>
  <c r="N32" i="21" s="1"/>
  <c r="O39" i="15"/>
  <c r="L32" i="21" s="1"/>
  <c r="Q28" i="15"/>
  <c r="N21" i="21" s="1"/>
  <c r="O28" i="15"/>
  <c r="L21" i="21" s="1"/>
  <c r="Q43" i="15"/>
  <c r="N36" i="21" s="1"/>
  <c r="O43" i="15"/>
  <c r="L36" i="21" s="1"/>
  <c r="Q48" i="15"/>
  <c r="N41" i="21" s="1"/>
  <c r="O48" i="15"/>
  <c r="L41" i="21" s="1"/>
  <c r="O57" i="15"/>
  <c r="L50" i="21" s="1"/>
  <c r="Q57" i="15"/>
  <c r="N50" i="21" s="1"/>
  <c r="Q50" i="15"/>
  <c r="N43" i="21" s="1"/>
  <c r="O50" i="15"/>
  <c r="L43" i="21" s="1"/>
  <c r="N45" i="15"/>
  <c r="R206" i="15"/>
  <c r="O199" i="21" s="1"/>
  <c r="R208" i="15"/>
  <c r="O201" i="21" s="1"/>
  <c r="R120" i="15"/>
  <c r="O113" i="21" s="1"/>
  <c r="R135" i="15"/>
  <c r="O128" i="21" s="1"/>
  <c r="R84" i="15"/>
  <c r="O77" i="21" s="1"/>
  <c r="R45" i="15"/>
  <c r="O38" i="21" s="1"/>
  <c r="R205" i="15"/>
  <c r="O198" i="21" s="1"/>
  <c r="R32" i="15"/>
  <c r="O25" i="21" s="1"/>
  <c r="R97" i="15"/>
  <c r="O90" i="21" s="1"/>
  <c r="R73" i="15"/>
  <c r="O66" i="21" s="1"/>
  <c r="R36" i="15"/>
  <c r="O29" i="21" s="1"/>
  <c r="R89" i="15"/>
  <c r="O82" i="21" s="1"/>
  <c r="R65" i="15"/>
  <c r="O58" i="21" s="1"/>
  <c r="R115" i="15"/>
  <c r="O108" i="21" s="1"/>
  <c r="R174" i="15"/>
  <c r="O167" i="21" s="1"/>
  <c r="R155" i="15"/>
  <c r="O148" i="21" s="1"/>
  <c r="R140" i="15"/>
  <c r="O133" i="21" s="1"/>
  <c r="R213" i="15"/>
  <c r="O206" i="21" s="1"/>
  <c r="R195" i="15"/>
  <c r="O188" i="21" s="1"/>
  <c r="R211" i="15"/>
  <c r="O204" i="21" s="1"/>
  <c r="R71" i="15"/>
  <c r="O64" i="21" s="1"/>
  <c r="R219" i="15"/>
  <c r="O212" i="21" s="1"/>
  <c r="R175" i="15"/>
  <c r="O168" i="21" s="1"/>
  <c r="R107" i="15"/>
  <c r="O100" i="21" s="1"/>
  <c r="R138" i="15"/>
  <c r="O131" i="21" s="1"/>
  <c r="R29" i="15"/>
  <c r="O22" i="21" s="1"/>
  <c r="R217" i="15"/>
  <c r="O210" i="21" s="1"/>
  <c r="R202" i="15"/>
  <c r="O195" i="21" s="1"/>
  <c r="R170" i="15"/>
  <c r="O163" i="21" s="1"/>
  <c r="R224" i="15"/>
  <c r="O217" i="21" s="1"/>
  <c r="R218" i="15"/>
  <c r="O211" i="21" s="1"/>
  <c r="R193" i="15"/>
  <c r="O186" i="21" s="1"/>
  <c r="R47" i="15"/>
  <c r="O40" i="21" s="1"/>
  <c r="R198" i="15"/>
  <c r="O191" i="21" s="1"/>
  <c r="R40" i="15"/>
  <c r="O33" i="21" s="1"/>
  <c r="R79" i="15"/>
  <c r="O72" i="21" s="1"/>
  <c r="R105" i="15"/>
  <c r="O98" i="21" s="1"/>
  <c r="R78" i="15"/>
  <c r="O71" i="21" s="1"/>
  <c r="R209" i="15"/>
  <c r="O202" i="21" s="1"/>
  <c r="R180" i="15"/>
  <c r="O173" i="21" s="1"/>
  <c r="R111" i="15"/>
  <c r="O104" i="21" s="1"/>
  <c r="R106" i="15"/>
  <c r="O99" i="21" s="1"/>
  <c r="R119" i="15"/>
  <c r="O112" i="21" s="1"/>
  <c r="R67" i="15"/>
  <c r="O60" i="21" s="1"/>
  <c r="R152" i="15"/>
  <c r="O145" i="21" s="1"/>
  <c r="R125" i="15"/>
  <c r="O118" i="21" s="1"/>
  <c r="R26" i="15"/>
  <c r="O19" i="21" s="1"/>
  <c r="R227" i="15"/>
  <c r="O220" i="21" s="1"/>
  <c r="R168" i="15"/>
  <c r="O161" i="21" s="1"/>
  <c r="R35" i="15"/>
  <c r="O28" i="21" s="1"/>
  <c r="R38" i="15"/>
  <c r="O31" i="21" s="1"/>
  <c r="R203" i="15"/>
  <c r="O196" i="21" s="1"/>
  <c r="R145" i="15"/>
  <c r="O138" i="21" s="1"/>
  <c r="R94" i="15"/>
  <c r="O87" i="21" s="1"/>
  <c r="R103" i="15"/>
  <c r="O96" i="21" s="1"/>
  <c r="R76" i="15"/>
  <c r="O69" i="21" s="1"/>
  <c r="R142" i="15"/>
  <c r="O135" i="21" s="1"/>
  <c r="R108" i="15"/>
  <c r="O101" i="21" s="1"/>
  <c r="R169" i="15"/>
  <c r="O162" i="21" s="1"/>
  <c r="R146" i="15"/>
  <c r="O139" i="21" s="1"/>
  <c r="R210" i="15"/>
  <c r="O203" i="21" s="1"/>
  <c r="R191" i="15"/>
  <c r="O184" i="21" s="1"/>
  <c r="R31" i="15"/>
  <c r="O24" i="21" s="1"/>
  <c r="R181" i="15"/>
  <c r="O174" i="21" s="1"/>
  <c r="R96" i="15"/>
  <c r="O89" i="21" s="1"/>
  <c r="R77" i="15"/>
  <c r="O70" i="21" s="1"/>
  <c r="R112" i="15"/>
  <c r="O105" i="21" s="1"/>
  <c r="R88" i="15"/>
  <c r="O81" i="21" s="1"/>
  <c r="R57" i="15"/>
  <c r="O50" i="21" s="1"/>
  <c r="R100" i="15"/>
  <c r="O93" i="21" s="1"/>
  <c r="R83" i="15"/>
  <c r="O76" i="21" s="1"/>
  <c r="R171" i="15"/>
  <c r="O164" i="21" s="1"/>
  <c r="R216" i="15"/>
  <c r="O209" i="21" s="1"/>
  <c r="R104" i="15"/>
  <c r="O97" i="21" s="1"/>
  <c r="R81" i="15"/>
  <c r="O74" i="21" s="1"/>
  <c r="R34" i="15"/>
  <c r="O27" i="21" s="1"/>
  <c r="R87" i="15"/>
  <c r="O80" i="21" s="1"/>
  <c r="R109" i="15"/>
  <c r="O102" i="21" s="1"/>
  <c r="R137" i="15"/>
  <c r="O130" i="21" s="1"/>
  <c r="R118" i="15"/>
  <c r="O111" i="21" s="1"/>
  <c r="R101" i="15"/>
  <c r="O94" i="21" s="1"/>
  <c r="R151" i="15"/>
  <c r="O144" i="21" s="1"/>
  <c r="R221" i="15"/>
  <c r="O214" i="21" s="1"/>
  <c r="R37" i="15"/>
  <c r="O30" i="21" s="1"/>
  <c r="R59" i="15"/>
  <c r="O52" i="21" s="1"/>
  <c r="R132" i="15"/>
  <c r="O125" i="21" s="1"/>
  <c r="R201" i="15"/>
  <c r="O194" i="21" s="1"/>
  <c r="R197" i="15"/>
  <c r="O190" i="21" s="1"/>
  <c r="R173" i="15"/>
  <c r="O166" i="21" s="1"/>
  <c r="R150" i="15"/>
  <c r="O143" i="21" s="1"/>
  <c r="R93" i="15"/>
  <c r="O86" i="21" s="1"/>
  <c r="R114" i="15"/>
  <c r="O107" i="21" s="1"/>
  <c r="R200" i="15"/>
  <c r="O193" i="21" s="1"/>
  <c r="R212" i="15"/>
  <c r="O205" i="21" s="1"/>
  <c r="R159" i="15"/>
  <c r="O152" i="21" s="1"/>
  <c r="R148" i="15"/>
  <c r="O141" i="21" s="1"/>
  <c r="R214" i="15"/>
  <c r="O207" i="21" s="1"/>
  <c r="R215" i="15"/>
  <c r="O208" i="21" s="1"/>
  <c r="R70" i="15"/>
  <c r="O63" i="21" s="1"/>
  <c r="R228" i="15"/>
  <c r="O221" i="21" s="1"/>
  <c r="R199" i="15"/>
  <c r="O192" i="21" s="1"/>
  <c r="R167" i="15"/>
  <c r="O160" i="21" s="1"/>
  <c r="R139" i="15"/>
  <c r="O132" i="21" s="1"/>
  <c r="R74" i="15"/>
  <c r="O67" i="21" s="1"/>
  <c r="R162" i="15"/>
  <c r="O155" i="21" s="1"/>
  <c r="R25" i="15"/>
  <c r="O18" i="21" s="1"/>
  <c r="R56" i="15"/>
  <c r="O49" i="21" s="1"/>
  <c r="R222" i="15"/>
  <c r="O215" i="21" s="1"/>
  <c r="R147" i="15"/>
  <c r="O140" i="21" s="1"/>
  <c r="R116" i="15"/>
  <c r="O109" i="21" s="1"/>
  <c r="R204" i="15"/>
  <c r="O197" i="21" s="1"/>
  <c r="R50" i="15"/>
  <c r="O43" i="21" s="1"/>
  <c r="R223" i="15"/>
  <c r="O216" i="21" s="1"/>
  <c r="R188" i="15"/>
  <c r="O181" i="21" s="1"/>
  <c r="R136" i="15"/>
  <c r="O129" i="21" s="1"/>
  <c r="R102" i="15"/>
  <c r="O95" i="21" s="1"/>
  <c r="R68" i="15"/>
  <c r="O61" i="21" s="1"/>
  <c r="R177" i="15"/>
  <c r="O170" i="21" s="1"/>
  <c r="R196" i="15"/>
  <c r="O189" i="21" s="1"/>
  <c r="R69" i="15"/>
  <c r="O62" i="21" s="1"/>
  <c r="R51" i="15"/>
  <c r="O44" i="21" s="1"/>
  <c r="R192" i="15"/>
  <c r="O185" i="21" s="1"/>
  <c r="R28" i="15"/>
  <c r="O21" i="21" s="1"/>
  <c r="R91" i="15"/>
  <c r="O84" i="21" s="1"/>
  <c r="R27" i="15"/>
  <c r="O20" i="21" s="1"/>
  <c r="R187" i="15"/>
  <c r="O180" i="21" s="1"/>
  <c r="R98" i="15"/>
  <c r="O91" i="21" s="1"/>
  <c r="R220" i="15"/>
  <c r="O213" i="21" s="1"/>
  <c r="R110" i="15"/>
  <c r="O103" i="21" s="1"/>
  <c r="R75" i="15"/>
  <c r="O68" i="21" s="1"/>
  <c r="R183" i="15"/>
  <c r="O176" i="21" s="1"/>
  <c r="R176" i="15"/>
  <c r="O169" i="21" s="1"/>
  <c r="R172" i="15"/>
  <c r="O165" i="21" s="1"/>
  <c r="R226" i="15"/>
  <c r="O219" i="21" s="1"/>
  <c r="R194" i="15"/>
  <c r="O187" i="21" s="1"/>
  <c r="R33" i="15"/>
  <c r="O26" i="21" s="1"/>
  <c r="R144" i="15"/>
  <c r="O137" i="21" s="1"/>
  <c r="R225" i="15"/>
  <c r="O218" i="21" s="1"/>
  <c r="R92" i="15"/>
  <c r="O85" i="21" s="1"/>
  <c r="R190" i="15"/>
  <c r="O183" i="21" s="1"/>
  <c r="R189" i="15"/>
  <c r="O182" i="21" s="1"/>
  <c r="R143" i="15"/>
  <c r="O136" i="21" s="1"/>
  <c r="R158" i="15"/>
  <c r="O151" i="21" s="1"/>
  <c r="R90" i="15"/>
  <c r="O83" i="21" s="1"/>
  <c r="R41" i="15"/>
  <c r="O34" i="21" s="1"/>
  <c r="R141" i="15"/>
  <c r="O134" i="21" s="1"/>
  <c r="R182" i="15"/>
  <c r="O175" i="21" s="1"/>
  <c r="R156" i="15"/>
  <c r="O149" i="21" s="1"/>
  <c r="R179" i="15"/>
  <c r="O172" i="21" s="1"/>
  <c r="R178" i="15"/>
  <c r="O171" i="21" s="1"/>
  <c r="R149" i="15"/>
  <c r="O142" i="21" s="1"/>
  <c r="R185" i="15"/>
  <c r="O178" i="21" s="1"/>
  <c r="R113" i="15"/>
  <c r="O106" i="21" s="1"/>
  <c r="R58" i="15"/>
  <c r="O51" i="21" s="1"/>
  <c r="R30" i="15"/>
  <c r="O23" i="21" s="1"/>
  <c r="R186" i="15"/>
  <c r="O179" i="21" s="1"/>
  <c r="U45" i="15"/>
  <c r="R63" i="15" l="1"/>
  <c r="O56" i="21" s="1"/>
  <c r="R60" i="15"/>
  <c r="O53" i="21" s="1"/>
  <c r="K38" i="21"/>
  <c r="O45" i="15"/>
  <c r="L38" i="21" s="1"/>
  <c r="R126" i="15"/>
  <c r="O119" i="21" s="1"/>
  <c r="R64" i="15"/>
  <c r="O57" i="21" s="1"/>
  <c r="R160" i="15"/>
  <c r="O153" i="21" s="1"/>
  <c r="R123" i="15"/>
  <c r="O116" i="21" s="1"/>
  <c r="R49" i="15"/>
  <c r="O42" i="21" s="1"/>
  <c r="R55" i="15"/>
  <c r="O48" i="21" s="1"/>
  <c r="R43" i="15"/>
  <c r="O36" i="21" s="1"/>
  <c r="R166" i="15"/>
  <c r="O159" i="21" s="1"/>
  <c r="R85" i="15"/>
  <c r="O78" i="21" s="1"/>
  <c r="V45" i="15"/>
  <c r="R23" i="15"/>
  <c r="O16" i="21" s="1"/>
  <c r="R61" i="15"/>
  <c r="O54" i="21" s="1"/>
  <c r="R53" i="15"/>
  <c r="O46" i="21" s="1"/>
  <c r="R99" i="15"/>
  <c r="O92" i="21" s="1"/>
  <c r="R154" i="15"/>
  <c r="O147" i="21" s="1"/>
  <c r="R121" i="15"/>
  <c r="O114" i="21" s="1"/>
  <c r="R82" i="15"/>
  <c r="O75" i="21" s="1"/>
  <c r="R127" i="15"/>
  <c r="O120" i="21" s="1"/>
  <c r="R80" i="15"/>
  <c r="O73" i="21" s="1"/>
  <c r="R153" i="15"/>
  <c r="O146" i="21" s="1"/>
  <c r="R122" i="15"/>
  <c r="O115" i="21" s="1"/>
  <c r="R117" i="15"/>
  <c r="O110" i="21" s="1"/>
  <c r="R164" i="15"/>
  <c r="O157" i="21" s="1"/>
  <c r="R130" i="15"/>
  <c r="O123" i="21" s="1"/>
  <c r="R161" i="15"/>
  <c r="O154" i="21" s="1"/>
  <c r="R39" i="15"/>
  <c r="O32" i="21" s="1"/>
  <c r="R46" i="15"/>
  <c r="O39" i="21" s="1"/>
  <c r="R95" i="15"/>
  <c r="O88" i="21" s="1"/>
  <c r="R24" i="15"/>
  <c r="O17" i="21" s="1"/>
  <c r="R62" i="15"/>
  <c r="O55" i="21" s="1"/>
  <c r="R134" i="15"/>
  <c r="O127" i="21" s="1"/>
  <c r="R163" i="15"/>
  <c r="O156" i="21" s="1"/>
  <c r="R54" i="15"/>
  <c r="O47" i="21" s="1"/>
  <c r="R52" i="15"/>
  <c r="O45" i="21" s="1"/>
  <c r="R157" i="15"/>
  <c r="O150" i="21" s="1"/>
  <c r="R165" i="15"/>
  <c r="O158" i="21" s="1"/>
  <c r="R66" i="15"/>
  <c r="O59" i="21" s="1"/>
  <c r="R42" i="15"/>
  <c r="O35" i="21" s="1"/>
  <c r="R131" i="15"/>
  <c r="O124" i="21" s="1"/>
  <c r="R128" i="15"/>
  <c r="O121" i="21" s="1"/>
  <c r="R48" i="15"/>
  <c r="O41" i="21" s="1"/>
  <c r="R133" i="15"/>
  <c r="O126" i="21" s="1"/>
  <c r="R124" i="15"/>
  <c r="O117" i="21" s="1"/>
  <c r="R129" i="15"/>
  <c r="O122" i="21" s="1"/>
  <c r="R86" i="15"/>
  <c r="O79" i="21" s="1"/>
  <c r="R44" i="15"/>
  <c r="O37" i="21" s="1"/>
  <c r="O120" i="33" l="1"/>
  <c r="O121" i="33"/>
  <c r="P134" i="33"/>
  <c r="P124" i="32" s="1"/>
  <c r="O134" i="33"/>
  <c r="P133" i="33"/>
  <c r="P123" i="32" s="1"/>
  <c r="O133" i="33"/>
  <c r="P132" i="33"/>
  <c r="P122" i="32" s="1"/>
  <c r="O132" i="33"/>
  <c r="P131" i="33"/>
  <c r="P121" i="32" s="1"/>
  <c r="O131" i="33"/>
  <c r="P130" i="33"/>
  <c r="P120" i="32" s="1"/>
  <c r="O130" i="33"/>
  <c r="P129" i="33"/>
  <c r="P119" i="32" s="1"/>
  <c r="O129" i="33"/>
  <c r="P128" i="33"/>
  <c r="P118" i="32" s="1"/>
  <c r="O128" i="33"/>
  <c r="P127" i="33"/>
  <c r="P117" i="32" s="1"/>
  <c r="O127" i="33"/>
  <c r="P126" i="33"/>
  <c r="P116" i="32" s="1"/>
  <c r="O126" i="33"/>
  <c r="P125" i="33"/>
  <c r="P115" i="32" s="1"/>
  <c r="O125" i="33"/>
  <c r="P124" i="33"/>
  <c r="P114" i="32" s="1"/>
  <c r="O124" i="33"/>
  <c r="P123" i="33"/>
  <c r="P113" i="32" s="1"/>
  <c r="O123" i="33"/>
  <c r="P122" i="33"/>
  <c r="P112" i="32" s="1"/>
  <c r="O122" i="33"/>
  <c r="P121" i="33"/>
  <c r="P111" i="32" s="1"/>
  <c r="P120" i="33"/>
  <c r="P110" i="32" s="1"/>
  <c r="P119" i="33"/>
  <c r="P109" i="32" s="1"/>
  <c r="O119" i="33"/>
  <c r="P118" i="33"/>
  <c r="P108" i="32" s="1"/>
  <c r="O118" i="33"/>
  <c r="P117" i="33"/>
  <c r="P107" i="32" s="1"/>
  <c r="O117" i="33"/>
  <c r="P116" i="33"/>
  <c r="P106" i="32" s="1"/>
  <c r="O116" i="33"/>
  <c r="P115" i="33"/>
  <c r="P105" i="32" s="1"/>
  <c r="O115" i="33"/>
  <c r="P114" i="33"/>
  <c r="P104" i="32" s="1"/>
  <c r="O114" i="33"/>
  <c r="P113" i="33"/>
  <c r="P103" i="32" s="1"/>
  <c r="O113" i="33"/>
  <c r="P112" i="33"/>
  <c r="P102" i="32" s="1"/>
  <c r="O112" i="33"/>
  <c r="P111" i="33"/>
  <c r="P101" i="32" s="1"/>
  <c r="O111" i="33"/>
  <c r="P110" i="33"/>
  <c r="P100" i="32" s="1"/>
  <c r="O110" i="33"/>
  <c r="P109" i="33"/>
  <c r="P99" i="32" s="1"/>
  <c r="O109" i="33"/>
  <c r="P108" i="33"/>
  <c r="P98" i="32" s="1"/>
  <c r="O108" i="33"/>
  <c r="P107" i="33"/>
  <c r="P97" i="32" s="1"/>
  <c r="O107" i="33"/>
  <c r="P106" i="33"/>
  <c r="P96" i="32" s="1"/>
  <c r="O106" i="33"/>
  <c r="P105" i="33"/>
  <c r="P95" i="32" s="1"/>
  <c r="O105" i="33"/>
  <c r="P104" i="33"/>
  <c r="P94" i="32" s="1"/>
  <c r="O104" i="33"/>
  <c r="P103" i="33"/>
  <c r="P93" i="32" s="1"/>
  <c r="O103" i="33"/>
  <c r="P102" i="33"/>
  <c r="P92" i="32" s="1"/>
  <c r="O102" i="33"/>
  <c r="P101" i="33"/>
  <c r="P91" i="32" s="1"/>
  <c r="O101" i="33"/>
  <c r="P100" i="33"/>
  <c r="P90" i="32" s="1"/>
  <c r="O100" i="33"/>
  <c r="P99" i="33"/>
  <c r="P89" i="32" s="1"/>
  <c r="O99" i="33"/>
  <c r="P98" i="33"/>
  <c r="P88" i="32" s="1"/>
  <c r="O98" i="33"/>
  <c r="P97" i="33"/>
  <c r="P87" i="32" s="1"/>
  <c r="O97" i="33"/>
  <c r="P96" i="33"/>
  <c r="P86" i="32" s="1"/>
  <c r="O96" i="33"/>
  <c r="P95" i="33"/>
  <c r="P85" i="32" s="1"/>
  <c r="O95" i="33"/>
  <c r="P94" i="33"/>
  <c r="P84" i="32" s="1"/>
  <c r="O94" i="33"/>
  <c r="P93" i="33"/>
  <c r="P83" i="32" s="1"/>
  <c r="O93" i="33"/>
  <c r="P92" i="33"/>
  <c r="P82" i="32" s="1"/>
  <c r="O92" i="33"/>
  <c r="P91" i="33"/>
  <c r="P81" i="32" s="1"/>
  <c r="O91" i="33"/>
  <c r="P90" i="33"/>
  <c r="P80" i="32" s="1"/>
  <c r="O90" i="33"/>
  <c r="P89" i="33"/>
  <c r="P79" i="32" s="1"/>
  <c r="O89" i="33"/>
  <c r="P88" i="33"/>
  <c r="P78" i="32" s="1"/>
  <c r="O88" i="33"/>
  <c r="P87" i="33"/>
  <c r="P77" i="32" s="1"/>
  <c r="O87" i="33"/>
  <c r="P86" i="33"/>
  <c r="P76" i="32" s="1"/>
  <c r="O86" i="33"/>
  <c r="P85" i="33"/>
  <c r="P75" i="32" s="1"/>
  <c r="O85" i="33"/>
  <c r="P84" i="33"/>
  <c r="P74" i="32" s="1"/>
  <c r="O84" i="33"/>
  <c r="P83" i="33"/>
  <c r="P73" i="32" s="1"/>
  <c r="O83" i="33"/>
  <c r="P82" i="33"/>
  <c r="P72" i="32" s="1"/>
  <c r="O82" i="33"/>
  <c r="P81" i="33"/>
  <c r="P71" i="32" s="1"/>
  <c r="O81" i="33"/>
  <c r="P80" i="33"/>
  <c r="P70" i="32" s="1"/>
  <c r="O80" i="33"/>
  <c r="P79" i="33"/>
  <c r="P69" i="32" s="1"/>
  <c r="O79" i="33"/>
  <c r="P78" i="33"/>
  <c r="P68" i="32" s="1"/>
  <c r="O78" i="33"/>
  <c r="P77" i="33"/>
  <c r="P67" i="32" s="1"/>
  <c r="O77" i="33"/>
  <c r="P76" i="33"/>
  <c r="P66" i="32" s="1"/>
  <c r="O76" i="33"/>
  <c r="P75" i="33"/>
  <c r="P65" i="32" s="1"/>
  <c r="O75" i="33"/>
  <c r="P74" i="33"/>
  <c r="P64" i="32" s="1"/>
  <c r="O74" i="33"/>
  <c r="P73" i="33"/>
  <c r="P63" i="32" s="1"/>
  <c r="O73" i="33"/>
  <c r="P72" i="33"/>
  <c r="P62" i="32" s="1"/>
  <c r="O72" i="33"/>
  <c r="P71" i="33"/>
  <c r="P61" i="32" s="1"/>
  <c r="O71" i="33"/>
  <c r="P70" i="33"/>
  <c r="P60" i="32" s="1"/>
  <c r="O70" i="33"/>
  <c r="P69" i="33"/>
  <c r="P59" i="32" s="1"/>
  <c r="O69" i="33"/>
  <c r="P68" i="33"/>
  <c r="P58" i="32" s="1"/>
  <c r="O68" i="33"/>
  <c r="P67" i="33"/>
  <c r="P57" i="32" s="1"/>
  <c r="O67" i="33"/>
  <c r="P66" i="33"/>
  <c r="P56" i="32" s="1"/>
  <c r="O66" i="33"/>
  <c r="P65" i="33"/>
  <c r="P55" i="32" s="1"/>
  <c r="O65" i="33"/>
  <c r="P64" i="33"/>
  <c r="P54" i="32" s="1"/>
  <c r="O64" i="33"/>
  <c r="P63" i="33"/>
  <c r="P53" i="32" s="1"/>
  <c r="O63" i="33"/>
  <c r="P62" i="33"/>
  <c r="P52" i="32" s="1"/>
  <c r="O62" i="33"/>
  <c r="P61" i="33"/>
  <c r="P51" i="32" s="1"/>
  <c r="O61" i="33"/>
  <c r="P60" i="33"/>
  <c r="P50" i="32" s="1"/>
  <c r="O60" i="33"/>
  <c r="P59" i="33"/>
  <c r="P49" i="32" s="1"/>
  <c r="O59" i="33"/>
  <c r="P58" i="33"/>
  <c r="P48" i="32" s="1"/>
  <c r="O58" i="33"/>
  <c r="P57" i="33"/>
  <c r="P47" i="32" s="1"/>
  <c r="O57" i="33"/>
  <c r="P56" i="33"/>
  <c r="P46" i="32" s="1"/>
  <c r="O56" i="33"/>
  <c r="P55" i="33"/>
  <c r="P45" i="32" s="1"/>
  <c r="O55" i="33"/>
  <c r="P54" i="33"/>
  <c r="P44" i="32" s="1"/>
  <c r="O54" i="33"/>
  <c r="P53" i="33"/>
  <c r="P43" i="32" s="1"/>
  <c r="O53" i="33"/>
  <c r="P52" i="33"/>
  <c r="P42" i="32" s="1"/>
  <c r="O52" i="33"/>
  <c r="P51" i="33"/>
  <c r="P41" i="32" s="1"/>
  <c r="O51" i="33"/>
  <c r="P50" i="33"/>
  <c r="P40" i="32" s="1"/>
  <c r="O50" i="33"/>
  <c r="P49" i="33"/>
  <c r="P39" i="32" s="1"/>
  <c r="O49" i="33"/>
  <c r="P48" i="33"/>
  <c r="P38" i="32" s="1"/>
  <c r="O48" i="33"/>
  <c r="P47" i="33"/>
  <c r="P37" i="32" s="1"/>
  <c r="O47" i="33"/>
  <c r="P46" i="33"/>
  <c r="P36" i="32" s="1"/>
  <c r="O46" i="33"/>
  <c r="P45" i="33"/>
  <c r="P35" i="32" s="1"/>
  <c r="O45" i="33"/>
  <c r="P44" i="33"/>
  <c r="P34" i="32" s="1"/>
  <c r="O44" i="33"/>
  <c r="P43" i="33"/>
  <c r="P33" i="32" s="1"/>
  <c r="O43" i="33"/>
  <c r="P42" i="33"/>
  <c r="P32" i="32" s="1"/>
  <c r="O42" i="33"/>
  <c r="P41" i="33"/>
  <c r="P31" i="32" s="1"/>
  <c r="O41" i="33"/>
  <c r="P40" i="33"/>
  <c r="P30" i="32" s="1"/>
  <c r="O40" i="33"/>
  <c r="P39" i="33"/>
  <c r="P29" i="32" s="1"/>
  <c r="O39" i="33"/>
  <c r="P38" i="33"/>
  <c r="P28" i="32" s="1"/>
  <c r="O38" i="33"/>
  <c r="P37" i="33"/>
  <c r="P27" i="32" s="1"/>
  <c r="O37" i="33"/>
  <c r="P36" i="33"/>
  <c r="P26" i="32" s="1"/>
  <c r="O36" i="33"/>
  <c r="P35" i="33"/>
  <c r="P25" i="32" s="1"/>
  <c r="O35" i="33"/>
  <c r="P34" i="33"/>
  <c r="P24" i="32" s="1"/>
  <c r="O34" i="33"/>
  <c r="P33" i="33"/>
  <c r="P23" i="32" s="1"/>
  <c r="O33" i="33"/>
  <c r="P32" i="33"/>
  <c r="P22" i="32" s="1"/>
  <c r="O32" i="33"/>
  <c r="P31" i="33"/>
  <c r="P21" i="32" s="1"/>
  <c r="O31" i="33"/>
  <c r="P30" i="33"/>
  <c r="P20" i="32" s="1"/>
  <c r="O30" i="33"/>
  <c r="P29" i="33"/>
  <c r="P19" i="32" s="1"/>
  <c r="O29" i="33"/>
  <c r="P28" i="33"/>
  <c r="P18" i="32" s="1"/>
  <c r="O28" i="33"/>
  <c r="P27" i="33"/>
  <c r="P17" i="32" s="1"/>
  <c r="O27" i="33"/>
  <c r="P26" i="33"/>
  <c r="P16" i="32" s="1"/>
  <c r="O26" i="33"/>
  <c r="P25" i="33"/>
  <c r="P15" i="32" s="1"/>
  <c r="O25" i="33"/>
  <c r="P24" i="33"/>
  <c r="P14" i="32" s="1"/>
  <c r="O24" i="33"/>
  <c r="P23" i="33"/>
  <c r="P13" i="32" s="1"/>
  <c r="O23" i="33"/>
  <c r="P22" i="33"/>
  <c r="P12" i="32" s="1"/>
  <c r="O22" i="33"/>
  <c r="P21" i="33"/>
  <c r="P11" i="32" s="1"/>
  <c r="O21" i="33"/>
  <c r="P20" i="33"/>
  <c r="P10" i="32" s="1"/>
  <c r="O20" i="33"/>
  <c r="P19" i="33"/>
  <c r="P9" i="32" s="1"/>
  <c r="O19" i="33"/>
  <c r="P18" i="33"/>
  <c r="P8" i="32" s="1"/>
  <c r="O18" i="33"/>
  <c r="P17" i="33"/>
  <c r="P7" i="32" s="1"/>
  <c r="O17" i="33"/>
  <c r="P16" i="33"/>
  <c r="P6" i="32" s="1"/>
  <c r="O16" i="33"/>
  <c r="P15" i="33"/>
  <c r="P5" i="32" s="1"/>
  <c r="O15" i="33"/>
  <c r="P14" i="33"/>
  <c r="P4" i="32" s="1"/>
  <c r="O14" i="33"/>
  <c r="P13" i="33"/>
  <c r="P3" i="32" s="1"/>
  <c r="O13" i="33"/>
  <c r="P12" i="33"/>
  <c r="O12" i="33"/>
  <c r="S12" i="33" s="1"/>
  <c r="S27" i="33" l="1"/>
  <c r="S17" i="32" s="1"/>
  <c r="O17" i="32"/>
  <c r="S75" i="33"/>
  <c r="S65" i="32" s="1"/>
  <c r="O65" i="32"/>
  <c r="S16" i="33"/>
  <c r="S6" i="32" s="1"/>
  <c r="O6" i="32"/>
  <c r="S22" i="33"/>
  <c r="S12" i="32" s="1"/>
  <c r="O12" i="32"/>
  <c r="S28" i="33"/>
  <c r="S18" i="32" s="1"/>
  <c r="O18" i="32"/>
  <c r="Q34" i="33"/>
  <c r="Q24" i="32" s="1"/>
  <c r="O24" i="32"/>
  <c r="S40" i="33"/>
  <c r="S30" i="32" s="1"/>
  <c r="O30" i="32"/>
  <c r="S46" i="33"/>
  <c r="S36" i="32" s="1"/>
  <c r="O36" i="32"/>
  <c r="S52" i="33"/>
  <c r="S42" i="32" s="1"/>
  <c r="O42" i="32"/>
  <c r="S58" i="33"/>
  <c r="S48" i="32" s="1"/>
  <c r="O48" i="32"/>
  <c r="S64" i="33"/>
  <c r="S54" i="32" s="1"/>
  <c r="O54" i="32"/>
  <c r="S70" i="33"/>
  <c r="S60" i="32" s="1"/>
  <c r="O60" i="32"/>
  <c r="S76" i="33"/>
  <c r="S66" i="32" s="1"/>
  <c r="O66" i="32"/>
  <c r="S82" i="33"/>
  <c r="S72" i="32" s="1"/>
  <c r="O72" i="32"/>
  <c r="S88" i="33"/>
  <c r="S78" i="32" s="1"/>
  <c r="O78" i="32"/>
  <c r="S94" i="33"/>
  <c r="S84" i="32" s="1"/>
  <c r="O84" i="32"/>
  <c r="S100" i="33"/>
  <c r="S90" i="32" s="1"/>
  <c r="O90" i="32"/>
  <c r="S106" i="33"/>
  <c r="S96" i="32" s="1"/>
  <c r="O96" i="32"/>
  <c r="Q112" i="33"/>
  <c r="Q102" i="32" s="1"/>
  <c r="O102" i="32"/>
  <c r="S118" i="33"/>
  <c r="S108" i="32" s="1"/>
  <c r="O108" i="32"/>
  <c r="Q125" i="33"/>
  <c r="Q115" i="32" s="1"/>
  <c r="O115" i="32"/>
  <c r="S131" i="33"/>
  <c r="S121" i="32" s="1"/>
  <c r="O121" i="32"/>
  <c r="S15" i="33"/>
  <c r="S5" i="32" s="1"/>
  <c r="O5" i="32"/>
  <c r="Q105" i="33"/>
  <c r="Q95" i="32" s="1"/>
  <c r="O95" i="32"/>
  <c r="Q21" i="33"/>
  <c r="Q11" i="32" s="1"/>
  <c r="O11" i="32"/>
  <c r="Q69" i="33"/>
  <c r="Q59" i="32" s="1"/>
  <c r="O59" i="32"/>
  <c r="Q87" i="33"/>
  <c r="Q77" i="32" s="1"/>
  <c r="O77" i="32"/>
  <c r="Q17" i="33"/>
  <c r="Q7" i="32" s="1"/>
  <c r="O7" i="32"/>
  <c r="Q23" i="33"/>
  <c r="Q13" i="32" s="1"/>
  <c r="O13" i="32"/>
  <c r="Q29" i="33"/>
  <c r="Q19" i="32" s="1"/>
  <c r="O19" i="32"/>
  <c r="S35" i="33"/>
  <c r="S25" i="32" s="1"/>
  <c r="O25" i="32"/>
  <c r="Q41" i="33"/>
  <c r="Q31" i="32" s="1"/>
  <c r="O31" i="32"/>
  <c r="Q47" i="33"/>
  <c r="Q37" i="32" s="1"/>
  <c r="O37" i="32"/>
  <c r="Q53" i="33"/>
  <c r="Q43" i="32" s="1"/>
  <c r="O43" i="32"/>
  <c r="S59" i="33"/>
  <c r="S49" i="32" s="1"/>
  <c r="O49" i="32"/>
  <c r="Q65" i="33"/>
  <c r="Q55" i="32" s="1"/>
  <c r="O55" i="32"/>
  <c r="S71" i="33"/>
  <c r="S61" i="32" s="1"/>
  <c r="O61" i="32"/>
  <c r="Q77" i="33"/>
  <c r="Q67" i="32" s="1"/>
  <c r="O67" i="32"/>
  <c r="S83" i="33"/>
  <c r="S73" i="32" s="1"/>
  <c r="O73" i="32"/>
  <c r="Q89" i="33"/>
  <c r="Q79" i="32" s="1"/>
  <c r="O79" i="32"/>
  <c r="S95" i="33"/>
  <c r="S85" i="32" s="1"/>
  <c r="O85" i="32"/>
  <c r="Q101" i="33"/>
  <c r="Q91" i="32" s="1"/>
  <c r="O91" i="32"/>
  <c r="S107" i="33"/>
  <c r="S97" i="32" s="1"/>
  <c r="O97" i="32"/>
  <c r="Q113" i="33"/>
  <c r="Q103" i="32" s="1"/>
  <c r="O103" i="32"/>
  <c r="S119" i="33"/>
  <c r="S109" i="32" s="1"/>
  <c r="O109" i="32"/>
  <c r="S126" i="33"/>
  <c r="S116" i="32" s="1"/>
  <c r="O116" i="32"/>
  <c r="S132" i="33"/>
  <c r="S122" i="32" s="1"/>
  <c r="O122" i="32"/>
  <c r="S99" i="33"/>
  <c r="S89" i="32" s="1"/>
  <c r="O89" i="32"/>
  <c r="Q45" i="33"/>
  <c r="Q35" i="32" s="1"/>
  <c r="O35" i="32"/>
  <c r="Q81" i="33"/>
  <c r="Q71" i="32" s="1"/>
  <c r="O71" i="32"/>
  <c r="S18" i="33"/>
  <c r="S8" i="32" s="1"/>
  <c r="O8" i="32"/>
  <c r="S24" i="33"/>
  <c r="S14" i="32" s="1"/>
  <c r="O14" i="32"/>
  <c r="S30" i="33"/>
  <c r="S20" i="32" s="1"/>
  <c r="O20" i="32"/>
  <c r="S36" i="33"/>
  <c r="S26" i="32" s="1"/>
  <c r="O26" i="32"/>
  <c r="Q42" i="33"/>
  <c r="Q32" i="32" s="1"/>
  <c r="O32" i="32"/>
  <c r="S48" i="33"/>
  <c r="S38" i="32" s="1"/>
  <c r="O38" i="32"/>
  <c r="S54" i="33"/>
  <c r="S44" i="32" s="1"/>
  <c r="O44" i="32"/>
  <c r="S60" i="33"/>
  <c r="S50" i="32" s="1"/>
  <c r="O50" i="32"/>
  <c r="S66" i="33"/>
  <c r="S56" i="32" s="1"/>
  <c r="O56" i="32"/>
  <c r="S72" i="33"/>
  <c r="S62" i="32" s="1"/>
  <c r="O62" i="32"/>
  <c r="S78" i="33"/>
  <c r="S68" i="32" s="1"/>
  <c r="O68" i="32"/>
  <c r="S84" i="33"/>
  <c r="S74" i="32" s="1"/>
  <c r="O74" i="32"/>
  <c r="S90" i="33"/>
  <c r="S80" i="32" s="1"/>
  <c r="O80" i="32"/>
  <c r="S96" i="33"/>
  <c r="S86" i="32" s="1"/>
  <c r="O86" i="32"/>
  <c r="S102" i="33"/>
  <c r="S92" i="32" s="1"/>
  <c r="O92" i="32"/>
  <c r="Q108" i="33"/>
  <c r="Q98" i="32" s="1"/>
  <c r="O98" i="32"/>
  <c r="S114" i="33"/>
  <c r="S104" i="32" s="1"/>
  <c r="O104" i="32"/>
  <c r="Q127" i="33"/>
  <c r="Q117" i="32" s="1"/>
  <c r="O117" i="32"/>
  <c r="Q133" i="33"/>
  <c r="Q123" i="32" s="1"/>
  <c r="O123" i="32"/>
  <c r="S63" i="33"/>
  <c r="S53" i="32" s="1"/>
  <c r="O53" i="32"/>
  <c r="Q93" i="33"/>
  <c r="Q83" i="32" s="1"/>
  <c r="O83" i="32"/>
  <c r="S51" i="33"/>
  <c r="S41" i="32" s="1"/>
  <c r="O41" i="32"/>
  <c r="Q117" i="33"/>
  <c r="Q107" i="32" s="1"/>
  <c r="O107" i="32"/>
  <c r="Q13" i="33"/>
  <c r="Q3" i="32" s="1"/>
  <c r="O3" i="32"/>
  <c r="S19" i="33"/>
  <c r="S9" i="32" s="1"/>
  <c r="O9" i="32"/>
  <c r="Q25" i="33"/>
  <c r="Q15" i="32" s="1"/>
  <c r="O15" i="32"/>
  <c r="Q31" i="33"/>
  <c r="Q21" i="32" s="1"/>
  <c r="O21" i="32"/>
  <c r="Q37" i="33"/>
  <c r="Q27" i="32" s="1"/>
  <c r="O27" i="32"/>
  <c r="S43" i="33"/>
  <c r="S33" i="32" s="1"/>
  <c r="O33" i="32"/>
  <c r="Q49" i="33"/>
  <c r="Q39" i="32" s="1"/>
  <c r="O39" i="32"/>
  <c r="Q55" i="33"/>
  <c r="Q45" i="32" s="1"/>
  <c r="O45" i="32"/>
  <c r="Q61" i="33"/>
  <c r="Q51" i="32" s="1"/>
  <c r="O51" i="32"/>
  <c r="S67" i="33"/>
  <c r="S57" i="32" s="1"/>
  <c r="O57" i="32"/>
  <c r="Q73" i="33"/>
  <c r="Q63" i="32" s="1"/>
  <c r="O63" i="32"/>
  <c r="S79" i="33"/>
  <c r="S69" i="32" s="1"/>
  <c r="O69" i="32"/>
  <c r="Q85" i="33"/>
  <c r="Q75" i="32" s="1"/>
  <c r="O75" i="32"/>
  <c r="Q91" i="33"/>
  <c r="Q81" i="32" s="1"/>
  <c r="O81" i="32"/>
  <c r="Q97" i="33"/>
  <c r="Q87" i="32" s="1"/>
  <c r="O87" i="32"/>
  <c r="Q103" i="33"/>
  <c r="Q93" i="32" s="1"/>
  <c r="O93" i="32"/>
  <c r="Q109" i="33"/>
  <c r="Q99" i="32" s="1"/>
  <c r="O99" i="32"/>
  <c r="Q115" i="33"/>
  <c r="Q105" i="32" s="1"/>
  <c r="O105" i="32"/>
  <c r="S122" i="33"/>
  <c r="S112" i="32" s="1"/>
  <c r="O112" i="32"/>
  <c r="Q128" i="33"/>
  <c r="Q118" i="32" s="1"/>
  <c r="O118" i="32"/>
  <c r="S134" i="33"/>
  <c r="S124" i="32" s="1"/>
  <c r="O124" i="32"/>
  <c r="Q39" i="33"/>
  <c r="Q29" i="32" s="1"/>
  <c r="O29" i="32"/>
  <c r="Q130" i="33"/>
  <c r="Q120" i="32" s="1"/>
  <c r="O120" i="32"/>
  <c r="Q57" i="33"/>
  <c r="Q47" i="32" s="1"/>
  <c r="O47" i="32"/>
  <c r="S111" i="33"/>
  <c r="S101" i="32" s="1"/>
  <c r="O101" i="32"/>
  <c r="S14" i="33"/>
  <c r="S4" i="32" s="1"/>
  <c r="O4" i="32"/>
  <c r="S20" i="33"/>
  <c r="S10" i="32" s="1"/>
  <c r="O10" i="32"/>
  <c r="Q26" i="33"/>
  <c r="Q16" i="32" s="1"/>
  <c r="O16" i="32"/>
  <c r="S32" i="33"/>
  <c r="S22" i="32" s="1"/>
  <c r="O22" i="32"/>
  <c r="S38" i="33"/>
  <c r="S28" i="32" s="1"/>
  <c r="O28" i="32"/>
  <c r="S44" i="33"/>
  <c r="S34" i="32" s="1"/>
  <c r="O34" i="32"/>
  <c r="Q50" i="33"/>
  <c r="Q40" i="32" s="1"/>
  <c r="O40" i="32"/>
  <c r="S56" i="33"/>
  <c r="S46" i="32" s="1"/>
  <c r="O46" i="32"/>
  <c r="S62" i="33"/>
  <c r="S52" i="32" s="1"/>
  <c r="O52" i="32"/>
  <c r="S68" i="33"/>
  <c r="S58" i="32" s="1"/>
  <c r="O58" i="32"/>
  <c r="S74" i="33"/>
  <c r="S64" i="32" s="1"/>
  <c r="O64" i="32"/>
  <c r="S80" i="33"/>
  <c r="S70" i="32" s="1"/>
  <c r="O70" i="32"/>
  <c r="S86" i="33"/>
  <c r="S76" i="32" s="1"/>
  <c r="O76" i="32"/>
  <c r="S92" i="33"/>
  <c r="S82" i="32" s="1"/>
  <c r="O82" i="32"/>
  <c r="S98" i="33"/>
  <c r="S88" i="32" s="1"/>
  <c r="O88" i="32"/>
  <c r="S104" i="33"/>
  <c r="S94" i="32" s="1"/>
  <c r="O94" i="32"/>
  <c r="S110" i="33"/>
  <c r="S100" i="32" s="1"/>
  <c r="O100" i="32"/>
  <c r="Q116" i="33"/>
  <c r="Q106" i="32" s="1"/>
  <c r="O106" i="32"/>
  <c r="S123" i="33"/>
  <c r="S113" i="32" s="1"/>
  <c r="O113" i="32"/>
  <c r="Q129" i="33"/>
  <c r="Q119" i="32" s="1"/>
  <c r="O119" i="32"/>
  <c r="Q121" i="33"/>
  <c r="Q111" i="32" s="1"/>
  <c r="O111" i="32"/>
  <c r="Q33" i="33"/>
  <c r="Q23" i="32" s="1"/>
  <c r="O23" i="32"/>
  <c r="Q124" i="33"/>
  <c r="Q114" i="32" s="1"/>
  <c r="O114" i="32"/>
  <c r="S120" i="33"/>
  <c r="S110" i="32" s="1"/>
  <c r="O110" i="32"/>
  <c r="R61" i="33"/>
  <c r="R51" i="32" s="1"/>
  <c r="S23" i="33"/>
  <c r="S13" i="32" s="1"/>
  <c r="Q19" i="33"/>
  <c r="Q9" i="32" s="1"/>
  <c r="S127" i="33"/>
  <c r="S117" i="32" s="1"/>
  <c r="S26" i="33"/>
  <c r="S16" i="32" s="1"/>
  <c r="R129" i="33"/>
  <c r="R119" i="32" s="1"/>
  <c r="R57" i="33"/>
  <c r="R47" i="32" s="1"/>
  <c r="S31" i="33"/>
  <c r="S21" i="32" s="1"/>
  <c r="S103" i="33"/>
  <c r="S93" i="32" s="1"/>
  <c r="R17" i="33"/>
  <c r="R7" i="32" s="1"/>
  <c r="Q35" i="33"/>
  <c r="S42" i="33"/>
  <c r="S32" i="32" s="1"/>
  <c r="R117" i="33"/>
  <c r="R107" i="32" s="1"/>
  <c r="S39" i="33"/>
  <c r="S29" i="32" s="1"/>
  <c r="S47" i="33"/>
  <c r="S37" i="32" s="1"/>
  <c r="Q51" i="33"/>
  <c r="Q30" i="33"/>
  <c r="Q27" i="33"/>
  <c r="Q43" i="33"/>
  <c r="S50" i="33"/>
  <c r="S40" i="32" s="1"/>
  <c r="Q46" i="33"/>
  <c r="Q14" i="33"/>
  <c r="S34" i="33"/>
  <c r="Q22" i="33"/>
  <c r="R26" i="33"/>
  <c r="Q38" i="33"/>
  <c r="Q54" i="33"/>
  <c r="S55" i="33"/>
  <c r="S45" i="32" s="1"/>
  <c r="S87" i="33"/>
  <c r="S77" i="32" s="1"/>
  <c r="Q66" i="33"/>
  <c r="Q56" i="32" s="1"/>
  <c r="Q86" i="33"/>
  <c r="Q90" i="33"/>
  <c r="S91" i="33"/>
  <c r="S81" i="32" s="1"/>
  <c r="Q71" i="33"/>
  <c r="Q74" i="33"/>
  <c r="S133" i="33"/>
  <c r="S123" i="32" s="1"/>
  <c r="R85" i="33"/>
  <c r="R75" i="32" s="1"/>
  <c r="S124" i="33"/>
  <c r="S114" i="32" s="1"/>
  <c r="R31" i="33"/>
  <c r="R21" i="32" s="1"/>
  <c r="R47" i="33"/>
  <c r="R37" i="32" s="1"/>
  <c r="R125" i="33"/>
  <c r="R115" i="32" s="1"/>
  <c r="R23" i="33"/>
  <c r="R13" i="32" s="1"/>
  <c r="Q15" i="33"/>
  <c r="Q18" i="33"/>
  <c r="R21" i="33"/>
  <c r="R11" i="32" s="1"/>
  <c r="R45" i="33"/>
  <c r="R35" i="32" s="1"/>
  <c r="R53" i="33"/>
  <c r="R43" i="32" s="1"/>
  <c r="Q58" i="33"/>
  <c r="R89" i="33"/>
  <c r="R79" i="32" s="1"/>
  <c r="R121" i="33"/>
  <c r="R111" i="32" s="1"/>
  <c r="Q79" i="33"/>
  <c r="Q82" i="33"/>
  <c r="Q107" i="33"/>
  <c r="S128" i="33"/>
  <c r="S118" i="32" s="1"/>
  <c r="Q123" i="33"/>
  <c r="Q132" i="33"/>
  <c r="Q63" i="33"/>
  <c r="R77" i="33"/>
  <c r="R67" i="32" s="1"/>
  <c r="R105" i="33"/>
  <c r="R95" i="32" s="1"/>
  <c r="S115" i="33"/>
  <c r="S105" i="32" s="1"/>
  <c r="S130" i="33"/>
  <c r="S120" i="32" s="1"/>
  <c r="Q83" i="33"/>
  <c r="Q73" i="32" s="1"/>
  <c r="Q95" i="33"/>
  <c r="S116" i="33"/>
  <c r="S106" i="32" s="1"/>
  <c r="Q67" i="33"/>
  <c r="Q70" i="33"/>
  <c r="Q75" i="33"/>
  <c r="Q78" i="33"/>
  <c r="Q111" i="33"/>
  <c r="Q59" i="33"/>
  <c r="Q62" i="33"/>
  <c r="Q99" i="33"/>
  <c r="S108" i="33"/>
  <c r="S98" i="32" s="1"/>
  <c r="R103" i="33"/>
  <c r="R93" i="32" s="1"/>
  <c r="R83" i="33"/>
  <c r="S112" i="33"/>
  <c r="S102" i="32" s="1"/>
  <c r="Q119" i="33"/>
  <c r="Q120" i="33"/>
  <c r="R116" i="33"/>
  <c r="R106" i="32" s="1"/>
  <c r="R128" i="33"/>
  <c r="R118" i="32" s="1"/>
  <c r="R133" i="33"/>
  <c r="R123" i="32" s="1"/>
  <c r="R112" i="33"/>
  <c r="R102" i="32" s="1"/>
  <c r="Q12" i="33"/>
  <c r="R12" i="33" s="1"/>
  <c r="T12" i="33" s="1"/>
  <c r="S13" i="33"/>
  <c r="Q16" i="33"/>
  <c r="S17" i="33"/>
  <c r="S7" i="32" s="1"/>
  <c r="Q20" i="33"/>
  <c r="S21" i="33"/>
  <c r="S11" i="32" s="1"/>
  <c r="Q24" i="33"/>
  <c r="S25" i="33"/>
  <c r="S15" i="32" s="1"/>
  <c r="Q28" i="33"/>
  <c r="S29" i="33"/>
  <c r="Q32" i="33"/>
  <c r="S33" i="33"/>
  <c r="S23" i="32" s="1"/>
  <c r="Q36" i="33"/>
  <c r="S37" i="33"/>
  <c r="S27" i="32" s="1"/>
  <c r="Q40" i="33"/>
  <c r="S41" i="33"/>
  <c r="S31" i="32" s="1"/>
  <c r="Q44" i="33"/>
  <c r="S45" i="33"/>
  <c r="S35" i="32" s="1"/>
  <c r="Q48" i="33"/>
  <c r="S49" i="33"/>
  <c r="S39" i="32" s="1"/>
  <c r="Q52" i="33"/>
  <c r="S53" i="33"/>
  <c r="S43" i="32" s="1"/>
  <c r="Q56" i="33"/>
  <c r="S57" i="33"/>
  <c r="S47" i="32" s="1"/>
  <c r="Q60" i="33"/>
  <c r="S61" i="33"/>
  <c r="Q64" i="33"/>
  <c r="S65" i="33"/>
  <c r="S55" i="32" s="1"/>
  <c r="Q68" i="33"/>
  <c r="S69" i="33"/>
  <c r="S59" i="32" s="1"/>
  <c r="Q72" i="33"/>
  <c r="S73" i="33"/>
  <c r="Q76" i="33"/>
  <c r="S77" i="33"/>
  <c r="S67" i="32" s="1"/>
  <c r="Q80" i="33"/>
  <c r="S81" i="33"/>
  <c r="S71" i="32" s="1"/>
  <c r="Q84" i="33"/>
  <c r="S85" i="33"/>
  <c r="S75" i="32" s="1"/>
  <c r="Q88" i="33"/>
  <c r="S89" i="33"/>
  <c r="S79" i="32" s="1"/>
  <c r="Q92" i="33"/>
  <c r="S93" i="33"/>
  <c r="Q96" i="33"/>
  <c r="S97" i="33"/>
  <c r="S87" i="32" s="1"/>
  <c r="Q100" i="33"/>
  <c r="S101" i="33"/>
  <c r="S91" i="32" s="1"/>
  <c r="Q104" i="33"/>
  <c r="S105" i="33"/>
  <c r="S95" i="32" s="1"/>
  <c r="S109" i="33"/>
  <c r="S99" i="32" s="1"/>
  <c r="S113" i="33"/>
  <c r="S103" i="32" s="1"/>
  <c r="S117" i="33"/>
  <c r="S107" i="32" s="1"/>
  <c r="S121" i="33"/>
  <c r="S111" i="32" s="1"/>
  <c r="S125" i="33"/>
  <c r="S115" i="32" s="1"/>
  <c r="S129" i="33"/>
  <c r="S119" i="32" s="1"/>
  <c r="Q131" i="33"/>
  <c r="Q134" i="33"/>
  <c r="Q94" i="33"/>
  <c r="Q98" i="33"/>
  <c r="Q102" i="33"/>
  <c r="Q106" i="33"/>
  <c r="Q110" i="33"/>
  <c r="Q114" i="33"/>
  <c r="Q118" i="33"/>
  <c r="Q122" i="33"/>
  <c r="Q126" i="33"/>
  <c r="R81" i="33" l="1"/>
  <c r="R71" i="32" s="1"/>
  <c r="R37" i="33"/>
  <c r="R27" i="32" s="1"/>
  <c r="R91" i="33"/>
  <c r="R81" i="32" s="1"/>
  <c r="R127" i="33"/>
  <c r="R117" i="32" s="1"/>
  <c r="R25" i="33"/>
  <c r="R15" i="32" s="1"/>
  <c r="R97" i="33"/>
  <c r="R87" i="32" s="1"/>
  <c r="R55" i="33"/>
  <c r="R45" i="32" s="1"/>
  <c r="R39" i="33"/>
  <c r="R29" i="32" s="1"/>
  <c r="R93" i="33"/>
  <c r="R83" i="32" s="1"/>
  <c r="R87" i="33"/>
  <c r="R77" i="32" s="1"/>
  <c r="R69" i="33"/>
  <c r="R59" i="32" s="1"/>
  <c r="S63" i="32"/>
  <c r="R131" i="33"/>
  <c r="Q121" i="32"/>
  <c r="R72" i="33"/>
  <c r="Q62" i="32"/>
  <c r="R59" i="33"/>
  <c r="Q49" i="32"/>
  <c r="S83" i="32"/>
  <c r="R111" i="33"/>
  <c r="Q101" i="32"/>
  <c r="R126" i="33"/>
  <c r="Q116" i="32"/>
  <c r="R92" i="33"/>
  <c r="Q82" i="32"/>
  <c r="R44" i="33"/>
  <c r="Q34" i="32"/>
  <c r="R119" i="33"/>
  <c r="Q109" i="32"/>
  <c r="R63" i="33"/>
  <c r="Q53" i="32"/>
  <c r="R122" i="33"/>
  <c r="Q112" i="32"/>
  <c r="R78" i="33"/>
  <c r="Q68" i="32"/>
  <c r="R19" i="33"/>
  <c r="R90" i="33"/>
  <c r="Q80" i="32"/>
  <c r="R46" i="33"/>
  <c r="Q36" i="32"/>
  <c r="R64" i="33"/>
  <c r="Q54" i="32"/>
  <c r="S3" i="32"/>
  <c r="R110" i="33"/>
  <c r="Q100" i="32"/>
  <c r="R84" i="33"/>
  <c r="Q74" i="32"/>
  <c r="R60" i="33"/>
  <c r="Q50" i="32"/>
  <c r="R36" i="33"/>
  <c r="Q26" i="32"/>
  <c r="R115" i="33"/>
  <c r="R105" i="32" s="1"/>
  <c r="R67" i="33"/>
  <c r="Q57" i="32"/>
  <c r="R66" i="33"/>
  <c r="R65" i="33"/>
  <c r="R55" i="32" s="1"/>
  <c r="R27" i="33"/>
  <c r="Q17" i="32"/>
  <c r="R101" i="33"/>
  <c r="R91" i="32" s="1"/>
  <c r="R40" i="33"/>
  <c r="Q30" i="32"/>
  <c r="R114" i="33"/>
  <c r="Q104" i="32"/>
  <c r="T61" i="33"/>
  <c r="T51" i="32" s="1"/>
  <c r="S51" i="32"/>
  <c r="T83" i="33"/>
  <c r="T73" i="32" s="1"/>
  <c r="R73" i="32"/>
  <c r="R29" i="33"/>
  <c r="R19" i="32" s="1"/>
  <c r="R43" i="33"/>
  <c r="Q33" i="32"/>
  <c r="R18" i="33"/>
  <c r="Q8" i="32"/>
  <c r="R30" i="33"/>
  <c r="Q20" i="32"/>
  <c r="R49" i="33"/>
  <c r="R39" i="32" s="1"/>
  <c r="R75" i="33"/>
  <c r="Q65" i="32"/>
  <c r="R70" i="33"/>
  <c r="Q60" i="32"/>
  <c r="R106" i="33"/>
  <c r="Q96" i="32"/>
  <c r="R102" i="33"/>
  <c r="Q92" i="32"/>
  <c r="R104" i="33"/>
  <c r="Q94" i="32"/>
  <c r="R80" i="33"/>
  <c r="Q70" i="32"/>
  <c r="R56" i="33"/>
  <c r="Q46" i="32"/>
  <c r="R32" i="33"/>
  <c r="Q22" i="32"/>
  <c r="R124" i="33"/>
  <c r="R114" i="32" s="1"/>
  <c r="R95" i="33"/>
  <c r="Q85" i="32"/>
  <c r="R107" i="33"/>
  <c r="Q97" i="32"/>
  <c r="R15" i="33"/>
  <c r="Q5" i="32"/>
  <c r="R113" i="33"/>
  <c r="R103" i="32" s="1"/>
  <c r="R54" i="33"/>
  <c r="Q44" i="32"/>
  <c r="R51" i="33"/>
  <c r="Q41" i="32"/>
  <c r="R73" i="33"/>
  <c r="R63" i="32" s="1"/>
  <c r="R132" i="33"/>
  <c r="Q122" i="32"/>
  <c r="R123" i="33"/>
  <c r="Q113" i="32"/>
  <c r="R130" i="33"/>
  <c r="R120" i="32" s="1"/>
  <c r="R98" i="33"/>
  <c r="Q88" i="32"/>
  <c r="S19" i="32"/>
  <c r="R99" i="33"/>
  <c r="Q89" i="32"/>
  <c r="R82" i="33"/>
  <c r="Q72" i="32"/>
  <c r="R13" i="33"/>
  <c r="R3" i="32" s="1"/>
  <c r="R109" i="33"/>
  <c r="R99" i="32" s="1"/>
  <c r="R42" i="33"/>
  <c r="R32" i="32" s="1"/>
  <c r="R41" i="33"/>
  <c r="R31" i="32" s="1"/>
  <c r="R34" i="33"/>
  <c r="R24" i="32" s="1"/>
  <c r="R88" i="33"/>
  <c r="Q78" i="32"/>
  <c r="R100" i="33"/>
  <c r="Q90" i="32"/>
  <c r="R79" i="33"/>
  <c r="Q69" i="32"/>
  <c r="R38" i="33"/>
  <c r="Q28" i="32"/>
  <c r="R16" i="33"/>
  <c r="Q6" i="32"/>
  <c r="R35" i="33"/>
  <c r="Q25" i="32"/>
  <c r="R28" i="33"/>
  <c r="Q18" i="32"/>
  <c r="R62" i="33"/>
  <c r="Q52" i="32"/>
  <c r="R74" i="33"/>
  <c r="Q64" i="32"/>
  <c r="T26" i="33"/>
  <c r="T16" i="32" s="1"/>
  <c r="R16" i="32"/>
  <c r="R33" i="33"/>
  <c r="R23" i="32" s="1"/>
  <c r="R86" i="33"/>
  <c r="Q76" i="32"/>
  <c r="R94" i="33"/>
  <c r="Q84" i="32"/>
  <c r="R52" i="33"/>
  <c r="Q42" i="32"/>
  <c r="R134" i="33"/>
  <c r="Q124" i="32"/>
  <c r="R96" i="33"/>
  <c r="Q86" i="32"/>
  <c r="R24" i="33"/>
  <c r="Q14" i="32"/>
  <c r="R71" i="33"/>
  <c r="Q61" i="32"/>
  <c r="R22" i="33"/>
  <c r="Q12" i="32"/>
  <c r="S24" i="32"/>
  <c r="R118" i="33"/>
  <c r="Q108" i="32"/>
  <c r="R76" i="33"/>
  <c r="Q66" i="32"/>
  <c r="R48" i="33"/>
  <c r="Q38" i="32"/>
  <c r="R120" i="33"/>
  <c r="Q110" i="32"/>
  <c r="R58" i="33"/>
  <c r="Q48" i="32"/>
  <c r="R68" i="33"/>
  <c r="Q58" i="32"/>
  <c r="R20" i="33"/>
  <c r="Q10" i="32"/>
  <c r="R108" i="33"/>
  <c r="R98" i="32" s="1"/>
  <c r="R14" i="33"/>
  <c r="Q4" i="32"/>
  <c r="R50" i="33"/>
  <c r="R40" i="32" s="1"/>
  <c r="T129" i="33"/>
  <c r="T119" i="32" s="1"/>
  <c r="T97" i="33"/>
  <c r="T87" i="32" s="1"/>
  <c r="T23" i="33"/>
  <c r="T13" i="32" s="1"/>
  <c r="T47" i="33"/>
  <c r="T37" i="32" s="1"/>
  <c r="T57" i="33"/>
  <c r="T47" i="32" s="1"/>
  <c r="T81" i="33"/>
  <c r="T71" i="32" s="1"/>
  <c r="T65" i="33"/>
  <c r="T55" i="32" s="1"/>
  <c r="T55" i="33"/>
  <c r="T45" i="32" s="1"/>
  <c r="T39" i="33"/>
  <c r="T29" i="32" s="1"/>
  <c r="T101" i="33"/>
  <c r="T91" i="32" s="1"/>
  <c r="T127" i="33"/>
  <c r="T117" i="32" s="1"/>
  <c r="T125" i="33"/>
  <c r="T115" i="32" s="1"/>
  <c r="T89" i="33"/>
  <c r="T79" i="32" s="1"/>
  <c r="T31" i="33"/>
  <c r="T21" i="32" s="1"/>
  <c r="T17" i="33"/>
  <c r="T7" i="32" s="1"/>
  <c r="T21" i="33"/>
  <c r="T11" i="32" s="1"/>
  <c r="T117" i="33"/>
  <c r="T107" i="32" s="1"/>
  <c r="T105" i="33"/>
  <c r="T95" i="32" s="1"/>
  <c r="T124" i="33"/>
  <c r="T114" i="32" s="1"/>
  <c r="T103" i="33"/>
  <c r="T93" i="32" s="1"/>
  <c r="T87" i="33"/>
  <c r="T77" i="32" s="1"/>
  <c r="T91" i="33"/>
  <c r="T81" i="32" s="1"/>
  <c r="T121" i="33"/>
  <c r="T111" i="32" s="1"/>
  <c r="T77" i="33"/>
  <c r="T67" i="32" s="1"/>
  <c r="T45" i="33"/>
  <c r="T35" i="32" s="1"/>
  <c r="T128" i="33"/>
  <c r="T118" i="32" s="1"/>
  <c r="T115" i="33"/>
  <c r="T105" i="32" s="1"/>
  <c r="T108" i="33"/>
  <c r="T98" i="32" s="1"/>
  <c r="T85" i="33"/>
  <c r="T75" i="32" s="1"/>
  <c r="T53" i="33"/>
  <c r="T43" i="32" s="1"/>
  <c r="T37" i="33"/>
  <c r="T27" i="32" s="1"/>
  <c r="T133" i="33"/>
  <c r="T123" i="32" s="1"/>
  <c r="T112" i="33"/>
  <c r="T102" i="32" s="1"/>
  <c r="T116" i="33"/>
  <c r="T106" i="32" s="1"/>
  <c r="T69" i="33" l="1"/>
  <c r="T59" i="32" s="1"/>
  <c r="T73" i="33"/>
  <c r="T63" i="32" s="1"/>
  <c r="T93" i="33"/>
  <c r="T83" i="32" s="1"/>
  <c r="T25" i="33"/>
  <c r="T15" i="32" s="1"/>
  <c r="T29" i="33"/>
  <c r="T19" i="32" s="1"/>
  <c r="T113" i="33"/>
  <c r="T103" i="32" s="1"/>
  <c r="T50" i="33"/>
  <c r="T40" i="32" s="1"/>
  <c r="T49" i="33"/>
  <c r="T39" i="32" s="1"/>
  <c r="T13" i="33"/>
  <c r="T3" i="32" s="1"/>
  <c r="T41" i="33"/>
  <c r="T31" i="32" s="1"/>
  <c r="T42" i="33"/>
  <c r="T32" i="32" s="1"/>
  <c r="T109" i="33"/>
  <c r="T99" i="32" s="1"/>
  <c r="T34" i="33"/>
  <c r="T24" i="32" s="1"/>
  <c r="T33" i="33"/>
  <c r="T23" i="32" s="1"/>
  <c r="T122" i="33"/>
  <c r="T112" i="32" s="1"/>
  <c r="R112" i="32"/>
  <c r="T38" i="33"/>
  <c r="T28" i="32" s="1"/>
  <c r="R28" i="32"/>
  <c r="T95" i="33"/>
  <c r="T85" i="32" s="1"/>
  <c r="R85" i="32"/>
  <c r="T27" i="33"/>
  <c r="T17" i="32" s="1"/>
  <c r="R17" i="32"/>
  <c r="T78" i="33"/>
  <c r="T68" i="32" s="1"/>
  <c r="R68" i="32"/>
  <c r="T76" i="33"/>
  <c r="T66" i="32" s="1"/>
  <c r="R66" i="32"/>
  <c r="T96" i="33"/>
  <c r="T86" i="32" s="1"/>
  <c r="R86" i="32"/>
  <c r="T82" i="33"/>
  <c r="T72" i="32" s="1"/>
  <c r="R72" i="32"/>
  <c r="T106" i="33"/>
  <c r="T96" i="32" s="1"/>
  <c r="R96" i="32"/>
  <c r="T110" i="33"/>
  <c r="T100" i="32" s="1"/>
  <c r="R100" i="32"/>
  <c r="T134" i="33"/>
  <c r="T124" i="32" s="1"/>
  <c r="R124" i="32"/>
  <c r="T62" i="33"/>
  <c r="T52" i="32" s="1"/>
  <c r="R52" i="32"/>
  <c r="T67" i="33"/>
  <c r="T57" i="32" s="1"/>
  <c r="R57" i="32"/>
  <c r="T130" i="33"/>
  <c r="T120" i="32" s="1"/>
  <c r="T68" i="33"/>
  <c r="T58" i="32" s="1"/>
  <c r="R58" i="32"/>
  <c r="T52" i="33"/>
  <c r="T42" i="32" s="1"/>
  <c r="R42" i="32"/>
  <c r="T54" i="33"/>
  <c r="T44" i="32" s="1"/>
  <c r="R44" i="32"/>
  <c r="T56" i="33"/>
  <c r="T46" i="32" s="1"/>
  <c r="R46" i="32"/>
  <c r="T75" i="33"/>
  <c r="T65" i="32" s="1"/>
  <c r="R65" i="32"/>
  <c r="T64" i="33"/>
  <c r="T54" i="32" s="1"/>
  <c r="R54" i="32"/>
  <c r="T70" i="33"/>
  <c r="T60" i="32" s="1"/>
  <c r="R60" i="32"/>
  <c r="T100" i="33"/>
  <c r="T90" i="32" s="1"/>
  <c r="R90" i="32"/>
  <c r="T28" i="33"/>
  <c r="T18" i="32" s="1"/>
  <c r="R18" i="32"/>
  <c r="T88" i="33"/>
  <c r="T78" i="32" s="1"/>
  <c r="R78" i="32"/>
  <c r="T119" i="33"/>
  <c r="T109" i="32" s="1"/>
  <c r="R109" i="32"/>
  <c r="T59" i="33"/>
  <c r="T49" i="32" s="1"/>
  <c r="R49" i="32"/>
  <c r="T66" i="33"/>
  <c r="T56" i="32" s="1"/>
  <c r="R56" i="32"/>
  <c r="T20" i="33"/>
  <c r="T10" i="32" s="1"/>
  <c r="R10" i="32"/>
  <c r="T32" i="33"/>
  <c r="T22" i="32" s="1"/>
  <c r="R22" i="32"/>
  <c r="T63" i="33"/>
  <c r="T53" i="32" s="1"/>
  <c r="R53" i="32"/>
  <c r="T58" i="33"/>
  <c r="T48" i="32" s="1"/>
  <c r="R48" i="32"/>
  <c r="T22" i="33"/>
  <c r="T12" i="32" s="1"/>
  <c r="R12" i="32"/>
  <c r="T94" i="33"/>
  <c r="T84" i="32" s="1"/>
  <c r="R84" i="32"/>
  <c r="T98" i="33"/>
  <c r="T88" i="32" s="1"/>
  <c r="R88" i="32"/>
  <c r="T80" i="33"/>
  <c r="T70" i="32" s="1"/>
  <c r="R70" i="32"/>
  <c r="T114" i="33"/>
  <c r="T104" i="32" s="1"/>
  <c r="R104" i="32"/>
  <c r="T36" i="33"/>
  <c r="T26" i="32" s="1"/>
  <c r="R26" i="32"/>
  <c r="T46" i="33"/>
  <c r="T36" i="32" s="1"/>
  <c r="R36" i="32"/>
  <c r="T79" i="33"/>
  <c r="T69" i="32" s="1"/>
  <c r="R69" i="32"/>
  <c r="T35" i="33"/>
  <c r="T25" i="32" s="1"/>
  <c r="R25" i="32"/>
  <c r="T15" i="33"/>
  <c r="T5" i="32" s="1"/>
  <c r="R5" i="32"/>
  <c r="T30" i="33"/>
  <c r="T20" i="32" s="1"/>
  <c r="R20" i="32"/>
  <c r="T44" i="33"/>
  <c r="T34" i="32" s="1"/>
  <c r="R34" i="32"/>
  <c r="T72" i="33"/>
  <c r="T62" i="32" s="1"/>
  <c r="R62" i="32"/>
  <c r="T51" i="33"/>
  <c r="T41" i="32" s="1"/>
  <c r="R41" i="32"/>
  <c r="T74" i="33"/>
  <c r="T64" i="32" s="1"/>
  <c r="R64" i="32"/>
  <c r="T118" i="33"/>
  <c r="T108" i="32" s="1"/>
  <c r="R108" i="32"/>
  <c r="T99" i="33"/>
  <c r="T89" i="32" s="1"/>
  <c r="R89" i="32"/>
  <c r="T120" i="33"/>
  <c r="T110" i="32" s="1"/>
  <c r="R110" i="32"/>
  <c r="T71" i="33"/>
  <c r="T61" i="32" s="1"/>
  <c r="R61" i="32"/>
  <c r="T86" i="33"/>
  <c r="T76" i="32" s="1"/>
  <c r="R76" i="32"/>
  <c r="T104" i="33"/>
  <c r="T94" i="32" s="1"/>
  <c r="R94" i="32"/>
  <c r="T40" i="33"/>
  <c r="T30" i="32" s="1"/>
  <c r="R30" i="32"/>
  <c r="T60" i="33"/>
  <c r="T50" i="32" s="1"/>
  <c r="R50" i="32"/>
  <c r="T90" i="33"/>
  <c r="T80" i="32" s="1"/>
  <c r="R80" i="32"/>
  <c r="T16" i="33"/>
  <c r="T6" i="32" s="1"/>
  <c r="R6" i="32"/>
  <c r="T123" i="33"/>
  <c r="T113" i="32" s="1"/>
  <c r="R113" i="32"/>
  <c r="T107" i="33"/>
  <c r="T97" i="32" s="1"/>
  <c r="R97" i="32"/>
  <c r="T18" i="33"/>
  <c r="T8" i="32" s="1"/>
  <c r="R8" i="32"/>
  <c r="T19" i="33"/>
  <c r="T9" i="32" s="1"/>
  <c r="R9" i="32"/>
  <c r="T92" i="33"/>
  <c r="T82" i="32" s="1"/>
  <c r="R82" i="32"/>
  <c r="T131" i="33"/>
  <c r="T121" i="32" s="1"/>
  <c r="R121" i="32"/>
  <c r="T48" i="33"/>
  <c r="T38" i="32" s="1"/>
  <c r="R38" i="32"/>
  <c r="T24" i="33"/>
  <c r="T14" i="32" s="1"/>
  <c r="R14" i="32"/>
  <c r="T102" i="33"/>
  <c r="T92" i="32" s="1"/>
  <c r="R92" i="32"/>
  <c r="T84" i="33"/>
  <c r="T74" i="32" s="1"/>
  <c r="R74" i="32"/>
  <c r="T111" i="33"/>
  <c r="T101" i="32" s="1"/>
  <c r="R101" i="32"/>
  <c r="T14" i="33"/>
  <c r="T4" i="32" s="1"/>
  <c r="R4" i="32"/>
  <c r="T132" i="33"/>
  <c r="T122" i="32" s="1"/>
  <c r="R122" i="32"/>
  <c r="T43" i="33"/>
  <c r="T33" i="32" s="1"/>
  <c r="R33" i="32"/>
  <c r="T126" i="33"/>
  <c r="T116" i="32" s="1"/>
  <c r="R116" i="32"/>
  <c r="E128" i="15" l="1"/>
  <c r="A688" i="28"/>
  <c r="A906" i="28"/>
  <c r="A679" i="28"/>
  <c r="A754" i="28"/>
  <c r="A702" i="28"/>
  <c r="A802" i="28"/>
  <c r="A908" i="28"/>
  <c r="A652" i="28"/>
  <c r="A841" i="28"/>
  <c r="A672" i="28"/>
  <c r="A826" i="28"/>
  <c r="C642" i="23" l="1"/>
  <c r="C831" i="23"/>
  <c r="C792" i="23"/>
  <c r="C692" i="23"/>
  <c r="C898" i="23"/>
  <c r="C744" i="23"/>
  <c r="C896" i="23"/>
  <c r="C662" i="23"/>
  <c r="C669" i="23"/>
  <c r="C678" i="23"/>
  <c r="C816" i="23"/>
  <c r="E117" i="15" l="1"/>
  <c r="E66" i="15" l="1"/>
  <c r="B194" i="28" l="1"/>
  <c r="B193" i="28"/>
  <c r="A270" i="28"/>
  <c r="A504" i="28"/>
  <c r="A232" i="28"/>
  <c r="A528" i="28"/>
  <c r="A458" i="28"/>
  <c r="A183" i="23" l="1"/>
  <c r="B183" i="23"/>
  <c r="D183" i="23"/>
  <c r="A184" i="23"/>
  <c r="B184" i="23"/>
  <c r="D184" i="23"/>
  <c r="C448" i="23"/>
  <c r="C222" i="23"/>
  <c r="C494" i="23"/>
  <c r="C518" i="23"/>
  <c r="C260" i="23"/>
  <c r="T21" i="15" l="1"/>
  <c r="P14" i="21" s="1"/>
  <c r="P12" i="15" l="1"/>
  <c r="M5" i="21" l="1"/>
  <c r="H2" i="23"/>
  <c r="O2" i="23"/>
  <c r="H4" i="15"/>
  <c r="A932" i="28"/>
  <c r="A931" i="28"/>
  <c r="A928" i="28"/>
  <c r="A918" i="28"/>
  <c r="A925" i="28"/>
  <c r="A938" i="28"/>
  <c r="A933" i="28"/>
  <c r="A927" i="28"/>
  <c r="A924" i="28"/>
  <c r="A937" i="28"/>
  <c r="A934" i="28"/>
  <c r="A921" i="28"/>
  <c r="A939" i="28"/>
  <c r="A935" i="28"/>
  <c r="A929" i="28"/>
  <c r="A940" i="28"/>
  <c r="A920" i="28"/>
  <c r="A915" i="28"/>
  <c r="A917" i="28"/>
  <c r="A941" i="28"/>
  <c r="A923" i="28"/>
  <c r="A926" i="28"/>
  <c r="A916" i="28"/>
  <c r="A919" i="28"/>
  <c r="A922" i="28"/>
  <c r="A914" i="28"/>
  <c r="A936" i="28"/>
  <c r="A930" i="28"/>
  <c r="H4" i="28" l="1"/>
  <c r="H4" i="33"/>
  <c r="C906" i="23"/>
  <c r="C921" i="23"/>
  <c r="C916" i="23"/>
  <c r="C914" i="23"/>
  <c r="C929" i="23"/>
  <c r="C904" i="23"/>
  <c r="C909" i="23"/>
  <c r="C908" i="23"/>
  <c r="C910" i="23"/>
  <c r="C915" i="23"/>
  <c r="C920" i="23"/>
  <c r="C928" i="23"/>
  <c r="C905" i="23"/>
  <c r="C930" i="23"/>
  <c r="C923" i="23"/>
  <c r="C919" i="23"/>
  <c r="C918" i="23"/>
  <c r="C927" i="23"/>
  <c r="C925" i="23"/>
  <c r="C926" i="23"/>
  <c r="C924" i="23"/>
  <c r="C917" i="23"/>
  <c r="C913" i="23"/>
  <c r="C907" i="23"/>
  <c r="C912" i="23"/>
  <c r="C911" i="23"/>
  <c r="C922" i="23"/>
  <c r="C931" i="23"/>
  <c r="U11" i="15"/>
  <c r="U12" i="15"/>
  <c r="U13" i="15"/>
  <c r="U14" i="15"/>
  <c r="U15" i="15"/>
  <c r="U16" i="15"/>
  <c r="U17" i="15"/>
  <c r="U18" i="15"/>
  <c r="U19" i="15"/>
  <c r="U20" i="15"/>
  <c r="U21" i="15"/>
  <c r="U22" i="15"/>
  <c r="U230" i="15"/>
  <c r="U231" i="15"/>
  <c r="U232" i="15"/>
  <c r="U233" i="15"/>
  <c r="U234" i="15"/>
  <c r="U235" i="15"/>
  <c r="U236" i="15"/>
  <c r="U237" i="15"/>
  <c r="U238" i="15"/>
  <c r="U239" i="15"/>
  <c r="U240" i="15"/>
  <c r="U241" i="15"/>
  <c r="U242" i="15"/>
  <c r="U243" i="15"/>
  <c r="U244" i="15"/>
  <c r="U245" i="15"/>
  <c r="U246" i="15"/>
  <c r="U247" i="15"/>
  <c r="U248" i="15"/>
  <c r="U249" i="15"/>
  <c r="U250" i="15"/>
  <c r="U251" i="15"/>
  <c r="U252" i="15"/>
  <c r="U253" i="15"/>
  <c r="U254" i="15"/>
  <c r="U255" i="15"/>
  <c r="U256" i="15"/>
  <c r="U257" i="15"/>
  <c r="U258" i="15"/>
  <c r="U259" i="15"/>
  <c r="U260" i="15"/>
  <c r="U261" i="15"/>
  <c r="U262" i="15"/>
  <c r="U263" i="15"/>
  <c r="U264" i="15"/>
  <c r="U265" i="15"/>
  <c r="U266" i="15"/>
  <c r="U267" i="15"/>
  <c r="U268" i="15"/>
  <c r="U269" i="15"/>
  <c r="U270" i="15"/>
  <c r="U271" i="15"/>
  <c r="U272" i="15"/>
  <c r="U273" i="15"/>
  <c r="U274" i="15"/>
  <c r="U275" i="15"/>
  <c r="U276" i="15"/>
  <c r="U277" i="15"/>
  <c r="U278" i="15"/>
  <c r="U279" i="15"/>
  <c r="U280" i="15"/>
  <c r="U281" i="15"/>
  <c r="U282" i="15"/>
  <c r="U283" i="15"/>
  <c r="U284" i="15"/>
  <c r="U285" i="15"/>
  <c r="U286" i="15"/>
  <c r="U287" i="15"/>
  <c r="U288" i="15"/>
  <c r="U289" i="15"/>
  <c r="U290" i="15"/>
  <c r="U291" i="15"/>
  <c r="U292" i="15"/>
  <c r="U293" i="15"/>
  <c r="U294" i="15"/>
  <c r="U295" i="15"/>
  <c r="U296" i="15"/>
  <c r="U297" i="15"/>
  <c r="U298" i="15"/>
  <c r="U299" i="15"/>
  <c r="U300" i="15"/>
  <c r="U301" i="15"/>
  <c r="U302" i="15"/>
  <c r="U303" i="15"/>
  <c r="U304" i="15"/>
  <c r="U305" i="15"/>
  <c r="U306" i="15"/>
  <c r="U307" i="15"/>
  <c r="U308" i="15"/>
  <c r="U309" i="15"/>
  <c r="U310" i="15"/>
  <c r="U311" i="15"/>
  <c r="U312" i="15"/>
  <c r="U313" i="15"/>
  <c r="U314" i="15"/>
  <c r="U315" i="15"/>
  <c r="U316" i="15"/>
  <c r="U317" i="15"/>
  <c r="U318" i="15"/>
  <c r="U319" i="15"/>
  <c r="U320" i="15"/>
  <c r="U321" i="15"/>
  <c r="U322" i="15"/>
  <c r="U323" i="15"/>
  <c r="U324" i="15"/>
  <c r="U325" i="15"/>
  <c r="U326" i="15"/>
  <c r="U327" i="15"/>
  <c r="U328" i="15"/>
  <c r="U329" i="15"/>
  <c r="U330" i="15"/>
  <c r="U331" i="15"/>
  <c r="U332" i="15"/>
  <c r="U333" i="15"/>
  <c r="U334" i="15"/>
  <c r="U335" i="15"/>
  <c r="U336" i="15"/>
  <c r="U337" i="15"/>
  <c r="U338" i="15"/>
  <c r="U339" i="15"/>
  <c r="U340" i="15"/>
  <c r="U341" i="15"/>
  <c r="U342" i="15"/>
  <c r="U343" i="15"/>
  <c r="U344" i="15"/>
  <c r="U345" i="15"/>
  <c r="U346" i="15"/>
  <c r="U347" i="15"/>
  <c r="U348" i="15"/>
  <c r="U349" i="15"/>
  <c r="U350" i="15"/>
  <c r="U351" i="15"/>
  <c r="U352" i="15"/>
  <c r="U353" i="15"/>
  <c r="U354" i="15"/>
  <c r="U355" i="15"/>
  <c r="U356" i="15"/>
  <c r="U357" i="15"/>
  <c r="U358" i="15"/>
  <c r="U359" i="15"/>
  <c r="U360" i="15"/>
  <c r="U361" i="15"/>
  <c r="U362" i="15"/>
  <c r="U363" i="15"/>
  <c r="U364" i="15"/>
  <c r="U365" i="15"/>
  <c r="U366" i="15"/>
  <c r="U367" i="15"/>
  <c r="U368" i="15"/>
  <c r="U369" i="15"/>
  <c r="U370" i="15"/>
  <c r="U371" i="15"/>
  <c r="U372" i="15"/>
  <c r="U373" i="15"/>
  <c r="U374" i="15"/>
  <c r="U375" i="15"/>
  <c r="U376" i="15"/>
  <c r="U377" i="15"/>
  <c r="U378" i="15"/>
  <c r="U379" i="15"/>
  <c r="U380" i="15"/>
  <c r="U381" i="15"/>
  <c r="U382" i="15"/>
  <c r="U383" i="15"/>
  <c r="U384" i="15"/>
  <c r="U385" i="15"/>
  <c r="U386" i="15"/>
  <c r="U387" i="15"/>
  <c r="U388" i="15"/>
  <c r="U389" i="15"/>
  <c r="U390" i="15"/>
  <c r="U391" i="15"/>
  <c r="U392" i="15"/>
  <c r="U393" i="15"/>
  <c r="U394" i="15"/>
  <c r="U395" i="15"/>
  <c r="U396" i="15"/>
  <c r="U397" i="15"/>
  <c r="U398" i="15"/>
  <c r="U399" i="15"/>
  <c r="U400" i="15"/>
  <c r="U401" i="15"/>
  <c r="U402" i="15"/>
  <c r="U403" i="15"/>
  <c r="U404" i="15"/>
  <c r="U405" i="15"/>
  <c r="U406" i="15"/>
  <c r="U407" i="15"/>
  <c r="U408" i="15"/>
  <c r="U409" i="15"/>
  <c r="U410" i="15"/>
  <c r="U411" i="15"/>
  <c r="U412" i="15"/>
  <c r="U413" i="15"/>
  <c r="U414" i="15"/>
  <c r="U415" i="15"/>
  <c r="U416" i="15"/>
  <c r="U417" i="15"/>
  <c r="U418" i="15"/>
  <c r="U419" i="15"/>
  <c r="U420" i="15"/>
  <c r="U421" i="15"/>
  <c r="U422" i="15"/>
  <c r="U423" i="15"/>
  <c r="U424" i="15"/>
  <c r="U425" i="15"/>
  <c r="U426" i="15"/>
  <c r="U427" i="15"/>
  <c r="U428" i="15"/>
  <c r="U429" i="15"/>
  <c r="U430" i="15"/>
  <c r="U431" i="15"/>
  <c r="U432" i="15"/>
  <c r="U433" i="15"/>
  <c r="U434" i="15"/>
  <c r="U435" i="15"/>
  <c r="U436" i="15"/>
  <c r="U437" i="15"/>
  <c r="U438" i="15"/>
  <c r="U439" i="15"/>
  <c r="U440" i="15"/>
  <c r="U441" i="15"/>
  <c r="U442" i="15"/>
  <c r="U443" i="15"/>
  <c r="U444" i="15"/>
  <c r="U445" i="15"/>
  <c r="U446" i="15"/>
  <c r="U447" i="15"/>
  <c r="U448" i="15"/>
  <c r="U449" i="15"/>
  <c r="U450" i="15"/>
  <c r="U451" i="15"/>
  <c r="U452" i="15"/>
  <c r="U453" i="15"/>
  <c r="U454" i="15"/>
  <c r="U455" i="15"/>
  <c r="U456" i="15"/>
  <c r="U457" i="15"/>
  <c r="U458" i="15"/>
  <c r="U459" i="15"/>
  <c r="U460" i="15"/>
  <c r="U461" i="15"/>
  <c r="U462" i="15"/>
  <c r="U463" i="15"/>
  <c r="U464" i="15"/>
  <c r="U465" i="15"/>
  <c r="U466" i="15"/>
  <c r="U467" i="15"/>
  <c r="U468" i="15"/>
  <c r="U469" i="15"/>
  <c r="U470" i="15"/>
  <c r="U471" i="15"/>
  <c r="U472" i="15"/>
  <c r="U473" i="15"/>
  <c r="U474" i="15"/>
  <c r="U475" i="15"/>
  <c r="U476" i="15"/>
  <c r="U477" i="15"/>
  <c r="U478" i="15"/>
  <c r="U479" i="15"/>
  <c r="U480" i="15"/>
  <c r="U481" i="15"/>
  <c r="U482" i="15"/>
  <c r="U483" i="15"/>
  <c r="U484" i="15"/>
  <c r="U485" i="15"/>
  <c r="U486" i="15"/>
  <c r="U487" i="15"/>
  <c r="U488" i="15"/>
  <c r="U489" i="15"/>
  <c r="U490" i="15"/>
  <c r="U491" i="15"/>
  <c r="U492" i="15"/>
  <c r="U493" i="15"/>
  <c r="U494" i="15"/>
  <c r="U495" i="15"/>
  <c r="U496" i="15"/>
  <c r="U497" i="15"/>
  <c r="U498" i="15"/>
  <c r="U499" i="15"/>
  <c r="U500" i="15"/>
  <c r="U501" i="15"/>
  <c r="U502" i="15"/>
  <c r="U503" i="15"/>
  <c r="U504" i="15"/>
  <c r="U505" i="15"/>
  <c r="U506" i="15"/>
  <c r="U507" i="15"/>
  <c r="U508" i="15"/>
  <c r="U509" i="15"/>
  <c r="U510" i="15"/>
  <c r="U511" i="15"/>
  <c r="U512" i="15"/>
  <c r="U513" i="15"/>
  <c r="U514" i="15"/>
  <c r="U515" i="15"/>
  <c r="U516" i="15"/>
  <c r="U517" i="15"/>
  <c r="U518" i="15"/>
  <c r="U519" i="15"/>
  <c r="U520" i="15"/>
  <c r="U521" i="15"/>
  <c r="U522" i="15"/>
  <c r="U523" i="15"/>
  <c r="U524" i="15"/>
  <c r="U525" i="15"/>
  <c r="U526" i="15"/>
  <c r="U527" i="15"/>
  <c r="U528" i="15"/>
  <c r="U529" i="15"/>
  <c r="U530" i="15"/>
  <c r="U531" i="15"/>
  <c r="U532" i="15"/>
  <c r="U533" i="15"/>
  <c r="U534" i="15"/>
  <c r="U535" i="15"/>
  <c r="U536" i="15"/>
  <c r="U537" i="15"/>
  <c r="U538" i="15"/>
  <c r="U539" i="15"/>
  <c r="U540" i="15"/>
  <c r="U541" i="15"/>
  <c r="U542" i="15"/>
  <c r="U543" i="15"/>
  <c r="U544" i="15"/>
  <c r="U545" i="15"/>
  <c r="U546" i="15"/>
  <c r="U547" i="15"/>
  <c r="U548" i="15"/>
  <c r="U549" i="15"/>
  <c r="U550" i="15"/>
  <c r="U551" i="15"/>
  <c r="U552" i="15"/>
  <c r="U553" i="15"/>
  <c r="U554" i="15"/>
  <c r="U555" i="15"/>
  <c r="U556" i="15"/>
  <c r="U557" i="15"/>
  <c r="U558" i="15"/>
  <c r="U559" i="15"/>
  <c r="U560" i="15"/>
  <c r="U561" i="15"/>
  <c r="U562" i="15"/>
  <c r="U563" i="15"/>
  <c r="U564" i="15"/>
  <c r="U565" i="15"/>
  <c r="U566" i="15"/>
  <c r="U567" i="15"/>
  <c r="U568" i="15"/>
  <c r="U569" i="15"/>
  <c r="U570" i="15"/>
  <c r="U571" i="15"/>
  <c r="U572" i="15"/>
  <c r="U573" i="15"/>
  <c r="U574" i="15"/>
  <c r="U575" i="15"/>
  <c r="U576" i="15"/>
  <c r="U577" i="15"/>
  <c r="U578" i="15"/>
  <c r="U579" i="15"/>
  <c r="U580" i="15"/>
  <c r="U581" i="15"/>
  <c r="U582" i="15"/>
  <c r="U583" i="15"/>
  <c r="U584" i="15"/>
  <c r="U585" i="15"/>
  <c r="U586" i="15"/>
  <c r="U587" i="15"/>
  <c r="U588" i="15"/>
  <c r="U589" i="15"/>
  <c r="U590" i="15"/>
  <c r="U591" i="15"/>
  <c r="U592" i="15"/>
  <c r="U593" i="15"/>
  <c r="U594" i="15"/>
  <c r="U595" i="15"/>
  <c r="U596" i="15"/>
  <c r="U597" i="15"/>
  <c r="U598" i="15"/>
  <c r="U599" i="15"/>
  <c r="U600" i="15"/>
  <c r="U601" i="15"/>
  <c r="U602" i="15"/>
  <c r="U603" i="15"/>
  <c r="U604" i="15"/>
  <c r="U605" i="15"/>
  <c r="U606" i="15"/>
  <c r="U607" i="15"/>
  <c r="U608" i="15"/>
  <c r="U609" i="15"/>
  <c r="U610" i="15"/>
  <c r="U611" i="15"/>
  <c r="U612" i="15"/>
  <c r="U613" i="15"/>
  <c r="U614" i="15"/>
  <c r="U615" i="15"/>
  <c r="U616" i="15"/>
  <c r="U617" i="15"/>
  <c r="U618" i="15"/>
  <c r="U619" i="15"/>
  <c r="U620" i="15"/>
  <c r="U621" i="15"/>
  <c r="U622" i="15"/>
  <c r="U623" i="15"/>
  <c r="U624" i="15"/>
  <c r="U625" i="15"/>
  <c r="U626" i="15"/>
  <c r="U627" i="15"/>
  <c r="U628" i="15"/>
  <c r="U629" i="15"/>
  <c r="U630" i="15"/>
  <c r="U631" i="15"/>
  <c r="U632" i="15"/>
  <c r="U633" i="15"/>
  <c r="U634" i="15"/>
  <c r="U635" i="15"/>
  <c r="U636" i="15"/>
  <c r="U637" i="15"/>
  <c r="U638" i="15"/>
  <c r="U639" i="15"/>
  <c r="U640" i="15"/>
  <c r="U641" i="15"/>
  <c r="U642" i="15"/>
  <c r="U643" i="15"/>
  <c r="U644" i="15"/>
  <c r="U645" i="15"/>
  <c r="U646" i="15"/>
  <c r="U647" i="15"/>
  <c r="U648" i="15"/>
  <c r="U649" i="15"/>
  <c r="U650" i="15"/>
  <c r="U651" i="15"/>
  <c r="U652" i="15"/>
  <c r="U653" i="15"/>
  <c r="U654" i="15"/>
  <c r="U655" i="15"/>
  <c r="U656" i="15"/>
  <c r="U657" i="15"/>
  <c r="U658" i="15"/>
  <c r="U659" i="15"/>
  <c r="U660" i="15"/>
  <c r="U661" i="15"/>
  <c r="U662" i="15"/>
  <c r="U663" i="15"/>
  <c r="U664" i="15"/>
  <c r="U665" i="15"/>
  <c r="U666" i="15"/>
  <c r="U667" i="15"/>
  <c r="U668" i="15"/>
  <c r="U669" i="15"/>
  <c r="U670" i="15"/>
  <c r="U671" i="15"/>
  <c r="U672" i="15"/>
  <c r="U673" i="15"/>
  <c r="U674" i="15"/>
  <c r="U675" i="15"/>
  <c r="U676" i="15"/>
  <c r="U677" i="15"/>
  <c r="U678" i="15"/>
  <c r="U679" i="15"/>
  <c r="U680" i="15"/>
  <c r="U681" i="15"/>
  <c r="U682" i="15"/>
  <c r="U683" i="15"/>
  <c r="U684" i="15"/>
  <c r="U685" i="15"/>
  <c r="U686" i="15"/>
  <c r="U687" i="15"/>
  <c r="U688" i="15"/>
  <c r="U689" i="15"/>
  <c r="U690" i="15"/>
  <c r="U691" i="15"/>
  <c r="U692" i="15"/>
  <c r="U693" i="15"/>
  <c r="U694" i="15"/>
  <c r="U695" i="15"/>
  <c r="U696" i="15"/>
  <c r="U697" i="15"/>
  <c r="U698" i="15"/>
  <c r="U699" i="15"/>
  <c r="U700" i="15"/>
  <c r="U701" i="15"/>
  <c r="U702" i="15"/>
  <c r="U703" i="15"/>
  <c r="U704" i="15"/>
  <c r="U705" i="15"/>
  <c r="U706" i="15"/>
  <c r="U707" i="15"/>
  <c r="U708" i="15"/>
  <c r="U709" i="15"/>
  <c r="U710" i="15"/>
  <c r="U711" i="15"/>
  <c r="U712" i="15"/>
  <c r="U713" i="15"/>
  <c r="U714" i="15"/>
  <c r="U715" i="15"/>
  <c r="U716" i="15"/>
  <c r="U717" i="15"/>
  <c r="U718" i="15"/>
  <c r="U719" i="15"/>
  <c r="U720" i="15"/>
  <c r="U721" i="15"/>
  <c r="U722" i="15"/>
  <c r="U723" i="15"/>
  <c r="U724" i="15"/>
  <c r="U725" i="15"/>
  <c r="U726" i="15"/>
  <c r="U727" i="15"/>
  <c r="U728" i="15"/>
  <c r="U729" i="15"/>
  <c r="U730" i="15"/>
  <c r="U731" i="15"/>
  <c r="U732" i="15"/>
  <c r="U733" i="15"/>
  <c r="U734" i="15"/>
  <c r="U735" i="15"/>
  <c r="U736" i="15"/>
  <c r="U737" i="15"/>
  <c r="U738" i="15"/>
  <c r="U739" i="15"/>
  <c r="U740" i="15"/>
  <c r="U741" i="15"/>
  <c r="U742" i="15"/>
  <c r="U743" i="15"/>
  <c r="U744" i="15"/>
  <c r="U745" i="15"/>
  <c r="U746" i="15"/>
  <c r="U747" i="15"/>
  <c r="U748" i="15"/>
  <c r="U749" i="15"/>
  <c r="U750" i="15"/>
  <c r="U751" i="15"/>
  <c r="U752" i="15"/>
  <c r="U753" i="15"/>
  <c r="U754" i="15"/>
  <c r="U755" i="15"/>
  <c r="U756" i="15"/>
  <c r="U757" i="15"/>
  <c r="U758" i="15"/>
  <c r="U759" i="15"/>
  <c r="U760" i="15"/>
  <c r="U761" i="15"/>
  <c r="U762" i="15"/>
  <c r="U763" i="15"/>
  <c r="U764" i="15"/>
  <c r="U765" i="15"/>
  <c r="U766" i="15"/>
  <c r="U767" i="15"/>
  <c r="U768" i="15"/>
  <c r="U769" i="15"/>
  <c r="U770" i="15"/>
  <c r="U771" i="15"/>
  <c r="U772" i="15"/>
  <c r="U773" i="15"/>
  <c r="U774" i="15"/>
  <c r="U775" i="15"/>
  <c r="U776" i="15"/>
  <c r="U777" i="15"/>
  <c r="U778" i="15"/>
  <c r="U779" i="15"/>
  <c r="U780" i="15"/>
  <c r="U781" i="15"/>
  <c r="U782" i="15"/>
  <c r="U783" i="15"/>
  <c r="U784" i="15"/>
  <c r="U785" i="15"/>
  <c r="U786" i="15"/>
  <c r="U787" i="15"/>
  <c r="U788" i="15"/>
  <c r="U789" i="15"/>
  <c r="U790" i="15"/>
  <c r="U791" i="15"/>
  <c r="U792" i="15"/>
  <c r="U793" i="15"/>
  <c r="U794" i="15"/>
  <c r="U795" i="15"/>
  <c r="U796" i="15"/>
  <c r="U797" i="15"/>
  <c r="U798" i="15"/>
  <c r="U799" i="15"/>
  <c r="U800" i="15"/>
  <c r="U801" i="15"/>
  <c r="U802" i="15"/>
  <c r="U803" i="15"/>
  <c r="U804" i="15"/>
  <c r="U805" i="15"/>
  <c r="U806" i="15"/>
  <c r="U807" i="15"/>
  <c r="U808" i="15"/>
  <c r="U809" i="15"/>
  <c r="U810" i="15"/>
  <c r="U811" i="15"/>
  <c r="U812" i="15"/>
  <c r="U813" i="15"/>
  <c r="U814" i="15"/>
  <c r="U815" i="15"/>
  <c r="U816" i="15"/>
  <c r="U817" i="15"/>
  <c r="U818" i="15"/>
  <c r="U819" i="15"/>
  <c r="U820" i="15"/>
  <c r="U821" i="15"/>
  <c r="U822" i="15"/>
  <c r="U823" i="15"/>
  <c r="U824" i="15"/>
  <c r="U825" i="15"/>
  <c r="U826" i="15"/>
  <c r="U827" i="15"/>
  <c r="U828" i="15"/>
  <c r="U829" i="15"/>
  <c r="U830" i="15"/>
  <c r="U831" i="15"/>
  <c r="U832" i="15"/>
  <c r="U833" i="15"/>
  <c r="U834" i="15"/>
  <c r="U835" i="15"/>
  <c r="U836" i="15"/>
  <c r="U837" i="15"/>
  <c r="U838" i="15"/>
  <c r="U839" i="15"/>
  <c r="U840" i="15"/>
  <c r="U841" i="15"/>
  <c r="U842" i="15"/>
  <c r="U843" i="15"/>
  <c r="U844" i="15"/>
  <c r="U845" i="15"/>
  <c r="U846" i="15"/>
  <c r="U847" i="15"/>
  <c r="U848" i="15"/>
  <c r="U849" i="15"/>
  <c r="U850" i="15"/>
  <c r="U851" i="15"/>
  <c r="U852" i="15"/>
  <c r="U853" i="15"/>
  <c r="U854" i="15"/>
  <c r="U855" i="15"/>
  <c r="U856" i="15"/>
  <c r="U857" i="15"/>
  <c r="U858" i="15"/>
  <c r="U859" i="15"/>
  <c r="U860" i="15"/>
  <c r="U861" i="15"/>
  <c r="U862" i="15"/>
  <c r="U863" i="15"/>
  <c r="U864" i="15"/>
  <c r="U865" i="15"/>
  <c r="U866" i="15"/>
  <c r="U867" i="15"/>
  <c r="U868" i="15"/>
  <c r="U869" i="15"/>
  <c r="U870" i="15"/>
  <c r="U871" i="15"/>
  <c r="U872" i="15"/>
  <c r="U873" i="15"/>
  <c r="U874" i="15"/>
  <c r="U875" i="15"/>
  <c r="U876" i="15"/>
  <c r="U877" i="15"/>
  <c r="U878" i="15"/>
  <c r="U879" i="15"/>
  <c r="U880" i="15"/>
  <c r="U881" i="15"/>
  <c r="U882" i="15"/>
  <c r="U883" i="15"/>
  <c r="U884" i="15"/>
  <c r="U885" i="15"/>
  <c r="U886" i="15"/>
  <c r="U887" i="15"/>
  <c r="U888" i="15"/>
  <c r="U889" i="15"/>
  <c r="U890" i="15"/>
  <c r="U891" i="15"/>
  <c r="U892" i="15"/>
  <c r="U893" i="15"/>
  <c r="U894" i="15"/>
  <c r="U895" i="15"/>
  <c r="U896" i="15"/>
  <c r="U897" i="15"/>
  <c r="U898" i="15"/>
  <c r="U899" i="15"/>
  <c r="U900" i="15"/>
  <c r="U901" i="15"/>
  <c r="U902" i="15"/>
  <c r="U903" i="15"/>
  <c r="U904" i="15"/>
  <c r="U905" i="15"/>
  <c r="U906" i="15"/>
  <c r="U907" i="15"/>
  <c r="U908" i="15"/>
  <c r="U909" i="15"/>
  <c r="U910" i="15"/>
  <c r="U911" i="15"/>
  <c r="U912" i="15"/>
  <c r="U913" i="15"/>
  <c r="U914" i="15"/>
  <c r="U915" i="15"/>
  <c r="U916" i="15"/>
  <c r="U917" i="15"/>
  <c r="U918" i="15"/>
  <c r="U919" i="15"/>
  <c r="U920" i="15"/>
  <c r="U921" i="15"/>
  <c r="U922" i="15"/>
  <c r="U923" i="15"/>
  <c r="U924" i="15"/>
  <c r="U925" i="15"/>
  <c r="U926" i="15"/>
  <c r="U927" i="15"/>
  <c r="U928" i="15"/>
  <c r="U929" i="15"/>
  <c r="U930" i="15"/>
  <c r="U931" i="15"/>
  <c r="U932" i="15"/>
  <c r="U933" i="15"/>
  <c r="U934" i="15"/>
  <c r="U935" i="15"/>
  <c r="U936" i="15"/>
  <c r="U937" i="15"/>
  <c r="U938" i="15"/>
  <c r="U939" i="15"/>
  <c r="U940" i="15"/>
  <c r="U941" i="15"/>
  <c r="U942" i="15"/>
  <c r="U943" i="15"/>
  <c r="U944" i="15"/>
  <c r="U945" i="15"/>
  <c r="U946" i="15"/>
  <c r="U947" i="15"/>
  <c r="U948" i="15"/>
  <c r="U949" i="15"/>
  <c r="U950" i="15"/>
  <c r="U951" i="15"/>
  <c r="U952" i="15"/>
  <c r="U953" i="15"/>
  <c r="U954" i="15"/>
  <c r="U955" i="15"/>
  <c r="U956" i="15"/>
  <c r="U957" i="15"/>
  <c r="U958" i="15"/>
  <c r="U959" i="15"/>
  <c r="U960" i="15"/>
  <c r="U961" i="15"/>
  <c r="U962" i="15"/>
  <c r="U963" i="15"/>
  <c r="U964" i="15"/>
  <c r="U965" i="15"/>
  <c r="U966" i="15"/>
  <c r="U967" i="15"/>
  <c r="U968" i="15"/>
  <c r="U969" i="15"/>
  <c r="U970" i="15"/>
  <c r="U971" i="15"/>
  <c r="U972" i="15"/>
  <c r="U973" i="15"/>
  <c r="U974" i="15"/>
  <c r="U975" i="15"/>
  <c r="U976" i="15"/>
  <c r="U977" i="15"/>
  <c r="U978" i="15"/>
  <c r="U979" i="15"/>
  <c r="U980" i="15"/>
  <c r="U981" i="15"/>
  <c r="U982" i="15"/>
  <c r="U983" i="15"/>
  <c r="U984" i="15"/>
  <c r="U985" i="15"/>
  <c r="U986" i="15"/>
  <c r="U987" i="15"/>
  <c r="U988" i="15"/>
  <c r="U989" i="15"/>
  <c r="U990" i="15"/>
  <c r="U991" i="15"/>
  <c r="U992" i="15"/>
  <c r="U993" i="15"/>
  <c r="U994" i="15"/>
  <c r="U995" i="15"/>
  <c r="U996" i="15"/>
  <c r="U997" i="15"/>
  <c r="U998" i="15"/>
  <c r="U999" i="15"/>
  <c r="U1000" i="15"/>
  <c r="U1001" i="15"/>
  <c r="U1002" i="15"/>
  <c r="U1003" i="15"/>
  <c r="U1004" i="15"/>
  <c r="U1005" i="15"/>
  <c r="U1006" i="15"/>
  <c r="U1007" i="15"/>
  <c r="U1008" i="15"/>
  <c r="U1009" i="15"/>
  <c r="U1010" i="15"/>
  <c r="U1011" i="15"/>
  <c r="U1012" i="15"/>
  <c r="U1013" i="15"/>
  <c r="U1014" i="15"/>
  <c r="U1015" i="15"/>
  <c r="U1016" i="15"/>
  <c r="U1017" i="15"/>
  <c r="U1018" i="15"/>
  <c r="U1019" i="15"/>
  <c r="U1020" i="15"/>
  <c r="U1021" i="15"/>
  <c r="U1022" i="15"/>
  <c r="U1023" i="15"/>
  <c r="U1024" i="15"/>
  <c r="U1025" i="15"/>
  <c r="U1026" i="15"/>
  <c r="U1027" i="15"/>
  <c r="U1028" i="15"/>
  <c r="U1029" i="15"/>
  <c r="U1030" i="15"/>
  <c r="U1031" i="15"/>
  <c r="U1032" i="15"/>
  <c r="U1033" i="15"/>
  <c r="U1034" i="15"/>
  <c r="U1035" i="15"/>
  <c r="U1036" i="15"/>
  <c r="U1037" i="15"/>
  <c r="U1038" i="15"/>
  <c r="U1039" i="15"/>
  <c r="U1040" i="15"/>
  <c r="U1041" i="15"/>
  <c r="U1042" i="15"/>
  <c r="U1043" i="15"/>
  <c r="U1044" i="15"/>
  <c r="U1045" i="15"/>
  <c r="U1046" i="15"/>
  <c r="U1047" i="15"/>
  <c r="U1048" i="15"/>
  <c r="U1049" i="15"/>
  <c r="U1050" i="15"/>
  <c r="U1051" i="15"/>
  <c r="U1052" i="15"/>
  <c r="U1053" i="15"/>
  <c r="U1054" i="15"/>
  <c r="U1055" i="15"/>
  <c r="U1056" i="15"/>
  <c r="U1057" i="15"/>
  <c r="U1058" i="15"/>
  <c r="U1059" i="15"/>
  <c r="U1060" i="15"/>
  <c r="U1061" i="15"/>
  <c r="U1062" i="15"/>
  <c r="U1063" i="15"/>
  <c r="U1064" i="15"/>
  <c r="U1065" i="15"/>
  <c r="U1066" i="15"/>
  <c r="U1067" i="15"/>
  <c r="U1068" i="15"/>
  <c r="U1069" i="15"/>
  <c r="U1070" i="15"/>
  <c r="U1071" i="15"/>
  <c r="U1072" i="15"/>
  <c r="U1073" i="15"/>
  <c r="U1074" i="15"/>
  <c r="U1075" i="15"/>
  <c r="U1076" i="15"/>
  <c r="U1077" i="15"/>
  <c r="U1078" i="15"/>
  <c r="U1079" i="15"/>
  <c r="U1080" i="15"/>
  <c r="U1081" i="15"/>
  <c r="U1082" i="15"/>
  <c r="U1083" i="15"/>
  <c r="U1084" i="15"/>
  <c r="U1085" i="15"/>
  <c r="U1086" i="15"/>
  <c r="U1087" i="15"/>
  <c r="U1088" i="15"/>
  <c r="U1089" i="15"/>
  <c r="U1090" i="15"/>
  <c r="U1091" i="15"/>
  <c r="U1092" i="15"/>
  <c r="U1093" i="15"/>
  <c r="U1094" i="15"/>
  <c r="U1095" i="15"/>
  <c r="U1096" i="15"/>
  <c r="U1097" i="15"/>
  <c r="U1098" i="15"/>
  <c r="U1099" i="15"/>
  <c r="U1100" i="15"/>
  <c r="U1101" i="15"/>
  <c r="U1102" i="15"/>
  <c r="U1103" i="15"/>
  <c r="U1104" i="15"/>
  <c r="U1105" i="15"/>
  <c r="U1106" i="15"/>
  <c r="U1107" i="15"/>
  <c r="U1108" i="15"/>
  <c r="U1109" i="15"/>
  <c r="U1110" i="15"/>
  <c r="U1111" i="15"/>
  <c r="U1112" i="15"/>
  <c r="U1113" i="15"/>
  <c r="U1114" i="15"/>
  <c r="U1115" i="15"/>
  <c r="U1116" i="15"/>
  <c r="U1117" i="15"/>
  <c r="U1118" i="15"/>
  <c r="U1119" i="15"/>
  <c r="U1120" i="15"/>
  <c r="U1121" i="15"/>
  <c r="U1122" i="15"/>
  <c r="U1123" i="15"/>
  <c r="U1124" i="15"/>
  <c r="U1125" i="15"/>
  <c r="U1126" i="15"/>
  <c r="U1127" i="15"/>
  <c r="U1128" i="15"/>
  <c r="U1129" i="15"/>
  <c r="U1130" i="15"/>
  <c r="U1131" i="15"/>
  <c r="U1132" i="15"/>
  <c r="U1133" i="15"/>
  <c r="U1134" i="15"/>
  <c r="U1135" i="15"/>
  <c r="U1136" i="15"/>
  <c r="U1137" i="15"/>
  <c r="U1138" i="15"/>
  <c r="U1139" i="15"/>
  <c r="U1140" i="15"/>
  <c r="U1141" i="15"/>
  <c r="U1142" i="15"/>
  <c r="U1143" i="15"/>
  <c r="U1144" i="15"/>
  <c r="U1145" i="15"/>
  <c r="U1146" i="15"/>
  <c r="U1147" i="15"/>
  <c r="U1148" i="15"/>
  <c r="U1149" i="15"/>
  <c r="U1150" i="15"/>
  <c r="U1151" i="15"/>
  <c r="U1152" i="15"/>
  <c r="U1153" i="15"/>
  <c r="U1154" i="15"/>
  <c r="U1155" i="15"/>
  <c r="U1156" i="15"/>
  <c r="U1157" i="15"/>
  <c r="U1158" i="15"/>
  <c r="U1159" i="15"/>
  <c r="U1160" i="15"/>
  <c r="U1161" i="15"/>
  <c r="U1162" i="15"/>
  <c r="U1163" i="15"/>
  <c r="U1164" i="15"/>
  <c r="U1165" i="15"/>
  <c r="U1166" i="15"/>
  <c r="U1167" i="15"/>
  <c r="U1168" i="15"/>
  <c r="U1169" i="15"/>
  <c r="U1170" i="15"/>
  <c r="U1171" i="15"/>
  <c r="U1172" i="15"/>
  <c r="U1173" i="15"/>
  <c r="U1174" i="15"/>
  <c r="U1175" i="15"/>
  <c r="U1176" i="15"/>
  <c r="U1177" i="15"/>
  <c r="U1178" i="15"/>
  <c r="U1179" i="15"/>
  <c r="U1180" i="15"/>
  <c r="U1181" i="15"/>
  <c r="U1182" i="15"/>
  <c r="U1183" i="15"/>
  <c r="U1184" i="15"/>
  <c r="U1185" i="15"/>
  <c r="U1186" i="15"/>
  <c r="U1187" i="15"/>
  <c r="U1188" i="15"/>
  <c r="U1189" i="15"/>
  <c r="U1190" i="15"/>
  <c r="U1191" i="15"/>
  <c r="U1192" i="15"/>
  <c r="U1193" i="15"/>
  <c r="U1194" i="15"/>
  <c r="U1195" i="15"/>
  <c r="U1196" i="15"/>
  <c r="U1197" i="15"/>
  <c r="U1198" i="15"/>
  <c r="U1199" i="15"/>
  <c r="U1200" i="15"/>
  <c r="U1201" i="15"/>
  <c r="U1202" i="15"/>
  <c r="U1203" i="15"/>
  <c r="U1204" i="15"/>
  <c r="U1205" i="15"/>
  <c r="U1206" i="15"/>
  <c r="U1207" i="15"/>
  <c r="U1208" i="15"/>
  <c r="U1209" i="15"/>
  <c r="U1210" i="15"/>
  <c r="U1211" i="15"/>
  <c r="U1212" i="15"/>
  <c r="U1213" i="15"/>
  <c r="U1214" i="15"/>
  <c r="U1215" i="15"/>
  <c r="U1216" i="15"/>
  <c r="U1217" i="15"/>
  <c r="U1218" i="15"/>
  <c r="U1219" i="15"/>
  <c r="U1220" i="15"/>
  <c r="U1221" i="15"/>
  <c r="U1222" i="15"/>
  <c r="U1223" i="15"/>
  <c r="U1224" i="15"/>
  <c r="U1225" i="15"/>
  <c r="U1226" i="15"/>
  <c r="U1227" i="15"/>
  <c r="U1228" i="15"/>
  <c r="U1229" i="15"/>
  <c r="U1230" i="15"/>
  <c r="U1231" i="15"/>
  <c r="U1232" i="15"/>
  <c r="U1233" i="15"/>
  <c r="U1234" i="15"/>
  <c r="U1235" i="15"/>
  <c r="U1236" i="15"/>
  <c r="U1237" i="15"/>
  <c r="U1238" i="15"/>
  <c r="U1239" i="15"/>
  <c r="U1240" i="15"/>
  <c r="U1241" i="15"/>
  <c r="U1242" i="15"/>
  <c r="U1243" i="15"/>
  <c r="U1244" i="15"/>
  <c r="U1245" i="15"/>
  <c r="U1246" i="15"/>
  <c r="U1247" i="15"/>
  <c r="U1248" i="15"/>
  <c r="U1249" i="15"/>
  <c r="U1250" i="15"/>
  <c r="U1251" i="15"/>
  <c r="U1252" i="15"/>
  <c r="U1253" i="15"/>
  <c r="U1254" i="15"/>
  <c r="U1255" i="15"/>
  <c r="U1256" i="15"/>
  <c r="U1257" i="15"/>
  <c r="U1258" i="15"/>
  <c r="U1259" i="15"/>
  <c r="U1260" i="15"/>
  <c r="U1261" i="15"/>
  <c r="U1262" i="15"/>
  <c r="U1263" i="15"/>
  <c r="U1264" i="15"/>
  <c r="U1265" i="15"/>
  <c r="U1266" i="15"/>
  <c r="U1267" i="15"/>
  <c r="U1268" i="15"/>
  <c r="U1269" i="15"/>
  <c r="U1270" i="15"/>
  <c r="U1271" i="15"/>
  <c r="U1272" i="15"/>
  <c r="U1273" i="15"/>
  <c r="U1274" i="15"/>
  <c r="U1275" i="15"/>
  <c r="U1276" i="15"/>
  <c r="U1277" i="15"/>
  <c r="U1278" i="15"/>
  <c r="U1279" i="15"/>
  <c r="U1280" i="15"/>
  <c r="U1281" i="15"/>
  <c r="U1282" i="15"/>
  <c r="U1283" i="15"/>
  <c r="U1284" i="15"/>
  <c r="U1285" i="15"/>
  <c r="U1286" i="15"/>
  <c r="U1287" i="15"/>
  <c r="U1288" i="15"/>
  <c r="U1289" i="15"/>
  <c r="U1290" i="15"/>
  <c r="U1291" i="15"/>
  <c r="U1292" i="15"/>
  <c r="U1293" i="15"/>
  <c r="U1294" i="15"/>
  <c r="U1295" i="15"/>
  <c r="U1296" i="15"/>
  <c r="U1297" i="15"/>
  <c r="U1298" i="15"/>
  <c r="U1299" i="15"/>
  <c r="U1300" i="15"/>
  <c r="U1301" i="15"/>
  <c r="U1302" i="15"/>
  <c r="U1303" i="15"/>
  <c r="U1304" i="15"/>
  <c r="U1305" i="15"/>
  <c r="U1306" i="15"/>
  <c r="U1307" i="15"/>
  <c r="U1308" i="15"/>
  <c r="U1309" i="15"/>
  <c r="U1310" i="15"/>
  <c r="U1311" i="15"/>
  <c r="U1312" i="15"/>
  <c r="U1313" i="15"/>
  <c r="U1314" i="15"/>
  <c r="U1315" i="15"/>
  <c r="U1316" i="15"/>
  <c r="U1317" i="15"/>
  <c r="U1318" i="15"/>
  <c r="U1319" i="15"/>
  <c r="U1320" i="15"/>
  <c r="U1321" i="15"/>
  <c r="U1322" i="15"/>
  <c r="U1323" i="15"/>
  <c r="U1324" i="15"/>
  <c r="U1325" i="15"/>
  <c r="U1326" i="15"/>
  <c r="U1327" i="15"/>
  <c r="U1328" i="15"/>
  <c r="U1329" i="15"/>
  <c r="U1330" i="15"/>
  <c r="U1331" i="15"/>
  <c r="U1332" i="15"/>
  <c r="U1333" i="15"/>
  <c r="U1334" i="15"/>
  <c r="U1335" i="15"/>
  <c r="U1336" i="15"/>
  <c r="U1337" i="15"/>
  <c r="U1338" i="15"/>
  <c r="U1339" i="15"/>
  <c r="U1340" i="15"/>
  <c r="U1341" i="15"/>
  <c r="U1342" i="15"/>
  <c r="U1343" i="15"/>
  <c r="U1344" i="15"/>
  <c r="U1345" i="15"/>
  <c r="U1346" i="15"/>
  <c r="U1347" i="15"/>
  <c r="U1348" i="15"/>
  <c r="U1349" i="15"/>
  <c r="U1350" i="15"/>
  <c r="U1351" i="15"/>
  <c r="U1352" i="15"/>
  <c r="U1353" i="15"/>
  <c r="U1354" i="15"/>
  <c r="U1355" i="15"/>
  <c r="U1356" i="15"/>
  <c r="U1357" i="15"/>
  <c r="U1358" i="15"/>
  <c r="U1359" i="15"/>
  <c r="U1360" i="15"/>
  <c r="U1361" i="15"/>
  <c r="U1362" i="15"/>
  <c r="U1363" i="15"/>
  <c r="U1364" i="15"/>
  <c r="U1365" i="15"/>
  <c r="U1366" i="15"/>
  <c r="U1367" i="15"/>
  <c r="U1368" i="15"/>
  <c r="U1369" i="15"/>
  <c r="U1370" i="15"/>
  <c r="U1371" i="15"/>
  <c r="U1372" i="15"/>
  <c r="U1373" i="15"/>
  <c r="U1374" i="15"/>
  <c r="U1375" i="15"/>
  <c r="U1376" i="15"/>
  <c r="U1377" i="15"/>
  <c r="U1378" i="15"/>
  <c r="U1379" i="15"/>
  <c r="U1380" i="15"/>
  <c r="U1381" i="15"/>
  <c r="U1382" i="15"/>
  <c r="U1383" i="15"/>
  <c r="U1384" i="15"/>
  <c r="U1385" i="15"/>
  <c r="U1386" i="15"/>
  <c r="U1387" i="15"/>
  <c r="U1388" i="15"/>
  <c r="U1389" i="15"/>
  <c r="U1390" i="15"/>
  <c r="U1391" i="15"/>
  <c r="U1392" i="15"/>
  <c r="U1393" i="15"/>
  <c r="U1394" i="15"/>
  <c r="U1395" i="15"/>
  <c r="U1396" i="15"/>
  <c r="U1397" i="15"/>
  <c r="U1398" i="15"/>
  <c r="U1399" i="15"/>
  <c r="U1400" i="15"/>
  <c r="U1401" i="15"/>
  <c r="U1402" i="15"/>
  <c r="U1403" i="15"/>
  <c r="U1404" i="15"/>
  <c r="U1405" i="15"/>
  <c r="U1406" i="15"/>
  <c r="U1407" i="15"/>
  <c r="U1408" i="15"/>
  <c r="U1409" i="15"/>
  <c r="U1410" i="15"/>
  <c r="U1411" i="15"/>
  <c r="U1412" i="15"/>
  <c r="U1413" i="15"/>
  <c r="U1414" i="15"/>
  <c r="U1415" i="15"/>
  <c r="U1416" i="15"/>
  <c r="U1417" i="15"/>
  <c r="U1418" i="15"/>
  <c r="U1419" i="15"/>
  <c r="U1420" i="15"/>
  <c r="U1421" i="15"/>
  <c r="U1422" i="15"/>
  <c r="U1423" i="15"/>
  <c r="U1424" i="15"/>
  <c r="U1425" i="15"/>
  <c r="U1426" i="15"/>
  <c r="U1427" i="15"/>
  <c r="U1428" i="15"/>
  <c r="U1429" i="15"/>
  <c r="U1430" i="15"/>
  <c r="U1431" i="15"/>
  <c r="U1432" i="15"/>
  <c r="U1433" i="15"/>
  <c r="U1434" i="15"/>
  <c r="U1435" i="15"/>
  <c r="U1436" i="15"/>
  <c r="U1437" i="15"/>
  <c r="U1438" i="15"/>
  <c r="U1439" i="15"/>
  <c r="U1440" i="15"/>
  <c r="U1441" i="15"/>
  <c r="U1442" i="15"/>
  <c r="U1443" i="15"/>
  <c r="U1444" i="15"/>
  <c r="U1445" i="15"/>
  <c r="U1446" i="15"/>
  <c r="U1447" i="15"/>
  <c r="U1448" i="15"/>
  <c r="U1449" i="15"/>
  <c r="U1450" i="15"/>
  <c r="U1451" i="15"/>
  <c r="U1452" i="15"/>
  <c r="U1453" i="15"/>
  <c r="U1454" i="15"/>
  <c r="U1455" i="15"/>
  <c r="U1456" i="15"/>
  <c r="U1457" i="15"/>
  <c r="U1458" i="15"/>
  <c r="U1459" i="15"/>
  <c r="U1460" i="15"/>
  <c r="U1461" i="15"/>
  <c r="U1462" i="15"/>
  <c r="U1463" i="15"/>
  <c r="U1464" i="15"/>
  <c r="U1465" i="15"/>
  <c r="U1466" i="15"/>
  <c r="U1467" i="15"/>
  <c r="U1468" i="15"/>
  <c r="U1469" i="15"/>
  <c r="U1470" i="15"/>
  <c r="U1471" i="15"/>
  <c r="U1472" i="15"/>
  <c r="U1473" i="15"/>
  <c r="U1474" i="15"/>
  <c r="U1475" i="15"/>
  <c r="U1476" i="15"/>
  <c r="U1477" i="15"/>
  <c r="U1478" i="15"/>
  <c r="U1479" i="15"/>
  <c r="U1480" i="15"/>
  <c r="U1481" i="15"/>
  <c r="U1482" i="15"/>
  <c r="U1483" i="15"/>
  <c r="U1484" i="15"/>
  <c r="U1485" i="15"/>
  <c r="U1486" i="15"/>
  <c r="U1487" i="15"/>
  <c r="U1488" i="15"/>
  <c r="U1489" i="15"/>
  <c r="U1490" i="15"/>
  <c r="U1491" i="15"/>
  <c r="U1492" i="15"/>
  <c r="U1493" i="15"/>
  <c r="U1494" i="15"/>
  <c r="U1495" i="15"/>
  <c r="U1496" i="15"/>
  <c r="U1497" i="15"/>
  <c r="U1498" i="15"/>
  <c r="U1499" i="15"/>
  <c r="U1500" i="15"/>
  <c r="U1501" i="15"/>
  <c r="U1502" i="15"/>
  <c r="U1503" i="15"/>
  <c r="U1504" i="15"/>
  <c r="U1505" i="15"/>
  <c r="U1506" i="15"/>
  <c r="U1507" i="15"/>
  <c r="U1508" i="15"/>
  <c r="U1509" i="15"/>
  <c r="U1510" i="15"/>
  <c r="U1511" i="15"/>
  <c r="U1512" i="15"/>
  <c r="U1513" i="15"/>
  <c r="U1514" i="15"/>
  <c r="U1515" i="15"/>
  <c r="U1516" i="15"/>
  <c r="U1517" i="15"/>
  <c r="U1518" i="15"/>
  <c r="U1519" i="15"/>
  <c r="U1520" i="15"/>
  <c r="U1521" i="15"/>
  <c r="U1522" i="15"/>
  <c r="U1523" i="15"/>
  <c r="U1524" i="15"/>
  <c r="U1525" i="15"/>
  <c r="U1526" i="15"/>
  <c r="U1527" i="15"/>
  <c r="U1528" i="15"/>
  <c r="U1529" i="15"/>
  <c r="U1530" i="15"/>
  <c r="U1531" i="15"/>
  <c r="U1532" i="15"/>
  <c r="U1533" i="15"/>
  <c r="U1534" i="15"/>
  <c r="U1535" i="15"/>
  <c r="U1536" i="15"/>
  <c r="U1537" i="15"/>
  <c r="U1538" i="15"/>
  <c r="U1539" i="15"/>
  <c r="U1540" i="15"/>
  <c r="U1541" i="15"/>
  <c r="U1542" i="15"/>
  <c r="U1543" i="15"/>
  <c r="U1544" i="15"/>
  <c r="U1545" i="15"/>
  <c r="U1546" i="15"/>
  <c r="U1547" i="15"/>
  <c r="U1548" i="15"/>
  <c r="U1549" i="15"/>
  <c r="U1550" i="15"/>
  <c r="U1551" i="15"/>
  <c r="U1552" i="15"/>
  <c r="U1553" i="15"/>
  <c r="U1554" i="15"/>
  <c r="U1555" i="15"/>
  <c r="U1556" i="15"/>
  <c r="U1557" i="15"/>
  <c r="U1558" i="15"/>
  <c r="U1559" i="15"/>
  <c r="U1560" i="15"/>
  <c r="U1561" i="15"/>
  <c r="U1562" i="15"/>
  <c r="U1563" i="15"/>
  <c r="U1564" i="15"/>
  <c r="U1565" i="15"/>
  <c r="U1566" i="15"/>
  <c r="U1567" i="15"/>
  <c r="U1568" i="15"/>
  <c r="U1569" i="15"/>
  <c r="U1570" i="15"/>
  <c r="U1571" i="15"/>
  <c r="U1572" i="15"/>
  <c r="U1573" i="15"/>
  <c r="U1574" i="15"/>
  <c r="U1575" i="15"/>
  <c r="U1576" i="15"/>
  <c r="U1577" i="15"/>
  <c r="U1578" i="15"/>
  <c r="U1579" i="15"/>
  <c r="U1580" i="15"/>
  <c r="U1581" i="15"/>
  <c r="U1582" i="15"/>
  <c r="U1583" i="15"/>
  <c r="U1584" i="15"/>
  <c r="U1585" i="15"/>
  <c r="U1586" i="15"/>
  <c r="U1587" i="15"/>
  <c r="U1588" i="15"/>
  <c r="U1589" i="15"/>
  <c r="U1590" i="15"/>
  <c r="U1591" i="15"/>
  <c r="U1592" i="15"/>
  <c r="U1593" i="15"/>
  <c r="U1594" i="15"/>
  <c r="U1595" i="15"/>
  <c r="U1596" i="15"/>
  <c r="U1597" i="15"/>
  <c r="U1598" i="15"/>
  <c r="U1599" i="15"/>
  <c r="U1600" i="15"/>
  <c r="U1601" i="15"/>
  <c r="U1602" i="15"/>
  <c r="U1603" i="15"/>
  <c r="U1604" i="15"/>
  <c r="U1605" i="15"/>
  <c r="U1606" i="15"/>
  <c r="U1607" i="15"/>
  <c r="U1608" i="15"/>
  <c r="U1609" i="15"/>
  <c r="U1610" i="15"/>
  <c r="U1611" i="15"/>
  <c r="U1612" i="15"/>
  <c r="U1613" i="15"/>
  <c r="U1614" i="15"/>
  <c r="U1615" i="15"/>
  <c r="U1616" i="15"/>
  <c r="U1617" i="15"/>
  <c r="U1618" i="15"/>
  <c r="U1619" i="15"/>
  <c r="U1620" i="15"/>
  <c r="U1621" i="15"/>
  <c r="U1622" i="15"/>
  <c r="U1623" i="15"/>
  <c r="U1624" i="15"/>
  <c r="U1625" i="15"/>
  <c r="U1626" i="15"/>
  <c r="U1627" i="15"/>
  <c r="U1628" i="15"/>
  <c r="U1629" i="15"/>
  <c r="U1630" i="15"/>
  <c r="U1631" i="15"/>
  <c r="U1632" i="15"/>
  <c r="U1633" i="15"/>
  <c r="U1634" i="15"/>
  <c r="U1635" i="15"/>
  <c r="U1636" i="15"/>
  <c r="U1637" i="15"/>
  <c r="U1638" i="15"/>
  <c r="U1639" i="15"/>
  <c r="U1640" i="15"/>
  <c r="U1641" i="15"/>
  <c r="U1642" i="15"/>
  <c r="U1643" i="15"/>
  <c r="U1644" i="15"/>
  <c r="U1645" i="15"/>
  <c r="U1646" i="15"/>
  <c r="U1647" i="15"/>
  <c r="U1648" i="15"/>
  <c r="U1649" i="15"/>
  <c r="U1650" i="15"/>
  <c r="U1651" i="15"/>
  <c r="U1652" i="15"/>
  <c r="U1653" i="15"/>
  <c r="U1654" i="15"/>
  <c r="U1655" i="15"/>
  <c r="U1656" i="15"/>
  <c r="U1657" i="15"/>
  <c r="U1658" i="15"/>
  <c r="U1659" i="15"/>
  <c r="U1660" i="15"/>
  <c r="U1661" i="15"/>
  <c r="U1662" i="15"/>
  <c r="U1663" i="15"/>
  <c r="U1664" i="15"/>
  <c r="U1665" i="15"/>
  <c r="U1666" i="15"/>
  <c r="U1667" i="15"/>
  <c r="U1668" i="15"/>
  <c r="U1669" i="15"/>
  <c r="U1670" i="15"/>
  <c r="U1671" i="15"/>
  <c r="U1672" i="15"/>
  <c r="U1673" i="15"/>
  <c r="U1674" i="15"/>
  <c r="U1675" i="15"/>
  <c r="U1676" i="15"/>
  <c r="U1677" i="15"/>
  <c r="U1678" i="15"/>
  <c r="U1679" i="15"/>
  <c r="U1680" i="15"/>
  <c r="U1681" i="15"/>
  <c r="U1682" i="15"/>
  <c r="U1683" i="15"/>
  <c r="U1684" i="15"/>
  <c r="U1685" i="15"/>
  <c r="U1686" i="15"/>
  <c r="U1687" i="15"/>
  <c r="U1688" i="15"/>
  <c r="U1689" i="15"/>
  <c r="U1690" i="15"/>
  <c r="U1691" i="15"/>
  <c r="U1692" i="15"/>
  <c r="U1693" i="15"/>
  <c r="U1694" i="15"/>
  <c r="U1695" i="15"/>
  <c r="U1696" i="15"/>
  <c r="U1697" i="15"/>
  <c r="U1698" i="15"/>
  <c r="U1699" i="15"/>
  <c r="U1700" i="15"/>
  <c r="U1701" i="15"/>
  <c r="U1702" i="15"/>
  <c r="U1703" i="15"/>
  <c r="U1704" i="15"/>
  <c r="U1705" i="15"/>
  <c r="U1706" i="15"/>
  <c r="U1707" i="15"/>
  <c r="U1708" i="15"/>
  <c r="U1709" i="15"/>
  <c r="U1710" i="15"/>
  <c r="U1711" i="15"/>
  <c r="U1712" i="15"/>
  <c r="U1713" i="15"/>
  <c r="U1714" i="15"/>
  <c r="U1715" i="15"/>
  <c r="U1716" i="15"/>
  <c r="U1717" i="15"/>
  <c r="U1718" i="15"/>
  <c r="U1719" i="15"/>
  <c r="U1720" i="15"/>
  <c r="U1721" i="15"/>
  <c r="U1722" i="15"/>
  <c r="U1723" i="15"/>
  <c r="U1724" i="15"/>
  <c r="U1725" i="15"/>
  <c r="U1726" i="15"/>
  <c r="U1727" i="15"/>
  <c r="U1728" i="15"/>
  <c r="U1729" i="15"/>
  <c r="U1730" i="15"/>
  <c r="U1731" i="15"/>
  <c r="U1732" i="15"/>
  <c r="U1733" i="15"/>
  <c r="U1734" i="15"/>
  <c r="U1735" i="15"/>
  <c r="U1736" i="15"/>
  <c r="U1737" i="15"/>
  <c r="U1738" i="15"/>
  <c r="U1739" i="15"/>
  <c r="U1740" i="15"/>
  <c r="U1741" i="15"/>
  <c r="U1742" i="15"/>
  <c r="U1743" i="15"/>
  <c r="U1744" i="15"/>
  <c r="U1745" i="15"/>
  <c r="U1746" i="15"/>
  <c r="U1747" i="15"/>
  <c r="U1748" i="15"/>
  <c r="U1749" i="15"/>
  <c r="U1750" i="15"/>
  <c r="U1751" i="15"/>
  <c r="U1752" i="15"/>
  <c r="U1753" i="15"/>
  <c r="U1754" i="15"/>
  <c r="U1755" i="15"/>
  <c r="U1756" i="15"/>
  <c r="U1757" i="15"/>
  <c r="U1758" i="15"/>
  <c r="U1759" i="15"/>
  <c r="U1760" i="15"/>
  <c r="U1761" i="15"/>
  <c r="U1762" i="15"/>
  <c r="U1763" i="15"/>
  <c r="U1764" i="15"/>
  <c r="U1765" i="15"/>
  <c r="U1766" i="15"/>
  <c r="U1767" i="15"/>
  <c r="U1768" i="15"/>
  <c r="U1769" i="15"/>
  <c r="U1770" i="15"/>
  <c r="U1771" i="15"/>
  <c r="U1772" i="15"/>
  <c r="U1773" i="15"/>
  <c r="U1774" i="15"/>
  <c r="U1775" i="15"/>
  <c r="U1776" i="15"/>
  <c r="U1777" i="15"/>
  <c r="U1778" i="15"/>
  <c r="U1779" i="15"/>
  <c r="U1780" i="15"/>
  <c r="U1781" i="15"/>
  <c r="U1782" i="15"/>
  <c r="U1783" i="15"/>
  <c r="U1784" i="15"/>
  <c r="U1785" i="15"/>
  <c r="U1786" i="15"/>
  <c r="U1787" i="15"/>
  <c r="U1788" i="15"/>
  <c r="U1789" i="15"/>
  <c r="U1790" i="15"/>
  <c r="U1791" i="15"/>
  <c r="U1792" i="15"/>
  <c r="U1793" i="15"/>
  <c r="U1794" i="15"/>
  <c r="U1795" i="15"/>
  <c r="U1796" i="15"/>
  <c r="U1797" i="15"/>
  <c r="U1798" i="15"/>
  <c r="U1799" i="15"/>
  <c r="U1800" i="15"/>
  <c r="U1801" i="15"/>
  <c r="U1802" i="15"/>
  <c r="U1803" i="15"/>
  <c r="U1804" i="15"/>
  <c r="U1805" i="15"/>
  <c r="U1806" i="15"/>
  <c r="U1807" i="15"/>
  <c r="U1808" i="15"/>
  <c r="U1809" i="15"/>
  <c r="U1810" i="15"/>
  <c r="U1811" i="15"/>
  <c r="U1812" i="15"/>
  <c r="U1813" i="15"/>
  <c r="U1814" i="15"/>
  <c r="U1815" i="15"/>
  <c r="U1816" i="15"/>
  <c r="U1817" i="15"/>
  <c r="U1818" i="15"/>
  <c r="U1819" i="15"/>
  <c r="U1820" i="15"/>
  <c r="U1821" i="15"/>
  <c r="U1822" i="15"/>
  <c r="U1823" i="15"/>
  <c r="U1824" i="15"/>
  <c r="U1825" i="15"/>
  <c r="U1826" i="15"/>
  <c r="U1827" i="15"/>
  <c r="U1828" i="15"/>
  <c r="U1829" i="15"/>
  <c r="U1830" i="15"/>
  <c r="U1831" i="15"/>
  <c r="U1832" i="15"/>
  <c r="U1833" i="15"/>
  <c r="U1834" i="15"/>
  <c r="U1835" i="15"/>
  <c r="U1836" i="15"/>
  <c r="U1837" i="15"/>
  <c r="U1838" i="15"/>
  <c r="U1839" i="15"/>
  <c r="U1840" i="15"/>
  <c r="U1841" i="15"/>
  <c r="U1842" i="15"/>
  <c r="U1843" i="15"/>
  <c r="U1844" i="15"/>
  <c r="U1845" i="15"/>
  <c r="U1846" i="15"/>
  <c r="U1847" i="15"/>
  <c r="U1848" i="15"/>
  <c r="U1849" i="15"/>
  <c r="U1850" i="15"/>
  <c r="U1851" i="15"/>
  <c r="U1852" i="15"/>
  <c r="U1853" i="15"/>
  <c r="U1854" i="15"/>
  <c r="U1855" i="15"/>
  <c r="U1856" i="15"/>
  <c r="U1857" i="15"/>
  <c r="U1858" i="15"/>
  <c r="U1859" i="15"/>
  <c r="U1860" i="15"/>
  <c r="U1861" i="15"/>
  <c r="U1862" i="15"/>
  <c r="U1863" i="15"/>
  <c r="U1864" i="15"/>
  <c r="U1865" i="15"/>
  <c r="U1866" i="15"/>
  <c r="U1867" i="15"/>
  <c r="U1868" i="15"/>
  <c r="U1869" i="15"/>
  <c r="U1870" i="15"/>
  <c r="U1871" i="15"/>
  <c r="U1872" i="15"/>
  <c r="U1873" i="15"/>
  <c r="U1874" i="15"/>
  <c r="U1875" i="15"/>
  <c r="U1876" i="15"/>
  <c r="U1877" i="15"/>
  <c r="U1878" i="15"/>
  <c r="U1879" i="15"/>
  <c r="U1880" i="15"/>
  <c r="U1881" i="15"/>
  <c r="U1882" i="15"/>
  <c r="U1883" i="15"/>
  <c r="U1884" i="15"/>
  <c r="U1885" i="15"/>
  <c r="U1886" i="15"/>
  <c r="U1887" i="15"/>
  <c r="U1888" i="15"/>
  <c r="U1889" i="15"/>
  <c r="U1890" i="15"/>
  <c r="U1891" i="15"/>
  <c r="U1892" i="15"/>
  <c r="U1893" i="15"/>
  <c r="U1894" i="15"/>
  <c r="U1895" i="15"/>
  <c r="U1896" i="15"/>
  <c r="U1897" i="15"/>
  <c r="U1898" i="15"/>
  <c r="U1899" i="15"/>
  <c r="U1900" i="15"/>
  <c r="U1901" i="15"/>
  <c r="U1902" i="15"/>
  <c r="U1903" i="15"/>
  <c r="U1904" i="15"/>
  <c r="U1905" i="15"/>
  <c r="U1906" i="15"/>
  <c r="U1907" i="15"/>
  <c r="U1908" i="15"/>
  <c r="U1909" i="15"/>
  <c r="U1910" i="15"/>
  <c r="U1911" i="15"/>
  <c r="U1912" i="15"/>
  <c r="U1913" i="15"/>
  <c r="U1914" i="15"/>
  <c r="U1915" i="15"/>
  <c r="U1916" i="15"/>
  <c r="U1917" i="15"/>
  <c r="U1918" i="15"/>
  <c r="U1919" i="15"/>
  <c r="U1920" i="15"/>
  <c r="U1921" i="15"/>
  <c r="U1922" i="15"/>
  <c r="U1923" i="15"/>
  <c r="U1924" i="15"/>
  <c r="U1925" i="15"/>
  <c r="U1926" i="15"/>
  <c r="U1927" i="15"/>
  <c r="U1928" i="15"/>
  <c r="U1929" i="15"/>
  <c r="U1930" i="15"/>
  <c r="U1931" i="15"/>
  <c r="U1932" i="15"/>
  <c r="U1933" i="15"/>
  <c r="U1934" i="15"/>
  <c r="U1935" i="15"/>
  <c r="U1936" i="15"/>
  <c r="U1937" i="15"/>
  <c r="U1938" i="15"/>
  <c r="U1939" i="15"/>
  <c r="U1940" i="15"/>
  <c r="U1941" i="15"/>
  <c r="U1942" i="15"/>
  <c r="U1943" i="15"/>
  <c r="U1944" i="15"/>
  <c r="U1945" i="15"/>
  <c r="U1946" i="15"/>
  <c r="U1947" i="15"/>
  <c r="U1948" i="15"/>
  <c r="U1949" i="15"/>
  <c r="U1950" i="15"/>
  <c r="U1951" i="15"/>
  <c r="U1952" i="15"/>
  <c r="U1953" i="15"/>
  <c r="U1954" i="15"/>
  <c r="U1955" i="15"/>
  <c r="U1956" i="15"/>
  <c r="U1957" i="15"/>
  <c r="U1958" i="15"/>
  <c r="U1959" i="15"/>
  <c r="U1960" i="15"/>
  <c r="U1961" i="15"/>
  <c r="U1962" i="15"/>
  <c r="U1963" i="15"/>
  <c r="U1964" i="15"/>
  <c r="U1965" i="15"/>
  <c r="U1966" i="15"/>
  <c r="U1967" i="15"/>
  <c r="U1968" i="15"/>
  <c r="U1969" i="15"/>
  <c r="U1970" i="15"/>
  <c r="U1971" i="15"/>
  <c r="U1972" i="15"/>
  <c r="U1973" i="15"/>
  <c r="U1974" i="15"/>
  <c r="U1975" i="15"/>
  <c r="U1976" i="15"/>
  <c r="U1977" i="15"/>
  <c r="U1978" i="15"/>
  <c r="U1979" i="15"/>
  <c r="U1980" i="15"/>
  <c r="U1981" i="15"/>
  <c r="U1982" i="15"/>
  <c r="U1983" i="15"/>
  <c r="U1984" i="15"/>
  <c r="U1985" i="15"/>
  <c r="U1986" i="15"/>
  <c r="U1987" i="15"/>
  <c r="U1988" i="15"/>
  <c r="U1989" i="15"/>
  <c r="U1990" i="15"/>
  <c r="U1991" i="15"/>
  <c r="U1992" i="15"/>
  <c r="U1993" i="15"/>
  <c r="U1994" i="15"/>
  <c r="U1995" i="15"/>
  <c r="U1996" i="15"/>
  <c r="U1997" i="15"/>
  <c r="U1998" i="15"/>
  <c r="U1999" i="15"/>
  <c r="U2000" i="15"/>
  <c r="U2001" i="15"/>
  <c r="U2002" i="15"/>
  <c r="U2003" i="15"/>
  <c r="U2004" i="15"/>
  <c r="U2005" i="15"/>
  <c r="U2006" i="15"/>
  <c r="U2007" i="15"/>
  <c r="U2008" i="15"/>
  <c r="U2009" i="15"/>
  <c r="U2010" i="15"/>
  <c r="U2011" i="15"/>
  <c r="U2012" i="15"/>
  <c r="U2013" i="15"/>
  <c r="U2014" i="15"/>
  <c r="U2015" i="15"/>
  <c r="U2016" i="15"/>
  <c r="U2017" i="15"/>
  <c r="U2018" i="15"/>
  <c r="U2019" i="15"/>
  <c r="U2020" i="15"/>
  <c r="U2021" i="15"/>
  <c r="U2022" i="15"/>
  <c r="U2023" i="15"/>
  <c r="U2024" i="15"/>
  <c r="U2025" i="15"/>
  <c r="U2026" i="15"/>
  <c r="U2027" i="15"/>
  <c r="U2028" i="15"/>
  <c r="U2029" i="15"/>
  <c r="U2030" i="15"/>
  <c r="U2031" i="15"/>
  <c r="U2032" i="15"/>
  <c r="U2033" i="15"/>
  <c r="U2034" i="15"/>
  <c r="U2035" i="15"/>
  <c r="U2036" i="15"/>
  <c r="U2037" i="15"/>
  <c r="U2038" i="15"/>
  <c r="U2039" i="15"/>
  <c r="U2040" i="15"/>
  <c r="U2041" i="15"/>
  <c r="U2042" i="15"/>
  <c r="U2043" i="15"/>
  <c r="U2044" i="15"/>
  <c r="U2045" i="15"/>
  <c r="U2046" i="15"/>
  <c r="U2047" i="15"/>
  <c r="U2048" i="15"/>
  <c r="U2049" i="15"/>
  <c r="U2050" i="15"/>
  <c r="U2051" i="15"/>
  <c r="U2052" i="15"/>
  <c r="U2053" i="15"/>
  <c r="U2054" i="15"/>
  <c r="U2055" i="15"/>
  <c r="U2056" i="15"/>
  <c r="U2057" i="15"/>
  <c r="U2058" i="15"/>
  <c r="U2059" i="15"/>
  <c r="U2060" i="15"/>
  <c r="U2061" i="15"/>
  <c r="U2062" i="15"/>
  <c r="U2063" i="15"/>
  <c r="U2064" i="15"/>
  <c r="U2065" i="15"/>
  <c r="U2066" i="15"/>
  <c r="U2067" i="15"/>
  <c r="U2068" i="15"/>
  <c r="U2069" i="15"/>
  <c r="U2070" i="15"/>
  <c r="U2071" i="15"/>
  <c r="U2072" i="15"/>
  <c r="U2073" i="15"/>
  <c r="U2074" i="15"/>
  <c r="U2075" i="15"/>
  <c r="U2076" i="15"/>
  <c r="U2077" i="15"/>
  <c r="U2078" i="15"/>
  <c r="U2079" i="15"/>
  <c r="U2080" i="15"/>
  <c r="U2081" i="15"/>
  <c r="U2082" i="15"/>
  <c r="U2083" i="15"/>
  <c r="U2084" i="15"/>
  <c r="U2085" i="15"/>
  <c r="U2086" i="15"/>
  <c r="U2087" i="15"/>
  <c r="U2088" i="15"/>
  <c r="U2089" i="15"/>
  <c r="U2090" i="15"/>
  <c r="U2091" i="15"/>
  <c r="U2092" i="15"/>
  <c r="U2093" i="15"/>
  <c r="U2094" i="15"/>
  <c r="U2095" i="15"/>
  <c r="U2096" i="15"/>
  <c r="U2097" i="15"/>
  <c r="U2098" i="15"/>
  <c r="U2099" i="15"/>
  <c r="U2100" i="15"/>
  <c r="U2101" i="15"/>
  <c r="U2102" i="15"/>
  <c r="U2103" i="15"/>
  <c r="U2104" i="15"/>
  <c r="U2105" i="15"/>
  <c r="U2106" i="15"/>
  <c r="U2107" i="15"/>
  <c r="U2108" i="15"/>
  <c r="U2109" i="15"/>
  <c r="U2110" i="15"/>
  <c r="U2111" i="15"/>
  <c r="U2112" i="15"/>
  <c r="U2113" i="15"/>
  <c r="U2114" i="15"/>
  <c r="U2115" i="15"/>
  <c r="U2116" i="15"/>
  <c r="U2117" i="15"/>
  <c r="U2118" i="15"/>
  <c r="U2119" i="15"/>
  <c r="U2120" i="15"/>
  <c r="U2121" i="15"/>
  <c r="U2122" i="15"/>
  <c r="U2123" i="15"/>
  <c r="U2124" i="15"/>
  <c r="U2125" i="15"/>
  <c r="U2126" i="15"/>
  <c r="U2127" i="15"/>
  <c r="U2128" i="15"/>
  <c r="U2129" i="15"/>
  <c r="U2130" i="15"/>
  <c r="U2131" i="15"/>
  <c r="U2132" i="15"/>
  <c r="U2133" i="15"/>
  <c r="U2134" i="15"/>
  <c r="U2135" i="15"/>
  <c r="U2136" i="15"/>
  <c r="U2137" i="15"/>
  <c r="U2138" i="15"/>
  <c r="U2139" i="15"/>
  <c r="U2140" i="15"/>
  <c r="U2141" i="15"/>
  <c r="U2142" i="15"/>
  <c r="U2143" i="15"/>
  <c r="U2144" i="15"/>
  <c r="U2145" i="15"/>
  <c r="U2146" i="15"/>
  <c r="U2147" i="15"/>
  <c r="U2148" i="15"/>
  <c r="U2149" i="15"/>
  <c r="U2150" i="15"/>
  <c r="U2151" i="15"/>
  <c r="U2152" i="15"/>
  <c r="U2153" i="15"/>
  <c r="U2154" i="15"/>
  <c r="U2155" i="15"/>
  <c r="U2156" i="15"/>
  <c r="U2157" i="15"/>
  <c r="U2158" i="15"/>
  <c r="U2159" i="15"/>
  <c r="U2160" i="15"/>
  <c r="U2161" i="15"/>
  <c r="U2162" i="15"/>
  <c r="U2163" i="15"/>
  <c r="U2164" i="15"/>
  <c r="U2165" i="15"/>
  <c r="U2166" i="15"/>
  <c r="U2167" i="15"/>
  <c r="U2168" i="15"/>
  <c r="U2169" i="15"/>
  <c r="U2170" i="15"/>
  <c r="U2171" i="15"/>
  <c r="U2172" i="15"/>
  <c r="U2173" i="15"/>
  <c r="U2174" i="15"/>
  <c r="U2175" i="15"/>
  <c r="U2176" i="15"/>
  <c r="U2177" i="15"/>
  <c r="U2178" i="15"/>
  <c r="U2179" i="15"/>
  <c r="U2180" i="15"/>
  <c r="U2181" i="15"/>
  <c r="U2182" i="15"/>
  <c r="U2183" i="15"/>
  <c r="U2184" i="15"/>
  <c r="U2185" i="15"/>
  <c r="U2186" i="15"/>
  <c r="U2187" i="15"/>
  <c r="U2188" i="15"/>
  <c r="U2189" i="15"/>
  <c r="U2190" i="15"/>
  <c r="U2191" i="15"/>
  <c r="U2192" i="15"/>
  <c r="U2193" i="15"/>
  <c r="U2194" i="15"/>
  <c r="U2195" i="15"/>
  <c r="U2196" i="15"/>
  <c r="U2197" i="15"/>
  <c r="U2198" i="15"/>
  <c r="U2199" i="15"/>
  <c r="U2200" i="15"/>
  <c r="U2201" i="15"/>
  <c r="U2202" i="15"/>
  <c r="U2203" i="15"/>
  <c r="U2204" i="15"/>
  <c r="U2205" i="15"/>
  <c r="U2206" i="15"/>
  <c r="U2207" i="15"/>
  <c r="U2208" i="15"/>
  <c r="U2209" i="15"/>
  <c r="U2210" i="15"/>
  <c r="U2211" i="15"/>
  <c r="U2212" i="15"/>
  <c r="U2213" i="15"/>
  <c r="U2214" i="15"/>
  <c r="U2215" i="15"/>
  <c r="U2216" i="15"/>
  <c r="U2217" i="15"/>
  <c r="U2218" i="15"/>
  <c r="U2219" i="15"/>
  <c r="U2220" i="15"/>
  <c r="U2221" i="15"/>
  <c r="U2222" i="15"/>
  <c r="U2223" i="15"/>
  <c r="U2224" i="15"/>
  <c r="U2225" i="15"/>
  <c r="U2226" i="15"/>
  <c r="U2227" i="15"/>
  <c r="U2228" i="15"/>
  <c r="U2229" i="15"/>
  <c r="U2230" i="15"/>
  <c r="U2231" i="15"/>
  <c r="U2232" i="15"/>
  <c r="U2233" i="15"/>
  <c r="U2234" i="15"/>
  <c r="U2235" i="15"/>
  <c r="U2236" i="15"/>
  <c r="U2237" i="15"/>
  <c r="U2238" i="15"/>
  <c r="U2239" i="15"/>
  <c r="U2240" i="15"/>
  <c r="U2241" i="15"/>
  <c r="U2242" i="15"/>
  <c r="U2243" i="15"/>
  <c r="U2244" i="15"/>
  <c r="U2245" i="15"/>
  <c r="U2246" i="15"/>
  <c r="U2247" i="15"/>
  <c r="U2248" i="15"/>
  <c r="U2249" i="15"/>
  <c r="U2250" i="15"/>
  <c r="U2251" i="15"/>
  <c r="U2252" i="15"/>
  <c r="U2253" i="15"/>
  <c r="U2254" i="15"/>
  <c r="U2255" i="15"/>
  <c r="U2256" i="15"/>
  <c r="U2257" i="15"/>
  <c r="U2258" i="15"/>
  <c r="U2259" i="15"/>
  <c r="U2260" i="15"/>
  <c r="U2261" i="15"/>
  <c r="U2262" i="15"/>
  <c r="U2263" i="15"/>
  <c r="U2264" i="15"/>
  <c r="U2265" i="15"/>
  <c r="U2266" i="15"/>
  <c r="U2267" i="15"/>
  <c r="U2268" i="15"/>
  <c r="U2269" i="15"/>
  <c r="U2270" i="15"/>
  <c r="U2271" i="15"/>
  <c r="U2272" i="15"/>
  <c r="U2273" i="15"/>
  <c r="U2274" i="15"/>
  <c r="U2275" i="15"/>
  <c r="U2276" i="15"/>
  <c r="U2277" i="15"/>
  <c r="U2278" i="15"/>
  <c r="U2279" i="15"/>
  <c r="U2280" i="15"/>
  <c r="U2281" i="15"/>
  <c r="U2282" i="15"/>
  <c r="U2283" i="15"/>
  <c r="U2284" i="15"/>
  <c r="U2285" i="15"/>
  <c r="U2286" i="15"/>
  <c r="U2287" i="15"/>
  <c r="U2288" i="15"/>
  <c r="U2289" i="15"/>
  <c r="U2290" i="15"/>
  <c r="U2291" i="15"/>
  <c r="U2292" i="15"/>
  <c r="U2293" i="15"/>
  <c r="U2294" i="15"/>
  <c r="U2295" i="15"/>
  <c r="U2296" i="15"/>
  <c r="U2297" i="15"/>
  <c r="U2298" i="15"/>
  <c r="U2299" i="15"/>
  <c r="U2300" i="15"/>
  <c r="U2301" i="15"/>
  <c r="U2302" i="15"/>
  <c r="U2303" i="15"/>
  <c r="U2304" i="15"/>
  <c r="U2305" i="15"/>
  <c r="U2306" i="15"/>
  <c r="U2307" i="15"/>
  <c r="U2308" i="15"/>
  <c r="U2309" i="15"/>
  <c r="U2310" i="15"/>
  <c r="U2311" i="15"/>
  <c r="U2312" i="15"/>
  <c r="U2313" i="15"/>
  <c r="U2314" i="15"/>
  <c r="U2315" i="15"/>
  <c r="U2316" i="15"/>
  <c r="U2317" i="15"/>
  <c r="U2318" i="15"/>
  <c r="U2319" i="15"/>
  <c r="U2320" i="15"/>
  <c r="U2321" i="15"/>
  <c r="U2322" i="15"/>
  <c r="U2323" i="15"/>
  <c r="U2324" i="15"/>
  <c r="U2325" i="15"/>
  <c r="U2326" i="15"/>
  <c r="U2327" i="15"/>
  <c r="U2328" i="15"/>
  <c r="U2329" i="15"/>
  <c r="U2330" i="15"/>
  <c r="U2331" i="15"/>
  <c r="U2332" i="15"/>
  <c r="U2333" i="15"/>
  <c r="U2334" i="15"/>
  <c r="U2335" i="15"/>
  <c r="U2336" i="15"/>
  <c r="U2337" i="15"/>
  <c r="U2338" i="15"/>
  <c r="U2339" i="15"/>
  <c r="U2340" i="15"/>
  <c r="U2341" i="15"/>
  <c r="U2342" i="15"/>
  <c r="U2343" i="15"/>
  <c r="U2344" i="15"/>
  <c r="U2345" i="15"/>
  <c r="U2346" i="15"/>
  <c r="U2347" i="15"/>
  <c r="U2348" i="15"/>
  <c r="U2349" i="15"/>
  <c r="U2350" i="15"/>
  <c r="U2351" i="15"/>
  <c r="U2352" i="15"/>
  <c r="U2353" i="15"/>
  <c r="U2354" i="15"/>
  <c r="U2355" i="15"/>
  <c r="U2356" i="15"/>
  <c r="U2357" i="15"/>
  <c r="U2358" i="15"/>
  <c r="U2359" i="15"/>
  <c r="U2360" i="15"/>
  <c r="U2361" i="15"/>
  <c r="U2362" i="15"/>
  <c r="U2363" i="15"/>
  <c r="U2364" i="15"/>
  <c r="U2365" i="15"/>
  <c r="U2366" i="15"/>
  <c r="U2367" i="15"/>
  <c r="U2368" i="15"/>
  <c r="U2369" i="15"/>
  <c r="U2370" i="15"/>
  <c r="U2371" i="15"/>
  <c r="U2372" i="15"/>
  <c r="U2373" i="15"/>
  <c r="U2374" i="15"/>
  <c r="U2375" i="15"/>
  <c r="U2376" i="15"/>
  <c r="U2377" i="15"/>
  <c r="U2378" i="15"/>
  <c r="U2379" i="15"/>
  <c r="U2380" i="15"/>
  <c r="U2381" i="15"/>
  <c r="U2382" i="15"/>
  <c r="U2383" i="15"/>
  <c r="U2384" i="15"/>
  <c r="U2385" i="15"/>
  <c r="U2386" i="15"/>
  <c r="U2387" i="15"/>
  <c r="U2388" i="15"/>
  <c r="U2389" i="15"/>
  <c r="U2390" i="15"/>
  <c r="U2391" i="15"/>
  <c r="U2392" i="15"/>
  <c r="U2393" i="15"/>
  <c r="U2394" i="15"/>
  <c r="U2395" i="15"/>
  <c r="U2396" i="15"/>
  <c r="U2397" i="15"/>
  <c r="U2398" i="15"/>
  <c r="U2399" i="15"/>
  <c r="U2400" i="15"/>
  <c r="U2401" i="15"/>
  <c r="U2402" i="15"/>
  <c r="U2403" i="15"/>
  <c r="U2404" i="15"/>
  <c r="U2405" i="15"/>
  <c r="U2406" i="15"/>
  <c r="U2407" i="15"/>
  <c r="U2408" i="15"/>
  <c r="U2409" i="15"/>
  <c r="U2410" i="15"/>
  <c r="U2411" i="15"/>
  <c r="U2412" i="15"/>
  <c r="U2413" i="15"/>
  <c r="U2414" i="15"/>
  <c r="U2415" i="15"/>
  <c r="U2416" i="15"/>
  <c r="U2417" i="15"/>
  <c r="U2418" i="15"/>
  <c r="U2419" i="15"/>
  <c r="U2420" i="15"/>
  <c r="U2421" i="15"/>
  <c r="U2422" i="15"/>
  <c r="U2423" i="15"/>
  <c r="U2424" i="15"/>
  <c r="U2425" i="15"/>
  <c r="U2426" i="15"/>
  <c r="U2427" i="15"/>
  <c r="U2428" i="15"/>
  <c r="U2429" i="15"/>
  <c r="U2430" i="15"/>
  <c r="U2431" i="15"/>
  <c r="U2432" i="15"/>
  <c r="U2433" i="15"/>
  <c r="U2434" i="15"/>
  <c r="U2435" i="15"/>
  <c r="U2436" i="15"/>
  <c r="U2437" i="15"/>
  <c r="U2438" i="15"/>
  <c r="U2439" i="15"/>
  <c r="U2440" i="15"/>
  <c r="U2441" i="15"/>
  <c r="U2442" i="15"/>
  <c r="U2443" i="15"/>
  <c r="U2444" i="15"/>
  <c r="U2445" i="15"/>
  <c r="U2446" i="15"/>
  <c r="U2447" i="15"/>
  <c r="U2448" i="15"/>
  <c r="U2449" i="15"/>
  <c r="U2450" i="15"/>
  <c r="U2451" i="15"/>
  <c r="U2452" i="15"/>
  <c r="U2453" i="15"/>
  <c r="U2454" i="15"/>
  <c r="U2455" i="15"/>
  <c r="U2456" i="15"/>
  <c r="U2457" i="15"/>
  <c r="U2458" i="15"/>
  <c r="U2459" i="15"/>
  <c r="U2460" i="15"/>
  <c r="U2461" i="15"/>
  <c r="U2462" i="15"/>
  <c r="U2463" i="15"/>
  <c r="U2464" i="15"/>
  <c r="U2465" i="15"/>
  <c r="U2466" i="15"/>
  <c r="U2467" i="15"/>
  <c r="U2468" i="15"/>
  <c r="U2469" i="15"/>
  <c r="U2470" i="15"/>
  <c r="U2471" i="15"/>
  <c r="U2472" i="15"/>
  <c r="U2473" i="15"/>
  <c r="U2474" i="15"/>
  <c r="U2475" i="15"/>
  <c r="U2476" i="15"/>
  <c r="U2477" i="15"/>
  <c r="U2478" i="15"/>
  <c r="U2479" i="15"/>
  <c r="U2480" i="15"/>
  <c r="U2481" i="15"/>
  <c r="U2482" i="15"/>
  <c r="U2483" i="15"/>
  <c r="U2484" i="15"/>
  <c r="U2485" i="15"/>
  <c r="U2486" i="15"/>
  <c r="U2487" i="15"/>
  <c r="U2488" i="15"/>
  <c r="U2489" i="15"/>
  <c r="U2490" i="15"/>
  <c r="U2491" i="15"/>
  <c r="U2492" i="15"/>
  <c r="U2493" i="15"/>
  <c r="U2494" i="15"/>
  <c r="U2495" i="15"/>
  <c r="U2496" i="15"/>
  <c r="U2497" i="15"/>
  <c r="U2498" i="15"/>
  <c r="U2499" i="15"/>
  <c r="U2500" i="15"/>
  <c r="U10" i="15"/>
  <c r="U9" i="15"/>
  <c r="V2" i="21" l="1"/>
  <c r="B2" i="32" l="1"/>
  <c r="B2" i="23"/>
  <c r="B2" i="21"/>
  <c r="A2" i="32" l="1"/>
  <c r="C2" i="32"/>
  <c r="D2" i="32"/>
  <c r="A831" i="28"/>
  <c r="A794" i="28"/>
  <c r="A381" i="28"/>
  <c r="A631" i="28"/>
  <c r="A835" i="28"/>
  <c r="A696" i="28"/>
  <c r="A813" i="28"/>
  <c r="A740" i="28"/>
  <c r="A778" i="28"/>
  <c r="A510" i="28"/>
  <c r="A726" i="28"/>
  <c r="A683" i="28"/>
  <c r="A582" i="28"/>
  <c r="A505" i="28"/>
  <c r="A533" i="28"/>
  <c r="A884" i="28"/>
  <c r="A472" i="28"/>
  <c r="A886" i="28"/>
  <c r="A752" i="28"/>
  <c r="A450" i="28"/>
  <c r="A369" i="28"/>
  <c r="A801" i="28"/>
  <c r="A490" i="28"/>
  <c r="A749" i="28"/>
  <c r="A781" i="28"/>
  <c r="A844" i="28"/>
  <c r="A869" i="28"/>
  <c r="A709" i="28"/>
  <c r="A575" i="28"/>
  <c r="A471" i="28"/>
  <c r="A618" i="28"/>
  <c r="A405" i="28"/>
  <c r="A445" i="28"/>
  <c r="A827" i="28"/>
  <c r="A693" i="28"/>
  <c r="A578" i="28"/>
  <c r="A708" i="28"/>
  <c r="A460" i="28"/>
  <c r="A613" i="28"/>
  <c r="A410" i="28"/>
  <c r="A630" i="28"/>
  <c r="A738" i="28"/>
  <c r="A456" i="28"/>
  <c r="A566" i="28"/>
  <c r="A467" i="28"/>
  <c r="A724" i="28"/>
  <c r="A586" i="28"/>
  <c r="A677" i="28"/>
  <c r="A821" i="28"/>
  <c r="A730" i="28"/>
  <c r="A856" i="28"/>
  <c r="A447" i="28"/>
  <c r="A446" i="28"/>
  <c r="A729" i="28"/>
  <c r="A620" i="28"/>
  <c r="A537" i="28"/>
  <c r="A452" i="28"/>
  <c r="A843" i="28"/>
  <c r="A678" i="28"/>
  <c r="A516" i="28"/>
  <c r="A501" i="28"/>
  <c r="A868" i="28"/>
  <c r="A403" i="28"/>
  <c r="A727" i="28"/>
  <c r="A372" i="28"/>
  <c r="A847" i="28"/>
  <c r="A623" i="28"/>
  <c r="A888" i="28"/>
  <c r="A806" i="28"/>
  <c r="A571" i="28"/>
  <c r="A532" i="28"/>
  <c r="A368" i="28"/>
  <c r="A534" i="28"/>
  <c r="A881" i="28"/>
  <c r="A611" i="28"/>
  <c r="A627" i="28"/>
  <c r="A480" i="28"/>
  <c r="A885" i="28"/>
  <c r="A523" i="28"/>
  <c r="A491" i="28"/>
  <c r="A901" i="28"/>
  <c r="A413" i="28"/>
  <c r="A853" i="28"/>
  <c r="A792" i="28"/>
  <c r="A717" i="28"/>
  <c r="A669" i="28"/>
  <c r="A555" i="28"/>
  <c r="A865" i="28"/>
  <c r="A378" i="28"/>
  <c r="A653" i="28"/>
  <c r="A725" i="28"/>
  <c r="A435" i="28"/>
  <c r="A808" i="28"/>
  <c r="A697" i="28"/>
  <c r="A375" i="28"/>
  <c r="A742" i="28"/>
  <c r="A470" i="28"/>
  <c r="A453" i="28"/>
  <c r="A415" i="28"/>
  <c r="A799" i="28"/>
  <c r="A756" i="28"/>
  <c r="A401" i="28"/>
  <c r="A741" i="28"/>
  <c r="A876" i="28"/>
  <c r="A666" i="28"/>
  <c r="A670" i="28"/>
  <c r="A784" i="28"/>
  <c r="A550" i="28"/>
  <c r="A662" i="28"/>
  <c r="A468" i="28"/>
  <c r="A441" i="28"/>
  <c r="A597" i="28"/>
  <c r="A785" i="28"/>
  <c r="A783" i="28"/>
  <c r="A376" i="28"/>
  <c r="A621" i="28"/>
  <c r="A486" i="28"/>
  <c r="A367" i="28"/>
  <c r="A762" i="28"/>
  <c r="A608" i="28"/>
  <c r="A691" i="28"/>
  <c r="A473" i="28"/>
  <c r="A634" i="28"/>
  <c r="A517" i="28"/>
  <c r="A564" i="28"/>
  <c r="A661" i="28"/>
  <c r="A912" i="28"/>
  <c r="A763" i="28"/>
  <c r="A750" i="28"/>
  <c r="A411" i="28"/>
  <c r="A409" i="28"/>
  <c r="A649" i="28"/>
  <c r="A465" i="28"/>
  <c r="A590" i="28"/>
  <c r="A374" i="28"/>
  <c r="A676" i="28"/>
  <c r="A810" i="28"/>
  <c r="A539" i="28"/>
  <c r="A418" i="28"/>
  <c r="A858" i="28"/>
  <c r="A873" i="28"/>
  <c r="A638" i="28"/>
  <c r="A462" i="28"/>
  <c r="A748" i="28"/>
  <c r="A370" i="28"/>
  <c r="A779" i="28"/>
  <c r="A559" i="28"/>
  <c r="A694" i="28"/>
  <c r="A379" i="28"/>
  <c r="A790" i="28"/>
  <c r="A887" i="28"/>
  <c r="A525" i="28"/>
  <c r="A700" i="28"/>
  <c r="A637" i="28"/>
  <c r="A584" i="28"/>
  <c r="A432" i="28"/>
  <c r="A898" i="28"/>
  <c r="A893" i="28"/>
  <c r="A481" i="28"/>
  <c r="A812" i="28"/>
  <c r="A442" i="28"/>
  <c r="A495" i="28"/>
  <c r="A484" i="28"/>
  <c r="A454" i="28"/>
  <c r="A904" i="28"/>
  <c r="A513" i="28"/>
  <c r="A451" i="28"/>
  <c r="A855" i="28"/>
  <c r="A819" i="28"/>
  <c r="A849" i="28"/>
  <c r="A671" i="28"/>
  <c r="A428" i="28"/>
  <c r="A870" i="28"/>
  <c r="A822" i="28"/>
  <c r="A807" i="28"/>
  <c r="A851" i="28"/>
  <c r="A600" i="28"/>
  <c r="A867" i="28"/>
  <c r="A682" i="28"/>
  <c r="A879" i="28"/>
  <c r="A713" i="28"/>
  <c r="A593" i="28"/>
  <c r="A617" i="28"/>
  <c r="A759" i="28"/>
  <c r="A732" i="28"/>
  <c r="A382" i="28"/>
  <c r="A556" i="28"/>
  <c r="A656" i="28"/>
  <c r="A685" i="28"/>
  <c r="A872" i="28"/>
  <c r="A391" i="28"/>
  <c r="A764" i="28"/>
  <c r="A399" i="28"/>
  <c r="A895" i="28"/>
  <c r="A832" i="28"/>
  <c r="A449" i="28"/>
  <c r="A576" i="28"/>
  <c r="A862" i="28"/>
  <c r="A485" i="28"/>
  <c r="A651" i="28"/>
  <c r="A414" i="28"/>
  <c r="A667" i="28"/>
  <c r="A605" i="28"/>
  <c r="A511" i="28"/>
  <c r="A494" i="28"/>
  <c r="A842" i="28"/>
  <c r="A745" i="28"/>
  <c r="A580" i="28"/>
  <c r="A560" i="28"/>
  <c r="A615" i="28"/>
  <c r="A616" i="28"/>
  <c r="A889" i="28"/>
  <c r="A761" i="28"/>
  <c r="A479" i="28"/>
  <c r="A747" i="28"/>
  <c r="A716" i="28"/>
  <c r="A878" i="28"/>
  <c r="A894" i="28"/>
  <c r="A664" i="28"/>
  <c r="A909" i="28"/>
  <c r="A733" i="28"/>
  <c r="A565" i="28"/>
  <c r="A857" i="28"/>
  <c r="A791" i="28"/>
  <c r="A429" i="28"/>
  <c r="A788" i="28"/>
  <c r="A392" i="28"/>
  <c r="A389" i="28"/>
  <c r="A487" i="28"/>
  <c r="A417" i="28"/>
  <c r="A509" i="28"/>
  <c r="A518" i="28"/>
  <c r="A384" i="28"/>
  <c r="A695" i="28"/>
  <c r="A407" i="28"/>
  <c r="A598" i="28"/>
  <c r="A840" i="28"/>
  <c r="A712" i="28"/>
  <c r="A703" i="28"/>
  <c r="A436" i="28"/>
  <c r="A591" i="28"/>
  <c r="A850" i="28"/>
  <c r="A854" i="28"/>
  <c r="A386" i="28"/>
  <c r="A526" i="28"/>
  <c r="A767" i="28"/>
  <c r="A477" i="28"/>
  <c r="A514" i="28"/>
  <c r="A548" i="28"/>
  <c r="A720" i="28"/>
  <c r="A775" i="28"/>
  <c r="A506" i="28"/>
  <c r="A769" i="28"/>
  <c r="A657" i="28"/>
  <c r="A377" i="28"/>
  <c r="A635" i="28"/>
  <c r="A542" i="28"/>
  <c r="A800" i="28"/>
  <c r="A660" i="28"/>
  <c r="A393" i="28"/>
  <c r="A371" i="28"/>
  <c r="A825" i="28"/>
  <c r="A711" i="28"/>
  <c r="A512" i="28"/>
  <c r="A805" i="28"/>
  <c r="A545" i="28"/>
  <c r="A433" i="28"/>
  <c r="A864" i="28"/>
  <c r="A558" i="28"/>
  <c r="A76" i="28"/>
  <c r="A628" i="28"/>
  <c r="A645" i="28"/>
  <c r="A739" i="28"/>
  <c r="A883" i="28"/>
  <c r="A535" i="28"/>
  <c r="A838" i="28"/>
  <c r="A698" i="28"/>
  <c r="A771" i="28"/>
  <c r="A796" i="28"/>
  <c r="A502" i="28"/>
  <c r="A474" i="28"/>
  <c r="A758" i="28"/>
  <c r="A524" i="28"/>
  <c r="A423" i="28"/>
  <c r="A777" i="28"/>
  <c r="A834" i="28"/>
  <c r="A815" i="28"/>
  <c r="A644" i="28"/>
  <c r="A626" i="28"/>
  <c r="A714" i="28"/>
  <c r="A837" i="28"/>
  <c r="A804" i="28"/>
  <c r="A530" i="28"/>
  <c r="A823" i="28"/>
  <c r="A907" i="28"/>
  <c r="A536" i="28"/>
  <c r="A710" i="28"/>
  <c r="A707" i="28"/>
  <c r="A753" i="28"/>
  <c r="A816" i="28"/>
  <c r="A493" i="28"/>
  <c r="A787" i="28"/>
  <c r="A768" i="28"/>
  <c r="A482" i="28"/>
  <c r="A632" i="28"/>
  <c r="A406" i="28"/>
  <c r="A875" i="28"/>
  <c r="A681" i="28"/>
  <c r="A562" i="28"/>
  <c r="A527" i="28"/>
  <c r="A705" i="28"/>
  <c r="A625" i="28"/>
  <c r="A684" i="28"/>
  <c r="A829" i="28"/>
  <c r="A715" i="28"/>
  <c r="A723" i="28"/>
  <c r="A585" i="28"/>
  <c r="A419" i="28"/>
  <c r="A426" i="28"/>
  <c r="A610" i="28"/>
  <c r="A900" i="28"/>
  <c r="A689" i="28"/>
  <c r="A811" i="28"/>
  <c r="A903" i="28"/>
  <c r="A814" i="28"/>
  <c r="A498" i="28"/>
  <c r="A577" i="28"/>
  <c r="A529" i="28"/>
  <c r="A728" i="28"/>
  <c r="A508" i="28"/>
  <c r="A581" i="28"/>
  <c r="A543" i="28"/>
  <c r="A659" i="28"/>
  <c r="A743" i="28"/>
  <c r="A760" i="28"/>
  <c r="A614" i="28"/>
  <c r="A461" i="28"/>
  <c r="A824" i="28"/>
  <c r="A848" i="28"/>
  <c r="A499" i="28"/>
  <c r="A602" i="28"/>
  <c r="A398" i="28"/>
  <c r="A488" i="28"/>
  <c r="A387" i="28"/>
  <c r="A648" i="28"/>
  <c r="A789" i="28"/>
  <c r="A601" i="28"/>
  <c r="A646" i="28"/>
  <c r="A913" i="28"/>
  <c r="A818" i="28"/>
  <c r="A553" i="28"/>
  <c r="A459" i="28"/>
  <c r="A421" i="28"/>
  <c r="A891" i="28"/>
  <c r="A77" i="28"/>
  <c r="A455" i="28"/>
  <c r="A896" i="28"/>
  <c r="A737" i="28"/>
  <c r="A765" i="28"/>
  <c r="A890" i="28"/>
  <c r="A880" i="28"/>
  <c r="A675" i="28"/>
  <c r="A475" i="28"/>
  <c r="A444" i="28"/>
  <c r="A905" i="28"/>
  <c r="A731" i="28"/>
  <c r="A846" i="28"/>
  <c r="A583" i="28"/>
  <c r="A746" i="28"/>
  <c r="A603" i="28"/>
  <c r="A400" i="28"/>
  <c r="A751" i="28"/>
  <c r="A503" i="28"/>
  <c r="A809" i="28"/>
  <c r="A877" i="28"/>
  <c r="A636" i="28"/>
  <c r="A861" i="28"/>
  <c r="A538" i="28"/>
  <c r="A568" i="28"/>
  <c r="A863" i="28"/>
  <c r="A463" i="28"/>
  <c r="A692" i="28"/>
  <c r="A786" i="28"/>
  <c r="A431" i="28"/>
  <c r="A686" i="28"/>
  <c r="A722" i="28"/>
  <c r="A795" i="28"/>
  <c r="A457" i="28"/>
  <c r="A757" i="28"/>
  <c r="A561" i="28"/>
  <c r="A612" i="28"/>
  <c r="A744" i="28"/>
  <c r="A373" i="28"/>
  <c r="A496" i="28"/>
  <c r="A798" i="28"/>
  <c r="A464" i="28"/>
  <c r="A852" i="28"/>
  <c r="A396" i="28"/>
  <c r="A619" i="28"/>
  <c r="A643" i="28"/>
  <c r="A609" i="28"/>
  <c r="A674" i="28"/>
  <c r="A622" i="28"/>
  <c r="A476" i="28"/>
  <c r="A563" i="28"/>
  <c r="A897" i="28"/>
  <c r="A420" i="28"/>
  <c r="A366" i="28"/>
  <c r="A828" i="28"/>
  <c r="A719" i="28"/>
  <c r="A383" i="28"/>
  <c r="A507" i="28"/>
  <c r="A647" i="28"/>
  <c r="A397" i="28"/>
  <c r="A845" i="28"/>
  <c r="A574" i="28"/>
  <c r="A860" i="28"/>
  <c r="A658" i="28"/>
  <c r="A395" i="28"/>
  <c r="A489" i="28"/>
  <c r="A385" i="28"/>
  <c r="A639" i="28"/>
  <c r="A540" i="28"/>
  <c r="C790" i="23" l="1"/>
  <c r="C506" i="23"/>
  <c r="C601" i="23"/>
  <c r="C800" i="23"/>
  <c r="C740" i="23"/>
  <c r="C875" i="23"/>
  <c r="C358" i="23"/>
  <c r="C876" i="23"/>
  <c r="C528" i="23"/>
  <c r="C697" i="23"/>
  <c r="C558" i="23"/>
  <c r="C546" i="23"/>
  <c r="C868" i="23"/>
  <c r="C383" i="23"/>
  <c r="C660" i="23"/>
  <c r="C479" i="23"/>
  <c r="C685" i="23"/>
  <c r="C661" i="23"/>
  <c r="C602" i="23"/>
  <c r="C593" i="23"/>
  <c r="C854" i="23"/>
  <c r="C462" i="23"/>
  <c r="C754" i="23"/>
  <c r="C567" i="23"/>
  <c r="C520" i="23"/>
  <c r="C612" i="23"/>
  <c r="C804" i="23"/>
  <c r="C496" i="23"/>
  <c r="C489" i="23"/>
  <c r="C595" i="23"/>
  <c r="C674" i="23"/>
  <c r="C493" i="23"/>
  <c r="C442" i="23"/>
  <c r="C888" i="23"/>
  <c r="C608" i="23"/>
  <c r="C768" i="23"/>
  <c r="C409" i="23"/>
  <c r="C598" i="23"/>
  <c r="C779" i="23"/>
  <c r="C599" i="23"/>
  <c r="C503" i="23"/>
  <c r="C634" i="23"/>
  <c r="C890" i="23"/>
  <c r="C832" i="23"/>
  <c r="C458" i="23"/>
  <c r="C710" i="23"/>
  <c r="C364" i="23"/>
  <c r="C514" i="23"/>
  <c r="C801" i="23"/>
  <c r="C751" i="23"/>
  <c r="C850" i="23"/>
  <c r="C407" i="23"/>
  <c r="C736" i="23"/>
  <c r="C552" i="23"/>
  <c r="C362" i="23"/>
  <c r="C887" i="23"/>
  <c r="C822" i="23"/>
  <c r="C773" i="23"/>
  <c r="C799" i="23"/>
  <c r="C747" i="23"/>
  <c r="C673" i="23"/>
  <c r="C513" i="23"/>
  <c r="C789" i="23"/>
  <c r="C722" i="23"/>
  <c r="C368" i="23"/>
  <c r="C731" i="23"/>
  <c r="C495" i="23"/>
  <c r="C780" i="23"/>
  <c r="C443" i="23"/>
  <c r="C735" i="23"/>
  <c r="C444" i="23"/>
  <c r="C375" i="23"/>
  <c r="C855" i="23"/>
  <c r="C418" i="23"/>
  <c r="C451" i="23"/>
  <c r="C727" i="23"/>
  <c r="C706" i="23"/>
  <c r="C439" i="23"/>
  <c r="C357" i="23"/>
  <c r="C365" i="23"/>
  <c r="C628" i="23"/>
  <c r="C693" i="23"/>
  <c r="C813" i="23"/>
  <c r="C743" i="23"/>
  <c r="C841" i="23"/>
  <c r="C501" i="23"/>
  <c r="C902" i="23"/>
  <c r="C782" i="23"/>
  <c r="C679" i="23"/>
  <c r="C791" i="23"/>
  <c r="C555" i="23"/>
  <c r="C817" i="23"/>
  <c r="C356" i="23"/>
  <c r="C367" i="23"/>
  <c r="C572" i="23"/>
  <c r="C374" i="23"/>
  <c r="C611" i="23"/>
  <c r="C478" i="23"/>
  <c r="C625" i="23"/>
  <c r="C668" i="23"/>
  <c r="C797" i="23"/>
  <c r="C847" i="23"/>
  <c r="C434" i="23"/>
  <c r="C447" i="23"/>
  <c r="C554" i="23"/>
  <c r="C765" i="23"/>
  <c r="C476" i="23"/>
  <c r="C671" i="23"/>
  <c r="C529" i="23"/>
  <c r="C838" i="23"/>
  <c r="C609" i="23"/>
  <c r="C846" i="23"/>
  <c r="C761" i="23"/>
  <c r="C895" i="23"/>
  <c r="C576" i="23"/>
  <c r="C549" i="23"/>
  <c r="C647" i="23"/>
  <c r="C408" i="23"/>
  <c r="C363" i="23"/>
  <c r="C387" i="23"/>
  <c r="C786" i="23"/>
  <c r="C866" i="23"/>
  <c r="C403" i="23"/>
  <c r="C550" i="23"/>
  <c r="C517" i="23"/>
  <c r="C707" i="23"/>
  <c r="C413" i="23"/>
  <c r="C373" i="23"/>
  <c r="C880" i="23"/>
  <c r="C508" i="23"/>
  <c r="C617" i="23"/>
  <c r="C379" i="23"/>
  <c r="C499" i="23"/>
  <c r="C566" i="23"/>
  <c r="C67" i="23"/>
  <c r="C431" i="23"/>
  <c r="C396" i="23"/>
  <c r="C857" i="23"/>
  <c r="C371" i="23"/>
  <c r="C411" i="23"/>
  <c r="C606" i="23"/>
  <c r="C491" i="23"/>
  <c r="C524" i="23"/>
  <c r="C440" i="23"/>
  <c r="C734" i="23"/>
  <c r="C480" i="23"/>
  <c r="C450" i="23"/>
  <c r="C650" i="23"/>
  <c r="C777" i="23"/>
  <c r="C620" i="23"/>
  <c r="C683" i="23"/>
  <c r="C643" i="23"/>
  <c r="C575" i="23"/>
  <c r="C361" i="23"/>
  <c r="C774" i="23"/>
  <c r="C802" i="23"/>
  <c r="C695" i="23"/>
  <c r="C781" i="23"/>
  <c r="C561" i="23"/>
  <c r="C865" i="23"/>
  <c r="C641" i="23"/>
  <c r="C738" i="23"/>
  <c r="C564" i="23"/>
  <c r="C702" i="23"/>
  <c r="C828" i="23"/>
  <c r="C466" i="23"/>
  <c r="C867" i="23"/>
  <c r="C704" i="23"/>
  <c r="C654" i="23"/>
  <c r="C721" i="23"/>
  <c r="C815" i="23"/>
  <c r="C705" i="23"/>
  <c r="C758" i="23"/>
  <c r="C819" i="23"/>
  <c r="C778" i="23"/>
  <c r="C474" i="23"/>
  <c r="C651" i="23"/>
  <c r="C681" i="23"/>
  <c r="C648" i="23"/>
  <c r="C454" i="23"/>
  <c r="C894" i="23"/>
  <c r="C659" i="23"/>
  <c r="C703" i="23"/>
  <c r="C400" i="23"/>
  <c r="C401" i="23"/>
  <c r="C883" i="23"/>
  <c r="C666" i="23"/>
  <c r="C624" i="23"/>
  <c r="C376" i="23"/>
  <c r="C469" i="23"/>
  <c r="C746" i="23"/>
  <c r="C757" i="23"/>
  <c r="C404" i="23"/>
  <c r="C672" i="23"/>
  <c r="C853" i="23"/>
  <c r="C664" i="23"/>
  <c r="C649" i="23"/>
  <c r="C627" i="23"/>
  <c r="C699" i="23"/>
  <c r="C844" i="23"/>
  <c r="C588" i="23"/>
  <c r="C481" i="23"/>
  <c r="C814" i="23"/>
  <c r="C449" i="23"/>
  <c r="C472" i="23"/>
  <c r="C728" i="23"/>
  <c r="C393" i="23"/>
  <c r="C637" i="23"/>
  <c r="C437" i="23"/>
  <c r="C837" i="23"/>
  <c r="C795" i="23"/>
  <c r="C870" i="23"/>
  <c r="C388" i="23"/>
  <c r="C860" i="23"/>
  <c r="C753" i="23"/>
  <c r="C421" i="23"/>
  <c r="C399" i="23"/>
  <c r="C360" i="23"/>
  <c r="C806" i="23"/>
  <c r="C591" i="23"/>
  <c r="C583" i="23"/>
  <c r="C809" i="23"/>
  <c r="C833" i="23"/>
  <c r="C381" i="23"/>
  <c r="C845" i="23"/>
  <c r="C839" i="23"/>
  <c r="C532" i="23"/>
  <c r="C858" i="23"/>
  <c r="C733" i="23"/>
  <c r="C871" i="23"/>
  <c r="C798" i="23"/>
  <c r="C752" i="23"/>
  <c r="C767" i="23"/>
  <c r="C818" i="23"/>
  <c r="C646" i="23"/>
  <c r="C676" i="23"/>
  <c r="C390" i="23"/>
  <c r="C568" i="23"/>
  <c r="C633" i="23"/>
  <c r="C573" i="23"/>
  <c r="C436" i="23"/>
  <c r="C903" i="23"/>
  <c r="C899" i="23"/>
  <c r="C395" i="23"/>
  <c r="C684" i="23"/>
  <c r="C675" i="23"/>
  <c r="C519" i="23"/>
  <c r="C525" i="23"/>
  <c r="C715" i="23"/>
  <c r="C803" i="23"/>
  <c r="C843" i="23"/>
  <c r="C618" i="23"/>
  <c r="C607" i="23"/>
  <c r="C475" i="23"/>
  <c r="C665" i="23"/>
  <c r="C879" i="23"/>
  <c r="C581" i="23"/>
  <c r="C718" i="23"/>
  <c r="C500" i="23"/>
  <c r="C570" i="23"/>
  <c r="C884" i="23"/>
  <c r="C656" i="23"/>
  <c r="C445" i="23"/>
  <c r="C851" i="23"/>
  <c r="C824" i="23"/>
  <c r="C613" i="23"/>
  <c r="C457" i="23"/>
  <c r="C382" i="23"/>
  <c r="C729" i="23"/>
  <c r="C667" i="23"/>
  <c r="C470" i="23"/>
  <c r="C571" i="23"/>
  <c r="C893" i="23"/>
  <c r="C852" i="23"/>
  <c r="C603" i="23"/>
  <c r="C885" i="23"/>
  <c r="C369" i="23"/>
  <c r="C452" i="23"/>
  <c r="C416" i="23"/>
  <c r="C742" i="23"/>
  <c r="C464" i="23"/>
  <c r="C877" i="23"/>
  <c r="C551" i="23"/>
  <c r="C386" i="23"/>
  <c r="C590" i="23"/>
  <c r="C739" i="23"/>
  <c r="C522" i="23"/>
  <c r="C410" i="23"/>
  <c r="C840" i="23"/>
  <c r="C709" i="23"/>
  <c r="C821" i="23"/>
  <c r="C471" i="23"/>
  <c r="C530" i="23"/>
  <c r="C621" i="23"/>
  <c r="C629" i="23"/>
  <c r="C604" i="23"/>
  <c r="C492" i="23"/>
  <c r="C419" i="23"/>
  <c r="C425" i="23"/>
  <c r="C507" i="23"/>
  <c r="C873" i="23"/>
  <c r="C862" i="23"/>
  <c r="C435" i="23"/>
  <c r="C616" i="23"/>
  <c r="C426" i="23"/>
  <c r="C540" i="23"/>
  <c r="C405" i="23"/>
  <c r="C638" i="23"/>
  <c r="C615" i="23"/>
  <c r="C836" i="23"/>
  <c r="C682" i="23"/>
  <c r="C759" i="23"/>
  <c r="C796" i="23"/>
  <c r="C498" i="23"/>
  <c r="C891" i="23"/>
  <c r="C788" i="23"/>
  <c r="C535" i="23"/>
  <c r="C848" i="23"/>
  <c r="C497" i="23"/>
  <c r="C720" i="23"/>
  <c r="C785" i="23"/>
  <c r="C545" i="23"/>
  <c r="C453" i="23"/>
  <c r="C755" i="23"/>
  <c r="C486" i="23"/>
  <c r="C811" i="23"/>
  <c r="C533" i="23"/>
  <c r="C516" i="23"/>
  <c r="C732" i="23"/>
  <c r="C556" i="23"/>
  <c r="C635" i="23"/>
  <c r="C385" i="23"/>
  <c r="C548" i="23"/>
  <c r="C869" i="23"/>
  <c r="C717" i="23"/>
  <c r="C605" i="23"/>
  <c r="C688" i="23"/>
  <c r="C515" i="23"/>
  <c r="C377" i="23"/>
  <c r="C543" i="23"/>
  <c r="C526" i="23"/>
  <c r="C897" i="23"/>
  <c r="C835" i="23"/>
  <c r="C553" i="23"/>
  <c r="C657" i="23"/>
  <c r="C446" i="23"/>
  <c r="C483" i="23"/>
  <c r="C713" i="23"/>
  <c r="C423" i="23"/>
  <c r="C825" i="23"/>
  <c r="C834" i="23"/>
  <c r="C776" i="23"/>
  <c r="C523" i="23"/>
  <c r="C565" i="23"/>
  <c r="C477" i="23"/>
  <c r="C859" i="23"/>
  <c r="C622" i="23"/>
  <c r="C769" i="23"/>
  <c r="C687" i="23"/>
  <c r="C636" i="23"/>
  <c r="C460" i="23"/>
  <c r="C652" i="23"/>
  <c r="C701" i="23"/>
  <c r="C771" i="23"/>
  <c r="C574" i="23"/>
  <c r="C455" i="23"/>
  <c r="C359" i="23"/>
  <c r="C690" i="23"/>
  <c r="C639" i="23"/>
  <c r="C808" i="23"/>
  <c r="C723" i="23"/>
  <c r="C366" i="23"/>
  <c r="C700" i="23"/>
  <c r="C863" i="23"/>
  <c r="C527" i="23"/>
  <c r="C886" i="23"/>
  <c r="C504" i="23"/>
  <c r="C741" i="23"/>
  <c r="C432" i="23"/>
  <c r="C391" i="23"/>
  <c r="C750" i="23"/>
  <c r="C881" i="23"/>
  <c r="C465" i="23"/>
  <c r="C737" i="23"/>
  <c r="C874" i="23"/>
  <c r="C610" i="23"/>
  <c r="C372" i="23"/>
  <c r="C66" i="23"/>
  <c r="C587" i="23"/>
  <c r="C485" i="23"/>
  <c r="C827" i="23"/>
  <c r="C698" i="23"/>
  <c r="C719" i="23"/>
  <c r="C463" i="23"/>
  <c r="C714" i="23"/>
  <c r="C397" i="23"/>
  <c r="C422" i="23"/>
  <c r="C812" i="23"/>
  <c r="C488" i="23"/>
  <c r="C626" i="23"/>
  <c r="C484" i="23"/>
  <c r="C794" i="23"/>
  <c r="C842" i="23"/>
  <c r="C502" i="23"/>
  <c r="C749" i="23"/>
  <c r="C878" i="23"/>
  <c r="C600" i="23"/>
  <c r="C592" i="23"/>
  <c r="C538" i="23"/>
  <c r="C461" i="23"/>
  <c r="C730" i="23"/>
  <c r="C389" i="23"/>
  <c r="C830" i="23"/>
  <c r="C716" i="23"/>
  <c r="C467" i="23"/>
  <c r="C686" i="23"/>
  <c r="C805" i="23"/>
  <c r="C712" i="23"/>
  <c r="C784" i="23"/>
  <c r="C441" i="23"/>
  <c r="C775" i="23"/>
  <c r="C580" i="23"/>
  <c r="C748" i="23"/>
  <c r="O230" i="15"/>
  <c r="O231" i="15"/>
  <c r="O232" i="15"/>
  <c r="O233" i="15"/>
  <c r="O234" i="15"/>
  <c r="O235" i="15"/>
  <c r="O236" i="15"/>
  <c r="O237" i="15"/>
  <c r="O238" i="15"/>
  <c r="O239" i="15"/>
  <c r="O240" i="15"/>
  <c r="O241" i="15"/>
  <c r="O242" i="15"/>
  <c r="O243" i="15"/>
  <c r="O244" i="15"/>
  <c r="O245" i="15"/>
  <c r="O246" i="15"/>
  <c r="O247" i="15"/>
  <c r="O248" i="15"/>
  <c r="O249" i="15"/>
  <c r="O250" i="15"/>
  <c r="O251" i="15"/>
  <c r="O252" i="15"/>
  <c r="O253" i="15"/>
  <c r="O254" i="15"/>
  <c r="O255" i="15"/>
  <c r="O256" i="15"/>
  <c r="O257" i="15"/>
  <c r="O258" i="15"/>
  <c r="O259" i="15"/>
  <c r="O260" i="15"/>
  <c r="O261" i="15"/>
  <c r="O262" i="15"/>
  <c r="O263" i="15"/>
  <c r="O264" i="15"/>
  <c r="O265" i="15"/>
  <c r="O266" i="15"/>
  <c r="O267" i="15"/>
  <c r="O268" i="15"/>
  <c r="O269" i="15"/>
  <c r="O270" i="15"/>
  <c r="O271" i="15"/>
  <c r="O272" i="15"/>
  <c r="O273" i="15"/>
  <c r="O274" i="15"/>
  <c r="O275" i="15"/>
  <c r="O276" i="15"/>
  <c r="O277" i="15"/>
  <c r="O278" i="15"/>
  <c r="O279" i="15"/>
  <c r="O280" i="15"/>
  <c r="O281" i="15"/>
  <c r="O282" i="15"/>
  <c r="O283" i="15"/>
  <c r="O284" i="15"/>
  <c r="O285" i="15"/>
  <c r="O286" i="15"/>
  <c r="O287" i="15"/>
  <c r="O288" i="15"/>
  <c r="O289" i="15"/>
  <c r="O290" i="15"/>
  <c r="O291" i="15"/>
  <c r="O292" i="15"/>
  <c r="O293" i="15"/>
  <c r="O294" i="15"/>
  <c r="O295" i="15"/>
  <c r="O296" i="15"/>
  <c r="O297" i="15"/>
  <c r="O298" i="15"/>
  <c r="O299" i="15"/>
  <c r="O300" i="15"/>
  <c r="O301" i="15"/>
  <c r="O302" i="15"/>
  <c r="O303" i="15"/>
  <c r="O304" i="15"/>
  <c r="O305" i="15"/>
  <c r="O306" i="15"/>
  <c r="O307" i="15"/>
  <c r="O308" i="15"/>
  <c r="O309" i="15"/>
  <c r="O310" i="15"/>
  <c r="O311" i="15"/>
  <c r="O312" i="15"/>
  <c r="O313" i="15"/>
  <c r="O314" i="15"/>
  <c r="O315" i="15"/>
  <c r="O316" i="15"/>
  <c r="O317" i="15"/>
  <c r="O318" i="15"/>
  <c r="O319" i="15"/>
  <c r="O320" i="15"/>
  <c r="O321" i="15"/>
  <c r="O322" i="15"/>
  <c r="O323" i="15"/>
  <c r="O324" i="15"/>
  <c r="O325" i="15"/>
  <c r="O326" i="15"/>
  <c r="O327" i="15"/>
  <c r="O328" i="15"/>
  <c r="O329" i="15"/>
  <c r="O330" i="15"/>
  <c r="O331" i="15"/>
  <c r="O332" i="15"/>
  <c r="O333" i="15"/>
  <c r="O334" i="15"/>
  <c r="O335" i="15"/>
  <c r="O336" i="15"/>
  <c r="O337" i="15"/>
  <c r="O338" i="15"/>
  <c r="O339" i="15"/>
  <c r="O340" i="15"/>
  <c r="O341" i="15"/>
  <c r="O342" i="15"/>
  <c r="O343" i="15"/>
  <c r="O344" i="15"/>
  <c r="O345" i="15"/>
  <c r="O346" i="15"/>
  <c r="O347" i="15"/>
  <c r="O348" i="15"/>
  <c r="O349" i="15"/>
  <c r="O350" i="15"/>
  <c r="O351" i="15"/>
  <c r="O352" i="15"/>
  <c r="O353" i="15"/>
  <c r="O354" i="15"/>
  <c r="O355" i="15"/>
  <c r="O356" i="15"/>
  <c r="O357" i="15"/>
  <c r="O358" i="15"/>
  <c r="O359" i="15"/>
  <c r="O360" i="15"/>
  <c r="O361" i="15"/>
  <c r="O362" i="15"/>
  <c r="O363" i="15"/>
  <c r="O364" i="15"/>
  <c r="O365" i="15"/>
  <c r="O366" i="15"/>
  <c r="O367" i="15"/>
  <c r="O368" i="15"/>
  <c r="O369" i="15"/>
  <c r="O370" i="15"/>
  <c r="O371" i="15"/>
  <c r="O372" i="15"/>
  <c r="O373" i="15"/>
  <c r="O374" i="15"/>
  <c r="O375" i="15"/>
  <c r="O376" i="15"/>
  <c r="O377" i="15"/>
  <c r="O378" i="15"/>
  <c r="O379" i="15"/>
  <c r="O380" i="15"/>
  <c r="O381" i="15"/>
  <c r="O382" i="15"/>
  <c r="O383" i="15"/>
  <c r="O384" i="15"/>
  <c r="O385" i="15"/>
  <c r="O386" i="15"/>
  <c r="O387" i="15"/>
  <c r="O388" i="15"/>
  <c r="O389" i="15"/>
  <c r="O390" i="15"/>
  <c r="O391" i="15"/>
  <c r="O392" i="15"/>
  <c r="O393" i="15"/>
  <c r="O394" i="15"/>
  <c r="O395" i="15"/>
  <c r="O396" i="15"/>
  <c r="O397" i="15"/>
  <c r="O398" i="15"/>
  <c r="O399" i="15"/>
  <c r="O400" i="15"/>
  <c r="O401" i="15"/>
  <c r="O402" i="15"/>
  <c r="O403" i="15"/>
  <c r="O404" i="15"/>
  <c r="O405" i="15"/>
  <c r="O406" i="15"/>
  <c r="O407" i="15"/>
  <c r="O408" i="15"/>
  <c r="O409" i="15"/>
  <c r="O410" i="15"/>
  <c r="O411" i="15"/>
  <c r="O412" i="15"/>
  <c r="O413" i="15"/>
  <c r="O414" i="15"/>
  <c r="O415" i="15"/>
  <c r="O416" i="15"/>
  <c r="O417" i="15"/>
  <c r="O418" i="15"/>
  <c r="O419" i="15"/>
  <c r="O420" i="15"/>
  <c r="O421" i="15"/>
  <c r="O422" i="15"/>
  <c r="O423" i="15"/>
  <c r="O424" i="15"/>
  <c r="O425" i="15"/>
  <c r="O426" i="15"/>
  <c r="O427" i="15"/>
  <c r="O428" i="15"/>
  <c r="O429" i="15"/>
  <c r="O430" i="15"/>
  <c r="O431" i="15"/>
  <c r="O432" i="15"/>
  <c r="O433" i="15"/>
  <c r="O434" i="15"/>
  <c r="O435" i="15"/>
  <c r="O436" i="15"/>
  <c r="O437" i="15"/>
  <c r="O438" i="15"/>
  <c r="O439" i="15"/>
  <c r="O440" i="15"/>
  <c r="O441" i="15"/>
  <c r="O442" i="15"/>
  <c r="O443" i="15"/>
  <c r="O444" i="15"/>
  <c r="O445" i="15"/>
  <c r="O446" i="15"/>
  <c r="O447" i="15"/>
  <c r="O448" i="15"/>
  <c r="O449" i="15"/>
  <c r="O450" i="15"/>
  <c r="O451" i="15"/>
  <c r="O452" i="15"/>
  <c r="O453" i="15"/>
  <c r="O454" i="15"/>
  <c r="O455" i="15"/>
  <c r="O456" i="15"/>
  <c r="O457" i="15"/>
  <c r="O458" i="15"/>
  <c r="O459" i="15"/>
  <c r="O460" i="15"/>
  <c r="O461" i="15"/>
  <c r="O462" i="15"/>
  <c r="O463" i="15"/>
  <c r="O464" i="15"/>
  <c r="O465" i="15"/>
  <c r="O466" i="15"/>
  <c r="O467" i="15"/>
  <c r="O468" i="15"/>
  <c r="O469" i="15"/>
  <c r="O470" i="15"/>
  <c r="O471" i="15"/>
  <c r="O472" i="15"/>
  <c r="O473" i="15"/>
  <c r="O474" i="15"/>
  <c r="O475" i="15"/>
  <c r="O476" i="15"/>
  <c r="O477" i="15"/>
  <c r="O478" i="15"/>
  <c r="O479" i="15"/>
  <c r="O480" i="15"/>
  <c r="O481" i="15"/>
  <c r="O482" i="15"/>
  <c r="O483" i="15"/>
  <c r="O484" i="15"/>
  <c r="O485" i="15"/>
  <c r="O486" i="15"/>
  <c r="O487" i="15"/>
  <c r="O488" i="15"/>
  <c r="O489" i="15"/>
  <c r="O490" i="15"/>
  <c r="O491" i="15"/>
  <c r="O492" i="15"/>
  <c r="O493" i="15"/>
  <c r="O494" i="15"/>
  <c r="O495" i="15"/>
  <c r="O496" i="15"/>
  <c r="O497" i="15"/>
  <c r="O498" i="15"/>
  <c r="O499" i="15"/>
  <c r="O500" i="15"/>
  <c r="O501" i="15"/>
  <c r="O502" i="15"/>
  <c r="O503" i="15"/>
  <c r="O504" i="15"/>
  <c r="O505" i="15"/>
  <c r="O506" i="15"/>
  <c r="O507" i="15"/>
  <c r="O508" i="15"/>
  <c r="O509" i="15"/>
  <c r="O510" i="15"/>
  <c r="O511" i="15"/>
  <c r="O512" i="15"/>
  <c r="O513" i="15"/>
  <c r="O514" i="15"/>
  <c r="O515" i="15"/>
  <c r="O516" i="15"/>
  <c r="O517" i="15"/>
  <c r="O518" i="15"/>
  <c r="O519" i="15"/>
  <c r="O520" i="15"/>
  <c r="O521" i="15"/>
  <c r="O522" i="15"/>
  <c r="O523" i="15"/>
  <c r="O524" i="15"/>
  <c r="O525" i="15"/>
  <c r="O526" i="15"/>
  <c r="O527" i="15"/>
  <c r="O528" i="15"/>
  <c r="O529" i="15"/>
  <c r="O530" i="15"/>
  <c r="O531" i="15"/>
  <c r="O532" i="15"/>
  <c r="O533" i="15"/>
  <c r="O534" i="15"/>
  <c r="O535" i="15"/>
  <c r="O536" i="15"/>
  <c r="O537" i="15"/>
  <c r="O538" i="15"/>
  <c r="O539" i="15"/>
  <c r="O540" i="15"/>
  <c r="O541" i="15"/>
  <c r="O542" i="15"/>
  <c r="O543" i="15"/>
  <c r="O544" i="15"/>
  <c r="O545" i="15"/>
  <c r="O546" i="15"/>
  <c r="O547" i="15"/>
  <c r="O548" i="15"/>
  <c r="O549" i="15"/>
  <c r="O550" i="15"/>
  <c r="O551" i="15"/>
  <c r="O552" i="15"/>
  <c r="O553" i="15"/>
  <c r="O554" i="15"/>
  <c r="O555" i="15"/>
  <c r="O556" i="15"/>
  <c r="O557" i="15"/>
  <c r="O558" i="15"/>
  <c r="O559" i="15"/>
  <c r="O560" i="15"/>
  <c r="O561" i="15"/>
  <c r="O562" i="15"/>
  <c r="O563" i="15"/>
  <c r="O564" i="15"/>
  <c r="O565" i="15"/>
  <c r="O566" i="15"/>
  <c r="O567" i="15"/>
  <c r="O568" i="15"/>
  <c r="O569" i="15"/>
  <c r="O570" i="15"/>
  <c r="O571" i="15"/>
  <c r="O572" i="15"/>
  <c r="O573" i="15"/>
  <c r="O574" i="15"/>
  <c r="O575" i="15"/>
  <c r="O576" i="15"/>
  <c r="O577" i="15"/>
  <c r="O578" i="15"/>
  <c r="O579" i="15"/>
  <c r="O580" i="15"/>
  <c r="O581" i="15"/>
  <c r="O582" i="15"/>
  <c r="O583" i="15"/>
  <c r="O584" i="15"/>
  <c r="O585" i="15"/>
  <c r="O586" i="15"/>
  <c r="O587" i="15"/>
  <c r="O588" i="15"/>
  <c r="O589" i="15"/>
  <c r="O590" i="15"/>
  <c r="O591" i="15"/>
  <c r="O592" i="15"/>
  <c r="O593" i="15"/>
  <c r="O594" i="15"/>
  <c r="O595" i="15"/>
  <c r="O596" i="15"/>
  <c r="O597" i="15"/>
  <c r="O598" i="15"/>
  <c r="O599" i="15"/>
  <c r="O600" i="15"/>
  <c r="O601" i="15"/>
  <c r="O602" i="15"/>
  <c r="O603" i="15"/>
  <c r="O604" i="15"/>
  <c r="O605" i="15"/>
  <c r="O606" i="15"/>
  <c r="O607" i="15"/>
  <c r="O608" i="15"/>
  <c r="O609" i="15"/>
  <c r="O610" i="15"/>
  <c r="O611" i="15"/>
  <c r="O612" i="15"/>
  <c r="O613" i="15"/>
  <c r="O614" i="15"/>
  <c r="O615" i="15"/>
  <c r="O616" i="15"/>
  <c r="O617" i="15"/>
  <c r="O618" i="15"/>
  <c r="O619" i="15"/>
  <c r="O620" i="15"/>
  <c r="O621" i="15"/>
  <c r="O622" i="15"/>
  <c r="O623" i="15"/>
  <c r="O624" i="15"/>
  <c r="O625" i="15"/>
  <c r="O626" i="15"/>
  <c r="O627" i="15"/>
  <c r="O628" i="15"/>
  <c r="O629" i="15"/>
  <c r="O630" i="15"/>
  <c r="O631" i="15"/>
  <c r="O632" i="15"/>
  <c r="O633" i="15"/>
  <c r="O634" i="15"/>
  <c r="O635" i="15"/>
  <c r="O636" i="15"/>
  <c r="O637" i="15"/>
  <c r="O638" i="15"/>
  <c r="O639" i="15"/>
  <c r="O640" i="15"/>
  <c r="O641" i="15"/>
  <c r="O642" i="15"/>
  <c r="O643" i="15"/>
  <c r="O644" i="15"/>
  <c r="O645" i="15"/>
  <c r="O646" i="15"/>
  <c r="O647" i="15"/>
  <c r="O648" i="15"/>
  <c r="O649" i="15"/>
  <c r="O650" i="15"/>
  <c r="O651" i="15"/>
  <c r="O652" i="15"/>
  <c r="O653" i="15"/>
  <c r="O654" i="15"/>
  <c r="O655" i="15"/>
  <c r="O656" i="15"/>
  <c r="O657" i="15"/>
  <c r="O658" i="15"/>
  <c r="O659" i="15"/>
  <c r="O660" i="15"/>
  <c r="O661" i="15"/>
  <c r="O662" i="15"/>
  <c r="O663" i="15"/>
  <c r="O664" i="15"/>
  <c r="O665" i="15"/>
  <c r="O666" i="15"/>
  <c r="O667" i="15"/>
  <c r="O668" i="15"/>
  <c r="O669" i="15"/>
  <c r="O670" i="15"/>
  <c r="O671" i="15"/>
  <c r="O672" i="15"/>
  <c r="O673" i="15"/>
  <c r="O674" i="15"/>
  <c r="O675" i="15"/>
  <c r="O676" i="15"/>
  <c r="O677" i="15"/>
  <c r="O678" i="15"/>
  <c r="O679" i="15"/>
  <c r="O680" i="15"/>
  <c r="O681" i="15"/>
  <c r="O682" i="15"/>
  <c r="O683" i="15"/>
  <c r="O684" i="15"/>
  <c r="O685" i="15"/>
  <c r="O686" i="15"/>
  <c r="O687" i="15"/>
  <c r="O688" i="15"/>
  <c r="O689" i="15"/>
  <c r="O690" i="15"/>
  <c r="O691" i="15"/>
  <c r="O692" i="15"/>
  <c r="O693" i="15"/>
  <c r="O694" i="15"/>
  <c r="O695" i="15"/>
  <c r="O696" i="15"/>
  <c r="O697" i="15"/>
  <c r="O698" i="15"/>
  <c r="O699" i="15"/>
  <c r="O700" i="15"/>
  <c r="O701" i="15"/>
  <c r="O702" i="15"/>
  <c r="O703" i="15"/>
  <c r="O704" i="15"/>
  <c r="O705" i="15"/>
  <c r="O706" i="15"/>
  <c r="O707" i="15"/>
  <c r="O708" i="15"/>
  <c r="O709" i="15"/>
  <c r="O710" i="15"/>
  <c r="O711" i="15"/>
  <c r="O712" i="15"/>
  <c r="O713" i="15"/>
  <c r="O714" i="15"/>
  <c r="O715" i="15"/>
  <c r="O716" i="15"/>
  <c r="O717" i="15"/>
  <c r="O718" i="15"/>
  <c r="O719" i="15"/>
  <c r="O720" i="15"/>
  <c r="O721" i="15"/>
  <c r="O722" i="15"/>
  <c r="O723" i="15"/>
  <c r="O724" i="15"/>
  <c r="O725" i="15"/>
  <c r="O726" i="15"/>
  <c r="O727" i="15"/>
  <c r="O728" i="15"/>
  <c r="O729" i="15"/>
  <c r="O730" i="15"/>
  <c r="O731" i="15"/>
  <c r="O732" i="15"/>
  <c r="O733" i="15"/>
  <c r="O734" i="15"/>
  <c r="O735" i="15"/>
  <c r="O736" i="15"/>
  <c r="O737" i="15"/>
  <c r="O738" i="15"/>
  <c r="O739" i="15"/>
  <c r="O740" i="15"/>
  <c r="O741" i="15"/>
  <c r="O742" i="15"/>
  <c r="O743" i="15"/>
  <c r="O744" i="15"/>
  <c r="O745" i="15"/>
  <c r="O746" i="15"/>
  <c r="O747" i="15"/>
  <c r="O748" i="15"/>
  <c r="O749" i="15"/>
  <c r="O750" i="15"/>
  <c r="O751" i="15"/>
  <c r="O752" i="15"/>
  <c r="O753" i="15"/>
  <c r="O754" i="15"/>
  <c r="O755" i="15"/>
  <c r="O756" i="15"/>
  <c r="O757" i="15"/>
  <c r="O758" i="15"/>
  <c r="O759" i="15"/>
  <c r="O760" i="15"/>
  <c r="O761" i="15"/>
  <c r="O762" i="15"/>
  <c r="O763" i="15"/>
  <c r="O764" i="15"/>
  <c r="O765" i="15"/>
  <c r="O766" i="15"/>
  <c r="O767" i="15"/>
  <c r="O768" i="15"/>
  <c r="O769" i="15"/>
  <c r="O770" i="15"/>
  <c r="O771" i="15"/>
  <c r="O772" i="15"/>
  <c r="O773" i="15"/>
  <c r="O774" i="15"/>
  <c r="O775" i="15"/>
  <c r="O776" i="15"/>
  <c r="O777" i="15"/>
  <c r="O778" i="15"/>
  <c r="O779" i="15"/>
  <c r="O780" i="15"/>
  <c r="O781" i="15"/>
  <c r="O782" i="15"/>
  <c r="O783" i="15"/>
  <c r="O784" i="15"/>
  <c r="O785" i="15"/>
  <c r="O786" i="15"/>
  <c r="O787" i="15"/>
  <c r="O788" i="15"/>
  <c r="O789" i="15"/>
  <c r="O790" i="15"/>
  <c r="O791" i="15"/>
  <c r="O792" i="15"/>
  <c r="O793" i="15"/>
  <c r="O794" i="15"/>
  <c r="O795" i="15"/>
  <c r="O796" i="15"/>
  <c r="O797" i="15"/>
  <c r="O798" i="15"/>
  <c r="O799" i="15"/>
  <c r="O800" i="15"/>
  <c r="O801" i="15"/>
  <c r="O802" i="15"/>
  <c r="O803" i="15"/>
  <c r="O804" i="15"/>
  <c r="O805" i="15"/>
  <c r="O806" i="15"/>
  <c r="O807" i="15"/>
  <c r="O808" i="15"/>
  <c r="O809" i="15"/>
  <c r="O810" i="15"/>
  <c r="O811" i="15"/>
  <c r="O812" i="15"/>
  <c r="O813" i="15"/>
  <c r="O814" i="15"/>
  <c r="O815" i="15"/>
  <c r="O816" i="15"/>
  <c r="O817" i="15"/>
  <c r="O818" i="15"/>
  <c r="O819" i="15"/>
  <c r="O820" i="15"/>
  <c r="O821" i="15"/>
  <c r="O822" i="15"/>
  <c r="O823" i="15"/>
  <c r="O824" i="15"/>
  <c r="O825" i="15"/>
  <c r="O826" i="15"/>
  <c r="O827" i="15"/>
  <c r="O828" i="15"/>
  <c r="O829" i="15"/>
  <c r="O830" i="15"/>
  <c r="O831" i="15"/>
  <c r="O832" i="15"/>
  <c r="O833" i="15"/>
  <c r="O834" i="15"/>
  <c r="O835" i="15"/>
  <c r="O836" i="15"/>
  <c r="O837" i="15"/>
  <c r="O838" i="15"/>
  <c r="O839" i="15"/>
  <c r="O840" i="15"/>
  <c r="O841" i="15"/>
  <c r="O842" i="15"/>
  <c r="O843" i="15"/>
  <c r="O844" i="15"/>
  <c r="O845" i="15"/>
  <c r="O846" i="15"/>
  <c r="O847" i="15"/>
  <c r="O848" i="15"/>
  <c r="O849" i="15"/>
  <c r="O850" i="15"/>
  <c r="O851" i="15"/>
  <c r="O852" i="15"/>
  <c r="O853" i="15"/>
  <c r="O854" i="15"/>
  <c r="O855" i="15"/>
  <c r="O856" i="15"/>
  <c r="O857" i="15"/>
  <c r="O858" i="15"/>
  <c r="O859" i="15"/>
  <c r="O860" i="15"/>
  <c r="O861" i="15"/>
  <c r="O862" i="15"/>
  <c r="O863" i="15"/>
  <c r="O864" i="15"/>
  <c r="O865" i="15"/>
  <c r="O866" i="15"/>
  <c r="O867" i="15"/>
  <c r="O868" i="15"/>
  <c r="O869" i="15"/>
  <c r="O870" i="15"/>
  <c r="O871" i="15"/>
  <c r="O872" i="15"/>
  <c r="O873" i="15"/>
  <c r="O874" i="15"/>
  <c r="O875" i="15"/>
  <c r="O876" i="15"/>
  <c r="O877" i="15"/>
  <c r="O878" i="15"/>
  <c r="O879" i="15"/>
  <c r="O880" i="15"/>
  <c r="O881" i="15"/>
  <c r="O882" i="15"/>
  <c r="O883" i="15"/>
  <c r="O884" i="15"/>
  <c r="O885" i="15"/>
  <c r="O886" i="15"/>
  <c r="O887" i="15"/>
  <c r="O888" i="15"/>
  <c r="O889" i="15"/>
  <c r="O890" i="15"/>
  <c r="O891" i="15"/>
  <c r="O892" i="15"/>
  <c r="O893" i="15"/>
  <c r="O894" i="15"/>
  <c r="O895" i="15"/>
  <c r="O896" i="15"/>
  <c r="O897" i="15"/>
  <c r="O898" i="15"/>
  <c r="O899" i="15"/>
  <c r="O900" i="15"/>
  <c r="O901" i="15"/>
  <c r="O902" i="15"/>
  <c r="O903" i="15"/>
  <c r="O904" i="15"/>
  <c r="O905" i="15"/>
  <c r="O906" i="15"/>
  <c r="O907" i="15"/>
  <c r="O908" i="15"/>
  <c r="O909" i="15"/>
  <c r="O910" i="15"/>
  <c r="O911" i="15"/>
  <c r="O912" i="15"/>
  <c r="O913" i="15"/>
  <c r="O914" i="15"/>
  <c r="O915" i="15"/>
  <c r="O916" i="15"/>
  <c r="O917" i="15"/>
  <c r="O918" i="15"/>
  <c r="O919" i="15"/>
  <c r="O920" i="15"/>
  <c r="O921" i="15"/>
  <c r="O922" i="15"/>
  <c r="O923" i="15"/>
  <c r="O924" i="15"/>
  <c r="O925" i="15"/>
  <c r="O926" i="15"/>
  <c r="O927" i="15"/>
  <c r="O928" i="15"/>
  <c r="O929" i="15"/>
  <c r="O930" i="15"/>
  <c r="O931" i="15"/>
  <c r="O932" i="15"/>
  <c r="O933" i="15"/>
  <c r="O934" i="15"/>
  <c r="O935" i="15"/>
  <c r="O936" i="15"/>
  <c r="O937" i="15"/>
  <c r="O938" i="15"/>
  <c r="O939" i="15"/>
  <c r="O940" i="15"/>
  <c r="O941" i="15"/>
  <c r="O942" i="15"/>
  <c r="O943" i="15"/>
  <c r="O944" i="15"/>
  <c r="O945" i="15"/>
  <c r="O946" i="15"/>
  <c r="O947" i="15"/>
  <c r="O948" i="15"/>
  <c r="O949" i="15"/>
  <c r="O950" i="15"/>
  <c r="O951" i="15"/>
  <c r="O952" i="15"/>
  <c r="O953" i="15"/>
  <c r="O954" i="15"/>
  <c r="O955" i="15"/>
  <c r="O956" i="15"/>
  <c r="O957" i="15"/>
  <c r="O958" i="15"/>
  <c r="O959" i="15"/>
  <c r="O960" i="15"/>
  <c r="O961" i="15"/>
  <c r="O962" i="15"/>
  <c r="O963" i="15"/>
  <c r="O964" i="15"/>
  <c r="O965" i="15"/>
  <c r="O966" i="15"/>
  <c r="O967" i="15"/>
  <c r="O968" i="15"/>
  <c r="O969" i="15"/>
  <c r="O970" i="15"/>
  <c r="O971" i="15"/>
  <c r="O972" i="15"/>
  <c r="O973" i="15"/>
  <c r="O974" i="15"/>
  <c r="O975" i="15"/>
  <c r="O976" i="15"/>
  <c r="O977" i="15"/>
  <c r="O978" i="15"/>
  <c r="O979" i="15"/>
  <c r="O980" i="15"/>
  <c r="O981" i="15"/>
  <c r="O982" i="15"/>
  <c r="O983" i="15"/>
  <c r="O984" i="15"/>
  <c r="O985" i="15"/>
  <c r="O986" i="15"/>
  <c r="O987" i="15"/>
  <c r="O988" i="15"/>
  <c r="O989" i="15"/>
  <c r="O990" i="15"/>
  <c r="O991" i="15"/>
  <c r="O992" i="15"/>
  <c r="O993" i="15"/>
  <c r="O994" i="15"/>
  <c r="O995" i="15"/>
  <c r="O996" i="15"/>
  <c r="O997" i="15"/>
  <c r="O998" i="15"/>
  <c r="O999" i="15"/>
  <c r="O1000" i="15"/>
  <c r="O1001" i="15"/>
  <c r="O1002" i="15"/>
  <c r="O1003" i="15"/>
  <c r="O1004" i="15"/>
  <c r="O1005" i="15"/>
  <c r="O1006" i="15"/>
  <c r="O1007" i="15"/>
  <c r="O1008" i="15"/>
  <c r="O1009" i="15"/>
  <c r="O1010" i="15"/>
  <c r="O1011" i="15"/>
  <c r="O1012" i="15"/>
  <c r="O1013" i="15"/>
  <c r="O1014" i="15"/>
  <c r="O1015" i="15"/>
  <c r="O1016" i="15"/>
  <c r="O1017" i="15"/>
  <c r="O1018" i="15"/>
  <c r="O1019" i="15"/>
  <c r="O1020" i="15"/>
  <c r="O1021" i="15"/>
  <c r="O1022" i="15"/>
  <c r="O1023" i="15"/>
  <c r="O1024" i="15"/>
  <c r="O1025" i="15"/>
  <c r="O1026" i="15"/>
  <c r="O1027" i="15"/>
  <c r="O1028" i="15"/>
  <c r="O1029" i="15"/>
  <c r="O1030" i="15"/>
  <c r="O1031" i="15"/>
  <c r="O1032" i="15"/>
  <c r="O1033" i="15"/>
  <c r="O1034" i="15"/>
  <c r="O1035" i="15"/>
  <c r="O1036" i="15"/>
  <c r="O1037" i="15"/>
  <c r="O1038" i="15"/>
  <c r="O1039" i="15"/>
  <c r="O1040" i="15"/>
  <c r="O1041" i="15"/>
  <c r="O1042" i="15"/>
  <c r="O1043" i="15"/>
  <c r="O1044" i="15"/>
  <c r="O1045" i="15"/>
  <c r="O1046" i="15"/>
  <c r="O1047" i="15"/>
  <c r="O1048" i="15"/>
  <c r="O1049" i="15"/>
  <c r="O1050" i="15"/>
  <c r="O1051" i="15"/>
  <c r="O1052" i="15"/>
  <c r="O1053" i="15"/>
  <c r="O1054" i="15"/>
  <c r="O1055" i="15"/>
  <c r="O1056" i="15"/>
  <c r="O1057" i="15"/>
  <c r="O1058" i="15"/>
  <c r="O1059" i="15"/>
  <c r="O1060" i="15"/>
  <c r="O1061" i="15"/>
  <c r="O1062" i="15"/>
  <c r="O1063" i="15"/>
  <c r="O1064" i="15"/>
  <c r="O1065" i="15"/>
  <c r="O1066" i="15"/>
  <c r="O1067" i="15"/>
  <c r="O1068" i="15"/>
  <c r="O1069" i="15"/>
  <c r="O1070" i="15"/>
  <c r="O1071" i="15"/>
  <c r="O1072" i="15"/>
  <c r="O1073" i="15"/>
  <c r="O1074" i="15"/>
  <c r="O1075" i="15"/>
  <c r="O1076" i="15"/>
  <c r="O1077" i="15"/>
  <c r="O1078" i="15"/>
  <c r="O1079" i="15"/>
  <c r="O1080" i="15"/>
  <c r="O1081" i="15"/>
  <c r="O1082" i="15"/>
  <c r="O1083" i="15"/>
  <c r="O1084" i="15"/>
  <c r="O1085" i="15"/>
  <c r="O1086" i="15"/>
  <c r="O1087" i="15"/>
  <c r="O1088" i="15"/>
  <c r="O1089" i="15"/>
  <c r="O1090" i="15"/>
  <c r="O1091" i="15"/>
  <c r="O1092" i="15"/>
  <c r="O1093" i="15"/>
  <c r="O1094" i="15"/>
  <c r="O1095" i="15"/>
  <c r="O1096" i="15"/>
  <c r="O1097" i="15"/>
  <c r="O1098" i="15"/>
  <c r="O1099" i="15"/>
  <c r="O1100" i="15"/>
  <c r="O1101" i="15"/>
  <c r="O1102" i="15"/>
  <c r="O1103" i="15"/>
  <c r="O1104" i="15"/>
  <c r="O1105" i="15"/>
  <c r="O1106" i="15"/>
  <c r="O1107" i="15"/>
  <c r="O1108" i="15"/>
  <c r="O1109" i="15"/>
  <c r="O1110" i="15"/>
  <c r="O1111" i="15"/>
  <c r="O1112" i="15"/>
  <c r="O1113" i="15"/>
  <c r="O1114" i="15"/>
  <c r="O1115" i="15"/>
  <c r="O1116" i="15"/>
  <c r="O1117" i="15"/>
  <c r="O1118" i="15"/>
  <c r="O1119" i="15"/>
  <c r="O1120" i="15"/>
  <c r="O1121" i="15"/>
  <c r="O1122" i="15"/>
  <c r="O1123" i="15"/>
  <c r="O1124" i="15"/>
  <c r="O1125" i="15"/>
  <c r="O1126" i="15"/>
  <c r="O1127" i="15"/>
  <c r="O1128" i="15"/>
  <c r="O1129" i="15"/>
  <c r="O1130" i="15"/>
  <c r="O1131" i="15"/>
  <c r="O1132" i="15"/>
  <c r="O1133" i="15"/>
  <c r="O1134" i="15"/>
  <c r="O1135" i="15"/>
  <c r="O1136" i="15"/>
  <c r="O1137" i="15"/>
  <c r="O1138" i="15"/>
  <c r="O1139" i="15"/>
  <c r="O1140" i="15"/>
  <c r="O1141" i="15"/>
  <c r="O1142" i="15"/>
  <c r="O1143" i="15"/>
  <c r="O1144" i="15"/>
  <c r="O1145" i="15"/>
  <c r="O1146" i="15"/>
  <c r="O1147" i="15"/>
  <c r="O1148" i="15"/>
  <c r="O1149" i="15"/>
  <c r="O1150" i="15"/>
  <c r="O1151" i="15"/>
  <c r="O1152" i="15"/>
  <c r="O1153" i="15"/>
  <c r="O1154" i="15"/>
  <c r="O1155" i="15"/>
  <c r="O1156" i="15"/>
  <c r="O1157" i="15"/>
  <c r="O1158" i="15"/>
  <c r="O1159" i="15"/>
  <c r="O1160" i="15"/>
  <c r="O1161" i="15"/>
  <c r="O1162" i="15"/>
  <c r="O1163" i="15"/>
  <c r="O1164" i="15"/>
  <c r="O1165" i="15"/>
  <c r="O1166" i="15"/>
  <c r="O1167" i="15"/>
  <c r="O1168" i="15"/>
  <c r="O1169" i="15"/>
  <c r="O1170" i="15"/>
  <c r="O1171" i="15"/>
  <c r="O1172" i="15"/>
  <c r="O1173" i="15"/>
  <c r="O1174" i="15"/>
  <c r="O1175" i="15"/>
  <c r="O1176" i="15"/>
  <c r="O1177" i="15"/>
  <c r="O1178" i="15"/>
  <c r="O1179" i="15"/>
  <c r="O1180" i="15"/>
  <c r="O1181" i="15"/>
  <c r="O1182" i="15"/>
  <c r="O1183" i="15"/>
  <c r="O1184" i="15"/>
  <c r="O1185" i="15"/>
  <c r="O1186" i="15"/>
  <c r="O1187" i="15"/>
  <c r="O1188" i="15"/>
  <c r="O1189" i="15"/>
  <c r="O1190" i="15"/>
  <c r="O1191" i="15"/>
  <c r="O1192" i="15"/>
  <c r="O1193" i="15"/>
  <c r="O1194" i="15"/>
  <c r="O1195" i="15"/>
  <c r="O1196" i="15"/>
  <c r="O1197" i="15"/>
  <c r="O1198" i="15"/>
  <c r="O1199" i="15"/>
  <c r="O1200" i="15"/>
  <c r="O1201" i="15"/>
  <c r="O1202" i="15"/>
  <c r="O1203" i="15"/>
  <c r="O1204" i="15"/>
  <c r="O1205" i="15"/>
  <c r="O1206" i="15"/>
  <c r="O1207" i="15"/>
  <c r="O1208" i="15"/>
  <c r="O1209" i="15"/>
  <c r="O1210" i="15"/>
  <c r="O1211" i="15"/>
  <c r="O1212" i="15"/>
  <c r="O1213" i="15"/>
  <c r="O1214" i="15"/>
  <c r="O1215" i="15"/>
  <c r="O1216" i="15"/>
  <c r="O1217" i="15"/>
  <c r="O1218" i="15"/>
  <c r="O1219" i="15"/>
  <c r="O1220" i="15"/>
  <c r="O1221" i="15"/>
  <c r="O1222" i="15"/>
  <c r="O1223" i="15"/>
  <c r="O1224" i="15"/>
  <c r="O1225" i="15"/>
  <c r="O1226" i="15"/>
  <c r="O1227" i="15"/>
  <c r="O1228" i="15"/>
  <c r="O1229" i="15"/>
  <c r="O1230" i="15"/>
  <c r="O1231" i="15"/>
  <c r="O1232" i="15"/>
  <c r="O1233" i="15"/>
  <c r="O1234" i="15"/>
  <c r="O1235" i="15"/>
  <c r="O1236" i="15"/>
  <c r="O1237" i="15"/>
  <c r="O1238" i="15"/>
  <c r="O1239" i="15"/>
  <c r="O1240" i="15"/>
  <c r="O1241" i="15"/>
  <c r="O1242" i="15"/>
  <c r="O1243" i="15"/>
  <c r="O1244" i="15"/>
  <c r="O1245" i="15"/>
  <c r="O1246" i="15"/>
  <c r="O1247" i="15"/>
  <c r="O1248" i="15"/>
  <c r="O1249" i="15"/>
  <c r="O1250" i="15"/>
  <c r="O1251" i="15"/>
  <c r="O1252" i="15"/>
  <c r="O1253" i="15"/>
  <c r="O1254" i="15"/>
  <c r="O1255" i="15"/>
  <c r="O1256" i="15"/>
  <c r="O1257" i="15"/>
  <c r="O1258" i="15"/>
  <c r="O1259" i="15"/>
  <c r="O1260" i="15"/>
  <c r="O1261" i="15"/>
  <c r="O1262" i="15"/>
  <c r="O1263" i="15"/>
  <c r="O1264" i="15"/>
  <c r="O1265" i="15"/>
  <c r="O1266" i="15"/>
  <c r="O1267" i="15"/>
  <c r="O1268" i="15"/>
  <c r="O1269" i="15"/>
  <c r="O1270" i="15"/>
  <c r="O1271" i="15"/>
  <c r="O1272" i="15"/>
  <c r="O1273" i="15"/>
  <c r="O1274" i="15"/>
  <c r="O1275" i="15"/>
  <c r="O1276" i="15"/>
  <c r="O1277" i="15"/>
  <c r="O1278" i="15"/>
  <c r="O1279" i="15"/>
  <c r="O1280" i="15"/>
  <c r="O1281" i="15"/>
  <c r="O1282" i="15"/>
  <c r="O1283" i="15"/>
  <c r="O1284" i="15"/>
  <c r="O1285" i="15"/>
  <c r="O1286" i="15"/>
  <c r="O1287" i="15"/>
  <c r="O1288" i="15"/>
  <c r="O1289" i="15"/>
  <c r="O1290" i="15"/>
  <c r="O1291" i="15"/>
  <c r="O1292" i="15"/>
  <c r="O1293" i="15"/>
  <c r="O1294" i="15"/>
  <c r="O1295" i="15"/>
  <c r="O1296" i="15"/>
  <c r="O1297" i="15"/>
  <c r="O1298" i="15"/>
  <c r="O1299" i="15"/>
  <c r="O1300" i="15"/>
  <c r="O1301" i="15"/>
  <c r="O1302" i="15"/>
  <c r="O1303" i="15"/>
  <c r="O1304" i="15"/>
  <c r="O1305" i="15"/>
  <c r="O1306" i="15"/>
  <c r="O1307" i="15"/>
  <c r="O1308" i="15"/>
  <c r="O1309" i="15"/>
  <c r="O1310" i="15"/>
  <c r="O1311" i="15"/>
  <c r="O1312" i="15"/>
  <c r="O1313" i="15"/>
  <c r="O1314" i="15"/>
  <c r="O1315" i="15"/>
  <c r="O1316" i="15"/>
  <c r="O1317" i="15"/>
  <c r="O1318" i="15"/>
  <c r="O1319" i="15"/>
  <c r="O1320" i="15"/>
  <c r="O1321" i="15"/>
  <c r="O1322" i="15"/>
  <c r="O1323" i="15"/>
  <c r="O1324" i="15"/>
  <c r="O1325" i="15"/>
  <c r="O1326" i="15"/>
  <c r="O1327" i="15"/>
  <c r="O1328" i="15"/>
  <c r="O1329" i="15"/>
  <c r="O1330" i="15"/>
  <c r="O1331" i="15"/>
  <c r="O1332" i="15"/>
  <c r="O1333" i="15"/>
  <c r="O1334" i="15"/>
  <c r="O1335" i="15"/>
  <c r="O1336" i="15"/>
  <c r="O1337" i="15"/>
  <c r="O1338" i="15"/>
  <c r="O1339" i="15"/>
  <c r="O1340" i="15"/>
  <c r="O1341" i="15"/>
  <c r="O1342" i="15"/>
  <c r="O1343" i="15"/>
  <c r="O1344" i="15"/>
  <c r="O1345" i="15"/>
  <c r="O1346" i="15"/>
  <c r="O1347" i="15"/>
  <c r="O1348" i="15"/>
  <c r="O1349" i="15"/>
  <c r="O1350" i="15"/>
  <c r="O1351" i="15"/>
  <c r="O1352" i="15"/>
  <c r="O1353" i="15"/>
  <c r="O1354" i="15"/>
  <c r="O1355" i="15"/>
  <c r="O1356" i="15"/>
  <c r="O1357" i="15"/>
  <c r="O1358" i="15"/>
  <c r="O1359" i="15"/>
  <c r="O1360" i="15"/>
  <c r="O1361" i="15"/>
  <c r="O1362" i="15"/>
  <c r="O1363" i="15"/>
  <c r="O1364" i="15"/>
  <c r="O1365" i="15"/>
  <c r="O1366" i="15"/>
  <c r="O1367" i="15"/>
  <c r="O1368" i="15"/>
  <c r="O1369" i="15"/>
  <c r="O1370" i="15"/>
  <c r="O1371" i="15"/>
  <c r="O1372" i="15"/>
  <c r="O1373" i="15"/>
  <c r="O1374" i="15"/>
  <c r="O1375" i="15"/>
  <c r="O1376" i="15"/>
  <c r="O1377" i="15"/>
  <c r="O1378" i="15"/>
  <c r="O1379" i="15"/>
  <c r="O1380" i="15"/>
  <c r="O1381" i="15"/>
  <c r="O1382" i="15"/>
  <c r="O1383" i="15"/>
  <c r="O1384" i="15"/>
  <c r="O1385" i="15"/>
  <c r="O1386" i="15"/>
  <c r="O1387" i="15"/>
  <c r="O1388" i="15"/>
  <c r="O1389" i="15"/>
  <c r="O1390" i="15"/>
  <c r="O1391" i="15"/>
  <c r="O1392" i="15"/>
  <c r="O1393" i="15"/>
  <c r="O1394" i="15"/>
  <c r="O1395" i="15"/>
  <c r="O1396" i="15"/>
  <c r="O1397" i="15"/>
  <c r="O1398" i="15"/>
  <c r="O1399" i="15"/>
  <c r="O1400" i="15"/>
  <c r="O1401" i="15"/>
  <c r="O1402" i="15"/>
  <c r="O1403" i="15"/>
  <c r="O1404" i="15"/>
  <c r="O1405" i="15"/>
  <c r="O1406" i="15"/>
  <c r="O1407" i="15"/>
  <c r="O1408" i="15"/>
  <c r="O1409" i="15"/>
  <c r="O1410" i="15"/>
  <c r="O1411" i="15"/>
  <c r="O1412" i="15"/>
  <c r="O1413" i="15"/>
  <c r="O1414" i="15"/>
  <c r="O1415" i="15"/>
  <c r="O1416" i="15"/>
  <c r="O1417" i="15"/>
  <c r="O1418" i="15"/>
  <c r="O1419" i="15"/>
  <c r="O1420" i="15"/>
  <c r="O1421" i="15"/>
  <c r="O1422" i="15"/>
  <c r="O1423" i="15"/>
  <c r="O1424" i="15"/>
  <c r="O1425" i="15"/>
  <c r="O1426" i="15"/>
  <c r="O1427" i="15"/>
  <c r="O1428" i="15"/>
  <c r="O1429" i="15"/>
  <c r="O1430" i="15"/>
  <c r="O1431" i="15"/>
  <c r="O1432" i="15"/>
  <c r="O1433" i="15"/>
  <c r="O1434" i="15"/>
  <c r="O1435" i="15"/>
  <c r="O1436" i="15"/>
  <c r="O1437" i="15"/>
  <c r="O1438" i="15"/>
  <c r="O1439" i="15"/>
  <c r="O1440" i="15"/>
  <c r="O1441" i="15"/>
  <c r="O1442" i="15"/>
  <c r="O1443" i="15"/>
  <c r="O1444" i="15"/>
  <c r="O1445" i="15"/>
  <c r="O1446" i="15"/>
  <c r="O1447" i="15"/>
  <c r="O1448" i="15"/>
  <c r="O1449" i="15"/>
  <c r="O1450" i="15"/>
  <c r="O1451" i="15"/>
  <c r="O1452" i="15"/>
  <c r="O1453" i="15"/>
  <c r="O1454" i="15"/>
  <c r="O1455" i="15"/>
  <c r="O1456" i="15"/>
  <c r="O1457" i="15"/>
  <c r="O1458" i="15"/>
  <c r="O1459" i="15"/>
  <c r="O1460" i="15"/>
  <c r="O1461" i="15"/>
  <c r="O1462" i="15"/>
  <c r="O1463" i="15"/>
  <c r="O1464" i="15"/>
  <c r="O1465" i="15"/>
  <c r="O1466" i="15"/>
  <c r="O1467" i="15"/>
  <c r="O1468" i="15"/>
  <c r="O1469" i="15"/>
  <c r="O1470" i="15"/>
  <c r="O1471" i="15"/>
  <c r="O1472" i="15"/>
  <c r="O1473" i="15"/>
  <c r="O1474" i="15"/>
  <c r="O1475" i="15"/>
  <c r="O1476" i="15"/>
  <c r="O1477" i="15"/>
  <c r="O1478" i="15"/>
  <c r="O1479" i="15"/>
  <c r="O1480" i="15"/>
  <c r="O1481" i="15"/>
  <c r="O1482" i="15"/>
  <c r="O1483" i="15"/>
  <c r="O1484" i="15"/>
  <c r="O1485" i="15"/>
  <c r="O1486" i="15"/>
  <c r="O1487" i="15"/>
  <c r="O1488" i="15"/>
  <c r="O1489" i="15"/>
  <c r="O1490" i="15"/>
  <c r="O1491" i="15"/>
  <c r="O1492" i="15"/>
  <c r="O1493" i="15"/>
  <c r="O1494" i="15"/>
  <c r="O1495" i="15"/>
  <c r="O1496" i="15"/>
  <c r="O1497" i="15"/>
  <c r="O1498" i="15"/>
  <c r="O1499" i="15"/>
  <c r="O1500" i="15"/>
  <c r="O1501" i="15"/>
  <c r="O1502" i="15"/>
  <c r="O1503" i="15"/>
  <c r="O1504" i="15"/>
  <c r="O1505" i="15"/>
  <c r="O1506" i="15"/>
  <c r="O1507" i="15"/>
  <c r="O1508" i="15"/>
  <c r="O1509" i="15"/>
  <c r="O1510" i="15"/>
  <c r="O1511" i="15"/>
  <c r="O1512" i="15"/>
  <c r="O1513" i="15"/>
  <c r="O1514" i="15"/>
  <c r="O1515" i="15"/>
  <c r="O1516" i="15"/>
  <c r="O1517" i="15"/>
  <c r="O1518" i="15"/>
  <c r="O1519" i="15"/>
  <c r="O1520" i="15"/>
  <c r="O1521" i="15"/>
  <c r="O1522" i="15"/>
  <c r="O1523" i="15"/>
  <c r="O1524" i="15"/>
  <c r="O1525" i="15"/>
  <c r="O1526" i="15"/>
  <c r="O1527" i="15"/>
  <c r="O1528" i="15"/>
  <c r="O1529" i="15"/>
  <c r="O1530" i="15"/>
  <c r="O1531" i="15"/>
  <c r="O1532" i="15"/>
  <c r="O1533" i="15"/>
  <c r="O1534" i="15"/>
  <c r="O1535" i="15"/>
  <c r="O1536" i="15"/>
  <c r="O1537" i="15"/>
  <c r="O1538" i="15"/>
  <c r="O1539" i="15"/>
  <c r="O1540" i="15"/>
  <c r="O1541" i="15"/>
  <c r="O1542" i="15"/>
  <c r="O1543" i="15"/>
  <c r="O1544" i="15"/>
  <c r="O1545" i="15"/>
  <c r="O1546" i="15"/>
  <c r="O1547" i="15"/>
  <c r="O1548" i="15"/>
  <c r="O1549" i="15"/>
  <c r="O1550" i="15"/>
  <c r="O1551" i="15"/>
  <c r="O1552" i="15"/>
  <c r="O1553" i="15"/>
  <c r="O1554" i="15"/>
  <c r="O1555" i="15"/>
  <c r="O1556" i="15"/>
  <c r="O1557" i="15"/>
  <c r="O1558" i="15"/>
  <c r="O1559" i="15"/>
  <c r="O1560" i="15"/>
  <c r="O1561" i="15"/>
  <c r="O1562" i="15"/>
  <c r="O1563" i="15"/>
  <c r="O1564" i="15"/>
  <c r="O1565" i="15"/>
  <c r="O1566" i="15"/>
  <c r="O1567" i="15"/>
  <c r="O1568" i="15"/>
  <c r="O1569" i="15"/>
  <c r="O1570" i="15"/>
  <c r="O1571" i="15"/>
  <c r="O1572" i="15"/>
  <c r="O1573" i="15"/>
  <c r="O1574" i="15"/>
  <c r="O1575" i="15"/>
  <c r="O1576" i="15"/>
  <c r="O1577" i="15"/>
  <c r="O1578" i="15"/>
  <c r="O1579" i="15"/>
  <c r="O1580" i="15"/>
  <c r="O1581" i="15"/>
  <c r="O1582" i="15"/>
  <c r="O1583" i="15"/>
  <c r="O1584" i="15"/>
  <c r="O1585" i="15"/>
  <c r="O1586" i="15"/>
  <c r="O1587" i="15"/>
  <c r="O1588" i="15"/>
  <c r="O1589" i="15"/>
  <c r="O1590" i="15"/>
  <c r="O1591" i="15"/>
  <c r="O1592" i="15"/>
  <c r="O1593" i="15"/>
  <c r="O1594" i="15"/>
  <c r="O1595" i="15"/>
  <c r="O1596" i="15"/>
  <c r="O1597" i="15"/>
  <c r="O1598" i="15"/>
  <c r="O1599" i="15"/>
  <c r="O1600" i="15"/>
  <c r="O1601" i="15"/>
  <c r="O1602" i="15"/>
  <c r="O1603" i="15"/>
  <c r="O1604" i="15"/>
  <c r="O1605" i="15"/>
  <c r="O1606" i="15"/>
  <c r="O1607" i="15"/>
  <c r="O1608" i="15"/>
  <c r="O1609" i="15"/>
  <c r="O1610" i="15"/>
  <c r="O1611" i="15"/>
  <c r="O1612" i="15"/>
  <c r="O1613" i="15"/>
  <c r="O1614" i="15"/>
  <c r="O1615" i="15"/>
  <c r="O1616" i="15"/>
  <c r="O1617" i="15"/>
  <c r="O1618" i="15"/>
  <c r="O1619" i="15"/>
  <c r="O1620" i="15"/>
  <c r="O1621" i="15"/>
  <c r="O1622" i="15"/>
  <c r="O1623" i="15"/>
  <c r="O1624" i="15"/>
  <c r="O1625" i="15"/>
  <c r="O1626" i="15"/>
  <c r="O1627" i="15"/>
  <c r="O1628" i="15"/>
  <c r="O1629" i="15"/>
  <c r="O1630" i="15"/>
  <c r="O1631" i="15"/>
  <c r="O1632" i="15"/>
  <c r="O1633" i="15"/>
  <c r="O1634" i="15"/>
  <c r="O1635" i="15"/>
  <c r="O1636" i="15"/>
  <c r="O1637" i="15"/>
  <c r="O1638" i="15"/>
  <c r="O1639" i="15"/>
  <c r="O1640" i="15"/>
  <c r="O1641" i="15"/>
  <c r="O1642" i="15"/>
  <c r="O1643" i="15"/>
  <c r="O1644" i="15"/>
  <c r="O1645" i="15"/>
  <c r="O1646" i="15"/>
  <c r="O1647" i="15"/>
  <c r="O1648" i="15"/>
  <c r="O1649" i="15"/>
  <c r="O1650" i="15"/>
  <c r="O1651" i="15"/>
  <c r="O1652" i="15"/>
  <c r="O1653" i="15"/>
  <c r="O1654" i="15"/>
  <c r="O1655" i="15"/>
  <c r="O1656" i="15"/>
  <c r="O1657" i="15"/>
  <c r="O1658" i="15"/>
  <c r="O1659" i="15"/>
  <c r="O1660" i="15"/>
  <c r="O1661" i="15"/>
  <c r="O1662" i="15"/>
  <c r="O1663" i="15"/>
  <c r="O1664" i="15"/>
  <c r="O1665" i="15"/>
  <c r="O1666" i="15"/>
  <c r="O1667" i="15"/>
  <c r="O1668" i="15"/>
  <c r="O1669" i="15"/>
  <c r="O1670" i="15"/>
  <c r="O1671" i="15"/>
  <c r="O1672" i="15"/>
  <c r="O1673" i="15"/>
  <c r="O1674" i="15"/>
  <c r="O1675" i="15"/>
  <c r="O1676" i="15"/>
  <c r="O1677" i="15"/>
  <c r="O1678" i="15"/>
  <c r="O1679" i="15"/>
  <c r="O1680" i="15"/>
  <c r="O1681" i="15"/>
  <c r="O1682" i="15"/>
  <c r="O1683" i="15"/>
  <c r="O1684" i="15"/>
  <c r="O1685" i="15"/>
  <c r="O1686" i="15"/>
  <c r="O1687" i="15"/>
  <c r="O1688" i="15"/>
  <c r="O1689" i="15"/>
  <c r="O1690" i="15"/>
  <c r="O1691" i="15"/>
  <c r="O1692" i="15"/>
  <c r="O1693" i="15"/>
  <c r="O1694" i="15"/>
  <c r="O1695" i="15"/>
  <c r="O1696" i="15"/>
  <c r="O1697" i="15"/>
  <c r="O1698" i="15"/>
  <c r="O1699" i="15"/>
  <c r="O1700" i="15"/>
  <c r="O1701" i="15"/>
  <c r="O1702" i="15"/>
  <c r="O1703" i="15"/>
  <c r="O1704" i="15"/>
  <c r="O1705" i="15"/>
  <c r="O1706" i="15"/>
  <c r="O1707" i="15"/>
  <c r="O1708" i="15"/>
  <c r="O1709" i="15"/>
  <c r="O1710" i="15"/>
  <c r="O1711" i="15"/>
  <c r="O1712" i="15"/>
  <c r="O1713" i="15"/>
  <c r="O1714" i="15"/>
  <c r="O1715" i="15"/>
  <c r="O1716" i="15"/>
  <c r="O1717" i="15"/>
  <c r="O1718" i="15"/>
  <c r="O1719" i="15"/>
  <c r="O1720" i="15"/>
  <c r="O1721" i="15"/>
  <c r="O1722" i="15"/>
  <c r="O1723" i="15"/>
  <c r="O1724" i="15"/>
  <c r="O1725" i="15"/>
  <c r="O1726" i="15"/>
  <c r="O1727" i="15"/>
  <c r="O1728" i="15"/>
  <c r="O1729" i="15"/>
  <c r="O1730" i="15"/>
  <c r="O1731" i="15"/>
  <c r="O1732" i="15"/>
  <c r="O1733" i="15"/>
  <c r="O1734" i="15"/>
  <c r="O1735" i="15"/>
  <c r="O1736" i="15"/>
  <c r="O1737" i="15"/>
  <c r="O1738" i="15"/>
  <c r="O1739" i="15"/>
  <c r="O1740" i="15"/>
  <c r="O1741" i="15"/>
  <c r="O1742" i="15"/>
  <c r="O1743" i="15"/>
  <c r="O1744" i="15"/>
  <c r="O1745" i="15"/>
  <c r="O1746" i="15"/>
  <c r="O1747" i="15"/>
  <c r="O1748" i="15"/>
  <c r="O1749" i="15"/>
  <c r="O1750" i="15"/>
  <c r="O1751" i="15"/>
  <c r="O1752" i="15"/>
  <c r="O1753" i="15"/>
  <c r="O1754" i="15"/>
  <c r="O1755" i="15"/>
  <c r="O1756" i="15"/>
  <c r="O1757" i="15"/>
  <c r="O1758" i="15"/>
  <c r="O1759" i="15"/>
  <c r="O1760" i="15"/>
  <c r="O1761" i="15"/>
  <c r="O1762" i="15"/>
  <c r="O1763" i="15"/>
  <c r="O1764" i="15"/>
  <c r="O1765" i="15"/>
  <c r="O1766" i="15"/>
  <c r="O1767" i="15"/>
  <c r="O1768" i="15"/>
  <c r="O1769" i="15"/>
  <c r="O1770" i="15"/>
  <c r="O1771" i="15"/>
  <c r="O1772" i="15"/>
  <c r="O1773" i="15"/>
  <c r="O1774" i="15"/>
  <c r="O1775" i="15"/>
  <c r="O1776" i="15"/>
  <c r="O1777" i="15"/>
  <c r="O1778" i="15"/>
  <c r="O1779" i="15"/>
  <c r="O1780" i="15"/>
  <c r="O1781" i="15"/>
  <c r="O1782" i="15"/>
  <c r="O1783" i="15"/>
  <c r="O1784" i="15"/>
  <c r="O1785" i="15"/>
  <c r="O1786" i="15"/>
  <c r="O1787" i="15"/>
  <c r="O1788" i="15"/>
  <c r="O1789" i="15"/>
  <c r="O1790" i="15"/>
  <c r="O1791" i="15"/>
  <c r="O1792" i="15"/>
  <c r="O1793" i="15"/>
  <c r="O1794" i="15"/>
  <c r="O1795" i="15"/>
  <c r="O1796" i="15"/>
  <c r="O1797" i="15"/>
  <c r="O1798" i="15"/>
  <c r="O1799" i="15"/>
  <c r="O1800" i="15"/>
  <c r="O1801" i="15"/>
  <c r="O1802" i="15"/>
  <c r="O1803" i="15"/>
  <c r="O1804" i="15"/>
  <c r="O1805" i="15"/>
  <c r="O1806" i="15"/>
  <c r="O1807" i="15"/>
  <c r="O1808" i="15"/>
  <c r="O1809" i="15"/>
  <c r="O1810" i="15"/>
  <c r="O1811" i="15"/>
  <c r="O1812" i="15"/>
  <c r="O1813" i="15"/>
  <c r="O1814" i="15"/>
  <c r="O1815" i="15"/>
  <c r="O1816" i="15"/>
  <c r="O1817" i="15"/>
  <c r="O1818" i="15"/>
  <c r="O1819" i="15"/>
  <c r="O1820" i="15"/>
  <c r="O1821" i="15"/>
  <c r="O1822" i="15"/>
  <c r="O1823" i="15"/>
  <c r="O1824" i="15"/>
  <c r="O1825" i="15"/>
  <c r="O1826" i="15"/>
  <c r="O1827" i="15"/>
  <c r="O1828" i="15"/>
  <c r="O1829" i="15"/>
  <c r="O1830" i="15"/>
  <c r="O1831" i="15"/>
  <c r="O1832" i="15"/>
  <c r="O1833" i="15"/>
  <c r="O1834" i="15"/>
  <c r="O1835" i="15"/>
  <c r="O1836" i="15"/>
  <c r="O1837" i="15"/>
  <c r="O1838" i="15"/>
  <c r="O1839" i="15"/>
  <c r="O1840" i="15"/>
  <c r="O1841" i="15"/>
  <c r="O1842" i="15"/>
  <c r="O1843" i="15"/>
  <c r="O1844" i="15"/>
  <c r="O1845" i="15"/>
  <c r="O1846" i="15"/>
  <c r="O1847" i="15"/>
  <c r="O1848" i="15"/>
  <c r="O1849" i="15"/>
  <c r="O1850" i="15"/>
  <c r="O1851" i="15"/>
  <c r="O1852" i="15"/>
  <c r="O1853" i="15"/>
  <c r="O1854" i="15"/>
  <c r="O1855" i="15"/>
  <c r="O1856" i="15"/>
  <c r="O1857" i="15"/>
  <c r="O1858" i="15"/>
  <c r="O1859" i="15"/>
  <c r="O1860" i="15"/>
  <c r="O1861" i="15"/>
  <c r="O1862" i="15"/>
  <c r="O1863" i="15"/>
  <c r="O1864" i="15"/>
  <c r="O1865" i="15"/>
  <c r="O1866" i="15"/>
  <c r="O1867" i="15"/>
  <c r="O1868" i="15"/>
  <c r="O1869" i="15"/>
  <c r="O1870" i="15"/>
  <c r="O1871" i="15"/>
  <c r="O1872" i="15"/>
  <c r="O1873" i="15"/>
  <c r="O1874" i="15"/>
  <c r="O1875" i="15"/>
  <c r="O1876" i="15"/>
  <c r="O1877" i="15"/>
  <c r="O1878" i="15"/>
  <c r="O1879" i="15"/>
  <c r="O1880" i="15"/>
  <c r="O1881" i="15"/>
  <c r="O1882" i="15"/>
  <c r="O1883" i="15"/>
  <c r="O1884" i="15"/>
  <c r="O1885" i="15"/>
  <c r="O1886" i="15"/>
  <c r="O1887" i="15"/>
  <c r="O1888" i="15"/>
  <c r="O1889" i="15"/>
  <c r="O1890" i="15"/>
  <c r="O1891" i="15"/>
  <c r="O1892" i="15"/>
  <c r="O1893" i="15"/>
  <c r="O1894" i="15"/>
  <c r="O1895" i="15"/>
  <c r="O1896" i="15"/>
  <c r="O1897" i="15"/>
  <c r="O1898" i="15"/>
  <c r="O1899" i="15"/>
  <c r="O1900" i="15"/>
  <c r="O1901" i="15"/>
  <c r="O1902" i="15"/>
  <c r="O1903" i="15"/>
  <c r="O1904" i="15"/>
  <c r="O1905" i="15"/>
  <c r="O1906" i="15"/>
  <c r="O1907" i="15"/>
  <c r="O1908" i="15"/>
  <c r="O1909" i="15"/>
  <c r="O1910" i="15"/>
  <c r="O1911" i="15"/>
  <c r="O1912" i="15"/>
  <c r="O1913" i="15"/>
  <c r="O1914" i="15"/>
  <c r="O1915" i="15"/>
  <c r="O1916" i="15"/>
  <c r="O1917" i="15"/>
  <c r="O1918" i="15"/>
  <c r="O1919" i="15"/>
  <c r="O1920" i="15"/>
  <c r="O1921" i="15"/>
  <c r="O1922" i="15"/>
  <c r="O1923" i="15"/>
  <c r="O1924" i="15"/>
  <c r="O1925" i="15"/>
  <c r="O1926" i="15"/>
  <c r="O1927" i="15"/>
  <c r="O1928" i="15"/>
  <c r="O1929" i="15"/>
  <c r="O1930" i="15"/>
  <c r="O1931" i="15"/>
  <c r="O1932" i="15"/>
  <c r="O1933" i="15"/>
  <c r="O1934" i="15"/>
  <c r="O1935" i="15"/>
  <c r="O1936" i="15"/>
  <c r="O1937" i="15"/>
  <c r="O1938" i="15"/>
  <c r="O1939" i="15"/>
  <c r="O1940" i="15"/>
  <c r="O1941" i="15"/>
  <c r="O1942" i="15"/>
  <c r="O1943" i="15"/>
  <c r="O1944" i="15"/>
  <c r="O1945" i="15"/>
  <c r="O1946" i="15"/>
  <c r="O1947" i="15"/>
  <c r="O1948" i="15"/>
  <c r="O1949" i="15"/>
  <c r="O1950" i="15"/>
  <c r="O1951" i="15"/>
  <c r="O1952" i="15"/>
  <c r="O1953" i="15"/>
  <c r="O1954" i="15"/>
  <c r="O1955" i="15"/>
  <c r="O1956" i="15"/>
  <c r="O1957" i="15"/>
  <c r="O1958" i="15"/>
  <c r="O1959" i="15"/>
  <c r="O1960" i="15"/>
  <c r="O1961" i="15"/>
  <c r="O1962" i="15"/>
  <c r="O1963" i="15"/>
  <c r="O1964" i="15"/>
  <c r="O1965" i="15"/>
  <c r="O1966" i="15"/>
  <c r="O1967" i="15"/>
  <c r="O1968" i="15"/>
  <c r="O1969" i="15"/>
  <c r="O1970" i="15"/>
  <c r="O1971" i="15"/>
  <c r="O1972" i="15"/>
  <c r="O1973" i="15"/>
  <c r="O1974" i="15"/>
  <c r="O1975" i="15"/>
  <c r="O1976" i="15"/>
  <c r="O1977" i="15"/>
  <c r="O1978" i="15"/>
  <c r="O1979" i="15"/>
  <c r="O1980" i="15"/>
  <c r="O1981" i="15"/>
  <c r="O1982" i="15"/>
  <c r="O1983" i="15"/>
  <c r="O1984" i="15"/>
  <c r="O1985" i="15"/>
  <c r="O1986" i="15"/>
  <c r="O1987" i="15"/>
  <c r="O1988" i="15"/>
  <c r="O1989" i="15"/>
  <c r="O1990" i="15"/>
  <c r="O1991" i="15"/>
  <c r="O1992" i="15"/>
  <c r="O1993" i="15"/>
  <c r="O1994" i="15"/>
  <c r="O1995" i="15"/>
  <c r="O1996" i="15"/>
  <c r="O1997" i="15"/>
  <c r="O1998" i="15"/>
  <c r="O1999" i="15"/>
  <c r="O2000" i="15"/>
  <c r="O2001" i="15"/>
  <c r="O2002" i="15"/>
  <c r="O2003" i="15"/>
  <c r="O2004" i="15"/>
  <c r="O2005" i="15"/>
  <c r="O2006" i="15"/>
  <c r="O2007" i="15"/>
  <c r="O2008" i="15"/>
  <c r="O2009" i="15"/>
  <c r="O2010" i="15"/>
  <c r="O2011" i="15"/>
  <c r="O2012" i="15"/>
  <c r="O2013" i="15"/>
  <c r="O2014" i="15"/>
  <c r="O2015" i="15"/>
  <c r="O2016" i="15"/>
  <c r="O2017" i="15"/>
  <c r="O2018" i="15"/>
  <c r="O2019" i="15"/>
  <c r="O2020" i="15"/>
  <c r="O2021" i="15"/>
  <c r="O2022" i="15"/>
  <c r="O2023" i="15"/>
  <c r="O2024" i="15"/>
  <c r="O2025" i="15"/>
  <c r="O2026" i="15"/>
  <c r="O2027" i="15"/>
  <c r="O2028" i="15"/>
  <c r="O2029" i="15"/>
  <c r="O2030" i="15"/>
  <c r="O2031" i="15"/>
  <c r="O2032" i="15"/>
  <c r="O2033" i="15"/>
  <c r="O2034" i="15"/>
  <c r="O2035" i="15"/>
  <c r="O2036" i="15"/>
  <c r="O2037" i="15"/>
  <c r="O2038" i="15"/>
  <c r="O2039" i="15"/>
  <c r="O2040" i="15"/>
  <c r="O2041" i="15"/>
  <c r="O2042" i="15"/>
  <c r="O2043" i="15"/>
  <c r="O2044" i="15"/>
  <c r="O2045" i="15"/>
  <c r="O2046" i="15"/>
  <c r="O2047" i="15"/>
  <c r="O2048" i="15"/>
  <c r="O2049" i="15"/>
  <c r="O2050" i="15"/>
  <c r="O2051" i="15"/>
  <c r="O2052" i="15"/>
  <c r="O2053" i="15"/>
  <c r="O2054" i="15"/>
  <c r="O2055" i="15"/>
  <c r="O2056" i="15"/>
  <c r="O2057" i="15"/>
  <c r="O2058" i="15"/>
  <c r="O2059" i="15"/>
  <c r="O2060" i="15"/>
  <c r="O2061" i="15"/>
  <c r="O2062" i="15"/>
  <c r="O2063" i="15"/>
  <c r="O2064" i="15"/>
  <c r="O2065" i="15"/>
  <c r="O2066" i="15"/>
  <c r="O2067" i="15"/>
  <c r="O2068" i="15"/>
  <c r="O2069" i="15"/>
  <c r="O2070" i="15"/>
  <c r="O2071" i="15"/>
  <c r="O2072" i="15"/>
  <c r="O2073" i="15"/>
  <c r="O2074" i="15"/>
  <c r="O2075" i="15"/>
  <c r="O2076" i="15"/>
  <c r="O2077" i="15"/>
  <c r="O2078" i="15"/>
  <c r="O2079" i="15"/>
  <c r="O2080" i="15"/>
  <c r="O2081" i="15"/>
  <c r="O2082" i="15"/>
  <c r="O2083" i="15"/>
  <c r="O2084" i="15"/>
  <c r="O2085" i="15"/>
  <c r="O2086" i="15"/>
  <c r="O2087" i="15"/>
  <c r="O2088" i="15"/>
  <c r="O2089" i="15"/>
  <c r="O2090" i="15"/>
  <c r="O2091" i="15"/>
  <c r="O2092" i="15"/>
  <c r="O2093" i="15"/>
  <c r="O2094" i="15"/>
  <c r="O2095" i="15"/>
  <c r="O2096" i="15"/>
  <c r="O2097" i="15"/>
  <c r="O2098" i="15"/>
  <c r="O2099" i="15"/>
  <c r="O2100" i="15"/>
  <c r="O2101" i="15"/>
  <c r="O2102" i="15"/>
  <c r="O2103" i="15"/>
  <c r="O2104" i="15"/>
  <c r="O2105" i="15"/>
  <c r="O2106" i="15"/>
  <c r="O2107" i="15"/>
  <c r="O2108" i="15"/>
  <c r="O2109" i="15"/>
  <c r="O2110" i="15"/>
  <c r="O2111" i="15"/>
  <c r="O2112" i="15"/>
  <c r="O2113" i="15"/>
  <c r="O2114" i="15"/>
  <c r="O2115" i="15"/>
  <c r="O2116" i="15"/>
  <c r="O2117" i="15"/>
  <c r="O2118" i="15"/>
  <c r="O2119" i="15"/>
  <c r="O2120" i="15"/>
  <c r="O2121" i="15"/>
  <c r="O2122" i="15"/>
  <c r="O2123" i="15"/>
  <c r="O2124" i="15"/>
  <c r="O2125" i="15"/>
  <c r="O2126" i="15"/>
  <c r="O2127" i="15"/>
  <c r="O2128" i="15"/>
  <c r="O2129" i="15"/>
  <c r="O2130" i="15"/>
  <c r="O2131" i="15"/>
  <c r="O2132" i="15"/>
  <c r="O2133" i="15"/>
  <c r="O2134" i="15"/>
  <c r="O2135" i="15"/>
  <c r="O2136" i="15"/>
  <c r="O2137" i="15"/>
  <c r="O2138" i="15"/>
  <c r="O2139" i="15"/>
  <c r="O2140" i="15"/>
  <c r="O2141" i="15"/>
  <c r="O2142" i="15"/>
  <c r="O2143" i="15"/>
  <c r="O2144" i="15"/>
  <c r="O2145" i="15"/>
  <c r="O2146" i="15"/>
  <c r="O2147" i="15"/>
  <c r="O2148" i="15"/>
  <c r="O2149" i="15"/>
  <c r="O2150" i="15"/>
  <c r="O2151" i="15"/>
  <c r="O2152" i="15"/>
  <c r="O2153" i="15"/>
  <c r="O2154" i="15"/>
  <c r="O2155" i="15"/>
  <c r="O2156" i="15"/>
  <c r="O2157" i="15"/>
  <c r="O2158" i="15"/>
  <c r="O2159" i="15"/>
  <c r="O2160" i="15"/>
  <c r="O2161" i="15"/>
  <c r="O2162" i="15"/>
  <c r="O2163" i="15"/>
  <c r="O2164" i="15"/>
  <c r="O2165" i="15"/>
  <c r="O2166" i="15"/>
  <c r="O2167" i="15"/>
  <c r="O2168" i="15"/>
  <c r="O2169" i="15"/>
  <c r="O2170" i="15"/>
  <c r="O2171" i="15"/>
  <c r="O2172" i="15"/>
  <c r="O2173" i="15"/>
  <c r="O2174" i="15"/>
  <c r="O2175" i="15"/>
  <c r="O2176" i="15"/>
  <c r="O2177" i="15"/>
  <c r="O2178" i="15"/>
  <c r="O2179" i="15"/>
  <c r="O2180" i="15"/>
  <c r="O2181" i="15"/>
  <c r="O2182" i="15"/>
  <c r="O2183" i="15"/>
  <c r="O2184" i="15"/>
  <c r="O2185" i="15"/>
  <c r="O2186" i="15"/>
  <c r="O2187" i="15"/>
  <c r="O2188" i="15"/>
  <c r="O2189" i="15"/>
  <c r="O2190" i="15"/>
  <c r="O2191" i="15"/>
  <c r="O2192" i="15"/>
  <c r="O2193" i="15"/>
  <c r="O2194" i="15"/>
  <c r="O2195" i="15"/>
  <c r="O2196" i="15"/>
  <c r="O2197" i="15"/>
  <c r="O2198" i="15"/>
  <c r="O2199" i="15"/>
  <c r="O2200" i="15"/>
  <c r="O2201" i="15"/>
  <c r="O2202" i="15"/>
  <c r="O2203" i="15"/>
  <c r="O2204" i="15"/>
  <c r="O2205" i="15"/>
  <c r="O2206" i="15"/>
  <c r="O2207" i="15"/>
  <c r="O2208" i="15"/>
  <c r="O2209" i="15"/>
  <c r="O2210" i="15"/>
  <c r="O2211" i="15"/>
  <c r="O2212" i="15"/>
  <c r="O2213" i="15"/>
  <c r="O2214" i="15"/>
  <c r="O2215" i="15"/>
  <c r="O2216" i="15"/>
  <c r="O2217" i="15"/>
  <c r="O2218" i="15"/>
  <c r="O2219" i="15"/>
  <c r="O2220" i="15"/>
  <c r="O2221" i="15"/>
  <c r="O2222" i="15"/>
  <c r="O2223" i="15"/>
  <c r="O2224" i="15"/>
  <c r="O2225" i="15"/>
  <c r="O2226" i="15"/>
  <c r="O2227" i="15"/>
  <c r="O2228" i="15"/>
  <c r="O2229" i="15"/>
  <c r="O2230" i="15"/>
  <c r="O2231" i="15"/>
  <c r="O2232" i="15"/>
  <c r="O2233" i="15"/>
  <c r="O2234" i="15"/>
  <c r="O2235" i="15"/>
  <c r="O2236" i="15"/>
  <c r="O2237" i="15"/>
  <c r="O2238" i="15"/>
  <c r="O2239" i="15"/>
  <c r="O2240" i="15"/>
  <c r="O2241" i="15"/>
  <c r="O2242" i="15"/>
  <c r="O2243" i="15"/>
  <c r="O2244" i="15"/>
  <c r="O2245" i="15"/>
  <c r="O2246" i="15"/>
  <c r="O2247" i="15"/>
  <c r="O2248" i="15"/>
  <c r="O2249" i="15"/>
  <c r="O2250" i="15"/>
  <c r="O2251" i="15"/>
  <c r="O2252" i="15"/>
  <c r="O2253" i="15"/>
  <c r="O2254" i="15"/>
  <c r="O2255" i="15"/>
  <c r="O2256" i="15"/>
  <c r="O2257" i="15"/>
  <c r="O2258" i="15"/>
  <c r="O2259" i="15"/>
  <c r="O2260" i="15"/>
  <c r="O2261" i="15"/>
  <c r="O2262" i="15"/>
  <c r="O2263" i="15"/>
  <c r="O2264" i="15"/>
  <c r="O2265" i="15"/>
  <c r="O2266" i="15"/>
  <c r="O2267" i="15"/>
  <c r="O2268" i="15"/>
  <c r="O2269" i="15"/>
  <c r="O2270" i="15"/>
  <c r="O2271" i="15"/>
  <c r="O2272" i="15"/>
  <c r="O2273" i="15"/>
  <c r="O2274" i="15"/>
  <c r="O2275" i="15"/>
  <c r="O2276" i="15"/>
  <c r="O2277" i="15"/>
  <c r="O2278" i="15"/>
  <c r="O2279" i="15"/>
  <c r="O2280" i="15"/>
  <c r="O2281" i="15"/>
  <c r="O2282" i="15"/>
  <c r="O2283" i="15"/>
  <c r="O2284" i="15"/>
  <c r="O2285" i="15"/>
  <c r="O2286" i="15"/>
  <c r="O2287" i="15"/>
  <c r="O2288" i="15"/>
  <c r="O2289" i="15"/>
  <c r="O2290" i="15"/>
  <c r="O2291" i="15"/>
  <c r="O2292" i="15"/>
  <c r="O2293" i="15"/>
  <c r="O2294" i="15"/>
  <c r="O2295" i="15"/>
  <c r="O2296" i="15"/>
  <c r="O2297" i="15"/>
  <c r="O2298" i="15"/>
  <c r="O2299" i="15"/>
  <c r="O2300" i="15"/>
  <c r="O2301" i="15"/>
  <c r="O2302" i="15"/>
  <c r="O2303" i="15"/>
  <c r="O2304" i="15"/>
  <c r="O2305" i="15"/>
  <c r="O2306" i="15"/>
  <c r="O2307" i="15"/>
  <c r="O2308" i="15"/>
  <c r="O2309" i="15"/>
  <c r="O2310" i="15"/>
  <c r="O2311" i="15"/>
  <c r="O2312" i="15"/>
  <c r="O2313" i="15"/>
  <c r="O2314" i="15"/>
  <c r="O2315" i="15"/>
  <c r="O2316" i="15"/>
  <c r="O2317" i="15"/>
  <c r="O2318" i="15"/>
  <c r="O2319" i="15"/>
  <c r="O2320" i="15"/>
  <c r="O2321" i="15"/>
  <c r="O2322" i="15"/>
  <c r="O2323" i="15"/>
  <c r="O2324" i="15"/>
  <c r="O2325" i="15"/>
  <c r="O2326" i="15"/>
  <c r="O2327" i="15"/>
  <c r="O2328" i="15"/>
  <c r="O2329" i="15"/>
  <c r="O2330" i="15"/>
  <c r="O2331" i="15"/>
  <c r="O2332" i="15"/>
  <c r="O2333" i="15"/>
  <c r="O2334" i="15"/>
  <c r="O2335" i="15"/>
  <c r="O2336" i="15"/>
  <c r="O2337" i="15"/>
  <c r="O2338" i="15"/>
  <c r="O2339" i="15"/>
  <c r="O2340" i="15"/>
  <c r="O2341" i="15"/>
  <c r="O2342" i="15"/>
  <c r="O2343" i="15"/>
  <c r="O2344" i="15"/>
  <c r="O2345" i="15"/>
  <c r="O2346" i="15"/>
  <c r="O2347" i="15"/>
  <c r="O2348" i="15"/>
  <c r="O2349" i="15"/>
  <c r="O2350" i="15"/>
  <c r="O2351" i="15"/>
  <c r="O2352" i="15"/>
  <c r="O2353" i="15"/>
  <c r="O2354" i="15"/>
  <c r="O2355" i="15"/>
  <c r="O2356" i="15"/>
  <c r="O2357" i="15"/>
  <c r="O2358" i="15"/>
  <c r="O2359" i="15"/>
  <c r="O2360" i="15"/>
  <c r="O2361" i="15"/>
  <c r="O2362" i="15"/>
  <c r="O2363" i="15"/>
  <c r="O2364" i="15"/>
  <c r="O2365" i="15"/>
  <c r="O2366" i="15"/>
  <c r="O2367" i="15"/>
  <c r="O2368" i="15"/>
  <c r="O2369" i="15"/>
  <c r="O2370" i="15"/>
  <c r="O2371" i="15"/>
  <c r="O2372" i="15"/>
  <c r="O2373" i="15"/>
  <c r="O2374" i="15"/>
  <c r="O2375" i="15"/>
  <c r="O2376" i="15"/>
  <c r="O2377" i="15"/>
  <c r="O2378" i="15"/>
  <c r="O2379" i="15"/>
  <c r="O2380" i="15"/>
  <c r="O2381" i="15"/>
  <c r="O2382" i="15"/>
  <c r="O2383" i="15"/>
  <c r="O2384" i="15"/>
  <c r="O2385" i="15"/>
  <c r="O2386" i="15"/>
  <c r="O2387" i="15"/>
  <c r="O2388" i="15"/>
  <c r="O2389" i="15"/>
  <c r="O2390" i="15"/>
  <c r="O2391" i="15"/>
  <c r="O2392" i="15"/>
  <c r="O2393" i="15"/>
  <c r="O2394" i="15"/>
  <c r="O2395" i="15"/>
  <c r="O2396" i="15"/>
  <c r="O2397" i="15"/>
  <c r="O2398" i="15"/>
  <c r="O2399" i="15"/>
  <c r="O2400" i="15"/>
  <c r="O2401" i="15"/>
  <c r="O2402" i="15"/>
  <c r="O2403" i="15"/>
  <c r="O2404" i="15"/>
  <c r="O2405" i="15"/>
  <c r="O2406" i="15"/>
  <c r="O2407" i="15"/>
  <c r="O2408" i="15"/>
  <c r="O2409" i="15"/>
  <c r="O2410" i="15"/>
  <c r="O2411" i="15"/>
  <c r="O2412" i="15"/>
  <c r="O2413" i="15"/>
  <c r="O2414" i="15"/>
  <c r="O2415" i="15"/>
  <c r="O2416" i="15"/>
  <c r="O2417" i="15"/>
  <c r="O2418" i="15"/>
  <c r="O2419" i="15"/>
  <c r="O2420" i="15"/>
  <c r="O2421" i="15"/>
  <c r="O2422" i="15"/>
  <c r="O2423" i="15"/>
  <c r="O2424" i="15"/>
  <c r="O2425" i="15"/>
  <c r="O2426" i="15"/>
  <c r="O2427" i="15"/>
  <c r="O2428" i="15"/>
  <c r="O2429" i="15"/>
  <c r="O2430" i="15"/>
  <c r="O2431" i="15"/>
  <c r="O2432" i="15"/>
  <c r="O2433" i="15"/>
  <c r="O2434" i="15"/>
  <c r="O2435" i="15"/>
  <c r="O2436" i="15"/>
  <c r="O2437" i="15"/>
  <c r="O2438" i="15"/>
  <c r="O2439" i="15"/>
  <c r="O2440" i="15"/>
  <c r="O2441" i="15"/>
  <c r="O2442" i="15"/>
  <c r="O2443" i="15"/>
  <c r="O2444" i="15"/>
  <c r="O2445" i="15"/>
  <c r="O2446" i="15"/>
  <c r="O2447" i="15"/>
  <c r="O2448" i="15"/>
  <c r="O2449" i="15"/>
  <c r="O2450" i="15"/>
  <c r="O2451" i="15"/>
  <c r="O2452" i="15"/>
  <c r="O2453" i="15"/>
  <c r="O2454" i="15"/>
  <c r="O2455" i="15"/>
  <c r="O2456" i="15"/>
  <c r="O2457" i="15"/>
  <c r="O2458" i="15"/>
  <c r="O2459" i="15"/>
  <c r="O2460" i="15"/>
  <c r="O2461" i="15"/>
  <c r="O2462" i="15"/>
  <c r="O2463" i="15"/>
  <c r="O2464" i="15"/>
  <c r="O2465" i="15"/>
  <c r="O2466" i="15"/>
  <c r="O2467" i="15"/>
  <c r="O2468" i="15"/>
  <c r="O2469" i="15"/>
  <c r="O2470" i="15"/>
  <c r="O2471" i="15"/>
  <c r="O2472" i="15"/>
  <c r="O2473" i="15"/>
  <c r="O2474" i="15"/>
  <c r="O2475" i="15"/>
  <c r="O2476" i="15"/>
  <c r="O2477" i="15"/>
  <c r="O2478" i="15"/>
  <c r="O2479" i="15"/>
  <c r="O2480" i="15"/>
  <c r="O2481" i="15"/>
  <c r="O2482" i="15"/>
  <c r="O2483" i="15"/>
  <c r="O2484" i="15"/>
  <c r="O2485" i="15"/>
  <c r="O2486" i="15"/>
  <c r="O2487" i="15"/>
  <c r="O2488" i="15"/>
  <c r="O2489" i="15"/>
  <c r="O2490" i="15"/>
  <c r="O2491" i="15"/>
  <c r="O2492" i="15"/>
  <c r="O2493" i="15"/>
  <c r="O2494" i="15"/>
  <c r="O2495" i="15"/>
  <c r="O2496" i="15"/>
  <c r="O2497" i="15"/>
  <c r="O2498" i="15"/>
  <c r="O2499" i="15"/>
  <c r="O2500" i="15"/>
  <c r="M9" i="15"/>
  <c r="A492" i="28"/>
  <c r="A569" i="28"/>
  <c r="A902" i="28"/>
  <c r="A469" i="28"/>
  <c r="A522" i="28"/>
  <c r="A554" i="28"/>
  <c r="A706" i="28"/>
  <c r="A735" i="28"/>
  <c r="A483" i="28"/>
  <c r="A736" i="28"/>
  <c r="A699" i="28"/>
  <c r="A596" i="28"/>
  <c r="A388" i="28"/>
  <c r="A425" i="28"/>
  <c r="A521" i="28"/>
  <c r="A718" i="28"/>
  <c r="A654" i="28"/>
  <c r="A570" i="28"/>
  <c r="A380" i="28"/>
  <c r="A573" i="28"/>
  <c r="A766" i="28"/>
  <c r="A567" i="28"/>
  <c r="A416" i="28"/>
  <c r="A544" i="28"/>
  <c r="A704" i="28"/>
  <c r="A774" i="28"/>
  <c r="A640" i="28"/>
  <c r="A793" i="28"/>
  <c r="A624" i="28"/>
  <c r="A515" i="28"/>
  <c r="A911" i="28"/>
  <c r="A734" i="28"/>
  <c r="A871" i="28"/>
  <c r="A549" i="28"/>
  <c r="A551" i="28"/>
  <c r="A412" i="28"/>
  <c r="A803" i="28"/>
  <c r="A587" i="28"/>
  <c r="A680" i="28"/>
  <c r="A466" i="28"/>
  <c r="A589" i="28"/>
  <c r="A520" i="28"/>
  <c r="A780" i="28"/>
  <c r="A404" i="28"/>
  <c r="A422" i="28"/>
  <c r="A402" i="28"/>
  <c r="A833" i="28"/>
  <c r="A641" i="28"/>
  <c r="A882" i="28"/>
  <c r="A839" i="28"/>
  <c r="A663" i="28"/>
  <c r="A673" i="28"/>
  <c r="A642" i="28"/>
  <c r="A599" i="28"/>
  <c r="A497" i="28"/>
  <c r="A665" i="28"/>
  <c r="A427" i="28"/>
  <c r="A772" i="28"/>
  <c r="A394" i="28"/>
  <c r="A439" i="28"/>
  <c r="A770" i="28"/>
  <c r="A701" i="28"/>
  <c r="A874" i="28"/>
  <c r="A430" i="28"/>
  <c r="A606" i="28"/>
  <c r="A797" i="28"/>
  <c r="A866" i="28"/>
  <c r="A836" i="28"/>
  <c r="A633" i="28"/>
  <c r="A687" i="28"/>
  <c r="A899" i="28"/>
  <c r="A594" i="28"/>
  <c r="A448" i="28"/>
  <c r="A820" i="28"/>
  <c r="A910" i="28"/>
  <c r="A650" i="28"/>
  <c r="A424" i="28"/>
  <c r="A434" i="28"/>
  <c r="A437" i="28"/>
  <c r="A557" i="28"/>
  <c r="A478" i="28"/>
  <c r="A655" i="28"/>
  <c r="A776" i="28"/>
  <c r="A443" i="28"/>
  <c r="A595" i="28"/>
  <c r="A588" i="28"/>
  <c r="A440" i="28"/>
  <c r="A782" i="28"/>
  <c r="A892" i="28"/>
  <c r="A721" i="28"/>
  <c r="A579" i="28"/>
  <c r="A604" i="28"/>
  <c r="A519" i="28"/>
  <c r="A546" i="28"/>
  <c r="A830" i="28"/>
  <c r="A552" i="28"/>
  <c r="A668" i="28"/>
  <c r="A859" i="28"/>
  <c r="A629" i="28"/>
  <c r="A755" i="28"/>
  <c r="A500" i="28"/>
  <c r="A592" i="28"/>
  <c r="A817" i="28"/>
  <c r="A547" i="28"/>
  <c r="A438" i="28"/>
  <c r="A773" i="28"/>
  <c r="A607" i="28"/>
  <c r="A572" i="28"/>
  <c r="A408" i="28"/>
  <c r="A690" i="28"/>
  <c r="A531" i="28"/>
  <c r="A390" i="28"/>
  <c r="A541" i="28"/>
  <c r="Q9" i="15" l="1"/>
  <c r="O9" i="15"/>
  <c r="C582" i="23"/>
  <c r="C414" i="23"/>
  <c r="C630" i="23"/>
  <c r="C745" i="23"/>
  <c r="C594" i="23"/>
  <c r="C557" i="23"/>
  <c r="C632" i="23"/>
  <c r="C623" i="23"/>
  <c r="C760" i="23"/>
  <c r="C882" i="23"/>
  <c r="C569" i="23"/>
  <c r="C537" i="23"/>
  <c r="C539" i="23"/>
  <c r="C542" i="23"/>
  <c r="C394" i="23"/>
  <c r="C725" i="23"/>
  <c r="C762" i="23"/>
  <c r="C829" i="23"/>
  <c r="C901" i="23"/>
  <c r="C711" i="23"/>
  <c r="C614" i="23"/>
  <c r="C562" i="23"/>
  <c r="C505" i="23"/>
  <c r="C563" i="23"/>
  <c r="C864" i="23"/>
  <c r="C415" i="23"/>
  <c r="C787" i="23"/>
  <c r="C645" i="23"/>
  <c r="C468" i="23"/>
  <c r="C766" i="23"/>
  <c r="C826" i="23"/>
  <c r="C398" i="23"/>
  <c r="C417" i="23"/>
  <c r="C511" i="23"/>
  <c r="C655" i="23"/>
  <c r="C490" i="23"/>
  <c r="C509" i="23"/>
  <c r="C406" i="23"/>
  <c r="C430" i="23"/>
  <c r="C793" i="23"/>
  <c r="C680" i="23"/>
  <c r="C823" i="23"/>
  <c r="C724" i="23"/>
  <c r="C708" i="23"/>
  <c r="C427" i="23"/>
  <c r="C392" i="23"/>
  <c r="C424" i="23"/>
  <c r="C370" i="23"/>
  <c r="C689" i="23"/>
  <c r="C653" i="23"/>
  <c r="C459" i="23"/>
  <c r="C589" i="23"/>
  <c r="C644" i="23"/>
  <c r="C547" i="23"/>
  <c r="C578" i="23"/>
  <c r="C694" i="23"/>
  <c r="C849" i="23"/>
  <c r="C663" i="23"/>
  <c r="C658" i="23"/>
  <c r="C783" i="23"/>
  <c r="C631" i="23"/>
  <c r="C433" i="23"/>
  <c r="C872" i="23"/>
  <c r="C640" i="23"/>
  <c r="C764" i="23"/>
  <c r="C619" i="23"/>
  <c r="C428" i="23"/>
  <c r="C510" i="23"/>
  <c r="C544" i="23"/>
  <c r="C585" i="23"/>
  <c r="C512" i="23"/>
  <c r="C412" i="23"/>
  <c r="C473" i="23"/>
  <c r="C482" i="23"/>
  <c r="C456" i="23"/>
  <c r="C763" i="23"/>
  <c r="C770" i="23"/>
  <c r="C696" i="23"/>
  <c r="C726" i="23"/>
  <c r="C900" i="23"/>
  <c r="C531" i="23"/>
  <c r="C559" i="23"/>
  <c r="C534" i="23"/>
  <c r="C856" i="23"/>
  <c r="C889" i="23"/>
  <c r="C677" i="23"/>
  <c r="C438" i="23"/>
  <c r="C378" i="23"/>
  <c r="C596" i="23"/>
  <c r="C429" i="23"/>
  <c r="C670" i="23"/>
  <c r="C536" i="23"/>
  <c r="C541" i="23"/>
  <c r="C756" i="23"/>
  <c r="C579" i="23"/>
  <c r="C772" i="23"/>
  <c r="C577" i="23"/>
  <c r="C521" i="23"/>
  <c r="C807" i="23"/>
  <c r="C861" i="23"/>
  <c r="C820" i="23"/>
  <c r="C402" i="23"/>
  <c r="C584" i="23"/>
  <c r="C586" i="23"/>
  <c r="C420" i="23"/>
  <c r="C380" i="23"/>
  <c r="C810" i="23"/>
  <c r="C597" i="23"/>
  <c r="C487" i="23"/>
  <c r="C560" i="23"/>
  <c r="C384" i="23"/>
  <c r="C691" i="23"/>
  <c r="C892" i="23"/>
  <c r="A2" i="21"/>
  <c r="D2" i="21"/>
  <c r="E2" i="21"/>
  <c r="R9" i="15" l="1"/>
  <c r="Q230" i="15" l="1"/>
  <c r="Q231" i="15"/>
  <c r="Q232" i="15"/>
  <c r="Q233" i="15"/>
  <c r="Q234" i="15"/>
  <c r="Q235" i="15"/>
  <c r="Q236" i="15"/>
  <c r="Q237" i="15"/>
  <c r="Q238" i="15"/>
  <c r="Q239" i="15"/>
  <c r="Q240" i="15"/>
  <c r="Q241" i="15"/>
  <c r="Q242" i="15"/>
  <c r="Q243" i="15"/>
  <c r="Q244" i="15"/>
  <c r="Q245" i="15"/>
  <c r="Q246" i="15"/>
  <c r="Q247" i="15"/>
  <c r="Q248" i="15"/>
  <c r="Q249" i="15"/>
  <c r="Q250" i="15"/>
  <c r="Q251" i="15"/>
  <c r="Q252" i="15"/>
  <c r="Q253" i="15"/>
  <c r="Q254" i="15"/>
  <c r="Q255" i="15"/>
  <c r="Q256" i="15"/>
  <c r="Q257" i="15"/>
  <c r="Q258" i="15"/>
  <c r="Q259" i="15"/>
  <c r="Q260" i="15"/>
  <c r="Q261" i="15"/>
  <c r="Q262" i="15"/>
  <c r="Q263" i="15"/>
  <c r="Q264" i="15"/>
  <c r="Q265" i="15"/>
  <c r="Q266" i="15"/>
  <c r="Q267" i="15"/>
  <c r="Q268" i="15"/>
  <c r="Q269" i="15"/>
  <c r="Q270" i="15"/>
  <c r="Q271" i="15"/>
  <c r="Q272" i="15"/>
  <c r="Q273" i="15"/>
  <c r="Q274" i="15"/>
  <c r="Q275" i="15"/>
  <c r="Q276" i="15"/>
  <c r="Q277" i="15"/>
  <c r="Q278" i="15"/>
  <c r="Q279" i="15"/>
  <c r="Q280" i="15"/>
  <c r="Q281" i="15"/>
  <c r="Q282" i="15"/>
  <c r="Q283" i="15"/>
  <c r="Q284" i="15"/>
  <c r="Q285" i="15"/>
  <c r="Q286" i="15"/>
  <c r="Q287" i="15"/>
  <c r="Q288" i="15"/>
  <c r="Q289" i="15"/>
  <c r="Q290" i="15"/>
  <c r="Q291" i="15"/>
  <c r="Q292" i="15"/>
  <c r="Q293" i="15"/>
  <c r="Q294" i="15"/>
  <c r="Q295" i="15"/>
  <c r="Q296" i="15"/>
  <c r="Q297" i="15"/>
  <c r="Q298" i="15"/>
  <c r="Q299" i="15"/>
  <c r="Q300" i="15"/>
  <c r="Q301" i="15"/>
  <c r="Q302" i="15"/>
  <c r="Q303" i="15"/>
  <c r="Q304" i="15"/>
  <c r="Q305" i="15"/>
  <c r="Q306" i="15"/>
  <c r="Q307" i="15"/>
  <c r="Q308" i="15"/>
  <c r="Q309" i="15"/>
  <c r="Q310" i="15"/>
  <c r="Q311" i="15"/>
  <c r="Q312" i="15"/>
  <c r="Q313" i="15"/>
  <c r="Q314" i="15"/>
  <c r="Q315" i="15"/>
  <c r="Q316" i="15"/>
  <c r="Q317" i="15"/>
  <c r="Q318" i="15"/>
  <c r="Q319" i="15"/>
  <c r="Q320" i="15"/>
  <c r="Q321" i="15"/>
  <c r="Q322" i="15"/>
  <c r="Q323" i="15"/>
  <c r="Q324" i="15"/>
  <c r="Q325" i="15"/>
  <c r="Q326" i="15"/>
  <c r="Q327" i="15"/>
  <c r="Q328" i="15"/>
  <c r="Q329" i="15"/>
  <c r="Q330" i="15"/>
  <c r="Q331" i="15"/>
  <c r="Q332" i="15"/>
  <c r="Q333" i="15"/>
  <c r="Q334" i="15"/>
  <c r="Q335" i="15"/>
  <c r="Q336" i="15"/>
  <c r="Q337" i="15"/>
  <c r="Q338" i="15"/>
  <c r="Q339" i="15"/>
  <c r="Q340" i="15"/>
  <c r="Q341" i="15"/>
  <c r="Q342" i="15"/>
  <c r="Q343" i="15"/>
  <c r="Q344" i="15"/>
  <c r="Q345" i="15"/>
  <c r="Q346" i="15"/>
  <c r="Q347" i="15"/>
  <c r="Q348" i="15"/>
  <c r="Q349" i="15"/>
  <c r="Q350" i="15"/>
  <c r="Q351" i="15"/>
  <c r="Q352" i="15"/>
  <c r="Q353" i="15"/>
  <c r="Q354" i="15"/>
  <c r="Q355" i="15"/>
  <c r="Q356" i="15"/>
  <c r="Q357" i="15"/>
  <c r="Q358" i="15"/>
  <c r="Q359" i="15"/>
  <c r="Q360" i="15"/>
  <c r="Q361" i="15"/>
  <c r="Q362" i="15"/>
  <c r="Q363" i="15"/>
  <c r="Q364" i="15"/>
  <c r="Q365" i="15"/>
  <c r="Q366" i="15"/>
  <c r="Q367" i="15"/>
  <c r="Q368" i="15"/>
  <c r="Q369" i="15"/>
  <c r="Q370" i="15"/>
  <c r="Q371" i="15"/>
  <c r="Q372" i="15"/>
  <c r="Q373" i="15"/>
  <c r="Q374" i="15"/>
  <c r="Q375" i="15"/>
  <c r="Q376" i="15"/>
  <c r="Q377" i="15"/>
  <c r="Q378" i="15"/>
  <c r="Q379" i="15"/>
  <c r="Q380" i="15"/>
  <c r="Q381" i="15"/>
  <c r="Q382" i="15"/>
  <c r="Q383" i="15"/>
  <c r="Q384" i="15"/>
  <c r="Q385" i="15"/>
  <c r="Q386" i="15"/>
  <c r="Q387" i="15"/>
  <c r="Q388" i="15"/>
  <c r="Q389" i="15"/>
  <c r="Q390" i="15"/>
  <c r="Q391" i="15"/>
  <c r="Q392" i="15"/>
  <c r="Q393" i="15"/>
  <c r="Q394" i="15"/>
  <c r="Q395" i="15"/>
  <c r="Q396" i="15"/>
  <c r="Q397" i="15"/>
  <c r="Q398" i="15"/>
  <c r="Q399" i="15"/>
  <c r="Q400" i="15"/>
  <c r="Q401" i="15"/>
  <c r="Q402" i="15"/>
  <c r="Q403" i="15"/>
  <c r="Q404" i="15"/>
  <c r="Q405" i="15"/>
  <c r="Q406" i="15"/>
  <c r="Q407" i="15"/>
  <c r="Q408" i="15"/>
  <c r="Q409" i="15"/>
  <c r="Q410" i="15"/>
  <c r="Q411" i="15"/>
  <c r="Q412" i="15"/>
  <c r="Q413" i="15"/>
  <c r="Q414" i="15"/>
  <c r="Q415" i="15"/>
  <c r="Q416" i="15"/>
  <c r="Q417" i="15"/>
  <c r="Q418" i="15"/>
  <c r="Q419" i="15"/>
  <c r="Q420" i="15"/>
  <c r="Q421" i="15"/>
  <c r="Q422" i="15"/>
  <c r="Q423" i="15"/>
  <c r="Q424" i="15"/>
  <c r="Q425" i="15"/>
  <c r="Q426" i="15"/>
  <c r="Q427" i="15"/>
  <c r="Q428" i="15"/>
  <c r="Q429" i="15"/>
  <c r="Q430" i="15"/>
  <c r="Q431" i="15"/>
  <c r="Q432" i="15"/>
  <c r="Q433" i="15"/>
  <c r="Q434" i="15"/>
  <c r="Q435" i="15"/>
  <c r="Q436" i="15"/>
  <c r="Q437" i="15"/>
  <c r="Q438" i="15"/>
  <c r="Q439" i="15"/>
  <c r="Q440" i="15"/>
  <c r="Q441" i="15"/>
  <c r="Q442" i="15"/>
  <c r="Q443" i="15"/>
  <c r="Q444" i="15"/>
  <c r="Q445" i="15"/>
  <c r="Q446" i="15"/>
  <c r="Q447" i="15"/>
  <c r="Q448" i="15"/>
  <c r="Q449" i="15"/>
  <c r="Q450" i="15"/>
  <c r="Q451" i="15"/>
  <c r="Q452" i="15"/>
  <c r="Q453" i="15"/>
  <c r="Q454" i="15"/>
  <c r="Q455" i="15"/>
  <c r="Q456" i="15"/>
  <c r="Q457" i="15"/>
  <c r="Q458" i="15"/>
  <c r="Q459" i="15"/>
  <c r="Q460" i="15"/>
  <c r="Q461" i="15"/>
  <c r="Q462" i="15"/>
  <c r="Q463" i="15"/>
  <c r="Q464" i="15"/>
  <c r="Q465" i="15"/>
  <c r="Q466" i="15"/>
  <c r="Q467" i="15"/>
  <c r="Q468" i="15"/>
  <c r="Q469" i="15"/>
  <c r="Q470" i="15"/>
  <c r="Q471" i="15"/>
  <c r="Q472" i="15"/>
  <c r="Q473" i="15"/>
  <c r="Q474" i="15"/>
  <c r="Q475" i="15"/>
  <c r="Q476" i="15"/>
  <c r="Q477" i="15"/>
  <c r="Q478" i="15"/>
  <c r="Q479" i="15"/>
  <c r="Q480" i="15"/>
  <c r="Q481" i="15"/>
  <c r="Q482" i="15"/>
  <c r="Q483" i="15"/>
  <c r="Q484" i="15"/>
  <c r="Q485" i="15"/>
  <c r="Q486" i="15"/>
  <c r="Q487" i="15"/>
  <c r="Q488" i="15"/>
  <c r="Q489" i="15"/>
  <c r="Q490" i="15"/>
  <c r="Q491" i="15"/>
  <c r="Q492" i="15"/>
  <c r="Q493" i="15"/>
  <c r="Q494" i="15"/>
  <c r="Q495" i="15"/>
  <c r="Q496" i="15"/>
  <c r="Q497" i="15"/>
  <c r="Q498" i="15"/>
  <c r="Q499" i="15"/>
  <c r="Q500" i="15"/>
  <c r="Q501" i="15"/>
  <c r="Q502" i="15"/>
  <c r="Q503" i="15"/>
  <c r="Q504" i="15"/>
  <c r="Q505" i="15"/>
  <c r="Q506" i="15"/>
  <c r="Q507" i="15"/>
  <c r="Q508" i="15"/>
  <c r="Q509" i="15"/>
  <c r="Q510" i="15"/>
  <c r="Q511" i="15"/>
  <c r="Q512" i="15"/>
  <c r="Q513" i="15"/>
  <c r="Q514" i="15"/>
  <c r="Q515" i="15"/>
  <c r="Q516" i="15"/>
  <c r="Q517" i="15"/>
  <c r="Q518" i="15"/>
  <c r="Q519" i="15"/>
  <c r="Q520" i="15"/>
  <c r="Q521" i="15"/>
  <c r="Q522" i="15"/>
  <c r="Q523" i="15"/>
  <c r="Q524" i="15"/>
  <c r="Q525" i="15"/>
  <c r="Q526" i="15"/>
  <c r="Q527" i="15"/>
  <c r="Q528" i="15"/>
  <c r="Q529" i="15"/>
  <c r="Q530" i="15"/>
  <c r="Q531" i="15"/>
  <c r="Q532" i="15"/>
  <c r="Q533" i="15"/>
  <c r="Q534" i="15"/>
  <c r="Q535" i="15"/>
  <c r="Q536" i="15"/>
  <c r="Q537" i="15"/>
  <c r="Q538" i="15"/>
  <c r="Q539" i="15"/>
  <c r="Q540" i="15"/>
  <c r="Q541" i="15"/>
  <c r="Q542" i="15"/>
  <c r="Q543" i="15"/>
  <c r="Q544" i="15"/>
  <c r="Q545" i="15"/>
  <c r="Q546" i="15"/>
  <c r="Q547" i="15"/>
  <c r="Q548" i="15"/>
  <c r="Q549" i="15"/>
  <c r="Q550" i="15"/>
  <c r="Q551" i="15"/>
  <c r="Q552" i="15"/>
  <c r="Q553" i="15"/>
  <c r="Q554" i="15"/>
  <c r="Q555" i="15"/>
  <c r="Q556" i="15"/>
  <c r="Q557" i="15"/>
  <c r="Q558" i="15"/>
  <c r="Q559" i="15"/>
  <c r="Q560" i="15"/>
  <c r="Q561" i="15"/>
  <c r="Q562" i="15"/>
  <c r="Q563" i="15"/>
  <c r="Q564" i="15"/>
  <c r="Q565" i="15"/>
  <c r="Q566" i="15"/>
  <c r="Q567" i="15"/>
  <c r="Q568" i="15"/>
  <c r="Q569" i="15"/>
  <c r="Q570" i="15"/>
  <c r="Q571" i="15"/>
  <c r="Q572" i="15"/>
  <c r="Q573" i="15"/>
  <c r="Q574" i="15"/>
  <c r="Q575" i="15"/>
  <c r="Q576" i="15"/>
  <c r="Q577" i="15"/>
  <c r="Q578" i="15"/>
  <c r="Q579" i="15"/>
  <c r="Q580" i="15"/>
  <c r="Q581" i="15"/>
  <c r="Q582" i="15"/>
  <c r="Q583" i="15"/>
  <c r="Q584" i="15"/>
  <c r="Q585" i="15"/>
  <c r="Q586" i="15"/>
  <c r="Q587" i="15"/>
  <c r="Q588" i="15"/>
  <c r="Q589" i="15"/>
  <c r="Q590" i="15"/>
  <c r="Q591" i="15"/>
  <c r="Q592" i="15"/>
  <c r="Q593" i="15"/>
  <c r="Q594" i="15"/>
  <c r="Q595" i="15"/>
  <c r="Q596" i="15"/>
  <c r="Q597" i="15"/>
  <c r="Q598" i="15"/>
  <c r="Q599" i="15"/>
  <c r="Q600" i="15"/>
  <c r="Q601" i="15"/>
  <c r="Q602" i="15"/>
  <c r="Q603" i="15"/>
  <c r="Q604" i="15"/>
  <c r="Q605" i="15"/>
  <c r="Q606" i="15"/>
  <c r="Q607" i="15"/>
  <c r="Q608" i="15"/>
  <c r="Q609" i="15"/>
  <c r="Q610" i="15"/>
  <c r="Q611" i="15"/>
  <c r="Q612" i="15"/>
  <c r="Q613" i="15"/>
  <c r="Q614" i="15"/>
  <c r="Q615" i="15"/>
  <c r="Q616" i="15"/>
  <c r="Q617" i="15"/>
  <c r="Q618" i="15"/>
  <c r="Q619" i="15"/>
  <c r="Q620" i="15"/>
  <c r="Q621" i="15"/>
  <c r="Q622" i="15"/>
  <c r="Q623" i="15"/>
  <c r="Q624" i="15"/>
  <c r="Q625" i="15"/>
  <c r="Q626" i="15"/>
  <c r="Q627" i="15"/>
  <c r="Q628" i="15"/>
  <c r="Q629" i="15"/>
  <c r="Q630" i="15"/>
  <c r="Q631" i="15"/>
  <c r="Q632" i="15"/>
  <c r="Q633" i="15"/>
  <c r="Q634" i="15"/>
  <c r="Q635" i="15"/>
  <c r="Q636" i="15"/>
  <c r="Q637" i="15"/>
  <c r="Q638" i="15"/>
  <c r="Q639" i="15"/>
  <c r="Q640" i="15"/>
  <c r="Q641" i="15"/>
  <c r="Q642" i="15"/>
  <c r="Q643" i="15"/>
  <c r="Q644" i="15"/>
  <c r="Q645" i="15"/>
  <c r="Q646" i="15"/>
  <c r="Q647" i="15"/>
  <c r="Q648" i="15"/>
  <c r="Q649" i="15"/>
  <c r="Q650" i="15"/>
  <c r="Q651" i="15"/>
  <c r="Q652" i="15"/>
  <c r="Q653" i="15"/>
  <c r="Q654" i="15"/>
  <c r="Q655" i="15"/>
  <c r="Q656" i="15"/>
  <c r="Q657" i="15"/>
  <c r="Q658" i="15"/>
  <c r="Q659" i="15"/>
  <c r="Q660" i="15"/>
  <c r="Q661" i="15"/>
  <c r="Q662" i="15"/>
  <c r="Q663" i="15"/>
  <c r="Q664" i="15"/>
  <c r="Q665" i="15"/>
  <c r="Q666" i="15"/>
  <c r="Q667" i="15"/>
  <c r="Q668" i="15"/>
  <c r="Q669" i="15"/>
  <c r="Q670" i="15"/>
  <c r="Q671" i="15"/>
  <c r="Q672" i="15"/>
  <c r="Q673" i="15"/>
  <c r="Q674" i="15"/>
  <c r="Q675" i="15"/>
  <c r="Q676" i="15"/>
  <c r="Q677" i="15"/>
  <c r="Q678" i="15"/>
  <c r="Q679" i="15"/>
  <c r="Q680" i="15"/>
  <c r="Q681" i="15"/>
  <c r="Q682" i="15"/>
  <c r="Q683" i="15"/>
  <c r="Q684" i="15"/>
  <c r="Q685" i="15"/>
  <c r="Q686" i="15"/>
  <c r="Q687" i="15"/>
  <c r="Q688" i="15"/>
  <c r="Q689" i="15"/>
  <c r="Q690" i="15"/>
  <c r="Q691" i="15"/>
  <c r="Q692" i="15"/>
  <c r="Q693" i="15"/>
  <c r="Q694" i="15"/>
  <c r="Q695" i="15"/>
  <c r="Q696" i="15"/>
  <c r="Q697" i="15"/>
  <c r="Q698" i="15"/>
  <c r="Q699" i="15"/>
  <c r="Q700" i="15"/>
  <c r="Q701" i="15"/>
  <c r="Q702" i="15"/>
  <c r="Q703" i="15"/>
  <c r="Q704" i="15"/>
  <c r="Q705" i="15"/>
  <c r="Q706" i="15"/>
  <c r="Q707" i="15"/>
  <c r="Q708" i="15"/>
  <c r="Q709" i="15"/>
  <c r="Q710" i="15"/>
  <c r="Q711" i="15"/>
  <c r="Q712" i="15"/>
  <c r="Q713" i="15"/>
  <c r="Q714" i="15"/>
  <c r="Q715" i="15"/>
  <c r="Q716" i="15"/>
  <c r="Q717" i="15"/>
  <c r="Q718" i="15"/>
  <c r="Q719" i="15"/>
  <c r="Q720" i="15"/>
  <c r="Q721" i="15"/>
  <c r="Q722" i="15"/>
  <c r="Q723" i="15"/>
  <c r="Q724" i="15"/>
  <c r="Q725" i="15"/>
  <c r="Q726" i="15"/>
  <c r="Q727" i="15"/>
  <c r="Q728" i="15"/>
  <c r="Q729" i="15"/>
  <c r="Q730" i="15"/>
  <c r="Q731" i="15"/>
  <c r="Q732" i="15"/>
  <c r="Q733" i="15"/>
  <c r="Q734" i="15"/>
  <c r="Q735" i="15"/>
  <c r="Q736" i="15"/>
  <c r="Q737" i="15"/>
  <c r="Q738" i="15"/>
  <c r="Q739" i="15"/>
  <c r="Q740" i="15"/>
  <c r="Q741" i="15"/>
  <c r="Q742" i="15"/>
  <c r="Q743" i="15"/>
  <c r="Q744" i="15"/>
  <c r="Q745" i="15"/>
  <c r="Q746" i="15"/>
  <c r="Q747" i="15"/>
  <c r="Q748" i="15"/>
  <c r="Q749" i="15"/>
  <c r="Q750" i="15"/>
  <c r="Q751" i="15"/>
  <c r="Q752" i="15"/>
  <c r="Q753" i="15"/>
  <c r="Q754" i="15"/>
  <c r="Q755" i="15"/>
  <c r="Q756" i="15"/>
  <c r="Q757" i="15"/>
  <c r="Q758" i="15"/>
  <c r="Q759" i="15"/>
  <c r="Q760" i="15"/>
  <c r="Q761" i="15"/>
  <c r="Q762" i="15"/>
  <c r="Q763" i="15"/>
  <c r="Q764" i="15"/>
  <c r="Q765" i="15"/>
  <c r="Q766" i="15"/>
  <c r="Q767" i="15"/>
  <c r="Q768" i="15"/>
  <c r="Q769" i="15"/>
  <c r="Q770" i="15"/>
  <c r="Q771" i="15"/>
  <c r="Q772" i="15"/>
  <c r="Q773" i="15"/>
  <c r="Q774" i="15"/>
  <c r="Q775" i="15"/>
  <c r="Q776" i="15"/>
  <c r="Q777" i="15"/>
  <c r="Q778" i="15"/>
  <c r="Q779" i="15"/>
  <c r="Q780" i="15"/>
  <c r="Q781" i="15"/>
  <c r="Q782" i="15"/>
  <c r="Q783" i="15"/>
  <c r="Q784" i="15"/>
  <c r="Q785" i="15"/>
  <c r="Q786" i="15"/>
  <c r="Q787" i="15"/>
  <c r="Q788" i="15"/>
  <c r="Q789" i="15"/>
  <c r="Q790" i="15"/>
  <c r="Q791" i="15"/>
  <c r="Q792" i="15"/>
  <c r="Q793" i="15"/>
  <c r="Q794" i="15"/>
  <c r="Q795" i="15"/>
  <c r="Q796" i="15"/>
  <c r="Q797" i="15"/>
  <c r="Q798" i="15"/>
  <c r="Q799" i="15"/>
  <c r="Q800" i="15"/>
  <c r="Q801" i="15"/>
  <c r="Q802" i="15"/>
  <c r="Q803" i="15"/>
  <c r="Q804" i="15"/>
  <c r="Q805" i="15"/>
  <c r="Q806" i="15"/>
  <c r="Q807" i="15"/>
  <c r="Q808" i="15"/>
  <c r="Q809" i="15"/>
  <c r="Q810" i="15"/>
  <c r="Q811" i="15"/>
  <c r="Q812" i="15"/>
  <c r="Q813" i="15"/>
  <c r="Q814" i="15"/>
  <c r="Q815" i="15"/>
  <c r="Q816" i="15"/>
  <c r="Q817" i="15"/>
  <c r="Q818" i="15"/>
  <c r="Q819" i="15"/>
  <c r="Q820" i="15"/>
  <c r="Q821" i="15"/>
  <c r="Q822" i="15"/>
  <c r="Q823" i="15"/>
  <c r="Q824" i="15"/>
  <c r="Q825" i="15"/>
  <c r="Q826" i="15"/>
  <c r="Q827" i="15"/>
  <c r="Q828" i="15"/>
  <c r="Q829" i="15"/>
  <c r="Q830" i="15"/>
  <c r="Q831" i="15"/>
  <c r="Q832" i="15"/>
  <c r="Q833" i="15"/>
  <c r="Q834" i="15"/>
  <c r="Q835" i="15"/>
  <c r="Q836" i="15"/>
  <c r="Q837" i="15"/>
  <c r="Q838" i="15"/>
  <c r="Q839" i="15"/>
  <c r="Q840" i="15"/>
  <c r="Q841" i="15"/>
  <c r="Q842" i="15"/>
  <c r="Q843" i="15"/>
  <c r="Q844" i="15"/>
  <c r="Q845" i="15"/>
  <c r="Q846" i="15"/>
  <c r="Q847" i="15"/>
  <c r="Q848" i="15"/>
  <c r="Q849" i="15"/>
  <c r="Q850" i="15"/>
  <c r="Q851" i="15"/>
  <c r="Q852" i="15"/>
  <c r="Q853" i="15"/>
  <c r="Q854" i="15"/>
  <c r="Q855" i="15"/>
  <c r="Q856" i="15"/>
  <c r="Q857" i="15"/>
  <c r="Q858" i="15"/>
  <c r="Q859" i="15"/>
  <c r="Q860" i="15"/>
  <c r="Q861" i="15"/>
  <c r="Q862" i="15"/>
  <c r="Q863" i="15"/>
  <c r="Q864" i="15"/>
  <c r="Q865" i="15"/>
  <c r="Q866" i="15"/>
  <c r="Q867" i="15"/>
  <c r="Q868" i="15"/>
  <c r="Q869" i="15"/>
  <c r="Q870" i="15"/>
  <c r="Q871" i="15"/>
  <c r="Q872" i="15"/>
  <c r="Q873" i="15"/>
  <c r="Q874" i="15"/>
  <c r="Q875" i="15"/>
  <c r="Q876" i="15"/>
  <c r="Q877" i="15"/>
  <c r="Q878" i="15"/>
  <c r="Q879" i="15"/>
  <c r="Q880" i="15"/>
  <c r="Q881" i="15"/>
  <c r="Q882" i="15"/>
  <c r="Q883" i="15"/>
  <c r="Q884" i="15"/>
  <c r="Q885" i="15"/>
  <c r="Q886" i="15"/>
  <c r="Q887" i="15"/>
  <c r="Q888" i="15"/>
  <c r="Q889" i="15"/>
  <c r="Q890" i="15"/>
  <c r="Q891" i="15"/>
  <c r="Q892" i="15"/>
  <c r="Q893" i="15"/>
  <c r="Q894" i="15"/>
  <c r="Q895" i="15"/>
  <c r="Q896" i="15"/>
  <c r="Q897" i="15"/>
  <c r="Q898" i="15"/>
  <c r="Q899" i="15"/>
  <c r="Q900" i="15"/>
  <c r="Q901" i="15"/>
  <c r="Q902" i="15"/>
  <c r="Q903" i="15"/>
  <c r="Q904" i="15"/>
  <c r="Q905" i="15"/>
  <c r="Q906" i="15"/>
  <c r="Q907" i="15"/>
  <c r="Q908" i="15"/>
  <c r="Q909" i="15"/>
  <c r="Q910" i="15"/>
  <c r="Q911" i="15"/>
  <c r="Q912" i="15"/>
  <c r="Q913" i="15"/>
  <c r="Q914" i="15"/>
  <c r="Q915" i="15"/>
  <c r="Q916" i="15"/>
  <c r="Q917" i="15"/>
  <c r="Q918" i="15"/>
  <c r="Q919" i="15"/>
  <c r="Q920" i="15"/>
  <c r="Q921" i="15"/>
  <c r="Q922" i="15"/>
  <c r="Q923" i="15"/>
  <c r="Q924" i="15"/>
  <c r="Q925" i="15"/>
  <c r="Q926" i="15"/>
  <c r="Q927" i="15"/>
  <c r="Q928" i="15"/>
  <c r="Q929" i="15"/>
  <c r="Q930" i="15"/>
  <c r="Q931" i="15"/>
  <c r="Q932" i="15"/>
  <c r="Q933" i="15"/>
  <c r="Q934" i="15"/>
  <c r="Q935" i="15"/>
  <c r="Q936" i="15"/>
  <c r="Q937" i="15"/>
  <c r="Q938" i="15"/>
  <c r="Q939" i="15"/>
  <c r="Q940" i="15"/>
  <c r="Q941" i="15"/>
  <c r="Q942" i="15"/>
  <c r="Q943" i="15"/>
  <c r="Q944" i="15"/>
  <c r="Q945" i="15"/>
  <c r="Q946" i="15"/>
  <c r="Q947" i="15"/>
  <c r="Q948" i="15"/>
  <c r="Q949" i="15"/>
  <c r="Q950" i="15"/>
  <c r="Q951" i="15"/>
  <c r="Q952" i="15"/>
  <c r="Q953" i="15"/>
  <c r="Q954" i="15"/>
  <c r="Q955" i="15"/>
  <c r="Q956" i="15"/>
  <c r="Q957" i="15"/>
  <c r="Q958" i="15"/>
  <c r="Q959" i="15"/>
  <c r="Q960" i="15"/>
  <c r="Q961" i="15"/>
  <c r="Q962" i="15"/>
  <c r="Q963" i="15"/>
  <c r="Q964" i="15"/>
  <c r="Q965" i="15"/>
  <c r="Q966" i="15"/>
  <c r="Q967" i="15"/>
  <c r="Q968" i="15"/>
  <c r="Q969" i="15"/>
  <c r="Q970" i="15"/>
  <c r="Q971" i="15"/>
  <c r="Q972" i="15"/>
  <c r="Q973" i="15"/>
  <c r="Q974" i="15"/>
  <c r="Q975" i="15"/>
  <c r="Q976" i="15"/>
  <c r="Q977" i="15"/>
  <c r="Q978" i="15"/>
  <c r="Q979" i="15"/>
  <c r="Q980" i="15"/>
  <c r="Q981" i="15"/>
  <c r="Q982" i="15"/>
  <c r="Q983" i="15"/>
  <c r="Q984" i="15"/>
  <c r="Q985" i="15"/>
  <c r="Q986" i="15"/>
  <c r="Q987" i="15"/>
  <c r="Q988" i="15"/>
  <c r="Q989" i="15"/>
  <c r="Q990" i="15"/>
  <c r="Q991" i="15"/>
  <c r="Q992" i="15"/>
  <c r="Q993" i="15"/>
  <c r="Q994" i="15"/>
  <c r="Q995" i="15"/>
  <c r="Q996" i="15"/>
  <c r="Q997" i="15"/>
  <c r="Q998" i="15"/>
  <c r="Q999" i="15"/>
  <c r="Q1000" i="15"/>
  <c r="Q1001" i="15"/>
  <c r="Q1002" i="15"/>
  <c r="Q1003" i="15"/>
  <c r="Q1004" i="15"/>
  <c r="Q1005" i="15"/>
  <c r="Q1006" i="15"/>
  <c r="Q1007" i="15"/>
  <c r="Q1008" i="15"/>
  <c r="Q1009" i="15"/>
  <c r="Q1010" i="15"/>
  <c r="Q1011" i="15"/>
  <c r="Q1012" i="15"/>
  <c r="Q1013" i="15"/>
  <c r="Q1014" i="15"/>
  <c r="Q1015" i="15"/>
  <c r="Q1016" i="15"/>
  <c r="Q1017" i="15"/>
  <c r="Q1018" i="15"/>
  <c r="Q1019" i="15"/>
  <c r="Q1020" i="15"/>
  <c r="Q1021" i="15"/>
  <c r="Q1022" i="15"/>
  <c r="Q1023" i="15"/>
  <c r="Q1024" i="15"/>
  <c r="Q1025" i="15"/>
  <c r="Q1026" i="15"/>
  <c r="Q1027" i="15"/>
  <c r="Q1028" i="15"/>
  <c r="Q1029" i="15"/>
  <c r="Q1030" i="15"/>
  <c r="Q1031" i="15"/>
  <c r="Q1032" i="15"/>
  <c r="Q1033" i="15"/>
  <c r="Q1034" i="15"/>
  <c r="Q1035" i="15"/>
  <c r="Q1036" i="15"/>
  <c r="Q1037" i="15"/>
  <c r="Q1038" i="15"/>
  <c r="Q1039" i="15"/>
  <c r="Q1040" i="15"/>
  <c r="Q1041" i="15"/>
  <c r="Q1042" i="15"/>
  <c r="Q1043" i="15"/>
  <c r="Q1044" i="15"/>
  <c r="Q1045" i="15"/>
  <c r="Q1046" i="15"/>
  <c r="Q1047" i="15"/>
  <c r="Q1048" i="15"/>
  <c r="Q1049" i="15"/>
  <c r="Q1050" i="15"/>
  <c r="Q1051" i="15"/>
  <c r="Q1052" i="15"/>
  <c r="Q1053" i="15"/>
  <c r="Q1054" i="15"/>
  <c r="Q1055" i="15"/>
  <c r="Q1056" i="15"/>
  <c r="Q1057" i="15"/>
  <c r="Q1058" i="15"/>
  <c r="Q1059" i="15"/>
  <c r="Q1060" i="15"/>
  <c r="Q1061" i="15"/>
  <c r="Q1062" i="15"/>
  <c r="Q1063" i="15"/>
  <c r="Q1064" i="15"/>
  <c r="Q1065" i="15"/>
  <c r="Q1066" i="15"/>
  <c r="Q1067" i="15"/>
  <c r="Q1068" i="15"/>
  <c r="Q1069" i="15"/>
  <c r="Q1070" i="15"/>
  <c r="Q1071" i="15"/>
  <c r="Q1072" i="15"/>
  <c r="Q1073" i="15"/>
  <c r="Q1074" i="15"/>
  <c r="Q1075" i="15"/>
  <c r="Q1076" i="15"/>
  <c r="Q1077" i="15"/>
  <c r="Q1078" i="15"/>
  <c r="Q1079" i="15"/>
  <c r="Q1080" i="15"/>
  <c r="Q1081" i="15"/>
  <c r="Q1082" i="15"/>
  <c r="Q1083" i="15"/>
  <c r="Q1084" i="15"/>
  <c r="Q1085" i="15"/>
  <c r="Q1086" i="15"/>
  <c r="Q1087" i="15"/>
  <c r="Q1088" i="15"/>
  <c r="Q1089" i="15"/>
  <c r="Q1090" i="15"/>
  <c r="Q1091" i="15"/>
  <c r="Q1092" i="15"/>
  <c r="Q1093" i="15"/>
  <c r="Q1094" i="15"/>
  <c r="Q1095" i="15"/>
  <c r="Q1096" i="15"/>
  <c r="Q1097" i="15"/>
  <c r="Q1098" i="15"/>
  <c r="Q1099" i="15"/>
  <c r="Q1100" i="15"/>
  <c r="Q1101" i="15"/>
  <c r="Q1102" i="15"/>
  <c r="Q1103" i="15"/>
  <c r="Q1104" i="15"/>
  <c r="Q1105" i="15"/>
  <c r="Q1106" i="15"/>
  <c r="Q1107" i="15"/>
  <c r="Q1108" i="15"/>
  <c r="Q1109" i="15"/>
  <c r="Q1110" i="15"/>
  <c r="Q1111" i="15"/>
  <c r="Q1112" i="15"/>
  <c r="Q1113" i="15"/>
  <c r="Q1114" i="15"/>
  <c r="Q1115" i="15"/>
  <c r="Q1116" i="15"/>
  <c r="Q1117" i="15"/>
  <c r="Q1118" i="15"/>
  <c r="Q1119" i="15"/>
  <c r="Q1120" i="15"/>
  <c r="Q1121" i="15"/>
  <c r="Q1122" i="15"/>
  <c r="Q1123" i="15"/>
  <c r="Q1124" i="15"/>
  <c r="Q1125" i="15"/>
  <c r="Q1126" i="15"/>
  <c r="Q1127" i="15"/>
  <c r="Q1128" i="15"/>
  <c r="Q1129" i="15"/>
  <c r="Q1130" i="15"/>
  <c r="Q1131" i="15"/>
  <c r="Q1132" i="15"/>
  <c r="Q1133" i="15"/>
  <c r="Q1134" i="15"/>
  <c r="Q1135" i="15"/>
  <c r="Q1136" i="15"/>
  <c r="Q1137" i="15"/>
  <c r="Q1138" i="15"/>
  <c r="Q1139" i="15"/>
  <c r="Q1140" i="15"/>
  <c r="Q1141" i="15"/>
  <c r="Q1142" i="15"/>
  <c r="Q1143" i="15"/>
  <c r="Q1144" i="15"/>
  <c r="Q1145" i="15"/>
  <c r="Q1146" i="15"/>
  <c r="Q1147" i="15"/>
  <c r="Q1148" i="15"/>
  <c r="Q1149" i="15"/>
  <c r="Q1150" i="15"/>
  <c r="Q1151" i="15"/>
  <c r="Q1152" i="15"/>
  <c r="Q1153" i="15"/>
  <c r="Q1154" i="15"/>
  <c r="Q1155" i="15"/>
  <c r="Q1156" i="15"/>
  <c r="Q1157" i="15"/>
  <c r="Q1158" i="15"/>
  <c r="Q1159" i="15"/>
  <c r="Q1160" i="15"/>
  <c r="Q1161" i="15"/>
  <c r="Q1162" i="15"/>
  <c r="Q1163" i="15"/>
  <c r="Q1164" i="15"/>
  <c r="Q1165" i="15"/>
  <c r="Q1166" i="15"/>
  <c r="Q1167" i="15"/>
  <c r="Q1168" i="15"/>
  <c r="Q1169" i="15"/>
  <c r="Q1170" i="15"/>
  <c r="Q1171" i="15"/>
  <c r="Q1172" i="15"/>
  <c r="Q1173" i="15"/>
  <c r="Q1174" i="15"/>
  <c r="Q1175" i="15"/>
  <c r="Q1176" i="15"/>
  <c r="Q1177" i="15"/>
  <c r="Q1178" i="15"/>
  <c r="Q1179" i="15"/>
  <c r="Q1180" i="15"/>
  <c r="Q1181" i="15"/>
  <c r="Q1182" i="15"/>
  <c r="Q1183" i="15"/>
  <c r="Q1184" i="15"/>
  <c r="Q1185" i="15"/>
  <c r="Q1186" i="15"/>
  <c r="Q1187" i="15"/>
  <c r="Q1188" i="15"/>
  <c r="Q1189" i="15"/>
  <c r="Q1190" i="15"/>
  <c r="Q1191" i="15"/>
  <c r="Q1192" i="15"/>
  <c r="Q1193" i="15"/>
  <c r="Q1194" i="15"/>
  <c r="Q1195" i="15"/>
  <c r="Q1196" i="15"/>
  <c r="Q1197" i="15"/>
  <c r="Q1198" i="15"/>
  <c r="Q1199" i="15"/>
  <c r="Q1200" i="15"/>
  <c r="Q1201" i="15"/>
  <c r="Q1202" i="15"/>
  <c r="Q1203" i="15"/>
  <c r="Q1204" i="15"/>
  <c r="Q1205" i="15"/>
  <c r="Q1206" i="15"/>
  <c r="Q1207" i="15"/>
  <c r="Q1208" i="15"/>
  <c r="Q1209" i="15"/>
  <c r="Q1210" i="15"/>
  <c r="Q1211" i="15"/>
  <c r="Q1212" i="15"/>
  <c r="Q1213" i="15"/>
  <c r="Q1214" i="15"/>
  <c r="Q1215" i="15"/>
  <c r="Q1216" i="15"/>
  <c r="Q1217" i="15"/>
  <c r="Q1218" i="15"/>
  <c r="Q1219" i="15"/>
  <c r="Q1220" i="15"/>
  <c r="Q1221" i="15"/>
  <c r="Q1222" i="15"/>
  <c r="Q1223" i="15"/>
  <c r="Q1224" i="15"/>
  <c r="Q1225" i="15"/>
  <c r="Q1226" i="15"/>
  <c r="Q1227" i="15"/>
  <c r="Q1228" i="15"/>
  <c r="Q1229" i="15"/>
  <c r="Q1230" i="15"/>
  <c r="Q1231" i="15"/>
  <c r="Q1232" i="15"/>
  <c r="Q1233" i="15"/>
  <c r="Q1234" i="15"/>
  <c r="Q1235" i="15"/>
  <c r="Q1236" i="15"/>
  <c r="Q1237" i="15"/>
  <c r="Q1238" i="15"/>
  <c r="Q1239" i="15"/>
  <c r="Q1240" i="15"/>
  <c r="Q1241" i="15"/>
  <c r="Q1242" i="15"/>
  <c r="Q1243" i="15"/>
  <c r="Q1244" i="15"/>
  <c r="Q1245" i="15"/>
  <c r="Q1246" i="15"/>
  <c r="Q1247" i="15"/>
  <c r="Q1248" i="15"/>
  <c r="Q1249" i="15"/>
  <c r="Q1250" i="15"/>
  <c r="Q1251" i="15"/>
  <c r="Q1252" i="15"/>
  <c r="Q1253" i="15"/>
  <c r="Q1254" i="15"/>
  <c r="Q1255" i="15"/>
  <c r="Q1256" i="15"/>
  <c r="Q1257" i="15"/>
  <c r="Q1258" i="15"/>
  <c r="Q1259" i="15"/>
  <c r="Q1260" i="15"/>
  <c r="Q1261" i="15"/>
  <c r="Q1262" i="15"/>
  <c r="Q1263" i="15"/>
  <c r="Q1264" i="15"/>
  <c r="Q1265" i="15"/>
  <c r="Q1266" i="15"/>
  <c r="Q1267" i="15"/>
  <c r="Q1268" i="15"/>
  <c r="Q1269" i="15"/>
  <c r="Q1270" i="15"/>
  <c r="Q1271" i="15"/>
  <c r="Q1272" i="15"/>
  <c r="Q1273" i="15"/>
  <c r="Q1274" i="15"/>
  <c r="Q1275" i="15"/>
  <c r="Q1276" i="15"/>
  <c r="Q1277" i="15"/>
  <c r="Q1278" i="15"/>
  <c r="Q1279" i="15"/>
  <c r="Q1280" i="15"/>
  <c r="Q1281" i="15"/>
  <c r="Q1282" i="15"/>
  <c r="Q1283" i="15"/>
  <c r="Q1284" i="15"/>
  <c r="Q1285" i="15"/>
  <c r="Q1286" i="15"/>
  <c r="Q1287" i="15"/>
  <c r="Q1288" i="15"/>
  <c r="Q1289" i="15"/>
  <c r="Q1290" i="15"/>
  <c r="Q1291" i="15"/>
  <c r="Q1292" i="15"/>
  <c r="Q1293" i="15"/>
  <c r="Q1294" i="15"/>
  <c r="Q1295" i="15"/>
  <c r="Q1296" i="15"/>
  <c r="Q1297" i="15"/>
  <c r="Q1298" i="15"/>
  <c r="Q1299" i="15"/>
  <c r="Q1300" i="15"/>
  <c r="Q1301" i="15"/>
  <c r="Q1302" i="15"/>
  <c r="Q1303" i="15"/>
  <c r="Q1304" i="15"/>
  <c r="Q1305" i="15"/>
  <c r="Q1306" i="15"/>
  <c r="Q1307" i="15"/>
  <c r="Q1308" i="15"/>
  <c r="Q1309" i="15"/>
  <c r="Q1310" i="15"/>
  <c r="Q1311" i="15"/>
  <c r="Q1312" i="15"/>
  <c r="Q1313" i="15"/>
  <c r="Q1314" i="15"/>
  <c r="Q1315" i="15"/>
  <c r="Q1316" i="15"/>
  <c r="Q1317" i="15"/>
  <c r="Q1318" i="15"/>
  <c r="Q1319" i="15"/>
  <c r="Q1320" i="15"/>
  <c r="Q1321" i="15"/>
  <c r="Q1322" i="15"/>
  <c r="Q1323" i="15"/>
  <c r="Q1324" i="15"/>
  <c r="Q1325" i="15"/>
  <c r="Q1326" i="15"/>
  <c r="Q1327" i="15"/>
  <c r="Q1328" i="15"/>
  <c r="Q1329" i="15"/>
  <c r="Q1330" i="15"/>
  <c r="Q1331" i="15"/>
  <c r="Q1332" i="15"/>
  <c r="Q1333" i="15"/>
  <c r="Q1334" i="15"/>
  <c r="Q1335" i="15"/>
  <c r="Q1336" i="15"/>
  <c r="Q1337" i="15"/>
  <c r="Q1338" i="15"/>
  <c r="Q1339" i="15"/>
  <c r="Q1340" i="15"/>
  <c r="Q1341" i="15"/>
  <c r="Q1342" i="15"/>
  <c r="Q1343" i="15"/>
  <c r="Q1344" i="15"/>
  <c r="Q1345" i="15"/>
  <c r="Q1346" i="15"/>
  <c r="Q1347" i="15"/>
  <c r="Q1348" i="15"/>
  <c r="Q1349" i="15"/>
  <c r="Q1350" i="15"/>
  <c r="Q1351" i="15"/>
  <c r="Q1352" i="15"/>
  <c r="Q1353" i="15"/>
  <c r="Q1354" i="15"/>
  <c r="Q1355" i="15"/>
  <c r="Q1356" i="15"/>
  <c r="Q1357" i="15"/>
  <c r="Q1358" i="15"/>
  <c r="Q1359" i="15"/>
  <c r="Q1360" i="15"/>
  <c r="Q1361" i="15"/>
  <c r="Q1362" i="15"/>
  <c r="Q1363" i="15"/>
  <c r="Q1364" i="15"/>
  <c r="Q1365" i="15"/>
  <c r="Q1366" i="15"/>
  <c r="Q1367" i="15"/>
  <c r="Q1368" i="15"/>
  <c r="Q1369" i="15"/>
  <c r="Q1370" i="15"/>
  <c r="Q1371" i="15"/>
  <c r="Q1372" i="15"/>
  <c r="Q1373" i="15"/>
  <c r="Q1374" i="15"/>
  <c r="Q1375" i="15"/>
  <c r="Q1376" i="15"/>
  <c r="Q1377" i="15"/>
  <c r="Q1378" i="15"/>
  <c r="Q1379" i="15"/>
  <c r="Q1380" i="15"/>
  <c r="Q1381" i="15"/>
  <c r="Q1382" i="15"/>
  <c r="Q1383" i="15"/>
  <c r="Q1384" i="15"/>
  <c r="Q1385" i="15"/>
  <c r="Q1386" i="15"/>
  <c r="Q1387" i="15"/>
  <c r="Q1388" i="15"/>
  <c r="Q1389" i="15"/>
  <c r="Q1390" i="15"/>
  <c r="Q1391" i="15"/>
  <c r="Q1392" i="15"/>
  <c r="Q1393" i="15"/>
  <c r="Q1394" i="15"/>
  <c r="Q1395" i="15"/>
  <c r="Q1396" i="15"/>
  <c r="Q1397" i="15"/>
  <c r="Q1398" i="15"/>
  <c r="Q1399" i="15"/>
  <c r="Q1400" i="15"/>
  <c r="Q1401" i="15"/>
  <c r="Q1402" i="15"/>
  <c r="Q1403" i="15"/>
  <c r="Q1404" i="15"/>
  <c r="Q1405" i="15"/>
  <c r="Q1406" i="15"/>
  <c r="Q1407" i="15"/>
  <c r="Q1408" i="15"/>
  <c r="Q1409" i="15"/>
  <c r="Q1410" i="15"/>
  <c r="Q1411" i="15"/>
  <c r="Q1412" i="15"/>
  <c r="Q1413" i="15"/>
  <c r="Q1414" i="15"/>
  <c r="Q1415" i="15"/>
  <c r="Q1416" i="15"/>
  <c r="Q1417" i="15"/>
  <c r="Q1418" i="15"/>
  <c r="Q1419" i="15"/>
  <c r="Q1420" i="15"/>
  <c r="Q1421" i="15"/>
  <c r="Q1422" i="15"/>
  <c r="Q1423" i="15"/>
  <c r="Q1424" i="15"/>
  <c r="Q1425" i="15"/>
  <c r="Q1426" i="15"/>
  <c r="Q1427" i="15"/>
  <c r="Q1428" i="15"/>
  <c r="Q1429" i="15"/>
  <c r="Q1430" i="15"/>
  <c r="Q1431" i="15"/>
  <c r="Q1432" i="15"/>
  <c r="Q1433" i="15"/>
  <c r="Q1434" i="15"/>
  <c r="Q1435" i="15"/>
  <c r="Q1436" i="15"/>
  <c r="Q1437" i="15"/>
  <c r="Q1438" i="15"/>
  <c r="Q1439" i="15"/>
  <c r="Q1440" i="15"/>
  <c r="Q1441" i="15"/>
  <c r="Q1442" i="15"/>
  <c r="Q1443" i="15"/>
  <c r="Q1444" i="15"/>
  <c r="Q1445" i="15"/>
  <c r="Q1446" i="15"/>
  <c r="Q1447" i="15"/>
  <c r="Q1448" i="15"/>
  <c r="Q1449" i="15"/>
  <c r="Q1450" i="15"/>
  <c r="Q1451" i="15"/>
  <c r="Q1452" i="15"/>
  <c r="Q1453" i="15"/>
  <c r="Q1454" i="15"/>
  <c r="Q1455" i="15"/>
  <c r="Q1456" i="15"/>
  <c r="Q1457" i="15"/>
  <c r="Q1458" i="15"/>
  <c r="Q1459" i="15"/>
  <c r="Q1460" i="15"/>
  <c r="Q1461" i="15"/>
  <c r="Q1462" i="15"/>
  <c r="Q1463" i="15"/>
  <c r="Q1464" i="15"/>
  <c r="Q1465" i="15"/>
  <c r="Q1466" i="15"/>
  <c r="Q1467" i="15"/>
  <c r="Q1468" i="15"/>
  <c r="Q1469" i="15"/>
  <c r="Q1470" i="15"/>
  <c r="Q1471" i="15"/>
  <c r="Q1472" i="15"/>
  <c r="Q1473" i="15"/>
  <c r="Q1474" i="15"/>
  <c r="Q1475" i="15"/>
  <c r="Q1476" i="15"/>
  <c r="Q1477" i="15"/>
  <c r="Q1478" i="15"/>
  <c r="Q1479" i="15"/>
  <c r="Q1480" i="15"/>
  <c r="Q1481" i="15"/>
  <c r="Q1482" i="15"/>
  <c r="Q1483" i="15"/>
  <c r="Q1484" i="15"/>
  <c r="Q1485" i="15"/>
  <c r="Q1486" i="15"/>
  <c r="Q1487" i="15"/>
  <c r="Q1488" i="15"/>
  <c r="Q1489" i="15"/>
  <c r="Q1490" i="15"/>
  <c r="Q1491" i="15"/>
  <c r="Q1492" i="15"/>
  <c r="Q1493" i="15"/>
  <c r="Q1494" i="15"/>
  <c r="Q1495" i="15"/>
  <c r="Q1496" i="15"/>
  <c r="Q1497" i="15"/>
  <c r="Q1498" i="15"/>
  <c r="Q1499" i="15"/>
  <c r="Q1500" i="15"/>
  <c r="Q1501" i="15"/>
  <c r="Q1502" i="15"/>
  <c r="Q1503" i="15"/>
  <c r="Q1504" i="15"/>
  <c r="Q1505" i="15"/>
  <c r="Q1506" i="15"/>
  <c r="Q1507" i="15"/>
  <c r="Q1508" i="15"/>
  <c r="Q1509" i="15"/>
  <c r="Q1510" i="15"/>
  <c r="Q1511" i="15"/>
  <c r="Q1512" i="15"/>
  <c r="Q1513" i="15"/>
  <c r="Q1514" i="15"/>
  <c r="Q1515" i="15"/>
  <c r="Q1516" i="15"/>
  <c r="Q1517" i="15"/>
  <c r="Q1518" i="15"/>
  <c r="Q1519" i="15"/>
  <c r="Q1520" i="15"/>
  <c r="Q1521" i="15"/>
  <c r="Q1522" i="15"/>
  <c r="Q1523" i="15"/>
  <c r="Q1524" i="15"/>
  <c r="Q1525" i="15"/>
  <c r="Q1526" i="15"/>
  <c r="Q1527" i="15"/>
  <c r="Q1528" i="15"/>
  <c r="Q1529" i="15"/>
  <c r="Q1530" i="15"/>
  <c r="Q1531" i="15"/>
  <c r="Q1532" i="15"/>
  <c r="Q1533" i="15"/>
  <c r="Q1534" i="15"/>
  <c r="Q1535" i="15"/>
  <c r="Q1536" i="15"/>
  <c r="Q1537" i="15"/>
  <c r="Q1538" i="15"/>
  <c r="Q1539" i="15"/>
  <c r="Q1540" i="15"/>
  <c r="Q1541" i="15"/>
  <c r="Q1542" i="15"/>
  <c r="Q1543" i="15"/>
  <c r="Q1544" i="15"/>
  <c r="Q1545" i="15"/>
  <c r="Q1546" i="15"/>
  <c r="Q1547" i="15"/>
  <c r="Q1548" i="15"/>
  <c r="Q1549" i="15"/>
  <c r="Q1550" i="15"/>
  <c r="Q1551" i="15"/>
  <c r="Q1552" i="15"/>
  <c r="Q1553" i="15"/>
  <c r="Q1554" i="15"/>
  <c r="Q1555" i="15"/>
  <c r="Q1556" i="15"/>
  <c r="Q1557" i="15"/>
  <c r="Q1558" i="15"/>
  <c r="Q1559" i="15"/>
  <c r="Q1560" i="15"/>
  <c r="Q1561" i="15"/>
  <c r="Q1562" i="15"/>
  <c r="Q1563" i="15"/>
  <c r="Q1564" i="15"/>
  <c r="Q1565" i="15"/>
  <c r="Q1566" i="15"/>
  <c r="Q1567" i="15"/>
  <c r="Q1568" i="15"/>
  <c r="Q1569" i="15"/>
  <c r="Q1570" i="15"/>
  <c r="Q1571" i="15"/>
  <c r="Q1572" i="15"/>
  <c r="Q1573" i="15"/>
  <c r="Q1574" i="15"/>
  <c r="Q1575" i="15"/>
  <c r="Q1576" i="15"/>
  <c r="Q1577" i="15"/>
  <c r="Q1578" i="15"/>
  <c r="Q1579" i="15"/>
  <c r="Q1580" i="15"/>
  <c r="Q1581" i="15"/>
  <c r="Q1582" i="15"/>
  <c r="Q1583" i="15"/>
  <c r="Q1584" i="15"/>
  <c r="Q1585" i="15"/>
  <c r="Q1586" i="15"/>
  <c r="Q1587" i="15"/>
  <c r="Q1588" i="15"/>
  <c r="Q1589" i="15"/>
  <c r="Q1590" i="15"/>
  <c r="Q1591" i="15"/>
  <c r="Q1592" i="15"/>
  <c r="Q1593" i="15"/>
  <c r="Q1594" i="15"/>
  <c r="Q1595" i="15"/>
  <c r="Q1596" i="15"/>
  <c r="Q1597" i="15"/>
  <c r="Q1598" i="15"/>
  <c r="Q1599" i="15"/>
  <c r="Q1600" i="15"/>
  <c r="Q1601" i="15"/>
  <c r="Q1602" i="15"/>
  <c r="Q1603" i="15"/>
  <c r="Q1604" i="15"/>
  <c r="Q1605" i="15"/>
  <c r="Q1606" i="15"/>
  <c r="Q1607" i="15"/>
  <c r="Q1608" i="15"/>
  <c r="Q1609" i="15"/>
  <c r="Q1610" i="15"/>
  <c r="Q1611" i="15"/>
  <c r="Q1612" i="15"/>
  <c r="Q1613" i="15"/>
  <c r="Q1614" i="15"/>
  <c r="Q1615" i="15"/>
  <c r="Q1616" i="15"/>
  <c r="Q1617" i="15"/>
  <c r="Q1618" i="15"/>
  <c r="Q1619" i="15"/>
  <c r="Q1620" i="15"/>
  <c r="Q1621" i="15"/>
  <c r="Q1622" i="15"/>
  <c r="Q1623" i="15"/>
  <c r="Q1624" i="15"/>
  <c r="Q1625" i="15"/>
  <c r="Q1626" i="15"/>
  <c r="Q1627" i="15"/>
  <c r="Q1628" i="15"/>
  <c r="Q1629" i="15"/>
  <c r="Q1630" i="15"/>
  <c r="Q1631" i="15"/>
  <c r="Q1632" i="15"/>
  <c r="Q1633" i="15"/>
  <c r="Q1634" i="15"/>
  <c r="Q1635" i="15"/>
  <c r="Q1636" i="15"/>
  <c r="Q1637" i="15"/>
  <c r="Q1638" i="15"/>
  <c r="Q1639" i="15"/>
  <c r="Q1640" i="15"/>
  <c r="Q1641" i="15"/>
  <c r="Q1642" i="15"/>
  <c r="Q1643" i="15"/>
  <c r="Q1644" i="15"/>
  <c r="Q1645" i="15"/>
  <c r="Q1646" i="15"/>
  <c r="Q1647" i="15"/>
  <c r="Q1648" i="15"/>
  <c r="Q1649" i="15"/>
  <c r="Q1650" i="15"/>
  <c r="Q1651" i="15"/>
  <c r="Q1652" i="15"/>
  <c r="Q1653" i="15"/>
  <c r="Q1654" i="15"/>
  <c r="Q1655" i="15"/>
  <c r="Q1656" i="15"/>
  <c r="Q1657" i="15"/>
  <c r="Q1658" i="15"/>
  <c r="Q1659" i="15"/>
  <c r="Q1660" i="15"/>
  <c r="Q1661" i="15"/>
  <c r="Q1662" i="15"/>
  <c r="Q1663" i="15"/>
  <c r="Q1664" i="15"/>
  <c r="Q1665" i="15"/>
  <c r="Q1666" i="15"/>
  <c r="Q1667" i="15"/>
  <c r="Q1668" i="15"/>
  <c r="Q1669" i="15"/>
  <c r="Q1670" i="15"/>
  <c r="Q1671" i="15"/>
  <c r="Q1672" i="15"/>
  <c r="Q1673" i="15"/>
  <c r="Q1674" i="15"/>
  <c r="Q1675" i="15"/>
  <c r="Q1676" i="15"/>
  <c r="Q1677" i="15"/>
  <c r="Q1678" i="15"/>
  <c r="Q1679" i="15"/>
  <c r="Q1680" i="15"/>
  <c r="Q1681" i="15"/>
  <c r="Q1682" i="15"/>
  <c r="Q1683" i="15"/>
  <c r="Q1684" i="15"/>
  <c r="Q1685" i="15"/>
  <c r="Q1686" i="15"/>
  <c r="Q1687" i="15"/>
  <c r="Q1688" i="15"/>
  <c r="Q1689" i="15"/>
  <c r="Q1690" i="15"/>
  <c r="Q1691" i="15"/>
  <c r="Q1692" i="15"/>
  <c r="Q1693" i="15"/>
  <c r="Q1694" i="15"/>
  <c r="Q1695" i="15"/>
  <c r="Q1696" i="15"/>
  <c r="Q1697" i="15"/>
  <c r="Q1698" i="15"/>
  <c r="Q1699" i="15"/>
  <c r="Q1700" i="15"/>
  <c r="Q1701" i="15"/>
  <c r="Q1702" i="15"/>
  <c r="Q1703" i="15"/>
  <c r="Q1704" i="15"/>
  <c r="Q1705" i="15"/>
  <c r="Q1706" i="15"/>
  <c r="Q1707" i="15"/>
  <c r="Q1708" i="15"/>
  <c r="Q1709" i="15"/>
  <c r="Q1710" i="15"/>
  <c r="Q1711" i="15"/>
  <c r="Q1712" i="15"/>
  <c r="Q1713" i="15"/>
  <c r="Q1714" i="15"/>
  <c r="Q1715" i="15"/>
  <c r="Q1716" i="15"/>
  <c r="Q1717" i="15"/>
  <c r="Q1718" i="15"/>
  <c r="Q1719" i="15"/>
  <c r="Q1720" i="15"/>
  <c r="Q1721" i="15"/>
  <c r="Q1722" i="15"/>
  <c r="Q1723" i="15"/>
  <c r="Q1724" i="15"/>
  <c r="Q1725" i="15"/>
  <c r="Q1726" i="15"/>
  <c r="Q1727" i="15"/>
  <c r="Q1728" i="15"/>
  <c r="Q1729" i="15"/>
  <c r="Q1730" i="15"/>
  <c r="Q1731" i="15"/>
  <c r="Q1732" i="15"/>
  <c r="Q1733" i="15"/>
  <c r="Q1734" i="15"/>
  <c r="Q1735" i="15"/>
  <c r="Q1736" i="15"/>
  <c r="Q1737" i="15"/>
  <c r="Q1738" i="15"/>
  <c r="Q1739" i="15"/>
  <c r="Q1740" i="15"/>
  <c r="Q1741" i="15"/>
  <c r="Q1742" i="15"/>
  <c r="Q1743" i="15"/>
  <c r="Q1744" i="15"/>
  <c r="Q1745" i="15"/>
  <c r="Q1746" i="15"/>
  <c r="Q1747" i="15"/>
  <c r="Q1748" i="15"/>
  <c r="Q1749" i="15"/>
  <c r="Q1750" i="15"/>
  <c r="Q1751" i="15"/>
  <c r="Q1752" i="15"/>
  <c r="Q1753" i="15"/>
  <c r="Q1754" i="15"/>
  <c r="Q1755" i="15"/>
  <c r="Q1756" i="15"/>
  <c r="Q1757" i="15"/>
  <c r="Q1758" i="15"/>
  <c r="Q1759" i="15"/>
  <c r="Q1760" i="15"/>
  <c r="Q1761" i="15"/>
  <c r="Q1762" i="15"/>
  <c r="Q1763" i="15"/>
  <c r="Q1764" i="15"/>
  <c r="Q1765" i="15"/>
  <c r="Q1766" i="15"/>
  <c r="Q1767" i="15"/>
  <c r="Q1768" i="15"/>
  <c r="Q1769" i="15"/>
  <c r="Q1770" i="15"/>
  <c r="Q1771" i="15"/>
  <c r="Q1772" i="15"/>
  <c r="Q1773" i="15"/>
  <c r="Q1774" i="15"/>
  <c r="Q1775" i="15"/>
  <c r="Q1776" i="15"/>
  <c r="Q1777" i="15"/>
  <c r="Q1778" i="15"/>
  <c r="Q1779" i="15"/>
  <c r="Q1780" i="15"/>
  <c r="Q1781" i="15"/>
  <c r="Q1782" i="15"/>
  <c r="Q1783" i="15"/>
  <c r="Q1784" i="15"/>
  <c r="Q1785" i="15"/>
  <c r="Q1786" i="15"/>
  <c r="Q1787" i="15"/>
  <c r="Q1788" i="15"/>
  <c r="Q1789" i="15"/>
  <c r="Q1790" i="15"/>
  <c r="Q1791" i="15"/>
  <c r="Q1792" i="15"/>
  <c r="Q1793" i="15"/>
  <c r="Q1794" i="15"/>
  <c r="Q1795" i="15"/>
  <c r="Q1796" i="15"/>
  <c r="Q1797" i="15"/>
  <c r="Q1798" i="15"/>
  <c r="Q1799" i="15"/>
  <c r="Q1800" i="15"/>
  <c r="Q1801" i="15"/>
  <c r="Q1802" i="15"/>
  <c r="Q1803" i="15"/>
  <c r="Q1804" i="15"/>
  <c r="Q1805" i="15"/>
  <c r="Q1806" i="15"/>
  <c r="Q1807" i="15"/>
  <c r="Q1808" i="15"/>
  <c r="Q1809" i="15"/>
  <c r="Q1810" i="15"/>
  <c r="Q1811" i="15"/>
  <c r="Q1812" i="15"/>
  <c r="Q1813" i="15"/>
  <c r="Q1814" i="15"/>
  <c r="Q1815" i="15"/>
  <c r="Q1816" i="15"/>
  <c r="Q1817" i="15"/>
  <c r="Q1818" i="15"/>
  <c r="Q1819" i="15"/>
  <c r="Q1820" i="15"/>
  <c r="Q1821" i="15"/>
  <c r="Q1822" i="15"/>
  <c r="Q1823" i="15"/>
  <c r="Q1824" i="15"/>
  <c r="Q1825" i="15"/>
  <c r="Q1826" i="15"/>
  <c r="Q1827" i="15"/>
  <c r="Q1828" i="15"/>
  <c r="Q1829" i="15"/>
  <c r="Q1830" i="15"/>
  <c r="Q1831" i="15"/>
  <c r="Q1832" i="15"/>
  <c r="Q1833" i="15"/>
  <c r="Q1834" i="15"/>
  <c r="Q1835" i="15"/>
  <c r="Q1836" i="15"/>
  <c r="Q1837" i="15"/>
  <c r="Q1838" i="15"/>
  <c r="Q1839" i="15"/>
  <c r="Q1840" i="15"/>
  <c r="Q1841" i="15"/>
  <c r="Q1842" i="15"/>
  <c r="Q1843" i="15"/>
  <c r="Q1844" i="15"/>
  <c r="Q1845" i="15"/>
  <c r="Q1846" i="15"/>
  <c r="Q1847" i="15"/>
  <c r="Q1848" i="15"/>
  <c r="Q1849" i="15"/>
  <c r="Q1850" i="15"/>
  <c r="Q1851" i="15"/>
  <c r="Q1852" i="15"/>
  <c r="Q1853" i="15"/>
  <c r="Q1854" i="15"/>
  <c r="Q1855" i="15"/>
  <c r="Q1856" i="15"/>
  <c r="Q1857" i="15"/>
  <c r="Q1858" i="15"/>
  <c r="Q1859" i="15"/>
  <c r="Q1860" i="15"/>
  <c r="Q1861" i="15"/>
  <c r="Q1862" i="15"/>
  <c r="Q1863" i="15"/>
  <c r="Q1864" i="15"/>
  <c r="Q1865" i="15"/>
  <c r="Q1866" i="15"/>
  <c r="Q1867" i="15"/>
  <c r="Q1868" i="15"/>
  <c r="Q1869" i="15"/>
  <c r="Q1870" i="15"/>
  <c r="Q1871" i="15"/>
  <c r="Q1872" i="15"/>
  <c r="Q1873" i="15"/>
  <c r="Q1874" i="15"/>
  <c r="Q1875" i="15"/>
  <c r="Q1876" i="15"/>
  <c r="Q1877" i="15"/>
  <c r="Q1878" i="15"/>
  <c r="Q1879" i="15"/>
  <c r="Q1880" i="15"/>
  <c r="Q1881" i="15"/>
  <c r="Q1882" i="15"/>
  <c r="Q1883" i="15"/>
  <c r="Q1884" i="15"/>
  <c r="Q1885" i="15"/>
  <c r="Q1886" i="15"/>
  <c r="Q1887" i="15"/>
  <c r="Q1888" i="15"/>
  <c r="Q1889" i="15"/>
  <c r="Q1890" i="15"/>
  <c r="Q1891" i="15"/>
  <c r="Q1892" i="15"/>
  <c r="Q1893" i="15"/>
  <c r="Q1894" i="15"/>
  <c r="Q1895" i="15"/>
  <c r="Q1896" i="15"/>
  <c r="Q1897" i="15"/>
  <c r="Q1898" i="15"/>
  <c r="Q1899" i="15"/>
  <c r="Q1900" i="15"/>
  <c r="Q1901" i="15"/>
  <c r="Q1902" i="15"/>
  <c r="Q1903" i="15"/>
  <c r="Q1904" i="15"/>
  <c r="Q1905" i="15"/>
  <c r="Q1906" i="15"/>
  <c r="Q1907" i="15"/>
  <c r="Q1908" i="15"/>
  <c r="Q1909" i="15"/>
  <c r="Q1910" i="15"/>
  <c r="Q1911" i="15"/>
  <c r="Q1912" i="15"/>
  <c r="Q1913" i="15"/>
  <c r="Q1914" i="15"/>
  <c r="Q1915" i="15"/>
  <c r="Q1916" i="15"/>
  <c r="Q1917" i="15"/>
  <c r="Q1918" i="15"/>
  <c r="Q1919" i="15"/>
  <c r="Q1920" i="15"/>
  <c r="Q1921" i="15"/>
  <c r="Q1922" i="15"/>
  <c r="Q1923" i="15"/>
  <c r="Q1924" i="15"/>
  <c r="Q1925" i="15"/>
  <c r="Q1926" i="15"/>
  <c r="Q1927" i="15"/>
  <c r="Q1928" i="15"/>
  <c r="Q1929" i="15"/>
  <c r="Q1930" i="15"/>
  <c r="Q1931" i="15"/>
  <c r="Q1932" i="15"/>
  <c r="Q1933" i="15"/>
  <c r="Q1934" i="15"/>
  <c r="Q1935" i="15"/>
  <c r="Q1936" i="15"/>
  <c r="Q1937" i="15"/>
  <c r="Q1938" i="15"/>
  <c r="Q1939" i="15"/>
  <c r="Q1940" i="15"/>
  <c r="Q1941" i="15"/>
  <c r="Q1942" i="15"/>
  <c r="Q1943" i="15"/>
  <c r="Q1944" i="15"/>
  <c r="Q1945" i="15"/>
  <c r="Q1946" i="15"/>
  <c r="Q1947" i="15"/>
  <c r="Q1948" i="15"/>
  <c r="Q1949" i="15"/>
  <c r="Q1950" i="15"/>
  <c r="Q1951" i="15"/>
  <c r="Q1952" i="15"/>
  <c r="Q1953" i="15"/>
  <c r="Q1954" i="15"/>
  <c r="Q1955" i="15"/>
  <c r="Q1956" i="15"/>
  <c r="Q1957" i="15"/>
  <c r="Q1958" i="15"/>
  <c r="Q1959" i="15"/>
  <c r="Q1960" i="15"/>
  <c r="Q1961" i="15"/>
  <c r="Q1962" i="15"/>
  <c r="Q1963" i="15"/>
  <c r="Q1964" i="15"/>
  <c r="Q1965" i="15"/>
  <c r="Q1966" i="15"/>
  <c r="Q1967" i="15"/>
  <c r="Q1968" i="15"/>
  <c r="Q1969" i="15"/>
  <c r="Q1970" i="15"/>
  <c r="Q1971" i="15"/>
  <c r="Q1972" i="15"/>
  <c r="Q1973" i="15"/>
  <c r="Q1974" i="15"/>
  <c r="Q1975" i="15"/>
  <c r="Q1976" i="15"/>
  <c r="Q1977" i="15"/>
  <c r="Q1978" i="15"/>
  <c r="Q1979" i="15"/>
  <c r="Q1980" i="15"/>
  <c r="Q1981" i="15"/>
  <c r="Q1982" i="15"/>
  <c r="Q1983" i="15"/>
  <c r="Q1984" i="15"/>
  <c r="Q1985" i="15"/>
  <c r="Q1986" i="15"/>
  <c r="Q1987" i="15"/>
  <c r="Q1988" i="15"/>
  <c r="Q1989" i="15"/>
  <c r="Q1990" i="15"/>
  <c r="Q1991" i="15"/>
  <c r="Q1992" i="15"/>
  <c r="Q1993" i="15"/>
  <c r="Q1994" i="15"/>
  <c r="Q1995" i="15"/>
  <c r="Q1996" i="15"/>
  <c r="Q1997" i="15"/>
  <c r="Q1998" i="15"/>
  <c r="Q1999" i="15"/>
  <c r="Q2000" i="15"/>
  <c r="Q2001" i="15"/>
  <c r="Q2002" i="15"/>
  <c r="Q2003" i="15"/>
  <c r="Q2004" i="15"/>
  <c r="Q2005" i="15"/>
  <c r="Q2006" i="15"/>
  <c r="Q2007" i="15"/>
  <c r="Q2008" i="15"/>
  <c r="Q2009" i="15"/>
  <c r="Q2010" i="15"/>
  <c r="Q2011" i="15"/>
  <c r="Q2012" i="15"/>
  <c r="Q2013" i="15"/>
  <c r="Q2014" i="15"/>
  <c r="Q2015" i="15"/>
  <c r="Q2016" i="15"/>
  <c r="Q2017" i="15"/>
  <c r="Q2018" i="15"/>
  <c r="Q2019" i="15"/>
  <c r="Q2020" i="15"/>
  <c r="Q2021" i="15"/>
  <c r="Q2022" i="15"/>
  <c r="Q2023" i="15"/>
  <c r="Q2024" i="15"/>
  <c r="Q2025" i="15"/>
  <c r="Q2026" i="15"/>
  <c r="Q2027" i="15"/>
  <c r="Q2028" i="15"/>
  <c r="Q2029" i="15"/>
  <c r="Q2030" i="15"/>
  <c r="Q2031" i="15"/>
  <c r="Q2032" i="15"/>
  <c r="Q2033" i="15"/>
  <c r="Q2034" i="15"/>
  <c r="Q2035" i="15"/>
  <c r="Q2036" i="15"/>
  <c r="Q2037" i="15"/>
  <c r="Q2038" i="15"/>
  <c r="Q2039" i="15"/>
  <c r="Q2040" i="15"/>
  <c r="Q2041" i="15"/>
  <c r="Q2042" i="15"/>
  <c r="Q2043" i="15"/>
  <c r="Q2044" i="15"/>
  <c r="Q2045" i="15"/>
  <c r="Q2046" i="15"/>
  <c r="Q2047" i="15"/>
  <c r="Q2048" i="15"/>
  <c r="Q2049" i="15"/>
  <c r="Q2050" i="15"/>
  <c r="Q2051" i="15"/>
  <c r="Q2052" i="15"/>
  <c r="Q2053" i="15"/>
  <c r="Q2054" i="15"/>
  <c r="Q2055" i="15"/>
  <c r="Q2056" i="15"/>
  <c r="Q2057" i="15"/>
  <c r="Q2058" i="15"/>
  <c r="Q2059" i="15"/>
  <c r="Q2060" i="15"/>
  <c r="Q2061" i="15"/>
  <c r="Q2062" i="15"/>
  <c r="Q2063" i="15"/>
  <c r="Q2064" i="15"/>
  <c r="Q2065" i="15"/>
  <c r="Q2066" i="15"/>
  <c r="Q2067" i="15"/>
  <c r="Q2068" i="15"/>
  <c r="Q2069" i="15"/>
  <c r="Q2070" i="15"/>
  <c r="Q2071" i="15"/>
  <c r="Q2072" i="15"/>
  <c r="Q2073" i="15"/>
  <c r="Q2074" i="15"/>
  <c r="Q2075" i="15"/>
  <c r="Q2076" i="15"/>
  <c r="Q2077" i="15"/>
  <c r="Q2078" i="15"/>
  <c r="Q2079" i="15"/>
  <c r="Q2080" i="15"/>
  <c r="Q2081" i="15"/>
  <c r="Q2082" i="15"/>
  <c r="Q2083" i="15"/>
  <c r="Q2084" i="15"/>
  <c r="Q2085" i="15"/>
  <c r="Q2086" i="15"/>
  <c r="Q2087" i="15"/>
  <c r="Q2088" i="15"/>
  <c r="Q2089" i="15"/>
  <c r="Q2090" i="15"/>
  <c r="Q2091" i="15"/>
  <c r="Q2092" i="15"/>
  <c r="Q2093" i="15"/>
  <c r="Q2094" i="15"/>
  <c r="Q2095" i="15"/>
  <c r="Q2096" i="15"/>
  <c r="Q2097" i="15"/>
  <c r="Q2098" i="15"/>
  <c r="Q2099" i="15"/>
  <c r="Q2100" i="15"/>
  <c r="Q2101" i="15"/>
  <c r="Q2102" i="15"/>
  <c r="Q2103" i="15"/>
  <c r="Q2104" i="15"/>
  <c r="Q2105" i="15"/>
  <c r="Q2106" i="15"/>
  <c r="Q2107" i="15"/>
  <c r="Q2108" i="15"/>
  <c r="Q2109" i="15"/>
  <c r="Q2110" i="15"/>
  <c r="Q2111" i="15"/>
  <c r="Q2112" i="15"/>
  <c r="Q2113" i="15"/>
  <c r="Q2114" i="15"/>
  <c r="Q2115" i="15"/>
  <c r="Q2116" i="15"/>
  <c r="Q2117" i="15"/>
  <c r="Q2118" i="15"/>
  <c r="Q2119" i="15"/>
  <c r="Q2120" i="15"/>
  <c r="Q2121" i="15"/>
  <c r="Q2122" i="15"/>
  <c r="Q2123" i="15"/>
  <c r="Q2124" i="15"/>
  <c r="Q2125" i="15"/>
  <c r="Q2126" i="15"/>
  <c r="Q2127" i="15"/>
  <c r="Q2128" i="15"/>
  <c r="Q2129" i="15"/>
  <c r="Q2130" i="15"/>
  <c r="Q2131" i="15"/>
  <c r="Q2132" i="15"/>
  <c r="Q2133" i="15"/>
  <c r="Q2134" i="15"/>
  <c r="Q2135" i="15"/>
  <c r="Q2136" i="15"/>
  <c r="Q2137" i="15"/>
  <c r="Q2138" i="15"/>
  <c r="Q2139" i="15"/>
  <c r="Q2140" i="15"/>
  <c r="Q2141" i="15"/>
  <c r="Q2142" i="15"/>
  <c r="Q2143" i="15"/>
  <c r="Q2144" i="15"/>
  <c r="Q2145" i="15"/>
  <c r="Q2146" i="15"/>
  <c r="Q2147" i="15"/>
  <c r="Q2148" i="15"/>
  <c r="Q2149" i="15"/>
  <c r="Q2150" i="15"/>
  <c r="Q2151" i="15"/>
  <c r="Q2152" i="15"/>
  <c r="Q2153" i="15"/>
  <c r="Q2154" i="15"/>
  <c r="Q2155" i="15"/>
  <c r="Q2156" i="15"/>
  <c r="Q2157" i="15"/>
  <c r="Q2158" i="15"/>
  <c r="Q2159" i="15"/>
  <c r="Q2160" i="15"/>
  <c r="Q2161" i="15"/>
  <c r="Q2162" i="15"/>
  <c r="Q2163" i="15"/>
  <c r="Q2164" i="15"/>
  <c r="Q2165" i="15"/>
  <c r="Q2166" i="15"/>
  <c r="Q2167" i="15"/>
  <c r="Q2168" i="15"/>
  <c r="Q2169" i="15"/>
  <c r="Q2170" i="15"/>
  <c r="Q2171" i="15"/>
  <c r="Q2172" i="15"/>
  <c r="Q2173" i="15"/>
  <c r="Q2174" i="15"/>
  <c r="Q2175" i="15"/>
  <c r="Q2176" i="15"/>
  <c r="Q2177" i="15"/>
  <c r="Q2178" i="15"/>
  <c r="Q2179" i="15"/>
  <c r="Q2180" i="15"/>
  <c r="Q2181" i="15"/>
  <c r="Q2182" i="15"/>
  <c r="Q2183" i="15"/>
  <c r="Q2184" i="15"/>
  <c r="Q2185" i="15"/>
  <c r="Q2186" i="15"/>
  <c r="Q2187" i="15"/>
  <c r="Q2188" i="15"/>
  <c r="Q2189" i="15"/>
  <c r="Q2190" i="15"/>
  <c r="Q2191" i="15"/>
  <c r="Q2192" i="15"/>
  <c r="Q2193" i="15"/>
  <c r="Q2194" i="15"/>
  <c r="Q2195" i="15"/>
  <c r="Q2196" i="15"/>
  <c r="Q2197" i="15"/>
  <c r="Q2198" i="15"/>
  <c r="Q2199" i="15"/>
  <c r="Q2200" i="15"/>
  <c r="Q2201" i="15"/>
  <c r="Q2202" i="15"/>
  <c r="Q2203" i="15"/>
  <c r="Q2204" i="15"/>
  <c r="Q2205" i="15"/>
  <c r="Q2206" i="15"/>
  <c r="Q2207" i="15"/>
  <c r="Q2208" i="15"/>
  <c r="Q2209" i="15"/>
  <c r="Q2210" i="15"/>
  <c r="Q2211" i="15"/>
  <c r="Q2212" i="15"/>
  <c r="Q2213" i="15"/>
  <c r="Q2214" i="15"/>
  <c r="Q2215" i="15"/>
  <c r="Q2216" i="15"/>
  <c r="Q2217" i="15"/>
  <c r="Q2218" i="15"/>
  <c r="Q2219" i="15"/>
  <c r="Q2220" i="15"/>
  <c r="Q2221" i="15"/>
  <c r="Q2222" i="15"/>
  <c r="Q2223" i="15"/>
  <c r="Q2224" i="15"/>
  <c r="Q2225" i="15"/>
  <c r="Q2226" i="15"/>
  <c r="Q2227" i="15"/>
  <c r="Q2228" i="15"/>
  <c r="Q2229" i="15"/>
  <c r="Q2230" i="15"/>
  <c r="Q2231" i="15"/>
  <c r="Q2232" i="15"/>
  <c r="Q2233" i="15"/>
  <c r="Q2234" i="15"/>
  <c r="Q2235" i="15"/>
  <c r="Q2236" i="15"/>
  <c r="Q2237" i="15"/>
  <c r="Q2238" i="15"/>
  <c r="Q2239" i="15"/>
  <c r="Q2240" i="15"/>
  <c r="Q2241" i="15"/>
  <c r="Q2242" i="15"/>
  <c r="Q2243" i="15"/>
  <c r="Q2244" i="15"/>
  <c r="Q2245" i="15"/>
  <c r="Q2246" i="15"/>
  <c r="Q2247" i="15"/>
  <c r="Q2248" i="15"/>
  <c r="Q2249" i="15"/>
  <c r="Q2250" i="15"/>
  <c r="Q2251" i="15"/>
  <c r="Q2252" i="15"/>
  <c r="Q2253" i="15"/>
  <c r="Q2254" i="15"/>
  <c r="Q2255" i="15"/>
  <c r="Q2256" i="15"/>
  <c r="Q2257" i="15"/>
  <c r="Q2258" i="15"/>
  <c r="Q2259" i="15"/>
  <c r="Q2260" i="15"/>
  <c r="Q2261" i="15"/>
  <c r="Q2262" i="15"/>
  <c r="Q2263" i="15"/>
  <c r="Q2264" i="15"/>
  <c r="Q2265" i="15"/>
  <c r="Q2266" i="15"/>
  <c r="Q2267" i="15"/>
  <c r="Q2268" i="15"/>
  <c r="Q2269" i="15"/>
  <c r="Q2270" i="15"/>
  <c r="Q2271" i="15"/>
  <c r="Q2272" i="15"/>
  <c r="Q2273" i="15"/>
  <c r="Q2274" i="15"/>
  <c r="Q2275" i="15"/>
  <c r="Q2276" i="15"/>
  <c r="Q2277" i="15"/>
  <c r="Q2278" i="15"/>
  <c r="Q2279" i="15"/>
  <c r="Q2280" i="15"/>
  <c r="Q2281" i="15"/>
  <c r="Q2282" i="15"/>
  <c r="Q2283" i="15"/>
  <c r="Q2284" i="15"/>
  <c r="Q2285" i="15"/>
  <c r="Q2286" i="15"/>
  <c r="Q2287" i="15"/>
  <c r="Q2288" i="15"/>
  <c r="Q2289" i="15"/>
  <c r="Q2290" i="15"/>
  <c r="Q2291" i="15"/>
  <c r="Q2292" i="15"/>
  <c r="Q2293" i="15"/>
  <c r="Q2294" i="15"/>
  <c r="Q2295" i="15"/>
  <c r="Q2296" i="15"/>
  <c r="Q2297" i="15"/>
  <c r="Q2298" i="15"/>
  <c r="Q2299" i="15"/>
  <c r="Q2300" i="15"/>
  <c r="Q2301" i="15"/>
  <c r="Q2302" i="15"/>
  <c r="Q2303" i="15"/>
  <c r="Q2304" i="15"/>
  <c r="Q2305" i="15"/>
  <c r="Q2306" i="15"/>
  <c r="Q2307" i="15"/>
  <c r="Q2308" i="15"/>
  <c r="Q2309" i="15"/>
  <c r="Q2310" i="15"/>
  <c r="Q2311" i="15"/>
  <c r="Q2312" i="15"/>
  <c r="Q2313" i="15"/>
  <c r="Q2314" i="15"/>
  <c r="Q2315" i="15"/>
  <c r="Q2316" i="15"/>
  <c r="Q2317" i="15"/>
  <c r="Q2318" i="15"/>
  <c r="Q2319" i="15"/>
  <c r="Q2320" i="15"/>
  <c r="Q2321" i="15"/>
  <c r="Q2322" i="15"/>
  <c r="Q2323" i="15"/>
  <c r="Q2324" i="15"/>
  <c r="Q2325" i="15"/>
  <c r="Q2326" i="15"/>
  <c r="Q2327" i="15"/>
  <c r="Q2328" i="15"/>
  <c r="Q2329" i="15"/>
  <c r="Q2330" i="15"/>
  <c r="Q2331" i="15"/>
  <c r="Q2332" i="15"/>
  <c r="Q2333" i="15"/>
  <c r="Q2334" i="15"/>
  <c r="Q2335" i="15"/>
  <c r="Q2336" i="15"/>
  <c r="Q2337" i="15"/>
  <c r="Q2338" i="15"/>
  <c r="Q2339" i="15"/>
  <c r="Q2340" i="15"/>
  <c r="Q2341" i="15"/>
  <c r="Q2342" i="15"/>
  <c r="Q2343" i="15"/>
  <c r="Q2344" i="15"/>
  <c r="Q2345" i="15"/>
  <c r="Q2346" i="15"/>
  <c r="Q2347" i="15"/>
  <c r="Q2348" i="15"/>
  <c r="Q2349" i="15"/>
  <c r="Q2350" i="15"/>
  <c r="Q2351" i="15"/>
  <c r="Q2352" i="15"/>
  <c r="Q2353" i="15"/>
  <c r="Q2354" i="15"/>
  <c r="Q2355" i="15"/>
  <c r="Q2356" i="15"/>
  <c r="Q2357" i="15"/>
  <c r="Q2358" i="15"/>
  <c r="Q2359" i="15"/>
  <c r="Q2360" i="15"/>
  <c r="Q2361" i="15"/>
  <c r="Q2362" i="15"/>
  <c r="Q2363" i="15"/>
  <c r="Q2364" i="15"/>
  <c r="Q2365" i="15"/>
  <c r="Q2366" i="15"/>
  <c r="Q2367" i="15"/>
  <c r="Q2368" i="15"/>
  <c r="Q2369" i="15"/>
  <c r="Q2370" i="15"/>
  <c r="Q2371" i="15"/>
  <c r="Q2372" i="15"/>
  <c r="Q2373" i="15"/>
  <c r="Q2374" i="15"/>
  <c r="Q2375" i="15"/>
  <c r="Q2376" i="15"/>
  <c r="Q2377" i="15"/>
  <c r="Q2378" i="15"/>
  <c r="Q2379" i="15"/>
  <c r="Q2380" i="15"/>
  <c r="Q2381" i="15"/>
  <c r="Q2382" i="15"/>
  <c r="Q2383" i="15"/>
  <c r="Q2384" i="15"/>
  <c r="Q2385" i="15"/>
  <c r="Q2386" i="15"/>
  <c r="Q2387" i="15"/>
  <c r="Q2388" i="15"/>
  <c r="Q2389" i="15"/>
  <c r="Q2390" i="15"/>
  <c r="Q2391" i="15"/>
  <c r="Q2392" i="15"/>
  <c r="Q2393" i="15"/>
  <c r="Q2394" i="15"/>
  <c r="Q2395" i="15"/>
  <c r="Q2396" i="15"/>
  <c r="Q2397" i="15"/>
  <c r="Q2398" i="15"/>
  <c r="Q2399" i="15"/>
  <c r="Q2400" i="15"/>
  <c r="Q2401" i="15"/>
  <c r="Q2402" i="15"/>
  <c r="Q2403" i="15"/>
  <c r="Q2404" i="15"/>
  <c r="Q2405" i="15"/>
  <c r="Q2406" i="15"/>
  <c r="Q2407" i="15"/>
  <c r="Q2408" i="15"/>
  <c r="Q2409" i="15"/>
  <c r="Q2410" i="15"/>
  <c r="Q2411" i="15"/>
  <c r="Q2412" i="15"/>
  <c r="Q2413" i="15"/>
  <c r="Q2414" i="15"/>
  <c r="Q2415" i="15"/>
  <c r="Q2416" i="15"/>
  <c r="Q2417" i="15"/>
  <c r="Q2418" i="15"/>
  <c r="Q2419" i="15"/>
  <c r="Q2420" i="15"/>
  <c r="Q2421" i="15"/>
  <c r="Q2422" i="15"/>
  <c r="Q2423" i="15"/>
  <c r="Q2424" i="15"/>
  <c r="Q2425" i="15"/>
  <c r="Q2426" i="15"/>
  <c r="Q2427" i="15"/>
  <c r="Q2428" i="15"/>
  <c r="Q2429" i="15"/>
  <c r="Q2430" i="15"/>
  <c r="Q2431" i="15"/>
  <c r="Q2432" i="15"/>
  <c r="Q2433" i="15"/>
  <c r="Q2434" i="15"/>
  <c r="Q2435" i="15"/>
  <c r="Q2436" i="15"/>
  <c r="Q2437" i="15"/>
  <c r="Q2438" i="15"/>
  <c r="Q2439" i="15"/>
  <c r="Q2440" i="15"/>
  <c r="Q2441" i="15"/>
  <c r="Q2442" i="15"/>
  <c r="Q2443" i="15"/>
  <c r="Q2444" i="15"/>
  <c r="Q2445" i="15"/>
  <c r="Q2446" i="15"/>
  <c r="Q2447" i="15"/>
  <c r="Q2448" i="15"/>
  <c r="Q2449" i="15"/>
  <c r="Q2450" i="15"/>
  <c r="Q2451" i="15"/>
  <c r="Q2452" i="15"/>
  <c r="Q2453" i="15"/>
  <c r="Q2454" i="15"/>
  <c r="Q2455" i="15"/>
  <c r="Q2456" i="15"/>
  <c r="Q2457" i="15"/>
  <c r="Q2458" i="15"/>
  <c r="Q2459" i="15"/>
  <c r="Q2460" i="15"/>
  <c r="Q2461" i="15"/>
  <c r="Q2462" i="15"/>
  <c r="Q2463" i="15"/>
  <c r="Q2464" i="15"/>
  <c r="Q2465" i="15"/>
  <c r="Q2466" i="15"/>
  <c r="Q2467" i="15"/>
  <c r="Q2468" i="15"/>
  <c r="Q2469" i="15"/>
  <c r="Q2470" i="15"/>
  <c r="Q2471" i="15"/>
  <c r="Q2472" i="15"/>
  <c r="Q2473" i="15"/>
  <c r="Q2474" i="15"/>
  <c r="Q2475" i="15"/>
  <c r="Q2476" i="15"/>
  <c r="Q2477" i="15"/>
  <c r="Q2478" i="15"/>
  <c r="Q2479" i="15"/>
  <c r="Q2480" i="15"/>
  <c r="Q2481" i="15"/>
  <c r="Q2482" i="15"/>
  <c r="Q2483" i="15"/>
  <c r="Q2484" i="15"/>
  <c r="Q2485" i="15"/>
  <c r="Q2486" i="15"/>
  <c r="Q2487" i="15"/>
  <c r="Q2488" i="15"/>
  <c r="Q2489" i="15"/>
  <c r="Q2490" i="15"/>
  <c r="Q2491" i="15"/>
  <c r="Q2492" i="15"/>
  <c r="Q2493" i="15"/>
  <c r="Q2494" i="15"/>
  <c r="Q2495" i="15"/>
  <c r="Q2496" i="15"/>
  <c r="Q2497" i="15"/>
  <c r="Q2498" i="15"/>
  <c r="Q2499" i="15"/>
  <c r="Q2500" i="15"/>
  <c r="V224" i="32" l="1"/>
  <c r="V225" i="32"/>
  <c r="V226" i="32"/>
  <c r="V227" i="32"/>
  <c r="V228" i="32"/>
  <c r="V229" i="32"/>
  <c r="V230" i="32"/>
  <c r="V231" i="32"/>
  <c r="V232" i="32"/>
  <c r="V233" i="32"/>
  <c r="V234" i="32"/>
  <c r="V235" i="32"/>
  <c r="V236" i="32"/>
  <c r="V237" i="32"/>
  <c r="V238" i="32"/>
  <c r="V239" i="32"/>
  <c r="V240" i="32"/>
  <c r="V241" i="32"/>
  <c r="V242" i="32"/>
  <c r="V243" i="32"/>
  <c r="V244" i="32"/>
  <c r="V245" i="32"/>
  <c r="V246" i="32"/>
  <c r="V247" i="32"/>
  <c r="V248" i="32"/>
  <c r="V249" i="32"/>
  <c r="V250" i="32"/>
  <c r="V251" i="32"/>
  <c r="V252" i="32"/>
  <c r="V253" i="32"/>
  <c r="V254" i="32"/>
  <c r="V255" i="32"/>
  <c r="V256" i="32"/>
  <c r="V257" i="32"/>
  <c r="V258" i="32"/>
  <c r="V259" i="32"/>
  <c r="V260" i="32"/>
  <c r="V261" i="32"/>
  <c r="V262" i="32"/>
  <c r="V263" i="32"/>
  <c r="V264" i="32"/>
  <c r="V265" i="32"/>
  <c r="V266" i="32"/>
  <c r="V267" i="32"/>
  <c r="V268" i="32"/>
  <c r="V269" i="32"/>
  <c r="V270" i="32"/>
  <c r="V271" i="32"/>
  <c r="V272" i="32"/>
  <c r="V273" i="32"/>
  <c r="V274" i="32"/>
  <c r="V275" i="32"/>
  <c r="V276" i="32"/>
  <c r="V277" i="32"/>
  <c r="V278" i="32"/>
  <c r="V279" i="32"/>
  <c r="V280" i="32"/>
  <c r="V281" i="32"/>
  <c r="V282" i="32"/>
  <c r="V283" i="32"/>
  <c r="V284" i="32"/>
  <c r="V285" i="32"/>
  <c r="V286" i="32"/>
  <c r="V287" i="32"/>
  <c r="V288" i="32"/>
  <c r="V289" i="32"/>
  <c r="V290" i="32"/>
  <c r="V291" i="32"/>
  <c r="V292" i="32"/>
  <c r="V293" i="32"/>
  <c r="V294" i="32"/>
  <c r="V295" i="32"/>
  <c r="V296" i="32"/>
  <c r="V297" i="32"/>
  <c r="V298" i="32"/>
  <c r="V299" i="32"/>
  <c r="V300" i="32"/>
  <c r="V301" i="32"/>
  <c r="V302" i="32"/>
  <c r="V303" i="32"/>
  <c r="V304" i="32"/>
  <c r="V305" i="32"/>
  <c r="V306" i="32"/>
  <c r="V307" i="32"/>
  <c r="V308" i="32"/>
  <c r="V309" i="32"/>
  <c r="V310" i="32"/>
  <c r="V311" i="32"/>
  <c r="V312" i="32"/>
  <c r="V313" i="32"/>
  <c r="V314" i="32"/>
  <c r="V315" i="32"/>
  <c r="V316" i="32"/>
  <c r="V317" i="32"/>
  <c r="V318" i="32"/>
  <c r="V319" i="32"/>
  <c r="V320" i="32"/>
  <c r="V321" i="32"/>
  <c r="V322" i="32"/>
  <c r="V323" i="32"/>
  <c r="V324" i="32"/>
  <c r="V325" i="32"/>
  <c r="V326" i="32"/>
  <c r="V327" i="32"/>
  <c r="V328" i="32"/>
  <c r="V329" i="32"/>
  <c r="V330" i="32"/>
  <c r="V331" i="32"/>
  <c r="V332" i="32"/>
  <c r="V333" i="32"/>
  <c r="V334" i="32"/>
  <c r="V335" i="32"/>
  <c r="V336" i="32"/>
  <c r="V337" i="32"/>
  <c r="V338" i="32"/>
  <c r="V339" i="32"/>
  <c r="V340" i="32"/>
  <c r="V341" i="32"/>
  <c r="V342" i="32"/>
  <c r="V343" i="32"/>
  <c r="V344" i="32"/>
  <c r="V345" i="32"/>
  <c r="V346" i="32"/>
  <c r="V347" i="32"/>
  <c r="V348" i="32"/>
  <c r="V349" i="32"/>
  <c r="V350" i="32"/>
  <c r="V351" i="32"/>
  <c r="V352" i="32"/>
  <c r="V353" i="32"/>
  <c r="V354" i="32"/>
  <c r="V355" i="32"/>
  <c r="V356" i="32"/>
  <c r="V357" i="32"/>
  <c r="V358" i="32"/>
  <c r="V359" i="32"/>
  <c r="V360" i="32"/>
  <c r="V361" i="32"/>
  <c r="V362" i="32"/>
  <c r="V363" i="32"/>
  <c r="V364" i="32"/>
  <c r="V365" i="32"/>
  <c r="V366" i="32"/>
  <c r="V367" i="32"/>
  <c r="V368" i="32"/>
  <c r="V369" i="32"/>
  <c r="V370" i="32"/>
  <c r="V371" i="32"/>
  <c r="V372" i="32"/>
  <c r="V373" i="32"/>
  <c r="V374" i="32"/>
  <c r="V375" i="32"/>
  <c r="V376" i="32"/>
  <c r="V377" i="32"/>
  <c r="V378" i="32"/>
  <c r="V379" i="32"/>
  <c r="V380" i="32"/>
  <c r="V381" i="32"/>
  <c r="V382" i="32"/>
  <c r="V383" i="32"/>
  <c r="V384" i="32"/>
  <c r="V385" i="32"/>
  <c r="V386" i="32"/>
  <c r="V387" i="32"/>
  <c r="V388" i="32"/>
  <c r="V389" i="32"/>
  <c r="V390" i="32"/>
  <c r="V391" i="32"/>
  <c r="V392" i="32"/>
  <c r="V393" i="32"/>
  <c r="V394" i="32"/>
  <c r="V395" i="32"/>
  <c r="V396" i="32"/>
  <c r="V397" i="32"/>
  <c r="V398" i="32"/>
  <c r="V399" i="32"/>
  <c r="V400" i="32"/>
  <c r="V401" i="32"/>
  <c r="V402" i="32"/>
  <c r="V403" i="32"/>
  <c r="V404" i="32"/>
  <c r="V405" i="32"/>
  <c r="V406" i="32"/>
  <c r="V407" i="32"/>
  <c r="V408" i="32"/>
  <c r="V409" i="32"/>
  <c r="V410" i="32"/>
  <c r="V411" i="32"/>
  <c r="V412" i="32"/>
  <c r="V413" i="32"/>
  <c r="V414" i="32"/>
  <c r="V415" i="32"/>
  <c r="V416" i="32"/>
  <c r="V417" i="32"/>
  <c r="V418" i="32"/>
  <c r="V419" i="32"/>
  <c r="V420" i="32"/>
  <c r="V421" i="32"/>
  <c r="V422" i="32"/>
  <c r="V423" i="32"/>
  <c r="V424" i="32"/>
  <c r="V425" i="32"/>
  <c r="V426" i="32"/>
  <c r="V427" i="32"/>
  <c r="V428" i="32"/>
  <c r="V429" i="32"/>
  <c r="V430" i="32"/>
  <c r="V431" i="32"/>
  <c r="V432" i="32"/>
  <c r="V433" i="32"/>
  <c r="V434" i="32"/>
  <c r="V435" i="32"/>
  <c r="V436" i="32"/>
  <c r="V437" i="32"/>
  <c r="V438" i="32"/>
  <c r="V439" i="32"/>
  <c r="V440" i="32"/>
  <c r="V441" i="32"/>
  <c r="V442" i="32"/>
  <c r="V443" i="32"/>
  <c r="V444" i="32"/>
  <c r="V445" i="32"/>
  <c r="V446" i="32"/>
  <c r="V447" i="32"/>
  <c r="V448" i="32"/>
  <c r="V449" i="32"/>
  <c r="V450" i="32"/>
  <c r="V451" i="32"/>
  <c r="V452" i="32"/>
  <c r="V453" i="32"/>
  <c r="V454" i="32"/>
  <c r="V455" i="32"/>
  <c r="V456" i="32"/>
  <c r="V457" i="32"/>
  <c r="V458" i="32"/>
  <c r="V459" i="32"/>
  <c r="V460" i="32"/>
  <c r="V461" i="32"/>
  <c r="V462" i="32"/>
  <c r="V463" i="32"/>
  <c r="V464" i="32"/>
  <c r="V465" i="32"/>
  <c r="V466" i="32"/>
  <c r="V467" i="32"/>
  <c r="V468" i="32"/>
  <c r="V469" i="32"/>
  <c r="V470" i="32"/>
  <c r="V471" i="32"/>
  <c r="V472" i="32"/>
  <c r="V473" i="32"/>
  <c r="V474" i="32"/>
  <c r="V475" i="32"/>
  <c r="V476" i="32"/>
  <c r="V477" i="32"/>
  <c r="V478" i="32"/>
  <c r="V479" i="32"/>
  <c r="V480" i="32"/>
  <c r="V481" i="32"/>
  <c r="V482" i="32"/>
  <c r="V483" i="32"/>
  <c r="V484" i="32"/>
  <c r="V485" i="32"/>
  <c r="V486" i="32"/>
  <c r="V487" i="32"/>
  <c r="V488" i="32"/>
  <c r="V489" i="32"/>
  <c r="V490" i="32"/>
  <c r="V491" i="32"/>
  <c r="V492" i="32"/>
  <c r="V493" i="32"/>
  <c r="V494" i="32"/>
  <c r="V495" i="32"/>
  <c r="V496" i="32"/>
  <c r="V497" i="32"/>
  <c r="V498" i="32"/>
  <c r="V499" i="32"/>
  <c r="V500" i="32"/>
  <c r="V501" i="32"/>
  <c r="V502" i="32"/>
  <c r="V503" i="32"/>
  <c r="V504" i="32"/>
  <c r="V505" i="32"/>
  <c r="V506" i="32"/>
  <c r="V507" i="32"/>
  <c r="V508" i="32"/>
  <c r="V509" i="32"/>
  <c r="V510" i="32"/>
  <c r="V511" i="32"/>
  <c r="V512" i="32"/>
  <c r="V513" i="32"/>
  <c r="V514" i="32"/>
  <c r="V515" i="32"/>
  <c r="V516" i="32"/>
  <c r="V517" i="32"/>
  <c r="V518" i="32"/>
  <c r="V519" i="32"/>
  <c r="V520" i="32"/>
  <c r="V521" i="32"/>
  <c r="V522" i="32"/>
  <c r="V523" i="32"/>
  <c r="V524" i="32"/>
  <c r="V525" i="32"/>
  <c r="V526" i="32"/>
  <c r="V527" i="32"/>
  <c r="V528" i="32"/>
  <c r="V529" i="32"/>
  <c r="V530" i="32"/>
  <c r="V531" i="32"/>
  <c r="V532" i="32"/>
  <c r="V533" i="32"/>
  <c r="V534" i="32"/>
  <c r="V535" i="32"/>
  <c r="V536" i="32"/>
  <c r="V537" i="32"/>
  <c r="V538" i="32"/>
  <c r="V539" i="32"/>
  <c r="V540" i="32"/>
  <c r="V541" i="32"/>
  <c r="V542" i="32"/>
  <c r="V543" i="32"/>
  <c r="V544" i="32"/>
  <c r="V545" i="32"/>
  <c r="V546" i="32"/>
  <c r="V547" i="32"/>
  <c r="V548" i="32"/>
  <c r="V549" i="32"/>
  <c r="V550" i="32"/>
  <c r="V551" i="32"/>
  <c r="V552" i="32"/>
  <c r="V553" i="32"/>
  <c r="V554" i="32"/>
  <c r="V555" i="32"/>
  <c r="V556" i="32"/>
  <c r="V557" i="32"/>
  <c r="V558" i="32"/>
  <c r="V559" i="32"/>
  <c r="V560" i="32"/>
  <c r="V561" i="32"/>
  <c r="V562" i="32"/>
  <c r="V563" i="32"/>
  <c r="V564" i="32"/>
  <c r="V565" i="32"/>
  <c r="V566" i="32"/>
  <c r="V567" i="32"/>
  <c r="V568" i="32"/>
  <c r="V569" i="32"/>
  <c r="V570" i="32"/>
  <c r="V571" i="32"/>
  <c r="V572" i="32"/>
  <c r="V573" i="32"/>
  <c r="V574" i="32"/>
  <c r="V575" i="32"/>
  <c r="V576" i="32"/>
  <c r="V577" i="32"/>
  <c r="V578" i="32"/>
  <c r="V579" i="32"/>
  <c r="V580" i="32"/>
  <c r="V581" i="32"/>
  <c r="V582" i="32"/>
  <c r="V583" i="32"/>
  <c r="V584" i="32"/>
  <c r="V585" i="32"/>
  <c r="V586" i="32"/>
  <c r="V587" i="32"/>
  <c r="V588" i="32"/>
  <c r="V589" i="32"/>
  <c r="V590" i="32"/>
  <c r="V591" i="32"/>
  <c r="V592" i="32"/>
  <c r="V593" i="32"/>
  <c r="V594" i="32"/>
  <c r="V595" i="32"/>
  <c r="V596" i="32"/>
  <c r="V597" i="32"/>
  <c r="V598" i="32"/>
  <c r="V599" i="32"/>
  <c r="V600" i="32"/>
  <c r="V601" i="32"/>
  <c r="V602" i="32"/>
  <c r="V603" i="32"/>
  <c r="V604" i="32"/>
  <c r="V605" i="32"/>
  <c r="V606" i="32"/>
  <c r="V607" i="32"/>
  <c r="V608" i="32"/>
  <c r="V609" i="32"/>
  <c r="V610" i="32"/>
  <c r="V611" i="32"/>
  <c r="V612" i="32"/>
  <c r="V613" i="32"/>
  <c r="V614" i="32"/>
  <c r="V615" i="32"/>
  <c r="V616" i="32"/>
  <c r="V617" i="32"/>
  <c r="V618" i="32"/>
  <c r="V619" i="32"/>
  <c r="V620" i="32"/>
  <c r="V621" i="32"/>
  <c r="V622" i="32"/>
  <c r="V623" i="32"/>
  <c r="V624" i="32"/>
  <c r="V625" i="32"/>
  <c r="V626" i="32"/>
  <c r="V627" i="32"/>
  <c r="V628" i="32"/>
  <c r="V629" i="32"/>
  <c r="V630" i="32"/>
  <c r="V631" i="32"/>
  <c r="V632" i="32"/>
  <c r="V633" i="32"/>
  <c r="V634" i="32"/>
  <c r="V635" i="32"/>
  <c r="V636" i="32"/>
  <c r="V637" i="32"/>
  <c r="V638" i="32"/>
  <c r="V639" i="32"/>
  <c r="V640" i="32"/>
  <c r="V641" i="32"/>
  <c r="V642" i="32"/>
  <c r="V643" i="32"/>
  <c r="V644" i="32"/>
  <c r="V645" i="32"/>
  <c r="V646" i="32"/>
  <c r="V647" i="32"/>
  <c r="V648" i="32"/>
  <c r="V649" i="32"/>
  <c r="V650" i="32"/>
  <c r="V651" i="32"/>
  <c r="V652" i="32"/>
  <c r="V653" i="32"/>
  <c r="V654" i="32"/>
  <c r="V655" i="32"/>
  <c r="V656" i="32"/>
  <c r="V657" i="32"/>
  <c r="V658" i="32"/>
  <c r="V659" i="32"/>
  <c r="V660" i="32"/>
  <c r="V661" i="32"/>
  <c r="V662" i="32"/>
  <c r="V663" i="32"/>
  <c r="V664" i="32"/>
  <c r="V665" i="32"/>
  <c r="V666" i="32"/>
  <c r="V667" i="32"/>
  <c r="V668" i="32"/>
  <c r="V669" i="32"/>
  <c r="V670" i="32"/>
  <c r="V671" i="32"/>
  <c r="V672" i="32"/>
  <c r="V673" i="32"/>
  <c r="V674" i="32"/>
  <c r="V675" i="32"/>
  <c r="V676" i="32"/>
  <c r="V677" i="32"/>
  <c r="V678" i="32"/>
  <c r="V679" i="32"/>
  <c r="V680" i="32"/>
  <c r="V681" i="32"/>
  <c r="V682" i="32"/>
  <c r="V683" i="32"/>
  <c r="V684" i="32"/>
  <c r="V685" i="32"/>
  <c r="V686" i="32"/>
  <c r="V687" i="32"/>
  <c r="V688" i="32"/>
  <c r="V689" i="32"/>
  <c r="V690" i="32"/>
  <c r="V691" i="32"/>
  <c r="V692" i="32"/>
  <c r="V693" i="32"/>
  <c r="V694" i="32"/>
  <c r="V695" i="32"/>
  <c r="V696" i="32"/>
  <c r="V697" i="32"/>
  <c r="V698" i="32"/>
  <c r="V699" i="32"/>
  <c r="V700" i="32"/>
  <c r="V701" i="32"/>
  <c r="V702" i="32"/>
  <c r="V703" i="32"/>
  <c r="V704" i="32"/>
  <c r="V705" i="32"/>
  <c r="V706" i="32"/>
  <c r="V707" i="32"/>
  <c r="V708" i="32"/>
  <c r="V709" i="32"/>
  <c r="V710" i="32"/>
  <c r="V711" i="32"/>
  <c r="V712" i="32"/>
  <c r="V713" i="32"/>
  <c r="V714" i="32"/>
  <c r="V715" i="32"/>
  <c r="V716" i="32"/>
  <c r="V717" i="32"/>
  <c r="V718" i="32"/>
  <c r="V719" i="32"/>
  <c r="V720" i="32"/>
  <c r="V721" i="32"/>
  <c r="V722" i="32"/>
  <c r="V723" i="32"/>
  <c r="V724" i="32"/>
  <c r="V725" i="32"/>
  <c r="V726" i="32"/>
  <c r="V727" i="32"/>
  <c r="V728" i="32"/>
  <c r="V729" i="32"/>
  <c r="V730" i="32"/>
  <c r="V731" i="32"/>
  <c r="V732" i="32"/>
  <c r="V733" i="32"/>
  <c r="V734" i="32"/>
  <c r="V735" i="32"/>
  <c r="V736" i="32"/>
  <c r="V737" i="32"/>
  <c r="V738" i="32"/>
  <c r="V739" i="32"/>
  <c r="V740" i="32"/>
  <c r="V741" i="32"/>
  <c r="V742" i="32"/>
  <c r="V743" i="32"/>
  <c r="V744" i="32"/>
  <c r="V745" i="32"/>
  <c r="V746" i="32"/>
  <c r="V747" i="32"/>
  <c r="V748" i="32"/>
  <c r="V749" i="32"/>
  <c r="V750" i="32"/>
  <c r="V751" i="32"/>
  <c r="V752" i="32"/>
  <c r="V753" i="32"/>
  <c r="V754" i="32"/>
  <c r="V755" i="32"/>
  <c r="V756" i="32"/>
  <c r="V757" i="32"/>
  <c r="V758" i="32"/>
  <c r="V759" i="32"/>
  <c r="V760" i="32"/>
  <c r="V761" i="32"/>
  <c r="V762" i="32"/>
  <c r="V763" i="32"/>
  <c r="V764" i="32"/>
  <c r="V765" i="32"/>
  <c r="V766" i="32"/>
  <c r="V767" i="32"/>
  <c r="V768" i="32"/>
  <c r="V769" i="32"/>
  <c r="V770" i="32"/>
  <c r="V771" i="32"/>
  <c r="V772" i="32"/>
  <c r="V773" i="32"/>
  <c r="V774" i="32"/>
  <c r="V775" i="32"/>
  <c r="V776" i="32"/>
  <c r="V777" i="32"/>
  <c r="V778" i="32"/>
  <c r="V779" i="32"/>
  <c r="V780" i="32"/>
  <c r="V781" i="32"/>
  <c r="V782" i="32"/>
  <c r="V783" i="32"/>
  <c r="V784" i="32"/>
  <c r="V785" i="32"/>
  <c r="V786" i="32"/>
  <c r="V787" i="32"/>
  <c r="V788" i="32"/>
  <c r="V789" i="32"/>
  <c r="V790" i="32"/>
  <c r="V791" i="32"/>
  <c r="V792" i="32"/>
  <c r="V793" i="32"/>
  <c r="V794" i="32"/>
  <c r="V795" i="32"/>
  <c r="V796" i="32"/>
  <c r="V797" i="32"/>
  <c r="V798" i="32"/>
  <c r="V799" i="32"/>
  <c r="V800" i="32"/>
  <c r="V801" i="32"/>
  <c r="V802" i="32"/>
  <c r="V803" i="32"/>
  <c r="V804" i="32"/>
  <c r="V805" i="32"/>
  <c r="V806" i="32"/>
  <c r="V807" i="32"/>
  <c r="V808" i="32"/>
  <c r="V809" i="32"/>
  <c r="V810" i="32"/>
  <c r="V811" i="32"/>
  <c r="V812" i="32"/>
  <c r="V813" i="32"/>
  <c r="V814" i="32"/>
  <c r="V815" i="32"/>
  <c r="V816" i="32"/>
  <c r="V817" i="32"/>
  <c r="V818" i="32"/>
  <c r="V819" i="32"/>
  <c r="V820" i="32"/>
  <c r="V821" i="32"/>
  <c r="V822" i="32"/>
  <c r="V823" i="32"/>
  <c r="V824" i="32"/>
  <c r="V825" i="32"/>
  <c r="V826" i="32"/>
  <c r="V827" i="32"/>
  <c r="V828" i="32"/>
  <c r="V829" i="32"/>
  <c r="V830" i="32"/>
  <c r="V831" i="32"/>
  <c r="V832" i="32"/>
  <c r="V833" i="32"/>
  <c r="V834" i="32"/>
  <c r="V835" i="32"/>
  <c r="V836" i="32"/>
  <c r="V837" i="32"/>
  <c r="V838" i="32"/>
  <c r="V839" i="32"/>
  <c r="V840" i="32"/>
  <c r="V841" i="32"/>
  <c r="V842" i="32"/>
  <c r="V843" i="32"/>
  <c r="V844" i="32"/>
  <c r="V845" i="32"/>
  <c r="V846" i="32"/>
  <c r="V847" i="32"/>
  <c r="V848" i="32"/>
  <c r="V849" i="32"/>
  <c r="V850" i="32"/>
  <c r="V851" i="32"/>
  <c r="V852" i="32"/>
  <c r="V853" i="32"/>
  <c r="V854" i="32"/>
  <c r="V855" i="32"/>
  <c r="V856" i="32"/>
  <c r="V857" i="32"/>
  <c r="V858" i="32"/>
  <c r="V859" i="32"/>
  <c r="V860" i="32"/>
  <c r="V861" i="32"/>
  <c r="V862" i="32"/>
  <c r="V863" i="32"/>
  <c r="V864" i="32"/>
  <c r="V865" i="32"/>
  <c r="V866" i="32"/>
  <c r="V867" i="32"/>
  <c r="V868" i="32"/>
  <c r="V869" i="32"/>
  <c r="V870" i="32"/>
  <c r="V871" i="32"/>
  <c r="V872" i="32"/>
  <c r="V873" i="32"/>
  <c r="V874" i="32"/>
  <c r="V875" i="32"/>
  <c r="V876" i="32"/>
  <c r="V877" i="32"/>
  <c r="V878" i="32"/>
  <c r="V879" i="32"/>
  <c r="V880" i="32"/>
  <c r="V881" i="32"/>
  <c r="V882" i="32"/>
  <c r="V883" i="32"/>
  <c r="V884" i="32"/>
  <c r="V885" i="32"/>
  <c r="V886" i="32"/>
  <c r="V887" i="32"/>
  <c r="V888" i="32"/>
  <c r="V889" i="32"/>
  <c r="V890" i="32"/>
  <c r="V891" i="32"/>
  <c r="V892" i="32"/>
  <c r="V893" i="32"/>
  <c r="V894" i="32"/>
  <c r="V895" i="32"/>
  <c r="V896" i="32"/>
  <c r="V897" i="32"/>
  <c r="V898" i="32"/>
  <c r="V899" i="32"/>
  <c r="V900" i="32"/>
  <c r="V901" i="32"/>
  <c r="V902" i="32"/>
  <c r="V903" i="32"/>
  <c r="V904" i="32"/>
  <c r="V905" i="32"/>
  <c r="V906" i="32"/>
  <c r="V907" i="32"/>
  <c r="V908" i="32"/>
  <c r="V909" i="32"/>
  <c r="V910" i="32"/>
  <c r="V911" i="32"/>
  <c r="V912" i="32"/>
  <c r="V913" i="32"/>
  <c r="V914" i="32"/>
  <c r="V915" i="32"/>
  <c r="V916" i="32"/>
  <c r="V917" i="32"/>
  <c r="V918" i="32"/>
  <c r="V919" i="32"/>
  <c r="V920" i="32"/>
  <c r="V921" i="32"/>
  <c r="V922" i="32"/>
  <c r="V923" i="32"/>
  <c r="V924" i="32"/>
  <c r="V925" i="32"/>
  <c r="V926" i="32"/>
  <c r="V927" i="32"/>
  <c r="V928" i="32"/>
  <c r="V929" i="32"/>
  <c r="V930" i="32"/>
  <c r="V931" i="32"/>
  <c r="V932" i="32"/>
  <c r="V933" i="32"/>
  <c r="V934" i="32"/>
  <c r="V935" i="32"/>
  <c r="V936" i="32"/>
  <c r="V937" i="32"/>
  <c r="V938" i="32"/>
  <c r="V939" i="32"/>
  <c r="V940" i="32"/>
  <c r="V941" i="32"/>
  <c r="V942" i="32"/>
  <c r="V943" i="32"/>
  <c r="V944" i="32"/>
  <c r="V945" i="32"/>
  <c r="V946" i="32"/>
  <c r="V947" i="32"/>
  <c r="V948" i="32"/>
  <c r="V949" i="32"/>
  <c r="V950" i="32"/>
  <c r="V951" i="32"/>
  <c r="V952" i="32"/>
  <c r="V953" i="32"/>
  <c r="V954" i="32"/>
  <c r="V955" i="32"/>
  <c r="V956" i="32"/>
  <c r="V957" i="32"/>
  <c r="V958" i="32"/>
  <c r="V959" i="32"/>
  <c r="V960" i="32"/>
  <c r="V961" i="32"/>
  <c r="V962" i="32"/>
  <c r="V963" i="32"/>
  <c r="V964" i="32"/>
  <c r="V965" i="32"/>
  <c r="V966" i="32"/>
  <c r="V967" i="32"/>
  <c r="V968" i="32"/>
  <c r="V969" i="32"/>
  <c r="V970" i="32"/>
  <c r="V971" i="32"/>
  <c r="V972" i="32"/>
  <c r="V973" i="32"/>
  <c r="V974" i="32"/>
  <c r="V975" i="32"/>
  <c r="V976" i="32"/>
  <c r="V977" i="32"/>
  <c r="V978" i="32"/>
  <c r="V979" i="32"/>
  <c r="V980" i="32"/>
  <c r="V981" i="32"/>
  <c r="V982" i="32"/>
  <c r="V983" i="32"/>
  <c r="V984" i="32"/>
  <c r="V985" i="32"/>
  <c r="V986" i="32"/>
  <c r="V987" i="32"/>
  <c r="V988" i="32"/>
  <c r="V989" i="32"/>
  <c r="V990" i="32"/>
  <c r="V991" i="32"/>
  <c r="V992" i="32"/>
  <c r="V993" i="32"/>
  <c r="V994" i="32"/>
  <c r="V995" i="32"/>
  <c r="V996" i="32"/>
  <c r="V997" i="32"/>
  <c r="V998" i="32"/>
  <c r="V999" i="32"/>
  <c r="V1000" i="32"/>
  <c r="V1001" i="32"/>
  <c r="V1002" i="32"/>
  <c r="V1003" i="32"/>
  <c r="V1004" i="32"/>
  <c r="V1005" i="32"/>
  <c r="V1006" i="32"/>
  <c r="V1007" i="32"/>
  <c r="V1008" i="32"/>
  <c r="V1009" i="32"/>
  <c r="V1010" i="32"/>
  <c r="V1011" i="32"/>
  <c r="V1012" i="32"/>
  <c r="V1013" i="32"/>
  <c r="V1014" i="32"/>
  <c r="V1015" i="32"/>
  <c r="V1016" i="32"/>
  <c r="V1017" i="32"/>
  <c r="V1018" i="32"/>
  <c r="V1019" i="32"/>
  <c r="V1020" i="32"/>
  <c r="V1021" i="32"/>
  <c r="V1022" i="32"/>
  <c r="V1023" i="32"/>
  <c r="V1024" i="32"/>
  <c r="V1025" i="32"/>
  <c r="V1026" i="32"/>
  <c r="V1027" i="32"/>
  <c r="V1028" i="32"/>
  <c r="V1029" i="32"/>
  <c r="V1030" i="32"/>
  <c r="V1031" i="32"/>
  <c r="V1032" i="32"/>
  <c r="V1033" i="32"/>
  <c r="V1034" i="32"/>
  <c r="V1035" i="32"/>
  <c r="V1036" i="32"/>
  <c r="V1037" i="32"/>
  <c r="V1038" i="32"/>
  <c r="V1039" i="32"/>
  <c r="V1040" i="32"/>
  <c r="V1041" i="32"/>
  <c r="V1042" i="32"/>
  <c r="V1043" i="32"/>
  <c r="V1044" i="32"/>
  <c r="V1045" i="32"/>
  <c r="V1046" i="32"/>
  <c r="V1047" i="32"/>
  <c r="V1048" i="32"/>
  <c r="V1049" i="32"/>
  <c r="V1050" i="32"/>
  <c r="V1051" i="32"/>
  <c r="V1052" i="32"/>
  <c r="V1053" i="32"/>
  <c r="V1054" i="32"/>
  <c r="V1055" i="32"/>
  <c r="V1056" i="32"/>
  <c r="V1057" i="32"/>
  <c r="V1058" i="32"/>
  <c r="V1059" i="32"/>
  <c r="V1060" i="32"/>
  <c r="V1061" i="32"/>
  <c r="V1062" i="32"/>
  <c r="V1063" i="32"/>
  <c r="V1064" i="32"/>
  <c r="V1065" i="32"/>
  <c r="V1066" i="32"/>
  <c r="V1067" i="32"/>
  <c r="V1068" i="32"/>
  <c r="V1069" i="32"/>
  <c r="V1070" i="32"/>
  <c r="V1071" i="32"/>
  <c r="V1072" i="32"/>
  <c r="V1073" i="32"/>
  <c r="V1074" i="32"/>
  <c r="V1075" i="32"/>
  <c r="V1076" i="32"/>
  <c r="V1077" i="32"/>
  <c r="V1078" i="32"/>
  <c r="V1079" i="32"/>
  <c r="V1080" i="32"/>
  <c r="V1081" i="32"/>
  <c r="V1082" i="32"/>
  <c r="V1083" i="32"/>
  <c r="V1084" i="32"/>
  <c r="V1085" i="32"/>
  <c r="V1086" i="32"/>
  <c r="V1087" i="32"/>
  <c r="V1088" i="32"/>
  <c r="V1089" i="32"/>
  <c r="V1090" i="32"/>
  <c r="V1091" i="32"/>
  <c r="V1092" i="32"/>
  <c r="V1093" i="32"/>
  <c r="V1094" i="32"/>
  <c r="V1095" i="32"/>
  <c r="V1096" i="32"/>
  <c r="V1097" i="32"/>
  <c r="V1098" i="32"/>
  <c r="V1099" i="32"/>
  <c r="V1100" i="32"/>
  <c r="V1101" i="32"/>
  <c r="V1102" i="32"/>
  <c r="V1103" i="32"/>
  <c r="V1104" i="32"/>
  <c r="V1105" i="32"/>
  <c r="V1106" i="32"/>
  <c r="V1107" i="32"/>
  <c r="V1108" i="32"/>
  <c r="V1109" i="32"/>
  <c r="V1110" i="32"/>
  <c r="V1111" i="32"/>
  <c r="V1112" i="32"/>
  <c r="V1113" i="32"/>
  <c r="V1114" i="32"/>
  <c r="V1115" i="32"/>
  <c r="V1116" i="32"/>
  <c r="V1117" i="32"/>
  <c r="V1118" i="32"/>
  <c r="V1119" i="32"/>
  <c r="V1120" i="32"/>
  <c r="V1121" i="32"/>
  <c r="V1122" i="32"/>
  <c r="V1123" i="32"/>
  <c r="V1124" i="32"/>
  <c r="V1125" i="32"/>
  <c r="V1126" i="32"/>
  <c r="V1127" i="32"/>
  <c r="V1128" i="32"/>
  <c r="V1129" i="32"/>
  <c r="V1130" i="32"/>
  <c r="V1131" i="32"/>
  <c r="V1132" i="32"/>
  <c r="V1133" i="32"/>
  <c r="V1134" i="32"/>
  <c r="V1135" i="32"/>
  <c r="V1136" i="32"/>
  <c r="V1137" i="32"/>
  <c r="V1138" i="32"/>
  <c r="V1139" i="32"/>
  <c r="V1140" i="32"/>
  <c r="V1141" i="32"/>
  <c r="V1142" i="32"/>
  <c r="V1143" i="32"/>
  <c r="V1144" i="32"/>
  <c r="V1145" i="32"/>
  <c r="V1146" i="32"/>
  <c r="V1147" i="32"/>
  <c r="V1148" i="32"/>
  <c r="V1149" i="32"/>
  <c r="V1150" i="32"/>
  <c r="V1151" i="32"/>
  <c r="V1152" i="32"/>
  <c r="V1153" i="32"/>
  <c r="V1154" i="32"/>
  <c r="V1155" i="32"/>
  <c r="V1156" i="32"/>
  <c r="V1157" i="32"/>
  <c r="V1158" i="32"/>
  <c r="V1159" i="32"/>
  <c r="V1160" i="32"/>
  <c r="V1161" i="32"/>
  <c r="V1162" i="32"/>
  <c r="V1163" i="32"/>
  <c r="V1164" i="32"/>
  <c r="V1165" i="32"/>
  <c r="V1166" i="32"/>
  <c r="V1167" i="32"/>
  <c r="V1168" i="32"/>
  <c r="V1169" i="32"/>
  <c r="V1170" i="32"/>
  <c r="V1171" i="32"/>
  <c r="V1172" i="32"/>
  <c r="V1173" i="32"/>
  <c r="V1174" i="32"/>
  <c r="V1175" i="32"/>
  <c r="V1176" i="32"/>
  <c r="V1177" i="32"/>
  <c r="V1178" i="32"/>
  <c r="V1179" i="32"/>
  <c r="V1180" i="32"/>
  <c r="V1181" i="32"/>
  <c r="V1182" i="32"/>
  <c r="V1183" i="32"/>
  <c r="V1184" i="32"/>
  <c r="V1185" i="32"/>
  <c r="V1186" i="32"/>
  <c r="V1187" i="32"/>
  <c r="V1188" i="32"/>
  <c r="V1189" i="32"/>
  <c r="V1190" i="32"/>
  <c r="V1191" i="32"/>
  <c r="V1192" i="32"/>
  <c r="V1193" i="32"/>
  <c r="V1194" i="32"/>
  <c r="V1195" i="32"/>
  <c r="V1196" i="32"/>
  <c r="V1197" i="32"/>
  <c r="V1198" i="32"/>
  <c r="V1199" i="32"/>
  <c r="V1200" i="32"/>
  <c r="V1201" i="32"/>
  <c r="V1202" i="32"/>
  <c r="V1203" i="32"/>
  <c r="V1204" i="32"/>
  <c r="V1205" i="32"/>
  <c r="V1206" i="32"/>
  <c r="V1207" i="32"/>
  <c r="V1208" i="32"/>
  <c r="V1209" i="32"/>
  <c r="V1210" i="32"/>
  <c r="V1211" i="32"/>
  <c r="V1212" i="32"/>
  <c r="V1213" i="32"/>
  <c r="V1214" i="32"/>
  <c r="V1215" i="32"/>
  <c r="V1216" i="32"/>
  <c r="V1217" i="32"/>
  <c r="V1218" i="32"/>
  <c r="V1219" i="32"/>
  <c r="V1220" i="32"/>
  <c r="V1221" i="32"/>
  <c r="V1222" i="32"/>
  <c r="V1223" i="32"/>
  <c r="V1224" i="32"/>
  <c r="V1225" i="32"/>
  <c r="V1226" i="32"/>
  <c r="V1227" i="32"/>
  <c r="V1228" i="32"/>
  <c r="V1229" i="32"/>
  <c r="V1230" i="32"/>
  <c r="V1231" i="32"/>
  <c r="V1232" i="32"/>
  <c r="V1233" i="32"/>
  <c r="V1234" i="32"/>
  <c r="V1235" i="32"/>
  <c r="V1236" i="32"/>
  <c r="V1237" i="32"/>
  <c r="V1238" i="32"/>
  <c r="V1239" i="32"/>
  <c r="V1240" i="32"/>
  <c r="V1241" i="32"/>
  <c r="V1242" i="32"/>
  <c r="V1243" i="32"/>
  <c r="V1244" i="32"/>
  <c r="V1245" i="32"/>
  <c r="V1246" i="32"/>
  <c r="V1247" i="32"/>
  <c r="V1248" i="32"/>
  <c r="V1249" i="32"/>
  <c r="V1250" i="32"/>
  <c r="V1251" i="32"/>
  <c r="V1252" i="32"/>
  <c r="V1253" i="32"/>
  <c r="V1254" i="32"/>
  <c r="V1255" i="32"/>
  <c r="V1256" i="32"/>
  <c r="V1257" i="32"/>
  <c r="V1258" i="32"/>
  <c r="V1259" i="32"/>
  <c r="V1260" i="32"/>
  <c r="V1261" i="32"/>
  <c r="V1262" i="32"/>
  <c r="V1263" i="32"/>
  <c r="V1264" i="32"/>
  <c r="V1265" i="32"/>
  <c r="V1266" i="32"/>
  <c r="V1267" i="32"/>
  <c r="V1268" i="32"/>
  <c r="V1269" i="32"/>
  <c r="V1270" i="32"/>
  <c r="V1271" i="32"/>
  <c r="V1272" i="32"/>
  <c r="V1273" i="32"/>
  <c r="V1274" i="32"/>
  <c r="V1275" i="32"/>
  <c r="V1276" i="32"/>
  <c r="V1277" i="32"/>
  <c r="V1278" i="32"/>
  <c r="V1279" i="32"/>
  <c r="V1280" i="32"/>
  <c r="V1281" i="32"/>
  <c r="V1282" i="32"/>
  <c r="V1283" i="32"/>
  <c r="V1284" i="32"/>
  <c r="V1285" i="32"/>
  <c r="V1286" i="32"/>
  <c r="V1287" i="32"/>
  <c r="V1288" i="32"/>
  <c r="V1289" i="32"/>
  <c r="V1290" i="32"/>
  <c r="V1291" i="32"/>
  <c r="V1292" i="32"/>
  <c r="V1293" i="32"/>
  <c r="V1294" i="32"/>
  <c r="V1295" i="32"/>
  <c r="V1296" i="32"/>
  <c r="V1297" i="32"/>
  <c r="V1298" i="32"/>
  <c r="V1299" i="32"/>
  <c r="V1300" i="32"/>
  <c r="V1301" i="32"/>
  <c r="V1302" i="32"/>
  <c r="V1303" i="32"/>
  <c r="V1304" i="32"/>
  <c r="V1305" i="32"/>
  <c r="V1306" i="32"/>
  <c r="V1307" i="32"/>
  <c r="V1308" i="32"/>
  <c r="V1309" i="32"/>
  <c r="V1310" i="32"/>
  <c r="V1311" i="32"/>
  <c r="V1312" i="32"/>
  <c r="V1313" i="32"/>
  <c r="V1314" i="32"/>
  <c r="V1315" i="32"/>
  <c r="V1316" i="32"/>
  <c r="V1317" i="32"/>
  <c r="V1318" i="32"/>
  <c r="V1319" i="32"/>
  <c r="V1320" i="32"/>
  <c r="V1321" i="32"/>
  <c r="V1322" i="32"/>
  <c r="V1323" i="32"/>
  <c r="V1324" i="32"/>
  <c r="V1325" i="32"/>
  <c r="V1326" i="32"/>
  <c r="V1327" i="32"/>
  <c r="V1328" i="32"/>
  <c r="V1329" i="32"/>
  <c r="V1330" i="32"/>
  <c r="V1331" i="32"/>
  <c r="V1332" i="32"/>
  <c r="V1333" i="32"/>
  <c r="V1334" i="32"/>
  <c r="V1335" i="32"/>
  <c r="V1336" i="32"/>
  <c r="V1337" i="32"/>
  <c r="V1338" i="32"/>
  <c r="V1339" i="32"/>
  <c r="V1340" i="32"/>
  <c r="V1341" i="32"/>
  <c r="V1342" i="32"/>
  <c r="V1343" i="32"/>
  <c r="V1344" i="32"/>
  <c r="V1345" i="32"/>
  <c r="V1346" i="32"/>
  <c r="V1347" i="32"/>
  <c r="V1348" i="32"/>
  <c r="V1349" i="32"/>
  <c r="V1350" i="32"/>
  <c r="V1351" i="32"/>
  <c r="V1352" i="32"/>
  <c r="V1353" i="32"/>
  <c r="V1354" i="32"/>
  <c r="V1355" i="32"/>
  <c r="V1356" i="32"/>
  <c r="V1357" i="32"/>
  <c r="V1358" i="32"/>
  <c r="V1359" i="32"/>
  <c r="V1360" i="32"/>
  <c r="V1361" i="32"/>
  <c r="V1362" i="32"/>
  <c r="V1363" i="32"/>
  <c r="V1364" i="32"/>
  <c r="V1365" i="32"/>
  <c r="V1366" i="32"/>
  <c r="V1367" i="32"/>
  <c r="V1368" i="32"/>
  <c r="V1369" i="32"/>
  <c r="V1370" i="32"/>
  <c r="V1371" i="32"/>
  <c r="V1372" i="32"/>
  <c r="V1373" i="32"/>
  <c r="V1374" i="32"/>
  <c r="V1375" i="32"/>
  <c r="V1376" i="32"/>
  <c r="V1377" i="32"/>
  <c r="V1378" i="32"/>
  <c r="V1379" i="32"/>
  <c r="V1380" i="32"/>
  <c r="V1381" i="32"/>
  <c r="V1382" i="32"/>
  <c r="V1383" i="32"/>
  <c r="V1384" i="32"/>
  <c r="V1385" i="32"/>
  <c r="V1386" i="32"/>
  <c r="V1387" i="32"/>
  <c r="V1388" i="32"/>
  <c r="V1389" i="32"/>
  <c r="V1390" i="32"/>
  <c r="V1391" i="32"/>
  <c r="V1392" i="32"/>
  <c r="V1393" i="32"/>
  <c r="V1394" i="32"/>
  <c r="V1395" i="32"/>
  <c r="V1396" i="32"/>
  <c r="V1397" i="32"/>
  <c r="V1398" i="32"/>
  <c r="V1399" i="32"/>
  <c r="V1400" i="32"/>
  <c r="V1401" i="32"/>
  <c r="V1402" i="32"/>
  <c r="V1403" i="32"/>
  <c r="V1404" i="32"/>
  <c r="V1405" i="32"/>
  <c r="V1406" i="32"/>
  <c r="V1407" i="32"/>
  <c r="V1408" i="32"/>
  <c r="V1409" i="32"/>
  <c r="V1410" i="32"/>
  <c r="V1411" i="32"/>
  <c r="V1412" i="32"/>
  <c r="V1413" i="32"/>
  <c r="V1414" i="32"/>
  <c r="V1415" i="32"/>
  <c r="V1416" i="32"/>
  <c r="V1417" i="32"/>
  <c r="V1418" i="32"/>
  <c r="V1419" i="32"/>
  <c r="V1420" i="32"/>
  <c r="V1421" i="32"/>
  <c r="V1422" i="32"/>
  <c r="V1423" i="32"/>
  <c r="V1424" i="32"/>
  <c r="V1425" i="32"/>
  <c r="V1426" i="32"/>
  <c r="V1427" i="32"/>
  <c r="V1428" i="32"/>
  <c r="V1429" i="32"/>
  <c r="V1430" i="32"/>
  <c r="V1431" i="32"/>
  <c r="V1432" i="32"/>
  <c r="V1433" i="32"/>
  <c r="V1434" i="32"/>
  <c r="V1435" i="32"/>
  <c r="V1436" i="32"/>
  <c r="V1437" i="32"/>
  <c r="V1438" i="32"/>
  <c r="V1439" i="32"/>
  <c r="V1440" i="32"/>
  <c r="V1441" i="32"/>
  <c r="V1442" i="32"/>
  <c r="V1443" i="32"/>
  <c r="V1444" i="32"/>
  <c r="V1445" i="32"/>
  <c r="V1446" i="32"/>
  <c r="V1447" i="32"/>
  <c r="V1448" i="32"/>
  <c r="V1449" i="32"/>
  <c r="V1450" i="32"/>
  <c r="V1451" i="32"/>
  <c r="V1452" i="32"/>
  <c r="V1453" i="32"/>
  <c r="V1454" i="32"/>
  <c r="V1455" i="32"/>
  <c r="V1456" i="32"/>
  <c r="V1457" i="32"/>
  <c r="V1458" i="32"/>
  <c r="V1459" i="32"/>
  <c r="V1460" i="32"/>
  <c r="V1461" i="32"/>
  <c r="V1462" i="32"/>
  <c r="V1463" i="32"/>
  <c r="V1464" i="32"/>
  <c r="V1465" i="32"/>
  <c r="V1466" i="32"/>
  <c r="V1467" i="32"/>
  <c r="V1468" i="32"/>
  <c r="V1469" i="32"/>
  <c r="V1470" i="32"/>
  <c r="V1471" i="32"/>
  <c r="V1472" i="32"/>
  <c r="V1473" i="32"/>
  <c r="V1474" i="32"/>
  <c r="V1475" i="32"/>
  <c r="V1476" i="32"/>
  <c r="V1477" i="32"/>
  <c r="V1478" i="32"/>
  <c r="V1479" i="32"/>
  <c r="V1480" i="32"/>
  <c r="V1481" i="32"/>
  <c r="V1482" i="32"/>
  <c r="V1483" i="32"/>
  <c r="V1484" i="32"/>
  <c r="V1485" i="32"/>
  <c r="V1486" i="32"/>
  <c r="V1487" i="32"/>
  <c r="V1488" i="32"/>
  <c r="V1489" i="32"/>
  <c r="V1490" i="32"/>
  <c r="V1491" i="32"/>
  <c r="V1492" i="32"/>
  <c r="V1493" i="32"/>
  <c r="V1494" i="32"/>
  <c r="V1495" i="32"/>
  <c r="V1496" i="32"/>
  <c r="V1497" i="32"/>
  <c r="V1498" i="32"/>
  <c r="V1499" i="32"/>
  <c r="V1500" i="32"/>
  <c r="V1501" i="32"/>
  <c r="V1502" i="32"/>
  <c r="V1503" i="32"/>
  <c r="V1504" i="32"/>
  <c r="V1505" i="32"/>
  <c r="V1506" i="32"/>
  <c r="V1507" i="32"/>
  <c r="V1508" i="32"/>
  <c r="V1509" i="32"/>
  <c r="V1510" i="32"/>
  <c r="V1511" i="32"/>
  <c r="V1512" i="32"/>
  <c r="V1513" i="32"/>
  <c r="V1514" i="32"/>
  <c r="V1515" i="32"/>
  <c r="V1516" i="32"/>
  <c r="V1517" i="32"/>
  <c r="V1518" i="32"/>
  <c r="V1519" i="32"/>
  <c r="V1520" i="32"/>
  <c r="V1521" i="32"/>
  <c r="V1522" i="32"/>
  <c r="V1523" i="32"/>
  <c r="V1524" i="32"/>
  <c r="V1525" i="32"/>
  <c r="V1526" i="32"/>
  <c r="V1527" i="32"/>
  <c r="V1528" i="32"/>
  <c r="V1529" i="32"/>
  <c r="V1530" i="32"/>
  <c r="V1531" i="32"/>
  <c r="V1532" i="32"/>
  <c r="V1533" i="32"/>
  <c r="V1534" i="32"/>
  <c r="V1535" i="32"/>
  <c r="V1536" i="32"/>
  <c r="V1537" i="32"/>
  <c r="V1538" i="32"/>
  <c r="V1539" i="32"/>
  <c r="V1540" i="32"/>
  <c r="V1541" i="32"/>
  <c r="V1542" i="32"/>
  <c r="V1543" i="32"/>
  <c r="V1544" i="32"/>
  <c r="V1545" i="32"/>
  <c r="V1546" i="32"/>
  <c r="V1547" i="32"/>
  <c r="V1548" i="32"/>
  <c r="V1549" i="32"/>
  <c r="V1550" i="32"/>
  <c r="V1551" i="32"/>
  <c r="V1552" i="32"/>
  <c r="V1553" i="32"/>
  <c r="V1554" i="32"/>
  <c r="V1555" i="32"/>
  <c r="V1556" i="32"/>
  <c r="V1557" i="32"/>
  <c r="V1558" i="32"/>
  <c r="V1559" i="32"/>
  <c r="V1560" i="32"/>
  <c r="V1561" i="32"/>
  <c r="V1562" i="32"/>
  <c r="V1563" i="32"/>
  <c r="V1564" i="32"/>
  <c r="V1565" i="32"/>
  <c r="V1566" i="32"/>
  <c r="V1567" i="32"/>
  <c r="V1568" i="32"/>
  <c r="V1569" i="32"/>
  <c r="V1570" i="32"/>
  <c r="V1571" i="32"/>
  <c r="V1572" i="32"/>
  <c r="V1573" i="32"/>
  <c r="V1574" i="32"/>
  <c r="V1575" i="32"/>
  <c r="V1576" i="32"/>
  <c r="V1577" i="32"/>
  <c r="V1578" i="32"/>
  <c r="V1579" i="32"/>
  <c r="V1580" i="32"/>
  <c r="V1581" i="32"/>
  <c r="V1582" i="32"/>
  <c r="V1583" i="32"/>
  <c r="V1584" i="32"/>
  <c r="V1585" i="32"/>
  <c r="V1586" i="32"/>
  <c r="V1587" i="32"/>
  <c r="V1588" i="32"/>
  <c r="V1589" i="32"/>
  <c r="V1590" i="32"/>
  <c r="V1591" i="32"/>
  <c r="V1592" i="32"/>
  <c r="V1593" i="32"/>
  <c r="V1594" i="32"/>
  <c r="V1595" i="32"/>
  <c r="V1596" i="32"/>
  <c r="V1597" i="32"/>
  <c r="V1598" i="32"/>
  <c r="V1599" i="32"/>
  <c r="V1600" i="32"/>
  <c r="V1601" i="32"/>
  <c r="V1602" i="32"/>
  <c r="V1603" i="32"/>
  <c r="V1604" i="32"/>
  <c r="V1605" i="32"/>
  <c r="V1606" i="32"/>
  <c r="V1607" i="32"/>
  <c r="V1608" i="32"/>
  <c r="V1609" i="32"/>
  <c r="V1610" i="32"/>
  <c r="V1611" i="32"/>
  <c r="V1612" i="32"/>
  <c r="V1613" i="32"/>
  <c r="V1614" i="32"/>
  <c r="V1615" i="32"/>
  <c r="V1616" i="32"/>
  <c r="V1617" i="32"/>
  <c r="V1618" i="32"/>
  <c r="V1619" i="32"/>
  <c r="V1620" i="32"/>
  <c r="V1621" i="32"/>
  <c r="V1622" i="32"/>
  <c r="V1623" i="32"/>
  <c r="V1624" i="32"/>
  <c r="V1625" i="32"/>
  <c r="V1626" i="32"/>
  <c r="V1627" i="32"/>
  <c r="V1628" i="32"/>
  <c r="V1629" i="32"/>
  <c r="V1630" i="32"/>
  <c r="V1631" i="32"/>
  <c r="V1632" i="32"/>
  <c r="V1633" i="32"/>
  <c r="V1634" i="32"/>
  <c r="V1635" i="32"/>
  <c r="V1636" i="32"/>
  <c r="V1637" i="32"/>
  <c r="V1638" i="32"/>
  <c r="V1639" i="32"/>
  <c r="V1640" i="32"/>
  <c r="V1641" i="32"/>
  <c r="V1642" i="32"/>
  <c r="V1643" i="32"/>
  <c r="V1644" i="32"/>
  <c r="V1645" i="32"/>
  <c r="V1646" i="32"/>
  <c r="V1647" i="32"/>
  <c r="V1648" i="32"/>
  <c r="V1649" i="32"/>
  <c r="V1650" i="32"/>
  <c r="V1651" i="32"/>
  <c r="V1652" i="32"/>
  <c r="V1653" i="32"/>
  <c r="V1654" i="32"/>
  <c r="V1655" i="32"/>
  <c r="V1656" i="32"/>
  <c r="V1657" i="32"/>
  <c r="V1658" i="32"/>
  <c r="V1659" i="32"/>
  <c r="V1660" i="32"/>
  <c r="V1661" i="32"/>
  <c r="V1662" i="32"/>
  <c r="V1663" i="32"/>
  <c r="V1664" i="32"/>
  <c r="V1665" i="32"/>
  <c r="V1666" i="32"/>
  <c r="V1667" i="32"/>
  <c r="V1668" i="32"/>
  <c r="V1669" i="32"/>
  <c r="V1670" i="32"/>
  <c r="V1671" i="32"/>
  <c r="V1672" i="32"/>
  <c r="V1673" i="32"/>
  <c r="V1674" i="32"/>
  <c r="V1675" i="32"/>
  <c r="V1676" i="32"/>
  <c r="V1677" i="32"/>
  <c r="V1678" i="32"/>
  <c r="V1679" i="32"/>
  <c r="V1680" i="32"/>
  <c r="V1681" i="32"/>
  <c r="V1682" i="32"/>
  <c r="V1683" i="32"/>
  <c r="V1684" i="32"/>
  <c r="V1685" i="32"/>
  <c r="V1686" i="32"/>
  <c r="V1687" i="32"/>
  <c r="V1688" i="32"/>
  <c r="V1689" i="32"/>
  <c r="V1690" i="32"/>
  <c r="V1691" i="32"/>
  <c r="V1692" i="32"/>
  <c r="V1693" i="32"/>
  <c r="V1694" i="32"/>
  <c r="V1695" i="32"/>
  <c r="V1696" i="32"/>
  <c r="V1697" i="32"/>
  <c r="V1698" i="32"/>
  <c r="V1699" i="32"/>
  <c r="V1700" i="32"/>
  <c r="V1701" i="32"/>
  <c r="V1702" i="32"/>
  <c r="V1703" i="32"/>
  <c r="V1704" i="32"/>
  <c r="V1705" i="32"/>
  <c r="V1706" i="32"/>
  <c r="V1707" i="32"/>
  <c r="V1708" i="32"/>
  <c r="V1709" i="32"/>
  <c r="V1710" i="32"/>
  <c r="V1711" i="32"/>
  <c r="V1712" i="32"/>
  <c r="V1713" i="32"/>
  <c r="V1714" i="32"/>
  <c r="V1715" i="32"/>
  <c r="V1716" i="32"/>
  <c r="V1717" i="32"/>
  <c r="V1718" i="32"/>
  <c r="V1719" i="32"/>
  <c r="V1720" i="32"/>
  <c r="V1721" i="32"/>
  <c r="V1722" i="32"/>
  <c r="V1723" i="32"/>
  <c r="V1724" i="32"/>
  <c r="V1725" i="32"/>
  <c r="V1726" i="32"/>
  <c r="V1727" i="32"/>
  <c r="V1728" i="32"/>
  <c r="V1729" i="32"/>
  <c r="V1730" i="32"/>
  <c r="V1731" i="32"/>
  <c r="V1732" i="32"/>
  <c r="V1733" i="32"/>
  <c r="V1734" i="32"/>
  <c r="V1735" i="32"/>
  <c r="V1736" i="32"/>
  <c r="V1737" i="32"/>
  <c r="V1738" i="32"/>
  <c r="V1739" i="32"/>
  <c r="V1740" i="32"/>
  <c r="V1741" i="32"/>
  <c r="V1742" i="32"/>
  <c r="V1743" i="32"/>
  <c r="V1744" i="32"/>
  <c r="V1745" i="32"/>
  <c r="V1746" i="32"/>
  <c r="V1747" i="32"/>
  <c r="V1748" i="32"/>
  <c r="V1749" i="32"/>
  <c r="V1750" i="32"/>
  <c r="V1751" i="32"/>
  <c r="V1752" i="32"/>
  <c r="V1753" i="32"/>
  <c r="V1754" i="32"/>
  <c r="V1755" i="32"/>
  <c r="V1756" i="32"/>
  <c r="V1757" i="32"/>
  <c r="V1758" i="32"/>
  <c r="V1759" i="32"/>
  <c r="V1760" i="32"/>
  <c r="V1761" i="32"/>
  <c r="V1762" i="32"/>
  <c r="V1763" i="32"/>
  <c r="V1764" i="32"/>
  <c r="V1765" i="32"/>
  <c r="V1766" i="32"/>
  <c r="V1767" i="32"/>
  <c r="V1768" i="32"/>
  <c r="V1769" i="32"/>
  <c r="V1770" i="32"/>
  <c r="V1771" i="32"/>
  <c r="V1772" i="32"/>
  <c r="V1773" i="32"/>
  <c r="V1774" i="32"/>
  <c r="V1775" i="32"/>
  <c r="V1776" i="32"/>
  <c r="V1777" i="32"/>
  <c r="V1778" i="32"/>
  <c r="V1779" i="32"/>
  <c r="V1780" i="32"/>
  <c r="V1781" i="32"/>
  <c r="V1782" i="32"/>
  <c r="V1783" i="32"/>
  <c r="V1784" i="32"/>
  <c r="V1785" i="32"/>
  <c r="V1786" i="32"/>
  <c r="V1787" i="32"/>
  <c r="V1788" i="32"/>
  <c r="V1789" i="32"/>
  <c r="V1790" i="32"/>
  <c r="V1791" i="32"/>
  <c r="V1792" i="32"/>
  <c r="V1793" i="32"/>
  <c r="V1794" i="32"/>
  <c r="V1795" i="32"/>
  <c r="V1796" i="32"/>
  <c r="V1797" i="32"/>
  <c r="V1798" i="32"/>
  <c r="V1799" i="32"/>
  <c r="V1800" i="32"/>
  <c r="V1801" i="32"/>
  <c r="V1802" i="32"/>
  <c r="V1803" i="32"/>
  <c r="V1804" i="32"/>
  <c r="V1805" i="32"/>
  <c r="V1806" i="32"/>
  <c r="V1807" i="32"/>
  <c r="V1808" i="32"/>
  <c r="V1809" i="32"/>
  <c r="V1810" i="32"/>
  <c r="V1811" i="32"/>
  <c r="V1812" i="32"/>
  <c r="V1813" i="32"/>
  <c r="V1814" i="32"/>
  <c r="V1815" i="32"/>
  <c r="V1816" i="32"/>
  <c r="V1817" i="32"/>
  <c r="V1818" i="32"/>
  <c r="V1819" i="32"/>
  <c r="V1820" i="32"/>
  <c r="V1821" i="32"/>
  <c r="V1822" i="32"/>
  <c r="V1823" i="32"/>
  <c r="V1824" i="32"/>
  <c r="V1825" i="32"/>
  <c r="V1826" i="32"/>
  <c r="V1827" i="32"/>
  <c r="V1828" i="32"/>
  <c r="V1829" i="32"/>
  <c r="V1830" i="32"/>
  <c r="V1831" i="32"/>
  <c r="V1832" i="32"/>
  <c r="V1833" i="32"/>
  <c r="V1834" i="32"/>
  <c r="V1835" i="32"/>
  <c r="V1836" i="32"/>
  <c r="V1837" i="32"/>
  <c r="V1838" i="32"/>
  <c r="V1839" i="32"/>
  <c r="V1840" i="32"/>
  <c r="V1841" i="32"/>
  <c r="V1842" i="32"/>
  <c r="V1843" i="32"/>
  <c r="V1844" i="32"/>
  <c r="V1845" i="32"/>
  <c r="V1846" i="32"/>
  <c r="V1847" i="32"/>
  <c r="V1848" i="32"/>
  <c r="V1849" i="32"/>
  <c r="V1850" i="32"/>
  <c r="V1851" i="32"/>
  <c r="V1852" i="32"/>
  <c r="V1853" i="32"/>
  <c r="V1854" i="32"/>
  <c r="V1855" i="32"/>
  <c r="V1856" i="32"/>
  <c r="V1857" i="32"/>
  <c r="V1858" i="32"/>
  <c r="V1859" i="32"/>
  <c r="V1860" i="32"/>
  <c r="V1861" i="32"/>
  <c r="V1862" i="32"/>
  <c r="V1863" i="32"/>
  <c r="V1864" i="32"/>
  <c r="V1865" i="32"/>
  <c r="V1866" i="32"/>
  <c r="V1867" i="32"/>
  <c r="V1868" i="32"/>
  <c r="V1869" i="32"/>
  <c r="V1870" i="32"/>
  <c r="V1871" i="32"/>
  <c r="V1872" i="32"/>
  <c r="V1873" i="32"/>
  <c r="V1874" i="32"/>
  <c r="V1875" i="32"/>
  <c r="V1876" i="32"/>
  <c r="V1877" i="32"/>
  <c r="V1878" i="32"/>
  <c r="V1879" i="32"/>
  <c r="V1880" i="32"/>
  <c r="V1881" i="32"/>
  <c r="V1882" i="32"/>
  <c r="V1883" i="32"/>
  <c r="V1884" i="32"/>
  <c r="V1885" i="32"/>
  <c r="V1886" i="32"/>
  <c r="V1887" i="32"/>
  <c r="V1888" i="32"/>
  <c r="V1889" i="32"/>
  <c r="V1890" i="32"/>
  <c r="V1891" i="32"/>
  <c r="V1892" i="32"/>
  <c r="V1893" i="32"/>
  <c r="V1894" i="32"/>
  <c r="V1895" i="32"/>
  <c r="V1896" i="32"/>
  <c r="V1897" i="32"/>
  <c r="V1898" i="32"/>
  <c r="V1899" i="32"/>
  <c r="V1900" i="32"/>
  <c r="V1901" i="32"/>
  <c r="V1902" i="32"/>
  <c r="V1903" i="32"/>
  <c r="V1904" i="32"/>
  <c r="V1905" i="32"/>
  <c r="V1906" i="32"/>
  <c r="V1907" i="32"/>
  <c r="V1908" i="32"/>
  <c r="V1909" i="32"/>
  <c r="V1910" i="32"/>
  <c r="V1911" i="32"/>
  <c r="V1912" i="32"/>
  <c r="V1913" i="32"/>
  <c r="V1914" i="32"/>
  <c r="V1915" i="32"/>
  <c r="V1916" i="32"/>
  <c r="V1917" i="32"/>
  <c r="V1918" i="32"/>
  <c r="V1919" i="32"/>
  <c r="V1920" i="32"/>
  <c r="V1921" i="32"/>
  <c r="V1922" i="32"/>
  <c r="V1923" i="32"/>
  <c r="V1924" i="32"/>
  <c r="V1925" i="32"/>
  <c r="V1926" i="32"/>
  <c r="V1927" i="32"/>
  <c r="V1928" i="32"/>
  <c r="V1929" i="32"/>
  <c r="V1930" i="32"/>
  <c r="V1931" i="32"/>
  <c r="V1932" i="32"/>
  <c r="V1933" i="32"/>
  <c r="V1934" i="32"/>
  <c r="V1935" i="32"/>
  <c r="V1936" i="32"/>
  <c r="V1937" i="32"/>
  <c r="V1938" i="32"/>
  <c r="V1939" i="32"/>
  <c r="V1940" i="32"/>
  <c r="V1941" i="32"/>
  <c r="V1942" i="32"/>
  <c r="V1943" i="32"/>
  <c r="V1944" i="32"/>
  <c r="V1945" i="32"/>
  <c r="V1946" i="32"/>
  <c r="V1947" i="32"/>
  <c r="V1948" i="32"/>
  <c r="V1949" i="32"/>
  <c r="V1950" i="32"/>
  <c r="V1951" i="32"/>
  <c r="V1952" i="32"/>
  <c r="V1953" i="32"/>
  <c r="V1954" i="32"/>
  <c r="V1955" i="32"/>
  <c r="V1956" i="32"/>
  <c r="V1957" i="32"/>
  <c r="V1958" i="32"/>
  <c r="V1959" i="32"/>
  <c r="V1960" i="32"/>
  <c r="V1961" i="32"/>
  <c r="V1962" i="32"/>
  <c r="V1963" i="32"/>
  <c r="V1964" i="32"/>
  <c r="V1965" i="32"/>
  <c r="V1966" i="32"/>
  <c r="V1967" i="32"/>
  <c r="V1968" i="32"/>
  <c r="V1969" i="32"/>
  <c r="V1970" i="32"/>
  <c r="V1971" i="32"/>
  <c r="V1972" i="32"/>
  <c r="V1973" i="32"/>
  <c r="V1974" i="32"/>
  <c r="V1975" i="32"/>
  <c r="V1976" i="32"/>
  <c r="V1977" i="32"/>
  <c r="V1978" i="32"/>
  <c r="V1979" i="32"/>
  <c r="V1980" i="32"/>
  <c r="V1981" i="32"/>
  <c r="V1982" i="32"/>
  <c r="V1983" i="32"/>
  <c r="V1984" i="32"/>
  <c r="V1985" i="32"/>
  <c r="V1986" i="32"/>
  <c r="V1987" i="32"/>
  <c r="V1988" i="32"/>
  <c r="V1989" i="32"/>
  <c r="V1990" i="32"/>
  <c r="V1991" i="32"/>
  <c r="V1992" i="32"/>
  <c r="V1993" i="32"/>
  <c r="V1994" i="32"/>
  <c r="V1995" i="32"/>
  <c r="V1996" i="32"/>
  <c r="V1997" i="32"/>
  <c r="V1998" i="32"/>
  <c r="V1999" i="32"/>
  <c r="V2000" i="32"/>
  <c r="V2001" i="32"/>
  <c r="V2002" i="32"/>
  <c r="V2003" i="32"/>
  <c r="V2004" i="32"/>
  <c r="V2005" i="32"/>
  <c r="V2006" i="32"/>
  <c r="V2007" i="32"/>
  <c r="V2008" i="32"/>
  <c r="V2009" i="32"/>
  <c r="V2010" i="32"/>
  <c r="V2011" i="32"/>
  <c r="V2012" i="32"/>
  <c r="V2013" i="32"/>
  <c r="V2014" i="32"/>
  <c r="V2015" i="32"/>
  <c r="V2016" i="32"/>
  <c r="V2017" i="32"/>
  <c r="V2018" i="32"/>
  <c r="V2019" i="32"/>
  <c r="V2020" i="32"/>
  <c r="V2021" i="32"/>
  <c r="V2022" i="32"/>
  <c r="V2023" i="32"/>
  <c r="V2024" i="32"/>
  <c r="V2025" i="32"/>
  <c r="V2026" i="32"/>
  <c r="V2027" i="32"/>
  <c r="V2028" i="32"/>
  <c r="V2029" i="32"/>
  <c r="V2030" i="32"/>
  <c r="V2031" i="32"/>
  <c r="V2032" i="32"/>
  <c r="V2033" i="32"/>
  <c r="V2034" i="32"/>
  <c r="V2035" i="32"/>
  <c r="V2036" i="32"/>
  <c r="V2037" i="32"/>
  <c r="V2038" i="32"/>
  <c r="V2039" i="32"/>
  <c r="V2040" i="32"/>
  <c r="V2041" i="32"/>
  <c r="V2042" i="32"/>
  <c r="V2043" i="32"/>
  <c r="V2044" i="32"/>
  <c r="V2045" i="32"/>
  <c r="V2046" i="32"/>
  <c r="V2047" i="32"/>
  <c r="V2048" i="32"/>
  <c r="V2049" i="32"/>
  <c r="V2050" i="32"/>
  <c r="V2051" i="32"/>
  <c r="V2052" i="32"/>
  <c r="V2053" i="32"/>
  <c r="V2054" i="32"/>
  <c r="V2055" i="32"/>
  <c r="V2056" i="32"/>
  <c r="V2057" i="32"/>
  <c r="V2058" i="32"/>
  <c r="V2059" i="32"/>
  <c r="V2060" i="32"/>
  <c r="V2061" i="32"/>
  <c r="V2062" i="32"/>
  <c r="V2063" i="32"/>
  <c r="V2064" i="32"/>
  <c r="V2065" i="32"/>
  <c r="V2066" i="32"/>
  <c r="V2067" i="32"/>
  <c r="V2068" i="32"/>
  <c r="V2069" i="32"/>
  <c r="V2070" i="32"/>
  <c r="V2071" i="32"/>
  <c r="V2072" i="32"/>
  <c r="V2073" i="32"/>
  <c r="V2074" i="32"/>
  <c r="V2075" i="32"/>
  <c r="V2076" i="32"/>
  <c r="V2077" i="32"/>
  <c r="V2078" i="32"/>
  <c r="V2079" i="32"/>
  <c r="V2080" i="32"/>
  <c r="V2081" i="32"/>
  <c r="V2082" i="32"/>
  <c r="V2083" i="32"/>
  <c r="V2084" i="32"/>
  <c r="V2085" i="32"/>
  <c r="V2086" i="32"/>
  <c r="V2087" i="32"/>
  <c r="V2088" i="32"/>
  <c r="V2089" i="32"/>
  <c r="V2090" i="32"/>
  <c r="V2091" i="32"/>
  <c r="V2092" i="32"/>
  <c r="V2093" i="32"/>
  <c r="V2094" i="32"/>
  <c r="V2095" i="32"/>
  <c r="V2096" i="32"/>
  <c r="V2097" i="32"/>
  <c r="V2098" i="32"/>
  <c r="V2099" i="32"/>
  <c r="V2100" i="32"/>
  <c r="V2101" i="32"/>
  <c r="V2102" i="32"/>
  <c r="V2103" i="32"/>
  <c r="V2104" i="32"/>
  <c r="V2105" i="32"/>
  <c r="V2106" i="32"/>
  <c r="V2107" i="32"/>
  <c r="V2108" i="32"/>
  <c r="V2109" i="32"/>
  <c r="V2110" i="32"/>
  <c r="V2111" i="32"/>
  <c r="V2112" i="32"/>
  <c r="V2113" i="32"/>
  <c r="V2114" i="32"/>
  <c r="V2115" i="32"/>
  <c r="V2116" i="32"/>
  <c r="V2117" i="32"/>
  <c r="V2118" i="32"/>
  <c r="V2119" i="32"/>
  <c r="V2120" i="32"/>
  <c r="V2121" i="32"/>
  <c r="V2122" i="32"/>
  <c r="V2123" i="32"/>
  <c r="V2124" i="32"/>
  <c r="V2125" i="32"/>
  <c r="V2126" i="32"/>
  <c r="V2127" i="32"/>
  <c r="V2128" i="32"/>
  <c r="V2129" i="32"/>
  <c r="V2130" i="32"/>
  <c r="V2131" i="32"/>
  <c r="V2132" i="32"/>
  <c r="V2133" i="32"/>
  <c r="V2134" i="32"/>
  <c r="V2135" i="32"/>
  <c r="V2136" i="32"/>
  <c r="V2137" i="32"/>
  <c r="V2138" i="32"/>
  <c r="V2139" i="32"/>
  <c r="V2140" i="32"/>
  <c r="V2141" i="32"/>
  <c r="V2142" i="32"/>
  <c r="V2143" i="32"/>
  <c r="V2144" i="32"/>
  <c r="V2145" i="32"/>
  <c r="V2146" i="32"/>
  <c r="V2147" i="32"/>
  <c r="V2148" i="32"/>
  <c r="V2149" i="32"/>
  <c r="V2150" i="32"/>
  <c r="V2151" i="32"/>
  <c r="V2152" i="32"/>
  <c r="V2153" i="32"/>
  <c r="V2154" i="32"/>
  <c r="V2155" i="32"/>
  <c r="V2156" i="32"/>
  <c r="V2157" i="32"/>
  <c r="V2158" i="32"/>
  <c r="V2159" i="32"/>
  <c r="V2160" i="32"/>
  <c r="V2161" i="32"/>
  <c r="V2162" i="32"/>
  <c r="V2163" i="32"/>
  <c r="V2164" i="32"/>
  <c r="V2165" i="32"/>
  <c r="V2166" i="32"/>
  <c r="V2167" i="32"/>
  <c r="V2168" i="32"/>
  <c r="V2169" i="32"/>
  <c r="V2170" i="32"/>
  <c r="V2171" i="32"/>
  <c r="V2172" i="32"/>
  <c r="V2173" i="32"/>
  <c r="V2174" i="32"/>
  <c r="V2175" i="32"/>
  <c r="V2176" i="32"/>
  <c r="V2177" i="32"/>
  <c r="V2178" i="32"/>
  <c r="V2179" i="32"/>
  <c r="V2180" i="32"/>
  <c r="V2181" i="32"/>
  <c r="V2182" i="32"/>
  <c r="V2183" i="32"/>
  <c r="V2184" i="32"/>
  <c r="V2185" i="32"/>
  <c r="V2186" i="32"/>
  <c r="V2187" i="32"/>
  <c r="V2188" i="32"/>
  <c r="V2189" i="32"/>
  <c r="V2190" i="32"/>
  <c r="V2191" i="32"/>
  <c r="V2192" i="32"/>
  <c r="V2193" i="32"/>
  <c r="V2194" i="32"/>
  <c r="V2195" i="32"/>
  <c r="V2196" i="32"/>
  <c r="V2197" i="32"/>
  <c r="V2198" i="32"/>
  <c r="V2199" i="32"/>
  <c r="V2200" i="32"/>
  <c r="V2201" i="32"/>
  <c r="V2202" i="32"/>
  <c r="V2203" i="32"/>
  <c r="V2204" i="32"/>
  <c r="V2205" i="32"/>
  <c r="V2206" i="32"/>
  <c r="V2207" i="32"/>
  <c r="V2208" i="32"/>
  <c r="V2209" i="32"/>
  <c r="V2210" i="32"/>
  <c r="V2211" i="32"/>
  <c r="V2212" i="32"/>
  <c r="V2213" i="32"/>
  <c r="V2214" i="32"/>
  <c r="V2215" i="32"/>
  <c r="V2216" i="32"/>
  <c r="V2217" i="32"/>
  <c r="V2218" i="32"/>
  <c r="V2219" i="32"/>
  <c r="V2220" i="32"/>
  <c r="V2221" i="32"/>
  <c r="V2222" i="32"/>
  <c r="V2223" i="32"/>
  <c r="V2224" i="32"/>
  <c r="V2225" i="32"/>
  <c r="V2226" i="32"/>
  <c r="V2227" i="32"/>
  <c r="V2228" i="32"/>
  <c r="V2229" i="32"/>
  <c r="V2230" i="32"/>
  <c r="V2231" i="32"/>
  <c r="V2232" i="32"/>
  <c r="V2233" i="32"/>
  <c r="V2234" i="32"/>
  <c r="V2235" i="32"/>
  <c r="V2236" i="32"/>
  <c r="V2237" i="32"/>
  <c r="V2238" i="32"/>
  <c r="V2239" i="32"/>
  <c r="V2240" i="32"/>
  <c r="V2241" i="32"/>
  <c r="V2242" i="32"/>
  <c r="V2243" i="32"/>
  <c r="V2244" i="32"/>
  <c r="V2245" i="32"/>
  <c r="V2246" i="32"/>
  <c r="V2247" i="32"/>
  <c r="V2248" i="32"/>
  <c r="V2249" i="32"/>
  <c r="V2250" i="32"/>
  <c r="V2251" i="32"/>
  <c r="V2252" i="32"/>
  <c r="V2253" i="32"/>
  <c r="V2254" i="32"/>
  <c r="V2255" i="32"/>
  <c r="V2256" i="32"/>
  <c r="V2257" i="32"/>
  <c r="V2258" i="32"/>
  <c r="V2259" i="32"/>
  <c r="V2260" i="32"/>
  <c r="V2261" i="32"/>
  <c r="V2262" i="32"/>
  <c r="V2263" i="32"/>
  <c r="V2264" i="32"/>
  <c r="V2265" i="32"/>
  <c r="V2266" i="32"/>
  <c r="V2267" i="32"/>
  <c r="V2268" i="32"/>
  <c r="V2269" i="32"/>
  <c r="V2270" i="32"/>
  <c r="V2271" i="32"/>
  <c r="V2272" i="32"/>
  <c r="V2273" i="32"/>
  <c r="V2274" i="32"/>
  <c r="V2275" i="32"/>
  <c r="V2276" i="32"/>
  <c r="V2277" i="32"/>
  <c r="V2278" i="32"/>
  <c r="V2279" i="32"/>
  <c r="V2280" i="32"/>
  <c r="V2281" i="32"/>
  <c r="V2282" i="32"/>
  <c r="V2283" i="32"/>
  <c r="V2284" i="32"/>
  <c r="V2285" i="32"/>
  <c r="V2286" i="32"/>
  <c r="V2287" i="32"/>
  <c r="V2288" i="32"/>
  <c r="V2289" i="32"/>
  <c r="V2290" i="32"/>
  <c r="V2291" i="32"/>
  <c r="V2292" i="32"/>
  <c r="V2293" i="32"/>
  <c r="V2294" i="32"/>
  <c r="V2295" i="32"/>
  <c r="V2296" i="32"/>
  <c r="V2297" i="32"/>
  <c r="V2298" i="32"/>
  <c r="V2299" i="32"/>
  <c r="V2300" i="32"/>
  <c r="V2301" i="32"/>
  <c r="V2302" i="32"/>
  <c r="V2303" i="32"/>
  <c r="V2304" i="32"/>
  <c r="V2305" i="32"/>
  <c r="V2306" i="32"/>
  <c r="V2307" i="32"/>
  <c r="V2308" i="32"/>
  <c r="V2309" i="32"/>
  <c r="V2310" i="32"/>
  <c r="V2311" i="32"/>
  <c r="V2312" i="32"/>
  <c r="V2313" i="32"/>
  <c r="V2314" i="32"/>
  <c r="V2315" i="32"/>
  <c r="V2316" i="32"/>
  <c r="V2317" i="32"/>
  <c r="V2318" i="32"/>
  <c r="V2319" i="32"/>
  <c r="V2320" i="32"/>
  <c r="V2321" i="32"/>
  <c r="V2322" i="32"/>
  <c r="V2323" i="32"/>
  <c r="V2324" i="32"/>
  <c r="V2325" i="32"/>
  <c r="V2326" i="32"/>
  <c r="V2327" i="32"/>
  <c r="V2328" i="32"/>
  <c r="V2329" i="32"/>
  <c r="V2330" i="32"/>
  <c r="V2331" i="32"/>
  <c r="V2332" i="32"/>
  <c r="V2333" i="32"/>
  <c r="V2334" i="32"/>
  <c r="V2335" i="32"/>
  <c r="V2336" i="32"/>
  <c r="V2337" i="32"/>
  <c r="V2338" i="32"/>
  <c r="V2339" i="32"/>
  <c r="V2340" i="32"/>
  <c r="V2341" i="32"/>
  <c r="V2342" i="32"/>
  <c r="V2343" i="32"/>
  <c r="V2344" i="32"/>
  <c r="V2345" i="32"/>
  <c r="V2346" i="32"/>
  <c r="V2347" i="32"/>
  <c r="V2348" i="32"/>
  <c r="V2349" i="32"/>
  <c r="V2350" i="32"/>
  <c r="V2351" i="32"/>
  <c r="V2352" i="32"/>
  <c r="V2353" i="32"/>
  <c r="V2354" i="32"/>
  <c r="V2355" i="32"/>
  <c r="V2356" i="32"/>
  <c r="V2357" i="32"/>
  <c r="V2358" i="32"/>
  <c r="V2359" i="32"/>
  <c r="V2360" i="32"/>
  <c r="V2361" i="32"/>
  <c r="V2362" i="32"/>
  <c r="V2363" i="32"/>
  <c r="V2364" i="32"/>
  <c r="V2365" i="32"/>
  <c r="V2366" i="32"/>
  <c r="V2367" i="32"/>
  <c r="V2368" i="32"/>
  <c r="V2369" i="32"/>
  <c r="V2370" i="32"/>
  <c r="V2371" i="32"/>
  <c r="V2372" i="32"/>
  <c r="V2373" i="32"/>
  <c r="V2374" i="32"/>
  <c r="V2375" i="32"/>
  <c r="V2376" i="32"/>
  <c r="V2377" i="32"/>
  <c r="V2378" i="32"/>
  <c r="V2379" i="32"/>
  <c r="V2380" i="32"/>
  <c r="V2381" i="32"/>
  <c r="V2382" i="32"/>
  <c r="V2383" i="32"/>
  <c r="V2384" i="32"/>
  <c r="V2385" i="32"/>
  <c r="V2386" i="32"/>
  <c r="V2387" i="32"/>
  <c r="V2388" i="32"/>
  <c r="V2389" i="32"/>
  <c r="V2390" i="32"/>
  <c r="V2391" i="32"/>
  <c r="V2392" i="32"/>
  <c r="V2393" i="32"/>
  <c r="V2394" i="32"/>
  <c r="V2395" i="32"/>
  <c r="V2396" i="32"/>
  <c r="V2397" i="32"/>
  <c r="V2398" i="32"/>
  <c r="V2399" i="32"/>
  <c r="V2400" i="32"/>
  <c r="V2401" i="32"/>
  <c r="V2402" i="32"/>
  <c r="V2403" i="32"/>
  <c r="V2404" i="32"/>
  <c r="V2405" i="32"/>
  <c r="V2406" i="32"/>
  <c r="V2407" i="32"/>
  <c r="V2408" i="32"/>
  <c r="V2409" i="32"/>
  <c r="V2410" i="32"/>
  <c r="V2411" i="32"/>
  <c r="V2412" i="32"/>
  <c r="V2413" i="32"/>
  <c r="V2414" i="32"/>
  <c r="V2415" i="32"/>
  <c r="V2416" i="32"/>
  <c r="V2417" i="32"/>
  <c r="V2418" i="32"/>
  <c r="V2419" i="32"/>
  <c r="V2420" i="32"/>
  <c r="V2421" i="32"/>
  <c r="V2422" i="32"/>
  <c r="V2423" i="32"/>
  <c r="V2424" i="32"/>
  <c r="V2425" i="32"/>
  <c r="V2426" i="32"/>
  <c r="V2427" i="32"/>
  <c r="V2428" i="32"/>
  <c r="V2429" i="32"/>
  <c r="V2430" i="32"/>
  <c r="V2431" i="32"/>
  <c r="V2432" i="32"/>
  <c r="V2433" i="32"/>
  <c r="V2434" i="32"/>
  <c r="V2435" i="32"/>
  <c r="V2436" i="32"/>
  <c r="V2437" i="32"/>
  <c r="V2438" i="32"/>
  <c r="V2439" i="32"/>
  <c r="V2440" i="32"/>
  <c r="V2441" i="32"/>
  <c r="V2442" i="32"/>
  <c r="V2443" i="32"/>
  <c r="V2444" i="32"/>
  <c r="V2445" i="32"/>
  <c r="V2446" i="32"/>
  <c r="V2447" i="32"/>
  <c r="V2448" i="32"/>
  <c r="V2449" i="32"/>
  <c r="V2450" i="32"/>
  <c r="V2451" i="32"/>
  <c r="V2452" i="32"/>
  <c r="V2453" i="32"/>
  <c r="V2454" i="32"/>
  <c r="V2455" i="32"/>
  <c r="V2456" i="32"/>
  <c r="V2457" i="32"/>
  <c r="V2458" i="32"/>
  <c r="V2459" i="32"/>
  <c r="V2460" i="32"/>
  <c r="V2461" i="32"/>
  <c r="V2462" i="32"/>
  <c r="V2463" i="32"/>
  <c r="V2464" i="32"/>
  <c r="V2465" i="32"/>
  <c r="V2466" i="32"/>
  <c r="V2467" i="32"/>
  <c r="V2468" i="32"/>
  <c r="V2469" i="32"/>
  <c r="V2470" i="32"/>
  <c r="V2471" i="32"/>
  <c r="V2472" i="32"/>
  <c r="V2473" i="32"/>
  <c r="V2474" i="32"/>
  <c r="V2475" i="32"/>
  <c r="V2476" i="32"/>
  <c r="V2477" i="32"/>
  <c r="V2478" i="32"/>
  <c r="V2479" i="32"/>
  <c r="V2480" i="32"/>
  <c r="V2481" i="32"/>
  <c r="V2482" i="32"/>
  <c r="V2483" i="32"/>
  <c r="V2484" i="32"/>
  <c r="V2485" i="32"/>
  <c r="V2486" i="32"/>
  <c r="V2487" i="32"/>
  <c r="V2488" i="32"/>
  <c r="V2489" i="32"/>
  <c r="V2490" i="32"/>
  <c r="V2491" i="32"/>
  <c r="V2492" i="32"/>
  <c r="V2493" i="32"/>
  <c r="V2494" i="32"/>
  <c r="V2495" i="32"/>
  <c r="V2496" i="32"/>
  <c r="V2497" i="32"/>
  <c r="V2498" i="32"/>
  <c r="V2499" i="32"/>
  <c r="V2500" i="32"/>
  <c r="V2501" i="32"/>
  <c r="V2502" i="32"/>
  <c r="V2503" i="32"/>
  <c r="V2504" i="32"/>
  <c r="V2505" i="32"/>
  <c r="V2506" i="32"/>
  <c r="V2507" i="32"/>
  <c r="V2508" i="32"/>
  <c r="V2509" i="32"/>
  <c r="V2510" i="32"/>
  <c r="V2511" i="32"/>
  <c r="V2512" i="32"/>
  <c r="V2513" i="32"/>
  <c r="V2514" i="32"/>
  <c r="V2515" i="32"/>
  <c r="V2516" i="32"/>
  <c r="V2517" i="32"/>
  <c r="V2518" i="32"/>
  <c r="V2519" i="32"/>
  <c r="V2520" i="32"/>
  <c r="V2521" i="32"/>
  <c r="V2522" i="32"/>
  <c r="V2523" i="32"/>
  <c r="V2524" i="32"/>
  <c r="V2525" i="32"/>
  <c r="V2526" i="32"/>
  <c r="V2527" i="32"/>
  <c r="V2528" i="32"/>
  <c r="V2529" i="32"/>
  <c r="V2530" i="32"/>
  <c r="V2531" i="32"/>
  <c r="V2532" i="32"/>
  <c r="V2533" i="32"/>
  <c r="V2534" i="32"/>
  <c r="V2535" i="32"/>
  <c r="V2536" i="32"/>
  <c r="V2537" i="32"/>
  <c r="V2538" i="32"/>
  <c r="V2539" i="32"/>
  <c r="V2540" i="32"/>
  <c r="V2541" i="32"/>
  <c r="V2542" i="32"/>
  <c r="V2543" i="32"/>
  <c r="V2544" i="32"/>
  <c r="V2545" i="32"/>
  <c r="V2546" i="32"/>
  <c r="V2547" i="32"/>
  <c r="V2548" i="32"/>
  <c r="V2549" i="32"/>
  <c r="V2550" i="32"/>
  <c r="V2551" i="32"/>
  <c r="V2552" i="32"/>
  <c r="V2553" i="32"/>
  <c r="V2554" i="32"/>
  <c r="V2555" i="32"/>
  <c r="V2556" i="32"/>
  <c r="V2557" i="32"/>
  <c r="V2558" i="32"/>
  <c r="V2559" i="32"/>
  <c r="V2560" i="32"/>
  <c r="V2561" i="32"/>
  <c r="V2562" i="32"/>
  <c r="V2563" i="32"/>
  <c r="V2564" i="32"/>
  <c r="V2565" i="32"/>
  <c r="V2566" i="32"/>
  <c r="V2567" i="32"/>
  <c r="V2568" i="32"/>
  <c r="V2569" i="32"/>
  <c r="V2570" i="32"/>
  <c r="V2571" i="32"/>
  <c r="V2572" i="32"/>
  <c r="V2573" i="32"/>
  <c r="V2574" i="32"/>
  <c r="V2575" i="32"/>
  <c r="V2576" i="32"/>
  <c r="V2577" i="32"/>
  <c r="V2578" i="32"/>
  <c r="V2579" i="32"/>
  <c r="V2580" i="32"/>
  <c r="V2581" i="32"/>
  <c r="V2582" i="32"/>
  <c r="V2583" i="32"/>
  <c r="V2584" i="32"/>
  <c r="V2585" i="32"/>
  <c r="V2586" i="32"/>
  <c r="V2587" i="32"/>
  <c r="V2588" i="32"/>
  <c r="V2589" i="32"/>
  <c r="V2590" i="32"/>
  <c r="V2591" i="32"/>
  <c r="V2592" i="32"/>
  <c r="V2593" i="32"/>
  <c r="V2594" i="32"/>
  <c r="V2595" i="32"/>
  <c r="V2596" i="32"/>
  <c r="V2597" i="32"/>
  <c r="V2598" i="32"/>
  <c r="V2599" i="32"/>
  <c r="V2600" i="32"/>
  <c r="V2601" i="32"/>
  <c r="V2602" i="32"/>
  <c r="V2603" i="32"/>
  <c r="V2604" i="32"/>
  <c r="V2605" i="32"/>
  <c r="V2606" i="32"/>
  <c r="V2607" i="32"/>
  <c r="V2608" i="32"/>
  <c r="V2609" i="32"/>
  <c r="V2610" i="32"/>
  <c r="V2611" i="32"/>
  <c r="V2612" i="32"/>
  <c r="V2613" i="32"/>
  <c r="V2614" i="32"/>
  <c r="V2615" i="32"/>
  <c r="V2616" i="32"/>
  <c r="V2617" i="32"/>
  <c r="V2618" i="32"/>
  <c r="V2619" i="32"/>
  <c r="V2620" i="32"/>
  <c r="V2621" i="32"/>
  <c r="V2622" i="32"/>
  <c r="V2623" i="32"/>
  <c r="V2624" i="32"/>
  <c r="V2625" i="32"/>
  <c r="V2626" i="32"/>
  <c r="V2627" i="32"/>
  <c r="V2628" i="32"/>
  <c r="V2629" i="32"/>
  <c r="V2630" i="32"/>
  <c r="V2631" i="32"/>
  <c r="V2632" i="32"/>
  <c r="V2633" i="32"/>
  <c r="V2634" i="32"/>
  <c r="V2635" i="32"/>
  <c r="V2636" i="32"/>
  <c r="V2637" i="32"/>
  <c r="V2638" i="32"/>
  <c r="V2639" i="32"/>
  <c r="V2640" i="32"/>
  <c r="V2641" i="32"/>
  <c r="V2642" i="32"/>
  <c r="V2643" i="32"/>
  <c r="V2644" i="32"/>
  <c r="V2645" i="32"/>
  <c r="V2646" i="32"/>
  <c r="V2647" i="32"/>
  <c r="V2648" i="32"/>
  <c r="V2649" i="32"/>
  <c r="V2650" i="32"/>
  <c r="V2651" i="32"/>
  <c r="V2652" i="32"/>
  <c r="V2653" i="32"/>
  <c r="V2654" i="32"/>
  <c r="V2655" i="32"/>
  <c r="V2656" i="32"/>
  <c r="V2657" i="32"/>
  <c r="V2658" i="32"/>
  <c r="V2659" i="32"/>
  <c r="V2660" i="32"/>
  <c r="V2661" i="32"/>
  <c r="V2662" i="32"/>
  <c r="V2663" i="32"/>
  <c r="V2664" i="32"/>
  <c r="V2665" i="32"/>
  <c r="V2666" i="32"/>
  <c r="V2667" i="32"/>
  <c r="V2668" i="32"/>
  <c r="V2669" i="32"/>
  <c r="V2670" i="32"/>
  <c r="V2671" i="32"/>
  <c r="V2672" i="32"/>
  <c r="V2673" i="32"/>
  <c r="V2674" i="32"/>
  <c r="V2675" i="32"/>
  <c r="V2676" i="32"/>
  <c r="V2677" i="32"/>
  <c r="V2678" i="32"/>
  <c r="V2679" i="32"/>
  <c r="V2680" i="32"/>
  <c r="V2681" i="32"/>
  <c r="V2682" i="32"/>
  <c r="V2683" i="32"/>
  <c r="V2684" i="32"/>
  <c r="V2685" i="32"/>
  <c r="V2686" i="32"/>
  <c r="V2687" i="32"/>
  <c r="V2688" i="32"/>
  <c r="V2689" i="32"/>
  <c r="V2690" i="32"/>
  <c r="V2691" i="32"/>
  <c r="V2692" i="32"/>
  <c r="V2693" i="32"/>
  <c r="V2694" i="32"/>
  <c r="V2695" i="32"/>
  <c r="V2696" i="32"/>
  <c r="V2697" i="32"/>
  <c r="V2698" i="32"/>
  <c r="V2699" i="32"/>
  <c r="V2700" i="32"/>
  <c r="V2701" i="32"/>
  <c r="V2702" i="32"/>
  <c r="V2703" i="32"/>
  <c r="V2704" i="32"/>
  <c r="V2705" i="32"/>
  <c r="V2706" i="32"/>
  <c r="V2707" i="32"/>
  <c r="V2708" i="32"/>
  <c r="V2709" i="32"/>
  <c r="V2710" i="32"/>
  <c r="V2711" i="32"/>
  <c r="V2712" i="32"/>
  <c r="V2713" i="32"/>
  <c r="V2714" i="32"/>
  <c r="V2715" i="32"/>
  <c r="V2716" i="32"/>
  <c r="V2717" i="32"/>
  <c r="V2718" i="32"/>
  <c r="V2719" i="32"/>
  <c r="V2720" i="32"/>
  <c r="V2721" i="32"/>
  <c r="V2722" i="32"/>
  <c r="V2723" i="32"/>
  <c r="V2724" i="32"/>
  <c r="V2725" i="32"/>
  <c r="V2726" i="32"/>
  <c r="V2727" i="32"/>
  <c r="V2728" i="32"/>
  <c r="V2729" i="32"/>
  <c r="V2730" i="32"/>
  <c r="V2731" i="32"/>
  <c r="V2732" i="32"/>
  <c r="V2733" i="32"/>
  <c r="V2734" i="32"/>
  <c r="V2735" i="32"/>
  <c r="V2736" i="32"/>
  <c r="V2737" i="32"/>
  <c r="V2738" i="32"/>
  <c r="V2739" i="32"/>
  <c r="V2740" i="32"/>
  <c r="V2741" i="32"/>
  <c r="V2742" i="32"/>
  <c r="V2743" i="32"/>
  <c r="V2744" i="32"/>
  <c r="V2745" i="32"/>
  <c r="V2746" i="32"/>
  <c r="V2747" i="32"/>
  <c r="V2748" i="32"/>
  <c r="V2749" i="32"/>
  <c r="V2750" i="32"/>
  <c r="V2751" i="32"/>
  <c r="V2752" i="32"/>
  <c r="V2753" i="32"/>
  <c r="V2754" i="32"/>
  <c r="V2755" i="32"/>
  <c r="V2756" i="32"/>
  <c r="V2757" i="32"/>
  <c r="V2758" i="32"/>
  <c r="V2759" i="32"/>
  <c r="V2760" i="32"/>
  <c r="V2761" i="32"/>
  <c r="V2762" i="32"/>
  <c r="V2763" i="32"/>
  <c r="V2764" i="32"/>
  <c r="V2765" i="32"/>
  <c r="V2766" i="32"/>
  <c r="V2767" i="32"/>
  <c r="V2768" i="32"/>
  <c r="V2769" i="32"/>
  <c r="V2770" i="32"/>
  <c r="V2771" i="32"/>
  <c r="V2772" i="32"/>
  <c r="V2773" i="32"/>
  <c r="V2774" i="32"/>
  <c r="V2775" i="32"/>
  <c r="V2776" i="32"/>
  <c r="V2777" i="32"/>
  <c r="V2778" i="32"/>
  <c r="V2779" i="32"/>
  <c r="V2780" i="32"/>
  <c r="V2781" i="32"/>
  <c r="V2782" i="32"/>
  <c r="V2783" i="32"/>
  <c r="V2784" i="32"/>
  <c r="V2785" i="32"/>
  <c r="V2786" i="32"/>
  <c r="V2787" i="32"/>
  <c r="V2788" i="32"/>
  <c r="V2789" i="32"/>
  <c r="V2790" i="32"/>
  <c r="V2791" i="32"/>
  <c r="V2792" i="32"/>
  <c r="V2793" i="32"/>
  <c r="V2794" i="32"/>
  <c r="V2795" i="32"/>
  <c r="V2796" i="32"/>
  <c r="V2797" i="32"/>
  <c r="V2798" i="32"/>
  <c r="V2799" i="32"/>
  <c r="V2800" i="32"/>
  <c r="V2801" i="32"/>
  <c r="V2802" i="32"/>
  <c r="V2803" i="32"/>
  <c r="V2804" i="32"/>
  <c r="V2805" i="32"/>
  <c r="V2806" i="32"/>
  <c r="V2807" i="32"/>
  <c r="V2808" i="32"/>
  <c r="V2809" i="32"/>
  <c r="V2810" i="32"/>
  <c r="V2811" i="32"/>
  <c r="V2812" i="32"/>
  <c r="V2813" i="32"/>
  <c r="V2814" i="32"/>
  <c r="V2815" i="32"/>
  <c r="V2816" i="32"/>
  <c r="V2817" i="32"/>
  <c r="V2818" i="32"/>
  <c r="V2819" i="32"/>
  <c r="V2820" i="32"/>
  <c r="V2821" i="32"/>
  <c r="V2822" i="32"/>
  <c r="V2823" i="32"/>
  <c r="V2824" i="32"/>
  <c r="V2825" i="32"/>
  <c r="V2826" i="32"/>
  <c r="V2827" i="32"/>
  <c r="V2828" i="32"/>
  <c r="V2829" i="32"/>
  <c r="V2830" i="32"/>
  <c r="V2831" i="32"/>
  <c r="V2832" i="32"/>
  <c r="V2833" i="32"/>
  <c r="V2834" i="32"/>
  <c r="V2835" i="32"/>
  <c r="V2836" i="32"/>
  <c r="V2837" i="32"/>
  <c r="V2838" i="32"/>
  <c r="V2839" i="32"/>
  <c r="V2840" i="32"/>
  <c r="V2841" i="32"/>
  <c r="V2842" i="32"/>
  <c r="V2843" i="32"/>
  <c r="V2844" i="32"/>
  <c r="V2845" i="32"/>
  <c r="V2846" i="32"/>
  <c r="V2847" i="32"/>
  <c r="V2848" i="32"/>
  <c r="V2849" i="32"/>
  <c r="V2850" i="32"/>
  <c r="V2851" i="32"/>
  <c r="V2852" i="32"/>
  <c r="V2853" i="32"/>
  <c r="V2854" i="32"/>
  <c r="V2855" i="32"/>
  <c r="V2856" i="32"/>
  <c r="V2857" i="32"/>
  <c r="V2858" i="32"/>
  <c r="V2859" i="32"/>
  <c r="V2860" i="32"/>
  <c r="V2861" i="32"/>
  <c r="V2862" i="32"/>
  <c r="V2863" i="32"/>
  <c r="V2864" i="32"/>
  <c r="V2865" i="32"/>
  <c r="V2866" i="32"/>
  <c r="V2867" i="32"/>
  <c r="V2868" i="32"/>
  <c r="V2869" i="32"/>
  <c r="V2870" i="32"/>
  <c r="V2871" i="32"/>
  <c r="V2872" i="32"/>
  <c r="V2873" i="32"/>
  <c r="V2874" i="32"/>
  <c r="V2875" i="32"/>
  <c r="V2876" i="32"/>
  <c r="V2877" i="32"/>
  <c r="V2878" i="32"/>
  <c r="V2879" i="32"/>
  <c r="V2880" i="32"/>
  <c r="V2881" i="32"/>
  <c r="V2882" i="32"/>
  <c r="V2883" i="32"/>
  <c r="V2884" i="32"/>
  <c r="V2885" i="32"/>
  <c r="V2886" i="32"/>
  <c r="V2887" i="32"/>
  <c r="V2888" i="32"/>
  <c r="V2889" i="32"/>
  <c r="V2890" i="32"/>
  <c r="V2891" i="32"/>
  <c r="V2892" i="32"/>
  <c r="V2893" i="32"/>
  <c r="V2894" i="32"/>
  <c r="V2895" i="32"/>
  <c r="V2896" i="32"/>
  <c r="V2897" i="32"/>
  <c r="V2898" i="32"/>
  <c r="V2899" i="32"/>
  <c r="V2900" i="32"/>
  <c r="V2901" i="32"/>
  <c r="V2902" i="32"/>
  <c r="V2903" i="32"/>
  <c r="V2904" i="32"/>
  <c r="V2905" i="32"/>
  <c r="V2906" i="32"/>
  <c r="V2907" i="32"/>
  <c r="V2908" i="32"/>
  <c r="V2909" i="32"/>
  <c r="V2910" i="32"/>
  <c r="V2911" i="32"/>
  <c r="V2912" i="32"/>
  <c r="V2913" i="32"/>
  <c r="V2914" i="32"/>
  <c r="V2915" i="32"/>
  <c r="V2916" i="32"/>
  <c r="V2917" i="32"/>
  <c r="V2918" i="32"/>
  <c r="V2919" i="32"/>
  <c r="V2920" i="32"/>
  <c r="V2921" i="32"/>
  <c r="V2922" i="32"/>
  <c r="V2923" i="32"/>
  <c r="V2924" i="32"/>
  <c r="V2925" i="32"/>
  <c r="V2926" i="32"/>
  <c r="V2927" i="32"/>
  <c r="V2928" i="32"/>
  <c r="V2929" i="32"/>
  <c r="V2930" i="32"/>
  <c r="V2931" i="32"/>
  <c r="V2932" i="32"/>
  <c r="V2933" i="32"/>
  <c r="V2934" i="32"/>
  <c r="V2935" i="32"/>
  <c r="V2936" i="32"/>
  <c r="V2937" i="32"/>
  <c r="V2938" i="32"/>
  <c r="V2939" i="32"/>
  <c r="V2940" i="32"/>
  <c r="V2941" i="32"/>
  <c r="V2942" i="32"/>
  <c r="V2943" i="32"/>
  <c r="V2944" i="32"/>
  <c r="V2945" i="32"/>
  <c r="V2946" i="32"/>
  <c r="V2947" i="32"/>
  <c r="V2948" i="32"/>
  <c r="V2949" i="32"/>
  <c r="V2950" i="32"/>
  <c r="V2951" i="32"/>
  <c r="V2952" i="32"/>
  <c r="V2953" i="32"/>
  <c r="V2954" i="32"/>
  <c r="V2955" i="32"/>
  <c r="V2956" i="32"/>
  <c r="V2957" i="32"/>
  <c r="V2958" i="32"/>
  <c r="V2959" i="32"/>
  <c r="V2960" i="32"/>
  <c r="V2961" i="32"/>
  <c r="V2962" i="32"/>
  <c r="V2963" i="32"/>
  <c r="V2964" i="32"/>
  <c r="V2965" i="32"/>
  <c r="V2966" i="32"/>
  <c r="V2967" i="32"/>
  <c r="V2968" i="32"/>
  <c r="V2969" i="32"/>
  <c r="V2970" i="32"/>
  <c r="V2971" i="32"/>
  <c r="V2972" i="32"/>
  <c r="V2973" i="32"/>
  <c r="V2974" i="32"/>
  <c r="V2975" i="32"/>
  <c r="V2976" i="32"/>
  <c r="V2977" i="32"/>
  <c r="V2978" i="32"/>
  <c r="V2979" i="32"/>
  <c r="V2980" i="32"/>
  <c r="V2981" i="32"/>
  <c r="V2982" i="32"/>
  <c r="V2983" i="32"/>
  <c r="V2984" i="32"/>
  <c r="V2985" i="32"/>
  <c r="V2986" i="32"/>
  <c r="V2987" i="32"/>
  <c r="V2988" i="32"/>
  <c r="V2989" i="32"/>
  <c r="V2990" i="32"/>
  <c r="V2991" i="32"/>
  <c r="V2992" i="32"/>
  <c r="V2993" i="32"/>
  <c r="V2994" i="32"/>
  <c r="V2995" i="32"/>
  <c r="V2996" i="32"/>
  <c r="V2997" i="32"/>
  <c r="V2998" i="32"/>
  <c r="V2999" i="32"/>
  <c r="V3000" i="32"/>
  <c r="V3001" i="32"/>
  <c r="V3002" i="32"/>
  <c r="V3003" i="32"/>
  <c r="V3004" i="32"/>
  <c r="V3005" i="32"/>
  <c r="V3006" i="32"/>
  <c r="V3007" i="32"/>
  <c r="V3008" i="32"/>
  <c r="V3009" i="32"/>
  <c r="V3010" i="32"/>
  <c r="V3011" i="32"/>
  <c r="V3012" i="32"/>
  <c r="V3013" i="32"/>
  <c r="V3014" i="32"/>
  <c r="V3015" i="32"/>
  <c r="V3016" i="32"/>
  <c r="V3017" i="32"/>
  <c r="V3018" i="32"/>
  <c r="V3019" i="32"/>
  <c r="V3020" i="32"/>
  <c r="V3021" i="32"/>
  <c r="V3022" i="32"/>
  <c r="V3023" i="32"/>
  <c r="V3024" i="32"/>
  <c r="V3025" i="32"/>
  <c r="V3026" i="32"/>
  <c r="V3027" i="32"/>
  <c r="V3028" i="32"/>
  <c r="V3029" i="32"/>
  <c r="V3030" i="32"/>
  <c r="V3031" i="32"/>
  <c r="V3032" i="32"/>
  <c r="V3033" i="32"/>
  <c r="V3034" i="32"/>
  <c r="V3035" i="32"/>
  <c r="V3036" i="32"/>
  <c r="V3037" i="32"/>
  <c r="V3038" i="32"/>
  <c r="V3039" i="32"/>
  <c r="V3040" i="32"/>
  <c r="V3041" i="32"/>
  <c r="V3042" i="32"/>
  <c r="V3043" i="32"/>
  <c r="V3044" i="32"/>
  <c r="V3045" i="32"/>
  <c r="V3046" i="32"/>
  <c r="V3047" i="32"/>
  <c r="V3048" i="32"/>
  <c r="V3049" i="32"/>
  <c r="V3050" i="32"/>
  <c r="V3051" i="32"/>
  <c r="V3052" i="32"/>
  <c r="V3053" i="32"/>
  <c r="V3054" i="32"/>
  <c r="V3055" i="32"/>
  <c r="V3056" i="32"/>
  <c r="V3057" i="32"/>
  <c r="V3058" i="32"/>
  <c r="V3059" i="32"/>
  <c r="V3060" i="32"/>
  <c r="V3061" i="32"/>
  <c r="V3062" i="32"/>
  <c r="V3063" i="32"/>
  <c r="V3064" i="32"/>
  <c r="V3065" i="32"/>
  <c r="V3066" i="32"/>
  <c r="V3067" i="32"/>
  <c r="V3068" i="32"/>
  <c r="V3069" i="32"/>
  <c r="V3070" i="32"/>
  <c r="V3071" i="32"/>
  <c r="V3072" i="32"/>
  <c r="V3073" i="32"/>
  <c r="V3074" i="32"/>
  <c r="V3075" i="32"/>
  <c r="V3076" i="32"/>
  <c r="V3077" i="32"/>
  <c r="V3078" i="32"/>
  <c r="V3079" i="32"/>
  <c r="V3080" i="32"/>
  <c r="V3081" i="32"/>
  <c r="V3082" i="32"/>
  <c r="V3083" i="32"/>
  <c r="V3084" i="32"/>
  <c r="V3085" i="32"/>
  <c r="V3086" i="32"/>
  <c r="V3087" i="32"/>
  <c r="V3088" i="32"/>
  <c r="V3089" i="32"/>
  <c r="V3090" i="32"/>
  <c r="V3091" i="32"/>
  <c r="V3092" i="32"/>
  <c r="V3093" i="32"/>
  <c r="V3094" i="32"/>
  <c r="V3095" i="32"/>
  <c r="V3096" i="32"/>
  <c r="V3097" i="32"/>
  <c r="V3098" i="32"/>
  <c r="V3099" i="32"/>
  <c r="V3100" i="32"/>
  <c r="V3101" i="32"/>
  <c r="V3102" i="32"/>
  <c r="V3103" i="32"/>
  <c r="V3104" i="32"/>
  <c r="V3105" i="32"/>
  <c r="V3106" i="32"/>
  <c r="V3107" i="32"/>
  <c r="V3108" i="32"/>
  <c r="V3109" i="32"/>
  <c r="V3110" i="32"/>
  <c r="V3111" i="32"/>
  <c r="V3112" i="32"/>
  <c r="V3113" i="32"/>
  <c r="V3114" i="32"/>
  <c r="V3115" i="32"/>
  <c r="V3116" i="32"/>
  <c r="V3117" i="32"/>
  <c r="V3118" i="32"/>
  <c r="V3119" i="32"/>
  <c r="V3120" i="32"/>
  <c r="V3121" i="32"/>
  <c r="V3122" i="32"/>
  <c r="V3123" i="32"/>
  <c r="V3124" i="32"/>
  <c r="V3125" i="32"/>
  <c r="V3126" i="32"/>
  <c r="V3127" i="32"/>
  <c r="V3128" i="32"/>
  <c r="V3129" i="32"/>
  <c r="V3130" i="32"/>
  <c r="V3131" i="32"/>
  <c r="V3132" i="32"/>
  <c r="V3133" i="32"/>
  <c r="V3134" i="32"/>
  <c r="V3135" i="32"/>
  <c r="V3136" i="32"/>
  <c r="V3137" i="32"/>
  <c r="V3138" i="32"/>
  <c r="V3139" i="32"/>
  <c r="V3140" i="32"/>
  <c r="V3141" i="32"/>
  <c r="V3142" i="32"/>
  <c r="V3143" i="32"/>
  <c r="V3144" i="32"/>
  <c r="V3145" i="32"/>
  <c r="V3146" i="32"/>
  <c r="V3147" i="32"/>
  <c r="V3148" i="32"/>
  <c r="V3149" i="32"/>
  <c r="V3150" i="32"/>
  <c r="V3151" i="32"/>
  <c r="V3152" i="32"/>
  <c r="V3153" i="32"/>
  <c r="V3154" i="32"/>
  <c r="V3155" i="32"/>
  <c r="V3156" i="32"/>
  <c r="V3157" i="32"/>
  <c r="V3158" i="32"/>
  <c r="V3159" i="32"/>
  <c r="V3160" i="32"/>
  <c r="V3161" i="32"/>
  <c r="V3162" i="32"/>
  <c r="V3163" i="32"/>
  <c r="V3164" i="32"/>
  <c r="V3165" i="32"/>
  <c r="V3166" i="32"/>
  <c r="V3167" i="32"/>
  <c r="V3168" i="32"/>
  <c r="V3169" i="32"/>
  <c r="V3170" i="32"/>
  <c r="V3171" i="32"/>
  <c r="V3172" i="32"/>
  <c r="V3173" i="32"/>
  <c r="V3174" i="32"/>
  <c r="V3175" i="32"/>
  <c r="V3176" i="32"/>
  <c r="V3177" i="32"/>
  <c r="V3178" i="32"/>
  <c r="V3179" i="32"/>
  <c r="V3180" i="32"/>
  <c r="V3181" i="32"/>
  <c r="V3182" i="32"/>
  <c r="V3183" i="32"/>
  <c r="V3184" i="32"/>
  <c r="V3185" i="32"/>
  <c r="V3186" i="32"/>
  <c r="V3187" i="32"/>
  <c r="V3188" i="32"/>
  <c r="V3189" i="32"/>
  <c r="V3190" i="32"/>
  <c r="V3191" i="32"/>
  <c r="V3192" i="32"/>
  <c r="V3193" i="32"/>
  <c r="V3194" i="32"/>
  <c r="V3195" i="32"/>
  <c r="V3196" i="32"/>
  <c r="V3197" i="32"/>
  <c r="V3198" i="32"/>
  <c r="V3199" i="32"/>
  <c r="V3200" i="32"/>
  <c r="V3201" i="32"/>
  <c r="V3202" i="32"/>
  <c r="V3203" i="32"/>
  <c r="V3204" i="32"/>
  <c r="V3205" i="32"/>
  <c r="V3206" i="32"/>
  <c r="V3207" i="32"/>
  <c r="V3208" i="32"/>
  <c r="V3209" i="32"/>
  <c r="V3210" i="32"/>
  <c r="V3211" i="32"/>
  <c r="V3212" i="32"/>
  <c r="V3213" i="32"/>
  <c r="V3214" i="32"/>
  <c r="V3215" i="32"/>
  <c r="V3216" i="32"/>
  <c r="V3217" i="32"/>
  <c r="V3218" i="32"/>
  <c r="V3219" i="32"/>
  <c r="V3220" i="32"/>
  <c r="V3221" i="32"/>
  <c r="V3222" i="32"/>
  <c r="V3223" i="32"/>
  <c r="V3224" i="32"/>
  <c r="V3225" i="32"/>
  <c r="V3226" i="32"/>
  <c r="V3227" i="32"/>
  <c r="V3228" i="32"/>
  <c r="V3229" i="32"/>
  <c r="V3230" i="32"/>
  <c r="V3231" i="32"/>
  <c r="V3232" i="32"/>
  <c r="V3233" i="32"/>
  <c r="V3234" i="32"/>
  <c r="V3235" i="32"/>
  <c r="V3236" i="32"/>
  <c r="V3237" i="32"/>
  <c r="V3238" i="32"/>
  <c r="V3239" i="32"/>
  <c r="V3240" i="32"/>
  <c r="V3241" i="32"/>
  <c r="V3242" i="32"/>
  <c r="V3243" i="32"/>
  <c r="V3244" i="32"/>
  <c r="V3245" i="32"/>
  <c r="V3246" i="32"/>
  <c r="V3247" i="32"/>
  <c r="V3248" i="32"/>
  <c r="V3249" i="32"/>
  <c r="V3250" i="32"/>
  <c r="V3251" i="32"/>
  <c r="V3252" i="32"/>
  <c r="V3253" i="32"/>
  <c r="V3254" i="32"/>
  <c r="V3255" i="32"/>
  <c r="V3256" i="32"/>
  <c r="V3257" i="32"/>
  <c r="V3258" i="32"/>
  <c r="V3259" i="32"/>
  <c r="V3260" i="32"/>
  <c r="V3261" i="32"/>
  <c r="V3262" i="32"/>
  <c r="V3263" i="32"/>
  <c r="V3264" i="32"/>
  <c r="V3265" i="32"/>
  <c r="V3266" i="32"/>
  <c r="V3267" i="32"/>
  <c r="V3268" i="32"/>
  <c r="V3269" i="32"/>
  <c r="V3270" i="32"/>
  <c r="V3271" i="32"/>
  <c r="V3272" i="32"/>
  <c r="V3273" i="32"/>
  <c r="V3274" i="32"/>
  <c r="V3275" i="32"/>
  <c r="V3276" i="32"/>
  <c r="V3277" i="32"/>
  <c r="V3278" i="32"/>
  <c r="V3279" i="32"/>
  <c r="V3280" i="32"/>
  <c r="V3281" i="32"/>
  <c r="V3282" i="32"/>
  <c r="V3283" i="32"/>
  <c r="V3284" i="32"/>
  <c r="V3285" i="32"/>
  <c r="V3286" i="32"/>
  <c r="V3287" i="32"/>
  <c r="V3288" i="32"/>
  <c r="V3289" i="32"/>
  <c r="V3290" i="32"/>
  <c r="V3291" i="32"/>
  <c r="V3292" i="32"/>
  <c r="V3293" i="32"/>
  <c r="V3294" i="32"/>
  <c r="V3295" i="32"/>
  <c r="V3296" i="32"/>
  <c r="V3297" i="32"/>
  <c r="V3298" i="32"/>
  <c r="V3299" i="32"/>
  <c r="V3300" i="32"/>
  <c r="V3301" i="32"/>
  <c r="V3302" i="32"/>
  <c r="V3303" i="32"/>
  <c r="V3304" i="32"/>
  <c r="V3305" i="32"/>
  <c r="V3306" i="32"/>
  <c r="V3307" i="32"/>
  <c r="V3308" i="32"/>
  <c r="V3309" i="32"/>
  <c r="V3310" i="32"/>
  <c r="V3311" i="32"/>
  <c r="V3312" i="32"/>
  <c r="V3313" i="32"/>
  <c r="V3314" i="32"/>
  <c r="V3315" i="32"/>
  <c r="V3316" i="32"/>
  <c r="V3317" i="32"/>
  <c r="V3318" i="32"/>
  <c r="V3319" i="32"/>
  <c r="V3320" i="32"/>
  <c r="V3321" i="32"/>
  <c r="V3322" i="32"/>
  <c r="V3323" i="32"/>
  <c r="V3324" i="32"/>
  <c r="V3325" i="32"/>
  <c r="V3326" i="32"/>
  <c r="V3327" i="32"/>
  <c r="V3328" i="32"/>
  <c r="V3329" i="32"/>
  <c r="V3330" i="32"/>
  <c r="V3331" i="32"/>
  <c r="V3332" i="32"/>
  <c r="V3333" i="32"/>
  <c r="V3334" i="32"/>
  <c r="V3335" i="32"/>
  <c r="V3336" i="32"/>
  <c r="V3337" i="32"/>
  <c r="V3338" i="32"/>
  <c r="V3339" i="32"/>
  <c r="V3340" i="32"/>
  <c r="V3341" i="32"/>
  <c r="V3342" i="32"/>
  <c r="V3343" i="32"/>
  <c r="V3344" i="32"/>
  <c r="V3345" i="32"/>
  <c r="V3346" i="32"/>
  <c r="V3347" i="32"/>
  <c r="V3348" i="32"/>
  <c r="V3349" i="32"/>
  <c r="V3350" i="32"/>
  <c r="V3351" i="32"/>
  <c r="V3352" i="32"/>
  <c r="V3353" i="32"/>
  <c r="V3354" i="32"/>
  <c r="V3355" i="32"/>
  <c r="V3356" i="32"/>
  <c r="V3357" i="32"/>
  <c r="V3358" i="32"/>
  <c r="V3359" i="32"/>
  <c r="V3360" i="32"/>
  <c r="V3361" i="32"/>
  <c r="V3362" i="32"/>
  <c r="V3363" i="32"/>
  <c r="V3364" i="32"/>
  <c r="V3365" i="32"/>
  <c r="V3366" i="32"/>
  <c r="V3367" i="32"/>
  <c r="V3368" i="32"/>
  <c r="V3369" i="32"/>
  <c r="V3370" i="32"/>
  <c r="V3371" i="32"/>
  <c r="V3372" i="32"/>
  <c r="V3373" i="32"/>
  <c r="V3374" i="32"/>
  <c r="V3375" i="32"/>
  <c r="V3376" i="32"/>
  <c r="V3377" i="32"/>
  <c r="V3378" i="32"/>
  <c r="V3379" i="32"/>
  <c r="V3380" i="32"/>
  <c r="V3381" i="32"/>
  <c r="V3382" i="32"/>
  <c r="V3383" i="32"/>
  <c r="V3384" i="32"/>
  <c r="V3385" i="32"/>
  <c r="V3386" i="32"/>
  <c r="V3387" i="32"/>
  <c r="V3388" i="32"/>
  <c r="V3389" i="32"/>
  <c r="V3390" i="32"/>
  <c r="V3391" i="32"/>
  <c r="V3392" i="32"/>
  <c r="V3393" i="32"/>
  <c r="V3394" i="32"/>
  <c r="V3395" i="32"/>
  <c r="V3396" i="32"/>
  <c r="V3397" i="32"/>
  <c r="V3398" i="32"/>
  <c r="V3399" i="32"/>
  <c r="V3400" i="32"/>
  <c r="V3401" i="32"/>
  <c r="V3402" i="32"/>
  <c r="V3403" i="32"/>
  <c r="V3404" i="32"/>
  <c r="V3405" i="32"/>
  <c r="V3406" i="32"/>
  <c r="V3407" i="32"/>
  <c r="V3408" i="32"/>
  <c r="V3409" i="32"/>
  <c r="V3410" i="32"/>
  <c r="V3411" i="32"/>
  <c r="V3412" i="32"/>
  <c r="V3413" i="32"/>
  <c r="V3414" i="32"/>
  <c r="V3415" i="32"/>
  <c r="V3416" i="32"/>
  <c r="V3417" i="32"/>
  <c r="V3418" i="32"/>
  <c r="V3419" i="32"/>
  <c r="V3420" i="32"/>
  <c r="V3421" i="32"/>
  <c r="V3422" i="32"/>
  <c r="V3423" i="32"/>
  <c r="V3424" i="32"/>
  <c r="V3425" i="32"/>
  <c r="V3426" i="32"/>
  <c r="V3427" i="32"/>
  <c r="V3428" i="32"/>
  <c r="V3429" i="32"/>
  <c r="V3430" i="32"/>
  <c r="V3431" i="32"/>
  <c r="V3432" i="32"/>
  <c r="V3433" i="32"/>
  <c r="V3434" i="32"/>
  <c r="V3435" i="32"/>
  <c r="V3436" i="32"/>
  <c r="V3437" i="32"/>
  <c r="V3438" i="32"/>
  <c r="V3439" i="32"/>
  <c r="V3440" i="32"/>
  <c r="V3441" i="32"/>
  <c r="V3442" i="32"/>
  <c r="V3443" i="32"/>
  <c r="V3444" i="32"/>
  <c r="V3445" i="32"/>
  <c r="V3446" i="32"/>
  <c r="V3447" i="32"/>
  <c r="V3448" i="32"/>
  <c r="V3449" i="32"/>
  <c r="V3450" i="32"/>
  <c r="V3451" i="32"/>
  <c r="V3452" i="32"/>
  <c r="V3453" i="32"/>
  <c r="V3454" i="32"/>
  <c r="V3455" i="32"/>
  <c r="V3456" i="32"/>
  <c r="V3457" i="32"/>
  <c r="V3458" i="32"/>
  <c r="V3459" i="32"/>
  <c r="V3460" i="32"/>
  <c r="V3461" i="32"/>
  <c r="V3462" i="32"/>
  <c r="V3463" i="32"/>
  <c r="V3464" i="32"/>
  <c r="V3465" i="32"/>
  <c r="V3466" i="32"/>
  <c r="V3467" i="32"/>
  <c r="V3468" i="32"/>
  <c r="V3469" i="32"/>
  <c r="V3470" i="32"/>
  <c r="V3471" i="32"/>
  <c r="V3472" i="32"/>
  <c r="V3473" i="32"/>
  <c r="V3474" i="32"/>
  <c r="V3475" i="32"/>
  <c r="V3476" i="32"/>
  <c r="V3477" i="32"/>
  <c r="V3478" i="32"/>
  <c r="V3479" i="32"/>
  <c r="V3480" i="32"/>
  <c r="V3481" i="32"/>
  <c r="V3482" i="32"/>
  <c r="V3483" i="32"/>
  <c r="V3484" i="32"/>
  <c r="V3485" i="32"/>
  <c r="V3486" i="32"/>
  <c r="V3487" i="32"/>
  <c r="V3488" i="32"/>
  <c r="V3489" i="32"/>
  <c r="V3490" i="32"/>
  <c r="V3491" i="32"/>
  <c r="V3492" i="32"/>
  <c r="V3493" i="32"/>
  <c r="V3494" i="32"/>
  <c r="V3495" i="32"/>
  <c r="V3496" i="32"/>
  <c r="V3497" i="32"/>
  <c r="V3498" i="32"/>
  <c r="V3499" i="32"/>
  <c r="V3500" i="32"/>
  <c r="V3501" i="32"/>
  <c r="V3502" i="32"/>
  <c r="V3503" i="32"/>
  <c r="V3504" i="32"/>
  <c r="V3505" i="32"/>
  <c r="V3506" i="32"/>
  <c r="V3507" i="32"/>
  <c r="V3508" i="32"/>
  <c r="V3509" i="32"/>
  <c r="V3510" i="32"/>
  <c r="V3511" i="32"/>
  <c r="V3512" i="32"/>
  <c r="V3513" i="32"/>
  <c r="V3514" i="32"/>
  <c r="V3515" i="32"/>
  <c r="V3516" i="32"/>
  <c r="V3517" i="32"/>
  <c r="V3518" i="32"/>
  <c r="V3519" i="32"/>
  <c r="V3520" i="32"/>
  <c r="V3521" i="32"/>
  <c r="V3522" i="32"/>
  <c r="V3523" i="32"/>
  <c r="V3524" i="32"/>
  <c r="V3525" i="32"/>
  <c r="V3526" i="32"/>
  <c r="V3527" i="32"/>
  <c r="V3528" i="32"/>
  <c r="V3529" i="32"/>
  <c r="V3530" i="32"/>
  <c r="V3531" i="32"/>
  <c r="V3532" i="32"/>
  <c r="V3533" i="32"/>
  <c r="V3534" i="32"/>
  <c r="V3535" i="32"/>
  <c r="V3536" i="32"/>
  <c r="V3537" i="32"/>
  <c r="V3538" i="32"/>
  <c r="V3539" i="32"/>
  <c r="V3540" i="32"/>
  <c r="V3541" i="32"/>
  <c r="V3542" i="32"/>
  <c r="V3543" i="32"/>
  <c r="V3544" i="32"/>
  <c r="V3545" i="32"/>
  <c r="V3546" i="32"/>
  <c r="V3547" i="32"/>
  <c r="V3548" i="32"/>
  <c r="V3549" i="32"/>
  <c r="V3550" i="32"/>
  <c r="V3551" i="32"/>
  <c r="V3552" i="32"/>
  <c r="V3553" i="32"/>
  <c r="V3554" i="32"/>
  <c r="V3555" i="32"/>
  <c r="V3556" i="32"/>
  <c r="V3557" i="32"/>
  <c r="V3558" i="32"/>
  <c r="V3559" i="32"/>
  <c r="V3560" i="32"/>
  <c r="V3561" i="32"/>
  <c r="V3562" i="32"/>
  <c r="V3563" i="32"/>
  <c r="V3564" i="32"/>
  <c r="V3565" i="32"/>
  <c r="V3566" i="32"/>
  <c r="V3567" i="32"/>
  <c r="V3568" i="32"/>
  <c r="V3569" i="32"/>
  <c r="V3570" i="32"/>
  <c r="V3571" i="32"/>
  <c r="V3572" i="32"/>
  <c r="V3573" i="32"/>
  <c r="V3574" i="32"/>
  <c r="V3575" i="32"/>
  <c r="V3576" i="32"/>
  <c r="V3577" i="32"/>
  <c r="V3578" i="32"/>
  <c r="V3579" i="32"/>
  <c r="V3580" i="32"/>
  <c r="V3581" i="32"/>
  <c r="V3582" i="32"/>
  <c r="V3583" i="32"/>
  <c r="V3584" i="32"/>
  <c r="V3585" i="32"/>
  <c r="V3586" i="32"/>
  <c r="V3587" i="32"/>
  <c r="V3588" i="32"/>
  <c r="V3589" i="32"/>
  <c r="V3590" i="32"/>
  <c r="V3591" i="32"/>
  <c r="V3592" i="32"/>
  <c r="V3593" i="32"/>
  <c r="V3594" i="32"/>
  <c r="V3595" i="32"/>
  <c r="V3596" i="32"/>
  <c r="V3597" i="32"/>
  <c r="V3598" i="32"/>
  <c r="V3599" i="32"/>
  <c r="V3600" i="32"/>
  <c r="V3601" i="32"/>
  <c r="V3602" i="32"/>
  <c r="V3603" i="32"/>
  <c r="V3604" i="32"/>
  <c r="V3605" i="32"/>
  <c r="V3606" i="32"/>
  <c r="V3607" i="32"/>
  <c r="V3608" i="32"/>
  <c r="V3609" i="32"/>
  <c r="V3610" i="32"/>
  <c r="V3611" i="32"/>
  <c r="V3612" i="32"/>
  <c r="V3613" i="32"/>
  <c r="V3614" i="32"/>
  <c r="V3615" i="32"/>
  <c r="V3616" i="32"/>
  <c r="V3617" i="32"/>
  <c r="V3618" i="32"/>
  <c r="V3619" i="32"/>
  <c r="V3620" i="32"/>
  <c r="V3621" i="32"/>
  <c r="V3622" i="32"/>
  <c r="V3623" i="32"/>
  <c r="V3624" i="32"/>
  <c r="V3625" i="32"/>
  <c r="V3626" i="32"/>
  <c r="V3627" i="32"/>
  <c r="V3628" i="32"/>
  <c r="V3629" i="32"/>
  <c r="V3630" i="32"/>
  <c r="V3631" i="32"/>
  <c r="V3632" i="32"/>
  <c r="V3633" i="32"/>
  <c r="V3634" i="32"/>
  <c r="V3635" i="32"/>
  <c r="V3636" i="32"/>
  <c r="V3637" i="32"/>
  <c r="V3638" i="32"/>
  <c r="V3639" i="32"/>
  <c r="V3640" i="32"/>
  <c r="V3641" i="32"/>
  <c r="V3642" i="32"/>
  <c r="V3643" i="32"/>
  <c r="V3644" i="32"/>
  <c r="V3645" i="32"/>
  <c r="V3646" i="32"/>
  <c r="V3647" i="32"/>
  <c r="V3648" i="32"/>
  <c r="V3649" i="32"/>
  <c r="V3650" i="32"/>
  <c r="V3651" i="32"/>
  <c r="V3652" i="32"/>
  <c r="V3653" i="32"/>
  <c r="V3654" i="32"/>
  <c r="V3655" i="32"/>
  <c r="V3656" i="32"/>
  <c r="V3657" i="32"/>
  <c r="V3658" i="32"/>
  <c r="V3659" i="32"/>
  <c r="V3660" i="32"/>
  <c r="V3661" i="32"/>
  <c r="V3662" i="32"/>
  <c r="V3663" i="32"/>
  <c r="V3664" i="32"/>
  <c r="V3665" i="32"/>
  <c r="V3666" i="32"/>
  <c r="V3667" i="32"/>
  <c r="V3668" i="32"/>
  <c r="V3669" i="32"/>
  <c r="V3670" i="32"/>
  <c r="V3671" i="32"/>
  <c r="V3672" i="32"/>
  <c r="V3673" i="32"/>
  <c r="V3674" i="32"/>
  <c r="V3675" i="32"/>
  <c r="V3676" i="32"/>
  <c r="V3677" i="32"/>
  <c r="V3678" i="32"/>
  <c r="V3679" i="32"/>
  <c r="V3680" i="32"/>
  <c r="V3681" i="32"/>
  <c r="V3682" i="32"/>
  <c r="V3683" i="32"/>
  <c r="V3684" i="32"/>
  <c r="V3685" i="32"/>
  <c r="V3686" i="32"/>
  <c r="V3687" i="32"/>
  <c r="V3688" i="32"/>
  <c r="V3689" i="32"/>
  <c r="V3690" i="32"/>
  <c r="V3691" i="32"/>
  <c r="V3692" i="32"/>
  <c r="V3693" i="32"/>
  <c r="V3694" i="32"/>
  <c r="V3695" i="32"/>
  <c r="V3696" i="32"/>
  <c r="V3697" i="32"/>
  <c r="V3698" i="32"/>
  <c r="V3699" i="32"/>
  <c r="V3700" i="32"/>
  <c r="V3701" i="32"/>
  <c r="V3702" i="32"/>
  <c r="V3703" i="32"/>
  <c r="V3704" i="32"/>
  <c r="V3705" i="32"/>
  <c r="V3706" i="32"/>
  <c r="V3707" i="32"/>
  <c r="V3708" i="32"/>
  <c r="V3709" i="32"/>
  <c r="V3710" i="32"/>
  <c r="V3711" i="32"/>
  <c r="V3712" i="32"/>
  <c r="V3713" i="32"/>
  <c r="V3714" i="32"/>
  <c r="V3715" i="32"/>
  <c r="V3716" i="32"/>
  <c r="V3717" i="32"/>
  <c r="V3718" i="32"/>
  <c r="V3719" i="32"/>
  <c r="V3720" i="32"/>
  <c r="V3721" i="32"/>
  <c r="V3722" i="32"/>
  <c r="V3723" i="32"/>
  <c r="V3724" i="32"/>
  <c r="V3725" i="32"/>
  <c r="V3726" i="32"/>
  <c r="V3727" i="32"/>
  <c r="V3728" i="32"/>
  <c r="V3729" i="32"/>
  <c r="V3730" i="32"/>
  <c r="V3731" i="32"/>
  <c r="V3732" i="32"/>
  <c r="V3733" i="32"/>
  <c r="V3734" i="32"/>
  <c r="V3735" i="32"/>
  <c r="V3736" i="32"/>
  <c r="V3737" i="32"/>
  <c r="V3738" i="32"/>
  <c r="V3739" i="32"/>
  <c r="V3740" i="32"/>
  <c r="V3741" i="32"/>
  <c r="V3742" i="32"/>
  <c r="V3743" i="32"/>
  <c r="V3744" i="32"/>
  <c r="V3745" i="32"/>
  <c r="V3746" i="32"/>
  <c r="V3747" i="32"/>
  <c r="V3748" i="32"/>
  <c r="V3749" i="32"/>
  <c r="V3750" i="32"/>
  <c r="V3751" i="32"/>
  <c r="V3752" i="32"/>
  <c r="V3753" i="32"/>
  <c r="V3754" i="32"/>
  <c r="V3755" i="32"/>
  <c r="V3756" i="32"/>
  <c r="V3757" i="32"/>
  <c r="V3758" i="32"/>
  <c r="V3759" i="32"/>
  <c r="V3760" i="32"/>
  <c r="V3761" i="32"/>
  <c r="V3762" i="32"/>
  <c r="V3763" i="32"/>
  <c r="V3764" i="32"/>
  <c r="V3765" i="32"/>
  <c r="V3766" i="32"/>
  <c r="V3767" i="32"/>
  <c r="V3768" i="32"/>
  <c r="V3769" i="32"/>
  <c r="V3770" i="32"/>
  <c r="V3771" i="32"/>
  <c r="V3772" i="32"/>
  <c r="V3773" i="32"/>
  <c r="V3774" i="32"/>
  <c r="V3775" i="32"/>
  <c r="V3776" i="32"/>
  <c r="V3777" i="32"/>
  <c r="V3778" i="32"/>
  <c r="V3779" i="32"/>
  <c r="V3780" i="32"/>
  <c r="V3781" i="32"/>
  <c r="V3782" i="32"/>
  <c r="V3783" i="32"/>
  <c r="V3784" i="32"/>
  <c r="V3785" i="32"/>
  <c r="V3786" i="32"/>
  <c r="V3787" i="32"/>
  <c r="V3788" i="32"/>
  <c r="V3789" i="32"/>
  <c r="V3790" i="32"/>
  <c r="V3791" i="32"/>
  <c r="V3792" i="32"/>
  <c r="V3793" i="32"/>
  <c r="V3794" i="32"/>
  <c r="V3795" i="32"/>
  <c r="V3796" i="32"/>
  <c r="V3797" i="32"/>
  <c r="V3798" i="32"/>
  <c r="V3799" i="32"/>
  <c r="V3800" i="32"/>
  <c r="V3801" i="32"/>
  <c r="V3802" i="32"/>
  <c r="V3803" i="32"/>
  <c r="V3804" i="32"/>
  <c r="V3805" i="32"/>
  <c r="V3806" i="32"/>
  <c r="V3807" i="32"/>
  <c r="V3808" i="32"/>
  <c r="V3809" i="32"/>
  <c r="V3810" i="32"/>
  <c r="V3811" i="32"/>
  <c r="V3812" i="32"/>
  <c r="V3813" i="32"/>
  <c r="V3814" i="32"/>
  <c r="V3815" i="32"/>
  <c r="V3816" i="32"/>
  <c r="V3817" i="32"/>
  <c r="V3818" i="32"/>
  <c r="V3819" i="32"/>
  <c r="V3820" i="32"/>
  <c r="V3821" i="32"/>
  <c r="V3822" i="32"/>
  <c r="V3823" i="32"/>
  <c r="V3824" i="32"/>
  <c r="V3825" i="32"/>
  <c r="V3826" i="32"/>
  <c r="V3827" i="32"/>
  <c r="V3828" i="32"/>
  <c r="V3829" i="32"/>
  <c r="V3830" i="32"/>
  <c r="V3831" i="32"/>
  <c r="V3832" i="32"/>
  <c r="V3833" i="32"/>
  <c r="V3834" i="32"/>
  <c r="V3835" i="32"/>
  <c r="V3836" i="32"/>
  <c r="V3837" i="32"/>
  <c r="V3838" i="32"/>
  <c r="V3839" i="32"/>
  <c r="V3840" i="32"/>
  <c r="V3841" i="32"/>
  <c r="V3842" i="32"/>
  <c r="V3843" i="32"/>
  <c r="V3844" i="32"/>
  <c r="V3845" i="32"/>
  <c r="V3846" i="32"/>
  <c r="V3847" i="32"/>
  <c r="V3848" i="32"/>
  <c r="V3849" i="32"/>
  <c r="V3850" i="32"/>
  <c r="V3851" i="32"/>
  <c r="V3852" i="32"/>
  <c r="V3853" i="32"/>
  <c r="V3854" i="32"/>
  <c r="V3855" i="32"/>
  <c r="V3856" i="32"/>
  <c r="V3857" i="32"/>
  <c r="V3858" i="32"/>
  <c r="V3859" i="32"/>
  <c r="V3860" i="32"/>
  <c r="V3861" i="32"/>
  <c r="V3862" i="32"/>
  <c r="V3863" i="32"/>
  <c r="V3864" i="32"/>
  <c r="V3865" i="32"/>
  <c r="V3866" i="32"/>
  <c r="V3867" i="32"/>
  <c r="V3868" i="32"/>
  <c r="V3869" i="32"/>
  <c r="V3870" i="32"/>
  <c r="V3871" i="32"/>
  <c r="V3872" i="32"/>
  <c r="V3873" i="32"/>
  <c r="V3874" i="32"/>
  <c r="V3875" i="32"/>
  <c r="V3876" i="32"/>
  <c r="V3877" i="32"/>
  <c r="V3878" i="32"/>
  <c r="V3879" i="32"/>
  <c r="V3880" i="32"/>
  <c r="V3881" i="32"/>
  <c r="V3882" i="32"/>
  <c r="V3883" i="32"/>
  <c r="V3884" i="32"/>
  <c r="V3885" i="32"/>
  <c r="V3886" i="32"/>
  <c r="V3887" i="32"/>
  <c r="V3888" i="32"/>
  <c r="V3889" i="32"/>
  <c r="V3890" i="32"/>
  <c r="V3891" i="32"/>
  <c r="V3892" i="32"/>
  <c r="V3893" i="32"/>
  <c r="V3894" i="32"/>
  <c r="V3895" i="32"/>
  <c r="V3896" i="32"/>
  <c r="V3897" i="32"/>
  <c r="V3898" i="32"/>
  <c r="V3899" i="32"/>
  <c r="V3900" i="32"/>
  <c r="V3901" i="32"/>
  <c r="V3902" i="32"/>
  <c r="V3903" i="32"/>
  <c r="V3904" i="32"/>
  <c r="V3905" i="32"/>
  <c r="V3906" i="32"/>
  <c r="V3907" i="32"/>
  <c r="V3908" i="32"/>
  <c r="V3909" i="32"/>
  <c r="V3910" i="32"/>
  <c r="V3911" i="32"/>
  <c r="V3912" i="32"/>
  <c r="V3913" i="32"/>
  <c r="V3914" i="32"/>
  <c r="V3915" i="32"/>
  <c r="V3916" i="32"/>
  <c r="V3917" i="32"/>
  <c r="V3918" i="32"/>
  <c r="V3919" i="32"/>
  <c r="V3920" i="32"/>
  <c r="V3921" i="32"/>
  <c r="V3922" i="32"/>
  <c r="V3923" i="32"/>
  <c r="V3924" i="32"/>
  <c r="V3925" i="32"/>
  <c r="V3926" i="32"/>
  <c r="V3927" i="32"/>
  <c r="V3928" i="32"/>
  <c r="V3929" i="32"/>
  <c r="V3930" i="32"/>
  <c r="V3931" i="32"/>
  <c r="V3932" i="32"/>
  <c r="V3933" i="32"/>
  <c r="V3934" i="32"/>
  <c r="V3935" i="32"/>
  <c r="V3936" i="32"/>
  <c r="V3937" i="32"/>
  <c r="V3938" i="32"/>
  <c r="V3939" i="32"/>
  <c r="V3940" i="32"/>
  <c r="V3941" i="32"/>
  <c r="V3942" i="32"/>
  <c r="V3943" i="32"/>
  <c r="V3944" i="32"/>
  <c r="V3945" i="32"/>
  <c r="V3946" i="32"/>
  <c r="V3947" i="32"/>
  <c r="V3948" i="32"/>
  <c r="V3949" i="32"/>
  <c r="V3950" i="32"/>
  <c r="V3951" i="32"/>
  <c r="V3952" i="32"/>
  <c r="V3953" i="32"/>
  <c r="V3954" i="32"/>
  <c r="V3955" i="32"/>
  <c r="V3956" i="32"/>
  <c r="V3957" i="32"/>
  <c r="V3958" i="32"/>
  <c r="V3959" i="32"/>
  <c r="V3960" i="32"/>
  <c r="V3961" i="32"/>
  <c r="V3962" i="32"/>
  <c r="V3963" i="32"/>
  <c r="V3964" i="32"/>
  <c r="V3965" i="32"/>
  <c r="V3966" i="32"/>
  <c r="V3967" i="32"/>
  <c r="V3968" i="32"/>
  <c r="V3969" i="32"/>
  <c r="V3970" i="32"/>
  <c r="V3971" i="32"/>
  <c r="V3972" i="32"/>
  <c r="V3973" i="32"/>
  <c r="V3974" i="32"/>
  <c r="V3975" i="32"/>
  <c r="V3976" i="32"/>
  <c r="V3977" i="32"/>
  <c r="V3978" i="32"/>
  <c r="V3979" i="32"/>
  <c r="V3980" i="32"/>
  <c r="V3981" i="32"/>
  <c r="V3982" i="32"/>
  <c r="V3983" i="32"/>
  <c r="V3984" i="32"/>
  <c r="V3985" i="32"/>
  <c r="V3986" i="32"/>
  <c r="V3987" i="32"/>
  <c r="V3988" i="32"/>
  <c r="V3989" i="32"/>
  <c r="V3990" i="32"/>
  <c r="V3991" i="32"/>
  <c r="V3992" i="32"/>
  <c r="V3993" i="32"/>
  <c r="V3994" i="32"/>
  <c r="V3995" i="32"/>
  <c r="V3996" i="32"/>
  <c r="V3997" i="32"/>
  <c r="V3998" i="32"/>
  <c r="V3999" i="32"/>
  <c r="V4000" i="32"/>
  <c r="V4001" i="32"/>
  <c r="V4002" i="32"/>
  <c r="V4003" i="32"/>
  <c r="V4004" i="32"/>
  <c r="V4005" i="32"/>
  <c r="V4006" i="32"/>
  <c r="V4007" i="32"/>
  <c r="V4008" i="32"/>
  <c r="V4009" i="32"/>
  <c r="V4010" i="32"/>
  <c r="V4011" i="32"/>
  <c r="V4012" i="32"/>
  <c r="V4013" i="32"/>
  <c r="V4014" i="32"/>
  <c r="V4015" i="32"/>
  <c r="V4016" i="32"/>
  <c r="V4017" i="32"/>
  <c r="V4018" i="32"/>
  <c r="V4019" i="32"/>
  <c r="V4020" i="32"/>
  <c r="V4021" i="32"/>
  <c r="V4022" i="32"/>
  <c r="V4023" i="32"/>
  <c r="V4024" i="32"/>
  <c r="V4025" i="32"/>
  <c r="V4026" i="32"/>
  <c r="V4027" i="32"/>
  <c r="V4028" i="32"/>
  <c r="V4029" i="32"/>
  <c r="V4030" i="32"/>
  <c r="V4031" i="32"/>
  <c r="V4032" i="32"/>
  <c r="V4033" i="32"/>
  <c r="V4034" i="32"/>
  <c r="V4035" i="32"/>
  <c r="V4036" i="32"/>
  <c r="V4037" i="32"/>
  <c r="V4038" i="32"/>
  <c r="V4039" i="32"/>
  <c r="V4040" i="32"/>
  <c r="V4041" i="32"/>
  <c r="V4042" i="32"/>
  <c r="V4043" i="32"/>
  <c r="V4044" i="32"/>
  <c r="V4045" i="32"/>
  <c r="V4046" i="32"/>
  <c r="V4047" i="32"/>
  <c r="V4048" i="32"/>
  <c r="V4049" i="32"/>
  <c r="V4050" i="32"/>
  <c r="V4051" i="32"/>
  <c r="V4052" i="32"/>
  <c r="V4053" i="32"/>
  <c r="V4054" i="32"/>
  <c r="V4055" i="32"/>
  <c r="V4056" i="32"/>
  <c r="V4057" i="32"/>
  <c r="V4058" i="32"/>
  <c r="V4059" i="32"/>
  <c r="V4060" i="32"/>
  <c r="V4061" i="32"/>
  <c r="V4062" i="32"/>
  <c r="V4063" i="32"/>
  <c r="V4064" i="32"/>
  <c r="V4065" i="32"/>
  <c r="V4066" i="32"/>
  <c r="V4067" i="32"/>
  <c r="V4068" i="32"/>
  <c r="V4069" i="32"/>
  <c r="V4070" i="32"/>
  <c r="V4071" i="32"/>
  <c r="V4072" i="32"/>
  <c r="V4073" i="32"/>
  <c r="V4074" i="32"/>
  <c r="V4075" i="32"/>
  <c r="V4076" i="32"/>
  <c r="V4077" i="32"/>
  <c r="V4078" i="32"/>
  <c r="V4079" i="32"/>
  <c r="V4080" i="32"/>
  <c r="V4081" i="32"/>
  <c r="V4082" i="32"/>
  <c r="V4083" i="32"/>
  <c r="V4084" i="32"/>
  <c r="V4085" i="32"/>
  <c r="V4086" i="32"/>
  <c r="V4087" i="32"/>
  <c r="V4088" i="32"/>
  <c r="V4089" i="32"/>
  <c r="V4090" i="32"/>
  <c r="V4091" i="32"/>
  <c r="V4092" i="32"/>
  <c r="V4093" i="32"/>
  <c r="V4094" i="32"/>
  <c r="V4095" i="32"/>
  <c r="V4096" i="32"/>
  <c r="V4097" i="32"/>
  <c r="V4098" i="32"/>
  <c r="V4099" i="32"/>
  <c r="V4100" i="32"/>
  <c r="V4101" i="32"/>
  <c r="V4102" i="32"/>
  <c r="V4103" i="32"/>
  <c r="V4104" i="32"/>
  <c r="V4105" i="32"/>
  <c r="V4106" i="32"/>
  <c r="V4107" i="32"/>
  <c r="V4108" i="32"/>
  <c r="V4109" i="32"/>
  <c r="V4110" i="32"/>
  <c r="V4111" i="32"/>
  <c r="V4112" i="32"/>
  <c r="V4113" i="32"/>
  <c r="V4114" i="32"/>
  <c r="V4115" i="32"/>
  <c r="V4116" i="32"/>
  <c r="V4117" i="32"/>
  <c r="V4118" i="32"/>
  <c r="V4119" i="32"/>
  <c r="V4120" i="32"/>
  <c r="V4121" i="32"/>
  <c r="V4122" i="32"/>
  <c r="V4123" i="32"/>
  <c r="V4124" i="32"/>
  <c r="V4125" i="32"/>
  <c r="V4126" i="32"/>
  <c r="V4127" i="32"/>
  <c r="V4128" i="32"/>
  <c r="V4129" i="32"/>
  <c r="V4130" i="32"/>
  <c r="V4131" i="32"/>
  <c r="V4132" i="32"/>
  <c r="V4133" i="32"/>
  <c r="V4134" i="32"/>
  <c r="V4135" i="32"/>
  <c r="V4136" i="32"/>
  <c r="V4137" i="32"/>
  <c r="V4138" i="32"/>
  <c r="V4139" i="32"/>
  <c r="V4140" i="32"/>
  <c r="V4141" i="32"/>
  <c r="V4142" i="32"/>
  <c r="V4143" i="32"/>
  <c r="V4144" i="32"/>
  <c r="V4145" i="32"/>
  <c r="V4146" i="32"/>
  <c r="V4147" i="32"/>
  <c r="V4148" i="32"/>
  <c r="V4149" i="32"/>
  <c r="V4150" i="32"/>
  <c r="V4151" i="32"/>
  <c r="V4152" i="32"/>
  <c r="V4153" i="32"/>
  <c r="V4154" i="32"/>
  <c r="V4155" i="32"/>
  <c r="V4156" i="32"/>
  <c r="V4157" i="32"/>
  <c r="V4158" i="32"/>
  <c r="V4159" i="32"/>
  <c r="V4160" i="32"/>
  <c r="V4161" i="32"/>
  <c r="V4162" i="32"/>
  <c r="V4163" i="32"/>
  <c r="V4164" i="32"/>
  <c r="V4165" i="32"/>
  <c r="V4166" i="32"/>
  <c r="V4167" i="32"/>
  <c r="V4168" i="32"/>
  <c r="V4169" i="32"/>
  <c r="V4170" i="32"/>
  <c r="V4171" i="32"/>
  <c r="V4172" i="32"/>
  <c r="V4173" i="32"/>
  <c r="V4174" i="32"/>
  <c r="V4175" i="32"/>
  <c r="V4176" i="32"/>
  <c r="V4177" i="32"/>
  <c r="V4178" i="32"/>
  <c r="V4179" i="32"/>
  <c r="V4180" i="32"/>
  <c r="V4181" i="32"/>
  <c r="V4182" i="32"/>
  <c r="V4183" i="32"/>
  <c r="V4184" i="32"/>
  <c r="V4185" i="32"/>
  <c r="V4186" i="32"/>
  <c r="V4187" i="32"/>
  <c r="V4188" i="32"/>
  <c r="V4189" i="32"/>
  <c r="V4190" i="32"/>
  <c r="V4191" i="32"/>
  <c r="V4192" i="32"/>
  <c r="V4193" i="32"/>
  <c r="V4194" i="32"/>
  <c r="V4195" i="32"/>
  <c r="V4196" i="32"/>
  <c r="V4197" i="32"/>
  <c r="V4198" i="32"/>
  <c r="V4199" i="32"/>
  <c r="V4200" i="32"/>
  <c r="V4201" i="32"/>
  <c r="V4202" i="32"/>
  <c r="V4203" i="32"/>
  <c r="V4204" i="32"/>
  <c r="V4205" i="32"/>
  <c r="V4206" i="32"/>
  <c r="V4207" i="32"/>
  <c r="V4208" i="32"/>
  <c r="V4209" i="32"/>
  <c r="V4210" i="32"/>
  <c r="V4211" i="32"/>
  <c r="V4212" i="32"/>
  <c r="V4213" i="32"/>
  <c r="V4214" i="32"/>
  <c r="V4215" i="32"/>
  <c r="V4216" i="32"/>
  <c r="V4217" i="32"/>
  <c r="V4218" i="32"/>
  <c r="V4219" i="32"/>
  <c r="V4220" i="32"/>
  <c r="V4221" i="32"/>
  <c r="V4222" i="32"/>
  <c r="V4223" i="32"/>
  <c r="V4224" i="32"/>
  <c r="V4225" i="32"/>
  <c r="V4226" i="32"/>
  <c r="V4227" i="32"/>
  <c r="V4228" i="32"/>
  <c r="V4229" i="32"/>
  <c r="V4230" i="32"/>
  <c r="V4231" i="32"/>
  <c r="V4232" i="32"/>
  <c r="V4233" i="32"/>
  <c r="V4234" i="32"/>
  <c r="V4235" i="32"/>
  <c r="V4236" i="32"/>
  <c r="V4237" i="32"/>
  <c r="V4238" i="32"/>
  <c r="V4239" i="32"/>
  <c r="V4240" i="32"/>
  <c r="V4241" i="32"/>
  <c r="V4242" i="32"/>
  <c r="V4243" i="32"/>
  <c r="V4244" i="32"/>
  <c r="V4245" i="32"/>
  <c r="V4246" i="32"/>
  <c r="V4247" i="32"/>
  <c r="V4248" i="32"/>
  <c r="V4249" i="32"/>
  <c r="V4250" i="32"/>
  <c r="V4251" i="32"/>
  <c r="V4252" i="32"/>
  <c r="V4253" i="32"/>
  <c r="V4254" i="32"/>
  <c r="V4255" i="32"/>
  <c r="V4256" i="32"/>
  <c r="V4257" i="32"/>
  <c r="V4258" i="32"/>
  <c r="V4259" i="32"/>
  <c r="V4260" i="32"/>
  <c r="V4261" i="32"/>
  <c r="V4262" i="32"/>
  <c r="V4263" i="32"/>
  <c r="V4264" i="32"/>
  <c r="V4265" i="32"/>
  <c r="V4266" i="32"/>
  <c r="V4267" i="32"/>
  <c r="V4268" i="32"/>
  <c r="V4269" i="32"/>
  <c r="V4270" i="32"/>
  <c r="V4271" i="32"/>
  <c r="V4272" i="32"/>
  <c r="V4273" i="32"/>
  <c r="V4274" i="32"/>
  <c r="V4275" i="32"/>
  <c r="V4276" i="32"/>
  <c r="V4277" i="32"/>
  <c r="V4278" i="32"/>
  <c r="V4279" i="32"/>
  <c r="V4280" i="32"/>
  <c r="V4281" i="32"/>
  <c r="V4282" i="32"/>
  <c r="V4283" i="32"/>
  <c r="V4284" i="32"/>
  <c r="V4285" i="32"/>
  <c r="V4286" i="32"/>
  <c r="V4287" i="32"/>
  <c r="V4288" i="32"/>
  <c r="V4289" i="32"/>
  <c r="V4290" i="32"/>
  <c r="V4291" i="32"/>
  <c r="V4292" i="32"/>
  <c r="V4293" i="32"/>
  <c r="V4294" i="32"/>
  <c r="V4295" i="32"/>
  <c r="V4296" i="32"/>
  <c r="V4297" i="32"/>
  <c r="V4298" i="32"/>
  <c r="V4299" i="32"/>
  <c r="V4300" i="32"/>
  <c r="V4301" i="32"/>
  <c r="V4302" i="32"/>
  <c r="V4303" i="32"/>
  <c r="V4304" i="32"/>
  <c r="V4305" i="32"/>
  <c r="V4306" i="32"/>
  <c r="V4307" i="32"/>
  <c r="V4308" i="32"/>
  <c r="V4309" i="32"/>
  <c r="V4310" i="32"/>
  <c r="V4311" i="32"/>
  <c r="V4312" i="32"/>
  <c r="V4313" i="32"/>
  <c r="V4314" i="32"/>
  <c r="V4315" i="32"/>
  <c r="V4316" i="32"/>
  <c r="V4317" i="32"/>
  <c r="V4318" i="32"/>
  <c r="V4319" i="32"/>
  <c r="V4320" i="32"/>
  <c r="V4321" i="32"/>
  <c r="V4322" i="32"/>
  <c r="V4323" i="32"/>
  <c r="V4324" i="32"/>
  <c r="V4325" i="32"/>
  <c r="V4326" i="32"/>
  <c r="V4327" i="32"/>
  <c r="V4328" i="32"/>
  <c r="V4329" i="32"/>
  <c r="V4330" i="32"/>
  <c r="V4331" i="32"/>
  <c r="V4332" i="32"/>
  <c r="V4333" i="32"/>
  <c r="V4334" i="32"/>
  <c r="V4335" i="32"/>
  <c r="V4336" i="32"/>
  <c r="V4337" i="32"/>
  <c r="V4338" i="32"/>
  <c r="V4339" i="32"/>
  <c r="V4340" i="32"/>
  <c r="V4341" i="32"/>
  <c r="V4342" i="32"/>
  <c r="V4343" i="32"/>
  <c r="V4344" i="32"/>
  <c r="V4345" i="32"/>
  <c r="V4346" i="32"/>
  <c r="V4347" i="32"/>
  <c r="V4348" i="32"/>
  <c r="V4349" i="32"/>
  <c r="V4350" i="32"/>
  <c r="V4351" i="32"/>
  <c r="V4352" i="32"/>
  <c r="V4353" i="32"/>
  <c r="V4354" i="32"/>
  <c r="V4355" i="32"/>
  <c r="V4356" i="32"/>
  <c r="V4357" i="32"/>
  <c r="V4358" i="32"/>
  <c r="V4359" i="32"/>
  <c r="V4360" i="32"/>
  <c r="V4361" i="32"/>
  <c r="V4362" i="32"/>
  <c r="V4363" i="32"/>
  <c r="V4364" i="32"/>
  <c r="V4365" i="32"/>
  <c r="V4366" i="32"/>
  <c r="V4367" i="32"/>
  <c r="V4368" i="32"/>
  <c r="V4369" i="32"/>
  <c r="V4370" i="32"/>
  <c r="V4371" i="32"/>
  <c r="V4372" i="32"/>
  <c r="V4373" i="32"/>
  <c r="V4374" i="32"/>
  <c r="V4375" i="32"/>
  <c r="V4376" i="32"/>
  <c r="V4377" i="32"/>
  <c r="V4378" i="32"/>
  <c r="V4379" i="32"/>
  <c r="V4380" i="32"/>
  <c r="V4381" i="32"/>
  <c r="V4382" i="32"/>
  <c r="V4383" i="32"/>
  <c r="V4384" i="32"/>
  <c r="V4385" i="32"/>
  <c r="V4386" i="32"/>
  <c r="V4387" i="32"/>
  <c r="V4388" i="32"/>
  <c r="V4389" i="32"/>
  <c r="V4390" i="32"/>
  <c r="V4391" i="32"/>
  <c r="V4392" i="32"/>
  <c r="V4393" i="32"/>
  <c r="V4394" i="32"/>
  <c r="V4395" i="32"/>
  <c r="V4396" i="32"/>
  <c r="V4397" i="32"/>
  <c r="V4398" i="32"/>
  <c r="V4399" i="32"/>
  <c r="V4400" i="32"/>
  <c r="V4401" i="32"/>
  <c r="V4402" i="32"/>
  <c r="V4403" i="32"/>
  <c r="V4404" i="32"/>
  <c r="V4405" i="32"/>
  <c r="V4406" i="32"/>
  <c r="V4407" i="32"/>
  <c r="V4408" i="32"/>
  <c r="V4409" i="32"/>
  <c r="V4410" i="32"/>
  <c r="V4411" i="32"/>
  <c r="V4412" i="32"/>
  <c r="V4413" i="32"/>
  <c r="V4414" i="32"/>
  <c r="V4415" i="32"/>
  <c r="V4416" i="32"/>
  <c r="V4417" i="32"/>
  <c r="V4418" i="32"/>
  <c r="V4419" i="32"/>
  <c r="V4420" i="32"/>
  <c r="V4421" i="32"/>
  <c r="V4422" i="32"/>
  <c r="V4423" i="32"/>
  <c r="V4424" i="32"/>
  <c r="V4425" i="32"/>
  <c r="V4426" i="32"/>
  <c r="V4427" i="32"/>
  <c r="V4428" i="32"/>
  <c r="V4429" i="32"/>
  <c r="V4430" i="32"/>
  <c r="V4431" i="32"/>
  <c r="V4432" i="32"/>
  <c r="V4433" i="32"/>
  <c r="V4434" i="32"/>
  <c r="V4435" i="32"/>
  <c r="V4436" i="32"/>
  <c r="V4437" i="32"/>
  <c r="V4438" i="32"/>
  <c r="V4439" i="32"/>
  <c r="V4440" i="32"/>
  <c r="V4441" i="32"/>
  <c r="V4442" i="32"/>
  <c r="V4443" i="32"/>
  <c r="V4444" i="32"/>
  <c r="V4445" i="32"/>
  <c r="V4446" i="32"/>
  <c r="V4447" i="32"/>
  <c r="V4448" i="32"/>
  <c r="V4449" i="32"/>
  <c r="V4450" i="32"/>
  <c r="V4451" i="32"/>
  <c r="V4452" i="32"/>
  <c r="V4453" i="32"/>
  <c r="V4454" i="32"/>
  <c r="V4455" i="32"/>
  <c r="V4456" i="32"/>
  <c r="V4457" i="32"/>
  <c r="V4458" i="32"/>
  <c r="V4459" i="32"/>
  <c r="V4460" i="32"/>
  <c r="V4461" i="32"/>
  <c r="V4462" i="32"/>
  <c r="V4463" i="32"/>
  <c r="V4464" i="32"/>
  <c r="V4465" i="32"/>
  <c r="V4466" i="32"/>
  <c r="V4467" i="32"/>
  <c r="V4468" i="32"/>
  <c r="V4469" i="32"/>
  <c r="V4470" i="32"/>
  <c r="V4471" i="32"/>
  <c r="V4472" i="32"/>
  <c r="V4473" i="32"/>
  <c r="V4474" i="32"/>
  <c r="V4475" i="32"/>
  <c r="V4476" i="32"/>
  <c r="V4477" i="32"/>
  <c r="V4478" i="32"/>
  <c r="V4479" i="32"/>
  <c r="V4480" i="32"/>
  <c r="V4481" i="32"/>
  <c r="V4482" i="32"/>
  <c r="V4483" i="32"/>
  <c r="V4484" i="32"/>
  <c r="V4485" i="32"/>
  <c r="V4486" i="32"/>
  <c r="V4487" i="32"/>
  <c r="V4488" i="32"/>
  <c r="V4489" i="32"/>
  <c r="V4490" i="32"/>
  <c r="V4491" i="32"/>
  <c r="V4492" i="32"/>
  <c r="V4493" i="32"/>
  <c r="V4494" i="32"/>
  <c r="V4495" i="32"/>
  <c r="V4496" i="32"/>
  <c r="V4497" i="32"/>
  <c r="V4498" i="32"/>
  <c r="V4499" i="32"/>
  <c r="V4500" i="32"/>
  <c r="V4501" i="32"/>
  <c r="V4502" i="32"/>
  <c r="V4503" i="32"/>
  <c r="V4504" i="32"/>
  <c r="V4505" i="32"/>
  <c r="V4506" i="32"/>
  <c r="V4507" i="32"/>
  <c r="V4508" i="32"/>
  <c r="V4509" i="32"/>
  <c r="V4510" i="32"/>
  <c r="V4511" i="32"/>
  <c r="V4512" i="32"/>
  <c r="V4513" i="32"/>
  <c r="V4514" i="32"/>
  <c r="V4515" i="32"/>
  <c r="V4516" i="32"/>
  <c r="V4517" i="32"/>
  <c r="V4518" i="32"/>
  <c r="V4519" i="32"/>
  <c r="V4520" i="32"/>
  <c r="V4521" i="32"/>
  <c r="V4522" i="32"/>
  <c r="V4523" i="32"/>
  <c r="V4524" i="32"/>
  <c r="V4525" i="32"/>
  <c r="V4526" i="32"/>
  <c r="V4527" i="32"/>
  <c r="V4528" i="32"/>
  <c r="V4529" i="32"/>
  <c r="V4530" i="32"/>
  <c r="V4531" i="32"/>
  <c r="V4532" i="32"/>
  <c r="V4533" i="32"/>
  <c r="V4534" i="32"/>
  <c r="V4535" i="32"/>
  <c r="V4536" i="32"/>
  <c r="V4537" i="32"/>
  <c r="V4538" i="32"/>
  <c r="V4539" i="32"/>
  <c r="V4540" i="32"/>
  <c r="V4541" i="32"/>
  <c r="V4542" i="32"/>
  <c r="V4543" i="32"/>
  <c r="V4544" i="32"/>
  <c r="V4545" i="32"/>
  <c r="V4546" i="32"/>
  <c r="V4547" i="32"/>
  <c r="V4548" i="32"/>
  <c r="V4549" i="32"/>
  <c r="V4550" i="32"/>
  <c r="V4551" i="32"/>
  <c r="V4552" i="32"/>
  <c r="V4553" i="32"/>
  <c r="V4554" i="32"/>
  <c r="V4555" i="32"/>
  <c r="V4556" i="32"/>
  <c r="V4557" i="32"/>
  <c r="V4558" i="32"/>
  <c r="V4559" i="32"/>
  <c r="V4560" i="32"/>
  <c r="V4561" i="32"/>
  <c r="V4562" i="32"/>
  <c r="V4563" i="32"/>
  <c r="V4564" i="32"/>
  <c r="V4565" i="32"/>
  <c r="V4566" i="32"/>
  <c r="V4567" i="32"/>
  <c r="V4568" i="32"/>
  <c r="V4569" i="32"/>
  <c r="V4570" i="32"/>
  <c r="V4571" i="32"/>
  <c r="V4572" i="32"/>
  <c r="V4573" i="32"/>
  <c r="V4574" i="32"/>
  <c r="V4575" i="32"/>
  <c r="V4576" i="32"/>
  <c r="V4577" i="32"/>
  <c r="V4578" i="32"/>
  <c r="V4579" i="32"/>
  <c r="V4580" i="32"/>
  <c r="V4581" i="32"/>
  <c r="V4582" i="32"/>
  <c r="V4583" i="32"/>
  <c r="V4584" i="32"/>
  <c r="V4585" i="32"/>
  <c r="V4586" i="32"/>
  <c r="V4587" i="32"/>
  <c r="V4588" i="32"/>
  <c r="V4589" i="32"/>
  <c r="V4590" i="32"/>
  <c r="V4591" i="32"/>
  <c r="V4592" i="32"/>
  <c r="V4593" i="32"/>
  <c r="V4594" i="32"/>
  <c r="V4595" i="32"/>
  <c r="V4596" i="32"/>
  <c r="V4597" i="32"/>
  <c r="V4598" i="32"/>
  <c r="V4599" i="32"/>
  <c r="V4600" i="32"/>
  <c r="V4601" i="32"/>
  <c r="V4602" i="32"/>
  <c r="V4603" i="32"/>
  <c r="V4604" i="32"/>
  <c r="V4605" i="32"/>
  <c r="V4606" i="32"/>
  <c r="V4607" i="32"/>
  <c r="V4608" i="32"/>
  <c r="V4609" i="32"/>
  <c r="V4610" i="32"/>
  <c r="V4611" i="32"/>
  <c r="V4612" i="32"/>
  <c r="V4613" i="32"/>
  <c r="V4614" i="32"/>
  <c r="V4615" i="32"/>
  <c r="V4616" i="32"/>
  <c r="V4617" i="32"/>
  <c r="V4618" i="32"/>
  <c r="V4619" i="32"/>
  <c r="V4620" i="32"/>
  <c r="V4621" i="32"/>
  <c r="V4622" i="32"/>
  <c r="V4623" i="32"/>
  <c r="V4624" i="32"/>
  <c r="V4625" i="32"/>
  <c r="V4626" i="32"/>
  <c r="V4627" i="32"/>
  <c r="V4628" i="32"/>
  <c r="V4629" i="32"/>
  <c r="V4630" i="32"/>
  <c r="V4631" i="32"/>
  <c r="V4632" i="32"/>
  <c r="V4633" i="32"/>
  <c r="V4634" i="32"/>
  <c r="V4635" i="32"/>
  <c r="V4636" i="32"/>
  <c r="V4637" i="32"/>
  <c r="V4638" i="32"/>
  <c r="V4639" i="32"/>
  <c r="V4640" i="32"/>
  <c r="V4641" i="32"/>
  <c r="V4642" i="32"/>
  <c r="V4643" i="32"/>
  <c r="V4644" i="32"/>
  <c r="V4645" i="32"/>
  <c r="V4646" i="32"/>
  <c r="V4647" i="32"/>
  <c r="V4648" i="32"/>
  <c r="V4649" i="32"/>
  <c r="V4650" i="32"/>
  <c r="V4651" i="32"/>
  <c r="V4652" i="32"/>
  <c r="V4653" i="32"/>
  <c r="V4654" i="32"/>
  <c r="V4655" i="32"/>
  <c r="V4656" i="32"/>
  <c r="V4657" i="32"/>
  <c r="V4658" i="32"/>
  <c r="V4659" i="32"/>
  <c r="V4660" i="32"/>
  <c r="V4661" i="32"/>
  <c r="V4662" i="32"/>
  <c r="V4663" i="32"/>
  <c r="V4664" i="32"/>
  <c r="V4665" i="32"/>
  <c r="V4666" i="32"/>
  <c r="V4667" i="32"/>
  <c r="V4668" i="32"/>
  <c r="V4669" i="32"/>
  <c r="V4670" i="32"/>
  <c r="V4671" i="32"/>
  <c r="V4672" i="32"/>
  <c r="V4673" i="32"/>
  <c r="V4674" i="32"/>
  <c r="V4675" i="32"/>
  <c r="V4676" i="32"/>
  <c r="V4677" i="32"/>
  <c r="V4678" i="32"/>
  <c r="V4679" i="32"/>
  <c r="V4680" i="32"/>
  <c r="V4681" i="32"/>
  <c r="V4682" i="32"/>
  <c r="V4683" i="32"/>
  <c r="V4684" i="32"/>
  <c r="V4685" i="32"/>
  <c r="V4686" i="32"/>
  <c r="V4687" i="32"/>
  <c r="V4688" i="32"/>
  <c r="V4689" i="32"/>
  <c r="V4690" i="32"/>
  <c r="V4691" i="32"/>
  <c r="V4692" i="32"/>
  <c r="V4693" i="32"/>
  <c r="V4694" i="32"/>
  <c r="V4695" i="32"/>
  <c r="V4696" i="32"/>
  <c r="V4697" i="32"/>
  <c r="V4698" i="32"/>
  <c r="V4699" i="32"/>
  <c r="V4700" i="32"/>
  <c r="V4701" i="32"/>
  <c r="V4702" i="32"/>
  <c r="V4703" i="32"/>
  <c r="V4704" i="32"/>
  <c r="V4705" i="32"/>
  <c r="V4706" i="32"/>
  <c r="V4707" i="32"/>
  <c r="V4708" i="32"/>
  <c r="V4709" i="32"/>
  <c r="V4710" i="32"/>
  <c r="V4711" i="32"/>
  <c r="V4712" i="32"/>
  <c r="V4713" i="32"/>
  <c r="V4714" i="32"/>
  <c r="V4715" i="32"/>
  <c r="V4716" i="32"/>
  <c r="V4717" i="32"/>
  <c r="V4718" i="32"/>
  <c r="V4719" i="32"/>
  <c r="V4720" i="32"/>
  <c r="V4721" i="32"/>
  <c r="V4722" i="32"/>
  <c r="V4723" i="32"/>
  <c r="V4724" i="32"/>
  <c r="V4725" i="32"/>
  <c r="V4726" i="32"/>
  <c r="V4727" i="32"/>
  <c r="V4728" i="32"/>
  <c r="V4729" i="32"/>
  <c r="V4730" i="32"/>
  <c r="V4731" i="32"/>
  <c r="V4732" i="32"/>
  <c r="V4733" i="32"/>
  <c r="V4734" i="32"/>
  <c r="V4735" i="32"/>
  <c r="V4736" i="32"/>
  <c r="V4737" i="32"/>
  <c r="V4738" i="32"/>
  <c r="V4739" i="32"/>
  <c r="V4740" i="32"/>
  <c r="V4741" i="32"/>
  <c r="V4742" i="32"/>
  <c r="V4743" i="32"/>
  <c r="V4744" i="32"/>
  <c r="V4745" i="32"/>
  <c r="V4746" i="32"/>
  <c r="V4747" i="32"/>
  <c r="V4748" i="32"/>
  <c r="V4749" i="32"/>
  <c r="V4750" i="32"/>
  <c r="V4751" i="32"/>
  <c r="V4752" i="32"/>
  <c r="V4753" i="32"/>
  <c r="V4754" i="32"/>
  <c r="V4755" i="32"/>
  <c r="V4756" i="32"/>
  <c r="V4757" i="32"/>
  <c r="V4758" i="32"/>
  <c r="V4759" i="32"/>
  <c r="V4760" i="32"/>
  <c r="V4761" i="32"/>
  <c r="V4762" i="32"/>
  <c r="V4763" i="32"/>
  <c r="V4764" i="32"/>
  <c r="V4765" i="32"/>
  <c r="V4766" i="32"/>
  <c r="V4767" i="32"/>
  <c r="V4768" i="32"/>
  <c r="V4769" i="32"/>
  <c r="V4770" i="32"/>
  <c r="V4771" i="32"/>
  <c r="V4772" i="32"/>
  <c r="V4773" i="32"/>
  <c r="V4774" i="32"/>
  <c r="V4775" i="32"/>
  <c r="V4776" i="32"/>
  <c r="V4777" i="32"/>
  <c r="V4778" i="32"/>
  <c r="V4779" i="32"/>
  <c r="V4780" i="32"/>
  <c r="V4781" i="32"/>
  <c r="V4782" i="32"/>
  <c r="V4783" i="32"/>
  <c r="V4784" i="32"/>
  <c r="V4785" i="32"/>
  <c r="V4786" i="32"/>
  <c r="V4787" i="32"/>
  <c r="V4788" i="32"/>
  <c r="V4789" i="32"/>
  <c r="V4790" i="32"/>
  <c r="V4791" i="32"/>
  <c r="V4792" i="32"/>
  <c r="V4793" i="32"/>
  <c r="V4794" i="32"/>
  <c r="V4795" i="32"/>
  <c r="V4796" i="32"/>
  <c r="V4797" i="32"/>
  <c r="V4798" i="32"/>
  <c r="V4799" i="32"/>
  <c r="V4800" i="32"/>
  <c r="V4801" i="32"/>
  <c r="V4802" i="32"/>
  <c r="V4803" i="32"/>
  <c r="V4804" i="32"/>
  <c r="V4805" i="32"/>
  <c r="V4806" i="32"/>
  <c r="V4807" i="32"/>
  <c r="V4808" i="32"/>
  <c r="V4809" i="32"/>
  <c r="V4810" i="32"/>
  <c r="V4811" i="32"/>
  <c r="V4812" i="32"/>
  <c r="V4813" i="32"/>
  <c r="V4814" i="32"/>
  <c r="V4815" i="32"/>
  <c r="V4816" i="32"/>
  <c r="V4817" i="32"/>
  <c r="V4818" i="32"/>
  <c r="V4819" i="32"/>
  <c r="V4820" i="32"/>
  <c r="V4821" i="32"/>
  <c r="V4822" i="32"/>
  <c r="V4823" i="32"/>
  <c r="V4824" i="32"/>
  <c r="V4825" i="32"/>
  <c r="V4826" i="32"/>
  <c r="V4827" i="32"/>
  <c r="V4828" i="32"/>
  <c r="V4829" i="32"/>
  <c r="V4830" i="32"/>
  <c r="V4831" i="32"/>
  <c r="V4832" i="32"/>
  <c r="V4833" i="32"/>
  <c r="V4834" i="32"/>
  <c r="V4835" i="32"/>
  <c r="V4836" i="32"/>
  <c r="V4837" i="32"/>
  <c r="V4838" i="32"/>
  <c r="V4839" i="32"/>
  <c r="V4840" i="32"/>
  <c r="V4841" i="32"/>
  <c r="V4842" i="32"/>
  <c r="V4843" i="32"/>
  <c r="V4844" i="32"/>
  <c r="V4845" i="32"/>
  <c r="V4846" i="32"/>
  <c r="V4847" i="32"/>
  <c r="V4848" i="32"/>
  <c r="V4849" i="32"/>
  <c r="V4850" i="32"/>
  <c r="V4851" i="32"/>
  <c r="V4852" i="32"/>
  <c r="V4853" i="32"/>
  <c r="V4854" i="32"/>
  <c r="V4855" i="32"/>
  <c r="V4856" i="32"/>
  <c r="V4857" i="32"/>
  <c r="V4858" i="32"/>
  <c r="V4859" i="32"/>
  <c r="V4860" i="32"/>
  <c r="V4861" i="32"/>
  <c r="V4862" i="32"/>
  <c r="V4863" i="32"/>
  <c r="V4864" i="32"/>
  <c r="V4865" i="32"/>
  <c r="V4866" i="32"/>
  <c r="V4867" i="32"/>
  <c r="V4868" i="32"/>
  <c r="V4869" i="32"/>
  <c r="V4870" i="32"/>
  <c r="V4871" i="32"/>
  <c r="V4872" i="32"/>
  <c r="V4873" i="32"/>
  <c r="V4874" i="32"/>
  <c r="V4875" i="32"/>
  <c r="V4876" i="32"/>
  <c r="V4877" i="32"/>
  <c r="V4878" i="32"/>
  <c r="V4879" i="32"/>
  <c r="V4880" i="32"/>
  <c r="V4881" i="32"/>
  <c r="V4882" i="32"/>
  <c r="V4883" i="32"/>
  <c r="V4884" i="32"/>
  <c r="V4885" i="32"/>
  <c r="V4886" i="32"/>
  <c r="V4887" i="32"/>
  <c r="V4888" i="32"/>
  <c r="V4889" i="32"/>
  <c r="V4890" i="32"/>
  <c r="V4891" i="32"/>
  <c r="V4892" i="32"/>
  <c r="V4893" i="32"/>
  <c r="V4894" i="32"/>
  <c r="V4895" i="32"/>
  <c r="V4896" i="32"/>
  <c r="V4897" i="32"/>
  <c r="V4898" i="32"/>
  <c r="V4899" i="32"/>
  <c r="V4900" i="32"/>
  <c r="V4901" i="32"/>
  <c r="V4902" i="32"/>
  <c r="V4903" i="32"/>
  <c r="V4904" i="32"/>
  <c r="V4905" i="32"/>
  <c r="V4906" i="32"/>
  <c r="V4907" i="32"/>
  <c r="V4908" i="32"/>
  <c r="V4909" i="32"/>
  <c r="V4910" i="32"/>
  <c r="V4911" i="32"/>
  <c r="V4912" i="32"/>
  <c r="V4913" i="32"/>
  <c r="V4914" i="32"/>
  <c r="V4915" i="32"/>
  <c r="V4916" i="32"/>
  <c r="V4917" i="32"/>
  <c r="V4918" i="32"/>
  <c r="V4919" i="32"/>
  <c r="V4920" i="32"/>
  <c r="V4921" i="32"/>
  <c r="V4922" i="32"/>
  <c r="V4923" i="32"/>
  <c r="V4924" i="32"/>
  <c r="V4925" i="32"/>
  <c r="V4926" i="32"/>
  <c r="V4927" i="32"/>
  <c r="V4928" i="32"/>
  <c r="V4929" i="32"/>
  <c r="V4930" i="32"/>
  <c r="V4931" i="32"/>
  <c r="V4932" i="32"/>
  <c r="V4933" i="32"/>
  <c r="V4934" i="32"/>
  <c r="V4935" i="32"/>
  <c r="V4936" i="32"/>
  <c r="V4937" i="32"/>
  <c r="V4938" i="32"/>
  <c r="V4939" i="32"/>
  <c r="V4940" i="32"/>
  <c r="V4941" i="32"/>
  <c r="V4942" i="32"/>
  <c r="V4943" i="32"/>
  <c r="V4944" i="32"/>
  <c r="V4945" i="32"/>
  <c r="V4946" i="32"/>
  <c r="V4947" i="32"/>
  <c r="V4948" i="32"/>
  <c r="V4949" i="32"/>
  <c r="V4950" i="32"/>
  <c r="V4951" i="32"/>
  <c r="V4952" i="32"/>
  <c r="V4953" i="32"/>
  <c r="V4954" i="32"/>
  <c r="V4955" i="32"/>
  <c r="V4956" i="32"/>
  <c r="V4957" i="32"/>
  <c r="V4958" i="32"/>
  <c r="V4959" i="32"/>
  <c r="V4960" i="32"/>
  <c r="V4961" i="32"/>
  <c r="V4962" i="32"/>
  <c r="V4963" i="32"/>
  <c r="V4964" i="32"/>
  <c r="V4965" i="32"/>
  <c r="V4966" i="32"/>
  <c r="V4967" i="32"/>
  <c r="V4968" i="32"/>
  <c r="V4969" i="32"/>
  <c r="V4970" i="32"/>
  <c r="V4971" i="32"/>
  <c r="V4972" i="32"/>
  <c r="V4973" i="32"/>
  <c r="V4974" i="32"/>
  <c r="V4975" i="32"/>
  <c r="V4976" i="32"/>
  <c r="V4977" i="32"/>
  <c r="V4978" i="32"/>
  <c r="V4979" i="32"/>
  <c r="V4980" i="32"/>
  <c r="V4981" i="32"/>
  <c r="V4982" i="32"/>
  <c r="V4983" i="32"/>
  <c r="V4984" i="32"/>
  <c r="V4985" i="32"/>
  <c r="V4986" i="32"/>
  <c r="V4987" i="32"/>
  <c r="V4988" i="32"/>
  <c r="V4989" i="32"/>
  <c r="V4990" i="32"/>
  <c r="V4991" i="32"/>
  <c r="V4992" i="32"/>
  <c r="V4993" i="32"/>
  <c r="V4994" i="32"/>
  <c r="V4995" i="32"/>
  <c r="V4996" i="32"/>
  <c r="V4997" i="32"/>
  <c r="V4998" i="32"/>
  <c r="V4999" i="32"/>
  <c r="V5000" i="32"/>
  <c r="V5001" i="32"/>
  <c r="V5002" i="32"/>
  <c r="V5003" i="32"/>
  <c r="V5004" i="32"/>
  <c r="V5005" i="32"/>
  <c r="V5006" i="32"/>
  <c r="V5007" i="32"/>
  <c r="V5008" i="32"/>
  <c r="V5009" i="32"/>
  <c r="V5010" i="32"/>
  <c r="V5011" i="32"/>
  <c r="V5012" i="32"/>
  <c r="V5013" i="32"/>
  <c r="V5014" i="32"/>
  <c r="V5015" i="32"/>
  <c r="V5016" i="32"/>
  <c r="V5017" i="32"/>
  <c r="V5018" i="32"/>
  <c r="V5019" i="32"/>
  <c r="V5020" i="32"/>
  <c r="V5021" i="32"/>
  <c r="V5022" i="32"/>
  <c r="V5023" i="32"/>
  <c r="V5024" i="32"/>
  <c r="V5025" i="32"/>
  <c r="V5026" i="32"/>
  <c r="V5027" i="32"/>
  <c r="V5028" i="32"/>
  <c r="V5029" i="32"/>
  <c r="V5030" i="32"/>
  <c r="V5031" i="32"/>
  <c r="V5032" i="32"/>
  <c r="V5033" i="32"/>
  <c r="V5034" i="32"/>
  <c r="V5035" i="32"/>
  <c r="V5036" i="32"/>
  <c r="V5037" i="32"/>
  <c r="V5038" i="32"/>
  <c r="V5039" i="32"/>
  <c r="V5040" i="32"/>
  <c r="V5041" i="32"/>
  <c r="V5042" i="32"/>
  <c r="V5043" i="32"/>
  <c r="V5044" i="32"/>
  <c r="V5045" i="32"/>
  <c r="V5046" i="32"/>
  <c r="V5047" i="32"/>
  <c r="V5048" i="32"/>
  <c r="V5049" i="32"/>
  <c r="V5050" i="32"/>
  <c r="V5051" i="32"/>
  <c r="V5052" i="32"/>
  <c r="V5053" i="32"/>
  <c r="V5054" i="32"/>
  <c r="V5055" i="32"/>
  <c r="V5056" i="32"/>
  <c r="V5057" i="32"/>
  <c r="V5058" i="32"/>
  <c r="V5059" i="32"/>
  <c r="V5060" i="32"/>
  <c r="V5061" i="32"/>
  <c r="V5062" i="32"/>
  <c r="V5063" i="32"/>
  <c r="V5064" i="32"/>
  <c r="V5065" i="32"/>
  <c r="V5066" i="32"/>
  <c r="V5067" i="32"/>
  <c r="V5068" i="32"/>
  <c r="V5069" i="32"/>
  <c r="V5070" i="32"/>
  <c r="V5071" i="32"/>
  <c r="V5072" i="32"/>
  <c r="V5073" i="32"/>
  <c r="V5074" i="32"/>
  <c r="V5075" i="32"/>
  <c r="V5076" i="32"/>
  <c r="V5077" i="32"/>
  <c r="V5078" i="32"/>
  <c r="V5079" i="32"/>
  <c r="V5080" i="32"/>
  <c r="V5081" i="32"/>
  <c r="V5082" i="32"/>
  <c r="V5083" i="32"/>
  <c r="V5084" i="32"/>
  <c r="V5085" i="32"/>
  <c r="V5086" i="32"/>
  <c r="V5087" i="32"/>
  <c r="V5088" i="32"/>
  <c r="V5089" i="32"/>
  <c r="V5090" i="32"/>
  <c r="V5091" i="32"/>
  <c r="V5092" i="32"/>
  <c r="V5093" i="32"/>
  <c r="V5094" i="32"/>
  <c r="V5095" i="32"/>
  <c r="V5096" i="32"/>
  <c r="V5097" i="32"/>
  <c r="V5098" i="32"/>
  <c r="V5099" i="32"/>
  <c r="V5100" i="32"/>
  <c r="O2" i="32" l="1"/>
  <c r="G2" i="21" l="1"/>
  <c r="F2" i="21"/>
  <c r="M10" i="15" l="1"/>
  <c r="A198" i="28"/>
  <c r="A194" i="28"/>
  <c r="A155" i="28"/>
  <c r="A177" i="28"/>
  <c r="A189" i="28"/>
  <c r="A227" i="28"/>
  <c r="A26" i="28"/>
  <c r="A135" i="28"/>
  <c r="A195" i="28"/>
  <c r="A100" i="28"/>
  <c r="A84" i="28"/>
  <c r="A230" i="28"/>
  <c r="A109" i="28"/>
  <c r="A176" i="28"/>
  <c r="A167" i="28"/>
  <c r="A184" i="28"/>
  <c r="A266" i="28"/>
  <c r="A284" i="28"/>
  <c r="A275" i="28"/>
  <c r="A63" i="28"/>
  <c r="A161" i="28"/>
  <c r="A42" i="28"/>
  <c r="A156" i="28"/>
  <c r="A118" i="28"/>
  <c r="A58" i="28"/>
  <c r="A199" i="28"/>
  <c r="A110" i="28"/>
  <c r="A166" i="28"/>
  <c r="A173" i="28"/>
  <c r="A363" i="28"/>
  <c r="A289" i="28"/>
  <c r="A187" i="28"/>
  <c r="A175" i="28"/>
  <c r="A242" i="28"/>
  <c r="A12" i="28"/>
  <c r="A149" i="28"/>
  <c r="A214" i="28"/>
  <c r="A53" i="28"/>
  <c r="A18" i="28"/>
  <c r="A61" i="28"/>
  <c r="A24" i="28"/>
  <c r="A90" i="28"/>
  <c r="A33" i="28"/>
  <c r="A71" i="28"/>
  <c r="A247" i="28"/>
  <c r="A132" i="28"/>
  <c r="A265" i="28"/>
  <c r="A174" i="28"/>
  <c r="A105" i="28"/>
  <c r="A256" i="28"/>
  <c r="A253" i="28"/>
  <c r="A34" i="28"/>
  <c r="A337" i="28"/>
  <c r="A106" i="28"/>
  <c r="A151" i="28"/>
  <c r="A74" i="28"/>
  <c r="A290" i="28"/>
  <c r="A145" i="28"/>
  <c r="A88" i="28"/>
  <c r="A111" i="28"/>
  <c r="A60" i="28"/>
  <c r="A359" i="28"/>
  <c r="A309" i="28"/>
  <c r="A126" i="28"/>
  <c r="A181" i="28"/>
  <c r="A254" i="28"/>
  <c r="A305" i="28"/>
  <c r="A85" i="28"/>
  <c r="A178" i="28"/>
  <c r="A141" i="28"/>
  <c r="A328" i="28"/>
  <c r="A329" i="28"/>
  <c r="A325" i="28"/>
  <c r="A180" i="28"/>
  <c r="A104" i="28"/>
  <c r="A57" i="28"/>
  <c r="A263" i="28"/>
  <c r="A217" i="28"/>
  <c r="A324" i="28"/>
  <c r="A358" i="28"/>
  <c r="A271" i="28"/>
  <c r="A229" i="28"/>
  <c r="A201" i="28"/>
  <c r="A318" i="28"/>
  <c r="A127" i="28"/>
  <c r="A343" i="28"/>
  <c r="A261" i="28"/>
  <c r="A252" i="28"/>
  <c r="A65" i="28"/>
  <c r="A356" i="28"/>
  <c r="A243" i="28"/>
  <c r="A216" i="28"/>
  <c r="A116" i="28"/>
  <c r="A202" i="28"/>
  <c r="A129" i="28"/>
  <c r="A93" i="28"/>
  <c r="A218" i="28"/>
  <c r="A72" i="28"/>
  <c r="A83" i="28"/>
  <c r="A207" i="28"/>
  <c r="A119" i="28"/>
  <c r="A19" i="28"/>
  <c r="A260" i="28"/>
  <c r="A215" i="28"/>
  <c r="A125" i="28"/>
  <c r="A310" i="28"/>
  <c r="A49" i="28"/>
  <c r="A197" i="28"/>
  <c r="A147" i="28"/>
  <c r="A160" i="28"/>
  <c r="A210" i="28"/>
  <c r="A238" i="28"/>
  <c r="A78" i="28"/>
  <c r="A277" i="28"/>
  <c r="A54" i="28"/>
  <c r="A276" i="28"/>
  <c r="A338" i="28"/>
  <c r="A23" i="28"/>
  <c r="A20" i="28"/>
  <c r="A117" i="28"/>
  <c r="A102" i="28"/>
  <c r="A191" i="28"/>
  <c r="A14" i="28"/>
  <c r="A332" i="28"/>
  <c r="A278" i="28"/>
  <c r="A273" i="28"/>
  <c r="A128" i="28"/>
  <c r="A248" i="28"/>
  <c r="A114" i="28"/>
  <c r="A144" i="28"/>
  <c r="A251" i="28"/>
  <c r="A255" i="28"/>
  <c r="A204" i="28"/>
  <c r="A355" i="28"/>
  <c r="A237" i="28"/>
  <c r="A140" i="28"/>
  <c r="A281" i="28"/>
  <c r="A205" i="28"/>
  <c r="A361" i="28"/>
  <c r="A346" i="28"/>
  <c r="A240" i="28"/>
  <c r="A196" i="28"/>
  <c r="A306" i="28"/>
  <c r="A35" i="28"/>
  <c r="A17" i="28"/>
  <c r="A40" i="28"/>
  <c r="A179" i="28"/>
  <c r="A250" i="28"/>
  <c r="A154" i="28"/>
  <c r="A120" i="28"/>
  <c r="A299" i="28"/>
  <c r="A139" i="28"/>
  <c r="A124" i="28"/>
  <c r="A259" i="28"/>
  <c r="A200" i="28"/>
  <c r="A73" i="28"/>
  <c r="A330" i="28"/>
  <c r="A182" i="28"/>
  <c r="A262" i="28"/>
  <c r="A225" i="28"/>
  <c r="A298" i="28"/>
  <c r="A91" i="28"/>
  <c r="A186" i="28"/>
  <c r="A70" i="28"/>
  <c r="A341" i="28"/>
  <c r="A38" i="28"/>
  <c r="A89" i="28"/>
  <c r="A39" i="28"/>
  <c r="A349" i="28"/>
  <c r="A62" i="28"/>
  <c r="A164" i="28"/>
  <c r="A137" i="28"/>
  <c r="A115" i="28"/>
  <c r="A333" i="28"/>
  <c r="A130" i="28"/>
  <c r="A208" i="28"/>
  <c r="A221" i="28"/>
  <c r="A113" i="28"/>
  <c r="A190" i="28"/>
  <c r="A28" i="28"/>
  <c r="A52" i="28"/>
  <c r="A68" i="28"/>
  <c r="A50" i="28"/>
  <c r="A193" i="28"/>
  <c r="A320" i="28"/>
  <c r="A348" i="28"/>
  <c r="A92" i="28"/>
  <c r="A295" i="28"/>
  <c r="A285" i="28"/>
  <c r="A321" i="28"/>
  <c r="A121" i="28"/>
  <c r="A153" i="28"/>
  <c r="A323" i="28"/>
  <c r="A48" i="28"/>
  <c r="A112" i="28"/>
  <c r="A224" i="28"/>
  <c r="A172" i="28"/>
  <c r="A245" i="28"/>
  <c r="A340" i="28"/>
  <c r="A27" i="28"/>
  <c r="A345" i="28"/>
  <c r="A319" i="28"/>
  <c r="A45" i="28"/>
  <c r="A360" i="28"/>
  <c r="A352" i="28"/>
  <c r="A30" i="28"/>
  <c r="A353" i="28"/>
  <c r="A123" i="28"/>
  <c r="A43" i="28"/>
  <c r="A365" i="28"/>
  <c r="A94" i="28"/>
  <c r="A97" i="28"/>
  <c r="A206" i="28"/>
  <c r="A228" i="28"/>
  <c r="A354" i="28"/>
  <c r="A279" i="28"/>
  <c r="A67" i="28"/>
  <c r="A152" i="28"/>
  <c r="A171" i="28"/>
  <c r="A101" i="28"/>
  <c r="A249" i="28"/>
  <c r="A364" i="28"/>
  <c r="A211" i="28"/>
  <c r="A335" i="28"/>
  <c r="A170" i="28"/>
  <c r="A47" i="28"/>
  <c r="A44" i="28"/>
  <c r="A303" i="28"/>
  <c r="A334" i="28"/>
  <c r="A339" i="28"/>
  <c r="A301" i="28"/>
  <c r="A134" i="28"/>
  <c r="A16" i="28"/>
  <c r="A86" i="28"/>
  <c r="A183" i="28"/>
  <c r="A269" i="28"/>
  <c r="A99" i="28"/>
  <c r="A41" i="28"/>
  <c r="A165" i="28"/>
  <c r="A342" i="28"/>
  <c r="A31" i="28"/>
  <c r="A268" i="28"/>
  <c r="A96" i="28"/>
  <c r="A241" i="28"/>
  <c r="A136" i="28"/>
  <c r="A158" i="28"/>
  <c r="A15" i="28"/>
  <c r="A234" i="28"/>
  <c r="A131" i="28"/>
  <c r="A272" i="28"/>
  <c r="A98" i="28"/>
  <c r="A107" i="28"/>
  <c r="A344" i="28"/>
  <c r="A169" i="28"/>
  <c r="A133" i="28"/>
  <c r="A143" i="28"/>
  <c r="A246" i="28"/>
  <c r="A32" i="28"/>
  <c r="A56" i="28"/>
  <c r="A226" i="28"/>
  <c r="A286" i="28"/>
  <c r="A302" i="28"/>
  <c r="A316" i="28"/>
  <c r="A300" i="28"/>
  <c r="A362" i="28"/>
  <c r="A138" i="28"/>
  <c r="A274" i="28"/>
  <c r="A322" i="28"/>
  <c r="A264" i="28"/>
  <c r="A87" i="28"/>
  <c r="A163" i="28"/>
  <c r="A296" i="28"/>
  <c r="A293" i="28"/>
  <c r="A66" i="28"/>
  <c r="A80" i="28"/>
  <c r="A157" i="28"/>
  <c r="A146" i="28"/>
  <c r="A219" i="28"/>
  <c r="A203" i="28"/>
  <c r="A294" i="28"/>
  <c r="A287" i="28"/>
  <c r="A36" i="28"/>
  <c r="A244" i="28"/>
  <c r="A188" i="28"/>
  <c r="A288" i="28"/>
  <c r="A162" i="28"/>
  <c r="A307" i="28"/>
  <c r="A283" i="28"/>
  <c r="A192" i="28"/>
  <c r="A82" i="28"/>
  <c r="A103" i="28"/>
  <c r="A213" i="28"/>
  <c r="A25" i="28"/>
  <c r="A347" i="28"/>
  <c r="A239" i="28"/>
  <c r="A308" i="28"/>
  <c r="A336" i="28"/>
  <c r="A350" i="28"/>
  <c r="A159" i="28"/>
  <c r="A236" i="28"/>
  <c r="A314" i="28"/>
  <c r="A312" i="28"/>
  <c r="A168" i="28"/>
  <c r="A223" i="28"/>
  <c r="A212" i="28"/>
  <c r="A79" i="28"/>
  <c r="A267" i="28"/>
  <c r="A357" i="28"/>
  <c r="A150" i="28"/>
  <c r="A257" i="28"/>
  <c r="A37" i="28"/>
  <c r="A304" i="28"/>
  <c r="A29" i="28"/>
  <c r="A142" i="28"/>
  <c r="A51" i="28"/>
  <c r="A69" i="28"/>
  <c r="A81" i="28"/>
  <c r="A75" i="28"/>
  <c r="A148" i="28"/>
  <c r="A311" i="28"/>
  <c r="A209" i="28"/>
  <c r="A13" i="28"/>
  <c r="A315" i="28"/>
  <c r="A22" i="28"/>
  <c r="A64" i="28"/>
  <c r="A220" i="28"/>
  <c r="A108" i="28"/>
  <c r="A185" i="28"/>
  <c r="A122" i="28"/>
  <c r="A280" i="28"/>
  <c r="A291" i="28"/>
  <c r="A21" i="28"/>
  <c r="A327" i="28"/>
  <c r="A222" i="28"/>
  <c r="A258" i="28"/>
  <c r="A317" i="28"/>
  <c r="A326" i="28"/>
  <c r="A282" i="28"/>
  <c r="A297" i="28"/>
  <c r="A292" i="28"/>
  <c r="A59" i="28"/>
  <c r="A351" i="28"/>
  <c r="A95" i="28"/>
  <c r="A46" i="28"/>
  <c r="A331" i="28"/>
  <c r="A233" i="28"/>
  <c r="A55" i="28"/>
  <c r="A235" i="28"/>
  <c r="A313" i="28"/>
  <c r="Q10" i="15" l="1"/>
  <c r="N3" i="21" s="1"/>
  <c r="O10" i="15"/>
  <c r="L3" i="21" s="1"/>
  <c r="C313" i="23"/>
  <c r="C148" i="23"/>
  <c r="C88" i="23"/>
  <c r="C188" i="23"/>
  <c r="C92" i="23"/>
  <c r="C341" i="23"/>
  <c r="C6" i="23"/>
  <c r="C30" i="23"/>
  <c r="C56" i="23"/>
  <c r="C39" i="23"/>
  <c r="C335" i="23"/>
  <c r="C113" i="23"/>
  <c r="C283" i="23"/>
  <c r="C347" i="23"/>
  <c r="C234" i="23"/>
  <c r="C343" i="23"/>
  <c r="C141" i="23"/>
  <c r="C182" i="23"/>
  <c r="C17" i="23"/>
  <c r="C304" i="23"/>
  <c r="C215" i="23"/>
  <c r="C291" i="23"/>
  <c r="C107" i="23"/>
  <c r="C159" i="23"/>
  <c r="C226" i="23"/>
  <c r="C317" i="23"/>
  <c r="C349" i="23"/>
  <c r="C60" i="23"/>
  <c r="C219" i="23"/>
  <c r="C163" i="23"/>
  <c r="C42" i="23"/>
  <c r="C150" i="23"/>
  <c r="C310" i="23"/>
  <c r="C8" i="23"/>
  <c r="C84" i="23"/>
  <c r="C311" i="23"/>
  <c r="C217" i="23"/>
  <c r="C74" i="23"/>
  <c r="C280" i="23"/>
  <c r="C161" i="23"/>
  <c r="C314" i="23"/>
  <c r="C287" i="23"/>
  <c r="C268" i="23"/>
  <c r="C16" i="23"/>
  <c r="C87" i="23"/>
  <c r="C169" i="23"/>
  <c r="C7" i="23"/>
  <c r="C181" i="23"/>
  <c r="C165" i="23"/>
  <c r="C75" i="23"/>
  <c r="C196" i="23"/>
  <c r="C126" i="23"/>
  <c r="C194" i="23"/>
  <c r="C59" i="23"/>
  <c r="C34" i="23"/>
  <c r="C232" i="23"/>
  <c r="C312" i="23"/>
  <c r="C119" i="23"/>
  <c r="C53" i="23"/>
  <c r="C37" i="23"/>
  <c r="C101" i="23"/>
  <c r="C192" i="23"/>
  <c r="C284" i="23"/>
  <c r="C286" i="23"/>
  <c r="C172" i="23"/>
  <c r="C49" i="23"/>
  <c r="C334" i="23"/>
  <c r="C50" i="23"/>
  <c r="C229" i="23"/>
  <c r="C173" i="23"/>
  <c r="C293" i="23"/>
  <c r="C97" i="23"/>
  <c r="C44" i="23"/>
  <c r="C10" i="23"/>
  <c r="C38" i="23"/>
  <c r="C98" i="23"/>
  <c r="C40" i="23"/>
  <c r="C272" i="23"/>
  <c r="C262" i="23"/>
  <c r="C266" i="23"/>
  <c r="C301" i="23"/>
  <c r="C292" i="23"/>
  <c r="C330" i="23"/>
  <c r="C121" i="23"/>
  <c r="C146" i="23"/>
  <c r="C309" i="23"/>
  <c r="C93" i="23"/>
  <c r="C179" i="23"/>
  <c r="C155" i="23"/>
  <c r="C122" i="23"/>
  <c r="C257" i="23"/>
  <c r="C241" i="23"/>
  <c r="C100" i="23"/>
  <c r="C65" i="23"/>
  <c r="C198" i="23"/>
  <c r="C69" i="23"/>
  <c r="C178" i="23"/>
  <c r="C78" i="23"/>
  <c r="C327" i="23"/>
  <c r="C177" i="23"/>
  <c r="C128" i="23"/>
  <c r="C315" i="23"/>
  <c r="C11" i="23"/>
  <c r="C110" i="23"/>
  <c r="C189" i="23"/>
  <c r="C225" i="23"/>
  <c r="C35" i="23"/>
  <c r="C281" i="23"/>
  <c r="C336" i="23"/>
  <c r="C276" i="23"/>
  <c r="C254" i="23"/>
  <c r="C242" i="23"/>
  <c r="C15" i="23"/>
  <c r="C73" i="23"/>
  <c r="C90" i="23"/>
  <c r="C230" i="23"/>
  <c r="C216" i="23"/>
  <c r="C120" i="23"/>
  <c r="C22" i="23"/>
  <c r="C185" i="23"/>
  <c r="C331" i="23"/>
  <c r="C235" i="23"/>
  <c r="C248" i="23"/>
  <c r="C191" i="23"/>
  <c r="C45" i="23"/>
  <c r="C129" i="23"/>
  <c r="C295" i="23"/>
  <c r="C28" i="23"/>
  <c r="C96" i="23"/>
  <c r="C85" i="23"/>
  <c r="C114" i="23"/>
  <c r="C244" i="23"/>
  <c r="C81" i="23"/>
  <c r="C160" i="23"/>
  <c r="C111" i="23"/>
  <c r="C170" i="23"/>
  <c r="C337" i="23"/>
  <c r="C211" i="23"/>
  <c r="C106" i="23"/>
  <c r="C176" i="23"/>
  <c r="C261" i="23"/>
  <c r="C151" i="23"/>
  <c r="C208" i="23"/>
  <c r="C206" i="23"/>
  <c r="C57" i="23"/>
  <c r="C354" i="23"/>
  <c r="C9" i="23"/>
  <c r="C267" i="23"/>
  <c r="C71" i="23"/>
  <c r="C350" i="23"/>
  <c r="C13" i="23"/>
  <c r="C142" i="23"/>
  <c r="C207" i="23"/>
  <c r="C274" i="23"/>
  <c r="C278" i="23"/>
  <c r="C328" i="23"/>
  <c r="C86" i="23"/>
  <c r="C209" i="23"/>
  <c r="C297" i="23"/>
  <c r="C351" i="23"/>
  <c r="C48" i="23"/>
  <c r="C46" i="23"/>
  <c r="C127" i="23"/>
  <c r="C231" i="23"/>
  <c r="C245" i="23"/>
  <c r="C94" i="23"/>
  <c r="C294" i="23"/>
  <c r="C154" i="23"/>
  <c r="C77" i="23"/>
  <c r="C202" i="23"/>
  <c r="C183" i="23"/>
  <c r="C130" i="23"/>
  <c r="C24" i="23"/>
  <c r="C348" i="23"/>
  <c r="C63" i="23"/>
  <c r="C153" i="23"/>
  <c r="C320" i="23"/>
  <c r="C109" i="23"/>
  <c r="C140" i="23"/>
  <c r="C250" i="23"/>
  <c r="C54" i="23"/>
  <c r="C270" i="23"/>
  <c r="C298" i="23"/>
  <c r="C275" i="23"/>
  <c r="C95" i="23"/>
  <c r="C342" i="23"/>
  <c r="C256" i="23"/>
  <c r="C210" i="23"/>
  <c r="C58" i="23"/>
  <c r="C263" i="23"/>
  <c r="C157" i="23"/>
  <c r="C166" i="23"/>
  <c r="C145" i="23"/>
  <c r="C43" i="23"/>
  <c r="C99" i="23"/>
  <c r="C269" i="23"/>
  <c r="C115" i="23"/>
  <c r="C152" i="23"/>
  <c r="C162" i="23"/>
  <c r="C167" i="23"/>
  <c r="C31" i="23"/>
  <c r="C180" i="23"/>
  <c r="C80" i="23"/>
  <c r="C214" i="23"/>
  <c r="C353" i="23"/>
  <c r="C171" i="23"/>
  <c r="C5" i="23"/>
  <c r="C258" i="23"/>
  <c r="C134" i="23"/>
  <c r="C19" i="23"/>
  <c r="C325" i="23"/>
  <c r="C279" i="23"/>
  <c r="C352" i="23"/>
  <c r="C20" i="23"/>
  <c r="C168" i="23"/>
  <c r="C201" i="23"/>
  <c r="C333" i="23"/>
  <c r="C233" i="23"/>
  <c r="C308" i="23"/>
  <c r="C149" i="23"/>
  <c r="C190" i="23"/>
  <c r="C247" i="23"/>
  <c r="C239" i="23"/>
  <c r="C251" i="23"/>
  <c r="C203" i="23"/>
  <c r="C124" i="23"/>
  <c r="C4" i="23"/>
  <c r="C91" i="23"/>
  <c r="C321" i="23"/>
  <c r="C303" i="23"/>
  <c r="C199" i="23"/>
  <c r="C12" i="23"/>
  <c r="C355" i="23"/>
  <c r="C174" i="23"/>
  <c r="C136" i="23"/>
  <c r="C290" i="23"/>
  <c r="C223" i="23"/>
  <c r="C273" i="23"/>
  <c r="C240" i="23"/>
  <c r="C147" i="23"/>
  <c r="C277" i="23"/>
  <c r="C137" i="23"/>
  <c r="C255" i="23"/>
  <c r="C184" i="23"/>
  <c r="C259" i="23"/>
  <c r="C23" i="23"/>
  <c r="C213" i="23"/>
  <c r="C132" i="23"/>
  <c r="C253" i="23"/>
  <c r="C246" i="23"/>
  <c r="C105" i="23"/>
  <c r="C158" i="23"/>
  <c r="C228" i="23"/>
  <c r="C197" i="23"/>
  <c r="C51" i="23"/>
  <c r="C135" i="23"/>
  <c r="C306" i="23"/>
  <c r="C131" i="23"/>
  <c r="C112" i="23"/>
  <c r="C68" i="23"/>
  <c r="C27" i="23"/>
  <c r="C14" i="23"/>
  <c r="C324" i="23"/>
  <c r="C175" i="23"/>
  <c r="C271" i="23"/>
  <c r="C52" i="23"/>
  <c r="C118" i="23"/>
  <c r="C252" i="23"/>
  <c r="C138" i="23"/>
  <c r="C322" i="23"/>
  <c r="C204" i="23"/>
  <c r="C195" i="23"/>
  <c r="C108" i="23"/>
  <c r="C41" i="23"/>
  <c r="C238" i="23"/>
  <c r="C139" i="23"/>
  <c r="C345" i="23"/>
  <c r="C102" i="23"/>
  <c r="C156" i="23"/>
  <c r="C103" i="23"/>
  <c r="C64" i="23"/>
  <c r="C144" i="23"/>
  <c r="C116" i="23"/>
  <c r="C227" i="23"/>
  <c r="C243" i="23"/>
  <c r="C282" i="23"/>
  <c r="C307" i="23"/>
  <c r="C299" i="23"/>
  <c r="C82" i="23"/>
  <c r="C143" i="23"/>
  <c r="C186" i="23"/>
  <c r="C117" i="23"/>
  <c r="C72" i="23"/>
  <c r="C323" i="23"/>
  <c r="C346" i="23"/>
  <c r="C285" i="23"/>
  <c r="C164" i="23"/>
  <c r="C316" i="23"/>
  <c r="C123" i="23"/>
  <c r="C55" i="23"/>
  <c r="C218" i="23"/>
  <c r="C224" i="23"/>
  <c r="C83" i="23"/>
  <c r="C200" i="23"/>
  <c r="C36" i="23"/>
  <c r="C329" i="23"/>
  <c r="C25" i="23"/>
  <c r="C344" i="23"/>
  <c r="C205" i="23"/>
  <c r="C237" i="23"/>
  <c r="C26" i="23"/>
  <c r="C296" i="23"/>
  <c r="C332" i="23"/>
  <c r="C70" i="23"/>
  <c r="C18" i="23"/>
  <c r="C187" i="23"/>
  <c r="C32" i="23"/>
  <c r="C300" i="23"/>
  <c r="C89" i="23"/>
  <c r="C21" i="23"/>
  <c r="C104" i="23"/>
  <c r="C319" i="23"/>
  <c r="C193" i="23"/>
  <c r="C76" i="23"/>
  <c r="C326" i="23"/>
  <c r="C302" i="23"/>
  <c r="C264" i="23"/>
  <c r="C288" i="23"/>
  <c r="C265" i="23"/>
  <c r="C318" i="23"/>
  <c r="C61" i="23"/>
  <c r="C340" i="23"/>
  <c r="C249" i="23"/>
  <c r="C62" i="23"/>
  <c r="C212" i="23"/>
  <c r="C236" i="23"/>
  <c r="C3" i="23"/>
  <c r="C125" i="23"/>
  <c r="C79" i="23"/>
  <c r="C338" i="23"/>
  <c r="C47" i="23"/>
  <c r="C133" i="23"/>
  <c r="C339" i="23"/>
  <c r="C305" i="23"/>
  <c r="C33" i="23"/>
  <c r="C289" i="23"/>
  <c r="C220" i="23"/>
  <c r="C29" i="23"/>
  <c r="C2" i="23"/>
  <c r="I2" i="21"/>
  <c r="J2" i="21"/>
  <c r="G2" i="32" l="1"/>
  <c r="H2" i="32"/>
  <c r="I2" i="32"/>
  <c r="J2" i="32"/>
  <c r="K2" i="32"/>
  <c r="L2" i="32"/>
  <c r="M2" i="32"/>
  <c r="N2" i="32"/>
  <c r="U2" i="32"/>
  <c r="V2" i="32"/>
  <c r="S2" i="32"/>
  <c r="Q2" i="32"/>
  <c r="P2" i="32"/>
  <c r="F2" i="32"/>
  <c r="S2" i="21" l="1"/>
  <c r="R2" i="21"/>
  <c r="M11" i="15"/>
  <c r="M12" i="15"/>
  <c r="M13" i="15"/>
  <c r="M14" i="15"/>
  <c r="M15" i="15"/>
  <c r="M16" i="15"/>
  <c r="M17" i="15"/>
  <c r="M18" i="15"/>
  <c r="M19" i="15"/>
  <c r="M20" i="15"/>
  <c r="M21" i="15"/>
  <c r="M22" i="15"/>
  <c r="M231" i="15"/>
  <c r="M232" i="15"/>
  <c r="M233" i="15"/>
  <c r="M234" i="15"/>
  <c r="M235" i="15"/>
  <c r="M236" i="15"/>
  <c r="M237" i="15"/>
  <c r="M238" i="15"/>
  <c r="M239" i="15"/>
  <c r="M240" i="15"/>
  <c r="M241" i="15"/>
  <c r="M242" i="15"/>
  <c r="M243" i="15"/>
  <c r="M244" i="15"/>
  <c r="M245" i="15"/>
  <c r="M246" i="15"/>
  <c r="M247" i="15"/>
  <c r="M248" i="15"/>
  <c r="M249" i="15"/>
  <c r="M250" i="15"/>
  <c r="M251" i="15"/>
  <c r="M252" i="15"/>
  <c r="M253" i="15"/>
  <c r="M254" i="15"/>
  <c r="M255" i="15"/>
  <c r="M256" i="15"/>
  <c r="M257" i="15"/>
  <c r="M258" i="15"/>
  <c r="M259" i="15"/>
  <c r="M260" i="15"/>
  <c r="M261" i="15"/>
  <c r="M262" i="15"/>
  <c r="M263" i="15"/>
  <c r="M264" i="15"/>
  <c r="M265" i="15"/>
  <c r="M266" i="15"/>
  <c r="M267" i="15"/>
  <c r="M268" i="15"/>
  <c r="M269" i="15"/>
  <c r="M270" i="15"/>
  <c r="M271" i="15"/>
  <c r="M272" i="15"/>
  <c r="M273" i="15"/>
  <c r="M274" i="15"/>
  <c r="M275" i="15"/>
  <c r="M276" i="15"/>
  <c r="M277" i="15"/>
  <c r="M278" i="15"/>
  <c r="M279" i="15"/>
  <c r="M280" i="15"/>
  <c r="M281" i="15"/>
  <c r="M282" i="15"/>
  <c r="M283" i="15"/>
  <c r="M284" i="15"/>
  <c r="M285" i="15"/>
  <c r="M286" i="15"/>
  <c r="M287" i="15"/>
  <c r="M288" i="15"/>
  <c r="M289" i="15"/>
  <c r="M290" i="15"/>
  <c r="M291" i="15"/>
  <c r="M292" i="15"/>
  <c r="M293" i="15"/>
  <c r="M294" i="15"/>
  <c r="M295" i="15"/>
  <c r="M296" i="15"/>
  <c r="M297" i="15"/>
  <c r="M298" i="15"/>
  <c r="M299" i="15"/>
  <c r="M300" i="15"/>
  <c r="M301" i="15"/>
  <c r="M302" i="15"/>
  <c r="M303" i="15"/>
  <c r="M304" i="15"/>
  <c r="M305" i="15"/>
  <c r="M306" i="15"/>
  <c r="M307" i="15"/>
  <c r="M308" i="15"/>
  <c r="M309" i="15"/>
  <c r="M310" i="15"/>
  <c r="M311" i="15"/>
  <c r="M312" i="15"/>
  <c r="M313" i="15"/>
  <c r="M314" i="15"/>
  <c r="M315" i="15"/>
  <c r="M316" i="15"/>
  <c r="M317" i="15"/>
  <c r="M318" i="15"/>
  <c r="M319" i="15"/>
  <c r="M320" i="15"/>
  <c r="M321" i="15"/>
  <c r="M322" i="15"/>
  <c r="M323" i="15"/>
  <c r="M324" i="15"/>
  <c r="M325" i="15"/>
  <c r="M326" i="15"/>
  <c r="M327" i="15"/>
  <c r="M328" i="15"/>
  <c r="M329" i="15"/>
  <c r="M330" i="15"/>
  <c r="M331" i="15"/>
  <c r="M332" i="15"/>
  <c r="M333" i="15"/>
  <c r="M334" i="15"/>
  <c r="M335" i="15"/>
  <c r="M336" i="15"/>
  <c r="M337" i="15"/>
  <c r="M338" i="15"/>
  <c r="M339" i="15"/>
  <c r="M340" i="15"/>
  <c r="M341" i="15"/>
  <c r="M342" i="15"/>
  <c r="M343" i="15"/>
  <c r="M344" i="15"/>
  <c r="M345" i="15"/>
  <c r="M346" i="15"/>
  <c r="M347" i="15"/>
  <c r="M348" i="15"/>
  <c r="M349" i="15"/>
  <c r="M350" i="15"/>
  <c r="M351" i="15"/>
  <c r="M352" i="15"/>
  <c r="M353" i="15"/>
  <c r="M354" i="15"/>
  <c r="M355" i="15"/>
  <c r="M356" i="15"/>
  <c r="M357" i="15"/>
  <c r="M358" i="15"/>
  <c r="M359" i="15"/>
  <c r="M360" i="15"/>
  <c r="M361" i="15"/>
  <c r="M362" i="15"/>
  <c r="M363" i="15"/>
  <c r="M364" i="15"/>
  <c r="M365" i="15"/>
  <c r="M366" i="15"/>
  <c r="M367" i="15"/>
  <c r="M368" i="15"/>
  <c r="M369" i="15"/>
  <c r="M370" i="15"/>
  <c r="M371" i="15"/>
  <c r="M372" i="15"/>
  <c r="M373" i="15"/>
  <c r="M374" i="15"/>
  <c r="M375" i="15"/>
  <c r="M376" i="15"/>
  <c r="M377" i="15"/>
  <c r="M378" i="15"/>
  <c r="M379" i="15"/>
  <c r="M380" i="15"/>
  <c r="M381" i="15"/>
  <c r="M382" i="15"/>
  <c r="M383" i="15"/>
  <c r="M384" i="15"/>
  <c r="M385" i="15"/>
  <c r="M386" i="15"/>
  <c r="M387" i="15"/>
  <c r="M388" i="15"/>
  <c r="M389" i="15"/>
  <c r="M390" i="15"/>
  <c r="M391" i="15"/>
  <c r="M392" i="15"/>
  <c r="M393" i="15"/>
  <c r="M394" i="15"/>
  <c r="M395" i="15"/>
  <c r="M396" i="15"/>
  <c r="M397" i="15"/>
  <c r="M398" i="15"/>
  <c r="M399" i="15"/>
  <c r="M400" i="15"/>
  <c r="M401" i="15"/>
  <c r="M402" i="15"/>
  <c r="M403" i="15"/>
  <c r="M404" i="15"/>
  <c r="M405" i="15"/>
  <c r="M406" i="15"/>
  <c r="M407" i="15"/>
  <c r="M408" i="15"/>
  <c r="M409" i="15"/>
  <c r="M410" i="15"/>
  <c r="M411" i="15"/>
  <c r="M412" i="15"/>
  <c r="M413" i="15"/>
  <c r="M414" i="15"/>
  <c r="M415" i="15"/>
  <c r="M416" i="15"/>
  <c r="M417" i="15"/>
  <c r="M418" i="15"/>
  <c r="M419" i="15"/>
  <c r="M420" i="15"/>
  <c r="M421" i="15"/>
  <c r="M422" i="15"/>
  <c r="M423" i="15"/>
  <c r="M424" i="15"/>
  <c r="M425" i="15"/>
  <c r="M426" i="15"/>
  <c r="M427" i="15"/>
  <c r="M428" i="15"/>
  <c r="M429" i="15"/>
  <c r="M430" i="15"/>
  <c r="M431" i="15"/>
  <c r="M432" i="15"/>
  <c r="M433" i="15"/>
  <c r="M434" i="15"/>
  <c r="M435" i="15"/>
  <c r="M436" i="15"/>
  <c r="M437" i="15"/>
  <c r="M438" i="15"/>
  <c r="M439" i="15"/>
  <c r="M440" i="15"/>
  <c r="M441" i="15"/>
  <c r="M442" i="15"/>
  <c r="M443" i="15"/>
  <c r="M444" i="15"/>
  <c r="M445" i="15"/>
  <c r="M446" i="15"/>
  <c r="M447" i="15"/>
  <c r="M448" i="15"/>
  <c r="M449" i="15"/>
  <c r="M450" i="15"/>
  <c r="M451" i="15"/>
  <c r="M452" i="15"/>
  <c r="M453" i="15"/>
  <c r="M454" i="15"/>
  <c r="M455" i="15"/>
  <c r="M456" i="15"/>
  <c r="M457" i="15"/>
  <c r="M458" i="15"/>
  <c r="M459" i="15"/>
  <c r="M460" i="15"/>
  <c r="M461" i="15"/>
  <c r="M462" i="15"/>
  <c r="M463" i="15"/>
  <c r="M464" i="15"/>
  <c r="M465" i="15"/>
  <c r="M466" i="15"/>
  <c r="M467" i="15"/>
  <c r="M468" i="15"/>
  <c r="M469" i="15"/>
  <c r="M470" i="15"/>
  <c r="M471" i="15"/>
  <c r="M472" i="15"/>
  <c r="M473" i="15"/>
  <c r="M474" i="15"/>
  <c r="M475" i="15"/>
  <c r="M476" i="15"/>
  <c r="M477" i="15"/>
  <c r="M478" i="15"/>
  <c r="M479" i="15"/>
  <c r="M480" i="15"/>
  <c r="M481" i="15"/>
  <c r="M482" i="15"/>
  <c r="M483" i="15"/>
  <c r="M484" i="15"/>
  <c r="M485" i="15"/>
  <c r="M486" i="15"/>
  <c r="M487" i="15"/>
  <c r="M488" i="15"/>
  <c r="M489" i="15"/>
  <c r="M490" i="15"/>
  <c r="M491" i="15"/>
  <c r="M492" i="15"/>
  <c r="M493" i="15"/>
  <c r="M494" i="15"/>
  <c r="M495" i="15"/>
  <c r="M496" i="15"/>
  <c r="M497" i="15"/>
  <c r="M498" i="15"/>
  <c r="M499" i="15"/>
  <c r="M500" i="15"/>
  <c r="M501" i="15"/>
  <c r="M502" i="15"/>
  <c r="M503" i="15"/>
  <c r="M504" i="15"/>
  <c r="M505" i="15"/>
  <c r="M506" i="15"/>
  <c r="M507" i="15"/>
  <c r="M508" i="15"/>
  <c r="M509" i="15"/>
  <c r="M510" i="15"/>
  <c r="M511" i="15"/>
  <c r="M512" i="15"/>
  <c r="M513" i="15"/>
  <c r="M514" i="15"/>
  <c r="M515" i="15"/>
  <c r="M516" i="15"/>
  <c r="M517" i="15"/>
  <c r="M518" i="15"/>
  <c r="M519" i="15"/>
  <c r="M520" i="15"/>
  <c r="M521" i="15"/>
  <c r="M522" i="15"/>
  <c r="M523" i="15"/>
  <c r="M524" i="15"/>
  <c r="M525" i="15"/>
  <c r="M526" i="15"/>
  <c r="M527" i="15"/>
  <c r="M528" i="15"/>
  <c r="M529" i="15"/>
  <c r="M530" i="15"/>
  <c r="M531" i="15"/>
  <c r="M532" i="15"/>
  <c r="M533" i="15"/>
  <c r="M534" i="15"/>
  <c r="M535" i="15"/>
  <c r="M536" i="15"/>
  <c r="M537" i="15"/>
  <c r="M538" i="15"/>
  <c r="M539" i="15"/>
  <c r="M540" i="15"/>
  <c r="M541" i="15"/>
  <c r="M542" i="15"/>
  <c r="M543" i="15"/>
  <c r="M544" i="15"/>
  <c r="M545" i="15"/>
  <c r="M546" i="15"/>
  <c r="M547" i="15"/>
  <c r="M548" i="15"/>
  <c r="M549" i="15"/>
  <c r="M550" i="15"/>
  <c r="M551" i="15"/>
  <c r="M552" i="15"/>
  <c r="M553" i="15"/>
  <c r="M554" i="15"/>
  <c r="M555" i="15"/>
  <c r="M556" i="15"/>
  <c r="M557" i="15"/>
  <c r="M558" i="15"/>
  <c r="M559" i="15"/>
  <c r="M560" i="15"/>
  <c r="M561" i="15"/>
  <c r="M562" i="15"/>
  <c r="M563" i="15"/>
  <c r="M564" i="15"/>
  <c r="M565" i="15"/>
  <c r="M566" i="15"/>
  <c r="M567" i="15"/>
  <c r="M568" i="15"/>
  <c r="M569" i="15"/>
  <c r="M570" i="15"/>
  <c r="M571" i="15"/>
  <c r="M572" i="15"/>
  <c r="M573" i="15"/>
  <c r="M574" i="15"/>
  <c r="M575" i="15"/>
  <c r="M576" i="15"/>
  <c r="M577" i="15"/>
  <c r="M578" i="15"/>
  <c r="M579" i="15"/>
  <c r="M580" i="15"/>
  <c r="M581" i="15"/>
  <c r="M582" i="15"/>
  <c r="M583" i="15"/>
  <c r="M584" i="15"/>
  <c r="M585" i="15"/>
  <c r="M586" i="15"/>
  <c r="M587" i="15"/>
  <c r="M588" i="15"/>
  <c r="M589" i="15"/>
  <c r="M590" i="15"/>
  <c r="M591" i="15"/>
  <c r="M592" i="15"/>
  <c r="M593" i="15"/>
  <c r="M594" i="15"/>
  <c r="M595" i="15"/>
  <c r="M596" i="15"/>
  <c r="M597" i="15"/>
  <c r="M598" i="15"/>
  <c r="M599" i="15"/>
  <c r="M600" i="15"/>
  <c r="M601" i="15"/>
  <c r="M602" i="15"/>
  <c r="M603" i="15"/>
  <c r="M604" i="15"/>
  <c r="M605" i="15"/>
  <c r="M606" i="15"/>
  <c r="M607" i="15"/>
  <c r="M608" i="15"/>
  <c r="M609" i="15"/>
  <c r="M610" i="15"/>
  <c r="M611" i="15"/>
  <c r="M612" i="15"/>
  <c r="M613" i="15"/>
  <c r="M614" i="15"/>
  <c r="M615" i="15"/>
  <c r="M616" i="15"/>
  <c r="M617" i="15"/>
  <c r="M618" i="15"/>
  <c r="M619" i="15"/>
  <c r="M620" i="15"/>
  <c r="M621" i="15"/>
  <c r="M622" i="15"/>
  <c r="M623" i="15"/>
  <c r="M624" i="15"/>
  <c r="M625" i="15"/>
  <c r="M626" i="15"/>
  <c r="M627" i="15"/>
  <c r="M628" i="15"/>
  <c r="M629" i="15"/>
  <c r="M630" i="15"/>
  <c r="M631" i="15"/>
  <c r="M632" i="15"/>
  <c r="M633" i="15"/>
  <c r="M634" i="15"/>
  <c r="M635" i="15"/>
  <c r="M636" i="15"/>
  <c r="M637" i="15"/>
  <c r="M638" i="15"/>
  <c r="M639" i="15"/>
  <c r="M640" i="15"/>
  <c r="M641" i="15"/>
  <c r="M642" i="15"/>
  <c r="M643" i="15"/>
  <c r="M644" i="15"/>
  <c r="M645" i="15"/>
  <c r="M646" i="15"/>
  <c r="M647" i="15"/>
  <c r="M648" i="15"/>
  <c r="M649" i="15"/>
  <c r="M650" i="15"/>
  <c r="M651" i="15"/>
  <c r="M652" i="15"/>
  <c r="M653" i="15"/>
  <c r="M654" i="15"/>
  <c r="M655" i="15"/>
  <c r="M656" i="15"/>
  <c r="M657" i="15"/>
  <c r="M658" i="15"/>
  <c r="M659" i="15"/>
  <c r="M660" i="15"/>
  <c r="M661" i="15"/>
  <c r="M662" i="15"/>
  <c r="M663" i="15"/>
  <c r="M664" i="15"/>
  <c r="M665" i="15"/>
  <c r="M666" i="15"/>
  <c r="M667" i="15"/>
  <c r="M668" i="15"/>
  <c r="M669" i="15"/>
  <c r="M670" i="15"/>
  <c r="M671" i="15"/>
  <c r="M672" i="15"/>
  <c r="M673" i="15"/>
  <c r="M674" i="15"/>
  <c r="M675" i="15"/>
  <c r="M676" i="15"/>
  <c r="M677" i="15"/>
  <c r="M678" i="15"/>
  <c r="M679" i="15"/>
  <c r="M680" i="15"/>
  <c r="M681" i="15"/>
  <c r="M682" i="15"/>
  <c r="M683" i="15"/>
  <c r="M684" i="15"/>
  <c r="M685" i="15"/>
  <c r="M686" i="15"/>
  <c r="M687" i="15"/>
  <c r="M688" i="15"/>
  <c r="M689" i="15"/>
  <c r="M690" i="15"/>
  <c r="M691" i="15"/>
  <c r="M692" i="15"/>
  <c r="M693" i="15"/>
  <c r="M694" i="15"/>
  <c r="M695" i="15"/>
  <c r="M696" i="15"/>
  <c r="M697" i="15"/>
  <c r="M698" i="15"/>
  <c r="M699" i="15"/>
  <c r="M700" i="15"/>
  <c r="M701" i="15"/>
  <c r="M702" i="15"/>
  <c r="M703" i="15"/>
  <c r="M704" i="15"/>
  <c r="M705" i="15"/>
  <c r="M706" i="15"/>
  <c r="M707" i="15"/>
  <c r="M708" i="15"/>
  <c r="M709" i="15"/>
  <c r="M710" i="15"/>
  <c r="M711" i="15"/>
  <c r="M712" i="15"/>
  <c r="M713" i="15"/>
  <c r="M714" i="15"/>
  <c r="M715" i="15"/>
  <c r="M716" i="15"/>
  <c r="M717" i="15"/>
  <c r="M718" i="15"/>
  <c r="M719" i="15"/>
  <c r="M720" i="15"/>
  <c r="M721" i="15"/>
  <c r="M722" i="15"/>
  <c r="M723" i="15"/>
  <c r="M724" i="15"/>
  <c r="M725" i="15"/>
  <c r="M726" i="15"/>
  <c r="M727" i="15"/>
  <c r="M728" i="15"/>
  <c r="M729" i="15"/>
  <c r="M730" i="15"/>
  <c r="M731" i="15"/>
  <c r="M732" i="15"/>
  <c r="M733" i="15"/>
  <c r="M734" i="15"/>
  <c r="M735" i="15"/>
  <c r="M736" i="15"/>
  <c r="M737" i="15"/>
  <c r="M738" i="15"/>
  <c r="M739" i="15"/>
  <c r="M740" i="15"/>
  <c r="M741" i="15"/>
  <c r="M742" i="15"/>
  <c r="M743" i="15"/>
  <c r="M744" i="15"/>
  <c r="M745" i="15"/>
  <c r="M746" i="15"/>
  <c r="M747" i="15"/>
  <c r="M748" i="15"/>
  <c r="M749" i="15"/>
  <c r="M750" i="15"/>
  <c r="M751" i="15"/>
  <c r="M752" i="15"/>
  <c r="M753" i="15"/>
  <c r="M754" i="15"/>
  <c r="M755" i="15"/>
  <c r="M756" i="15"/>
  <c r="M757" i="15"/>
  <c r="M758" i="15"/>
  <c r="M759" i="15"/>
  <c r="M760" i="15"/>
  <c r="M761" i="15"/>
  <c r="M762" i="15"/>
  <c r="M763" i="15"/>
  <c r="M764" i="15"/>
  <c r="M765" i="15"/>
  <c r="M766" i="15"/>
  <c r="M767" i="15"/>
  <c r="M768" i="15"/>
  <c r="M769" i="15"/>
  <c r="M770" i="15"/>
  <c r="M771" i="15"/>
  <c r="M772" i="15"/>
  <c r="M773" i="15"/>
  <c r="M774" i="15"/>
  <c r="M775" i="15"/>
  <c r="M776" i="15"/>
  <c r="M777" i="15"/>
  <c r="M778" i="15"/>
  <c r="M779" i="15"/>
  <c r="M780" i="15"/>
  <c r="M781" i="15"/>
  <c r="M782" i="15"/>
  <c r="M783" i="15"/>
  <c r="M784" i="15"/>
  <c r="M785" i="15"/>
  <c r="M786" i="15"/>
  <c r="M787" i="15"/>
  <c r="M788" i="15"/>
  <c r="M789" i="15"/>
  <c r="M790" i="15"/>
  <c r="M791" i="15"/>
  <c r="M792" i="15"/>
  <c r="M793" i="15"/>
  <c r="M794" i="15"/>
  <c r="M795" i="15"/>
  <c r="M796" i="15"/>
  <c r="M797" i="15"/>
  <c r="M798" i="15"/>
  <c r="M799" i="15"/>
  <c r="M800" i="15"/>
  <c r="M801" i="15"/>
  <c r="M802" i="15"/>
  <c r="M803" i="15"/>
  <c r="M804" i="15"/>
  <c r="M805" i="15"/>
  <c r="M806" i="15"/>
  <c r="M807" i="15"/>
  <c r="M808" i="15"/>
  <c r="M809" i="15"/>
  <c r="M810" i="15"/>
  <c r="M811" i="15"/>
  <c r="M812" i="15"/>
  <c r="M813" i="15"/>
  <c r="M814" i="15"/>
  <c r="M815" i="15"/>
  <c r="M816" i="15"/>
  <c r="M817" i="15"/>
  <c r="M818" i="15"/>
  <c r="M819" i="15"/>
  <c r="M820" i="15"/>
  <c r="M821" i="15"/>
  <c r="M822" i="15"/>
  <c r="M823" i="15"/>
  <c r="M824" i="15"/>
  <c r="M825" i="15"/>
  <c r="M826" i="15"/>
  <c r="M827" i="15"/>
  <c r="M828" i="15"/>
  <c r="M829" i="15"/>
  <c r="M830" i="15"/>
  <c r="M831" i="15"/>
  <c r="M832" i="15"/>
  <c r="M833" i="15"/>
  <c r="M834" i="15"/>
  <c r="M835" i="15"/>
  <c r="M836" i="15"/>
  <c r="M837" i="15"/>
  <c r="M838" i="15"/>
  <c r="M839" i="15"/>
  <c r="M840" i="15"/>
  <c r="M841" i="15"/>
  <c r="M842" i="15"/>
  <c r="M843" i="15"/>
  <c r="M844" i="15"/>
  <c r="M845" i="15"/>
  <c r="M846" i="15"/>
  <c r="M847" i="15"/>
  <c r="M848" i="15"/>
  <c r="M849" i="15"/>
  <c r="M850" i="15"/>
  <c r="M851" i="15"/>
  <c r="M852" i="15"/>
  <c r="M853" i="15"/>
  <c r="M854" i="15"/>
  <c r="M855" i="15"/>
  <c r="M856" i="15"/>
  <c r="M857" i="15"/>
  <c r="M858" i="15"/>
  <c r="M859" i="15"/>
  <c r="M860" i="15"/>
  <c r="M861" i="15"/>
  <c r="M862" i="15"/>
  <c r="M863" i="15"/>
  <c r="M864" i="15"/>
  <c r="M865" i="15"/>
  <c r="M866" i="15"/>
  <c r="M867" i="15"/>
  <c r="M868" i="15"/>
  <c r="M869" i="15"/>
  <c r="M870" i="15"/>
  <c r="M871" i="15"/>
  <c r="M872" i="15"/>
  <c r="M873" i="15"/>
  <c r="M874" i="15"/>
  <c r="M875" i="15"/>
  <c r="M876" i="15"/>
  <c r="M877" i="15"/>
  <c r="M878" i="15"/>
  <c r="M879" i="15"/>
  <c r="M880" i="15"/>
  <c r="M881" i="15"/>
  <c r="M882" i="15"/>
  <c r="M883" i="15"/>
  <c r="M884" i="15"/>
  <c r="M885" i="15"/>
  <c r="M886" i="15"/>
  <c r="M887" i="15"/>
  <c r="M888" i="15"/>
  <c r="M889" i="15"/>
  <c r="M890" i="15"/>
  <c r="M891" i="15"/>
  <c r="M892" i="15"/>
  <c r="M893" i="15"/>
  <c r="M894" i="15"/>
  <c r="M895" i="15"/>
  <c r="M896" i="15"/>
  <c r="M897" i="15"/>
  <c r="M898" i="15"/>
  <c r="M899" i="15"/>
  <c r="M900" i="15"/>
  <c r="M901" i="15"/>
  <c r="M902" i="15"/>
  <c r="M903" i="15"/>
  <c r="M904" i="15"/>
  <c r="M905" i="15"/>
  <c r="M906" i="15"/>
  <c r="M907" i="15"/>
  <c r="M908" i="15"/>
  <c r="M909" i="15"/>
  <c r="M910" i="15"/>
  <c r="M911" i="15"/>
  <c r="M912" i="15"/>
  <c r="M913" i="15"/>
  <c r="M914" i="15"/>
  <c r="M915" i="15"/>
  <c r="M916" i="15"/>
  <c r="M917" i="15"/>
  <c r="M918" i="15"/>
  <c r="M919" i="15"/>
  <c r="M920" i="15"/>
  <c r="M921" i="15"/>
  <c r="M922" i="15"/>
  <c r="M923" i="15"/>
  <c r="M924" i="15"/>
  <c r="M925" i="15"/>
  <c r="M926" i="15"/>
  <c r="M927" i="15"/>
  <c r="M928" i="15"/>
  <c r="M929" i="15"/>
  <c r="M930" i="15"/>
  <c r="M931" i="15"/>
  <c r="M932" i="15"/>
  <c r="M933" i="15"/>
  <c r="M934" i="15"/>
  <c r="M935" i="15"/>
  <c r="M936" i="15"/>
  <c r="M937" i="15"/>
  <c r="M938" i="15"/>
  <c r="M939" i="15"/>
  <c r="M940" i="15"/>
  <c r="M941" i="15"/>
  <c r="M942" i="15"/>
  <c r="M943" i="15"/>
  <c r="M944" i="15"/>
  <c r="M945" i="15"/>
  <c r="M946" i="15"/>
  <c r="M947" i="15"/>
  <c r="M948" i="15"/>
  <c r="M949" i="15"/>
  <c r="M950" i="15"/>
  <c r="M951" i="15"/>
  <c r="M952" i="15"/>
  <c r="M953" i="15"/>
  <c r="M954" i="15"/>
  <c r="M955" i="15"/>
  <c r="M956" i="15"/>
  <c r="M957" i="15"/>
  <c r="M958" i="15"/>
  <c r="M959" i="15"/>
  <c r="M960" i="15"/>
  <c r="M961" i="15"/>
  <c r="M962" i="15"/>
  <c r="M963" i="15"/>
  <c r="M964" i="15"/>
  <c r="M965" i="15"/>
  <c r="M966" i="15"/>
  <c r="M967" i="15"/>
  <c r="M968" i="15"/>
  <c r="M969" i="15"/>
  <c r="M970" i="15"/>
  <c r="M971" i="15"/>
  <c r="M972" i="15"/>
  <c r="M973" i="15"/>
  <c r="M974" i="15"/>
  <c r="M975" i="15"/>
  <c r="M976" i="15"/>
  <c r="M977" i="15"/>
  <c r="M978" i="15"/>
  <c r="M979" i="15"/>
  <c r="M980" i="15"/>
  <c r="M981" i="15"/>
  <c r="M982" i="15"/>
  <c r="M983" i="15"/>
  <c r="M984" i="15"/>
  <c r="M985" i="15"/>
  <c r="M986" i="15"/>
  <c r="M987" i="15"/>
  <c r="M988" i="15"/>
  <c r="M989" i="15"/>
  <c r="M990" i="15"/>
  <c r="M991" i="15"/>
  <c r="M992" i="15"/>
  <c r="M993" i="15"/>
  <c r="M994" i="15"/>
  <c r="M995" i="15"/>
  <c r="M996" i="15"/>
  <c r="M997" i="15"/>
  <c r="M998" i="15"/>
  <c r="M999" i="15"/>
  <c r="M1000" i="15"/>
  <c r="M1001" i="15"/>
  <c r="M1002" i="15"/>
  <c r="M1003" i="15"/>
  <c r="M1004" i="15"/>
  <c r="M1005" i="15"/>
  <c r="M1006" i="15"/>
  <c r="M1007" i="15"/>
  <c r="M1008" i="15"/>
  <c r="M1009" i="15"/>
  <c r="M1010" i="15"/>
  <c r="M1011" i="15"/>
  <c r="M1012" i="15"/>
  <c r="M1013" i="15"/>
  <c r="M1014" i="15"/>
  <c r="M1015" i="15"/>
  <c r="M1016" i="15"/>
  <c r="M1017" i="15"/>
  <c r="M1018" i="15"/>
  <c r="M1019" i="15"/>
  <c r="M1020" i="15"/>
  <c r="M1021" i="15"/>
  <c r="M1022" i="15"/>
  <c r="M1023" i="15"/>
  <c r="M1024" i="15"/>
  <c r="M1025" i="15"/>
  <c r="M1026" i="15"/>
  <c r="M1027" i="15"/>
  <c r="M1028" i="15"/>
  <c r="M1029" i="15"/>
  <c r="M1030" i="15"/>
  <c r="M1031" i="15"/>
  <c r="M1032" i="15"/>
  <c r="M1033" i="15"/>
  <c r="M1034" i="15"/>
  <c r="M1035" i="15"/>
  <c r="M1036" i="15"/>
  <c r="M1037" i="15"/>
  <c r="M1038" i="15"/>
  <c r="M1039" i="15"/>
  <c r="M1040" i="15"/>
  <c r="M1041" i="15"/>
  <c r="M1042" i="15"/>
  <c r="M1043" i="15"/>
  <c r="M1044" i="15"/>
  <c r="M1045" i="15"/>
  <c r="M1046" i="15"/>
  <c r="M1047" i="15"/>
  <c r="M1048" i="15"/>
  <c r="M1049" i="15"/>
  <c r="M1050" i="15"/>
  <c r="M1051" i="15"/>
  <c r="M1052" i="15"/>
  <c r="M1053" i="15"/>
  <c r="M1054" i="15"/>
  <c r="M1055" i="15"/>
  <c r="M1056" i="15"/>
  <c r="M1057" i="15"/>
  <c r="M1058" i="15"/>
  <c r="M1059" i="15"/>
  <c r="M1060" i="15"/>
  <c r="M1061" i="15"/>
  <c r="M1062" i="15"/>
  <c r="M1063" i="15"/>
  <c r="M1064" i="15"/>
  <c r="M1065" i="15"/>
  <c r="M1066" i="15"/>
  <c r="M1067" i="15"/>
  <c r="M1068" i="15"/>
  <c r="M1069" i="15"/>
  <c r="M1070" i="15"/>
  <c r="M1071" i="15"/>
  <c r="M1072" i="15"/>
  <c r="M1073" i="15"/>
  <c r="M1074" i="15"/>
  <c r="M1075" i="15"/>
  <c r="M1076" i="15"/>
  <c r="M1077" i="15"/>
  <c r="M1078" i="15"/>
  <c r="M1079" i="15"/>
  <c r="M1080" i="15"/>
  <c r="M1081" i="15"/>
  <c r="M1082" i="15"/>
  <c r="M1083" i="15"/>
  <c r="M1084" i="15"/>
  <c r="M1085" i="15"/>
  <c r="M1086" i="15"/>
  <c r="M1087" i="15"/>
  <c r="M1088" i="15"/>
  <c r="M1089" i="15"/>
  <c r="M1090" i="15"/>
  <c r="M1091" i="15"/>
  <c r="M1092" i="15"/>
  <c r="M1093" i="15"/>
  <c r="M1094" i="15"/>
  <c r="M1095" i="15"/>
  <c r="M1096" i="15"/>
  <c r="M1097" i="15"/>
  <c r="M1098" i="15"/>
  <c r="M1099" i="15"/>
  <c r="M1100" i="15"/>
  <c r="M1101" i="15"/>
  <c r="M1102" i="15"/>
  <c r="M1103" i="15"/>
  <c r="M1104" i="15"/>
  <c r="M1105" i="15"/>
  <c r="M1106" i="15"/>
  <c r="M1107" i="15"/>
  <c r="M1108" i="15"/>
  <c r="M1109" i="15"/>
  <c r="M1110" i="15"/>
  <c r="M1111" i="15"/>
  <c r="M1112" i="15"/>
  <c r="M1113" i="15"/>
  <c r="M1114" i="15"/>
  <c r="M1115" i="15"/>
  <c r="M1116" i="15"/>
  <c r="M1117" i="15"/>
  <c r="M1118" i="15"/>
  <c r="M1119" i="15"/>
  <c r="M1120" i="15"/>
  <c r="M1121" i="15"/>
  <c r="M1122" i="15"/>
  <c r="M1123" i="15"/>
  <c r="M1124" i="15"/>
  <c r="M1125" i="15"/>
  <c r="M1126" i="15"/>
  <c r="M1127" i="15"/>
  <c r="M1128" i="15"/>
  <c r="M1129" i="15"/>
  <c r="M1130" i="15"/>
  <c r="M1131" i="15"/>
  <c r="M1132" i="15"/>
  <c r="M1133" i="15"/>
  <c r="M1134" i="15"/>
  <c r="M1135" i="15"/>
  <c r="M1136" i="15"/>
  <c r="M1137" i="15"/>
  <c r="M1138" i="15"/>
  <c r="M1139" i="15"/>
  <c r="M1140" i="15"/>
  <c r="M1141" i="15"/>
  <c r="M1142" i="15"/>
  <c r="M1143" i="15"/>
  <c r="M1144" i="15"/>
  <c r="M1145" i="15"/>
  <c r="M1146" i="15"/>
  <c r="M1147" i="15"/>
  <c r="M1148" i="15"/>
  <c r="M1149" i="15"/>
  <c r="M1150" i="15"/>
  <c r="M1151" i="15"/>
  <c r="M1152" i="15"/>
  <c r="M1153" i="15"/>
  <c r="M1154" i="15"/>
  <c r="M1155" i="15"/>
  <c r="M1156" i="15"/>
  <c r="M1157" i="15"/>
  <c r="M1158" i="15"/>
  <c r="M1159" i="15"/>
  <c r="M1160" i="15"/>
  <c r="M1161" i="15"/>
  <c r="M1162" i="15"/>
  <c r="M1163" i="15"/>
  <c r="M1164" i="15"/>
  <c r="M1165" i="15"/>
  <c r="M1166" i="15"/>
  <c r="M1167" i="15"/>
  <c r="M1168" i="15"/>
  <c r="M1169" i="15"/>
  <c r="M1170" i="15"/>
  <c r="M1171" i="15"/>
  <c r="M1172" i="15"/>
  <c r="M1173" i="15"/>
  <c r="M1174" i="15"/>
  <c r="M1175" i="15"/>
  <c r="M1176" i="15"/>
  <c r="M1177" i="15"/>
  <c r="M1178" i="15"/>
  <c r="M1179" i="15"/>
  <c r="M1180" i="15"/>
  <c r="M1181" i="15"/>
  <c r="M1182" i="15"/>
  <c r="M1183" i="15"/>
  <c r="M1184" i="15"/>
  <c r="M1185" i="15"/>
  <c r="M1186" i="15"/>
  <c r="M1187" i="15"/>
  <c r="M1188" i="15"/>
  <c r="M1189" i="15"/>
  <c r="M1190" i="15"/>
  <c r="M1191" i="15"/>
  <c r="M1192" i="15"/>
  <c r="M1193" i="15"/>
  <c r="M1194" i="15"/>
  <c r="M1195" i="15"/>
  <c r="M1196" i="15"/>
  <c r="M1197" i="15"/>
  <c r="M1198" i="15"/>
  <c r="M1199" i="15"/>
  <c r="M1200" i="15"/>
  <c r="M1201" i="15"/>
  <c r="M1202" i="15"/>
  <c r="M1203" i="15"/>
  <c r="M1204" i="15"/>
  <c r="M1205" i="15"/>
  <c r="M1206" i="15"/>
  <c r="M1207" i="15"/>
  <c r="M1208" i="15"/>
  <c r="M1209" i="15"/>
  <c r="M1210" i="15"/>
  <c r="M1211" i="15"/>
  <c r="M1212" i="15"/>
  <c r="M1213" i="15"/>
  <c r="M1214" i="15"/>
  <c r="M1215" i="15"/>
  <c r="M1216" i="15"/>
  <c r="M1217" i="15"/>
  <c r="M1218" i="15"/>
  <c r="M1219" i="15"/>
  <c r="M1220" i="15"/>
  <c r="M1221" i="15"/>
  <c r="M1222" i="15"/>
  <c r="M1223" i="15"/>
  <c r="M1224" i="15"/>
  <c r="M1225" i="15"/>
  <c r="M1226" i="15"/>
  <c r="M1227" i="15"/>
  <c r="M1228" i="15"/>
  <c r="M1229" i="15"/>
  <c r="M1230" i="15"/>
  <c r="M1231" i="15"/>
  <c r="M1232" i="15"/>
  <c r="M1233" i="15"/>
  <c r="M1234" i="15"/>
  <c r="M1235" i="15"/>
  <c r="M1236" i="15"/>
  <c r="M1237" i="15"/>
  <c r="M1238" i="15"/>
  <c r="M1239" i="15"/>
  <c r="M1240" i="15"/>
  <c r="M1241" i="15"/>
  <c r="M1242" i="15"/>
  <c r="M1243" i="15"/>
  <c r="M1244" i="15"/>
  <c r="M1245" i="15"/>
  <c r="M1246" i="15"/>
  <c r="M1247" i="15"/>
  <c r="M1248" i="15"/>
  <c r="M1249" i="15"/>
  <c r="M1250" i="15"/>
  <c r="M1251" i="15"/>
  <c r="M1252" i="15"/>
  <c r="M1253" i="15"/>
  <c r="M1254" i="15"/>
  <c r="M1255" i="15"/>
  <c r="M1256" i="15"/>
  <c r="M1257" i="15"/>
  <c r="M1258" i="15"/>
  <c r="M1259" i="15"/>
  <c r="M1260" i="15"/>
  <c r="M1261" i="15"/>
  <c r="M1262" i="15"/>
  <c r="M1263" i="15"/>
  <c r="M1264" i="15"/>
  <c r="M1265" i="15"/>
  <c r="M1266" i="15"/>
  <c r="M1267" i="15"/>
  <c r="M1268" i="15"/>
  <c r="M1269" i="15"/>
  <c r="M1270" i="15"/>
  <c r="M1271" i="15"/>
  <c r="M1272" i="15"/>
  <c r="M1273" i="15"/>
  <c r="M1274" i="15"/>
  <c r="M1275" i="15"/>
  <c r="M1276" i="15"/>
  <c r="M1277" i="15"/>
  <c r="M1278" i="15"/>
  <c r="M1279" i="15"/>
  <c r="M1280" i="15"/>
  <c r="M1281" i="15"/>
  <c r="M1282" i="15"/>
  <c r="M1283" i="15"/>
  <c r="M1284" i="15"/>
  <c r="M1285" i="15"/>
  <c r="M1286" i="15"/>
  <c r="M1287" i="15"/>
  <c r="M1288" i="15"/>
  <c r="M1289" i="15"/>
  <c r="M1290" i="15"/>
  <c r="M1291" i="15"/>
  <c r="M1292" i="15"/>
  <c r="M1293" i="15"/>
  <c r="M1294" i="15"/>
  <c r="M1295" i="15"/>
  <c r="M1296" i="15"/>
  <c r="M1297" i="15"/>
  <c r="M1298" i="15"/>
  <c r="M1299" i="15"/>
  <c r="M1300" i="15"/>
  <c r="M1301" i="15"/>
  <c r="M1302" i="15"/>
  <c r="M1303" i="15"/>
  <c r="M1304" i="15"/>
  <c r="M1305" i="15"/>
  <c r="M1306" i="15"/>
  <c r="M1307" i="15"/>
  <c r="M1308" i="15"/>
  <c r="M1309" i="15"/>
  <c r="M1310" i="15"/>
  <c r="M1311" i="15"/>
  <c r="M1312" i="15"/>
  <c r="M1313" i="15"/>
  <c r="M1314" i="15"/>
  <c r="M1315" i="15"/>
  <c r="M1316" i="15"/>
  <c r="M1317" i="15"/>
  <c r="M1318" i="15"/>
  <c r="M1319" i="15"/>
  <c r="M1320" i="15"/>
  <c r="M1321" i="15"/>
  <c r="M1322" i="15"/>
  <c r="M1323" i="15"/>
  <c r="M1324" i="15"/>
  <c r="M1325" i="15"/>
  <c r="M1326" i="15"/>
  <c r="M1327" i="15"/>
  <c r="M1328" i="15"/>
  <c r="M1329" i="15"/>
  <c r="M1330" i="15"/>
  <c r="M1331" i="15"/>
  <c r="M1332" i="15"/>
  <c r="M1333" i="15"/>
  <c r="M1334" i="15"/>
  <c r="M1335" i="15"/>
  <c r="M1336" i="15"/>
  <c r="M1337" i="15"/>
  <c r="M1338" i="15"/>
  <c r="M1339" i="15"/>
  <c r="M1340" i="15"/>
  <c r="M1341" i="15"/>
  <c r="M1342" i="15"/>
  <c r="M1343" i="15"/>
  <c r="M1344" i="15"/>
  <c r="M1345" i="15"/>
  <c r="M1346" i="15"/>
  <c r="M1347" i="15"/>
  <c r="M1348" i="15"/>
  <c r="M1349" i="15"/>
  <c r="M1350" i="15"/>
  <c r="M1351" i="15"/>
  <c r="M1352" i="15"/>
  <c r="M1353" i="15"/>
  <c r="M1354" i="15"/>
  <c r="M1355" i="15"/>
  <c r="M1356" i="15"/>
  <c r="M1357" i="15"/>
  <c r="M1358" i="15"/>
  <c r="M1359" i="15"/>
  <c r="M1360" i="15"/>
  <c r="M1361" i="15"/>
  <c r="M1362" i="15"/>
  <c r="M1363" i="15"/>
  <c r="M1364" i="15"/>
  <c r="M1365" i="15"/>
  <c r="M1366" i="15"/>
  <c r="M1367" i="15"/>
  <c r="M1368" i="15"/>
  <c r="M1369" i="15"/>
  <c r="M1370" i="15"/>
  <c r="M1371" i="15"/>
  <c r="M1372" i="15"/>
  <c r="M1373" i="15"/>
  <c r="M1374" i="15"/>
  <c r="M1375" i="15"/>
  <c r="M1376" i="15"/>
  <c r="M1377" i="15"/>
  <c r="M1378" i="15"/>
  <c r="M1379" i="15"/>
  <c r="M1380" i="15"/>
  <c r="M1381" i="15"/>
  <c r="M1382" i="15"/>
  <c r="M1383" i="15"/>
  <c r="M1384" i="15"/>
  <c r="M1385" i="15"/>
  <c r="M1386" i="15"/>
  <c r="M1387" i="15"/>
  <c r="M1388" i="15"/>
  <c r="M1389" i="15"/>
  <c r="M1390" i="15"/>
  <c r="M1391" i="15"/>
  <c r="M1392" i="15"/>
  <c r="M1393" i="15"/>
  <c r="M1394" i="15"/>
  <c r="M1395" i="15"/>
  <c r="M1396" i="15"/>
  <c r="M1397" i="15"/>
  <c r="M1398" i="15"/>
  <c r="M1399" i="15"/>
  <c r="M1400" i="15"/>
  <c r="M1401" i="15"/>
  <c r="M1402" i="15"/>
  <c r="M1403" i="15"/>
  <c r="M1404" i="15"/>
  <c r="M1405" i="15"/>
  <c r="M1406" i="15"/>
  <c r="M1407" i="15"/>
  <c r="M1408" i="15"/>
  <c r="M1409" i="15"/>
  <c r="M1410" i="15"/>
  <c r="M1411" i="15"/>
  <c r="M1412" i="15"/>
  <c r="M1413" i="15"/>
  <c r="M1414" i="15"/>
  <c r="M1415" i="15"/>
  <c r="M1416" i="15"/>
  <c r="M1417" i="15"/>
  <c r="M1418" i="15"/>
  <c r="M1419" i="15"/>
  <c r="M1420" i="15"/>
  <c r="M1421" i="15"/>
  <c r="M1422" i="15"/>
  <c r="M1423" i="15"/>
  <c r="M1424" i="15"/>
  <c r="M1425" i="15"/>
  <c r="M1426" i="15"/>
  <c r="M1427" i="15"/>
  <c r="M1428" i="15"/>
  <c r="M1429" i="15"/>
  <c r="M1430" i="15"/>
  <c r="M1431" i="15"/>
  <c r="M1432" i="15"/>
  <c r="M1433" i="15"/>
  <c r="M1434" i="15"/>
  <c r="M1435" i="15"/>
  <c r="M1436" i="15"/>
  <c r="M1437" i="15"/>
  <c r="M1438" i="15"/>
  <c r="M1439" i="15"/>
  <c r="M1440" i="15"/>
  <c r="M1441" i="15"/>
  <c r="M1442" i="15"/>
  <c r="M1443" i="15"/>
  <c r="M1444" i="15"/>
  <c r="M1445" i="15"/>
  <c r="M1446" i="15"/>
  <c r="M1447" i="15"/>
  <c r="M1448" i="15"/>
  <c r="M1449" i="15"/>
  <c r="M1450" i="15"/>
  <c r="M1451" i="15"/>
  <c r="M1452" i="15"/>
  <c r="M1453" i="15"/>
  <c r="M1454" i="15"/>
  <c r="M1455" i="15"/>
  <c r="M1456" i="15"/>
  <c r="M1457" i="15"/>
  <c r="M1458" i="15"/>
  <c r="M1459" i="15"/>
  <c r="M1460" i="15"/>
  <c r="M1461" i="15"/>
  <c r="M1462" i="15"/>
  <c r="M1463" i="15"/>
  <c r="M1464" i="15"/>
  <c r="M1465" i="15"/>
  <c r="M1466" i="15"/>
  <c r="M1467" i="15"/>
  <c r="M1468" i="15"/>
  <c r="M1469" i="15"/>
  <c r="M1470" i="15"/>
  <c r="M1471" i="15"/>
  <c r="M1472" i="15"/>
  <c r="M1473" i="15"/>
  <c r="M1474" i="15"/>
  <c r="M1475" i="15"/>
  <c r="M1476" i="15"/>
  <c r="M1477" i="15"/>
  <c r="M1478" i="15"/>
  <c r="M1479" i="15"/>
  <c r="M1480" i="15"/>
  <c r="M1481" i="15"/>
  <c r="M1482" i="15"/>
  <c r="M1483" i="15"/>
  <c r="M1484" i="15"/>
  <c r="M1485" i="15"/>
  <c r="M1486" i="15"/>
  <c r="M1487" i="15"/>
  <c r="M1488" i="15"/>
  <c r="M1489" i="15"/>
  <c r="M1490" i="15"/>
  <c r="M1491" i="15"/>
  <c r="M1492" i="15"/>
  <c r="M1493" i="15"/>
  <c r="M1494" i="15"/>
  <c r="M1495" i="15"/>
  <c r="M1496" i="15"/>
  <c r="M1497" i="15"/>
  <c r="M1498" i="15"/>
  <c r="M1499" i="15"/>
  <c r="M1500" i="15"/>
  <c r="M1501" i="15"/>
  <c r="M1502" i="15"/>
  <c r="M1503" i="15"/>
  <c r="M1504" i="15"/>
  <c r="M1505" i="15"/>
  <c r="M1506" i="15"/>
  <c r="M1507" i="15"/>
  <c r="M1508" i="15"/>
  <c r="M1509" i="15"/>
  <c r="M1510" i="15"/>
  <c r="M1511" i="15"/>
  <c r="M1512" i="15"/>
  <c r="M1513" i="15"/>
  <c r="M1514" i="15"/>
  <c r="M1515" i="15"/>
  <c r="M1516" i="15"/>
  <c r="M1517" i="15"/>
  <c r="M1518" i="15"/>
  <c r="M1519" i="15"/>
  <c r="M1520" i="15"/>
  <c r="M1521" i="15"/>
  <c r="M1522" i="15"/>
  <c r="M1523" i="15"/>
  <c r="M1524" i="15"/>
  <c r="M1525" i="15"/>
  <c r="M1526" i="15"/>
  <c r="M1527" i="15"/>
  <c r="M1528" i="15"/>
  <c r="M1529" i="15"/>
  <c r="M1530" i="15"/>
  <c r="M1531" i="15"/>
  <c r="M1532" i="15"/>
  <c r="M1533" i="15"/>
  <c r="M1534" i="15"/>
  <c r="M1535" i="15"/>
  <c r="M1536" i="15"/>
  <c r="M1537" i="15"/>
  <c r="M1538" i="15"/>
  <c r="M1539" i="15"/>
  <c r="M1540" i="15"/>
  <c r="M1541" i="15"/>
  <c r="M1542" i="15"/>
  <c r="M1543" i="15"/>
  <c r="M1544" i="15"/>
  <c r="M1545" i="15"/>
  <c r="M1546" i="15"/>
  <c r="M1547" i="15"/>
  <c r="M1548" i="15"/>
  <c r="M1549" i="15"/>
  <c r="M1550" i="15"/>
  <c r="M1551" i="15"/>
  <c r="M1552" i="15"/>
  <c r="M1553" i="15"/>
  <c r="M1554" i="15"/>
  <c r="M1555" i="15"/>
  <c r="M1556" i="15"/>
  <c r="M1557" i="15"/>
  <c r="M1558" i="15"/>
  <c r="M1559" i="15"/>
  <c r="M1560" i="15"/>
  <c r="M1561" i="15"/>
  <c r="M1562" i="15"/>
  <c r="M1563" i="15"/>
  <c r="M1564" i="15"/>
  <c r="M1565" i="15"/>
  <c r="M1566" i="15"/>
  <c r="M1567" i="15"/>
  <c r="M1568" i="15"/>
  <c r="M1569" i="15"/>
  <c r="M1570" i="15"/>
  <c r="M1571" i="15"/>
  <c r="M1572" i="15"/>
  <c r="M1573" i="15"/>
  <c r="M1574" i="15"/>
  <c r="M1575" i="15"/>
  <c r="M1576" i="15"/>
  <c r="M1577" i="15"/>
  <c r="M1578" i="15"/>
  <c r="M1579" i="15"/>
  <c r="M1580" i="15"/>
  <c r="M1581" i="15"/>
  <c r="M1582" i="15"/>
  <c r="M1583" i="15"/>
  <c r="M1584" i="15"/>
  <c r="M1585" i="15"/>
  <c r="M1586" i="15"/>
  <c r="M1587" i="15"/>
  <c r="M1588" i="15"/>
  <c r="M1589" i="15"/>
  <c r="M1590" i="15"/>
  <c r="M1591" i="15"/>
  <c r="M1592" i="15"/>
  <c r="M1593" i="15"/>
  <c r="M1594" i="15"/>
  <c r="M1595" i="15"/>
  <c r="M1596" i="15"/>
  <c r="M1597" i="15"/>
  <c r="M1598" i="15"/>
  <c r="M1599" i="15"/>
  <c r="M1600" i="15"/>
  <c r="M1601" i="15"/>
  <c r="M1602" i="15"/>
  <c r="M1603" i="15"/>
  <c r="M1604" i="15"/>
  <c r="M1605" i="15"/>
  <c r="M1606" i="15"/>
  <c r="M1607" i="15"/>
  <c r="M1608" i="15"/>
  <c r="M1609" i="15"/>
  <c r="M1610" i="15"/>
  <c r="M1611" i="15"/>
  <c r="M1612" i="15"/>
  <c r="M1613" i="15"/>
  <c r="M1614" i="15"/>
  <c r="M1615" i="15"/>
  <c r="M1616" i="15"/>
  <c r="M1617" i="15"/>
  <c r="M1618" i="15"/>
  <c r="M1619" i="15"/>
  <c r="M1620" i="15"/>
  <c r="M1621" i="15"/>
  <c r="M1622" i="15"/>
  <c r="M1623" i="15"/>
  <c r="M1624" i="15"/>
  <c r="M1625" i="15"/>
  <c r="M1626" i="15"/>
  <c r="M1627" i="15"/>
  <c r="M1628" i="15"/>
  <c r="M1629" i="15"/>
  <c r="M1630" i="15"/>
  <c r="M1631" i="15"/>
  <c r="M1632" i="15"/>
  <c r="M1633" i="15"/>
  <c r="M1634" i="15"/>
  <c r="M1635" i="15"/>
  <c r="M1636" i="15"/>
  <c r="M1637" i="15"/>
  <c r="M1638" i="15"/>
  <c r="M1639" i="15"/>
  <c r="M1640" i="15"/>
  <c r="M1641" i="15"/>
  <c r="M1642" i="15"/>
  <c r="M1643" i="15"/>
  <c r="M1644" i="15"/>
  <c r="M1645" i="15"/>
  <c r="M1646" i="15"/>
  <c r="M1647" i="15"/>
  <c r="M1648" i="15"/>
  <c r="M1649" i="15"/>
  <c r="M1650" i="15"/>
  <c r="M1651" i="15"/>
  <c r="M1652" i="15"/>
  <c r="M1653" i="15"/>
  <c r="M1654" i="15"/>
  <c r="M1655" i="15"/>
  <c r="M1656" i="15"/>
  <c r="M1657" i="15"/>
  <c r="M1658" i="15"/>
  <c r="M1659" i="15"/>
  <c r="M1660" i="15"/>
  <c r="M1661" i="15"/>
  <c r="M1662" i="15"/>
  <c r="M1663" i="15"/>
  <c r="M1664" i="15"/>
  <c r="M1665" i="15"/>
  <c r="M1666" i="15"/>
  <c r="M1667" i="15"/>
  <c r="M1668" i="15"/>
  <c r="M1669" i="15"/>
  <c r="M1670" i="15"/>
  <c r="M1671" i="15"/>
  <c r="M1672" i="15"/>
  <c r="M1673" i="15"/>
  <c r="M1674" i="15"/>
  <c r="M1675" i="15"/>
  <c r="M1676" i="15"/>
  <c r="M1677" i="15"/>
  <c r="M1678" i="15"/>
  <c r="M1679" i="15"/>
  <c r="M1680" i="15"/>
  <c r="M1681" i="15"/>
  <c r="M1682" i="15"/>
  <c r="M1683" i="15"/>
  <c r="M1684" i="15"/>
  <c r="M1685" i="15"/>
  <c r="M1686" i="15"/>
  <c r="M1687" i="15"/>
  <c r="M1688" i="15"/>
  <c r="M1689" i="15"/>
  <c r="M1690" i="15"/>
  <c r="M1691" i="15"/>
  <c r="M1692" i="15"/>
  <c r="M1693" i="15"/>
  <c r="M1694" i="15"/>
  <c r="M1695" i="15"/>
  <c r="M1696" i="15"/>
  <c r="M1697" i="15"/>
  <c r="M1698" i="15"/>
  <c r="M1699" i="15"/>
  <c r="M1700" i="15"/>
  <c r="M1701" i="15"/>
  <c r="M1702" i="15"/>
  <c r="M1703" i="15"/>
  <c r="M1704" i="15"/>
  <c r="M1705" i="15"/>
  <c r="M1706" i="15"/>
  <c r="M1707" i="15"/>
  <c r="M1708" i="15"/>
  <c r="M1709" i="15"/>
  <c r="M1710" i="15"/>
  <c r="M1711" i="15"/>
  <c r="M1712" i="15"/>
  <c r="M1713" i="15"/>
  <c r="M1714" i="15"/>
  <c r="M1715" i="15"/>
  <c r="M1716" i="15"/>
  <c r="M1717" i="15"/>
  <c r="M1718" i="15"/>
  <c r="M1719" i="15"/>
  <c r="M1720" i="15"/>
  <c r="M1721" i="15"/>
  <c r="M1722" i="15"/>
  <c r="M1723" i="15"/>
  <c r="M1724" i="15"/>
  <c r="M1725" i="15"/>
  <c r="M1726" i="15"/>
  <c r="M1727" i="15"/>
  <c r="M1728" i="15"/>
  <c r="M1729" i="15"/>
  <c r="M1730" i="15"/>
  <c r="M1731" i="15"/>
  <c r="M1732" i="15"/>
  <c r="M1733" i="15"/>
  <c r="M1734" i="15"/>
  <c r="M1735" i="15"/>
  <c r="M1736" i="15"/>
  <c r="M1737" i="15"/>
  <c r="M1738" i="15"/>
  <c r="M1739" i="15"/>
  <c r="M1740" i="15"/>
  <c r="M1741" i="15"/>
  <c r="M1742" i="15"/>
  <c r="M1743" i="15"/>
  <c r="M1744" i="15"/>
  <c r="M1745" i="15"/>
  <c r="M1746" i="15"/>
  <c r="M1747" i="15"/>
  <c r="M1748" i="15"/>
  <c r="M1749" i="15"/>
  <c r="M1750" i="15"/>
  <c r="M1751" i="15"/>
  <c r="M1752" i="15"/>
  <c r="M1753" i="15"/>
  <c r="M1754" i="15"/>
  <c r="M1755" i="15"/>
  <c r="M1756" i="15"/>
  <c r="M1757" i="15"/>
  <c r="M1758" i="15"/>
  <c r="M1759" i="15"/>
  <c r="M1760" i="15"/>
  <c r="M1761" i="15"/>
  <c r="M1762" i="15"/>
  <c r="M1763" i="15"/>
  <c r="M1764" i="15"/>
  <c r="M1765" i="15"/>
  <c r="M1766" i="15"/>
  <c r="M1767" i="15"/>
  <c r="M1768" i="15"/>
  <c r="M1769" i="15"/>
  <c r="M1770" i="15"/>
  <c r="M1771" i="15"/>
  <c r="M1772" i="15"/>
  <c r="M1773" i="15"/>
  <c r="M1774" i="15"/>
  <c r="M1775" i="15"/>
  <c r="M1776" i="15"/>
  <c r="M1777" i="15"/>
  <c r="M1778" i="15"/>
  <c r="M1779" i="15"/>
  <c r="M1780" i="15"/>
  <c r="M1781" i="15"/>
  <c r="M1782" i="15"/>
  <c r="M1783" i="15"/>
  <c r="M1784" i="15"/>
  <c r="M1785" i="15"/>
  <c r="M1786" i="15"/>
  <c r="M1787" i="15"/>
  <c r="M1788" i="15"/>
  <c r="M1789" i="15"/>
  <c r="M1790" i="15"/>
  <c r="M1791" i="15"/>
  <c r="M1792" i="15"/>
  <c r="M1793" i="15"/>
  <c r="M1794" i="15"/>
  <c r="M1795" i="15"/>
  <c r="M1796" i="15"/>
  <c r="M1797" i="15"/>
  <c r="M1798" i="15"/>
  <c r="M1799" i="15"/>
  <c r="M1800" i="15"/>
  <c r="M1801" i="15"/>
  <c r="M1802" i="15"/>
  <c r="M1803" i="15"/>
  <c r="M1804" i="15"/>
  <c r="M1805" i="15"/>
  <c r="M1806" i="15"/>
  <c r="M1807" i="15"/>
  <c r="M1808" i="15"/>
  <c r="M1809" i="15"/>
  <c r="M1810" i="15"/>
  <c r="M1811" i="15"/>
  <c r="M1812" i="15"/>
  <c r="M1813" i="15"/>
  <c r="M1814" i="15"/>
  <c r="M1815" i="15"/>
  <c r="M1816" i="15"/>
  <c r="M1817" i="15"/>
  <c r="M1818" i="15"/>
  <c r="M1819" i="15"/>
  <c r="M1820" i="15"/>
  <c r="M1821" i="15"/>
  <c r="M1822" i="15"/>
  <c r="M1823" i="15"/>
  <c r="M1824" i="15"/>
  <c r="M1825" i="15"/>
  <c r="M1826" i="15"/>
  <c r="M1827" i="15"/>
  <c r="M1828" i="15"/>
  <c r="M1829" i="15"/>
  <c r="M1830" i="15"/>
  <c r="M1831" i="15"/>
  <c r="M1832" i="15"/>
  <c r="M1833" i="15"/>
  <c r="M1834" i="15"/>
  <c r="M1835" i="15"/>
  <c r="M1836" i="15"/>
  <c r="M1837" i="15"/>
  <c r="M1838" i="15"/>
  <c r="M1839" i="15"/>
  <c r="M1840" i="15"/>
  <c r="M1841" i="15"/>
  <c r="M1842" i="15"/>
  <c r="M1843" i="15"/>
  <c r="M1844" i="15"/>
  <c r="M1845" i="15"/>
  <c r="M1846" i="15"/>
  <c r="M1847" i="15"/>
  <c r="M1848" i="15"/>
  <c r="M1849" i="15"/>
  <c r="M1850" i="15"/>
  <c r="M1851" i="15"/>
  <c r="M1852" i="15"/>
  <c r="M1853" i="15"/>
  <c r="M1854" i="15"/>
  <c r="M1855" i="15"/>
  <c r="M1856" i="15"/>
  <c r="M1857" i="15"/>
  <c r="M1858" i="15"/>
  <c r="M1859" i="15"/>
  <c r="M1860" i="15"/>
  <c r="M1861" i="15"/>
  <c r="M1862" i="15"/>
  <c r="M1863" i="15"/>
  <c r="M1864" i="15"/>
  <c r="M1865" i="15"/>
  <c r="M1866" i="15"/>
  <c r="M1867" i="15"/>
  <c r="M1868" i="15"/>
  <c r="M1869" i="15"/>
  <c r="M1870" i="15"/>
  <c r="M1871" i="15"/>
  <c r="M1872" i="15"/>
  <c r="M1873" i="15"/>
  <c r="M1874" i="15"/>
  <c r="M1875" i="15"/>
  <c r="M1876" i="15"/>
  <c r="M1877" i="15"/>
  <c r="M1878" i="15"/>
  <c r="M1879" i="15"/>
  <c r="M1880" i="15"/>
  <c r="M1881" i="15"/>
  <c r="M1882" i="15"/>
  <c r="M1883" i="15"/>
  <c r="M1884" i="15"/>
  <c r="M1885" i="15"/>
  <c r="M1886" i="15"/>
  <c r="M1887" i="15"/>
  <c r="M1888" i="15"/>
  <c r="M1889" i="15"/>
  <c r="M1890" i="15"/>
  <c r="M1891" i="15"/>
  <c r="M1892" i="15"/>
  <c r="M1893" i="15"/>
  <c r="M1894" i="15"/>
  <c r="M1895" i="15"/>
  <c r="M1896" i="15"/>
  <c r="M1897" i="15"/>
  <c r="M1898" i="15"/>
  <c r="M1899" i="15"/>
  <c r="M1900" i="15"/>
  <c r="M1901" i="15"/>
  <c r="M1902" i="15"/>
  <c r="M1903" i="15"/>
  <c r="M1904" i="15"/>
  <c r="M1905" i="15"/>
  <c r="M1906" i="15"/>
  <c r="M1907" i="15"/>
  <c r="M1908" i="15"/>
  <c r="M1909" i="15"/>
  <c r="M1910" i="15"/>
  <c r="M1911" i="15"/>
  <c r="M1912" i="15"/>
  <c r="M1913" i="15"/>
  <c r="M1914" i="15"/>
  <c r="M1915" i="15"/>
  <c r="M1916" i="15"/>
  <c r="M1917" i="15"/>
  <c r="M1918" i="15"/>
  <c r="M1919" i="15"/>
  <c r="M1920" i="15"/>
  <c r="M1921" i="15"/>
  <c r="M1922" i="15"/>
  <c r="M1923" i="15"/>
  <c r="M1924" i="15"/>
  <c r="M1925" i="15"/>
  <c r="M1926" i="15"/>
  <c r="M1927" i="15"/>
  <c r="M1928" i="15"/>
  <c r="M1929" i="15"/>
  <c r="M1930" i="15"/>
  <c r="M1931" i="15"/>
  <c r="M1932" i="15"/>
  <c r="M1933" i="15"/>
  <c r="M1934" i="15"/>
  <c r="M1935" i="15"/>
  <c r="M1936" i="15"/>
  <c r="M1937" i="15"/>
  <c r="M1938" i="15"/>
  <c r="M1939" i="15"/>
  <c r="M1940" i="15"/>
  <c r="M1941" i="15"/>
  <c r="M1942" i="15"/>
  <c r="M1943" i="15"/>
  <c r="M1944" i="15"/>
  <c r="M1945" i="15"/>
  <c r="M1946" i="15"/>
  <c r="M1947" i="15"/>
  <c r="M1948" i="15"/>
  <c r="M1949" i="15"/>
  <c r="M1950" i="15"/>
  <c r="M1951" i="15"/>
  <c r="M1952" i="15"/>
  <c r="M1953" i="15"/>
  <c r="M1954" i="15"/>
  <c r="M1955" i="15"/>
  <c r="M1956" i="15"/>
  <c r="M1957" i="15"/>
  <c r="M1958" i="15"/>
  <c r="M1959" i="15"/>
  <c r="M1960" i="15"/>
  <c r="M1961" i="15"/>
  <c r="M1962" i="15"/>
  <c r="M1963" i="15"/>
  <c r="M1964" i="15"/>
  <c r="M1965" i="15"/>
  <c r="M1966" i="15"/>
  <c r="M1967" i="15"/>
  <c r="M1968" i="15"/>
  <c r="M1969" i="15"/>
  <c r="M1970" i="15"/>
  <c r="M1971" i="15"/>
  <c r="M1972" i="15"/>
  <c r="M1973" i="15"/>
  <c r="M1974" i="15"/>
  <c r="M1975" i="15"/>
  <c r="M1976" i="15"/>
  <c r="M1977" i="15"/>
  <c r="M1978" i="15"/>
  <c r="M1979" i="15"/>
  <c r="M1980" i="15"/>
  <c r="M1981" i="15"/>
  <c r="M1982" i="15"/>
  <c r="M1983" i="15"/>
  <c r="M1984" i="15"/>
  <c r="M1985" i="15"/>
  <c r="M1986" i="15"/>
  <c r="M1987" i="15"/>
  <c r="M1988" i="15"/>
  <c r="M1989" i="15"/>
  <c r="M1990" i="15"/>
  <c r="M1991" i="15"/>
  <c r="M1992" i="15"/>
  <c r="M1993" i="15"/>
  <c r="M1994" i="15"/>
  <c r="M1995" i="15"/>
  <c r="M1996" i="15"/>
  <c r="M1997" i="15"/>
  <c r="M1998" i="15"/>
  <c r="M1999" i="15"/>
  <c r="M2000" i="15"/>
  <c r="M2001" i="15"/>
  <c r="M2002" i="15"/>
  <c r="M2003" i="15"/>
  <c r="M2004" i="15"/>
  <c r="M2005" i="15"/>
  <c r="M2006" i="15"/>
  <c r="M2007" i="15"/>
  <c r="M2008" i="15"/>
  <c r="M2009" i="15"/>
  <c r="M2010" i="15"/>
  <c r="M2011" i="15"/>
  <c r="M2012" i="15"/>
  <c r="M2013" i="15"/>
  <c r="M2014" i="15"/>
  <c r="M2015" i="15"/>
  <c r="M2016" i="15"/>
  <c r="M2017" i="15"/>
  <c r="M2018" i="15"/>
  <c r="M2019" i="15"/>
  <c r="M2020" i="15"/>
  <c r="M2021" i="15"/>
  <c r="M2022" i="15"/>
  <c r="M2023" i="15"/>
  <c r="M2024" i="15"/>
  <c r="M2025" i="15"/>
  <c r="M2026" i="15"/>
  <c r="M2027" i="15"/>
  <c r="M2028" i="15"/>
  <c r="M2029" i="15"/>
  <c r="M2030" i="15"/>
  <c r="M2031" i="15"/>
  <c r="M2032" i="15"/>
  <c r="M2033" i="15"/>
  <c r="M2034" i="15"/>
  <c r="M2035" i="15"/>
  <c r="M2036" i="15"/>
  <c r="M2037" i="15"/>
  <c r="M2038" i="15"/>
  <c r="M2039" i="15"/>
  <c r="M2040" i="15"/>
  <c r="M2041" i="15"/>
  <c r="M2042" i="15"/>
  <c r="M2043" i="15"/>
  <c r="M2044" i="15"/>
  <c r="M2045" i="15"/>
  <c r="M2046" i="15"/>
  <c r="M2047" i="15"/>
  <c r="M2048" i="15"/>
  <c r="M2049" i="15"/>
  <c r="M2050" i="15"/>
  <c r="M2051" i="15"/>
  <c r="M2052" i="15"/>
  <c r="M2053" i="15"/>
  <c r="M2054" i="15"/>
  <c r="M2055" i="15"/>
  <c r="M2056" i="15"/>
  <c r="M2057" i="15"/>
  <c r="M2058" i="15"/>
  <c r="M2059" i="15"/>
  <c r="M2060" i="15"/>
  <c r="M2061" i="15"/>
  <c r="M2062" i="15"/>
  <c r="M2063" i="15"/>
  <c r="M2064" i="15"/>
  <c r="M2065" i="15"/>
  <c r="M2066" i="15"/>
  <c r="M2067" i="15"/>
  <c r="M2068" i="15"/>
  <c r="M2069" i="15"/>
  <c r="M2070" i="15"/>
  <c r="M2071" i="15"/>
  <c r="M2072" i="15"/>
  <c r="M2073" i="15"/>
  <c r="M2074" i="15"/>
  <c r="M2075" i="15"/>
  <c r="M2076" i="15"/>
  <c r="M2077" i="15"/>
  <c r="M2078" i="15"/>
  <c r="M2079" i="15"/>
  <c r="M2080" i="15"/>
  <c r="M2081" i="15"/>
  <c r="M2082" i="15"/>
  <c r="M2083" i="15"/>
  <c r="M2084" i="15"/>
  <c r="M2085" i="15"/>
  <c r="M2086" i="15"/>
  <c r="M2087" i="15"/>
  <c r="M2088" i="15"/>
  <c r="M2089" i="15"/>
  <c r="M2090" i="15"/>
  <c r="M2091" i="15"/>
  <c r="M2092" i="15"/>
  <c r="M2093" i="15"/>
  <c r="M2094" i="15"/>
  <c r="M2095" i="15"/>
  <c r="M2096" i="15"/>
  <c r="M2097" i="15"/>
  <c r="M2098" i="15"/>
  <c r="M2099" i="15"/>
  <c r="M2100" i="15"/>
  <c r="M2101" i="15"/>
  <c r="M2102" i="15"/>
  <c r="M2103" i="15"/>
  <c r="M2104" i="15"/>
  <c r="M2105" i="15"/>
  <c r="M2106" i="15"/>
  <c r="M2107" i="15"/>
  <c r="M2108" i="15"/>
  <c r="M2109" i="15"/>
  <c r="M2110" i="15"/>
  <c r="M2111" i="15"/>
  <c r="M2112" i="15"/>
  <c r="M2113" i="15"/>
  <c r="M2114" i="15"/>
  <c r="M2115" i="15"/>
  <c r="M2116" i="15"/>
  <c r="M2117" i="15"/>
  <c r="M2118" i="15"/>
  <c r="M2119" i="15"/>
  <c r="M2120" i="15"/>
  <c r="M2121" i="15"/>
  <c r="M2122" i="15"/>
  <c r="M2123" i="15"/>
  <c r="M2124" i="15"/>
  <c r="M2125" i="15"/>
  <c r="M2126" i="15"/>
  <c r="M2127" i="15"/>
  <c r="M2128" i="15"/>
  <c r="M2129" i="15"/>
  <c r="M2130" i="15"/>
  <c r="M2131" i="15"/>
  <c r="M2132" i="15"/>
  <c r="M2133" i="15"/>
  <c r="M2134" i="15"/>
  <c r="M2135" i="15"/>
  <c r="M2136" i="15"/>
  <c r="M2137" i="15"/>
  <c r="M2138" i="15"/>
  <c r="M2139" i="15"/>
  <c r="M2140" i="15"/>
  <c r="M2141" i="15"/>
  <c r="M2142" i="15"/>
  <c r="M2143" i="15"/>
  <c r="M2144" i="15"/>
  <c r="M2145" i="15"/>
  <c r="M2146" i="15"/>
  <c r="M2147" i="15"/>
  <c r="M2148" i="15"/>
  <c r="M2149" i="15"/>
  <c r="M2150" i="15"/>
  <c r="M2151" i="15"/>
  <c r="M2152" i="15"/>
  <c r="M2153" i="15"/>
  <c r="M2154" i="15"/>
  <c r="M2155" i="15"/>
  <c r="M2156" i="15"/>
  <c r="M2157" i="15"/>
  <c r="M2158" i="15"/>
  <c r="M2159" i="15"/>
  <c r="M2160" i="15"/>
  <c r="M2161" i="15"/>
  <c r="M2162" i="15"/>
  <c r="M2163" i="15"/>
  <c r="M2164" i="15"/>
  <c r="M2165" i="15"/>
  <c r="M2166" i="15"/>
  <c r="M2167" i="15"/>
  <c r="M2168" i="15"/>
  <c r="M2169" i="15"/>
  <c r="M2170" i="15"/>
  <c r="M2171" i="15"/>
  <c r="M2172" i="15"/>
  <c r="M2173" i="15"/>
  <c r="M2174" i="15"/>
  <c r="M2175" i="15"/>
  <c r="M2176" i="15"/>
  <c r="M2177" i="15"/>
  <c r="M2178" i="15"/>
  <c r="M2179" i="15"/>
  <c r="M2180" i="15"/>
  <c r="M2181" i="15"/>
  <c r="M2182" i="15"/>
  <c r="M2183" i="15"/>
  <c r="M2184" i="15"/>
  <c r="M2185" i="15"/>
  <c r="M2186" i="15"/>
  <c r="M2187" i="15"/>
  <c r="M2188" i="15"/>
  <c r="M2189" i="15"/>
  <c r="M2190" i="15"/>
  <c r="M2191" i="15"/>
  <c r="M2192" i="15"/>
  <c r="M2193" i="15"/>
  <c r="M2194" i="15"/>
  <c r="M2195" i="15"/>
  <c r="M2196" i="15"/>
  <c r="M2197" i="15"/>
  <c r="M2198" i="15"/>
  <c r="M2199" i="15"/>
  <c r="M2200" i="15"/>
  <c r="M2201" i="15"/>
  <c r="M2202" i="15"/>
  <c r="M2203" i="15"/>
  <c r="M2204" i="15"/>
  <c r="M2205" i="15"/>
  <c r="M2206" i="15"/>
  <c r="M2207" i="15"/>
  <c r="M2208" i="15"/>
  <c r="M2209" i="15"/>
  <c r="M2210" i="15"/>
  <c r="M2211" i="15"/>
  <c r="M2212" i="15"/>
  <c r="M2213" i="15"/>
  <c r="M2214" i="15"/>
  <c r="M2215" i="15"/>
  <c r="M2216" i="15"/>
  <c r="M2217" i="15"/>
  <c r="M2218" i="15"/>
  <c r="M2219" i="15"/>
  <c r="M2220" i="15"/>
  <c r="M2221" i="15"/>
  <c r="M2222" i="15"/>
  <c r="M2223" i="15"/>
  <c r="M2224" i="15"/>
  <c r="M2225" i="15"/>
  <c r="M2226" i="15"/>
  <c r="M2227" i="15"/>
  <c r="M2228" i="15"/>
  <c r="M2229" i="15"/>
  <c r="M2230" i="15"/>
  <c r="M2231" i="15"/>
  <c r="M2232" i="15"/>
  <c r="M2233" i="15"/>
  <c r="M2234" i="15"/>
  <c r="M2235" i="15"/>
  <c r="M2236" i="15"/>
  <c r="M2237" i="15"/>
  <c r="M2238" i="15"/>
  <c r="M2239" i="15"/>
  <c r="M2240" i="15"/>
  <c r="M2241" i="15"/>
  <c r="M2242" i="15"/>
  <c r="M2243" i="15"/>
  <c r="M2244" i="15"/>
  <c r="M2245" i="15"/>
  <c r="M2246" i="15"/>
  <c r="M2247" i="15"/>
  <c r="M2248" i="15"/>
  <c r="M2249" i="15"/>
  <c r="M2250" i="15"/>
  <c r="M2251" i="15"/>
  <c r="M2252" i="15"/>
  <c r="M2253" i="15"/>
  <c r="M2254" i="15"/>
  <c r="M2255" i="15"/>
  <c r="M2256" i="15"/>
  <c r="M2257" i="15"/>
  <c r="M2258" i="15"/>
  <c r="M2259" i="15"/>
  <c r="M2260" i="15"/>
  <c r="M2261" i="15"/>
  <c r="M2262" i="15"/>
  <c r="M2263" i="15"/>
  <c r="M2264" i="15"/>
  <c r="M2265" i="15"/>
  <c r="M2266" i="15"/>
  <c r="M2267" i="15"/>
  <c r="M2268" i="15"/>
  <c r="M2269" i="15"/>
  <c r="M2270" i="15"/>
  <c r="M2271" i="15"/>
  <c r="M2272" i="15"/>
  <c r="M2273" i="15"/>
  <c r="M2274" i="15"/>
  <c r="M2275" i="15"/>
  <c r="M2276" i="15"/>
  <c r="M2277" i="15"/>
  <c r="M2278" i="15"/>
  <c r="M2279" i="15"/>
  <c r="M2280" i="15"/>
  <c r="M2281" i="15"/>
  <c r="M2282" i="15"/>
  <c r="M2283" i="15"/>
  <c r="M2284" i="15"/>
  <c r="M2285" i="15"/>
  <c r="M2286" i="15"/>
  <c r="M2287" i="15"/>
  <c r="M2288" i="15"/>
  <c r="M2289" i="15"/>
  <c r="M2290" i="15"/>
  <c r="M2291" i="15"/>
  <c r="M2292" i="15"/>
  <c r="M2293" i="15"/>
  <c r="M2294" i="15"/>
  <c r="M2295" i="15"/>
  <c r="M2296" i="15"/>
  <c r="M2297" i="15"/>
  <c r="M2298" i="15"/>
  <c r="M2299" i="15"/>
  <c r="M2300" i="15"/>
  <c r="M2301" i="15"/>
  <c r="M2302" i="15"/>
  <c r="M2303" i="15"/>
  <c r="M2304" i="15"/>
  <c r="M2305" i="15"/>
  <c r="M2306" i="15"/>
  <c r="M2307" i="15"/>
  <c r="M2308" i="15"/>
  <c r="M2309" i="15"/>
  <c r="M2310" i="15"/>
  <c r="M2311" i="15"/>
  <c r="M2312" i="15"/>
  <c r="M2313" i="15"/>
  <c r="M2314" i="15"/>
  <c r="M2315" i="15"/>
  <c r="M2316" i="15"/>
  <c r="M2317" i="15"/>
  <c r="M2318" i="15"/>
  <c r="M2319" i="15"/>
  <c r="M2320" i="15"/>
  <c r="M2321" i="15"/>
  <c r="M2322" i="15"/>
  <c r="M2323" i="15"/>
  <c r="M2324" i="15"/>
  <c r="M2325" i="15"/>
  <c r="M2326" i="15"/>
  <c r="M2327" i="15"/>
  <c r="M2328" i="15"/>
  <c r="M2329" i="15"/>
  <c r="M2330" i="15"/>
  <c r="M2331" i="15"/>
  <c r="M2332" i="15"/>
  <c r="M2333" i="15"/>
  <c r="M2334" i="15"/>
  <c r="M2335" i="15"/>
  <c r="M2336" i="15"/>
  <c r="M2337" i="15"/>
  <c r="M2338" i="15"/>
  <c r="M2339" i="15"/>
  <c r="M2340" i="15"/>
  <c r="M2341" i="15"/>
  <c r="M2342" i="15"/>
  <c r="M2343" i="15"/>
  <c r="M2344" i="15"/>
  <c r="M2345" i="15"/>
  <c r="M2346" i="15"/>
  <c r="M2347" i="15"/>
  <c r="M2348" i="15"/>
  <c r="M2349" i="15"/>
  <c r="M2350" i="15"/>
  <c r="M2351" i="15"/>
  <c r="M2352" i="15"/>
  <c r="M2353" i="15"/>
  <c r="M2354" i="15"/>
  <c r="M2355" i="15"/>
  <c r="M2356" i="15"/>
  <c r="M2357" i="15"/>
  <c r="M2358" i="15"/>
  <c r="M2359" i="15"/>
  <c r="M2360" i="15"/>
  <c r="M2361" i="15"/>
  <c r="M2362" i="15"/>
  <c r="M2363" i="15"/>
  <c r="M2364" i="15"/>
  <c r="M2365" i="15"/>
  <c r="M2366" i="15"/>
  <c r="M2367" i="15"/>
  <c r="M2368" i="15"/>
  <c r="M2369" i="15"/>
  <c r="M2370" i="15"/>
  <c r="M2371" i="15"/>
  <c r="M2372" i="15"/>
  <c r="M2373" i="15"/>
  <c r="M2374" i="15"/>
  <c r="M2375" i="15"/>
  <c r="M2376" i="15"/>
  <c r="M2377" i="15"/>
  <c r="M2378" i="15"/>
  <c r="M2379" i="15"/>
  <c r="M2380" i="15"/>
  <c r="M2381" i="15"/>
  <c r="M2382" i="15"/>
  <c r="M2383" i="15"/>
  <c r="M2384" i="15"/>
  <c r="M2385" i="15"/>
  <c r="M2386" i="15"/>
  <c r="M2387" i="15"/>
  <c r="M2388" i="15"/>
  <c r="M2389" i="15"/>
  <c r="M2390" i="15"/>
  <c r="M2391" i="15"/>
  <c r="M2392" i="15"/>
  <c r="M2393" i="15"/>
  <c r="M2394" i="15"/>
  <c r="M2395" i="15"/>
  <c r="M2396" i="15"/>
  <c r="M2397" i="15"/>
  <c r="M2398" i="15"/>
  <c r="M2399" i="15"/>
  <c r="M2400" i="15"/>
  <c r="M2401" i="15"/>
  <c r="M2402" i="15"/>
  <c r="M2403" i="15"/>
  <c r="M2404" i="15"/>
  <c r="M2405" i="15"/>
  <c r="M2406" i="15"/>
  <c r="M2407" i="15"/>
  <c r="M2408" i="15"/>
  <c r="M2409" i="15"/>
  <c r="M2410" i="15"/>
  <c r="M2411" i="15"/>
  <c r="M2412" i="15"/>
  <c r="M2413" i="15"/>
  <c r="M2414" i="15"/>
  <c r="M2415" i="15"/>
  <c r="M2416" i="15"/>
  <c r="M2417" i="15"/>
  <c r="M2418" i="15"/>
  <c r="M2419" i="15"/>
  <c r="M2420" i="15"/>
  <c r="M2421" i="15"/>
  <c r="M2422" i="15"/>
  <c r="M2423" i="15"/>
  <c r="M2424" i="15"/>
  <c r="M2425" i="15"/>
  <c r="M2426" i="15"/>
  <c r="M2427" i="15"/>
  <c r="M2428" i="15"/>
  <c r="M2429" i="15"/>
  <c r="M2430" i="15"/>
  <c r="M2431" i="15"/>
  <c r="M2432" i="15"/>
  <c r="M2433" i="15"/>
  <c r="M2434" i="15"/>
  <c r="M2435" i="15"/>
  <c r="M2436" i="15"/>
  <c r="M2437" i="15"/>
  <c r="M2438" i="15"/>
  <c r="M2439" i="15"/>
  <c r="M2440" i="15"/>
  <c r="M2441" i="15"/>
  <c r="M2442" i="15"/>
  <c r="M2443" i="15"/>
  <c r="M2444" i="15"/>
  <c r="M2445" i="15"/>
  <c r="M2446" i="15"/>
  <c r="M2447" i="15"/>
  <c r="M2448" i="15"/>
  <c r="M2449" i="15"/>
  <c r="M2450" i="15"/>
  <c r="M2451" i="15"/>
  <c r="M2452" i="15"/>
  <c r="M2453" i="15"/>
  <c r="M2454" i="15"/>
  <c r="M2455" i="15"/>
  <c r="M2456" i="15"/>
  <c r="M2457" i="15"/>
  <c r="M2458" i="15"/>
  <c r="M2459" i="15"/>
  <c r="M2460" i="15"/>
  <c r="M2461" i="15"/>
  <c r="M2462" i="15"/>
  <c r="M2463" i="15"/>
  <c r="M2464" i="15"/>
  <c r="M2465" i="15"/>
  <c r="M2466" i="15"/>
  <c r="M2467" i="15"/>
  <c r="M2468" i="15"/>
  <c r="M2469" i="15"/>
  <c r="M2470" i="15"/>
  <c r="M2471" i="15"/>
  <c r="M2472" i="15"/>
  <c r="M2473" i="15"/>
  <c r="M2474" i="15"/>
  <c r="M2475" i="15"/>
  <c r="M2476" i="15"/>
  <c r="M2477" i="15"/>
  <c r="M2478" i="15"/>
  <c r="M2479" i="15"/>
  <c r="M2480" i="15"/>
  <c r="M2481" i="15"/>
  <c r="M2482" i="15"/>
  <c r="M2483" i="15"/>
  <c r="M2484" i="15"/>
  <c r="M2485" i="15"/>
  <c r="M2486" i="15"/>
  <c r="M2487" i="15"/>
  <c r="M2488" i="15"/>
  <c r="M2489" i="15"/>
  <c r="M2490" i="15"/>
  <c r="M2491" i="15"/>
  <c r="M2492" i="15"/>
  <c r="M2493" i="15"/>
  <c r="M2494" i="15"/>
  <c r="M2495" i="15"/>
  <c r="M2496" i="15"/>
  <c r="M2497" i="15"/>
  <c r="M2498" i="15"/>
  <c r="M2499" i="15"/>
  <c r="M2500" i="15"/>
  <c r="O20" i="15" l="1"/>
  <c r="L13" i="21" s="1"/>
  <c r="Q20" i="15"/>
  <c r="N13" i="21" s="1"/>
  <c r="Q19" i="15"/>
  <c r="N12" i="21" s="1"/>
  <c r="O19" i="15"/>
  <c r="L12" i="21" s="1"/>
  <c r="Q18" i="15"/>
  <c r="N11" i="21" s="1"/>
  <c r="O18" i="15"/>
  <c r="L11" i="21" s="1"/>
  <c r="Q17" i="15"/>
  <c r="N10" i="21" s="1"/>
  <c r="O17" i="15"/>
  <c r="L10" i="21" s="1"/>
  <c r="Q16" i="15"/>
  <c r="N9" i="21" s="1"/>
  <c r="O16" i="15"/>
  <c r="L9" i="21" s="1"/>
  <c r="Q15" i="15"/>
  <c r="N8" i="21" s="1"/>
  <c r="O15" i="15"/>
  <c r="L8" i="21" s="1"/>
  <c r="Q14" i="15"/>
  <c r="N7" i="21" s="1"/>
  <c r="O14" i="15"/>
  <c r="L7" i="21" s="1"/>
  <c r="O13" i="15"/>
  <c r="L6" i="21" s="1"/>
  <c r="Q13" i="15"/>
  <c r="N6" i="21" s="1"/>
  <c r="O12" i="15"/>
  <c r="L5" i="21" s="1"/>
  <c r="Q12" i="15"/>
  <c r="N5" i="21" s="1"/>
  <c r="Q11" i="15"/>
  <c r="N4" i="21" s="1"/>
  <c r="O11" i="15"/>
  <c r="L4" i="21" s="1"/>
  <c r="Q22" i="15"/>
  <c r="N15" i="21" s="1"/>
  <c r="O22" i="15"/>
  <c r="L15" i="21" s="1"/>
  <c r="O21" i="15"/>
  <c r="L14" i="21" s="1"/>
  <c r="Q21" i="15"/>
  <c r="N14" i="21" s="1"/>
  <c r="R2" i="32"/>
  <c r="T2" i="32"/>
  <c r="V10" i="15"/>
  <c r="AE10" i="15"/>
  <c r="Y3" i="21" s="1"/>
  <c r="V11" i="15"/>
  <c r="AE11" i="15"/>
  <c r="Y4" i="21" s="1"/>
  <c r="V12" i="15"/>
  <c r="AE12" i="15"/>
  <c r="Y5" i="21" s="1"/>
  <c r="V13" i="15"/>
  <c r="AE13" i="15"/>
  <c r="Y6" i="21" s="1"/>
  <c r="V14" i="15"/>
  <c r="AE14" i="15"/>
  <c r="Y7" i="21" s="1"/>
  <c r="V15" i="15"/>
  <c r="AE15" i="15"/>
  <c r="Y8" i="21" s="1"/>
  <c r="V16" i="15"/>
  <c r="AE16" i="15"/>
  <c r="Y9" i="21" s="1"/>
  <c r="V17" i="15"/>
  <c r="AE17" i="15"/>
  <c r="Y10" i="21" s="1"/>
  <c r="V18" i="15"/>
  <c r="AE18" i="15"/>
  <c r="Y11" i="21" s="1"/>
  <c r="V19" i="15"/>
  <c r="AE19" i="15"/>
  <c r="Y12" i="21" s="1"/>
  <c r="V20" i="15"/>
  <c r="AE20" i="15"/>
  <c r="Y13" i="21" s="1"/>
  <c r="V21" i="15"/>
  <c r="AE21" i="15"/>
  <c r="Y14" i="21" s="1"/>
  <c r="V22" i="15"/>
  <c r="AE22" i="15"/>
  <c r="Y15" i="21" s="1"/>
  <c r="R230" i="15"/>
  <c r="V230" i="15"/>
  <c r="AE230" i="15"/>
  <c r="R231" i="15"/>
  <c r="V231" i="15"/>
  <c r="AE231" i="15"/>
  <c r="R232" i="15"/>
  <c r="V232" i="15"/>
  <c r="AE232" i="15"/>
  <c r="R233" i="15"/>
  <c r="V233" i="15"/>
  <c r="AE233" i="15"/>
  <c r="R234" i="15"/>
  <c r="V234" i="15"/>
  <c r="AE234" i="15"/>
  <c r="R235" i="15"/>
  <c r="V235" i="15"/>
  <c r="AE235" i="15"/>
  <c r="R236" i="15"/>
  <c r="V236" i="15"/>
  <c r="AE236" i="15"/>
  <c r="R237" i="15"/>
  <c r="V237" i="15"/>
  <c r="AE237" i="15"/>
  <c r="R238" i="15"/>
  <c r="V238" i="15"/>
  <c r="AE238" i="15"/>
  <c r="R239" i="15"/>
  <c r="V239" i="15"/>
  <c r="AE239" i="15"/>
  <c r="R240" i="15"/>
  <c r="V240" i="15"/>
  <c r="AE240" i="15"/>
  <c r="R241" i="15"/>
  <c r="V241" i="15"/>
  <c r="AE241" i="15"/>
  <c r="R242" i="15"/>
  <c r="V242" i="15"/>
  <c r="AE242" i="15"/>
  <c r="R243" i="15"/>
  <c r="V243" i="15"/>
  <c r="AE243" i="15"/>
  <c r="R244" i="15"/>
  <c r="V244" i="15"/>
  <c r="AE244" i="15"/>
  <c r="R245" i="15"/>
  <c r="V245" i="15"/>
  <c r="AE245" i="15"/>
  <c r="R246" i="15"/>
  <c r="V246" i="15"/>
  <c r="AE246" i="15"/>
  <c r="R247" i="15"/>
  <c r="V247" i="15"/>
  <c r="AE247" i="15"/>
  <c r="R248" i="15"/>
  <c r="V248" i="15"/>
  <c r="AE248" i="15"/>
  <c r="R249" i="15"/>
  <c r="V249" i="15"/>
  <c r="AE249" i="15"/>
  <c r="R250" i="15"/>
  <c r="V250" i="15"/>
  <c r="AE250" i="15"/>
  <c r="R251" i="15"/>
  <c r="V251" i="15"/>
  <c r="AE251" i="15"/>
  <c r="R252" i="15"/>
  <c r="V252" i="15"/>
  <c r="AE252" i="15"/>
  <c r="R253" i="15"/>
  <c r="V253" i="15"/>
  <c r="AE253" i="15"/>
  <c r="R254" i="15"/>
  <c r="V254" i="15"/>
  <c r="AE254" i="15"/>
  <c r="R255" i="15"/>
  <c r="V255" i="15"/>
  <c r="AE255" i="15"/>
  <c r="R256" i="15"/>
  <c r="V256" i="15"/>
  <c r="AE256" i="15"/>
  <c r="R257" i="15"/>
  <c r="V257" i="15"/>
  <c r="AE257" i="15"/>
  <c r="R258" i="15"/>
  <c r="V258" i="15"/>
  <c r="AE258" i="15"/>
  <c r="R259" i="15"/>
  <c r="V259" i="15"/>
  <c r="AE259" i="15"/>
  <c r="R260" i="15"/>
  <c r="V260" i="15"/>
  <c r="AE260" i="15"/>
  <c r="R261" i="15"/>
  <c r="V261" i="15"/>
  <c r="AE261" i="15"/>
  <c r="R262" i="15"/>
  <c r="V262" i="15"/>
  <c r="AE262" i="15"/>
  <c r="R263" i="15"/>
  <c r="V263" i="15"/>
  <c r="AE263" i="15"/>
  <c r="R264" i="15"/>
  <c r="V264" i="15"/>
  <c r="AE264" i="15"/>
  <c r="R265" i="15"/>
  <c r="V265" i="15"/>
  <c r="AE265" i="15"/>
  <c r="R266" i="15"/>
  <c r="V266" i="15"/>
  <c r="AE266" i="15"/>
  <c r="R267" i="15"/>
  <c r="V267" i="15"/>
  <c r="AE267" i="15"/>
  <c r="R268" i="15"/>
  <c r="V268" i="15"/>
  <c r="AE268" i="15"/>
  <c r="R269" i="15"/>
  <c r="V269" i="15"/>
  <c r="AE269" i="15"/>
  <c r="R270" i="15"/>
  <c r="V270" i="15"/>
  <c r="AE270" i="15"/>
  <c r="R271" i="15"/>
  <c r="V271" i="15"/>
  <c r="AE271" i="15"/>
  <c r="R272" i="15"/>
  <c r="V272" i="15"/>
  <c r="AE272" i="15"/>
  <c r="R273" i="15"/>
  <c r="V273" i="15"/>
  <c r="AE273" i="15"/>
  <c r="R274" i="15"/>
  <c r="V274" i="15"/>
  <c r="AE274" i="15"/>
  <c r="R275" i="15"/>
  <c r="V275" i="15"/>
  <c r="AE275" i="15"/>
  <c r="R276" i="15"/>
  <c r="V276" i="15"/>
  <c r="AE276" i="15"/>
  <c r="R277" i="15"/>
  <c r="V277" i="15"/>
  <c r="AE277" i="15"/>
  <c r="R278" i="15"/>
  <c r="V278" i="15"/>
  <c r="AE278" i="15"/>
  <c r="R279" i="15"/>
  <c r="V279" i="15"/>
  <c r="AE279" i="15"/>
  <c r="R280" i="15"/>
  <c r="V280" i="15"/>
  <c r="AE280" i="15"/>
  <c r="R281" i="15"/>
  <c r="V281" i="15"/>
  <c r="AE281" i="15"/>
  <c r="R282" i="15"/>
  <c r="V282" i="15"/>
  <c r="AE282" i="15"/>
  <c r="R283" i="15"/>
  <c r="V283" i="15"/>
  <c r="AE283" i="15"/>
  <c r="R284" i="15"/>
  <c r="V284" i="15"/>
  <c r="AE284" i="15"/>
  <c r="R285" i="15"/>
  <c r="V285" i="15"/>
  <c r="AE285" i="15"/>
  <c r="R286" i="15"/>
  <c r="V286" i="15"/>
  <c r="AE286" i="15"/>
  <c r="R287" i="15"/>
  <c r="V287" i="15"/>
  <c r="AE287" i="15"/>
  <c r="R288" i="15"/>
  <c r="V288" i="15"/>
  <c r="AE288" i="15"/>
  <c r="R289" i="15"/>
  <c r="V289" i="15"/>
  <c r="AE289" i="15"/>
  <c r="R290" i="15"/>
  <c r="V290" i="15"/>
  <c r="AE290" i="15"/>
  <c r="R291" i="15"/>
  <c r="V291" i="15"/>
  <c r="AE291" i="15"/>
  <c r="R292" i="15"/>
  <c r="V292" i="15"/>
  <c r="AE292" i="15"/>
  <c r="R293" i="15"/>
  <c r="V293" i="15"/>
  <c r="AE293" i="15"/>
  <c r="R294" i="15"/>
  <c r="V294" i="15"/>
  <c r="AE294" i="15"/>
  <c r="R295" i="15"/>
  <c r="V295" i="15"/>
  <c r="AE295" i="15"/>
  <c r="R296" i="15"/>
  <c r="V296" i="15"/>
  <c r="AE296" i="15"/>
  <c r="R297" i="15"/>
  <c r="V297" i="15"/>
  <c r="AE297" i="15"/>
  <c r="R298" i="15"/>
  <c r="V298" i="15"/>
  <c r="AE298" i="15"/>
  <c r="R299" i="15"/>
  <c r="V299" i="15"/>
  <c r="AE299" i="15"/>
  <c r="R300" i="15"/>
  <c r="V300" i="15"/>
  <c r="AE300" i="15"/>
  <c r="R301" i="15"/>
  <c r="V301" i="15"/>
  <c r="AE301" i="15"/>
  <c r="R302" i="15"/>
  <c r="V302" i="15"/>
  <c r="AE302" i="15"/>
  <c r="R303" i="15"/>
  <c r="V303" i="15"/>
  <c r="AE303" i="15"/>
  <c r="R304" i="15"/>
  <c r="V304" i="15"/>
  <c r="AE304" i="15"/>
  <c r="R305" i="15"/>
  <c r="V305" i="15"/>
  <c r="AE305" i="15"/>
  <c r="R306" i="15"/>
  <c r="V306" i="15"/>
  <c r="AE306" i="15"/>
  <c r="R307" i="15"/>
  <c r="V307" i="15"/>
  <c r="AE307" i="15"/>
  <c r="R308" i="15"/>
  <c r="V308" i="15"/>
  <c r="AE308" i="15"/>
  <c r="R309" i="15"/>
  <c r="V309" i="15"/>
  <c r="AE309" i="15"/>
  <c r="R310" i="15"/>
  <c r="V310" i="15"/>
  <c r="AE310" i="15"/>
  <c r="R311" i="15"/>
  <c r="V311" i="15"/>
  <c r="AE311" i="15"/>
  <c r="R312" i="15"/>
  <c r="V312" i="15"/>
  <c r="AE312" i="15"/>
  <c r="R313" i="15"/>
  <c r="V313" i="15"/>
  <c r="AE313" i="15"/>
  <c r="R314" i="15"/>
  <c r="V314" i="15"/>
  <c r="AE314" i="15"/>
  <c r="R315" i="15"/>
  <c r="V315" i="15"/>
  <c r="AE315" i="15"/>
  <c r="R316" i="15"/>
  <c r="V316" i="15"/>
  <c r="AE316" i="15"/>
  <c r="R317" i="15"/>
  <c r="V317" i="15"/>
  <c r="AE317" i="15"/>
  <c r="R318" i="15"/>
  <c r="V318" i="15"/>
  <c r="AE318" i="15"/>
  <c r="R319" i="15"/>
  <c r="V319" i="15"/>
  <c r="AE319" i="15"/>
  <c r="R320" i="15"/>
  <c r="V320" i="15"/>
  <c r="AE320" i="15"/>
  <c r="R321" i="15"/>
  <c r="V321" i="15"/>
  <c r="AE321" i="15"/>
  <c r="R322" i="15"/>
  <c r="V322" i="15"/>
  <c r="AE322" i="15"/>
  <c r="R323" i="15"/>
  <c r="V323" i="15"/>
  <c r="AE323" i="15"/>
  <c r="R324" i="15"/>
  <c r="V324" i="15"/>
  <c r="AE324" i="15"/>
  <c r="R325" i="15"/>
  <c r="V325" i="15"/>
  <c r="AE325" i="15"/>
  <c r="R326" i="15"/>
  <c r="V326" i="15"/>
  <c r="AE326" i="15"/>
  <c r="R327" i="15"/>
  <c r="V327" i="15"/>
  <c r="AE327" i="15"/>
  <c r="R328" i="15"/>
  <c r="V328" i="15"/>
  <c r="AE328" i="15"/>
  <c r="R329" i="15"/>
  <c r="V329" i="15"/>
  <c r="AE329" i="15"/>
  <c r="R330" i="15"/>
  <c r="V330" i="15"/>
  <c r="AE330" i="15"/>
  <c r="R331" i="15"/>
  <c r="V331" i="15"/>
  <c r="AE331" i="15"/>
  <c r="R332" i="15"/>
  <c r="V332" i="15"/>
  <c r="AE332" i="15"/>
  <c r="R333" i="15"/>
  <c r="V333" i="15"/>
  <c r="AE333" i="15"/>
  <c r="R334" i="15"/>
  <c r="V334" i="15"/>
  <c r="AE334" i="15"/>
  <c r="R335" i="15"/>
  <c r="V335" i="15"/>
  <c r="AE335" i="15"/>
  <c r="R336" i="15"/>
  <c r="V336" i="15"/>
  <c r="AE336" i="15"/>
  <c r="R337" i="15"/>
  <c r="V337" i="15"/>
  <c r="AE337" i="15"/>
  <c r="R338" i="15"/>
  <c r="V338" i="15"/>
  <c r="AE338" i="15"/>
  <c r="R339" i="15"/>
  <c r="V339" i="15"/>
  <c r="AE339" i="15"/>
  <c r="R340" i="15"/>
  <c r="V340" i="15"/>
  <c r="AE340" i="15"/>
  <c r="R341" i="15"/>
  <c r="V341" i="15"/>
  <c r="AE341" i="15"/>
  <c r="R342" i="15"/>
  <c r="V342" i="15"/>
  <c r="AE342" i="15"/>
  <c r="R343" i="15"/>
  <c r="V343" i="15"/>
  <c r="AE343" i="15"/>
  <c r="R344" i="15"/>
  <c r="V344" i="15"/>
  <c r="AE344" i="15"/>
  <c r="R345" i="15"/>
  <c r="V345" i="15"/>
  <c r="AE345" i="15"/>
  <c r="R346" i="15"/>
  <c r="V346" i="15"/>
  <c r="AE346" i="15"/>
  <c r="R347" i="15"/>
  <c r="V347" i="15"/>
  <c r="AE347" i="15"/>
  <c r="R348" i="15"/>
  <c r="V348" i="15"/>
  <c r="AE348" i="15"/>
  <c r="R349" i="15"/>
  <c r="V349" i="15"/>
  <c r="AE349" i="15"/>
  <c r="R350" i="15"/>
  <c r="V350" i="15"/>
  <c r="AE350" i="15"/>
  <c r="R351" i="15"/>
  <c r="V351" i="15"/>
  <c r="AE351" i="15"/>
  <c r="R352" i="15"/>
  <c r="V352" i="15"/>
  <c r="AE352" i="15"/>
  <c r="R353" i="15"/>
  <c r="V353" i="15"/>
  <c r="AE353" i="15"/>
  <c r="R354" i="15"/>
  <c r="V354" i="15"/>
  <c r="AE354" i="15"/>
  <c r="R355" i="15"/>
  <c r="V355" i="15"/>
  <c r="AE355" i="15"/>
  <c r="R356" i="15"/>
  <c r="V356" i="15"/>
  <c r="AE356" i="15"/>
  <c r="R357" i="15"/>
  <c r="V357" i="15"/>
  <c r="AE357" i="15"/>
  <c r="R358" i="15"/>
  <c r="V358" i="15"/>
  <c r="AE358" i="15"/>
  <c r="R359" i="15"/>
  <c r="V359" i="15"/>
  <c r="AE359" i="15"/>
  <c r="R360" i="15"/>
  <c r="V360" i="15"/>
  <c r="AE360" i="15"/>
  <c r="R361" i="15"/>
  <c r="V361" i="15"/>
  <c r="AE361" i="15"/>
  <c r="R362" i="15"/>
  <c r="V362" i="15"/>
  <c r="AE362" i="15"/>
  <c r="R363" i="15"/>
  <c r="V363" i="15"/>
  <c r="AE363" i="15"/>
  <c r="R364" i="15"/>
  <c r="V364" i="15"/>
  <c r="AE364" i="15"/>
  <c r="R365" i="15"/>
  <c r="V365" i="15"/>
  <c r="AE365" i="15"/>
  <c r="R366" i="15"/>
  <c r="V366" i="15"/>
  <c r="AE366" i="15"/>
  <c r="R367" i="15"/>
  <c r="V367" i="15"/>
  <c r="AE367" i="15"/>
  <c r="R368" i="15"/>
  <c r="V368" i="15"/>
  <c r="AE368" i="15"/>
  <c r="R369" i="15"/>
  <c r="V369" i="15"/>
  <c r="AE369" i="15"/>
  <c r="R370" i="15"/>
  <c r="V370" i="15"/>
  <c r="AE370" i="15"/>
  <c r="R371" i="15"/>
  <c r="V371" i="15"/>
  <c r="AE371" i="15"/>
  <c r="R372" i="15"/>
  <c r="V372" i="15"/>
  <c r="AE372" i="15"/>
  <c r="R373" i="15"/>
  <c r="V373" i="15"/>
  <c r="AE373" i="15"/>
  <c r="R374" i="15"/>
  <c r="V374" i="15"/>
  <c r="AE374" i="15"/>
  <c r="R375" i="15"/>
  <c r="V375" i="15"/>
  <c r="AE375" i="15"/>
  <c r="R376" i="15"/>
  <c r="V376" i="15"/>
  <c r="AE376" i="15"/>
  <c r="R377" i="15"/>
  <c r="V377" i="15"/>
  <c r="AE377" i="15"/>
  <c r="R378" i="15"/>
  <c r="V378" i="15"/>
  <c r="AE378" i="15"/>
  <c r="R379" i="15"/>
  <c r="V379" i="15"/>
  <c r="AE379" i="15"/>
  <c r="R380" i="15"/>
  <c r="V380" i="15"/>
  <c r="AE380" i="15"/>
  <c r="R381" i="15"/>
  <c r="V381" i="15"/>
  <c r="AE381" i="15"/>
  <c r="R382" i="15"/>
  <c r="V382" i="15"/>
  <c r="AE382" i="15"/>
  <c r="R383" i="15"/>
  <c r="V383" i="15"/>
  <c r="AE383" i="15"/>
  <c r="R384" i="15"/>
  <c r="V384" i="15"/>
  <c r="AE384" i="15"/>
  <c r="R385" i="15"/>
  <c r="V385" i="15"/>
  <c r="AE385" i="15"/>
  <c r="R386" i="15"/>
  <c r="V386" i="15"/>
  <c r="AE386" i="15"/>
  <c r="R387" i="15"/>
  <c r="V387" i="15"/>
  <c r="AE387" i="15"/>
  <c r="R388" i="15"/>
  <c r="V388" i="15"/>
  <c r="AE388" i="15"/>
  <c r="R389" i="15"/>
  <c r="V389" i="15"/>
  <c r="AE389" i="15"/>
  <c r="R390" i="15"/>
  <c r="V390" i="15"/>
  <c r="AE390" i="15"/>
  <c r="R391" i="15"/>
  <c r="V391" i="15"/>
  <c r="AE391" i="15"/>
  <c r="R392" i="15"/>
  <c r="V392" i="15"/>
  <c r="AE392" i="15"/>
  <c r="R393" i="15"/>
  <c r="V393" i="15"/>
  <c r="AE393" i="15"/>
  <c r="R394" i="15"/>
  <c r="V394" i="15"/>
  <c r="AE394" i="15"/>
  <c r="R395" i="15"/>
  <c r="V395" i="15"/>
  <c r="AE395" i="15"/>
  <c r="R396" i="15"/>
  <c r="V396" i="15"/>
  <c r="AE396" i="15"/>
  <c r="R397" i="15"/>
  <c r="V397" i="15"/>
  <c r="AE397" i="15"/>
  <c r="R398" i="15"/>
  <c r="V398" i="15"/>
  <c r="AE398" i="15"/>
  <c r="R399" i="15"/>
  <c r="V399" i="15"/>
  <c r="AE399" i="15"/>
  <c r="R400" i="15"/>
  <c r="V400" i="15"/>
  <c r="AE400" i="15"/>
  <c r="R401" i="15"/>
  <c r="V401" i="15"/>
  <c r="AE401" i="15"/>
  <c r="R402" i="15"/>
  <c r="V402" i="15"/>
  <c r="AE402" i="15"/>
  <c r="R403" i="15"/>
  <c r="V403" i="15"/>
  <c r="AE403" i="15"/>
  <c r="R404" i="15"/>
  <c r="V404" i="15"/>
  <c r="AE404" i="15"/>
  <c r="R405" i="15"/>
  <c r="V405" i="15"/>
  <c r="AE405" i="15"/>
  <c r="R406" i="15"/>
  <c r="V406" i="15"/>
  <c r="AE406" i="15"/>
  <c r="R407" i="15"/>
  <c r="V407" i="15"/>
  <c r="AE407" i="15"/>
  <c r="R408" i="15"/>
  <c r="V408" i="15"/>
  <c r="AE408" i="15"/>
  <c r="R409" i="15"/>
  <c r="V409" i="15"/>
  <c r="AE409" i="15"/>
  <c r="R410" i="15"/>
  <c r="V410" i="15"/>
  <c r="AE410" i="15"/>
  <c r="R411" i="15"/>
  <c r="V411" i="15"/>
  <c r="AE411" i="15"/>
  <c r="R412" i="15"/>
  <c r="V412" i="15"/>
  <c r="AE412" i="15"/>
  <c r="R413" i="15"/>
  <c r="V413" i="15"/>
  <c r="AE413" i="15"/>
  <c r="R414" i="15"/>
  <c r="V414" i="15"/>
  <c r="AE414" i="15"/>
  <c r="R415" i="15"/>
  <c r="V415" i="15"/>
  <c r="AE415" i="15"/>
  <c r="R416" i="15"/>
  <c r="V416" i="15"/>
  <c r="AE416" i="15"/>
  <c r="R417" i="15"/>
  <c r="V417" i="15"/>
  <c r="AE417" i="15"/>
  <c r="R418" i="15"/>
  <c r="V418" i="15"/>
  <c r="AE418" i="15"/>
  <c r="R419" i="15"/>
  <c r="V419" i="15"/>
  <c r="AE419" i="15"/>
  <c r="R420" i="15"/>
  <c r="V420" i="15"/>
  <c r="AE420" i="15"/>
  <c r="R421" i="15"/>
  <c r="V421" i="15"/>
  <c r="AE421" i="15"/>
  <c r="R422" i="15"/>
  <c r="V422" i="15"/>
  <c r="AE422" i="15"/>
  <c r="R423" i="15"/>
  <c r="V423" i="15"/>
  <c r="AE423" i="15"/>
  <c r="R424" i="15"/>
  <c r="V424" i="15"/>
  <c r="AE424" i="15"/>
  <c r="R425" i="15"/>
  <c r="V425" i="15"/>
  <c r="AE425" i="15"/>
  <c r="R426" i="15"/>
  <c r="V426" i="15"/>
  <c r="AE426" i="15"/>
  <c r="R427" i="15"/>
  <c r="V427" i="15"/>
  <c r="AE427" i="15"/>
  <c r="R428" i="15"/>
  <c r="V428" i="15"/>
  <c r="AE428" i="15"/>
  <c r="R429" i="15"/>
  <c r="V429" i="15"/>
  <c r="AE429" i="15"/>
  <c r="R430" i="15"/>
  <c r="V430" i="15"/>
  <c r="AE430" i="15"/>
  <c r="R431" i="15"/>
  <c r="V431" i="15"/>
  <c r="AE431" i="15"/>
  <c r="R432" i="15"/>
  <c r="V432" i="15"/>
  <c r="AE432" i="15"/>
  <c r="R433" i="15"/>
  <c r="V433" i="15"/>
  <c r="AE433" i="15"/>
  <c r="R434" i="15"/>
  <c r="V434" i="15"/>
  <c r="AE434" i="15"/>
  <c r="R435" i="15"/>
  <c r="V435" i="15"/>
  <c r="AE435" i="15"/>
  <c r="R436" i="15"/>
  <c r="V436" i="15"/>
  <c r="AE436" i="15"/>
  <c r="R437" i="15"/>
  <c r="V437" i="15"/>
  <c r="AE437" i="15"/>
  <c r="R438" i="15"/>
  <c r="V438" i="15"/>
  <c r="AE438" i="15"/>
  <c r="R439" i="15"/>
  <c r="V439" i="15"/>
  <c r="AE439" i="15"/>
  <c r="R440" i="15"/>
  <c r="V440" i="15"/>
  <c r="AE440" i="15"/>
  <c r="R441" i="15"/>
  <c r="V441" i="15"/>
  <c r="AE441" i="15"/>
  <c r="R442" i="15"/>
  <c r="V442" i="15"/>
  <c r="AE442" i="15"/>
  <c r="R443" i="15"/>
  <c r="V443" i="15"/>
  <c r="AE443" i="15"/>
  <c r="R444" i="15"/>
  <c r="V444" i="15"/>
  <c r="AE444" i="15"/>
  <c r="R445" i="15"/>
  <c r="V445" i="15"/>
  <c r="AE445" i="15"/>
  <c r="R446" i="15"/>
  <c r="V446" i="15"/>
  <c r="AE446" i="15"/>
  <c r="R447" i="15"/>
  <c r="V447" i="15"/>
  <c r="AE447" i="15"/>
  <c r="R448" i="15"/>
  <c r="V448" i="15"/>
  <c r="AE448" i="15"/>
  <c r="R449" i="15"/>
  <c r="V449" i="15"/>
  <c r="AE449" i="15"/>
  <c r="R450" i="15"/>
  <c r="V450" i="15"/>
  <c r="AE450" i="15"/>
  <c r="R451" i="15"/>
  <c r="V451" i="15"/>
  <c r="AE451" i="15"/>
  <c r="R452" i="15"/>
  <c r="V452" i="15"/>
  <c r="AE452" i="15"/>
  <c r="R453" i="15"/>
  <c r="V453" i="15"/>
  <c r="AE453" i="15"/>
  <c r="R454" i="15"/>
  <c r="V454" i="15"/>
  <c r="AE454" i="15"/>
  <c r="R455" i="15"/>
  <c r="V455" i="15"/>
  <c r="AE455" i="15"/>
  <c r="R456" i="15"/>
  <c r="V456" i="15"/>
  <c r="AE456" i="15"/>
  <c r="R457" i="15"/>
  <c r="V457" i="15"/>
  <c r="AE457" i="15"/>
  <c r="R458" i="15"/>
  <c r="V458" i="15"/>
  <c r="AE458" i="15"/>
  <c r="R459" i="15"/>
  <c r="V459" i="15"/>
  <c r="AE459" i="15"/>
  <c r="R460" i="15"/>
  <c r="V460" i="15"/>
  <c r="AE460" i="15"/>
  <c r="R461" i="15"/>
  <c r="V461" i="15"/>
  <c r="AE461" i="15"/>
  <c r="R462" i="15"/>
  <c r="V462" i="15"/>
  <c r="AE462" i="15"/>
  <c r="R463" i="15"/>
  <c r="V463" i="15"/>
  <c r="AE463" i="15"/>
  <c r="R464" i="15"/>
  <c r="V464" i="15"/>
  <c r="AE464" i="15"/>
  <c r="R465" i="15"/>
  <c r="V465" i="15"/>
  <c r="AE465" i="15"/>
  <c r="R466" i="15"/>
  <c r="V466" i="15"/>
  <c r="AE466" i="15"/>
  <c r="R467" i="15"/>
  <c r="V467" i="15"/>
  <c r="AE467" i="15"/>
  <c r="R468" i="15"/>
  <c r="V468" i="15"/>
  <c r="AE468" i="15"/>
  <c r="R469" i="15"/>
  <c r="V469" i="15"/>
  <c r="AE469" i="15"/>
  <c r="R470" i="15"/>
  <c r="V470" i="15"/>
  <c r="AE470" i="15"/>
  <c r="R471" i="15"/>
  <c r="V471" i="15"/>
  <c r="AE471" i="15"/>
  <c r="R472" i="15"/>
  <c r="V472" i="15"/>
  <c r="AE472" i="15"/>
  <c r="R473" i="15"/>
  <c r="V473" i="15"/>
  <c r="AE473" i="15"/>
  <c r="R474" i="15"/>
  <c r="V474" i="15"/>
  <c r="AE474" i="15"/>
  <c r="R475" i="15"/>
  <c r="V475" i="15"/>
  <c r="AE475" i="15"/>
  <c r="R476" i="15"/>
  <c r="V476" i="15"/>
  <c r="AE476" i="15"/>
  <c r="R477" i="15"/>
  <c r="V477" i="15"/>
  <c r="AE477" i="15"/>
  <c r="R478" i="15"/>
  <c r="V478" i="15"/>
  <c r="AE478" i="15"/>
  <c r="R479" i="15"/>
  <c r="V479" i="15"/>
  <c r="AE479" i="15"/>
  <c r="R480" i="15"/>
  <c r="V480" i="15"/>
  <c r="AE480" i="15"/>
  <c r="R481" i="15"/>
  <c r="V481" i="15"/>
  <c r="AE481" i="15"/>
  <c r="R482" i="15"/>
  <c r="V482" i="15"/>
  <c r="AE482" i="15"/>
  <c r="R483" i="15"/>
  <c r="V483" i="15"/>
  <c r="AE483" i="15"/>
  <c r="R484" i="15"/>
  <c r="V484" i="15"/>
  <c r="AE484" i="15"/>
  <c r="R485" i="15"/>
  <c r="V485" i="15"/>
  <c r="AE485" i="15"/>
  <c r="R486" i="15"/>
  <c r="V486" i="15"/>
  <c r="AE486" i="15"/>
  <c r="R487" i="15"/>
  <c r="V487" i="15"/>
  <c r="AE487" i="15"/>
  <c r="R488" i="15"/>
  <c r="V488" i="15"/>
  <c r="AE488" i="15"/>
  <c r="R489" i="15"/>
  <c r="V489" i="15"/>
  <c r="AE489" i="15"/>
  <c r="R490" i="15"/>
  <c r="V490" i="15"/>
  <c r="AE490" i="15"/>
  <c r="R491" i="15"/>
  <c r="V491" i="15"/>
  <c r="AE491" i="15"/>
  <c r="R492" i="15"/>
  <c r="V492" i="15"/>
  <c r="AE492" i="15"/>
  <c r="R493" i="15"/>
  <c r="V493" i="15"/>
  <c r="AE493" i="15"/>
  <c r="R494" i="15"/>
  <c r="V494" i="15"/>
  <c r="AE494" i="15"/>
  <c r="R495" i="15"/>
  <c r="V495" i="15"/>
  <c r="AE495" i="15"/>
  <c r="R496" i="15"/>
  <c r="V496" i="15"/>
  <c r="AE496" i="15"/>
  <c r="R497" i="15"/>
  <c r="V497" i="15"/>
  <c r="AE497" i="15"/>
  <c r="R498" i="15"/>
  <c r="V498" i="15"/>
  <c r="AE498" i="15"/>
  <c r="R499" i="15"/>
  <c r="V499" i="15"/>
  <c r="AE499" i="15"/>
  <c r="R500" i="15"/>
  <c r="V500" i="15"/>
  <c r="AE500" i="15"/>
  <c r="R501" i="15"/>
  <c r="V501" i="15"/>
  <c r="AE501" i="15"/>
  <c r="R502" i="15"/>
  <c r="V502" i="15"/>
  <c r="AE502" i="15"/>
  <c r="R503" i="15"/>
  <c r="V503" i="15"/>
  <c r="AE503" i="15"/>
  <c r="R504" i="15"/>
  <c r="V504" i="15"/>
  <c r="AE504" i="15"/>
  <c r="R505" i="15"/>
  <c r="V505" i="15"/>
  <c r="AE505" i="15"/>
  <c r="R506" i="15"/>
  <c r="V506" i="15"/>
  <c r="AE506" i="15"/>
  <c r="R507" i="15"/>
  <c r="V507" i="15"/>
  <c r="AE507" i="15"/>
  <c r="R508" i="15"/>
  <c r="V508" i="15"/>
  <c r="AE508" i="15"/>
  <c r="R509" i="15"/>
  <c r="V509" i="15"/>
  <c r="AE509" i="15"/>
  <c r="R510" i="15"/>
  <c r="V510" i="15"/>
  <c r="AE510" i="15"/>
  <c r="R511" i="15"/>
  <c r="V511" i="15"/>
  <c r="AE511" i="15"/>
  <c r="R512" i="15"/>
  <c r="V512" i="15"/>
  <c r="AE512" i="15"/>
  <c r="R513" i="15"/>
  <c r="V513" i="15"/>
  <c r="AE513" i="15"/>
  <c r="R514" i="15"/>
  <c r="V514" i="15"/>
  <c r="AE514" i="15"/>
  <c r="R515" i="15"/>
  <c r="V515" i="15"/>
  <c r="AE515" i="15"/>
  <c r="R516" i="15"/>
  <c r="V516" i="15"/>
  <c r="AE516" i="15"/>
  <c r="R517" i="15"/>
  <c r="V517" i="15"/>
  <c r="AE517" i="15"/>
  <c r="R518" i="15"/>
  <c r="V518" i="15"/>
  <c r="AE518" i="15"/>
  <c r="R519" i="15"/>
  <c r="V519" i="15"/>
  <c r="AE519" i="15"/>
  <c r="R520" i="15"/>
  <c r="V520" i="15"/>
  <c r="AE520" i="15"/>
  <c r="R521" i="15"/>
  <c r="V521" i="15"/>
  <c r="AE521" i="15"/>
  <c r="R522" i="15"/>
  <c r="V522" i="15"/>
  <c r="AE522" i="15"/>
  <c r="R523" i="15"/>
  <c r="V523" i="15"/>
  <c r="AE523" i="15"/>
  <c r="R524" i="15"/>
  <c r="V524" i="15"/>
  <c r="AE524" i="15"/>
  <c r="R525" i="15"/>
  <c r="V525" i="15"/>
  <c r="AE525" i="15"/>
  <c r="R526" i="15"/>
  <c r="V526" i="15"/>
  <c r="AE526" i="15"/>
  <c r="R527" i="15"/>
  <c r="V527" i="15"/>
  <c r="AE527" i="15"/>
  <c r="R528" i="15"/>
  <c r="V528" i="15"/>
  <c r="AE528" i="15"/>
  <c r="R529" i="15"/>
  <c r="V529" i="15"/>
  <c r="AE529" i="15"/>
  <c r="R530" i="15"/>
  <c r="V530" i="15"/>
  <c r="AE530" i="15"/>
  <c r="R531" i="15"/>
  <c r="V531" i="15"/>
  <c r="AE531" i="15"/>
  <c r="R532" i="15"/>
  <c r="V532" i="15"/>
  <c r="AE532" i="15"/>
  <c r="R533" i="15"/>
  <c r="V533" i="15"/>
  <c r="AE533" i="15"/>
  <c r="R534" i="15"/>
  <c r="V534" i="15"/>
  <c r="AE534" i="15"/>
  <c r="R535" i="15"/>
  <c r="V535" i="15"/>
  <c r="AE535" i="15"/>
  <c r="R536" i="15"/>
  <c r="V536" i="15"/>
  <c r="AE536" i="15"/>
  <c r="R537" i="15"/>
  <c r="V537" i="15"/>
  <c r="AE537" i="15"/>
  <c r="R538" i="15"/>
  <c r="V538" i="15"/>
  <c r="AE538" i="15"/>
  <c r="R539" i="15"/>
  <c r="V539" i="15"/>
  <c r="AE539" i="15"/>
  <c r="R540" i="15"/>
  <c r="V540" i="15"/>
  <c r="AE540" i="15"/>
  <c r="R541" i="15"/>
  <c r="V541" i="15"/>
  <c r="AE541" i="15"/>
  <c r="R542" i="15"/>
  <c r="V542" i="15"/>
  <c r="AE542" i="15"/>
  <c r="R543" i="15"/>
  <c r="V543" i="15"/>
  <c r="AE543" i="15"/>
  <c r="R544" i="15"/>
  <c r="V544" i="15"/>
  <c r="AE544" i="15"/>
  <c r="R545" i="15"/>
  <c r="V545" i="15"/>
  <c r="AE545" i="15"/>
  <c r="R546" i="15"/>
  <c r="V546" i="15"/>
  <c r="AE546" i="15"/>
  <c r="R547" i="15"/>
  <c r="V547" i="15"/>
  <c r="AE547" i="15"/>
  <c r="R548" i="15"/>
  <c r="V548" i="15"/>
  <c r="AE548" i="15"/>
  <c r="R549" i="15"/>
  <c r="V549" i="15"/>
  <c r="AE549" i="15"/>
  <c r="R550" i="15"/>
  <c r="V550" i="15"/>
  <c r="AE550" i="15"/>
  <c r="R551" i="15"/>
  <c r="V551" i="15"/>
  <c r="AE551" i="15"/>
  <c r="R552" i="15"/>
  <c r="V552" i="15"/>
  <c r="AE552" i="15"/>
  <c r="R553" i="15"/>
  <c r="V553" i="15"/>
  <c r="AE553" i="15"/>
  <c r="R554" i="15"/>
  <c r="V554" i="15"/>
  <c r="AE554" i="15"/>
  <c r="R555" i="15"/>
  <c r="V555" i="15"/>
  <c r="AE555" i="15"/>
  <c r="R556" i="15"/>
  <c r="V556" i="15"/>
  <c r="AE556" i="15"/>
  <c r="R557" i="15"/>
  <c r="V557" i="15"/>
  <c r="AE557" i="15"/>
  <c r="R558" i="15"/>
  <c r="V558" i="15"/>
  <c r="AE558" i="15"/>
  <c r="R559" i="15"/>
  <c r="V559" i="15"/>
  <c r="AE559" i="15"/>
  <c r="R560" i="15"/>
  <c r="V560" i="15"/>
  <c r="AE560" i="15"/>
  <c r="R561" i="15"/>
  <c r="V561" i="15"/>
  <c r="AE561" i="15"/>
  <c r="R562" i="15"/>
  <c r="V562" i="15"/>
  <c r="AE562" i="15"/>
  <c r="R563" i="15"/>
  <c r="V563" i="15"/>
  <c r="AE563" i="15"/>
  <c r="R564" i="15"/>
  <c r="V564" i="15"/>
  <c r="AE564" i="15"/>
  <c r="R565" i="15"/>
  <c r="V565" i="15"/>
  <c r="AE565" i="15"/>
  <c r="R566" i="15"/>
  <c r="V566" i="15"/>
  <c r="AE566" i="15"/>
  <c r="R567" i="15"/>
  <c r="V567" i="15"/>
  <c r="AE567" i="15"/>
  <c r="R568" i="15"/>
  <c r="V568" i="15"/>
  <c r="AE568" i="15"/>
  <c r="R569" i="15"/>
  <c r="V569" i="15"/>
  <c r="AE569" i="15"/>
  <c r="R570" i="15"/>
  <c r="V570" i="15"/>
  <c r="AE570" i="15"/>
  <c r="R571" i="15"/>
  <c r="V571" i="15"/>
  <c r="AE571" i="15"/>
  <c r="R572" i="15"/>
  <c r="V572" i="15"/>
  <c r="AE572" i="15"/>
  <c r="R573" i="15"/>
  <c r="V573" i="15"/>
  <c r="AE573" i="15"/>
  <c r="R574" i="15"/>
  <c r="V574" i="15"/>
  <c r="AE574" i="15"/>
  <c r="R575" i="15"/>
  <c r="V575" i="15"/>
  <c r="AE575" i="15"/>
  <c r="R576" i="15"/>
  <c r="V576" i="15"/>
  <c r="AE576" i="15"/>
  <c r="R577" i="15"/>
  <c r="V577" i="15"/>
  <c r="AE577" i="15"/>
  <c r="R578" i="15"/>
  <c r="V578" i="15"/>
  <c r="AE578" i="15"/>
  <c r="R579" i="15"/>
  <c r="V579" i="15"/>
  <c r="AE579" i="15"/>
  <c r="R580" i="15"/>
  <c r="V580" i="15"/>
  <c r="AE580" i="15"/>
  <c r="R581" i="15"/>
  <c r="V581" i="15"/>
  <c r="AE581" i="15"/>
  <c r="R582" i="15"/>
  <c r="V582" i="15"/>
  <c r="AE582" i="15"/>
  <c r="R583" i="15"/>
  <c r="V583" i="15"/>
  <c r="AE583" i="15"/>
  <c r="R584" i="15"/>
  <c r="V584" i="15"/>
  <c r="AE584" i="15"/>
  <c r="R585" i="15"/>
  <c r="V585" i="15"/>
  <c r="AE585" i="15"/>
  <c r="R586" i="15"/>
  <c r="V586" i="15"/>
  <c r="AE586" i="15"/>
  <c r="R587" i="15"/>
  <c r="V587" i="15"/>
  <c r="AE587" i="15"/>
  <c r="R588" i="15"/>
  <c r="V588" i="15"/>
  <c r="AE588" i="15"/>
  <c r="R589" i="15"/>
  <c r="V589" i="15"/>
  <c r="AE589" i="15"/>
  <c r="R590" i="15"/>
  <c r="V590" i="15"/>
  <c r="AE590" i="15"/>
  <c r="R591" i="15"/>
  <c r="V591" i="15"/>
  <c r="AE591" i="15"/>
  <c r="R592" i="15"/>
  <c r="V592" i="15"/>
  <c r="AE592" i="15"/>
  <c r="R593" i="15"/>
  <c r="V593" i="15"/>
  <c r="AE593" i="15"/>
  <c r="R594" i="15"/>
  <c r="V594" i="15"/>
  <c r="AE594" i="15"/>
  <c r="R595" i="15"/>
  <c r="V595" i="15"/>
  <c r="AE595" i="15"/>
  <c r="R596" i="15"/>
  <c r="V596" i="15"/>
  <c r="AE596" i="15"/>
  <c r="R597" i="15"/>
  <c r="V597" i="15"/>
  <c r="AE597" i="15"/>
  <c r="R598" i="15"/>
  <c r="V598" i="15"/>
  <c r="AE598" i="15"/>
  <c r="R599" i="15"/>
  <c r="V599" i="15"/>
  <c r="AE599" i="15"/>
  <c r="R600" i="15"/>
  <c r="V600" i="15"/>
  <c r="AE600" i="15"/>
  <c r="R601" i="15"/>
  <c r="V601" i="15"/>
  <c r="AE601" i="15"/>
  <c r="R602" i="15"/>
  <c r="V602" i="15"/>
  <c r="AE602" i="15"/>
  <c r="R603" i="15"/>
  <c r="V603" i="15"/>
  <c r="AE603" i="15"/>
  <c r="R604" i="15"/>
  <c r="V604" i="15"/>
  <c r="AE604" i="15"/>
  <c r="R605" i="15"/>
  <c r="V605" i="15"/>
  <c r="AE605" i="15"/>
  <c r="R606" i="15"/>
  <c r="V606" i="15"/>
  <c r="AE606" i="15"/>
  <c r="R607" i="15"/>
  <c r="V607" i="15"/>
  <c r="AE607" i="15"/>
  <c r="R608" i="15"/>
  <c r="V608" i="15"/>
  <c r="AE608" i="15"/>
  <c r="R609" i="15"/>
  <c r="V609" i="15"/>
  <c r="AE609" i="15"/>
  <c r="R610" i="15"/>
  <c r="V610" i="15"/>
  <c r="AE610" i="15"/>
  <c r="R611" i="15"/>
  <c r="V611" i="15"/>
  <c r="AE611" i="15"/>
  <c r="R612" i="15"/>
  <c r="V612" i="15"/>
  <c r="AE612" i="15"/>
  <c r="R613" i="15"/>
  <c r="V613" i="15"/>
  <c r="AE613" i="15"/>
  <c r="R614" i="15"/>
  <c r="V614" i="15"/>
  <c r="AE614" i="15"/>
  <c r="R615" i="15"/>
  <c r="V615" i="15"/>
  <c r="AE615" i="15"/>
  <c r="R616" i="15"/>
  <c r="V616" i="15"/>
  <c r="AE616" i="15"/>
  <c r="R617" i="15"/>
  <c r="V617" i="15"/>
  <c r="AE617" i="15"/>
  <c r="R618" i="15"/>
  <c r="V618" i="15"/>
  <c r="AE618" i="15"/>
  <c r="R619" i="15"/>
  <c r="V619" i="15"/>
  <c r="AE619" i="15"/>
  <c r="R620" i="15"/>
  <c r="V620" i="15"/>
  <c r="AE620" i="15"/>
  <c r="R621" i="15"/>
  <c r="V621" i="15"/>
  <c r="AE621" i="15"/>
  <c r="R622" i="15"/>
  <c r="V622" i="15"/>
  <c r="AE622" i="15"/>
  <c r="R623" i="15"/>
  <c r="V623" i="15"/>
  <c r="AE623" i="15"/>
  <c r="R624" i="15"/>
  <c r="V624" i="15"/>
  <c r="AE624" i="15"/>
  <c r="R625" i="15"/>
  <c r="V625" i="15"/>
  <c r="AE625" i="15"/>
  <c r="R626" i="15"/>
  <c r="V626" i="15"/>
  <c r="AE626" i="15"/>
  <c r="R627" i="15"/>
  <c r="V627" i="15"/>
  <c r="AE627" i="15"/>
  <c r="R628" i="15"/>
  <c r="V628" i="15"/>
  <c r="AE628" i="15"/>
  <c r="R629" i="15"/>
  <c r="V629" i="15"/>
  <c r="AE629" i="15"/>
  <c r="R630" i="15"/>
  <c r="V630" i="15"/>
  <c r="AE630" i="15"/>
  <c r="R631" i="15"/>
  <c r="V631" i="15"/>
  <c r="AE631" i="15"/>
  <c r="R632" i="15"/>
  <c r="V632" i="15"/>
  <c r="AE632" i="15"/>
  <c r="R633" i="15"/>
  <c r="V633" i="15"/>
  <c r="AE633" i="15"/>
  <c r="R634" i="15"/>
  <c r="V634" i="15"/>
  <c r="AE634" i="15"/>
  <c r="R635" i="15"/>
  <c r="V635" i="15"/>
  <c r="AE635" i="15"/>
  <c r="R636" i="15"/>
  <c r="V636" i="15"/>
  <c r="AE636" i="15"/>
  <c r="R637" i="15"/>
  <c r="V637" i="15"/>
  <c r="AE637" i="15"/>
  <c r="R638" i="15"/>
  <c r="V638" i="15"/>
  <c r="AE638" i="15"/>
  <c r="R639" i="15"/>
  <c r="V639" i="15"/>
  <c r="AE639" i="15"/>
  <c r="R640" i="15"/>
  <c r="V640" i="15"/>
  <c r="AE640" i="15"/>
  <c r="R641" i="15"/>
  <c r="V641" i="15"/>
  <c r="AE641" i="15"/>
  <c r="R642" i="15"/>
  <c r="V642" i="15"/>
  <c r="AE642" i="15"/>
  <c r="R643" i="15"/>
  <c r="V643" i="15"/>
  <c r="AE643" i="15"/>
  <c r="R644" i="15"/>
  <c r="V644" i="15"/>
  <c r="AE644" i="15"/>
  <c r="R645" i="15"/>
  <c r="V645" i="15"/>
  <c r="AE645" i="15"/>
  <c r="R646" i="15"/>
  <c r="V646" i="15"/>
  <c r="AE646" i="15"/>
  <c r="R647" i="15"/>
  <c r="V647" i="15"/>
  <c r="AE647" i="15"/>
  <c r="R648" i="15"/>
  <c r="V648" i="15"/>
  <c r="AE648" i="15"/>
  <c r="R649" i="15"/>
  <c r="V649" i="15"/>
  <c r="AE649" i="15"/>
  <c r="R650" i="15"/>
  <c r="V650" i="15"/>
  <c r="AE650" i="15"/>
  <c r="R651" i="15"/>
  <c r="V651" i="15"/>
  <c r="AE651" i="15"/>
  <c r="R652" i="15"/>
  <c r="V652" i="15"/>
  <c r="AE652" i="15"/>
  <c r="R653" i="15"/>
  <c r="V653" i="15"/>
  <c r="AE653" i="15"/>
  <c r="R654" i="15"/>
  <c r="V654" i="15"/>
  <c r="AE654" i="15"/>
  <c r="R655" i="15"/>
  <c r="V655" i="15"/>
  <c r="AE655" i="15"/>
  <c r="R656" i="15"/>
  <c r="V656" i="15"/>
  <c r="AE656" i="15"/>
  <c r="R657" i="15"/>
  <c r="V657" i="15"/>
  <c r="AE657" i="15"/>
  <c r="R658" i="15"/>
  <c r="V658" i="15"/>
  <c r="AE658" i="15"/>
  <c r="R659" i="15"/>
  <c r="V659" i="15"/>
  <c r="AE659" i="15"/>
  <c r="R660" i="15"/>
  <c r="V660" i="15"/>
  <c r="AE660" i="15"/>
  <c r="R661" i="15"/>
  <c r="V661" i="15"/>
  <c r="AE661" i="15"/>
  <c r="R662" i="15"/>
  <c r="V662" i="15"/>
  <c r="AE662" i="15"/>
  <c r="R663" i="15"/>
  <c r="V663" i="15"/>
  <c r="AE663" i="15"/>
  <c r="R664" i="15"/>
  <c r="V664" i="15"/>
  <c r="AE664" i="15"/>
  <c r="R665" i="15"/>
  <c r="V665" i="15"/>
  <c r="AE665" i="15"/>
  <c r="R666" i="15"/>
  <c r="V666" i="15"/>
  <c r="AE666" i="15"/>
  <c r="R667" i="15"/>
  <c r="V667" i="15"/>
  <c r="AE667" i="15"/>
  <c r="R668" i="15"/>
  <c r="V668" i="15"/>
  <c r="AE668" i="15"/>
  <c r="R669" i="15"/>
  <c r="V669" i="15"/>
  <c r="AE669" i="15"/>
  <c r="R670" i="15"/>
  <c r="V670" i="15"/>
  <c r="AE670" i="15"/>
  <c r="R671" i="15"/>
  <c r="V671" i="15"/>
  <c r="AE671" i="15"/>
  <c r="R672" i="15"/>
  <c r="V672" i="15"/>
  <c r="AE672" i="15"/>
  <c r="R673" i="15"/>
  <c r="V673" i="15"/>
  <c r="AE673" i="15"/>
  <c r="R674" i="15"/>
  <c r="V674" i="15"/>
  <c r="AE674" i="15"/>
  <c r="R675" i="15"/>
  <c r="V675" i="15"/>
  <c r="AE675" i="15"/>
  <c r="R676" i="15"/>
  <c r="V676" i="15"/>
  <c r="AE676" i="15"/>
  <c r="R677" i="15"/>
  <c r="V677" i="15"/>
  <c r="AE677" i="15"/>
  <c r="R678" i="15"/>
  <c r="V678" i="15"/>
  <c r="AE678" i="15"/>
  <c r="R679" i="15"/>
  <c r="V679" i="15"/>
  <c r="AE679" i="15"/>
  <c r="R680" i="15"/>
  <c r="V680" i="15"/>
  <c r="AE680" i="15"/>
  <c r="R681" i="15"/>
  <c r="V681" i="15"/>
  <c r="AE681" i="15"/>
  <c r="R682" i="15"/>
  <c r="V682" i="15"/>
  <c r="AE682" i="15"/>
  <c r="R683" i="15"/>
  <c r="V683" i="15"/>
  <c r="AE683" i="15"/>
  <c r="R684" i="15"/>
  <c r="V684" i="15"/>
  <c r="AE684" i="15"/>
  <c r="R685" i="15"/>
  <c r="V685" i="15"/>
  <c r="AE685" i="15"/>
  <c r="R686" i="15"/>
  <c r="V686" i="15"/>
  <c r="AE686" i="15"/>
  <c r="R687" i="15"/>
  <c r="V687" i="15"/>
  <c r="AE687" i="15"/>
  <c r="R688" i="15"/>
  <c r="V688" i="15"/>
  <c r="AE688" i="15"/>
  <c r="R689" i="15"/>
  <c r="V689" i="15"/>
  <c r="AE689" i="15"/>
  <c r="R690" i="15"/>
  <c r="V690" i="15"/>
  <c r="AE690" i="15"/>
  <c r="R691" i="15"/>
  <c r="V691" i="15"/>
  <c r="AE691" i="15"/>
  <c r="R692" i="15"/>
  <c r="V692" i="15"/>
  <c r="AE692" i="15"/>
  <c r="R693" i="15"/>
  <c r="V693" i="15"/>
  <c r="AE693" i="15"/>
  <c r="R694" i="15"/>
  <c r="V694" i="15"/>
  <c r="AE694" i="15"/>
  <c r="R695" i="15"/>
  <c r="V695" i="15"/>
  <c r="AE695" i="15"/>
  <c r="R696" i="15"/>
  <c r="V696" i="15"/>
  <c r="AE696" i="15"/>
  <c r="R697" i="15"/>
  <c r="V697" i="15"/>
  <c r="AE697" i="15"/>
  <c r="R698" i="15"/>
  <c r="V698" i="15"/>
  <c r="AE698" i="15"/>
  <c r="R699" i="15"/>
  <c r="V699" i="15"/>
  <c r="AE699" i="15"/>
  <c r="R700" i="15"/>
  <c r="V700" i="15"/>
  <c r="AE700" i="15"/>
  <c r="R701" i="15"/>
  <c r="V701" i="15"/>
  <c r="AE701" i="15"/>
  <c r="R702" i="15"/>
  <c r="V702" i="15"/>
  <c r="AE702" i="15"/>
  <c r="R703" i="15"/>
  <c r="V703" i="15"/>
  <c r="AE703" i="15"/>
  <c r="R704" i="15"/>
  <c r="V704" i="15"/>
  <c r="AE704" i="15"/>
  <c r="R705" i="15"/>
  <c r="V705" i="15"/>
  <c r="AE705" i="15"/>
  <c r="R706" i="15"/>
  <c r="V706" i="15"/>
  <c r="AE706" i="15"/>
  <c r="R707" i="15"/>
  <c r="V707" i="15"/>
  <c r="AE707" i="15"/>
  <c r="R708" i="15"/>
  <c r="V708" i="15"/>
  <c r="AE708" i="15"/>
  <c r="R709" i="15"/>
  <c r="V709" i="15"/>
  <c r="AE709" i="15"/>
  <c r="R710" i="15"/>
  <c r="V710" i="15"/>
  <c r="AE710" i="15"/>
  <c r="R711" i="15"/>
  <c r="V711" i="15"/>
  <c r="AE711" i="15"/>
  <c r="R712" i="15"/>
  <c r="V712" i="15"/>
  <c r="AE712" i="15"/>
  <c r="R713" i="15"/>
  <c r="V713" i="15"/>
  <c r="AE713" i="15"/>
  <c r="R714" i="15"/>
  <c r="V714" i="15"/>
  <c r="AE714" i="15"/>
  <c r="R715" i="15"/>
  <c r="V715" i="15"/>
  <c r="AE715" i="15"/>
  <c r="R716" i="15"/>
  <c r="V716" i="15"/>
  <c r="AE716" i="15"/>
  <c r="R717" i="15"/>
  <c r="V717" i="15"/>
  <c r="AE717" i="15"/>
  <c r="R718" i="15"/>
  <c r="V718" i="15"/>
  <c r="AE718" i="15"/>
  <c r="R719" i="15"/>
  <c r="V719" i="15"/>
  <c r="AE719" i="15"/>
  <c r="R720" i="15"/>
  <c r="V720" i="15"/>
  <c r="AE720" i="15"/>
  <c r="R721" i="15"/>
  <c r="V721" i="15"/>
  <c r="AE721" i="15"/>
  <c r="R722" i="15"/>
  <c r="V722" i="15"/>
  <c r="AE722" i="15"/>
  <c r="R723" i="15"/>
  <c r="V723" i="15"/>
  <c r="AE723" i="15"/>
  <c r="R724" i="15"/>
  <c r="V724" i="15"/>
  <c r="AE724" i="15"/>
  <c r="R725" i="15"/>
  <c r="V725" i="15"/>
  <c r="AE725" i="15"/>
  <c r="R726" i="15"/>
  <c r="V726" i="15"/>
  <c r="AE726" i="15"/>
  <c r="R727" i="15"/>
  <c r="V727" i="15"/>
  <c r="AE727" i="15"/>
  <c r="R728" i="15"/>
  <c r="V728" i="15"/>
  <c r="AE728" i="15"/>
  <c r="R729" i="15"/>
  <c r="V729" i="15"/>
  <c r="AE729" i="15"/>
  <c r="R730" i="15"/>
  <c r="V730" i="15"/>
  <c r="AE730" i="15"/>
  <c r="R731" i="15"/>
  <c r="V731" i="15"/>
  <c r="AE731" i="15"/>
  <c r="R732" i="15"/>
  <c r="V732" i="15"/>
  <c r="AE732" i="15"/>
  <c r="R733" i="15"/>
  <c r="V733" i="15"/>
  <c r="AE733" i="15"/>
  <c r="R734" i="15"/>
  <c r="V734" i="15"/>
  <c r="AE734" i="15"/>
  <c r="R735" i="15"/>
  <c r="V735" i="15"/>
  <c r="AE735" i="15"/>
  <c r="R736" i="15"/>
  <c r="V736" i="15"/>
  <c r="AE736" i="15"/>
  <c r="R737" i="15"/>
  <c r="V737" i="15"/>
  <c r="AE737" i="15"/>
  <c r="R738" i="15"/>
  <c r="V738" i="15"/>
  <c r="AE738" i="15"/>
  <c r="R739" i="15"/>
  <c r="V739" i="15"/>
  <c r="AE739" i="15"/>
  <c r="R740" i="15"/>
  <c r="V740" i="15"/>
  <c r="AE740" i="15"/>
  <c r="R741" i="15"/>
  <c r="V741" i="15"/>
  <c r="AE741" i="15"/>
  <c r="R742" i="15"/>
  <c r="V742" i="15"/>
  <c r="AE742" i="15"/>
  <c r="R743" i="15"/>
  <c r="V743" i="15"/>
  <c r="AE743" i="15"/>
  <c r="R744" i="15"/>
  <c r="V744" i="15"/>
  <c r="AE744" i="15"/>
  <c r="R745" i="15"/>
  <c r="V745" i="15"/>
  <c r="AE745" i="15"/>
  <c r="R746" i="15"/>
  <c r="V746" i="15"/>
  <c r="AE746" i="15"/>
  <c r="R747" i="15"/>
  <c r="V747" i="15"/>
  <c r="AE747" i="15"/>
  <c r="R748" i="15"/>
  <c r="V748" i="15"/>
  <c r="AE748" i="15"/>
  <c r="R749" i="15"/>
  <c r="V749" i="15"/>
  <c r="AE749" i="15"/>
  <c r="R750" i="15"/>
  <c r="V750" i="15"/>
  <c r="AE750" i="15"/>
  <c r="R751" i="15"/>
  <c r="V751" i="15"/>
  <c r="AE751" i="15"/>
  <c r="R752" i="15"/>
  <c r="V752" i="15"/>
  <c r="AE752" i="15"/>
  <c r="R753" i="15"/>
  <c r="V753" i="15"/>
  <c r="AE753" i="15"/>
  <c r="R754" i="15"/>
  <c r="V754" i="15"/>
  <c r="AE754" i="15"/>
  <c r="R755" i="15"/>
  <c r="V755" i="15"/>
  <c r="AE755" i="15"/>
  <c r="R756" i="15"/>
  <c r="V756" i="15"/>
  <c r="AE756" i="15"/>
  <c r="R757" i="15"/>
  <c r="V757" i="15"/>
  <c r="AE757" i="15"/>
  <c r="R758" i="15"/>
  <c r="V758" i="15"/>
  <c r="AE758" i="15"/>
  <c r="R759" i="15"/>
  <c r="V759" i="15"/>
  <c r="AE759" i="15"/>
  <c r="R760" i="15"/>
  <c r="V760" i="15"/>
  <c r="AE760" i="15"/>
  <c r="R761" i="15"/>
  <c r="V761" i="15"/>
  <c r="AE761" i="15"/>
  <c r="R762" i="15"/>
  <c r="V762" i="15"/>
  <c r="AE762" i="15"/>
  <c r="R763" i="15"/>
  <c r="V763" i="15"/>
  <c r="AE763" i="15"/>
  <c r="R764" i="15"/>
  <c r="V764" i="15"/>
  <c r="AE764" i="15"/>
  <c r="R765" i="15"/>
  <c r="V765" i="15"/>
  <c r="AE765" i="15"/>
  <c r="R766" i="15"/>
  <c r="V766" i="15"/>
  <c r="AE766" i="15"/>
  <c r="R767" i="15"/>
  <c r="V767" i="15"/>
  <c r="AE767" i="15"/>
  <c r="R768" i="15"/>
  <c r="V768" i="15"/>
  <c r="AE768" i="15"/>
  <c r="R769" i="15"/>
  <c r="V769" i="15"/>
  <c r="AE769" i="15"/>
  <c r="R770" i="15"/>
  <c r="V770" i="15"/>
  <c r="AE770" i="15"/>
  <c r="R771" i="15"/>
  <c r="V771" i="15"/>
  <c r="AE771" i="15"/>
  <c r="R772" i="15"/>
  <c r="V772" i="15"/>
  <c r="AE772" i="15"/>
  <c r="R773" i="15"/>
  <c r="V773" i="15"/>
  <c r="AE773" i="15"/>
  <c r="R774" i="15"/>
  <c r="V774" i="15"/>
  <c r="AE774" i="15"/>
  <c r="R775" i="15"/>
  <c r="V775" i="15"/>
  <c r="AE775" i="15"/>
  <c r="R776" i="15"/>
  <c r="V776" i="15"/>
  <c r="AE776" i="15"/>
  <c r="R777" i="15"/>
  <c r="V777" i="15"/>
  <c r="AE777" i="15"/>
  <c r="R778" i="15"/>
  <c r="V778" i="15"/>
  <c r="AE778" i="15"/>
  <c r="R779" i="15"/>
  <c r="V779" i="15"/>
  <c r="AE779" i="15"/>
  <c r="R780" i="15"/>
  <c r="V780" i="15"/>
  <c r="AE780" i="15"/>
  <c r="R781" i="15"/>
  <c r="V781" i="15"/>
  <c r="AE781" i="15"/>
  <c r="R782" i="15"/>
  <c r="V782" i="15"/>
  <c r="AE782" i="15"/>
  <c r="R783" i="15"/>
  <c r="V783" i="15"/>
  <c r="AE783" i="15"/>
  <c r="R784" i="15"/>
  <c r="V784" i="15"/>
  <c r="AE784" i="15"/>
  <c r="R785" i="15"/>
  <c r="V785" i="15"/>
  <c r="AE785" i="15"/>
  <c r="R786" i="15"/>
  <c r="V786" i="15"/>
  <c r="AE786" i="15"/>
  <c r="R787" i="15"/>
  <c r="V787" i="15"/>
  <c r="AE787" i="15"/>
  <c r="R788" i="15"/>
  <c r="V788" i="15"/>
  <c r="AE788" i="15"/>
  <c r="R789" i="15"/>
  <c r="V789" i="15"/>
  <c r="AE789" i="15"/>
  <c r="R790" i="15"/>
  <c r="V790" i="15"/>
  <c r="AE790" i="15"/>
  <c r="R791" i="15"/>
  <c r="V791" i="15"/>
  <c r="AE791" i="15"/>
  <c r="R792" i="15"/>
  <c r="V792" i="15"/>
  <c r="AE792" i="15"/>
  <c r="R793" i="15"/>
  <c r="V793" i="15"/>
  <c r="AE793" i="15"/>
  <c r="R794" i="15"/>
  <c r="V794" i="15"/>
  <c r="AE794" i="15"/>
  <c r="R795" i="15"/>
  <c r="V795" i="15"/>
  <c r="AE795" i="15"/>
  <c r="R796" i="15"/>
  <c r="V796" i="15"/>
  <c r="AE796" i="15"/>
  <c r="R797" i="15"/>
  <c r="V797" i="15"/>
  <c r="AE797" i="15"/>
  <c r="R798" i="15"/>
  <c r="V798" i="15"/>
  <c r="AE798" i="15"/>
  <c r="R799" i="15"/>
  <c r="V799" i="15"/>
  <c r="AE799" i="15"/>
  <c r="R800" i="15"/>
  <c r="V800" i="15"/>
  <c r="AE800" i="15"/>
  <c r="R801" i="15"/>
  <c r="V801" i="15"/>
  <c r="AE801" i="15"/>
  <c r="R802" i="15"/>
  <c r="V802" i="15"/>
  <c r="AE802" i="15"/>
  <c r="R803" i="15"/>
  <c r="V803" i="15"/>
  <c r="AE803" i="15"/>
  <c r="R804" i="15"/>
  <c r="V804" i="15"/>
  <c r="AE804" i="15"/>
  <c r="R805" i="15"/>
  <c r="V805" i="15"/>
  <c r="AE805" i="15"/>
  <c r="R806" i="15"/>
  <c r="V806" i="15"/>
  <c r="AE806" i="15"/>
  <c r="R807" i="15"/>
  <c r="V807" i="15"/>
  <c r="AE807" i="15"/>
  <c r="R808" i="15"/>
  <c r="V808" i="15"/>
  <c r="AE808" i="15"/>
  <c r="R809" i="15"/>
  <c r="V809" i="15"/>
  <c r="AE809" i="15"/>
  <c r="R810" i="15"/>
  <c r="V810" i="15"/>
  <c r="AE810" i="15"/>
  <c r="R811" i="15"/>
  <c r="V811" i="15"/>
  <c r="AE811" i="15"/>
  <c r="R812" i="15"/>
  <c r="V812" i="15"/>
  <c r="AE812" i="15"/>
  <c r="R813" i="15"/>
  <c r="V813" i="15"/>
  <c r="AE813" i="15"/>
  <c r="R814" i="15"/>
  <c r="V814" i="15"/>
  <c r="AE814" i="15"/>
  <c r="R815" i="15"/>
  <c r="V815" i="15"/>
  <c r="AE815" i="15"/>
  <c r="R816" i="15"/>
  <c r="V816" i="15"/>
  <c r="AE816" i="15"/>
  <c r="R817" i="15"/>
  <c r="V817" i="15"/>
  <c r="AE817" i="15"/>
  <c r="R818" i="15"/>
  <c r="V818" i="15"/>
  <c r="AE818" i="15"/>
  <c r="R819" i="15"/>
  <c r="V819" i="15"/>
  <c r="AE819" i="15"/>
  <c r="R820" i="15"/>
  <c r="V820" i="15"/>
  <c r="AE820" i="15"/>
  <c r="R821" i="15"/>
  <c r="V821" i="15"/>
  <c r="AE821" i="15"/>
  <c r="R822" i="15"/>
  <c r="V822" i="15"/>
  <c r="AE822" i="15"/>
  <c r="R823" i="15"/>
  <c r="V823" i="15"/>
  <c r="AE823" i="15"/>
  <c r="R824" i="15"/>
  <c r="V824" i="15"/>
  <c r="AE824" i="15"/>
  <c r="R825" i="15"/>
  <c r="V825" i="15"/>
  <c r="AE825" i="15"/>
  <c r="R826" i="15"/>
  <c r="V826" i="15"/>
  <c r="AE826" i="15"/>
  <c r="R827" i="15"/>
  <c r="V827" i="15"/>
  <c r="AE827" i="15"/>
  <c r="R828" i="15"/>
  <c r="V828" i="15"/>
  <c r="AE828" i="15"/>
  <c r="R829" i="15"/>
  <c r="V829" i="15"/>
  <c r="AE829" i="15"/>
  <c r="R830" i="15"/>
  <c r="V830" i="15"/>
  <c r="AE830" i="15"/>
  <c r="R831" i="15"/>
  <c r="V831" i="15"/>
  <c r="AE831" i="15"/>
  <c r="R832" i="15"/>
  <c r="V832" i="15"/>
  <c r="AE832" i="15"/>
  <c r="R833" i="15"/>
  <c r="V833" i="15"/>
  <c r="AE833" i="15"/>
  <c r="R834" i="15"/>
  <c r="V834" i="15"/>
  <c r="AE834" i="15"/>
  <c r="R835" i="15"/>
  <c r="V835" i="15"/>
  <c r="AE835" i="15"/>
  <c r="R836" i="15"/>
  <c r="V836" i="15"/>
  <c r="AE836" i="15"/>
  <c r="R837" i="15"/>
  <c r="V837" i="15"/>
  <c r="AE837" i="15"/>
  <c r="R838" i="15"/>
  <c r="V838" i="15"/>
  <c r="AE838" i="15"/>
  <c r="R839" i="15"/>
  <c r="V839" i="15"/>
  <c r="AE839" i="15"/>
  <c r="R840" i="15"/>
  <c r="V840" i="15"/>
  <c r="AE840" i="15"/>
  <c r="R841" i="15"/>
  <c r="V841" i="15"/>
  <c r="AE841" i="15"/>
  <c r="R842" i="15"/>
  <c r="V842" i="15"/>
  <c r="AE842" i="15"/>
  <c r="R843" i="15"/>
  <c r="V843" i="15"/>
  <c r="AE843" i="15"/>
  <c r="R844" i="15"/>
  <c r="V844" i="15"/>
  <c r="AE844" i="15"/>
  <c r="R845" i="15"/>
  <c r="V845" i="15"/>
  <c r="AE845" i="15"/>
  <c r="R846" i="15"/>
  <c r="V846" i="15"/>
  <c r="AE846" i="15"/>
  <c r="R847" i="15"/>
  <c r="V847" i="15"/>
  <c r="AE847" i="15"/>
  <c r="R848" i="15"/>
  <c r="V848" i="15"/>
  <c r="AE848" i="15"/>
  <c r="R849" i="15"/>
  <c r="V849" i="15"/>
  <c r="AE849" i="15"/>
  <c r="R850" i="15"/>
  <c r="V850" i="15"/>
  <c r="AE850" i="15"/>
  <c r="R851" i="15"/>
  <c r="V851" i="15"/>
  <c r="AE851" i="15"/>
  <c r="R852" i="15"/>
  <c r="V852" i="15"/>
  <c r="AE852" i="15"/>
  <c r="R853" i="15"/>
  <c r="V853" i="15"/>
  <c r="AE853" i="15"/>
  <c r="R854" i="15"/>
  <c r="V854" i="15"/>
  <c r="AE854" i="15"/>
  <c r="R855" i="15"/>
  <c r="V855" i="15"/>
  <c r="AE855" i="15"/>
  <c r="R856" i="15"/>
  <c r="V856" i="15"/>
  <c r="AE856" i="15"/>
  <c r="R857" i="15"/>
  <c r="V857" i="15"/>
  <c r="AE857" i="15"/>
  <c r="R858" i="15"/>
  <c r="V858" i="15"/>
  <c r="AE858" i="15"/>
  <c r="R859" i="15"/>
  <c r="V859" i="15"/>
  <c r="AE859" i="15"/>
  <c r="R860" i="15"/>
  <c r="V860" i="15"/>
  <c r="AE860" i="15"/>
  <c r="R861" i="15"/>
  <c r="V861" i="15"/>
  <c r="AE861" i="15"/>
  <c r="R862" i="15"/>
  <c r="V862" i="15"/>
  <c r="AE862" i="15"/>
  <c r="R863" i="15"/>
  <c r="V863" i="15"/>
  <c r="AE863" i="15"/>
  <c r="R864" i="15"/>
  <c r="V864" i="15"/>
  <c r="AE864" i="15"/>
  <c r="R865" i="15"/>
  <c r="V865" i="15"/>
  <c r="AE865" i="15"/>
  <c r="R866" i="15"/>
  <c r="V866" i="15"/>
  <c r="AE866" i="15"/>
  <c r="R867" i="15"/>
  <c r="V867" i="15"/>
  <c r="AE867" i="15"/>
  <c r="R868" i="15"/>
  <c r="V868" i="15"/>
  <c r="AE868" i="15"/>
  <c r="R869" i="15"/>
  <c r="V869" i="15"/>
  <c r="AE869" i="15"/>
  <c r="R870" i="15"/>
  <c r="V870" i="15"/>
  <c r="AE870" i="15"/>
  <c r="R871" i="15"/>
  <c r="V871" i="15"/>
  <c r="AE871" i="15"/>
  <c r="R872" i="15"/>
  <c r="V872" i="15"/>
  <c r="AE872" i="15"/>
  <c r="R873" i="15"/>
  <c r="V873" i="15"/>
  <c r="AE873" i="15"/>
  <c r="R874" i="15"/>
  <c r="V874" i="15"/>
  <c r="AE874" i="15"/>
  <c r="R875" i="15"/>
  <c r="V875" i="15"/>
  <c r="AE875" i="15"/>
  <c r="R876" i="15"/>
  <c r="V876" i="15"/>
  <c r="AE876" i="15"/>
  <c r="R877" i="15"/>
  <c r="V877" i="15"/>
  <c r="AE877" i="15"/>
  <c r="R878" i="15"/>
  <c r="V878" i="15"/>
  <c r="AE878" i="15"/>
  <c r="R879" i="15"/>
  <c r="V879" i="15"/>
  <c r="AE879" i="15"/>
  <c r="R880" i="15"/>
  <c r="V880" i="15"/>
  <c r="AE880" i="15"/>
  <c r="R881" i="15"/>
  <c r="V881" i="15"/>
  <c r="AE881" i="15"/>
  <c r="R882" i="15"/>
  <c r="V882" i="15"/>
  <c r="AE882" i="15"/>
  <c r="R883" i="15"/>
  <c r="V883" i="15"/>
  <c r="AE883" i="15"/>
  <c r="R884" i="15"/>
  <c r="V884" i="15"/>
  <c r="AE884" i="15"/>
  <c r="R885" i="15"/>
  <c r="V885" i="15"/>
  <c r="AE885" i="15"/>
  <c r="R886" i="15"/>
  <c r="V886" i="15"/>
  <c r="AE886" i="15"/>
  <c r="R887" i="15"/>
  <c r="V887" i="15"/>
  <c r="AE887" i="15"/>
  <c r="R888" i="15"/>
  <c r="V888" i="15"/>
  <c r="AE888" i="15"/>
  <c r="R889" i="15"/>
  <c r="V889" i="15"/>
  <c r="AE889" i="15"/>
  <c r="R890" i="15"/>
  <c r="V890" i="15"/>
  <c r="AE890" i="15"/>
  <c r="R891" i="15"/>
  <c r="V891" i="15"/>
  <c r="AE891" i="15"/>
  <c r="R892" i="15"/>
  <c r="V892" i="15"/>
  <c r="AE892" i="15"/>
  <c r="R893" i="15"/>
  <c r="V893" i="15"/>
  <c r="AE893" i="15"/>
  <c r="R894" i="15"/>
  <c r="V894" i="15"/>
  <c r="AE894" i="15"/>
  <c r="R895" i="15"/>
  <c r="V895" i="15"/>
  <c r="AE895" i="15"/>
  <c r="R896" i="15"/>
  <c r="V896" i="15"/>
  <c r="AE896" i="15"/>
  <c r="R897" i="15"/>
  <c r="V897" i="15"/>
  <c r="AE897" i="15"/>
  <c r="R898" i="15"/>
  <c r="V898" i="15"/>
  <c r="AE898" i="15"/>
  <c r="R899" i="15"/>
  <c r="V899" i="15"/>
  <c r="AE899" i="15"/>
  <c r="R900" i="15"/>
  <c r="V900" i="15"/>
  <c r="AE900" i="15"/>
  <c r="R901" i="15"/>
  <c r="V901" i="15"/>
  <c r="AE901" i="15"/>
  <c r="R902" i="15"/>
  <c r="V902" i="15"/>
  <c r="AE902" i="15"/>
  <c r="R903" i="15"/>
  <c r="V903" i="15"/>
  <c r="AE903" i="15"/>
  <c r="R904" i="15"/>
  <c r="V904" i="15"/>
  <c r="AE904" i="15"/>
  <c r="R905" i="15"/>
  <c r="V905" i="15"/>
  <c r="AE905" i="15"/>
  <c r="R906" i="15"/>
  <c r="V906" i="15"/>
  <c r="AE906" i="15"/>
  <c r="R907" i="15"/>
  <c r="V907" i="15"/>
  <c r="AE907" i="15"/>
  <c r="R908" i="15"/>
  <c r="V908" i="15"/>
  <c r="AE908" i="15"/>
  <c r="R909" i="15"/>
  <c r="V909" i="15"/>
  <c r="AE909" i="15"/>
  <c r="R910" i="15"/>
  <c r="V910" i="15"/>
  <c r="AE910" i="15"/>
  <c r="R911" i="15"/>
  <c r="V911" i="15"/>
  <c r="AE911" i="15"/>
  <c r="R912" i="15"/>
  <c r="V912" i="15"/>
  <c r="AE912" i="15"/>
  <c r="R913" i="15"/>
  <c r="V913" i="15"/>
  <c r="AE913" i="15"/>
  <c r="R914" i="15"/>
  <c r="V914" i="15"/>
  <c r="AE914" i="15"/>
  <c r="R915" i="15"/>
  <c r="V915" i="15"/>
  <c r="AE915" i="15"/>
  <c r="R916" i="15"/>
  <c r="V916" i="15"/>
  <c r="AE916" i="15"/>
  <c r="R917" i="15"/>
  <c r="V917" i="15"/>
  <c r="AE917" i="15"/>
  <c r="R918" i="15"/>
  <c r="V918" i="15"/>
  <c r="AE918" i="15"/>
  <c r="R919" i="15"/>
  <c r="V919" i="15"/>
  <c r="AE919" i="15"/>
  <c r="R920" i="15"/>
  <c r="V920" i="15"/>
  <c r="AE920" i="15"/>
  <c r="R921" i="15"/>
  <c r="V921" i="15"/>
  <c r="AE921" i="15"/>
  <c r="R922" i="15"/>
  <c r="V922" i="15"/>
  <c r="AE922" i="15"/>
  <c r="R923" i="15"/>
  <c r="V923" i="15"/>
  <c r="AE923" i="15"/>
  <c r="R924" i="15"/>
  <c r="V924" i="15"/>
  <c r="AE924" i="15"/>
  <c r="R925" i="15"/>
  <c r="V925" i="15"/>
  <c r="AE925" i="15"/>
  <c r="R926" i="15"/>
  <c r="V926" i="15"/>
  <c r="AE926" i="15"/>
  <c r="R927" i="15"/>
  <c r="V927" i="15"/>
  <c r="AE927" i="15"/>
  <c r="R928" i="15"/>
  <c r="V928" i="15"/>
  <c r="AE928" i="15"/>
  <c r="R929" i="15"/>
  <c r="V929" i="15"/>
  <c r="AE929" i="15"/>
  <c r="R930" i="15"/>
  <c r="V930" i="15"/>
  <c r="AE930" i="15"/>
  <c r="R931" i="15"/>
  <c r="V931" i="15"/>
  <c r="AE931" i="15"/>
  <c r="R932" i="15"/>
  <c r="V932" i="15"/>
  <c r="AE932" i="15"/>
  <c r="R933" i="15"/>
  <c r="V933" i="15"/>
  <c r="AE933" i="15"/>
  <c r="R934" i="15"/>
  <c r="V934" i="15"/>
  <c r="AE934" i="15"/>
  <c r="R935" i="15"/>
  <c r="V935" i="15"/>
  <c r="AE935" i="15"/>
  <c r="R936" i="15"/>
  <c r="V936" i="15"/>
  <c r="AE936" i="15"/>
  <c r="R937" i="15"/>
  <c r="V937" i="15"/>
  <c r="AE937" i="15"/>
  <c r="R938" i="15"/>
  <c r="V938" i="15"/>
  <c r="AE938" i="15"/>
  <c r="R939" i="15"/>
  <c r="V939" i="15"/>
  <c r="AE939" i="15"/>
  <c r="R940" i="15"/>
  <c r="V940" i="15"/>
  <c r="AE940" i="15"/>
  <c r="R941" i="15"/>
  <c r="V941" i="15"/>
  <c r="AE941" i="15"/>
  <c r="R942" i="15"/>
  <c r="V942" i="15"/>
  <c r="AE942" i="15"/>
  <c r="R943" i="15"/>
  <c r="V943" i="15"/>
  <c r="AE943" i="15"/>
  <c r="R944" i="15"/>
  <c r="V944" i="15"/>
  <c r="AE944" i="15"/>
  <c r="R945" i="15"/>
  <c r="V945" i="15"/>
  <c r="AE945" i="15"/>
  <c r="R946" i="15"/>
  <c r="V946" i="15"/>
  <c r="AE946" i="15"/>
  <c r="R947" i="15"/>
  <c r="V947" i="15"/>
  <c r="AE947" i="15"/>
  <c r="R948" i="15"/>
  <c r="V948" i="15"/>
  <c r="AE948" i="15"/>
  <c r="R949" i="15"/>
  <c r="V949" i="15"/>
  <c r="AE949" i="15"/>
  <c r="R950" i="15"/>
  <c r="V950" i="15"/>
  <c r="AE950" i="15"/>
  <c r="R951" i="15"/>
  <c r="V951" i="15"/>
  <c r="AE951" i="15"/>
  <c r="R952" i="15"/>
  <c r="V952" i="15"/>
  <c r="AE952" i="15"/>
  <c r="R953" i="15"/>
  <c r="V953" i="15"/>
  <c r="AE953" i="15"/>
  <c r="R954" i="15"/>
  <c r="V954" i="15"/>
  <c r="AE954" i="15"/>
  <c r="R955" i="15"/>
  <c r="V955" i="15"/>
  <c r="AE955" i="15"/>
  <c r="R956" i="15"/>
  <c r="V956" i="15"/>
  <c r="AE956" i="15"/>
  <c r="R957" i="15"/>
  <c r="V957" i="15"/>
  <c r="AE957" i="15"/>
  <c r="R958" i="15"/>
  <c r="V958" i="15"/>
  <c r="AE958" i="15"/>
  <c r="R959" i="15"/>
  <c r="V959" i="15"/>
  <c r="AE959" i="15"/>
  <c r="R960" i="15"/>
  <c r="V960" i="15"/>
  <c r="AE960" i="15"/>
  <c r="R961" i="15"/>
  <c r="V961" i="15"/>
  <c r="AE961" i="15"/>
  <c r="R962" i="15"/>
  <c r="V962" i="15"/>
  <c r="AE962" i="15"/>
  <c r="R963" i="15"/>
  <c r="V963" i="15"/>
  <c r="AE963" i="15"/>
  <c r="R964" i="15"/>
  <c r="V964" i="15"/>
  <c r="AE964" i="15"/>
  <c r="R965" i="15"/>
  <c r="V965" i="15"/>
  <c r="AE965" i="15"/>
  <c r="R966" i="15"/>
  <c r="V966" i="15"/>
  <c r="AE966" i="15"/>
  <c r="R967" i="15"/>
  <c r="V967" i="15"/>
  <c r="AE967" i="15"/>
  <c r="R968" i="15"/>
  <c r="V968" i="15"/>
  <c r="AE968" i="15"/>
  <c r="R969" i="15"/>
  <c r="V969" i="15"/>
  <c r="AE969" i="15"/>
  <c r="R970" i="15"/>
  <c r="V970" i="15"/>
  <c r="AE970" i="15"/>
  <c r="R971" i="15"/>
  <c r="V971" i="15"/>
  <c r="AE971" i="15"/>
  <c r="R972" i="15"/>
  <c r="V972" i="15"/>
  <c r="AE972" i="15"/>
  <c r="R973" i="15"/>
  <c r="V973" i="15"/>
  <c r="AE973" i="15"/>
  <c r="R974" i="15"/>
  <c r="V974" i="15"/>
  <c r="AE974" i="15"/>
  <c r="R975" i="15"/>
  <c r="V975" i="15"/>
  <c r="AE975" i="15"/>
  <c r="R976" i="15"/>
  <c r="V976" i="15"/>
  <c r="AE976" i="15"/>
  <c r="R977" i="15"/>
  <c r="V977" i="15"/>
  <c r="AE977" i="15"/>
  <c r="R978" i="15"/>
  <c r="V978" i="15"/>
  <c r="AE978" i="15"/>
  <c r="R979" i="15"/>
  <c r="V979" i="15"/>
  <c r="AE979" i="15"/>
  <c r="R980" i="15"/>
  <c r="V980" i="15"/>
  <c r="AE980" i="15"/>
  <c r="R981" i="15"/>
  <c r="V981" i="15"/>
  <c r="AE981" i="15"/>
  <c r="R982" i="15"/>
  <c r="V982" i="15"/>
  <c r="AE982" i="15"/>
  <c r="R983" i="15"/>
  <c r="V983" i="15"/>
  <c r="AE983" i="15"/>
  <c r="R984" i="15"/>
  <c r="V984" i="15"/>
  <c r="AE984" i="15"/>
  <c r="R985" i="15"/>
  <c r="V985" i="15"/>
  <c r="AE985" i="15"/>
  <c r="R986" i="15"/>
  <c r="V986" i="15"/>
  <c r="AE986" i="15"/>
  <c r="R987" i="15"/>
  <c r="V987" i="15"/>
  <c r="AE987" i="15"/>
  <c r="R988" i="15"/>
  <c r="V988" i="15"/>
  <c r="AE988" i="15"/>
  <c r="R989" i="15"/>
  <c r="V989" i="15"/>
  <c r="AE989" i="15"/>
  <c r="R990" i="15"/>
  <c r="V990" i="15"/>
  <c r="AE990" i="15"/>
  <c r="R991" i="15"/>
  <c r="V991" i="15"/>
  <c r="AE991" i="15"/>
  <c r="R992" i="15"/>
  <c r="V992" i="15"/>
  <c r="AE992" i="15"/>
  <c r="R993" i="15"/>
  <c r="V993" i="15"/>
  <c r="AE993" i="15"/>
  <c r="R994" i="15"/>
  <c r="V994" i="15"/>
  <c r="AE994" i="15"/>
  <c r="R995" i="15"/>
  <c r="V995" i="15"/>
  <c r="AE995" i="15"/>
  <c r="R996" i="15"/>
  <c r="V996" i="15"/>
  <c r="AE996" i="15"/>
  <c r="R997" i="15"/>
  <c r="V997" i="15"/>
  <c r="AE997" i="15"/>
  <c r="R998" i="15"/>
  <c r="V998" i="15"/>
  <c r="AE998" i="15"/>
  <c r="R999" i="15"/>
  <c r="V999" i="15"/>
  <c r="AE999" i="15"/>
  <c r="R1000" i="15"/>
  <c r="V1000" i="15"/>
  <c r="AE1000" i="15"/>
  <c r="R1001" i="15"/>
  <c r="V1001" i="15"/>
  <c r="AE1001" i="15"/>
  <c r="R1002" i="15"/>
  <c r="V1002" i="15"/>
  <c r="AE1002" i="15"/>
  <c r="R1003" i="15"/>
  <c r="V1003" i="15"/>
  <c r="AE1003" i="15"/>
  <c r="R1004" i="15"/>
  <c r="V1004" i="15"/>
  <c r="AE1004" i="15"/>
  <c r="R1005" i="15"/>
  <c r="V1005" i="15"/>
  <c r="AE1005" i="15"/>
  <c r="R1006" i="15"/>
  <c r="V1006" i="15"/>
  <c r="AE1006" i="15"/>
  <c r="R1007" i="15"/>
  <c r="V1007" i="15"/>
  <c r="AE1007" i="15"/>
  <c r="R1008" i="15"/>
  <c r="V1008" i="15"/>
  <c r="AE1008" i="15"/>
  <c r="R1009" i="15"/>
  <c r="V1009" i="15"/>
  <c r="AE1009" i="15"/>
  <c r="R1010" i="15"/>
  <c r="V1010" i="15"/>
  <c r="AE1010" i="15"/>
  <c r="R1011" i="15"/>
  <c r="V1011" i="15"/>
  <c r="AE1011" i="15"/>
  <c r="R1012" i="15"/>
  <c r="V1012" i="15"/>
  <c r="AE1012" i="15"/>
  <c r="R1013" i="15"/>
  <c r="V1013" i="15"/>
  <c r="AE1013" i="15"/>
  <c r="R1014" i="15"/>
  <c r="V1014" i="15"/>
  <c r="AE1014" i="15"/>
  <c r="R1015" i="15"/>
  <c r="V1015" i="15"/>
  <c r="AE1015" i="15"/>
  <c r="R1016" i="15"/>
  <c r="V1016" i="15"/>
  <c r="AE1016" i="15"/>
  <c r="R1017" i="15"/>
  <c r="V1017" i="15"/>
  <c r="AE1017" i="15"/>
  <c r="R1018" i="15"/>
  <c r="V1018" i="15"/>
  <c r="AE1018" i="15"/>
  <c r="R1019" i="15"/>
  <c r="V1019" i="15"/>
  <c r="AE1019" i="15"/>
  <c r="R1020" i="15"/>
  <c r="V1020" i="15"/>
  <c r="AE1020" i="15"/>
  <c r="R1021" i="15"/>
  <c r="V1021" i="15"/>
  <c r="AE1021" i="15"/>
  <c r="R1022" i="15"/>
  <c r="V1022" i="15"/>
  <c r="AE1022" i="15"/>
  <c r="R1023" i="15"/>
  <c r="V1023" i="15"/>
  <c r="AE1023" i="15"/>
  <c r="R1024" i="15"/>
  <c r="V1024" i="15"/>
  <c r="AE1024" i="15"/>
  <c r="R1025" i="15"/>
  <c r="V1025" i="15"/>
  <c r="AE1025" i="15"/>
  <c r="R1026" i="15"/>
  <c r="V1026" i="15"/>
  <c r="AE1026" i="15"/>
  <c r="R1027" i="15"/>
  <c r="V1027" i="15"/>
  <c r="AE1027" i="15"/>
  <c r="R1028" i="15"/>
  <c r="V1028" i="15"/>
  <c r="AE1028" i="15"/>
  <c r="R1029" i="15"/>
  <c r="V1029" i="15"/>
  <c r="AE1029" i="15"/>
  <c r="R1030" i="15"/>
  <c r="V1030" i="15"/>
  <c r="AE1030" i="15"/>
  <c r="R1031" i="15"/>
  <c r="V1031" i="15"/>
  <c r="AE1031" i="15"/>
  <c r="R1032" i="15"/>
  <c r="V1032" i="15"/>
  <c r="AE1032" i="15"/>
  <c r="R1033" i="15"/>
  <c r="V1033" i="15"/>
  <c r="AE1033" i="15"/>
  <c r="R1034" i="15"/>
  <c r="V1034" i="15"/>
  <c r="AE1034" i="15"/>
  <c r="R1035" i="15"/>
  <c r="V1035" i="15"/>
  <c r="AE1035" i="15"/>
  <c r="R1036" i="15"/>
  <c r="V1036" i="15"/>
  <c r="AE1036" i="15"/>
  <c r="R1037" i="15"/>
  <c r="V1037" i="15"/>
  <c r="AE1037" i="15"/>
  <c r="R1038" i="15"/>
  <c r="V1038" i="15"/>
  <c r="AE1038" i="15"/>
  <c r="R1039" i="15"/>
  <c r="V1039" i="15"/>
  <c r="AE1039" i="15"/>
  <c r="R1040" i="15"/>
  <c r="V1040" i="15"/>
  <c r="AE1040" i="15"/>
  <c r="R1041" i="15"/>
  <c r="V1041" i="15"/>
  <c r="AE1041" i="15"/>
  <c r="R1042" i="15"/>
  <c r="V1042" i="15"/>
  <c r="AE1042" i="15"/>
  <c r="R1043" i="15"/>
  <c r="V1043" i="15"/>
  <c r="AE1043" i="15"/>
  <c r="R1044" i="15"/>
  <c r="V1044" i="15"/>
  <c r="AE1044" i="15"/>
  <c r="R1045" i="15"/>
  <c r="V1045" i="15"/>
  <c r="AE1045" i="15"/>
  <c r="R1046" i="15"/>
  <c r="V1046" i="15"/>
  <c r="AE1046" i="15"/>
  <c r="R1047" i="15"/>
  <c r="V1047" i="15"/>
  <c r="AE1047" i="15"/>
  <c r="R1048" i="15"/>
  <c r="V1048" i="15"/>
  <c r="AE1048" i="15"/>
  <c r="R1049" i="15"/>
  <c r="V1049" i="15"/>
  <c r="AE1049" i="15"/>
  <c r="R1050" i="15"/>
  <c r="V1050" i="15"/>
  <c r="AE1050" i="15"/>
  <c r="R1051" i="15"/>
  <c r="V1051" i="15"/>
  <c r="AE1051" i="15"/>
  <c r="R1052" i="15"/>
  <c r="V1052" i="15"/>
  <c r="AE1052" i="15"/>
  <c r="R1053" i="15"/>
  <c r="V1053" i="15"/>
  <c r="AE1053" i="15"/>
  <c r="R1054" i="15"/>
  <c r="V1054" i="15"/>
  <c r="AE1054" i="15"/>
  <c r="R1055" i="15"/>
  <c r="V1055" i="15"/>
  <c r="AE1055" i="15"/>
  <c r="R1056" i="15"/>
  <c r="V1056" i="15"/>
  <c r="AE1056" i="15"/>
  <c r="R1057" i="15"/>
  <c r="V1057" i="15"/>
  <c r="AE1057" i="15"/>
  <c r="R1058" i="15"/>
  <c r="V1058" i="15"/>
  <c r="AE1058" i="15"/>
  <c r="R1059" i="15"/>
  <c r="V1059" i="15"/>
  <c r="AE1059" i="15"/>
  <c r="R1060" i="15"/>
  <c r="V1060" i="15"/>
  <c r="AE1060" i="15"/>
  <c r="R1061" i="15"/>
  <c r="V1061" i="15"/>
  <c r="AE1061" i="15"/>
  <c r="R1062" i="15"/>
  <c r="V1062" i="15"/>
  <c r="AE1062" i="15"/>
  <c r="R1063" i="15"/>
  <c r="V1063" i="15"/>
  <c r="AE1063" i="15"/>
  <c r="R1064" i="15"/>
  <c r="V1064" i="15"/>
  <c r="AE1064" i="15"/>
  <c r="R1065" i="15"/>
  <c r="V1065" i="15"/>
  <c r="AE1065" i="15"/>
  <c r="R1066" i="15"/>
  <c r="V1066" i="15"/>
  <c r="AE1066" i="15"/>
  <c r="R1067" i="15"/>
  <c r="V1067" i="15"/>
  <c r="AE1067" i="15"/>
  <c r="R1068" i="15"/>
  <c r="V1068" i="15"/>
  <c r="AE1068" i="15"/>
  <c r="R1069" i="15"/>
  <c r="V1069" i="15"/>
  <c r="AE1069" i="15"/>
  <c r="R1070" i="15"/>
  <c r="V1070" i="15"/>
  <c r="AE1070" i="15"/>
  <c r="R1071" i="15"/>
  <c r="V1071" i="15"/>
  <c r="AE1071" i="15"/>
  <c r="R1072" i="15"/>
  <c r="V1072" i="15"/>
  <c r="AE1072" i="15"/>
  <c r="R1073" i="15"/>
  <c r="V1073" i="15"/>
  <c r="AE1073" i="15"/>
  <c r="R1074" i="15"/>
  <c r="V1074" i="15"/>
  <c r="AE1074" i="15"/>
  <c r="R1075" i="15"/>
  <c r="V1075" i="15"/>
  <c r="AE1075" i="15"/>
  <c r="R1076" i="15"/>
  <c r="V1076" i="15"/>
  <c r="AE1076" i="15"/>
  <c r="R1077" i="15"/>
  <c r="V1077" i="15"/>
  <c r="AE1077" i="15"/>
  <c r="R1078" i="15"/>
  <c r="V1078" i="15"/>
  <c r="AE1078" i="15"/>
  <c r="R1079" i="15"/>
  <c r="V1079" i="15"/>
  <c r="AE1079" i="15"/>
  <c r="R1080" i="15"/>
  <c r="V1080" i="15"/>
  <c r="AE1080" i="15"/>
  <c r="R1081" i="15"/>
  <c r="V1081" i="15"/>
  <c r="AE1081" i="15"/>
  <c r="R1082" i="15"/>
  <c r="V1082" i="15"/>
  <c r="AE1082" i="15"/>
  <c r="R1083" i="15"/>
  <c r="V1083" i="15"/>
  <c r="AE1083" i="15"/>
  <c r="R1084" i="15"/>
  <c r="V1084" i="15"/>
  <c r="AE1084" i="15"/>
  <c r="R1085" i="15"/>
  <c r="V1085" i="15"/>
  <c r="AE1085" i="15"/>
  <c r="R1086" i="15"/>
  <c r="V1086" i="15"/>
  <c r="AE1086" i="15"/>
  <c r="R1087" i="15"/>
  <c r="V1087" i="15"/>
  <c r="AE1087" i="15"/>
  <c r="R1088" i="15"/>
  <c r="V1088" i="15"/>
  <c r="AE1088" i="15"/>
  <c r="R1089" i="15"/>
  <c r="V1089" i="15"/>
  <c r="AE1089" i="15"/>
  <c r="R1090" i="15"/>
  <c r="V1090" i="15"/>
  <c r="AE1090" i="15"/>
  <c r="R1091" i="15"/>
  <c r="V1091" i="15"/>
  <c r="AE1091" i="15"/>
  <c r="R1092" i="15"/>
  <c r="V1092" i="15"/>
  <c r="AE1092" i="15"/>
  <c r="R1093" i="15"/>
  <c r="V1093" i="15"/>
  <c r="AE1093" i="15"/>
  <c r="R1094" i="15"/>
  <c r="V1094" i="15"/>
  <c r="AE1094" i="15"/>
  <c r="R1095" i="15"/>
  <c r="V1095" i="15"/>
  <c r="AE1095" i="15"/>
  <c r="R1096" i="15"/>
  <c r="V1096" i="15"/>
  <c r="AE1096" i="15"/>
  <c r="R1097" i="15"/>
  <c r="V1097" i="15"/>
  <c r="AE1097" i="15"/>
  <c r="R1098" i="15"/>
  <c r="V1098" i="15"/>
  <c r="AE1098" i="15"/>
  <c r="R1099" i="15"/>
  <c r="V1099" i="15"/>
  <c r="AE1099" i="15"/>
  <c r="R1100" i="15"/>
  <c r="V1100" i="15"/>
  <c r="AE1100" i="15"/>
  <c r="R1101" i="15"/>
  <c r="V1101" i="15"/>
  <c r="AE1101" i="15"/>
  <c r="R1102" i="15"/>
  <c r="V1102" i="15"/>
  <c r="AE1102" i="15"/>
  <c r="R1103" i="15"/>
  <c r="V1103" i="15"/>
  <c r="AE1103" i="15"/>
  <c r="R1104" i="15"/>
  <c r="V1104" i="15"/>
  <c r="AE1104" i="15"/>
  <c r="R1105" i="15"/>
  <c r="V1105" i="15"/>
  <c r="AE1105" i="15"/>
  <c r="R1106" i="15"/>
  <c r="V1106" i="15"/>
  <c r="AE1106" i="15"/>
  <c r="R1107" i="15"/>
  <c r="V1107" i="15"/>
  <c r="AE1107" i="15"/>
  <c r="R1108" i="15"/>
  <c r="V1108" i="15"/>
  <c r="AE1108" i="15"/>
  <c r="R1109" i="15"/>
  <c r="V1109" i="15"/>
  <c r="AE1109" i="15"/>
  <c r="R1110" i="15"/>
  <c r="V1110" i="15"/>
  <c r="AE1110" i="15"/>
  <c r="R1111" i="15"/>
  <c r="V1111" i="15"/>
  <c r="AE1111" i="15"/>
  <c r="R1112" i="15"/>
  <c r="V1112" i="15"/>
  <c r="AE1112" i="15"/>
  <c r="R1113" i="15"/>
  <c r="V1113" i="15"/>
  <c r="AE1113" i="15"/>
  <c r="R1114" i="15"/>
  <c r="V1114" i="15"/>
  <c r="AE1114" i="15"/>
  <c r="R1115" i="15"/>
  <c r="V1115" i="15"/>
  <c r="AE1115" i="15"/>
  <c r="R1116" i="15"/>
  <c r="V1116" i="15"/>
  <c r="AE1116" i="15"/>
  <c r="R1117" i="15"/>
  <c r="V1117" i="15"/>
  <c r="AE1117" i="15"/>
  <c r="R1118" i="15"/>
  <c r="V1118" i="15"/>
  <c r="AE1118" i="15"/>
  <c r="R1119" i="15"/>
  <c r="V1119" i="15"/>
  <c r="AE1119" i="15"/>
  <c r="R1120" i="15"/>
  <c r="V1120" i="15"/>
  <c r="AE1120" i="15"/>
  <c r="R1121" i="15"/>
  <c r="V1121" i="15"/>
  <c r="AE1121" i="15"/>
  <c r="R1122" i="15"/>
  <c r="V1122" i="15"/>
  <c r="AE1122" i="15"/>
  <c r="R1123" i="15"/>
  <c r="V1123" i="15"/>
  <c r="AE1123" i="15"/>
  <c r="R1124" i="15"/>
  <c r="V1124" i="15"/>
  <c r="AE1124" i="15"/>
  <c r="R1125" i="15"/>
  <c r="V1125" i="15"/>
  <c r="AE1125" i="15"/>
  <c r="R1126" i="15"/>
  <c r="V1126" i="15"/>
  <c r="AE1126" i="15"/>
  <c r="R1127" i="15"/>
  <c r="V1127" i="15"/>
  <c r="AE1127" i="15"/>
  <c r="R1128" i="15"/>
  <c r="V1128" i="15"/>
  <c r="AE1128" i="15"/>
  <c r="R1129" i="15"/>
  <c r="V1129" i="15"/>
  <c r="AE1129" i="15"/>
  <c r="R1130" i="15"/>
  <c r="V1130" i="15"/>
  <c r="AE1130" i="15"/>
  <c r="R1131" i="15"/>
  <c r="V1131" i="15"/>
  <c r="AE1131" i="15"/>
  <c r="R1132" i="15"/>
  <c r="V1132" i="15"/>
  <c r="AE1132" i="15"/>
  <c r="R1133" i="15"/>
  <c r="V1133" i="15"/>
  <c r="AE1133" i="15"/>
  <c r="R1134" i="15"/>
  <c r="V1134" i="15"/>
  <c r="AE1134" i="15"/>
  <c r="R1135" i="15"/>
  <c r="V1135" i="15"/>
  <c r="AE1135" i="15"/>
  <c r="R1136" i="15"/>
  <c r="V1136" i="15"/>
  <c r="AE1136" i="15"/>
  <c r="R1137" i="15"/>
  <c r="V1137" i="15"/>
  <c r="AE1137" i="15"/>
  <c r="R1138" i="15"/>
  <c r="V1138" i="15"/>
  <c r="AE1138" i="15"/>
  <c r="R1139" i="15"/>
  <c r="V1139" i="15"/>
  <c r="AE1139" i="15"/>
  <c r="R1140" i="15"/>
  <c r="V1140" i="15"/>
  <c r="AE1140" i="15"/>
  <c r="R1141" i="15"/>
  <c r="V1141" i="15"/>
  <c r="AE1141" i="15"/>
  <c r="R1142" i="15"/>
  <c r="V1142" i="15"/>
  <c r="AE1142" i="15"/>
  <c r="R1143" i="15"/>
  <c r="V1143" i="15"/>
  <c r="AE1143" i="15"/>
  <c r="R1144" i="15"/>
  <c r="V1144" i="15"/>
  <c r="AE1144" i="15"/>
  <c r="R1145" i="15"/>
  <c r="V1145" i="15"/>
  <c r="AE1145" i="15"/>
  <c r="R1146" i="15"/>
  <c r="V1146" i="15"/>
  <c r="AE1146" i="15"/>
  <c r="R1147" i="15"/>
  <c r="V1147" i="15"/>
  <c r="AE1147" i="15"/>
  <c r="R1148" i="15"/>
  <c r="V1148" i="15"/>
  <c r="AE1148" i="15"/>
  <c r="R1149" i="15"/>
  <c r="V1149" i="15"/>
  <c r="AE1149" i="15"/>
  <c r="R1150" i="15"/>
  <c r="V1150" i="15"/>
  <c r="AE1150" i="15"/>
  <c r="R1151" i="15"/>
  <c r="V1151" i="15"/>
  <c r="AE1151" i="15"/>
  <c r="R1152" i="15"/>
  <c r="V1152" i="15"/>
  <c r="AE1152" i="15"/>
  <c r="R1153" i="15"/>
  <c r="V1153" i="15"/>
  <c r="AE1153" i="15"/>
  <c r="R1154" i="15"/>
  <c r="V1154" i="15"/>
  <c r="AE1154" i="15"/>
  <c r="R1155" i="15"/>
  <c r="V1155" i="15"/>
  <c r="AE1155" i="15"/>
  <c r="R1156" i="15"/>
  <c r="V1156" i="15"/>
  <c r="AE1156" i="15"/>
  <c r="R1157" i="15"/>
  <c r="V1157" i="15"/>
  <c r="AE1157" i="15"/>
  <c r="R1158" i="15"/>
  <c r="V1158" i="15"/>
  <c r="AE1158" i="15"/>
  <c r="R1159" i="15"/>
  <c r="V1159" i="15"/>
  <c r="AE1159" i="15"/>
  <c r="R1160" i="15"/>
  <c r="V1160" i="15"/>
  <c r="AE1160" i="15"/>
  <c r="R1161" i="15"/>
  <c r="V1161" i="15"/>
  <c r="AE1161" i="15"/>
  <c r="R1162" i="15"/>
  <c r="V1162" i="15"/>
  <c r="AE1162" i="15"/>
  <c r="R1163" i="15"/>
  <c r="V1163" i="15"/>
  <c r="AE1163" i="15"/>
  <c r="R1164" i="15"/>
  <c r="V1164" i="15"/>
  <c r="AE1164" i="15"/>
  <c r="R1165" i="15"/>
  <c r="V1165" i="15"/>
  <c r="AE1165" i="15"/>
  <c r="R1166" i="15"/>
  <c r="V1166" i="15"/>
  <c r="AE1166" i="15"/>
  <c r="R1167" i="15"/>
  <c r="V1167" i="15"/>
  <c r="AE1167" i="15"/>
  <c r="R1168" i="15"/>
  <c r="V1168" i="15"/>
  <c r="AE1168" i="15"/>
  <c r="R1169" i="15"/>
  <c r="V1169" i="15"/>
  <c r="AE1169" i="15"/>
  <c r="R1170" i="15"/>
  <c r="V1170" i="15"/>
  <c r="AE1170" i="15"/>
  <c r="R1171" i="15"/>
  <c r="V1171" i="15"/>
  <c r="AE1171" i="15"/>
  <c r="R1172" i="15"/>
  <c r="V1172" i="15"/>
  <c r="AE1172" i="15"/>
  <c r="R1173" i="15"/>
  <c r="V1173" i="15"/>
  <c r="AE1173" i="15"/>
  <c r="R1174" i="15"/>
  <c r="V1174" i="15"/>
  <c r="AE1174" i="15"/>
  <c r="R1175" i="15"/>
  <c r="V1175" i="15"/>
  <c r="AE1175" i="15"/>
  <c r="R1176" i="15"/>
  <c r="V1176" i="15"/>
  <c r="AE1176" i="15"/>
  <c r="R1177" i="15"/>
  <c r="V1177" i="15"/>
  <c r="AE1177" i="15"/>
  <c r="R1178" i="15"/>
  <c r="V1178" i="15"/>
  <c r="AE1178" i="15"/>
  <c r="R1179" i="15"/>
  <c r="V1179" i="15"/>
  <c r="AE1179" i="15"/>
  <c r="R1180" i="15"/>
  <c r="V1180" i="15"/>
  <c r="AE1180" i="15"/>
  <c r="R1181" i="15"/>
  <c r="V1181" i="15"/>
  <c r="AE1181" i="15"/>
  <c r="R1182" i="15"/>
  <c r="V1182" i="15"/>
  <c r="AE1182" i="15"/>
  <c r="R1183" i="15"/>
  <c r="V1183" i="15"/>
  <c r="AE1183" i="15"/>
  <c r="R1184" i="15"/>
  <c r="V1184" i="15"/>
  <c r="AE1184" i="15"/>
  <c r="R1185" i="15"/>
  <c r="V1185" i="15"/>
  <c r="AE1185" i="15"/>
  <c r="R1186" i="15"/>
  <c r="V1186" i="15"/>
  <c r="AE1186" i="15"/>
  <c r="R1187" i="15"/>
  <c r="V1187" i="15"/>
  <c r="AE1187" i="15"/>
  <c r="R1188" i="15"/>
  <c r="V1188" i="15"/>
  <c r="AE1188" i="15"/>
  <c r="R1189" i="15"/>
  <c r="V1189" i="15"/>
  <c r="AE1189" i="15"/>
  <c r="R1190" i="15"/>
  <c r="V1190" i="15"/>
  <c r="AE1190" i="15"/>
  <c r="R1191" i="15"/>
  <c r="V1191" i="15"/>
  <c r="AE1191" i="15"/>
  <c r="R1192" i="15"/>
  <c r="V1192" i="15"/>
  <c r="AE1192" i="15"/>
  <c r="R1193" i="15"/>
  <c r="V1193" i="15"/>
  <c r="AE1193" i="15"/>
  <c r="R1194" i="15"/>
  <c r="V1194" i="15"/>
  <c r="AE1194" i="15"/>
  <c r="R1195" i="15"/>
  <c r="V1195" i="15"/>
  <c r="AE1195" i="15"/>
  <c r="R1196" i="15"/>
  <c r="V1196" i="15"/>
  <c r="AE1196" i="15"/>
  <c r="R1197" i="15"/>
  <c r="V1197" i="15"/>
  <c r="AE1197" i="15"/>
  <c r="R1198" i="15"/>
  <c r="V1198" i="15"/>
  <c r="AE1198" i="15"/>
  <c r="R1199" i="15"/>
  <c r="V1199" i="15"/>
  <c r="AE1199" i="15"/>
  <c r="R1200" i="15"/>
  <c r="V1200" i="15"/>
  <c r="AE1200" i="15"/>
  <c r="R1201" i="15"/>
  <c r="V1201" i="15"/>
  <c r="AE1201" i="15"/>
  <c r="R1202" i="15"/>
  <c r="V1202" i="15"/>
  <c r="AE1202" i="15"/>
  <c r="R1203" i="15"/>
  <c r="V1203" i="15"/>
  <c r="AE1203" i="15"/>
  <c r="R1204" i="15"/>
  <c r="V1204" i="15"/>
  <c r="AE1204" i="15"/>
  <c r="R1205" i="15"/>
  <c r="V1205" i="15"/>
  <c r="AE1205" i="15"/>
  <c r="R1206" i="15"/>
  <c r="V1206" i="15"/>
  <c r="AE1206" i="15"/>
  <c r="R1207" i="15"/>
  <c r="V1207" i="15"/>
  <c r="AE1207" i="15"/>
  <c r="R1208" i="15"/>
  <c r="V1208" i="15"/>
  <c r="AE1208" i="15"/>
  <c r="R1209" i="15"/>
  <c r="V1209" i="15"/>
  <c r="AE1209" i="15"/>
  <c r="R1210" i="15"/>
  <c r="V1210" i="15"/>
  <c r="AE1210" i="15"/>
  <c r="R1211" i="15"/>
  <c r="V1211" i="15"/>
  <c r="AE1211" i="15"/>
  <c r="R1212" i="15"/>
  <c r="V1212" i="15"/>
  <c r="AE1212" i="15"/>
  <c r="R1213" i="15"/>
  <c r="V1213" i="15"/>
  <c r="AE1213" i="15"/>
  <c r="R1214" i="15"/>
  <c r="V1214" i="15"/>
  <c r="AE1214" i="15"/>
  <c r="R1215" i="15"/>
  <c r="V1215" i="15"/>
  <c r="AE1215" i="15"/>
  <c r="R1216" i="15"/>
  <c r="V1216" i="15"/>
  <c r="AE1216" i="15"/>
  <c r="R1217" i="15"/>
  <c r="V1217" i="15"/>
  <c r="AE1217" i="15"/>
  <c r="R1218" i="15"/>
  <c r="V1218" i="15"/>
  <c r="AE1218" i="15"/>
  <c r="R1219" i="15"/>
  <c r="V1219" i="15"/>
  <c r="AE1219" i="15"/>
  <c r="R1220" i="15"/>
  <c r="V1220" i="15"/>
  <c r="AE1220" i="15"/>
  <c r="R1221" i="15"/>
  <c r="V1221" i="15"/>
  <c r="AE1221" i="15"/>
  <c r="R1222" i="15"/>
  <c r="V1222" i="15"/>
  <c r="AE1222" i="15"/>
  <c r="R1223" i="15"/>
  <c r="V1223" i="15"/>
  <c r="AE1223" i="15"/>
  <c r="R1224" i="15"/>
  <c r="V1224" i="15"/>
  <c r="AE1224" i="15"/>
  <c r="R1225" i="15"/>
  <c r="V1225" i="15"/>
  <c r="AE1225" i="15"/>
  <c r="R1226" i="15"/>
  <c r="V1226" i="15"/>
  <c r="AE1226" i="15"/>
  <c r="R1227" i="15"/>
  <c r="V1227" i="15"/>
  <c r="AE1227" i="15"/>
  <c r="R1228" i="15"/>
  <c r="V1228" i="15"/>
  <c r="AE1228" i="15"/>
  <c r="R1229" i="15"/>
  <c r="V1229" i="15"/>
  <c r="AE1229" i="15"/>
  <c r="R1230" i="15"/>
  <c r="V1230" i="15"/>
  <c r="AE1230" i="15"/>
  <c r="R1231" i="15"/>
  <c r="V1231" i="15"/>
  <c r="AE1231" i="15"/>
  <c r="R1232" i="15"/>
  <c r="V1232" i="15"/>
  <c r="AE1232" i="15"/>
  <c r="R1233" i="15"/>
  <c r="V1233" i="15"/>
  <c r="AE1233" i="15"/>
  <c r="R1234" i="15"/>
  <c r="V1234" i="15"/>
  <c r="AE1234" i="15"/>
  <c r="R1235" i="15"/>
  <c r="V1235" i="15"/>
  <c r="AE1235" i="15"/>
  <c r="R1236" i="15"/>
  <c r="V1236" i="15"/>
  <c r="AE1236" i="15"/>
  <c r="R1237" i="15"/>
  <c r="V1237" i="15"/>
  <c r="AE1237" i="15"/>
  <c r="R1238" i="15"/>
  <c r="V1238" i="15"/>
  <c r="AE1238" i="15"/>
  <c r="R1239" i="15"/>
  <c r="V1239" i="15"/>
  <c r="AE1239" i="15"/>
  <c r="R1240" i="15"/>
  <c r="V1240" i="15"/>
  <c r="AE1240" i="15"/>
  <c r="R1241" i="15"/>
  <c r="V1241" i="15"/>
  <c r="AE1241" i="15"/>
  <c r="R1242" i="15"/>
  <c r="V1242" i="15"/>
  <c r="AE1242" i="15"/>
  <c r="R1243" i="15"/>
  <c r="V1243" i="15"/>
  <c r="AE1243" i="15"/>
  <c r="R1244" i="15"/>
  <c r="V1244" i="15"/>
  <c r="AE1244" i="15"/>
  <c r="R1245" i="15"/>
  <c r="V1245" i="15"/>
  <c r="AE1245" i="15"/>
  <c r="R1246" i="15"/>
  <c r="V1246" i="15"/>
  <c r="AE1246" i="15"/>
  <c r="R1247" i="15"/>
  <c r="V1247" i="15"/>
  <c r="AE1247" i="15"/>
  <c r="R1248" i="15"/>
  <c r="V1248" i="15"/>
  <c r="AE1248" i="15"/>
  <c r="R1249" i="15"/>
  <c r="V1249" i="15"/>
  <c r="AE1249" i="15"/>
  <c r="R1250" i="15"/>
  <c r="V1250" i="15"/>
  <c r="AE1250" i="15"/>
  <c r="R1251" i="15"/>
  <c r="V1251" i="15"/>
  <c r="AE1251" i="15"/>
  <c r="R1252" i="15"/>
  <c r="V1252" i="15"/>
  <c r="AE1252" i="15"/>
  <c r="R1253" i="15"/>
  <c r="V1253" i="15"/>
  <c r="AE1253" i="15"/>
  <c r="R1254" i="15"/>
  <c r="V1254" i="15"/>
  <c r="AE1254" i="15"/>
  <c r="R1255" i="15"/>
  <c r="V1255" i="15"/>
  <c r="AE1255" i="15"/>
  <c r="R1256" i="15"/>
  <c r="V1256" i="15"/>
  <c r="AE1256" i="15"/>
  <c r="R1257" i="15"/>
  <c r="V1257" i="15"/>
  <c r="AE1257" i="15"/>
  <c r="R1258" i="15"/>
  <c r="V1258" i="15"/>
  <c r="AE1258" i="15"/>
  <c r="R1259" i="15"/>
  <c r="V1259" i="15"/>
  <c r="AE1259" i="15"/>
  <c r="R1260" i="15"/>
  <c r="V1260" i="15"/>
  <c r="AE1260" i="15"/>
  <c r="R1261" i="15"/>
  <c r="V1261" i="15"/>
  <c r="AE1261" i="15"/>
  <c r="R1262" i="15"/>
  <c r="V1262" i="15"/>
  <c r="AE1262" i="15"/>
  <c r="R1263" i="15"/>
  <c r="V1263" i="15"/>
  <c r="AE1263" i="15"/>
  <c r="R1264" i="15"/>
  <c r="V1264" i="15"/>
  <c r="AE1264" i="15"/>
  <c r="R1265" i="15"/>
  <c r="V1265" i="15"/>
  <c r="AE1265" i="15"/>
  <c r="R1266" i="15"/>
  <c r="V1266" i="15"/>
  <c r="AE1266" i="15"/>
  <c r="R1267" i="15"/>
  <c r="V1267" i="15"/>
  <c r="AE1267" i="15"/>
  <c r="R1268" i="15"/>
  <c r="V1268" i="15"/>
  <c r="AE1268" i="15"/>
  <c r="R1269" i="15"/>
  <c r="V1269" i="15"/>
  <c r="AE1269" i="15"/>
  <c r="R1270" i="15"/>
  <c r="V1270" i="15"/>
  <c r="AE1270" i="15"/>
  <c r="R1271" i="15"/>
  <c r="V1271" i="15"/>
  <c r="AE1271" i="15"/>
  <c r="R1272" i="15"/>
  <c r="V1272" i="15"/>
  <c r="AE1272" i="15"/>
  <c r="R1273" i="15"/>
  <c r="V1273" i="15"/>
  <c r="AE1273" i="15"/>
  <c r="R1274" i="15"/>
  <c r="V1274" i="15"/>
  <c r="AE1274" i="15"/>
  <c r="R1275" i="15"/>
  <c r="V1275" i="15"/>
  <c r="AE1275" i="15"/>
  <c r="R1276" i="15"/>
  <c r="V1276" i="15"/>
  <c r="AE1276" i="15"/>
  <c r="R1277" i="15"/>
  <c r="V1277" i="15"/>
  <c r="AE1277" i="15"/>
  <c r="R1278" i="15"/>
  <c r="V1278" i="15"/>
  <c r="AE1278" i="15"/>
  <c r="R1279" i="15"/>
  <c r="V1279" i="15"/>
  <c r="AE1279" i="15"/>
  <c r="R1280" i="15"/>
  <c r="V1280" i="15"/>
  <c r="AE1280" i="15"/>
  <c r="R1281" i="15"/>
  <c r="V1281" i="15"/>
  <c r="AE1281" i="15"/>
  <c r="R1282" i="15"/>
  <c r="V1282" i="15"/>
  <c r="AE1282" i="15"/>
  <c r="R1283" i="15"/>
  <c r="V1283" i="15"/>
  <c r="AE1283" i="15"/>
  <c r="R1284" i="15"/>
  <c r="V1284" i="15"/>
  <c r="AE1284" i="15"/>
  <c r="R1285" i="15"/>
  <c r="V1285" i="15"/>
  <c r="AE1285" i="15"/>
  <c r="R1286" i="15"/>
  <c r="V1286" i="15"/>
  <c r="AE1286" i="15"/>
  <c r="R1287" i="15"/>
  <c r="V1287" i="15"/>
  <c r="AE1287" i="15"/>
  <c r="R1288" i="15"/>
  <c r="V1288" i="15"/>
  <c r="AE1288" i="15"/>
  <c r="R1289" i="15"/>
  <c r="V1289" i="15"/>
  <c r="AE1289" i="15"/>
  <c r="R1290" i="15"/>
  <c r="V1290" i="15"/>
  <c r="AE1290" i="15"/>
  <c r="R1291" i="15"/>
  <c r="V1291" i="15"/>
  <c r="AE1291" i="15"/>
  <c r="R1292" i="15"/>
  <c r="V1292" i="15"/>
  <c r="AE1292" i="15"/>
  <c r="R1293" i="15"/>
  <c r="V1293" i="15"/>
  <c r="AE1293" i="15"/>
  <c r="R1294" i="15"/>
  <c r="V1294" i="15"/>
  <c r="AE1294" i="15"/>
  <c r="R1295" i="15"/>
  <c r="V1295" i="15"/>
  <c r="AE1295" i="15"/>
  <c r="R1296" i="15"/>
  <c r="V1296" i="15"/>
  <c r="AE1296" i="15"/>
  <c r="R1297" i="15"/>
  <c r="V1297" i="15"/>
  <c r="AE1297" i="15"/>
  <c r="R1298" i="15"/>
  <c r="V1298" i="15"/>
  <c r="AE1298" i="15"/>
  <c r="R1299" i="15"/>
  <c r="V1299" i="15"/>
  <c r="AE1299" i="15"/>
  <c r="R1300" i="15"/>
  <c r="V1300" i="15"/>
  <c r="AE1300" i="15"/>
  <c r="R1301" i="15"/>
  <c r="V1301" i="15"/>
  <c r="AE1301" i="15"/>
  <c r="R1302" i="15"/>
  <c r="V1302" i="15"/>
  <c r="AE1302" i="15"/>
  <c r="R1303" i="15"/>
  <c r="V1303" i="15"/>
  <c r="AE1303" i="15"/>
  <c r="R1304" i="15"/>
  <c r="V1304" i="15"/>
  <c r="AE1304" i="15"/>
  <c r="R1305" i="15"/>
  <c r="V1305" i="15"/>
  <c r="AE1305" i="15"/>
  <c r="R1306" i="15"/>
  <c r="V1306" i="15"/>
  <c r="AE1306" i="15"/>
  <c r="R1307" i="15"/>
  <c r="V1307" i="15"/>
  <c r="AE1307" i="15"/>
  <c r="R1308" i="15"/>
  <c r="V1308" i="15"/>
  <c r="AE1308" i="15"/>
  <c r="R1309" i="15"/>
  <c r="V1309" i="15"/>
  <c r="AE1309" i="15"/>
  <c r="R1310" i="15"/>
  <c r="V1310" i="15"/>
  <c r="AE1310" i="15"/>
  <c r="R1311" i="15"/>
  <c r="V1311" i="15"/>
  <c r="AE1311" i="15"/>
  <c r="R1312" i="15"/>
  <c r="V1312" i="15"/>
  <c r="AE1312" i="15"/>
  <c r="R1313" i="15"/>
  <c r="V1313" i="15"/>
  <c r="AE1313" i="15"/>
  <c r="R1314" i="15"/>
  <c r="V1314" i="15"/>
  <c r="AE1314" i="15"/>
  <c r="R1315" i="15"/>
  <c r="V1315" i="15"/>
  <c r="AE1315" i="15"/>
  <c r="R1316" i="15"/>
  <c r="V1316" i="15"/>
  <c r="AE1316" i="15"/>
  <c r="R1317" i="15"/>
  <c r="V1317" i="15"/>
  <c r="AE1317" i="15"/>
  <c r="R1318" i="15"/>
  <c r="V1318" i="15"/>
  <c r="AE1318" i="15"/>
  <c r="R1319" i="15"/>
  <c r="V1319" i="15"/>
  <c r="AE1319" i="15"/>
  <c r="R1320" i="15"/>
  <c r="V1320" i="15"/>
  <c r="AE1320" i="15"/>
  <c r="R1321" i="15"/>
  <c r="V1321" i="15"/>
  <c r="AE1321" i="15"/>
  <c r="R1322" i="15"/>
  <c r="V1322" i="15"/>
  <c r="AE1322" i="15"/>
  <c r="R1323" i="15"/>
  <c r="V1323" i="15"/>
  <c r="AE1323" i="15"/>
  <c r="R1324" i="15"/>
  <c r="V1324" i="15"/>
  <c r="AE1324" i="15"/>
  <c r="R1325" i="15"/>
  <c r="V1325" i="15"/>
  <c r="AE1325" i="15"/>
  <c r="R1326" i="15"/>
  <c r="V1326" i="15"/>
  <c r="AE1326" i="15"/>
  <c r="R1327" i="15"/>
  <c r="V1327" i="15"/>
  <c r="AE1327" i="15"/>
  <c r="R1328" i="15"/>
  <c r="V1328" i="15"/>
  <c r="AE1328" i="15"/>
  <c r="R1329" i="15"/>
  <c r="V1329" i="15"/>
  <c r="AE1329" i="15"/>
  <c r="R1330" i="15"/>
  <c r="V1330" i="15"/>
  <c r="AE1330" i="15"/>
  <c r="R1331" i="15"/>
  <c r="V1331" i="15"/>
  <c r="AE1331" i="15"/>
  <c r="R1332" i="15"/>
  <c r="V1332" i="15"/>
  <c r="AE1332" i="15"/>
  <c r="R1333" i="15"/>
  <c r="V1333" i="15"/>
  <c r="AE1333" i="15"/>
  <c r="R1334" i="15"/>
  <c r="V1334" i="15"/>
  <c r="AE1334" i="15"/>
  <c r="R1335" i="15"/>
  <c r="V1335" i="15"/>
  <c r="AE1335" i="15"/>
  <c r="R1336" i="15"/>
  <c r="V1336" i="15"/>
  <c r="AE1336" i="15"/>
  <c r="R1337" i="15"/>
  <c r="V1337" i="15"/>
  <c r="AE1337" i="15"/>
  <c r="R1338" i="15"/>
  <c r="V1338" i="15"/>
  <c r="AE1338" i="15"/>
  <c r="R1339" i="15"/>
  <c r="V1339" i="15"/>
  <c r="AE1339" i="15"/>
  <c r="R1340" i="15"/>
  <c r="V1340" i="15"/>
  <c r="AE1340" i="15"/>
  <c r="R1341" i="15"/>
  <c r="V1341" i="15"/>
  <c r="AE1341" i="15"/>
  <c r="R1342" i="15"/>
  <c r="V1342" i="15"/>
  <c r="AE1342" i="15"/>
  <c r="R1343" i="15"/>
  <c r="V1343" i="15"/>
  <c r="AE1343" i="15"/>
  <c r="R1344" i="15"/>
  <c r="V1344" i="15"/>
  <c r="AE1344" i="15"/>
  <c r="R1345" i="15"/>
  <c r="V1345" i="15"/>
  <c r="AE1345" i="15"/>
  <c r="R1346" i="15"/>
  <c r="V1346" i="15"/>
  <c r="AE1346" i="15"/>
  <c r="R1347" i="15"/>
  <c r="V1347" i="15"/>
  <c r="AE1347" i="15"/>
  <c r="R1348" i="15"/>
  <c r="V1348" i="15"/>
  <c r="AE1348" i="15"/>
  <c r="R1349" i="15"/>
  <c r="V1349" i="15"/>
  <c r="AE1349" i="15"/>
  <c r="R1350" i="15"/>
  <c r="V1350" i="15"/>
  <c r="AE1350" i="15"/>
  <c r="R1351" i="15"/>
  <c r="V1351" i="15"/>
  <c r="AE1351" i="15"/>
  <c r="R1352" i="15"/>
  <c r="V1352" i="15"/>
  <c r="AE1352" i="15"/>
  <c r="R1353" i="15"/>
  <c r="V1353" i="15"/>
  <c r="AE1353" i="15"/>
  <c r="R1354" i="15"/>
  <c r="V1354" i="15"/>
  <c r="AE1354" i="15"/>
  <c r="R1355" i="15"/>
  <c r="V1355" i="15"/>
  <c r="AE1355" i="15"/>
  <c r="R1356" i="15"/>
  <c r="V1356" i="15"/>
  <c r="AE1356" i="15"/>
  <c r="R1357" i="15"/>
  <c r="V1357" i="15"/>
  <c r="AE1357" i="15"/>
  <c r="R1358" i="15"/>
  <c r="V1358" i="15"/>
  <c r="AE1358" i="15"/>
  <c r="R1359" i="15"/>
  <c r="V1359" i="15"/>
  <c r="AE1359" i="15"/>
  <c r="R1360" i="15"/>
  <c r="V1360" i="15"/>
  <c r="AE1360" i="15"/>
  <c r="R1361" i="15"/>
  <c r="V1361" i="15"/>
  <c r="AE1361" i="15"/>
  <c r="R1362" i="15"/>
  <c r="V1362" i="15"/>
  <c r="AE1362" i="15"/>
  <c r="R1363" i="15"/>
  <c r="V1363" i="15"/>
  <c r="AE1363" i="15"/>
  <c r="R1364" i="15"/>
  <c r="V1364" i="15"/>
  <c r="AE1364" i="15"/>
  <c r="R1365" i="15"/>
  <c r="V1365" i="15"/>
  <c r="AE1365" i="15"/>
  <c r="R1366" i="15"/>
  <c r="V1366" i="15"/>
  <c r="AE1366" i="15"/>
  <c r="R1367" i="15"/>
  <c r="V1367" i="15"/>
  <c r="AE1367" i="15"/>
  <c r="R1368" i="15"/>
  <c r="V1368" i="15"/>
  <c r="AE1368" i="15"/>
  <c r="R1369" i="15"/>
  <c r="V1369" i="15"/>
  <c r="AE1369" i="15"/>
  <c r="R1370" i="15"/>
  <c r="V1370" i="15"/>
  <c r="AE1370" i="15"/>
  <c r="R1371" i="15"/>
  <c r="V1371" i="15"/>
  <c r="AE1371" i="15"/>
  <c r="R1372" i="15"/>
  <c r="V1372" i="15"/>
  <c r="AE1372" i="15"/>
  <c r="R1373" i="15"/>
  <c r="V1373" i="15"/>
  <c r="AE1373" i="15"/>
  <c r="R1374" i="15"/>
  <c r="V1374" i="15"/>
  <c r="AE1374" i="15"/>
  <c r="R1375" i="15"/>
  <c r="V1375" i="15"/>
  <c r="AE1375" i="15"/>
  <c r="R1376" i="15"/>
  <c r="V1376" i="15"/>
  <c r="AE1376" i="15"/>
  <c r="R1377" i="15"/>
  <c r="V1377" i="15"/>
  <c r="AE1377" i="15"/>
  <c r="R1378" i="15"/>
  <c r="V1378" i="15"/>
  <c r="AE1378" i="15"/>
  <c r="R1379" i="15"/>
  <c r="V1379" i="15"/>
  <c r="AE1379" i="15"/>
  <c r="R1380" i="15"/>
  <c r="V1380" i="15"/>
  <c r="AE1380" i="15"/>
  <c r="R1381" i="15"/>
  <c r="V1381" i="15"/>
  <c r="AE1381" i="15"/>
  <c r="R1382" i="15"/>
  <c r="V1382" i="15"/>
  <c r="AE1382" i="15"/>
  <c r="R1383" i="15"/>
  <c r="V1383" i="15"/>
  <c r="AE1383" i="15"/>
  <c r="R1384" i="15"/>
  <c r="V1384" i="15"/>
  <c r="AE1384" i="15"/>
  <c r="R1385" i="15"/>
  <c r="V1385" i="15"/>
  <c r="AE1385" i="15"/>
  <c r="R1386" i="15"/>
  <c r="V1386" i="15"/>
  <c r="AE1386" i="15"/>
  <c r="R1387" i="15"/>
  <c r="V1387" i="15"/>
  <c r="AE1387" i="15"/>
  <c r="R1388" i="15"/>
  <c r="V1388" i="15"/>
  <c r="AE1388" i="15"/>
  <c r="R1389" i="15"/>
  <c r="V1389" i="15"/>
  <c r="AE1389" i="15"/>
  <c r="R1390" i="15"/>
  <c r="V1390" i="15"/>
  <c r="AE1390" i="15"/>
  <c r="R1391" i="15"/>
  <c r="V1391" i="15"/>
  <c r="AE1391" i="15"/>
  <c r="R1392" i="15"/>
  <c r="V1392" i="15"/>
  <c r="AE1392" i="15"/>
  <c r="R1393" i="15"/>
  <c r="V1393" i="15"/>
  <c r="AE1393" i="15"/>
  <c r="R1394" i="15"/>
  <c r="V1394" i="15"/>
  <c r="AE1394" i="15"/>
  <c r="R1395" i="15"/>
  <c r="V1395" i="15"/>
  <c r="AE1395" i="15"/>
  <c r="R1396" i="15"/>
  <c r="V1396" i="15"/>
  <c r="AE1396" i="15"/>
  <c r="R1397" i="15"/>
  <c r="V1397" i="15"/>
  <c r="AE1397" i="15"/>
  <c r="R1398" i="15"/>
  <c r="V1398" i="15"/>
  <c r="AE1398" i="15"/>
  <c r="R1399" i="15"/>
  <c r="V1399" i="15"/>
  <c r="AE1399" i="15"/>
  <c r="R1400" i="15"/>
  <c r="V1400" i="15"/>
  <c r="AE1400" i="15"/>
  <c r="R1401" i="15"/>
  <c r="V1401" i="15"/>
  <c r="AE1401" i="15"/>
  <c r="R1402" i="15"/>
  <c r="V1402" i="15"/>
  <c r="AE1402" i="15"/>
  <c r="R1403" i="15"/>
  <c r="V1403" i="15"/>
  <c r="AE1403" i="15"/>
  <c r="R1404" i="15"/>
  <c r="V1404" i="15"/>
  <c r="AE1404" i="15"/>
  <c r="R1405" i="15"/>
  <c r="V1405" i="15"/>
  <c r="AE1405" i="15"/>
  <c r="R1406" i="15"/>
  <c r="V1406" i="15"/>
  <c r="AE1406" i="15"/>
  <c r="R1407" i="15"/>
  <c r="V1407" i="15"/>
  <c r="AE1407" i="15"/>
  <c r="R1408" i="15"/>
  <c r="V1408" i="15"/>
  <c r="AE1408" i="15"/>
  <c r="R1409" i="15"/>
  <c r="V1409" i="15"/>
  <c r="AE1409" i="15"/>
  <c r="R1410" i="15"/>
  <c r="V1410" i="15"/>
  <c r="AE1410" i="15"/>
  <c r="R1411" i="15"/>
  <c r="V1411" i="15"/>
  <c r="AE1411" i="15"/>
  <c r="R1412" i="15"/>
  <c r="V1412" i="15"/>
  <c r="AE1412" i="15"/>
  <c r="R1413" i="15"/>
  <c r="V1413" i="15"/>
  <c r="AE1413" i="15"/>
  <c r="R1414" i="15"/>
  <c r="V1414" i="15"/>
  <c r="AE1414" i="15"/>
  <c r="R1415" i="15"/>
  <c r="V1415" i="15"/>
  <c r="AE1415" i="15"/>
  <c r="R1416" i="15"/>
  <c r="V1416" i="15"/>
  <c r="AE1416" i="15"/>
  <c r="R1417" i="15"/>
  <c r="V1417" i="15"/>
  <c r="AE1417" i="15"/>
  <c r="R1418" i="15"/>
  <c r="V1418" i="15"/>
  <c r="AE1418" i="15"/>
  <c r="R1419" i="15"/>
  <c r="V1419" i="15"/>
  <c r="AE1419" i="15"/>
  <c r="R1420" i="15"/>
  <c r="V1420" i="15"/>
  <c r="AE1420" i="15"/>
  <c r="R1421" i="15"/>
  <c r="V1421" i="15"/>
  <c r="AE1421" i="15"/>
  <c r="R1422" i="15"/>
  <c r="V1422" i="15"/>
  <c r="AE1422" i="15"/>
  <c r="R1423" i="15"/>
  <c r="V1423" i="15"/>
  <c r="AE1423" i="15"/>
  <c r="R1424" i="15"/>
  <c r="V1424" i="15"/>
  <c r="AE1424" i="15"/>
  <c r="R1425" i="15"/>
  <c r="V1425" i="15"/>
  <c r="AE1425" i="15"/>
  <c r="R1426" i="15"/>
  <c r="V1426" i="15"/>
  <c r="AE1426" i="15"/>
  <c r="R1427" i="15"/>
  <c r="V1427" i="15"/>
  <c r="AE1427" i="15"/>
  <c r="R1428" i="15"/>
  <c r="V1428" i="15"/>
  <c r="AE1428" i="15"/>
  <c r="R1429" i="15"/>
  <c r="V1429" i="15"/>
  <c r="AE1429" i="15"/>
  <c r="R1430" i="15"/>
  <c r="V1430" i="15"/>
  <c r="AE1430" i="15"/>
  <c r="R1431" i="15"/>
  <c r="V1431" i="15"/>
  <c r="AE1431" i="15"/>
  <c r="R1432" i="15"/>
  <c r="V1432" i="15"/>
  <c r="AE1432" i="15"/>
  <c r="R1433" i="15"/>
  <c r="V1433" i="15"/>
  <c r="AE1433" i="15"/>
  <c r="R1434" i="15"/>
  <c r="V1434" i="15"/>
  <c r="AE1434" i="15"/>
  <c r="R1435" i="15"/>
  <c r="V1435" i="15"/>
  <c r="AE1435" i="15"/>
  <c r="R1436" i="15"/>
  <c r="V1436" i="15"/>
  <c r="AE1436" i="15"/>
  <c r="R1437" i="15"/>
  <c r="V1437" i="15"/>
  <c r="AE1437" i="15"/>
  <c r="R1438" i="15"/>
  <c r="V1438" i="15"/>
  <c r="AE1438" i="15"/>
  <c r="R1439" i="15"/>
  <c r="V1439" i="15"/>
  <c r="AE1439" i="15"/>
  <c r="R1440" i="15"/>
  <c r="V1440" i="15"/>
  <c r="AE1440" i="15"/>
  <c r="R1441" i="15"/>
  <c r="V1441" i="15"/>
  <c r="AE1441" i="15"/>
  <c r="R1442" i="15"/>
  <c r="V1442" i="15"/>
  <c r="AE1442" i="15"/>
  <c r="R1443" i="15"/>
  <c r="V1443" i="15"/>
  <c r="AE1443" i="15"/>
  <c r="R1444" i="15"/>
  <c r="V1444" i="15"/>
  <c r="AE1444" i="15"/>
  <c r="R1445" i="15"/>
  <c r="V1445" i="15"/>
  <c r="AE1445" i="15"/>
  <c r="R1446" i="15"/>
  <c r="V1446" i="15"/>
  <c r="AE1446" i="15"/>
  <c r="R1447" i="15"/>
  <c r="V1447" i="15"/>
  <c r="AE1447" i="15"/>
  <c r="R1448" i="15"/>
  <c r="V1448" i="15"/>
  <c r="AE1448" i="15"/>
  <c r="R1449" i="15"/>
  <c r="V1449" i="15"/>
  <c r="AE1449" i="15"/>
  <c r="R1450" i="15"/>
  <c r="V1450" i="15"/>
  <c r="AE1450" i="15"/>
  <c r="R1451" i="15"/>
  <c r="V1451" i="15"/>
  <c r="AE1451" i="15"/>
  <c r="R1452" i="15"/>
  <c r="V1452" i="15"/>
  <c r="AE1452" i="15"/>
  <c r="R1453" i="15"/>
  <c r="V1453" i="15"/>
  <c r="AE1453" i="15"/>
  <c r="R1454" i="15"/>
  <c r="V1454" i="15"/>
  <c r="AE1454" i="15"/>
  <c r="R1455" i="15"/>
  <c r="V1455" i="15"/>
  <c r="AE1455" i="15"/>
  <c r="R1456" i="15"/>
  <c r="V1456" i="15"/>
  <c r="AE1456" i="15"/>
  <c r="R1457" i="15"/>
  <c r="V1457" i="15"/>
  <c r="AE1457" i="15"/>
  <c r="R1458" i="15"/>
  <c r="V1458" i="15"/>
  <c r="AE1458" i="15"/>
  <c r="R1459" i="15"/>
  <c r="V1459" i="15"/>
  <c r="AE1459" i="15"/>
  <c r="R1460" i="15"/>
  <c r="V1460" i="15"/>
  <c r="AE1460" i="15"/>
  <c r="R1461" i="15"/>
  <c r="V1461" i="15"/>
  <c r="AE1461" i="15"/>
  <c r="R1462" i="15"/>
  <c r="V1462" i="15"/>
  <c r="AE1462" i="15"/>
  <c r="R1463" i="15"/>
  <c r="V1463" i="15"/>
  <c r="AE1463" i="15"/>
  <c r="R1464" i="15"/>
  <c r="V1464" i="15"/>
  <c r="AE1464" i="15"/>
  <c r="R1465" i="15"/>
  <c r="V1465" i="15"/>
  <c r="AE1465" i="15"/>
  <c r="R1466" i="15"/>
  <c r="V1466" i="15"/>
  <c r="AE1466" i="15"/>
  <c r="R1467" i="15"/>
  <c r="V1467" i="15"/>
  <c r="AE1467" i="15"/>
  <c r="R1468" i="15"/>
  <c r="V1468" i="15"/>
  <c r="AE1468" i="15"/>
  <c r="R1469" i="15"/>
  <c r="V1469" i="15"/>
  <c r="AE1469" i="15"/>
  <c r="R1470" i="15"/>
  <c r="V1470" i="15"/>
  <c r="AE1470" i="15"/>
  <c r="R1471" i="15"/>
  <c r="V1471" i="15"/>
  <c r="AE1471" i="15"/>
  <c r="R1472" i="15"/>
  <c r="V1472" i="15"/>
  <c r="AE1472" i="15"/>
  <c r="R1473" i="15"/>
  <c r="V1473" i="15"/>
  <c r="AE1473" i="15"/>
  <c r="R1474" i="15"/>
  <c r="V1474" i="15"/>
  <c r="AE1474" i="15"/>
  <c r="R1475" i="15"/>
  <c r="V1475" i="15"/>
  <c r="AE1475" i="15"/>
  <c r="R1476" i="15"/>
  <c r="V1476" i="15"/>
  <c r="AE1476" i="15"/>
  <c r="R1477" i="15"/>
  <c r="V1477" i="15"/>
  <c r="AE1477" i="15"/>
  <c r="R1478" i="15"/>
  <c r="V1478" i="15"/>
  <c r="AE1478" i="15"/>
  <c r="R1479" i="15"/>
  <c r="V1479" i="15"/>
  <c r="AE1479" i="15"/>
  <c r="R1480" i="15"/>
  <c r="V1480" i="15"/>
  <c r="AE1480" i="15"/>
  <c r="R1481" i="15"/>
  <c r="V1481" i="15"/>
  <c r="AE1481" i="15"/>
  <c r="R1482" i="15"/>
  <c r="V1482" i="15"/>
  <c r="AE1482" i="15"/>
  <c r="R1483" i="15"/>
  <c r="V1483" i="15"/>
  <c r="AE1483" i="15"/>
  <c r="R1484" i="15"/>
  <c r="V1484" i="15"/>
  <c r="AE1484" i="15"/>
  <c r="R1485" i="15"/>
  <c r="V1485" i="15"/>
  <c r="AE1485" i="15"/>
  <c r="R1486" i="15"/>
  <c r="V1486" i="15"/>
  <c r="AE1486" i="15"/>
  <c r="R1487" i="15"/>
  <c r="V1487" i="15"/>
  <c r="AE1487" i="15"/>
  <c r="R1488" i="15"/>
  <c r="V1488" i="15"/>
  <c r="AE1488" i="15"/>
  <c r="R1489" i="15"/>
  <c r="V1489" i="15"/>
  <c r="AE1489" i="15"/>
  <c r="R1490" i="15"/>
  <c r="V1490" i="15"/>
  <c r="AE1490" i="15"/>
  <c r="R1491" i="15"/>
  <c r="V1491" i="15"/>
  <c r="AE1491" i="15"/>
  <c r="R1492" i="15"/>
  <c r="V1492" i="15"/>
  <c r="AE1492" i="15"/>
  <c r="R1493" i="15"/>
  <c r="V1493" i="15"/>
  <c r="AE1493" i="15"/>
  <c r="R1494" i="15"/>
  <c r="V1494" i="15"/>
  <c r="AE1494" i="15"/>
  <c r="R1495" i="15"/>
  <c r="V1495" i="15"/>
  <c r="AE1495" i="15"/>
  <c r="R1496" i="15"/>
  <c r="V1496" i="15"/>
  <c r="AE1496" i="15"/>
  <c r="R1497" i="15"/>
  <c r="V1497" i="15"/>
  <c r="AE1497" i="15"/>
  <c r="R1498" i="15"/>
  <c r="V1498" i="15"/>
  <c r="AE1498" i="15"/>
  <c r="R1499" i="15"/>
  <c r="V1499" i="15"/>
  <c r="AE1499" i="15"/>
  <c r="R1500" i="15"/>
  <c r="V1500" i="15"/>
  <c r="AE1500" i="15"/>
  <c r="R1501" i="15"/>
  <c r="V1501" i="15"/>
  <c r="AE1501" i="15"/>
  <c r="R1502" i="15"/>
  <c r="V1502" i="15"/>
  <c r="AE1502" i="15"/>
  <c r="R1503" i="15"/>
  <c r="V1503" i="15"/>
  <c r="AE1503" i="15"/>
  <c r="R1504" i="15"/>
  <c r="V1504" i="15"/>
  <c r="AE1504" i="15"/>
  <c r="R1505" i="15"/>
  <c r="V1505" i="15"/>
  <c r="AE1505" i="15"/>
  <c r="R1506" i="15"/>
  <c r="V1506" i="15"/>
  <c r="AE1506" i="15"/>
  <c r="R1507" i="15"/>
  <c r="V1507" i="15"/>
  <c r="AE1507" i="15"/>
  <c r="R1508" i="15"/>
  <c r="V1508" i="15"/>
  <c r="AE1508" i="15"/>
  <c r="R1509" i="15"/>
  <c r="V1509" i="15"/>
  <c r="AE1509" i="15"/>
  <c r="R1510" i="15"/>
  <c r="V1510" i="15"/>
  <c r="AE1510" i="15"/>
  <c r="R1511" i="15"/>
  <c r="V1511" i="15"/>
  <c r="AE1511" i="15"/>
  <c r="R1512" i="15"/>
  <c r="V1512" i="15"/>
  <c r="AE1512" i="15"/>
  <c r="R1513" i="15"/>
  <c r="V1513" i="15"/>
  <c r="AE1513" i="15"/>
  <c r="R1514" i="15"/>
  <c r="V1514" i="15"/>
  <c r="AE1514" i="15"/>
  <c r="R1515" i="15"/>
  <c r="V1515" i="15"/>
  <c r="AE1515" i="15"/>
  <c r="R1516" i="15"/>
  <c r="V1516" i="15"/>
  <c r="AE1516" i="15"/>
  <c r="R1517" i="15"/>
  <c r="V1517" i="15"/>
  <c r="AE1517" i="15"/>
  <c r="R1518" i="15"/>
  <c r="V1518" i="15"/>
  <c r="AE1518" i="15"/>
  <c r="R1519" i="15"/>
  <c r="V1519" i="15"/>
  <c r="AE1519" i="15"/>
  <c r="R1520" i="15"/>
  <c r="V1520" i="15"/>
  <c r="AE1520" i="15"/>
  <c r="R1521" i="15"/>
  <c r="V1521" i="15"/>
  <c r="AE1521" i="15"/>
  <c r="R1522" i="15"/>
  <c r="V1522" i="15"/>
  <c r="AE1522" i="15"/>
  <c r="R1523" i="15"/>
  <c r="V1523" i="15"/>
  <c r="AE1523" i="15"/>
  <c r="R1524" i="15"/>
  <c r="V1524" i="15"/>
  <c r="AE1524" i="15"/>
  <c r="R1525" i="15"/>
  <c r="V1525" i="15"/>
  <c r="AE1525" i="15"/>
  <c r="R1526" i="15"/>
  <c r="V1526" i="15"/>
  <c r="AE1526" i="15"/>
  <c r="R1527" i="15"/>
  <c r="V1527" i="15"/>
  <c r="AE1527" i="15"/>
  <c r="R1528" i="15"/>
  <c r="V1528" i="15"/>
  <c r="AE1528" i="15"/>
  <c r="R1529" i="15"/>
  <c r="V1529" i="15"/>
  <c r="AE1529" i="15"/>
  <c r="R1530" i="15"/>
  <c r="V1530" i="15"/>
  <c r="AE1530" i="15"/>
  <c r="R1531" i="15"/>
  <c r="V1531" i="15"/>
  <c r="AE1531" i="15"/>
  <c r="R1532" i="15"/>
  <c r="V1532" i="15"/>
  <c r="AE1532" i="15"/>
  <c r="R1533" i="15"/>
  <c r="V1533" i="15"/>
  <c r="AE1533" i="15"/>
  <c r="R1534" i="15"/>
  <c r="V1534" i="15"/>
  <c r="AE1534" i="15"/>
  <c r="R1535" i="15"/>
  <c r="V1535" i="15"/>
  <c r="AE1535" i="15"/>
  <c r="R1536" i="15"/>
  <c r="V1536" i="15"/>
  <c r="AE1536" i="15"/>
  <c r="R1537" i="15"/>
  <c r="V1537" i="15"/>
  <c r="AE1537" i="15"/>
  <c r="R1538" i="15"/>
  <c r="V1538" i="15"/>
  <c r="AE1538" i="15"/>
  <c r="R1539" i="15"/>
  <c r="V1539" i="15"/>
  <c r="AE1539" i="15"/>
  <c r="R1540" i="15"/>
  <c r="V1540" i="15"/>
  <c r="AE1540" i="15"/>
  <c r="R1541" i="15"/>
  <c r="V1541" i="15"/>
  <c r="AE1541" i="15"/>
  <c r="R1542" i="15"/>
  <c r="V1542" i="15"/>
  <c r="AE1542" i="15"/>
  <c r="R1543" i="15"/>
  <c r="V1543" i="15"/>
  <c r="AE1543" i="15"/>
  <c r="R1544" i="15"/>
  <c r="V1544" i="15"/>
  <c r="AE1544" i="15"/>
  <c r="R1545" i="15"/>
  <c r="V1545" i="15"/>
  <c r="AE1545" i="15"/>
  <c r="R1546" i="15"/>
  <c r="V1546" i="15"/>
  <c r="AE1546" i="15"/>
  <c r="R1547" i="15"/>
  <c r="V1547" i="15"/>
  <c r="AE1547" i="15"/>
  <c r="R1548" i="15"/>
  <c r="V1548" i="15"/>
  <c r="AE1548" i="15"/>
  <c r="R1549" i="15"/>
  <c r="V1549" i="15"/>
  <c r="AE1549" i="15"/>
  <c r="R1550" i="15"/>
  <c r="V1550" i="15"/>
  <c r="AE1550" i="15"/>
  <c r="R1551" i="15"/>
  <c r="V1551" i="15"/>
  <c r="AE1551" i="15"/>
  <c r="R1552" i="15"/>
  <c r="V1552" i="15"/>
  <c r="AE1552" i="15"/>
  <c r="R1553" i="15"/>
  <c r="V1553" i="15"/>
  <c r="AE1553" i="15"/>
  <c r="R1554" i="15"/>
  <c r="V1554" i="15"/>
  <c r="AE1554" i="15"/>
  <c r="R1555" i="15"/>
  <c r="V1555" i="15"/>
  <c r="AE1555" i="15"/>
  <c r="R1556" i="15"/>
  <c r="V1556" i="15"/>
  <c r="AE1556" i="15"/>
  <c r="R1557" i="15"/>
  <c r="V1557" i="15"/>
  <c r="AE1557" i="15"/>
  <c r="R1558" i="15"/>
  <c r="V1558" i="15"/>
  <c r="AE1558" i="15"/>
  <c r="R1559" i="15"/>
  <c r="V1559" i="15"/>
  <c r="AE1559" i="15"/>
  <c r="R1560" i="15"/>
  <c r="V1560" i="15"/>
  <c r="AE1560" i="15"/>
  <c r="R1561" i="15"/>
  <c r="V1561" i="15"/>
  <c r="AE1561" i="15"/>
  <c r="R1562" i="15"/>
  <c r="V1562" i="15"/>
  <c r="AE1562" i="15"/>
  <c r="R1563" i="15"/>
  <c r="V1563" i="15"/>
  <c r="AE1563" i="15"/>
  <c r="R1564" i="15"/>
  <c r="V1564" i="15"/>
  <c r="AE1564" i="15"/>
  <c r="R1565" i="15"/>
  <c r="V1565" i="15"/>
  <c r="AE1565" i="15"/>
  <c r="R1566" i="15"/>
  <c r="V1566" i="15"/>
  <c r="AE1566" i="15"/>
  <c r="R1567" i="15"/>
  <c r="V1567" i="15"/>
  <c r="AE1567" i="15"/>
  <c r="R1568" i="15"/>
  <c r="V1568" i="15"/>
  <c r="AE1568" i="15"/>
  <c r="R1569" i="15"/>
  <c r="V1569" i="15"/>
  <c r="AE1569" i="15"/>
  <c r="R1570" i="15"/>
  <c r="V1570" i="15"/>
  <c r="AE1570" i="15"/>
  <c r="R1571" i="15"/>
  <c r="V1571" i="15"/>
  <c r="AE1571" i="15"/>
  <c r="R1572" i="15"/>
  <c r="V1572" i="15"/>
  <c r="AE1572" i="15"/>
  <c r="R1573" i="15"/>
  <c r="V1573" i="15"/>
  <c r="AE1573" i="15"/>
  <c r="R1574" i="15"/>
  <c r="V1574" i="15"/>
  <c r="AE1574" i="15"/>
  <c r="R1575" i="15"/>
  <c r="V1575" i="15"/>
  <c r="AE1575" i="15"/>
  <c r="R1576" i="15"/>
  <c r="V1576" i="15"/>
  <c r="AE1576" i="15"/>
  <c r="R1577" i="15"/>
  <c r="V1577" i="15"/>
  <c r="AE1577" i="15"/>
  <c r="R1578" i="15"/>
  <c r="V1578" i="15"/>
  <c r="AE1578" i="15"/>
  <c r="R1579" i="15"/>
  <c r="V1579" i="15"/>
  <c r="AE1579" i="15"/>
  <c r="R1580" i="15"/>
  <c r="V1580" i="15"/>
  <c r="AE1580" i="15"/>
  <c r="R1581" i="15"/>
  <c r="V1581" i="15"/>
  <c r="AE1581" i="15"/>
  <c r="R1582" i="15"/>
  <c r="V1582" i="15"/>
  <c r="AE1582" i="15"/>
  <c r="R1583" i="15"/>
  <c r="V1583" i="15"/>
  <c r="AE1583" i="15"/>
  <c r="R1584" i="15"/>
  <c r="V1584" i="15"/>
  <c r="AE1584" i="15"/>
  <c r="R1585" i="15"/>
  <c r="V1585" i="15"/>
  <c r="AE1585" i="15"/>
  <c r="R1586" i="15"/>
  <c r="V1586" i="15"/>
  <c r="AE1586" i="15"/>
  <c r="R1587" i="15"/>
  <c r="V1587" i="15"/>
  <c r="AE1587" i="15"/>
  <c r="R1588" i="15"/>
  <c r="V1588" i="15"/>
  <c r="AE1588" i="15"/>
  <c r="R1589" i="15"/>
  <c r="V1589" i="15"/>
  <c r="AE1589" i="15"/>
  <c r="R1590" i="15"/>
  <c r="V1590" i="15"/>
  <c r="AE1590" i="15"/>
  <c r="R1591" i="15"/>
  <c r="V1591" i="15"/>
  <c r="AE1591" i="15"/>
  <c r="R1592" i="15"/>
  <c r="V1592" i="15"/>
  <c r="AE1592" i="15"/>
  <c r="R1593" i="15"/>
  <c r="V1593" i="15"/>
  <c r="AE1593" i="15"/>
  <c r="R1594" i="15"/>
  <c r="V1594" i="15"/>
  <c r="AE1594" i="15"/>
  <c r="R1595" i="15"/>
  <c r="V1595" i="15"/>
  <c r="AE1595" i="15"/>
  <c r="R1596" i="15"/>
  <c r="V1596" i="15"/>
  <c r="AE1596" i="15"/>
  <c r="R1597" i="15"/>
  <c r="V1597" i="15"/>
  <c r="AE1597" i="15"/>
  <c r="R1598" i="15"/>
  <c r="V1598" i="15"/>
  <c r="AE1598" i="15"/>
  <c r="R1599" i="15"/>
  <c r="V1599" i="15"/>
  <c r="AE1599" i="15"/>
  <c r="R1600" i="15"/>
  <c r="V1600" i="15"/>
  <c r="AE1600" i="15"/>
  <c r="R1601" i="15"/>
  <c r="V1601" i="15"/>
  <c r="AE1601" i="15"/>
  <c r="R1602" i="15"/>
  <c r="V1602" i="15"/>
  <c r="AE1602" i="15"/>
  <c r="R1603" i="15"/>
  <c r="V1603" i="15"/>
  <c r="AE1603" i="15"/>
  <c r="R1604" i="15"/>
  <c r="V1604" i="15"/>
  <c r="AE1604" i="15"/>
  <c r="R1605" i="15"/>
  <c r="V1605" i="15"/>
  <c r="AE1605" i="15"/>
  <c r="R1606" i="15"/>
  <c r="V1606" i="15"/>
  <c r="AE1606" i="15"/>
  <c r="R1607" i="15"/>
  <c r="V1607" i="15"/>
  <c r="AE1607" i="15"/>
  <c r="R1608" i="15"/>
  <c r="V1608" i="15"/>
  <c r="AE1608" i="15"/>
  <c r="R1609" i="15"/>
  <c r="V1609" i="15"/>
  <c r="AE1609" i="15"/>
  <c r="R1610" i="15"/>
  <c r="V1610" i="15"/>
  <c r="AE1610" i="15"/>
  <c r="R1611" i="15"/>
  <c r="V1611" i="15"/>
  <c r="AE1611" i="15"/>
  <c r="R1612" i="15"/>
  <c r="V1612" i="15"/>
  <c r="AE1612" i="15"/>
  <c r="R1613" i="15"/>
  <c r="V1613" i="15"/>
  <c r="AE1613" i="15"/>
  <c r="R1614" i="15"/>
  <c r="V1614" i="15"/>
  <c r="AE1614" i="15"/>
  <c r="R1615" i="15"/>
  <c r="V1615" i="15"/>
  <c r="AE1615" i="15"/>
  <c r="R1616" i="15"/>
  <c r="V1616" i="15"/>
  <c r="AE1616" i="15"/>
  <c r="R1617" i="15"/>
  <c r="V1617" i="15"/>
  <c r="AE1617" i="15"/>
  <c r="R1618" i="15"/>
  <c r="V1618" i="15"/>
  <c r="AE1618" i="15"/>
  <c r="R1619" i="15"/>
  <c r="V1619" i="15"/>
  <c r="AE1619" i="15"/>
  <c r="R1620" i="15"/>
  <c r="V1620" i="15"/>
  <c r="AE1620" i="15"/>
  <c r="R1621" i="15"/>
  <c r="V1621" i="15"/>
  <c r="AE1621" i="15"/>
  <c r="R1622" i="15"/>
  <c r="V1622" i="15"/>
  <c r="AE1622" i="15"/>
  <c r="R1623" i="15"/>
  <c r="V1623" i="15"/>
  <c r="AE1623" i="15"/>
  <c r="R1624" i="15"/>
  <c r="V1624" i="15"/>
  <c r="AE1624" i="15"/>
  <c r="R1625" i="15"/>
  <c r="V1625" i="15"/>
  <c r="AE1625" i="15"/>
  <c r="R1626" i="15"/>
  <c r="V1626" i="15"/>
  <c r="AE1626" i="15"/>
  <c r="R1627" i="15"/>
  <c r="V1627" i="15"/>
  <c r="AE1627" i="15"/>
  <c r="R1628" i="15"/>
  <c r="V1628" i="15"/>
  <c r="AE1628" i="15"/>
  <c r="R1629" i="15"/>
  <c r="V1629" i="15"/>
  <c r="AE1629" i="15"/>
  <c r="R1630" i="15"/>
  <c r="V1630" i="15"/>
  <c r="AE1630" i="15"/>
  <c r="R1631" i="15"/>
  <c r="V1631" i="15"/>
  <c r="AE1631" i="15"/>
  <c r="R1632" i="15"/>
  <c r="V1632" i="15"/>
  <c r="AE1632" i="15"/>
  <c r="R1633" i="15"/>
  <c r="V1633" i="15"/>
  <c r="AE1633" i="15"/>
  <c r="R1634" i="15"/>
  <c r="V1634" i="15"/>
  <c r="AE1634" i="15"/>
  <c r="R1635" i="15"/>
  <c r="V1635" i="15"/>
  <c r="AE1635" i="15"/>
  <c r="R1636" i="15"/>
  <c r="V1636" i="15"/>
  <c r="AE1636" i="15"/>
  <c r="R1637" i="15"/>
  <c r="V1637" i="15"/>
  <c r="AE1637" i="15"/>
  <c r="R1638" i="15"/>
  <c r="V1638" i="15"/>
  <c r="AE1638" i="15"/>
  <c r="R1639" i="15"/>
  <c r="V1639" i="15"/>
  <c r="AE1639" i="15"/>
  <c r="R1640" i="15"/>
  <c r="V1640" i="15"/>
  <c r="AE1640" i="15"/>
  <c r="R1641" i="15"/>
  <c r="V1641" i="15"/>
  <c r="AE1641" i="15"/>
  <c r="R1642" i="15"/>
  <c r="V1642" i="15"/>
  <c r="AE1642" i="15"/>
  <c r="R1643" i="15"/>
  <c r="V1643" i="15"/>
  <c r="AE1643" i="15"/>
  <c r="R1644" i="15"/>
  <c r="V1644" i="15"/>
  <c r="AE1644" i="15"/>
  <c r="R1645" i="15"/>
  <c r="V1645" i="15"/>
  <c r="AE1645" i="15"/>
  <c r="R1646" i="15"/>
  <c r="V1646" i="15"/>
  <c r="AE1646" i="15"/>
  <c r="R1647" i="15"/>
  <c r="V1647" i="15"/>
  <c r="AE1647" i="15"/>
  <c r="R1648" i="15"/>
  <c r="V1648" i="15"/>
  <c r="AE1648" i="15"/>
  <c r="R1649" i="15"/>
  <c r="V1649" i="15"/>
  <c r="AE1649" i="15"/>
  <c r="R1650" i="15"/>
  <c r="V1650" i="15"/>
  <c r="AE1650" i="15"/>
  <c r="R1651" i="15"/>
  <c r="V1651" i="15"/>
  <c r="AE1651" i="15"/>
  <c r="R1652" i="15"/>
  <c r="V1652" i="15"/>
  <c r="AE1652" i="15"/>
  <c r="R1653" i="15"/>
  <c r="V1653" i="15"/>
  <c r="AE1653" i="15"/>
  <c r="R1654" i="15"/>
  <c r="V1654" i="15"/>
  <c r="AE1654" i="15"/>
  <c r="R1655" i="15"/>
  <c r="V1655" i="15"/>
  <c r="AE1655" i="15"/>
  <c r="R1656" i="15"/>
  <c r="V1656" i="15"/>
  <c r="AE1656" i="15"/>
  <c r="R1657" i="15"/>
  <c r="V1657" i="15"/>
  <c r="AE1657" i="15"/>
  <c r="R1658" i="15"/>
  <c r="V1658" i="15"/>
  <c r="AE1658" i="15"/>
  <c r="R1659" i="15"/>
  <c r="V1659" i="15"/>
  <c r="AE1659" i="15"/>
  <c r="R1660" i="15"/>
  <c r="V1660" i="15"/>
  <c r="AE1660" i="15"/>
  <c r="R1661" i="15"/>
  <c r="V1661" i="15"/>
  <c r="AE1661" i="15"/>
  <c r="R1662" i="15"/>
  <c r="V1662" i="15"/>
  <c r="AE1662" i="15"/>
  <c r="R1663" i="15"/>
  <c r="V1663" i="15"/>
  <c r="AE1663" i="15"/>
  <c r="R1664" i="15"/>
  <c r="V1664" i="15"/>
  <c r="AE1664" i="15"/>
  <c r="R1665" i="15"/>
  <c r="V1665" i="15"/>
  <c r="AE1665" i="15"/>
  <c r="R1666" i="15"/>
  <c r="V1666" i="15"/>
  <c r="AE1666" i="15"/>
  <c r="R1667" i="15"/>
  <c r="V1667" i="15"/>
  <c r="AE1667" i="15"/>
  <c r="R1668" i="15"/>
  <c r="V1668" i="15"/>
  <c r="AE1668" i="15"/>
  <c r="R1669" i="15"/>
  <c r="V1669" i="15"/>
  <c r="AE1669" i="15"/>
  <c r="R1670" i="15"/>
  <c r="V1670" i="15"/>
  <c r="AE1670" i="15"/>
  <c r="R1671" i="15"/>
  <c r="V1671" i="15"/>
  <c r="AE1671" i="15"/>
  <c r="R1672" i="15"/>
  <c r="V1672" i="15"/>
  <c r="AE1672" i="15"/>
  <c r="R1673" i="15"/>
  <c r="V1673" i="15"/>
  <c r="AE1673" i="15"/>
  <c r="R1674" i="15"/>
  <c r="V1674" i="15"/>
  <c r="AE1674" i="15"/>
  <c r="R1675" i="15"/>
  <c r="V1675" i="15"/>
  <c r="AE1675" i="15"/>
  <c r="R1676" i="15"/>
  <c r="V1676" i="15"/>
  <c r="AE1676" i="15"/>
  <c r="R1677" i="15"/>
  <c r="V1677" i="15"/>
  <c r="AE1677" i="15"/>
  <c r="R1678" i="15"/>
  <c r="V1678" i="15"/>
  <c r="AE1678" i="15"/>
  <c r="R1679" i="15"/>
  <c r="V1679" i="15"/>
  <c r="AE1679" i="15"/>
  <c r="R1680" i="15"/>
  <c r="V1680" i="15"/>
  <c r="AE1680" i="15"/>
  <c r="R1681" i="15"/>
  <c r="V1681" i="15"/>
  <c r="AE1681" i="15"/>
  <c r="R1682" i="15"/>
  <c r="V1682" i="15"/>
  <c r="AE1682" i="15"/>
  <c r="R1683" i="15"/>
  <c r="V1683" i="15"/>
  <c r="AE1683" i="15"/>
  <c r="R1684" i="15"/>
  <c r="V1684" i="15"/>
  <c r="AE1684" i="15"/>
  <c r="R1685" i="15"/>
  <c r="V1685" i="15"/>
  <c r="AE1685" i="15"/>
  <c r="R1686" i="15"/>
  <c r="V1686" i="15"/>
  <c r="AE1686" i="15"/>
  <c r="R1687" i="15"/>
  <c r="V1687" i="15"/>
  <c r="AE1687" i="15"/>
  <c r="R1688" i="15"/>
  <c r="V1688" i="15"/>
  <c r="AE1688" i="15"/>
  <c r="R1689" i="15"/>
  <c r="V1689" i="15"/>
  <c r="AE1689" i="15"/>
  <c r="R1690" i="15"/>
  <c r="V1690" i="15"/>
  <c r="AE1690" i="15"/>
  <c r="R1691" i="15"/>
  <c r="V1691" i="15"/>
  <c r="AE1691" i="15"/>
  <c r="R1692" i="15"/>
  <c r="V1692" i="15"/>
  <c r="AE1692" i="15"/>
  <c r="R1693" i="15"/>
  <c r="V1693" i="15"/>
  <c r="AE1693" i="15"/>
  <c r="R1694" i="15"/>
  <c r="V1694" i="15"/>
  <c r="AE1694" i="15"/>
  <c r="R1695" i="15"/>
  <c r="V1695" i="15"/>
  <c r="AE1695" i="15"/>
  <c r="R1696" i="15"/>
  <c r="V1696" i="15"/>
  <c r="AE1696" i="15"/>
  <c r="R1697" i="15"/>
  <c r="V1697" i="15"/>
  <c r="AE1697" i="15"/>
  <c r="R1698" i="15"/>
  <c r="V1698" i="15"/>
  <c r="AE1698" i="15"/>
  <c r="R1699" i="15"/>
  <c r="V1699" i="15"/>
  <c r="AE1699" i="15"/>
  <c r="R1700" i="15"/>
  <c r="V1700" i="15"/>
  <c r="AE1700" i="15"/>
  <c r="R1701" i="15"/>
  <c r="V1701" i="15"/>
  <c r="AE1701" i="15"/>
  <c r="R1702" i="15"/>
  <c r="V1702" i="15"/>
  <c r="AE1702" i="15"/>
  <c r="R1703" i="15"/>
  <c r="V1703" i="15"/>
  <c r="AE1703" i="15"/>
  <c r="R1704" i="15"/>
  <c r="V1704" i="15"/>
  <c r="AE1704" i="15"/>
  <c r="R1705" i="15"/>
  <c r="V1705" i="15"/>
  <c r="AE1705" i="15"/>
  <c r="R1706" i="15"/>
  <c r="V1706" i="15"/>
  <c r="AE1706" i="15"/>
  <c r="R1707" i="15"/>
  <c r="V1707" i="15"/>
  <c r="AE1707" i="15"/>
  <c r="R1708" i="15"/>
  <c r="V1708" i="15"/>
  <c r="AE1708" i="15"/>
  <c r="R1709" i="15"/>
  <c r="V1709" i="15"/>
  <c r="AE1709" i="15"/>
  <c r="R1710" i="15"/>
  <c r="V1710" i="15"/>
  <c r="AE1710" i="15"/>
  <c r="R1711" i="15"/>
  <c r="V1711" i="15"/>
  <c r="AE1711" i="15"/>
  <c r="R1712" i="15"/>
  <c r="V1712" i="15"/>
  <c r="AE1712" i="15"/>
  <c r="R1713" i="15"/>
  <c r="V1713" i="15"/>
  <c r="AE1713" i="15"/>
  <c r="R1714" i="15"/>
  <c r="V1714" i="15"/>
  <c r="AE1714" i="15"/>
  <c r="R1715" i="15"/>
  <c r="V1715" i="15"/>
  <c r="AE1715" i="15"/>
  <c r="R1716" i="15"/>
  <c r="V1716" i="15"/>
  <c r="AE1716" i="15"/>
  <c r="R1717" i="15"/>
  <c r="V1717" i="15"/>
  <c r="AE1717" i="15"/>
  <c r="R1718" i="15"/>
  <c r="V1718" i="15"/>
  <c r="AE1718" i="15"/>
  <c r="R1719" i="15"/>
  <c r="V1719" i="15"/>
  <c r="AE1719" i="15"/>
  <c r="R1720" i="15"/>
  <c r="V1720" i="15"/>
  <c r="AE1720" i="15"/>
  <c r="R1721" i="15"/>
  <c r="V1721" i="15"/>
  <c r="AE1721" i="15"/>
  <c r="R1722" i="15"/>
  <c r="V1722" i="15"/>
  <c r="AE1722" i="15"/>
  <c r="R1723" i="15"/>
  <c r="V1723" i="15"/>
  <c r="AE1723" i="15"/>
  <c r="R1724" i="15"/>
  <c r="V1724" i="15"/>
  <c r="AE1724" i="15"/>
  <c r="R1725" i="15"/>
  <c r="V1725" i="15"/>
  <c r="AE1725" i="15"/>
  <c r="R1726" i="15"/>
  <c r="V1726" i="15"/>
  <c r="AE1726" i="15"/>
  <c r="R1727" i="15"/>
  <c r="V1727" i="15"/>
  <c r="AE1727" i="15"/>
  <c r="R1728" i="15"/>
  <c r="V1728" i="15"/>
  <c r="AE1728" i="15"/>
  <c r="R1729" i="15"/>
  <c r="V1729" i="15"/>
  <c r="AE1729" i="15"/>
  <c r="R1730" i="15"/>
  <c r="V1730" i="15"/>
  <c r="AE1730" i="15"/>
  <c r="R1731" i="15"/>
  <c r="V1731" i="15"/>
  <c r="AE1731" i="15"/>
  <c r="R1732" i="15"/>
  <c r="V1732" i="15"/>
  <c r="AE1732" i="15"/>
  <c r="R1733" i="15"/>
  <c r="V1733" i="15"/>
  <c r="AE1733" i="15"/>
  <c r="R1734" i="15"/>
  <c r="V1734" i="15"/>
  <c r="AE1734" i="15"/>
  <c r="R1735" i="15"/>
  <c r="V1735" i="15"/>
  <c r="AE1735" i="15"/>
  <c r="R1736" i="15"/>
  <c r="V1736" i="15"/>
  <c r="AE1736" i="15"/>
  <c r="R1737" i="15"/>
  <c r="V1737" i="15"/>
  <c r="AE1737" i="15"/>
  <c r="R1738" i="15"/>
  <c r="V1738" i="15"/>
  <c r="AE1738" i="15"/>
  <c r="R1739" i="15"/>
  <c r="V1739" i="15"/>
  <c r="AE1739" i="15"/>
  <c r="R1740" i="15"/>
  <c r="V1740" i="15"/>
  <c r="AE1740" i="15"/>
  <c r="R1741" i="15"/>
  <c r="V1741" i="15"/>
  <c r="AE1741" i="15"/>
  <c r="R1742" i="15"/>
  <c r="V1742" i="15"/>
  <c r="AE1742" i="15"/>
  <c r="R1743" i="15"/>
  <c r="V1743" i="15"/>
  <c r="AE1743" i="15"/>
  <c r="R1744" i="15"/>
  <c r="V1744" i="15"/>
  <c r="AE1744" i="15"/>
  <c r="R1745" i="15"/>
  <c r="V1745" i="15"/>
  <c r="AE1745" i="15"/>
  <c r="R1746" i="15"/>
  <c r="V1746" i="15"/>
  <c r="AE1746" i="15"/>
  <c r="R1747" i="15"/>
  <c r="V1747" i="15"/>
  <c r="AE1747" i="15"/>
  <c r="R1748" i="15"/>
  <c r="V1748" i="15"/>
  <c r="AE1748" i="15"/>
  <c r="R1749" i="15"/>
  <c r="V1749" i="15"/>
  <c r="AE1749" i="15"/>
  <c r="R1750" i="15"/>
  <c r="V1750" i="15"/>
  <c r="AE1750" i="15"/>
  <c r="R1751" i="15"/>
  <c r="V1751" i="15"/>
  <c r="AE1751" i="15"/>
  <c r="R1752" i="15"/>
  <c r="V1752" i="15"/>
  <c r="AE1752" i="15"/>
  <c r="R1753" i="15"/>
  <c r="V1753" i="15"/>
  <c r="AE1753" i="15"/>
  <c r="R1754" i="15"/>
  <c r="V1754" i="15"/>
  <c r="AE1754" i="15"/>
  <c r="R1755" i="15"/>
  <c r="V1755" i="15"/>
  <c r="AE1755" i="15"/>
  <c r="R1756" i="15"/>
  <c r="V1756" i="15"/>
  <c r="AE1756" i="15"/>
  <c r="R1757" i="15"/>
  <c r="V1757" i="15"/>
  <c r="AE1757" i="15"/>
  <c r="R1758" i="15"/>
  <c r="V1758" i="15"/>
  <c r="AE1758" i="15"/>
  <c r="R1759" i="15"/>
  <c r="V1759" i="15"/>
  <c r="AE1759" i="15"/>
  <c r="R1760" i="15"/>
  <c r="V1760" i="15"/>
  <c r="AE1760" i="15"/>
  <c r="R1761" i="15"/>
  <c r="V1761" i="15"/>
  <c r="AE1761" i="15"/>
  <c r="R1762" i="15"/>
  <c r="V1762" i="15"/>
  <c r="AE1762" i="15"/>
  <c r="R1763" i="15"/>
  <c r="V1763" i="15"/>
  <c r="AE1763" i="15"/>
  <c r="R1764" i="15"/>
  <c r="V1764" i="15"/>
  <c r="AE1764" i="15"/>
  <c r="R1765" i="15"/>
  <c r="V1765" i="15"/>
  <c r="AE1765" i="15"/>
  <c r="R1766" i="15"/>
  <c r="V1766" i="15"/>
  <c r="AE1766" i="15"/>
  <c r="R1767" i="15"/>
  <c r="V1767" i="15"/>
  <c r="AE1767" i="15"/>
  <c r="R1768" i="15"/>
  <c r="V1768" i="15"/>
  <c r="AE1768" i="15"/>
  <c r="R1769" i="15"/>
  <c r="V1769" i="15"/>
  <c r="AE1769" i="15"/>
  <c r="R1770" i="15"/>
  <c r="V1770" i="15"/>
  <c r="AE1770" i="15"/>
  <c r="R1771" i="15"/>
  <c r="V1771" i="15"/>
  <c r="AE1771" i="15"/>
  <c r="R1772" i="15"/>
  <c r="V1772" i="15"/>
  <c r="AE1772" i="15"/>
  <c r="R1773" i="15"/>
  <c r="V1773" i="15"/>
  <c r="AE1773" i="15"/>
  <c r="R1774" i="15"/>
  <c r="V1774" i="15"/>
  <c r="AE1774" i="15"/>
  <c r="R1775" i="15"/>
  <c r="V1775" i="15"/>
  <c r="AE1775" i="15"/>
  <c r="R1776" i="15"/>
  <c r="V1776" i="15"/>
  <c r="AE1776" i="15"/>
  <c r="R1777" i="15"/>
  <c r="V1777" i="15"/>
  <c r="AE1777" i="15"/>
  <c r="R1778" i="15"/>
  <c r="V1778" i="15"/>
  <c r="AE1778" i="15"/>
  <c r="R1779" i="15"/>
  <c r="V1779" i="15"/>
  <c r="AE1779" i="15"/>
  <c r="R1780" i="15"/>
  <c r="V1780" i="15"/>
  <c r="AE1780" i="15"/>
  <c r="R1781" i="15"/>
  <c r="V1781" i="15"/>
  <c r="AE1781" i="15"/>
  <c r="R1782" i="15"/>
  <c r="V1782" i="15"/>
  <c r="AE1782" i="15"/>
  <c r="R1783" i="15"/>
  <c r="V1783" i="15"/>
  <c r="AE1783" i="15"/>
  <c r="R1784" i="15"/>
  <c r="V1784" i="15"/>
  <c r="AE1784" i="15"/>
  <c r="R1785" i="15"/>
  <c r="V1785" i="15"/>
  <c r="AE1785" i="15"/>
  <c r="R1786" i="15"/>
  <c r="V1786" i="15"/>
  <c r="AE1786" i="15"/>
  <c r="R1787" i="15"/>
  <c r="V1787" i="15"/>
  <c r="AE1787" i="15"/>
  <c r="R1788" i="15"/>
  <c r="V1788" i="15"/>
  <c r="AE1788" i="15"/>
  <c r="R1789" i="15"/>
  <c r="V1789" i="15"/>
  <c r="AE1789" i="15"/>
  <c r="R1790" i="15"/>
  <c r="V1790" i="15"/>
  <c r="AE1790" i="15"/>
  <c r="R1791" i="15"/>
  <c r="V1791" i="15"/>
  <c r="AE1791" i="15"/>
  <c r="R1792" i="15"/>
  <c r="V1792" i="15"/>
  <c r="AE1792" i="15"/>
  <c r="R1793" i="15"/>
  <c r="V1793" i="15"/>
  <c r="AE1793" i="15"/>
  <c r="R1794" i="15"/>
  <c r="V1794" i="15"/>
  <c r="AE1794" i="15"/>
  <c r="R1795" i="15"/>
  <c r="V1795" i="15"/>
  <c r="AE1795" i="15"/>
  <c r="R1796" i="15"/>
  <c r="V1796" i="15"/>
  <c r="AE1796" i="15"/>
  <c r="R1797" i="15"/>
  <c r="V1797" i="15"/>
  <c r="AE1797" i="15"/>
  <c r="R1798" i="15"/>
  <c r="V1798" i="15"/>
  <c r="AE1798" i="15"/>
  <c r="R1799" i="15"/>
  <c r="V1799" i="15"/>
  <c r="AE1799" i="15"/>
  <c r="R1800" i="15"/>
  <c r="V1800" i="15"/>
  <c r="AE1800" i="15"/>
  <c r="R1801" i="15"/>
  <c r="V1801" i="15"/>
  <c r="AE1801" i="15"/>
  <c r="R1802" i="15"/>
  <c r="V1802" i="15"/>
  <c r="AE1802" i="15"/>
  <c r="R1803" i="15"/>
  <c r="V1803" i="15"/>
  <c r="AE1803" i="15"/>
  <c r="R1804" i="15"/>
  <c r="V1804" i="15"/>
  <c r="AE1804" i="15"/>
  <c r="R1805" i="15"/>
  <c r="V1805" i="15"/>
  <c r="AE1805" i="15"/>
  <c r="R1806" i="15"/>
  <c r="V1806" i="15"/>
  <c r="AE1806" i="15"/>
  <c r="R1807" i="15"/>
  <c r="V1807" i="15"/>
  <c r="AE1807" i="15"/>
  <c r="R1808" i="15"/>
  <c r="V1808" i="15"/>
  <c r="AE1808" i="15"/>
  <c r="R1809" i="15"/>
  <c r="V1809" i="15"/>
  <c r="AE1809" i="15"/>
  <c r="R1810" i="15"/>
  <c r="V1810" i="15"/>
  <c r="AE1810" i="15"/>
  <c r="R1811" i="15"/>
  <c r="V1811" i="15"/>
  <c r="AE1811" i="15"/>
  <c r="R1812" i="15"/>
  <c r="V1812" i="15"/>
  <c r="AE1812" i="15"/>
  <c r="R1813" i="15"/>
  <c r="V1813" i="15"/>
  <c r="AE1813" i="15"/>
  <c r="R1814" i="15"/>
  <c r="V1814" i="15"/>
  <c r="AE1814" i="15"/>
  <c r="R1815" i="15"/>
  <c r="V1815" i="15"/>
  <c r="AE1815" i="15"/>
  <c r="R1816" i="15"/>
  <c r="V1816" i="15"/>
  <c r="AE1816" i="15"/>
  <c r="R1817" i="15"/>
  <c r="V1817" i="15"/>
  <c r="AE1817" i="15"/>
  <c r="R1818" i="15"/>
  <c r="V1818" i="15"/>
  <c r="AE1818" i="15"/>
  <c r="R1819" i="15"/>
  <c r="V1819" i="15"/>
  <c r="AE1819" i="15"/>
  <c r="R1820" i="15"/>
  <c r="V1820" i="15"/>
  <c r="AE1820" i="15"/>
  <c r="R1821" i="15"/>
  <c r="V1821" i="15"/>
  <c r="AE1821" i="15"/>
  <c r="R1822" i="15"/>
  <c r="V1822" i="15"/>
  <c r="AE1822" i="15"/>
  <c r="R1823" i="15"/>
  <c r="V1823" i="15"/>
  <c r="AE1823" i="15"/>
  <c r="R1824" i="15"/>
  <c r="V1824" i="15"/>
  <c r="AE1824" i="15"/>
  <c r="R1825" i="15"/>
  <c r="V1825" i="15"/>
  <c r="AE1825" i="15"/>
  <c r="R1826" i="15"/>
  <c r="V1826" i="15"/>
  <c r="AE1826" i="15"/>
  <c r="R1827" i="15"/>
  <c r="V1827" i="15"/>
  <c r="AE1827" i="15"/>
  <c r="R1828" i="15"/>
  <c r="V1828" i="15"/>
  <c r="AE1828" i="15"/>
  <c r="R1829" i="15"/>
  <c r="V1829" i="15"/>
  <c r="AE1829" i="15"/>
  <c r="R1830" i="15"/>
  <c r="V1830" i="15"/>
  <c r="AE1830" i="15"/>
  <c r="R1831" i="15"/>
  <c r="V1831" i="15"/>
  <c r="AE1831" i="15"/>
  <c r="R1832" i="15"/>
  <c r="V1832" i="15"/>
  <c r="AE1832" i="15"/>
  <c r="R1833" i="15"/>
  <c r="V1833" i="15"/>
  <c r="AE1833" i="15"/>
  <c r="R1834" i="15"/>
  <c r="V1834" i="15"/>
  <c r="AE1834" i="15"/>
  <c r="R1835" i="15"/>
  <c r="V1835" i="15"/>
  <c r="AE1835" i="15"/>
  <c r="R1836" i="15"/>
  <c r="V1836" i="15"/>
  <c r="AE1836" i="15"/>
  <c r="R1837" i="15"/>
  <c r="V1837" i="15"/>
  <c r="AE1837" i="15"/>
  <c r="R1838" i="15"/>
  <c r="V1838" i="15"/>
  <c r="AE1838" i="15"/>
  <c r="R1839" i="15"/>
  <c r="V1839" i="15"/>
  <c r="AE1839" i="15"/>
  <c r="R1840" i="15"/>
  <c r="V1840" i="15"/>
  <c r="AE1840" i="15"/>
  <c r="R1841" i="15"/>
  <c r="V1841" i="15"/>
  <c r="AE1841" i="15"/>
  <c r="R1842" i="15"/>
  <c r="V1842" i="15"/>
  <c r="AE1842" i="15"/>
  <c r="R1843" i="15"/>
  <c r="V1843" i="15"/>
  <c r="AE1843" i="15"/>
  <c r="R1844" i="15"/>
  <c r="V1844" i="15"/>
  <c r="AE1844" i="15"/>
  <c r="R1845" i="15"/>
  <c r="V1845" i="15"/>
  <c r="AE1845" i="15"/>
  <c r="R1846" i="15"/>
  <c r="V1846" i="15"/>
  <c r="AE1846" i="15"/>
  <c r="R1847" i="15"/>
  <c r="V1847" i="15"/>
  <c r="AE1847" i="15"/>
  <c r="R1848" i="15"/>
  <c r="V1848" i="15"/>
  <c r="AE1848" i="15"/>
  <c r="R1849" i="15"/>
  <c r="V1849" i="15"/>
  <c r="AE1849" i="15"/>
  <c r="R1850" i="15"/>
  <c r="V1850" i="15"/>
  <c r="AE1850" i="15"/>
  <c r="R1851" i="15"/>
  <c r="V1851" i="15"/>
  <c r="AE1851" i="15"/>
  <c r="R1852" i="15"/>
  <c r="V1852" i="15"/>
  <c r="AE1852" i="15"/>
  <c r="R1853" i="15"/>
  <c r="V1853" i="15"/>
  <c r="AE1853" i="15"/>
  <c r="R1854" i="15"/>
  <c r="V1854" i="15"/>
  <c r="AE1854" i="15"/>
  <c r="R1855" i="15"/>
  <c r="V1855" i="15"/>
  <c r="AE1855" i="15"/>
  <c r="R1856" i="15"/>
  <c r="V1856" i="15"/>
  <c r="AE1856" i="15"/>
  <c r="R1857" i="15"/>
  <c r="V1857" i="15"/>
  <c r="AE1857" i="15"/>
  <c r="R1858" i="15"/>
  <c r="V1858" i="15"/>
  <c r="AE1858" i="15"/>
  <c r="R1859" i="15"/>
  <c r="V1859" i="15"/>
  <c r="AE1859" i="15"/>
  <c r="R1860" i="15"/>
  <c r="V1860" i="15"/>
  <c r="AE1860" i="15"/>
  <c r="R1861" i="15"/>
  <c r="V1861" i="15"/>
  <c r="AE1861" i="15"/>
  <c r="R1862" i="15"/>
  <c r="V1862" i="15"/>
  <c r="AE1862" i="15"/>
  <c r="R1863" i="15"/>
  <c r="V1863" i="15"/>
  <c r="AE1863" i="15"/>
  <c r="R1864" i="15"/>
  <c r="V1864" i="15"/>
  <c r="AE1864" i="15"/>
  <c r="R1865" i="15"/>
  <c r="V1865" i="15"/>
  <c r="AE1865" i="15"/>
  <c r="R1866" i="15"/>
  <c r="V1866" i="15"/>
  <c r="AE1866" i="15"/>
  <c r="R1867" i="15"/>
  <c r="V1867" i="15"/>
  <c r="AE1867" i="15"/>
  <c r="R1868" i="15"/>
  <c r="V1868" i="15"/>
  <c r="AE1868" i="15"/>
  <c r="R1869" i="15"/>
  <c r="V1869" i="15"/>
  <c r="AE1869" i="15"/>
  <c r="R1870" i="15"/>
  <c r="V1870" i="15"/>
  <c r="AE1870" i="15"/>
  <c r="R1871" i="15"/>
  <c r="V1871" i="15"/>
  <c r="AE1871" i="15"/>
  <c r="R1872" i="15"/>
  <c r="V1872" i="15"/>
  <c r="AE1872" i="15"/>
  <c r="R1873" i="15"/>
  <c r="V1873" i="15"/>
  <c r="AE1873" i="15"/>
  <c r="R1874" i="15"/>
  <c r="V1874" i="15"/>
  <c r="AE1874" i="15"/>
  <c r="R1875" i="15"/>
  <c r="V1875" i="15"/>
  <c r="AE1875" i="15"/>
  <c r="R1876" i="15"/>
  <c r="V1876" i="15"/>
  <c r="AE1876" i="15"/>
  <c r="R1877" i="15"/>
  <c r="V1877" i="15"/>
  <c r="AE1877" i="15"/>
  <c r="R1878" i="15"/>
  <c r="V1878" i="15"/>
  <c r="AE1878" i="15"/>
  <c r="R1879" i="15"/>
  <c r="V1879" i="15"/>
  <c r="AE1879" i="15"/>
  <c r="R1880" i="15"/>
  <c r="V1880" i="15"/>
  <c r="AE1880" i="15"/>
  <c r="R1881" i="15"/>
  <c r="V1881" i="15"/>
  <c r="AE1881" i="15"/>
  <c r="R1882" i="15"/>
  <c r="V1882" i="15"/>
  <c r="AE1882" i="15"/>
  <c r="R1883" i="15"/>
  <c r="V1883" i="15"/>
  <c r="AE1883" i="15"/>
  <c r="R1884" i="15"/>
  <c r="V1884" i="15"/>
  <c r="AE1884" i="15"/>
  <c r="R1885" i="15"/>
  <c r="V1885" i="15"/>
  <c r="AE1885" i="15"/>
  <c r="R1886" i="15"/>
  <c r="V1886" i="15"/>
  <c r="AE1886" i="15"/>
  <c r="R1887" i="15"/>
  <c r="V1887" i="15"/>
  <c r="AE1887" i="15"/>
  <c r="R1888" i="15"/>
  <c r="V1888" i="15"/>
  <c r="AE1888" i="15"/>
  <c r="R1889" i="15"/>
  <c r="V1889" i="15"/>
  <c r="AE1889" i="15"/>
  <c r="R1890" i="15"/>
  <c r="V1890" i="15"/>
  <c r="AE1890" i="15"/>
  <c r="R1891" i="15"/>
  <c r="V1891" i="15"/>
  <c r="AE1891" i="15"/>
  <c r="R1892" i="15"/>
  <c r="V1892" i="15"/>
  <c r="AE1892" i="15"/>
  <c r="R1893" i="15"/>
  <c r="V1893" i="15"/>
  <c r="AE1893" i="15"/>
  <c r="R1894" i="15"/>
  <c r="V1894" i="15"/>
  <c r="AE1894" i="15"/>
  <c r="R1895" i="15"/>
  <c r="V1895" i="15"/>
  <c r="AE1895" i="15"/>
  <c r="R1896" i="15"/>
  <c r="V1896" i="15"/>
  <c r="AE1896" i="15"/>
  <c r="R1897" i="15"/>
  <c r="V1897" i="15"/>
  <c r="AE1897" i="15"/>
  <c r="R1898" i="15"/>
  <c r="V1898" i="15"/>
  <c r="AE1898" i="15"/>
  <c r="R1899" i="15"/>
  <c r="V1899" i="15"/>
  <c r="AE1899" i="15"/>
  <c r="R1900" i="15"/>
  <c r="V1900" i="15"/>
  <c r="AE1900" i="15"/>
  <c r="R1901" i="15"/>
  <c r="V1901" i="15"/>
  <c r="AE1901" i="15"/>
  <c r="R1902" i="15"/>
  <c r="V1902" i="15"/>
  <c r="AE1902" i="15"/>
  <c r="R1903" i="15"/>
  <c r="V1903" i="15"/>
  <c r="AE1903" i="15"/>
  <c r="R1904" i="15"/>
  <c r="V1904" i="15"/>
  <c r="AE1904" i="15"/>
  <c r="R1905" i="15"/>
  <c r="V1905" i="15"/>
  <c r="AE1905" i="15"/>
  <c r="R1906" i="15"/>
  <c r="V1906" i="15"/>
  <c r="AE1906" i="15"/>
  <c r="R1907" i="15"/>
  <c r="V1907" i="15"/>
  <c r="AE1907" i="15"/>
  <c r="R1908" i="15"/>
  <c r="V1908" i="15"/>
  <c r="AE1908" i="15"/>
  <c r="R1909" i="15"/>
  <c r="V1909" i="15"/>
  <c r="AE1909" i="15"/>
  <c r="R1910" i="15"/>
  <c r="V1910" i="15"/>
  <c r="AE1910" i="15"/>
  <c r="R1911" i="15"/>
  <c r="V1911" i="15"/>
  <c r="AE1911" i="15"/>
  <c r="R1912" i="15"/>
  <c r="V1912" i="15"/>
  <c r="AE1912" i="15"/>
  <c r="R1913" i="15"/>
  <c r="V1913" i="15"/>
  <c r="AE1913" i="15"/>
  <c r="R1914" i="15"/>
  <c r="V1914" i="15"/>
  <c r="AE1914" i="15"/>
  <c r="R1915" i="15"/>
  <c r="V1915" i="15"/>
  <c r="AE1915" i="15"/>
  <c r="R1916" i="15"/>
  <c r="V1916" i="15"/>
  <c r="AE1916" i="15"/>
  <c r="R1917" i="15"/>
  <c r="V1917" i="15"/>
  <c r="AE1917" i="15"/>
  <c r="R1918" i="15"/>
  <c r="V1918" i="15"/>
  <c r="AE1918" i="15"/>
  <c r="R1919" i="15"/>
  <c r="V1919" i="15"/>
  <c r="AE1919" i="15"/>
  <c r="R1920" i="15"/>
  <c r="V1920" i="15"/>
  <c r="AE1920" i="15"/>
  <c r="R1921" i="15"/>
  <c r="V1921" i="15"/>
  <c r="AE1921" i="15"/>
  <c r="R1922" i="15"/>
  <c r="V1922" i="15"/>
  <c r="AE1922" i="15"/>
  <c r="R1923" i="15"/>
  <c r="V1923" i="15"/>
  <c r="AE1923" i="15"/>
  <c r="R1924" i="15"/>
  <c r="V1924" i="15"/>
  <c r="AE1924" i="15"/>
  <c r="R1925" i="15"/>
  <c r="V1925" i="15"/>
  <c r="AE1925" i="15"/>
  <c r="R1926" i="15"/>
  <c r="V1926" i="15"/>
  <c r="AE1926" i="15"/>
  <c r="R1927" i="15"/>
  <c r="V1927" i="15"/>
  <c r="AE1927" i="15"/>
  <c r="R1928" i="15"/>
  <c r="V1928" i="15"/>
  <c r="AE1928" i="15"/>
  <c r="R1929" i="15"/>
  <c r="V1929" i="15"/>
  <c r="AE1929" i="15"/>
  <c r="R1930" i="15"/>
  <c r="V1930" i="15"/>
  <c r="AE1930" i="15"/>
  <c r="R1931" i="15"/>
  <c r="V1931" i="15"/>
  <c r="AE1931" i="15"/>
  <c r="R1932" i="15"/>
  <c r="V1932" i="15"/>
  <c r="AE1932" i="15"/>
  <c r="R1933" i="15"/>
  <c r="V1933" i="15"/>
  <c r="AE1933" i="15"/>
  <c r="R1934" i="15"/>
  <c r="V1934" i="15"/>
  <c r="AE1934" i="15"/>
  <c r="R1935" i="15"/>
  <c r="V1935" i="15"/>
  <c r="AE1935" i="15"/>
  <c r="R1936" i="15"/>
  <c r="V1936" i="15"/>
  <c r="AE1936" i="15"/>
  <c r="R1937" i="15"/>
  <c r="V1937" i="15"/>
  <c r="AE1937" i="15"/>
  <c r="R1938" i="15"/>
  <c r="V1938" i="15"/>
  <c r="AE1938" i="15"/>
  <c r="R1939" i="15"/>
  <c r="V1939" i="15"/>
  <c r="AE1939" i="15"/>
  <c r="R1940" i="15"/>
  <c r="V1940" i="15"/>
  <c r="AE1940" i="15"/>
  <c r="R1941" i="15"/>
  <c r="V1941" i="15"/>
  <c r="AE1941" i="15"/>
  <c r="R1942" i="15"/>
  <c r="V1942" i="15"/>
  <c r="AE1942" i="15"/>
  <c r="R1943" i="15"/>
  <c r="V1943" i="15"/>
  <c r="AE1943" i="15"/>
  <c r="R1944" i="15"/>
  <c r="V1944" i="15"/>
  <c r="AE1944" i="15"/>
  <c r="R1945" i="15"/>
  <c r="V1945" i="15"/>
  <c r="AE1945" i="15"/>
  <c r="R1946" i="15"/>
  <c r="V1946" i="15"/>
  <c r="AE1946" i="15"/>
  <c r="R1947" i="15"/>
  <c r="V1947" i="15"/>
  <c r="AE1947" i="15"/>
  <c r="R1948" i="15"/>
  <c r="V1948" i="15"/>
  <c r="AE1948" i="15"/>
  <c r="R1949" i="15"/>
  <c r="V1949" i="15"/>
  <c r="AE1949" i="15"/>
  <c r="R1950" i="15"/>
  <c r="V1950" i="15"/>
  <c r="AE1950" i="15"/>
  <c r="R1951" i="15"/>
  <c r="V1951" i="15"/>
  <c r="AE1951" i="15"/>
  <c r="R1952" i="15"/>
  <c r="V1952" i="15"/>
  <c r="AE1952" i="15"/>
  <c r="R1953" i="15"/>
  <c r="V1953" i="15"/>
  <c r="AE1953" i="15"/>
  <c r="R1954" i="15"/>
  <c r="V1954" i="15"/>
  <c r="AE1954" i="15"/>
  <c r="R1955" i="15"/>
  <c r="V1955" i="15"/>
  <c r="AE1955" i="15"/>
  <c r="R1956" i="15"/>
  <c r="V1956" i="15"/>
  <c r="AE1956" i="15"/>
  <c r="R1957" i="15"/>
  <c r="V1957" i="15"/>
  <c r="AE1957" i="15"/>
  <c r="R1958" i="15"/>
  <c r="V1958" i="15"/>
  <c r="AE1958" i="15"/>
  <c r="R1959" i="15"/>
  <c r="V1959" i="15"/>
  <c r="AE1959" i="15"/>
  <c r="R1960" i="15"/>
  <c r="V1960" i="15"/>
  <c r="AE1960" i="15"/>
  <c r="R1961" i="15"/>
  <c r="V1961" i="15"/>
  <c r="AE1961" i="15"/>
  <c r="R1962" i="15"/>
  <c r="V1962" i="15"/>
  <c r="AE1962" i="15"/>
  <c r="R1963" i="15"/>
  <c r="V1963" i="15"/>
  <c r="AE1963" i="15"/>
  <c r="R1964" i="15"/>
  <c r="V1964" i="15"/>
  <c r="AE1964" i="15"/>
  <c r="R1965" i="15"/>
  <c r="V1965" i="15"/>
  <c r="AE1965" i="15"/>
  <c r="R1966" i="15"/>
  <c r="V1966" i="15"/>
  <c r="AE1966" i="15"/>
  <c r="R1967" i="15"/>
  <c r="V1967" i="15"/>
  <c r="AE1967" i="15"/>
  <c r="R1968" i="15"/>
  <c r="V1968" i="15"/>
  <c r="AE1968" i="15"/>
  <c r="R1969" i="15"/>
  <c r="V1969" i="15"/>
  <c r="AE1969" i="15"/>
  <c r="R1970" i="15"/>
  <c r="V1970" i="15"/>
  <c r="AE1970" i="15"/>
  <c r="R1971" i="15"/>
  <c r="V1971" i="15"/>
  <c r="AE1971" i="15"/>
  <c r="R1972" i="15"/>
  <c r="V1972" i="15"/>
  <c r="AE1972" i="15"/>
  <c r="R1973" i="15"/>
  <c r="V1973" i="15"/>
  <c r="AE1973" i="15"/>
  <c r="R1974" i="15"/>
  <c r="V1974" i="15"/>
  <c r="AE1974" i="15"/>
  <c r="R1975" i="15"/>
  <c r="V1975" i="15"/>
  <c r="AE1975" i="15"/>
  <c r="R1976" i="15"/>
  <c r="V1976" i="15"/>
  <c r="AE1976" i="15"/>
  <c r="R1977" i="15"/>
  <c r="V1977" i="15"/>
  <c r="AE1977" i="15"/>
  <c r="R1978" i="15"/>
  <c r="V1978" i="15"/>
  <c r="AE1978" i="15"/>
  <c r="R1979" i="15"/>
  <c r="V1979" i="15"/>
  <c r="AE1979" i="15"/>
  <c r="R1980" i="15"/>
  <c r="V1980" i="15"/>
  <c r="AE1980" i="15"/>
  <c r="R1981" i="15"/>
  <c r="V1981" i="15"/>
  <c r="AE1981" i="15"/>
  <c r="R1982" i="15"/>
  <c r="V1982" i="15"/>
  <c r="AE1982" i="15"/>
  <c r="R1983" i="15"/>
  <c r="V1983" i="15"/>
  <c r="AE1983" i="15"/>
  <c r="R1984" i="15"/>
  <c r="V1984" i="15"/>
  <c r="AE1984" i="15"/>
  <c r="R1985" i="15"/>
  <c r="V1985" i="15"/>
  <c r="AE1985" i="15"/>
  <c r="R1986" i="15"/>
  <c r="V1986" i="15"/>
  <c r="AE1986" i="15"/>
  <c r="R1987" i="15"/>
  <c r="V1987" i="15"/>
  <c r="AE1987" i="15"/>
  <c r="R1988" i="15"/>
  <c r="V1988" i="15"/>
  <c r="AE1988" i="15"/>
  <c r="R1989" i="15"/>
  <c r="V1989" i="15"/>
  <c r="AE1989" i="15"/>
  <c r="R1990" i="15"/>
  <c r="V1990" i="15"/>
  <c r="AE1990" i="15"/>
  <c r="R1991" i="15"/>
  <c r="V1991" i="15"/>
  <c r="AE1991" i="15"/>
  <c r="R1992" i="15"/>
  <c r="V1992" i="15"/>
  <c r="AE1992" i="15"/>
  <c r="R1993" i="15"/>
  <c r="V1993" i="15"/>
  <c r="AE1993" i="15"/>
  <c r="R1994" i="15"/>
  <c r="V1994" i="15"/>
  <c r="AE1994" i="15"/>
  <c r="R1995" i="15"/>
  <c r="V1995" i="15"/>
  <c r="AE1995" i="15"/>
  <c r="R1996" i="15"/>
  <c r="V1996" i="15"/>
  <c r="AE1996" i="15"/>
  <c r="R1997" i="15"/>
  <c r="V1997" i="15"/>
  <c r="AE1997" i="15"/>
  <c r="R1998" i="15"/>
  <c r="V1998" i="15"/>
  <c r="AE1998" i="15"/>
  <c r="R1999" i="15"/>
  <c r="V1999" i="15"/>
  <c r="AE1999" i="15"/>
  <c r="R2000" i="15"/>
  <c r="V2000" i="15"/>
  <c r="AE2000" i="15"/>
  <c r="R2001" i="15"/>
  <c r="V2001" i="15"/>
  <c r="AE2001" i="15"/>
  <c r="R2002" i="15"/>
  <c r="V2002" i="15"/>
  <c r="AE2002" i="15"/>
  <c r="R2003" i="15"/>
  <c r="V2003" i="15"/>
  <c r="AE2003" i="15"/>
  <c r="R2004" i="15"/>
  <c r="V2004" i="15"/>
  <c r="AE2004" i="15"/>
  <c r="R2005" i="15"/>
  <c r="V2005" i="15"/>
  <c r="AE2005" i="15"/>
  <c r="R2006" i="15"/>
  <c r="V2006" i="15"/>
  <c r="AE2006" i="15"/>
  <c r="R2007" i="15"/>
  <c r="V2007" i="15"/>
  <c r="AE2007" i="15"/>
  <c r="R2008" i="15"/>
  <c r="V2008" i="15"/>
  <c r="AE2008" i="15"/>
  <c r="R2009" i="15"/>
  <c r="V2009" i="15"/>
  <c r="AE2009" i="15"/>
  <c r="R2010" i="15"/>
  <c r="V2010" i="15"/>
  <c r="AE2010" i="15"/>
  <c r="R2011" i="15"/>
  <c r="V2011" i="15"/>
  <c r="AE2011" i="15"/>
  <c r="R2012" i="15"/>
  <c r="V2012" i="15"/>
  <c r="AE2012" i="15"/>
  <c r="R2013" i="15"/>
  <c r="V2013" i="15"/>
  <c r="AE2013" i="15"/>
  <c r="R2014" i="15"/>
  <c r="V2014" i="15"/>
  <c r="AE2014" i="15"/>
  <c r="R2015" i="15"/>
  <c r="V2015" i="15"/>
  <c r="AE2015" i="15"/>
  <c r="R2016" i="15"/>
  <c r="V2016" i="15"/>
  <c r="AE2016" i="15"/>
  <c r="R2017" i="15"/>
  <c r="V2017" i="15"/>
  <c r="AE2017" i="15"/>
  <c r="R2018" i="15"/>
  <c r="V2018" i="15"/>
  <c r="AE2018" i="15"/>
  <c r="R2019" i="15"/>
  <c r="V2019" i="15"/>
  <c r="AE2019" i="15"/>
  <c r="R2020" i="15"/>
  <c r="V2020" i="15"/>
  <c r="AE2020" i="15"/>
  <c r="R2021" i="15"/>
  <c r="V2021" i="15"/>
  <c r="AE2021" i="15"/>
  <c r="R2022" i="15"/>
  <c r="V2022" i="15"/>
  <c r="AE2022" i="15"/>
  <c r="R2023" i="15"/>
  <c r="V2023" i="15"/>
  <c r="AE2023" i="15"/>
  <c r="R2024" i="15"/>
  <c r="V2024" i="15"/>
  <c r="AE2024" i="15"/>
  <c r="R2025" i="15"/>
  <c r="V2025" i="15"/>
  <c r="AE2025" i="15"/>
  <c r="R2026" i="15"/>
  <c r="V2026" i="15"/>
  <c r="AE2026" i="15"/>
  <c r="R2027" i="15"/>
  <c r="V2027" i="15"/>
  <c r="AE2027" i="15"/>
  <c r="R2028" i="15"/>
  <c r="V2028" i="15"/>
  <c r="AE2028" i="15"/>
  <c r="R2029" i="15"/>
  <c r="V2029" i="15"/>
  <c r="AE2029" i="15"/>
  <c r="R2030" i="15"/>
  <c r="V2030" i="15"/>
  <c r="AE2030" i="15"/>
  <c r="R2031" i="15"/>
  <c r="V2031" i="15"/>
  <c r="AE2031" i="15"/>
  <c r="R2032" i="15"/>
  <c r="V2032" i="15"/>
  <c r="AE2032" i="15"/>
  <c r="R2033" i="15"/>
  <c r="V2033" i="15"/>
  <c r="AE2033" i="15"/>
  <c r="R2034" i="15"/>
  <c r="V2034" i="15"/>
  <c r="AE2034" i="15"/>
  <c r="R2035" i="15"/>
  <c r="V2035" i="15"/>
  <c r="AE2035" i="15"/>
  <c r="R2036" i="15"/>
  <c r="V2036" i="15"/>
  <c r="AE2036" i="15"/>
  <c r="R2037" i="15"/>
  <c r="V2037" i="15"/>
  <c r="AE2037" i="15"/>
  <c r="R2038" i="15"/>
  <c r="V2038" i="15"/>
  <c r="AE2038" i="15"/>
  <c r="R2039" i="15"/>
  <c r="V2039" i="15"/>
  <c r="AE2039" i="15"/>
  <c r="R2040" i="15"/>
  <c r="V2040" i="15"/>
  <c r="AE2040" i="15"/>
  <c r="R2041" i="15"/>
  <c r="V2041" i="15"/>
  <c r="AE2041" i="15"/>
  <c r="R2042" i="15"/>
  <c r="V2042" i="15"/>
  <c r="AE2042" i="15"/>
  <c r="R2043" i="15"/>
  <c r="V2043" i="15"/>
  <c r="AE2043" i="15"/>
  <c r="R2044" i="15"/>
  <c r="V2044" i="15"/>
  <c r="AE2044" i="15"/>
  <c r="R2045" i="15"/>
  <c r="V2045" i="15"/>
  <c r="AE2045" i="15"/>
  <c r="R2046" i="15"/>
  <c r="V2046" i="15"/>
  <c r="AE2046" i="15"/>
  <c r="R2047" i="15"/>
  <c r="V2047" i="15"/>
  <c r="AE2047" i="15"/>
  <c r="R2048" i="15"/>
  <c r="V2048" i="15"/>
  <c r="AE2048" i="15"/>
  <c r="R2049" i="15"/>
  <c r="V2049" i="15"/>
  <c r="AE2049" i="15"/>
  <c r="R2050" i="15"/>
  <c r="V2050" i="15"/>
  <c r="AE2050" i="15"/>
  <c r="R2051" i="15"/>
  <c r="V2051" i="15"/>
  <c r="AE2051" i="15"/>
  <c r="R2052" i="15"/>
  <c r="V2052" i="15"/>
  <c r="AE2052" i="15"/>
  <c r="R2053" i="15"/>
  <c r="V2053" i="15"/>
  <c r="AE2053" i="15"/>
  <c r="R2054" i="15"/>
  <c r="V2054" i="15"/>
  <c r="AE2054" i="15"/>
  <c r="R2055" i="15"/>
  <c r="V2055" i="15"/>
  <c r="AE2055" i="15"/>
  <c r="R2056" i="15"/>
  <c r="V2056" i="15"/>
  <c r="AE2056" i="15"/>
  <c r="R2057" i="15"/>
  <c r="V2057" i="15"/>
  <c r="AE2057" i="15"/>
  <c r="R2058" i="15"/>
  <c r="V2058" i="15"/>
  <c r="AE2058" i="15"/>
  <c r="R2059" i="15"/>
  <c r="V2059" i="15"/>
  <c r="AE2059" i="15"/>
  <c r="R2060" i="15"/>
  <c r="V2060" i="15"/>
  <c r="AE2060" i="15"/>
  <c r="R2061" i="15"/>
  <c r="V2061" i="15"/>
  <c r="AE2061" i="15"/>
  <c r="R2062" i="15"/>
  <c r="V2062" i="15"/>
  <c r="AE2062" i="15"/>
  <c r="R2063" i="15"/>
  <c r="V2063" i="15"/>
  <c r="AE2063" i="15"/>
  <c r="R2064" i="15"/>
  <c r="V2064" i="15"/>
  <c r="AE2064" i="15"/>
  <c r="R2065" i="15"/>
  <c r="V2065" i="15"/>
  <c r="AE2065" i="15"/>
  <c r="R2066" i="15"/>
  <c r="V2066" i="15"/>
  <c r="AE2066" i="15"/>
  <c r="R2067" i="15"/>
  <c r="V2067" i="15"/>
  <c r="AE2067" i="15"/>
  <c r="R2068" i="15"/>
  <c r="V2068" i="15"/>
  <c r="AE2068" i="15"/>
  <c r="R2069" i="15"/>
  <c r="V2069" i="15"/>
  <c r="AE2069" i="15"/>
  <c r="R2070" i="15"/>
  <c r="V2070" i="15"/>
  <c r="AE2070" i="15"/>
  <c r="R2071" i="15"/>
  <c r="V2071" i="15"/>
  <c r="AE2071" i="15"/>
  <c r="R2072" i="15"/>
  <c r="V2072" i="15"/>
  <c r="AE2072" i="15"/>
  <c r="R2073" i="15"/>
  <c r="V2073" i="15"/>
  <c r="AE2073" i="15"/>
  <c r="R2074" i="15"/>
  <c r="V2074" i="15"/>
  <c r="AE2074" i="15"/>
  <c r="R2075" i="15"/>
  <c r="V2075" i="15"/>
  <c r="AE2075" i="15"/>
  <c r="R2076" i="15"/>
  <c r="V2076" i="15"/>
  <c r="AE2076" i="15"/>
  <c r="R2077" i="15"/>
  <c r="V2077" i="15"/>
  <c r="AE2077" i="15"/>
  <c r="R2078" i="15"/>
  <c r="V2078" i="15"/>
  <c r="AE2078" i="15"/>
  <c r="R2079" i="15"/>
  <c r="V2079" i="15"/>
  <c r="AE2079" i="15"/>
  <c r="R2080" i="15"/>
  <c r="V2080" i="15"/>
  <c r="AE2080" i="15"/>
  <c r="R2081" i="15"/>
  <c r="V2081" i="15"/>
  <c r="AE2081" i="15"/>
  <c r="R2082" i="15"/>
  <c r="V2082" i="15"/>
  <c r="AE2082" i="15"/>
  <c r="R2083" i="15"/>
  <c r="V2083" i="15"/>
  <c r="AE2083" i="15"/>
  <c r="R2084" i="15"/>
  <c r="V2084" i="15"/>
  <c r="AE2084" i="15"/>
  <c r="R2085" i="15"/>
  <c r="V2085" i="15"/>
  <c r="AE2085" i="15"/>
  <c r="R2086" i="15"/>
  <c r="V2086" i="15"/>
  <c r="AE2086" i="15"/>
  <c r="R2087" i="15"/>
  <c r="V2087" i="15"/>
  <c r="AE2087" i="15"/>
  <c r="R2088" i="15"/>
  <c r="V2088" i="15"/>
  <c r="AE2088" i="15"/>
  <c r="R2089" i="15"/>
  <c r="V2089" i="15"/>
  <c r="AE2089" i="15"/>
  <c r="R2090" i="15"/>
  <c r="V2090" i="15"/>
  <c r="AE2090" i="15"/>
  <c r="R2091" i="15"/>
  <c r="V2091" i="15"/>
  <c r="AE2091" i="15"/>
  <c r="R2092" i="15"/>
  <c r="V2092" i="15"/>
  <c r="AE2092" i="15"/>
  <c r="R2093" i="15"/>
  <c r="V2093" i="15"/>
  <c r="AE2093" i="15"/>
  <c r="R2094" i="15"/>
  <c r="V2094" i="15"/>
  <c r="AE2094" i="15"/>
  <c r="R2095" i="15"/>
  <c r="V2095" i="15"/>
  <c r="AE2095" i="15"/>
  <c r="R2096" i="15"/>
  <c r="V2096" i="15"/>
  <c r="AE2096" i="15"/>
  <c r="R2097" i="15"/>
  <c r="V2097" i="15"/>
  <c r="AE2097" i="15"/>
  <c r="R2098" i="15"/>
  <c r="V2098" i="15"/>
  <c r="AE2098" i="15"/>
  <c r="R2099" i="15"/>
  <c r="V2099" i="15"/>
  <c r="AE2099" i="15"/>
  <c r="R2100" i="15"/>
  <c r="V2100" i="15"/>
  <c r="AE2100" i="15"/>
  <c r="R2101" i="15"/>
  <c r="V2101" i="15"/>
  <c r="AE2101" i="15"/>
  <c r="R2102" i="15"/>
  <c r="V2102" i="15"/>
  <c r="AE2102" i="15"/>
  <c r="R2103" i="15"/>
  <c r="V2103" i="15"/>
  <c r="AE2103" i="15"/>
  <c r="R2104" i="15"/>
  <c r="V2104" i="15"/>
  <c r="AE2104" i="15"/>
  <c r="R2105" i="15"/>
  <c r="V2105" i="15"/>
  <c r="AE2105" i="15"/>
  <c r="R2106" i="15"/>
  <c r="V2106" i="15"/>
  <c r="AE2106" i="15"/>
  <c r="R2107" i="15"/>
  <c r="V2107" i="15"/>
  <c r="AE2107" i="15"/>
  <c r="R2108" i="15"/>
  <c r="V2108" i="15"/>
  <c r="AE2108" i="15"/>
  <c r="R2109" i="15"/>
  <c r="V2109" i="15"/>
  <c r="AE2109" i="15"/>
  <c r="R2110" i="15"/>
  <c r="V2110" i="15"/>
  <c r="AE2110" i="15"/>
  <c r="R2111" i="15"/>
  <c r="V2111" i="15"/>
  <c r="AE2111" i="15"/>
  <c r="R2112" i="15"/>
  <c r="V2112" i="15"/>
  <c r="AE2112" i="15"/>
  <c r="R2113" i="15"/>
  <c r="V2113" i="15"/>
  <c r="AE2113" i="15"/>
  <c r="R2114" i="15"/>
  <c r="V2114" i="15"/>
  <c r="AE2114" i="15"/>
  <c r="R2115" i="15"/>
  <c r="V2115" i="15"/>
  <c r="AE2115" i="15"/>
  <c r="R2116" i="15"/>
  <c r="V2116" i="15"/>
  <c r="AE2116" i="15"/>
  <c r="R2117" i="15"/>
  <c r="V2117" i="15"/>
  <c r="AE2117" i="15"/>
  <c r="R2118" i="15"/>
  <c r="V2118" i="15"/>
  <c r="AE2118" i="15"/>
  <c r="R2119" i="15"/>
  <c r="V2119" i="15"/>
  <c r="AE2119" i="15"/>
  <c r="R2120" i="15"/>
  <c r="V2120" i="15"/>
  <c r="AE2120" i="15"/>
  <c r="R2121" i="15"/>
  <c r="V2121" i="15"/>
  <c r="AE2121" i="15"/>
  <c r="R2122" i="15"/>
  <c r="V2122" i="15"/>
  <c r="AE2122" i="15"/>
  <c r="R2123" i="15"/>
  <c r="V2123" i="15"/>
  <c r="AE2123" i="15"/>
  <c r="R2124" i="15"/>
  <c r="V2124" i="15"/>
  <c r="AE2124" i="15"/>
  <c r="R2125" i="15"/>
  <c r="V2125" i="15"/>
  <c r="AE2125" i="15"/>
  <c r="R2126" i="15"/>
  <c r="V2126" i="15"/>
  <c r="AE2126" i="15"/>
  <c r="R2127" i="15"/>
  <c r="V2127" i="15"/>
  <c r="AE2127" i="15"/>
  <c r="R2128" i="15"/>
  <c r="V2128" i="15"/>
  <c r="AE2128" i="15"/>
  <c r="R2129" i="15"/>
  <c r="V2129" i="15"/>
  <c r="AE2129" i="15"/>
  <c r="R2130" i="15"/>
  <c r="V2130" i="15"/>
  <c r="AE2130" i="15"/>
  <c r="R2131" i="15"/>
  <c r="V2131" i="15"/>
  <c r="AE2131" i="15"/>
  <c r="R2132" i="15"/>
  <c r="V2132" i="15"/>
  <c r="AE2132" i="15"/>
  <c r="R2133" i="15"/>
  <c r="V2133" i="15"/>
  <c r="AE2133" i="15"/>
  <c r="R2134" i="15"/>
  <c r="V2134" i="15"/>
  <c r="AE2134" i="15"/>
  <c r="R2135" i="15"/>
  <c r="V2135" i="15"/>
  <c r="AE2135" i="15"/>
  <c r="R2136" i="15"/>
  <c r="V2136" i="15"/>
  <c r="AE2136" i="15"/>
  <c r="R2137" i="15"/>
  <c r="V2137" i="15"/>
  <c r="AE2137" i="15"/>
  <c r="R2138" i="15"/>
  <c r="V2138" i="15"/>
  <c r="AE2138" i="15"/>
  <c r="R2139" i="15"/>
  <c r="V2139" i="15"/>
  <c r="AE2139" i="15"/>
  <c r="R2140" i="15"/>
  <c r="V2140" i="15"/>
  <c r="AE2140" i="15"/>
  <c r="R2141" i="15"/>
  <c r="V2141" i="15"/>
  <c r="AE2141" i="15"/>
  <c r="R2142" i="15"/>
  <c r="V2142" i="15"/>
  <c r="AE2142" i="15"/>
  <c r="R2143" i="15"/>
  <c r="V2143" i="15"/>
  <c r="AE2143" i="15"/>
  <c r="R2144" i="15"/>
  <c r="V2144" i="15"/>
  <c r="AE2144" i="15"/>
  <c r="R2145" i="15"/>
  <c r="V2145" i="15"/>
  <c r="AE2145" i="15"/>
  <c r="R2146" i="15"/>
  <c r="V2146" i="15"/>
  <c r="AE2146" i="15"/>
  <c r="R2147" i="15"/>
  <c r="V2147" i="15"/>
  <c r="AE2147" i="15"/>
  <c r="R2148" i="15"/>
  <c r="V2148" i="15"/>
  <c r="AE2148" i="15"/>
  <c r="R2149" i="15"/>
  <c r="V2149" i="15"/>
  <c r="AE2149" i="15"/>
  <c r="R2150" i="15"/>
  <c r="V2150" i="15"/>
  <c r="AE2150" i="15"/>
  <c r="R2151" i="15"/>
  <c r="V2151" i="15"/>
  <c r="AE2151" i="15"/>
  <c r="R2152" i="15"/>
  <c r="V2152" i="15"/>
  <c r="AE2152" i="15"/>
  <c r="R2153" i="15"/>
  <c r="V2153" i="15"/>
  <c r="AE2153" i="15"/>
  <c r="R2154" i="15"/>
  <c r="V2154" i="15"/>
  <c r="AE2154" i="15"/>
  <c r="R2155" i="15"/>
  <c r="V2155" i="15"/>
  <c r="AE2155" i="15"/>
  <c r="R2156" i="15"/>
  <c r="V2156" i="15"/>
  <c r="AE2156" i="15"/>
  <c r="R2157" i="15"/>
  <c r="V2157" i="15"/>
  <c r="AE2157" i="15"/>
  <c r="R2158" i="15"/>
  <c r="V2158" i="15"/>
  <c r="AE2158" i="15"/>
  <c r="R2159" i="15"/>
  <c r="V2159" i="15"/>
  <c r="AE2159" i="15"/>
  <c r="R2160" i="15"/>
  <c r="V2160" i="15"/>
  <c r="AE2160" i="15"/>
  <c r="R2161" i="15"/>
  <c r="V2161" i="15"/>
  <c r="AE2161" i="15"/>
  <c r="R2162" i="15"/>
  <c r="V2162" i="15"/>
  <c r="AE2162" i="15"/>
  <c r="R2163" i="15"/>
  <c r="V2163" i="15"/>
  <c r="AE2163" i="15"/>
  <c r="R2164" i="15"/>
  <c r="V2164" i="15"/>
  <c r="AE2164" i="15"/>
  <c r="R2165" i="15"/>
  <c r="V2165" i="15"/>
  <c r="AE2165" i="15"/>
  <c r="R2166" i="15"/>
  <c r="V2166" i="15"/>
  <c r="AE2166" i="15"/>
  <c r="R2167" i="15"/>
  <c r="V2167" i="15"/>
  <c r="AE2167" i="15"/>
  <c r="R2168" i="15"/>
  <c r="V2168" i="15"/>
  <c r="AE2168" i="15"/>
  <c r="R2169" i="15"/>
  <c r="V2169" i="15"/>
  <c r="AE2169" i="15"/>
  <c r="R2170" i="15"/>
  <c r="V2170" i="15"/>
  <c r="AE2170" i="15"/>
  <c r="R2171" i="15"/>
  <c r="V2171" i="15"/>
  <c r="AE2171" i="15"/>
  <c r="R2172" i="15"/>
  <c r="V2172" i="15"/>
  <c r="AE2172" i="15"/>
  <c r="R2173" i="15"/>
  <c r="V2173" i="15"/>
  <c r="AE2173" i="15"/>
  <c r="R2174" i="15"/>
  <c r="V2174" i="15"/>
  <c r="AE2174" i="15"/>
  <c r="R2175" i="15"/>
  <c r="V2175" i="15"/>
  <c r="AE2175" i="15"/>
  <c r="R2176" i="15"/>
  <c r="V2176" i="15"/>
  <c r="AE2176" i="15"/>
  <c r="R2177" i="15"/>
  <c r="V2177" i="15"/>
  <c r="AE2177" i="15"/>
  <c r="R2178" i="15"/>
  <c r="V2178" i="15"/>
  <c r="AE2178" i="15"/>
  <c r="R2179" i="15"/>
  <c r="V2179" i="15"/>
  <c r="AE2179" i="15"/>
  <c r="R2180" i="15"/>
  <c r="V2180" i="15"/>
  <c r="AE2180" i="15"/>
  <c r="R2181" i="15"/>
  <c r="V2181" i="15"/>
  <c r="AE2181" i="15"/>
  <c r="R2182" i="15"/>
  <c r="V2182" i="15"/>
  <c r="AE2182" i="15"/>
  <c r="R2183" i="15"/>
  <c r="V2183" i="15"/>
  <c r="AE2183" i="15"/>
  <c r="R2184" i="15"/>
  <c r="V2184" i="15"/>
  <c r="AE2184" i="15"/>
  <c r="R2185" i="15"/>
  <c r="V2185" i="15"/>
  <c r="AE2185" i="15"/>
  <c r="R2186" i="15"/>
  <c r="V2186" i="15"/>
  <c r="AE2186" i="15"/>
  <c r="R2187" i="15"/>
  <c r="V2187" i="15"/>
  <c r="AE2187" i="15"/>
  <c r="R2188" i="15"/>
  <c r="V2188" i="15"/>
  <c r="AE2188" i="15"/>
  <c r="R2189" i="15"/>
  <c r="V2189" i="15"/>
  <c r="AE2189" i="15"/>
  <c r="R2190" i="15"/>
  <c r="V2190" i="15"/>
  <c r="AE2190" i="15"/>
  <c r="R2191" i="15"/>
  <c r="V2191" i="15"/>
  <c r="AE2191" i="15"/>
  <c r="R2192" i="15"/>
  <c r="V2192" i="15"/>
  <c r="AE2192" i="15"/>
  <c r="R2193" i="15"/>
  <c r="V2193" i="15"/>
  <c r="AE2193" i="15"/>
  <c r="R2194" i="15"/>
  <c r="V2194" i="15"/>
  <c r="AE2194" i="15"/>
  <c r="R2195" i="15"/>
  <c r="V2195" i="15"/>
  <c r="AE2195" i="15"/>
  <c r="R2196" i="15"/>
  <c r="V2196" i="15"/>
  <c r="AE2196" i="15"/>
  <c r="R2197" i="15"/>
  <c r="V2197" i="15"/>
  <c r="AE2197" i="15"/>
  <c r="R2198" i="15"/>
  <c r="V2198" i="15"/>
  <c r="AE2198" i="15"/>
  <c r="R2199" i="15"/>
  <c r="V2199" i="15"/>
  <c r="AE2199" i="15"/>
  <c r="R2200" i="15"/>
  <c r="V2200" i="15"/>
  <c r="AE2200" i="15"/>
  <c r="R2201" i="15"/>
  <c r="V2201" i="15"/>
  <c r="AE2201" i="15"/>
  <c r="R2202" i="15"/>
  <c r="V2202" i="15"/>
  <c r="AE2202" i="15"/>
  <c r="R2203" i="15"/>
  <c r="V2203" i="15"/>
  <c r="AE2203" i="15"/>
  <c r="R2204" i="15"/>
  <c r="V2204" i="15"/>
  <c r="AE2204" i="15"/>
  <c r="R2205" i="15"/>
  <c r="V2205" i="15"/>
  <c r="AE2205" i="15"/>
  <c r="R2206" i="15"/>
  <c r="V2206" i="15"/>
  <c r="AE2206" i="15"/>
  <c r="R2207" i="15"/>
  <c r="V2207" i="15"/>
  <c r="AE2207" i="15"/>
  <c r="R2208" i="15"/>
  <c r="V2208" i="15"/>
  <c r="AE2208" i="15"/>
  <c r="R2209" i="15"/>
  <c r="V2209" i="15"/>
  <c r="AE2209" i="15"/>
  <c r="R2210" i="15"/>
  <c r="V2210" i="15"/>
  <c r="AE2210" i="15"/>
  <c r="R2211" i="15"/>
  <c r="V2211" i="15"/>
  <c r="AE2211" i="15"/>
  <c r="R2212" i="15"/>
  <c r="V2212" i="15"/>
  <c r="AE2212" i="15"/>
  <c r="R2213" i="15"/>
  <c r="V2213" i="15"/>
  <c r="AE2213" i="15"/>
  <c r="R2214" i="15"/>
  <c r="V2214" i="15"/>
  <c r="AE2214" i="15"/>
  <c r="R2215" i="15"/>
  <c r="V2215" i="15"/>
  <c r="AE2215" i="15"/>
  <c r="R2216" i="15"/>
  <c r="V2216" i="15"/>
  <c r="AE2216" i="15"/>
  <c r="R2217" i="15"/>
  <c r="V2217" i="15"/>
  <c r="AE2217" i="15"/>
  <c r="R2218" i="15"/>
  <c r="V2218" i="15"/>
  <c r="AE2218" i="15"/>
  <c r="R2219" i="15"/>
  <c r="V2219" i="15"/>
  <c r="AE2219" i="15"/>
  <c r="R2220" i="15"/>
  <c r="V2220" i="15"/>
  <c r="AE2220" i="15"/>
  <c r="R2221" i="15"/>
  <c r="V2221" i="15"/>
  <c r="AE2221" i="15"/>
  <c r="R2222" i="15"/>
  <c r="V2222" i="15"/>
  <c r="AE2222" i="15"/>
  <c r="R2223" i="15"/>
  <c r="V2223" i="15"/>
  <c r="AE2223" i="15"/>
  <c r="R2224" i="15"/>
  <c r="V2224" i="15"/>
  <c r="AE2224" i="15"/>
  <c r="R2225" i="15"/>
  <c r="V2225" i="15"/>
  <c r="AE2225" i="15"/>
  <c r="R2226" i="15"/>
  <c r="V2226" i="15"/>
  <c r="AE2226" i="15"/>
  <c r="R2227" i="15"/>
  <c r="V2227" i="15"/>
  <c r="AE2227" i="15"/>
  <c r="R2228" i="15"/>
  <c r="V2228" i="15"/>
  <c r="AE2228" i="15"/>
  <c r="R2229" i="15"/>
  <c r="V2229" i="15"/>
  <c r="AE2229" i="15"/>
  <c r="R2230" i="15"/>
  <c r="V2230" i="15"/>
  <c r="AE2230" i="15"/>
  <c r="R2231" i="15"/>
  <c r="V2231" i="15"/>
  <c r="AE2231" i="15"/>
  <c r="R2232" i="15"/>
  <c r="V2232" i="15"/>
  <c r="AE2232" i="15"/>
  <c r="R2233" i="15"/>
  <c r="V2233" i="15"/>
  <c r="AE2233" i="15"/>
  <c r="R2234" i="15"/>
  <c r="V2234" i="15"/>
  <c r="AE2234" i="15"/>
  <c r="R2235" i="15"/>
  <c r="V2235" i="15"/>
  <c r="AE2235" i="15"/>
  <c r="R2236" i="15"/>
  <c r="V2236" i="15"/>
  <c r="AE2236" i="15"/>
  <c r="R2237" i="15"/>
  <c r="V2237" i="15"/>
  <c r="AE2237" i="15"/>
  <c r="R2238" i="15"/>
  <c r="V2238" i="15"/>
  <c r="AE2238" i="15"/>
  <c r="R2239" i="15"/>
  <c r="V2239" i="15"/>
  <c r="AE2239" i="15"/>
  <c r="R2240" i="15"/>
  <c r="V2240" i="15"/>
  <c r="AE2240" i="15"/>
  <c r="R2241" i="15"/>
  <c r="V2241" i="15"/>
  <c r="AE2241" i="15"/>
  <c r="R2242" i="15"/>
  <c r="V2242" i="15"/>
  <c r="AE2242" i="15"/>
  <c r="R2243" i="15"/>
  <c r="V2243" i="15"/>
  <c r="AE2243" i="15"/>
  <c r="R2244" i="15"/>
  <c r="V2244" i="15"/>
  <c r="AE2244" i="15"/>
  <c r="R2245" i="15"/>
  <c r="V2245" i="15"/>
  <c r="AE2245" i="15"/>
  <c r="R2246" i="15"/>
  <c r="V2246" i="15"/>
  <c r="AE2246" i="15"/>
  <c r="R2247" i="15"/>
  <c r="V2247" i="15"/>
  <c r="AE2247" i="15"/>
  <c r="R2248" i="15"/>
  <c r="V2248" i="15"/>
  <c r="AE2248" i="15"/>
  <c r="R2249" i="15"/>
  <c r="V2249" i="15"/>
  <c r="AE2249" i="15"/>
  <c r="R2250" i="15"/>
  <c r="V2250" i="15"/>
  <c r="AE2250" i="15"/>
  <c r="R2251" i="15"/>
  <c r="V2251" i="15"/>
  <c r="AE2251" i="15"/>
  <c r="R2252" i="15"/>
  <c r="V2252" i="15"/>
  <c r="AE2252" i="15"/>
  <c r="R2253" i="15"/>
  <c r="V2253" i="15"/>
  <c r="AE2253" i="15"/>
  <c r="R2254" i="15"/>
  <c r="V2254" i="15"/>
  <c r="AE2254" i="15"/>
  <c r="R2255" i="15"/>
  <c r="V2255" i="15"/>
  <c r="AE2255" i="15"/>
  <c r="R2256" i="15"/>
  <c r="V2256" i="15"/>
  <c r="AE2256" i="15"/>
  <c r="R2257" i="15"/>
  <c r="V2257" i="15"/>
  <c r="AE2257" i="15"/>
  <c r="R2258" i="15"/>
  <c r="V2258" i="15"/>
  <c r="AE2258" i="15"/>
  <c r="R2259" i="15"/>
  <c r="V2259" i="15"/>
  <c r="AE2259" i="15"/>
  <c r="R2260" i="15"/>
  <c r="V2260" i="15"/>
  <c r="AE2260" i="15"/>
  <c r="R2261" i="15"/>
  <c r="V2261" i="15"/>
  <c r="AE2261" i="15"/>
  <c r="R2262" i="15"/>
  <c r="V2262" i="15"/>
  <c r="AE2262" i="15"/>
  <c r="R2263" i="15"/>
  <c r="V2263" i="15"/>
  <c r="AE2263" i="15"/>
  <c r="R2264" i="15"/>
  <c r="V2264" i="15"/>
  <c r="AE2264" i="15"/>
  <c r="R2265" i="15"/>
  <c r="V2265" i="15"/>
  <c r="AE2265" i="15"/>
  <c r="R2266" i="15"/>
  <c r="V2266" i="15"/>
  <c r="AE2266" i="15"/>
  <c r="R2267" i="15"/>
  <c r="V2267" i="15"/>
  <c r="AE2267" i="15"/>
  <c r="R2268" i="15"/>
  <c r="V2268" i="15"/>
  <c r="AE2268" i="15"/>
  <c r="R2269" i="15"/>
  <c r="V2269" i="15"/>
  <c r="AE2269" i="15"/>
  <c r="R2270" i="15"/>
  <c r="V2270" i="15"/>
  <c r="AE2270" i="15"/>
  <c r="R2271" i="15"/>
  <c r="V2271" i="15"/>
  <c r="AE2271" i="15"/>
  <c r="R2272" i="15"/>
  <c r="V2272" i="15"/>
  <c r="AE2272" i="15"/>
  <c r="R2273" i="15"/>
  <c r="V2273" i="15"/>
  <c r="AE2273" i="15"/>
  <c r="R2274" i="15"/>
  <c r="V2274" i="15"/>
  <c r="AE2274" i="15"/>
  <c r="R2275" i="15"/>
  <c r="V2275" i="15"/>
  <c r="AE2275" i="15"/>
  <c r="R2276" i="15"/>
  <c r="V2276" i="15"/>
  <c r="AE2276" i="15"/>
  <c r="R2277" i="15"/>
  <c r="V2277" i="15"/>
  <c r="AE2277" i="15"/>
  <c r="R2278" i="15"/>
  <c r="V2278" i="15"/>
  <c r="AE2278" i="15"/>
  <c r="R2279" i="15"/>
  <c r="V2279" i="15"/>
  <c r="AE2279" i="15"/>
  <c r="R2280" i="15"/>
  <c r="V2280" i="15"/>
  <c r="AE2280" i="15"/>
  <c r="R2281" i="15"/>
  <c r="V2281" i="15"/>
  <c r="AE2281" i="15"/>
  <c r="R2282" i="15"/>
  <c r="V2282" i="15"/>
  <c r="AE2282" i="15"/>
  <c r="R2283" i="15"/>
  <c r="V2283" i="15"/>
  <c r="AE2283" i="15"/>
  <c r="R2284" i="15"/>
  <c r="V2284" i="15"/>
  <c r="AE2284" i="15"/>
  <c r="R2285" i="15"/>
  <c r="V2285" i="15"/>
  <c r="AE2285" i="15"/>
  <c r="R2286" i="15"/>
  <c r="V2286" i="15"/>
  <c r="AE2286" i="15"/>
  <c r="R2287" i="15"/>
  <c r="V2287" i="15"/>
  <c r="AE2287" i="15"/>
  <c r="R2288" i="15"/>
  <c r="V2288" i="15"/>
  <c r="AE2288" i="15"/>
  <c r="R2289" i="15"/>
  <c r="V2289" i="15"/>
  <c r="AE2289" i="15"/>
  <c r="R2290" i="15"/>
  <c r="V2290" i="15"/>
  <c r="AE2290" i="15"/>
  <c r="R2291" i="15"/>
  <c r="V2291" i="15"/>
  <c r="AE2291" i="15"/>
  <c r="R2292" i="15"/>
  <c r="V2292" i="15"/>
  <c r="AE2292" i="15"/>
  <c r="R2293" i="15"/>
  <c r="V2293" i="15"/>
  <c r="AE2293" i="15"/>
  <c r="R2294" i="15"/>
  <c r="V2294" i="15"/>
  <c r="AE2294" i="15"/>
  <c r="R2295" i="15"/>
  <c r="V2295" i="15"/>
  <c r="AE2295" i="15"/>
  <c r="R2296" i="15"/>
  <c r="V2296" i="15"/>
  <c r="AE2296" i="15"/>
  <c r="R2297" i="15"/>
  <c r="V2297" i="15"/>
  <c r="AE2297" i="15"/>
  <c r="R2298" i="15"/>
  <c r="V2298" i="15"/>
  <c r="AE2298" i="15"/>
  <c r="R2299" i="15"/>
  <c r="V2299" i="15"/>
  <c r="AE2299" i="15"/>
  <c r="R2300" i="15"/>
  <c r="V2300" i="15"/>
  <c r="AE2300" i="15"/>
  <c r="R2301" i="15"/>
  <c r="V2301" i="15"/>
  <c r="AE2301" i="15"/>
  <c r="R2302" i="15"/>
  <c r="V2302" i="15"/>
  <c r="AE2302" i="15"/>
  <c r="R2303" i="15"/>
  <c r="V2303" i="15"/>
  <c r="AE2303" i="15"/>
  <c r="R2304" i="15"/>
  <c r="V2304" i="15"/>
  <c r="AE2304" i="15"/>
  <c r="R2305" i="15"/>
  <c r="V2305" i="15"/>
  <c r="AE2305" i="15"/>
  <c r="R2306" i="15"/>
  <c r="V2306" i="15"/>
  <c r="AE2306" i="15"/>
  <c r="R2307" i="15"/>
  <c r="V2307" i="15"/>
  <c r="AE2307" i="15"/>
  <c r="R2308" i="15"/>
  <c r="V2308" i="15"/>
  <c r="AE2308" i="15"/>
  <c r="R2309" i="15"/>
  <c r="V2309" i="15"/>
  <c r="AE2309" i="15"/>
  <c r="R2310" i="15"/>
  <c r="V2310" i="15"/>
  <c r="AE2310" i="15"/>
  <c r="R2311" i="15"/>
  <c r="V2311" i="15"/>
  <c r="AE2311" i="15"/>
  <c r="R2312" i="15"/>
  <c r="V2312" i="15"/>
  <c r="AE2312" i="15"/>
  <c r="R2313" i="15"/>
  <c r="V2313" i="15"/>
  <c r="AE2313" i="15"/>
  <c r="R2314" i="15"/>
  <c r="V2314" i="15"/>
  <c r="AE2314" i="15"/>
  <c r="R2315" i="15"/>
  <c r="V2315" i="15"/>
  <c r="AE2315" i="15"/>
  <c r="R2316" i="15"/>
  <c r="V2316" i="15"/>
  <c r="AE2316" i="15"/>
  <c r="R2317" i="15"/>
  <c r="V2317" i="15"/>
  <c r="AE2317" i="15"/>
  <c r="R2318" i="15"/>
  <c r="V2318" i="15"/>
  <c r="AE2318" i="15"/>
  <c r="R2319" i="15"/>
  <c r="V2319" i="15"/>
  <c r="AE2319" i="15"/>
  <c r="R2320" i="15"/>
  <c r="V2320" i="15"/>
  <c r="AE2320" i="15"/>
  <c r="R2321" i="15"/>
  <c r="V2321" i="15"/>
  <c r="AE2321" i="15"/>
  <c r="R2322" i="15"/>
  <c r="V2322" i="15"/>
  <c r="AE2322" i="15"/>
  <c r="R2323" i="15"/>
  <c r="V2323" i="15"/>
  <c r="AE2323" i="15"/>
  <c r="R2324" i="15"/>
  <c r="V2324" i="15"/>
  <c r="AE2324" i="15"/>
  <c r="R2325" i="15"/>
  <c r="V2325" i="15"/>
  <c r="AE2325" i="15"/>
  <c r="R2326" i="15"/>
  <c r="V2326" i="15"/>
  <c r="AE2326" i="15"/>
  <c r="R2327" i="15"/>
  <c r="V2327" i="15"/>
  <c r="AE2327" i="15"/>
  <c r="R2328" i="15"/>
  <c r="V2328" i="15"/>
  <c r="AE2328" i="15"/>
  <c r="R2329" i="15"/>
  <c r="V2329" i="15"/>
  <c r="AE2329" i="15"/>
  <c r="R2330" i="15"/>
  <c r="V2330" i="15"/>
  <c r="AE2330" i="15"/>
  <c r="R2331" i="15"/>
  <c r="V2331" i="15"/>
  <c r="AE2331" i="15"/>
  <c r="R2332" i="15"/>
  <c r="V2332" i="15"/>
  <c r="AE2332" i="15"/>
  <c r="R2333" i="15"/>
  <c r="V2333" i="15"/>
  <c r="AE2333" i="15"/>
  <c r="R2334" i="15"/>
  <c r="V2334" i="15"/>
  <c r="AE2334" i="15"/>
  <c r="R2335" i="15"/>
  <c r="V2335" i="15"/>
  <c r="AE2335" i="15"/>
  <c r="R2336" i="15"/>
  <c r="V2336" i="15"/>
  <c r="AE2336" i="15"/>
  <c r="R2337" i="15"/>
  <c r="V2337" i="15"/>
  <c r="AE2337" i="15"/>
  <c r="R2338" i="15"/>
  <c r="V2338" i="15"/>
  <c r="AE2338" i="15"/>
  <c r="R2339" i="15"/>
  <c r="V2339" i="15"/>
  <c r="AE2339" i="15"/>
  <c r="R2340" i="15"/>
  <c r="V2340" i="15"/>
  <c r="AE2340" i="15"/>
  <c r="R2341" i="15"/>
  <c r="V2341" i="15"/>
  <c r="AE2341" i="15"/>
  <c r="R2342" i="15"/>
  <c r="V2342" i="15"/>
  <c r="AE2342" i="15"/>
  <c r="R2343" i="15"/>
  <c r="V2343" i="15"/>
  <c r="AE2343" i="15"/>
  <c r="R2344" i="15"/>
  <c r="V2344" i="15"/>
  <c r="AE2344" i="15"/>
  <c r="R2345" i="15"/>
  <c r="V2345" i="15"/>
  <c r="AE2345" i="15"/>
  <c r="R2346" i="15"/>
  <c r="V2346" i="15"/>
  <c r="AE2346" i="15"/>
  <c r="R2347" i="15"/>
  <c r="V2347" i="15"/>
  <c r="AE2347" i="15"/>
  <c r="R2348" i="15"/>
  <c r="V2348" i="15"/>
  <c r="AE2348" i="15"/>
  <c r="R2349" i="15"/>
  <c r="V2349" i="15"/>
  <c r="AE2349" i="15"/>
  <c r="R2350" i="15"/>
  <c r="V2350" i="15"/>
  <c r="AE2350" i="15"/>
  <c r="R2351" i="15"/>
  <c r="V2351" i="15"/>
  <c r="AE2351" i="15"/>
  <c r="R2352" i="15"/>
  <c r="V2352" i="15"/>
  <c r="AE2352" i="15"/>
  <c r="R2353" i="15"/>
  <c r="V2353" i="15"/>
  <c r="AE2353" i="15"/>
  <c r="R2354" i="15"/>
  <c r="V2354" i="15"/>
  <c r="AE2354" i="15"/>
  <c r="R2355" i="15"/>
  <c r="V2355" i="15"/>
  <c r="AE2355" i="15"/>
  <c r="R2356" i="15"/>
  <c r="V2356" i="15"/>
  <c r="AE2356" i="15"/>
  <c r="R2357" i="15"/>
  <c r="V2357" i="15"/>
  <c r="AE2357" i="15"/>
  <c r="R2358" i="15"/>
  <c r="V2358" i="15"/>
  <c r="AE2358" i="15"/>
  <c r="R2359" i="15"/>
  <c r="V2359" i="15"/>
  <c r="AE2359" i="15"/>
  <c r="R2360" i="15"/>
  <c r="V2360" i="15"/>
  <c r="AE2360" i="15"/>
  <c r="R2361" i="15"/>
  <c r="V2361" i="15"/>
  <c r="AE2361" i="15"/>
  <c r="R2362" i="15"/>
  <c r="V2362" i="15"/>
  <c r="AE2362" i="15"/>
  <c r="R2363" i="15"/>
  <c r="V2363" i="15"/>
  <c r="AE2363" i="15"/>
  <c r="R2364" i="15"/>
  <c r="V2364" i="15"/>
  <c r="AE2364" i="15"/>
  <c r="R2365" i="15"/>
  <c r="V2365" i="15"/>
  <c r="AE2365" i="15"/>
  <c r="R2366" i="15"/>
  <c r="V2366" i="15"/>
  <c r="AE2366" i="15"/>
  <c r="R2367" i="15"/>
  <c r="V2367" i="15"/>
  <c r="AE2367" i="15"/>
  <c r="R2368" i="15"/>
  <c r="V2368" i="15"/>
  <c r="AE2368" i="15"/>
  <c r="R2369" i="15"/>
  <c r="V2369" i="15"/>
  <c r="AE2369" i="15"/>
  <c r="R2370" i="15"/>
  <c r="V2370" i="15"/>
  <c r="AE2370" i="15"/>
  <c r="R2371" i="15"/>
  <c r="V2371" i="15"/>
  <c r="AE2371" i="15"/>
  <c r="R2372" i="15"/>
  <c r="V2372" i="15"/>
  <c r="AE2372" i="15"/>
  <c r="R2373" i="15"/>
  <c r="V2373" i="15"/>
  <c r="AE2373" i="15"/>
  <c r="R2374" i="15"/>
  <c r="V2374" i="15"/>
  <c r="AE2374" i="15"/>
  <c r="R2375" i="15"/>
  <c r="V2375" i="15"/>
  <c r="AE2375" i="15"/>
  <c r="R2376" i="15"/>
  <c r="V2376" i="15"/>
  <c r="AE2376" i="15"/>
  <c r="R2377" i="15"/>
  <c r="V2377" i="15"/>
  <c r="AE2377" i="15"/>
  <c r="R2378" i="15"/>
  <c r="V2378" i="15"/>
  <c r="AE2378" i="15"/>
  <c r="R2379" i="15"/>
  <c r="V2379" i="15"/>
  <c r="AE2379" i="15"/>
  <c r="R2380" i="15"/>
  <c r="V2380" i="15"/>
  <c r="AE2380" i="15"/>
  <c r="R2381" i="15"/>
  <c r="V2381" i="15"/>
  <c r="AE2381" i="15"/>
  <c r="R2382" i="15"/>
  <c r="V2382" i="15"/>
  <c r="AE2382" i="15"/>
  <c r="R2383" i="15"/>
  <c r="V2383" i="15"/>
  <c r="AE2383" i="15"/>
  <c r="R2384" i="15"/>
  <c r="V2384" i="15"/>
  <c r="AE2384" i="15"/>
  <c r="R2385" i="15"/>
  <c r="V2385" i="15"/>
  <c r="AE2385" i="15"/>
  <c r="R2386" i="15"/>
  <c r="V2386" i="15"/>
  <c r="AE2386" i="15"/>
  <c r="R2387" i="15"/>
  <c r="V2387" i="15"/>
  <c r="AE2387" i="15"/>
  <c r="R2388" i="15"/>
  <c r="V2388" i="15"/>
  <c r="AE2388" i="15"/>
  <c r="R2389" i="15"/>
  <c r="V2389" i="15"/>
  <c r="AE2389" i="15"/>
  <c r="R2390" i="15"/>
  <c r="V2390" i="15"/>
  <c r="AE2390" i="15"/>
  <c r="R2391" i="15"/>
  <c r="V2391" i="15"/>
  <c r="AE2391" i="15"/>
  <c r="R2392" i="15"/>
  <c r="V2392" i="15"/>
  <c r="AE2392" i="15"/>
  <c r="R2393" i="15"/>
  <c r="V2393" i="15"/>
  <c r="AE2393" i="15"/>
  <c r="R2394" i="15"/>
  <c r="V2394" i="15"/>
  <c r="AE2394" i="15"/>
  <c r="R2395" i="15"/>
  <c r="V2395" i="15"/>
  <c r="AE2395" i="15"/>
  <c r="R2396" i="15"/>
  <c r="V2396" i="15"/>
  <c r="AE2396" i="15"/>
  <c r="R2397" i="15"/>
  <c r="V2397" i="15"/>
  <c r="AE2397" i="15"/>
  <c r="R2398" i="15"/>
  <c r="V2398" i="15"/>
  <c r="AE2398" i="15"/>
  <c r="R2399" i="15"/>
  <c r="V2399" i="15"/>
  <c r="AE2399" i="15"/>
  <c r="R2400" i="15"/>
  <c r="V2400" i="15"/>
  <c r="AE2400" i="15"/>
  <c r="R2401" i="15"/>
  <c r="V2401" i="15"/>
  <c r="AE2401" i="15"/>
  <c r="R2402" i="15"/>
  <c r="V2402" i="15"/>
  <c r="AE2402" i="15"/>
  <c r="R2403" i="15"/>
  <c r="V2403" i="15"/>
  <c r="AE2403" i="15"/>
  <c r="R2404" i="15"/>
  <c r="V2404" i="15"/>
  <c r="AE2404" i="15"/>
  <c r="R2405" i="15"/>
  <c r="V2405" i="15"/>
  <c r="AE2405" i="15"/>
  <c r="R2406" i="15"/>
  <c r="V2406" i="15"/>
  <c r="AE2406" i="15"/>
  <c r="R2407" i="15"/>
  <c r="V2407" i="15"/>
  <c r="AE2407" i="15"/>
  <c r="R2408" i="15"/>
  <c r="V2408" i="15"/>
  <c r="AE2408" i="15"/>
  <c r="R2409" i="15"/>
  <c r="V2409" i="15"/>
  <c r="AE2409" i="15"/>
  <c r="R2410" i="15"/>
  <c r="V2410" i="15"/>
  <c r="AE2410" i="15"/>
  <c r="R2411" i="15"/>
  <c r="V2411" i="15"/>
  <c r="AE2411" i="15"/>
  <c r="R2412" i="15"/>
  <c r="V2412" i="15"/>
  <c r="AE2412" i="15"/>
  <c r="R2413" i="15"/>
  <c r="V2413" i="15"/>
  <c r="AE2413" i="15"/>
  <c r="R2414" i="15"/>
  <c r="V2414" i="15"/>
  <c r="AE2414" i="15"/>
  <c r="R2415" i="15"/>
  <c r="V2415" i="15"/>
  <c r="AE2415" i="15"/>
  <c r="R2416" i="15"/>
  <c r="V2416" i="15"/>
  <c r="AE2416" i="15"/>
  <c r="R2417" i="15"/>
  <c r="V2417" i="15"/>
  <c r="AE2417" i="15"/>
  <c r="R2418" i="15"/>
  <c r="V2418" i="15"/>
  <c r="AE2418" i="15"/>
  <c r="R2419" i="15"/>
  <c r="V2419" i="15"/>
  <c r="AE2419" i="15"/>
  <c r="R2420" i="15"/>
  <c r="V2420" i="15"/>
  <c r="AE2420" i="15"/>
  <c r="R2421" i="15"/>
  <c r="V2421" i="15"/>
  <c r="AE2421" i="15"/>
  <c r="R2422" i="15"/>
  <c r="V2422" i="15"/>
  <c r="AE2422" i="15"/>
  <c r="R2423" i="15"/>
  <c r="V2423" i="15"/>
  <c r="AE2423" i="15"/>
  <c r="R2424" i="15"/>
  <c r="V2424" i="15"/>
  <c r="AE2424" i="15"/>
  <c r="R2425" i="15"/>
  <c r="V2425" i="15"/>
  <c r="AE2425" i="15"/>
  <c r="R2426" i="15"/>
  <c r="V2426" i="15"/>
  <c r="AE2426" i="15"/>
  <c r="R2427" i="15"/>
  <c r="V2427" i="15"/>
  <c r="AE2427" i="15"/>
  <c r="R2428" i="15"/>
  <c r="V2428" i="15"/>
  <c r="AE2428" i="15"/>
  <c r="R2429" i="15"/>
  <c r="V2429" i="15"/>
  <c r="AE2429" i="15"/>
  <c r="R2430" i="15"/>
  <c r="V2430" i="15"/>
  <c r="AE2430" i="15"/>
  <c r="R2431" i="15"/>
  <c r="V2431" i="15"/>
  <c r="AE2431" i="15"/>
  <c r="R2432" i="15"/>
  <c r="V2432" i="15"/>
  <c r="AE2432" i="15"/>
  <c r="R2433" i="15"/>
  <c r="V2433" i="15"/>
  <c r="AE2433" i="15"/>
  <c r="R2434" i="15"/>
  <c r="V2434" i="15"/>
  <c r="AE2434" i="15"/>
  <c r="R2435" i="15"/>
  <c r="V2435" i="15"/>
  <c r="AE2435" i="15"/>
  <c r="R2436" i="15"/>
  <c r="V2436" i="15"/>
  <c r="AE2436" i="15"/>
  <c r="R2437" i="15"/>
  <c r="V2437" i="15"/>
  <c r="AE2437" i="15"/>
  <c r="R2438" i="15"/>
  <c r="V2438" i="15"/>
  <c r="AE2438" i="15"/>
  <c r="R2439" i="15"/>
  <c r="V2439" i="15"/>
  <c r="AE2439" i="15"/>
  <c r="R2440" i="15"/>
  <c r="V2440" i="15"/>
  <c r="AE2440" i="15"/>
  <c r="R2441" i="15"/>
  <c r="V2441" i="15"/>
  <c r="AE2441" i="15"/>
  <c r="R2442" i="15"/>
  <c r="V2442" i="15"/>
  <c r="AE2442" i="15"/>
  <c r="R2443" i="15"/>
  <c r="V2443" i="15"/>
  <c r="AE2443" i="15"/>
  <c r="R2444" i="15"/>
  <c r="V2444" i="15"/>
  <c r="AE2444" i="15"/>
  <c r="R2445" i="15"/>
  <c r="V2445" i="15"/>
  <c r="AE2445" i="15"/>
  <c r="R2446" i="15"/>
  <c r="V2446" i="15"/>
  <c r="AE2446" i="15"/>
  <c r="R2447" i="15"/>
  <c r="V2447" i="15"/>
  <c r="AE2447" i="15"/>
  <c r="R2448" i="15"/>
  <c r="V2448" i="15"/>
  <c r="AE2448" i="15"/>
  <c r="R2449" i="15"/>
  <c r="V2449" i="15"/>
  <c r="AE2449" i="15"/>
  <c r="R2450" i="15"/>
  <c r="V2450" i="15"/>
  <c r="AE2450" i="15"/>
  <c r="R2451" i="15"/>
  <c r="V2451" i="15"/>
  <c r="AE2451" i="15"/>
  <c r="R2452" i="15"/>
  <c r="V2452" i="15"/>
  <c r="AE2452" i="15"/>
  <c r="R2453" i="15"/>
  <c r="V2453" i="15"/>
  <c r="AE2453" i="15"/>
  <c r="R2454" i="15"/>
  <c r="V2454" i="15"/>
  <c r="AE2454" i="15"/>
  <c r="R2455" i="15"/>
  <c r="V2455" i="15"/>
  <c r="AE2455" i="15"/>
  <c r="R2456" i="15"/>
  <c r="V2456" i="15"/>
  <c r="AE2456" i="15"/>
  <c r="R2457" i="15"/>
  <c r="V2457" i="15"/>
  <c r="AE2457" i="15"/>
  <c r="R2458" i="15"/>
  <c r="V2458" i="15"/>
  <c r="AE2458" i="15"/>
  <c r="R2459" i="15"/>
  <c r="V2459" i="15"/>
  <c r="AE2459" i="15"/>
  <c r="R2460" i="15"/>
  <c r="V2460" i="15"/>
  <c r="AE2460" i="15"/>
  <c r="R2461" i="15"/>
  <c r="V2461" i="15"/>
  <c r="AE2461" i="15"/>
  <c r="R2462" i="15"/>
  <c r="V2462" i="15"/>
  <c r="AE2462" i="15"/>
  <c r="R2463" i="15"/>
  <c r="V2463" i="15"/>
  <c r="AE2463" i="15"/>
  <c r="R2464" i="15"/>
  <c r="V2464" i="15"/>
  <c r="AE2464" i="15"/>
  <c r="R2465" i="15"/>
  <c r="V2465" i="15"/>
  <c r="AE2465" i="15"/>
  <c r="R2466" i="15"/>
  <c r="V2466" i="15"/>
  <c r="AE2466" i="15"/>
  <c r="R2467" i="15"/>
  <c r="V2467" i="15"/>
  <c r="AE2467" i="15"/>
  <c r="R2468" i="15"/>
  <c r="V2468" i="15"/>
  <c r="AE2468" i="15"/>
  <c r="R2469" i="15"/>
  <c r="V2469" i="15"/>
  <c r="AE2469" i="15"/>
  <c r="R2470" i="15"/>
  <c r="V2470" i="15"/>
  <c r="AE2470" i="15"/>
  <c r="R2471" i="15"/>
  <c r="V2471" i="15"/>
  <c r="AE2471" i="15"/>
  <c r="R2472" i="15"/>
  <c r="V2472" i="15"/>
  <c r="AE2472" i="15"/>
  <c r="R2473" i="15"/>
  <c r="V2473" i="15"/>
  <c r="AE2473" i="15"/>
  <c r="R2474" i="15"/>
  <c r="V2474" i="15"/>
  <c r="AE2474" i="15"/>
  <c r="R2475" i="15"/>
  <c r="V2475" i="15"/>
  <c r="AE2475" i="15"/>
  <c r="R2476" i="15"/>
  <c r="V2476" i="15"/>
  <c r="AE2476" i="15"/>
  <c r="R2477" i="15"/>
  <c r="V2477" i="15"/>
  <c r="AE2477" i="15"/>
  <c r="R2478" i="15"/>
  <c r="V2478" i="15"/>
  <c r="AE2478" i="15"/>
  <c r="R2479" i="15"/>
  <c r="V2479" i="15"/>
  <c r="AE2479" i="15"/>
  <c r="R2480" i="15"/>
  <c r="V2480" i="15"/>
  <c r="AE2480" i="15"/>
  <c r="R2481" i="15"/>
  <c r="V2481" i="15"/>
  <c r="AE2481" i="15"/>
  <c r="R2482" i="15"/>
  <c r="V2482" i="15"/>
  <c r="AE2482" i="15"/>
  <c r="R2483" i="15"/>
  <c r="V2483" i="15"/>
  <c r="AE2483" i="15"/>
  <c r="R2484" i="15"/>
  <c r="V2484" i="15"/>
  <c r="AE2484" i="15"/>
  <c r="R2485" i="15"/>
  <c r="V2485" i="15"/>
  <c r="AE2485" i="15"/>
  <c r="R2486" i="15"/>
  <c r="V2486" i="15"/>
  <c r="AE2486" i="15"/>
  <c r="R2487" i="15"/>
  <c r="V2487" i="15"/>
  <c r="AE2487" i="15"/>
  <c r="R2488" i="15"/>
  <c r="V2488" i="15"/>
  <c r="AE2488" i="15"/>
  <c r="R2489" i="15"/>
  <c r="V2489" i="15"/>
  <c r="AE2489" i="15"/>
  <c r="R2490" i="15"/>
  <c r="V2490" i="15"/>
  <c r="AE2490" i="15"/>
  <c r="R2491" i="15"/>
  <c r="V2491" i="15"/>
  <c r="AE2491" i="15"/>
  <c r="R2492" i="15"/>
  <c r="V2492" i="15"/>
  <c r="AE2492" i="15"/>
  <c r="R2493" i="15"/>
  <c r="V2493" i="15"/>
  <c r="AE2493" i="15"/>
  <c r="V2494" i="15"/>
  <c r="AE2494" i="15"/>
  <c r="V2495" i="15"/>
  <c r="AE2495" i="15"/>
  <c r="V2496" i="15"/>
  <c r="AE2496" i="15"/>
  <c r="V2497" i="15"/>
  <c r="AE2497" i="15"/>
  <c r="V2498" i="15"/>
  <c r="AE2498" i="15"/>
  <c r="V2499" i="15"/>
  <c r="AE2499" i="15"/>
  <c r="V2500" i="15"/>
  <c r="AE2500" i="15"/>
  <c r="V9" i="15"/>
  <c r="R21" i="15" l="1"/>
  <c r="O14" i="21" s="1"/>
  <c r="R20" i="15"/>
  <c r="O13" i="21" s="1"/>
  <c r="R19" i="15"/>
  <c r="O12" i="21" s="1"/>
  <c r="R18" i="15"/>
  <c r="O11" i="21" s="1"/>
  <c r="R22" i="15"/>
  <c r="O15" i="21" s="1"/>
  <c r="R17" i="15"/>
  <c r="O10" i="21" s="1"/>
  <c r="R16" i="15"/>
  <c r="O9" i="21" s="1"/>
  <c r="R13" i="15"/>
  <c r="O6" i="21" s="1"/>
  <c r="R15" i="15"/>
  <c r="O8" i="21" s="1"/>
  <c r="R12" i="15"/>
  <c r="O5" i="21" s="1"/>
  <c r="R14" i="15"/>
  <c r="O7" i="21" s="1"/>
  <c r="R11" i="15"/>
  <c r="O4" i="21" s="1"/>
  <c r="R10" i="15"/>
  <c r="O3" i="21" s="1"/>
  <c r="R2497" i="15"/>
  <c r="R2494" i="15"/>
  <c r="R2496" i="15"/>
  <c r="R2495" i="15"/>
  <c r="R2500" i="15"/>
  <c r="R2499" i="15"/>
  <c r="R2498" i="15"/>
  <c r="E2" i="23" l="1"/>
  <c r="C2" i="21" l="1"/>
  <c r="N2" i="23" l="1"/>
  <c r="D2" i="23"/>
  <c r="F2" i="23"/>
  <c r="G2" i="23"/>
  <c r="I2" i="23"/>
  <c r="J2" i="23"/>
  <c r="K2" i="23"/>
  <c r="L2" i="23"/>
  <c r="M2" i="23"/>
  <c r="P2" i="23"/>
  <c r="Q2" i="23"/>
  <c r="R2" i="23"/>
  <c r="S2" i="23"/>
  <c r="H2" i="21"/>
  <c r="AE9" i="15"/>
  <c r="O2" i="21" l="1"/>
  <c r="A2" i="23" l="1"/>
  <c r="T2" i="21"/>
  <c r="U2" i="21"/>
  <c r="W2" i="21"/>
  <c r="X2" i="21"/>
  <c r="AB2" i="21"/>
  <c r="Q2" i="21"/>
  <c r="P2" i="21"/>
  <c r="M2" i="21"/>
  <c r="K2" i="21"/>
  <c r="Y2" i="21" l="1"/>
  <c r="L2" i="21"/>
  <c r="N2" i="21" l="1"/>
  <c r="A231" i="28"/>
  <c r="C221" i="23" l="1"/>
  <c r="AF221" i="15"/>
  <c r="Z214" i="21" s="1"/>
  <c r="AF135" i="15"/>
  <c r="Z128" i="21" s="1"/>
  <c r="AF180" i="15"/>
  <c r="Z173" i="21" s="1"/>
  <c r="AF179" i="15"/>
  <c r="Z172" i="21" s="1"/>
  <c r="AF178" i="15"/>
  <c r="Z171" i="21" s="1"/>
  <c r="AF225" i="15"/>
  <c r="Z218" i="21" s="1"/>
  <c r="AF139" i="15"/>
  <c r="Z132" i="21" s="1"/>
  <c r="AF168" i="15"/>
  <c r="Z161" i="21" s="1"/>
  <c r="AF223" i="15"/>
  <c r="Z216" i="21" s="1"/>
  <c r="AF145" i="15"/>
  <c r="Z138" i="21" s="1"/>
  <c r="AF121" i="15"/>
  <c r="Z114" i="21" s="1"/>
  <c r="AF165" i="15"/>
  <c r="Z158" i="21" s="1"/>
  <c r="AF95" i="15"/>
  <c r="Z88" i="21" s="1"/>
  <c r="AF110" i="15"/>
  <c r="Z103" i="21" s="1"/>
  <c r="AF131" i="15"/>
  <c r="Z124" i="21" s="1"/>
  <c r="AF166" i="15"/>
  <c r="Z159" i="21" s="1"/>
  <c r="AF82" i="15"/>
  <c r="Z75" i="21" s="1"/>
  <c r="AF78" i="15"/>
  <c r="Z71" i="21" s="1"/>
  <c r="AF77" i="15"/>
  <c r="Z70" i="21" s="1"/>
  <c r="AF112" i="15"/>
  <c r="Z105" i="21" s="1"/>
  <c r="AF25" i="15"/>
  <c r="Z18" i="21" s="1"/>
  <c r="AF80" i="15"/>
  <c r="Z73" i="21" s="1"/>
  <c r="AF43" i="15"/>
  <c r="Z36" i="21" s="1"/>
  <c r="AF76" i="15"/>
  <c r="Z69" i="21" s="1"/>
  <c r="AF42" i="15"/>
  <c r="Z35" i="21" s="1"/>
  <c r="AF54" i="15"/>
  <c r="Z47" i="21" s="1"/>
  <c r="AF186" i="15"/>
  <c r="Z179" i="21" s="1"/>
  <c r="AF174" i="15"/>
  <c r="Z167" i="21" s="1"/>
  <c r="AF93" i="15"/>
  <c r="Z86" i="21" s="1"/>
  <c r="AF56" i="15"/>
  <c r="Z49" i="21" s="1"/>
  <c r="AF213" i="15"/>
  <c r="Z206" i="21" s="1"/>
  <c r="AF118" i="15"/>
  <c r="Z111" i="21" s="1"/>
  <c r="AF172" i="15"/>
  <c r="Z165" i="21" s="1"/>
  <c r="AF171" i="15"/>
  <c r="Z164" i="21" s="1"/>
  <c r="AF170" i="15"/>
  <c r="Z163" i="21" s="1"/>
  <c r="AF217" i="15"/>
  <c r="Z210" i="21" s="1"/>
  <c r="AF224" i="15"/>
  <c r="Z217" i="21" s="1"/>
  <c r="AF163" i="15"/>
  <c r="Z156" i="21" s="1"/>
  <c r="AF215" i="15"/>
  <c r="Z208" i="21" s="1"/>
  <c r="AF137" i="15"/>
  <c r="Z130" i="21" s="1"/>
  <c r="AF120" i="15"/>
  <c r="Z113" i="21" s="1"/>
  <c r="AF150" i="15"/>
  <c r="Z143" i="21" s="1"/>
  <c r="AF91" i="15"/>
  <c r="Z84" i="21" s="1"/>
  <c r="AF103" i="15"/>
  <c r="Z96" i="21" s="1"/>
  <c r="AF109" i="15"/>
  <c r="Z102" i="21" s="1"/>
  <c r="AF141" i="15"/>
  <c r="Z134" i="21" s="1"/>
  <c r="AF214" i="15"/>
  <c r="Z207" i="21" s="1"/>
  <c r="AF149" i="15"/>
  <c r="Z142" i="21" s="1"/>
  <c r="AF66" i="15"/>
  <c r="Z59" i="21" s="1"/>
  <c r="AF92" i="15"/>
  <c r="Z85" i="21" s="1"/>
  <c r="AF206" i="15"/>
  <c r="Z199" i="21" s="1"/>
  <c r="AF74" i="15"/>
  <c r="Z67" i="21" s="1"/>
  <c r="AF39" i="15"/>
  <c r="Z32" i="21" s="1"/>
  <c r="AF75" i="15"/>
  <c r="Z68" i="21" s="1"/>
  <c r="AF38" i="15"/>
  <c r="Z31" i="21" s="1"/>
  <c r="AF53" i="15"/>
  <c r="Z46" i="21" s="1"/>
  <c r="AF188" i="15"/>
  <c r="Z181" i="21" s="1"/>
  <c r="AF127" i="15"/>
  <c r="Z120" i="21" s="1"/>
  <c r="AF31" i="15"/>
  <c r="Z24" i="21" s="1"/>
  <c r="AF205" i="15"/>
  <c r="Z198" i="21" s="1"/>
  <c r="AF228" i="15"/>
  <c r="Z221" i="21" s="1"/>
  <c r="AF227" i="15"/>
  <c r="Z220" i="21" s="1"/>
  <c r="AF226" i="15"/>
  <c r="Z219" i="21" s="1"/>
  <c r="AF164" i="15"/>
  <c r="Z157" i="21" s="1"/>
  <c r="AF209" i="15"/>
  <c r="Z202" i="21" s="1"/>
  <c r="AF216" i="15"/>
  <c r="Z209" i="21" s="1"/>
  <c r="AF159" i="15"/>
  <c r="Z152" i="21" s="1"/>
  <c r="AF207" i="15"/>
  <c r="Z200" i="21" s="1"/>
  <c r="AF198" i="15"/>
  <c r="Z191" i="21" s="1"/>
  <c r="AF119" i="15"/>
  <c r="Z112" i="21" s="1"/>
  <c r="AF136" i="15"/>
  <c r="Z129" i="21" s="1"/>
  <c r="AF222" i="15"/>
  <c r="Z215" i="21" s="1"/>
  <c r="AF98" i="15"/>
  <c r="Z91" i="21" s="1"/>
  <c r="AF102" i="15"/>
  <c r="Z95" i="21" s="1"/>
  <c r="AF133" i="15"/>
  <c r="Z126" i="21" s="1"/>
  <c r="AF134" i="15"/>
  <c r="Z127" i="21" s="1"/>
  <c r="AF114" i="15"/>
  <c r="Z107" i="21" s="1"/>
  <c r="AF62" i="15"/>
  <c r="Z55" i="21" s="1"/>
  <c r="AF71" i="15"/>
  <c r="Z64" i="21" s="1"/>
  <c r="AF148" i="15"/>
  <c r="Z141" i="21" s="1"/>
  <c r="AF70" i="15"/>
  <c r="Z63" i="21" s="1"/>
  <c r="AF35" i="15"/>
  <c r="Z28" i="21" s="1"/>
  <c r="AF60" i="15"/>
  <c r="Z53" i="21" s="1"/>
  <c r="AF27" i="15"/>
  <c r="Z20" i="21" s="1"/>
  <c r="AF41" i="15"/>
  <c r="Z34" i="21" s="1"/>
  <c r="AF140" i="15"/>
  <c r="Z133" i="21" s="1"/>
  <c r="AF122" i="15"/>
  <c r="Z115" i="21" s="1"/>
  <c r="AF81" i="15"/>
  <c r="Z74" i="21" s="1"/>
  <c r="AF55" i="15"/>
  <c r="Z48" i="21" s="1"/>
  <c r="AF197" i="15"/>
  <c r="Z190" i="21" s="1"/>
  <c r="AF220" i="15"/>
  <c r="Z213" i="21" s="1"/>
  <c r="AF219" i="15"/>
  <c r="Z212" i="21" s="1"/>
  <c r="AF218" i="15"/>
  <c r="Z211" i="21" s="1"/>
  <c r="AF160" i="15"/>
  <c r="Z153" i="21" s="1"/>
  <c r="AF201" i="15"/>
  <c r="Z194" i="21" s="1"/>
  <c r="AF208" i="15"/>
  <c r="Z201" i="21" s="1"/>
  <c r="AF155" i="15"/>
  <c r="Z148" i="21" s="1"/>
  <c r="AF199" i="15"/>
  <c r="Z192" i="21" s="1"/>
  <c r="AF190" i="15"/>
  <c r="Z183" i="21" s="1"/>
  <c r="AF104" i="15"/>
  <c r="Z97" i="21" s="1"/>
  <c r="AF126" i="15"/>
  <c r="Z119" i="21" s="1"/>
  <c r="AF154" i="15"/>
  <c r="Z147" i="21" s="1"/>
  <c r="AF87" i="15"/>
  <c r="Z80" i="21" s="1"/>
  <c r="AF94" i="15"/>
  <c r="Z87" i="21" s="1"/>
  <c r="AF108" i="15"/>
  <c r="Z101" i="21" s="1"/>
  <c r="AF117" i="15"/>
  <c r="Z110" i="21" s="1"/>
  <c r="AF106" i="15"/>
  <c r="Z99" i="21" s="1"/>
  <c r="AF58" i="15"/>
  <c r="Z51" i="21" s="1"/>
  <c r="AF48" i="15"/>
  <c r="Z41" i="21" s="1"/>
  <c r="AF73" i="15"/>
  <c r="Z66" i="21" s="1"/>
  <c r="AF69" i="15"/>
  <c r="Z62" i="21" s="1"/>
  <c r="AF28" i="15"/>
  <c r="Z21" i="21" s="1"/>
  <c r="AF59" i="15"/>
  <c r="Z52" i="21" s="1"/>
  <c r="AF23" i="15"/>
  <c r="Z16" i="21" s="1"/>
  <c r="AF37" i="15"/>
  <c r="Z30" i="21" s="1"/>
  <c r="AF187" i="15"/>
  <c r="Z180" i="21" s="1"/>
  <c r="AF111" i="15"/>
  <c r="Z104" i="21" s="1"/>
  <c r="AF30" i="15"/>
  <c r="Z23" i="21" s="1"/>
  <c r="AF189" i="15"/>
  <c r="Z182" i="21" s="1"/>
  <c r="AF212" i="15"/>
  <c r="Z205" i="21" s="1"/>
  <c r="AF211" i="15"/>
  <c r="Z204" i="21" s="1"/>
  <c r="AF210" i="15"/>
  <c r="Z203" i="21" s="1"/>
  <c r="AF156" i="15"/>
  <c r="Z149" i="21" s="1"/>
  <c r="AF193" i="15"/>
  <c r="Z186" i="21" s="1"/>
  <c r="AF200" i="15"/>
  <c r="Z193" i="21" s="1"/>
  <c r="AF151" i="15"/>
  <c r="Z144" i="21" s="1"/>
  <c r="AF191" i="15"/>
  <c r="Z184" i="21" s="1"/>
  <c r="AF161" i="15"/>
  <c r="Z154" i="21" s="1"/>
  <c r="AF99" i="15"/>
  <c r="Z92" i="21" s="1"/>
  <c r="AF125" i="15"/>
  <c r="Z118" i="21" s="1"/>
  <c r="AF130" i="15"/>
  <c r="Z123" i="21" s="1"/>
  <c r="AF83" i="15"/>
  <c r="Z76" i="21" s="1"/>
  <c r="AF79" i="15"/>
  <c r="Z72" i="21" s="1"/>
  <c r="AF101" i="15"/>
  <c r="Z94" i="21" s="1"/>
  <c r="AF116" i="15"/>
  <c r="Z109" i="21" s="1"/>
  <c r="AF100" i="15"/>
  <c r="Z93" i="21" s="1"/>
  <c r="AF51" i="15"/>
  <c r="Z44" i="21" s="1"/>
  <c r="AF44" i="15"/>
  <c r="Z37" i="21" s="1"/>
  <c r="AF68" i="15"/>
  <c r="Z61" i="21" s="1"/>
  <c r="AF64" i="15"/>
  <c r="Z57" i="21" s="1"/>
  <c r="AF24" i="15"/>
  <c r="Z17" i="21" s="1"/>
  <c r="AF57" i="15"/>
  <c r="Z50" i="21" s="1"/>
  <c r="AF153" i="15"/>
  <c r="Z146" i="21" s="1"/>
  <c r="AF32" i="15"/>
  <c r="Z25" i="21" s="1"/>
  <c r="AF169" i="15"/>
  <c r="Z162" i="21" s="1"/>
  <c r="AF167" i="15"/>
  <c r="Z160" i="21" s="1"/>
  <c r="AF86" i="15"/>
  <c r="Z79" i="21" s="1"/>
  <c r="AF96" i="15"/>
  <c r="Z89" i="21" s="1"/>
  <c r="AF181" i="15"/>
  <c r="Z174" i="21" s="1"/>
  <c r="AF204" i="15"/>
  <c r="Z197" i="21" s="1"/>
  <c r="AF203" i="15"/>
  <c r="Z196" i="21" s="1"/>
  <c r="AF202" i="15"/>
  <c r="Z195" i="21" s="1"/>
  <c r="AF152" i="15"/>
  <c r="Z145" i="21" s="1"/>
  <c r="AF185" i="15"/>
  <c r="Z178" i="21" s="1"/>
  <c r="AF192" i="15"/>
  <c r="Z185" i="21" s="1"/>
  <c r="AF146" i="15"/>
  <c r="Z139" i="21" s="1"/>
  <c r="AF183" i="15"/>
  <c r="Z176" i="21" s="1"/>
  <c r="AF157" i="15"/>
  <c r="Z150" i="21" s="1"/>
  <c r="AF88" i="15"/>
  <c r="Z81" i="21" s="1"/>
  <c r="AF124" i="15"/>
  <c r="Z117" i="21" s="1"/>
  <c r="AF129" i="15"/>
  <c r="Z122" i="21" s="1"/>
  <c r="AF162" i="15"/>
  <c r="Z155" i="21" s="1"/>
  <c r="AF72" i="15"/>
  <c r="Z65" i="21" s="1"/>
  <c r="AF97" i="15"/>
  <c r="Z90" i="21" s="1"/>
  <c r="AF115" i="15"/>
  <c r="Z108" i="21" s="1"/>
  <c r="AF89" i="15"/>
  <c r="Z82" i="21" s="1"/>
  <c r="AF50" i="15"/>
  <c r="Z43" i="21" s="1"/>
  <c r="AF40" i="15"/>
  <c r="Z33" i="21" s="1"/>
  <c r="AF65" i="15"/>
  <c r="Z58" i="21" s="1"/>
  <c r="AF63" i="15"/>
  <c r="Z56" i="21" s="1"/>
  <c r="AF113" i="15"/>
  <c r="Z106" i="21" s="1"/>
  <c r="AF46" i="15"/>
  <c r="Z39" i="21" s="1"/>
  <c r="AF45" i="15"/>
  <c r="Z38" i="21" s="1"/>
  <c r="AF26" i="15"/>
  <c r="Z19" i="21" s="1"/>
  <c r="AF176" i="15"/>
  <c r="Z169" i="21" s="1"/>
  <c r="AF142" i="15"/>
  <c r="Z135" i="21" s="1"/>
  <c r="AF84" i="15"/>
  <c r="Z77" i="21" s="1"/>
  <c r="AF173" i="15"/>
  <c r="Z166" i="21" s="1"/>
  <c r="AF196" i="15"/>
  <c r="Z189" i="21" s="1"/>
  <c r="AF195" i="15"/>
  <c r="Z188" i="21" s="1"/>
  <c r="AF194" i="15"/>
  <c r="Z187" i="21" s="1"/>
  <c r="AF147" i="15"/>
  <c r="Z140" i="21" s="1"/>
  <c r="AF177" i="15"/>
  <c r="Z170" i="21" s="1"/>
  <c r="AF184" i="15"/>
  <c r="Z177" i="21" s="1"/>
  <c r="AF138" i="15"/>
  <c r="Z131" i="21" s="1"/>
  <c r="AF175" i="15"/>
  <c r="Z168" i="21" s="1"/>
  <c r="AF144" i="15"/>
  <c r="Z137" i="21" s="1"/>
  <c r="AF182" i="15"/>
  <c r="Z175" i="21" s="1"/>
  <c r="AF123" i="15"/>
  <c r="Z116" i="21" s="1"/>
  <c r="AF128" i="15"/>
  <c r="Z121" i="21" s="1"/>
  <c r="AF158" i="15"/>
  <c r="Z151" i="21" s="1"/>
  <c r="AF67" i="15"/>
  <c r="Z60" i="21" s="1"/>
  <c r="AF90" i="15"/>
  <c r="Z83" i="21" s="1"/>
  <c r="AF107" i="15"/>
  <c r="Z100" i="21" s="1"/>
  <c r="AF85" i="15"/>
  <c r="Z78" i="21" s="1"/>
  <c r="AF49" i="15"/>
  <c r="Z42" i="21" s="1"/>
  <c r="AF36" i="15"/>
  <c r="Z29" i="21" s="1"/>
  <c r="AF29" i="15"/>
  <c r="Z22" i="21" s="1"/>
  <c r="AF61" i="15"/>
  <c r="Z54" i="21" s="1"/>
  <c r="AF105" i="15"/>
  <c r="Z98" i="21" s="1"/>
  <c r="AF34" i="15"/>
  <c r="Z27" i="21" s="1"/>
  <c r="AF33" i="15"/>
  <c r="Z26" i="21" s="1"/>
  <c r="AF143" i="15"/>
  <c r="Z136" i="21" s="1"/>
  <c r="AF132" i="15"/>
  <c r="Z125" i="21" s="1"/>
  <c r="AF52" i="15"/>
  <c r="Z45" i="21" s="1"/>
  <c r="AF47" i="15"/>
  <c r="Z40" i="21" s="1"/>
  <c r="AF1561" i="15"/>
  <c r="AF2250" i="15"/>
  <c r="AF1396" i="15"/>
  <c r="AF1912" i="15"/>
  <c r="AF2127" i="15"/>
  <c r="AF2439" i="15"/>
  <c r="AF1950" i="15"/>
  <c r="AF1784" i="15"/>
  <c r="AF2208" i="15"/>
  <c r="AF2004" i="15"/>
  <c r="AF1330" i="15"/>
  <c r="AF2420" i="15"/>
  <c r="AF1679" i="15"/>
  <c r="AF1969" i="15"/>
  <c r="AF2176" i="15"/>
  <c r="AF2324" i="15"/>
  <c r="AF2464" i="15"/>
  <c r="AF2073" i="15"/>
  <c r="AG2073" i="15" s="1"/>
  <c r="AF2017" i="15"/>
  <c r="AF2372" i="15"/>
  <c r="AF2393" i="15"/>
  <c r="AF1971" i="15"/>
  <c r="AF1867" i="15"/>
  <c r="AF1848" i="15"/>
  <c r="AF2081" i="15"/>
  <c r="AF2224" i="15"/>
  <c r="AF2400" i="15"/>
  <c r="AF2145" i="15"/>
  <c r="AF2280" i="15"/>
  <c r="AF2285" i="15"/>
  <c r="AF780" i="15"/>
  <c r="AF1050" i="15"/>
  <c r="AF1156" i="15"/>
  <c r="AF1013" i="15"/>
  <c r="AG1013" i="15" s="1"/>
  <c r="AF1313" i="15"/>
  <c r="AF1568" i="15"/>
  <c r="AF1197" i="15"/>
  <c r="AF1378" i="15"/>
  <c r="AF1618" i="15"/>
  <c r="AF1758" i="15"/>
  <c r="AF1886" i="15"/>
  <c r="AF2014" i="15"/>
  <c r="AF834" i="15"/>
  <c r="AF1715" i="15"/>
  <c r="AF1884" i="15"/>
  <c r="AF2053" i="15"/>
  <c r="AF2203" i="15"/>
  <c r="AF2331" i="15"/>
  <c r="AF2154" i="15"/>
  <c r="AF2346" i="15"/>
  <c r="AF1780" i="15"/>
  <c r="AF2177" i="15"/>
  <c r="AF2409" i="15"/>
  <c r="AF2457" i="15"/>
  <c r="AF1639" i="15"/>
  <c r="AF1863" i="15"/>
  <c r="AF2032" i="15"/>
  <c r="AF2137" i="15"/>
  <c r="AG2137" i="15" s="1"/>
  <c r="AF2330" i="15"/>
  <c r="AF1931" i="15"/>
  <c r="AF2463" i="15"/>
  <c r="AF1460" i="15"/>
  <c r="AF1759" i="15"/>
  <c r="AF869" i="15"/>
  <c r="AF448" i="15"/>
  <c r="AF1277" i="15"/>
  <c r="AG1277" i="15" s="1"/>
  <c r="AF1125" i="15"/>
  <c r="AF1352" i="15"/>
  <c r="AF1576" i="15"/>
  <c r="AF1296" i="15"/>
  <c r="AF1409" i="15"/>
  <c r="AF1626" i="15"/>
  <c r="AF1774" i="15"/>
  <c r="AF1902" i="15"/>
  <c r="AF2030" i="15"/>
  <c r="AF1169" i="15"/>
  <c r="AF1733" i="15"/>
  <c r="AF1907" i="15"/>
  <c r="AF2076" i="15"/>
  <c r="AF2219" i="15"/>
  <c r="AF2347" i="15"/>
  <c r="AF2178" i="15"/>
  <c r="AF2370" i="15"/>
  <c r="AF1844" i="15"/>
  <c r="AF2201" i="15"/>
  <c r="AF2416" i="15"/>
  <c r="AF2482" i="15"/>
  <c r="AF1708" i="15"/>
  <c r="AF1881" i="15"/>
  <c r="AF2071" i="15"/>
  <c r="AF2222" i="15"/>
  <c r="AF2406" i="15"/>
  <c r="AF1725" i="15"/>
  <c r="AF1853" i="15"/>
  <c r="AF1981" i="15"/>
  <c r="AF2277" i="15"/>
  <c r="AF1128" i="15"/>
  <c r="AF1593" i="15"/>
  <c r="AF1269" i="15"/>
  <c r="AF1540" i="15"/>
  <c r="AF1632" i="15"/>
  <c r="AF1344" i="15"/>
  <c r="AF1590" i="15"/>
  <c r="AF1682" i="15"/>
  <c r="AF1838" i="15"/>
  <c r="AF1966" i="15"/>
  <c r="AF2094" i="15"/>
  <c r="AF1531" i="15"/>
  <c r="AF1820" i="15"/>
  <c r="AF1989" i="15"/>
  <c r="AF2155" i="15"/>
  <c r="AF2283" i="15"/>
  <c r="AF2411" i="15"/>
  <c r="AF2274" i="15"/>
  <c r="AF1571" i="15"/>
  <c r="AF2075" i="15"/>
  <c r="AF2321" i="15"/>
  <c r="AF2447" i="15"/>
  <c r="AF1421" i="15"/>
  <c r="AF1799" i="15"/>
  <c r="AF1968" i="15"/>
  <c r="AF2135" i="15"/>
  <c r="AF2318" i="15"/>
  <c r="AF1374" i="15"/>
  <c r="AF1789" i="15"/>
  <c r="AF1917" i="15"/>
  <c r="AF2132" i="15"/>
  <c r="AF2369" i="15"/>
  <c r="AF2437" i="15"/>
  <c r="AF2461" i="15"/>
  <c r="AF2474" i="15"/>
  <c r="AF2111" i="15"/>
  <c r="AF2148" i="15"/>
  <c r="AF2160" i="15"/>
  <c r="AF2180" i="15"/>
  <c r="AF2248" i="15"/>
  <c r="AF2276" i="15"/>
  <c r="AF2288" i="15"/>
  <c r="AF2308" i="15"/>
  <c r="AF2376" i="15"/>
  <c r="AF2404" i="15"/>
  <c r="AF2436" i="15"/>
  <c r="AF2450" i="15"/>
  <c r="AF2475" i="15"/>
  <c r="AF2100" i="15"/>
  <c r="AF2173" i="15"/>
  <c r="AF2221" i="15"/>
  <c r="AF2313" i="15"/>
  <c r="AF1388" i="15"/>
  <c r="AF1803" i="15"/>
  <c r="AF2153" i="15"/>
  <c r="AF2440" i="15"/>
  <c r="AF2479" i="15"/>
  <c r="AF1326" i="15"/>
  <c r="AF1599" i="15"/>
  <c r="AF1712" i="15"/>
  <c r="AF1800" i="15"/>
  <c r="AF2499" i="15"/>
  <c r="AF2456" i="15"/>
  <c r="AF2344" i="15"/>
  <c r="AF2296" i="15"/>
  <c r="AF2377" i="15"/>
  <c r="AF2189" i="15"/>
  <c r="AF2491" i="15"/>
  <c r="AF2360" i="15"/>
  <c r="AF2340" i="15"/>
  <c r="AF2216" i="15"/>
  <c r="AF2184" i="15"/>
  <c r="AF2144" i="15"/>
  <c r="AF2104" i="15"/>
  <c r="AF2329" i="15"/>
  <c r="AF2253" i="15"/>
  <c r="AF2484" i="15"/>
  <c r="AF2465" i="15"/>
  <c r="AF2442" i="15"/>
  <c r="AF2408" i="15"/>
  <c r="AF2352" i="15"/>
  <c r="AF2336" i="15"/>
  <c r="AG2336" i="15" s="1"/>
  <c r="AF2304" i="15"/>
  <c r="AF2260" i="15"/>
  <c r="AF2232" i="15"/>
  <c r="AF2212" i="15"/>
  <c r="AF2097" i="15"/>
  <c r="AF2040" i="15"/>
  <c r="AF1976" i="15"/>
  <c r="AF1928" i="15"/>
  <c r="AF1871" i="15"/>
  <c r="AF1807" i="15"/>
  <c r="AF1720" i="15"/>
  <c r="AF1487" i="15"/>
  <c r="AF770" i="15"/>
  <c r="AF2451" i="15"/>
  <c r="AF1995" i="15"/>
  <c r="AF2234" i="15"/>
  <c r="AF1358" i="15"/>
  <c r="AF1444" i="15"/>
  <c r="AF2140" i="15"/>
  <c r="AF2078" i="15"/>
  <c r="AF1562" i="15"/>
  <c r="AF1237" i="15"/>
  <c r="AF2483" i="15"/>
  <c r="AG2483" i="15" s="1"/>
  <c r="AF2312" i="15"/>
  <c r="AG2312" i="15" s="1"/>
  <c r="AF2244" i="15"/>
  <c r="AF2196" i="15"/>
  <c r="AF2152" i="15"/>
  <c r="AF2063" i="15"/>
  <c r="AG2063" i="15" s="1"/>
  <c r="AF2015" i="15"/>
  <c r="AF1953" i="15"/>
  <c r="AF1889" i="15"/>
  <c r="AG1889" i="15" s="1"/>
  <c r="AF1841" i="15"/>
  <c r="AF1761" i="15"/>
  <c r="AF1615" i="15"/>
  <c r="AF1333" i="15"/>
  <c r="AF19" i="15"/>
  <c r="Z12" i="21" s="1"/>
  <c r="AF2427" i="15"/>
  <c r="AF1739" i="15"/>
  <c r="AF1945" i="15"/>
  <c r="AF2297" i="15"/>
  <c r="AF2395" i="15"/>
  <c r="AF1797" i="15"/>
  <c r="AF1822" i="15"/>
  <c r="AF1604" i="15"/>
  <c r="AG1604" i="15" s="1"/>
  <c r="AF806" i="15"/>
  <c r="AF2368" i="15"/>
  <c r="AF2272" i="15"/>
  <c r="AF2036" i="15"/>
  <c r="AF2388" i="15"/>
  <c r="AF2240" i="15"/>
  <c r="AF2168" i="15"/>
  <c r="AF2056" i="15"/>
  <c r="AG2056" i="15" s="1"/>
  <c r="AF1999" i="15"/>
  <c r="AF1935" i="15"/>
  <c r="AF1887" i="15"/>
  <c r="AF1825" i="15"/>
  <c r="AF1743" i="15"/>
  <c r="AF1551" i="15"/>
  <c r="AF1121" i="15"/>
  <c r="AF2293" i="15"/>
  <c r="AG2293" i="15" s="1"/>
  <c r="AF1009" i="15"/>
  <c r="AF1776" i="15"/>
  <c r="AF2020" i="15"/>
  <c r="AF2267" i="15"/>
  <c r="AF1476" i="15"/>
  <c r="AF1654" i="15"/>
  <c r="AF1512" i="15"/>
  <c r="AF842" i="15"/>
  <c r="AF22" i="15"/>
  <c r="Z15" i="21" s="1"/>
  <c r="AF20" i="15"/>
  <c r="Z13" i="21" s="1"/>
  <c r="AF18" i="15"/>
  <c r="Z11" i="21" s="1"/>
  <c r="AF16" i="15"/>
  <c r="Z9" i="21" s="1"/>
  <c r="AF233" i="15"/>
  <c r="AF237" i="15"/>
  <c r="AF232" i="15"/>
  <c r="AF252" i="15"/>
  <c r="AF268" i="15"/>
  <c r="AF284" i="15"/>
  <c r="AF300" i="15"/>
  <c r="AF316" i="15"/>
  <c r="AF238" i="15"/>
  <c r="AF254" i="15"/>
  <c r="AF270" i="15"/>
  <c r="AF286" i="15"/>
  <c r="AF230" i="15"/>
  <c r="AF248" i="15"/>
  <c r="AF264" i="15"/>
  <c r="AF280" i="15"/>
  <c r="AF296" i="15"/>
  <c r="AF312" i="15"/>
  <c r="AF231" i="15"/>
  <c r="AF250" i="15"/>
  <c r="AF266" i="15"/>
  <c r="AF282" i="15"/>
  <c r="AF298" i="15"/>
  <c r="AF314" i="15"/>
  <c r="AF235" i="15"/>
  <c r="AF239" i="15"/>
  <c r="AF256" i="15"/>
  <c r="AF272" i="15"/>
  <c r="AF288" i="15"/>
  <c r="AF304" i="15"/>
  <c r="AF320" i="15"/>
  <c r="AF240" i="15"/>
  <c r="AF258" i="15"/>
  <c r="AF274" i="15"/>
  <c r="AF290" i="15"/>
  <c r="AF306" i="15"/>
  <c r="AF322" i="15"/>
  <c r="AF245" i="15"/>
  <c r="AF277" i="15"/>
  <c r="AF309" i="15"/>
  <c r="AF370" i="15"/>
  <c r="AF244" i="15"/>
  <c r="AF308" i="15"/>
  <c r="AF278" i="15"/>
  <c r="AF294" i="15"/>
  <c r="AF326" i="15"/>
  <c r="AF261" i="15"/>
  <c r="AF317" i="15"/>
  <c r="AF366" i="15"/>
  <c r="AF382" i="15"/>
  <c r="AF398" i="15"/>
  <c r="AF414" i="15"/>
  <c r="AF430" i="15"/>
  <c r="AF446" i="15"/>
  <c r="AF462" i="15"/>
  <c r="AF478" i="15"/>
  <c r="AF255" i="15"/>
  <c r="AF287" i="15"/>
  <c r="AF319" i="15"/>
  <c r="AF333" i="15"/>
  <c r="AF341" i="15"/>
  <c r="AF349" i="15"/>
  <c r="AF357" i="15"/>
  <c r="AF367" i="15"/>
  <c r="AF379" i="15"/>
  <c r="AF395" i="15"/>
  <c r="AF411" i="15"/>
  <c r="AF427" i="15"/>
  <c r="AF443" i="15"/>
  <c r="AF459" i="15"/>
  <c r="AF475" i="15"/>
  <c r="AF491" i="15"/>
  <c r="AF507" i="15"/>
  <c r="AF523" i="15"/>
  <c r="AF539" i="15"/>
  <c r="AF236" i="15"/>
  <c r="AF291" i="15"/>
  <c r="AF332" i="15"/>
  <c r="AF348" i="15"/>
  <c r="AF369" i="15"/>
  <c r="AF397" i="15"/>
  <c r="AF429" i="15"/>
  <c r="AF461" i="15"/>
  <c r="AF489" i="15"/>
  <c r="AF265" i="15"/>
  <c r="AF292" i="15"/>
  <c r="AF262" i="15"/>
  <c r="AF318" i="15"/>
  <c r="AF242" i="15"/>
  <c r="AF293" i="15"/>
  <c r="AF378" i="15"/>
  <c r="AF394" i="15"/>
  <c r="AF410" i="15"/>
  <c r="AF426" i="15"/>
  <c r="AF442" i="15"/>
  <c r="AF458" i="15"/>
  <c r="AF474" i="15"/>
  <c r="AF247" i="15"/>
  <c r="AF279" i="15"/>
  <c r="AF311" i="15"/>
  <c r="AF331" i="15"/>
  <c r="AF339" i="15"/>
  <c r="AF347" i="15"/>
  <c r="AF355" i="15"/>
  <c r="AF363" i="15"/>
  <c r="AF375" i="15"/>
  <c r="AF260" i="15"/>
  <c r="AF324" i="15"/>
  <c r="AF302" i="15"/>
  <c r="AF285" i="15"/>
  <c r="AF301" i="15"/>
  <c r="AF374" i="15"/>
  <c r="AF386" i="15"/>
  <c r="AF402" i="15"/>
  <c r="AF418" i="15"/>
  <c r="AF434" i="15"/>
  <c r="AF450" i="15"/>
  <c r="AF466" i="15"/>
  <c r="AF482" i="15"/>
  <c r="AF263" i="15"/>
  <c r="AF295" i="15"/>
  <c r="AF327" i="15"/>
  <c r="AF335" i="15"/>
  <c r="AF343" i="15"/>
  <c r="AF351" i="15"/>
  <c r="AF359" i="15"/>
  <c r="AF371" i="15"/>
  <c r="AF383" i="15"/>
  <c r="AF399" i="15"/>
  <c r="AF269" i="15"/>
  <c r="AF325" i="15"/>
  <c r="AF406" i="15"/>
  <c r="AF470" i="15"/>
  <c r="AF271" i="15"/>
  <c r="AF345" i="15"/>
  <c r="AF403" i="15"/>
  <c r="AF431" i="15"/>
  <c r="AF439" i="15"/>
  <c r="AF467" i="15"/>
  <c r="AF495" i="15"/>
  <c r="AF503" i="15"/>
  <c r="AF531" i="15"/>
  <c r="AF323" i="15"/>
  <c r="AF352" i="15"/>
  <c r="AF360" i="15"/>
  <c r="AF413" i="15"/>
  <c r="AF469" i="15"/>
  <c r="AF485" i="15"/>
  <c r="AF273" i="15"/>
  <c r="AF368" i="15"/>
  <c r="AF396" i="15"/>
  <c r="AF428" i="15"/>
  <c r="AF460" i="15"/>
  <c r="AF492" i="15"/>
  <c r="AF510" i="15"/>
  <c r="AF533" i="15"/>
  <c r="AF313" i="15"/>
  <c r="AF408" i="15"/>
  <c r="AF472" i="15"/>
  <c r="AF505" i="15"/>
  <c r="AF550" i="15"/>
  <c r="AF390" i="15"/>
  <c r="AF454" i="15"/>
  <c r="AF234" i="15"/>
  <c r="AF337" i="15"/>
  <c r="AF419" i="15"/>
  <c r="AF447" i="15"/>
  <c r="AF455" i="15"/>
  <c r="AF483" i="15"/>
  <c r="AF511" i="15"/>
  <c r="AF519" i="15"/>
  <c r="AF547" i="15"/>
  <c r="AF243" i="15"/>
  <c r="AF275" i="15"/>
  <c r="AF340" i="15"/>
  <c r="AF373" i="15"/>
  <c r="AF389" i="15"/>
  <c r="AF445" i="15"/>
  <c r="AF249" i="15"/>
  <c r="AF257" i="15"/>
  <c r="AF321" i="15"/>
  <c r="AF388" i="15"/>
  <c r="AF420" i="15"/>
  <c r="AF452" i="15"/>
  <c r="AF484" i="15"/>
  <c r="AF508" i="15"/>
  <c r="AF526" i="15"/>
  <c r="AF549" i="15"/>
  <c r="AF281" i="15"/>
  <c r="AF392" i="15"/>
  <c r="AF456" i="15"/>
  <c r="AF500" i="15"/>
  <c r="AF545" i="15"/>
  <c r="AF253" i="15"/>
  <c r="AF422" i="15"/>
  <c r="AF486" i="15"/>
  <c r="AF303" i="15"/>
  <c r="AF353" i="15"/>
  <c r="AF391" i="15"/>
  <c r="AF415" i="15"/>
  <c r="AF423" i="15"/>
  <c r="AF451" i="15"/>
  <c r="AF479" i="15"/>
  <c r="AF487" i="15"/>
  <c r="AF515" i="15"/>
  <c r="AF543" i="15"/>
  <c r="AF551" i="15"/>
  <c r="AF259" i="15"/>
  <c r="AF336" i="15"/>
  <c r="AF344" i="15"/>
  <c r="AF381" i="15"/>
  <c r="AF437" i="15"/>
  <c r="AF453" i="15"/>
  <c r="AF289" i="15"/>
  <c r="AF404" i="15"/>
  <c r="AF436" i="15"/>
  <c r="AF468" i="15"/>
  <c r="AF494" i="15"/>
  <c r="AF517" i="15"/>
  <c r="AF540" i="15"/>
  <c r="AF364" i="15"/>
  <c r="AF424" i="15"/>
  <c r="AF493" i="15"/>
  <c r="AF512" i="15"/>
  <c r="AF552" i="15"/>
  <c r="AF559" i="15"/>
  <c r="AF563" i="15"/>
  <c r="AF593" i="15"/>
  <c r="AF609" i="15"/>
  <c r="AF625" i="15"/>
  <c r="AF641" i="15"/>
  <c r="AF657" i="15"/>
  <c r="AF673" i="15"/>
  <c r="AF689" i="15"/>
  <c r="AF705" i="15"/>
  <c r="AF723" i="15"/>
  <c r="AF739" i="15"/>
  <c r="AF755" i="15"/>
  <c r="AF315" i="15"/>
  <c r="AF358" i="15"/>
  <c r="AF409" i="15"/>
  <c r="AF473" i="15"/>
  <c r="AF529" i="15"/>
  <c r="AF546" i="15"/>
  <c r="AF565" i="15"/>
  <c r="AF567" i="15"/>
  <c r="AF581" i="15"/>
  <c r="AF596" i="15"/>
  <c r="AF612" i="15"/>
  <c r="AF628" i="15"/>
  <c r="AF644" i="15"/>
  <c r="AF246" i="15"/>
  <c r="AF361" i="15"/>
  <c r="AF407" i="15"/>
  <c r="AF435" i="15"/>
  <c r="AF463" i="15"/>
  <c r="AF421" i="15"/>
  <c r="AF477" i="15"/>
  <c r="AF412" i="15"/>
  <c r="AF524" i="15"/>
  <c r="AF267" i="15"/>
  <c r="AF538" i="15"/>
  <c r="AF579" i="15"/>
  <c r="AF589" i="15"/>
  <c r="AF617" i="15"/>
  <c r="AF645" i="15"/>
  <c r="AF653" i="15"/>
  <c r="AF681" i="15"/>
  <c r="AF709" i="15"/>
  <c r="AF731" i="15"/>
  <c r="AF759" i="15"/>
  <c r="AF334" i="15"/>
  <c r="AF350" i="15"/>
  <c r="AF441" i="15"/>
  <c r="AF534" i="15"/>
  <c r="AF541" i="15"/>
  <c r="AF556" i="15"/>
  <c r="AF572" i="15"/>
  <c r="AF604" i="15"/>
  <c r="AF632" i="15"/>
  <c r="AF640" i="15"/>
  <c r="AF652" i="15"/>
  <c r="AF668" i="15"/>
  <c r="AF684" i="15"/>
  <c r="AF700" i="15"/>
  <c r="AF718" i="15"/>
  <c r="AF734" i="15"/>
  <c r="AF750" i="15"/>
  <c r="AF241" i="15"/>
  <c r="AF310" i="15"/>
  <c r="AF329" i="15"/>
  <c r="AF471" i="15"/>
  <c r="AF499" i="15"/>
  <c r="AF527" i="15"/>
  <c r="AF380" i="15"/>
  <c r="AF501" i="15"/>
  <c r="AF498" i="15"/>
  <c r="AF570" i="15"/>
  <c r="AF575" i="15"/>
  <c r="AF597" i="15"/>
  <c r="AF605" i="15"/>
  <c r="AF633" i="15"/>
  <c r="AF661" i="15"/>
  <c r="AF669" i="15"/>
  <c r="AF697" i="15"/>
  <c r="AF711" i="15"/>
  <c r="AF719" i="15"/>
  <c r="AF747" i="15"/>
  <c r="AF251" i="15"/>
  <c r="AF365" i="15"/>
  <c r="AF393" i="15"/>
  <c r="AF496" i="15"/>
  <c r="AF548" i="15"/>
  <c r="AF561" i="15"/>
  <c r="AF577" i="15"/>
  <c r="AF584" i="15"/>
  <c r="AF592" i="15"/>
  <c r="AF620" i="15"/>
  <c r="AF648" i="15"/>
  <c r="AF664" i="15"/>
  <c r="AF680" i="15"/>
  <c r="AF696" i="15"/>
  <c r="AF12" i="15"/>
  <c r="Z5" i="21" s="1"/>
  <c r="AF714" i="15"/>
  <c r="AF730" i="15"/>
  <c r="AF746" i="15"/>
  <c r="AF762" i="15"/>
  <c r="AF299" i="15"/>
  <c r="AF276" i="15"/>
  <c r="AF438" i="15"/>
  <c r="AF328" i="15"/>
  <c r="AF356" i="15"/>
  <c r="AF405" i="15"/>
  <c r="AF444" i="15"/>
  <c r="AF542" i="15"/>
  <c r="AF376" i="15"/>
  <c r="AF568" i="15"/>
  <c r="AF601" i="15"/>
  <c r="AF629" i="15"/>
  <c r="AF637" i="15"/>
  <c r="AF665" i="15"/>
  <c r="AF693" i="15"/>
  <c r="AF701" i="15"/>
  <c r="AF715" i="15"/>
  <c r="AF743" i="15"/>
  <c r="AF751" i="15"/>
  <c r="AF283" i="15"/>
  <c r="AF377" i="15"/>
  <c r="AF488" i="15"/>
  <c r="AF522" i="15"/>
  <c r="AF588" i="15"/>
  <c r="AF616" i="15"/>
  <c r="AF624" i="15"/>
  <c r="AF656" i="15"/>
  <c r="AF672" i="15"/>
  <c r="AF688" i="15"/>
  <c r="AF704" i="15"/>
  <c r="AF17" i="15"/>
  <c r="Z10" i="21" s="1"/>
  <c r="AF722" i="15"/>
  <c r="AF738" i="15"/>
  <c r="AF754" i="15"/>
  <c r="AF338" i="15"/>
  <c r="AF21" i="15"/>
  <c r="Z14" i="21" s="1"/>
  <c r="AF433" i="15"/>
  <c r="AF490" i="15"/>
  <c r="AF509" i="15"/>
  <c r="AF528" i="15"/>
  <c r="AF555" i="15"/>
  <c r="AF566" i="15"/>
  <c r="AF571" i="15"/>
  <c r="AF582" i="15"/>
  <c r="AF598" i="15"/>
  <c r="AF614" i="15"/>
  <c r="AF630" i="15"/>
  <c r="AF646" i="15"/>
  <c r="AF662" i="15"/>
  <c r="AF678" i="15"/>
  <c r="AF694" i="15"/>
  <c r="AF10" i="15"/>
  <c r="Z3" i="21" s="1"/>
  <c r="AF712" i="15"/>
  <c r="AF728" i="15"/>
  <c r="AF744" i="15"/>
  <c r="AF760" i="15"/>
  <c r="AF513" i="15"/>
  <c r="AF623" i="15"/>
  <c r="AF687" i="15"/>
  <c r="AF737" i="15"/>
  <c r="AF776" i="15"/>
  <c r="AF792" i="15"/>
  <c r="AF808" i="15"/>
  <c r="AF824" i="15"/>
  <c r="AF840" i="15"/>
  <c r="AF883" i="15"/>
  <c r="AF899" i="15"/>
  <c r="AF915" i="15"/>
  <c r="AF931" i="15"/>
  <c r="AF947" i="15"/>
  <c r="AF963" i="15"/>
  <c r="AF440" i="15"/>
  <c r="AF585" i="15"/>
  <c r="AF613" i="15"/>
  <c r="AF457" i="15"/>
  <c r="AF536" i="15"/>
  <c r="AF708" i="15"/>
  <c r="AF758" i="15"/>
  <c r="AF354" i="15"/>
  <c r="AF449" i="15"/>
  <c r="AF481" i="15"/>
  <c r="AF516" i="15"/>
  <c r="AF580" i="15"/>
  <c r="AF606" i="15"/>
  <c r="AF634" i="15"/>
  <c r="AF642" i="15"/>
  <c r="AF670" i="15"/>
  <c r="AF698" i="15"/>
  <c r="AF706" i="15"/>
  <c r="AF720" i="15"/>
  <c r="AF748" i="15"/>
  <c r="AF756" i="15"/>
  <c r="AF591" i="15"/>
  <c r="AF703" i="15"/>
  <c r="AF721" i="15"/>
  <c r="AF784" i="15"/>
  <c r="AF812" i="15"/>
  <c r="AF820" i="15"/>
  <c r="AF848" i="15"/>
  <c r="AF903" i="15"/>
  <c r="AF911" i="15"/>
  <c r="AF939" i="15"/>
  <c r="AF967" i="15"/>
  <c r="AF464" i="15"/>
  <c r="AF553" i="15"/>
  <c r="AF619" i="15"/>
  <c r="AF683" i="15"/>
  <c r="AF733" i="15"/>
  <c r="AF773" i="15"/>
  <c r="AF789" i="15"/>
  <c r="AF805" i="15"/>
  <c r="AF821" i="15"/>
  <c r="AF837" i="15"/>
  <c r="AF851" i="15"/>
  <c r="AF859" i="15"/>
  <c r="AF867" i="15"/>
  <c r="AF875" i="15"/>
  <c r="AF890" i="15"/>
  <c r="AF906" i="15"/>
  <c r="AF922" i="15"/>
  <c r="AF938" i="15"/>
  <c r="AF954" i="15"/>
  <c r="AF530" i="15"/>
  <c r="AF627" i="15"/>
  <c r="AF691" i="15"/>
  <c r="AF741" i="15"/>
  <c r="AF775" i="15"/>
  <c r="AF791" i="15"/>
  <c r="AF807" i="15"/>
  <c r="AF823" i="15"/>
  <c r="AF839" i="15"/>
  <c r="AF852" i="15"/>
  <c r="AF860" i="15"/>
  <c r="AF868" i="15"/>
  <c r="AF876" i="15"/>
  <c r="AF307" i="15"/>
  <c r="AF621" i="15"/>
  <c r="AF649" i="15"/>
  <c r="AF677" i="15"/>
  <c r="AF692" i="15"/>
  <c r="AF742" i="15"/>
  <c r="AF330" i="15"/>
  <c r="AF401" i="15"/>
  <c r="AF497" i="15"/>
  <c r="AF504" i="15"/>
  <c r="AF557" i="15"/>
  <c r="AF586" i="15"/>
  <c r="AF594" i="15"/>
  <c r="AF622" i="15"/>
  <c r="AF650" i="15"/>
  <c r="AF658" i="15"/>
  <c r="AF686" i="15"/>
  <c r="AF14" i="15"/>
  <c r="Z7" i="21" s="1"/>
  <c r="AF736" i="15"/>
  <c r="AF764" i="15"/>
  <c r="AF480" i="15"/>
  <c r="AF655" i="15"/>
  <c r="AF753" i="15"/>
  <c r="AF772" i="15"/>
  <c r="AF800" i="15"/>
  <c r="AF828" i="15"/>
  <c r="AF836" i="15"/>
  <c r="AF891" i="15"/>
  <c r="AF919" i="15"/>
  <c r="AF927" i="15"/>
  <c r="AF955" i="15"/>
  <c r="AF400" i="15"/>
  <c r="AF544" i="15"/>
  <c r="AF603" i="15"/>
  <c r="AF535" i="15"/>
  <c r="AF305" i="15"/>
  <c r="AF554" i="15"/>
  <c r="AF735" i="15"/>
  <c r="AF763" i="15"/>
  <c r="AF342" i="15"/>
  <c r="AF425" i="15"/>
  <c r="AF558" i="15"/>
  <c r="AF608" i="15"/>
  <c r="AF636" i="15"/>
  <c r="AF660" i="15"/>
  <c r="AF710" i="15"/>
  <c r="AF385" i="15"/>
  <c r="AF417" i="15"/>
  <c r="AF502" i="15"/>
  <c r="AF564" i="15"/>
  <c r="AF590" i="15"/>
  <c r="AF618" i="15"/>
  <c r="AF626" i="15"/>
  <c r="AF654" i="15"/>
  <c r="AF682" i="15"/>
  <c r="AF690" i="15"/>
  <c r="AF732" i="15"/>
  <c r="AF740" i="15"/>
  <c r="AF416" i="15"/>
  <c r="AF639" i="15"/>
  <c r="AF671" i="15"/>
  <c r="AF768" i="15"/>
  <c r="AF796" i="15"/>
  <c r="AF804" i="15"/>
  <c r="AF832" i="15"/>
  <c r="AF887" i="15"/>
  <c r="AF895" i="15"/>
  <c r="AF923" i="15"/>
  <c r="AF951" i="15"/>
  <c r="AF959" i="15"/>
  <c r="AF13" i="15"/>
  <c r="Z6" i="21" s="1"/>
  <c r="AF574" i="15"/>
  <c r="AF676" i="15"/>
  <c r="AF346" i="15"/>
  <c r="AF674" i="15"/>
  <c r="AF702" i="15"/>
  <c r="AF716" i="15"/>
  <c r="AF879" i="15"/>
  <c r="AF907" i="15"/>
  <c r="AF935" i="15"/>
  <c r="AF525" i="15"/>
  <c r="AF635" i="15"/>
  <c r="AF667" i="15"/>
  <c r="AF765" i="15"/>
  <c r="AF793" i="15"/>
  <c r="AF801" i="15"/>
  <c r="AF829" i="15"/>
  <c r="AF853" i="15"/>
  <c r="AF857" i="15"/>
  <c r="AF871" i="15"/>
  <c r="AF894" i="15"/>
  <c r="AF902" i="15"/>
  <c r="AF930" i="15"/>
  <c r="AF372" i="15"/>
  <c r="AF520" i="15"/>
  <c r="AF659" i="15"/>
  <c r="AF757" i="15"/>
  <c r="AF771" i="15"/>
  <c r="AF799" i="15"/>
  <c r="AF827" i="15"/>
  <c r="AF835" i="15"/>
  <c r="AF856" i="15"/>
  <c r="AF870" i="15"/>
  <c r="AF874" i="15"/>
  <c r="AF892" i="15"/>
  <c r="AF908" i="15"/>
  <c r="AF924" i="15"/>
  <c r="AF940" i="15"/>
  <c r="AF384" i="15"/>
  <c r="AF11" i="15"/>
  <c r="Z4" i="21" s="1"/>
  <c r="AF810" i="15"/>
  <c r="AF893" i="15"/>
  <c r="AF961" i="15"/>
  <c r="AF979" i="15"/>
  <c r="AF995" i="15"/>
  <c r="AF1011" i="15"/>
  <c r="AF1027" i="15"/>
  <c r="AF1043" i="15"/>
  <c r="AF1059" i="15"/>
  <c r="AF1075" i="15"/>
  <c r="AF1091" i="15"/>
  <c r="AF1107" i="15"/>
  <c r="AF1123" i="15"/>
  <c r="AF1139" i="15"/>
  <c r="AF1155" i="15"/>
  <c r="AF1171" i="15"/>
  <c r="AF1187" i="15"/>
  <c r="AF1203" i="15"/>
  <c r="AF1219" i="15"/>
  <c r="AF1235" i="15"/>
  <c r="AF1251" i="15"/>
  <c r="AF1267" i="15"/>
  <c r="AF1283" i="15"/>
  <c r="AF1299" i="15"/>
  <c r="AF1315" i="15"/>
  <c r="AF1331" i="15"/>
  <c r="AF1347" i="15"/>
  <c r="AF1363" i="15"/>
  <c r="AF1379" i="15"/>
  <c r="AF2495" i="15"/>
  <c r="AF1403" i="15"/>
  <c r="AF1419" i="15"/>
  <c r="AF1435" i="15"/>
  <c r="AF1451" i="15"/>
  <c r="AF1467" i="15"/>
  <c r="AF387" i="15"/>
  <c r="AF476" i="15"/>
  <c r="AF727" i="15"/>
  <c r="AF600" i="15"/>
  <c r="AF362" i="15"/>
  <c r="AF465" i="15"/>
  <c r="AF514" i="15"/>
  <c r="AF724" i="15"/>
  <c r="AF752" i="15"/>
  <c r="AF532" i="15"/>
  <c r="AF943" i="15"/>
  <c r="AF971" i="15"/>
  <c r="AF560" i="15"/>
  <c r="AF699" i="15"/>
  <c r="AF717" i="15"/>
  <c r="AF781" i="15"/>
  <c r="AF809" i="15"/>
  <c r="AF817" i="15"/>
  <c r="AF845" i="15"/>
  <c r="AF861" i="15"/>
  <c r="AF865" i="15"/>
  <c r="AF882" i="15"/>
  <c r="AF910" i="15"/>
  <c r="AF918" i="15"/>
  <c r="AF946" i="15"/>
  <c r="AF578" i="15"/>
  <c r="AF611" i="15"/>
  <c r="AF779" i="15"/>
  <c r="AF787" i="15"/>
  <c r="AF815" i="15"/>
  <c r="AF843" i="15"/>
  <c r="AF850" i="15"/>
  <c r="AF864" i="15"/>
  <c r="AF880" i="15"/>
  <c r="AF888" i="15"/>
  <c r="AF904" i="15"/>
  <c r="AF920" i="15"/>
  <c r="AF936" i="15"/>
  <c r="AF952" i="15"/>
  <c r="AF647" i="15"/>
  <c r="AF794" i="15"/>
  <c r="AF877" i="15"/>
  <c r="AF941" i="15"/>
  <c r="AF975" i="15"/>
  <c r="AF991" i="15"/>
  <c r="AF1007" i="15"/>
  <c r="AF1023" i="15"/>
  <c r="AF1039" i="15"/>
  <c r="AF1055" i="15"/>
  <c r="AF1071" i="15"/>
  <c r="AF1087" i="15"/>
  <c r="AF1103" i="15"/>
  <c r="AF1119" i="15"/>
  <c r="AF1135" i="15"/>
  <c r="AF1151" i="15"/>
  <c r="AF1167" i="15"/>
  <c r="AF1183" i="15"/>
  <c r="AF1199" i="15"/>
  <c r="AF1215" i="15"/>
  <c r="AF1231" i="15"/>
  <c r="AF1247" i="15"/>
  <c r="AF1263" i="15"/>
  <c r="AF1279" i="15"/>
  <c r="AF1295" i="15"/>
  <c r="AF1311" i="15"/>
  <c r="AF1327" i="15"/>
  <c r="AF1343" i="15"/>
  <c r="AF1359" i="15"/>
  <c r="AF1375" i="15"/>
  <c r="AF2480" i="15"/>
  <c r="AF1399" i="15"/>
  <c r="AF1415" i="15"/>
  <c r="AF1431" i="15"/>
  <c r="AF1447" i="15"/>
  <c r="AF1463" i="15"/>
  <c r="AF1479" i="15"/>
  <c r="AF685" i="15"/>
  <c r="AF726" i="15"/>
  <c r="AF610" i="15"/>
  <c r="AF638" i="15"/>
  <c r="AF666" i="15"/>
  <c r="AF788" i="15"/>
  <c r="AF816" i="15"/>
  <c r="AF844" i="15"/>
  <c r="AF506" i="15"/>
  <c r="AF15" i="15"/>
  <c r="Z8" i="21" s="1"/>
  <c r="AF777" i="15"/>
  <c r="AF785" i="15"/>
  <c r="AF813" i="15"/>
  <c r="AF841" i="15"/>
  <c r="AF849" i="15"/>
  <c r="AF863" i="15"/>
  <c r="AF878" i="15"/>
  <c r="AF886" i="15"/>
  <c r="AF914" i="15"/>
  <c r="AF942" i="15"/>
  <c r="AF950" i="15"/>
  <c r="AF595" i="15"/>
  <c r="AF707" i="15"/>
  <c r="AF725" i="15"/>
  <c r="AF783" i="15"/>
  <c r="AF811" i="15"/>
  <c r="AF819" i="15"/>
  <c r="AF847" i="15"/>
  <c r="AF862" i="15"/>
  <c r="AF866" i="15"/>
  <c r="AF884" i="15"/>
  <c r="AF896" i="15"/>
  <c r="AF912" i="15"/>
  <c r="AF928" i="15"/>
  <c r="AF944" i="15"/>
  <c r="AF518" i="15"/>
  <c r="AF761" i="15"/>
  <c r="AF826" i="15"/>
  <c r="AF909" i="15"/>
  <c r="AF968" i="15"/>
  <c r="AF983" i="15"/>
  <c r="AF999" i="15"/>
  <c r="AF1015" i="15"/>
  <c r="AF1031" i="15"/>
  <c r="AF1047" i="15"/>
  <c r="AF1063" i="15"/>
  <c r="AF1079" i="15"/>
  <c r="AF1095" i="15"/>
  <c r="AF1111" i="15"/>
  <c r="AF1127" i="15"/>
  <c r="AF1143" i="15"/>
  <c r="AF1159" i="15"/>
  <c r="AF1175" i="15"/>
  <c r="AF1191" i="15"/>
  <c r="AF1207" i="15"/>
  <c r="AF1223" i="15"/>
  <c r="AF1239" i="15"/>
  <c r="AF1255" i="15"/>
  <c r="AF1271" i="15"/>
  <c r="AF1287" i="15"/>
  <c r="AF1303" i="15"/>
  <c r="AF1319" i="15"/>
  <c r="AF1335" i="15"/>
  <c r="AF1351" i="15"/>
  <c r="AF1367" i="15"/>
  <c r="AF1383" i="15"/>
  <c r="AF1391" i="15"/>
  <c r="AF1407" i="15"/>
  <c r="AF1423" i="15"/>
  <c r="AF1439" i="15"/>
  <c r="AF1455" i="15"/>
  <c r="AF1471" i="15"/>
  <c r="AF631" i="15"/>
  <c r="AF782" i="15"/>
  <c r="AF846" i="15"/>
  <c r="AF937" i="15"/>
  <c r="AF965" i="15"/>
  <c r="AF982" i="15"/>
  <c r="AF998" i="15"/>
  <c r="AF1014" i="15"/>
  <c r="AF1030" i="15"/>
  <c r="AF1046" i="15"/>
  <c r="AF1062" i="15"/>
  <c r="AF1078" i="15"/>
  <c r="AF1094" i="15"/>
  <c r="AF1110" i="15"/>
  <c r="AF1126" i="15"/>
  <c r="AF1142" i="15"/>
  <c r="AF1158" i="15"/>
  <c r="AF1174" i="15"/>
  <c r="AF1190" i="15"/>
  <c r="AF1206" i="15"/>
  <c r="AF1222" i="15"/>
  <c r="AF1238" i="15"/>
  <c r="AF1254" i="15"/>
  <c r="AF1270" i="15"/>
  <c r="AF599" i="15"/>
  <c r="AF790" i="15"/>
  <c r="AF881" i="15"/>
  <c r="AF945" i="15"/>
  <c r="AF973" i="15"/>
  <c r="AF988" i="15"/>
  <c r="AF1004" i="15"/>
  <c r="AF1020" i="15"/>
  <c r="AF1036" i="15"/>
  <c r="AF1052" i="15"/>
  <c r="AF1068" i="15"/>
  <c r="AF1084" i="15"/>
  <c r="AF1100" i="15"/>
  <c r="AF1116" i="15"/>
  <c r="AF1132" i="15"/>
  <c r="AF1148" i="15"/>
  <c r="AF1164" i="15"/>
  <c r="AF1180" i="15"/>
  <c r="AF1196" i="15"/>
  <c r="AF1212" i="15"/>
  <c r="AF1228" i="15"/>
  <c r="AF1244" i="15"/>
  <c r="AF1260" i="15"/>
  <c r="AF1276" i="15"/>
  <c r="AF802" i="15"/>
  <c r="AF985" i="15"/>
  <c r="AF1049" i="15"/>
  <c r="AF1113" i="15"/>
  <c r="AF1177" i="15"/>
  <c r="AF1241" i="15"/>
  <c r="AF1284" i="15"/>
  <c r="AF1302" i="15"/>
  <c r="AF1325" i="15"/>
  <c r="AF1348" i="15"/>
  <c r="AF1366" i="15"/>
  <c r="AF1389" i="15"/>
  <c r="AF1404" i="15"/>
  <c r="AF1422" i="15"/>
  <c r="AF1445" i="15"/>
  <c r="AF1468" i="15"/>
  <c r="AF573" i="15"/>
  <c r="AF607" i="15"/>
  <c r="AF651" i="15"/>
  <c r="AF749" i="15"/>
  <c r="AF934" i="15"/>
  <c r="AF432" i="15"/>
  <c r="AF643" i="15"/>
  <c r="AF900" i="15"/>
  <c r="AF583" i="15"/>
  <c r="AF970" i="15"/>
  <c r="AF1035" i="15"/>
  <c r="AF1099" i="15"/>
  <c r="AF1163" i="15"/>
  <c r="AF1227" i="15"/>
  <c r="AF1291" i="15"/>
  <c r="AF1355" i="15"/>
  <c r="AF1411" i="15"/>
  <c r="AF1475" i="15"/>
  <c r="AF562" i="15"/>
  <c r="AF814" i="15"/>
  <c r="AF953" i="15"/>
  <c r="AF958" i="15"/>
  <c r="AF990" i="15"/>
  <c r="AF1018" i="15"/>
  <c r="AF1026" i="15"/>
  <c r="AF1054" i="15"/>
  <c r="AF1082" i="15"/>
  <c r="AF1090" i="15"/>
  <c r="AF1118" i="15"/>
  <c r="AF1146" i="15"/>
  <c r="AF1154" i="15"/>
  <c r="AF1182" i="15"/>
  <c r="AF1210" i="15"/>
  <c r="AF1218" i="15"/>
  <c r="AF1246" i="15"/>
  <c r="AF1274" i="15"/>
  <c r="AF576" i="15"/>
  <c r="AF822" i="15"/>
  <c r="AF957" i="15"/>
  <c r="AF966" i="15"/>
  <c r="AF996" i="15"/>
  <c r="AF1024" i="15"/>
  <c r="AF1032" i="15"/>
  <c r="AF1060" i="15"/>
  <c r="AF1088" i="15"/>
  <c r="AF1096" i="15"/>
  <c r="AF1124" i="15"/>
  <c r="AF1152" i="15"/>
  <c r="AF1160" i="15"/>
  <c r="AF1188" i="15"/>
  <c r="AF1216" i="15"/>
  <c r="AF1224" i="15"/>
  <c r="AF1252" i="15"/>
  <c r="AF1280" i="15"/>
  <c r="AF729" i="15"/>
  <c r="AF1017" i="15"/>
  <c r="AF1129" i="15"/>
  <c r="AF1161" i="15"/>
  <c r="AF1273" i="15"/>
  <c r="AF1309" i="15"/>
  <c r="AF1318" i="15"/>
  <c r="AF1357" i="15"/>
  <c r="AF2498" i="15"/>
  <c r="AF1397" i="15"/>
  <c r="AF1436" i="15"/>
  <c r="AF1470" i="15"/>
  <c r="AF1489" i="15"/>
  <c r="AF1505" i="15"/>
  <c r="AF1521" i="15"/>
  <c r="AF1537" i="15"/>
  <c r="AF1553" i="15"/>
  <c r="AF1569" i="15"/>
  <c r="AF1585" i="15"/>
  <c r="AF1601" i="15"/>
  <c r="AF1617" i="15"/>
  <c r="AF602" i="15"/>
  <c r="AF769" i="15"/>
  <c r="AF797" i="15"/>
  <c r="AF825" i="15"/>
  <c r="AF675" i="15"/>
  <c r="AF767" i="15"/>
  <c r="AF795" i="15"/>
  <c r="AF948" i="15"/>
  <c r="AF925" i="15"/>
  <c r="AF1019" i="15"/>
  <c r="AF1083" i="15"/>
  <c r="AF1147" i="15"/>
  <c r="AF1211" i="15"/>
  <c r="AF1275" i="15"/>
  <c r="AF1339" i="15"/>
  <c r="AF1395" i="15"/>
  <c r="AF1459" i="15"/>
  <c r="AF695" i="15"/>
  <c r="AF766" i="15"/>
  <c r="AF905" i="15"/>
  <c r="AF972" i="15"/>
  <c r="AF978" i="15"/>
  <c r="AF1006" i="15"/>
  <c r="AF1034" i="15"/>
  <c r="AF1042" i="15"/>
  <c r="AF1070" i="15"/>
  <c r="AF1098" i="15"/>
  <c r="AF1106" i="15"/>
  <c r="AF1134" i="15"/>
  <c r="AF1162" i="15"/>
  <c r="AF1170" i="15"/>
  <c r="AF1198" i="15"/>
  <c r="AF1226" i="15"/>
  <c r="AF1234" i="15"/>
  <c r="AF1262" i="15"/>
  <c r="AF663" i="15"/>
  <c r="AF774" i="15"/>
  <c r="AF913" i="15"/>
  <c r="AF976" i="15"/>
  <c r="AF984" i="15"/>
  <c r="AF1012" i="15"/>
  <c r="AF1040" i="15"/>
  <c r="AF1048" i="15"/>
  <c r="AF1076" i="15"/>
  <c r="AF1104" i="15"/>
  <c r="AF1112" i="15"/>
  <c r="AF1140" i="15"/>
  <c r="AF1168" i="15"/>
  <c r="AF1176" i="15"/>
  <c r="AF1204" i="15"/>
  <c r="AF1232" i="15"/>
  <c r="AF1240" i="15"/>
  <c r="AF1268" i="15"/>
  <c r="AF885" i="15"/>
  <c r="AF960" i="15"/>
  <c r="AF1081" i="15"/>
  <c r="AF1193" i="15"/>
  <c r="AF1225" i="15"/>
  <c r="AF1293" i="15"/>
  <c r="AF1332" i="15"/>
  <c r="AF1341" i="15"/>
  <c r="AF1380" i="15"/>
  <c r="AF1406" i="15"/>
  <c r="AF1420" i="15"/>
  <c r="AF1454" i="15"/>
  <c r="AF1485" i="15"/>
  <c r="AF1501" i="15"/>
  <c r="AF521" i="15"/>
  <c r="AF873" i="15"/>
  <c r="AF898" i="15"/>
  <c r="AF926" i="15"/>
  <c r="AF858" i="15"/>
  <c r="AF872" i="15"/>
  <c r="AF916" i="15"/>
  <c r="AF778" i="15"/>
  <c r="AF987" i="15"/>
  <c r="AF1051" i="15"/>
  <c r="AF1115" i="15"/>
  <c r="AF1179" i="15"/>
  <c r="AF1243" i="15"/>
  <c r="AF1307" i="15"/>
  <c r="AF1371" i="15"/>
  <c r="AF1427" i="15"/>
  <c r="AF745" i="15"/>
  <c r="AF889" i="15"/>
  <c r="AF921" i="15"/>
  <c r="AF974" i="15"/>
  <c r="AF1002" i="15"/>
  <c r="AF1010" i="15"/>
  <c r="AF1038" i="15"/>
  <c r="AF1066" i="15"/>
  <c r="AF1074" i="15"/>
  <c r="AF1102" i="15"/>
  <c r="AF1130" i="15"/>
  <c r="AF1138" i="15"/>
  <c r="AF1166" i="15"/>
  <c r="AF1194" i="15"/>
  <c r="AF1202" i="15"/>
  <c r="AF1230" i="15"/>
  <c r="AF1258" i="15"/>
  <c r="AF1266" i="15"/>
  <c r="AF713" i="15"/>
  <c r="AF897" i="15"/>
  <c r="AF929" i="15"/>
  <c r="AF980" i="15"/>
  <c r="AF1008" i="15"/>
  <c r="AF1016" i="15"/>
  <c r="AF1044" i="15"/>
  <c r="AF1072" i="15"/>
  <c r="AF1080" i="15"/>
  <c r="AF1108" i="15"/>
  <c r="AF1136" i="15"/>
  <c r="AF1144" i="15"/>
  <c r="AF1172" i="15"/>
  <c r="AF1200" i="15"/>
  <c r="AF1208" i="15"/>
  <c r="AF1236" i="15"/>
  <c r="AF1264" i="15"/>
  <c r="AF1272" i="15"/>
  <c r="AF949" i="15"/>
  <c r="AF1065" i="15"/>
  <c r="AF1097" i="15"/>
  <c r="AF1209" i="15"/>
  <c r="AF1286" i="15"/>
  <c r="AF1300" i="15"/>
  <c r="AF1334" i="15"/>
  <c r="AF1373" i="15"/>
  <c r="AF1382" i="15"/>
  <c r="AF1413" i="15"/>
  <c r="AF1452" i="15"/>
  <c r="AF1461" i="15"/>
  <c r="AF1493" i="15"/>
  <c r="AF1509" i="15"/>
  <c r="AF1525" i="15"/>
  <c r="AF1541" i="15"/>
  <c r="AF1557" i="15"/>
  <c r="AF1573" i="15"/>
  <c r="AF1589" i="15"/>
  <c r="AF1605" i="15"/>
  <c r="AF1621" i="15"/>
  <c r="AF1637" i="15"/>
  <c r="AF1653" i="15"/>
  <c r="AF1669" i="15"/>
  <c r="AF1685" i="15"/>
  <c r="AF1701" i="15"/>
  <c r="AF679" i="15"/>
  <c r="AF969" i="15"/>
  <c r="AF1029" i="15"/>
  <c r="AF1093" i="15"/>
  <c r="AF1157" i="15"/>
  <c r="AF1221" i="15"/>
  <c r="AF1278" i="15"/>
  <c r="AF1304" i="15"/>
  <c r="AF1322" i="15"/>
  <c r="AF1345" i="15"/>
  <c r="AF1368" i="15"/>
  <c r="AF1386" i="15"/>
  <c r="AF1401" i="15"/>
  <c r="AF1424" i="15"/>
  <c r="AF1442" i="15"/>
  <c r="AF1465" i="15"/>
  <c r="AF1484" i="15"/>
  <c r="AF1500" i="15"/>
  <c r="AF1516" i="15"/>
  <c r="AF1532" i="15"/>
  <c r="AF1548" i="15"/>
  <c r="AF1564" i="15"/>
  <c r="AF1580" i="15"/>
  <c r="AF1596" i="15"/>
  <c r="AF1612" i="15"/>
  <c r="AF1628" i="15"/>
  <c r="AF1644" i="15"/>
  <c r="AF1660" i="15"/>
  <c r="AF1676" i="15"/>
  <c r="AF1692" i="15"/>
  <c r="AF786" i="15"/>
  <c r="AF1021" i="15"/>
  <c r="AF1085" i="15"/>
  <c r="AF1149" i="15"/>
  <c r="AF1213" i="15"/>
  <c r="AF1282" i="15"/>
  <c r="AF1305" i="15"/>
  <c r="AF1328" i="15"/>
  <c r="AF1346" i="15"/>
  <c r="AF1369" i="15"/>
  <c r="AF2485" i="15"/>
  <c r="AF1402" i="15"/>
  <c r="AF1425" i="15"/>
  <c r="AF1448" i="15"/>
  <c r="AF1466" i="15"/>
  <c r="AF1486" i="15"/>
  <c r="AF1502" i="15"/>
  <c r="AF1518" i="15"/>
  <c r="AF1534" i="15"/>
  <c r="AF1550" i="15"/>
  <c r="AF1566" i="15"/>
  <c r="AF1582" i="15"/>
  <c r="AF1598" i="15"/>
  <c r="AF1614" i="15"/>
  <c r="AF1630" i="15"/>
  <c r="AF1646" i="15"/>
  <c r="AF1662" i="15"/>
  <c r="AF1678" i="15"/>
  <c r="AF1694" i="15"/>
  <c r="AF1710" i="15"/>
  <c r="AF1726" i="15"/>
  <c r="AF587" i="15"/>
  <c r="AF833" i="15"/>
  <c r="AF1067" i="15"/>
  <c r="AF1323" i="15"/>
  <c r="AF297" i="15"/>
  <c r="AF798" i="15"/>
  <c r="AF1122" i="15"/>
  <c r="AF1150" i="15"/>
  <c r="AF1178" i="15"/>
  <c r="AF1000" i="15"/>
  <c r="AF1028" i="15"/>
  <c r="AF1056" i="15"/>
  <c r="AF1256" i="15"/>
  <c r="AF569" i="15"/>
  <c r="AF1001" i="15"/>
  <c r="AF1438" i="15"/>
  <c r="AF1477" i="15"/>
  <c r="AF1513" i="15"/>
  <c r="AF1545" i="15"/>
  <c r="AF1577" i="15"/>
  <c r="AF1609" i="15"/>
  <c r="AF1641" i="15"/>
  <c r="AF1649" i="15"/>
  <c r="AF1677" i="15"/>
  <c r="AF1705" i="15"/>
  <c r="AF1713" i="15"/>
  <c r="AF997" i="15"/>
  <c r="AF1109" i="15"/>
  <c r="AF1141" i="15"/>
  <c r="AF1253" i="15"/>
  <c r="AF1306" i="15"/>
  <c r="AF1320" i="15"/>
  <c r="AF1354" i="15"/>
  <c r="AF2488" i="15"/>
  <c r="AF1394" i="15"/>
  <c r="AF1433" i="15"/>
  <c r="AF1472" i="15"/>
  <c r="AF1481" i="15"/>
  <c r="AF1508" i="15"/>
  <c r="AF1536" i="15"/>
  <c r="AF1544" i="15"/>
  <c r="AF1572" i="15"/>
  <c r="AF1600" i="15"/>
  <c r="AF1608" i="15"/>
  <c r="AF1636" i="15"/>
  <c r="AF1664" i="15"/>
  <c r="AF1672" i="15"/>
  <c r="AF1700" i="15"/>
  <c r="AF1037" i="15"/>
  <c r="AF1069" i="15"/>
  <c r="AF1181" i="15"/>
  <c r="AF1289" i="15"/>
  <c r="AF1298" i="15"/>
  <c r="AF1337" i="15"/>
  <c r="AF1376" i="15"/>
  <c r="AF1385" i="15"/>
  <c r="AF1416" i="15"/>
  <c r="AF1450" i="15"/>
  <c r="AF1464" i="15"/>
  <c r="AF1494" i="15"/>
  <c r="AF1522" i="15"/>
  <c r="AF1530" i="15"/>
  <c r="AF1558" i="15"/>
  <c r="AF1586" i="15"/>
  <c r="AF1594" i="15"/>
  <c r="AF1622" i="15"/>
  <c r="AF1650" i="15"/>
  <c r="AF1658" i="15"/>
  <c r="AF1686" i="15"/>
  <c r="AF1714" i="15"/>
  <c r="AF1722" i="15"/>
  <c r="AF1734" i="15"/>
  <c r="AF1750" i="15"/>
  <c r="AF1766" i="15"/>
  <c r="AF1782" i="15"/>
  <c r="AF1798" i="15"/>
  <c r="AF1814" i="15"/>
  <c r="AF1830" i="15"/>
  <c r="AF1846" i="15"/>
  <c r="AF1862" i="15"/>
  <c r="AF1878" i="15"/>
  <c r="AF1894" i="15"/>
  <c r="AF1910" i="15"/>
  <c r="AF1926" i="15"/>
  <c r="AF1942" i="15"/>
  <c r="AF1958" i="15"/>
  <c r="AF1974" i="15"/>
  <c r="AF1990" i="15"/>
  <c r="AF2006" i="15"/>
  <c r="AF2022" i="15"/>
  <c r="AF2038" i="15"/>
  <c r="AF2054" i="15"/>
  <c r="AF2070" i="15"/>
  <c r="AF2086" i="15"/>
  <c r="AF2102" i="15"/>
  <c r="AF2118" i="15"/>
  <c r="AF2134" i="15"/>
  <c r="AF1041" i="15"/>
  <c r="AF1285" i="15"/>
  <c r="AF1356" i="15"/>
  <c r="AF1462" i="15"/>
  <c r="AF1499" i="15"/>
  <c r="AF1563" i="15"/>
  <c r="AF1627" i="15"/>
  <c r="AF1691" i="15"/>
  <c r="AF1724" i="15"/>
  <c r="AF1747" i="15"/>
  <c r="AF1765" i="15"/>
  <c r="AF1788" i="15"/>
  <c r="AF1811" i="15"/>
  <c r="AF1829" i="15"/>
  <c r="AF1852" i="15"/>
  <c r="AF1875" i="15"/>
  <c r="AF1893" i="15"/>
  <c r="AF1916" i="15"/>
  <c r="AF1939" i="15"/>
  <c r="AF1957" i="15"/>
  <c r="AF1980" i="15"/>
  <c r="AF2003" i="15"/>
  <c r="AF2021" i="15"/>
  <c r="AF2044" i="15"/>
  <c r="AF2067" i="15"/>
  <c r="AF2085" i="15"/>
  <c r="AF2108" i="15"/>
  <c r="AF2131" i="15"/>
  <c r="AF2147" i="15"/>
  <c r="AF2163" i="15"/>
  <c r="AF2179" i="15"/>
  <c r="AF2195" i="15"/>
  <c r="AF2211" i="15"/>
  <c r="AF2227" i="15"/>
  <c r="AF2243" i="15"/>
  <c r="AF2259" i="15"/>
  <c r="AF2275" i="15"/>
  <c r="AF2291" i="15"/>
  <c r="AF2307" i="15"/>
  <c r="AF2323" i="15"/>
  <c r="AF2339" i="15"/>
  <c r="AF2355" i="15"/>
  <c r="AF2371" i="15"/>
  <c r="AF2387" i="15"/>
  <c r="AF2403" i="15"/>
  <c r="AF2080" i="15"/>
  <c r="AF2142" i="15"/>
  <c r="AF2166" i="15"/>
  <c r="AF2190" i="15"/>
  <c r="AF2214" i="15"/>
  <c r="AF2238" i="15"/>
  <c r="AF2262" i="15"/>
  <c r="AF2286" i="15"/>
  <c r="AF2310" i="15"/>
  <c r="AF2334" i="15"/>
  <c r="AF2358" i="15"/>
  <c r="AF2382" i="15"/>
  <c r="AF2410" i="15"/>
  <c r="AF1430" i="15"/>
  <c r="AF1523" i="15"/>
  <c r="AF1619" i="15"/>
  <c r="AF1703" i="15"/>
  <c r="AF1748" i="15"/>
  <c r="AF1812" i="15"/>
  <c r="AF2011" i="15"/>
  <c r="AF2139" i="15"/>
  <c r="AF2217" i="15"/>
  <c r="AF2305" i="15"/>
  <c r="AF2397" i="15"/>
  <c r="AF2423" i="15"/>
  <c r="AF2452" i="15"/>
  <c r="AF2472" i="15"/>
  <c r="AF1301" i="15"/>
  <c r="AF1543" i="15"/>
  <c r="AF1721" i="15"/>
  <c r="AF1785" i="15"/>
  <c r="AF1849" i="15"/>
  <c r="AF1913" i="15"/>
  <c r="AF1977" i="15"/>
  <c r="AF2041" i="15"/>
  <c r="AF2150" i="15"/>
  <c r="AF2294" i="15"/>
  <c r="AF1073" i="15"/>
  <c r="AF1683" i="15"/>
  <c r="AF1805" i="15"/>
  <c r="AF1901" i="15"/>
  <c r="AF855" i="15"/>
  <c r="AF803" i="15"/>
  <c r="AF1003" i="15"/>
  <c r="AF1259" i="15"/>
  <c r="AF830" i="15"/>
  <c r="AF956" i="15"/>
  <c r="AF986" i="15"/>
  <c r="AF1186" i="15"/>
  <c r="AF1214" i="15"/>
  <c r="AF1242" i="15"/>
  <c r="AF1064" i="15"/>
  <c r="AF1092" i="15"/>
  <c r="AF1120" i="15"/>
  <c r="AF1033" i="15"/>
  <c r="AF1145" i="15"/>
  <c r="AF1257" i="15"/>
  <c r="AF1517" i="15"/>
  <c r="AF1549" i="15"/>
  <c r="AF1581" i="15"/>
  <c r="AF1613" i="15"/>
  <c r="AF1629" i="15"/>
  <c r="AF1657" i="15"/>
  <c r="AF1665" i="15"/>
  <c r="AF1693" i="15"/>
  <c r="AF818" i="15"/>
  <c r="AF962" i="15"/>
  <c r="AF1061" i="15"/>
  <c r="AF1173" i="15"/>
  <c r="AF1205" i="15"/>
  <c r="AF1290" i="15"/>
  <c r="AF1329" i="15"/>
  <c r="AF1338" i="15"/>
  <c r="AF1377" i="15"/>
  <c r="AF1408" i="15"/>
  <c r="AF1417" i="15"/>
  <c r="AF1456" i="15"/>
  <c r="AF1488" i="15"/>
  <c r="AF1496" i="15"/>
  <c r="AF1524" i="15"/>
  <c r="AF1552" i="15"/>
  <c r="AF1560" i="15"/>
  <c r="AF1588" i="15"/>
  <c r="AF1616" i="15"/>
  <c r="AF1624" i="15"/>
  <c r="AF1652" i="15"/>
  <c r="AF1680" i="15"/>
  <c r="AF1688" i="15"/>
  <c r="AF989" i="15"/>
  <c r="AF1101" i="15"/>
  <c r="AF1133" i="15"/>
  <c r="AF1245" i="15"/>
  <c r="AF1312" i="15"/>
  <c r="AF1321" i="15"/>
  <c r="AF1360" i="15"/>
  <c r="AF2492" i="15"/>
  <c r="AF1400" i="15"/>
  <c r="AF1434" i="15"/>
  <c r="AF1473" i="15"/>
  <c r="AF1482" i="15"/>
  <c r="AF1510" i="15"/>
  <c r="AF1538" i="15"/>
  <c r="AF1546" i="15"/>
  <c r="AF1574" i="15"/>
  <c r="AF1602" i="15"/>
  <c r="AF1610" i="15"/>
  <c r="AF1638" i="15"/>
  <c r="AF1666" i="15"/>
  <c r="AF1674" i="15"/>
  <c r="AF1702" i="15"/>
  <c r="AF1730" i="15"/>
  <c r="AF1746" i="15"/>
  <c r="AF1762" i="15"/>
  <c r="AF1778" i="15"/>
  <c r="AF1794" i="15"/>
  <c r="AF1810" i="15"/>
  <c r="AF1826" i="15"/>
  <c r="AF1842" i="15"/>
  <c r="AF1858" i="15"/>
  <c r="AF1874" i="15"/>
  <c r="AF1890" i="15"/>
  <c r="AF1906" i="15"/>
  <c r="AF1922" i="15"/>
  <c r="AF1938" i="15"/>
  <c r="AF1954" i="15"/>
  <c r="AF1970" i="15"/>
  <c r="AF1986" i="15"/>
  <c r="AF2002" i="15"/>
  <c r="AF2018" i="15"/>
  <c r="AF2034" i="15"/>
  <c r="AF2050" i="15"/>
  <c r="AF2066" i="15"/>
  <c r="AF2082" i="15"/>
  <c r="AF2098" i="15"/>
  <c r="AF2114" i="15"/>
  <c r="AF2130" i="15"/>
  <c r="AF977" i="15"/>
  <c r="AF1233" i="15"/>
  <c r="AF1349" i="15"/>
  <c r="AF1412" i="15"/>
  <c r="AF1483" i="15"/>
  <c r="AF1547" i="15"/>
  <c r="AF1611" i="15"/>
  <c r="AF1675" i="15"/>
  <c r="AF1717" i="15"/>
  <c r="AF1740" i="15"/>
  <c r="AF1763" i="15"/>
  <c r="AF1781" i="15"/>
  <c r="AF1804" i="15"/>
  <c r="AF1827" i="15"/>
  <c r="AF1845" i="15"/>
  <c r="AF1868" i="15"/>
  <c r="AF1891" i="15"/>
  <c r="AF1909" i="15"/>
  <c r="AF1932" i="15"/>
  <c r="AF1955" i="15"/>
  <c r="AF1973" i="15"/>
  <c r="AF1996" i="15"/>
  <c r="AF2019" i="15"/>
  <c r="AF2037" i="15"/>
  <c r="AF2060" i="15"/>
  <c r="AF2083" i="15"/>
  <c r="AF2101" i="15"/>
  <c r="AF2124" i="15"/>
  <c r="AF2143" i="15"/>
  <c r="AF2159" i="15"/>
  <c r="AF2175" i="15"/>
  <c r="AF2191" i="15"/>
  <c r="AF2207" i="15"/>
  <c r="AF2223" i="15"/>
  <c r="AF2239" i="15"/>
  <c r="AF2255" i="15"/>
  <c r="AF2271" i="15"/>
  <c r="AF2287" i="15"/>
  <c r="AF2303" i="15"/>
  <c r="AF2319" i="15"/>
  <c r="AF2335" i="15"/>
  <c r="AF2351" i="15"/>
  <c r="AF2367" i="15"/>
  <c r="AF2383" i="15"/>
  <c r="AF2399" i="15"/>
  <c r="AF2057" i="15"/>
  <c r="AF2128" i="15"/>
  <c r="AF2158" i="15"/>
  <c r="AF2182" i="15"/>
  <c r="AF2206" i="15"/>
  <c r="AF2230" i="15"/>
  <c r="AF2254" i="15"/>
  <c r="AF2278" i="15"/>
  <c r="AF2302" i="15"/>
  <c r="AF2326" i="15"/>
  <c r="AF2350" i="15"/>
  <c r="AF2374" i="15"/>
  <c r="AF2398" i="15"/>
  <c r="AF1381" i="15"/>
  <c r="AF1507" i="15"/>
  <c r="AF1603" i="15"/>
  <c r="AF1699" i="15"/>
  <c r="AF1732" i="15"/>
  <c r="AF1796" i="15"/>
  <c r="AF1860" i="15"/>
  <c r="AF1924" i="15"/>
  <c r="AF1988" i="15"/>
  <c r="AF2043" i="15"/>
  <c r="AF2077" i="15"/>
  <c r="AF2116" i="15"/>
  <c r="AF2157" i="15"/>
  <c r="AF2181" i="15"/>
  <c r="AF2209" i="15"/>
  <c r="AF2241" i="15"/>
  <c r="AF2273" i="15"/>
  <c r="AF2301" i="15"/>
  <c r="AF2333" i="15"/>
  <c r="AF2357" i="15"/>
  <c r="AF2389" i="15"/>
  <c r="AF2413" i="15"/>
  <c r="AF2417" i="15"/>
  <c r="AF2422" i="15"/>
  <c r="AF2428" i="15"/>
  <c r="AF2438" i="15"/>
  <c r="AF2449" i="15"/>
  <c r="AF2462" i="15"/>
  <c r="AF2486" i="15"/>
  <c r="AF2471" i="15"/>
  <c r="AF2490" i="15"/>
  <c r="AF1025" i="15"/>
  <c r="AF1294" i="15"/>
  <c r="AF1365" i="15"/>
  <c r="AF1428" i="15"/>
  <c r="AF1527" i="15"/>
  <c r="AF1591" i="15"/>
  <c r="AF1655" i="15"/>
  <c r="AF1719" i="15"/>
  <c r="AF1737" i="15"/>
  <c r="AF1760" i="15"/>
  <c r="AF1783" i="15"/>
  <c r="AF1801" i="15"/>
  <c r="AF1824" i="15"/>
  <c r="AF1847" i="15"/>
  <c r="AF1865" i="15"/>
  <c r="AF1888" i="15"/>
  <c r="AF1911" i="15"/>
  <c r="AF1929" i="15"/>
  <c r="AF1952" i="15"/>
  <c r="AF1975" i="15"/>
  <c r="AF1993" i="15"/>
  <c r="AF2016" i="15"/>
  <c r="AF2039" i="15"/>
  <c r="AF854" i="15"/>
  <c r="AF932" i="15"/>
  <c r="AF1131" i="15"/>
  <c r="AF1387" i="15"/>
  <c r="AF1058" i="15"/>
  <c r="AF1086" i="15"/>
  <c r="AF1114" i="15"/>
  <c r="AF838" i="15"/>
  <c r="AF964" i="15"/>
  <c r="AF992" i="15"/>
  <c r="AF1192" i="15"/>
  <c r="AF1220" i="15"/>
  <c r="AF1248" i="15"/>
  <c r="AF1364" i="15"/>
  <c r="AF1390" i="15"/>
  <c r="AF1429" i="15"/>
  <c r="AF1497" i="15"/>
  <c r="AF1533" i="15"/>
  <c r="AF1565" i="15"/>
  <c r="AF1597" i="15"/>
  <c r="AF1625" i="15"/>
  <c r="AF1633" i="15"/>
  <c r="AF1661" i="15"/>
  <c r="AF1689" i="15"/>
  <c r="AF1697" i="15"/>
  <c r="AF933" i="15"/>
  <c r="AF1045" i="15"/>
  <c r="AF1077" i="15"/>
  <c r="AF1189" i="15"/>
  <c r="AF1288" i="15"/>
  <c r="AF1297" i="15"/>
  <c r="AF1336" i="15"/>
  <c r="AF1370" i="15"/>
  <c r="AF1384" i="15"/>
  <c r="AF1410" i="15"/>
  <c r="AF1449" i="15"/>
  <c r="AF1458" i="15"/>
  <c r="AF1492" i="15"/>
  <c r="AF1520" i="15"/>
  <c r="AF1528" i="15"/>
  <c r="AF1556" i="15"/>
  <c r="AF1584" i="15"/>
  <c r="AF1592" i="15"/>
  <c r="AF1620" i="15"/>
  <c r="AF1648" i="15"/>
  <c r="AF1656" i="15"/>
  <c r="AF1684" i="15"/>
  <c r="AF901" i="15"/>
  <c r="AF1005" i="15"/>
  <c r="AF1117" i="15"/>
  <c r="AF1229" i="15"/>
  <c r="AF1261" i="15"/>
  <c r="AF1314" i="15"/>
  <c r="AF1353" i="15"/>
  <c r="AF1362" i="15"/>
  <c r="AF1393" i="15"/>
  <c r="AF1432" i="15"/>
  <c r="AF1441" i="15"/>
  <c r="AF1480" i="15"/>
  <c r="AF1506" i="15"/>
  <c r="AF1514" i="15"/>
  <c r="AF1542" i="15"/>
  <c r="AF1570" i="15"/>
  <c r="AF1578" i="15"/>
  <c r="AF1606" i="15"/>
  <c r="AF1634" i="15"/>
  <c r="AF1642" i="15"/>
  <c r="AF1670" i="15"/>
  <c r="AF1698" i="15"/>
  <c r="AF1706" i="15"/>
  <c r="AF1738" i="15"/>
  <c r="AF1754" i="15"/>
  <c r="AF1770" i="15"/>
  <c r="AF1786" i="15"/>
  <c r="AF1802" i="15"/>
  <c r="AF1818" i="15"/>
  <c r="AF1834" i="15"/>
  <c r="AF1850" i="15"/>
  <c r="AF1866" i="15"/>
  <c r="AF1882" i="15"/>
  <c r="AF1898" i="15"/>
  <c r="AF1914" i="15"/>
  <c r="AF1930" i="15"/>
  <c r="AF1946" i="15"/>
  <c r="AF1962" i="15"/>
  <c r="AF1978" i="15"/>
  <c r="AF1994" i="15"/>
  <c r="AF2010" i="15"/>
  <c r="AF2026" i="15"/>
  <c r="AF2042" i="15"/>
  <c r="AF2058" i="15"/>
  <c r="AF2074" i="15"/>
  <c r="AF2090" i="15"/>
  <c r="AF2106" i="15"/>
  <c r="AF2122" i="15"/>
  <c r="AF2138" i="15"/>
  <c r="AF1105" i="15"/>
  <c r="AF1292" i="15"/>
  <c r="AF1398" i="15"/>
  <c r="AF1469" i="15"/>
  <c r="AF1515" i="15"/>
  <c r="AF1579" i="15"/>
  <c r="AF1643" i="15"/>
  <c r="AF1707" i="15"/>
  <c r="AF1731" i="15"/>
  <c r="AF1749" i="15"/>
  <c r="AF1772" i="15"/>
  <c r="AF1795" i="15"/>
  <c r="AF1813" i="15"/>
  <c r="AF1836" i="15"/>
  <c r="AF1859" i="15"/>
  <c r="AF1877" i="15"/>
  <c r="AF1900" i="15"/>
  <c r="AF1923" i="15"/>
  <c r="AF1941" i="15"/>
  <c r="AF1964" i="15"/>
  <c r="AF1987" i="15"/>
  <c r="AF2005" i="15"/>
  <c r="AF2028" i="15"/>
  <c r="AF2051" i="15"/>
  <c r="AF2069" i="15"/>
  <c r="AF2092" i="15"/>
  <c r="AF2115" i="15"/>
  <c r="AF2133" i="15"/>
  <c r="AF2151" i="15"/>
  <c r="AF2167" i="15"/>
  <c r="AF2183" i="15"/>
  <c r="AF2199" i="15"/>
  <c r="AF2215" i="15"/>
  <c r="AF2231" i="15"/>
  <c r="AF2247" i="15"/>
  <c r="AF2263" i="15"/>
  <c r="AF2279" i="15"/>
  <c r="AF2295" i="15"/>
  <c r="AF2311" i="15"/>
  <c r="AF2327" i="15"/>
  <c r="AF2343" i="15"/>
  <c r="AF2359" i="15"/>
  <c r="AF2375" i="15"/>
  <c r="AF2391" i="15"/>
  <c r="AF2407" i="15"/>
  <c r="AF2048" i="15"/>
  <c r="AF2096" i="15"/>
  <c r="AF2146" i="15"/>
  <c r="AF2170" i="15"/>
  <c r="AF2194" i="15"/>
  <c r="AF2218" i="15"/>
  <c r="AF2242" i="15"/>
  <c r="AF2266" i="15"/>
  <c r="AF2290" i="15"/>
  <c r="AF2314" i="15"/>
  <c r="AF2338" i="15"/>
  <c r="AF2362" i="15"/>
  <c r="AF2386" i="15"/>
  <c r="AF1137" i="15"/>
  <c r="AF1437" i="15"/>
  <c r="AF1555" i="15"/>
  <c r="AF1651" i="15"/>
  <c r="AF1711" i="15"/>
  <c r="AF1764" i="15"/>
  <c r="AF1828" i="15"/>
  <c r="AF1892" i="15"/>
  <c r="AF1956" i="15"/>
  <c r="AF2013" i="15"/>
  <c r="AF2052" i="15"/>
  <c r="AF2107" i="15"/>
  <c r="AF2141" i="15"/>
  <c r="AF2165" i="15"/>
  <c r="AF2197" i="15"/>
  <c r="AF2225" i="15"/>
  <c r="AF2257" i="15"/>
  <c r="AF2289" i="15"/>
  <c r="AF2317" i="15"/>
  <c r="AF2349" i="15"/>
  <c r="AF2373" i="15"/>
  <c r="AF2405" i="15"/>
  <c r="AF2415" i="15"/>
  <c r="AF2419" i="15"/>
  <c r="AF2424" i="15"/>
  <c r="AF2432" i="15"/>
  <c r="AF2444" i="15"/>
  <c r="AF2455" i="15"/>
  <c r="AF2473" i="15"/>
  <c r="AF2478" i="15"/>
  <c r="AF1153" i="15"/>
  <c r="AF1308" i="15"/>
  <c r="AF1414" i="15"/>
  <c r="AF1495" i="15"/>
  <c r="AF1559" i="15"/>
  <c r="AF1623" i="15"/>
  <c r="AF1687" i="15"/>
  <c r="AF1728" i="15"/>
  <c r="AF1751" i="15"/>
  <c r="AF1769" i="15"/>
  <c r="AF1792" i="15"/>
  <c r="AF1815" i="15"/>
  <c r="AF1833" i="15"/>
  <c r="AF1856" i="15"/>
  <c r="AF1879" i="15"/>
  <c r="AF1897" i="15"/>
  <c r="AF1920" i="15"/>
  <c r="AF1943" i="15"/>
  <c r="AF1961" i="15"/>
  <c r="AF1984" i="15"/>
  <c r="AF2007" i="15"/>
  <c r="AF2025" i="15"/>
  <c r="AF2064" i="15"/>
  <c r="AF2089" i="15"/>
  <c r="AF2121" i="15"/>
  <c r="AF2162" i="15"/>
  <c r="AF2210" i="15"/>
  <c r="AF2258" i="15"/>
  <c r="AF2306" i="15"/>
  <c r="AF2354" i="15"/>
  <c r="AF2402" i="15"/>
  <c r="AF1265" i="15"/>
  <c r="AF1324" i="15"/>
  <c r="AF1539" i="15"/>
  <c r="AF1723" i="15"/>
  <c r="AF1755" i="15"/>
  <c r="AF1787" i="15"/>
  <c r="AF1819" i="15"/>
  <c r="AF1851" i="15"/>
  <c r="AF1883" i="15"/>
  <c r="AF1915" i="15"/>
  <c r="AF1947" i="15"/>
  <c r="AF1979" i="15"/>
  <c r="AF2027" i="15"/>
  <c r="AF2093" i="15"/>
  <c r="AF2185" i="15"/>
  <c r="AF2261" i="15"/>
  <c r="AF2325" i="15"/>
  <c r="AF2401" i="15"/>
  <c r="AF2421" i="15"/>
  <c r="AF2434" i="15"/>
  <c r="AF2445" i="15"/>
  <c r="AF2459" i="15"/>
  <c r="AF2481" i="15"/>
  <c r="AF2467" i="15"/>
  <c r="AF2494" i="15"/>
  <c r="AF993" i="15"/>
  <c r="AF1249" i="15"/>
  <c r="AF1453" i="15"/>
  <c r="AF1519" i="15"/>
  <c r="AF1583" i="15"/>
  <c r="AF1647" i="15"/>
  <c r="AF1704" i="15"/>
  <c r="AF1729" i="15"/>
  <c r="AF1752" i="15"/>
  <c r="AF1775" i="15"/>
  <c r="AF1793" i="15"/>
  <c r="AF1816" i="15"/>
  <c r="AF1839" i="15"/>
  <c r="AF1857" i="15"/>
  <c r="AF1880" i="15"/>
  <c r="AF1903" i="15"/>
  <c r="AF1921" i="15"/>
  <c r="AF1944" i="15"/>
  <c r="AF1967" i="15"/>
  <c r="AF1985" i="15"/>
  <c r="AF2008" i="15"/>
  <c r="AF2031" i="15"/>
  <c r="AF2049" i="15"/>
  <c r="AF2072" i="15"/>
  <c r="AF2095" i="15"/>
  <c r="AF2113" i="15"/>
  <c r="AF2136" i="15"/>
  <c r="AF2156" i="15"/>
  <c r="AF2172" i="15"/>
  <c r="AF2188" i="15"/>
  <c r="AF2204" i="15"/>
  <c r="AF2220" i="15"/>
  <c r="AF2236" i="15"/>
  <c r="AF2252" i="15"/>
  <c r="AF2268" i="15"/>
  <c r="AF2284" i="15"/>
  <c r="AF2300" i="15"/>
  <c r="AF2316" i="15"/>
  <c r="AF2332" i="15"/>
  <c r="AF2348" i="15"/>
  <c r="AF2364" i="15"/>
  <c r="AF2380" i="15"/>
  <c r="AF2396" i="15"/>
  <c r="AF2433" i="15"/>
  <c r="AF2446" i="15"/>
  <c r="AF2460" i="15"/>
  <c r="AF2489" i="15"/>
  <c r="AF2476" i="15"/>
  <c r="AF9" i="15"/>
  <c r="AF2059" i="15"/>
  <c r="AF2125" i="15"/>
  <c r="AF2205" i="15"/>
  <c r="AF2269" i="15"/>
  <c r="AF2345" i="15"/>
  <c r="AF1876" i="15"/>
  <c r="AF1940" i="15"/>
  <c r="AF2045" i="15"/>
  <c r="AF2084" i="15"/>
  <c r="AF2161" i="15"/>
  <c r="AF2193" i="15"/>
  <c r="AF2249" i="15"/>
  <c r="AF2281" i="15"/>
  <c r="AF2337" i="15"/>
  <c r="AF2365" i="15"/>
  <c r="AF2414" i="15"/>
  <c r="AF2418" i="15"/>
  <c r="AF2430" i="15"/>
  <c r="AF2441" i="15"/>
  <c r="AF2468" i="15"/>
  <c r="AF2496" i="15"/>
  <c r="AF2497" i="15"/>
  <c r="AF1089" i="15"/>
  <c r="AF1372" i="15"/>
  <c r="AF1478" i="15"/>
  <c r="AF1607" i="15"/>
  <c r="AF1671" i="15"/>
  <c r="AF1744" i="15"/>
  <c r="AF1767" i="15"/>
  <c r="AF1808" i="15"/>
  <c r="AF1831" i="15"/>
  <c r="AF1872" i="15"/>
  <c r="AF1895" i="15"/>
  <c r="AF1936" i="15"/>
  <c r="AF1959" i="15"/>
  <c r="AF2000" i="15"/>
  <c r="AF2023" i="15"/>
  <c r="AF2087" i="15"/>
  <c r="AF2119" i="15"/>
  <c r="AF2198" i="15"/>
  <c r="AF2246" i="15"/>
  <c r="AF2342" i="15"/>
  <c r="AF2394" i="15"/>
  <c r="AF1317" i="15"/>
  <c r="AF1491" i="15"/>
  <c r="AF1741" i="15"/>
  <c r="AF1773" i="15"/>
  <c r="AF1837" i="15"/>
  <c r="AF1869" i="15"/>
  <c r="AF1933" i="15"/>
  <c r="AF1965" i="15"/>
  <c r="AF1997" i="15"/>
  <c r="AF2091" i="15"/>
  <c r="AF2169" i="15"/>
  <c r="AF2245" i="15"/>
  <c r="AF2309" i="15"/>
  <c r="AF2385" i="15"/>
  <c r="AF2431" i="15"/>
  <c r="AF2443" i="15"/>
  <c r="AF2454" i="15"/>
  <c r="AF2470" i="15"/>
  <c r="AF2458" i="15"/>
  <c r="AF2487" i="15"/>
  <c r="AF917" i="15"/>
  <c r="AF1185" i="15"/>
  <c r="AF1340" i="15"/>
  <c r="AF1446" i="15"/>
  <c r="AF1503" i="15"/>
  <c r="AF1567" i="15"/>
  <c r="AF1631" i="15"/>
  <c r="AF1695" i="15"/>
  <c r="AF1727" i="15"/>
  <c r="AF1745" i="15"/>
  <c r="AF1768" i="15"/>
  <c r="AF1791" i="15"/>
  <c r="AF1809" i="15"/>
  <c r="AF1832" i="15"/>
  <c r="AF1855" i="15"/>
  <c r="AF1873" i="15"/>
  <c r="AF1896" i="15"/>
  <c r="AF1919" i="15"/>
  <c r="AF1937" i="15"/>
  <c r="AF1960" i="15"/>
  <c r="AF1983" i="15"/>
  <c r="AF2001" i="15"/>
  <c r="AF2024" i="15"/>
  <c r="AF2047" i="15"/>
  <c r="AF2065" i="15"/>
  <c r="AF2088" i="15"/>
  <c r="AF2361" i="15"/>
  <c r="AG2329" i="15"/>
  <c r="AF2237" i="15"/>
  <c r="AF2123" i="15"/>
  <c r="AF2061" i="15"/>
  <c r="AF2469" i="15"/>
  <c r="AF2500" i="15"/>
  <c r="AF2453" i="15"/>
  <c r="AF2429" i="15"/>
  <c r="AF2392" i="15"/>
  <c r="AF2384" i="15"/>
  <c r="AG2376" i="15"/>
  <c r="AF2356" i="15"/>
  <c r="AF2328" i="15"/>
  <c r="AF2320" i="15"/>
  <c r="AF2292" i="15"/>
  <c r="AF2264" i="15"/>
  <c r="AF2256" i="15"/>
  <c r="AG2248" i="15"/>
  <c r="AF2228" i="15"/>
  <c r="AF2200" i="15"/>
  <c r="AF2192" i="15"/>
  <c r="AG2184" i="15"/>
  <c r="AF2164" i="15"/>
  <c r="AF2129" i="15"/>
  <c r="AF2120" i="15"/>
  <c r="AF2079" i="15"/>
  <c r="AF2033" i="15"/>
  <c r="AG2017" i="15"/>
  <c r="AF1992" i="15"/>
  <c r="AG1976" i="15"/>
  <c r="AF1951" i="15"/>
  <c r="AG1935" i="15"/>
  <c r="AF1905" i="15"/>
  <c r="AF1864" i="15"/>
  <c r="AG1848" i="15"/>
  <c r="AF1823" i="15"/>
  <c r="AF1777" i="15"/>
  <c r="AF1736" i="15"/>
  <c r="AF1663" i="15"/>
  <c r="AF1535" i="15"/>
  <c r="AF1057" i="15"/>
  <c r="AG770" i="15"/>
  <c r="AF2493" i="15"/>
  <c r="AF2448" i="15"/>
  <c r="AF2425" i="15"/>
  <c r="AF2341" i="15"/>
  <c r="AF2213" i="15"/>
  <c r="AG2153" i="15"/>
  <c r="AF2029" i="15"/>
  <c r="AG1995" i="15"/>
  <c r="AF1949" i="15"/>
  <c r="AG1931" i="15"/>
  <c r="AF1885" i="15"/>
  <c r="AG1867" i="15"/>
  <c r="AF1821" i="15"/>
  <c r="AF1757" i="15"/>
  <c r="AG1739" i="15"/>
  <c r="AF1587" i="15"/>
  <c r="AF1281" i="15"/>
  <c r="AF2366" i="15"/>
  <c r="AG2330" i="15"/>
  <c r="AF2270" i="15"/>
  <c r="AG2234" i="15"/>
  <c r="AF2174" i="15"/>
  <c r="AF2103" i="15"/>
  <c r="AF2009" i="15"/>
  <c r="AF1927" i="15"/>
  <c r="AF1840" i="15"/>
  <c r="AF1753" i="15"/>
  <c r="AF1575" i="15"/>
  <c r="AF1217" i="15"/>
  <c r="AF2466" i="15"/>
  <c r="AF2435" i="15"/>
  <c r="AF2412" i="15"/>
  <c r="AF2381" i="15"/>
  <c r="AF2265" i="15"/>
  <c r="AF2149" i="15"/>
  <c r="AF1972" i="15"/>
  <c r="AF1716" i="15"/>
  <c r="AF1201" i="15"/>
  <c r="AF2322" i="15"/>
  <c r="AF2226" i="15"/>
  <c r="AF2112" i="15"/>
  <c r="AF2379" i="15"/>
  <c r="AF2315" i="15"/>
  <c r="AF2251" i="15"/>
  <c r="AF2187" i="15"/>
  <c r="AF2117" i="15"/>
  <c r="AF2035" i="15"/>
  <c r="AF1948" i="15"/>
  <c r="AF1861" i="15"/>
  <c r="AF1779" i="15"/>
  <c r="AF1659" i="15"/>
  <c r="AF1405" i="15"/>
  <c r="AF2126" i="15"/>
  <c r="AF2062" i="15"/>
  <c r="AF1998" i="15"/>
  <c r="AF1934" i="15"/>
  <c r="AF1870" i="15"/>
  <c r="AF1806" i="15"/>
  <c r="AF1742" i="15"/>
  <c r="AF1718" i="15"/>
  <c r="AF1690" i="15"/>
  <c r="AF1490" i="15"/>
  <c r="AF1457" i="15"/>
  <c r="AF1418" i="15"/>
  <c r="AF1696" i="15"/>
  <c r="AF1668" i="15"/>
  <c r="AF1640" i="15"/>
  <c r="AF1426" i="15"/>
  <c r="AF1392" i="15"/>
  <c r="AF1361" i="15"/>
  <c r="AF1673" i="15"/>
  <c r="AF1645" i="15"/>
  <c r="AF1529" i="15"/>
  <c r="AF1316" i="15"/>
  <c r="AF1184" i="15"/>
  <c r="AF994" i="15"/>
  <c r="AF1443" i="15"/>
  <c r="AF831" i="15"/>
  <c r="AG2368" i="15"/>
  <c r="AG2032" i="15"/>
  <c r="AG1639" i="15"/>
  <c r="AG2020" i="15"/>
  <c r="AG2250" i="15"/>
  <c r="AG2267" i="15"/>
  <c r="AG1715" i="15"/>
  <c r="AG1758" i="15"/>
  <c r="AG1409" i="15"/>
  <c r="AG1269" i="15"/>
  <c r="AG1156" i="15"/>
  <c r="AG2221" i="15"/>
  <c r="AG2135" i="15"/>
  <c r="AG1881" i="15"/>
  <c r="AG2370" i="15"/>
  <c r="AG2411" i="15"/>
  <c r="AG2076" i="15"/>
  <c r="AG2094" i="15"/>
  <c r="AG1838" i="15"/>
  <c r="AG1562" i="15"/>
  <c r="AG1568" i="15"/>
  <c r="AG1540" i="15"/>
  <c r="AG1237" i="15"/>
  <c r="AG1125" i="15"/>
  <c r="AG1593" i="15"/>
  <c r="AG1128" i="15"/>
  <c r="AG448" i="15"/>
  <c r="AG1050" i="15"/>
  <c r="AG869" i="15"/>
  <c r="AG780" i="15"/>
  <c r="AG1863" i="15"/>
  <c r="AG2482" i="15"/>
  <c r="AG2297" i="15"/>
  <c r="AG1444" i="15"/>
  <c r="AG834" i="15"/>
  <c r="AG1886" i="15"/>
  <c r="AG1352" i="15"/>
  <c r="AG1759" i="15"/>
  <c r="AG2277" i="15"/>
  <c r="AG2406" i="15"/>
  <c r="AG1708" i="15"/>
  <c r="AG2075" i="15"/>
  <c r="AG2274" i="15"/>
  <c r="AG2347" i="15"/>
  <c r="AG2155" i="15"/>
  <c r="AG2030" i="15"/>
  <c r="AG1774" i="15"/>
  <c r="AG1330" i="15"/>
  <c r="AG2400" i="15"/>
  <c r="AG2437" i="15"/>
  <c r="AF2229" i="15"/>
  <c r="AF2068" i="15"/>
  <c r="AF1963" i="15"/>
  <c r="AF1899" i="15"/>
  <c r="AF1835" i="15"/>
  <c r="AF1771" i="15"/>
  <c r="AF1635" i="15"/>
  <c r="AF1310" i="15"/>
  <c r="AF2378" i="15"/>
  <c r="AF2282" i="15"/>
  <c r="AF2186" i="15"/>
  <c r="AF2105" i="15"/>
  <c r="AF1991" i="15"/>
  <c r="AF1904" i="15"/>
  <c r="AF1817" i="15"/>
  <c r="AF1735" i="15"/>
  <c r="AF1511" i="15"/>
  <c r="AF615" i="15"/>
  <c r="AF2477" i="15"/>
  <c r="AF2426" i="15"/>
  <c r="AF2353" i="15"/>
  <c r="AF2233" i="15"/>
  <c r="AF2109" i="15"/>
  <c r="AF1908" i="15"/>
  <c r="AF1667" i="15"/>
  <c r="AF2390" i="15"/>
  <c r="AF2298" i="15"/>
  <c r="AF2202" i="15"/>
  <c r="AF2055" i="15"/>
  <c r="AF2363" i="15"/>
  <c r="AF2299" i="15"/>
  <c r="AF2235" i="15"/>
  <c r="AF2171" i="15"/>
  <c r="AF2099" i="15"/>
  <c r="AF2012" i="15"/>
  <c r="AF1925" i="15"/>
  <c r="AF1843" i="15"/>
  <c r="AF1756" i="15"/>
  <c r="AF1595" i="15"/>
  <c r="AF1342" i="15"/>
  <c r="AF2110" i="15"/>
  <c r="AF2046" i="15"/>
  <c r="AF1982" i="15"/>
  <c r="AF1918" i="15"/>
  <c r="AF1854" i="15"/>
  <c r="AF1790" i="15"/>
  <c r="AF1554" i="15"/>
  <c r="AF1526" i="15"/>
  <c r="AF1498" i="15"/>
  <c r="AF1165" i="15"/>
  <c r="AF1053" i="15"/>
  <c r="AF537" i="15"/>
  <c r="AF1504" i="15"/>
  <c r="AF1474" i="15"/>
  <c r="AF1440" i="15"/>
  <c r="AF981" i="15"/>
  <c r="AF1709" i="15"/>
  <c r="AF1681" i="15"/>
  <c r="AF1350" i="15"/>
  <c r="AF1250" i="15"/>
  <c r="AF1022" i="15"/>
  <c r="AF1195" i="15"/>
  <c r="AG842" i="15" l="1"/>
  <c r="AG2071" i="15"/>
  <c r="AG1928" i="15"/>
  <c r="AG2014" i="15"/>
  <c r="AG1326" i="15"/>
  <c r="AG61" i="15"/>
  <c r="AA54" i="21" s="1"/>
  <c r="AG158" i="15"/>
  <c r="AA151" i="21" s="1"/>
  <c r="AG177" i="15"/>
  <c r="AA170" i="21" s="1"/>
  <c r="AG176" i="15"/>
  <c r="AA169" i="21" s="1"/>
  <c r="AG50" i="15"/>
  <c r="AA43" i="21" s="1"/>
  <c r="AG88" i="15"/>
  <c r="AA81" i="21" s="1"/>
  <c r="AG203" i="15"/>
  <c r="AA196" i="21" s="1"/>
  <c r="AG153" i="15"/>
  <c r="AA146" i="21" s="1"/>
  <c r="AG116" i="15"/>
  <c r="AA109" i="21" s="1"/>
  <c r="AG191" i="15"/>
  <c r="AA184" i="21" s="1"/>
  <c r="AG189" i="15"/>
  <c r="AA182" i="21" s="1"/>
  <c r="AG69" i="15"/>
  <c r="AA62" i="21" s="1"/>
  <c r="AG87" i="15"/>
  <c r="AA80" i="21" s="1"/>
  <c r="AG201" i="15"/>
  <c r="AA194" i="21" s="1"/>
  <c r="AG122" i="15"/>
  <c r="AA115" i="21" s="1"/>
  <c r="AG71" i="15"/>
  <c r="AA64" i="21" s="1"/>
  <c r="AG136" i="15"/>
  <c r="AA129" i="21" s="1"/>
  <c r="AG226" i="15"/>
  <c r="AA219" i="21" s="1"/>
  <c r="AG38" i="15"/>
  <c r="AA31" i="21" s="1"/>
  <c r="AG214" i="15"/>
  <c r="AA207" i="21" s="1"/>
  <c r="AG215" i="15"/>
  <c r="AA208" i="21" s="1"/>
  <c r="AG213" i="15"/>
  <c r="AA206" i="21" s="1"/>
  <c r="AG43" i="15"/>
  <c r="AA36" i="21" s="1"/>
  <c r="AG131" i="15"/>
  <c r="AA124" i="21" s="1"/>
  <c r="AG139" i="15"/>
  <c r="AA132" i="21" s="1"/>
  <c r="AG2484" i="15"/>
  <c r="AG1725" i="15"/>
  <c r="AG1576" i="15"/>
  <c r="AG2463" i="15"/>
  <c r="AG47" i="15"/>
  <c r="AA40" i="21" s="1"/>
  <c r="AG29" i="15"/>
  <c r="AA22" i="21" s="1"/>
  <c r="AG128" i="15"/>
  <c r="AA121" i="21" s="1"/>
  <c r="AG147" i="15"/>
  <c r="AA140" i="21" s="1"/>
  <c r="AG26" i="15"/>
  <c r="AA19" i="21" s="1"/>
  <c r="AG89" i="15"/>
  <c r="AA82" i="21" s="1"/>
  <c r="AG157" i="15"/>
  <c r="AA150" i="21" s="1"/>
  <c r="AG204" i="15"/>
  <c r="AA197" i="21" s="1"/>
  <c r="AG57" i="15"/>
  <c r="AA50" i="21" s="1"/>
  <c r="AG101" i="15"/>
  <c r="AA94" i="21" s="1"/>
  <c r="AG151" i="15"/>
  <c r="AA144" i="21" s="1"/>
  <c r="AG30" i="15"/>
  <c r="AA23" i="21" s="1"/>
  <c r="AG73" i="15"/>
  <c r="AA66" i="21" s="1"/>
  <c r="AG154" i="15"/>
  <c r="AA147" i="21" s="1"/>
  <c r="AG160" i="15"/>
  <c r="AA153" i="21" s="1"/>
  <c r="AG140" i="15"/>
  <c r="AA133" i="21" s="1"/>
  <c r="AG62" i="15"/>
  <c r="AA55" i="21" s="1"/>
  <c r="AG119" i="15"/>
  <c r="AA112" i="21" s="1"/>
  <c r="AG227" i="15"/>
  <c r="AA220" i="21" s="1"/>
  <c r="AG75" i="15"/>
  <c r="AA68" i="21" s="1"/>
  <c r="AG141" i="15"/>
  <c r="AA134" i="21" s="1"/>
  <c r="AG163" i="15"/>
  <c r="AA156" i="21" s="1"/>
  <c r="AG56" i="15"/>
  <c r="AA49" i="21" s="1"/>
  <c r="AG80" i="15"/>
  <c r="AA73" i="21" s="1"/>
  <c r="AG110" i="15"/>
  <c r="AA103" i="21" s="1"/>
  <c r="AG225" i="15"/>
  <c r="AA218" i="21" s="1"/>
  <c r="AG1907" i="15"/>
  <c r="AG2491" i="15"/>
  <c r="AG1374" i="15"/>
  <c r="AG2145" i="15"/>
  <c r="AG2420" i="15"/>
  <c r="AG52" i="15"/>
  <c r="AA45" i="21" s="1"/>
  <c r="AG36" i="15"/>
  <c r="AA29" i="21" s="1"/>
  <c r="AG123" i="15"/>
  <c r="AA116" i="21" s="1"/>
  <c r="AG194" i="15"/>
  <c r="AA187" i="21" s="1"/>
  <c r="AG45" i="15"/>
  <c r="AA38" i="21" s="1"/>
  <c r="AG115" i="15"/>
  <c r="AA108" i="21" s="1"/>
  <c r="AG183" i="15"/>
  <c r="AA176" i="21" s="1"/>
  <c r="AG181" i="15"/>
  <c r="AA174" i="21" s="1"/>
  <c r="AG24" i="15"/>
  <c r="AA17" i="21" s="1"/>
  <c r="AG79" i="15"/>
  <c r="AA72" i="21" s="1"/>
  <c r="AG200" i="15"/>
  <c r="AA193" i="21" s="1"/>
  <c r="AG111" i="15"/>
  <c r="AA104" i="21" s="1"/>
  <c r="AG48" i="15"/>
  <c r="AA41" i="21" s="1"/>
  <c r="AG126" i="15"/>
  <c r="AA119" i="21" s="1"/>
  <c r="AG218" i="15"/>
  <c r="AA211" i="21" s="1"/>
  <c r="AG41" i="15"/>
  <c r="AA34" i="21" s="1"/>
  <c r="AG114" i="15"/>
  <c r="AA107" i="21" s="1"/>
  <c r="AG198" i="15"/>
  <c r="AA191" i="21" s="1"/>
  <c r="AG228" i="15"/>
  <c r="AA221" i="21" s="1"/>
  <c r="AG39" i="15"/>
  <c r="AA32" i="21" s="1"/>
  <c r="AG109" i="15"/>
  <c r="AA102" i="21" s="1"/>
  <c r="AG224" i="15"/>
  <c r="AA217" i="21" s="1"/>
  <c r="AG93" i="15"/>
  <c r="AA86" i="21" s="1"/>
  <c r="AG25" i="15"/>
  <c r="AA18" i="21" s="1"/>
  <c r="AG95" i="15"/>
  <c r="AA88" i="21" s="1"/>
  <c r="AG178" i="15"/>
  <c r="AA171" i="21" s="1"/>
  <c r="AG1378" i="15"/>
  <c r="AG1841" i="15"/>
  <c r="AG1599" i="15"/>
  <c r="AG2222" i="15"/>
  <c r="AG1396" i="15"/>
  <c r="AG132" i="15"/>
  <c r="AA125" i="21" s="1"/>
  <c r="AG49" i="15"/>
  <c r="AA42" i="21" s="1"/>
  <c r="AG182" i="15"/>
  <c r="AA175" i="21" s="1"/>
  <c r="AG195" i="15"/>
  <c r="AA188" i="21" s="1"/>
  <c r="AG46" i="15"/>
  <c r="AA39" i="21" s="1"/>
  <c r="AG97" i="15"/>
  <c r="AA90" i="21" s="1"/>
  <c r="AG146" i="15"/>
  <c r="AA139" i="21" s="1"/>
  <c r="AG96" i="15"/>
  <c r="AA89" i="21" s="1"/>
  <c r="AG64" i="15"/>
  <c r="AA57" i="21" s="1"/>
  <c r="AG83" i="15"/>
  <c r="AA76" i="21" s="1"/>
  <c r="AG193" i="15"/>
  <c r="AA186" i="21" s="1"/>
  <c r="AG187" i="15"/>
  <c r="AA180" i="21" s="1"/>
  <c r="AG58" i="15"/>
  <c r="AA51" i="21" s="1"/>
  <c r="AG104" i="15"/>
  <c r="AA97" i="21" s="1"/>
  <c r="AG219" i="15"/>
  <c r="AA212" i="21" s="1"/>
  <c r="AG27" i="15"/>
  <c r="AA20" i="21" s="1"/>
  <c r="AG134" i="15"/>
  <c r="AA127" i="21" s="1"/>
  <c r="AG207" i="15"/>
  <c r="AA200" i="21" s="1"/>
  <c r="AG205" i="15"/>
  <c r="AA198" i="21" s="1"/>
  <c r="AG74" i="15"/>
  <c r="AA67" i="21" s="1"/>
  <c r="AG103" i="15"/>
  <c r="AA96" i="21" s="1"/>
  <c r="AG217" i="15"/>
  <c r="AA210" i="21" s="1"/>
  <c r="AG174" i="15"/>
  <c r="AA167" i="21" s="1"/>
  <c r="AG112" i="15"/>
  <c r="AA105" i="21" s="1"/>
  <c r="AG165" i="15"/>
  <c r="AA158" i="21" s="1"/>
  <c r="AG179" i="15"/>
  <c r="AA172" i="21" s="1"/>
  <c r="AG2457" i="15"/>
  <c r="AG2272" i="15"/>
  <c r="AG1945" i="15"/>
  <c r="AG2288" i="15"/>
  <c r="AG1966" i="15"/>
  <c r="AG143" i="15"/>
  <c r="AA136" i="21" s="1"/>
  <c r="AG85" i="15"/>
  <c r="AA78" i="21" s="1"/>
  <c r="AG144" i="15"/>
  <c r="AA137" i="21" s="1"/>
  <c r="AG196" i="15"/>
  <c r="AA189" i="21" s="1"/>
  <c r="AG113" i="15"/>
  <c r="AA106" i="21" s="1"/>
  <c r="AG72" i="15"/>
  <c r="AA65" i="21" s="1"/>
  <c r="AG192" i="15"/>
  <c r="AA185" i="21" s="1"/>
  <c r="AG86" i="15"/>
  <c r="AA79" i="21" s="1"/>
  <c r="AG68" i="15"/>
  <c r="AA61" i="21" s="1"/>
  <c r="AG130" i="15"/>
  <c r="AA123" i="21" s="1"/>
  <c r="AG156" i="15"/>
  <c r="AA149" i="21" s="1"/>
  <c r="AG37" i="15"/>
  <c r="AA30" i="21" s="1"/>
  <c r="AG106" i="15"/>
  <c r="AA99" i="21" s="1"/>
  <c r="AG190" i="15"/>
  <c r="AA183" i="21" s="1"/>
  <c r="AG220" i="15"/>
  <c r="AA213" i="21" s="1"/>
  <c r="AG60" i="15"/>
  <c r="AA53" i="21" s="1"/>
  <c r="AG133" i="15"/>
  <c r="AA126" i="21" s="1"/>
  <c r="AG159" i="15"/>
  <c r="AA152" i="21" s="1"/>
  <c r="AG31" i="15"/>
  <c r="AA24" i="21" s="1"/>
  <c r="AG206" i="15"/>
  <c r="AA199" i="21" s="1"/>
  <c r="AG91" i="15"/>
  <c r="AA84" i="21" s="1"/>
  <c r="AG170" i="15"/>
  <c r="AA163" i="21" s="1"/>
  <c r="AG186" i="15"/>
  <c r="AA179" i="21" s="1"/>
  <c r="AG77" i="15"/>
  <c r="AA70" i="21" s="1"/>
  <c r="AG121" i="15"/>
  <c r="AA114" i="21" s="1"/>
  <c r="AG180" i="15"/>
  <c r="AA173" i="21" s="1"/>
  <c r="AG2465" i="15"/>
  <c r="AG2285" i="15"/>
  <c r="AG2144" i="15"/>
  <c r="AG2479" i="15"/>
  <c r="AG1968" i="15"/>
  <c r="AG2081" i="15"/>
  <c r="AG2464" i="15"/>
  <c r="AG33" i="15"/>
  <c r="AA26" i="21" s="1"/>
  <c r="AG107" i="15"/>
  <c r="AA100" i="21" s="1"/>
  <c r="AG175" i="15"/>
  <c r="AA168" i="21" s="1"/>
  <c r="AG173" i="15"/>
  <c r="AA166" i="21" s="1"/>
  <c r="AG63" i="15"/>
  <c r="AA56" i="21" s="1"/>
  <c r="AG162" i="15"/>
  <c r="AA155" i="21" s="1"/>
  <c r="AG185" i="15"/>
  <c r="AA178" i="21" s="1"/>
  <c r="AG167" i="15"/>
  <c r="AA160" i="21" s="1"/>
  <c r="AG44" i="15"/>
  <c r="AA37" i="21" s="1"/>
  <c r="AG125" i="15"/>
  <c r="AA118" i="21" s="1"/>
  <c r="AG210" i="15"/>
  <c r="AA203" i="21" s="1"/>
  <c r="AG23" i="15"/>
  <c r="AA16" i="21" s="1"/>
  <c r="AG117" i="15"/>
  <c r="AA110" i="21" s="1"/>
  <c r="AG199" i="15"/>
  <c r="AA192" i="21" s="1"/>
  <c r="AG197" i="15"/>
  <c r="AA190" i="21" s="1"/>
  <c r="AG35" i="15"/>
  <c r="AA28" i="21" s="1"/>
  <c r="AG102" i="15"/>
  <c r="AA95" i="21" s="1"/>
  <c r="AG216" i="15"/>
  <c r="AA209" i="21" s="1"/>
  <c r="AG127" i="15"/>
  <c r="AA120" i="21" s="1"/>
  <c r="AG92" i="15"/>
  <c r="AA85" i="21" s="1"/>
  <c r="AG150" i="15"/>
  <c r="AA143" i="21" s="1"/>
  <c r="AG171" i="15"/>
  <c r="AA164" i="21" s="1"/>
  <c r="AG54" i="15"/>
  <c r="AA47" i="21" s="1"/>
  <c r="AG78" i="15"/>
  <c r="AA71" i="21" s="1"/>
  <c r="AG145" i="15"/>
  <c r="AA138" i="21" s="1"/>
  <c r="AG135" i="15"/>
  <c r="AA128" i="21" s="1"/>
  <c r="AG2436" i="15"/>
  <c r="AG2416" i="15"/>
  <c r="AG2015" i="15"/>
  <c r="AG2440" i="15"/>
  <c r="AG1799" i="15"/>
  <c r="AG1682" i="15"/>
  <c r="AG2324" i="15"/>
  <c r="AG1784" i="15"/>
  <c r="AG34" i="15"/>
  <c r="AA27" i="21" s="1"/>
  <c r="AG90" i="15"/>
  <c r="AA83" i="21" s="1"/>
  <c r="AG138" i="15"/>
  <c r="AA131" i="21" s="1"/>
  <c r="AG84" i="15"/>
  <c r="AA77" i="21" s="1"/>
  <c r="AG65" i="15"/>
  <c r="AA58" i="21" s="1"/>
  <c r="AG129" i="15"/>
  <c r="AA122" i="21" s="1"/>
  <c r="AG152" i="15"/>
  <c r="AA145" i="21" s="1"/>
  <c r="AG169" i="15"/>
  <c r="AA162" i="21" s="1"/>
  <c r="AG51" i="15"/>
  <c r="AA44" i="21" s="1"/>
  <c r="AG99" i="15"/>
  <c r="AA92" i="21" s="1"/>
  <c r="AG211" i="15"/>
  <c r="AA204" i="21" s="1"/>
  <c r="AG59" i="15"/>
  <c r="AA52" i="21" s="1"/>
  <c r="AG108" i="15"/>
  <c r="AA101" i="21" s="1"/>
  <c r="AG155" i="15"/>
  <c r="AA148" i="21" s="1"/>
  <c r="AG55" i="15"/>
  <c r="AA48" i="21" s="1"/>
  <c r="AG70" i="15"/>
  <c r="AA63" i="21" s="1"/>
  <c r="AG98" i="15"/>
  <c r="AA91" i="21" s="1"/>
  <c r="AG209" i="15"/>
  <c r="AA202" i="21" s="1"/>
  <c r="AG188" i="15"/>
  <c r="AA181" i="21" s="1"/>
  <c r="AG66" i="15"/>
  <c r="AA59" i="21" s="1"/>
  <c r="AG120" i="15"/>
  <c r="AA113" i="21" s="1"/>
  <c r="AG172" i="15"/>
  <c r="AA165" i="21" s="1"/>
  <c r="AG42" i="15"/>
  <c r="AA35" i="21" s="1"/>
  <c r="AG82" i="15"/>
  <c r="AA75" i="21" s="1"/>
  <c r="AG223" i="15"/>
  <c r="AA216" i="21" s="1"/>
  <c r="AG221" i="15"/>
  <c r="AA214" i="21" s="1"/>
  <c r="AG1512" i="15"/>
  <c r="AG1296" i="15"/>
  <c r="AG1969" i="15"/>
  <c r="AG2450" i="15"/>
  <c r="AG1590" i="15"/>
  <c r="AG1981" i="15"/>
  <c r="AG2176" i="15"/>
  <c r="AG1950" i="15"/>
  <c r="AG105" i="15"/>
  <c r="AA98" i="21" s="1"/>
  <c r="AG67" i="15"/>
  <c r="AA60" i="21" s="1"/>
  <c r="AG184" i="15"/>
  <c r="AA177" i="21" s="1"/>
  <c r="AG142" i="15"/>
  <c r="AA135" i="21" s="1"/>
  <c r="AG40" i="15"/>
  <c r="AA33" i="21" s="1"/>
  <c r="AG124" i="15"/>
  <c r="AA117" i="21" s="1"/>
  <c r="AG202" i="15"/>
  <c r="AA195" i="21" s="1"/>
  <c r="AG32" i="15"/>
  <c r="AA25" i="21" s="1"/>
  <c r="AG100" i="15"/>
  <c r="AA93" i="21" s="1"/>
  <c r="AG161" i="15"/>
  <c r="AA154" i="21" s="1"/>
  <c r="AG212" i="15"/>
  <c r="AA205" i="21" s="1"/>
  <c r="AG28" i="15"/>
  <c r="AA21" i="21" s="1"/>
  <c r="AG94" i="15"/>
  <c r="AA87" i="21" s="1"/>
  <c r="AG208" i="15"/>
  <c r="AA201" i="21" s="1"/>
  <c r="AG81" i="15"/>
  <c r="AA74" i="21" s="1"/>
  <c r="AG148" i="15"/>
  <c r="AA141" i="21" s="1"/>
  <c r="AG222" i="15"/>
  <c r="AA215" i="21" s="1"/>
  <c r="AG164" i="15"/>
  <c r="AA157" i="21" s="1"/>
  <c r="AG53" i="15"/>
  <c r="AA46" i="21" s="1"/>
  <c r="AG149" i="15"/>
  <c r="AA142" i="21" s="1"/>
  <c r="AG137" i="15"/>
  <c r="AA130" i="21" s="1"/>
  <c r="AG118" i="15"/>
  <c r="AA111" i="21" s="1"/>
  <c r="AG76" i="15"/>
  <c r="AA69" i="21" s="1"/>
  <c r="AG166" i="15"/>
  <c r="AA159" i="21" s="1"/>
  <c r="AG168" i="15"/>
  <c r="AA161" i="21" s="1"/>
  <c r="AG1853" i="15"/>
  <c r="AG1917" i="15"/>
  <c r="AG2439" i="15"/>
  <c r="AG1197" i="15"/>
  <c r="AG2240" i="15"/>
  <c r="AG2404" i="15"/>
  <c r="AG2140" i="15"/>
  <c r="AG1654" i="15"/>
  <c r="AG1733" i="15"/>
  <c r="AG2201" i="15"/>
  <c r="AG1800" i="15"/>
  <c r="AG2148" i="15"/>
  <c r="AG1820" i="15"/>
  <c r="AG1884" i="15"/>
  <c r="AG1615" i="15"/>
  <c r="AG1388" i="15"/>
  <c r="AG1720" i="15"/>
  <c r="AG1344" i="15"/>
  <c r="AG2160" i="15"/>
  <c r="AG1460" i="15"/>
  <c r="AG1971" i="15"/>
  <c r="AG2212" i="15"/>
  <c r="AG1803" i="15"/>
  <c r="AG2340" i="15"/>
  <c r="AG1333" i="15"/>
  <c r="AG1487" i="15"/>
  <c r="AG1761" i="15"/>
  <c r="AG2395" i="15"/>
  <c r="AG1009" i="15"/>
  <c r="AG2111" i="15"/>
  <c r="AG2036" i="15"/>
  <c r="AG1807" i="15"/>
  <c r="AG1561" i="15"/>
  <c r="AG2276" i="15"/>
  <c r="AG2173" i="15"/>
  <c r="AG2208" i="15"/>
  <c r="AG2224" i="15"/>
  <c r="AG2004" i="15"/>
  <c r="AG1780" i="15"/>
  <c r="AG2409" i="15"/>
  <c r="AG2372" i="15"/>
  <c r="AG1912" i="15"/>
  <c r="AG2283" i="15"/>
  <c r="AG2331" i="15"/>
  <c r="AG1531" i="15"/>
  <c r="AG1626" i="15"/>
  <c r="AG1844" i="15"/>
  <c r="AG2127" i="15"/>
  <c r="AG2280" i="15"/>
  <c r="AG2393" i="15"/>
  <c r="AG1476" i="15"/>
  <c r="AG2177" i="15"/>
  <c r="AG1679" i="15"/>
  <c r="AG1313" i="15"/>
  <c r="AG1632" i="15"/>
  <c r="AG2178" i="15"/>
  <c r="AG1989" i="15"/>
  <c r="AG1902" i="15"/>
  <c r="AG2461" i="15"/>
  <c r="AG1789" i="15"/>
  <c r="AG1822" i="15"/>
  <c r="AG2447" i="15"/>
  <c r="AG1887" i="15"/>
  <c r="AG806" i="15"/>
  <c r="AG2053" i="15"/>
  <c r="AG2346" i="15"/>
  <c r="AG2097" i="15"/>
  <c r="AG2304" i="15"/>
  <c r="AG1169" i="15"/>
  <c r="AG2219" i="15"/>
  <c r="AG1712" i="15"/>
  <c r="AG1358" i="15"/>
  <c r="AG2352" i="15"/>
  <c r="AG2078" i="15"/>
  <c r="AG2203" i="15"/>
  <c r="AG1797" i="15"/>
  <c r="AG2321" i="15"/>
  <c r="AG2154" i="15"/>
  <c r="AG1776" i="15"/>
  <c r="AG2474" i="15"/>
  <c r="AG1743" i="15"/>
  <c r="AG1999" i="15"/>
  <c r="AG2388" i="15"/>
  <c r="AG2152" i="15"/>
  <c r="AG1871" i="15"/>
  <c r="AG2260" i="15"/>
  <c r="AG2344" i="15"/>
  <c r="AG2313" i="15"/>
  <c r="AG2475" i="15"/>
  <c r="AG2369" i="15"/>
  <c r="AG1825" i="15"/>
  <c r="AG1953" i="15"/>
  <c r="AG2196" i="15"/>
  <c r="AG2216" i="15"/>
  <c r="AG2189" i="15"/>
  <c r="AG2456" i="15"/>
  <c r="AG2308" i="15"/>
  <c r="AG2180" i="15"/>
  <c r="AG1618" i="15"/>
  <c r="AG1571" i="15"/>
  <c r="AG1421" i="15"/>
  <c r="AG2318" i="15"/>
  <c r="AG2132" i="15"/>
  <c r="AG1121" i="15"/>
  <c r="AG2168" i="15"/>
  <c r="AG2427" i="15"/>
  <c r="AG2244" i="15"/>
  <c r="AG2408" i="15"/>
  <c r="AG2104" i="15"/>
  <c r="AG2377" i="15"/>
  <c r="AG2499" i="15"/>
  <c r="AG1551" i="15"/>
  <c r="AG19" i="15"/>
  <c r="AA12" i="21" s="1"/>
  <c r="AG2451" i="15"/>
  <c r="AG2040" i="15"/>
  <c r="AG2232" i="15"/>
  <c r="AG2442" i="15"/>
  <c r="AG2253" i="15"/>
  <c r="AG2360" i="15"/>
  <c r="AG2296" i="15"/>
  <c r="AG2100" i="15"/>
  <c r="AG1554" i="15"/>
  <c r="AG2299" i="15"/>
  <c r="AG1817" i="15"/>
  <c r="AG994" i="15"/>
  <c r="AG1645" i="15"/>
  <c r="AG1934" i="15"/>
  <c r="AG2226" i="15"/>
  <c r="AG2009" i="15"/>
  <c r="AG1821" i="15"/>
  <c r="AG1663" i="15"/>
  <c r="AG1022" i="15"/>
  <c r="AG1504" i="15"/>
  <c r="AG1854" i="15"/>
  <c r="AG1843" i="15"/>
  <c r="AG2055" i="15"/>
  <c r="AG2353" i="15"/>
  <c r="AG1991" i="15"/>
  <c r="AG1835" i="15"/>
  <c r="AG1443" i="15"/>
  <c r="AG1361" i="15"/>
  <c r="AG1490" i="15"/>
  <c r="AG2062" i="15"/>
  <c r="AG2379" i="15"/>
  <c r="AG2265" i="15"/>
  <c r="AG2466" i="15"/>
  <c r="AG2103" i="15"/>
  <c r="AG1281" i="15"/>
  <c r="AG1885" i="15"/>
  <c r="AG2341" i="15"/>
  <c r="AG1535" i="15"/>
  <c r="AG1250" i="15"/>
  <c r="AG981" i="15"/>
  <c r="AG537" i="15"/>
  <c r="AG1526" i="15"/>
  <c r="AG1918" i="15"/>
  <c r="AG1342" i="15"/>
  <c r="AG1925" i="15"/>
  <c r="AG2235" i="15"/>
  <c r="AG2202" i="15"/>
  <c r="AG1908" i="15"/>
  <c r="AG2426" i="15"/>
  <c r="AG1735" i="15"/>
  <c r="AG2105" i="15"/>
  <c r="AG1310" i="15"/>
  <c r="AG1899" i="15"/>
  <c r="AG1529" i="15"/>
  <c r="AG1392" i="15"/>
  <c r="AG1696" i="15"/>
  <c r="AG1690" i="15"/>
  <c r="AG1870" i="15"/>
  <c r="AG2126" i="15"/>
  <c r="AG1861" i="15"/>
  <c r="AG2187" i="15"/>
  <c r="AG2112" i="15"/>
  <c r="AG1716" i="15"/>
  <c r="AG2381" i="15"/>
  <c r="AG1217" i="15"/>
  <c r="AG1927" i="15"/>
  <c r="AG2425" i="15"/>
  <c r="AG2493" i="15"/>
  <c r="AG2164" i="15"/>
  <c r="AG2264" i="15"/>
  <c r="AG2320" i="15"/>
  <c r="AG2429" i="15"/>
  <c r="AG2237" i="15"/>
  <c r="AG2065" i="15"/>
  <c r="AG1983" i="15"/>
  <c r="AG1896" i="15"/>
  <c r="AG1809" i="15"/>
  <c r="AG1727" i="15"/>
  <c r="AG1503" i="15"/>
  <c r="AG917" i="15"/>
  <c r="AG2454" i="15"/>
  <c r="AG2309" i="15"/>
  <c r="AG1997" i="15"/>
  <c r="AG1837" i="15"/>
  <c r="AG1317" i="15"/>
  <c r="AG2198" i="15"/>
  <c r="AG2000" i="15"/>
  <c r="AG1872" i="15"/>
  <c r="AG1744" i="15"/>
  <c r="AG1372" i="15"/>
  <c r="AG2468" i="15"/>
  <c r="AG2414" i="15"/>
  <c r="AG2249" i="15"/>
  <c r="AG2045" i="15"/>
  <c r="AG2269" i="15"/>
  <c r="AG9" i="15"/>
  <c r="Z2" i="21"/>
  <c r="AG2446" i="15"/>
  <c r="AG2364" i="15"/>
  <c r="AG2300" i="15"/>
  <c r="AG2236" i="15"/>
  <c r="AG2172" i="15"/>
  <c r="AG2095" i="15"/>
  <c r="AG2008" i="15"/>
  <c r="AG1921" i="15"/>
  <c r="AG1839" i="15"/>
  <c r="AG1752" i="15"/>
  <c r="AG1583" i="15"/>
  <c r="AG1249" i="15"/>
  <c r="AG2481" i="15"/>
  <c r="AG2421" i="15"/>
  <c r="AG2185" i="15"/>
  <c r="AG1947" i="15"/>
  <c r="AG1819" i="15"/>
  <c r="AG1539" i="15"/>
  <c r="AG2354" i="15"/>
  <c r="AG2162" i="15"/>
  <c r="AG2025" i="15"/>
  <c r="AG1943" i="15"/>
  <c r="AG1856" i="15"/>
  <c r="AG1769" i="15"/>
  <c r="AG1623" i="15"/>
  <c r="AG1308" i="15"/>
  <c r="AG2473" i="15"/>
  <c r="AG2424" i="15"/>
  <c r="AG2373" i="15"/>
  <c r="AG2257" i="15"/>
  <c r="AG2141" i="15"/>
  <c r="AG1956" i="15"/>
  <c r="AG1711" i="15"/>
  <c r="AG1137" i="15"/>
  <c r="AG2314" i="15"/>
  <c r="AG2218" i="15"/>
  <c r="AG2096" i="15"/>
  <c r="AG2375" i="15"/>
  <c r="AG2311" i="15"/>
  <c r="AG2247" i="15"/>
  <c r="AG2183" i="15"/>
  <c r="AG2115" i="15"/>
  <c r="AG2028" i="15"/>
  <c r="AG1941" i="15"/>
  <c r="AG1859" i="15"/>
  <c r="AG1772" i="15"/>
  <c r="AG1643" i="15"/>
  <c r="AG1398" i="15"/>
  <c r="AG2122" i="15"/>
  <c r="AG2058" i="15"/>
  <c r="AG1994" i="15"/>
  <c r="AG1930" i="15"/>
  <c r="AG1866" i="15"/>
  <c r="AG1802" i="15"/>
  <c r="AG1738" i="15"/>
  <c r="AG1642" i="15"/>
  <c r="AG1570" i="15"/>
  <c r="AG1480" i="15"/>
  <c r="AG1362" i="15"/>
  <c r="AG1229" i="15"/>
  <c r="AG1684" i="15"/>
  <c r="AG1592" i="15"/>
  <c r="AG1520" i="15"/>
  <c r="AG1410" i="15"/>
  <c r="AG1297" i="15"/>
  <c r="AG1045" i="15"/>
  <c r="AG1661" i="15"/>
  <c r="AG1565" i="15"/>
  <c r="AG1390" i="15"/>
  <c r="AG1192" i="15"/>
  <c r="AG1114" i="15"/>
  <c r="AG1131" i="15"/>
  <c r="AG2016" i="15"/>
  <c r="AG1929" i="15"/>
  <c r="AG1847" i="15"/>
  <c r="AG1760" i="15"/>
  <c r="AG1591" i="15"/>
  <c r="AG1294" i="15"/>
  <c r="AG2486" i="15"/>
  <c r="AG2428" i="15"/>
  <c r="AG2389" i="15"/>
  <c r="AG2273" i="15"/>
  <c r="AG2157" i="15"/>
  <c r="AG1988" i="15"/>
  <c r="AG1732" i="15"/>
  <c r="AG1381" i="15"/>
  <c r="AG2326" i="15"/>
  <c r="AG2230" i="15"/>
  <c r="AG2128" i="15"/>
  <c r="AG2367" i="15"/>
  <c r="AG2303" i="15"/>
  <c r="AG2239" i="15"/>
  <c r="AG2175" i="15"/>
  <c r="AG2101" i="15"/>
  <c r="AG2019" i="15"/>
  <c r="AG1932" i="15"/>
  <c r="AG1845" i="15"/>
  <c r="AG1763" i="15"/>
  <c r="AG1611" i="15"/>
  <c r="AG1349" i="15"/>
  <c r="AG2114" i="15"/>
  <c r="AG2050" i="15"/>
  <c r="AG1986" i="15"/>
  <c r="AG1922" i="15"/>
  <c r="AG1858" i="15"/>
  <c r="AG1794" i="15"/>
  <c r="AG1730" i="15"/>
  <c r="AG1638" i="15"/>
  <c r="AG1546" i="15"/>
  <c r="AG1473" i="15"/>
  <c r="AG1360" i="15"/>
  <c r="AG1133" i="15"/>
  <c r="AG1680" i="15"/>
  <c r="AG1588" i="15"/>
  <c r="AG1496" i="15"/>
  <c r="AG1408" i="15"/>
  <c r="AG1290" i="15"/>
  <c r="AG962" i="15"/>
  <c r="AG1657" i="15"/>
  <c r="AG1549" i="15"/>
  <c r="AG1033" i="15"/>
  <c r="AG1242" i="15"/>
  <c r="AG956" i="15"/>
  <c r="AG803" i="15"/>
  <c r="AG1683" i="15"/>
  <c r="AG2041" i="15"/>
  <c r="AG1785" i="15"/>
  <c r="AG2472" i="15"/>
  <c r="AG2305" i="15"/>
  <c r="AG1812" i="15"/>
  <c r="AG1523" i="15"/>
  <c r="AG2358" i="15"/>
  <c r="AG2262" i="15"/>
  <c r="AG2166" i="15"/>
  <c r="AG2387" i="15"/>
  <c r="AG2323" i="15"/>
  <c r="AG2259" i="15"/>
  <c r="AG2195" i="15"/>
  <c r="AG2131" i="15"/>
  <c r="AG2044" i="15"/>
  <c r="AG1957" i="15"/>
  <c r="AG1875" i="15"/>
  <c r="AG1788" i="15"/>
  <c r="AG1691" i="15"/>
  <c r="AG1462" i="15"/>
  <c r="AG2134" i="15"/>
  <c r="AG2070" i="15"/>
  <c r="AG2006" i="15"/>
  <c r="AG1942" i="15"/>
  <c r="AG1878" i="15"/>
  <c r="AG1814" i="15"/>
  <c r="AG1750" i="15"/>
  <c r="AG1686" i="15"/>
  <c r="AG1594" i="15"/>
  <c r="AG1522" i="15"/>
  <c r="AG1416" i="15"/>
  <c r="AG1298" i="15"/>
  <c r="AG1037" i="15"/>
  <c r="AG1636" i="15"/>
  <c r="AG1544" i="15"/>
  <c r="AG1472" i="15"/>
  <c r="AG1354" i="15"/>
  <c r="AG1141" i="15"/>
  <c r="AG1705" i="15"/>
  <c r="AG1609" i="15"/>
  <c r="AG1477" i="15"/>
  <c r="AG1256" i="15"/>
  <c r="AG1178" i="15"/>
  <c r="AG297" i="15"/>
  <c r="AG587" i="15"/>
  <c r="AG1678" i="15"/>
  <c r="AG1614" i="15"/>
  <c r="AG1550" i="15"/>
  <c r="AG1486" i="15"/>
  <c r="AG1402" i="15"/>
  <c r="AG1328" i="15"/>
  <c r="AG1149" i="15"/>
  <c r="AG1692" i="15"/>
  <c r="AG1628" i="15"/>
  <c r="AG1564" i="15"/>
  <c r="AG1500" i="15"/>
  <c r="AG1424" i="15"/>
  <c r="AG1345" i="15"/>
  <c r="AG1221" i="15"/>
  <c r="AG969" i="15"/>
  <c r="AG1669" i="15"/>
  <c r="AG1605" i="15"/>
  <c r="AG1541" i="15"/>
  <c r="AG1461" i="15"/>
  <c r="AG1373" i="15"/>
  <c r="AG1209" i="15"/>
  <c r="AG1272" i="15"/>
  <c r="AG1200" i="15"/>
  <c r="AG1108" i="15"/>
  <c r="AG1016" i="15"/>
  <c r="AG1350" i="15"/>
  <c r="AG1595" i="15"/>
  <c r="AG2109" i="15"/>
  <c r="AG1963" i="15"/>
  <c r="AG1426" i="15"/>
  <c r="AG1405" i="15"/>
  <c r="AG2412" i="15"/>
  <c r="AG2174" i="15"/>
  <c r="AG2213" i="15"/>
  <c r="AG1864" i="15"/>
  <c r="AG1951" i="15"/>
  <c r="AG2033" i="15"/>
  <c r="AG2120" i="15"/>
  <c r="AG2228" i="15"/>
  <c r="AG2328" i="15"/>
  <c r="AG2384" i="15"/>
  <c r="AG2500" i="15"/>
  <c r="AG2061" i="15"/>
  <c r="AG2047" i="15"/>
  <c r="AG1960" i="15"/>
  <c r="AG1873" i="15"/>
  <c r="AG1791" i="15"/>
  <c r="AG1695" i="15"/>
  <c r="AG1446" i="15"/>
  <c r="AG2487" i="15"/>
  <c r="AG2443" i="15"/>
  <c r="AG2245" i="15"/>
  <c r="AG1965" i="15"/>
  <c r="AG1773" i="15"/>
  <c r="AG2394" i="15"/>
  <c r="AG2119" i="15"/>
  <c r="AG1959" i="15"/>
  <c r="AG1831" i="15"/>
  <c r="AG1671" i="15"/>
  <c r="AG1089" i="15"/>
  <c r="AG2441" i="15"/>
  <c r="AG2365" i="15"/>
  <c r="AG2193" i="15"/>
  <c r="AG1940" i="15"/>
  <c r="AG2205" i="15"/>
  <c r="AG2476" i="15"/>
  <c r="AG2433" i="15"/>
  <c r="AG2348" i="15"/>
  <c r="AG2284" i="15"/>
  <c r="AG2220" i="15"/>
  <c r="AG2156" i="15"/>
  <c r="AG2072" i="15"/>
  <c r="AG1985" i="15"/>
  <c r="AG1903" i="15"/>
  <c r="AG1816" i="15"/>
  <c r="AG1729" i="15"/>
  <c r="AG1519" i="15"/>
  <c r="AG993" i="15"/>
  <c r="AG2459" i="15"/>
  <c r="AG2401" i="15"/>
  <c r="AG2093" i="15"/>
  <c r="AG1915" i="15"/>
  <c r="AG1787" i="15"/>
  <c r="AG1324" i="15"/>
  <c r="AG2306" i="15"/>
  <c r="AG2121" i="15"/>
  <c r="AG2007" i="15"/>
  <c r="AG1920" i="15"/>
  <c r="AG1833" i="15"/>
  <c r="AG1751" i="15"/>
  <c r="AG1559" i="15"/>
  <c r="AG1153" i="15"/>
  <c r="AG2455" i="15"/>
  <c r="AG2419" i="15"/>
  <c r="AG2349" i="15"/>
  <c r="AG2225" i="15"/>
  <c r="AG2107" i="15"/>
  <c r="AG1892" i="15"/>
  <c r="AG1651" i="15"/>
  <c r="AG2386" i="15"/>
  <c r="AG2290" i="15"/>
  <c r="AG2194" i="15"/>
  <c r="AG2048" i="15"/>
  <c r="AG2359" i="15"/>
  <c r="AG2295" i="15"/>
  <c r="AG2231" i="15"/>
  <c r="AG2167" i="15"/>
  <c r="AG2092" i="15"/>
  <c r="AG2005" i="15"/>
  <c r="AG1923" i="15"/>
  <c r="AG1836" i="15"/>
  <c r="AG1749" i="15"/>
  <c r="AG1579" i="15"/>
  <c r="AG1292" i="15"/>
  <c r="AG2106" i="15"/>
  <c r="AG2042" i="15"/>
  <c r="AG1978" i="15"/>
  <c r="AG1914" i="15"/>
  <c r="AG1850" i="15"/>
  <c r="AG1786" i="15"/>
  <c r="AG1706" i="15"/>
  <c r="AG1634" i="15"/>
  <c r="AG1542" i="15"/>
  <c r="AG1441" i="15"/>
  <c r="AG1353" i="15"/>
  <c r="AG1117" i="15"/>
  <c r="AG1656" i="15"/>
  <c r="AG1584" i="15"/>
  <c r="AG1492" i="15"/>
  <c r="AG1384" i="15"/>
  <c r="AG1288" i="15"/>
  <c r="AG933" i="15"/>
  <c r="AG1633" i="15"/>
  <c r="AG1533" i="15"/>
  <c r="AG1364" i="15"/>
  <c r="AG992" i="15"/>
  <c r="AG1086" i="15"/>
  <c r="AG932" i="15"/>
  <c r="AG1993" i="15"/>
  <c r="AG1911" i="15"/>
  <c r="AG1824" i="15"/>
  <c r="AG1737" i="15"/>
  <c r="AG1527" i="15"/>
  <c r="AG1025" i="15"/>
  <c r="AG2462" i="15"/>
  <c r="AG2422" i="15"/>
  <c r="AG2357" i="15"/>
  <c r="AG2241" i="15"/>
  <c r="AG2116" i="15"/>
  <c r="AG1924" i="15"/>
  <c r="AG1699" i="15"/>
  <c r="AG2398" i="15"/>
  <c r="AG2302" i="15"/>
  <c r="AG2206" i="15"/>
  <c r="AG2057" i="15"/>
  <c r="AG2351" i="15"/>
  <c r="AG2287" i="15"/>
  <c r="AG2223" i="15"/>
  <c r="AG2159" i="15"/>
  <c r="AG2083" i="15"/>
  <c r="AG1996" i="15"/>
  <c r="AG1909" i="15"/>
  <c r="AG1827" i="15"/>
  <c r="AG1740" i="15"/>
  <c r="AG1547" i="15"/>
  <c r="AG1233" i="15"/>
  <c r="AG2098" i="15"/>
  <c r="AG2034" i="15"/>
  <c r="AG1970" i="15"/>
  <c r="AG1906" i="15"/>
  <c r="AG1842" i="15"/>
  <c r="AG1778" i="15"/>
  <c r="AG1702" i="15"/>
  <c r="AG1610" i="15"/>
  <c r="AG1538" i="15"/>
  <c r="AG1434" i="15"/>
  <c r="AG1321" i="15"/>
  <c r="AG1101" i="15"/>
  <c r="AG1652" i="15"/>
  <c r="AG1560" i="15"/>
  <c r="AG1488" i="15"/>
  <c r="AG1377" i="15"/>
  <c r="AG1205" i="15"/>
  <c r="AG818" i="15"/>
  <c r="AG1629" i="15"/>
  <c r="AG1517" i="15"/>
  <c r="AG1120" i="15"/>
  <c r="AG1214" i="15"/>
  <c r="AG830" i="15"/>
  <c r="AG855" i="15"/>
  <c r="AG1073" i="15"/>
  <c r="AG1977" i="15"/>
  <c r="AG1721" i="15"/>
  <c r="AG2452" i="15"/>
  <c r="AG2217" i="15"/>
  <c r="AG1748" i="15"/>
  <c r="AG1430" i="15"/>
  <c r="AG2334" i="15"/>
  <c r="AG2238" i="15"/>
  <c r="AG2142" i="15"/>
  <c r="AG2371" i="15"/>
  <c r="AG2307" i="15"/>
  <c r="AG2243" i="15"/>
  <c r="AG2179" i="15"/>
  <c r="AG2108" i="15"/>
  <c r="AG2021" i="15"/>
  <c r="AG1939" i="15"/>
  <c r="AG1852" i="15"/>
  <c r="AG1765" i="15"/>
  <c r="AG1627" i="15"/>
  <c r="AG1356" i="15"/>
  <c r="AG2118" i="15"/>
  <c r="AG2054" i="15"/>
  <c r="AG1990" i="15"/>
  <c r="AG1926" i="15"/>
  <c r="AG1862" i="15"/>
  <c r="AG1798" i="15"/>
  <c r="AG1734" i="15"/>
  <c r="AG1658" i="15"/>
  <c r="AG1586" i="15"/>
  <c r="AG1494" i="15"/>
  <c r="AG1385" i="15"/>
  <c r="AG1289" i="15"/>
  <c r="AG1700" i="15"/>
  <c r="AG1608" i="15"/>
  <c r="AG1536" i="15"/>
  <c r="AG1433" i="15"/>
  <c r="AG1320" i="15"/>
  <c r="AG1109" i="15"/>
  <c r="AG1677" i="15"/>
  <c r="AG1577" i="15"/>
  <c r="AG1438" i="15"/>
  <c r="AG1056" i="15"/>
  <c r="AG1150" i="15"/>
  <c r="AG1323" i="15"/>
  <c r="AG1726" i="15"/>
  <c r="AG1662" i="15"/>
  <c r="AG1598" i="15"/>
  <c r="AG1534" i="15"/>
  <c r="AG1466" i="15"/>
  <c r="AG2485" i="15"/>
  <c r="AG1305" i="15"/>
  <c r="AG1085" i="15"/>
  <c r="AG1676" i="15"/>
  <c r="AG1612" i="15"/>
  <c r="AG1548" i="15"/>
  <c r="AG1484" i="15"/>
  <c r="AG1401" i="15"/>
  <c r="AG1322" i="15"/>
  <c r="AG1157" i="15"/>
  <c r="AG679" i="15"/>
  <c r="AG1653" i="15"/>
  <c r="AG1589" i="15"/>
  <c r="AG1525" i="15"/>
  <c r="AG1452" i="15"/>
  <c r="AG1334" i="15"/>
  <c r="AG1097" i="15"/>
  <c r="AG1264" i="15"/>
  <c r="AG1172" i="15"/>
  <c r="AG1080" i="15"/>
  <c r="AG1008" i="15"/>
  <c r="AG713" i="15"/>
  <c r="AG1202" i="15"/>
  <c r="AG1130" i="15"/>
  <c r="AG1038" i="15"/>
  <c r="AG921" i="15"/>
  <c r="AG1371" i="15"/>
  <c r="AG1115" i="15"/>
  <c r="AG916" i="15"/>
  <c r="AG898" i="15"/>
  <c r="AG1485" i="15"/>
  <c r="AG1380" i="15"/>
  <c r="AG1225" i="15"/>
  <c r="AG885" i="15"/>
  <c r="AG1204" i="15"/>
  <c r="AG1112" i="15"/>
  <c r="AG1040" i="15"/>
  <c r="AG913" i="15"/>
  <c r="AG1234" i="15"/>
  <c r="AG1162" i="15"/>
  <c r="AG1070" i="15"/>
  <c r="AG978" i="15"/>
  <c r="AG695" i="15"/>
  <c r="AG1275" i="15"/>
  <c r="AG1019" i="15"/>
  <c r="AG767" i="15"/>
  <c r="AG769" i="15"/>
  <c r="AG1601" i="15"/>
  <c r="AG1537" i="15"/>
  <c r="AG1470" i="15"/>
  <c r="AG1357" i="15"/>
  <c r="AG1161" i="15"/>
  <c r="AG1280" i="15"/>
  <c r="AG1188" i="15"/>
  <c r="AG1096" i="15"/>
  <c r="AG1024" i="15"/>
  <c r="AG822" i="15"/>
  <c r="AG1218" i="15"/>
  <c r="AG1146" i="15"/>
  <c r="AG1054" i="15"/>
  <c r="AG958" i="15"/>
  <c r="AG1475" i="15"/>
  <c r="AG1227" i="15"/>
  <c r="AG970" i="15"/>
  <c r="AG432" i="15"/>
  <c r="AG607" i="15"/>
  <c r="AG1445" i="15"/>
  <c r="AG1366" i="15"/>
  <c r="AG1053" i="15"/>
  <c r="AG2012" i="15"/>
  <c r="AG2477" i="15"/>
  <c r="AG2186" i="15"/>
  <c r="AG1718" i="15"/>
  <c r="AG2251" i="15"/>
  <c r="AG1575" i="15"/>
  <c r="AG1587" i="15"/>
  <c r="AG1195" i="15"/>
  <c r="AG1681" i="15"/>
  <c r="AG1474" i="15"/>
  <c r="AG1165" i="15"/>
  <c r="AG1790" i="15"/>
  <c r="AG2046" i="15"/>
  <c r="AG1756" i="15"/>
  <c r="AG2099" i="15"/>
  <c r="AG2363" i="15"/>
  <c r="AG2390" i="15"/>
  <c r="AG2233" i="15"/>
  <c r="AG615" i="15"/>
  <c r="AG1904" i="15"/>
  <c r="AG2282" i="15"/>
  <c r="AG1771" i="15"/>
  <c r="AG2068" i="15"/>
  <c r="AG831" i="15"/>
  <c r="AG1184" i="15"/>
  <c r="AG1673" i="15"/>
  <c r="AG1640" i="15"/>
  <c r="AG1457" i="15"/>
  <c r="AG1742" i="15"/>
  <c r="AG1998" i="15"/>
  <c r="AG1659" i="15"/>
  <c r="AG2035" i="15"/>
  <c r="AG2315" i="15"/>
  <c r="AG2322" i="15"/>
  <c r="AG2149" i="15"/>
  <c r="AG2435" i="15"/>
  <c r="AG1753" i="15"/>
  <c r="AG2448" i="15"/>
  <c r="AG2129" i="15"/>
  <c r="AG2192" i="15"/>
  <c r="AG2292" i="15"/>
  <c r="AG2392" i="15"/>
  <c r="AG2469" i="15"/>
  <c r="AG2123" i="15"/>
  <c r="AG2361" i="15"/>
  <c r="AG2024" i="15"/>
  <c r="AG1937" i="15"/>
  <c r="AG1855" i="15"/>
  <c r="AG1768" i="15"/>
  <c r="AG1631" i="15"/>
  <c r="AG1340" i="15"/>
  <c r="AG2458" i="15"/>
  <c r="AG2431" i="15"/>
  <c r="AG2169" i="15"/>
  <c r="AG1933" i="15"/>
  <c r="AG1741" i="15"/>
  <c r="AG2342" i="15"/>
  <c r="AG2087" i="15"/>
  <c r="AG1936" i="15"/>
  <c r="AG1808" i="15"/>
  <c r="AG1607" i="15"/>
  <c r="AG2497" i="15"/>
  <c r="AG2430" i="15"/>
  <c r="AG2337" i="15"/>
  <c r="AG2161" i="15"/>
  <c r="AG1876" i="15"/>
  <c r="AG2125" i="15"/>
  <c r="AG2489" i="15"/>
  <c r="AG2396" i="15"/>
  <c r="AG2332" i="15"/>
  <c r="AG2268" i="15"/>
  <c r="AG2204" i="15"/>
  <c r="AG2136" i="15"/>
  <c r="AG2049" i="15"/>
  <c r="AG1967" i="15"/>
  <c r="AG1880" i="15"/>
  <c r="AG1793" i="15"/>
  <c r="AG1704" i="15"/>
  <c r="AG1453" i="15"/>
  <c r="AG2494" i="15"/>
  <c r="AG2445" i="15"/>
  <c r="AG2325" i="15"/>
  <c r="AG2027" i="15"/>
  <c r="AG1883" i="15"/>
  <c r="AG1755" i="15"/>
  <c r="AG1265" i="15"/>
  <c r="AG2258" i="15"/>
  <c r="AG2089" i="15"/>
  <c r="AG1984" i="15"/>
  <c r="AG1897" i="15"/>
  <c r="AG1815" i="15"/>
  <c r="AG1728" i="15"/>
  <c r="AG1495" i="15"/>
  <c r="AG2478" i="15"/>
  <c r="AG2444" i="15"/>
  <c r="AG2415" i="15"/>
  <c r="AG2317" i="15"/>
  <c r="AG2197" i="15"/>
  <c r="AG2052" i="15"/>
  <c r="AG1828" i="15"/>
  <c r="AG1555" i="15"/>
  <c r="AG2362" i="15"/>
  <c r="AG2266" i="15"/>
  <c r="AG2170" i="15"/>
  <c r="AG2407" i="15"/>
  <c r="AG2343" i="15"/>
  <c r="AG2279" i="15"/>
  <c r="AG2215" i="15"/>
  <c r="AG2151" i="15"/>
  <c r="AG2069" i="15"/>
  <c r="AG1987" i="15"/>
  <c r="AG1900" i="15"/>
  <c r="AG1813" i="15"/>
  <c r="AG1731" i="15"/>
  <c r="AG1515" i="15"/>
  <c r="AG1105" i="15"/>
  <c r="AG2090" i="15"/>
  <c r="AG2026" i="15"/>
  <c r="AG1962" i="15"/>
  <c r="AG1898" i="15"/>
  <c r="AG1834" i="15"/>
  <c r="AG1770" i="15"/>
  <c r="AG1698" i="15"/>
  <c r="AG1606" i="15"/>
  <c r="AG1514" i="15"/>
  <c r="AG1432" i="15"/>
  <c r="AG1314" i="15"/>
  <c r="AG1005" i="15"/>
  <c r="AG1648" i="15"/>
  <c r="AG1556" i="15"/>
  <c r="AG1458" i="15"/>
  <c r="AG1370" i="15"/>
  <c r="AG1189" i="15"/>
  <c r="AG1697" i="15"/>
  <c r="AG1625" i="15"/>
  <c r="AG1497" i="15"/>
  <c r="AG1248" i="15"/>
  <c r="AG964" i="15"/>
  <c r="AG1058" i="15"/>
  <c r="AG854" i="15"/>
  <c r="AG1975" i="15"/>
  <c r="AG1888" i="15"/>
  <c r="AG1801" i="15"/>
  <c r="AG1719" i="15"/>
  <c r="AG1428" i="15"/>
  <c r="AG2490" i="15"/>
  <c r="AG2449" i="15"/>
  <c r="AG2417" i="15"/>
  <c r="AG2333" i="15"/>
  <c r="AG2209" i="15"/>
  <c r="AG2077" i="15"/>
  <c r="AG1860" i="15"/>
  <c r="AG1603" i="15"/>
  <c r="AG2374" i="15"/>
  <c r="AG2278" i="15"/>
  <c r="AG2182" i="15"/>
  <c r="AG2399" i="15"/>
  <c r="AG2335" i="15"/>
  <c r="AG2271" i="15"/>
  <c r="AG2207" i="15"/>
  <c r="AG2143" i="15"/>
  <c r="AG2060" i="15"/>
  <c r="AG1973" i="15"/>
  <c r="AG1891" i="15"/>
  <c r="AG1804" i="15"/>
  <c r="AG1717" i="15"/>
  <c r="AG1483" i="15"/>
  <c r="AG977" i="15"/>
  <c r="AG2082" i="15"/>
  <c r="AG2018" i="15"/>
  <c r="AG1954" i="15"/>
  <c r="AG1890" i="15"/>
  <c r="AG1826" i="15"/>
  <c r="AG1762" i="15"/>
  <c r="AG1674" i="15"/>
  <c r="AG1602" i="15"/>
  <c r="AG1510" i="15"/>
  <c r="AG1400" i="15"/>
  <c r="AG1312" i="15"/>
  <c r="AG989" i="15"/>
  <c r="AG1624" i="15"/>
  <c r="AG1552" i="15"/>
  <c r="AG1456" i="15"/>
  <c r="AG1338" i="15"/>
  <c r="AG1173" i="15"/>
  <c r="AG1693" i="15"/>
  <c r="AG1613" i="15"/>
  <c r="AG1257" i="15"/>
  <c r="AG1092" i="15"/>
  <c r="AG1186" i="15"/>
  <c r="AG1259" i="15"/>
  <c r="AG1901" i="15"/>
  <c r="AG2294" i="15"/>
  <c r="AG1913" i="15"/>
  <c r="AG1543" i="15"/>
  <c r="AG2423" i="15"/>
  <c r="AG2139" i="15"/>
  <c r="AG1703" i="15"/>
  <c r="AG2410" i="15"/>
  <c r="AG2310" i="15"/>
  <c r="AG2214" i="15"/>
  <c r="AG2080" i="15"/>
  <c r="AG2355" i="15"/>
  <c r="AG2291" i="15"/>
  <c r="AG2227" i="15"/>
  <c r="AG2163" i="15"/>
  <c r="AG2085" i="15"/>
  <c r="AG2003" i="15"/>
  <c r="AG1916" i="15"/>
  <c r="AG1829" i="15"/>
  <c r="AG1747" i="15"/>
  <c r="AG1563" i="15"/>
  <c r="AG1285" i="15"/>
  <c r="AG2102" i="15"/>
  <c r="AG2038" i="15"/>
  <c r="AG1974" i="15"/>
  <c r="AG1910" i="15"/>
  <c r="AG1846" i="15"/>
  <c r="AG1782" i="15"/>
  <c r="AG1722" i="15"/>
  <c r="AG1650" i="15"/>
  <c r="AG1558" i="15"/>
  <c r="AG1464" i="15"/>
  <c r="AG1376" i="15"/>
  <c r="AG1181" i="15"/>
  <c r="AG1672" i="15"/>
  <c r="AG1600" i="15"/>
  <c r="AG1508" i="15"/>
  <c r="AG1394" i="15"/>
  <c r="AG1306" i="15"/>
  <c r="AG997" i="15"/>
  <c r="AG1649" i="15"/>
  <c r="AG1545" i="15"/>
  <c r="AG1001" i="15"/>
  <c r="AG1028" i="15"/>
  <c r="AG1122" i="15"/>
  <c r="AG1067" i="15"/>
  <c r="AG1710" i="15"/>
  <c r="AG1646" i="15"/>
  <c r="AG1582" i="15"/>
  <c r="AG1518" i="15"/>
  <c r="AG1448" i="15"/>
  <c r="AG1369" i="15"/>
  <c r="AG1282" i="15"/>
  <c r="AG1021" i="15"/>
  <c r="AG1660" i="15"/>
  <c r="AG1596" i="15"/>
  <c r="AG1532" i="15"/>
  <c r="AG1465" i="15"/>
  <c r="AG1386" i="15"/>
  <c r="AG1304" i="15"/>
  <c r="AG1093" i="15"/>
  <c r="AG1701" i="15"/>
  <c r="AG1637" i="15"/>
  <c r="AG1573" i="15"/>
  <c r="AG1509" i="15"/>
  <c r="AG1413" i="15"/>
  <c r="AG1300" i="15"/>
  <c r="AG1065" i="15"/>
  <c r="AG1236" i="15"/>
  <c r="AG1144" i="15"/>
  <c r="AG1072" i="15"/>
  <c r="AG980" i="15"/>
  <c r="AG1266" i="15"/>
  <c r="AG1194" i="15"/>
  <c r="AG1102" i="15"/>
  <c r="AG1010" i="15"/>
  <c r="AG889" i="15"/>
  <c r="AG1307" i="15"/>
  <c r="AG1051" i="15"/>
  <c r="AG872" i="15"/>
  <c r="AG873" i="15"/>
  <c r="AG1454" i="15"/>
  <c r="AG1341" i="15"/>
  <c r="AG1193" i="15"/>
  <c r="AG1268" i="15"/>
  <c r="AG1176" i="15"/>
  <c r="AG1104" i="15"/>
  <c r="AG1012" i="15"/>
  <c r="AG774" i="15"/>
  <c r="AG1226" i="15"/>
  <c r="AG1134" i="15"/>
  <c r="AG1440" i="15"/>
  <c r="AG1982" i="15"/>
  <c r="AG2298" i="15"/>
  <c r="AG1635" i="15"/>
  <c r="AG1418" i="15"/>
  <c r="AG1948" i="15"/>
  <c r="AG1972" i="15"/>
  <c r="AG2366" i="15"/>
  <c r="AG1949" i="15"/>
  <c r="AG1777" i="15"/>
  <c r="AG1709" i="15"/>
  <c r="AG1498" i="15"/>
  <c r="AG2110" i="15"/>
  <c r="AG2171" i="15"/>
  <c r="AG1667" i="15"/>
  <c r="AG1511" i="15"/>
  <c r="AG2378" i="15"/>
  <c r="AG2229" i="15"/>
  <c r="AG1316" i="15"/>
  <c r="AG1668" i="15"/>
  <c r="AG1806" i="15"/>
  <c r="AG1779" i="15"/>
  <c r="AG2117" i="15"/>
  <c r="AG1201" i="15"/>
  <c r="AG1840" i="15"/>
  <c r="AG2270" i="15"/>
  <c r="AG1757" i="15"/>
  <c r="AG2029" i="15"/>
  <c r="AG1057" i="15"/>
  <c r="AG1736" i="15"/>
  <c r="AG1823" i="15"/>
  <c r="AG1905" i="15"/>
  <c r="AG1992" i="15"/>
  <c r="AG2079" i="15"/>
  <c r="AG2200" i="15"/>
  <c r="AG2256" i="15"/>
  <c r="AG2356" i="15"/>
  <c r="AG2453" i="15"/>
  <c r="AG2088" i="15"/>
  <c r="AG2001" i="15"/>
  <c r="AG1919" i="15"/>
  <c r="AG1832" i="15"/>
  <c r="AG1745" i="15"/>
  <c r="AG1567" i="15"/>
  <c r="AG1185" i="15"/>
  <c r="AG2470" i="15"/>
  <c r="AG2385" i="15"/>
  <c r="AG2091" i="15"/>
  <c r="AG1869" i="15"/>
  <c r="AG1491" i="15"/>
  <c r="AG2246" i="15"/>
  <c r="AG2023" i="15"/>
  <c r="AG1895" i="15"/>
  <c r="AG1767" i="15"/>
  <c r="AG1478" i="15"/>
  <c r="AG2496" i="15"/>
  <c r="AG2418" i="15"/>
  <c r="AG2281" i="15"/>
  <c r="AG2084" i="15"/>
  <c r="AG2345" i="15"/>
  <c r="AG2059" i="15"/>
  <c r="AG2460" i="15"/>
  <c r="AG2380" i="15"/>
  <c r="AG2316" i="15"/>
  <c r="AG2252" i="15"/>
  <c r="AG2188" i="15"/>
  <c r="AG2113" i="15"/>
  <c r="AG2031" i="15"/>
  <c r="AG1944" i="15"/>
  <c r="AG1857" i="15"/>
  <c r="AG1775" i="15"/>
  <c r="AG1647" i="15"/>
  <c r="AG2467" i="15"/>
  <c r="AG2434" i="15"/>
  <c r="AG2261" i="15"/>
  <c r="AG1979" i="15"/>
  <c r="AG1851" i="15"/>
  <c r="AG1723" i="15"/>
  <c r="AG2402" i="15"/>
  <c r="AG2210" i="15"/>
  <c r="AG2064" i="15"/>
  <c r="AG1961" i="15"/>
  <c r="AG1879" i="15"/>
  <c r="AG1792" i="15"/>
  <c r="AG1687" i="15"/>
  <c r="AG1414" i="15"/>
  <c r="AG2432" i="15"/>
  <c r="AG2405" i="15"/>
  <c r="AG2289" i="15"/>
  <c r="AG2165" i="15"/>
  <c r="AG2013" i="15"/>
  <c r="AG1764" i="15"/>
  <c r="AG1437" i="15"/>
  <c r="AG2338" i="15"/>
  <c r="AG2242" i="15"/>
  <c r="AG2146" i="15"/>
  <c r="AG2391" i="15"/>
  <c r="AG2327" i="15"/>
  <c r="AG2263" i="15"/>
  <c r="AG2199" i="15"/>
  <c r="AG2133" i="15"/>
  <c r="AG2051" i="15"/>
  <c r="AG1964" i="15"/>
  <c r="AG1877" i="15"/>
  <c r="AG1795" i="15"/>
  <c r="AG1707" i="15"/>
  <c r="AG1469" i="15"/>
  <c r="AG2138" i="15"/>
  <c r="AG2074" i="15"/>
  <c r="AG2010" i="15"/>
  <c r="AG1946" i="15"/>
  <c r="AG1882" i="15"/>
  <c r="AG1818" i="15"/>
  <c r="AG1754" i="15"/>
  <c r="AG1670" i="15"/>
  <c r="AG1578" i="15"/>
  <c r="AG1506" i="15"/>
  <c r="AG1393" i="15"/>
  <c r="AG1261" i="15"/>
  <c r="AG901" i="15"/>
  <c r="AG1620" i="15"/>
  <c r="AG1528" i="15"/>
  <c r="AG1449" i="15"/>
  <c r="AG1336" i="15"/>
  <c r="AG1077" i="15"/>
  <c r="AG1689" i="15"/>
  <c r="AG1597" i="15"/>
  <c r="AG1429" i="15"/>
  <c r="AG1220" i="15"/>
  <c r="AG838" i="15"/>
  <c r="AG1387" i="15"/>
  <c r="AG2039" i="15"/>
  <c r="AG1952" i="15"/>
  <c r="AG1865" i="15"/>
  <c r="AG1783" i="15"/>
  <c r="AG1655" i="15"/>
  <c r="AG1365" i="15"/>
  <c r="AG2471" i="15"/>
  <c r="AG2438" i="15"/>
  <c r="AG2413" i="15"/>
  <c r="AG2301" i="15"/>
  <c r="AG2181" i="15"/>
  <c r="AG2043" i="15"/>
  <c r="AG1796" i="15"/>
  <c r="AG1507" i="15"/>
  <c r="AG2350" i="15"/>
  <c r="AG2254" i="15"/>
  <c r="AG2158" i="15"/>
  <c r="AG2383" i="15"/>
  <c r="AG2319" i="15"/>
  <c r="AG2255" i="15"/>
  <c r="AG2191" i="15"/>
  <c r="AG2124" i="15"/>
  <c r="AG2037" i="15"/>
  <c r="AG1955" i="15"/>
  <c r="AG1868" i="15"/>
  <c r="AG1781" i="15"/>
  <c r="AG1675" i="15"/>
  <c r="AG1412" i="15"/>
  <c r="AG2130" i="15"/>
  <c r="AG2066" i="15"/>
  <c r="AG2002" i="15"/>
  <c r="AG1938" i="15"/>
  <c r="AG1874" i="15"/>
  <c r="AG1810" i="15"/>
  <c r="AG1746" i="15"/>
  <c r="AG1666" i="15"/>
  <c r="AG1574" i="15"/>
  <c r="AG1482" i="15"/>
  <c r="AG2492" i="15"/>
  <c r="AG1245" i="15"/>
  <c r="AG1688" i="15"/>
  <c r="AG1616" i="15"/>
  <c r="AG1524" i="15"/>
  <c r="AG1417" i="15"/>
  <c r="AG1329" i="15"/>
  <c r="AG1061" i="15"/>
  <c r="AG1665" i="15"/>
  <c r="AG1581" i="15"/>
  <c r="AG1145" i="15"/>
  <c r="AG1064" i="15"/>
  <c r="AG986" i="15"/>
  <c r="AG1003" i="15"/>
  <c r="AG1805" i="15"/>
  <c r="AG2150" i="15"/>
  <c r="AG1849" i="15"/>
  <c r="AG1301" i="15"/>
  <c r="AG2397" i="15"/>
  <c r="AG2011" i="15"/>
  <c r="AG1619" i="15"/>
  <c r="AG2382" i="15"/>
  <c r="AG2286" i="15"/>
  <c r="AG2190" i="15"/>
  <c r="AG2403" i="15"/>
  <c r="AG2339" i="15"/>
  <c r="AG2275" i="15"/>
  <c r="AG2211" i="15"/>
  <c r="AG2147" i="15"/>
  <c r="AG2067" i="15"/>
  <c r="AG1980" i="15"/>
  <c r="AG1893" i="15"/>
  <c r="AG1811" i="15"/>
  <c r="AG1724" i="15"/>
  <c r="AG1499" i="15"/>
  <c r="AG1041" i="15"/>
  <c r="AG2086" i="15"/>
  <c r="AG2022" i="15"/>
  <c r="AG1958" i="15"/>
  <c r="AG1894" i="15"/>
  <c r="AG1830" i="15"/>
  <c r="AG1766" i="15"/>
  <c r="AG1714" i="15"/>
  <c r="AG1622" i="15"/>
  <c r="AG1530" i="15"/>
  <c r="AG1450" i="15"/>
  <c r="AG1337" i="15"/>
  <c r="AG1069" i="15"/>
  <c r="AG1664" i="15"/>
  <c r="AG1572" i="15"/>
  <c r="AG1481" i="15"/>
  <c r="AG2488" i="15"/>
  <c r="AG1253" i="15"/>
  <c r="AG1713" i="15"/>
  <c r="AG1641" i="15"/>
  <c r="AG1513" i="15"/>
  <c r="AG569" i="15"/>
  <c r="AG1000" i="15"/>
  <c r="AG798" i="15"/>
  <c r="AG833" i="15"/>
  <c r="AG1694" i="15"/>
  <c r="AG1630" i="15"/>
  <c r="AG1566" i="15"/>
  <c r="AG1502" i="15"/>
  <c r="AG1425" i="15"/>
  <c r="AG1346" i="15"/>
  <c r="AG1213" i="15"/>
  <c r="AG786" i="15"/>
  <c r="AG1644" i="15"/>
  <c r="AG1580" i="15"/>
  <c r="AG1516" i="15"/>
  <c r="AG1442" i="15"/>
  <c r="AG1368" i="15"/>
  <c r="AG1278" i="15"/>
  <c r="AG1029" i="15"/>
  <c r="AG1685" i="15"/>
  <c r="AG1621" i="15"/>
  <c r="AG1557" i="15"/>
  <c r="AG1493" i="15"/>
  <c r="AG1382" i="15"/>
  <c r="AG1286" i="15"/>
  <c r="AG949" i="15"/>
  <c r="AG1208" i="15"/>
  <c r="AG1136" i="15"/>
  <c r="AG1044" i="15"/>
  <c r="AG929" i="15"/>
  <c r="AG1258" i="15"/>
  <c r="AG1166" i="15"/>
  <c r="AG1074" i="15"/>
  <c r="AG1002" i="15"/>
  <c r="AG745" i="15"/>
  <c r="AG1243" i="15"/>
  <c r="AG987" i="15"/>
  <c r="AG858" i="15"/>
  <c r="AG521" i="15"/>
  <c r="AG1420" i="15"/>
  <c r="AG1332" i="15"/>
  <c r="AG1081" i="15"/>
  <c r="AG1240" i="15"/>
  <c r="AG1168" i="15"/>
  <c r="AG1076" i="15"/>
  <c r="AG984" i="15"/>
  <c r="AG663" i="15"/>
  <c r="AG1198" i="15"/>
  <c r="AG1106" i="15"/>
  <c r="AG1034" i="15"/>
  <c r="AG905" i="15"/>
  <c r="AG1395" i="15"/>
  <c r="AG1147" i="15"/>
  <c r="AG948" i="15"/>
  <c r="AG825" i="15"/>
  <c r="AG897" i="15"/>
  <c r="AG1230" i="15"/>
  <c r="AG1138" i="15"/>
  <c r="AG1066" i="15"/>
  <c r="AG974" i="15"/>
  <c r="AG1427" i="15"/>
  <c r="AG1179" i="15"/>
  <c r="AG778" i="15"/>
  <c r="AG926" i="15"/>
  <c r="AG1501" i="15"/>
  <c r="AG1406" i="15"/>
  <c r="AG1293" i="15"/>
  <c r="AG960" i="15"/>
  <c r="AG1232" i="15"/>
  <c r="AG1140" i="15"/>
  <c r="AG1048" i="15"/>
  <c r="AG976" i="15"/>
  <c r="AG1262" i="15"/>
  <c r="AG1170" i="15"/>
  <c r="AG1098" i="15"/>
  <c r="AG1006" i="15"/>
  <c r="AG766" i="15"/>
  <c r="AG1339" i="15"/>
  <c r="AG1083" i="15"/>
  <c r="AG795" i="15"/>
  <c r="AG797" i="15"/>
  <c r="AG1617" i="15"/>
  <c r="AG1553" i="15"/>
  <c r="AG1489" i="15"/>
  <c r="AG2498" i="15"/>
  <c r="AG1273" i="15"/>
  <c r="AG729" i="15"/>
  <c r="AG1216" i="15"/>
  <c r="AG1124" i="15"/>
  <c r="AG1032" i="15"/>
  <c r="AG957" i="15"/>
  <c r="AG1246" i="15"/>
  <c r="AG1154" i="15"/>
  <c r="AG1082" i="15"/>
  <c r="AG990" i="15"/>
  <c r="AG562" i="15"/>
  <c r="AG1291" i="15"/>
  <c r="AG1035" i="15"/>
  <c r="AG643" i="15"/>
  <c r="AG651" i="15"/>
  <c r="AG1468" i="15"/>
  <c r="AG1389" i="15"/>
  <c r="AG1302" i="15"/>
  <c r="AG1113" i="15"/>
  <c r="AG1276" i="15"/>
  <c r="AG1212" i="15"/>
  <c r="AG1148" i="15"/>
  <c r="AG1084" i="15"/>
  <c r="AG1020" i="15"/>
  <c r="AG945" i="15"/>
  <c r="AG1270" i="15"/>
  <c r="AG1206" i="15"/>
  <c r="AG1142" i="15"/>
  <c r="AG1078" i="15"/>
  <c r="AG1014" i="15"/>
  <c r="AG937" i="15"/>
  <c r="AG1471" i="15"/>
  <c r="AG1407" i="15"/>
  <c r="AG1351" i="15"/>
  <c r="AG1287" i="15"/>
  <c r="AG1223" i="15"/>
  <c r="AG1159" i="15"/>
  <c r="AG1095" i="15"/>
  <c r="AG1031" i="15"/>
  <c r="AG968" i="15"/>
  <c r="AG518" i="15"/>
  <c r="AG896" i="15"/>
  <c r="AG847" i="15"/>
  <c r="AG725" i="15"/>
  <c r="AG942" i="15"/>
  <c r="AG863" i="15"/>
  <c r="AG785" i="15"/>
  <c r="AG844" i="15"/>
  <c r="AG638" i="15"/>
  <c r="AG1479" i="15"/>
  <c r="AG1415" i="15"/>
  <c r="AG1359" i="15"/>
  <c r="AG1295" i="15"/>
  <c r="AG1231" i="15"/>
  <c r="AG1167" i="15"/>
  <c r="AG1103" i="15"/>
  <c r="AG1039" i="15"/>
  <c r="AG975" i="15"/>
  <c r="AG647" i="15"/>
  <c r="AG904" i="15"/>
  <c r="AG850" i="15"/>
  <c r="AG779" i="15"/>
  <c r="AG946" i="15"/>
  <c r="AG865" i="15"/>
  <c r="AG809" i="15"/>
  <c r="AG560" i="15"/>
  <c r="AG752" i="15"/>
  <c r="AG362" i="15"/>
  <c r="AG387" i="15"/>
  <c r="AG1419" i="15"/>
  <c r="AG1363" i="15"/>
  <c r="AG1299" i="15"/>
  <c r="AG1235" i="15"/>
  <c r="AG1171" i="15"/>
  <c r="AG1107" i="15"/>
  <c r="AG1043" i="15"/>
  <c r="AG979" i="15"/>
  <c r="AG11" i="15"/>
  <c r="AA4" i="21" s="1"/>
  <c r="AG908" i="15"/>
  <c r="AG856" i="15"/>
  <c r="AG771" i="15"/>
  <c r="AG372" i="15"/>
  <c r="AG871" i="15"/>
  <c r="AG801" i="15"/>
  <c r="AG635" i="15"/>
  <c r="AG879" i="15"/>
  <c r="AG346" i="15"/>
  <c r="AG959" i="15"/>
  <c r="AG887" i="15"/>
  <c r="AG768" i="15"/>
  <c r="AG740" i="15"/>
  <c r="AG682" i="15"/>
  <c r="AG590" i="15"/>
  <c r="AG385" i="15"/>
  <c r="AG608" i="15"/>
  <c r="AG763" i="15"/>
  <c r="AG535" i="15"/>
  <c r="AG955" i="15"/>
  <c r="AG836" i="15"/>
  <c r="AG753" i="15"/>
  <c r="AG736" i="15"/>
  <c r="AG658" i="15"/>
  <c r="AG586" i="15"/>
  <c r="AG401" i="15"/>
  <c r="AG677" i="15"/>
  <c r="AG876" i="15"/>
  <c r="AG839" i="15"/>
  <c r="AG775" i="15"/>
  <c r="AG530" i="15"/>
  <c r="AG906" i="15"/>
  <c r="AG859" i="15"/>
  <c r="AG805" i="15"/>
  <c r="AG683" i="15"/>
  <c r="AG967" i="15"/>
  <c r="AG848" i="15"/>
  <c r="AG721" i="15"/>
  <c r="AG748" i="15"/>
  <c r="AG670" i="15"/>
  <c r="AG580" i="15"/>
  <c r="AG354" i="15"/>
  <c r="AG457" i="15"/>
  <c r="AG931" i="15"/>
  <c r="AG840" i="15"/>
  <c r="AG776" i="15"/>
  <c r="AG513" i="15"/>
  <c r="AG712" i="15"/>
  <c r="AG662" i="15"/>
  <c r="AG598" i="15"/>
  <c r="AG555" i="15"/>
  <c r="AG433" i="15"/>
  <c r="AG754" i="15"/>
  <c r="AG704" i="15"/>
  <c r="AG624" i="15"/>
  <c r="AG488" i="15"/>
  <c r="AG751" i="15"/>
  <c r="AG693" i="15"/>
  <c r="AG601" i="15"/>
  <c r="AG444" i="15"/>
  <c r="AG328" i="15"/>
  <c r="AG762" i="15"/>
  <c r="AG12" i="15"/>
  <c r="AA5" i="21" s="1"/>
  <c r="AG648" i="15"/>
  <c r="AG577" i="15"/>
  <c r="AG393" i="15"/>
  <c r="AG719" i="15"/>
  <c r="AG661" i="15"/>
  <c r="AG575" i="15"/>
  <c r="AG380" i="15"/>
  <c r="AG471" i="15"/>
  <c r="AG750" i="15"/>
  <c r="AG700" i="15"/>
  <c r="AG640" i="15"/>
  <c r="AG556" i="15"/>
  <c r="AG350" i="15"/>
  <c r="AG645" i="15"/>
  <c r="AG538" i="15"/>
  <c r="AG435" i="15"/>
  <c r="AG596" i="15"/>
  <c r="AG546" i="15"/>
  <c r="AG358" i="15"/>
  <c r="AG723" i="15"/>
  <c r="AG673" i="15"/>
  <c r="AG609" i="15"/>
  <c r="AG552" i="15"/>
  <c r="AG364" i="15"/>
  <c r="AG494" i="15"/>
  <c r="AG453" i="15"/>
  <c r="AG336" i="15"/>
  <c r="AG515" i="15"/>
  <c r="AG423" i="15"/>
  <c r="AG303" i="15"/>
  <c r="AG392" i="15"/>
  <c r="AG508" i="15"/>
  <c r="AG388" i="15"/>
  <c r="AG340" i="15"/>
  <c r="AG519" i="15"/>
  <c r="AG447" i="15"/>
  <c r="AG234" i="15"/>
  <c r="AG550" i="15"/>
  <c r="AG313" i="15"/>
  <c r="AG460" i="15"/>
  <c r="AG273" i="15"/>
  <c r="AG413" i="15"/>
  <c r="AG495" i="15"/>
  <c r="AG403" i="15"/>
  <c r="AG406" i="15"/>
  <c r="AG359" i="15"/>
  <c r="AG327" i="15"/>
  <c r="AG434" i="15"/>
  <c r="AG374" i="15"/>
  <c r="AG302" i="15"/>
  <c r="AG347" i="15"/>
  <c r="AG279" i="15"/>
  <c r="AG474" i="15"/>
  <c r="AG410" i="15"/>
  <c r="AG293" i="15"/>
  <c r="AG461" i="15"/>
  <c r="AG348" i="15"/>
  <c r="AG491" i="15"/>
  <c r="AG427" i="15"/>
  <c r="AG367" i="15"/>
  <c r="AG333" i="15"/>
  <c r="AG446" i="15"/>
  <c r="AG382" i="15"/>
  <c r="AG326" i="15"/>
  <c r="AG308" i="15"/>
  <c r="AG245" i="15"/>
  <c r="AG290" i="15"/>
  <c r="AG320" i="15"/>
  <c r="AG256" i="15"/>
  <c r="AG266" i="15"/>
  <c r="AG280" i="15"/>
  <c r="AG238" i="15"/>
  <c r="AG316" i="15"/>
  <c r="AG252" i="15"/>
  <c r="AG16" i="15"/>
  <c r="AA9" i="21" s="1"/>
  <c r="AG22" i="15"/>
  <c r="AA15" i="21" s="1"/>
  <c r="AG1284" i="15"/>
  <c r="AG1049" i="15"/>
  <c r="AG1260" i="15"/>
  <c r="AG1196" i="15"/>
  <c r="AG1132" i="15"/>
  <c r="AG1068" i="15"/>
  <c r="AG1004" i="15"/>
  <c r="AG881" i="15"/>
  <c r="AG1254" i="15"/>
  <c r="AG1190" i="15"/>
  <c r="AG1126" i="15"/>
  <c r="AG1062" i="15"/>
  <c r="AG998" i="15"/>
  <c r="AG846" i="15"/>
  <c r="AG1455" i="15"/>
  <c r="AG1391" i="15"/>
  <c r="AG1335" i="15"/>
  <c r="AG1271" i="15"/>
  <c r="AG1207" i="15"/>
  <c r="AG1143" i="15"/>
  <c r="AG1079" i="15"/>
  <c r="AG1015" i="15"/>
  <c r="AG909" i="15"/>
  <c r="AG944" i="15"/>
  <c r="AG884" i="15"/>
  <c r="AG819" i="15"/>
  <c r="AG707" i="15"/>
  <c r="AG914" i="15"/>
  <c r="AG849" i="15"/>
  <c r="AG777" i="15"/>
  <c r="AG816" i="15"/>
  <c r="AG610" i="15"/>
  <c r="AG1463" i="15"/>
  <c r="AG1399" i="15"/>
  <c r="AG1343" i="15"/>
  <c r="AG1279" i="15"/>
  <c r="AG1215" i="15"/>
  <c r="AG1151" i="15"/>
  <c r="AG1087" i="15"/>
  <c r="AG1023" i="15"/>
  <c r="AG941" i="15"/>
  <c r="AG952" i="15"/>
  <c r="AG888" i="15"/>
  <c r="AG843" i="15"/>
  <c r="AG918" i="15"/>
  <c r="AG861" i="15"/>
  <c r="AG781" i="15"/>
  <c r="AG971" i="15"/>
  <c r="AG724" i="15"/>
  <c r="AG600" i="15"/>
  <c r="AG1467" i="15"/>
  <c r="AG1403" i="15"/>
  <c r="AG1347" i="15"/>
  <c r="AG1283" i="15"/>
  <c r="AG1219" i="15"/>
  <c r="AG1155" i="15"/>
  <c r="AG1091" i="15"/>
  <c r="AG1027" i="15"/>
  <c r="AG961" i="15"/>
  <c r="AG384" i="15"/>
  <c r="AG892" i="15"/>
  <c r="AG835" i="15"/>
  <c r="AG757" i="15"/>
  <c r="AG930" i="15"/>
  <c r="AG857" i="15"/>
  <c r="AG793" i="15"/>
  <c r="AG525" i="15"/>
  <c r="AG716" i="15"/>
  <c r="AG676" i="15"/>
  <c r="AG951" i="15"/>
  <c r="AG832" i="15"/>
  <c r="AG671" i="15"/>
  <c r="AG732" i="15"/>
  <c r="AG654" i="15"/>
  <c r="AG564" i="15"/>
  <c r="AG710" i="15"/>
  <c r="AG558" i="15"/>
  <c r="AG735" i="15"/>
  <c r="AG603" i="15"/>
  <c r="AG927" i="15"/>
  <c r="AG828" i="15"/>
  <c r="AG655" i="15"/>
  <c r="AG650" i="15"/>
  <c r="AG557" i="15"/>
  <c r="AG330" i="15"/>
  <c r="AG649" i="15"/>
  <c r="AG868" i="15"/>
  <c r="AG823" i="15"/>
  <c r="AG741" i="15"/>
  <c r="AG954" i="15"/>
  <c r="AG890" i="15"/>
  <c r="AG851" i="15"/>
  <c r="AG789" i="15"/>
  <c r="AG619" i="15"/>
  <c r="AG939" i="15"/>
  <c r="AG820" i="15"/>
  <c r="AG703" i="15"/>
  <c r="AG720" i="15"/>
  <c r="AG642" i="15"/>
  <c r="AG516" i="15"/>
  <c r="AG758" i="15"/>
  <c r="AG613" i="15"/>
  <c r="AG915" i="15"/>
  <c r="AG824" i="15"/>
  <c r="AG737" i="15"/>
  <c r="AG760" i="15"/>
  <c r="AG10" i="15"/>
  <c r="AA3" i="21" s="1"/>
  <c r="AG646" i="15"/>
  <c r="AG582" i="15"/>
  <c r="AG528" i="15"/>
  <c r="AG21" i="15"/>
  <c r="AA14" i="21" s="1"/>
  <c r="AG738" i="15"/>
  <c r="AG688" i="15"/>
  <c r="AG616" i="15"/>
  <c r="AG377" i="15"/>
  <c r="AG743" i="15"/>
  <c r="AG665" i="15"/>
  <c r="AG568" i="15"/>
  <c r="AG438" i="15"/>
  <c r="AG746" i="15"/>
  <c r="AG696" i="15"/>
  <c r="AG620" i="15"/>
  <c r="AG561" i="15"/>
  <c r="AG365" i="15"/>
  <c r="AG711" i="15"/>
  <c r="AG633" i="15"/>
  <c r="AG570" i="15"/>
  <c r="AG329" i="15"/>
  <c r="AG734" i="15"/>
  <c r="AG684" i="15"/>
  <c r="AG632" i="15"/>
  <c r="AG541" i="15"/>
  <c r="AG334" i="15"/>
  <c r="AG709" i="15"/>
  <c r="AG617" i="15"/>
  <c r="AG267" i="15"/>
  <c r="AG477" i="15"/>
  <c r="AG407" i="15"/>
  <c r="AG644" i="15"/>
  <c r="AG581" i="15"/>
  <c r="AG529" i="15"/>
  <c r="AG315" i="15"/>
  <c r="AG657" i="15"/>
  <c r="AG593" i="15"/>
  <c r="AG512" i="15"/>
  <c r="AG468" i="15"/>
  <c r="AG289" i="15"/>
  <c r="AG437" i="15"/>
  <c r="AG259" i="15"/>
  <c r="AG487" i="15"/>
  <c r="AG415" i="15"/>
  <c r="AG486" i="15"/>
  <c r="AG545" i="15"/>
  <c r="AG281" i="15"/>
  <c r="AG484" i="15"/>
  <c r="AG321" i="15"/>
  <c r="AG445" i="15"/>
  <c r="AG275" i="15"/>
  <c r="AG511" i="15"/>
  <c r="AG419" i="15"/>
  <c r="AG454" i="15"/>
  <c r="AG505" i="15"/>
  <c r="AG533" i="15"/>
  <c r="AG428" i="15"/>
  <c r="AG360" i="15"/>
  <c r="AG467" i="15"/>
  <c r="AG345" i="15"/>
  <c r="AG325" i="15"/>
  <c r="AG399" i="15"/>
  <c r="AG351" i="15"/>
  <c r="AG295" i="15"/>
  <c r="AG482" i="15"/>
  <c r="AG418" i="15"/>
  <c r="AG301" i="15"/>
  <c r="AG375" i="15"/>
  <c r="AG339" i="15"/>
  <c r="AG247" i="15"/>
  <c r="AG458" i="15"/>
  <c r="AG394" i="15"/>
  <c r="AG242" i="15"/>
  <c r="AG292" i="15"/>
  <c r="AG429" i="15"/>
  <c r="AG332" i="15"/>
  <c r="AG539" i="15"/>
  <c r="AG475" i="15"/>
  <c r="AG411" i="15"/>
  <c r="AG357" i="15"/>
  <c r="AG319" i="15"/>
  <c r="AG430" i="15"/>
  <c r="AG366" i="15"/>
  <c r="AG294" i="15"/>
  <c r="AG244" i="15"/>
  <c r="AG370" i="15"/>
  <c r="AG274" i="15"/>
  <c r="AG304" i="15"/>
  <c r="AG239" i="15"/>
  <c r="AG314" i="15"/>
  <c r="AG250" i="15"/>
  <c r="AG264" i="15"/>
  <c r="AG286" i="15"/>
  <c r="AG300" i="15"/>
  <c r="AG232" i="15"/>
  <c r="AG237" i="15"/>
  <c r="AG233" i="15"/>
  <c r="AG20" i="15"/>
  <c r="AA13" i="21" s="1"/>
  <c r="AG1042" i="15"/>
  <c r="AG972" i="15"/>
  <c r="AG1459" i="15"/>
  <c r="AG1211" i="15"/>
  <c r="AG925" i="15"/>
  <c r="AG675" i="15"/>
  <c r="AG1585" i="15"/>
  <c r="AG1521" i="15"/>
  <c r="AG1436" i="15"/>
  <c r="AG1318" i="15"/>
  <c r="AG1129" i="15"/>
  <c r="AG1252" i="15"/>
  <c r="AG1160" i="15"/>
  <c r="AG1088" i="15"/>
  <c r="AG996" i="15"/>
  <c r="AG576" i="15"/>
  <c r="AG1210" i="15"/>
  <c r="AG1118" i="15"/>
  <c r="AG1026" i="15"/>
  <c r="AG953" i="15"/>
  <c r="AG1411" i="15"/>
  <c r="AG1163" i="15"/>
  <c r="AG583" i="15"/>
  <c r="AG934" i="15"/>
  <c r="AG573" i="15"/>
  <c r="AG1422" i="15"/>
  <c r="AG1348" i="15"/>
  <c r="AG1241" i="15"/>
  <c r="AG985" i="15"/>
  <c r="AG1244" i="15"/>
  <c r="AG1180" i="15"/>
  <c r="AG1116" i="15"/>
  <c r="AG1052" i="15"/>
  <c r="AG988" i="15"/>
  <c r="AG790" i="15"/>
  <c r="AG1238" i="15"/>
  <c r="AG1174" i="15"/>
  <c r="AG1110" i="15"/>
  <c r="AG1046" i="15"/>
  <c r="AG982" i="15"/>
  <c r="AG782" i="15"/>
  <c r="AG1439" i="15"/>
  <c r="AG1383" i="15"/>
  <c r="AG1319" i="15"/>
  <c r="AG1255" i="15"/>
  <c r="AG1191" i="15"/>
  <c r="AG1127" i="15"/>
  <c r="AG1063" i="15"/>
  <c r="AG999" i="15"/>
  <c r="AG826" i="15"/>
  <c r="AG928" i="15"/>
  <c r="AG866" i="15"/>
  <c r="AG811" i="15"/>
  <c r="AG595" i="15"/>
  <c r="AG886" i="15"/>
  <c r="AG841" i="15"/>
  <c r="AG15" i="15"/>
  <c r="AA8" i="21" s="1"/>
  <c r="AG788" i="15"/>
  <c r="AG726" i="15"/>
  <c r="AG1447" i="15"/>
  <c r="AG2480" i="15"/>
  <c r="AG1327" i="15"/>
  <c r="AG1263" i="15"/>
  <c r="AG1199" i="15"/>
  <c r="AG1135" i="15"/>
  <c r="AG1071" i="15"/>
  <c r="AG1007" i="15"/>
  <c r="AG877" i="15"/>
  <c r="AG936" i="15"/>
  <c r="AG880" i="15"/>
  <c r="AG815" i="15"/>
  <c r="AG611" i="15"/>
  <c r="AG910" i="15"/>
  <c r="AG845" i="15"/>
  <c r="AG717" i="15"/>
  <c r="AG943" i="15"/>
  <c r="AG514" i="15"/>
  <c r="AG727" i="15"/>
  <c r="AG1451" i="15"/>
  <c r="AG2495" i="15"/>
  <c r="AG1331" i="15"/>
  <c r="AG1267" i="15"/>
  <c r="AG1203" i="15"/>
  <c r="AG1139" i="15"/>
  <c r="AG1075" i="15"/>
  <c r="AG1011" i="15"/>
  <c r="AG893" i="15"/>
  <c r="AG940" i="15"/>
  <c r="AG874" i="15"/>
  <c r="AG827" i="15"/>
  <c r="AG659" i="15"/>
  <c r="AG902" i="15"/>
  <c r="AG853" i="15"/>
  <c r="AG765" i="15"/>
  <c r="AG935" i="15"/>
  <c r="AG702" i="15"/>
  <c r="AG574" i="15"/>
  <c r="AG923" i="15"/>
  <c r="AG804" i="15"/>
  <c r="AG639" i="15"/>
  <c r="AG626" i="15"/>
  <c r="AG502" i="15"/>
  <c r="AG660" i="15"/>
  <c r="AG425" i="15"/>
  <c r="AG554" i="15"/>
  <c r="AG544" i="15"/>
  <c r="AG919" i="15"/>
  <c r="AG800" i="15"/>
  <c r="AG480" i="15"/>
  <c r="AG14" i="15"/>
  <c r="AA7" i="21" s="1"/>
  <c r="AG622" i="15"/>
  <c r="AG504" i="15"/>
  <c r="AG742" i="15"/>
  <c r="AG621" i="15"/>
  <c r="AG860" i="15"/>
  <c r="AG807" i="15"/>
  <c r="AG691" i="15"/>
  <c r="AG938" i="15"/>
  <c r="AG875" i="15"/>
  <c r="AG837" i="15"/>
  <c r="AG773" i="15"/>
  <c r="AG553" i="15"/>
  <c r="AG911" i="15"/>
  <c r="AG812" i="15"/>
  <c r="AG591" i="15"/>
  <c r="AG706" i="15"/>
  <c r="AG634" i="15"/>
  <c r="AG481" i="15"/>
  <c r="AG708" i="15"/>
  <c r="AG585" i="15"/>
  <c r="AG963" i="15"/>
  <c r="AG899" i="15"/>
  <c r="AG808" i="15"/>
  <c r="AG687" i="15"/>
  <c r="AG744" i="15"/>
  <c r="AG694" i="15"/>
  <c r="AG630" i="15"/>
  <c r="AG571" i="15"/>
  <c r="AG509" i="15"/>
  <c r="AG338" i="15"/>
  <c r="AG722" i="15"/>
  <c r="AG672" i="15"/>
  <c r="AG588" i="15"/>
  <c r="AG283" i="15"/>
  <c r="AG715" i="15"/>
  <c r="AG637" i="15"/>
  <c r="AG376" i="15"/>
  <c r="AG405" i="15"/>
  <c r="AG276" i="15"/>
  <c r="AG730" i="15"/>
  <c r="AG680" i="15"/>
  <c r="AG592" i="15"/>
  <c r="AG548" i="15"/>
  <c r="AG251" i="15"/>
  <c r="AG697" i="15"/>
  <c r="AG605" i="15"/>
  <c r="AG498" i="15"/>
  <c r="AG527" i="15"/>
  <c r="AG310" i="15"/>
  <c r="AG718" i="15"/>
  <c r="AG668" i="15"/>
  <c r="AG604" i="15"/>
  <c r="AG534" i="15"/>
  <c r="AG759" i="15"/>
  <c r="AG681" i="15"/>
  <c r="AG589" i="15"/>
  <c r="AG524" i="15"/>
  <c r="AG421" i="15"/>
  <c r="AG361" i="15"/>
  <c r="AG628" i="15"/>
  <c r="AG567" i="15"/>
  <c r="AG473" i="15"/>
  <c r="AG755" i="15"/>
  <c r="AG705" i="15"/>
  <c r="AG641" i="15"/>
  <c r="AG563" i="15"/>
  <c r="AG493" i="15"/>
  <c r="AG540" i="15"/>
  <c r="AG436" i="15"/>
  <c r="AG381" i="15"/>
  <c r="AG551" i="15"/>
  <c r="AG479" i="15"/>
  <c r="AG391" i="15"/>
  <c r="AG422" i="15"/>
  <c r="AG500" i="15"/>
  <c r="AG549" i="15"/>
  <c r="AG452" i="15"/>
  <c r="AG257" i="15"/>
  <c r="AG389" i="15"/>
  <c r="AG243" i="15"/>
  <c r="AG483" i="15"/>
  <c r="AG390" i="15"/>
  <c r="AG472" i="15"/>
  <c r="AG510" i="15"/>
  <c r="AG396" i="15"/>
  <c r="AG485" i="15"/>
  <c r="AG352" i="15"/>
  <c r="AG531" i="15"/>
  <c r="AG439" i="15"/>
  <c r="AG271" i="15"/>
  <c r="AG269" i="15"/>
  <c r="AG383" i="15"/>
  <c r="AG343" i="15"/>
  <c r="AG263" i="15"/>
  <c r="AG466" i="15"/>
  <c r="AG402" i="15"/>
  <c r="AG285" i="15"/>
  <c r="AG324" i="15"/>
  <c r="AG363" i="15"/>
  <c r="AG331" i="15"/>
  <c r="AG442" i="15"/>
  <c r="AG378" i="15"/>
  <c r="AG318" i="15"/>
  <c r="AG265" i="15"/>
  <c r="AG397" i="15"/>
  <c r="AG291" i="15"/>
  <c r="AG523" i="15"/>
  <c r="AG459" i="15"/>
  <c r="AG395" i="15"/>
  <c r="AG349" i="15"/>
  <c r="AG287" i="15"/>
  <c r="AG478" i="15"/>
  <c r="AG414" i="15"/>
  <c r="AG317" i="15"/>
  <c r="AG278" i="15"/>
  <c r="AG309" i="15"/>
  <c r="AG322" i="15"/>
  <c r="AG258" i="15"/>
  <c r="AG288" i="15"/>
  <c r="AG298" i="15"/>
  <c r="AG231" i="15"/>
  <c r="AG312" i="15"/>
  <c r="AG248" i="15"/>
  <c r="AG270" i="15"/>
  <c r="AG284" i="15"/>
  <c r="AG602" i="15"/>
  <c r="AG1569" i="15"/>
  <c r="AG1505" i="15"/>
  <c r="AG1397" i="15"/>
  <c r="AG1309" i="15"/>
  <c r="AG1017" i="15"/>
  <c r="AG1224" i="15"/>
  <c r="AG1152" i="15"/>
  <c r="AG1060" i="15"/>
  <c r="AG966" i="15"/>
  <c r="AG1274" i="15"/>
  <c r="AG1182" i="15"/>
  <c r="AG1090" i="15"/>
  <c r="AG1018" i="15"/>
  <c r="AG814" i="15"/>
  <c r="AG1355" i="15"/>
  <c r="AG1099" i="15"/>
  <c r="AG900" i="15"/>
  <c r="AG749" i="15"/>
  <c r="AG1404" i="15"/>
  <c r="AG1325" i="15"/>
  <c r="AG1177" i="15"/>
  <c r="AG802" i="15"/>
  <c r="AG1228" i="15"/>
  <c r="AG1164" i="15"/>
  <c r="AG1100" i="15"/>
  <c r="AG1036" i="15"/>
  <c r="AG973" i="15"/>
  <c r="AG599" i="15"/>
  <c r="AG1222" i="15"/>
  <c r="AG1158" i="15"/>
  <c r="AG1094" i="15"/>
  <c r="AG1030" i="15"/>
  <c r="AG965" i="15"/>
  <c r="AG631" i="15"/>
  <c r="AG1423" i="15"/>
  <c r="AG1367" i="15"/>
  <c r="AG1303" i="15"/>
  <c r="AG1239" i="15"/>
  <c r="AG1175" i="15"/>
  <c r="AG1111" i="15"/>
  <c r="AG1047" i="15"/>
  <c r="AG983" i="15"/>
  <c r="AG761" i="15"/>
  <c r="AG912" i="15"/>
  <c r="AG862" i="15"/>
  <c r="AG783" i="15"/>
  <c r="AG950" i="15"/>
  <c r="AG878" i="15"/>
  <c r="AG813" i="15"/>
  <c r="AG506" i="15"/>
  <c r="AG666" i="15"/>
  <c r="AG685" i="15"/>
  <c r="AG1431" i="15"/>
  <c r="AG1375" i="15"/>
  <c r="AG1311" i="15"/>
  <c r="AG1247" i="15"/>
  <c r="AG1183" i="15"/>
  <c r="AG1119" i="15"/>
  <c r="AG1055" i="15"/>
  <c r="AG991" i="15"/>
  <c r="AG794" i="15"/>
  <c r="AG920" i="15"/>
  <c r="AG864" i="15"/>
  <c r="AG787" i="15"/>
  <c r="AG578" i="15"/>
  <c r="AG882" i="15"/>
  <c r="AG817" i="15"/>
  <c r="AG699" i="15"/>
  <c r="AG532" i="15"/>
  <c r="AG465" i="15"/>
  <c r="AG476" i="15"/>
  <c r="AG1435" i="15"/>
  <c r="AG1379" i="15"/>
  <c r="AG1315" i="15"/>
  <c r="AG1251" i="15"/>
  <c r="AG1187" i="15"/>
  <c r="AG1123" i="15"/>
  <c r="AG1059" i="15"/>
  <c r="AG995" i="15"/>
  <c r="AG810" i="15"/>
  <c r="AG924" i="15"/>
  <c r="AG870" i="15"/>
  <c r="AG799" i="15"/>
  <c r="AG520" i="15"/>
  <c r="AG894" i="15"/>
  <c r="AG829" i="15"/>
  <c r="AG667" i="15"/>
  <c r="AG907" i="15"/>
  <c r="AG674" i="15"/>
  <c r="AG13" i="15"/>
  <c r="AA6" i="21" s="1"/>
  <c r="AG895" i="15"/>
  <c r="AG796" i="15"/>
  <c r="AG416" i="15"/>
  <c r="AG690" i="15"/>
  <c r="AG618" i="15"/>
  <c r="AG417" i="15"/>
  <c r="AG636" i="15"/>
  <c r="AG342" i="15"/>
  <c r="AG305" i="15"/>
  <c r="AG400" i="15"/>
  <c r="AG891" i="15"/>
  <c r="AG772" i="15"/>
  <c r="AG764" i="15"/>
  <c r="AG686" i="15"/>
  <c r="AG594" i="15"/>
  <c r="AG497" i="15"/>
  <c r="AG692" i="15"/>
  <c r="AG307" i="15"/>
  <c r="AG852" i="15"/>
  <c r="AG791" i="15"/>
  <c r="AG627" i="15"/>
  <c r="AG922" i="15"/>
  <c r="AG867" i="15"/>
  <c r="AG821" i="15"/>
  <c r="AG733" i="15"/>
  <c r="AG464" i="15"/>
  <c r="AG903" i="15"/>
  <c r="AG784" i="15"/>
  <c r="AG756" i="15"/>
  <c r="AG698" i="15"/>
  <c r="AG606" i="15"/>
  <c r="AG449" i="15"/>
  <c r="AG536" i="15"/>
  <c r="AG440" i="15"/>
  <c r="AG947" i="15"/>
  <c r="AG883" i="15"/>
  <c r="AG792" i="15"/>
  <c r="AG623" i="15"/>
  <c r="AG728" i="15"/>
  <c r="AG678" i="15"/>
  <c r="AG614" i="15"/>
  <c r="AG566" i="15"/>
  <c r="AG490" i="15"/>
  <c r="AG17" i="15"/>
  <c r="AA10" i="21" s="1"/>
  <c r="AG656" i="15"/>
  <c r="AG522" i="15"/>
  <c r="AG701" i="15"/>
  <c r="AG629" i="15"/>
  <c r="AG542" i="15"/>
  <c r="AG356" i="15"/>
  <c r="AG299" i="15"/>
  <c r="AG714" i="15"/>
  <c r="AG664" i="15"/>
  <c r="AG584" i="15"/>
  <c r="AG496" i="15"/>
  <c r="AG747" i="15"/>
  <c r="AG669" i="15"/>
  <c r="AG597" i="15"/>
  <c r="AG501" i="15"/>
  <c r="AG499" i="15"/>
  <c r="AG241" i="15"/>
  <c r="AG652" i="15"/>
  <c r="AG572" i="15"/>
  <c r="AG441" i="15"/>
  <c r="AG731" i="15"/>
  <c r="AG653" i="15"/>
  <c r="AG579" i="15"/>
  <c r="AG412" i="15"/>
  <c r="AG463" i="15"/>
  <c r="AG246" i="15"/>
  <c r="AG612" i="15"/>
  <c r="AG565" i="15"/>
  <c r="AG409" i="15"/>
  <c r="AG739" i="15"/>
  <c r="AG689" i="15"/>
  <c r="AG625" i="15"/>
  <c r="AG559" i="15"/>
  <c r="AG424" i="15"/>
  <c r="AG517" i="15"/>
  <c r="AG404" i="15"/>
  <c r="AG344" i="15"/>
  <c r="AG543" i="15"/>
  <c r="AG451" i="15"/>
  <c r="AG353" i="15"/>
  <c r="AG253" i="15"/>
  <c r="AG456" i="15"/>
  <c r="AG526" i="15"/>
  <c r="AG420" i="15"/>
  <c r="AG249" i="15"/>
  <c r="AG373" i="15"/>
  <c r="AG547" i="15"/>
  <c r="AG455" i="15"/>
  <c r="AG337" i="15"/>
  <c r="AG408" i="15"/>
  <c r="AG492" i="15"/>
  <c r="AG368" i="15"/>
  <c r="AG469" i="15"/>
  <c r="AG323" i="15"/>
  <c r="AG503" i="15"/>
  <c r="AG431" i="15"/>
  <c r="AG470" i="15"/>
  <c r="AG371" i="15"/>
  <c r="AG335" i="15"/>
  <c r="AG450" i="15"/>
  <c r="AG386" i="15"/>
  <c r="AG260" i="15"/>
  <c r="AG355" i="15"/>
  <c r="AG311" i="15"/>
  <c r="AG426" i="15"/>
  <c r="AG262" i="15"/>
  <c r="AG489" i="15"/>
  <c r="AG369" i="15"/>
  <c r="AG236" i="15"/>
  <c r="AG507" i="15"/>
  <c r="AG443" i="15"/>
  <c r="AG379" i="15"/>
  <c r="AG341" i="15"/>
  <c r="AG255" i="15"/>
  <c r="AG462" i="15"/>
  <c r="AG398" i="15"/>
  <c r="AG261" i="15"/>
  <c r="AG277" i="15"/>
  <c r="AG306" i="15"/>
  <c r="AG240" i="15"/>
  <c r="AG272" i="15"/>
  <c r="AG235" i="15"/>
  <c r="AG282" i="15"/>
  <c r="AG296" i="15"/>
  <c r="AG230" i="15"/>
  <c r="AG254" i="15"/>
  <c r="AG268" i="15"/>
  <c r="AG18" i="15"/>
  <c r="AA11" i="21" s="1"/>
  <c r="AA2" i="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Goodale Jen    FRO</author>
  </authors>
  <commentList>
    <comment ref="K11" authorId="0" shapeId="0" xr:uid="{B8DFFCC0-3B2B-45EA-84C1-F77BA365351F}">
      <text>
        <r>
          <rPr>
            <b/>
            <sz val="9"/>
            <color indexed="81"/>
            <rFont val="Tahoma"/>
            <family val="2"/>
          </rPr>
          <t>Goodale Jen    FRO:</t>
        </r>
        <r>
          <rPr>
            <sz val="9"/>
            <color indexed="81"/>
            <rFont val="Tahoma"/>
            <family val="2"/>
          </rPr>
          <t xml:space="preserve">
Diametral</t>
        </r>
      </text>
    </comment>
    <comment ref="L11" authorId="0" shapeId="0" xr:uid="{DF4E0F61-7CED-4E51-B3A8-1C91BA9AC3ED}">
      <text>
        <r>
          <rPr>
            <b/>
            <sz val="9"/>
            <color indexed="81"/>
            <rFont val="Tahoma"/>
            <family val="2"/>
          </rPr>
          <t>Goodale Jen    FRO:</t>
        </r>
        <r>
          <rPr>
            <sz val="9"/>
            <color indexed="81"/>
            <rFont val="Tahoma"/>
            <family val="2"/>
          </rPr>
          <t xml:space="preserve">
Axial
Block
Irregular Lump</t>
        </r>
      </text>
    </comment>
    <comment ref="M11" authorId="0" shapeId="0" xr:uid="{9ED088C6-E704-4B1C-A7F1-439FBCF83CEC}">
      <text>
        <r>
          <rPr>
            <b/>
            <sz val="9"/>
            <color indexed="81"/>
            <rFont val="Tahoma"/>
            <family val="2"/>
          </rPr>
          <t>Goodale Jen    FRO:</t>
        </r>
        <r>
          <rPr>
            <sz val="9"/>
            <color indexed="81"/>
            <rFont val="Tahoma"/>
            <family val="2"/>
          </rPr>
          <t xml:space="preserve">
All tests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Goodale Jen    FRO</author>
  </authors>
  <commentList>
    <comment ref="A26" authorId="0" shapeId="0" xr:uid="{00000000-0006-0000-0200-000001000000}">
      <text>
        <r>
          <rPr>
            <b/>
            <sz val="9"/>
            <color indexed="81"/>
            <rFont val="Tahoma"/>
            <family val="2"/>
          </rPr>
          <t>Goodale Jen    FRO:</t>
        </r>
        <r>
          <rPr>
            <sz val="9"/>
            <color indexed="81"/>
            <rFont val="Tahoma"/>
            <family val="2"/>
          </rPr>
          <t xml:space="preserve">
Harder than mudstone and with cleavage.</t>
        </r>
      </text>
    </comment>
    <comment ref="A68" authorId="0" shapeId="0" xr:uid="{00000000-0006-0000-0200-000002000000}">
      <text>
        <r>
          <rPr>
            <b/>
            <sz val="9"/>
            <color indexed="81"/>
            <rFont val="Tahoma"/>
            <family val="2"/>
          </rPr>
          <t>Goodale Jen    FRO:</t>
        </r>
        <r>
          <rPr>
            <sz val="9"/>
            <color indexed="81"/>
            <rFont val="Tahoma"/>
            <family val="2"/>
          </rPr>
          <t xml:space="preserve">
Describe fault textures in comments (e.g. secondary porosity, slickensides, gouge, foliation, cataclasite, etc.)</t>
        </r>
      </text>
    </comment>
    <comment ref="A118" authorId="0" shapeId="0" xr:uid="{00000000-0006-0000-0200-000003000000}">
      <text>
        <r>
          <rPr>
            <b/>
            <sz val="9"/>
            <color indexed="81"/>
            <rFont val="Tahoma"/>
            <family val="2"/>
          </rPr>
          <t>Goodale Jen    FRO:</t>
        </r>
        <r>
          <rPr>
            <sz val="9"/>
            <color indexed="81"/>
            <rFont val="Tahoma"/>
            <family val="2"/>
          </rPr>
          <t xml:space="preserve">
For interval rating use average of discontinuities in the interval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<sst xmlns="http://schemas.openxmlformats.org/spreadsheetml/2006/main" count="13038" uniqueCount="1424">
  <si>
    <t>EDIT GREEN TABS</t>
  </si>
  <si>
    <t>Geotech Log, Discontinuity Log, and PLT Log</t>
  </si>
  <si>
    <t>DO NOT EDIT</t>
  </si>
  <si>
    <t>GREY CELLS - WILL CALCULATE AUTOMATICALLY</t>
  </si>
  <si>
    <t>Input inclination as negative value (-90 for vertical hole)</t>
  </si>
  <si>
    <t>Total core recovery: sum of all measureable core recovered (for run and for geotech interval)</t>
  </si>
  <si>
    <t>Rock quality designation: sum of length of core pieces that are &gt;10cm along the centerline, do not count mechanical breaks</t>
  </si>
  <si>
    <t>Natural fracture count not including mechanical breaks, maximum 99 for exremely fractured</t>
  </si>
  <si>
    <t>Intact rock strength (ISRM)</t>
  </si>
  <si>
    <t>Joint condition: calculates an average of the geotechnical interval joint condition</t>
  </si>
  <si>
    <t>If infill thickness &gt; 5mm, record thickness in comments</t>
  </si>
  <si>
    <t>DO NOT EDIT LIGHT GREEN TABS</t>
  </si>
  <si>
    <t>Use Geotech Codes, Discontinuity Codes, and PLT Codes for reference on code descriptions</t>
  </si>
  <si>
    <t>DO NOT EDIT BLACK TABS</t>
  </si>
  <si>
    <t>INTERVAL, FEATURE, and PLT</t>
  </si>
  <si>
    <t>Upon submission to Teck</t>
  </si>
  <si>
    <t>Right click each INTERVAL, FEATURE, and PLT tab individually</t>
  </si>
  <si>
    <t>Click 'Move or Copy...'</t>
  </si>
  <si>
    <t>From first drop down menu select '(new book)' and check 'Creat a copy'</t>
  </si>
  <si>
    <t>Save each new sheet individually</t>
  </si>
  <si>
    <t>Submit this template and each individul sheet to Teck supervisor</t>
  </si>
  <si>
    <t>GEOTECHNICAL CORE LOGGING - GEOTECH INTERVAL LOG</t>
  </si>
  <si>
    <t>Borehole ID:</t>
  </si>
  <si>
    <t>GTF20-01</t>
  </si>
  <si>
    <t>Azimuth:</t>
  </si>
  <si>
    <t>Elevation:</t>
  </si>
  <si>
    <t>MASL</t>
  </si>
  <si>
    <t>Project No:</t>
  </si>
  <si>
    <t>704-ENG.ROCK03157-01</t>
  </si>
  <si>
    <t>Drill Company:</t>
  </si>
  <si>
    <t>FORACO CANADA LTD</t>
  </si>
  <si>
    <t>Casing Depth (m):</t>
  </si>
  <si>
    <t>Geotech Company:</t>
  </si>
  <si>
    <t>TETRA TECH</t>
  </si>
  <si>
    <r>
      <t>Inclination (</t>
    </r>
    <r>
      <rPr>
        <b/>
        <sz val="11"/>
        <color theme="1"/>
        <rFont val="Calibri"/>
        <family val="2"/>
      </rPr>
      <t>°</t>
    </r>
    <r>
      <rPr>
        <b/>
        <sz val="11"/>
        <color theme="1"/>
        <rFont val="Calibri"/>
        <family val="2"/>
        <scheme val="minor"/>
      </rPr>
      <t>):</t>
    </r>
  </si>
  <si>
    <r>
      <t>Easting</t>
    </r>
    <r>
      <rPr>
        <b/>
        <sz val="11"/>
        <color theme="1"/>
        <rFont val="Calibri"/>
        <family val="2"/>
        <scheme val="minor"/>
      </rPr>
      <t>:</t>
    </r>
  </si>
  <si>
    <t>UTM 11N</t>
  </si>
  <si>
    <t>Project:</t>
  </si>
  <si>
    <t>CASTLE</t>
  </si>
  <si>
    <t>Drill:</t>
  </si>
  <si>
    <t>DIAMOND DRILL</t>
  </si>
  <si>
    <t>Logged dates:</t>
  </si>
  <si>
    <t>to</t>
  </si>
  <si>
    <t>Depth (m):</t>
  </si>
  <si>
    <r>
      <t>Northing</t>
    </r>
    <r>
      <rPr>
        <b/>
        <sz val="11"/>
        <color theme="1"/>
        <rFont val="Calibri"/>
        <family val="2"/>
        <scheme val="minor"/>
      </rPr>
      <t>:</t>
    </r>
  </si>
  <si>
    <t>Site:</t>
  </si>
  <si>
    <t>FRO</t>
  </si>
  <si>
    <t>Core size:</t>
  </si>
  <si>
    <t>HQ-3</t>
  </si>
  <si>
    <t>(ctrl + ;)</t>
  </si>
  <si>
    <t>DRILL RUN</t>
  </si>
  <si>
    <t>GEOTECH INTERVAL</t>
  </si>
  <si>
    <t>Comments</t>
  </si>
  <si>
    <t>Logger</t>
  </si>
  <si>
    <t>Date</t>
  </si>
  <si>
    <t>Time</t>
  </si>
  <si>
    <t>Run No</t>
  </si>
  <si>
    <t>From</t>
  </si>
  <si>
    <t>To</t>
  </si>
  <si>
    <t>Oriented Core</t>
  </si>
  <si>
    <t>Geotech Interval No</t>
  </si>
  <si>
    <t>Length</t>
  </si>
  <si>
    <r>
      <t>TCR</t>
    </r>
    <r>
      <rPr>
        <vertAlign val="superscript"/>
        <sz val="9"/>
        <rFont val="Calibri"/>
        <family val="2"/>
        <scheme val="minor"/>
      </rPr>
      <t>2</t>
    </r>
  </si>
  <si>
    <r>
      <t>RQD</t>
    </r>
    <r>
      <rPr>
        <vertAlign val="superscript"/>
        <sz val="9"/>
        <rFont val="Calibri"/>
        <family val="2"/>
        <scheme val="minor"/>
      </rPr>
      <t>3</t>
    </r>
  </si>
  <si>
    <t>Joint spacing</t>
  </si>
  <si>
    <t>Lithology</t>
  </si>
  <si>
    <t>Colour</t>
  </si>
  <si>
    <t>Grain size</t>
  </si>
  <si>
    <t>Texture</t>
  </si>
  <si>
    <t>Bed Thickness (mm)</t>
  </si>
  <si>
    <t>Weather</t>
  </si>
  <si>
    <r>
      <t>Strength</t>
    </r>
    <r>
      <rPr>
        <vertAlign val="superscript"/>
        <sz val="9"/>
        <rFont val="Calibri"/>
        <family val="2"/>
        <scheme val="minor"/>
      </rPr>
      <t>5</t>
    </r>
  </si>
  <si>
    <r>
      <t>JC</t>
    </r>
    <r>
      <rPr>
        <vertAlign val="superscript"/>
        <sz val="9"/>
        <rFont val="Calibri"/>
        <family val="2"/>
        <scheme val="minor"/>
      </rPr>
      <t>6</t>
    </r>
  </si>
  <si>
    <t>RMR(76)</t>
  </si>
  <si>
    <t>(m)</t>
  </si>
  <si>
    <t>ACT III Inclination</t>
  </si>
  <si>
    <t>Offset (Gamma)</t>
  </si>
  <si>
    <t>Reliability</t>
  </si>
  <si>
    <t>(%)</t>
  </si>
  <si>
    <t>Rating</t>
  </si>
  <si>
    <t>Mech. Fractures</t>
  </si>
  <si>
    <r>
      <t>No of joints</t>
    </r>
    <r>
      <rPr>
        <vertAlign val="superscript"/>
        <sz val="8"/>
        <rFont val="Calibri"/>
        <family val="2"/>
        <scheme val="minor"/>
      </rPr>
      <t>4</t>
    </r>
  </si>
  <si>
    <t>Space (m)</t>
  </si>
  <si>
    <t>Primary</t>
  </si>
  <si>
    <t>Secondary</t>
  </si>
  <si>
    <t>W</t>
  </si>
  <si>
    <t>ISRM</t>
  </si>
  <si>
    <t>Bedding</t>
  </si>
  <si>
    <t>Weathering</t>
  </si>
  <si>
    <t>CR</t>
  </si>
  <si>
    <t>SST</t>
  </si>
  <si>
    <t>SLST</t>
  </si>
  <si>
    <t>Gy</t>
  </si>
  <si>
    <t>F</t>
  </si>
  <si>
    <t>BD</t>
  </si>
  <si>
    <t>LAM</t>
  </si>
  <si>
    <t>W2</t>
  </si>
  <si>
    <t>R3</t>
  </si>
  <si>
    <t>FIRST RUN. HIT WATER TABLE. CASING TO 1.5 M. SLOUGHED MATERIAL/RUBBLE ZONE TO 1.77 M. CLAYEY MATERIAL AT BASE OF RUN BUT LIKELY DRILLING MUD. MANY MECHANICAL BREAKS.</t>
  </si>
  <si>
    <t>MST</t>
  </si>
  <si>
    <t>BLOCKED AT 4.20 M. SST/SLST (60/40) WITH CALCITE VEINING. FE STAINING ALONG DISCONTINUITIES.</t>
  </si>
  <si>
    <t>SST/SLST 60/40. MUDSTONE FROM 4.85 M TO 5.00 M.</t>
  </si>
  <si>
    <t>dGy</t>
  </si>
  <si>
    <t>BLOCKED AT 6.70 M IN POSSIBLE FAULT. ROCK BECOMING MORE BRITTLE AND MICROFRACTURED FROM 6.25 M.</t>
  </si>
  <si>
    <t>COAL</t>
  </si>
  <si>
    <t>R2</t>
  </si>
  <si>
    <t>BRITTLE, MICROFRACTURED. INTERLAMINATIONS OF COAL INCREASING FROM 7.50 M.</t>
  </si>
  <si>
    <t>BLOCKED AT 10.50 M. 0.23 M CORE LOSS ASSIGNED TO RZ BETWEEN 9.55 TO 9.89 M. MST/COAL (65/35), BRITTLE. MORE BREAKS THROUGH THE WEAKER COAL THAN STRONGER MUDSTONE.</t>
  </si>
  <si>
    <t>Bk</t>
  </si>
  <si>
    <t>VF</t>
  </si>
  <si>
    <t>MF1</t>
  </si>
  <si>
    <t>MAS</t>
  </si>
  <si>
    <t>W1</t>
  </si>
  <si>
    <t>R1</t>
  </si>
  <si>
    <t>COAL RUBBLE ZONE, PROBABLY MIX OF NATURAL AND MECHANICAL BREAKS</t>
  </si>
  <si>
    <t>BLOCKED AT 13.00 M IN COAL. MODERATELY MICROFRACTURED, FRIABLE COAL WITH FREQUENT RUBBLE/SHEAR ZONES. 0.1 M CORE LOSS ASSIGNED TO END OF RUN.</t>
  </si>
  <si>
    <t>ASSUMED 0.13 M CORE LOSS AT END OF RUN. MODERATELY MICROFRACTURED, FRIABLE COAL.</t>
  </si>
  <si>
    <t>SF, MC</t>
  </si>
  <si>
    <t>COAL WITH MULTIPLE RUBBLE ZONES OF SMALL COBBLE SIZED ANGULAR COAL AND FRIABLE COAL. 0.40 M OF MUDSTONE INTERBEDDED. LOSS IS 49% ASSUMED OVER ENTIRE INTERVAL</t>
  </si>
  <si>
    <t>MUDSTONE INTERBEDDED WITH COAL SEAMS, 70/30, 0.48 LOSS IS ASSUMED OVER THE ENTIRE RUN</t>
  </si>
  <si>
    <t>M</t>
  </si>
  <si>
    <t>CLAY TO FRIABLE SIZED, HIGH WATER CONTENT COAL. APPROXIMATELY 20 CM OF INTACT COAL WITH ONE JN. LOSS IS ASSUMED OVER THE WHOLE RUN,</t>
  </si>
  <si>
    <t>USED PVC TUBES. RUN IS FRIABLE COAL FOR 2.60 M, MULTIPLE RUBBLE ZONES AND MECHANICAL BREAKS</t>
  </si>
  <si>
    <t>BACK TO SPLITS TO CAPTURE THE LAST 40 CM OF RUN</t>
  </si>
  <si>
    <t>MF2</t>
  </si>
  <si>
    <t>HEAVILY FRACTURED MST, BLOCK AT END 27.90; MST/COAL (60/40)</t>
  </si>
  <si>
    <t xml:space="preserve">COMPETENT MST; </t>
  </si>
  <si>
    <t>COMPETENT MST; WITH MINOR COAL SEAMS (&lt;.5 MM)</t>
  </si>
  <si>
    <t>R4</t>
  </si>
  <si>
    <t>COMPETENT MST</t>
  </si>
  <si>
    <t>CALCITE VEINING THROUGHOUT RUN</t>
  </si>
  <si>
    <t>DECREASE IN CALCITE VEINING, DISAPPEARS AFTER 42.5</t>
  </si>
  <si>
    <t xml:space="preserve">MUDSTONE WITH INTERBEDDED COAL BEDDING AND LAMINATIONS, (85/15); PARTS HEAVY MF. </t>
  </si>
  <si>
    <t xml:space="preserve">COMPETENT MST WITH LIGHT MF, AND SOME COAL SEAMS, INCREASING COAL CONTENT TOWARDS END OF THE RUN </t>
  </si>
  <si>
    <t>MST WITH LIGHT MF, AND  COAL SEAMS (90/10)</t>
  </si>
  <si>
    <t xml:space="preserve">COMPETENT MUDSTONE </t>
  </si>
  <si>
    <t>TLAM</t>
  </si>
  <si>
    <t>LAMINATIONS (BEDDING PLANES) VISIBLE FROM 54 ONWARD. 30 CM OF ASSUMED LOSS AT END OF RUN</t>
  </si>
  <si>
    <t>COMPETENT MUDSTONE, (90/10) WITH SOME SILTSTONE. ISSUES WITH THE BIT MEANS ONLY 0.74 M OF RUN RECOVERED. CHANGING THE BIT FOR THE NEXT RUN</t>
  </si>
  <si>
    <t>TEST AT 59 M.  MST TO 56.90 M, WITH SOME MST INTERLAMINATED WITH SST AND SLST BELOW THIS. SST/SLST/MST 50/40/10</t>
  </si>
  <si>
    <t>BLOCKED AT 61.70 M AND SOME CORE FELL DOWN INTO RODS SO MAY NEED TO ROD PULL. MST/SLST/SST 60/30/10</t>
  </si>
  <si>
    <t>BRX</t>
  </si>
  <si>
    <t>R0</t>
  </si>
  <si>
    <t>COMPLETELY BRECCIATED COAL SEAM WITH CLAYEY GOUGE INFILL - FAULT?</t>
  </si>
  <si>
    <t>MST/SLST/SST 65/25/10. SST INCREASING TOWARDS BOTTOM OF RUN</t>
  </si>
  <si>
    <t>SST/SLST/MST 60/35/5. CALCITE VEINING (VUGGY)</t>
  </si>
  <si>
    <t>RUBBLE ZONE, GRAVEL TO PEBBLE SIZE, ANGULAR TO ROUNDED PIECES. PROBABLY MIX OF NATURAL AND MECHANICAL</t>
  </si>
  <si>
    <t>SST/SLST 60/40 WITH CALCITE VEINING</t>
  </si>
  <si>
    <t>SOFT, WEAK, FRIABLE COMPLETELY BRECCIATED COAL SEAM</t>
  </si>
  <si>
    <t>BLOCKED AT 66.66 M. COAL SEAM.</t>
  </si>
  <si>
    <t>COAL SEAM. SOLID BLOCK FROM 66.60 TO 66.84 M, THEN FRIABLE RUBBLE ZONE</t>
  </si>
  <si>
    <t>COAL SEAM - BROKEN ZONE WITH SOME WEAK, FRIABLE BRECCIATED POCKETS. 0.92 M CORE LOSS SO A LOT OF THE WEAKER MATERIAL PROBABLY WASHED OUT. NO COAL SAMPLE TAKEN - RECOVERY TOO LOW.</t>
  </si>
  <si>
    <t>COAL RUBBLE ZONE. 0.2 M CORE LOSS FOR RUN ASSIGNED TO THIS INTERVAL.</t>
  </si>
  <si>
    <t>LAMINATED MST/SLST/COAL (55/30/15) WITH MICRODEFECTS AND COAL IN A FAULT ZONE FROM 70.57 TO 70.73 M. MASSIVE PYRITE.</t>
  </si>
  <si>
    <t>GnGy</t>
  </si>
  <si>
    <t>SHR</t>
  </si>
  <si>
    <t>CEMENTED, BRECCIATED SOLID ROCK - MIX OF SILTSTONES, MUDSTONES AND SANDSTONES. SOAPSTONE? SHEARING VISIBLE. CEMENTED FAULT ZONE? MICRODEFECTS AND CALCITE VEINING. VERY HEAVY/DENSE.</t>
  </si>
  <si>
    <t>WEAK, FRIABLE COAL. HEAVILY FRACTURED WITH BROKEN ZONE AND TWO FAULT ZONES</t>
  </si>
  <si>
    <t>MUDSTONE AND SILTSTONE. SOME SHEARING SIMILAR TO INTERVAL 41</t>
  </si>
  <si>
    <t>SIMILAR TO INTERVAL 41 (71.00-71.75 M). CEMENTED SHEAR ZONE. SLST AND MST, SOME SST LAMINATIONS. CALCITE VEINING</t>
  </si>
  <si>
    <t>BLOCKED AT 75.90 M (FZ). SIMILAR TO INTERVAL 41 (71.00-71.75 M). CEMENTED SHEAR ZONE. SLST AND MST, SOME SST LAMINATIONS. CALCITE VEINING</t>
  </si>
  <si>
    <t>INCREASING SST CONTENT TOWARDS BOTTOM OF RUN. MICRODEFECTS AND CALCITE VEINING</t>
  </si>
  <si>
    <t>HEAVILY MICROFRACTURED SANDSTONE AND SILTSTONE. 70/30.</t>
  </si>
  <si>
    <t>HEAVILY MICROFRACTURED AND CALCITE VEINED. MST/SLST 80/20</t>
  </si>
  <si>
    <t>COAL/MUDSTONE 70/30 WITH CALCITE VEINING</t>
  </si>
  <si>
    <t>BRECCIATED, FRIABLE COAL - RUBBLE ZONE</t>
  </si>
  <si>
    <t>COMBINATION OF INTACT COAL BLOCKS UP TO 10 CM IN LENGTH AND RUBBLY GRAVEL TO PEBBLE SIZE PIECES (RZ FROM 82.79 TO 83.06 M)</t>
  </si>
  <si>
    <t>BRECCIATED, FRIABLE COAL - RUBBLE ZONE. MST FROM 84.15 M.</t>
  </si>
  <si>
    <t>INTACT, MODERATELY MICROFRACTURED COAL WITH A MINOR RZ BETWEEN 84.51 TO 84.56 M. SOME CALCITE VEINING</t>
  </si>
  <si>
    <t>MASSIVE MUDSTONE WITH MICRODEFECTS AND CALCITE VEINING</t>
  </si>
  <si>
    <t>SHEARED AND MICRODEFECTED SILTSTONE WITH MUDSTONE AND CALCITE VEINING. BROKEN ZONE FROM 85.68 TO 85.75 M.</t>
  </si>
  <si>
    <t>KK, SF</t>
  </si>
  <si>
    <t>70/30 LAMINATED MST/SLST, CALCITE VEINING, LOW TO MODERATE MIRCOFRACTURING, SLST FROM 87.84 - 88.20 M</t>
  </si>
  <si>
    <t>85/15 LAMINATED MST/SLST, MINIMAL CALCITE VEINING, MODERATE MICROFRACTURING, SILTSTONE BEDDING FROM 90.00 TO 90.29 M</t>
  </si>
  <si>
    <t>MUDSTONE WITH COAL SEAMS 80/20</t>
  </si>
  <si>
    <t>MULTIPLE CLOSELY SPACED COAL SEAMS , ASSUMED LOSS OF 40 CM , 80/20</t>
  </si>
  <si>
    <t xml:space="preserve">BLOCKED AT 93.6 M, BUT ASSUMING CORE LOSS WITHIN UPPER COAL </t>
  </si>
  <si>
    <t>CALCITE VEINING THROUGHOUT RUN. SILT CONTENT INCREASES WITH DEPTH.</t>
  </si>
  <si>
    <t>CALCITE VEINING THROUGHOUT RUN. 70/30 MST/SLST</t>
  </si>
  <si>
    <t>LIMITED CALCITE VEINING, (90/10) INTERBEDDED COAL BEDS  (LESS THEN 5% COAL)</t>
  </si>
  <si>
    <t>90/10</t>
  </si>
  <si>
    <t xml:space="preserve">90/10 CALCITE VEINING </t>
  </si>
  <si>
    <t>85/15</t>
  </si>
  <si>
    <t>COAL COATED JOINTS.</t>
  </si>
  <si>
    <t>INTERBEDDED COAL AND MUDSTONE (80/20)</t>
  </si>
  <si>
    <t>MUDSTONE WITH INTERBEDDED COAL SEAMS. MAX SEAM THICKNESS 12 CM. INCREASING COAL CONTENT WITH DEPTH. COAL FRIABLE IN SEAMS.</t>
  </si>
  <si>
    <t>BK</t>
  </si>
  <si>
    <t>RECOVERY WAS LIKELY GREATER THAN 2 M. COAL WAS LIKELY COMPRESSED IN SPLIT SPOON.</t>
  </si>
  <si>
    <t>(55/45) MUDSTONE WITH MULTIPLE FRIABLE COAL SEAMS (MAX 20 CM), RECOVERY POSSIBLY GREATER THAN 2.5, LIKELY COMPRESSED OVER ENTIRE RUN.</t>
  </si>
  <si>
    <t>CR, CN</t>
  </si>
  <si>
    <t>ADVANCED CASING AN EXTRA 1.5 M (NOW 4.5 M DEPTH). MUDDY SILTSTONE WITH SOME CROSS-BEDDING. 70/30. HIGHER MST CONTENT FROM 119 TO 119.50 M.</t>
  </si>
  <si>
    <t>MUDSTONE WITH FREQUENT JOINTS AND RZ FROM 121.80 TO 121.85 M. 80% MST, 20% COAL INFILLS</t>
  </si>
  <si>
    <t>SILTY MUDSTONE WITH CALCITE VEINING AND COAL INFILLS</t>
  </si>
  <si>
    <t xml:space="preserve">MUDSTONE WITH 25 CM BRECCIATED ZONE FROM 124.16-124.52 M. </t>
  </si>
  <si>
    <t>INTERBEDDED MUDSTONE AND COAL (60/40) WITH FRIABLE COAL RUBBLE ZONES</t>
  </si>
  <si>
    <t>INTACT MUDSTONE WITH MINOR COAL LAMINATIONS</t>
  </si>
  <si>
    <t>COAL RUBBLE ZONE. 0.14 M CORE LOSS FOR RUN ASSIGNED TO THIS INTERVAL.</t>
  </si>
  <si>
    <t>WEAK, FRIABLE COAL POCKETS INTERBEDDED WITH MORE INTACT COAL/MUDSTONE BLOCKS. 80/20 COAL/MUDSTONE, LAMINATIONS VISIBLE.</t>
  </si>
  <si>
    <t>BLOCKED AT 130.80 M IN MUDSTONE</t>
  </si>
  <si>
    <t>LAMINATED SILTY MUDSTONE (80/20)</t>
  </si>
  <si>
    <t>SEMI-MASSIVE GRADED BED OF SILTSTONE WITH CRACKLY CALCITE, THEN FROM 132.73 M BECOMES LAMINATED SLST/SST (60/40)</t>
  </si>
  <si>
    <t>XBD</t>
  </si>
  <si>
    <t>CRENULATED FINE SST AND SLST (70/30)</t>
  </si>
  <si>
    <t>LAMINATED SILTY MUDSTONE (80/20). COAL FROM 136.90 M</t>
  </si>
  <si>
    <t>MUDSTONE WITH KM SCALE SILTSTONE INTERLAMINATIONS. 80/20 MST/SLST</t>
  </si>
  <si>
    <t xml:space="preserve">MST WITH INTERLAMINATED COAL FROM 138.81-139.28, THEN GRADES TO CRUMBLED COAL.  MST VERY FRIABLE. </t>
  </si>
  <si>
    <t xml:space="preserve">MST WITH THINLY LAMINATED SLST AND LESSER COAL 80/15/5. </t>
  </si>
  <si>
    <t>MST WITH THINLY LAMINATED SLST AND LESSER COAL 80/15/5. BROKEN ZONE FROM 140.88 TO 141.50 M</t>
  </si>
  <si>
    <t>MST WITH THINLY LAMINATED SLST AND LESSER COAL. 65 MST/15 SLST/20 COAL. COAL RICH BEDS FROM 144.70 TO 144.95 AND 145.40 TO 145.75 M</t>
  </si>
  <si>
    <t xml:space="preserve">TEST AT 149 M. </t>
  </si>
  <si>
    <t>MST WITH THINLY LAMINATED SLST AND LESSER COAL. 60/40. FREQUENT BEDDING BREAKS</t>
  </si>
  <si>
    <t xml:space="preserve">MST WITH THINLY LAMINATED SLST AND LESSER COAL. 80/15/5.  </t>
  </si>
  <si>
    <t>75/25, MST WITH LAMINATED SLST</t>
  </si>
  <si>
    <t>BLOCKY TO FRIABLE COAL 95/5 TRACE MUDSTONE</t>
  </si>
  <si>
    <t>90/10 THINLY LAMINATED MST SLST WITH COAL COATING ON JOINTS</t>
  </si>
  <si>
    <t>LAMINATED SILTY MUDSTONE (70/30)</t>
  </si>
  <si>
    <t>LAMINATED SILTY MUDSTONE (60/40). SILTSTONE CONTENT GENERALLY INCREASES WITH DEPTH</t>
  </si>
  <si>
    <t>LAMINATED SILTY MUDSTONE (60/40). ZONES OF INCREASED SILTSTONE</t>
  </si>
  <si>
    <t>VTHIN</t>
  </si>
  <si>
    <t>VERY THIN LAMINATIONS IN SILTY MUDSTONE (90/10)</t>
  </si>
  <si>
    <t xml:space="preserve">VERY INTACT FRIABLE COAL, TRACE INTERLAMINATED MUDSTONE </t>
  </si>
  <si>
    <t>VERY INTACT FRIABLE TO BLOCKY COAL, INTERLAMINATED COAL AND MUDSTONE (90/10).</t>
  </si>
  <si>
    <t xml:space="preserve">60/40 MST WITH FRIABLE COAL SEAMS, UP TO 6 CM </t>
  </si>
  <si>
    <t>0.80 M OF FRIABLE INTACT JOINTED COAL</t>
  </si>
  <si>
    <t>90/10 SILTY MUDSTONE</t>
  </si>
  <si>
    <t>LOST 0.30 M, WAS ON THE NEXT RUN. 90/10 SILTY MUDSTONE</t>
  </si>
  <si>
    <t>THOUGHT WE HAD BLOCKED, MISSING ~ 30 CM FROM THE END, DRILLER WENT DOWN AGAIN TO GET THE REMAINING PIECE. 90/10 SILTY MUDSTONE</t>
  </si>
  <si>
    <t>70/30 THINLY LAMINATED SILTY MUDSTONE</t>
  </si>
  <si>
    <t>70/20 THINLY LAMINATED SILTY MUDSTONE WITH LESSER SANDSTONE LAMINATIONS (10%)</t>
  </si>
  <si>
    <t>65/20 THINLY LAMINATED SILTY MUDSTONE WITH LESSER SANDSTONE LAMINATIONS (15%)</t>
  </si>
  <si>
    <t>80/10 THINLY LAMINATED SILTY MUDSTONE WITH LESSER COAL (10%) INCREASING DOWN RUN</t>
  </si>
  <si>
    <t xml:space="preserve">80/10 THINLY LAMINATED SILTY MUDSTONE WITH LESSER COAL (10%) </t>
  </si>
  <si>
    <t>75/25 MST/COAL. BRITTLE, HEAVILY JOINTED ZONE FROM 196.10 TO 196.63 M WITH SEVERAL RUBBLE ZONES. MEDIUM GRAINED SST FROM 196.65 M. CORE LOSS ASSIGNED TO END OF RUN.</t>
  </si>
  <si>
    <t>THINLY LAMINATED SST/SLST/MST (60/30/10). LESSER THIN COAL LAMINATIONS - PREFERENTIAL BREAKAGE PLANES</t>
  </si>
  <si>
    <t>THINLY LAMINATED SST/MST/SLST (50/30/20). MST CONTENT VARIES THROUGH RUN - SOME MORE MASSIVE ZONES. LESSER THIN COAL LAMINATIONS - PREFERENTIAL BREAKAGE PLANES. POSSIBLY INTERSECTED ANOTHER DRILLHOLE AT 202.75 M.</t>
  </si>
  <si>
    <t xml:space="preserve">THINLY LAMINATED MST/SST/SLST (50/30/20). MST CONTENT VARIES THROUGH RUN, SST INCREASES FROM 205.25 M. LESSER THIN COAL LAMINATIONS - PREFERENTIAL BREAKAGE PLANES. </t>
  </si>
  <si>
    <t>TEST AT 209 M. THINLY LAMINATED SST/MST/SLST (60/20/20) WITH SOME CROSS-BEDDING. MST CONTENT VARIES THROUGH RUN, MORE MST RICH FROM 208.56 TO 208.86 M.</t>
  </si>
  <si>
    <t>THINLY LAMINATED SST/SLST/MST (60/25/15) WITH SOME CROSS-BEDDING. VERY OCCASIONAL THIN COAL LAMINATIONS. STICK ROCK WITH THREE DISCONTINUITIES.</t>
  </si>
  <si>
    <t>THINLY LAMINATED MST/SST/SLST (50/35/15) WITH SOME CROSS-BEDDING. VERY OCCASIONAL THIN COAL LAMINATIONS. STICK ROCK WITH THREE DISCONTINUITIES. CALCITE VEINING.</t>
  </si>
  <si>
    <t>THINLY LAMINATED MST/SST/SLST (50/35/15) WITH SOME CROSS-BEDDING. VERY OCCASIONAL THIN COAL LAMINATIONS. CALCITE VEINING. MUDSTONE DOMINANT FROM 215.00 TO 215.81 M</t>
  </si>
  <si>
    <t>THINLY LAMINATED SST/MST/SLST (50/30/20) WITH SOME CROSS-BEDDING. VERY OCCASIONAL THIN COAL LAMINATIONS</t>
  </si>
  <si>
    <t>THINLY LAMINATED SST/MST/SLST (50/30/20) WITHY SOME CROSS-BEDDING. VERY OCCASIONAL THIN COAL LAMINATIONS. STICK ROCK WITH TWO DISCONTINUITIES.</t>
  </si>
  <si>
    <t xml:space="preserve">THINLY LAMINATED SLST/MST (70/30) WITH SOME CROSS-BEDDING. VERY OCCASIONAL THIN COAL LAMINATIONS. STICK ROCK. SIMILAR TO PREVIOUS LITHOLOGY BUT GRADATIONAL DECREASE IN GRAIN SIZE </t>
  </si>
  <si>
    <t>THINLY LAMINATED SLST/MST (80/20) WITH SOME CROSS-BEDDING. VERY OCCASIONAL THIN COAL LAMINATIONS. STICK ROCK. DECREASING SILTSTONE CONTENT WITH DEPTH.</t>
  </si>
  <si>
    <t>THINLY LAMINATED MST/SLST (60/40) WITH SOME CROSS-BEDDING. INCREASING MUDSTONE CONTENT WITH DEPTH</t>
  </si>
  <si>
    <t>COAL/MST (90/10). INTERLAMINATED INTACT TO FRIABLE COAL AND MUDSTONE.</t>
  </si>
  <si>
    <t>COAL/MST (95/5). INTERLAMINATED INTACT TO FRIABLE COAL AND MUDSTONE. 36 CM OF SUGAR LIKE FRIABLE COAL NEAR END OF RUN</t>
  </si>
  <si>
    <t>COAL WITH TRACE INTERBEDDED MUDSTONE (&lt;5%).  MUDSTONE CONTENT DECREASES WITH DEPTH. COAL FRIABLE TO BLOCKY</t>
  </si>
  <si>
    <t xml:space="preserve">COAL WITH TRACE INTERBEDDED MUDSTONE CONTENT INCREASES WITH DEPTH (5-10%) . COAL FRIABLE TO BLOCKY. 20 CM OF MUDSTONE NEAR THE END </t>
  </si>
  <si>
    <t xml:space="preserve">INTERBEDDED COAL MUDSTONE  (65/34) WITH INCREASING COAL CONTENT WITH DEPTH </t>
  </si>
  <si>
    <t xml:space="preserve">INTACT COAL WITH TRACE MUDSTONE.  INCREASINGLY FRIABLE WITH DEPTH. </t>
  </si>
  <si>
    <t>SUGARY COAL WITH TRACE INTERBEDDED MUDSTONE INCREASING WITH DEPTH. HIGHLY FRACTURED. MODERATELY JOINTED.</t>
  </si>
  <si>
    <t>GY</t>
  </si>
  <si>
    <t xml:space="preserve">MUDDY SILTSTONE (60/40). INCREASING SILT CONTENT WITH DEPTH. </t>
  </si>
  <si>
    <t>THINLY LAMINATED SST/SLST/MST (50/40/10). QUARTZ AND CALCITE VEINING. STICK ROCK.</t>
  </si>
  <si>
    <t>THINLY LAMINATED SLST/SST/MST (60/30/10) . ONE CALCITE VEIN PERPENDICULAR TO BEDDING. STICK ROCK.</t>
  </si>
  <si>
    <t>THINLY LAMINATE SLST/MST (60/40). CALCITE VEINING AT APPROXIMATELY 256.58 M.</t>
  </si>
  <si>
    <t xml:space="preserve">THINLY LAMINATE SLST/MST (60/40). </t>
  </si>
  <si>
    <t>THINLY LAMINATED SILTY MUDSTONE (60/40) WITH MINOR LAMINATIONS OF COAL. COAL CONTENT INCREASING DOWN RUN.</t>
  </si>
  <si>
    <t>DELAYED DUE TO HAVING TO CUT WIRELINE APPROX. 100 M DOWN. MST/COAL 70/30. INTACT CORE</t>
  </si>
  <si>
    <t>COAL/MST 60/40. FRIABLE, MICRODEFECTED AND COAL SHEAR ZONES.</t>
  </si>
  <si>
    <t>MST/COAL 70/30. INTACT.</t>
  </si>
  <si>
    <t>FRIABLE, MICRODEFECTED AND COAL SHEAR ZONES. INTACT COAL FROM 265.70 TO 266.00 M</t>
  </si>
  <si>
    <t>TEST AT 269 M. COAL BROKEN ZONE WITH INTACT CORE PIECES UP TO 4 CM DIAMETER. PROBABLY MIX OF MECHANICAL AND NATURAL BREAKS</t>
  </si>
  <si>
    <t>INTACT, WEAKLY LAMINATED MST/COAL 60/40. MICRODEFECTS.</t>
  </si>
  <si>
    <t>COAL/MST 70/30 WITH FRIABLE, BRECCIATED SHEAR ZONES.</t>
  </si>
  <si>
    <t>INTACT, WEAKLY LAMINATED MST/COAL 60/40 WITH SEVERAL COAL SHEAR ZONES UP TO 20 CM IN LENGTH. COAL FROM 271.87 M</t>
  </si>
  <si>
    <t>INTACT BUT FRIABLE, MICRODEFECTED COAL. MECHANICAL RZ AT TOP OF RUN.</t>
  </si>
  <si>
    <t xml:space="preserve">HEAVILY SHEARED, BRECCIATED COAL. MIX OF R1 AND R0 STRENGTH ZONES. MST/COAL FROM 274.88 TO 275.00 M </t>
  </si>
  <si>
    <t>WEAKLY LAMINATED MST/COAL 70/30 WITH A RUBBLE ZONE FROM 275.18 TO 275.39 M AND SEVERAL COAL SHEAR ZONES UP TO 7 CM IN LENGTH</t>
  </si>
  <si>
    <t>DRILL SPIN AND CORE ROTATION AT TOP OF RUN - MECHANICAL BROKEN ZONE FROM 278.00 TO 278.12 M. WEAKLY LAMINATED MST/COAL 90/10</t>
  </si>
  <si>
    <t>WEAKLY LAMINATED MST/COAL/SLST 80/10/10. RZ FROM 283.93 TO 284.00 M (BOTTOM OF RUN) - POSSIBLY MECHANICAL.</t>
  </si>
  <si>
    <t>WEAKLY LAMINATED MST/SLST 70/25 WITH LESSER COAL (5%). RZ FROM 284.00 TO 284.07 M TOP OF RUN) - POSSIBLY MECHANICAL. MORE SLST RICH FROM 286.85 M.</t>
  </si>
  <si>
    <t xml:space="preserve">LAMINATED MST/SLST 70/25 WITH LESSER COAL (5%). </t>
  </si>
  <si>
    <t>KK</t>
  </si>
  <si>
    <t>LAMINATED MST/SLST 70/23</t>
  </si>
  <si>
    <t>WEAKLY LAMINATED MST/COAL/SLST 80/10/10. MECHANICALLY BROKEN ZONES THROUGHOUT DUE TO DRILLING ISSUES.</t>
  </si>
  <si>
    <t>LAMINATED MST/SLST (80/20). DECREASING SILTSTONE CONTENT WITH DEPTH TRACE CALCITE VEINING. VERY COMPETENT STICK ROCK. TEST AT 299.00 M.</t>
  </si>
  <si>
    <t xml:space="preserve">LAMINATED MST/COAL/SLST (60/30/10). INCREASING COAL CONTENT WITH DEPTH. </t>
  </si>
  <si>
    <t xml:space="preserve">COAL/MST 70/30 WITH FRIABLE, BRECCIATED SHEAR ZONES AND INTERBEDDED MUDSTONE AND COAL. </t>
  </si>
  <si>
    <t xml:space="preserve">WEAKLY LAMINATED MST/COAL 70/30 WITH COAL SHEAR ZONES. SHEAR ZONES DECREASE IN FREQUENCY WITH DEPTH. </t>
  </si>
  <si>
    <t>DGY</t>
  </si>
  <si>
    <t>WEAKLY LAMINATED MST/COAL/SILTSTONE 60/30/10</t>
  </si>
  <si>
    <t>WEAKLY LAMINATED MST/SILTSTONE 80/20</t>
  </si>
  <si>
    <t>CN</t>
  </si>
  <si>
    <t>LAMINATED MUDSTONE / SILTSTONE 70/30</t>
  </si>
  <si>
    <t>MUDSTONE. SOMEWHAT BLOCKY</t>
  </si>
  <si>
    <t>COAL. RELATIVELY COMPETENT. 10 CM LOSS</t>
  </si>
  <si>
    <t>LAMINATED MUDDY SILTSTONE</t>
  </si>
  <si>
    <t>LAMINATED SILTSTONE / MUDSTONE. 70/30</t>
  </si>
  <si>
    <t xml:space="preserve">LAMINATED SILTY MUDSTONE. </t>
  </si>
  <si>
    <t xml:space="preserve">60% SILTSTONE, 40% SANDSTONE. </t>
  </si>
  <si>
    <t xml:space="preserve">80% SANDSTONE, 20% SILTSTONE. </t>
  </si>
  <si>
    <t>LAMINATED SANDY SILTSTONE</t>
  </si>
  <si>
    <t xml:space="preserve">70% SANDSTONE, 30% SILTSTONE. </t>
  </si>
  <si>
    <t>SANDSTONE//MUDSTONE/SILTSTONE 60/30/10</t>
  </si>
  <si>
    <t>SILTSTONE/SANDSTONE/MUDSTONE 70/20/10</t>
  </si>
  <si>
    <t>SILTSTONE/SANDSTONE/MUDSTONE 70/20/10. CALCITE VEINING NEAR END OF RUN.</t>
  </si>
  <si>
    <t>MUDSTONE/SILTSTONE 80/20</t>
  </si>
  <si>
    <t>SILTSTONE/SANDSTONE/MUDSTONE 70/20/10. INCREASING MUDSTONE CONTENT WITH DEPTH.</t>
  </si>
  <si>
    <t>MUDSTONE/SILTSTONE 80/20. INCREASING SILTSTONE CONTENT WITH DEPTH. TRACE CALCITE VEINING.</t>
  </si>
  <si>
    <t xml:space="preserve">SILTSTONE/SANDSTONE/MUDSTONE 70/20/10. CALCITE VEINING. </t>
  </si>
  <si>
    <t xml:space="preserve">MUDSTONE/SILTSTONE 70/30. </t>
  </si>
  <si>
    <t>SILTSTONE/SANDSTONE/MUDSTONE 70/20/10. CALCITE VEINING. MUDSTONE CONTENT DECREASES WITH DEPTH</t>
  </si>
  <si>
    <t>SILTSTONE/ MUDSTONE 70/30</t>
  </si>
  <si>
    <t>MUDSTONE / SILTSTONE. 70/30. becomes increasingly mudstone rich downhole</t>
  </si>
  <si>
    <t xml:space="preserve">MUDSTONE. 5% INTERLAMINATED SILTSTONE. </t>
  </si>
  <si>
    <t>MUDDY SILTSTONE. 60% SILTSTONE, 40% MUDSTONE. LOCAL CROSS BEDDING</t>
  </si>
  <si>
    <t xml:space="preserve">SILTY MUDSTONE. 90% MUDSTONE. 10% SILTSTONE LAMINATIONS. </t>
  </si>
  <si>
    <t>THIN</t>
  </si>
  <si>
    <t xml:space="preserve">98% MUDSTONE. 1-2% MM WIDE COAL LAMINATIONS WITHIN BEDDING. </t>
  </si>
  <si>
    <t xml:space="preserve">95% MUDSTONE WITH 5% MM TO SUB CM WIDE COAL INTERLAMINATIONS / BEDS. </t>
  </si>
  <si>
    <t xml:space="preserve">RELATIVELY COMPETENT COAL, NOT RUBBLED, HOWEVER, MOST PIECES OF COAL ARE LESS THAN 5 CM WIDE. </t>
  </si>
  <si>
    <t>RELATIVELY COMPETENT COAL, NOT RUBBLED</t>
  </si>
  <si>
    <t>CRACKLED/CRUMBLED / FRIABLE COAL</t>
  </si>
  <si>
    <t>DG, KK</t>
  </si>
  <si>
    <t>FRIABLE TO MICROFRACTURED COAL.  INTERMITTENT MUDSTONE BEDDING. INCREASING SHEAR ZONES WITH DEPTH.</t>
  </si>
  <si>
    <t>FRIABLE TO MICROFRACTURED COAL/ INTERMITTENT MUDSTONE BEDDING NEAR END OF RUN.</t>
  </si>
  <si>
    <t>CORE LOSS OF 2.5 M AT THE TOP OF THE HOLE. DRILLER BELIEVES IT WAS VERY SUGARY COAL.</t>
  </si>
  <si>
    <t xml:space="preserve">LIKELY FRIABLE COAL, WASHED AWAY TO INTACT CORE. INCREASING MUDSTONE WITH DEPTH. COAL (60%) MUDSTONE (40%). </t>
  </si>
  <si>
    <t>FRIABLE COAL IN PLASTIC TUBING TO PREVENT CORE LOSS. POWDERY TO SMALL COBBLES. INCREASING MUDSTONE CONTENT WITH DEPTH.</t>
  </si>
  <si>
    <t>MUDSTONE (90%) COAL (10%), Minor coal veins sub-parallel to core AND THROUGH CORE.</t>
  </si>
  <si>
    <t xml:space="preserve">MUDSTONE (60%) SILTSTONE (40%), INCREASING SILTSTONE WITH DEPTH. </t>
  </si>
  <si>
    <t>dGY</t>
  </si>
  <si>
    <t>MUDSTONE WITH MINOR CA VEINING AND INCREASING COAL NEAR END OF RUN. MUDSTONE (90%) SILTSTONE (10%)</t>
  </si>
  <si>
    <t>MUDSTONE/SILTSTONE/COAL 70/20/10. INCREASING COAL CONTENT WITH DEPTH</t>
  </si>
  <si>
    <t xml:space="preserve">MUDSTONE (70%) /SILTSTONE (30%) Trace CA Veins ALONG BEDDING PLANES AND SUB-PARALLEL TO CORE </t>
  </si>
  <si>
    <t xml:space="preserve">MUDSTONE WITH 10% INTERLAMINATED SILTSTONE. LOCAL OPEN BEDDING PLANES CONTAIN GRANULAR COAL INFILLS.  NUMBER OF JOINTS INCREASED TO ACCOUNT FOR MISSING COAL / CORE. </t>
  </si>
  <si>
    <t xml:space="preserve">90% MUDSTONE. 10% SILTSTONE. STICKROCK. CLOSED BEDDING MEASUREMENT MADE TO POPULATE RMR COLUMN. </t>
  </si>
  <si>
    <t>EOH</t>
  </si>
  <si>
    <t>CGL</t>
  </si>
  <si>
    <t>SHLE</t>
  </si>
  <si>
    <t/>
  </si>
  <si>
    <t>R5</t>
  </si>
  <si>
    <t>R6</t>
  </si>
  <si>
    <t>RQD</t>
  </si>
  <si>
    <t>RMR</t>
  </si>
  <si>
    <t>GEOTECHNICAL CORE LOGGING - DISCONTINUITY LOG
GTF20-01</t>
  </si>
  <si>
    <r>
      <t>Inclination</t>
    </r>
    <r>
      <rPr>
        <b/>
        <vertAlign val="superscript"/>
        <sz val="11"/>
        <color theme="1"/>
        <rFont val="Calibri"/>
        <family val="2"/>
        <scheme val="minor"/>
      </rPr>
      <t>1</t>
    </r>
    <r>
      <rPr>
        <b/>
        <sz val="11"/>
        <color theme="1"/>
        <rFont val="Calibri"/>
        <family val="2"/>
        <scheme val="minor"/>
      </rPr>
      <t xml:space="preserve"> (</t>
    </r>
    <r>
      <rPr>
        <b/>
        <sz val="11"/>
        <color theme="1"/>
        <rFont val="Calibri"/>
        <family val="2"/>
      </rPr>
      <t>°</t>
    </r>
    <r>
      <rPr>
        <b/>
        <sz val="11"/>
        <color theme="1"/>
        <rFont val="Calibri"/>
        <family val="2"/>
        <scheme val="minor"/>
      </rPr>
      <t>):</t>
    </r>
  </si>
  <si>
    <t>Water Table:</t>
  </si>
  <si>
    <t>DISCONTINUITY LOG</t>
  </si>
  <si>
    <t>Geotech Interval</t>
  </si>
  <si>
    <t>Depth (m)</t>
  </si>
  <si>
    <t>Type</t>
  </si>
  <si>
    <t>Aperture</t>
  </si>
  <si>
    <t>Infill Type Primary</t>
  </si>
  <si>
    <t>Infill Type Secondary</t>
  </si>
  <si>
    <t>Infill</t>
  </si>
  <si>
    <r>
      <t>Infill Thickness (mm)</t>
    </r>
    <r>
      <rPr>
        <vertAlign val="superscript"/>
        <sz val="9"/>
        <rFont val="Calibri"/>
        <family val="2"/>
        <scheme val="minor"/>
      </rPr>
      <t>7</t>
    </r>
  </si>
  <si>
    <t>Shape</t>
  </si>
  <si>
    <t>Roughness</t>
  </si>
  <si>
    <t>JRC</t>
  </si>
  <si>
    <t>Wall Strength</t>
  </si>
  <si>
    <t>Wall Weathering</t>
  </si>
  <si>
    <r>
      <t>JC</t>
    </r>
    <r>
      <rPr>
        <vertAlign val="subscript"/>
        <sz val="9"/>
        <rFont val="Calibri"/>
        <family val="2"/>
        <scheme val="minor"/>
      </rPr>
      <t>(RMR76)</t>
    </r>
  </si>
  <si>
    <t>Alpha</t>
  </si>
  <si>
    <t>Beta</t>
  </si>
  <si>
    <t>JN</t>
  </si>
  <si>
    <t>G</t>
  </si>
  <si>
    <t>CA</t>
  </si>
  <si>
    <t>PC</t>
  </si>
  <si>
    <t>&lt;=1mm</t>
  </si>
  <si>
    <t>UN</t>
  </si>
  <si>
    <t>RO</t>
  </si>
  <si>
    <t>W3</t>
  </si>
  <si>
    <t>DEPTH MEASURED FROM BOTTOM OF RUN. ALSO BASE OF RUBBLE ZONE (MECHANICAL)</t>
  </si>
  <si>
    <t>OTH</t>
  </si>
  <si>
    <t>O</t>
  </si>
  <si>
    <t>RZ</t>
  </si>
  <si>
    <t>IN</t>
  </si>
  <si>
    <t>&gt;5mm</t>
  </si>
  <si>
    <t>IR</t>
  </si>
  <si>
    <t>RZ FROM 2.24 TO 2.41 M. ANGULAR BLOCKS UP TO 3 CM AND FE STAINING ON JOINT SURFACES</t>
  </si>
  <si>
    <t>SA</t>
  </si>
  <si>
    <t>PL</t>
  </si>
  <si>
    <t>FE STAINING</t>
  </si>
  <si>
    <t>CLEAN</t>
  </si>
  <si>
    <t>ST</t>
  </si>
  <si>
    <t>POSSIBLE FOSSILIZED LEAVES ON SURFACE</t>
  </si>
  <si>
    <t>&lt;=2mm</t>
  </si>
  <si>
    <t>FE STAINING. MINOR CLAY AND ROCK FRAGMENTS. HIGHLY WEATHERED.</t>
  </si>
  <si>
    <t>CL</t>
  </si>
  <si>
    <t>SM</t>
  </si>
  <si>
    <t>PROBABLE MECHANICAL BREAK</t>
  </si>
  <si>
    <t>PARTIAL COAL COATING. POSSIBLE CHLORITE? GREENISH GREY MINERAL</t>
  </si>
  <si>
    <t>FE STAINING AND CLAYEY INFILL. PARALLEL TO CALCITE VEINS.</t>
  </si>
  <si>
    <t>BR</t>
  </si>
  <si>
    <t xml:space="preserve">PART OF BROKEN ZONE. </t>
  </si>
  <si>
    <t>SLIGHT FE STAINING</t>
  </si>
  <si>
    <t>POSSIBLE FOSSILIZED LEAVES ON SURFACE. POSSIBLE MECHANICAL BREAK.</t>
  </si>
  <si>
    <t>SILT</t>
  </si>
  <si>
    <t>CC</t>
  </si>
  <si>
    <t>FLT</t>
  </si>
  <si>
    <t>FBX</t>
  </si>
  <si>
    <t>FAULT ZONE TO 6.7 M WHERE DRILL BLOCKED. FAULT BRECCIA - CLAY AND ROCK FRAGMENTS</t>
  </si>
  <si>
    <t>PARTIAL DRILL SPIN. START OF BROKEN ZONE.</t>
  </si>
  <si>
    <t>RZ 20 MM THICK, GRAVEL SIZE BROKEN ROCK FRAGMENTS, POSSIBLE MINOR FAULT</t>
  </si>
  <si>
    <t>MINOR FAULT ZONE 10 MM THICK, BRECCIATED CLAYEY ROCK FRAGMENTS, GRAVEL SIZE</t>
  </si>
  <si>
    <t>VERY FRIABLE BRECCIATED COAL INFILL</t>
  </si>
  <si>
    <t>MINOR FAULT ZONE 35 MM THICK, BRECCIATED CLAYEY ROCK AND COAL FRAGMENTS, GRAVEL SIZE</t>
  </si>
  <si>
    <t>BROKEN ZONE FROM 8.18 TO 8.31 M. PROBABLY MIX OF MECHANICAL AND NATURAL BREAKS. MOSTLY ROUGH AND ANGULAR BLOCKS UP TO 3 CM DIAMETER, CLEAN SURFACES</t>
  </si>
  <si>
    <t>BEDDING ON COAL LAYER 10 MM THICK. VERY FRIABLE</t>
  </si>
  <si>
    <t>RZ IN COAL. BROKEN ROCK PIECES FROM GRAVEL SIZE TO 3 CM DIAMETER.</t>
  </si>
  <si>
    <t>BEDDING ON COAL LAMINATION</t>
  </si>
  <si>
    <t>TRACE CALCITE</t>
  </si>
  <si>
    <t>RZ FROM 9.55 TO 9.89 M (INCLUDING 0.23 M CORE LOSS). MIX OF MUDSTONE AND COAL PIECES FROM GRAVEL SIZE TO 1 CM DIAMETER.</t>
  </si>
  <si>
    <t>COAL SURFACE</t>
  </si>
  <si>
    <t>COAL LAMINATION</t>
  </si>
  <si>
    <t>BROKEN ZONE FROM 10.31 TO 10.44 M. ROUGH AND ANGULAR BLOCKS UP TO 3 CM DIAMETER, PROBABLY MIX OF MECHANICAL AND NATURAL BREAKS. SOME FRIABLE COAL, GRAVEL SIZE</t>
  </si>
  <si>
    <t>COAL RZ. ANGULAR BLOCKS, MOSTLY 1 TO 4 CM DIAMETER WITH SOME GRAVEL SIZE FRIABLE MATERIAL</t>
  </si>
  <si>
    <t>COAL RZ FROM 11.10 TO 11.16 M. ANGULAR BLOCKS, MOSTLY 1 TO 4 CM DIAMETER WITH SOME GRAVEL SIZE FRIABLE MATERIAL</t>
  </si>
  <si>
    <t>COAL RZ FROM 11.43 TO 11.54 M. FRIABLE, BRECCIATED GRAVEL SIZE PIECES OF COAL</t>
  </si>
  <si>
    <t>COAL RZ FROM 11.43 TO 11.54 M. FRIABLE, BRECCIATED GRAVEL SIZE PIECES OF COAL AND LARGER BLOCKS UP TO 3 CM DIAMETER</t>
  </si>
  <si>
    <t>BEDDING IN COAL. VERY BRITTLE</t>
  </si>
  <si>
    <t>COAL RZ FROM 12.35 TO 12.41 M. FRIABLE, BRECCIATED GRAVEL SIZE PIECES OF COAL AND LARGER BLOCKS UP TO 2 CM DIAMETER</t>
  </si>
  <si>
    <t>FAULT ZONE FROM 12.60 TO 12.78 M. FAULT BRECCIA - BRECCIATED, FRIABLE COAL AND CLAYEY MATERIAL</t>
  </si>
  <si>
    <t>PO</t>
  </si>
  <si>
    <t>COAL RZ FROM 13.24 TO 13.40 M. FRIABLE, BRECCIATED GRAVEL SIZE PIECES OF COAL AND LARGER BLOCKS UP TO 2 CM DIAMETER</t>
  </si>
  <si>
    <t xml:space="preserve">COAL RUBBLE ZONE, PIECES ARE ANGULAR PEBBLES TO SMALL COBBLE SIZED </t>
  </si>
  <si>
    <t>COAL RUBBLE ZONE, PIECES ARE FRIABLE COAL</t>
  </si>
  <si>
    <t xml:space="preserve">5 CM RUBBLE ZONE OF FRIABLE COAL. </t>
  </si>
  <si>
    <t>CU</t>
  </si>
  <si>
    <t>11 CM RUBBLE ZONE OF FRIABLE COAL AND ANGULAR SMALL COBBLE SIZED COAL</t>
  </si>
  <si>
    <t xml:space="preserve">4 CM WEDGE SHAPE FRIABLE COAL INFILL. </t>
  </si>
  <si>
    <t xml:space="preserve">12 CM RUBBLE ZONE OF FRIABLE COAL. </t>
  </si>
  <si>
    <t>&lt;=5mm</t>
  </si>
  <si>
    <t>5 CM OF FRIABLE COAL</t>
  </si>
  <si>
    <t>K</t>
  </si>
  <si>
    <t xml:space="preserve">UNDULATING SLICKENSIDES </t>
  </si>
  <si>
    <t xml:space="preserve">UNMATCHED </t>
  </si>
  <si>
    <t>C</t>
  </si>
  <si>
    <t>3 CM COAL SEAM</t>
  </si>
  <si>
    <t>25 CM COAL SEAM, COAL IS FRIABLE WITH PEBBLE SIZED MUDSTONE RUBBLE FRAGMENTS</t>
  </si>
  <si>
    <t>9 CM OF BROKEN AND FRIABLE COAL.</t>
  </si>
  <si>
    <t xml:space="preserve">20 CM OF FRIABLE COAL. </t>
  </si>
  <si>
    <t>35 CM RUBBLE FRIABLE COAL, HIGH MOISTURE CONTENT, CLAY TO SILT SIZED PARTICLES (MUD LIKE)</t>
  </si>
  <si>
    <t xml:space="preserve">SOFT JOINT WALL ROCK. </t>
  </si>
  <si>
    <t>ANGULAR SMALL GRAVEL SIZED COAL RUBBLE ZONE</t>
  </si>
  <si>
    <t>53 CM RUBBLE FRIABLE COAL, HIGH MOISTURE CONTENT, CLAY TO SILT SIZED PARTICLES (MUD LIKE)</t>
  </si>
  <si>
    <t xml:space="preserve">NO GOUGE, GAPPED JOINT, BUT FRIABLE COAL THAT CRUMBLES, BREAKS EASILY. </t>
  </si>
  <si>
    <t>12 CM ANGULAR GRANULES TO SMALL COBBLES COAL FRAGMENTS; 2 CM OF COMPETENT COAL BED AT THE LOWER CONTACT.</t>
  </si>
  <si>
    <t>1 CM RUBBLE OF FRIABLE TO SMALL PEBBLE COAL</t>
  </si>
  <si>
    <t>3 CM RUBBLE OF FRIABLE TO SMALL PEBBLE COAL</t>
  </si>
  <si>
    <t>SOFT WALL ROCK</t>
  </si>
  <si>
    <t xml:space="preserve">COAL PIECES ARE ANGULAR AND LARGE PEBBLES; UNMATCHED; </t>
  </si>
  <si>
    <t>WEAK WALL ROCKS JOINT SURFACES FACTURE IN HANDS</t>
  </si>
  <si>
    <t>28 CM OF FRIABLE COAL RUBBLE ZONE</t>
  </si>
  <si>
    <t>10 CM OF FRIABLE TO LARGE PEBBLE SIZE ANGULAR COAL</t>
  </si>
  <si>
    <t xml:space="preserve">HEAVILY MF 5 CM ZONE. </t>
  </si>
  <si>
    <t>SMALL STEPS WITHIN CURVED SURFACE</t>
  </si>
  <si>
    <t xml:space="preserve">7 CM ANGULAR POLISHED/CLEAN PEBBLE TO SMALL COBBLE SIZED  COAL RUBBLE ZONE </t>
  </si>
  <si>
    <t>GO</t>
  </si>
  <si>
    <t>2 CM WIDE OF GOUGE, POSSIBLY DRILLERS MUD, NO ANGULAR PIECES IN GOUGE, GOUGE IS LIGHT BROWN AND so</t>
  </si>
  <si>
    <t>0.4 CM COAL COATING</t>
  </si>
  <si>
    <t xml:space="preserve">15 CM COAL RUBBLE ZONE, PIECES ARE ANGULAR FRIABLE TO PEBBLE SIZED, </t>
  </si>
  <si>
    <t xml:space="preserve">THE 2 CM OF MUDSTONE SEPARATING THIS JOINT AND THE NEXT </t>
  </si>
  <si>
    <t>SOFT GOUGE POSSIBLE DRILLER MUD</t>
  </si>
  <si>
    <t xml:space="preserve">CLEAN WITH TRACES OF WHITE CLAY; PARTIALLY BROKE ALONG WHITE CLAY LAYER, POSSIBLE TRACE CALCITE. </t>
  </si>
  <si>
    <t>POSSIBLE MUDSTONE AND COAL RUBBLE</t>
  </si>
  <si>
    <t xml:space="preserve">COAL SEAM APPROX. 3 CM AND CRUMBLES ON CONTACT, AVERAGE LARGE COBBLE SIZE. PIECES ARE ANGULAR AND POLISHED. </t>
  </si>
  <si>
    <t>ROUGH SURFACE BUT POLISHED COAL , FULLY COATED COAL SEAM, DIFFICULT TO DETERMINE BOUNDARY OF MUDSTONE AND COAL, APPROXIMATELY 3 MM THICK</t>
  </si>
  <si>
    <t xml:space="preserve">VERY SMOOTH 0.75 MM COAL SEAM </t>
  </si>
  <si>
    <t>FAILED ALONG CALCITE SEAM, POSSIBLE WHITE CLAY</t>
  </si>
  <si>
    <t>&lt;1 MM THINK COAL SEAMS, PARTIALLY BROKE ALONG COAL SEAM CAUSING STEPPED SURFACE</t>
  </si>
  <si>
    <t>BROKE PERPENDICULAR  THROUGH A COAL SEAM, POSSIBLE MECHANICAL BREAK</t>
  </si>
  <si>
    <t>WALL ROCKS FRACTURED WHILE MOVING</t>
  </si>
  <si>
    <t>PARTIALLY BROKE ALONG CALCITE VEIN</t>
  </si>
  <si>
    <t>9 CM WIDE HIGHLY FRACTURED RUBBLE ZONE, MUDSTONE IS BREAKING INTO PREDOMINANTLY  VERY LARGE PEBBLE TO LARGE COBBLE SIZED PIECES  BUT ALSO GRANULAR TO SMALL PEBBLES</t>
  </si>
  <si>
    <t>POSSIBLE MECHANICAL BREAK ALONG BEDDING (CAN’T SEE BEDDING OR LAMINATIONS)</t>
  </si>
  <si>
    <t>PARTIALLY BROKE ALONG CALCITE VEIN, ~20 %</t>
  </si>
  <si>
    <t>POSSIBLE MECHANICAL BREAK</t>
  </si>
  <si>
    <t>STEPS WITHIN THE COAL SEAM, VERY POLISHED COAL, UP TO 5 MM</t>
  </si>
  <si>
    <t xml:space="preserve">POLISHED COAL COATING ON JOINT SIDES, RUBBLE IS ANGULAR GRANULAR SIZED </t>
  </si>
  <si>
    <t xml:space="preserve">POLISHED COAL COATING ON JOINT SIDES, DIRTY COAL RUBBLE ZONE, PIECES ARE ANGULAR AND GRANULAR TO SMALL PEBBLE SIZED </t>
  </si>
  <si>
    <t xml:space="preserve">RUBBLE ZONE DUE TO CLOSELY SPACED JOINTS COATED WITH COAL, MIX OF MECHANICAL AND NATURAL PIECES, PIECES ARE ANGULAR AND PEBBLE TO SMALL COBBLE SIZED, ANGULAR FRAGMENTS ALTHOUGH SOME HAVE BEEN MECHANICALLY ROUNDED. JOINTS ARE 45-50 DEGREES, 3 JOINTS 2-4 CM APART </t>
  </si>
  <si>
    <t xml:space="preserve">4 CM COAL SEAM, PARTIALLY INTACT PARTIAL RUBBLE, EDGES ARE ROUGH BUT POLISHED WITH COAL COATING </t>
  </si>
  <si>
    <t>COAL SEAM LOOKS POLISHED</t>
  </si>
  <si>
    <t>COAL INFILL APPROXIMATELY 0.8 CM, POSSIBLE BEDDING</t>
  </si>
  <si>
    <t>7 CM COAL INFILL</t>
  </si>
  <si>
    <t>2-3 CM COAL INFILL</t>
  </si>
  <si>
    <t>2-3 CM COAL RUBBLE INFILL, MEDIUM PEBBLE TO FRIABLE COAL, JOINTS ON EITHER SIDE ARE MISMATCHED</t>
  </si>
  <si>
    <t xml:space="preserve">8 CM OF FRIABLE AND SOME LARGE PEBBLE SIZE, ANGULAR, POLISHED COAL. </t>
  </si>
  <si>
    <t>1 CM COAL COMPETENT AND INTACT COAL INFILL</t>
  </si>
  <si>
    <t xml:space="preserve">TRACES OF CALCITE. </t>
  </si>
  <si>
    <t xml:space="preserve">4 CM ANGULAR, FRIABLE TO PEBBLE SIZE COAL. </t>
  </si>
  <si>
    <t>NO BEDDING SEEN WITHIN MUDSTONE, COAL IS INDICATIVE. 6 CM COAL SEAM IS INTACT AT TOP CONTACT AT 48.70</t>
  </si>
  <si>
    <t xml:space="preserve">26 CM OF HEAVY MF ZONE; PARALLEL JOINT SET WITH FRIABLE COAL INTERBEDDED CAUSING HEAVILY FRACTURED CORE ZONE. </t>
  </si>
  <si>
    <t xml:space="preserve">7 CM OF FRIABLE COAL. </t>
  </si>
  <si>
    <t>30 CM RUBBLE ZONE DUE TO MULTIPLE COAL SEAMS, COAL IS FRIABLE , 5 MAIN JOINTS WITHIN THE RUBBLE ZONE APPROXIMATELY ANGLE 45-55, LIKELY FOLLOWING BEDDING. COAL CONTENT FOR THIS 30 CM IS AT LEAST 60</t>
  </si>
  <si>
    <t xml:space="preserve">TRACE CALCITE, POSSIBLE SLICKENSIDES, POSSIBLE SOFT GOUGE, FRIABLE COAL FRAGMENTS </t>
  </si>
  <si>
    <t>3 MM COAL COATED JOINT</t>
  </si>
  <si>
    <t>CLY</t>
  </si>
  <si>
    <t xml:space="preserve">WHITE CLAY COATING </t>
  </si>
  <si>
    <t xml:space="preserve">SURFACE OF JOINTS CRUMBLING, PARTLY COATED WHITE CLAY, UNMATCHED </t>
  </si>
  <si>
    <t>27 CM OF FAULTED RUBBLE ZONE, JOINTS WITHIN ZONE APPROXIMATELY 55 DEGREES, WHITE AND BROWN CLAY/ CALCITE PARTIAL COATS, DRILL SPIN SEEN ON UPPER CONTACT</t>
  </si>
  <si>
    <t>POSSIBLY BEDDING, TRACE CALCITE (MINOR VEINING THROUGHOUT RUN), STEPPED WITHIN THE COAL COATING, JOINT IS OTHERWISE PLANAR</t>
  </si>
  <si>
    <t xml:space="preserve">7 CM RUBBLE ZONE, DARK BROWN FAULT GO/CLAY, COULD BE DRILLERS MUD? BUT HOLDING RUBBLE TOGETHER INTACT, TOP CONTACT IS CURVED IN A CONCAVE MANNER, LOWER CONTACT IS 56 DEGREES </t>
  </si>
  <si>
    <t>DISCONTINUOUS, TRACE CALCITE, POSSIBLE MECHANICAL BREAK PARTIALLY ALONG A COAL SEAM</t>
  </si>
  <si>
    <t>STEPS IN COAL TRACE CALCITE</t>
  </si>
  <si>
    <t>TRACE CALCITE. DIRECT SHEAR SAMPLE TAKEN.</t>
  </si>
  <si>
    <t xml:space="preserve">PARTIAL CALCITE COATING, CALCITE LOOKS "SMEARED" ACROSS JOINT SURFACE, FRIABLE COAL ON JOINT SURFACE, UNMATCHED </t>
  </si>
  <si>
    <t xml:space="preserve">LOW ANGLE JOINT WITH INTACT LOWER CONTACT AND UPPER CONTACT ROCK IS HIGHLY JOINTED COAL WITH PARTIALLY COATED CALCITE </t>
  </si>
  <si>
    <t>4 CM OF HIGHLY FRACTURED MUDSTONE/COAL</t>
  </si>
  <si>
    <t>8 CM OF FRIABLE TO PEBBLE SIZED COAL, 9 CM OF CLAY - SILT SIZED COAL (MUD LIKE) ASSUMED LOSS OF ~30 CM AT END</t>
  </si>
  <si>
    <t>ALMOST POLISHED VERY SMOOTH, POSSIBLE BEDDING</t>
  </si>
  <si>
    <t>SILTSTONE LAMINATION. POSSIBLE MECHANICAL BREAK.</t>
  </si>
  <si>
    <t>CHL</t>
  </si>
  <si>
    <t>CHLORITE INFILL? GREENISH GREY COLOUR</t>
  </si>
  <si>
    <t>VR</t>
  </si>
  <si>
    <t>TRACE PYRITE</t>
  </si>
  <si>
    <t>SILTSTONE LAMINATION.</t>
  </si>
  <si>
    <t>POSSIBLE FAULT (OR RZ) FROM 59.97 TO 50.47 M. SOFT, WEAK BRECCIATED COAL AND CLAYEY MATERIAL WITH OCCASIONAL WEAK COAL BLOCKS UP TO 3 CM LENGTH</t>
  </si>
  <si>
    <t>SILTSTONE LAMINATION. POLISHED WITH MINOR IRREGULARITIES.</t>
  </si>
  <si>
    <t>VERY BRITTLE BROKEN ZONE FROM 61.25 TO 61.37 M, MANY CLEAN, PLANAR JOINTS WITH VARYING ORIENTATIONS AND SOME CALCITE INFILL</t>
  </si>
  <si>
    <t>COAL LAMINATION. TRACE PYRITE</t>
  </si>
  <si>
    <t>PYR</t>
  </si>
  <si>
    <t>POSSIBLE MECHANICAL BREAK. DISCONTINUOUS</t>
  </si>
  <si>
    <t>DISCONTINUOUS. ALONG CORE AXIS.</t>
  </si>
  <si>
    <t>DISCONTINUOUS</t>
  </si>
  <si>
    <t>RUBBLE ZONE FROM 63.80 TO 64.00 M, GRAVEL TO PEBBLE SIZE, ANGULAR TO ROUNDED PIECES. PROBABLY MIX OF NATURAL AND MECHANICAL</t>
  </si>
  <si>
    <t>SOFT, WEAK BRECCIATED COAL FROM 64.71 TO 65.00 M</t>
  </si>
  <si>
    <t>BROKEN, MICROFRACTURED COAL FROM 65.00 TO 65.75 M. MOSTLY INTACT (WEAK) BLOCKS WITH SOME FRIABLE, BRECCIATED MATERIAL</t>
  </si>
  <si>
    <t>FRIABLE, COMPLETELY BRECCIATED, SOFT AND WEAK COAL FROM 65.95 TO 66.66 M</t>
  </si>
  <si>
    <t>FRIABLE, BRECCIATED, SOFT AND WEAK COAL WITH SOME MORE COMPETENT BLOCKS UP TO 5 CM DIAMETER. 66.48 TO 68.00 M</t>
  </si>
  <si>
    <t>COAL RZ FROM 68 TO 69.60 M (INCLUDING 0.98 M CORE LOSS). MIX OF MORE COMPETENT CORE BLOCKS AND WEAK, FRIABLE BRECCIATED MATERIAL</t>
  </si>
  <si>
    <t>COAL RZ FROM 69.6 TO 70.31 M (INCLUDING 0.20 M CORE LOSS). PEBBLE SIZE POLISHED BLOCKS OF COAL</t>
  </si>
  <si>
    <t>FAULT/SHEAR ZONE FROM 70.57 TO 70.73 M WITH WEAK, CLAYEY, FRIABLE, BRECCIATED COAL</t>
  </si>
  <si>
    <t xml:space="preserve">COAL BROKEN ZONE WITH FREQUENT JOINTS AND BRITTLE FRACTURES FROM 71.83 TO 72.08 M </t>
  </si>
  <si>
    <t>FAULT ZONE FROM 72.08 TO 72.11 M. BRECCIATED COAL AND CLAYEY GOUGE.</t>
  </si>
  <si>
    <t>BEDDING IN COAL</t>
  </si>
  <si>
    <t>FAULT ZONE FROM 72.34 TO 72.39 M. BRECCIATED COAL AND CLAYEY GOUGE.</t>
  </si>
  <si>
    <t>NO NATURAL FRACTURES</t>
  </si>
  <si>
    <t>10 MM LAMINATION OF COAL</t>
  </si>
  <si>
    <t>MINOR BROKEN ZONE ALONG JOINT, 5 MM THICKNESS. CALCITE ON JOINT SURFACE</t>
  </si>
  <si>
    <t>SILTSTONE LAMINATION</t>
  </si>
  <si>
    <t>VERY BRITTLE, ALMOST PART OF FAULT ZONE</t>
  </si>
  <si>
    <t>FAULT ZONE FROM 75.83 TO 75.88 M. WEAK, FRIABLE, BRECCIATED ROCK FRAGMENTS AND CLAY GOUGE</t>
  </si>
  <si>
    <t>COMPLETELY COATED WITH CALCITE, PARTLY COATED PYRITE</t>
  </si>
  <si>
    <t>TRACE AMOUNTS OF GREEN MINERAL - CHLORITE?</t>
  </si>
  <si>
    <t>RZ FROM 77.64 TO 77.74 M - ANGULAR BLOCKS FROM 3 TO 20 MM DIAMETER. BRITTLE. CALCITE COATING ON SOME SURFACES.</t>
  </si>
  <si>
    <t xml:space="preserve">BROKEN ZONE FROM 79.01 TO 79.04 M. BRITTLE, FREQUENT BREAKS BUT PIECES STILL FIT TOGETHER WITH FULL CORE DIAMETER. </t>
  </si>
  <si>
    <t>SILTSTONE LAMINATION. STEPS THROUGH CALCITE VEIN.</t>
  </si>
  <si>
    <t>REFLECTIVE, POLISHED SURFACE. PROBABLY BEDDING</t>
  </si>
  <si>
    <t>2 MM INFILL OF FRIABLE COAL PIECES, GRAVEL SIZE</t>
  </si>
  <si>
    <t>1 MM INFILL OF FRIABLE COAL PIECES, GRAVEL SIZE</t>
  </si>
  <si>
    <t xml:space="preserve">COAL RZ FROM 80.69 TO 82.60 M (INCLUDING 1.21 M CORE LOSS). SOFT, FRIABLE, BRECCIATED COAL AND SOME LARGER INTACT BLOCKS UP TO 3 CM IN LENGTH. </t>
  </si>
  <si>
    <t>COAL RZ FROM 82.79 TO 83.06 M (INCLUDING 0.1 M CORE LOSS) - RUBBLY GRAVEL TO PEBBLE SIZE PIECES</t>
  </si>
  <si>
    <t xml:space="preserve">COAL RZ FROM 83.41 TO 84.15 M (INCLUDING 0.1 M CORE LOSS). SOFT, FRIABLE, BRECCIATED COAL AND SOME LARGER INTACT BLOCKS UP TO 3 CM IN LENGTH. </t>
  </si>
  <si>
    <t>JOINT IN COAL</t>
  </si>
  <si>
    <t>RZ IN COAL FROM 84.51 TO 84.56 M. BLOCKS FROM 5 TO 30 MM DIAMETER. PROBABLY MIX OF NATURAL AND MECHANICAL BREAKS.</t>
  </si>
  <si>
    <t>NO JOINT LOGGED, ASSUMED JCON 12</t>
  </si>
  <si>
    <t>BROKEN ZONE FROM 85.68 TO 85.75 M. BRITTLE, FREQUENT PLANAR JOINTS WITH CALCITE INFILL.</t>
  </si>
  <si>
    <t>COAL COATED, FRIABLE COAL</t>
  </si>
  <si>
    <t xml:space="preserve">COAL COATED, FRIABLE COAL, UNMATCHED </t>
  </si>
  <si>
    <t xml:space="preserve">TRACE CA, PARTIALLY BROKE ALONG POLISHED COAL SEAM </t>
  </si>
  <si>
    <t>TRACE CA</t>
  </si>
  <si>
    <t>4 CM OF HIGHLY FRACTURED SILTSTONE , NOT CORE LOSS, VERY LARGE PEBBLES TO SMALL COBBLES</t>
  </si>
  <si>
    <t xml:space="preserve">HIGHLY FRACTURED ZONE, NO CORE LOSS BUT CORE IS BREAKING INTO LARGE PEBBLES SMALL COBBLE ANGULAR FRAGMENTS, FRIABLE COAL TRACE CA, LOWER CONTACT IS OPPOSITE ANGLE CAUSING WEDGE SHAPED RUBBLE </t>
  </si>
  <si>
    <t xml:space="preserve">POSSIBLE MECHANICAL BREAK, BROKE PREDOMINANTLY ALONG ASSUMED BEDDING BUT ROUGH AND FRACTURED FOR 25% NOT ALONG BEDDING </t>
  </si>
  <si>
    <t xml:space="preserve">POSSIBLE BEDDING. </t>
  </si>
  <si>
    <t>POSSIBLE MECHANICAL. STEP FEATURE.</t>
  </si>
  <si>
    <t>STEPPED WITHIN COAL. TRACE CALCITE. POSSIBLE BEDDING</t>
  </si>
  <si>
    <t>DRILL SPIN SEAM ON JOINT SURFACE. POSSIBLE BEDDING.</t>
  </si>
  <si>
    <t>POSSIBLE BEDDING. TRACE CALCITE</t>
  </si>
  <si>
    <t xml:space="preserve">POSSIBLE BEDDING. TRACE CALCITE. DRILL SPIN AT LOWER CONTACT. RUBBLE IS ANGULAR. SMALL PEBBLE TO COBBLE SIZED MIX OF NATURAL AND MECHANICAL FRAGMENTS. HIGHLY FRACTURED. NO ASSUMED CORE LOSS. </t>
  </si>
  <si>
    <t xml:space="preserve">0.02 M RUBBLE ZONE. RUBBLE ANGULAR TO SUB ANGULAR PEBBLE TO COBBLE SIZE. CONTACT BETWEEN UPPER MUDSTONE AND LOWER LAMINATED SILTSTONE. LOWER CONTACT IS PLANAR, SMOOTH. </t>
  </si>
  <si>
    <t>FRIABLE TO SILT SIZED COAL UNDERLAIN BY POLISHED COAL INFILL</t>
  </si>
  <si>
    <t xml:space="preserve">POSSIBLE MECHANICAL.   </t>
  </si>
  <si>
    <t>RUBBLE ZONE 0.03 M. ANGULAR, SMALL TO MEDIUM PEBBLES. NO COAL INFILL PRESENT.</t>
  </si>
  <si>
    <t>POLISHED COAL INFILL. MECHANICAL BREAKS PRESENT WITHIN JOINT SURFACE.</t>
  </si>
  <si>
    <t>DRILL SPIN SEAM ON JOINT SURFACE. POSSIBLE MECHANICAL</t>
  </si>
  <si>
    <t>TRACE CALCITE. DRILL SPIN ON LOWER JOINT CONTACT</t>
  </si>
  <si>
    <t>40 CM LONG RUBBLE ZONE. GRANULAR TO SMALL COBBLE SIZE ANGULAR FRAGMENTS. HIGHLY FRACTURED ZONE. CORE PARTIALLY INTACT BUT JOINTED. FRAGMENTS WITHIN ZONE COMPLETELY COATED IN COAL. TRACE CALCITE. FRAGMENTS IN LAST 10 CM 90% COAL. CLAY LIGHT BROWN SECONDARY INFILL IN TOP 10 CM.</t>
  </si>
  <si>
    <t>COAL IS APPROXIMATELY 2.0 CM. FRIABLE TO LARGE PEBBLE SIZED COAL.</t>
  </si>
  <si>
    <t>COAL IS APPROXIMATELY 1.0-3.0  CM. FRIABLE TO LARGE PEBBLE SIZED COAL.</t>
  </si>
  <si>
    <t>COAL IS APPROXIMATELY 05 CM. FRIABLE TO LARGE PEBBLE SIZED COAL.</t>
  </si>
  <si>
    <t>30 CM WIDE FRIABLE TO SMALL PEBBLE COAL RUBBLE ZONE WITH DARK BROWN CLAY AND SILT</t>
  </si>
  <si>
    <t xml:space="preserve">COULD BE MECHANICAL, END OF BLOCKED RUN </t>
  </si>
  <si>
    <t xml:space="preserve">DRILL SPIN  INTERCEPTS JOINT. </t>
  </si>
  <si>
    <t>MECHANICAL BREAK THROUGH JOINT.</t>
  </si>
  <si>
    <t>DISCONTINUOUS.</t>
  </si>
  <si>
    <t>UPPER CONTACT HAS BEEN MECHANICALLY FRACTURED</t>
  </si>
  <si>
    <t>10 CM COAL RUBBLE ZONE, ANGULAR FRIABLE TO LARGE PEBBLE</t>
  </si>
  <si>
    <t xml:space="preserve">8 CM OF FRIABLE COAL SURROUNDED BY HEAVILY JOINTED MURDOCK WITH COATED COAL SEAMS </t>
  </si>
  <si>
    <t>POSSIBLY BEDDING</t>
  </si>
  <si>
    <t>POSSIBLY BEDDING 3-7 MM INFILL COAL</t>
  </si>
  <si>
    <t>CLAY POSSIBLY JUST DRILLERS MUD, 8 CM RUBBLE ZONE</t>
  </si>
  <si>
    <t xml:space="preserve">CLAY POSSIBLY JUST DRILLERS MUD, 8 CM RUBBLE ZONE, ANGULAR PEBBLE SIZED </t>
  </si>
  <si>
    <t>LARGE STEP</t>
  </si>
  <si>
    <t>MECHANICAL BREAK ON UPPER CONTACT.</t>
  </si>
  <si>
    <t>RUBBLE ANGULAR MST. COBBLE SMALL PEBBLE SIZE.</t>
  </si>
  <si>
    <t>FRIABLE COAL INFILL</t>
  </si>
  <si>
    <t xml:space="preserve">11 CM RUBBLE ZONE, CORE IS HIGHLY FRACTURED, COAL COATINGS ON JOINTS, RUBBLE CONSISTS OF FRACTURED CORE FROM GRANULAR TO SMALL COBBLE SIZED ANGULAR FRAGMENTS </t>
  </si>
  <si>
    <t xml:space="preserve">LOWER CONTACT HAS MECHANICAL RUBBLE ZONE WITH DRILL SPIN </t>
  </si>
  <si>
    <t xml:space="preserve">2 CM RUBBLE ZONE OF DIRTY MUDSTONE (30% COAL) </t>
  </si>
  <si>
    <t xml:space="preserve">3 CM DIRTY MST SEAM, IRREGULAR, </t>
  </si>
  <si>
    <t xml:space="preserve">6 CM DIRTY MUDSTONE </t>
  </si>
  <si>
    <t>POSSIBLE SLICKENSIDED.</t>
  </si>
  <si>
    <t>INTERBEDDED COAL AND MUDSTONE WITH COAL INFILL. RUBBLE FRIABLE TO SMALL COBBLE SIZE.</t>
  </si>
  <si>
    <t>POLISHED COAL INFILL</t>
  </si>
  <si>
    <t>13 CM RUBBLE ZONE INTERBEDDED COAL AND MUDSTONE WITH COAL INFILL. RUBBLE FRIABLE TO SMALL COBBLE SIZE.</t>
  </si>
  <si>
    <t xml:space="preserve">11 CM RUBBLE ZONE. INTERBEDDED COAL AND MUDSTONE WITH COAL INFILL. RUBBLE FRIABLE TO SMALL COBBLE SIZE. </t>
  </si>
  <si>
    <t>8 CM RUBBLE ZONE. INTERBEDDED COAL AND MUDSTONE. RUBBLE ANGULAR AND SMALL COBLE SIZE.</t>
  </si>
  <si>
    <t xml:space="preserve">FRIABLE TO BLOCKY COAL SEAM. </t>
  </si>
  <si>
    <t>LOWER CONTACT MECHANICAL RUBBLE</t>
  </si>
  <si>
    <t xml:space="preserve">27 CM RUBBLE COAL ZONE, FIRST 12 CM IS FRIABLE ANGULAR COAL, NEXT 13 IS HIGHLY FRACTURED BLOCKY COAL WITH FRIABLE INFILL  </t>
  </si>
  <si>
    <t>8 CM FRIABLE COAL RUBBLE ZONE</t>
  </si>
  <si>
    <t xml:space="preserve">4 CM BLOCKY COAL SEAM, MINOR  FRIABLE COAL </t>
  </si>
  <si>
    <t>31 CM FRIABLE COAL WITH CALCITE VEINING ,</t>
  </si>
  <si>
    <t>20 CM FRIABLE COAL RUBBLE ZONE</t>
  </si>
  <si>
    <t xml:space="preserve">DISCONTINUOUS JOINT. </t>
  </si>
  <si>
    <t xml:space="preserve">3 CM WIDE SHEAR ZONE INFILLED WITH FRIABLE COAL PIECES. </t>
  </si>
  <si>
    <t xml:space="preserve">MINOR COAL SEAM INFILL. FRIABLE INFILL. </t>
  </si>
  <si>
    <t xml:space="preserve">MINOR WEDGE IN BEDDING WITH INTERLIMB ANGLE OF ROUGHLY 30 DEGREES. </t>
  </si>
  <si>
    <t>25 CM BRECCIATED ZONE WITH FRIABLE COAL</t>
  </si>
  <si>
    <t>BETA ANGLE ROUGHLY 90 DEGREE ROTATION FROM JOINT ABOVE</t>
  </si>
  <si>
    <t>COAL RZ FROM 125.24 TO 125.61 M. BRECCIATED, FRIABLE COAL WITH SOME LARGER BLOCKS UP TO 4 CM LENGTH.</t>
  </si>
  <si>
    <t>COAL RZ FROM 125.83 TO 126.03 M. BRECCIATED, FRIABLE COAL WITH SOME LARGER BLOCKS UP TO 4 CM LENGTH.</t>
  </si>
  <si>
    <t>COAL RZ FROM 126.13 TO 126.32 M. BRECCIATED, FRIABLE COAL WITH SOME LARGER BLOCKS UP TO 4 CM LENGTH.</t>
  </si>
  <si>
    <t>WEAK, FRIABLE COAL LAMINATION</t>
  </si>
  <si>
    <t>CONJUGATE TO BEDDING</t>
  </si>
  <si>
    <t>COAL RZ FROM 127.45 M TO 128.00 M (INCLUDING 0.14 M CORE LOSS).</t>
  </si>
  <si>
    <t>COAL RZ FROM 128.00 TO 128.33 M - 50/50 COAL/MUD. MIX OF FRIABLE COAL AND GRAVEL TO PEBBLE SIZE BLOCKS</t>
  </si>
  <si>
    <t>PROBABLY BEDDING, INFILLED WITH 10 MM FRIABLE COAL</t>
  </si>
  <si>
    <t>129.20 TO 129.43 M RUBBLE ZONE - WEAK, FRIABLE, BRECCIATED COAL</t>
  </si>
  <si>
    <t>COAL RZ FROM 129.52 TO 129.88 M (INCLUDING 0.25 M CORE LOSS). WEAK, FRIABLE BRECCIATED COAL</t>
  </si>
  <si>
    <t>POLISHED WITH IRREGULARITIES AND BREAKS THROUGH SURFACE</t>
  </si>
  <si>
    <t>POLISHED WITH MINOR IRREGULARITIES</t>
  </si>
  <si>
    <t>5 MM STEPS BETWEEN JOINT SURFACES.  FORMS WEDGE WITH PREVIOUS BEDDING</t>
  </si>
  <si>
    <t>BETA 180° FROM BEDDING</t>
  </si>
  <si>
    <t>POLISHED, REFLECTIVE SURFACE. SILTSTONE LAMINATION</t>
  </si>
  <si>
    <t>MINOR BROKEN ZONE, BEDDING PARALLEL, 2 CM THICKNESS</t>
  </si>
  <si>
    <t>1.5 CM WIDE FAULT</t>
  </si>
  <si>
    <t>RUBBLED COAL AND MST</t>
  </si>
  <si>
    <t>BETA ANGLE ROUGHLY 180 DEGREE ROTATION FROM PREVIOUS JOINT</t>
  </si>
  <si>
    <t>5 CM WIDE RUBBLE / FRIABLE BRECCIATED COAL ZONE</t>
  </si>
  <si>
    <t>2 CM OF FRIABLE COAL INFILL</t>
  </si>
  <si>
    <t xml:space="preserve">A COUPLE MM OF FRIABLE COAL WITHIN BEDDING </t>
  </si>
  <si>
    <t>5 CM COAL RZ WITH FRIABLE, BRECCIATED COAL</t>
  </si>
  <si>
    <t>180 DEG ROTATION FROM BEDDING</t>
  </si>
  <si>
    <t>DRILL SPIN ON UPPER JOINT POS MECHANICAL BREAK</t>
  </si>
  <si>
    <t>28 CM COAL SEAM WITH ANGULAR BLOCKY UP TO 7 CM LONG AND FRIABLE COAL</t>
  </si>
  <si>
    <t xml:space="preserve">CONCAVE JOINT SURFACE 1.5, COAL COATED WITH MINOR FRIABLE COAL, NO ANGLE </t>
  </si>
  <si>
    <t>6 CM RUBBLE ZONE. ANGULAR PEBBLE SIZED FRAGMENTS. TRACE CALCITE COATING.</t>
  </si>
  <si>
    <t xml:space="preserve">POSSIBLE MECHANICAL BREAK </t>
  </si>
  <si>
    <t>ANGULAR TO SUBANGULAR LARGE PEBBLE SIZED  COAL RUBBLE</t>
  </si>
  <si>
    <t>INFILL FRIABLE COAL</t>
  </si>
  <si>
    <t>INTACT FRIABLE COAL</t>
  </si>
  <si>
    <t>TOP OF RUN, MIX OF NATURAL AND MECHANICAL RUBBLE, DIRTY MUDSTONE</t>
  </si>
  <si>
    <t>7 CM COAL SEAM IN DIRTY MUDSTONE, FRIABLE TO BLOCKY</t>
  </si>
  <si>
    <t>2- 4 CM CLAY TO FRIABLE SIZED COAL, FAULT GO?</t>
  </si>
  <si>
    <t>MULTIPLE JOINTS  (13)WITH SIMILAR ANGLE WITHIN THE INTACT FRIABLE COAL</t>
  </si>
  <si>
    <t>0.6 MM COAL SEAM</t>
  </si>
  <si>
    <t>UNMATCHED</t>
  </si>
  <si>
    <t>5 CM COAL RUBBLE. COURSE, ANGULAR, FRIABLE TO SMALL PEBBLE SIZED COAL.</t>
  </si>
  <si>
    <t>DRILL SPIN ON UPPER JOINT FACE, POSSIBLE PARTIAL MECHANICAL BREAK, 2 MM FRIABLE COAL, PARTIALLY COATED</t>
  </si>
  <si>
    <t>12 CM FRACTURED RUBBLE ZONE.NO CORE LOSS, CORE IS HEAVILY JOINTED, PIECES ARE SMALL PEBBLE SIZED TO SMALL COBBLES. LOWER JOINT IS ALSO 35 DEGREES IN OPPOSITE DIRECTION (CAUSING A WEDGE SHAPE)</t>
  </si>
  <si>
    <t>PARTIAL DRILL SPIN. POSSIBLY MECHANICAL</t>
  </si>
  <si>
    <t>4 MM COAL INFILL. FRIABLE BUT INTACT</t>
  </si>
  <si>
    <t>COAL RZ FROM 192.00 TO 192.14 M. MOSTLY INTACT, ANGULAR BLOCKS UP TO 2 CM DIAMETER AND SOME FRIABLE, GRAVEL SIZE MATERIAL</t>
  </si>
  <si>
    <t>DISCONTINUOUS, PROBABLY MECHANICAL</t>
  </si>
  <si>
    <t>POSSIBLY MECHANICAL</t>
  </si>
  <si>
    <t xml:space="preserve">COAL AND MST RZ FROM 196.10 TO 196.14 M. ONE ANGULAR MST BLOCK 3 CM DIAMETER AND FRIABLE COAL </t>
  </si>
  <si>
    <t>COAL COATING AND 2 MM INFILL OF FRIABLE COAL</t>
  </si>
  <si>
    <t>ZONE OF LAMINATED FRIABLE COAL BREAKS PARALLEL TO BEDDING. 30 MM THICKNESS</t>
  </si>
  <si>
    <t>ZONE OF LAMINATED FRIABLE COAL BREAKS PARALLEL TO BEDDING. 40 MM THICKNESS</t>
  </si>
  <si>
    <t>ZONE OF FRIABLE COAL PARALLEL TO BEDDING. 40 MM THICKNESS</t>
  </si>
  <si>
    <t>COAL LAMINATION (PREFERENTIAL BREAKAGE - POSSIBLY MECHANICAL)</t>
  </si>
  <si>
    <t>30 MM COAL SEAM, INTACT BUT FRIABLE</t>
  </si>
  <si>
    <t>PARTIAL DRILL SPIN</t>
  </si>
  <si>
    <t>PARALLEL TO PREVIOUS JOINT</t>
  </si>
  <si>
    <t>INFILLED WITH 2 MM BRECCIATED, FRIABLE COAL</t>
  </si>
  <si>
    <t>BETA APPROX. 80° FROM PREVIOUS JOINT</t>
  </si>
  <si>
    <t>SILTSTONE LAMINATION. PROBABLY MECHANICAL</t>
  </si>
  <si>
    <t>BETA ROTATED APPROX. 60° FROM BEDDING</t>
  </si>
  <si>
    <t>BETA ROTATED APPROX. 50° FROM JOINT AT 209.97 M</t>
  </si>
  <si>
    <t>COAL LAMINATION. 2 MM FRIABLE COAL INFILL</t>
  </si>
  <si>
    <t>2 MM THICK INTACT COAL LAMINATION</t>
  </si>
  <si>
    <t>QZ</t>
  </si>
  <si>
    <t>QUARTZ AND CALCITE VEINING</t>
  </si>
  <si>
    <t>BETA ROTATED APPROX. 160° FROM PREVIOUS JOINT</t>
  </si>
  <si>
    <t>PARTIAL DRILL SPIN AND MINOR BROKEN ZONE 30 MM THICK</t>
  </si>
  <si>
    <t>PARTLY SILTSTONE LAM AND PARTLY COAL. MINOR DRILL SPIN</t>
  </si>
  <si>
    <t>PREFERENTIAL BREAKAGE ALONG COAL LAMINATION WITH PARTIAL COATING OF CALCITE</t>
  </si>
  <si>
    <t>PREFERENTIAL BREAKAGE ALONG COAL LAMINATION</t>
  </si>
  <si>
    <t>CONJUGATE TO BEDDING. SAME ORIENTATION AS JN AT 219.98 M</t>
  </si>
  <si>
    <t>PREFERENTIAL BREAKAGE ALONG COAL LAMINATION. POSSIBLY MECHANICAL</t>
  </si>
  <si>
    <t>TRACE CALCITE, PARTIALLY BROKE ALONG CALCITE VEIN. PREFERENTIAL BREAKAGE ALONG COAL LAMINATION. POSSIBLY MECHANICAL</t>
  </si>
  <si>
    <t>RESULTING STEP PARTIALLY BROKE ALONG CALCITE VEIN. PREFERENTIAL BREAKAGE ALONG COAL LAMINATION. POSSIBLY MECHANICAL</t>
  </si>
  <si>
    <t>MINOR STEPS WITHIN CALCITE</t>
  </si>
  <si>
    <t>3 MM INFILL THICKNESS.</t>
  </si>
  <si>
    <t>3 MM COAL INFILL THICKNESS. PREFERENTIAL BREAKAGE ALONG COAL LAMINATION. POSSIBLY MECHANICAL.</t>
  </si>
  <si>
    <t>8 CM RUBBLE ZONE. MUDSTONE AND COAL RUBBLE. SUB ANGULAR TO ANGULAR. MEDIUM TO LARGE PEBBLES. COATED IN DRILL MUD.</t>
  </si>
  <si>
    <t>68 CM FRIABLE COAL RUBBLE ZONE.  INTERBEDDED BLOCKY COAL/MUDSTONE UP TO 9 CM.</t>
  </si>
  <si>
    <t>SEMI INTACT FRIABLE COAL WITH VISIBLE JOINT, SOFT JOINT ROCK</t>
  </si>
  <si>
    <t xml:space="preserve"> DISCONTINUOUS BREAK PARTIALLY ALONG BEDDING. UPPER CONTACT IS INTACT MUDSTONE WITH COAL (80 20), LOWER IS INTACT FRIABLE COAL</t>
  </si>
  <si>
    <t>0.4 MM OF FRIABLE COAL INFILL, PARTIALLY WASHED AWAY, REMAINING FRIABLE COAL CAUSING STEPPED SHAPE ON LOWER JOINT WALL</t>
  </si>
  <si>
    <t>IN COAL</t>
  </si>
  <si>
    <t>IN COAL, SOFT JOINT WALL</t>
  </si>
  <si>
    <t>36 CM FRIABLE COAL ZONE</t>
  </si>
  <si>
    <t xml:space="preserve">10 CM RUBBLE ZONE. COAL WITH MUDSTONE LAMINATIONS. ANGULAR TO SUB ANGULAR SMALL TO MEDIUM PEBBLE SIZED FRAGMENTS. </t>
  </si>
  <si>
    <t xml:space="preserve">10 CM RUBBLE ZONE. COAL WITH MUDSTONE LAMINATIONS. ANGULAR TO SUB ANGULAR FRIABLE TO SMALL PEBBLE SIZED FRAGMENTS. </t>
  </si>
  <si>
    <t>UPPER CONTACT 13 CM RUBBLE ZONE. SOIL LIKE COAL. SHEARED COAL</t>
  </si>
  <si>
    <t>LOWER CONTACT 13 CM RUBBLE ZONE. SOIL LIKE COAL. SHEARED COAL.</t>
  </si>
  <si>
    <t xml:space="preserve">FRIABLE COAL INFILL. </t>
  </si>
  <si>
    <t>SH</t>
  </si>
  <si>
    <t xml:space="preserve">UPPER CONTACT 19 CM RUBBLE ZONE. FRIABLE TO SMALL PEBBLE SIZED COAL. ANGULAR TO SUB ANGULAR. </t>
  </si>
  <si>
    <t xml:space="preserve">LOWER CONTACT 19 CM RUBBLE ZONE. FRIABLE TO SMALL PEBBLE SIZED COAL. ANGULAR TO SUB ANGULAR. </t>
  </si>
  <si>
    <t>UPPER CONTACT 13 CM RUBBLE ZONE. FRIABLE TO SMALL PEBBLE SIZE COAL. POSSIBLE MECHANICAL</t>
  </si>
  <si>
    <t>LOWER CONTACT 13 CM RUBBLE ZONE. FRIABLE TO SMALL PEBBLE SIZE COAL. POSSIBLE MECHANICAL</t>
  </si>
  <si>
    <t>UPPER CONTACT 5 CM RUBBLE ZONE. FRIABLE TO LARGE PEBBLE SIZE COAL FRAGMENTS.</t>
  </si>
  <si>
    <t>LOWER CONTACT 5 CM RUBBLE ZONE. FRIABLE TO LARGE PEBBLE SIZE COAL FRAGMENTS.</t>
  </si>
  <si>
    <t>UPPER CONTACT 6 CM RUBBLE ZONE. FRIABLE TO LARGE PEBBLE SIZE COAL FRAGMENTS.</t>
  </si>
  <si>
    <t>LOWER CONTACT 6 CM RUBBLE ZONE. FRIABLE TO LARGE PEBBLE SIZE COAL FRAGMENTS.</t>
  </si>
  <si>
    <t xml:space="preserve">APPROXIMATELY 13 JOINTS ENDING AT 244.24 M </t>
  </si>
  <si>
    <t xml:space="preserve">UPPER CONTACT 26 CM COAL RUBBLE ZONE. CONTACT COAL WITH INTERBEDDED MUDSTONE. FRIABLE COAL. ANGULAR. </t>
  </si>
  <si>
    <t>LOWER CONTACT 26 CM COAL RUBBLE ZONE. CONTACT COAL WITH INTERBEDDED MUDSTONE. FRIABLE COAL. ANGULAR.</t>
  </si>
  <si>
    <t>NO ANGLE, CONVEX , UNMATCHED - FRIABLE COAL SEAM LIKELY WASHED AWAY</t>
  </si>
  <si>
    <t>UNMATCHED - SOME FRIABLE COAL SEAM LIKELY WASHED AWAY, FRIABLE COAL INFILL</t>
  </si>
  <si>
    <t>UPPER CONTACT OF 2 CM RUBBLE ZONE  FRIABLE TO SMALL PEBBLE SIZED COAL FRAGMENTS, SUBANGULAR TO ANGULAR</t>
  </si>
  <si>
    <t>LOWER CONTACT OF 2 CM RUBBLE ZONE  FRIABLE TO SMALL PEBBLE SIZED COAL FRAGMENTS, SUBANGULAR TO ANGULAR</t>
  </si>
  <si>
    <t xml:space="preserve">UPPER CONTACT OF 4 CM COAL RUBBLE ZONE, FRIABLE TO SMALL PEBBLE SIZED FRAGMENTS </t>
  </si>
  <si>
    <t xml:space="preserve">LOWER CONTACT OF 4 CM COAL RUBBLE ZONE </t>
  </si>
  <si>
    <t>1 CM FRIABLE COAL SEAM, ANGULAR FRAGMENTS</t>
  </si>
  <si>
    <t>FRIABLE COAL BEDDING CONTACT</t>
  </si>
  <si>
    <t>UPPER CONTACT OF 9 CM FRIABLE COAL SEAM GRANULAR TO VERY LARGE PEBBLE ANGULAR FRAGMENTS.</t>
  </si>
  <si>
    <t>LOWER CONTACT OF 9 CM COAL FRIABLE SEAM GRANULAR TO VERY LARGE PEBBLE ANGULAR FRAGMENTS.</t>
  </si>
  <si>
    <t>NO NATURAL DISCONTINUITIES</t>
  </si>
  <si>
    <t>VN</t>
  </si>
  <si>
    <t xml:space="preserve">CALCITE VEIN </t>
  </si>
  <si>
    <t xml:space="preserve">5 MM COAL SEAM </t>
  </si>
  <si>
    <t xml:space="preserve">UPPER CONTACT OF 11 CM FRIABLE COAL SEAM GRANULAR TO VERY LARGE PEBBLE ANGULAR FRAGMENTS. FRIABLE COAL STILL ATTACHED TO UPPER CONTACT </t>
  </si>
  <si>
    <t>LOWER CONTACT 11 CM FRIABLE COAL SEAM GRANULAR TO VERY LARGE PEBBLE ANGULAR FRAGMENTS.</t>
  </si>
  <si>
    <t>NOT MARKED IN SPLIT PHOTO. COAL LAMINATION.</t>
  </si>
  <si>
    <t>TOP OF RZ (GOES DOWN TO 260.87 M). ANGULAR PEBBLE SIZED MST AND COAL BLOCKS. POSSIBLY PARTLY MECHANICAL</t>
  </si>
  <si>
    <t>BOTTOM OF RZ (STARTS AT 260.80 M). ANGULAR PEBBLE SIZED MST AND COAL BLOCKS. POSSIBLY PARTLY MECHANICAL. BOTTOM SURFACE IS BEDDING</t>
  </si>
  <si>
    <t>2 MM THICK COAL LAMINATION. FRIABLE.</t>
  </si>
  <si>
    <t>TOP OF 6 CM FRIABLE COAL SHEAR ZONE. GRANULAR, BRECCIATED COAL FRAGMENTS</t>
  </si>
  <si>
    <t>BASE OF  FRIABLE COAL SHEAR ZONE. GRANULAR, BRECCIATED COAL FRAGMENTS</t>
  </si>
  <si>
    <t>TOP OF 14 CM FRIABLE COAL SHEAR ZONE. GRANULAR, BRECCIATED COAL FRAGMENTS WITH OCCASIONAL BLOCKS UP TO 3 CM DIAMETER</t>
  </si>
  <si>
    <t>BASE OF  FRIABLE COAL SHEAR ZONE. GRANULAR, BRECCIATED COAL FRAGMENTS WITH OCCASIONAL BLOCKS UP TO 3 CM DIAMETER</t>
  </si>
  <si>
    <t>TOP OF  FRIABLE COAL SHEAR ZONE. GRANULAR, BRECCIATED COAL FRAGMENTS</t>
  </si>
  <si>
    <t>TOP OF 25 CM FRIABLE COAL SHEAR ZONE. GRANULAR, BRECCIATED COAL FRAGMENTS WITH OCCASIONAL INTACT BLOCKS UP TO 3 CM DIAMETER</t>
  </si>
  <si>
    <t>BASE OF  FRIABLE COAL SHEAR ZONE. GRANULAR, BRECCIATED COAL FRAGMENTS WITH OCCASIONAL INTACT BLOCKS UP TO 3 CM DIAMETER</t>
  </si>
  <si>
    <t>TOP OF 38 CM ZONE OF BROKEN BUT INTACT CORE PIECES OF MICRODEFECTED COAL UP TO 5 CM LENGTH. OCCASIONAL FRIABLE GRAVEL-SIZE PIECES.</t>
  </si>
  <si>
    <t>BASE OF 38 CM ZONE OF BROKEN BUT INTACT CORE PIECES OF MICRODEFECTED COAL UP TO 5 CM LENGTH. OCCASIONAL FRIABLE GRAVEL-SIZE PIECES.</t>
  </si>
  <si>
    <t>TOP OF 3 CM FRIABLE COAL SHEAR ZONE. GRANULAR, BRECCIATED COAL FRAGMENTS</t>
  </si>
  <si>
    <t>BETA ROTATED APPROX. 220° FROM BEDDING</t>
  </si>
  <si>
    <t>MINOR FRIABLE CLAY INFILL (2 MM)</t>
  </si>
  <si>
    <t>TOP OF 7 CM FRIABLE COAL SHEAR ZONE. GRANULAR, BRECCIATED COAL FRAGMENTS</t>
  </si>
  <si>
    <t>MINOR FRIABLE CLAY INFILL ()</t>
  </si>
  <si>
    <t>BETA APPROX. 180° FROM BEDDING</t>
  </si>
  <si>
    <t>MINOR FRIABLE CLAY INFILL (). INTERSECTS JN AT 269.60 M WITH APPROX. 180° BETA</t>
  </si>
  <si>
    <t>TOP OF 19 CM FRIABLE COAL SHEAR ZONE. GRANULAR, BRECCIATED COAL FRAGMENTS WITH OCCASIONAL INTACT BLOCKS UP TO 3 CM DIAMETER</t>
  </si>
  <si>
    <t>BASE OF 19 CM FRIABLE COAL SHEAR ZONE. GRANULAR, BRECCIATED COAL FRAGMENTS WITH OCCASIONAL INTACT BLOCKS UP TO 3 CM DIAMETER</t>
  </si>
  <si>
    <t>TOP OF 26 CM FRIABLE COAL SHEAR ZONE. GRANULAR, BRECCIATED COAL FRAGMENTS WITH OCCASIONAL INTACT BLOCKS UP TO 4 CM DIAMETER</t>
  </si>
  <si>
    <t>BASE OF 26 CM FRIABLE COAL SHEAR ZONE. GRANULAR, BRECCIATED COAL FRAGMENTS WITH OCCASIONAL INTACT BLOCKS UP TO 4 CM DIAMETER</t>
  </si>
  <si>
    <t xml:space="preserve">MINOR FRIABLE CLAY INFILL (). </t>
  </si>
  <si>
    <t>COAL RUBBLE ZONE. MOSTLY INTACT BUT HIGHLY MICROFRACTURED</t>
  </si>
  <si>
    <t xml:space="preserve">MINOR FRIABLE CLAY INFILL (1 MM). </t>
  </si>
  <si>
    <t>MINOR FRIABLE CLAY INFILL (). INTERSECTS BD AT 272.79</t>
  </si>
  <si>
    <t>TOP OF 21 CM FRIABLE, SPONGY (WET) COAL SHEAR ZONE. GRANULAR, BRECCIATED COAL FRAGMENTS WITH OCCASIONAL INTACT BLOCKS UP TO 1 CM DIAMETER</t>
  </si>
  <si>
    <t>BASE OF 21 CM FRIABLE, SPONGY (WET) COAL SHEAR ZONE. GRANULAR, BRECCIATED COAL FRAGMENTS WITH OCCASIONAL INTACT BLOCKS UP TO 1 CM DIAMETER</t>
  </si>
  <si>
    <t>TOP OF 38 CM FRIABLE, SPONGY (WET) COAL SHEAR ZONE. GRANULAR, BRECCIATED COAL FRAGMENTS WITH OCCASIONAL INTACT BLOCKS UP TO 1 CM DIAMETER</t>
  </si>
  <si>
    <t>BASE OF 38 CM FRIABLE, SPONGY (WET) COAL SHEAR ZONE. GRANULAR, BRECCIATED COAL FRAGMENTS WITH OCCASIONAL INTACT BLOCKS UP TO 1 CM DIAMETER</t>
  </si>
  <si>
    <t xml:space="preserve">TOP OF 43 CM FRIABLE, SPONGY (WET) COAL SHEAR ZONE. GRANULAR COMPLETELY BRECCIATED COAL FRAGMENTS </t>
  </si>
  <si>
    <t xml:space="preserve">BASE OF 43 CM FRIABLE, SPONGY (WET) COAL SHEAR ZONE. GRANULAR COMPLETELY BRECCIATED COAL FRAGMENTS </t>
  </si>
  <si>
    <t>TOP OF 21 CM RUBBLE ZONE, WITH INTACT MST AND COAL PIECES UP TO 4 CM DIAMETER AND SOME FRIABLE, BRECCIATED COAL</t>
  </si>
  <si>
    <t>BASE OF 21 CM RUBBLE ZONE, WITH INTACT MST AND COAL PIECES UP TO 4 CM DIAMETER AND SOME FRIABLE, BRECCIATED COAL</t>
  </si>
  <si>
    <t>TOP OF 7 CM FRIABLE, SPONGY (WET) COAL SHEAR ZONE. GRANULAR, BRECCIATED COAL FRAGMENTS. BEDDING PARALLEL.</t>
  </si>
  <si>
    <t xml:space="preserve">BASE OF  FRIABLE, SPONGY (WET) COAL SHEAR ZONE. GRANULAR, BRECCIATED COAL FRAGMENTS </t>
  </si>
  <si>
    <t xml:space="preserve">TOP OF 3 CM FRIABLE, SPONGY (WET) COAL SHEAR ZONE. GRANULAR, BRECCIATED COAL FRAGMENTS. </t>
  </si>
  <si>
    <t xml:space="preserve">BASE OF 3 CM FRIABLE, SPONGY (WET) COAL SHEAR ZONE. GRANULAR, BRECCIATED COAL FRAGMENTS </t>
  </si>
  <si>
    <t>TOP OF 4 CM FRIABLE, SPONGY (WET) COAL SHEAR ZONE. GRANULAR, BRECCIATED COAL FRAGMENTS. BEDDING PARALLEL.</t>
  </si>
  <si>
    <t>BASE OF 4 CM FRIABLE, SPONGY (WET) COAL SHEAR ZONE. GRANULAR, BRECCIATED COAL FRAGMENTS. BEDDING PARALLEL.</t>
  </si>
  <si>
    <t>TOP OF 6 CM FRIABLE, SPONGY (WET) COAL SHEAR ZONE. GRANULAR, BRECCIATED COAL FRAGMENTS. BEDDING PARALLEL.</t>
  </si>
  <si>
    <t>BASE OF 6 CM FRIABLE, SPONGY (WET) COAL SHEAR ZONE. GRANULAR, BRECCIATED COAL FRAGMENTS. BEDDING PARALLEL.</t>
  </si>
  <si>
    <t>TOP OF 9 CM RUBBLE ZONE, WITH INTACT MST PIECES UP TO 5 CM DIAMETER AND SOME FRIABLE, BRECCIATED COAL. PARTIAL DRILL SPIN ON BASE - POSSIBLY MECHANICAL.</t>
  </si>
  <si>
    <t>BASE OF 9 CM RUBBLE ZONE, WITH INTACT MST PIECES UP TO 5 CM DIAMETER AND SOME FRIABLE, BRECCIATED COAL. PARTIAL DRILL SPIN - POSSIBLY MECHANICAL.</t>
  </si>
  <si>
    <t>TOP OF 4 CM FRIABLE COAL SHEAR ZONE. GRANULAR, BRECCIATED COAL FRAGMENTS. BEDDING PARALLEL.</t>
  </si>
  <si>
    <t>BASE OF 4 CM FRIABLE COAL SHEAR ZONE. GRANULAR, BRECCIATED COAL FRAGMENTS. BEDDING PARALLEL.</t>
  </si>
  <si>
    <t>TOP OF 20 CM RUBBLE ZONE, WITH INTACT MST PIECES UP TO 3 CM DIAMETER AND SOME GRAVEL SIZE BRECCIATED COAL.</t>
  </si>
  <si>
    <t>BASE OF 20 CM RUBBLE ZONE, WITH INTACT MST PIECES UP TO 3 CM DIAMETER AND SOME GRAVEL SIZE BRECCIATED COAL. BEDDING PARALLEL.</t>
  </si>
  <si>
    <t>SLST LAMINATION</t>
  </si>
  <si>
    <t>TOP OF 5 CM RUBBLE ZONE WITH GRAVEL SIZE BRECCIATED COAL AND MUDSTONE. POSSIBLY MECHANICAL - BOTTOM OF RUN.</t>
  </si>
  <si>
    <t>GRAVEL TO PEBBLE SIZED MUDSTONE RUBBLE AT TOP OF RUN - PROBABLY MECHANICAL</t>
  </si>
  <si>
    <t>TOP OF 5 CM FRIABLE COAL SHEAR ZONE. GRANULAR, BRECCIATED COAL FRAGMENTS. BEDDING PARALLEL.</t>
  </si>
  <si>
    <t>BASE OF 5 CM FRIABLE COAL SHEAR ZONE. GRANULAR, BRECCIATED COAL FRAGMENTS. BEDDING PARALLEL.</t>
  </si>
  <si>
    <t>PROBABLE MECHANICAL BREAK. COAL CLASTS VISIBLE ON SURFACE</t>
  </si>
  <si>
    <t>UPPER JOINT CONTACT OF 7 CM MECHANICAL RUBBLE ZONE. LOWER CONTACT MECHANICAL (DRILL SPIN). BROKEN MECHANICAL RUBBLE ANGULAR  LARGE PEBBLE SIZE. UPPER JOINT CONTACT COAL COATED.</t>
  </si>
  <si>
    <t xml:space="preserve">OPEN JOINT ASSUMED INFILL LOSS. </t>
  </si>
  <si>
    <t xml:space="preserve">NO NATURAL DISCONTINUITIES </t>
  </si>
  <si>
    <t>UPPER CONTACT 31 CM FRIABLE, COAL SHEAR ZONE. GRANULAR, BRECCIATED COAL FRAGMENTS.</t>
  </si>
  <si>
    <t>LOWER CONTACT 31 CM FRIABLE, COAL SHEAR ZONE. GRANULAR, BRECCIATED COAL FRAGMENTS. COAL POWDERY WITH DEPTH OF SHEAR ZONE.</t>
  </si>
  <si>
    <t>LOWER CONTACT 15 CM FRIABLE COAL SHEAR ZONE. POWDERY TO GRAVEL SIZE COAL FRAGMENTS. UPPER CONTACT IRREGULAR AND GRADUAL.</t>
  </si>
  <si>
    <t>POTENTIALLY BEDDING.</t>
  </si>
  <si>
    <t>UPPER CONTACT OF 4 CM COAL SHEAR ZONE. GRANULAR, BRECCIATED COAL FRAGMENTS WITH OCCASIONAL INTACT BLOCKS UP TO 1 CM DIAMETER. BEDDING PARALLEL.</t>
  </si>
  <si>
    <t>LOWER CONTACT OF 4 CM SHEAR ZONE. GRANULAR, BRECCIATED COAL FRAGMENTS WITH OCCASIONAL INTACT BLOCKS UP TO 1 CM DIAMETER. BEDDING PARALLEL.</t>
  </si>
  <si>
    <t xml:space="preserve">5 MM SHEAR ZONE. GRANULAR, GRAVEL SIZE BRECCIATED COAL FRAGMENTS . </t>
  </si>
  <si>
    <t xml:space="preserve">2 MM SHEAR ZONE. GRANULAR, GRAVEL SIZE BRECCIATED COAL FRAGMENTS . </t>
  </si>
  <si>
    <t xml:space="preserve">1 MM SHEAR ZONE. GRANULAR, GRAVEL SIZE BRECCIATED COAL FRAGMENTS . </t>
  </si>
  <si>
    <t>STEPPED. SHEAR ZONE WITH 2 MM GRANULAR, GRAVEL SIZE BRECCIATED COAL FRAGMENTS.</t>
  </si>
  <si>
    <t>UPPER CONTACT 5 CM FRIABLE COAL SHEAR ZONE. POWDERY TO GRANULAR, GRAVEL SIZE COAL FRAGMENTS.</t>
  </si>
  <si>
    <t>LOWER CONTACT 5 CM FRIABLE COAL SHEAR ZONE. POWDERY TO GRANULAR, GRAVEL SIZE COAL FRAGMENTS.</t>
  </si>
  <si>
    <t>MARGIN OF JOINT IS ROUGH AND CLEAN</t>
  </si>
  <si>
    <t>BETA ANGLE ROUGHLY 180 DEGREES FROM BEDDING BETA.</t>
  </si>
  <si>
    <t>16 CM WIDE SHEAR ZONE WITH TIGHTLY SPACED MM WIDE POKER CHIPPED MUDSTONE WITH TRACE CALCITE ALONG JOINT SURFACES.</t>
  </si>
  <si>
    <t>1 CM WIDE OPEN DISCONTINUITY FILLED WITH RUBBLED COAL AND MUDSTONE. HW AND FW DO NOT MATCH. ORIENTATION TAKEN FROM FW</t>
  </si>
  <si>
    <t xml:space="preserve">ESTIMATED  LOST COAL. CONTACTS GROUND. </t>
  </si>
  <si>
    <t>RUBBLED COAL FILLED JOINT. ESTIMATED  LOST CORE. CONTACT BETWEEN COAL AND MST</t>
  </si>
  <si>
    <t xml:space="preserve">JOINT HAS A SINGLE  WIDE STEP IN THE MIDDLE OTHERWISE PLANAR SMOOTH. </t>
  </si>
  <si>
    <t>WAXY FACE</t>
  </si>
  <si>
    <t xml:space="preserve">WAXY, NEAR POLISHED SURFACE. </t>
  </si>
  <si>
    <t xml:space="preserve">JOINT HAS A RIBBED TEXTURE FROM BEDDING / JOINT INTERSECTION LINEATIONS. </t>
  </si>
  <si>
    <t>CONO</t>
  </si>
  <si>
    <t xml:space="preserve"> WIDE "POKER CHIPPED" CONTACT BETWEEN SANDSTONE AND SILTSTONE</t>
  </si>
  <si>
    <t>FRIABLE COAL INFILL BETWEEN POLISHED COAL.</t>
  </si>
  <si>
    <t>SMALL STEP COAL COATED.</t>
  </si>
  <si>
    <t>FRIABLE COAL.</t>
  </si>
  <si>
    <t>LOWER CONTACT OF 3 CM FRIABLE COAL RUBBLE ZONE.  ANGULAR, POWDERY TO GRANULAR, GRAVEL SIZE COAL FRAGMENTS. UPPER CONTACT MECHANICAL BREAK</t>
  </si>
  <si>
    <t>LOWER CONTACT OF 2 CM FRIABLE COAL RUBBLE ZONE.  ANGULAR, POWDERY TO GRANULAR, GRAVEL SIZE COAL FRAGMENTS. UPPER CONTACT MECHANICAL BREAK.</t>
  </si>
  <si>
    <t>FRIABLE COAL COATING BETWEEN POLISHED COAL</t>
  </si>
  <si>
    <t>5 MM FRIABLE COAL INFILL</t>
  </si>
  <si>
    <t xml:space="preserve">FRIABLE COAL COATING. </t>
  </si>
  <si>
    <t>5 MM FRIABLE COAL INFILL. TRACE PYRITE</t>
  </si>
  <si>
    <t>FRIABLE COAL COATING</t>
  </si>
  <si>
    <t>TRACE CALCITE IN STEP</t>
  </si>
  <si>
    <t>POSSIBLY MECHANICAL.</t>
  </si>
  <si>
    <t xml:space="preserve">POSSIBLE INTERSECTION BETWEEN BEDDING AND JOINT AS FACE HAS ABOUT A 90 DEGREE BEND PART WAY. </t>
  </si>
  <si>
    <t xml:space="preserve">8 CM WIDE MICROFRACTURED ZONE WITH LATE FRACTURES FILLED WITH CALCITE. </t>
  </si>
  <si>
    <t xml:space="preserve"> WIDE CRUMBLED (GOUGE LIKE) FILLED BEDDING PLANE. </t>
  </si>
  <si>
    <t xml:space="preserve">FACE HAS A SINGLE  WIDE STEP ACROSS. BETA ANGLE 180 DEGREE ROTATION FROM JOINT ABOVE BETA. </t>
  </si>
  <si>
    <t xml:space="preserve">LIKELY MECHANICAL BREAK. </t>
  </si>
  <si>
    <t xml:space="preserve">JOINT ELLIPSE BOTTOM BECOMES ROUGH WITH A LOCAL CURVE IN IT, INCREASING JCON VALUE TO 12.  BETA ANGLE 90 DEGREE ROTATION FROM BEDDING BETA. </t>
  </si>
  <si>
    <t xml:space="preserve">FACE CONTAINS A COUPLE MM WIDE STEPS AND SLIGHT UNDULATION. </t>
  </si>
  <si>
    <t xml:space="preserve">BETA ANGLE ROUGHLY 45 DEGREE ROTATION FROM BEDDING BETA. </t>
  </si>
  <si>
    <t>TRACE GRANULAR COAL ALSO COATING BEDDING PLANE</t>
  </si>
  <si>
    <t>BEDDING FILLED WITH 0.75 CM OF GRANULAR COAL</t>
  </si>
  <si>
    <t>JRC BETWEEN 3 AND 5</t>
  </si>
  <si>
    <t xml:space="preserve">PART OF JOINT CONTAINS A COUPLE MM OF GRANULAR COAL </t>
  </si>
  <si>
    <t>CONTACT BETWEEN COAL AND MUDSTONE</t>
  </si>
  <si>
    <t>BRMEC</t>
  </si>
  <si>
    <t>MECHANICALLY BROKEN CORE FROM 386-386.45 M. Blocky</t>
  </si>
  <si>
    <t>CONTACT BETWEEN RELATIVELY COMPETENT COAL AND HIGHLY FRACTURED COAL</t>
  </si>
  <si>
    <t>BETA ANGLE 180 DEGREE ROTATION FROM BEDDING BETA</t>
  </si>
  <si>
    <t>DISCONTINUOUS - IN COAL SEAM</t>
  </si>
  <si>
    <t>UPPER CONTACT OF 5 CM MECHANICAL RUBBLE ZONE. ASSUMED MECHANICAL DISCONTINUITY. FRIABLE COAL FRAGMENTS GRANULAR TO VERY LARGE PEBBLES. SUB ANGULAR TO ANGULAR.</t>
  </si>
  <si>
    <t>LOWER CONTACT OF 5 CM MECHANICAL RUBBLE ZONE. FRIABLE COAL FRAGMENTS GRANULAR TO VERY LARGE PEBBLES. SUB ANGULAR TO ANGULAR.</t>
  </si>
  <si>
    <t>UPPER CONTACT OF 6 CM FRIABLE COAL SHEAR ZONE. GRANULAR TO VERY LARGE PEBBLES. SUB ANGULAR TO ANGULAR.</t>
  </si>
  <si>
    <t>LOWER CONTACT OF 6 CM FRIABLE COAL SHEAR ZONE. GRANULAR TO VERY LARGE PEBBLES. SUB ANGULAR TO ANGULAR.</t>
  </si>
  <si>
    <t>UPPER CONTACT OF 15 CM FRIABLE COAL SHEAR ZONE. GRANULAR TO VERY LARGE PEBBLES. SUB ANGULAR TO ANGULAR.</t>
  </si>
  <si>
    <t>LOWER CONTACT OF 15 CM FRIABLE COAL SHEAR ZONE. GRANULAR TO VERY LARGE PEBBLES. SUB ANGULAR TO ANGULAR.</t>
  </si>
  <si>
    <t>UPPER CONTACT OF 22 CM FRIABLE COAL SHEAR ZONE. GRANULAR FRAGMENTS. SUB ANGULAR TO ANGULAR.</t>
  </si>
  <si>
    <t>LOWER CONTACT OF 22 CM FRIABLE COAL SHEAR ZONE. GRANULAR FRAGMENTS. SUB ANGULAR TO ANGULAR.</t>
  </si>
  <si>
    <t>FRIABLE COAL RUBBLE ZONE</t>
  </si>
  <si>
    <t>VERY POLISHED INFILL</t>
  </si>
  <si>
    <t>UNMATCHED LOWER CONTACT. FRIABLE COAL COATING BETWEEN POLISHED COAL</t>
  </si>
  <si>
    <t>FRIABLE COAL INFILL BETWEEN CLEAN MUDSTONE JOINT SURFACE</t>
  </si>
  <si>
    <t>UPPER CONTACT FRIABLE COAL BROKEN ZONE; GRANULAR TO LARGE PEBBLE SIZED FRAGMENTS. ANGULAR SHAPED</t>
  </si>
  <si>
    <t>LOWER CONTACT FRIABLE COAL BROKEN ZONE; GRANULAR TO LARGE PEBBLE SIZED FRAGMENTS. ANGULAR SHAPED</t>
  </si>
  <si>
    <t xml:space="preserve">FRIABLE COAL COATING </t>
  </si>
  <si>
    <t>UNMATCHED.</t>
  </si>
  <si>
    <t>LOWER CONTACT OF 6 CM MECHANICAL RUBBLE ZONE. EVIDENCE OF DRILL SPIN ON UPPER CONTACT. FRIABLE COAL FRAGMENTS, GRANULAR TO SMALL PEBBLES, SUB ANGULAR TO ANGULAR.</t>
  </si>
  <si>
    <t>4 MM FRIABLE COAL ON CLEAN JOINT SURFACE</t>
  </si>
  <si>
    <t>LOWER CONTACT OF 7 CM MECHANICAL RUBBLE ZONE. EVIDENCE OF DRILL SPIN ON UPPER CONTACT. FRIABLE COAL FRAGMENTS, GRANULAR TO SMALL PEBBLE SIZE. SUB ANGULAR TO ANGULAR</t>
  </si>
  <si>
    <t>2 MM INFILL FRIABLE COAL</t>
  </si>
  <si>
    <t>3 CM FRIABLE COAL SHEAR ZONE. SMALL PEBBLES TO GRANULAR MATERIAL. ANGULAR TO SUB-ANGULAR. SUSPECTED POWDERY COAL WASHED AWAY</t>
  </si>
  <si>
    <t>Lower contact of 17 cm friable coal shear zone. GRANULAR TO SMALL PEBBLE SIZED UP TO 40 CM DIAMETER. Angular. UPPER CONTACT SUSPECTED MECHANICAL BREAK</t>
  </si>
  <si>
    <t xml:space="preserve">FRIABLE COAL GRANULAR TO SMALL PEBBLE SIZE. ANGULAR SHAPE </t>
  </si>
  <si>
    <t>UPPER CONTACT OF 7 CM FRIABLE COAL SHEAR ZONE. ANGULAR GRANULAR FRAGMENTS</t>
  </si>
  <si>
    <t>LOWER CONTACT OF 7 CM FRIABLE COAL SHEAR ZONE. ANGULAR GRANULAR FRAGMENTS</t>
  </si>
  <si>
    <t>SURFACE A COUPLE MM WIDE STEPS.</t>
  </si>
  <si>
    <t xml:space="preserve">INFILLED WITH  OF RUBBLED MUDDY COAL. ASSUMED 9 CM OF LOSS OVER THIS INTERVAL. </t>
  </si>
  <si>
    <t xml:space="preserve">STEPPED AND IRREGULAR SURFACE. FILLED WITH 0.5 CM OF GRANULAR / SUGARY COAL. </t>
  </si>
  <si>
    <t>CLOSED BEDDING MEASUREMENT</t>
  </si>
  <si>
    <t>CON</t>
  </si>
  <si>
    <t>None</t>
  </si>
  <si>
    <t>GEOECHNICAL CORE LOGGING - POINT LOAD TEST LOG
GTF20-01</t>
  </si>
  <si>
    <t>POINT LOAD TEST DATA</t>
  </si>
  <si>
    <t>Sample Number</t>
  </si>
  <si>
    <t>Test Type</t>
  </si>
  <si>
    <t>Load Direction</t>
  </si>
  <si>
    <t>Rock Type</t>
  </si>
  <si>
    <t>Moisture Content</t>
  </si>
  <si>
    <t>Rock Strength (ISRM)</t>
  </si>
  <si>
    <t>Sample Length, L (mm)</t>
  </si>
  <si>
    <t>Sample Width, W (mm)</t>
  </si>
  <si>
    <t>Distance Between Platens, D (mm)</t>
  </si>
  <si>
    <t>Calculated Pressure at Failure (Mpa)</t>
  </si>
  <si>
    <t>Equivalent Core Diameter, De (mm)</t>
  </si>
  <si>
    <t>Failure Load, P (kN)</t>
  </si>
  <si>
    <t>De2 (mm2)</t>
  </si>
  <si>
    <t>Point Load Strength Index Value, Is (MPa)</t>
  </si>
  <si>
    <t>Size Correction Factor, F</t>
  </si>
  <si>
    <t>Is(50) (MPa)</t>
  </si>
  <si>
    <t>Failure Type</t>
  </si>
  <si>
    <t>DIAMETRAL</t>
  </si>
  <si>
    <t>PARALLEL</t>
  </si>
  <si>
    <t>DRY</t>
  </si>
  <si>
    <t>VALID - ROCK FABRIC</t>
  </si>
  <si>
    <t>BROKE ALONG SILTSTONE LAMINATION</t>
  </si>
  <si>
    <t>AXIAL</t>
  </si>
  <si>
    <t>VALID - INTACT ROCK</t>
  </si>
  <si>
    <t>MC</t>
  </si>
  <si>
    <t>BROKE ALONG COAL LAMINATION</t>
  </si>
  <si>
    <t>SF</t>
  </si>
  <si>
    <t>INVALID - CHIPPING</t>
  </si>
  <si>
    <t>MST/COAL</t>
  </si>
  <si>
    <t xml:space="preserve">MST/COAL CONTACT WITH MF. </t>
  </si>
  <si>
    <t>MST WITH COAL SEAMS</t>
  </si>
  <si>
    <t>BROKE ALONG A WEAK PLANE</t>
  </si>
  <si>
    <t>SAMPLE CHIPPED AT THE BOTTOM</t>
  </si>
  <si>
    <t>VALID - CEMENTED JOINT</t>
  </si>
  <si>
    <t>BROKE ALONG CEMENTED CALCITE VEIN</t>
  </si>
  <si>
    <t>VALID - MICRODEFECT</t>
  </si>
  <si>
    <t>BROKE ALONG MICRODEFECT</t>
  </si>
  <si>
    <t>FAILURE PLANE ALONG POLISHED COAL AND CALCITE INCLUSIONS</t>
  </si>
  <si>
    <t>FAILURE SURFACE STEPPED WITH CALCITE INFILL</t>
  </si>
  <si>
    <t>CALCITE INCLUSIONS. ROUGH FAILURE PLANE</t>
  </si>
  <si>
    <t>COAL INCLUSIONS ON FAILURE PLANE. BLOCKY FAILURE</t>
  </si>
  <si>
    <t>BLOCKY FAILURE.</t>
  </si>
  <si>
    <t>BLOCKY FAILURE. GLOSSY COAL ON SURFACE OF FAILURE.</t>
  </si>
  <si>
    <t>FAILED ALONG JOINT WITH SMOOTH, GLOSSY COAL INFILL</t>
  </si>
  <si>
    <t>SST/SLST</t>
  </si>
  <si>
    <t>FAILED ALONG BEDDING</t>
  </si>
  <si>
    <t>SLST/MST</t>
  </si>
  <si>
    <t xml:space="preserve">FAILED ALONG BEDDING </t>
  </si>
  <si>
    <t>MST/SLST</t>
  </si>
  <si>
    <t>FAILED ALONG BEDDING LAMINATION</t>
  </si>
  <si>
    <t>FAILED ALONG SLST BEDDING</t>
  </si>
  <si>
    <t xml:space="preserve">CN </t>
  </si>
  <si>
    <t xml:space="preserve">MINOR COAL VEIN AND FOSSILS </t>
  </si>
  <si>
    <t xml:space="preserve">PLANT FOSSILS </t>
  </si>
  <si>
    <t xml:space="preserve">DRY </t>
  </si>
  <si>
    <t>TYPE</t>
  </si>
  <si>
    <t>Valid - Rock Fabric</t>
  </si>
  <si>
    <t>Valid - Intact Rock</t>
  </si>
  <si>
    <t>Valid - Microdefect</t>
  </si>
  <si>
    <t>ORIENTED CORE RELIABILITY</t>
  </si>
  <si>
    <t>Description</t>
  </si>
  <si>
    <t>Code</t>
  </si>
  <si>
    <t>No orientation</t>
  </si>
  <si>
    <t xml:space="preserve">No orientation mark </t>
  </si>
  <si>
    <t>Unreliable orientation</t>
  </si>
  <si>
    <t>Orientation mark cannot be continued upwards or downwards, usually due to inability to orient the core due to poor ground conditions.</t>
  </si>
  <si>
    <t>Uncertain orientation</t>
  </si>
  <si>
    <t>Orientation mark is within +/- 20 degrees to mark on run immediately above or below</t>
  </si>
  <si>
    <t>Reliable orientation</t>
  </si>
  <si>
    <t>Orientation mark is within +/- 20 degrees to mark on two or more consecutive runs</t>
  </si>
  <si>
    <t>LITHOLOGY</t>
  </si>
  <si>
    <t>Lost Core</t>
  </si>
  <si>
    <t>LC</t>
  </si>
  <si>
    <t>No recovery. Core loss should be recorded where position within a run can be confidently determined, ideally supported by geophysics (e.g. density log shows missing coal seam). If the depth of core loss within a run is unknown, assign core loss to the end of the run.</t>
  </si>
  <si>
    <t>Unconsolidated fill</t>
  </si>
  <si>
    <t>FILL</t>
  </si>
  <si>
    <t>Mechanically placed fill (spoils, rehandle, etc.)</t>
  </si>
  <si>
    <t>Overburden</t>
  </si>
  <si>
    <t>OVBN</t>
  </si>
  <si>
    <t>Soil or other material overlying bedrock</t>
  </si>
  <si>
    <t>Clay*</t>
  </si>
  <si>
    <t>CLAY</t>
  </si>
  <si>
    <t>USCS Codes for soils (ASTM standard)</t>
  </si>
  <si>
    <t>Silt*</t>
  </si>
  <si>
    <t>Sand*</t>
  </si>
  <si>
    <t>SAND</t>
  </si>
  <si>
    <t>Gravel*</t>
  </si>
  <si>
    <t>GRAV</t>
  </si>
  <si>
    <t>Coal</t>
  </si>
  <si>
    <t>Black, soft, low density, composed of macerals rather than minerals</t>
  </si>
  <si>
    <t>Conglomerate</t>
  </si>
  <si>
    <t>Siliciclastic rock composed containing granule to cobble-sized clasts in a finer grained matrix</t>
  </si>
  <si>
    <t>Sandstone</t>
  </si>
  <si>
    <t>Siliciclastic rock composed of sand-sized particles</t>
  </si>
  <si>
    <t>Siltstone</t>
  </si>
  <si>
    <t>Siliciclastic rock composed of silt-sized particles, too small to see with the naked eye)</t>
  </si>
  <si>
    <t>Mudstone</t>
  </si>
  <si>
    <t>Clay dominant, particles too small to see with the naked eye</t>
  </si>
  <si>
    <t>Shale</t>
  </si>
  <si>
    <t>Fissile rock composed of very fine grained silt and/or clay particles (splits along parting surfaces). Describe compostion (silt vs. mud particles) in the comments.</t>
  </si>
  <si>
    <t>Carbonaceous Mudstone</t>
  </si>
  <si>
    <t>CMST</t>
  </si>
  <si>
    <t>Dark grey to black, carbonaceous, rock composed of clay particles</t>
  </si>
  <si>
    <t>Other</t>
  </si>
  <si>
    <t>Describe in comments</t>
  </si>
  <si>
    <t>Carbonaceous Shale</t>
  </si>
  <si>
    <t>CSHL</t>
  </si>
  <si>
    <t>Dark grey to black, carbonaceous, fissile rock composed of very fine grained silt and/or clay particles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</si>
  <si>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</si>
  <si>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</si>
  <si>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COLOUR</t>
  </si>
  <si>
    <t>Sample</t>
  </si>
  <si>
    <t>Black</t>
  </si>
  <si>
    <t>Blue</t>
  </si>
  <si>
    <t>Bl</t>
  </si>
  <si>
    <t>Blue-Green</t>
  </si>
  <si>
    <t>BlGn</t>
  </si>
  <si>
    <t>Brown</t>
  </si>
  <si>
    <t>Br</t>
  </si>
  <si>
    <t>Brown-Grey</t>
  </si>
  <si>
    <t>BrGy</t>
  </si>
  <si>
    <t>Dark Brown</t>
  </si>
  <si>
    <t>dBr</t>
  </si>
  <si>
    <t>Dark Grey</t>
  </si>
  <si>
    <t>Green</t>
  </si>
  <si>
    <t>Gn</t>
  </si>
  <si>
    <t>Green-Grey</t>
  </si>
  <si>
    <t>Grey-Green</t>
  </si>
  <si>
    <t>GyGn</t>
  </si>
  <si>
    <t>Grey</t>
  </si>
  <si>
    <t>Grey-Brown</t>
  </si>
  <si>
    <t>GyBr</t>
  </si>
  <si>
    <t>Light Brown</t>
  </si>
  <si>
    <t>lBr</t>
  </si>
  <si>
    <t>Light Grey</t>
  </si>
  <si>
    <t>lGy</t>
  </si>
  <si>
    <t>Mottled</t>
  </si>
  <si>
    <t>Mot</t>
  </si>
  <si>
    <t>Red</t>
  </si>
  <si>
    <t>R</t>
  </si>
  <si>
    <t>Red-Brown</t>
  </si>
  <si>
    <t>RBr</t>
  </si>
  <si>
    <t>Tan</t>
  </si>
  <si>
    <t>T</t>
  </si>
  <si>
    <t>White</t>
  </si>
  <si>
    <t>Wh</t>
  </si>
  <si>
    <t>Yellow</t>
  </si>
  <si>
    <t>Y</t>
  </si>
  <si>
    <t>GRAIN SIZE</t>
  </si>
  <si>
    <r>
      <t>Size (</t>
    </r>
    <r>
      <rPr>
        <b/>
        <sz val="11"/>
        <color theme="1"/>
        <rFont val="Calibri"/>
        <family val="2"/>
      </rPr>
      <t>µ</t>
    </r>
    <r>
      <rPr>
        <b/>
        <sz val="11"/>
        <color theme="1"/>
        <rFont val="Calibri"/>
        <family val="2"/>
        <scheme val="minor"/>
      </rPr>
      <t>m)</t>
    </r>
  </si>
  <si>
    <t>Cryptocrystalline</t>
  </si>
  <si>
    <t>CCL</t>
  </si>
  <si>
    <t>Very Fine</t>
  </si>
  <si>
    <t>Fine</t>
  </si>
  <si>
    <t>Medium</t>
  </si>
  <si>
    <t>Coarse</t>
  </si>
  <si>
    <t>Very coarse</t>
  </si>
  <si>
    <t>VC</t>
  </si>
  <si>
    <t>TEXTURE</t>
  </si>
  <si>
    <t>Bedded</t>
  </si>
  <si>
    <t>Brecciated</t>
  </si>
  <si>
    <t>Folded</t>
  </si>
  <si>
    <t>FLD</t>
  </si>
  <si>
    <t>Faulted</t>
  </si>
  <si>
    <t>Foliation</t>
  </si>
  <si>
    <t>FOL</t>
  </si>
  <si>
    <t>Fossiliferous</t>
  </si>
  <si>
    <t>FOS</t>
  </si>
  <si>
    <t>Graded Bedding</t>
  </si>
  <si>
    <t>GRB</t>
  </si>
  <si>
    <t>Interbedded</t>
  </si>
  <si>
    <t>INT</t>
  </si>
  <si>
    <t>Laminated</t>
  </si>
  <si>
    <t>LM</t>
  </si>
  <si>
    <t>Massive</t>
  </si>
  <si>
    <t>Moderately Microfractured</t>
  </si>
  <si>
    <t>Heavily Microfractured</t>
  </si>
  <si>
    <t>None noticeable</t>
  </si>
  <si>
    <t>Sheared</t>
  </si>
  <si>
    <t>Cross Bedded</t>
  </si>
  <si>
    <t>BEDDING THICKNESS</t>
  </si>
  <si>
    <t>Range (cm)</t>
  </si>
  <si>
    <t>Massive: no obvious structure</t>
  </si>
  <si>
    <t>Very Thickly Bedded</t>
  </si>
  <si>
    <t>VTHICK</t>
  </si>
  <si>
    <t>&gt;200</t>
  </si>
  <si>
    <t>Thickly Bedded</t>
  </si>
  <si>
    <t>THICK</t>
  </si>
  <si>
    <t>60-200</t>
  </si>
  <si>
    <t>Medium Bedded</t>
  </si>
  <si>
    <t>MED</t>
  </si>
  <si>
    <t>20-60</t>
  </si>
  <si>
    <t>Thinly Bedded</t>
  </si>
  <si>
    <t>6-20</t>
  </si>
  <si>
    <t>Very Thinly Bedded</t>
  </si>
  <si>
    <t>2-6</t>
  </si>
  <si>
    <t>.6-2</t>
  </si>
  <si>
    <t>Thinly Laminated</t>
  </si>
  <si>
    <t>&lt;.6</t>
  </si>
  <si>
    <t>WEATHERING</t>
  </si>
  <si>
    <t>Term</t>
  </si>
  <si>
    <t>Discoloration</t>
  </si>
  <si>
    <t>Fracture Condition</t>
  </si>
  <si>
    <t>Surface Characteristics</t>
  </si>
  <si>
    <t>Fresh</t>
  </si>
  <si>
    <t>No visible sign of rock material</t>
  </si>
  <si>
    <t>Closed or disclosed</t>
  </si>
  <si>
    <t>Unchanged</t>
  </si>
  <si>
    <t>Slightly Weathered</t>
  </si>
  <si>
    <t>Discoloration indicates weathering of rock material on discontinuity surfaces. Less than 5% of rock mass altered</t>
  </si>
  <si>
    <t>&lt;20 % of fracture spacing on both sides of the fracture</t>
  </si>
  <si>
    <t>Discolored, may contain thin filling</t>
  </si>
  <si>
    <t>Partial discoloration</t>
  </si>
  <si>
    <t>Moderately Weathered</t>
  </si>
  <si>
    <t>Less than 50% of the rock material is decomposed and/or disintegrated to a soil. Fresh or discolored rock is present either as a discontinuous frame work or  as core stones</t>
  </si>
  <si>
    <t>Partial to complete discoloration, not friable except poorly cemented rocks</t>
  </si>
  <si>
    <t>Highly Weathered</t>
  </si>
  <si>
    <t>W4</t>
  </si>
  <si>
    <t>More than 50% of the rock material is decomposed and/or disintegrated to a soil. Fresh or discolored rock is present either as a discontinuous frame work or  as core stones</t>
  </si>
  <si>
    <t>Throughout</t>
  </si>
  <si>
    <t>Filled with alteration minerals</t>
  </si>
  <si>
    <t>Friable and possibly pitted</t>
  </si>
  <si>
    <t>Completely Weathered</t>
  </si>
  <si>
    <t>W5</t>
  </si>
  <si>
    <t>100 % of rock material is decomposed and/or disintegrated to soil. The original mass structure is still largely intact</t>
  </si>
  <si>
    <t>Resembles soil</t>
  </si>
  <si>
    <t>Residual Soil</t>
  </si>
  <si>
    <t>W6</t>
  </si>
  <si>
    <t>All rock material is converted to soil. The mass structure and material fabric are destroyed. There is a large change in volume, but the soil has not been significantly transported</t>
  </si>
  <si>
    <t>N/A</t>
  </si>
  <si>
    <t>HARDNESS</t>
  </si>
  <si>
    <t>STRENGTH LOOKUP TABLE</t>
  </si>
  <si>
    <t>Field Identification</t>
  </si>
  <si>
    <t>UCS Range (MPa)</t>
  </si>
  <si>
    <t>UCS Min (Mpa)</t>
  </si>
  <si>
    <t>UCS Max (Mpa)</t>
  </si>
  <si>
    <t>UCS Range (Mpa)</t>
  </si>
  <si>
    <t>Extremely Weak Rock</t>
  </si>
  <si>
    <t>Indented by thumbnail</t>
  </si>
  <si>
    <t>0.25 -1</t>
  </si>
  <si>
    <t>Very Weak Rock</t>
  </si>
  <si>
    <t>Crumbles under firm blow with point of geological hammer, can be peeled by a pocket knife</t>
  </si>
  <si>
    <t>1 - 5</t>
  </si>
  <si>
    <t>Weak Rock</t>
  </si>
  <si>
    <t>Can be peeled by pocket knife with difficulty, shallow indentations made by firm blow with point of geological hammer</t>
  </si>
  <si>
    <t>5 - 25</t>
  </si>
  <si>
    <t>Medium Strong Rock</t>
  </si>
  <si>
    <t>Cannot be scraped or peeled with a pocket knife, specimen can be fractured with single firm blow of geological hammer</t>
  </si>
  <si>
    <t>25 - 50</t>
  </si>
  <si>
    <t>Strong Rock</t>
  </si>
  <si>
    <t>Specimen requires more than one blow of geological hammer to fracture it</t>
  </si>
  <si>
    <t>50 - 100</t>
  </si>
  <si>
    <t>Very Strong Rock</t>
  </si>
  <si>
    <t>Specimen requires many blows of geological hammer to fracture it. Specimen can be chipped with geological hammer</t>
  </si>
  <si>
    <t>100 - 250</t>
  </si>
  <si>
    <t>Extremely Strong Rock</t>
  </si>
  <si>
    <t>Specimen can only be chipped with geological hammer</t>
  </si>
  <si>
    <t>&gt; 250</t>
  </si>
  <si>
    <t>Very soft</t>
  </si>
  <si>
    <t>S1</t>
  </si>
  <si>
    <t>Easily penetrated several inches by fist</t>
  </si>
  <si>
    <t>&lt;0.025</t>
  </si>
  <si>
    <t>Soft</t>
  </si>
  <si>
    <t>S2</t>
  </si>
  <si>
    <t>Easily penetrated several inches by thumb</t>
  </si>
  <si>
    <t>0.025 - 0.05</t>
  </si>
  <si>
    <t>Firm</t>
  </si>
  <si>
    <t>S3</t>
  </si>
  <si>
    <t>Can be penetrated several inches by thumb with moderate effort</t>
  </si>
  <si>
    <t>0.05 - 0.10</t>
  </si>
  <si>
    <t>Stiff</t>
  </si>
  <si>
    <t>S4</t>
  </si>
  <si>
    <t>Readily indented by thumb but penetrated only with great effort</t>
  </si>
  <si>
    <t>0.10 -0.25</t>
  </si>
  <si>
    <t>Very Stiff</t>
  </si>
  <si>
    <t>S5</t>
  </si>
  <si>
    <t>Readily indented by thumb nail</t>
  </si>
  <si>
    <t>0.25 - 0.5</t>
  </si>
  <si>
    <t>Hard</t>
  </si>
  <si>
    <t>S6</t>
  </si>
  <si>
    <t>Indented with difficulty by thumb nail</t>
  </si>
  <si>
    <t>&gt; 0.5</t>
  </si>
  <si>
    <t>JOINT CONDITION (JC)</t>
  </si>
  <si>
    <t>Soft gauge &gt; 5mm thick OR     Joints open &gt; 5m             Continuous joints</t>
  </si>
  <si>
    <t>Slickensided surfaces OR       Gouge &lt; 5mm thick OR             Joints open 1-5mm         Continuous joints</t>
  </si>
  <si>
    <t>Slightly rough surfaces    Separaion &lt;1mm                             Soft joint wall rock</t>
  </si>
  <si>
    <t>Slightly rough surfaces    Separaion &lt;1mm                           Hard joint wall rock</t>
  </si>
  <si>
    <t>Very rough surfaces                       Not continuous                                  No Separation                                   Hard joint wall rock</t>
  </si>
  <si>
    <t>ELEVATION</t>
  </si>
  <si>
    <t>Mine Grid</t>
  </si>
  <si>
    <t>MG</t>
  </si>
  <si>
    <t>Meters Above Sea Level</t>
  </si>
  <si>
    <t>COORDINATES</t>
  </si>
  <si>
    <t>Universal Transverse Mercator</t>
  </si>
  <si>
    <t>SITE</t>
  </si>
  <si>
    <t>Cheviot Project</t>
  </si>
  <si>
    <t>Cheviot</t>
  </si>
  <si>
    <t>Elkview Operations</t>
  </si>
  <si>
    <t>EVO</t>
  </si>
  <si>
    <t>Fording River Operations</t>
  </si>
  <si>
    <t>Greehills Operations</t>
  </si>
  <si>
    <t>Greenhills</t>
  </si>
  <si>
    <t>Line Creek Operations</t>
  </si>
  <si>
    <t>LineCreek</t>
  </si>
  <si>
    <t>Swift Project</t>
  </si>
  <si>
    <t>SFT</t>
  </si>
  <si>
    <t>DRILL</t>
  </si>
  <si>
    <t>Diamond Drill</t>
  </si>
  <si>
    <t>OTHER</t>
  </si>
  <si>
    <t>BIT SIZE</t>
  </si>
  <si>
    <t>61.1mm</t>
  </si>
  <si>
    <t>45.1mm</t>
  </si>
  <si>
    <t>NQ-3</t>
  </si>
  <si>
    <t>47.6 mm</t>
  </si>
  <si>
    <t>NQ</t>
  </si>
  <si>
    <t>50.6 mm</t>
  </si>
  <si>
    <t>NQ-2</t>
  </si>
  <si>
    <t>57.1 mm</t>
  </si>
  <si>
    <t>NTW</t>
  </si>
  <si>
    <t>62.1 mm</t>
  </si>
  <si>
    <t>HQV</t>
  </si>
  <si>
    <t>63.5 mm</t>
  </si>
  <si>
    <t>HQ</t>
  </si>
  <si>
    <t>71 mm</t>
  </si>
  <si>
    <t>HTW</t>
  </si>
  <si>
    <t>83.0 mm</t>
  </si>
  <si>
    <t>PQ-3</t>
  </si>
  <si>
    <t>85.0 mm</t>
  </si>
  <si>
    <t>PQ</t>
  </si>
  <si>
    <t>PROJECT</t>
  </si>
  <si>
    <t>Adit</t>
  </si>
  <si>
    <t>Baldy</t>
  </si>
  <si>
    <t>Bare Mount</t>
  </si>
  <si>
    <t>Bodie</t>
  </si>
  <si>
    <t>BRN</t>
  </si>
  <si>
    <t>BurntRidge</t>
  </si>
  <si>
    <t>Castle</t>
  </si>
  <si>
    <t>Cougar</t>
  </si>
  <si>
    <t>Crow</t>
  </si>
  <si>
    <t>Eagle</t>
  </si>
  <si>
    <t>East Block</t>
  </si>
  <si>
    <t>Elk</t>
  </si>
  <si>
    <t>Ericson</t>
  </si>
  <si>
    <t>Ewin</t>
  </si>
  <si>
    <t>Harmer</t>
  </si>
  <si>
    <t>Harris</t>
  </si>
  <si>
    <t>Henretta</t>
  </si>
  <si>
    <t>HSR</t>
  </si>
  <si>
    <t>Mackenzie</t>
  </si>
  <si>
    <t>Mcleod</t>
  </si>
  <si>
    <t>MSA</t>
  </si>
  <si>
    <t>MSN</t>
  </si>
  <si>
    <t>MTM</t>
  </si>
  <si>
    <t>Natal</t>
  </si>
  <si>
    <t>NLC</t>
  </si>
  <si>
    <t>Ph7_GHO</t>
  </si>
  <si>
    <t>Ph8_GHO</t>
  </si>
  <si>
    <t>Phase_3</t>
  </si>
  <si>
    <t>Phase_4_5</t>
  </si>
  <si>
    <t>Phase_6</t>
  </si>
  <si>
    <t>Phase_7</t>
  </si>
  <si>
    <t>Phase_8</t>
  </si>
  <si>
    <t>Plant</t>
  </si>
  <si>
    <t>Prospect</t>
  </si>
  <si>
    <t>Redcap</t>
  </si>
  <si>
    <t>SDR</t>
  </si>
  <si>
    <t>Slump Block</t>
  </si>
  <si>
    <t>South</t>
  </si>
  <si>
    <t>South Natal</t>
  </si>
  <si>
    <t>Turnbull</t>
  </si>
  <si>
    <t>Closed Contact</t>
  </si>
  <si>
    <t>Open Contact</t>
  </si>
  <si>
    <t>Fault</t>
  </si>
  <si>
    <t>*capture orientation of upper and lower fault contacts as discontinuities and document in the comments</t>
  </si>
  <si>
    <t>Joint</t>
  </si>
  <si>
    <t xml:space="preserve">Shear </t>
  </si>
  <si>
    <t>Other - see comments</t>
  </si>
  <si>
    <t>Broken Rock - Mechanical</t>
  </si>
  <si>
    <t>Closed Vein</t>
  </si>
  <si>
    <t>APERTURE (ISRM Ranges)</t>
  </si>
  <si>
    <t>Size</t>
  </si>
  <si>
    <t>Closed</t>
  </si>
  <si>
    <t>&lt;.5mm</t>
  </si>
  <si>
    <t>Gapped</t>
  </si>
  <si>
    <t>0.5-10mm</t>
  </si>
  <si>
    <t>Open</t>
  </si>
  <si>
    <t>&gt;10mm</t>
  </si>
  <si>
    <t>INFILL TYPE</t>
  </si>
  <si>
    <t>Broken Rock</t>
  </si>
  <si>
    <t>Broken Rock (Mechanical)</t>
  </si>
  <si>
    <t>Calcite</t>
  </si>
  <si>
    <t>Carbonaceous Layer</t>
  </si>
  <si>
    <t>CARB</t>
  </si>
  <si>
    <t>Chlorite</t>
  </si>
  <si>
    <t>Clean</t>
  </si>
  <si>
    <t>Clay</t>
  </si>
  <si>
    <t>Epidote</t>
  </si>
  <si>
    <t>EP</t>
  </si>
  <si>
    <t>Fault Breccia</t>
  </si>
  <si>
    <t>Fault Gouge</t>
  </si>
  <si>
    <t>Graphite</t>
  </si>
  <si>
    <t>GPH</t>
  </si>
  <si>
    <t>Manganese Oxide</t>
  </si>
  <si>
    <t>MANG</t>
  </si>
  <si>
    <t>OB</t>
  </si>
  <si>
    <t>Other -  see comments</t>
  </si>
  <si>
    <t>Fe Oxide</t>
  </si>
  <si>
    <t>OX</t>
  </si>
  <si>
    <t>Pyrite</t>
  </si>
  <si>
    <t>Quartz</t>
  </si>
  <si>
    <t>Rubble Zone</t>
  </si>
  <si>
    <t>Sand</t>
  </si>
  <si>
    <t>USCS Classifications</t>
  </si>
  <si>
    <t>Silt</t>
  </si>
  <si>
    <t>No Secondary Infill</t>
  </si>
  <si>
    <t>-</t>
  </si>
  <si>
    <t>INFILL</t>
  </si>
  <si>
    <t>Definition</t>
  </si>
  <si>
    <t>Clean, unaltered, unstained</t>
  </si>
  <si>
    <t>Staining only</t>
  </si>
  <si>
    <t>Staining with Fe-oxide. No coatings or infilling.</t>
  </si>
  <si>
    <t>Slightly altered</t>
  </si>
  <si>
    <t>Slight alteration but no coatings or infillings.</t>
  </si>
  <si>
    <t>Partially coated</t>
  </si>
  <si>
    <t>Partial thin coating up to 2mm thick covering &lt;75% of the feature surace, that coats but does not fill in small-scale surface roughness. Does not prevent joint wall contact.</t>
  </si>
  <si>
    <t>Completely coated</t>
  </si>
  <si>
    <t xml:space="preserve">Complete thin coating covering 75% or more of the feature surface, &lt;  1mm thick. Coating does not fill in surface rougness or prevent fracture wall from touching. </t>
  </si>
  <si>
    <t>Infilled</t>
  </si>
  <si>
    <t>Infill material is &gt;1 mm and thick enough to fill in all pits in the surface. Two hard wall rock surfaces may or may not be completely separated with a layer of soft material.</t>
  </si>
  <si>
    <t>INFILL THICKNESS</t>
  </si>
  <si>
    <t>Infill &lt;= 1mm</t>
  </si>
  <si>
    <t>1mm &lt; Infill &lt;= 2mm</t>
  </si>
  <si>
    <t>2mm &lt; Infill &lt;= 5mm</t>
  </si>
  <si>
    <t>Infill &gt; 5mm</t>
  </si>
  <si>
    <t>SHAPE</t>
  </si>
  <si>
    <t>Planar</t>
  </si>
  <si>
    <t>Curved</t>
  </si>
  <si>
    <t>Undulating</t>
  </si>
  <si>
    <t>Stepped</t>
  </si>
  <si>
    <t>Irregular</t>
  </si>
  <si>
    <t>ROUGHNESS</t>
  </si>
  <si>
    <t>Polished</t>
  </si>
  <si>
    <t>Slickensided</t>
  </si>
  <si>
    <t>Smooth</t>
  </si>
  <si>
    <t>Rough</t>
  </si>
  <si>
    <t>Slightly Rough</t>
  </si>
  <si>
    <t>SR</t>
  </si>
  <si>
    <t>Very Rough</t>
  </si>
  <si>
    <t>JOINT ROUGHNESS COEFFICIENT</t>
  </si>
  <si>
    <t>Reference JRC Chart</t>
  </si>
  <si>
    <t>WALL STRENGTH (ISRM)</t>
  </si>
  <si>
    <t>JOINT CONDITION (JC) - RMR76</t>
  </si>
  <si>
    <t>TEST TYPE</t>
  </si>
  <si>
    <t>Axial</t>
  </si>
  <si>
    <t>Diametral</t>
  </si>
  <si>
    <t>Irregular Lump</t>
  </si>
  <si>
    <t>IrregularLump</t>
  </si>
  <si>
    <t>Block Test</t>
  </si>
  <si>
    <t>Block</t>
  </si>
  <si>
    <t>LOAD DIRECTION</t>
  </si>
  <si>
    <t>Perpendicular to plane of weakness</t>
  </si>
  <si>
    <t>Perpendicular</t>
  </si>
  <si>
    <t>Parallel to plane of weakness</t>
  </si>
  <si>
    <t>Parallel</t>
  </si>
  <si>
    <t>Not applicable/Neither</t>
  </si>
  <si>
    <t>Breccia</t>
  </si>
  <si>
    <t>BREC</t>
  </si>
  <si>
    <t>MOISTURE CONTENT</t>
  </si>
  <si>
    <t>Saturated</t>
  </si>
  <si>
    <t>SAT</t>
  </si>
  <si>
    <t>Dry</t>
  </si>
  <si>
    <t>FAILURE</t>
  </si>
  <si>
    <t>Failure surface did not extend completely through specimen</t>
  </si>
  <si>
    <t>Invalid - chipping</t>
  </si>
  <si>
    <t>Platens punched into specimen</t>
  </si>
  <si>
    <t>Invalid - punching</t>
  </si>
  <si>
    <t>Sample too long</t>
  </si>
  <si>
    <t>Invalid - too long</t>
  </si>
  <si>
    <t>Failed along rock fabric (e.g. foliation, bedding, cleavage - describe in comments)</t>
  </si>
  <si>
    <t>Failed through intact rock</t>
  </si>
  <si>
    <t>Failed along microdefect</t>
  </si>
  <si>
    <t>Failed along cemented joint</t>
  </si>
  <si>
    <t>Valid -CementedJoint</t>
  </si>
  <si>
    <t>HOLEID</t>
  </si>
  <si>
    <t>PROJECTCODE</t>
  </si>
  <si>
    <t>Date_Logged</t>
  </si>
  <si>
    <t>Logged_By</t>
  </si>
  <si>
    <t>RunNumber</t>
  </si>
  <si>
    <t>OrientationOffset</t>
  </si>
  <si>
    <t>OrientationRelInt</t>
  </si>
  <si>
    <t>RunNumberGeotech_D</t>
  </si>
  <si>
    <t>GEOLFROM</t>
  </si>
  <si>
    <t>GEOLTO</t>
  </si>
  <si>
    <t>TCR_Length</t>
  </si>
  <si>
    <t>TCRpct_D</t>
  </si>
  <si>
    <t>RQD_Length</t>
  </si>
  <si>
    <t>RQDpct_D</t>
  </si>
  <si>
    <t>Fractures_per_inter</t>
  </si>
  <si>
    <t>Lith1_Geotech</t>
  </si>
  <si>
    <t>Lith2_Geotech</t>
  </si>
  <si>
    <t>Colour1</t>
  </si>
  <si>
    <t>GrainSize</t>
  </si>
  <si>
    <t>Bed_Thickness</t>
  </si>
  <si>
    <t>ISRM_Rock_Strength</t>
  </si>
  <si>
    <t>Strength_Rating</t>
  </si>
  <si>
    <t>JCRint</t>
  </si>
  <si>
    <t>GEO_COMMENTS</t>
  </si>
  <si>
    <t>Feature_Depth</t>
  </si>
  <si>
    <t>Feature_Type</t>
  </si>
  <si>
    <t>Infill_Type1</t>
  </si>
  <si>
    <t>Infill_Type2</t>
  </si>
  <si>
    <t>InfillChar</t>
  </si>
  <si>
    <t>Infill_ThickChar</t>
  </si>
  <si>
    <t>Feature_Shape</t>
  </si>
  <si>
    <t>Feature_Roughness</t>
  </si>
  <si>
    <t>JCRFeature</t>
  </si>
  <si>
    <t>Alpha_Angle</t>
  </si>
  <si>
    <t>BetaAngle</t>
  </si>
  <si>
    <t>CommentsFeature</t>
  </si>
  <si>
    <t>PLT_Depth</t>
  </si>
  <si>
    <t>PLT_TestType</t>
  </si>
  <si>
    <t>PLT_OPW</t>
  </si>
  <si>
    <t>PLT_Lith</t>
  </si>
  <si>
    <t>PLT_Moisture</t>
  </si>
  <si>
    <t>PLT_ISRM</t>
  </si>
  <si>
    <t>PLT_Sample_Dist</t>
  </si>
  <si>
    <t>PLT_SampleWidth</t>
  </si>
  <si>
    <t>PLT_DistBtwnPlatens</t>
  </si>
  <si>
    <t>PLT_Gauge</t>
  </si>
  <si>
    <t>PLT_De</t>
  </si>
  <si>
    <t>PLT_Force</t>
  </si>
  <si>
    <t>PLT_De2</t>
  </si>
  <si>
    <t>PLT_Is</t>
  </si>
  <si>
    <t>PLT_F</t>
  </si>
  <si>
    <t>PLT_Is50</t>
  </si>
  <si>
    <t>PLT_TypeFailure</t>
  </si>
  <si>
    <t>PLT_Comments</t>
  </si>
  <si>
    <t>PERPENDICULAR</t>
  </si>
  <si>
    <t>POSSIBLY FAILED ALONG A PRE-EXISTING FABRIC</t>
  </si>
  <si>
    <t>AXIAL TEST ON PIECE LEFT OVER FROM PLT-63</t>
  </si>
  <si>
    <t>AXIAL TEST ON PIECE LEFT OVER FROM PLT-84</t>
  </si>
  <si>
    <t>AXIAL TEST ON PIECE LEFT OVER FROM PLT-72</t>
  </si>
  <si>
    <t xml:space="preserve">AXIAL TEST ON PIECE LEFT OVER FROM PLT-65 </t>
  </si>
  <si>
    <t xml:space="preserve">MINOR COAL LAMINATION </t>
  </si>
  <si>
    <t>PARTIALLY FAILED ALONG JOINT WITH SMOOTH, GLOSSY COAL INFILL AND PARTIALLY ALONG INTACT ROCK.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</si>
</sst>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409]d\-mmm;@"/>
    <numFmt numFmtId="165" formatCode="0.0"/>
    <numFmt numFmtId="166" formatCode="0.000"/>
    <numFmt numFmtId="167" formatCode="[$-F400]h:mm:ss\ AM/PM"/>
    <numFmt numFmtId="168" formatCode="h:mm;@"/>
    <numFmt numFmtId="169" formatCode="mmm\ dd\,\ yyyy"/>
    <numFmt numFmtId="170" formatCode="[$-409]d\-mmm\-yy;@"/>
  </numFmts>
  <fonts count="29" x14ac:knownFonts="1">
    <font>
      <sz val="11"/>
      <color theme="1"/>
      <name val="Calibri"/>
      <family val="2"/>
      <scheme val="minor"/>
    </font>
    <font>
      <sz val="9"/>
      <color theme="1"/>
      <name val="Calibri"/>
      <family val="2"/>
      <scheme val="minor"/>
    </font>
    <font>
      <b/>
      <sz val="11"/>
      <color theme="1"/>
      <name val="Calibri"/>
      <family val="2"/>
      <scheme val="minor"/>
    </font>
    <font>
      <sz val="8"/>
      <name val="Calibri"/>
      <family val="2"/>
      <scheme val="minor"/>
    </font>
    <font>
      <b/>
      <sz val="9"/>
      <name val="Calibri"/>
      <family val="2"/>
      <scheme val="minor"/>
    </font>
    <font>
      <sz val="9"/>
      <name val="Calibri"/>
      <family val="2"/>
      <scheme val="minor"/>
    </font>
    <font>
      <sz val="11"/>
      <color theme="1"/>
      <name val="Calibri"/>
      <family val="2"/>
      <scheme val="minor"/>
    </font>
    <font>
      <sz val="11"/>
      <color theme="0" tint="-0.499984740745262"/>
      <name val="Calibri"/>
      <family val="2"/>
      <scheme val="minor"/>
    </font>
    <font>
      <sz val="10"/>
      <name val="Tahoma"/>
      <family val="2"/>
    </font>
    <font>
      <sz val="10"/>
      <name val="Arial"/>
      <family val="2"/>
    </font>
    <font>
      <b/>
      <sz val="14"/>
      <color theme="1"/>
      <name val="Calibri"/>
      <family val="2"/>
      <scheme val="minor"/>
    </font>
    <font>
      <vertAlign val="superscript"/>
      <sz val="11"/>
      <color theme="1"/>
      <name val="Calibri"/>
      <family val="2"/>
      <scheme val="minor"/>
    </font>
    <font>
      <vertAlign val="superscript"/>
      <sz val="9"/>
      <name val="Calibri"/>
      <family val="2"/>
      <scheme val="minor"/>
    </font>
    <font>
      <sz val="8"/>
      <color theme="1"/>
      <name val="Calibri"/>
      <family val="2"/>
      <scheme val="minor"/>
    </font>
    <font>
      <vertAlign val="superscript"/>
      <sz val="8"/>
      <name val="Calibri"/>
      <family val="2"/>
      <scheme val="minor"/>
    </font>
    <font>
      <b/>
      <sz val="11"/>
      <color theme="0"/>
      <name val="Calibri"/>
      <family val="2"/>
      <scheme val="minor"/>
    </font>
    <font>
      <sz val="11"/>
      <color theme="0"/>
      <name val="Calibri"/>
      <family val="2"/>
      <scheme val="minor"/>
    </font>
    <font>
      <b/>
      <vertAlign val="superscript"/>
      <sz val="11"/>
      <color theme="1"/>
      <name val="Calibri"/>
      <family val="2"/>
      <scheme val="minor"/>
    </font>
    <font>
      <b/>
      <sz val="11"/>
      <color theme="1"/>
      <name val="Calibri"/>
      <family val="2"/>
    </font>
    <font>
      <vertAlign val="subscript"/>
      <sz val="9"/>
      <name val="Calibri"/>
      <family val="2"/>
      <scheme val="minor"/>
    </font>
    <font>
      <sz val="11"/>
      <color rgb="FFFFFFFF"/>
      <name val="Times New Roman"/>
      <family val="1"/>
    </font>
    <font>
      <sz val="11"/>
      <color theme="1"/>
      <name val="Times New Roman"/>
      <family val="1"/>
    </font>
    <font>
      <sz val="9"/>
      <color indexed="81"/>
      <name val="Tahoma"/>
      <family val="2"/>
    </font>
    <font>
      <b/>
      <sz val="9"/>
      <color indexed="81"/>
      <name val="Tahoma"/>
      <family val="2"/>
    </font>
    <font>
      <sz val="11"/>
      <name val="Calibri"/>
      <family val="2"/>
      <scheme val="minor"/>
    </font>
    <font>
      <b/>
      <sz val="14"/>
      <color rgb="FF000000"/>
      <name val="Calibri"/>
      <family val="2"/>
    </font>
    <font>
      <sz val="11"/>
      <color theme="1"/>
      <name val="Calibri"/>
      <family val="2"/>
    </font>
    <font>
      <b/>
      <sz val="9"/>
      <name val="Calibri"/>
      <family val="2"/>
    </font>
    <font>
      <sz val="9"/>
      <name val="Calibri"/>
      <family val="2"/>
    </font>
  </fonts>
  <fills count="3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00B050"/>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34998626667073579"/>
        <bgColor indexed="64"/>
      </patternFill>
    </fill>
    <fill>
      <patternFill patternType="solid">
        <fgColor rgb="FFD9D9D9"/>
        <bgColor rgb="FF000000"/>
      </patternFill>
    </fill>
  </fills>
  <borders count="64">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thin">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s>
  <cellStyleXfs count="4">
    <xf numFmtId="0" fontId="0" fillId="0" borderId="0"/>
    <xf numFmtId="9" fontId="6" fillId="0" borderId="0" applyFont="0" applyFill="0" applyBorder="0" applyAlignment="0" applyProtection="0"/>
    <xf numFmtId="0" fontId="8" fillId="0" borderId="0"/>
    <xf numFmtId="0" fontId="9" fillId="0" borderId="0"/>
  </cellStyleXfs>
  <cellXfs count="675">
    <xf numFmtId="0" fontId="0" fillId="0" borderId="0" xfId="0"/>
    <xf numFmtId="0" fontId="0" fillId="0" borderId="0" xfId="0" applyAlignment="1">
      <alignment horizontal="right"/>
    </xf>
    <xf numFmtId="0" fontId="2" fillId="0" borderId="0" xfId="0" applyFont="1" applyAlignment="1">
      <alignment horizontal="center" wrapText="1"/>
    </xf>
    <xf numFmtId="0" fontId="2" fillId="0" borderId="0" xfId="0" applyFont="1" applyAlignment="1">
      <alignment horizontal="center" vertical="center" wrapText="1"/>
    </xf>
    <xf numFmtId="0" fontId="0" fillId="0" borderId="0" xfId="0" applyAlignment="1">
      <alignment vertical="center"/>
    </xf>
    <xf numFmtId="0" fontId="0" fillId="0" borderId="0" xfId="0"/>
    <xf numFmtId="0" fontId="0" fillId="0" borderId="0" xfId="0" applyAlignment="1">
      <alignment horizontal="right"/>
    </xf>
    <xf numFmtId="0" fontId="2" fillId="0" borderId="0" xfId="0" applyNumberFormat="1" applyFont="1" applyAlignment="1">
      <alignment horizontal="center" vertical="center" wrapText="1"/>
    </xf>
    <xf numFmtId="0" fontId="0" fillId="0" borderId="0" xfId="0" applyNumberFormat="1" applyAlignment="1">
      <alignment vertical="center"/>
    </xf>
    <xf numFmtId="0" fontId="0" fillId="0" borderId="0" xfId="0" applyNumberFormat="1" applyAlignment="1">
      <alignment horizontal="right" vertical="center"/>
    </xf>
    <xf numFmtId="1" fontId="11" fillId="0" borderId="0" xfId="0" applyNumberFormat="1" applyFont="1" applyAlignment="1">
      <alignment horizontal="right"/>
    </xf>
    <xf numFmtId="1" fontId="11" fillId="0" borderId="0" xfId="0" applyNumberFormat="1" applyFont="1" applyFill="1" applyBorder="1" applyAlignment="1">
      <alignment horizontal="right"/>
    </xf>
    <xf numFmtId="0" fontId="0" fillId="0" borderId="0" xfId="0" applyFont="1"/>
    <xf numFmtId="0" fontId="0" fillId="2" borderId="0" xfId="0" applyFill="1"/>
    <xf numFmtId="0" fontId="2" fillId="5" borderId="13" xfId="0" applyFont="1" applyFill="1" applyBorder="1" applyAlignment="1">
      <alignment horizontal="center" vertical="center"/>
    </xf>
    <xf numFmtId="0" fontId="0" fillId="5" borderId="13" xfId="0" applyFont="1" applyFill="1" applyBorder="1" applyAlignment="1">
      <alignment vertical="center"/>
    </xf>
    <xf numFmtId="0" fontId="2" fillId="2" borderId="0" xfId="0" applyFont="1" applyFill="1" applyAlignment="1">
      <alignment horizontal="right"/>
    </xf>
    <xf numFmtId="1" fontId="0" fillId="0" borderId="0" xfId="0" applyNumberFormat="1" applyAlignment="1">
      <alignment horizontal="right" vertical="center"/>
    </xf>
    <xf numFmtId="2" fontId="0" fillId="0" borderId="0" xfId="0" applyNumberFormat="1"/>
    <xf numFmtId="0" fontId="0" fillId="0" borderId="0" xfId="0" applyAlignment="1"/>
    <xf numFmtId="14" fontId="0" fillId="0" borderId="0" xfId="0" applyNumberFormat="1"/>
    <xf numFmtId="14" fontId="2" fillId="0" borderId="0" xfId="0" applyNumberFormat="1" applyFont="1" applyAlignment="1">
      <alignment horizontal="center" vertical="center" wrapText="1"/>
    </xf>
    <xf numFmtId="14" fontId="0" fillId="0" borderId="0" xfId="0" applyNumberFormat="1" applyAlignment="1">
      <alignment horizontal="right" vertical="center"/>
    </xf>
    <xf numFmtId="0" fontId="0" fillId="0" borderId="0" xfId="0"/>
    <xf numFmtId="2" fontId="2" fillId="0" borderId="0" xfId="0" applyNumberFormat="1" applyFont="1" applyAlignment="1">
      <alignment horizontal="center" vertical="center" wrapText="1"/>
    </xf>
    <xf numFmtId="2" fontId="0" fillId="0" borderId="0" xfId="0" applyNumberFormat="1" applyAlignment="1">
      <alignment horizontal="right" vertical="center"/>
    </xf>
    <xf numFmtId="2" fontId="0" fillId="0" borderId="0" xfId="0" applyNumberFormat="1" applyAlignment="1">
      <alignment horizontal="right"/>
    </xf>
    <xf numFmtId="1" fontId="2" fillId="0" borderId="0" xfId="0" applyNumberFormat="1" applyFont="1" applyAlignment="1">
      <alignment horizontal="center" vertical="center" wrapText="1"/>
    </xf>
    <xf numFmtId="1" fontId="0" fillId="0" borderId="0" xfId="0" applyNumberFormat="1" applyAlignment="1">
      <alignment horizontal="right"/>
    </xf>
    <xf numFmtId="0" fontId="0" fillId="0" borderId="0" xfId="0" applyProtection="1">
      <protection locked="0"/>
    </xf>
    <xf numFmtId="166" fontId="0" fillId="0" borderId="5" xfId="0" applyNumberFormat="1" applyFont="1" applyBorder="1" applyAlignment="1" applyProtection="1">
      <alignment horizontal="center"/>
      <protection locked="0"/>
    </xf>
    <xf numFmtId="164" fontId="0" fillId="0" borderId="5" xfId="0" applyNumberFormat="1" applyBorder="1" applyAlignment="1" applyProtection="1">
      <protection locked="0"/>
    </xf>
    <xf numFmtId="1" fontId="0" fillId="0" borderId="0" xfId="0" applyNumberFormat="1" applyFont="1" applyBorder="1" applyAlignment="1" applyProtection="1">
      <alignment horizontal="center"/>
      <protection locked="0"/>
    </xf>
    <xf numFmtId="1" fontId="3" fillId="0" borderId="0" xfId="0" applyNumberFormat="1" applyFont="1" applyBorder="1" applyAlignment="1" applyProtection="1">
      <alignment horizontal="center"/>
      <protection locked="0"/>
    </xf>
    <xf numFmtId="2" fontId="0" fillId="0" borderId="0" xfId="0" applyNumberFormat="1" applyFont="1" applyAlignment="1" applyProtection="1">
      <alignment horizontal="center"/>
      <protection locked="0"/>
    </xf>
    <xf numFmtId="2" fontId="13" fillId="0" borderId="0" xfId="0" applyNumberFormat="1" applyFont="1" applyAlignment="1" applyProtection="1">
      <alignment horizontal="center" vertical="top"/>
      <protection locked="0"/>
    </xf>
    <xf numFmtId="1" fontId="0" fillId="0" borderId="0" xfId="0" applyNumberFormat="1" applyFont="1" applyProtection="1">
      <protection locked="0"/>
    </xf>
    <xf numFmtId="1" fontId="13" fillId="0" borderId="0" xfId="0" applyNumberFormat="1" applyFont="1" applyAlignment="1" applyProtection="1">
      <alignment horizontal="center" vertical="top"/>
      <protection locked="0"/>
    </xf>
    <xf numFmtId="1" fontId="0" fillId="0" borderId="0" xfId="0" applyNumberFormat="1" applyProtection="1">
      <protection locked="0"/>
    </xf>
    <xf numFmtId="1" fontId="2" fillId="0" borderId="0" xfId="0" applyNumberFormat="1" applyFont="1" applyAlignment="1" applyProtection="1">
      <alignment horizontal="right"/>
      <protection locked="0"/>
    </xf>
    <xf numFmtId="2" fontId="0" fillId="0" borderId="0" xfId="0" applyNumberFormat="1" applyFont="1" applyBorder="1" applyProtection="1">
      <protection locked="0"/>
    </xf>
    <xf numFmtId="1" fontId="0" fillId="0" borderId="0" xfId="0" applyNumberFormat="1" applyFont="1" applyBorder="1" applyProtection="1">
      <protection locked="0"/>
    </xf>
    <xf numFmtId="1" fontId="0" fillId="0" borderId="0" xfId="0" applyNumberFormat="1" applyFont="1" applyFill="1" applyBorder="1" applyProtection="1">
      <protection locked="0"/>
    </xf>
    <xf numFmtId="0" fontId="7" fillId="0" borderId="0" xfId="1" applyNumberFormat="1" applyFont="1" applyProtection="1">
      <protection locked="0"/>
    </xf>
    <xf numFmtId="2" fontId="0" fillId="0" borderId="0" xfId="0" applyNumberFormat="1" applyFont="1" applyBorder="1" applyAlignment="1" applyProtection="1">
      <alignment horizontal="center" vertical="center"/>
      <protection locked="0"/>
    </xf>
    <xf numFmtId="2" fontId="0" fillId="0" borderId="0" xfId="0" applyNumberFormat="1" applyFont="1" applyAlignment="1" applyProtection="1">
      <alignment horizontal="center" vertical="center"/>
      <protection locked="0"/>
    </xf>
    <xf numFmtId="0" fontId="0" fillId="0" borderId="0" xfId="0" applyFont="1" applyFill="1" applyProtection="1">
      <protection locked="0"/>
    </xf>
    <xf numFmtId="1" fontId="0" fillId="0" borderId="5" xfId="0" applyNumberFormat="1" applyBorder="1" applyAlignment="1" applyProtection="1">
      <alignment horizontal="center"/>
    </xf>
    <xf numFmtId="2" fontId="13" fillId="0" borderId="0" xfId="0" applyNumberFormat="1" applyFont="1" applyAlignment="1" applyProtection="1">
      <alignment horizontal="center" vertical="top"/>
    </xf>
    <xf numFmtId="2" fontId="1" fillId="0" borderId="19" xfId="0" applyNumberFormat="1" applyFont="1" applyBorder="1" applyAlignment="1" applyProtection="1">
      <alignment horizontal="center" vertical="center" wrapText="1"/>
    </xf>
    <xf numFmtId="1" fontId="1" fillId="0" borderId="19" xfId="0" applyNumberFormat="1" applyFont="1" applyBorder="1" applyAlignment="1" applyProtection="1">
      <alignment horizontal="center" vertical="center" wrapText="1"/>
    </xf>
    <xf numFmtId="1" fontId="13" fillId="0" borderId="20" xfId="0" applyNumberFormat="1" applyFont="1" applyBorder="1" applyAlignment="1" applyProtection="1">
      <alignment horizontal="center" vertical="center" wrapText="1"/>
    </xf>
    <xf numFmtId="2" fontId="3" fillId="0" borderId="19" xfId="0" applyNumberFormat="1" applyFont="1" applyFill="1" applyBorder="1" applyAlignment="1" applyProtection="1">
      <alignment horizontal="center" vertical="center" wrapText="1"/>
    </xf>
    <xf numFmtId="2" fontId="5" fillId="0" borderId="19" xfId="0" applyNumberFormat="1" applyFont="1" applyFill="1" applyBorder="1" applyAlignment="1" applyProtection="1">
      <alignment horizontal="center" vertical="center" wrapText="1"/>
    </xf>
    <xf numFmtId="0" fontId="3" fillId="0" borderId="19" xfId="0" applyNumberFormat="1" applyFont="1" applyBorder="1" applyAlignment="1" applyProtection="1">
      <alignment horizontal="center" vertical="center" wrapText="1"/>
    </xf>
    <xf numFmtId="2" fontId="13" fillId="0" borderId="19" xfId="0" applyNumberFormat="1" applyFont="1" applyBorder="1" applyAlignment="1" applyProtection="1">
      <alignment horizontal="center" vertical="center" wrapText="1"/>
    </xf>
    <xf numFmtId="1" fontId="13" fillId="0" borderId="19" xfId="0" applyNumberFormat="1" applyFont="1" applyFill="1" applyBorder="1" applyAlignment="1" applyProtection="1">
      <alignment horizontal="center" vertical="center" wrapText="1"/>
    </xf>
    <xf numFmtId="2" fontId="0" fillId="0" borderId="0" xfId="0" applyNumberFormat="1" applyBorder="1" applyAlignment="1" applyProtection="1">
      <protection locked="0"/>
    </xf>
    <xf numFmtId="0" fontId="2" fillId="0" borderId="0" xfId="0" applyNumberFormat="1" applyFont="1" applyFill="1" applyAlignment="1">
      <alignment horizontal="center" vertical="center" wrapText="1"/>
    </xf>
    <xf numFmtId="0" fontId="0" fillId="0" borderId="0" xfId="0" applyBorder="1" applyProtection="1">
      <protection locked="0"/>
    </xf>
    <xf numFmtId="0" fontId="0" fillId="0" borderId="0" xfId="0" applyFont="1" applyBorder="1" applyProtection="1">
      <protection locked="0"/>
    </xf>
    <xf numFmtId="0" fontId="0" fillId="0" borderId="0" xfId="0" applyFont="1" applyProtection="1">
      <protection locked="0"/>
    </xf>
    <xf numFmtId="0" fontId="0" fillId="0" borderId="0" xfId="0" applyBorder="1" applyAlignment="1" applyProtection="1">
      <alignment horizontal="center"/>
      <protection locked="0"/>
    </xf>
    <xf numFmtId="0" fontId="0" fillId="0" borderId="0" xfId="0" applyAlignment="1" applyProtection="1">
      <alignment vertical="center"/>
      <protection locked="0"/>
    </xf>
    <xf numFmtId="0" fontId="0" fillId="0" borderId="0" xfId="0" applyFill="1" applyProtection="1">
      <protection locked="0"/>
    </xf>
    <xf numFmtId="0" fontId="0" fillId="0" borderId="0" xfId="0" applyBorder="1" applyProtection="1"/>
    <xf numFmtId="0" fontId="2" fillId="0" borderId="23" xfId="0" applyFont="1" applyBorder="1" applyAlignment="1" applyProtection="1">
      <alignment horizontal="center"/>
    </xf>
    <xf numFmtId="0" fontId="2" fillId="0" borderId="16" xfId="0" applyFont="1" applyBorder="1" applyAlignment="1" applyProtection="1">
      <alignment horizontal="center" vertical="center"/>
    </xf>
    <xf numFmtId="0" fontId="0" fillId="0" borderId="21" xfId="0" applyFont="1" applyBorder="1" applyAlignment="1" applyProtection="1">
      <alignment horizontal="right"/>
    </xf>
    <xf numFmtId="0" fontId="0" fillId="0" borderId="15" xfId="0" applyFont="1" applyFill="1" applyBorder="1" applyAlignment="1" applyProtection="1">
      <alignment horizontal="center" vertical="center"/>
    </xf>
    <xf numFmtId="0" fontId="0" fillId="0" borderId="0" xfId="0" applyFont="1" applyBorder="1" applyProtection="1"/>
    <xf numFmtId="0" fontId="0" fillId="0" borderId="17" xfId="0" applyBorder="1" applyAlignment="1" applyProtection="1">
      <alignment horizontal="right" vertical="center"/>
    </xf>
    <xf numFmtId="0" fontId="2" fillId="0" borderId="14" xfId="0" applyFont="1" applyBorder="1" applyAlignment="1" applyProtection="1">
      <alignment horizontal="center" vertical="center"/>
    </xf>
    <xf numFmtId="0" fontId="0" fillId="0" borderId="18" xfId="0" applyBorder="1" applyAlignment="1" applyProtection="1">
      <alignment horizontal="right" vertical="center"/>
    </xf>
    <xf numFmtId="0" fontId="2" fillId="0" borderId="19" xfId="0" applyFont="1" applyBorder="1" applyAlignment="1" applyProtection="1">
      <alignment horizontal="center" vertical="center"/>
    </xf>
    <xf numFmtId="0" fontId="0" fillId="0" borderId="0" xfId="0" applyBorder="1" applyAlignment="1" applyProtection="1">
      <alignment horizontal="right" vertical="center"/>
    </xf>
    <xf numFmtId="0" fontId="2" fillId="0" borderId="0" xfId="0" applyFont="1" applyBorder="1" applyAlignment="1" applyProtection="1">
      <alignment horizontal="center" vertical="center"/>
    </xf>
    <xf numFmtId="0" fontId="0" fillId="0" borderId="0" xfId="0" applyBorder="1" applyAlignment="1" applyProtection="1">
      <alignment horizontal="center"/>
    </xf>
    <xf numFmtId="0" fontId="0" fillId="0" borderId="0" xfId="0" applyProtection="1"/>
    <xf numFmtId="0" fontId="0" fillId="0" borderId="0" xfId="0" applyAlignment="1" applyProtection="1">
      <alignment vertical="center"/>
    </xf>
    <xf numFmtId="0" fontId="0" fillId="0" borderId="0" xfId="0" applyFill="1" applyProtection="1"/>
    <xf numFmtId="0" fontId="0" fillId="0" borderId="21" xfId="0" applyFont="1" applyBorder="1" applyAlignment="1" applyProtection="1">
      <alignment horizontal="right" vertical="center"/>
    </xf>
    <xf numFmtId="0" fontId="2" fillId="0" borderId="15" xfId="0" applyFont="1" applyBorder="1" applyAlignment="1" applyProtection="1">
      <alignment horizontal="center" vertical="center"/>
    </xf>
    <xf numFmtId="1" fontId="11" fillId="0" borderId="0" xfId="0" applyNumberFormat="1" applyFont="1" applyFill="1" applyBorder="1" applyAlignment="1" applyProtection="1">
      <alignment horizontal="center"/>
    </xf>
    <xf numFmtId="0" fontId="2" fillId="0" borderId="14" xfId="0" applyFont="1" applyFill="1" applyBorder="1" applyAlignment="1" applyProtection="1">
      <alignment horizontal="center" vertical="center"/>
    </xf>
    <xf numFmtId="0" fontId="0" fillId="0" borderId="17" xfId="0" applyFill="1" applyBorder="1" applyAlignment="1" applyProtection="1">
      <alignment horizontal="right" vertical="center"/>
    </xf>
    <xf numFmtId="0" fontId="0" fillId="0" borderId="0" xfId="0" applyBorder="1" applyAlignment="1" applyProtection="1">
      <alignment horizontal="right"/>
    </xf>
    <xf numFmtId="0" fontId="2" fillId="4" borderId="8" xfId="0" applyFont="1" applyFill="1" applyBorder="1" applyAlignment="1" applyProtection="1">
      <alignment horizontal="center" vertical="center"/>
    </xf>
    <xf numFmtId="0" fontId="2" fillId="0" borderId="44" xfId="0" applyFont="1" applyBorder="1" applyAlignment="1" applyProtection="1">
      <alignment horizontal="center" vertical="center"/>
    </xf>
    <xf numFmtId="0" fontId="2" fillId="0" borderId="8" xfId="0" applyFont="1" applyBorder="1" applyAlignment="1" applyProtection="1">
      <alignment horizontal="center"/>
    </xf>
    <xf numFmtId="0" fontId="0" fillId="0" borderId="21" xfId="0" applyBorder="1" applyAlignment="1" applyProtection="1">
      <alignment horizontal="right"/>
    </xf>
    <xf numFmtId="0" fontId="2" fillId="0" borderId="51" xfId="0" applyFont="1" applyBorder="1" applyAlignment="1" applyProtection="1">
      <alignment horizontal="center" vertical="center"/>
    </xf>
    <xf numFmtId="0" fontId="20" fillId="9" borderId="3" xfId="0" applyFont="1" applyFill="1" applyBorder="1" applyAlignment="1" applyProtection="1">
      <alignment horizontal="left" vertical="center" wrapText="1" indent="1"/>
    </xf>
    <xf numFmtId="0" fontId="0" fillId="0" borderId="3" xfId="0" applyBorder="1" applyProtection="1"/>
    <xf numFmtId="0" fontId="0" fillId="0" borderId="52" xfId="0" applyBorder="1" applyProtection="1"/>
    <xf numFmtId="0" fontId="20" fillId="10" borderId="3" xfId="0" applyFont="1" applyFill="1" applyBorder="1" applyAlignment="1" applyProtection="1">
      <alignment horizontal="left" vertical="center" wrapText="1" indent="1"/>
    </xf>
    <xf numFmtId="0" fontId="20" fillId="11" borderId="3" xfId="0" applyFont="1" applyFill="1" applyBorder="1" applyAlignment="1" applyProtection="1">
      <alignment horizontal="left" vertical="center" wrapText="1" indent="1"/>
    </xf>
    <xf numFmtId="0" fontId="20" fillId="12" borderId="3" xfId="0" applyFont="1" applyFill="1" applyBorder="1" applyAlignment="1" applyProtection="1">
      <alignment horizontal="left" vertical="center" wrapText="1" indent="1"/>
    </xf>
    <xf numFmtId="0" fontId="20" fillId="13" borderId="3" xfId="0" applyFont="1" applyFill="1" applyBorder="1" applyAlignment="1" applyProtection="1">
      <alignment horizontal="left" vertical="center" wrapText="1" indent="1"/>
    </xf>
    <xf numFmtId="0" fontId="20" fillId="14" borderId="3" xfId="0" applyFont="1" applyFill="1" applyBorder="1" applyAlignment="1" applyProtection="1">
      <alignment horizontal="left" vertical="center" wrapText="1" indent="1"/>
    </xf>
    <xf numFmtId="0" fontId="21" fillId="15" borderId="3" xfId="0" applyFont="1" applyFill="1" applyBorder="1" applyAlignment="1" applyProtection="1">
      <alignment horizontal="left" vertical="center" wrapText="1" indent="1"/>
    </xf>
    <xf numFmtId="0" fontId="20" fillId="16" borderId="3" xfId="0" applyFont="1" applyFill="1" applyBorder="1" applyAlignment="1" applyProtection="1">
      <alignment horizontal="left" vertical="center" wrapText="1" indent="1"/>
    </xf>
    <xf numFmtId="0" fontId="20" fillId="17" borderId="3" xfId="0" applyFont="1" applyFill="1" applyBorder="1" applyAlignment="1" applyProtection="1">
      <alignment horizontal="left" vertical="center" wrapText="1" indent="1"/>
    </xf>
    <xf numFmtId="0" fontId="20" fillId="18" borderId="3" xfId="0" applyFont="1" applyFill="1" applyBorder="1" applyAlignment="1" applyProtection="1">
      <alignment horizontal="left" vertical="center" wrapText="1" indent="1"/>
    </xf>
    <xf numFmtId="0" fontId="21" fillId="19" borderId="3" xfId="0" applyFont="1" applyFill="1" applyBorder="1" applyAlignment="1" applyProtection="1">
      <alignment horizontal="left" vertical="center" wrapText="1" indent="1"/>
    </xf>
    <xf numFmtId="0" fontId="20" fillId="20" borderId="3" xfId="0" applyFont="1" applyFill="1" applyBorder="1" applyAlignment="1" applyProtection="1">
      <alignment horizontal="left" vertical="center" wrapText="1" indent="1"/>
    </xf>
    <xf numFmtId="0" fontId="21" fillId="21" borderId="3" xfId="0" applyFont="1" applyFill="1" applyBorder="1" applyAlignment="1" applyProtection="1">
      <alignment horizontal="left" vertical="center" wrapText="1" indent="1"/>
    </xf>
    <xf numFmtId="0" fontId="20" fillId="22" borderId="3" xfId="0" applyFont="1" applyFill="1" applyBorder="1" applyAlignment="1" applyProtection="1">
      <alignment horizontal="left" vertical="center" wrapText="1" indent="1"/>
    </xf>
    <xf numFmtId="0" fontId="21" fillId="23" borderId="3" xfId="0" applyFont="1" applyFill="1" applyBorder="1" applyAlignment="1" applyProtection="1">
      <alignment horizontal="left" vertical="center" wrapText="1" indent="1"/>
    </xf>
    <xf numFmtId="0" fontId="21" fillId="24" borderId="3" xfId="0" applyFont="1" applyFill="1" applyBorder="1" applyAlignment="1" applyProtection="1">
      <alignment horizontal="left" vertical="center" wrapText="1" indent="1"/>
    </xf>
    <xf numFmtId="0" fontId="21" fillId="25" borderId="3" xfId="0" applyFont="1" applyFill="1" applyBorder="1" applyAlignment="1" applyProtection="1">
      <alignment horizontal="left" vertical="center" wrapText="1" indent="1"/>
    </xf>
    <xf numFmtId="0" fontId="20" fillId="26" borderId="3" xfId="0" applyFont="1" applyFill="1" applyBorder="1" applyAlignment="1" applyProtection="1">
      <alignment horizontal="left" vertical="center" wrapText="1" indent="1"/>
    </xf>
    <xf numFmtId="0" fontId="21" fillId="27" borderId="3" xfId="0" applyFont="1" applyFill="1" applyBorder="1" applyAlignment="1" applyProtection="1">
      <alignment horizontal="left" vertical="center" wrapText="1" indent="1"/>
    </xf>
    <xf numFmtId="0" fontId="20" fillId="28" borderId="3" xfId="0" applyFont="1" applyFill="1" applyBorder="1" applyAlignment="1" applyProtection="1">
      <alignment horizontal="left" vertical="center" wrapText="1" indent="1"/>
    </xf>
    <xf numFmtId="0" fontId="21" fillId="29" borderId="3" xfId="0" applyFont="1" applyFill="1" applyBorder="1" applyAlignment="1" applyProtection="1">
      <alignment horizontal="left" vertical="center" wrapText="1" indent="1"/>
    </xf>
    <xf numFmtId="0" fontId="20" fillId="30" borderId="52" xfId="0" applyFont="1" applyFill="1" applyBorder="1" applyAlignment="1" applyProtection="1">
      <alignment horizontal="left" vertical="center" wrapText="1" indent="1"/>
    </xf>
    <xf numFmtId="0" fontId="21" fillId="31" borderId="3" xfId="0" applyFont="1" applyFill="1" applyBorder="1" applyAlignment="1" applyProtection="1">
      <alignment horizontal="left" vertical="center" wrapText="1" indent="1"/>
    </xf>
    <xf numFmtId="0" fontId="21" fillId="32" borderId="3" xfId="0" applyFont="1" applyFill="1" applyBorder="1" applyAlignment="1" applyProtection="1">
      <alignment horizontal="left" vertical="center" wrapText="1" indent="1"/>
    </xf>
    <xf numFmtId="0" fontId="21" fillId="33" borderId="3" xfId="0" applyFont="1" applyFill="1" applyBorder="1" applyAlignment="1" applyProtection="1">
      <alignment horizontal="left" vertical="center" wrapText="1" indent="1"/>
    </xf>
    <xf numFmtId="0" fontId="21" fillId="34" borderId="3" xfId="0" applyFont="1" applyFill="1" applyBorder="1" applyAlignment="1" applyProtection="1">
      <alignment horizontal="left" vertical="center" wrapText="1" indent="1"/>
    </xf>
    <xf numFmtId="0" fontId="0" fillId="0" borderId="28" xfId="0" applyBorder="1" applyAlignment="1" applyProtection="1">
      <alignment horizontal="right"/>
    </xf>
    <xf numFmtId="0" fontId="2" fillId="0" borderId="50" xfId="0" applyFont="1" applyBorder="1" applyAlignment="1" applyProtection="1">
      <alignment horizontal="center" vertical="center"/>
    </xf>
    <xf numFmtId="0" fontId="0" fillId="0" borderId="13" xfId="0" applyBorder="1" applyProtection="1"/>
    <xf numFmtId="0" fontId="0" fillId="0" borderId="1" xfId="0" applyBorder="1" applyProtection="1"/>
    <xf numFmtId="0" fontId="0" fillId="0" borderId="0" xfId="0" applyBorder="1" applyAlignment="1" applyProtection="1">
      <alignment vertical="center"/>
    </xf>
    <xf numFmtId="0" fontId="2" fillId="4" borderId="11" xfId="0" applyFont="1" applyFill="1" applyBorder="1" applyAlignment="1" applyProtection="1">
      <alignment horizontal="center" vertical="center"/>
    </xf>
    <xf numFmtId="0" fontId="0" fillId="0" borderId="15" xfId="0" applyFont="1" applyFill="1" applyBorder="1" applyAlignment="1" applyProtection="1">
      <alignment horizontal="left"/>
    </xf>
    <xf numFmtId="0" fontId="0" fillId="0" borderId="15" xfId="0" applyFont="1" applyFill="1" applyBorder="1" applyAlignment="1" applyProtection="1">
      <alignment horizontal="center"/>
    </xf>
    <xf numFmtId="0" fontId="2" fillId="0" borderId="22" xfId="0" applyFont="1" applyFill="1" applyBorder="1" applyAlignment="1" applyProtection="1">
      <alignment horizontal="center"/>
    </xf>
    <xf numFmtId="0" fontId="0" fillId="0" borderId="17" xfId="0" applyBorder="1" applyAlignment="1" applyProtection="1">
      <alignment horizontal="right"/>
    </xf>
    <xf numFmtId="0" fontId="0" fillId="0" borderId="14" xfId="0" applyFont="1" applyFill="1" applyBorder="1" applyAlignment="1" applyProtection="1">
      <alignment horizontal="left"/>
    </xf>
    <xf numFmtId="0" fontId="0" fillId="0" borderId="7" xfId="0" applyFont="1" applyFill="1" applyBorder="1" applyAlignment="1" applyProtection="1">
      <alignment horizontal="left"/>
    </xf>
    <xf numFmtId="0" fontId="0" fillId="0" borderId="18" xfId="0" applyBorder="1" applyAlignment="1" applyProtection="1">
      <alignment horizontal="right"/>
    </xf>
    <xf numFmtId="0" fontId="0" fillId="0" borderId="19" xfId="0" applyFont="1" applyFill="1" applyBorder="1" applyAlignment="1" applyProtection="1">
      <alignment horizontal="left"/>
    </xf>
    <xf numFmtId="0" fontId="0" fillId="0" borderId="20" xfId="0" applyFont="1" applyFill="1" applyBorder="1" applyAlignment="1" applyProtection="1">
      <alignment horizontal="left"/>
    </xf>
    <xf numFmtId="0" fontId="0" fillId="4" borderId="9" xfId="0" applyFill="1" applyBorder="1" applyAlignment="1" applyProtection="1">
      <alignment vertical="center"/>
    </xf>
    <xf numFmtId="0" fontId="0" fillId="0" borderId="0" xfId="0" applyFill="1" applyBorder="1" applyAlignment="1" applyProtection="1">
      <alignment horizontal="center"/>
    </xf>
    <xf numFmtId="0" fontId="2" fillId="0" borderId="28" xfId="0" applyFont="1" applyBorder="1" applyAlignment="1" applyProtection="1">
      <alignment horizontal="center"/>
    </xf>
    <xf numFmtId="0" fontId="2" fillId="0" borderId="1" xfId="0" applyFont="1" applyBorder="1" applyAlignment="1" applyProtection="1">
      <alignment horizontal="center" vertical="center"/>
    </xf>
    <xf numFmtId="0" fontId="2" fillId="0" borderId="22" xfId="0" applyFont="1" applyBorder="1" applyAlignment="1" applyProtection="1">
      <alignment horizontal="center" vertical="center"/>
    </xf>
    <xf numFmtId="0" fontId="2" fillId="0" borderId="7" xfId="0" applyFont="1" applyBorder="1" applyAlignment="1" applyProtection="1">
      <alignment horizontal="center" vertical="center"/>
    </xf>
    <xf numFmtId="0" fontId="0" fillId="0" borderId="0" xfId="0" applyFont="1" applyBorder="1" applyAlignment="1" applyProtection="1">
      <alignment horizontal="left"/>
    </xf>
    <xf numFmtId="0" fontId="2" fillId="0" borderId="0" xfId="0" applyFont="1" applyBorder="1" applyAlignment="1" applyProtection="1">
      <alignment horizontal="center"/>
    </xf>
    <xf numFmtId="0" fontId="0" fillId="0" borderId="35" xfId="0" applyBorder="1" applyAlignment="1" applyProtection="1">
      <alignment horizontal="right"/>
    </xf>
    <xf numFmtId="0" fontId="2" fillId="0" borderId="36"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23" xfId="0" applyFont="1" applyBorder="1" applyAlignment="1" applyProtection="1">
      <alignment horizontal="right"/>
    </xf>
    <xf numFmtId="0" fontId="2" fillId="0" borderId="16" xfId="0" applyFont="1" applyFill="1" applyBorder="1" applyAlignment="1" applyProtection="1">
      <alignment horizontal="center" vertical="center"/>
    </xf>
    <xf numFmtId="0" fontId="2" fillId="0" borderId="24" xfId="0" applyNumberFormat="1" applyFont="1" applyBorder="1" applyAlignment="1" applyProtection="1">
      <alignment horizontal="center"/>
    </xf>
    <xf numFmtId="0" fontId="2" fillId="0" borderId="15" xfId="0" applyFont="1" applyFill="1" applyBorder="1" applyAlignment="1" applyProtection="1">
      <alignment horizontal="center" vertical="center"/>
    </xf>
    <xf numFmtId="0" fontId="0" fillId="0" borderId="22" xfId="0" applyNumberFormat="1" applyFont="1" applyBorder="1" applyAlignment="1" applyProtection="1">
      <alignment horizontal="center"/>
    </xf>
    <xf numFmtId="0" fontId="0" fillId="0" borderId="7" xfId="0" applyNumberFormat="1" applyFont="1" applyBorder="1" applyAlignment="1" applyProtection="1">
      <alignment horizontal="center"/>
    </xf>
    <xf numFmtId="16" fontId="0" fillId="0" borderId="17" xfId="0" applyNumberFormat="1" applyBorder="1" applyAlignment="1" applyProtection="1">
      <alignment horizontal="right"/>
    </xf>
    <xf numFmtId="49" fontId="0" fillId="0" borderId="7" xfId="0" applyNumberFormat="1" applyFont="1" applyBorder="1" applyAlignment="1" applyProtection="1">
      <alignment horizontal="center"/>
    </xf>
    <xf numFmtId="16" fontId="0" fillId="0" borderId="18" xfId="0" applyNumberFormat="1" applyBorder="1" applyAlignment="1" applyProtection="1">
      <alignment horizontal="right"/>
    </xf>
    <xf numFmtId="0" fontId="2" fillId="0" borderId="19" xfId="0" applyFont="1" applyFill="1" applyBorder="1" applyAlignment="1" applyProtection="1">
      <alignment horizontal="center" vertical="center"/>
    </xf>
    <xf numFmtId="49" fontId="0" fillId="0" borderId="20" xfId="0" applyNumberFormat="1" applyFont="1" applyBorder="1" applyAlignment="1" applyProtection="1">
      <alignment horizontal="center"/>
    </xf>
    <xf numFmtId="16" fontId="0" fillId="0" borderId="0" xfId="0" applyNumberFormat="1" applyBorder="1" applyAlignment="1" applyProtection="1">
      <alignment horizontal="right"/>
    </xf>
    <xf numFmtId="49" fontId="2" fillId="0" borderId="0" xfId="0" applyNumberFormat="1" applyFont="1" applyBorder="1" applyAlignment="1" applyProtection="1">
      <alignment horizontal="center"/>
    </xf>
    <xf numFmtId="0" fontId="2" fillId="0" borderId="44" xfId="0" applyFont="1" applyBorder="1" applyAlignment="1" applyProtection="1">
      <alignment horizontal="center"/>
    </xf>
    <xf numFmtId="0" fontId="0" fillId="0" borderId="25" xfId="0" applyBorder="1" applyAlignment="1" applyProtection="1">
      <alignment horizontal="right" vertical="center" wrapText="1"/>
    </xf>
    <xf numFmtId="0" fontId="2" fillId="0" borderId="26" xfId="0" applyFont="1" applyBorder="1" applyAlignment="1" applyProtection="1">
      <alignment horizontal="center" vertical="center"/>
    </xf>
    <xf numFmtId="0" fontId="0" fillId="0" borderId="26" xfId="0" applyBorder="1" applyAlignment="1" applyProtection="1">
      <alignment vertical="center" wrapText="1"/>
    </xf>
    <xf numFmtId="0" fontId="0" fillId="0" borderId="27" xfId="0" applyBorder="1" applyAlignment="1" applyProtection="1">
      <alignment vertical="center" wrapText="1"/>
    </xf>
    <xf numFmtId="0" fontId="0" fillId="0" borderId="17" xfId="0" applyBorder="1" applyAlignment="1" applyProtection="1">
      <alignment horizontal="right" vertical="center" wrapText="1"/>
    </xf>
    <xf numFmtId="0" fontId="0" fillId="0" borderId="14" xfId="0" applyBorder="1" applyAlignment="1" applyProtection="1">
      <alignment vertical="center" wrapText="1"/>
    </xf>
    <xf numFmtId="0" fontId="0" fillId="0" borderId="7" xfId="0" applyBorder="1" applyAlignment="1" applyProtection="1">
      <alignment vertical="center" wrapText="1"/>
    </xf>
    <xf numFmtId="0" fontId="0" fillId="0" borderId="18" xfId="0" applyBorder="1" applyAlignment="1" applyProtection="1">
      <alignment horizontal="right" vertical="center" wrapText="1"/>
    </xf>
    <xf numFmtId="0" fontId="0" fillId="0" borderId="19" xfId="0" applyBorder="1" applyAlignment="1" applyProtection="1">
      <alignment vertical="center" wrapText="1"/>
    </xf>
    <xf numFmtId="0" fontId="0" fillId="0" borderId="20" xfId="0" applyBorder="1" applyAlignment="1" applyProtection="1">
      <alignment vertical="center" wrapText="1"/>
    </xf>
    <xf numFmtId="0" fontId="2" fillId="0" borderId="23" xfId="2" applyFont="1" applyBorder="1" applyAlignment="1" applyProtection="1">
      <alignment horizontal="center" vertical="center"/>
    </xf>
    <xf numFmtId="0" fontId="2" fillId="0" borderId="44" xfId="2" applyFont="1" applyBorder="1" applyAlignment="1" applyProtection="1">
      <alignment horizontal="center" vertical="center"/>
    </xf>
    <xf numFmtId="0" fontId="2" fillId="0" borderId="8" xfId="2" applyFont="1" applyBorder="1" applyAlignment="1" applyProtection="1">
      <alignment horizontal="center" vertical="center"/>
    </xf>
    <xf numFmtId="0" fontId="2" fillId="0" borderId="9" xfId="2" applyFont="1" applyBorder="1" applyAlignment="1" applyProtection="1">
      <alignment horizontal="center" vertical="center"/>
    </xf>
    <xf numFmtId="0" fontId="6" fillId="0" borderId="25" xfId="2" applyFont="1" applyBorder="1" applyAlignment="1" applyProtection="1">
      <alignment horizontal="right" vertical="center" wrapText="1"/>
    </xf>
    <xf numFmtId="0" fontId="2" fillId="0" borderId="26" xfId="2" applyFont="1" applyBorder="1" applyAlignment="1" applyProtection="1">
      <alignment horizontal="center" vertical="center"/>
    </xf>
    <xf numFmtId="0" fontId="6" fillId="0" borderId="17" xfId="2" applyFont="1" applyBorder="1" applyAlignment="1" applyProtection="1">
      <alignment horizontal="right" vertical="center" wrapText="1"/>
    </xf>
    <xf numFmtId="0" fontId="2" fillId="0" borderId="14" xfId="2" applyFont="1" applyBorder="1" applyAlignment="1" applyProtection="1">
      <alignment horizontal="center" vertical="center"/>
    </xf>
    <xf numFmtId="49" fontId="6" fillId="0" borderId="7" xfId="2" applyNumberFormat="1" applyFont="1" applyBorder="1" applyAlignment="1" applyProtection="1">
      <alignment vertical="center"/>
    </xf>
    <xf numFmtId="0" fontId="6" fillId="0" borderId="18" xfId="2" applyFont="1" applyBorder="1" applyAlignment="1" applyProtection="1">
      <alignment horizontal="right" vertical="center" wrapText="1"/>
    </xf>
    <xf numFmtId="0" fontId="2" fillId="0" borderId="19" xfId="2" applyFont="1" applyBorder="1" applyAlignment="1" applyProtection="1">
      <alignment horizontal="center" vertical="center"/>
    </xf>
    <xf numFmtId="0" fontId="0" fillId="0" borderId="0" xfId="0" applyFont="1" applyFill="1" applyBorder="1" applyAlignment="1" applyProtection="1">
      <alignment horizontal="left"/>
    </xf>
    <xf numFmtId="0" fontId="2" fillId="0" borderId="24" xfId="0" applyFont="1" applyBorder="1" applyAlignment="1" applyProtection="1">
      <alignment horizontal="center" vertical="center"/>
    </xf>
    <xf numFmtId="0" fontId="0" fillId="0" borderId="21" xfId="0" applyBorder="1" applyAlignment="1" applyProtection="1">
      <alignment horizontal="right" vertical="center" wrapText="1"/>
    </xf>
    <xf numFmtId="0" fontId="2" fillId="0" borderId="0" xfId="0" applyFont="1" applyFill="1" applyBorder="1" applyAlignment="1" applyProtection="1">
      <alignment horizontal="center" vertical="center"/>
    </xf>
    <xf numFmtId="0" fontId="2" fillId="0" borderId="32" xfId="0" applyFont="1" applyBorder="1" applyAlignment="1" applyProtection="1">
      <alignment horizontal="center"/>
    </xf>
    <xf numFmtId="0" fontId="2" fillId="0" borderId="31" xfId="0" applyFont="1" applyBorder="1" applyAlignment="1" applyProtection="1">
      <alignment horizontal="center" vertical="center"/>
    </xf>
    <xf numFmtId="0" fontId="0" fillId="0" borderId="25" xfId="0" applyFont="1" applyBorder="1" applyAlignment="1" applyProtection="1">
      <alignment horizontal="right"/>
    </xf>
    <xf numFmtId="0" fontId="2" fillId="0" borderId="27" xfId="0" applyFont="1" applyBorder="1" applyAlignment="1" applyProtection="1">
      <alignment horizontal="center" vertical="center"/>
    </xf>
    <xf numFmtId="0" fontId="0" fillId="0" borderId="25" xfId="0" applyBorder="1" applyAlignment="1" applyProtection="1">
      <alignment horizontal="right"/>
    </xf>
    <xf numFmtId="0" fontId="0" fillId="0" borderId="0" xfId="0" applyAlignment="1" applyProtection="1">
      <alignment horizontal="center"/>
      <protection locked="0"/>
    </xf>
    <xf numFmtId="0" fontId="0" fillId="0" borderId="15" xfId="0" applyBorder="1" applyAlignment="1" applyProtection="1">
      <alignment horizontal="center"/>
      <protection locked="0"/>
    </xf>
    <xf numFmtId="1" fontId="0" fillId="0" borderId="0" xfId="0" applyNumberFormat="1" applyBorder="1" applyAlignment="1" applyProtection="1">
      <alignment horizontal="center"/>
      <protection locked="0"/>
    </xf>
    <xf numFmtId="2" fontId="0" fillId="0" borderId="0" xfId="0" applyNumberFormat="1" applyAlignment="1" applyProtection="1">
      <alignment horizontal="center"/>
      <protection locked="0"/>
    </xf>
    <xf numFmtId="2" fontId="0" fillId="0" borderId="0" xfId="0" applyNumberFormat="1" applyFill="1" applyAlignment="1" applyProtection="1">
      <alignment horizontal="center"/>
      <protection locked="0"/>
    </xf>
    <xf numFmtId="0" fontId="2" fillId="0" borderId="30" xfId="0" applyFont="1" applyBorder="1" applyAlignment="1" applyProtection="1">
      <alignment horizontal="center"/>
    </xf>
    <xf numFmtId="0" fontId="2" fillId="0" borderId="27" xfId="0" applyFont="1" applyBorder="1" applyAlignment="1" applyProtection="1">
      <alignment horizontal="center"/>
    </xf>
    <xf numFmtId="0" fontId="2" fillId="0" borderId="22" xfId="0" applyFont="1" applyBorder="1" applyAlignment="1" applyProtection="1">
      <alignment horizontal="center"/>
    </xf>
    <xf numFmtId="0" fontId="13" fillId="0" borderId="0" xfId="0" applyFont="1" applyProtection="1"/>
    <xf numFmtId="0" fontId="2" fillId="0" borderId="6" xfId="0" applyFont="1" applyBorder="1" applyAlignment="1" applyProtection="1">
      <alignment horizont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6" xfId="0" applyFont="1" applyBorder="1" applyAlignment="1" applyProtection="1">
      <alignment horizontal="center"/>
    </xf>
    <xf numFmtId="0" fontId="0" fillId="0" borderId="27" xfId="0" applyBorder="1" applyAlignment="1" applyProtection="1">
      <alignment horizontal="center"/>
    </xf>
    <xf numFmtId="0" fontId="2" fillId="0" borderId="14" xfId="0" applyFont="1" applyBorder="1" applyAlignment="1" applyProtection="1">
      <alignment horizontal="center"/>
    </xf>
    <xf numFmtId="0" fontId="2" fillId="0" borderId="19" xfId="0" applyFont="1" applyBorder="1" applyAlignment="1" applyProtection="1">
      <alignment horizontal="center"/>
    </xf>
    <xf numFmtId="0" fontId="2" fillId="0" borderId="31" xfId="0" applyFont="1" applyBorder="1" applyAlignment="1" applyProtection="1">
      <alignment horizontal="center"/>
    </xf>
    <xf numFmtId="0" fontId="0" fillId="0" borderId="25" xfId="0" applyFill="1" applyBorder="1" applyAlignment="1" applyProtection="1">
      <alignment horizontal="right"/>
    </xf>
    <xf numFmtId="0" fontId="2" fillId="0" borderId="27" xfId="0" applyFont="1" applyFill="1" applyBorder="1" applyAlignment="1" applyProtection="1">
      <alignment horizontal="center"/>
    </xf>
    <xf numFmtId="0" fontId="0" fillId="0" borderId="21" xfId="0" applyFill="1" applyBorder="1" applyAlignment="1" applyProtection="1">
      <alignment horizontal="right"/>
    </xf>
    <xf numFmtId="0" fontId="2" fillId="0" borderId="7" xfId="0" applyFont="1" applyBorder="1" applyAlignment="1" applyProtection="1">
      <alignment horizontal="center"/>
    </xf>
    <xf numFmtId="0" fontId="0" fillId="0" borderId="17" xfId="0" applyFill="1" applyBorder="1" applyAlignment="1" applyProtection="1">
      <alignment horizontal="right"/>
    </xf>
    <xf numFmtId="0" fontId="2" fillId="0" borderId="20" xfId="0" applyFont="1" applyBorder="1" applyAlignment="1" applyProtection="1">
      <alignment horizontal="center"/>
    </xf>
    <xf numFmtId="0" fontId="2" fillId="0" borderId="54" xfId="0" applyFont="1" applyBorder="1" applyAlignment="1" applyProtection="1">
      <alignment horizontal="center" vertical="center"/>
    </xf>
    <xf numFmtId="0" fontId="0" fillId="0" borderId="25" xfId="0" applyBorder="1" applyAlignment="1" applyProtection="1">
      <alignment horizontal="right" vertical="center"/>
    </xf>
    <xf numFmtId="0" fontId="2" fillId="0" borderId="29" xfId="0" applyFont="1" applyBorder="1" applyAlignment="1" applyProtection="1">
      <alignment horizontal="center"/>
    </xf>
    <xf numFmtId="0" fontId="2" fillId="0" borderId="33" xfId="0" applyFont="1" applyBorder="1" applyAlignment="1" applyProtection="1">
      <alignment horizontal="center"/>
    </xf>
    <xf numFmtId="0" fontId="2" fillId="0" borderId="0" xfId="0" applyFont="1" applyAlignment="1" applyProtection="1">
      <alignment horizontal="center"/>
    </xf>
    <xf numFmtId="0" fontId="0" fillId="0" borderId="0" xfId="0" applyAlignment="1" applyProtection="1">
      <alignment horizontal="center"/>
    </xf>
    <xf numFmtId="0" fontId="0" fillId="0" borderId="4" xfId="0" applyBorder="1" applyAlignment="1" applyProtection="1">
      <alignment horizontal="right"/>
    </xf>
    <xf numFmtId="0" fontId="0" fillId="0" borderId="34" xfId="0" applyBorder="1" applyAlignment="1" applyProtection="1">
      <alignment horizontal="right"/>
    </xf>
    <xf numFmtId="0" fontId="2" fillId="0" borderId="1" xfId="0" applyFont="1" applyBorder="1" applyAlignment="1" applyProtection="1">
      <alignment horizontal="center"/>
    </xf>
    <xf numFmtId="0" fontId="6" fillId="0" borderId="27" xfId="2" applyFont="1" applyBorder="1" applyAlignment="1" applyProtection="1">
      <alignment horizontal="center" vertical="center"/>
    </xf>
    <xf numFmtId="49" fontId="6" fillId="0" borderId="7" xfId="2" applyNumberFormat="1" applyFont="1" applyBorder="1" applyAlignment="1" applyProtection="1">
      <alignment horizontal="center" vertical="center"/>
    </xf>
    <xf numFmtId="0" fontId="6" fillId="0" borderId="7" xfId="2" applyFont="1" applyBorder="1" applyAlignment="1" applyProtection="1">
      <alignment horizontal="center" vertical="center"/>
    </xf>
    <xf numFmtId="0" fontId="6" fillId="0" borderId="20" xfId="2" applyFont="1" applyBorder="1" applyAlignment="1" applyProtection="1">
      <alignment horizontal="center" vertical="center"/>
    </xf>
    <xf numFmtId="0" fontId="0" fillId="0" borderId="17" xfId="0" applyFill="1" applyBorder="1" applyAlignment="1" applyProtection="1">
      <alignment horizontal="right" vertical="center" wrapText="1"/>
    </xf>
    <xf numFmtId="0" fontId="2" fillId="0" borderId="7" xfId="0" applyFont="1" applyFill="1" applyBorder="1" applyAlignment="1" applyProtection="1">
      <alignment horizontal="center" vertical="center"/>
    </xf>
    <xf numFmtId="0" fontId="2" fillId="8" borderId="13" xfId="0" applyFont="1" applyFill="1" applyBorder="1" applyAlignment="1">
      <alignment horizontal="center" vertical="center"/>
    </xf>
    <xf numFmtId="0" fontId="0" fillId="8" borderId="13" xfId="0" applyFont="1" applyFill="1" applyBorder="1" applyAlignment="1">
      <alignment vertical="center"/>
    </xf>
    <xf numFmtId="0" fontId="15" fillId="6" borderId="13" xfId="0" applyFont="1" applyFill="1" applyBorder="1" applyAlignment="1">
      <alignment horizontal="center" vertical="center"/>
    </xf>
    <xf numFmtId="0" fontId="16" fillId="6" borderId="13" xfId="0" applyFont="1" applyFill="1" applyBorder="1" applyAlignment="1">
      <alignment vertical="center"/>
    </xf>
    <xf numFmtId="0" fontId="0" fillId="0" borderId="34" xfId="0" applyBorder="1" applyAlignment="1" applyProtection="1">
      <alignment horizontal="right" vertical="center"/>
    </xf>
    <xf numFmtId="0" fontId="2" fillId="0" borderId="13" xfId="0" applyFont="1" applyBorder="1" applyAlignment="1" applyProtection="1">
      <alignment horizontal="center"/>
    </xf>
    <xf numFmtId="0" fontId="2" fillId="0" borderId="36" xfId="0" applyFont="1" applyBorder="1" applyAlignment="1" applyProtection="1">
      <alignment horizontal="center"/>
    </xf>
    <xf numFmtId="0" fontId="2" fillId="0" borderId="54" xfId="2" applyFont="1" applyBorder="1" applyAlignment="1" applyProtection="1">
      <alignment horizontal="left" vertical="center"/>
    </xf>
    <xf numFmtId="1" fontId="0" fillId="0" borderId="5" xfId="0" applyNumberFormat="1" applyBorder="1" applyAlignment="1" applyProtection="1">
      <alignment horizontal="center"/>
      <protection locked="0"/>
    </xf>
    <xf numFmtId="0" fontId="0" fillId="0" borderId="0" xfId="0" applyNumberFormat="1" applyProtection="1">
      <protection locked="0"/>
    </xf>
    <xf numFmtId="2" fontId="5" fillId="0" borderId="45" xfId="0" applyNumberFormat="1" applyFont="1" applyBorder="1" applyAlignment="1" applyProtection="1">
      <alignment horizontal="center" vertical="center" wrapText="1"/>
      <protection locked="0"/>
    </xf>
    <xf numFmtId="1" fontId="5" fillId="0" borderId="45" xfId="0" applyNumberFormat="1" applyFont="1" applyBorder="1" applyAlignment="1" applyProtection="1">
      <alignment horizontal="center" vertical="center" wrapText="1"/>
      <protection locked="0"/>
    </xf>
    <xf numFmtId="1" fontId="5" fillId="0" borderId="45" xfId="0" applyNumberFormat="1" applyFont="1" applyFill="1" applyBorder="1" applyAlignment="1" applyProtection="1">
      <alignment horizontal="center" vertical="center" wrapText="1"/>
      <protection locked="0"/>
    </xf>
    <xf numFmtId="2" fontId="5" fillId="0" borderId="45" xfId="0" applyNumberFormat="1" applyFont="1" applyFill="1" applyBorder="1" applyAlignment="1" applyProtection="1">
      <alignment horizontal="center" vertical="center" wrapText="1"/>
      <protection locked="0"/>
    </xf>
    <xf numFmtId="2" fontId="5" fillId="0" borderId="47" xfId="0" applyNumberFormat="1" applyFont="1" applyFill="1" applyBorder="1" applyAlignment="1" applyProtection="1">
      <alignment horizontal="center" vertical="center" wrapText="1"/>
      <protection locked="0"/>
    </xf>
    <xf numFmtId="0" fontId="0" fillId="0" borderId="0" xfId="0" applyFill="1"/>
    <xf numFmtId="2" fontId="0" fillId="2" borderId="26" xfId="0" applyNumberFormat="1" applyFill="1" applyBorder="1" applyAlignment="1">
      <alignment horizontal="center" vertical="center"/>
    </xf>
    <xf numFmtId="166" fontId="0" fillId="2" borderId="26" xfId="0" applyNumberFormat="1" applyFill="1" applyBorder="1" applyAlignment="1">
      <alignment horizontal="center" vertical="center"/>
    </xf>
    <xf numFmtId="1" fontId="0" fillId="2" borderId="26" xfId="0" applyNumberFormat="1" applyFill="1" applyBorder="1" applyAlignment="1">
      <alignment horizontal="center" vertical="center"/>
    </xf>
    <xf numFmtId="2" fontId="0" fillId="2" borderId="14" xfId="0" applyNumberFormat="1" applyFill="1" applyBorder="1" applyAlignment="1">
      <alignment horizontal="center" vertical="center"/>
    </xf>
    <xf numFmtId="166" fontId="0" fillId="2" borderId="14" xfId="0" applyNumberFormat="1" applyFill="1" applyBorder="1" applyAlignment="1">
      <alignment horizontal="center" vertical="center"/>
    </xf>
    <xf numFmtId="1" fontId="0" fillId="2" borderId="14" xfId="0" applyNumberFormat="1" applyFill="1" applyBorder="1" applyAlignment="1">
      <alignment horizontal="center" vertical="center"/>
    </xf>
    <xf numFmtId="2" fontId="25" fillId="0" borderId="0" xfId="0" applyNumberFormat="1" applyFont="1" applyAlignment="1">
      <alignment vertical="center"/>
    </xf>
    <xf numFmtId="0" fontId="26" fillId="0" borderId="0" xfId="0" applyFont="1"/>
    <xf numFmtId="0" fontId="25" fillId="0" borderId="0" xfId="0" applyFont="1" applyAlignment="1" applyProtection="1">
      <alignment horizontal="center" vertical="center"/>
      <protection locked="0"/>
    </xf>
    <xf numFmtId="1" fontId="26" fillId="0" borderId="0" xfId="0" applyNumberFormat="1" applyFont="1" applyProtection="1">
      <protection locked="0"/>
    </xf>
    <xf numFmtId="1" fontId="26" fillId="0" borderId="0" xfId="0" applyNumberFormat="1" applyFont="1"/>
    <xf numFmtId="1" fontId="25" fillId="0" borderId="0" xfId="0" applyNumberFormat="1" applyFont="1" applyAlignment="1" applyProtection="1">
      <alignment horizontal="center" vertical="center"/>
      <protection locked="0"/>
    </xf>
    <xf numFmtId="0" fontId="26" fillId="0" borderId="0" xfId="0" applyFont="1" applyProtection="1">
      <protection locked="0"/>
    </xf>
    <xf numFmtId="14" fontId="26" fillId="0" borderId="0" xfId="0" applyNumberFormat="1" applyFont="1" applyProtection="1">
      <protection locked="0"/>
    </xf>
    <xf numFmtId="2" fontId="26" fillId="0" borderId="0" xfId="0" applyNumberFormat="1" applyFont="1" applyProtection="1">
      <protection locked="0"/>
    </xf>
    <xf numFmtId="166" fontId="26" fillId="0" borderId="0" xfId="0" applyNumberFormat="1" applyFont="1" applyProtection="1">
      <protection locked="0"/>
    </xf>
    <xf numFmtId="165" fontId="28" fillId="0" borderId="16" xfId="0" applyNumberFormat="1" applyFont="1" applyBorder="1" applyAlignment="1">
      <alignment horizontal="center" vertical="center" wrapText="1"/>
    </xf>
    <xf numFmtId="2" fontId="28" fillId="0" borderId="16" xfId="0" applyNumberFormat="1" applyFont="1" applyBorder="1" applyAlignment="1">
      <alignment horizontal="center" vertical="center" wrapText="1"/>
    </xf>
    <xf numFmtId="1" fontId="28" fillId="0" borderId="16" xfId="0" applyNumberFormat="1" applyFont="1" applyBorder="1" applyAlignment="1">
      <alignment horizontal="center" vertical="center" wrapText="1"/>
    </xf>
    <xf numFmtId="166" fontId="28" fillId="0" borderId="16" xfId="0" applyNumberFormat="1" applyFont="1" applyBorder="1" applyAlignment="1">
      <alignment horizontal="center" vertical="center" wrapText="1"/>
    </xf>
    <xf numFmtId="2" fontId="28" fillId="0" borderId="24" xfId="0" applyNumberFormat="1" applyFont="1" applyBorder="1" applyAlignment="1">
      <alignment horizontal="center" vertical="center" wrapText="1"/>
    </xf>
    <xf numFmtId="2" fontId="26" fillId="0" borderId="26" xfId="0" quotePrefix="1" applyNumberFormat="1" applyFont="1" applyBorder="1" applyAlignment="1" applyProtection="1">
      <alignment horizontal="center"/>
      <protection locked="0"/>
    </xf>
    <xf numFmtId="14" fontId="26" fillId="0" borderId="15" xfId="0" quotePrefix="1" applyNumberFormat="1" applyFont="1" applyBorder="1" applyAlignment="1" applyProtection="1">
      <alignment horizontal="center" vertical="center"/>
      <protection locked="0"/>
    </xf>
    <xf numFmtId="0" fontId="26" fillId="0" borderId="26" xfId="0" applyFont="1" applyBorder="1" applyAlignment="1" applyProtection="1">
      <alignment horizontal="center" vertical="center"/>
      <protection locked="0"/>
    </xf>
    <xf numFmtId="1" fontId="26" fillId="0" borderId="26" xfId="0" applyNumberFormat="1" applyFont="1" applyBorder="1" applyAlignment="1" applyProtection="1">
      <alignment horizontal="center" vertical="center"/>
      <protection locked="0"/>
    </xf>
    <xf numFmtId="2" fontId="26" fillId="0" borderId="26" xfId="0" applyNumberFormat="1" applyFont="1" applyBorder="1" applyAlignment="1" applyProtection="1">
      <alignment horizontal="center" vertical="center"/>
      <protection locked="0"/>
    </xf>
    <xf numFmtId="0" fontId="26" fillId="0" borderId="61" xfId="0" applyFont="1" applyBorder="1" applyAlignment="1" applyProtection="1">
      <alignment horizontal="center" vertical="center"/>
      <protection locked="0"/>
    </xf>
    <xf numFmtId="49" fontId="26" fillId="0" borderId="15" xfId="0" quotePrefix="1" applyNumberFormat="1" applyFont="1" applyBorder="1" applyAlignment="1" applyProtection="1">
      <alignment horizontal="center"/>
      <protection locked="0"/>
    </xf>
    <xf numFmtId="2" fontId="26" fillId="0" borderId="15" xfId="0" quotePrefix="1" applyNumberFormat="1" applyFont="1" applyBorder="1" applyAlignment="1" applyProtection="1">
      <alignment horizontal="center"/>
      <protection locked="0"/>
    </xf>
    <xf numFmtId="0" fontId="26" fillId="0" borderId="15" xfId="0" applyFont="1" applyBorder="1" applyAlignment="1" applyProtection="1">
      <alignment horizontal="center" vertical="center"/>
      <protection locked="0"/>
    </xf>
    <xf numFmtId="1" fontId="26" fillId="0" borderId="15" xfId="0" applyNumberFormat="1" applyFont="1" applyBorder="1" applyAlignment="1" applyProtection="1">
      <alignment horizontal="center" vertical="center"/>
      <protection locked="0"/>
    </xf>
    <xf numFmtId="2" fontId="26" fillId="0" borderId="15" xfId="0" applyNumberFormat="1"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4" xfId="0" applyFont="1" applyBorder="1" applyAlignment="1">
      <alignment horizontal="center"/>
    </xf>
    <xf numFmtId="0" fontId="26" fillId="0" borderId="14" xfId="0" applyFont="1" applyBorder="1" applyAlignment="1">
      <alignment horizontal="center" vertical="center"/>
    </xf>
    <xf numFmtId="1" fontId="26" fillId="0" borderId="14" xfId="0" applyNumberFormat="1" applyFont="1" applyBorder="1" applyAlignment="1" applyProtection="1">
      <alignment horizontal="center" vertical="center"/>
      <protection locked="0"/>
    </xf>
    <xf numFmtId="0" fontId="26" fillId="0" borderId="62" xfId="0" applyFont="1" applyBorder="1" applyAlignment="1">
      <alignment horizontal="center" vertical="center"/>
    </xf>
    <xf numFmtId="2" fontId="26" fillId="0" borderId="14" xfId="0" applyNumberFormat="1" applyFont="1" applyBorder="1" applyAlignment="1">
      <alignment horizontal="center"/>
    </xf>
    <xf numFmtId="2" fontId="26" fillId="0" borderId="14" xfId="0" applyNumberFormat="1" applyFont="1" applyBorder="1" applyAlignment="1">
      <alignment horizontal="center" vertical="center"/>
    </xf>
    <xf numFmtId="0" fontId="26" fillId="0" borderId="0" xfId="0" applyFont="1" applyAlignment="1" applyProtection="1">
      <alignment horizontal="center"/>
      <protection locked="0"/>
    </xf>
    <xf numFmtId="2" fontId="26" fillId="0" borderId="0" xfId="0" applyNumberFormat="1" applyFont="1"/>
    <xf numFmtId="49" fontId="26" fillId="0" borderId="14" xfId="0" quotePrefix="1" applyNumberFormat="1" applyFont="1" applyBorder="1" applyAlignment="1" applyProtection="1">
      <alignment horizontal="center"/>
      <protection locked="0"/>
    </xf>
    <xf numFmtId="169" fontId="26" fillId="0" borderId="14" xfId="0" applyNumberFormat="1" applyFont="1" applyBorder="1" applyAlignment="1" applyProtection="1">
      <alignment horizontal="center"/>
      <protection locked="0"/>
    </xf>
    <xf numFmtId="169" fontId="26" fillId="0" borderId="15" xfId="0" applyNumberFormat="1" applyFont="1" applyBorder="1" applyAlignment="1" applyProtection="1">
      <alignment horizontal="center"/>
      <protection locked="0"/>
    </xf>
    <xf numFmtId="0" fontId="0" fillId="0" borderId="0" xfId="0" applyFill="1" applyBorder="1"/>
    <xf numFmtId="0" fontId="4" fillId="0" borderId="0" xfId="0" applyFont="1" applyFill="1" applyBorder="1" applyAlignment="1" applyProtection="1">
      <alignment vertical="center" wrapText="1"/>
    </xf>
    <xf numFmtId="14" fontId="0" fillId="3" borderId="0" xfId="0" applyNumberFormat="1" applyFill="1" applyBorder="1" applyAlignment="1" applyProtection="1">
      <alignment horizontal="center"/>
      <protection locked="0"/>
    </xf>
    <xf numFmtId="20" fontId="0" fillId="3" borderId="0" xfId="0" applyNumberFormat="1" applyFill="1" applyBorder="1" applyAlignment="1" applyProtection="1">
      <alignment horizontal="center"/>
      <protection locked="0"/>
    </xf>
    <xf numFmtId="49" fontId="0" fillId="3" borderId="0" xfId="0" applyNumberFormat="1" applyFill="1" applyBorder="1" applyAlignment="1" applyProtection="1">
      <alignment horizontal="center"/>
      <protection locked="0"/>
    </xf>
    <xf numFmtId="1" fontId="0" fillId="3" borderId="0" xfId="0" applyNumberFormat="1" applyFont="1" applyFill="1" applyBorder="1" applyAlignment="1" applyProtection="1">
      <alignment horizontal="center"/>
      <protection locked="0"/>
    </xf>
    <xf numFmtId="2" fontId="0" fillId="3" borderId="0" xfId="0" applyNumberFormat="1" applyFont="1" applyFill="1" applyBorder="1" applyAlignment="1" applyProtection="1">
      <alignment horizontal="center" vertical="center"/>
      <protection locked="0"/>
    </xf>
    <xf numFmtId="1" fontId="0" fillId="3" borderId="0" xfId="0" applyNumberFormat="1" applyFont="1" applyFill="1" applyBorder="1" applyAlignment="1" applyProtection="1">
      <alignment horizontal="center" vertical="center"/>
      <protection locked="0"/>
    </xf>
    <xf numFmtId="1" fontId="6" fillId="3" borderId="0" xfId="1" applyNumberFormat="1" applyFont="1" applyFill="1" applyBorder="1" applyAlignment="1" applyProtection="1">
      <alignment horizontal="center" vertical="center"/>
      <protection locked="0"/>
    </xf>
    <xf numFmtId="2" fontId="6" fillId="3" borderId="0" xfId="1" applyNumberFormat="1" applyFont="1" applyFill="1" applyBorder="1" applyAlignment="1" applyProtection="1">
      <alignment horizontal="center" vertical="center"/>
      <protection locked="0"/>
    </xf>
    <xf numFmtId="2" fontId="6" fillId="3" borderId="0" xfId="1" applyNumberFormat="1" applyFont="1" applyFill="1" applyBorder="1" applyAlignment="1" applyProtection="1">
      <alignment horizontal="center" vertical="center"/>
    </xf>
    <xf numFmtId="1" fontId="0" fillId="3" borderId="0" xfId="0" applyNumberFormat="1" applyFont="1" applyFill="1" applyBorder="1" applyAlignment="1" applyProtection="1">
      <alignment horizontal="center" vertical="center"/>
    </xf>
    <xf numFmtId="2" fontId="0" fillId="3" borderId="0" xfId="0" applyNumberFormat="1" applyFont="1" applyFill="1" applyBorder="1" applyAlignment="1" applyProtection="1">
      <alignment horizontal="center" vertical="center"/>
    </xf>
    <xf numFmtId="0" fontId="0" fillId="3" borderId="0" xfId="1" applyNumberFormat="1" applyFont="1" applyFill="1" applyBorder="1" applyAlignment="1" applyProtection="1">
      <alignment horizontal="center" vertical="center"/>
      <protection locked="0"/>
    </xf>
    <xf numFmtId="1" fontId="6" fillId="3" borderId="0" xfId="1" applyNumberFormat="1" applyFont="1" applyFill="1" applyBorder="1" applyAlignment="1" applyProtection="1">
      <alignment horizontal="center" vertical="center"/>
    </xf>
    <xf numFmtId="1" fontId="6" fillId="3" borderId="0" xfId="0" applyNumberFormat="1" applyFont="1" applyFill="1" applyBorder="1" applyAlignment="1" applyProtection="1">
      <alignment horizontal="center" vertical="center"/>
    </xf>
    <xf numFmtId="1" fontId="0" fillId="3" borderId="0" xfId="0" quotePrefix="1" applyNumberFormat="1" applyFont="1" applyFill="1" applyBorder="1" applyAlignment="1" applyProtection="1">
      <alignment horizontal="center" vertical="center"/>
    </xf>
    <xf numFmtId="0" fontId="0" fillId="3" borderId="0" xfId="0" applyFill="1" applyBorder="1"/>
    <xf numFmtId="167" fontId="0" fillId="3" borderId="0" xfId="0" applyNumberFormat="1" applyFill="1" applyBorder="1" applyAlignment="1" applyProtection="1">
      <alignment horizontal="center"/>
      <protection locked="0"/>
    </xf>
    <xf numFmtId="0" fontId="0" fillId="3" borderId="0" xfId="0" applyFill="1" applyBorder="1" applyAlignment="1">
      <alignment horizontal="center"/>
    </xf>
    <xf numFmtId="1" fontId="0" fillId="3" borderId="0" xfId="0" applyNumberFormat="1" applyFont="1" applyFill="1" applyBorder="1" applyAlignment="1">
      <alignment horizontal="center"/>
    </xf>
    <xf numFmtId="0" fontId="0" fillId="3" borderId="0" xfId="0" applyFont="1" applyFill="1" applyBorder="1"/>
    <xf numFmtId="1" fontId="0" fillId="3" borderId="0" xfId="0" applyNumberFormat="1" applyFont="1" applyFill="1" applyBorder="1"/>
    <xf numFmtId="1" fontId="0" fillId="3" borderId="0" xfId="0" applyNumberFormat="1" applyFill="1" applyBorder="1" applyAlignment="1">
      <alignment horizontal="center"/>
    </xf>
    <xf numFmtId="1" fontId="0" fillId="3" borderId="0" xfId="0" applyNumberFormat="1" applyFill="1" applyBorder="1"/>
    <xf numFmtId="0" fontId="0" fillId="3" borderId="0" xfId="0" applyNumberFormat="1" applyFont="1" applyFill="1" applyBorder="1"/>
    <xf numFmtId="0" fontId="0" fillId="3" borderId="0" xfId="0" applyNumberFormat="1" applyFill="1" applyBorder="1"/>
    <xf numFmtId="0" fontId="0" fillId="3" borderId="0" xfId="0" applyFill="1" applyBorder="1" applyAlignment="1">
      <alignment horizontal="right"/>
    </xf>
    <xf numFmtId="1" fontId="0" fillId="3" borderId="0" xfId="0" applyNumberFormat="1" applyFill="1" applyBorder="1" applyAlignment="1">
      <alignment horizontal="right"/>
    </xf>
    <xf numFmtId="0" fontId="0" fillId="3" borderId="0" xfId="0" applyNumberFormat="1" applyFill="1" applyBorder="1" applyAlignment="1">
      <alignment horizontal="right"/>
    </xf>
    <xf numFmtId="0" fontId="0" fillId="0" borderId="0" xfId="0" applyBorder="1"/>
    <xf numFmtId="1" fontId="0" fillId="3" borderId="0" xfId="0" quotePrefix="1" applyNumberFormat="1" applyFill="1" applyBorder="1" applyAlignment="1" applyProtection="1">
      <alignment horizontal="center"/>
      <protection locked="0"/>
    </xf>
    <xf numFmtId="2" fontId="0" fillId="3" borderId="0" xfId="0" applyNumberFormat="1" applyFill="1" applyBorder="1" applyAlignment="1" applyProtection="1">
      <alignment horizontal="center"/>
      <protection locked="0"/>
    </xf>
    <xf numFmtId="0" fontId="0" fillId="3" borderId="0" xfId="0" applyFill="1" applyBorder="1" applyAlignment="1" applyProtection="1">
      <alignment horizontal="center"/>
      <protection locked="0"/>
    </xf>
    <xf numFmtId="1" fontId="0" fillId="3" borderId="0" xfId="0" applyNumberFormat="1" applyFill="1" applyBorder="1" applyAlignment="1" applyProtection="1">
      <alignment horizontal="center"/>
      <protection locked="0"/>
    </xf>
    <xf numFmtId="0" fontId="0" fillId="0" borderId="15" xfId="0" applyBorder="1" applyAlignment="1" applyProtection="1">
      <alignment horizontal="center" vertical="center"/>
      <protection locked="0"/>
    </xf>
    <xf numFmtId="164" fontId="1" fillId="0" borderId="5" xfId="0" applyNumberFormat="1" applyFont="1" applyBorder="1" applyAlignment="1" applyProtection="1">
      <protection locked="0"/>
    </xf>
    <xf numFmtId="164" fontId="1" fillId="0" borderId="5" xfId="0" applyNumberFormat="1" applyFont="1" applyBorder="1" applyAlignment="1" applyProtection="1">
      <alignment horizontal="center"/>
      <protection locked="0"/>
    </xf>
    <xf numFmtId="169" fontId="26" fillId="0" borderId="0" xfId="0" applyNumberFormat="1" applyFont="1" applyFill="1" applyBorder="1" applyAlignment="1" applyProtection="1">
      <alignment horizontal="center"/>
      <protection locked="0"/>
    </xf>
    <xf numFmtId="0" fontId="26" fillId="0" borderId="0" xfId="0" applyFont="1" applyFill="1" applyBorder="1" applyAlignment="1">
      <alignment horizontal="center" vertical="center"/>
    </xf>
    <xf numFmtId="0" fontId="26" fillId="0" borderId="0" xfId="0" applyFont="1" applyFill="1" applyBorder="1" applyAlignment="1" applyProtection="1">
      <alignment horizontal="center"/>
      <protection locked="0"/>
    </xf>
    <xf numFmtId="2" fontId="26" fillId="0" borderId="0" xfId="0" applyNumberFormat="1" applyFont="1" applyFill="1" applyBorder="1" applyAlignment="1">
      <alignment horizontal="center"/>
    </xf>
    <xf numFmtId="1" fontId="26" fillId="0" borderId="0" xfId="0" applyNumberFormat="1" applyFont="1" applyFill="1" applyBorder="1" applyAlignment="1" applyProtection="1">
      <alignment horizontal="center" vertical="center"/>
      <protection locked="0"/>
    </xf>
    <xf numFmtId="2" fontId="26" fillId="0" borderId="0" xfId="0" applyNumberFormat="1" applyFont="1" applyFill="1" applyBorder="1" applyAlignment="1">
      <alignment horizontal="center" vertical="center"/>
    </xf>
    <xf numFmtId="166" fontId="26" fillId="0" borderId="0" xfId="0" applyNumberFormat="1" applyFont="1" applyFill="1" applyBorder="1" applyAlignment="1">
      <alignment horizontal="center" vertical="center"/>
    </xf>
    <xf numFmtId="1" fontId="26" fillId="0" borderId="0" xfId="0" applyNumberFormat="1" applyFont="1" applyFill="1" applyBorder="1" applyAlignment="1">
      <alignment horizontal="center" vertical="center"/>
    </xf>
    <xf numFmtId="0" fontId="26" fillId="0" borderId="0" xfId="0" applyFont="1" applyFill="1" applyBorder="1"/>
    <xf numFmtId="0" fontId="26" fillId="0" borderId="0" xfId="0" applyFont="1" applyFill="1" applyBorder="1" applyAlignment="1">
      <alignment horizontal="center"/>
    </xf>
    <xf numFmtId="2" fontId="26" fillId="0" borderId="0" xfId="0" applyNumberFormat="1" applyFont="1" applyFill="1" applyBorder="1"/>
    <xf numFmtId="49" fontId="6" fillId="0" borderId="27" xfId="2" applyNumberFormat="1" applyFont="1" applyBorder="1" applyAlignment="1" applyProtection="1">
      <alignment vertical="center"/>
    </xf>
    <xf numFmtId="49" fontId="0" fillId="0" borderId="7" xfId="2" applyNumberFormat="1" applyFont="1" applyBorder="1" applyAlignment="1" applyProtection="1">
      <alignment vertical="center"/>
    </xf>
    <xf numFmtId="49" fontId="6" fillId="0" borderId="20" xfId="2" applyNumberFormat="1" applyFont="1" applyBorder="1" applyAlignment="1" applyProtection="1">
      <alignment vertical="center"/>
    </xf>
    <xf numFmtId="0" fontId="2" fillId="0" borderId="0" xfId="2" applyFont="1" applyFill="1" applyBorder="1" applyAlignment="1" applyProtection="1">
      <alignment horizontal="center" vertical="center"/>
    </xf>
    <xf numFmtId="0" fontId="0" fillId="0" borderId="0" xfId="0" applyFill="1" applyBorder="1" applyProtection="1"/>
    <xf numFmtId="0" fontId="2" fillId="0" borderId="14" xfId="0" applyFont="1" applyFill="1" applyBorder="1" applyAlignment="1" applyProtection="1">
      <alignment horizontal="center" wrapText="1"/>
    </xf>
    <xf numFmtId="0" fontId="2" fillId="4" borderId="0" xfId="0" applyFont="1" applyFill="1" applyBorder="1" applyAlignment="1" applyProtection="1">
      <alignment horizontal="center"/>
    </xf>
    <xf numFmtId="0" fontId="0" fillId="0" borderId="0" xfId="0" applyBorder="1" applyAlignment="1" applyProtection="1">
      <alignment vertical="center" wrapText="1"/>
    </xf>
    <xf numFmtId="0" fontId="2" fillId="0" borderId="14" xfId="2" applyFont="1" applyBorder="1" applyAlignment="1" applyProtection="1">
      <alignment horizontal="center" vertical="center" wrapText="1"/>
    </xf>
    <xf numFmtId="1" fontId="2" fillId="0" borderId="14" xfId="0" applyNumberFormat="1" applyFont="1" applyFill="1" applyBorder="1" applyAlignment="1" applyProtection="1">
      <alignment horizontal="center" vertical="center"/>
    </xf>
    <xf numFmtId="2" fontId="5" fillId="0" borderId="16" xfId="0" applyNumberFormat="1" applyFont="1" applyBorder="1" applyAlignment="1">
      <alignment horizontal="center" vertical="center" wrapText="1"/>
    </xf>
    <xf numFmtId="0" fontId="0" fillId="0" borderId="0" xfId="0" applyAlignment="1">
      <alignment wrapText="1"/>
    </xf>
    <xf numFmtId="2" fontId="0" fillId="6" borderId="14" xfId="0" applyNumberFormat="1" applyFill="1" applyBorder="1" applyAlignment="1" applyProtection="1">
      <alignment horizontal="center" vertical="center"/>
      <protection locked="0"/>
    </xf>
    <xf numFmtId="1" fontId="0" fillId="6" borderId="14" xfId="0" applyNumberFormat="1" applyFill="1" applyBorder="1" applyAlignment="1" applyProtection="1">
      <alignment horizontal="center" vertical="center"/>
      <protection locked="0"/>
    </xf>
    <xf numFmtId="1" fontId="0" fillId="6" borderId="7" xfId="0" applyNumberFormat="1" applyFill="1" applyBorder="1" applyAlignment="1" applyProtection="1">
      <alignment horizontal="center" vertical="center"/>
      <protection locked="0"/>
    </xf>
    <xf numFmtId="1" fontId="6" fillId="6" borderId="17" xfId="1" applyNumberFormat="1" applyFont="1" applyFill="1" applyBorder="1" applyAlignment="1" applyProtection="1">
      <alignment horizontal="center" vertical="center"/>
      <protection locked="0"/>
    </xf>
    <xf numFmtId="2" fontId="6" fillId="6" borderId="14" xfId="1" applyNumberFormat="1" applyFont="1" applyFill="1" applyBorder="1" applyAlignment="1" applyProtection="1">
      <alignment horizontal="center" vertical="center"/>
      <protection locked="0"/>
    </xf>
    <xf numFmtId="2" fontId="6" fillId="6" borderId="14" xfId="1" applyNumberFormat="1" applyFont="1" applyFill="1" applyBorder="1" applyAlignment="1" applyProtection="1">
      <alignment horizontal="center" vertical="center"/>
    </xf>
    <xf numFmtId="1" fontId="0" fillId="6" borderId="15" xfId="0" applyNumberFormat="1" applyFill="1" applyBorder="1" applyAlignment="1">
      <alignment horizontal="center" vertical="center"/>
    </xf>
    <xf numFmtId="0" fontId="0" fillId="3" borderId="0" xfId="0" applyFill="1"/>
    <xf numFmtId="0" fontId="0" fillId="0" borderId="0" xfId="0" applyAlignment="1" applyProtection="1">
      <alignment wrapText="1"/>
      <protection locked="0"/>
    </xf>
    <xf numFmtId="0" fontId="26" fillId="0" borderId="0" xfId="0" applyFont="1" applyBorder="1" applyAlignment="1" applyProtection="1">
      <alignment horizontal="center" vertical="center"/>
      <protection locked="0"/>
    </xf>
    <xf numFmtId="0" fontId="0" fillId="0" borderId="0" xfId="0" applyAlignment="1" applyProtection="1">
      <alignment horizontal="left" wrapText="1"/>
      <protection locked="0"/>
    </xf>
    <xf numFmtId="1" fontId="0" fillId="0" borderId="0" xfId="0" applyNumberFormat="1" applyFont="1" applyBorder="1" applyAlignment="1" applyProtection="1">
      <alignment horizontal="left" wrapText="1"/>
      <protection locked="0"/>
    </xf>
    <xf numFmtId="1" fontId="0" fillId="6" borderId="14" xfId="0" applyNumberFormat="1" applyFill="1" applyBorder="1" applyAlignment="1">
      <alignment horizontal="center" vertical="center" wrapText="1"/>
    </xf>
    <xf numFmtId="49" fontId="0" fillId="3" borderId="0" xfId="0" applyNumberFormat="1" applyFill="1" applyBorder="1" applyAlignment="1" applyProtection="1">
      <alignment horizontal="left" wrapText="1"/>
      <protection locked="0"/>
    </xf>
    <xf numFmtId="166" fontId="0" fillId="0" borderId="5" xfId="0" applyNumberFormat="1" applyFont="1" applyBorder="1" applyAlignment="1" applyProtection="1">
      <alignment horizontal="center" wrapText="1"/>
      <protection locked="0"/>
    </xf>
    <xf numFmtId="2" fontId="0" fillId="0" borderId="0" xfId="0" applyNumberFormat="1" applyFont="1" applyBorder="1" applyAlignment="1" applyProtection="1">
      <alignment wrapText="1"/>
      <protection locked="0"/>
    </xf>
    <xf numFmtId="2" fontId="25" fillId="0" borderId="0" xfId="0" applyNumberFormat="1" applyFont="1" applyAlignment="1">
      <alignment vertical="center" wrapText="1"/>
    </xf>
    <xf numFmtId="0" fontId="25" fillId="0" borderId="0" xfId="0" applyFont="1" applyAlignment="1" applyProtection="1">
      <alignment horizontal="center" vertical="center" wrapText="1"/>
      <protection locked="0"/>
    </xf>
    <xf numFmtId="0" fontId="26" fillId="0" borderId="0" xfId="0" applyFont="1" applyAlignment="1" applyProtection="1">
      <alignment wrapText="1"/>
      <protection locked="0"/>
    </xf>
    <xf numFmtId="0" fontId="26" fillId="0" borderId="0" xfId="0" applyFont="1" applyFill="1" applyBorder="1" applyAlignment="1">
      <alignment wrapText="1"/>
    </xf>
    <xf numFmtId="1" fontId="0" fillId="6" borderId="38" xfId="0" applyNumberFormat="1" applyFill="1" applyBorder="1" applyAlignment="1" applyProtection="1">
      <alignment horizontal="center" vertical="center"/>
      <protection locked="0"/>
    </xf>
    <xf numFmtId="49" fontId="0" fillId="0" borderId="57" xfId="0" applyNumberFormat="1" applyFont="1" applyFill="1" applyBorder="1" applyAlignment="1" applyProtection="1">
      <alignment horizontal="left" vertical="center" wrapText="1"/>
      <protection locked="0"/>
    </xf>
    <xf numFmtId="49" fontId="0" fillId="0" borderId="58" xfId="0" applyNumberFormat="1" applyFont="1" applyFill="1" applyBorder="1" applyAlignment="1" applyProtection="1">
      <alignment horizontal="left" vertical="center" wrapText="1"/>
      <protection locked="0"/>
    </xf>
    <xf numFmtId="49" fontId="0" fillId="0" borderId="58" xfId="0" applyNumberFormat="1" applyFill="1" applyBorder="1" applyAlignment="1" applyProtection="1">
      <alignment horizontal="left" vertical="center" wrapText="1"/>
      <protection locked="0"/>
    </xf>
    <xf numFmtId="49" fontId="0" fillId="0" borderId="14" xfId="0" applyNumberFormat="1" applyFill="1" applyBorder="1" applyAlignment="1" applyProtection="1">
      <alignment horizontal="left" vertical="center" wrapText="1"/>
      <protection locked="0"/>
    </xf>
    <xf numFmtId="169" fontId="16" fillId="6" borderId="63" xfId="0" applyNumberFormat="1" applyFont="1" applyFill="1" applyBorder="1" applyAlignment="1" applyProtection="1">
      <alignment horizontal="left" vertical="center"/>
      <protection locked="0"/>
    </xf>
    <xf numFmtId="0" fontId="0" fillId="3" borderId="0" xfId="0" applyFont="1" applyFill="1" applyBorder="1" applyAlignment="1">
      <alignment horizontal="left" wrapText="1"/>
    </xf>
    <xf numFmtId="0" fontId="0" fillId="3" borderId="0" xfId="0" applyFill="1" applyBorder="1" applyAlignment="1">
      <alignment horizontal="left" wrapText="1"/>
    </xf>
    <xf numFmtId="2" fontId="0" fillId="0" borderId="3" xfId="0" applyNumberFormat="1" applyFont="1" applyBorder="1" applyAlignment="1" applyProtection="1">
      <alignment horizontal="center"/>
      <protection locked="0"/>
    </xf>
    <xf numFmtId="0" fontId="0" fillId="0" borderId="0" xfId="0" applyBorder="1" applyAlignment="1" applyProtection="1">
      <alignment horizontal="center" vertical="center"/>
    </xf>
    <xf numFmtId="2" fontId="2" fillId="0" borderId="0" xfId="0" applyNumberFormat="1" applyFont="1" applyAlignment="1" applyProtection="1">
      <alignment horizontal="right"/>
      <protection locked="0"/>
    </xf>
    <xf numFmtId="2" fontId="2" fillId="0" borderId="0" xfId="0" applyNumberFormat="1" applyFont="1" applyFill="1" applyBorder="1" applyAlignment="1" applyProtection="1">
      <alignment horizontal="right"/>
      <protection locked="0"/>
    </xf>
    <xf numFmtId="2" fontId="25" fillId="0" borderId="0" xfId="0" applyNumberFormat="1" applyFont="1" applyAlignment="1">
      <alignment horizontal="center" vertical="center"/>
    </xf>
    <xf numFmtId="0" fontId="2" fillId="0" borderId="0" xfId="0" applyFont="1" applyFill="1" applyBorder="1" applyAlignment="1" applyProtection="1">
      <alignment horizontal="center"/>
    </xf>
    <xf numFmtId="0" fontId="6" fillId="0" borderId="42" xfId="2" applyFont="1" applyBorder="1" applyAlignment="1" applyProtection="1">
      <alignment vertical="center" wrapText="1"/>
    </xf>
    <xf numFmtId="0" fontId="6" fillId="0" borderId="43" xfId="2" applyFont="1" applyBorder="1" applyAlignment="1" applyProtection="1">
      <alignment vertical="center" wrapText="1"/>
    </xf>
    <xf numFmtId="0" fontId="6" fillId="0" borderId="41" xfId="2" applyFont="1" applyBorder="1" applyAlignment="1" applyProtection="1">
      <alignment vertical="center" wrapText="1"/>
    </xf>
    <xf numFmtId="0" fontId="0" fillId="0" borderId="14" xfId="0" applyFont="1" applyFill="1" applyBorder="1" applyAlignment="1" applyProtection="1">
      <alignment horizontal="center"/>
    </xf>
    <xf numFmtId="0" fontId="0" fillId="0" borderId="7" xfId="0" applyBorder="1" applyAlignment="1" applyProtection="1">
      <alignment horizontal="center"/>
    </xf>
    <xf numFmtId="0" fontId="0" fillId="0" borderId="20" xfId="0" applyBorder="1" applyAlignment="1" applyProtection="1">
      <alignment horizontal="center"/>
    </xf>
    <xf numFmtId="0" fontId="0" fillId="0" borderId="19" xfId="0" applyFont="1" applyFill="1" applyBorder="1" applyAlignment="1" applyProtection="1">
      <alignment horizontal="center"/>
    </xf>
    <xf numFmtId="0" fontId="2" fillId="4" borderId="10" xfId="0" applyFont="1" applyFill="1" applyBorder="1" applyAlignment="1" applyProtection="1">
      <alignment horizontal="center"/>
    </xf>
    <xf numFmtId="0" fontId="2" fillId="4" borderId="11" xfId="0" applyFont="1" applyFill="1" applyBorder="1" applyAlignment="1" applyProtection="1">
      <alignment horizontal="center"/>
    </xf>
    <xf numFmtId="0" fontId="2" fillId="4" borderId="12" xfId="0" applyFont="1" applyFill="1" applyBorder="1" applyAlignment="1" applyProtection="1">
      <alignment horizontal="center"/>
    </xf>
    <xf numFmtId="0" fontId="2" fillId="0" borderId="24" xfId="0" applyFont="1" applyBorder="1" applyAlignment="1" applyProtection="1">
      <alignment horizontal="center"/>
    </xf>
    <xf numFmtId="0" fontId="2" fillId="4" borderId="30" xfId="0" applyFont="1" applyFill="1" applyBorder="1" applyAlignment="1" applyProtection="1">
      <alignment horizontal="center"/>
    </xf>
    <xf numFmtId="0" fontId="2" fillId="4" borderId="8" xfId="0" applyFont="1" applyFill="1" applyBorder="1" applyAlignment="1" applyProtection="1">
      <alignment horizontal="center"/>
    </xf>
    <xf numFmtId="0" fontId="2" fillId="4" borderId="9" xfId="0" applyFont="1" applyFill="1" applyBorder="1" applyAlignment="1" applyProtection="1">
      <alignment horizontal="center"/>
    </xf>
    <xf numFmtId="0" fontId="2" fillId="0" borderId="54" xfId="0" applyFont="1" applyBorder="1" applyAlignment="1" applyProtection="1">
      <alignment horizontal="center"/>
    </xf>
    <xf numFmtId="0" fontId="2" fillId="0" borderId="9" xfId="0" applyFont="1" applyBorder="1" applyAlignment="1" applyProtection="1">
      <alignment horizontal="center"/>
    </xf>
    <xf numFmtId="0" fontId="2" fillId="4" borderId="40" xfId="0" applyFont="1" applyFill="1" applyBorder="1" applyAlignment="1" applyProtection="1">
      <alignment horizontal="center"/>
    </xf>
    <xf numFmtId="0" fontId="26" fillId="0" borderId="25" xfId="0" applyFont="1" applyBorder="1" applyAlignment="1" applyProtection="1">
      <alignment horizontal="center"/>
      <protection locked="0"/>
    </xf>
    <xf numFmtId="49" fontId="26" fillId="0" borderId="22" xfId="0" applyNumberFormat="1" applyFont="1" applyBorder="1" applyAlignment="1" applyProtection="1">
      <alignment horizontal="left" wrapText="1"/>
      <protection locked="0"/>
    </xf>
    <xf numFmtId="0" fontId="26" fillId="0" borderId="21" xfId="0" applyFont="1" applyBorder="1" applyAlignment="1" applyProtection="1">
      <alignment horizontal="center"/>
      <protection locked="0"/>
    </xf>
    <xf numFmtId="49" fontId="26" fillId="0" borderId="7" xfId="0" applyNumberFormat="1" applyFont="1" applyBorder="1" applyAlignment="1" applyProtection="1">
      <alignment horizontal="left" wrapText="1"/>
      <protection locked="0"/>
    </xf>
    <xf numFmtId="0" fontId="26" fillId="0" borderId="17" xfId="0" applyFont="1" applyBorder="1" applyAlignment="1">
      <alignment horizontal="center"/>
    </xf>
    <xf numFmtId="0" fontId="26" fillId="0" borderId="7" xfId="0" applyFont="1" applyBorder="1" applyAlignment="1">
      <alignment wrapText="1"/>
    </xf>
    <xf numFmtId="169" fontId="16" fillId="6" borderId="18" xfId="0" applyNumberFormat="1" applyFont="1" applyFill="1" applyBorder="1" applyAlignment="1" applyProtection="1">
      <alignment horizontal="center"/>
      <protection locked="0"/>
    </xf>
    <xf numFmtId="1" fontId="0" fillId="6" borderId="39" xfId="0" applyNumberFormat="1" applyFill="1" applyBorder="1" applyAlignment="1" applyProtection="1">
      <alignment horizontal="center"/>
      <protection locked="0"/>
    </xf>
    <xf numFmtId="49" fontId="0" fillId="6" borderId="19" xfId="0" applyNumberFormat="1" applyFill="1" applyBorder="1" applyAlignment="1" applyProtection="1">
      <alignment horizontal="center"/>
      <protection locked="0"/>
    </xf>
    <xf numFmtId="1" fontId="0" fillId="6" borderId="19" xfId="0" applyNumberFormat="1" applyFill="1" applyBorder="1" applyAlignment="1" applyProtection="1">
      <alignment horizontal="center"/>
      <protection locked="0"/>
    </xf>
    <xf numFmtId="2" fontId="0" fillId="6" borderId="19" xfId="0" applyNumberFormat="1" applyFill="1" applyBorder="1" applyAlignment="1" applyProtection="1">
      <alignment horizontal="center" vertical="center"/>
      <protection locked="0"/>
    </xf>
    <xf numFmtId="1" fontId="0" fillId="6" borderId="19" xfId="0" applyNumberFormat="1" applyFill="1" applyBorder="1" applyAlignment="1" applyProtection="1">
      <alignment horizontal="center" vertical="center"/>
      <protection locked="0"/>
    </xf>
    <xf numFmtId="1" fontId="0" fillId="6" borderId="20" xfId="0" applyNumberFormat="1" applyFill="1" applyBorder="1" applyAlignment="1" applyProtection="1">
      <alignment horizontal="center" vertical="center"/>
      <protection locked="0"/>
    </xf>
    <xf numFmtId="1" fontId="6" fillId="6" borderId="18" xfId="1" applyNumberFormat="1" applyFont="1" applyFill="1" applyBorder="1" applyAlignment="1" applyProtection="1">
      <alignment horizontal="center" vertical="center"/>
      <protection locked="0"/>
    </xf>
    <xf numFmtId="2" fontId="6" fillId="6" borderId="19" xfId="1" applyNumberFormat="1" applyFont="1" applyFill="1" applyBorder="1" applyAlignment="1" applyProtection="1">
      <alignment horizontal="center" vertical="center"/>
      <protection locked="0"/>
    </xf>
    <xf numFmtId="2" fontId="6" fillId="6" borderId="19" xfId="1" applyNumberFormat="1" applyFont="1" applyFill="1" applyBorder="1" applyAlignment="1" applyProtection="1">
      <alignment horizontal="center" vertical="center"/>
    </xf>
    <xf numFmtId="1" fontId="0" fillId="6" borderId="19" xfId="0" applyNumberFormat="1" applyFill="1" applyBorder="1" applyAlignment="1">
      <alignment horizontal="center" vertical="center"/>
    </xf>
    <xf numFmtId="2" fontId="0" fillId="6" borderId="19" xfId="0" applyNumberFormat="1" applyFill="1" applyBorder="1" applyAlignment="1">
      <alignment horizontal="center" vertical="center"/>
    </xf>
    <xf numFmtId="0" fontId="0" fillId="6" borderId="19" xfId="1" applyNumberFormat="1" applyFont="1" applyFill="1" applyBorder="1" applyAlignment="1" applyProtection="1">
      <alignment horizontal="center" vertical="center"/>
      <protection locked="0"/>
    </xf>
    <xf numFmtId="0" fontId="0" fillId="6" borderId="20" xfId="1" applyNumberFormat="1" applyFont="1" applyFill="1" applyBorder="1" applyAlignment="1" applyProtection="1">
      <alignment horizontal="center" vertical="center" wrapText="1"/>
      <protection locked="0"/>
    </xf>
    <xf numFmtId="2" fontId="28" fillId="0" borderId="30" xfId="0" applyNumberFormat="1" applyFont="1" applyBorder="1" applyAlignment="1">
      <alignment horizontal="center" vertical="center" wrapText="1"/>
    </xf>
    <xf numFmtId="14" fontId="28" fillId="0" borderId="16" xfId="0" applyNumberFormat="1" applyFont="1" applyBorder="1" applyAlignment="1">
      <alignment horizontal="center" vertical="center" wrapText="1"/>
    </xf>
    <xf numFmtId="2" fontId="28" fillId="0" borderId="54" xfId="0" applyNumberFormat="1" applyFont="1" applyBorder="1" applyAlignment="1">
      <alignment horizontal="center" vertical="center" wrapText="1"/>
    </xf>
    <xf numFmtId="1" fontId="5" fillId="0" borderId="19" xfId="0" applyNumberFormat="1" applyFont="1" applyBorder="1" applyAlignment="1" applyProtection="1">
      <alignment horizontal="center" vertical="center" wrapText="1"/>
    </xf>
    <xf numFmtId="2" fontId="5" fillId="0" borderId="26" xfId="0" applyNumberFormat="1" applyFont="1" applyBorder="1" applyAlignment="1" applyProtection="1">
      <alignment horizontal="center" vertical="center" wrapText="1"/>
    </xf>
    <xf numFmtId="0" fontId="5" fillId="0" borderId="26" xfId="0" applyNumberFormat="1" applyFont="1" applyBorder="1" applyAlignment="1" applyProtection="1">
      <alignment horizontal="center" vertical="center" wrapText="1"/>
    </xf>
    <xf numFmtId="0" fontId="5" fillId="0" borderId="19" xfId="0" applyNumberFormat="1" applyFont="1" applyBorder="1" applyAlignment="1" applyProtection="1">
      <alignment horizontal="center" vertical="center" wrapText="1"/>
    </xf>
    <xf numFmtId="169" fontId="0" fillId="0" borderId="32" xfId="0" applyNumberFormat="1" applyBorder="1" applyAlignment="1" applyProtection="1">
      <alignment horizontal="center" vertical="center"/>
      <protection locked="0"/>
    </xf>
    <xf numFmtId="20" fontId="0" fillId="0" borderId="26" xfId="0" applyNumberFormat="1" applyBorder="1" applyAlignment="1" applyProtection="1">
      <alignment horizontal="center" vertical="center"/>
      <protection locked="0"/>
    </xf>
    <xf numFmtId="49" fontId="0" fillId="0" borderId="26" xfId="0" applyNumberFormat="1" applyBorder="1" applyAlignment="1" applyProtection="1">
      <alignment horizontal="center" vertical="center"/>
      <protection locked="0"/>
    </xf>
    <xf numFmtId="1" fontId="0" fillId="0" borderId="26" xfId="0" applyNumberFormat="1" applyFont="1" applyFill="1" applyBorder="1" applyAlignment="1" applyProtection="1">
      <alignment horizontal="center" vertical="center"/>
      <protection locked="0"/>
    </xf>
    <xf numFmtId="2" fontId="0" fillId="0" borderId="26" xfId="0" applyNumberFormat="1" applyFont="1" applyFill="1" applyBorder="1" applyAlignment="1" applyProtection="1">
      <alignment horizontal="center" vertical="center"/>
      <protection locked="0"/>
    </xf>
    <xf numFmtId="1" fontId="0" fillId="0" borderId="31" xfId="0" applyNumberFormat="1" applyFont="1" applyFill="1" applyBorder="1" applyAlignment="1" applyProtection="1">
      <alignment horizontal="center" vertical="center"/>
      <protection locked="0"/>
    </xf>
    <xf numFmtId="1" fontId="6" fillId="0" borderId="21" xfId="1" applyNumberFormat="1" applyFont="1" applyFill="1" applyBorder="1" applyAlignment="1" applyProtection="1">
      <alignment horizontal="center" vertical="center"/>
      <protection locked="0"/>
    </xf>
    <xf numFmtId="2" fontId="6" fillId="0" borderId="15" xfId="1" applyNumberFormat="1" applyFont="1" applyFill="1" applyBorder="1" applyAlignment="1" applyProtection="1">
      <alignment horizontal="center" vertical="center"/>
      <protection locked="0"/>
    </xf>
    <xf numFmtId="2" fontId="6" fillId="2" borderId="15" xfId="1" applyNumberFormat="1" applyFont="1" applyFill="1" applyBorder="1" applyAlignment="1" applyProtection="1">
      <alignment horizontal="center" vertical="center"/>
    </xf>
    <xf numFmtId="2" fontId="0" fillId="0" borderId="15" xfId="0" applyNumberFormat="1" applyFont="1" applyFill="1" applyBorder="1" applyAlignment="1" applyProtection="1">
      <alignment horizontal="center" vertical="center"/>
      <protection locked="0"/>
    </xf>
    <xf numFmtId="1" fontId="0" fillId="2" borderId="15" xfId="0" applyNumberFormat="1" applyFont="1" applyFill="1" applyBorder="1" applyAlignment="1" applyProtection="1">
      <alignment horizontal="center" vertical="center"/>
    </xf>
    <xf numFmtId="1" fontId="0" fillId="0" borderId="15" xfId="0" applyNumberFormat="1" applyFont="1" applyFill="1" applyBorder="1" applyAlignment="1" applyProtection="1">
      <alignment horizontal="center" vertical="center"/>
      <protection locked="0"/>
    </xf>
    <xf numFmtId="2" fontId="0" fillId="2" borderId="15" xfId="0" applyNumberFormat="1" applyFont="1" applyFill="1" applyBorder="1" applyAlignment="1" applyProtection="1">
      <alignment horizontal="center" vertical="center"/>
    </xf>
    <xf numFmtId="0" fontId="24" fillId="0" borderId="15" xfId="1" applyNumberFormat="1" applyFont="1" applyFill="1" applyBorder="1" applyAlignment="1" applyProtection="1">
      <alignment horizontal="center" vertical="center"/>
      <protection locked="0"/>
    </xf>
    <xf numFmtId="0" fontId="0" fillId="0" borderId="15" xfId="1" applyNumberFormat="1" applyFont="1" applyFill="1" applyBorder="1" applyAlignment="1" applyProtection="1">
      <alignment horizontal="center" vertical="center"/>
      <protection locked="0"/>
    </xf>
    <xf numFmtId="1" fontId="6" fillId="2" borderId="15" xfId="1" applyNumberFormat="1" applyFont="1" applyFill="1" applyBorder="1" applyAlignment="1" applyProtection="1">
      <alignment horizontal="center" vertical="center"/>
    </xf>
    <xf numFmtId="1" fontId="6" fillId="2" borderId="15" xfId="0" applyNumberFormat="1" applyFont="1" applyFill="1" applyBorder="1" applyAlignment="1" applyProtection="1">
      <alignment horizontal="center" vertical="center"/>
    </xf>
    <xf numFmtId="1" fontId="0" fillId="2" borderId="22" xfId="0" quotePrefix="1" applyNumberFormat="1" applyFont="1" applyFill="1" applyBorder="1" applyAlignment="1" applyProtection="1">
      <alignment horizontal="center" vertical="center"/>
    </xf>
    <xf numFmtId="169" fontId="0" fillId="0" borderId="17" xfId="0" applyNumberFormat="1" applyBorder="1" applyAlignment="1" applyProtection="1">
      <alignment horizontal="center" vertical="center"/>
      <protection locked="0"/>
    </xf>
    <xf numFmtId="20" fontId="0" fillId="0" borderId="51" xfId="0" applyNumberFormat="1" applyBorder="1" applyAlignment="1" applyProtection="1">
      <alignment horizontal="center" vertical="center"/>
      <protection locked="0"/>
    </xf>
    <xf numFmtId="49" fontId="0" fillId="0" borderId="14" xfId="0" applyNumberFormat="1" applyBorder="1" applyAlignment="1" applyProtection="1">
      <alignment horizontal="center" vertical="center"/>
      <protection locked="0"/>
    </xf>
    <xf numFmtId="1" fontId="0" fillId="0" borderId="14" xfId="0" applyNumberFormat="1" applyFont="1" applyFill="1" applyBorder="1" applyAlignment="1" applyProtection="1">
      <alignment horizontal="center" vertical="center"/>
      <protection locked="0"/>
    </xf>
    <xf numFmtId="2" fontId="0" fillId="0" borderId="14" xfId="0" applyNumberFormat="1" applyFont="1" applyFill="1" applyBorder="1" applyAlignment="1" applyProtection="1">
      <alignment horizontal="center" vertical="center"/>
      <protection locked="0"/>
    </xf>
    <xf numFmtId="1" fontId="0" fillId="0" borderId="7" xfId="0" applyNumberFormat="1" applyFont="1" applyFill="1" applyBorder="1" applyAlignment="1" applyProtection="1">
      <alignment horizontal="center" vertical="center"/>
      <protection locked="0"/>
    </xf>
    <xf numFmtId="1" fontId="6" fillId="0" borderId="17" xfId="1" applyNumberFormat="1" applyFont="1" applyFill="1" applyBorder="1" applyAlignment="1" applyProtection="1">
      <alignment horizontal="center" vertical="center"/>
      <protection locked="0"/>
    </xf>
    <xf numFmtId="2" fontId="6" fillId="0" borderId="14" xfId="1" applyNumberFormat="1" applyFont="1" applyFill="1" applyBorder="1" applyAlignment="1" applyProtection="1">
      <alignment horizontal="center" vertical="center"/>
      <protection locked="0"/>
    </xf>
    <xf numFmtId="2" fontId="6" fillId="2" borderId="14" xfId="1" applyNumberFormat="1" applyFont="1" applyFill="1" applyBorder="1" applyAlignment="1" applyProtection="1">
      <alignment horizontal="center" vertical="center"/>
    </xf>
    <xf numFmtId="1" fontId="0" fillId="2" borderId="14" xfId="0" applyNumberFormat="1" applyFont="1" applyFill="1" applyBorder="1" applyAlignment="1" applyProtection="1">
      <alignment horizontal="center" vertical="center"/>
    </xf>
    <xf numFmtId="2" fontId="0" fillId="2" borderId="14" xfId="0" applyNumberFormat="1" applyFont="1" applyFill="1" applyBorder="1" applyAlignment="1" applyProtection="1">
      <alignment horizontal="center" vertical="center"/>
    </xf>
    <xf numFmtId="0" fontId="0" fillId="0" borderId="14" xfId="1" applyNumberFormat="1" applyFont="1" applyFill="1" applyBorder="1" applyAlignment="1" applyProtection="1">
      <alignment horizontal="center" vertical="center"/>
      <protection locked="0"/>
    </xf>
    <xf numFmtId="1" fontId="6" fillId="2" borderId="14" xfId="1" applyNumberFormat="1" applyFont="1" applyFill="1" applyBorder="1" applyAlignment="1" applyProtection="1">
      <alignment horizontal="center" vertical="center"/>
    </xf>
    <xf numFmtId="1" fontId="6" fillId="2" borderId="14" xfId="0" applyNumberFormat="1" applyFont="1" applyFill="1" applyBorder="1" applyAlignment="1" applyProtection="1">
      <alignment horizontal="center" vertical="center"/>
    </xf>
    <xf numFmtId="1" fontId="0" fillId="2" borderId="7" xfId="0" quotePrefix="1" applyNumberFormat="1" applyFont="1" applyFill="1" applyBorder="1" applyAlignment="1" applyProtection="1">
      <alignment horizontal="center" vertical="center"/>
    </xf>
    <xf numFmtId="1" fontId="0" fillId="0" borderId="22" xfId="0" applyNumberFormat="1" applyFont="1" applyFill="1" applyBorder="1" applyAlignment="1" applyProtection="1">
      <alignment horizontal="center" vertical="center"/>
      <protection locked="0"/>
    </xf>
    <xf numFmtId="0" fontId="6" fillId="0" borderId="14" xfId="1" applyNumberFormat="1" applyFont="1" applyFill="1" applyBorder="1" applyAlignment="1" applyProtection="1">
      <alignment horizontal="center" vertical="center"/>
      <protection locked="0"/>
    </xf>
    <xf numFmtId="1" fontId="24" fillId="0" borderId="14" xfId="0" applyNumberFormat="1" applyFont="1" applyFill="1" applyBorder="1" applyAlignment="1" applyProtection="1">
      <alignment horizontal="center" vertical="center"/>
      <protection locked="0"/>
    </xf>
    <xf numFmtId="168" fontId="0" fillId="0" borderId="51" xfId="0" applyNumberFormat="1" applyBorder="1" applyAlignment="1" applyProtection="1">
      <alignment horizontal="center" vertical="center"/>
      <protection locked="0"/>
    </xf>
    <xf numFmtId="168" fontId="0" fillId="0" borderId="38" xfId="0" applyNumberFormat="1" applyBorder="1" applyAlignment="1" applyProtection="1">
      <alignment horizontal="center" vertical="center"/>
      <protection locked="0"/>
    </xf>
    <xf numFmtId="20" fontId="0" fillId="0" borderId="38" xfId="0" applyNumberFormat="1" applyBorder="1" applyAlignment="1" applyProtection="1">
      <alignment horizontal="center" vertical="center"/>
      <protection locked="0"/>
    </xf>
    <xf numFmtId="169" fontId="0" fillId="0" borderId="17" xfId="0" applyNumberFormat="1" applyFill="1" applyBorder="1" applyAlignment="1" applyProtection="1">
      <alignment horizontal="center" vertical="center"/>
      <protection locked="0"/>
    </xf>
    <xf numFmtId="20" fontId="0" fillId="0" borderId="38" xfId="0" applyNumberFormat="1" applyFill="1" applyBorder="1" applyAlignment="1" applyProtection="1">
      <alignment horizontal="center" vertical="center"/>
      <protection locked="0"/>
    </xf>
    <xf numFmtId="49" fontId="0" fillId="0" borderId="14" xfId="0" applyNumberFormat="1" applyFill="1" applyBorder="1" applyAlignment="1" applyProtection="1">
      <alignment horizontal="center" vertical="center"/>
      <protection locked="0"/>
    </xf>
    <xf numFmtId="165" fontId="0" fillId="0" borderId="14" xfId="0" applyNumberFormat="1" applyFont="1" applyFill="1" applyBorder="1" applyAlignment="1" applyProtection="1">
      <alignment horizontal="center" vertical="center"/>
      <protection locked="0"/>
    </xf>
    <xf numFmtId="0" fontId="0" fillId="0" borderId="0" xfId="0" applyAlignment="1" applyProtection="1">
      <alignment horizontal="center" vertical="center"/>
      <protection locked="0"/>
    </xf>
    <xf numFmtId="1" fontId="0" fillId="0" borderId="42" xfId="0" applyNumberFormat="1" applyFont="1" applyFill="1" applyBorder="1" applyAlignment="1" applyProtection="1">
      <alignment horizontal="center" vertical="center"/>
      <protection locked="0"/>
    </xf>
    <xf numFmtId="169" fontId="0" fillId="0" borderId="14" xfId="0" applyNumberFormat="1" applyBorder="1" applyAlignment="1" applyProtection="1">
      <alignment horizontal="center" vertical="center"/>
      <protection locked="0"/>
    </xf>
    <xf numFmtId="20" fontId="0" fillId="0" borderId="14" xfId="0" applyNumberFormat="1" applyBorder="1" applyAlignment="1" applyProtection="1">
      <alignment horizontal="center" vertical="center"/>
      <protection locked="0"/>
    </xf>
    <xf numFmtId="1" fontId="0" fillId="2" borderId="14" xfId="0" quotePrefix="1" applyNumberFormat="1" applyFont="1" applyFill="1" applyBorder="1" applyAlignment="1" applyProtection="1">
      <alignment horizontal="center" vertical="center"/>
    </xf>
    <xf numFmtId="1" fontId="0" fillId="6" borderId="38" xfId="0" applyNumberFormat="1" applyFont="1" applyFill="1" applyBorder="1" applyAlignment="1" applyProtection="1">
      <alignment horizontal="center" vertical="center"/>
      <protection locked="0"/>
    </xf>
    <xf numFmtId="169" fontId="16" fillId="6" borderId="5" xfId="0" applyNumberFormat="1" applyFont="1" applyFill="1" applyBorder="1" applyAlignment="1" applyProtection="1">
      <alignment horizontal="center" vertical="center"/>
      <protection locked="0"/>
    </xf>
    <xf numFmtId="2" fontId="0" fillId="6" borderId="42" xfId="0" applyNumberFormat="1" applyFill="1" applyBorder="1" applyAlignment="1" applyProtection="1">
      <alignment horizontal="center" vertical="center"/>
      <protection locked="0"/>
    </xf>
    <xf numFmtId="0" fontId="0" fillId="0" borderId="24" xfId="0" applyBorder="1" applyAlignment="1" applyProtection="1">
      <alignment horizontal="center" vertical="center" wrapText="1"/>
      <protection locked="0"/>
    </xf>
    <xf numFmtId="2" fontId="0" fillId="0" borderId="26" xfId="0" applyNumberFormat="1" applyBorder="1" applyAlignment="1" applyProtection="1">
      <alignment horizontal="center" vertical="center"/>
      <protection locked="0"/>
    </xf>
    <xf numFmtId="0" fontId="0" fillId="0" borderId="26" xfId="0" applyBorder="1" applyAlignment="1" applyProtection="1">
      <alignment horizontal="center" vertical="center"/>
      <protection locked="0"/>
    </xf>
    <xf numFmtId="1" fontId="0" fillId="0" borderId="26" xfId="0" applyNumberFormat="1" applyFill="1" applyBorder="1" applyAlignment="1" applyProtection="1">
      <alignment horizontal="center" vertical="center"/>
      <protection locked="0"/>
    </xf>
    <xf numFmtId="1" fontId="0" fillId="0" borderId="41" xfId="0" applyNumberFormat="1" applyFill="1" applyBorder="1" applyAlignment="1" applyProtection="1">
      <alignment horizontal="center" vertical="center"/>
      <protection locked="0"/>
    </xf>
    <xf numFmtId="2" fontId="0" fillId="0" borderId="15" xfId="0" applyNumberFormat="1" applyBorder="1" applyAlignment="1" applyProtection="1">
      <alignment horizontal="center" vertical="center"/>
      <protection locked="0"/>
    </xf>
    <xf numFmtId="1" fontId="0" fillId="0" borderId="15" xfId="0" applyNumberFormat="1" applyFill="1" applyBorder="1" applyAlignment="1" applyProtection="1">
      <alignment horizontal="center" vertical="center"/>
      <protection locked="0"/>
    </xf>
    <xf numFmtId="1" fontId="0" fillId="0" borderId="61" xfId="0" applyNumberFormat="1" applyFill="1" applyBorder="1" applyAlignment="1" applyProtection="1">
      <alignment horizontal="center" vertical="center"/>
      <protection locked="0"/>
    </xf>
    <xf numFmtId="2" fontId="0" fillId="0" borderId="15" xfId="0" applyNumberFormat="1" applyFill="1" applyBorder="1" applyAlignment="1" applyProtection="1">
      <alignment horizontal="center" vertical="center"/>
      <protection locked="0"/>
    </xf>
    <xf numFmtId="0" fontId="24" fillId="0" borderId="15" xfId="0" applyFont="1" applyFill="1" applyBorder="1" applyAlignment="1" applyProtection="1">
      <alignment horizontal="center" vertical="center"/>
      <protection locked="0"/>
    </xf>
    <xf numFmtId="0" fontId="24" fillId="0" borderId="15" xfId="0"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2" fontId="0" fillId="0" borderId="15" xfId="0" applyNumberFormat="1" applyFon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1" fontId="0" fillId="0" borderId="14" xfId="0" applyNumberFormat="1" applyFill="1" applyBorder="1" applyAlignment="1" applyProtection="1">
      <alignment horizontal="center" vertical="center"/>
      <protection locked="0"/>
    </xf>
    <xf numFmtId="1" fontId="0" fillId="0" borderId="42" xfId="0" applyNumberFormat="1" applyFill="1" applyBorder="1" applyAlignment="1" applyProtection="1">
      <alignment horizontal="center" vertical="center"/>
      <protection locked="0"/>
    </xf>
    <xf numFmtId="49" fontId="0" fillId="6" borderId="14" xfId="0" applyNumberFormat="1" applyFill="1" applyBorder="1" applyAlignment="1" applyProtection="1">
      <alignment horizontal="center" vertical="center"/>
      <protection locked="0"/>
    </xf>
    <xf numFmtId="49" fontId="0" fillId="0" borderId="27" xfId="0" applyNumberFormat="1" applyBorder="1" applyAlignment="1" applyProtection="1">
      <alignment horizontal="left" vertical="center" wrapText="1"/>
      <protection locked="0"/>
    </xf>
    <xf numFmtId="49" fontId="0" fillId="0" borderId="7" xfId="0" applyNumberFormat="1" applyBorder="1" applyAlignment="1" applyProtection="1">
      <alignment horizontal="left" vertical="center" wrapText="1"/>
      <protection locked="0"/>
    </xf>
    <xf numFmtId="49" fontId="0" fillId="0" borderId="7" xfId="0" applyNumberFormat="1" applyFill="1" applyBorder="1" applyAlignment="1" applyProtection="1">
      <alignment horizontal="left" vertical="center" wrapText="1"/>
      <protection locked="0"/>
    </xf>
    <xf numFmtId="49" fontId="0" fillId="0" borderId="7" xfId="0" quotePrefix="1" applyNumberFormat="1" applyBorder="1" applyAlignment="1" applyProtection="1">
      <alignment horizontal="left" vertical="center" wrapText="1"/>
      <protection locked="0"/>
    </xf>
    <xf numFmtId="49" fontId="24" fillId="0" borderId="7" xfId="0" applyNumberFormat="1" applyFont="1" applyBorder="1" applyAlignment="1" applyProtection="1">
      <alignment horizontal="left" vertical="center" wrapText="1"/>
      <protection locked="0"/>
    </xf>
    <xf numFmtId="49" fontId="0" fillId="0" borderId="7" xfId="0" applyNumberFormat="1" applyFill="1" applyBorder="1" applyAlignment="1" applyProtection="1">
      <alignment vertical="center" wrapText="1"/>
      <protection locked="0"/>
    </xf>
    <xf numFmtId="1" fontId="0" fillId="3" borderId="0" xfId="0" applyNumberFormat="1" applyFill="1" applyBorder="1" applyAlignment="1" applyProtection="1">
      <alignment horizontal="center" vertical="center"/>
      <protection locked="0"/>
    </xf>
    <xf numFmtId="49" fontId="0" fillId="3" borderId="0" xfId="0" applyNumberFormat="1" applyFill="1" applyBorder="1" applyAlignment="1" applyProtection="1">
      <alignment horizontal="left" vertical="center" wrapText="1"/>
      <protection locked="0"/>
    </xf>
    <xf numFmtId="2" fontId="0" fillId="0" borderId="0" xfId="0" applyNumberFormat="1" applyFill="1" applyAlignment="1" applyProtection="1">
      <alignment horizontal="center" vertical="center"/>
      <protection locked="0"/>
    </xf>
    <xf numFmtId="0" fontId="0" fillId="0" borderId="0" xfId="0" applyAlignment="1" applyProtection="1">
      <alignment horizontal="left" vertical="center" wrapText="1"/>
      <protection locked="0"/>
    </xf>
    <xf numFmtId="0" fontId="0" fillId="0" borderId="0" xfId="0" applyAlignment="1" applyProtection="1">
      <alignment vertical="center" wrapText="1"/>
      <protection locked="0"/>
    </xf>
    <xf numFmtId="169" fontId="24" fillId="6" borderId="17" xfId="0" applyNumberFormat="1" applyFont="1" applyFill="1" applyBorder="1" applyAlignment="1" applyProtection="1">
      <alignment horizontal="center" vertical="center"/>
      <protection locked="0"/>
    </xf>
    <xf numFmtId="1" fontId="0" fillId="3" borderId="26" xfId="0" quotePrefix="1" applyNumberFormat="1" applyFill="1" applyBorder="1" applyAlignment="1" applyProtection="1">
      <alignment horizontal="center" vertical="center"/>
      <protection locked="0"/>
    </xf>
    <xf numFmtId="1" fontId="0" fillId="3" borderId="14" xfId="0" quotePrefix="1" applyNumberFormat="1" applyFill="1" applyBorder="1" applyAlignment="1" applyProtection="1">
      <alignment horizontal="center" vertical="center"/>
      <protection locked="0"/>
    </xf>
    <xf numFmtId="169" fontId="24" fillId="6" borderId="14" xfId="0" applyNumberFormat="1" applyFont="1" applyFill="1" applyBorder="1" applyAlignment="1" applyProtection="1">
      <alignment horizontal="center" vertical="center"/>
      <protection locked="0"/>
    </xf>
    <xf numFmtId="170" fontId="2" fillId="0" borderId="0" xfId="0" applyNumberFormat="1" applyFont="1" applyAlignment="1">
      <alignment horizontal="center" vertical="center" wrapText="1"/>
    </xf>
    <xf numFmtId="170" fontId="0" fillId="0" borderId="0" xfId="0" applyNumberFormat="1"/>
    <xf numFmtId="2" fontId="0" fillId="0" borderId="3" xfId="0" applyNumberFormat="1" applyBorder="1" applyAlignment="1" applyProtection="1">
      <alignment horizontal="center"/>
      <protection locked="0"/>
    </xf>
    <xf numFmtId="2" fontId="0" fillId="0" borderId="3" xfId="0" applyNumberFormat="1" applyFont="1" applyBorder="1" applyAlignment="1" applyProtection="1">
      <alignment horizontal="center"/>
      <protection locked="0"/>
    </xf>
    <xf numFmtId="2" fontId="0" fillId="0" borderId="5" xfId="0" applyNumberFormat="1" applyFont="1" applyBorder="1" applyAlignment="1" applyProtection="1">
      <alignment horizontal="center"/>
      <protection locked="0"/>
    </xf>
    <xf numFmtId="0" fontId="2" fillId="0" borderId="0" xfId="0" applyNumberFormat="1" applyFont="1" applyAlignment="1">
      <alignment horizontal="left" wrapText="1"/>
    </xf>
    <xf numFmtId="0" fontId="0" fillId="0" borderId="0" xfId="0" applyNumberFormat="1" applyAlignment="1">
      <alignment horizontal="left" vertical="center"/>
    </xf>
    <xf numFmtId="0" fontId="2" fillId="0" borderId="0" xfId="0" applyFont="1" applyAlignment="1">
      <alignment horizontal="left" vertical="center" wrapText="1"/>
    </xf>
    <xf numFmtId="1" fontId="0" fillId="0" borderId="0" xfId="0" applyNumberFormat="1" applyAlignment="1">
      <alignment horizontal="left" vertical="center"/>
    </xf>
    <xf numFmtId="0" fontId="0" fillId="0" borderId="0" xfId="0" applyAlignment="1">
      <alignment horizontal="left"/>
    </xf>
    <xf numFmtId="0" fontId="2" fillId="7" borderId="13" xfId="0" applyFont="1" applyFill="1" applyBorder="1" applyAlignment="1">
      <alignment horizontal="center" vertical="center"/>
    </xf>
    <xf numFmtId="2" fontId="4" fillId="0" borderId="59" xfId="0" applyNumberFormat="1" applyFont="1" applyFill="1" applyBorder="1" applyAlignment="1" applyProtection="1">
      <alignment horizontal="left" vertical="center" wrapText="1"/>
    </xf>
    <xf numFmtId="2" fontId="4" fillId="0" borderId="60" xfId="0" applyNumberFormat="1" applyFont="1" applyFill="1" applyBorder="1" applyAlignment="1" applyProtection="1">
      <alignment horizontal="left" vertical="center" wrapText="1"/>
    </xf>
    <xf numFmtId="2" fontId="4" fillId="0" borderId="55" xfId="0" applyNumberFormat="1" applyFont="1" applyFill="1" applyBorder="1" applyAlignment="1" applyProtection="1">
      <alignment horizontal="left" vertical="center" wrapText="1"/>
    </xf>
    <xf numFmtId="0" fontId="3" fillId="0" borderId="45" xfId="0" applyNumberFormat="1" applyFont="1" applyFill="1" applyBorder="1" applyAlignment="1" applyProtection="1">
      <alignment horizontal="center" vertical="center" wrapText="1"/>
    </xf>
    <xf numFmtId="0" fontId="3" fillId="0" borderId="53" xfId="0" applyNumberFormat="1" applyFont="1" applyFill="1" applyBorder="1" applyAlignment="1" applyProtection="1">
      <alignment horizontal="center" vertical="center" wrapText="1"/>
    </xf>
    <xf numFmtId="0" fontId="5" fillId="0" borderId="26" xfId="0" applyNumberFormat="1" applyFont="1" applyBorder="1" applyAlignment="1" applyProtection="1">
      <alignment horizontal="center" vertical="center" wrapText="1"/>
    </xf>
    <xf numFmtId="0" fontId="5" fillId="0" borderId="19" xfId="0" applyNumberFormat="1" applyFont="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5" fillId="3" borderId="27" xfId="0" applyFont="1" applyFill="1" applyBorder="1" applyAlignment="1" applyProtection="1">
      <alignment horizontal="center" vertical="center" wrapText="1"/>
    </xf>
    <xf numFmtId="0" fontId="5" fillId="3" borderId="20" xfId="0" applyFont="1" applyFill="1" applyBorder="1" applyAlignment="1" applyProtection="1">
      <alignment horizontal="center" vertical="center" wrapText="1"/>
    </xf>
    <xf numFmtId="2" fontId="5" fillId="0" borderId="26" xfId="0" applyNumberFormat="1" applyFont="1" applyBorder="1" applyAlignment="1" applyProtection="1">
      <alignment horizontal="center" vertical="center" wrapText="1"/>
    </xf>
    <xf numFmtId="1" fontId="5" fillId="0" borderId="25" xfId="0" applyNumberFormat="1" applyFont="1" applyBorder="1" applyAlignment="1" applyProtection="1">
      <alignment horizontal="center" vertical="center" wrapText="1"/>
    </xf>
    <xf numFmtId="1" fontId="5" fillId="0" borderId="18" xfId="0" applyNumberFormat="1" applyFont="1" applyBorder="1" applyAlignment="1" applyProtection="1">
      <alignment horizontal="center" vertical="center" wrapText="1"/>
    </xf>
    <xf numFmtId="2" fontId="5" fillId="0" borderId="19" xfId="0" applyNumberFormat="1" applyFont="1" applyBorder="1" applyAlignment="1" applyProtection="1">
      <alignment horizontal="center" vertical="center" wrapText="1"/>
    </xf>
    <xf numFmtId="0" fontId="0" fillId="0" borderId="0" xfId="0" applyFill="1" applyBorder="1" applyAlignment="1">
      <alignment horizontal="center" vertical="center"/>
    </xf>
    <xf numFmtId="2" fontId="2" fillId="0" borderId="0" xfId="0" applyNumberFormat="1" applyFont="1" applyBorder="1" applyAlignment="1" applyProtection="1">
      <alignment horizontal="right" wrapText="1"/>
    </xf>
    <xf numFmtId="2" fontId="2" fillId="0" borderId="0" xfId="0" applyNumberFormat="1" applyFont="1" applyFill="1" applyBorder="1" applyAlignment="1" applyProtection="1">
      <alignment horizontal="right" wrapText="1"/>
    </xf>
    <xf numFmtId="2" fontId="2" fillId="0" borderId="0" xfId="0" applyNumberFormat="1" applyFont="1" applyFill="1" applyAlignment="1" applyProtection="1">
      <alignment horizontal="right"/>
    </xf>
    <xf numFmtId="2" fontId="2" fillId="0" borderId="0" xfId="0" applyNumberFormat="1" applyFont="1" applyFill="1" applyAlignment="1" applyProtection="1">
      <alignment horizontal="right" wrapText="1"/>
    </xf>
    <xf numFmtId="49" fontId="0" fillId="0" borderId="3" xfId="0" applyNumberFormat="1" applyFont="1" applyFill="1" applyBorder="1" applyAlignment="1" applyProtection="1">
      <alignment horizontal="center"/>
      <protection locked="0"/>
    </xf>
    <xf numFmtId="2" fontId="0" fillId="0" borderId="5" xfId="0" applyNumberFormat="1" applyFont="1" applyFill="1" applyBorder="1" applyAlignment="1" applyProtection="1">
      <alignment horizontal="center" wrapText="1"/>
      <protection locked="0"/>
    </xf>
    <xf numFmtId="2" fontId="0" fillId="0" borderId="3" xfId="0" applyNumberFormat="1" applyFont="1" applyFill="1" applyBorder="1" applyAlignment="1" applyProtection="1">
      <alignment horizontal="center"/>
      <protection locked="0"/>
    </xf>
    <xf numFmtId="2" fontId="10" fillId="0" borderId="0" xfId="0" applyNumberFormat="1" applyFont="1" applyBorder="1" applyAlignment="1" applyProtection="1">
      <alignment horizontal="center" vertical="center"/>
    </xf>
    <xf numFmtId="2" fontId="5" fillId="0" borderId="41" xfId="0" applyNumberFormat="1" applyFont="1" applyBorder="1" applyAlignment="1" applyProtection="1">
      <alignment horizontal="center" vertical="center" wrapText="1"/>
    </xf>
    <xf numFmtId="2" fontId="5" fillId="0" borderId="49" xfId="0" applyNumberFormat="1" applyFont="1" applyBorder="1" applyAlignment="1" applyProtection="1">
      <alignment horizontal="center" vertical="center" wrapText="1"/>
    </xf>
    <xf numFmtId="2" fontId="5" fillId="0" borderId="56" xfId="0" applyNumberFormat="1" applyFont="1" applyBorder="1" applyAlignment="1" applyProtection="1">
      <alignment horizontal="center" vertical="center" wrapText="1"/>
    </xf>
    <xf numFmtId="2" fontId="2" fillId="0" borderId="0" xfId="0" applyNumberFormat="1" applyFont="1" applyAlignment="1" applyProtection="1">
      <alignment horizontal="right"/>
    </xf>
    <xf numFmtId="2" fontId="2" fillId="0" borderId="0" xfId="0" applyNumberFormat="1" applyFont="1" applyAlignment="1" applyProtection="1">
      <alignment horizontal="right" wrapText="1"/>
    </xf>
    <xf numFmtId="1" fontId="0" fillId="0" borderId="3" xfId="0" applyNumberFormat="1" applyFont="1" applyBorder="1" applyAlignment="1" applyProtection="1">
      <alignment horizontal="center"/>
      <protection locked="0"/>
    </xf>
    <xf numFmtId="165" fontId="0" fillId="0" borderId="3" xfId="0" applyNumberFormat="1" applyFont="1" applyBorder="1" applyAlignment="1" applyProtection="1">
      <alignment horizontal="center" wrapText="1"/>
      <protection locked="0"/>
    </xf>
    <xf numFmtId="2" fontId="0" fillId="3" borderId="3" xfId="0" applyNumberFormat="1" applyFont="1" applyFill="1" applyBorder="1" applyAlignment="1" applyProtection="1">
      <alignment horizontal="center"/>
    </xf>
    <xf numFmtId="1" fontId="0" fillId="0" borderId="5" xfId="0" applyNumberFormat="1" applyFont="1" applyBorder="1" applyAlignment="1" applyProtection="1">
      <alignment horizontal="center" wrapText="1"/>
      <protection locked="0"/>
    </xf>
    <xf numFmtId="1" fontId="0" fillId="0" borderId="5" xfId="0" applyNumberFormat="1" applyFont="1" applyBorder="1" applyAlignment="1" applyProtection="1">
      <alignment horizontal="center"/>
      <protection locked="0"/>
    </xf>
    <xf numFmtId="1" fontId="5" fillId="0" borderId="26" xfId="0" applyNumberFormat="1" applyFont="1" applyBorder="1" applyAlignment="1" applyProtection="1">
      <alignment horizontal="center" vertical="center" wrapText="1"/>
    </xf>
    <xf numFmtId="1" fontId="5" fillId="0" borderId="19" xfId="0" applyNumberFormat="1" applyFont="1" applyBorder="1" applyAlignment="1" applyProtection="1">
      <alignment horizontal="center" vertical="center" wrapText="1"/>
    </xf>
    <xf numFmtId="1" fontId="0" fillId="0" borderId="0" xfId="0" applyNumberFormat="1" applyFont="1" applyBorder="1" applyAlignment="1" applyProtection="1">
      <alignment horizontal="right"/>
      <protection locked="0"/>
    </xf>
    <xf numFmtId="2" fontId="0" fillId="0" borderId="3" xfId="0" applyNumberFormat="1" applyFont="1" applyFill="1" applyBorder="1" applyAlignment="1" applyProtection="1">
      <alignment horizontal="center" wrapText="1"/>
      <protection locked="0"/>
    </xf>
    <xf numFmtId="2" fontId="0" fillId="0" borderId="0" xfId="0" applyNumberFormat="1" applyFont="1" applyFill="1" applyBorder="1" applyAlignment="1" applyProtection="1">
      <alignment wrapText="1"/>
      <protection locked="0"/>
    </xf>
    <xf numFmtId="0" fontId="4" fillId="2" borderId="10" xfId="0" applyFont="1" applyFill="1" applyBorder="1" applyAlignment="1" applyProtection="1">
      <alignment horizontal="center" vertical="center" wrapText="1"/>
    </xf>
    <xf numFmtId="0" fontId="5" fillId="0" borderId="47" xfId="0" applyNumberFormat="1" applyFont="1" applyBorder="1" applyAlignment="1" applyProtection="1">
      <alignment horizontal="center" vertical="center" wrapText="1"/>
    </xf>
    <xf numFmtId="0" fontId="5" fillId="0" borderId="48" xfId="0" applyNumberFormat="1" applyFont="1" applyBorder="1" applyAlignment="1" applyProtection="1">
      <alignment horizontal="center" vertical="center" wrapText="1"/>
    </xf>
    <xf numFmtId="0" fontId="0" fillId="0" borderId="45" xfId="0" applyFill="1" applyBorder="1" applyAlignment="1" applyProtection="1">
      <alignment horizontal="center" vertical="center"/>
    </xf>
    <xf numFmtId="0" fontId="0" fillId="0" borderId="53" xfId="0" applyFill="1" applyBorder="1" applyAlignment="1" applyProtection="1">
      <alignment horizontal="center" vertical="center"/>
    </xf>
    <xf numFmtId="2" fontId="5" fillId="0" borderId="37" xfId="0" applyNumberFormat="1" applyFont="1" applyBorder="1" applyAlignment="1" applyProtection="1">
      <alignment horizontal="center" vertical="center" wrapText="1"/>
    </xf>
    <xf numFmtId="2" fontId="2" fillId="0" borderId="0" xfId="0" applyNumberFormat="1" applyFont="1" applyFill="1" applyBorder="1" applyAlignment="1" applyProtection="1">
      <alignment horizontal="right"/>
    </xf>
    <xf numFmtId="49" fontId="0" fillId="0" borderId="3" xfId="0" applyNumberFormat="1" applyFont="1" applyBorder="1" applyAlignment="1" applyProtection="1">
      <alignment horizontal="center"/>
      <protection locked="0"/>
    </xf>
    <xf numFmtId="0" fontId="0" fillId="0" borderId="3" xfId="0" applyNumberFormat="1" applyBorder="1" applyAlignment="1" applyProtection="1">
      <alignment horizontal="center" wrapText="1"/>
      <protection locked="0"/>
    </xf>
    <xf numFmtId="0" fontId="0" fillId="0" borderId="3" xfId="0" applyNumberFormat="1" applyBorder="1" applyAlignment="1" applyProtection="1">
      <alignment horizontal="center"/>
      <protection locked="0"/>
    </xf>
    <xf numFmtId="49" fontId="0" fillId="0" borderId="3" xfId="0" applyNumberFormat="1" applyBorder="1" applyAlignment="1" applyProtection="1">
      <alignment horizontal="center"/>
      <protection locked="0"/>
    </xf>
    <xf numFmtId="49" fontId="0" fillId="0" borderId="5" xfId="0" applyNumberFormat="1" applyBorder="1" applyAlignment="1" applyProtection="1">
      <alignment horizontal="center" wrapText="1"/>
      <protection locked="0"/>
    </xf>
    <xf numFmtId="0" fontId="5" fillId="0" borderId="45" xfId="0" applyNumberFormat="1" applyFont="1" applyBorder="1" applyAlignment="1" applyProtection="1">
      <alignment horizontal="center" vertical="center" wrapText="1"/>
    </xf>
    <xf numFmtId="0" fontId="5" fillId="0" borderId="53" xfId="0" applyNumberFormat="1" applyFont="1" applyBorder="1" applyAlignment="1" applyProtection="1">
      <alignment horizontal="center" vertical="center" wrapText="1"/>
    </xf>
    <xf numFmtId="0" fontId="0" fillId="0" borderId="25" xfId="0" applyBorder="1" applyAlignment="1" applyProtection="1">
      <alignment horizontal="center" vertical="center"/>
    </xf>
    <xf numFmtId="0" fontId="0" fillId="0" borderId="18" xfId="0" applyBorder="1" applyAlignment="1" applyProtection="1">
      <alignment horizontal="center" vertical="center"/>
    </xf>
    <xf numFmtId="0" fontId="0" fillId="0" borderId="26" xfId="0" applyBorder="1" applyAlignment="1" applyProtection="1">
      <alignment horizontal="center" vertical="center"/>
    </xf>
    <xf numFmtId="0" fontId="0" fillId="0" borderId="19" xfId="0" applyBorder="1" applyAlignment="1" applyProtection="1">
      <alignment horizontal="center" vertical="center"/>
    </xf>
    <xf numFmtId="2" fontId="2" fillId="0" borderId="0" xfId="0" applyNumberFormat="1" applyFont="1" applyFill="1" applyBorder="1" applyAlignment="1" applyProtection="1">
      <alignment horizontal="right"/>
      <protection locked="0"/>
    </xf>
    <xf numFmtId="0" fontId="4" fillId="2" borderId="54"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0" fillId="0" borderId="5"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2" fillId="0" borderId="0" xfId="0" applyNumberFormat="1" applyFont="1" applyFill="1" applyAlignment="1" applyProtection="1">
      <alignment horizontal="right"/>
      <protection locked="0"/>
    </xf>
    <xf numFmtId="2" fontId="2" fillId="0" borderId="0" xfId="0" applyNumberFormat="1" applyFont="1" applyBorder="1" applyAlignment="1" applyProtection="1">
      <alignment horizontal="right"/>
      <protection locked="0"/>
    </xf>
    <xf numFmtId="2" fontId="0" fillId="0" borderId="3" xfId="0" applyNumberFormat="1" applyBorder="1" applyAlignment="1" applyProtection="1">
      <alignment horizontal="center"/>
      <protection locked="0"/>
    </xf>
    <xf numFmtId="2" fontId="10" fillId="0" borderId="0" xfId="0" applyNumberFormat="1" applyFont="1" applyBorder="1" applyAlignment="1" applyProtection="1">
      <alignment horizontal="center" vertical="center" wrapText="1"/>
      <protection locked="0"/>
    </xf>
    <xf numFmtId="2" fontId="10" fillId="0" borderId="0" xfId="0" applyNumberFormat="1" applyFont="1" applyBorder="1" applyAlignment="1" applyProtection="1">
      <alignment horizontal="center" vertical="center"/>
      <protection locked="0"/>
    </xf>
    <xf numFmtId="2" fontId="2" fillId="0" borderId="0" xfId="0" applyNumberFormat="1" applyFont="1" applyAlignment="1" applyProtection="1">
      <alignment horizontal="right"/>
      <protection locked="0"/>
    </xf>
    <xf numFmtId="2" fontId="0" fillId="0" borderId="3" xfId="0" applyNumberFormat="1" applyFont="1" applyBorder="1" applyAlignment="1" applyProtection="1">
      <alignment horizontal="center"/>
      <protection locked="0"/>
    </xf>
    <xf numFmtId="2" fontId="25" fillId="0" borderId="0" xfId="0" applyNumberFormat="1" applyFont="1" applyAlignment="1">
      <alignment horizontal="center" vertical="center" wrapText="1"/>
    </xf>
    <xf numFmtId="2" fontId="25" fillId="0" borderId="0" xfId="0" applyNumberFormat="1" applyFont="1" applyAlignment="1">
      <alignment horizontal="center" vertical="center"/>
    </xf>
    <xf numFmtId="0" fontId="27" fillId="36" borderId="30" xfId="0" applyFont="1" applyFill="1" applyBorder="1" applyAlignment="1">
      <alignment horizontal="center" vertical="center" wrapText="1"/>
    </xf>
    <xf numFmtId="0" fontId="27" fillId="36" borderId="8" xfId="0" applyFont="1" applyFill="1" applyBorder="1" applyAlignment="1">
      <alignment horizontal="center" vertical="center" wrapText="1"/>
    </xf>
    <xf numFmtId="0" fontId="27" fillId="36" borderId="9" xfId="0" applyFont="1" applyFill="1" applyBorder="1" applyAlignment="1">
      <alignment horizontal="center" vertical="center" wrapText="1"/>
    </xf>
    <xf numFmtId="0" fontId="2" fillId="4" borderId="23" xfId="0" applyFont="1" applyFill="1" applyBorder="1" applyAlignment="1" applyProtection="1">
      <alignment horizontal="center" wrapText="1"/>
    </xf>
    <xf numFmtId="0" fontId="2" fillId="4" borderId="16" xfId="0" applyFont="1" applyFill="1" applyBorder="1" applyAlignment="1" applyProtection="1">
      <alignment horizontal="center" wrapText="1"/>
    </xf>
    <xf numFmtId="0" fontId="2" fillId="4" borderId="24" xfId="0" applyFont="1" applyFill="1" applyBorder="1" applyAlignment="1" applyProtection="1">
      <alignment horizontal="center" wrapText="1"/>
    </xf>
    <xf numFmtId="0" fontId="2" fillId="0" borderId="16" xfId="0" applyFont="1" applyFill="1" applyBorder="1" applyAlignment="1" applyProtection="1">
      <alignment horizontal="center"/>
    </xf>
    <xf numFmtId="0" fontId="2" fillId="0" borderId="24" xfId="0" applyFont="1" applyFill="1" applyBorder="1" applyAlignment="1" applyProtection="1">
      <alignment horizontal="center"/>
    </xf>
    <xf numFmtId="0" fontId="2" fillId="4" borderId="32" xfId="0" applyFont="1" applyFill="1" applyBorder="1" applyAlignment="1" applyProtection="1">
      <alignment horizontal="center"/>
    </xf>
    <xf numFmtId="0" fontId="2" fillId="4" borderId="31" xfId="0" applyFont="1" applyFill="1" applyBorder="1" applyAlignment="1" applyProtection="1">
      <alignment horizontal="center"/>
    </xf>
    <xf numFmtId="0" fontId="2" fillId="35" borderId="30" xfId="0" applyFont="1" applyFill="1" applyBorder="1" applyAlignment="1" applyProtection="1">
      <alignment horizontal="center"/>
    </xf>
    <xf numFmtId="0" fontId="2" fillId="35" borderId="8" xfId="0" applyFont="1" applyFill="1" applyBorder="1" applyAlignment="1" applyProtection="1">
      <alignment horizontal="center"/>
    </xf>
    <xf numFmtId="0" fontId="2" fillId="35" borderId="9" xfId="0" applyFont="1" applyFill="1" applyBorder="1" applyAlignment="1" applyProtection="1">
      <alignment horizontal="center"/>
    </xf>
    <xf numFmtId="0" fontId="2" fillId="0" borderId="54" xfId="0" applyFont="1" applyFill="1" applyBorder="1" applyAlignment="1" applyProtection="1">
      <alignment horizontal="center"/>
    </xf>
    <xf numFmtId="0" fontId="2" fillId="0" borderId="8" xfId="0" applyFont="1" applyFill="1" applyBorder="1" applyAlignment="1" applyProtection="1">
      <alignment horizontal="center"/>
    </xf>
    <xf numFmtId="0" fontId="2" fillId="0" borderId="9" xfId="0" applyFont="1" applyFill="1" applyBorder="1" applyAlignment="1" applyProtection="1">
      <alignment horizontal="center"/>
    </xf>
    <xf numFmtId="0" fontId="2" fillId="0" borderId="16" xfId="0" applyFont="1" applyBorder="1" applyAlignment="1" applyProtection="1">
      <alignment horizontal="center"/>
    </xf>
    <xf numFmtId="0" fontId="2" fillId="0" borderId="24" xfId="0" applyFont="1" applyBorder="1" applyAlignment="1" applyProtection="1">
      <alignment horizontal="center"/>
    </xf>
    <xf numFmtId="0" fontId="0" fillId="0" borderId="15" xfId="0" applyFont="1" applyBorder="1" applyAlignment="1" applyProtection="1">
      <alignment horizontal="center"/>
    </xf>
    <xf numFmtId="0" fontId="0" fillId="0" borderId="22" xfId="0" applyFont="1" applyBorder="1" applyAlignment="1" applyProtection="1">
      <alignment horizontal="center"/>
    </xf>
    <xf numFmtId="0" fontId="0" fillId="0" borderId="14" xfId="0" applyFont="1" applyFill="1" applyBorder="1" applyAlignment="1" applyProtection="1">
      <alignment horizontal="center"/>
    </xf>
    <xf numFmtId="0" fontId="0" fillId="0" borderId="7" xfId="0" applyFont="1" applyFill="1" applyBorder="1" applyAlignment="1" applyProtection="1">
      <alignment horizontal="center"/>
    </xf>
    <xf numFmtId="0" fontId="0" fillId="0" borderId="14" xfId="0" applyBorder="1" applyAlignment="1" applyProtection="1">
      <alignment horizontal="center" vertical="top" wrapText="1"/>
    </xf>
    <xf numFmtId="0" fontId="0" fillId="0" borderId="7" xfId="0" applyBorder="1" applyAlignment="1" applyProtection="1">
      <alignment horizontal="center" vertical="top" wrapText="1"/>
    </xf>
    <xf numFmtId="0" fontId="0" fillId="0" borderId="14" xfId="0" applyBorder="1" applyAlignment="1" applyProtection="1">
      <alignment horizontal="center"/>
    </xf>
    <xf numFmtId="0" fontId="0" fillId="0" borderId="7" xfId="0" applyBorder="1" applyAlignment="1" applyProtection="1">
      <alignment horizontal="center"/>
    </xf>
    <xf numFmtId="0" fontId="0" fillId="0" borderId="19" xfId="0" applyBorder="1" applyAlignment="1" applyProtection="1">
      <alignment horizontal="center"/>
    </xf>
    <xf numFmtId="0" fontId="0" fillId="0" borderId="20" xfId="0" applyBorder="1" applyAlignment="1" applyProtection="1">
      <alignment horizontal="center"/>
    </xf>
    <xf numFmtId="0" fontId="0" fillId="0" borderId="19" xfId="0" applyFont="1" applyFill="1" applyBorder="1" applyAlignment="1" applyProtection="1">
      <alignment horizontal="center"/>
    </xf>
    <xf numFmtId="0" fontId="0" fillId="0" borderId="20" xfId="0" applyFont="1" applyFill="1" applyBorder="1" applyAlignment="1" applyProtection="1">
      <alignment horizontal="center"/>
    </xf>
    <xf numFmtId="0" fontId="2" fillId="4" borderId="10" xfId="0" applyFont="1" applyFill="1" applyBorder="1" applyAlignment="1" applyProtection="1">
      <alignment horizontal="center"/>
    </xf>
    <xf numFmtId="0" fontId="2" fillId="4" borderId="11" xfId="0" applyFont="1" applyFill="1" applyBorder="1" applyAlignment="1" applyProtection="1">
      <alignment horizontal="center"/>
    </xf>
    <xf numFmtId="0" fontId="2" fillId="4" borderId="12" xfId="0" applyFont="1" applyFill="1" applyBorder="1" applyAlignment="1" applyProtection="1">
      <alignment horizontal="center"/>
    </xf>
    <xf numFmtId="0" fontId="0" fillId="0" borderId="15" xfId="0" applyFont="1" applyFill="1" applyBorder="1" applyAlignment="1" applyProtection="1">
      <alignment horizontal="center" wrapText="1"/>
    </xf>
    <xf numFmtId="0" fontId="0" fillId="0" borderId="22" xfId="0" applyFont="1" applyFill="1" applyBorder="1" applyAlignment="1" applyProtection="1">
      <alignment horizontal="center" wrapText="1"/>
    </xf>
    <xf numFmtId="0" fontId="13" fillId="0" borderId="4" xfId="0" applyFont="1" applyBorder="1" applyAlignment="1" applyProtection="1">
      <alignment horizontal="left" wrapText="1"/>
    </xf>
    <xf numFmtId="0" fontId="13" fillId="0" borderId="0" xfId="0" applyFont="1" applyBorder="1" applyAlignment="1" applyProtection="1">
      <alignment horizontal="left" wrapText="1"/>
    </xf>
    <xf numFmtId="0" fontId="13" fillId="0" borderId="2" xfId="0" applyFont="1" applyBorder="1" applyAlignment="1" applyProtection="1">
      <alignment horizontal="left" wrapText="1"/>
    </xf>
    <xf numFmtId="0" fontId="13" fillId="0" borderId="34" xfId="0" applyFont="1" applyBorder="1" applyAlignment="1" applyProtection="1">
      <alignment horizontal="left"/>
    </xf>
    <xf numFmtId="0" fontId="13" fillId="0" borderId="13" xfId="0" applyFont="1" applyBorder="1" applyAlignment="1" applyProtection="1">
      <alignment horizontal="left"/>
    </xf>
    <xf numFmtId="0" fontId="13" fillId="0" borderId="1" xfId="0" applyFont="1" applyBorder="1" applyAlignment="1" applyProtection="1">
      <alignment horizontal="left"/>
    </xf>
    <xf numFmtId="0" fontId="0" fillId="0" borderId="41" xfId="0" applyBorder="1" applyAlignment="1" applyProtection="1">
      <alignment vertical="center" wrapText="1"/>
    </xf>
    <xf numFmtId="0" fontId="0" fillId="0" borderId="49" xfId="0" applyBorder="1" applyAlignment="1" applyProtection="1">
      <alignment vertical="center" wrapText="1"/>
    </xf>
    <xf numFmtId="0" fontId="0" fillId="0" borderId="37" xfId="0" applyBorder="1" applyAlignment="1" applyProtection="1">
      <alignment vertical="center" wrapText="1"/>
    </xf>
    <xf numFmtId="0" fontId="0" fillId="0" borderId="14" xfId="0" applyFont="1" applyFill="1" applyBorder="1" applyAlignment="1" applyProtection="1">
      <alignment horizontal="center" wrapText="1"/>
    </xf>
    <xf numFmtId="0" fontId="0" fillId="0" borderId="7" xfId="0" applyFont="1" applyFill="1" applyBorder="1" applyAlignment="1" applyProtection="1">
      <alignment horizontal="center" wrapText="1"/>
    </xf>
    <xf numFmtId="0" fontId="0" fillId="0" borderId="42" xfId="0" applyBorder="1" applyAlignment="1" applyProtection="1">
      <alignment vertical="center" wrapText="1"/>
    </xf>
    <xf numFmtId="0" fontId="0" fillId="0" borderId="5" xfId="0" applyBorder="1" applyAlignment="1" applyProtection="1">
      <alignment vertical="center" wrapText="1"/>
    </xf>
    <xf numFmtId="0" fontId="0" fillId="0" borderId="38" xfId="0" applyBorder="1" applyAlignment="1" applyProtection="1">
      <alignment vertical="center" wrapText="1"/>
    </xf>
    <xf numFmtId="0" fontId="0" fillId="0" borderId="43" xfId="0" applyBorder="1" applyAlignment="1" applyProtection="1">
      <alignment vertical="center" wrapText="1"/>
    </xf>
    <xf numFmtId="0" fontId="0" fillId="0" borderId="46" xfId="0" applyBorder="1" applyAlignment="1" applyProtection="1">
      <alignment vertical="center" wrapText="1"/>
    </xf>
    <xf numFmtId="0" fontId="0" fillId="0" borderId="39" xfId="0" applyBorder="1" applyAlignment="1" applyProtection="1">
      <alignment vertical="center" wrapText="1"/>
    </xf>
    <xf numFmtId="0" fontId="2" fillId="0" borderId="0" xfId="0" applyFont="1" applyFill="1" applyBorder="1" applyAlignment="1" applyProtection="1">
      <alignment horizontal="center"/>
    </xf>
    <xf numFmtId="0" fontId="2" fillId="4" borderId="14" xfId="0" applyFont="1" applyFill="1" applyBorder="1" applyAlignment="1" applyProtection="1">
      <alignment horizontal="center"/>
    </xf>
    <xf numFmtId="0" fontId="6" fillId="0" borderId="42" xfId="2" applyFont="1" applyBorder="1" applyAlignment="1" applyProtection="1">
      <alignment vertical="center" wrapText="1"/>
    </xf>
    <xf numFmtId="0" fontId="6" fillId="0" borderId="5" xfId="2" applyFont="1" applyBorder="1" applyAlignment="1" applyProtection="1">
      <alignment vertical="center" wrapText="1"/>
    </xf>
    <xf numFmtId="0" fontId="6" fillId="0" borderId="38" xfId="2" applyFont="1" applyBorder="1" applyAlignment="1" applyProtection="1">
      <alignment vertical="center" wrapText="1"/>
    </xf>
    <xf numFmtId="0" fontId="6" fillId="0" borderId="43" xfId="2" applyFont="1" applyBorder="1" applyAlignment="1" applyProtection="1">
      <alignment vertical="center" wrapText="1"/>
    </xf>
    <xf numFmtId="0" fontId="6" fillId="0" borderId="46" xfId="2" applyFont="1" applyBorder="1" applyAlignment="1" applyProtection="1">
      <alignment vertical="center" wrapText="1"/>
    </xf>
    <xf numFmtId="0" fontId="6" fillId="0" borderId="39" xfId="2" applyFont="1" applyBorder="1" applyAlignment="1" applyProtection="1">
      <alignment vertical="center" wrapText="1"/>
    </xf>
    <xf numFmtId="0" fontId="6" fillId="0" borderId="41" xfId="2" applyFont="1" applyBorder="1" applyAlignment="1" applyProtection="1">
      <alignment vertical="center" wrapText="1"/>
    </xf>
    <xf numFmtId="0" fontId="6" fillId="0" borderId="49" xfId="2" applyFont="1" applyBorder="1" applyAlignment="1" applyProtection="1">
      <alignment vertical="center" wrapText="1"/>
    </xf>
    <xf numFmtId="0" fontId="6" fillId="0" borderId="37" xfId="2" applyFont="1" applyBorder="1" applyAlignment="1" applyProtection="1">
      <alignment vertical="center" wrapText="1"/>
    </xf>
    <xf numFmtId="0" fontId="2" fillId="4" borderId="30" xfId="0" applyFont="1" applyFill="1" applyBorder="1" applyAlignment="1" applyProtection="1">
      <alignment horizontal="center"/>
    </xf>
    <xf numFmtId="0" fontId="2" fillId="4" borderId="9" xfId="0" applyFont="1" applyFill="1" applyBorder="1" applyAlignment="1" applyProtection="1">
      <alignment horizontal="center"/>
    </xf>
    <xf numFmtId="0" fontId="0" fillId="0" borderId="32" xfId="0" applyBorder="1" applyAlignment="1" applyProtection="1">
      <alignment horizontal="center" vertical="center"/>
    </xf>
    <xf numFmtId="0" fontId="0" fillId="0" borderId="29" xfId="0" applyBorder="1" applyAlignment="1" applyProtection="1">
      <alignment horizontal="center" vertical="center"/>
    </xf>
    <xf numFmtId="0" fontId="0" fillId="0" borderId="28" xfId="0" applyBorder="1" applyAlignment="1" applyProtection="1">
      <alignment horizontal="center" vertical="center"/>
    </xf>
    <xf numFmtId="0" fontId="0" fillId="4" borderId="9" xfId="0" applyFill="1" applyBorder="1" applyAlignment="1" applyProtection="1">
      <alignment horizontal="center"/>
    </xf>
    <xf numFmtId="0" fontId="0" fillId="0" borderId="14" xfId="0" applyBorder="1" applyAlignment="1" applyProtection="1">
      <alignment wrapText="1"/>
    </xf>
    <xf numFmtId="0" fontId="0" fillId="0" borderId="7" xfId="0" applyBorder="1" applyAlignment="1" applyProtection="1">
      <alignment wrapText="1"/>
    </xf>
    <xf numFmtId="0" fontId="0" fillId="0" borderId="19" xfId="0" applyBorder="1" applyAlignment="1" applyProtection="1">
      <alignment wrapText="1"/>
    </xf>
    <xf numFmtId="0" fontId="0" fillId="0" borderId="20" xfId="0" applyBorder="1" applyAlignment="1" applyProtection="1">
      <alignment wrapText="1"/>
    </xf>
    <xf numFmtId="0" fontId="2" fillId="0" borderId="54" xfId="0" applyFont="1" applyBorder="1" applyAlignment="1" applyProtection="1">
      <alignment horizontal="center"/>
    </xf>
    <xf numFmtId="0" fontId="2" fillId="0" borderId="9" xfId="0" applyFont="1" applyBorder="1" applyAlignment="1" applyProtection="1">
      <alignment horizontal="center"/>
    </xf>
    <xf numFmtId="0" fontId="2" fillId="4" borderId="8" xfId="0" applyFont="1" applyFill="1" applyBorder="1" applyAlignment="1" applyProtection="1">
      <alignment horizontal="center"/>
    </xf>
    <xf numFmtId="0" fontId="0" fillId="0" borderId="26" xfId="0" applyBorder="1" applyAlignment="1" applyProtection="1"/>
    <xf numFmtId="0" fontId="0" fillId="0" borderId="27" xfId="0" applyBorder="1" applyAlignment="1" applyProtection="1"/>
    <xf numFmtId="0" fontId="0" fillId="0" borderId="14" xfId="0" applyBorder="1" applyAlignment="1" applyProtection="1"/>
    <xf numFmtId="0" fontId="0" fillId="0" borderId="7" xfId="0" applyBorder="1" applyAlignment="1" applyProtection="1"/>
    <xf numFmtId="0" fontId="2" fillId="4" borderId="40" xfId="0" applyFont="1" applyFill="1" applyBorder="1" applyAlignment="1" applyProtection="1">
      <alignment horizontal="center"/>
    </xf>
  </cellXfs>
  <cellStyles count="4">
    <cellStyle name="Normal" xfId="0" builtinId="0"/>
    <cellStyle name="Normal 2" xfId="2" xr:uid="{00000000-0005-0000-0000-000001000000}"/>
    <cellStyle name="Normal 3" xfId="3" xr:uid="{00000000-0005-0000-0000-000002000000}"/>
    <cellStyle name="Percent" xfId="1" builtinId="5"/>
  </cellStyles>
  <dxfs count="13">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s>
  <tableStyles count="0" defaultTableStyle="TableStyleMedium9" defaultPivotStyle="PivotStyleLight16"/>
  <colors>
    <mruColors>
      <color rgb="FF78716E"/>
      <color rgb="FFFF4747"/>
      <color rgb="FFFFCC00"/>
      <color rgb="FFA5A5A5"/>
      <color rgb="FFF4B183"/>
      <color rgb="FFFF9933"/>
      <color rgb="FF9999FF"/>
      <color rgb="FF3399FF"/>
      <color rgb="FFFF99CC"/>
      <color rgb="FF99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4914900</xdr:colOff>
      <xdr:row>15</xdr:row>
      <xdr:rowOff>47625</xdr:rowOff>
    </xdr:from>
    <xdr:to>
      <xdr:col>1</xdr:col>
      <xdr:colOff>7714900</xdr:colOff>
      <xdr:row>32</xdr:row>
      <xdr:rowOff>37696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962775" y="3162300"/>
          <a:ext cx="2800000" cy="32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33</xdr:col>
      <xdr:colOff>2329657</xdr:colOff>
      <xdr:row>0</xdr:row>
      <xdr:rowOff>88900</xdr:rowOff>
    </xdr:from>
    <xdr:to>
      <xdr:col>33</xdr:col>
      <xdr:colOff>4532303</xdr:colOff>
      <xdr:row>4</xdr:row>
      <xdr:rowOff>99853</xdr:rowOff>
    </xdr:to>
    <xdr:pic>
      <xdr:nvPicPr>
        <xdr:cNvPr id="3"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2427407" y="88900"/>
          <a:ext cx="2202646" cy="14492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16</xdr:col>
      <xdr:colOff>3820584</xdr:colOff>
      <xdr:row>0</xdr:row>
      <xdr:rowOff>0</xdr:rowOff>
    </xdr:from>
    <xdr:ext cx="1084792" cy="635000"/>
    <xdr:pic>
      <xdr:nvPicPr>
        <xdr:cNvPr id="2" name="Picture 4">
          <a:extLst>
            <a:ext uri="{FF2B5EF4-FFF2-40B4-BE49-F238E27FC236}">
              <a16:creationId xmlns:a16="http://schemas.microsoft.com/office/drawing/2014/main" id="{53B99D88-B799-44A0-8157-FA2455B1FB25}"/>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5250584" y="0"/>
          <a:ext cx="1084792" cy="635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21</xdr:col>
      <xdr:colOff>4056744</xdr:colOff>
      <xdr:row>0</xdr:row>
      <xdr:rowOff>1</xdr:rowOff>
    </xdr:from>
    <xdr:ext cx="1115568" cy="603249"/>
    <xdr:pic>
      <xdr:nvPicPr>
        <xdr:cNvPr id="4" name="Picture 3">
          <a:extLst>
            <a:ext uri="{FF2B5EF4-FFF2-40B4-BE49-F238E27FC236}">
              <a16:creationId xmlns:a16="http://schemas.microsoft.com/office/drawing/2014/main" id="{0369E67E-BFDA-42F5-A1C7-E142327FDA18}"/>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4535494" y="1"/>
          <a:ext cx="1115568" cy="60324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5</xdr:col>
      <xdr:colOff>133350</xdr:colOff>
      <xdr:row>52</xdr:row>
      <xdr:rowOff>171450</xdr:rowOff>
    </xdr:from>
    <xdr:ext cx="4898166" cy="3419474"/>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9296400" y="9163050"/>
          <a:ext cx="4898166" cy="341947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5</xdr:col>
      <xdr:colOff>209550</xdr:colOff>
      <xdr:row>52</xdr:row>
      <xdr:rowOff>180975</xdr:rowOff>
    </xdr:from>
    <xdr:to>
      <xdr:col>10</xdr:col>
      <xdr:colOff>276225</xdr:colOff>
      <xdr:row>99</xdr:row>
      <xdr:rowOff>13335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15450" y="11182350"/>
          <a:ext cx="6867525" cy="896683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152401</xdr:colOff>
      <xdr:row>115</xdr:row>
      <xdr:rowOff>190500</xdr:rowOff>
    </xdr:from>
    <xdr:to>
      <xdr:col>5</xdr:col>
      <xdr:colOff>581026</xdr:colOff>
      <xdr:row>122</xdr:row>
      <xdr:rowOff>19049</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719" t="12672" r="2106" b="3226"/>
        <a:stretch/>
      </xdr:blipFill>
      <xdr:spPr bwMode="auto">
        <a:xfrm>
          <a:off x="2447926" y="20307300"/>
          <a:ext cx="7239000" cy="347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52</xdr:row>
      <xdr:rowOff>180975</xdr:rowOff>
    </xdr:from>
    <xdr:to>
      <xdr:col>5</xdr:col>
      <xdr:colOff>104775</xdr:colOff>
      <xdr:row>99</xdr:row>
      <xdr:rowOff>9525</xdr:rowOff>
    </xdr:to>
    <xdr:pic>
      <xdr:nvPicPr>
        <xdr:cNvPr id="5" name="Picture 1">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47925" y="11182350"/>
          <a:ext cx="6762750" cy="89630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114300</xdr:colOff>
      <xdr:row>41</xdr:row>
      <xdr:rowOff>9525</xdr:rowOff>
    </xdr:from>
    <xdr:to>
      <xdr:col>11</xdr:col>
      <xdr:colOff>103606</xdr:colOff>
      <xdr:row>66</xdr:row>
      <xdr:rowOff>151618</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5210175" y="10277475"/>
          <a:ext cx="9352381" cy="6257143"/>
        </a:xfrm>
        <a:prstGeom prst="rect">
          <a:avLst/>
        </a:prstGeom>
      </xdr:spPr>
    </xdr:pic>
    <xdr:clientData/>
  </xdr:twoCellAnchor>
  <xdr:twoCellAnchor editAs="oneCell">
    <xdr:from>
      <xdr:col>2</xdr:col>
      <xdr:colOff>161925</xdr:colOff>
      <xdr:row>0</xdr:row>
      <xdr:rowOff>1</xdr:rowOff>
    </xdr:from>
    <xdr:to>
      <xdr:col>10</xdr:col>
      <xdr:colOff>504825</xdr:colOff>
      <xdr:row>30</xdr:row>
      <xdr:rowOff>113586</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5257800" y="1"/>
          <a:ext cx="9096375" cy="59714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sers\SPidgen\Documents\My%20Received%20Files\a11d0153%20Borehole%20Lo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ctive\_2010\1348\10-1348-0033%20-%20SMFG%20Guinea\Field%20Forms\Wireline%20Packer%20Testing\Borehole%20Single%20Packer%20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Q:\Vancouver\Engineering\V134\Project\704-ENG.ROCK03157-01_FRO_Castle_2020Geotechnical\01%20QC%20Logs\02%20Geology%20Logs\FROCastle_3437_Geotech_LOG_2020-09-16_QC_atj-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lder_Geology"/>
      <sheetName val="GT_DISCONTINUITY"/>
      <sheetName val="FF_RQD"/>
      <sheetName val="TABLE-COLUMN TREE"/>
      <sheetName val="REFERENCE LIST LOOKUPS"/>
    </sheetNames>
    <sheetDataSet>
      <sheetData sheetId="0" refreshError="1"/>
      <sheetData sheetId="1" refreshError="1"/>
      <sheetData sheetId="2" refreshError="1"/>
      <sheetData sheetId="3" refreshError="1"/>
      <sheetData sheetId="4">
        <row r="3">
          <cell r="B3" t="str">
            <v>A1 Fresh</v>
          </cell>
          <cell r="J3" t="str">
            <v>Very Coarse to Coarse</v>
          </cell>
          <cell r="T3" t="str">
            <v>Massive</v>
          </cell>
          <cell r="AD3" t="str">
            <v>BLACK</v>
          </cell>
          <cell r="AE3" t="str">
            <v>R0 Extremely Weak</v>
          </cell>
          <cell r="AH3" t="str">
            <v>W1 Fresh</v>
          </cell>
          <cell r="AL3" t="str">
            <v>Sandstone</v>
          </cell>
        </row>
        <row r="4">
          <cell r="B4" t="str">
            <v>A1.5</v>
          </cell>
          <cell r="J4" t="str">
            <v>Coarse</v>
          </cell>
          <cell r="T4" t="str">
            <v>One set</v>
          </cell>
          <cell r="AD4" t="str">
            <v>LIGHT BLUE</v>
          </cell>
          <cell r="AE4" t="str">
            <v>R0.5</v>
          </cell>
          <cell r="AH4" t="str">
            <v>W1.5</v>
          </cell>
          <cell r="AL4" t="str">
            <v>Schist</v>
          </cell>
        </row>
        <row r="5">
          <cell r="B5" t="str">
            <v xml:space="preserve">A2 Slightly </v>
          </cell>
          <cell r="J5" t="str">
            <v>Coarse to Medium</v>
          </cell>
          <cell r="T5" t="str">
            <v>One set plus random</v>
          </cell>
          <cell r="AD5" t="str">
            <v>BLUE</v>
          </cell>
          <cell r="AE5" t="str">
            <v>R1 Very Weak</v>
          </cell>
          <cell r="AH5" t="str">
            <v xml:space="preserve">W2 Slightly </v>
          </cell>
          <cell r="AL5" t="str">
            <v>Dacite</v>
          </cell>
        </row>
        <row r="6">
          <cell r="B6" t="str">
            <v>A2.5</v>
          </cell>
          <cell r="J6" t="str">
            <v>Medium</v>
          </cell>
          <cell r="T6" t="str">
            <v>Two sets</v>
          </cell>
          <cell r="AD6" t="str">
            <v>DARK BLUE</v>
          </cell>
          <cell r="AE6" t="str">
            <v>R1.5</v>
          </cell>
          <cell r="AH6" t="str">
            <v>W2.5</v>
          </cell>
          <cell r="AL6" t="str">
            <v>Rhyodacite</v>
          </cell>
        </row>
        <row r="7">
          <cell r="B7" t="str">
            <v xml:space="preserve">A3 Moderately </v>
          </cell>
          <cell r="J7" t="str">
            <v>Medium to Fine</v>
          </cell>
          <cell r="T7" t="str">
            <v>Two sets plus random</v>
          </cell>
          <cell r="AD7" t="str">
            <v>LIGHT BROWN</v>
          </cell>
          <cell r="AE7" t="str">
            <v>R2 Weak</v>
          </cell>
          <cell r="AH7" t="str">
            <v xml:space="preserve">W3 Moderately </v>
          </cell>
          <cell r="AL7" t="str">
            <v>Granite</v>
          </cell>
        </row>
        <row r="8">
          <cell r="B8" t="str">
            <v>A3.5</v>
          </cell>
          <cell r="J8" t="str">
            <v>Fine</v>
          </cell>
          <cell r="T8" t="str">
            <v>Three sets</v>
          </cell>
          <cell r="AD8" t="str">
            <v>BROWN</v>
          </cell>
          <cell r="AE8" t="str">
            <v>R2.5</v>
          </cell>
          <cell r="AH8" t="str">
            <v>W3.5</v>
          </cell>
          <cell r="AL8" t="str">
            <v>Quaternary deposits</v>
          </cell>
        </row>
        <row r="9">
          <cell r="B9" t="str">
            <v xml:space="preserve">A4 Highly </v>
          </cell>
          <cell r="J9" t="str">
            <v>Fine to Very Fine</v>
          </cell>
          <cell r="T9" t="str">
            <v>Three sets plus random</v>
          </cell>
          <cell r="AD9" t="str">
            <v>DARK BROWN</v>
          </cell>
          <cell r="AE9" t="str">
            <v>R3 Moderately Strong</v>
          </cell>
          <cell r="AH9" t="str">
            <v xml:space="preserve">W4 Highly </v>
          </cell>
          <cell r="AL9" t="str">
            <v>Fault Zone</v>
          </cell>
        </row>
        <row r="10">
          <cell r="B10" t="str">
            <v>A4.5</v>
          </cell>
          <cell r="J10" t="str">
            <v>Very Fine</v>
          </cell>
          <cell r="T10" t="str">
            <v>Four or more sets</v>
          </cell>
          <cell r="AD10" t="str">
            <v>LIGHT GREEN</v>
          </cell>
          <cell r="AE10" t="str">
            <v>R3.5</v>
          </cell>
          <cell r="AH10" t="str">
            <v>W4.5</v>
          </cell>
          <cell r="AL10" t="str">
            <v>Limonite</v>
          </cell>
        </row>
        <row r="11">
          <cell r="B11" t="str">
            <v xml:space="preserve">A5 Completely </v>
          </cell>
          <cell r="J11" t="str">
            <v>Fibrous</v>
          </cell>
          <cell r="T11" t="str">
            <v>Crushed rock</v>
          </cell>
          <cell r="AD11" t="str">
            <v>GREEN</v>
          </cell>
          <cell r="AE11" t="str">
            <v>R4 Strong</v>
          </cell>
          <cell r="AH11" t="str">
            <v xml:space="preserve">W5 Completely </v>
          </cell>
          <cell r="AL11" t="str">
            <v>Siltstone</v>
          </cell>
        </row>
        <row r="12">
          <cell r="B12" t="str">
            <v>A5.5</v>
          </cell>
          <cell r="AD12" t="str">
            <v>DARK GREEN</v>
          </cell>
          <cell r="AE12" t="str">
            <v>R4.5</v>
          </cell>
          <cell r="AH12" t="str">
            <v>W5.5</v>
          </cell>
          <cell r="AL12" t="str">
            <v>Sandstone-Siltstone</v>
          </cell>
        </row>
        <row r="13">
          <cell r="B13" t="str">
            <v>A6 Residual soil</v>
          </cell>
          <cell r="AD13" t="str">
            <v>LIGHT GREY</v>
          </cell>
          <cell r="AE13" t="str">
            <v>R5 Very Strong</v>
          </cell>
          <cell r="AL13" t="str">
            <v>Lower Sedimentary Unit</v>
          </cell>
        </row>
        <row r="14">
          <cell r="AD14" t="str">
            <v>GREY</v>
          </cell>
          <cell r="AE14" t="str">
            <v>R5.5</v>
          </cell>
        </row>
        <row r="15">
          <cell r="AD15" t="str">
            <v>DARK GREY</v>
          </cell>
          <cell r="AE15" t="str">
            <v>R6 Extremely Strong</v>
          </cell>
        </row>
        <row r="16">
          <cell r="AD16" t="str">
            <v>LIGHT PINK</v>
          </cell>
        </row>
        <row r="17">
          <cell r="AD17" t="str">
            <v>PINK</v>
          </cell>
        </row>
        <row r="18">
          <cell r="AD18" t="str">
            <v>DARK PINK</v>
          </cell>
        </row>
        <row r="19">
          <cell r="AD19" t="str">
            <v>LIGHT PURPLE</v>
          </cell>
        </row>
        <row r="20">
          <cell r="AD20" t="str">
            <v>PURPLE</v>
          </cell>
        </row>
        <row r="21">
          <cell r="AD21" t="str">
            <v>DARK PURPLE</v>
          </cell>
        </row>
        <row r="22">
          <cell r="AD22" t="str">
            <v>LIGHT RED</v>
          </cell>
        </row>
        <row r="23">
          <cell r="AD23" t="str">
            <v>RED</v>
          </cell>
        </row>
        <row r="24">
          <cell r="AD24" t="str">
            <v>DARK RED</v>
          </cell>
        </row>
        <row r="25">
          <cell r="AD25" t="str">
            <v>WHITE</v>
          </cell>
        </row>
        <row r="26">
          <cell r="AD26" t="str">
            <v>LIGHT YELLOW</v>
          </cell>
        </row>
        <row r="27">
          <cell r="AD27" t="str">
            <v>YELLOW</v>
          </cell>
        </row>
        <row r="28">
          <cell r="AD28" t="str">
            <v>DARK YELLOW</v>
          </cell>
        </row>
        <row r="29">
          <cell r="AD29" t="str">
            <v>BLUE-GREEN</v>
          </cell>
        </row>
        <row r="30">
          <cell r="AD30" t="str">
            <v>BLUE-GREY</v>
          </cell>
        </row>
        <row r="31">
          <cell r="AD31" t="str">
            <v>BROWN-BLACK</v>
          </cell>
        </row>
        <row r="32">
          <cell r="AD32" t="str">
            <v>GREY-GREEN</v>
          </cell>
        </row>
        <row r="33">
          <cell r="AD33" t="str">
            <v>GREY-BLACK</v>
          </cell>
        </row>
        <row r="34">
          <cell r="AD34" t="str">
            <v>GREY-BROWN</v>
          </cell>
        </row>
        <row r="35">
          <cell r="AD35" t="str">
            <v>GREY-GREEN-BROWN</v>
          </cell>
        </row>
        <row r="36">
          <cell r="AD36" t="str">
            <v>REDDISH BROWN</v>
          </cell>
        </row>
        <row r="37">
          <cell r="AD37" t="str">
            <v>DARK REDDISH-BROWN</v>
          </cell>
        </row>
        <row r="38">
          <cell r="AD38" t="str">
            <v>WHITE PINK</v>
          </cell>
        </row>
        <row r="39">
          <cell r="AD39" t="str">
            <v>WHITE-YELLOW</v>
          </cell>
        </row>
        <row r="40">
          <cell r="AD40" t="str">
            <v>YELLOW-PINK</v>
          </cell>
        </row>
        <row r="41">
          <cell r="AD41" t="str">
            <v>YELLOW-RED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low Type Guidelines"/>
      <sheetName val="INFO"/>
      <sheetName val="Lugeon Test MB-GD-37A_4"/>
      <sheetName val="09-MB-GD-38A_4"/>
      <sheetName val="RAW data MB-GD-38A_4"/>
      <sheetName val="Rising head MB-GD-38A_4"/>
      <sheetName val="RAW data MB-GD-38A_3"/>
      <sheetName val="Rising head MB-GD-38A_3"/>
      <sheetName val="RAW data MB-GD-38A_2"/>
      <sheetName val="Rising head MB-GD-38A_2"/>
      <sheetName val="09-MB-GD-38A_1"/>
      <sheetName val="RAW data MB-GD-38A_1"/>
      <sheetName val="Lugeon Test MB-GD-38A_1"/>
      <sheetName val="Rising and ct head MB-GD-38A_1"/>
      <sheetName val="RAW data MB-GD-37B"/>
      <sheetName val="Rising head MB-GD-37B"/>
      <sheetName val="09-MB-GD-37A"/>
      <sheetName val="RAW data MB-GD-37A"/>
      <sheetName val="Lugeon Test MB-GD-37A"/>
      <sheetName val="Rising and ct head MB-GD-37A"/>
      <sheetName val="09-MB-GD-25-2"/>
      <sheetName val="RAW data MB-GD-25-2"/>
      <sheetName val="Lugeon Test MB-GD-25-2"/>
      <sheetName val="Falling  and ct head MB-GD-25-2"/>
      <sheetName val="09-MB-GD-25-1"/>
      <sheetName val="RAW data MB-GD-25-1"/>
      <sheetName val="Lugeon Test MB-GD-25-1"/>
      <sheetName val="Falling  and ct head MB-GD-25-1"/>
      <sheetName val="09-MB-GD-24"/>
      <sheetName val="RAW data MB-GD-24"/>
      <sheetName val="Lugeon Test MB-GD-24"/>
      <sheetName val="Falling  and ct head MB-GD-24"/>
      <sheetName val="09-MB-GD-08"/>
      <sheetName val="Lugeon Test MB-GD-08"/>
      <sheetName val="RAW data MB_GD-08"/>
      <sheetName val="Falling  and ct head MB-GD-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Geotech Log"/>
      <sheetName val="FIGURE - Geotech Summary (2)"/>
      <sheetName val="FIGURE - Geotech Summary"/>
      <sheetName val="Discontinuity Log"/>
      <sheetName val="FIGURE - Discont. Summary"/>
      <sheetName val="PLT Log"/>
      <sheetName val="FIGURE - PLT Histo"/>
      <sheetName val="Geotech Codes"/>
      <sheetName val="Discontinuity Codes"/>
      <sheetName val="PLT Codes"/>
      <sheetName val="INTERVAL"/>
      <sheetName val="FEATURE"/>
      <sheetName val="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21"/>
  <sheetViews>
    <sheetView showGridLines="0" topLeftCell="A7" workbookViewId="0"/>
  </sheetViews>
  <sheetFormatPr defaultRowHeight="15" x14ac:dyDescent="0.25"/>
  <cols>
    <col min="1" max="1" width="30.7109375" customWidth="1"/>
    <col min="2" max="2" width="115.7109375" customWidth="1"/>
  </cols>
  <sheetData>
    <row r="1" spans="1:3" ht="24.95" customHeight="1" thickBot="1" x14ac:dyDescent="0.3">
      <c r="A1" s="14" t="s">
        <v>0</v>
      </c>
      <c r="B1" s="15" t="s">
        <v>1</v>
      </c>
      <c r="C1" s="23"/>
    </row>
    <row r="2" spans="1:3" x14ac:dyDescent="0.25">
      <c r="A2" s="16" t="s">
        <v>2</v>
      </c>
      <c r="B2" s="13" t="s">
        <v>3</v>
      </c>
      <c r="C2" s="23"/>
    </row>
    <row r="3" spans="1:3" s="5" customFormat="1" ht="17.25" x14ac:dyDescent="0.25">
      <c r="A3" s="10">
        <v>1</v>
      </c>
      <c r="B3" s="23" t="s">
        <v>4</v>
      </c>
      <c r="C3" s="23"/>
    </row>
    <row r="4" spans="1:3" s="5" customFormat="1" ht="17.25" x14ac:dyDescent="0.25">
      <c r="A4" s="10">
        <v>2</v>
      </c>
      <c r="B4" s="12" t="s">
        <v>5</v>
      </c>
      <c r="C4" s="23"/>
    </row>
    <row r="5" spans="1:3" s="5" customFormat="1" ht="17.25" x14ac:dyDescent="0.25">
      <c r="A5" s="11">
        <v>3</v>
      </c>
      <c r="B5" s="12" t="s">
        <v>6</v>
      </c>
      <c r="C5" s="23"/>
    </row>
    <row r="6" spans="1:3" s="5" customFormat="1" ht="17.25" x14ac:dyDescent="0.25">
      <c r="A6" s="11">
        <v>4</v>
      </c>
      <c r="B6" s="12" t="s">
        <v>7</v>
      </c>
      <c r="C6" s="23"/>
    </row>
    <row r="7" spans="1:3" s="5" customFormat="1" ht="17.25" x14ac:dyDescent="0.25">
      <c r="A7" s="11">
        <v>5</v>
      </c>
      <c r="B7" s="12" t="s">
        <v>8</v>
      </c>
      <c r="C7" s="23"/>
    </row>
    <row r="8" spans="1:3" s="5" customFormat="1" ht="17.25" x14ac:dyDescent="0.25">
      <c r="A8" s="11">
        <v>6</v>
      </c>
      <c r="B8" s="12" t="s">
        <v>9</v>
      </c>
      <c r="C8" s="23"/>
    </row>
    <row r="9" spans="1:3" s="5" customFormat="1" ht="17.25" x14ac:dyDescent="0.25">
      <c r="A9" s="11">
        <v>7</v>
      </c>
      <c r="B9" s="12" t="s">
        <v>10</v>
      </c>
      <c r="C9" s="23"/>
    </row>
    <row r="10" spans="1:3" s="5" customFormat="1" x14ac:dyDescent="0.25">
      <c r="A10" s="23"/>
      <c r="B10" s="23"/>
      <c r="C10" s="23"/>
    </row>
    <row r="11" spans="1:3" s="5" customFormat="1" ht="24.75" customHeight="1" thickBot="1" x14ac:dyDescent="0.3">
      <c r="A11" s="228" t="s">
        <v>11</v>
      </c>
      <c r="B11" s="229" t="s">
        <v>12</v>
      </c>
      <c r="C11" s="23"/>
    </row>
    <row r="12" spans="1:3" s="5" customFormat="1" x14ac:dyDescent="0.25">
      <c r="A12" s="23"/>
      <c r="B12" s="23"/>
      <c r="C12" s="23"/>
    </row>
    <row r="13" spans="1:3" ht="24.95" customHeight="1" thickBot="1" x14ac:dyDescent="0.3">
      <c r="A13" s="230" t="s">
        <v>13</v>
      </c>
      <c r="B13" s="231" t="s">
        <v>14</v>
      </c>
      <c r="C13" s="23"/>
    </row>
    <row r="14" spans="1:3" s="5" customFormat="1" x14ac:dyDescent="0.25">
      <c r="A14" s="23"/>
      <c r="B14" s="23"/>
      <c r="C14" s="23"/>
    </row>
    <row r="15" spans="1:3" ht="24.75" customHeight="1" thickBot="1" x14ac:dyDescent="0.3">
      <c r="A15" s="521" t="s">
        <v>15</v>
      </c>
      <c r="B15" s="521"/>
      <c r="C15" s="23"/>
    </row>
    <row r="16" spans="1:3" x14ac:dyDescent="0.25">
      <c r="A16" s="23">
        <v>1</v>
      </c>
      <c r="B16" s="19" t="s">
        <v>16</v>
      </c>
      <c r="C16" s="23"/>
    </row>
    <row r="17" spans="1:2" x14ac:dyDescent="0.25">
      <c r="A17" s="23">
        <v>2</v>
      </c>
      <c r="B17" s="19" t="s">
        <v>17</v>
      </c>
    </row>
    <row r="18" spans="1:2" x14ac:dyDescent="0.25">
      <c r="A18" s="19">
        <v>3</v>
      </c>
      <c r="B18" s="19" t="s">
        <v>18</v>
      </c>
    </row>
    <row r="19" spans="1:2" x14ac:dyDescent="0.25">
      <c r="A19" s="19">
        <v>4</v>
      </c>
      <c r="B19" s="19" t="s">
        <v>19</v>
      </c>
    </row>
    <row r="20" spans="1:2" x14ac:dyDescent="0.25">
      <c r="A20" s="19">
        <v>5</v>
      </c>
      <c r="B20" s="19" t="s">
        <v>20</v>
      </c>
    </row>
    <row r="21" spans="1:2" x14ac:dyDescent="0.25">
      <c r="A21" s="19"/>
      <c r="B21" s="23"/>
    </row>
  </sheetData>
  <sheetProtection algorithmName="SHA-512" hashValue="X1vuajQFZEhBCg7RklvtTcWh4rt94z3M0/smv6gCAHHK8KFKKR07Ye5528hGfotcpaDU5zOb70FmOz+3KsuBng==" saltValue="8v9Ur4AT0wiNGO/vDmr5Qw==" spinCount="100000" sheet="1" objects="1" scenarios="1"/>
  <mergeCells count="1">
    <mergeCell ref="A15:B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M2530"/>
  <sheetViews>
    <sheetView showGridLines="0" zoomScale="70" zoomScaleNormal="70" workbookViewId="0">
      <selection activeCell="B9" sqref="B9"/>
    </sheetView>
  </sheetViews>
  <sheetFormatPr defaultRowHeight="15" x14ac:dyDescent="0.25"/>
  <cols>
    <col min="1" max="1" width="15.85546875" style="307" customWidth="1"/>
    <col min="2" max="2" width="12.28515625" style="307" bestFit="1" customWidth="1"/>
    <col min="3" max="3" width="8.7109375" style="307" customWidth="1"/>
    <col min="4" max="4" width="8.7109375" style="311" customWidth="1"/>
    <col min="5" max="7" width="8.7109375" style="305" customWidth="1"/>
    <col min="8" max="10" width="8.7109375" style="312" customWidth="1"/>
    <col min="11" max="14" width="8.7109375" style="305" customWidth="1"/>
    <col min="15" max="15" width="8.7109375" style="312" customWidth="1"/>
    <col min="16" max="16" width="8.7109375" style="305" customWidth="1"/>
    <col min="17" max="22" width="8.7109375" style="312" customWidth="1"/>
    <col min="23" max="30" width="8.7109375" style="314" customWidth="1"/>
    <col min="31" max="31" width="8.7109375" style="312" customWidth="1"/>
    <col min="32" max="33" width="8.7109375" style="305" customWidth="1"/>
    <col min="34" max="34" width="70.7109375" style="376" customWidth="1"/>
  </cols>
  <sheetData>
    <row r="1" spans="1:39" ht="30" customHeight="1" x14ac:dyDescent="0.25">
      <c r="A1" s="545" t="s">
        <v>21</v>
      </c>
      <c r="B1" s="545"/>
      <c r="C1" s="545"/>
      <c r="D1" s="545"/>
      <c r="E1" s="545"/>
      <c r="F1" s="545"/>
      <c r="G1" s="545"/>
      <c r="H1" s="545"/>
      <c r="I1" s="545"/>
      <c r="J1" s="545"/>
      <c r="K1" s="545"/>
      <c r="L1" s="545"/>
      <c r="M1" s="545"/>
      <c r="N1" s="545"/>
      <c r="O1" s="545"/>
      <c r="P1" s="545"/>
      <c r="Q1" s="545"/>
      <c r="R1" s="545"/>
      <c r="S1" s="545"/>
      <c r="T1" s="545"/>
      <c r="U1" s="545"/>
      <c r="V1" s="545"/>
      <c r="W1" s="545"/>
      <c r="X1" s="545"/>
      <c r="Y1" s="545"/>
      <c r="Z1" s="545"/>
      <c r="AA1" s="545"/>
      <c r="AB1" s="545"/>
      <c r="AC1" s="545"/>
      <c r="AD1" s="545"/>
      <c r="AE1" s="545"/>
      <c r="AF1" s="545"/>
      <c r="AG1" s="545"/>
      <c r="AH1" s="545"/>
      <c r="AI1" s="23"/>
      <c r="AJ1" s="23"/>
      <c r="AK1" s="23"/>
      <c r="AL1" s="23"/>
      <c r="AM1" s="23"/>
    </row>
    <row r="2" spans="1:39" ht="27.95" customHeight="1" x14ac:dyDescent="0.25">
      <c r="A2" s="549" t="s">
        <v>22</v>
      </c>
      <c r="B2" s="549"/>
      <c r="C2" s="571" t="s">
        <v>23</v>
      </c>
      <c r="D2" s="571"/>
      <c r="E2" s="571"/>
      <c r="F2" s="549" t="s">
        <v>24</v>
      </c>
      <c r="G2" s="549"/>
      <c r="H2" s="551">
        <v>155</v>
      </c>
      <c r="I2" s="551"/>
      <c r="J2" s="551"/>
      <c r="K2" s="549" t="s">
        <v>25</v>
      </c>
      <c r="L2" s="549"/>
      <c r="M2" s="551">
        <v>1814.713</v>
      </c>
      <c r="N2" s="551"/>
      <c r="O2" s="377" t="s">
        <v>26</v>
      </c>
      <c r="P2" s="540" t="s">
        <v>27</v>
      </c>
      <c r="Q2" s="540"/>
      <c r="R2" s="542" t="s">
        <v>28</v>
      </c>
      <c r="S2" s="542"/>
      <c r="T2" s="542"/>
      <c r="U2" s="538" t="s">
        <v>29</v>
      </c>
      <c r="V2" s="538"/>
      <c r="W2" s="568" t="s">
        <v>30</v>
      </c>
      <c r="X2" s="568"/>
      <c r="Y2" s="568"/>
      <c r="Z2" s="539" t="s">
        <v>31</v>
      </c>
      <c r="AA2" s="539"/>
      <c r="AB2" s="559">
        <v>4.5</v>
      </c>
      <c r="AC2" s="559"/>
      <c r="AD2" s="559"/>
      <c r="AE2" s="57"/>
      <c r="AF2" s="29"/>
      <c r="AG2" s="29"/>
      <c r="AH2" s="359"/>
      <c r="AI2" s="23"/>
      <c r="AJ2" s="23"/>
      <c r="AK2" s="23"/>
      <c r="AL2" s="23"/>
      <c r="AM2" s="23"/>
    </row>
    <row r="3" spans="1:39" s="348" customFormat="1" ht="27.95" customHeight="1" x14ac:dyDescent="0.25">
      <c r="A3" s="550" t="s">
        <v>32</v>
      </c>
      <c r="B3" s="550"/>
      <c r="C3" s="572" t="s">
        <v>33</v>
      </c>
      <c r="D3" s="572"/>
      <c r="E3" s="572"/>
      <c r="F3" s="550" t="s">
        <v>34</v>
      </c>
      <c r="G3" s="550"/>
      <c r="H3" s="552">
        <v>-58.5</v>
      </c>
      <c r="I3" s="552"/>
      <c r="J3" s="552"/>
      <c r="K3" s="550" t="s">
        <v>35</v>
      </c>
      <c r="L3" s="550"/>
      <c r="M3" s="554">
        <v>654819.68599999999</v>
      </c>
      <c r="N3" s="554"/>
      <c r="O3" s="363" t="s">
        <v>36</v>
      </c>
      <c r="P3" s="541" t="s">
        <v>37</v>
      </c>
      <c r="Q3" s="541"/>
      <c r="R3" s="543" t="s">
        <v>38</v>
      </c>
      <c r="S3" s="543"/>
      <c r="T3" s="543"/>
      <c r="U3" s="539" t="s">
        <v>39</v>
      </c>
      <c r="V3" s="539"/>
      <c r="W3" s="569" t="s">
        <v>40</v>
      </c>
      <c r="X3" s="569"/>
      <c r="Y3" s="569"/>
      <c r="Z3" s="539"/>
      <c r="AA3" s="539"/>
      <c r="AB3" s="560"/>
      <c r="AC3" s="560"/>
      <c r="AD3" s="560"/>
      <c r="AE3" s="364"/>
      <c r="AF3" s="357"/>
      <c r="AG3" s="357"/>
      <c r="AH3" s="359"/>
    </row>
    <row r="4" spans="1:39" ht="27.95" customHeight="1" x14ac:dyDescent="0.25">
      <c r="A4" s="549" t="s">
        <v>41</v>
      </c>
      <c r="B4" s="549"/>
      <c r="C4" s="324">
        <f>A9</f>
        <v>44009</v>
      </c>
      <c r="D4" s="47" t="s">
        <v>42</v>
      </c>
      <c r="E4" s="325">
        <v>44018</v>
      </c>
      <c r="F4" s="549" t="s">
        <v>43</v>
      </c>
      <c r="G4" s="549"/>
      <c r="H4" s="553">
        <f>MAX(F9:F2499)</f>
        <v>425</v>
      </c>
      <c r="I4" s="553"/>
      <c r="J4" s="553"/>
      <c r="K4" s="549" t="s">
        <v>44</v>
      </c>
      <c r="L4" s="549"/>
      <c r="M4" s="555">
        <v>5560190.4869999997</v>
      </c>
      <c r="N4" s="555"/>
      <c r="O4" s="30" t="s">
        <v>36</v>
      </c>
      <c r="P4" s="540" t="s">
        <v>45</v>
      </c>
      <c r="Q4" s="540"/>
      <c r="R4" s="544" t="s">
        <v>46</v>
      </c>
      <c r="S4" s="544"/>
      <c r="T4" s="544"/>
      <c r="U4" s="567" t="s">
        <v>47</v>
      </c>
      <c r="V4" s="567"/>
      <c r="W4" s="570" t="s">
        <v>48</v>
      </c>
      <c r="X4" s="570"/>
      <c r="Y4" s="570"/>
      <c r="Z4" s="558"/>
      <c r="AA4" s="558"/>
      <c r="AB4" s="32"/>
      <c r="AC4" s="380"/>
      <c r="AD4" s="380"/>
      <c r="AE4" s="32"/>
      <c r="AF4" s="32"/>
      <c r="AG4" s="32"/>
      <c r="AH4" s="359"/>
      <c r="AI4" s="288"/>
      <c r="AJ4" s="288"/>
      <c r="AK4" s="288"/>
      <c r="AL4" s="288"/>
      <c r="AM4" s="288"/>
    </row>
    <row r="5" spans="1:39" ht="22.5" customHeight="1" thickBot="1" x14ac:dyDescent="0.3">
      <c r="A5" s="33"/>
      <c r="B5" s="34"/>
      <c r="C5" s="48" t="s">
        <v>49</v>
      </c>
      <c r="D5" s="36"/>
      <c r="E5" s="48" t="s">
        <v>49</v>
      </c>
      <c r="F5" s="37"/>
      <c r="G5" s="37"/>
      <c r="H5" s="37"/>
      <c r="I5" s="38"/>
      <c r="J5" s="29"/>
      <c r="K5" s="35"/>
      <c r="L5" s="35"/>
      <c r="M5" s="379"/>
      <c r="N5" s="39"/>
      <c r="O5" s="40"/>
      <c r="P5" s="41"/>
      <c r="Q5" s="41"/>
      <c r="R5" s="41"/>
      <c r="S5" s="42"/>
      <c r="T5" s="42"/>
      <c r="U5" s="42"/>
      <c r="V5" s="43"/>
      <c r="W5" s="43"/>
      <c r="X5" s="43"/>
      <c r="Y5" s="43"/>
      <c r="Z5" s="43"/>
      <c r="AA5" s="43"/>
      <c r="AB5" s="43"/>
      <c r="AC5" s="43"/>
      <c r="AD5" s="39"/>
      <c r="AE5" s="44"/>
      <c r="AF5" s="45"/>
      <c r="AG5" s="46"/>
      <c r="AH5" s="359"/>
      <c r="AI5" s="288"/>
      <c r="AJ5" s="288"/>
      <c r="AK5" s="288"/>
      <c r="AL5" s="288"/>
      <c r="AM5" s="288"/>
    </row>
    <row r="6" spans="1:39" ht="22.5" customHeight="1" thickBot="1" x14ac:dyDescent="0.3">
      <c r="A6" s="561" t="s">
        <v>50</v>
      </c>
      <c r="B6" s="529"/>
      <c r="C6" s="529"/>
      <c r="D6" s="529"/>
      <c r="E6" s="529"/>
      <c r="F6" s="529"/>
      <c r="G6" s="529"/>
      <c r="H6" s="529"/>
      <c r="I6" s="530"/>
      <c r="J6" s="529" t="s">
        <v>51</v>
      </c>
      <c r="K6" s="529"/>
      <c r="L6" s="529"/>
      <c r="M6" s="529"/>
      <c r="N6" s="529"/>
      <c r="O6" s="529"/>
      <c r="P6" s="529"/>
      <c r="Q6" s="529"/>
      <c r="R6" s="529"/>
      <c r="S6" s="529"/>
      <c r="T6" s="529"/>
      <c r="U6" s="529"/>
      <c r="V6" s="529"/>
      <c r="W6" s="529"/>
      <c r="X6" s="529"/>
      <c r="Y6" s="529"/>
      <c r="Z6" s="529"/>
      <c r="AA6" s="529"/>
      <c r="AB6" s="529"/>
      <c r="AC6" s="529"/>
      <c r="AD6" s="529"/>
      <c r="AE6" s="529"/>
      <c r="AF6" s="529"/>
      <c r="AG6" s="530"/>
      <c r="AH6" s="522" t="s">
        <v>52</v>
      </c>
      <c r="AI6" s="289"/>
      <c r="AJ6" s="289"/>
      <c r="AK6" s="289"/>
      <c r="AL6" s="289"/>
      <c r="AM6" s="289"/>
    </row>
    <row r="7" spans="1:39" ht="22.15" customHeight="1" x14ac:dyDescent="0.25">
      <c r="A7" s="575" t="s">
        <v>54</v>
      </c>
      <c r="B7" s="564" t="s">
        <v>55</v>
      </c>
      <c r="C7" s="577" t="s">
        <v>53</v>
      </c>
      <c r="D7" s="556" t="s">
        <v>56</v>
      </c>
      <c r="E7" s="424" t="s">
        <v>57</v>
      </c>
      <c r="F7" s="424" t="s">
        <v>58</v>
      </c>
      <c r="G7" s="546" t="s">
        <v>59</v>
      </c>
      <c r="H7" s="547"/>
      <c r="I7" s="548"/>
      <c r="J7" s="534" t="s">
        <v>60</v>
      </c>
      <c r="K7" s="424" t="s">
        <v>57</v>
      </c>
      <c r="L7" s="424" t="s">
        <v>58</v>
      </c>
      <c r="M7" s="424" t="s">
        <v>61</v>
      </c>
      <c r="N7" s="533" t="s">
        <v>62</v>
      </c>
      <c r="O7" s="533"/>
      <c r="P7" s="533" t="s">
        <v>63</v>
      </c>
      <c r="Q7" s="533"/>
      <c r="R7" s="533"/>
      <c r="S7" s="546" t="s">
        <v>64</v>
      </c>
      <c r="T7" s="547"/>
      <c r="U7" s="547"/>
      <c r="V7" s="566"/>
      <c r="W7" s="562" t="s">
        <v>65</v>
      </c>
      <c r="X7" s="563"/>
      <c r="Y7" s="573" t="s">
        <v>66</v>
      </c>
      <c r="Z7" s="527" t="s">
        <v>67</v>
      </c>
      <c r="AA7" s="527" t="s">
        <v>68</v>
      </c>
      <c r="AB7" s="525" t="s">
        <v>69</v>
      </c>
      <c r="AC7" s="425" t="s">
        <v>70</v>
      </c>
      <c r="AD7" s="533" t="s">
        <v>71</v>
      </c>
      <c r="AE7" s="533"/>
      <c r="AF7" s="533" t="s">
        <v>72</v>
      </c>
      <c r="AG7" s="531" t="s">
        <v>73</v>
      </c>
      <c r="AH7" s="523"/>
      <c r="AI7" s="537"/>
      <c r="AJ7" s="537"/>
      <c r="AK7" s="537"/>
      <c r="AL7" s="537"/>
      <c r="AM7" s="537"/>
    </row>
    <row r="8" spans="1:39" ht="38.25" customHeight="1" thickBot="1" x14ac:dyDescent="0.3">
      <c r="A8" s="576"/>
      <c r="B8" s="565"/>
      <c r="C8" s="578"/>
      <c r="D8" s="557"/>
      <c r="E8" s="49" t="s">
        <v>74</v>
      </c>
      <c r="F8" s="49" t="s">
        <v>74</v>
      </c>
      <c r="G8" s="55" t="s">
        <v>75</v>
      </c>
      <c r="H8" s="50" t="s">
        <v>76</v>
      </c>
      <c r="I8" s="51" t="s">
        <v>77</v>
      </c>
      <c r="J8" s="535"/>
      <c r="K8" s="49" t="s">
        <v>74</v>
      </c>
      <c r="L8" s="49" t="s">
        <v>74</v>
      </c>
      <c r="M8" s="49" t="s">
        <v>74</v>
      </c>
      <c r="N8" s="49" t="s">
        <v>74</v>
      </c>
      <c r="O8" s="50" t="s">
        <v>78</v>
      </c>
      <c r="P8" s="49" t="s">
        <v>74</v>
      </c>
      <c r="Q8" s="50" t="s">
        <v>78</v>
      </c>
      <c r="R8" s="50" t="s">
        <v>79</v>
      </c>
      <c r="S8" s="56" t="s">
        <v>80</v>
      </c>
      <c r="T8" s="52" t="s">
        <v>81</v>
      </c>
      <c r="U8" s="52" t="s">
        <v>82</v>
      </c>
      <c r="V8" s="53" t="s">
        <v>79</v>
      </c>
      <c r="W8" s="54" t="s">
        <v>83</v>
      </c>
      <c r="X8" s="54" t="s">
        <v>84</v>
      </c>
      <c r="Y8" s="574"/>
      <c r="Z8" s="528"/>
      <c r="AA8" s="528"/>
      <c r="AB8" s="526"/>
      <c r="AC8" s="426" t="s">
        <v>85</v>
      </c>
      <c r="AD8" s="426" t="s">
        <v>86</v>
      </c>
      <c r="AE8" s="423" t="s">
        <v>79</v>
      </c>
      <c r="AF8" s="536"/>
      <c r="AG8" s="532"/>
      <c r="AH8" s="524"/>
      <c r="AI8" s="537"/>
      <c r="AJ8" s="537"/>
      <c r="AK8" s="537"/>
      <c r="AL8" s="537"/>
      <c r="AM8" s="537"/>
    </row>
    <row r="9" spans="1:39" ht="45" x14ac:dyDescent="0.25">
      <c r="A9" s="427">
        <v>44009</v>
      </c>
      <c r="B9" s="428">
        <v>7.2222222222222229E-2</v>
      </c>
      <c r="C9" s="429" t="s">
        <v>89</v>
      </c>
      <c r="D9" s="430">
        <v>1</v>
      </c>
      <c r="E9" s="431">
        <v>0</v>
      </c>
      <c r="F9" s="431">
        <v>2</v>
      </c>
      <c r="G9" s="431"/>
      <c r="H9" s="430"/>
      <c r="I9" s="432"/>
      <c r="J9" s="433">
        <v>1</v>
      </c>
      <c r="K9" s="434">
        <v>0</v>
      </c>
      <c r="L9" s="434">
        <v>2</v>
      </c>
      <c r="M9" s="435">
        <f>IF(ISBLANK(L9),"",L9-K9)</f>
        <v>2</v>
      </c>
      <c r="N9" s="436">
        <v>1</v>
      </c>
      <c r="O9" s="437">
        <f>IF(ISNUMBER(N9),IF(N9/(M9)&gt;1, 100, N9/(M9)*100), "")</f>
        <v>50</v>
      </c>
      <c r="P9" s="436">
        <v>0</v>
      </c>
      <c r="Q9" s="437">
        <f>IF(ISNUMBER(P9),IF(P9/M9&gt;1, 100, (P9/M9)*100),"")</f>
        <v>0</v>
      </c>
      <c r="R9" s="437">
        <f>IF(ISNUMBER(Q9),IF(Q9&lt;25,3,(IF(Q9&lt;50,8,IF(Q9&lt;75,13,IF(Q9&lt;90,17,IF(Q9&gt;=90,20,"")))))),"")</f>
        <v>3</v>
      </c>
      <c r="S9" s="438">
        <v>50</v>
      </c>
      <c r="T9" s="438">
        <v>1</v>
      </c>
      <c r="U9" s="439">
        <f>IF(ISBLANK(T9),"",IF(T9=0,N9,N9/T9))</f>
        <v>1</v>
      </c>
      <c r="V9" s="437">
        <f>IF(ISBLANK(T9),"",IF(T9=0,30,IF(U9&gt;=3,30,(IF(U9&gt;=1,25,(IF(U9&gt;=0.3,20,(IF(U9&gt;0.05,10,(IF(U9&lt;=0.05,5,"")))))))))))</f>
        <v>25</v>
      </c>
      <c r="W9" s="440" t="s">
        <v>90</v>
      </c>
      <c r="X9" s="441" t="s">
        <v>91</v>
      </c>
      <c r="Y9" s="441" t="s">
        <v>92</v>
      </c>
      <c r="Z9" s="441" t="s">
        <v>93</v>
      </c>
      <c r="AA9" s="441" t="s">
        <v>94</v>
      </c>
      <c r="AB9" s="441" t="s">
        <v>95</v>
      </c>
      <c r="AC9" s="441" t="s">
        <v>96</v>
      </c>
      <c r="AD9" s="441" t="s">
        <v>97</v>
      </c>
      <c r="AE9" s="442">
        <f t="shared" ref="AE9:AE72" si="0">(IF(AD9="R6",15,IF(AD9="R5",12,IF(AD9="R4",7,IF(AD9="R3",4,IF(AD9="R2",2,IF(AD9="R1",1,IF(OR(AD9="R0",AD9="S0",AD9="S1",AD9="S2",AD9="S3",AD9="S4",AD9="S5",AD9="S6"),0,""))))))))</f>
        <v>4</v>
      </c>
      <c r="AF9" s="443">
        <f ca="1">IFERROR(AVERAGEIFS('Discontinuity Log'!$N$5:$N$4980,'Discontinuity Log'!$A$5:$A$4980,J9,'Discontinuity Log'!$N$5:$N$4980,"&lt;&gt;"),"")</f>
        <v>12</v>
      </c>
      <c r="AG9" s="444">
        <f t="shared" ref="AG9:AG72" ca="1" si="1">IF(AND(ISNUMBER(R9),ISNUMBER(AE9),ISNUMBER(V9),ISNUMBER(AF9)),SUM(R9,V9,AE9,AF9,10),"")</f>
        <v>54</v>
      </c>
      <c r="AH9" s="370" t="s">
        <v>98</v>
      </c>
      <c r="AI9" s="318"/>
      <c r="AJ9" s="23"/>
      <c r="AK9" s="23"/>
      <c r="AL9" s="23"/>
      <c r="AM9" s="23"/>
    </row>
    <row r="10" spans="1:39" ht="30" x14ac:dyDescent="0.25">
      <c r="A10" s="445">
        <v>44009</v>
      </c>
      <c r="B10" s="446">
        <v>0.10208333333333335</v>
      </c>
      <c r="C10" s="447" t="s">
        <v>89</v>
      </c>
      <c r="D10" s="448">
        <v>2</v>
      </c>
      <c r="E10" s="449">
        <v>2</v>
      </c>
      <c r="F10" s="449">
        <v>4.2</v>
      </c>
      <c r="G10" s="449"/>
      <c r="H10" s="448"/>
      <c r="I10" s="450"/>
      <c r="J10" s="451">
        <v>2</v>
      </c>
      <c r="K10" s="452">
        <v>2</v>
      </c>
      <c r="L10" s="452">
        <v>4.2</v>
      </c>
      <c r="M10" s="453">
        <f>IF(ISBLANK(L10),"",L10-K10)</f>
        <v>2.2000000000000002</v>
      </c>
      <c r="N10" s="449">
        <v>2.2000000000000002</v>
      </c>
      <c r="O10" s="437">
        <f t="shared" ref="O10:O73" si="2">IF(ISNUMBER(N10),IF(N10/(M10)&gt;1, 100, N10/(M10)*100), "")</f>
        <v>100</v>
      </c>
      <c r="P10" s="449">
        <v>1.66</v>
      </c>
      <c r="Q10" s="437">
        <f t="shared" ref="Q10:Q73" si="3">IF(ISNUMBER(P10),IF(P10/M10&gt;1, 100, (P10/M10)*100),"")</f>
        <v>75.454545454545439</v>
      </c>
      <c r="R10" s="454">
        <f t="shared" ref="R10:R22" si="4">IF(ISNUMBER(Q10),IF(Q10&lt;25,3,(IF(Q10&lt;50,8,IF(Q10&lt;75,13,IF(Q10&lt;90,17,IF(Q10&gt;=90,20,"")))))),"")</f>
        <v>17</v>
      </c>
      <c r="S10" s="448">
        <v>5</v>
      </c>
      <c r="T10" s="448">
        <v>16</v>
      </c>
      <c r="U10" s="455">
        <f>IF(ISBLANK(T10),"",IF(T10=0,N10,N10/T10))</f>
        <v>0.13750000000000001</v>
      </c>
      <c r="V10" s="454">
        <f t="shared" ref="V10:V22" si="5">IF(ISBLANK(T10),"",IF(T10=0,30,IF(U10&gt;=3,30,(IF(U10&gt;=1,25,(IF(U10&gt;=0.3,20,(IF(U10&gt;0.05,10,(IF(U10&lt;=0.05,5,"")))))))))))</f>
        <v>10</v>
      </c>
      <c r="W10" s="456" t="s">
        <v>90</v>
      </c>
      <c r="X10" s="456" t="s">
        <v>99</v>
      </c>
      <c r="Y10" s="456" t="s">
        <v>92</v>
      </c>
      <c r="Z10" s="456" t="s">
        <v>93</v>
      </c>
      <c r="AA10" s="456" t="s">
        <v>94</v>
      </c>
      <c r="AB10" s="456" t="s">
        <v>95</v>
      </c>
      <c r="AC10" s="456" t="s">
        <v>96</v>
      </c>
      <c r="AD10" s="456" t="s">
        <v>97</v>
      </c>
      <c r="AE10" s="457">
        <f t="shared" si="0"/>
        <v>4</v>
      </c>
      <c r="AF10" s="458">
        <f ca="1">IFERROR(AVERAGEIFS('Discontinuity Log'!$N$5:$N$4980,'Discontinuity Log'!$A$5:$A$4980,J10,'Discontinuity Log'!$N$5:$N$4980,"&lt;&gt;"),"")</f>
        <v>10.5</v>
      </c>
      <c r="AG10" s="459">
        <f t="shared" ca="1" si="1"/>
        <v>51.5</v>
      </c>
      <c r="AH10" s="371" t="s">
        <v>100</v>
      </c>
      <c r="AI10" s="23"/>
      <c r="AJ10" s="23"/>
      <c r="AK10" s="23"/>
      <c r="AL10" s="23"/>
      <c r="AM10" s="23"/>
    </row>
    <row r="11" spans="1:39" x14ac:dyDescent="0.25">
      <c r="A11" s="445">
        <v>44009</v>
      </c>
      <c r="B11" s="446">
        <v>0.11597222222222221</v>
      </c>
      <c r="C11" s="447" t="s">
        <v>89</v>
      </c>
      <c r="D11" s="448">
        <v>3</v>
      </c>
      <c r="E11" s="449">
        <v>4.2</v>
      </c>
      <c r="F11" s="449">
        <v>5</v>
      </c>
      <c r="G11" s="449"/>
      <c r="H11" s="448"/>
      <c r="I11" s="460"/>
      <c r="J11" s="433">
        <v>3</v>
      </c>
      <c r="K11" s="452">
        <v>4.2</v>
      </c>
      <c r="L11" s="452">
        <v>5</v>
      </c>
      <c r="M11" s="453">
        <f t="shared" ref="M11:M22" si="6">IF(ISBLANK(L11),"",L11-K11)</f>
        <v>0.79999999999999982</v>
      </c>
      <c r="N11" s="449">
        <v>0.8</v>
      </c>
      <c r="O11" s="437">
        <f t="shared" si="2"/>
        <v>100.00000000000003</v>
      </c>
      <c r="P11" s="449">
        <v>0.76200000000000001</v>
      </c>
      <c r="Q11" s="437">
        <f t="shared" si="3"/>
        <v>95.250000000000028</v>
      </c>
      <c r="R11" s="454">
        <f t="shared" si="4"/>
        <v>20</v>
      </c>
      <c r="S11" s="448">
        <v>3</v>
      </c>
      <c r="T11" s="448">
        <v>5</v>
      </c>
      <c r="U11" s="455">
        <f t="shared" ref="U11:U22" si="7">IF(ISBLANK(T11),"",IF(T11=0,N11,N11/T11))</f>
        <v>0.16</v>
      </c>
      <c r="V11" s="454">
        <f t="shared" si="5"/>
        <v>10</v>
      </c>
      <c r="W11" s="456" t="s">
        <v>90</v>
      </c>
      <c r="X11" s="456" t="s">
        <v>91</v>
      </c>
      <c r="Y11" s="456" t="s">
        <v>92</v>
      </c>
      <c r="Z11" s="456" t="s">
        <v>93</v>
      </c>
      <c r="AA11" s="456" t="s">
        <v>94</v>
      </c>
      <c r="AB11" s="456" t="s">
        <v>95</v>
      </c>
      <c r="AC11" s="456" t="s">
        <v>96</v>
      </c>
      <c r="AD11" s="456" t="s">
        <v>97</v>
      </c>
      <c r="AE11" s="457">
        <f t="shared" si="0"/>
        <v>4</v>
      </c>
      <c r="AF11" s="458">
        <f ca="1">IFERROR(AVERAGEIFS('Discontinuity Log'!$N$5:$N$4980,'Discontinuity Log'!$A$5:$A$4980,J11,'Discontinuity Log'!$N$5:$N$4980,"&lt;&gt;"),"")</f>
        <v>13.6</v>
      </c>
      <c r="AG11" s="459">
        <f t="shared" ca="1" si="1"/>
        <v>57.6</v>
      </c>
      <c r="AH11" s="372" t="s">
        <v>101</v>
      </c>
      <c r="AI11" s="23"/>
      <c r="AJ11" s="23"/>
      <c r="AK11" s="23"/>
      <c r="AL11" s="23"/>
      <c r="AM11" s="23"/>
    </row>
    <row r="12" spans="1:39" ht="30" x14ac:dyDescent="0.25">
      <c r="A12" s="445">
        <v>44009</v>
      </c>
      <c r="B12" s="446">
        <v>0.14375000000000002</v>
      </c>
      <c r="C12" s="447" t="s">
        <v>89</v>
      </c>
      <c r="D12" s="448">
        <v>4</v>
      </c>
      <c r="E12" s="449">
        <v>5</v>
      </c>
      <c r="F12" s="449">
        <v>6.7</v>
      </c>
      <c r="G12" s="449"/>
      <c r="H12" s="448"/>
      <c r="I12" s="450"/>
      <c r="J12" s="451">
        <v>4</v>
      </c>
      <c r="K12" s="452">
        <v>5</v>
      </c>
      <c r="L12" s="452">
        <v>6.7</v>
      </c>
      <c r="M12" s="453">
        <f t="shared" si="6"/>
        <v>1.7000000000000002</v>
      </c>
      <c r="N12" s="449">
        <v>1.7</v>
      </c>
      <c r="O12" s="437">
        <f t="shared" si="2"/>
        <v>99.999999999999986</v>
      </c>
      <c r="P12" s="449">
        <f>N12-0.43</f>
        <v>1.27</v>
      </c>
      <c r="Q12" s="437">
        <f t="shared" si="3"/>
        <v>74.70588235294116</v>
      </c>
      <c r="R12" s="454">
        <f t="shared" si="4"/>
        <v>13</v>
      </c>
      <c r="S12" s="448">
        <v>3</v>
      </c>
      <c r="T12" s="448">
        <v>10</v>
      </c>
      <c r="U12" s="455">
        <f t="shared" si="7"/>
        <v>0.16999999999999998</v>
      </c>
      <c r="V12" s="454">
        <f t="shared" si="5"/>
        <v>10</v>
      </c>
      <c r="W12" s="456" t="s">
        <v>99</v>
      </c>
      <c r="X12" s="456" t="s">
        <v>91</v>
      </c>
      <c r="Y12" s="456" t="s">
        <v>102</v>
      </c>
      <c r="Z12" s="456" t="s">
        <v>93</v>
      </c>
      <c r="AA12" s="456" t="s">
        <v>94</v>
      </c>
      <c r="AB12" s="456" t="s">
        <v>95</v>
      </c>
      <c r="AC12" s="456" t="s">
        <v>96</v>
      </c>
      <c r="AD12" s="456" t="s">
        <v>97</v>
      </c>
      <c r="AE12" s="457">
        <f t="shared" si="0"/>
        <v>4</v>
      </c>
      <c r="AF12" s="458">
        <f ca="1">IFERROR(AVERAGEIFS('Discontinuity Log'!$N$5:$N$4980,'Discontinuity Log'!$A$5:$A$4980,J12,'Discontinuity Log'!$N$5:$N$4980,"&lt;&gt;"),"")</f>
        <v>10.199999999999999</v>
      </c>
      <c r="AG12" s="459">
        <f t="shared" ca="1" si="1"/>
        <v>47.2</v>
      </c>
      <c r="AH12" s="372" t="s">
        <v>103</v>
      </c>
      <c r="AI12" s="23"/>
      <c r="AJ12" s="23"/>
      <c r="AK12" s="23"/>
      <c r="AL12" s="23"/>
      <c r="AM12" s="23"/>
    </row>
    <row r="13" spans="1:39" ht="30" x14ac:dyDescent="0.25">
      <c r="A13" s="445">
        <v>44009</v>
      </c>
      <c r="B13" s="446">
        <v>0.16111111111111112</v>
      </c>
      <c r="C13" s="447" t="s">
        <v>89</v>
      </c>
      <c r="D13" s="448">
        <v>5</v>
      </c>
      <c r="E13" s="449">
        <v>6.7</v>
      </c>
      <c r="F13" s="449">
        <v>8</v>
      </c>
      <c r="G13" s="449"/>
      <c r="H13" s="448"/>
      <c r="I13" s="450"/>
      <c r="J13" s="433">
        <v>5</v>
      </c>
      <c r="K13" s="452">
        <v>6.7</v>
      </c>
      <c r="L13" s="452">
        <v>8</v>
      </c>
      <c r="M13" s="453">
        <f t="shared" si="6"/>
        <v>1.2999999999999998</v>
      </c>
      <c r="N13" s="449">
        <v>1.27</v>
      </c>
      <c r="O13" s="437">
        <f t="shared" si="2"/>
        <v>97.692307692307708</v>
      </c>
      <c r="P13" s="449">
        <v>0.77</v>
      </c>
      <c r="Q13" s="437">
        <f t="shared" si="3"/>
        <v>59.230769230769241</v>
      </c>
      <c r="R13" s="454">
        <f t="shared" si="4"/>
        <v>13</v>
      </c>
      <c r="S13" s="448">
        <v>6</v>
      </c>
      <c r="T13" s="448">
        <v>6</v>
      </c>
      <c r="U13" s="455">
        <f t="shared" si="7"/>
        <v>0.21166666666666667</v>
      </c>
      <c r="V13" s="454">
        <f t="shared" si="5"/>
        <v>10</v>
      </c>
      <c r="W13" s="456" t="s">
        <v>99</v>
      </c>
      <c r="X13" s="456" t="s">
        <v>104</v>
      </c>
      <c r="Y13" s="456" t="s">
        <v>102</v>
      </c>
      <c r="Z13" s="456" t="s">
        <v>93</v>
      </c>
      <c r="AA13" s="456" t="s">
        <v>94</v>
      </c>
      <c r="AB13" s="456" t="s">
        <v>95</v>
      </c>
      <c r="AC13" s="456" t="s">
        <v>96</v>
      </c>
      <c r="AD13" s="456" t="s">
        <v>105</v>
      </c>
      <c r="AE13" s="457">
        <f t="shared" si="0"/>
        <v>2</v>
      </c>
      <c r="AF13" s="458">
        <f ca="1">IFERROR(AVERAGEIFS('Discontinuity Log'!$N$5:$N$4980,'Discontinuity Log'!$A$5:$A$4980,J13,'Discontinuity Log'!$N$5:$N$4980,"&lt;&gt;"),"")</f>
        <v>4</v>
      </c>
      <c r="AG13" s="459">
        <f t="shared" ca="1" si="1"/>
        <v>39</v>
      </c>
      <c r="AH13" s="372" t="s">
        <v>106</v>
      </c>
      <c r="AI13" s="23"/>
      <c r="AJ13" s="23"/>
      <c r="AK13" s="23"/>
      <c r="AL13" s="23"/>
      <c r="AM13" s="23"/>
    </row>
    <row r="14" spans="1:39" ht="45" x14ac:dyDescent="0.25">
      <c r="A14" s="445">
        <v>44009</v>
      </c>
      <c r="B14" s="446">
        <v>0.1875</v>
      </c>
      <c r="C14" s="447" t="s">
        <v>89</v>
      </c>
      <c r="D14" s="448">
        <v>6</v>
      </c>
      <c r="E14" s="449">
        <v>8</v>
      </c>
      <c r="F14" s="449">
        <v>10.5</v>
      </c>
      <c r="G14" s="449"/>
      <c r="H14" s="448"/>
      <c r="I14" s="450"/>
      <c r="J14" s="451">
        <v>6</v>
      </c>
      <c r="K14" s="452">
        <v>8</v>
      </c>
      <c r="L14" s="452">
        <v>10.5</v>
      </c>
      <c r="M14" s="453">
        <f t="shared" si="6"/>
        <v>2.5</v>
      </c>
      <c r="N14" s="449">
        <v>2.27</v>
      </c>
      <c r="O14" s="437">
        <f t="shared" si="2"/>
        <v>90.8</v>
      </c>
      <c r="P14" s="449">
        <v>1.04</v>
      </c>
      <c r="Q14" s="437">
        <f t="shared" si="3"/>
        <v>41.6</v>
      </c>
      <c r="R14" s="454">
        <f t="shared" si="4"/>
        <v>8</v>
      </c>
      <c r="S14" s="448">
        <v>5</v>
      </c>
      <c r="T14" s="448">
        <v>40</v>
      </c>
      <c r="U14" s="455">
        <f t="shared" si="7"/>
        <v>5.6750000000000002E-2</v>
      </c>
      <c r="V14" s="454">
        <f t="shared" si="5"/>
        <v>10</v>
      </c>
      <c r="W14" s="456" t="s">
        <v>99</v>
      </c>
      <c r="X14" s="456" t="s">
        <v>104</v>
      </c>
      <c r="Y14" s="456" t="s">
        <v>102</v>
      </c>
      <c r="Z14" s="456" t="s">
        <v>93</v>
      </c>
      <c r="AA14" s="456" t="s">
        <v>94</v>
      </c>
      <c r="AB14" s="456" t="s">
        <v>95</v>
      </c>
      <c r="AC14" s="456" t="s">
        <v>96</v>
      </c>
      <c r="AD14" s="456" t="s">
        <v>105</v>
      </c>
      <c r="AE14" s="457">
        <f t="shared" si="0"/>
        <v>2</v>
      </c>
      <c r="AF14" s="458">
        <f ca="1">IFERROR(AVERAGEIFS('Discontinuity Log'!$N$5:$N$4980,'Discontinuity Log'!$A$5:$A$4980,J14,'Discontinuity Log'!$N$5:$N$4980,"&lt;&gt;"),"")</f>
        <v>5</v>
      </c>
      <c r="AG14" s="459">
        <f t="shared" ca="1" si="1"/>
        <v>35</v>
      </c>
      <c r="AH14" s="372" t="s">
        <v>107</v>
      </c>
      <c r="AI14" s="23"/>
      <c r="AJ14" s="23"/>
      <c r="AK14" s="23"/>
      <c r="AL14" s="23"/>
      <c r="AM14" s="23"/>
    </row>
    <row r="15" spans="1:39" x14ac:dyDescent="0.25">
      <c r="A15" s="445">
        <v>44009</v>
      </c>
      <c r="B15" s="446">
        <v>0.20555555555555557</v>
      </c>
      <c r="C15" s="447" t="s">
        <v>89</v>
      </c>
      <c r="D15" s="448">
        <v>7</v>
      </c>
      <c r="E15" s="449">
        <v>10.5</v>
      </c>
      <c r="F15" s="449">
        <v>11</v>
      </c>
      <c r="G15" s="449"/>
      <c r="H15" s="448"/>
      <c r="I15" s="450"/>
      <c r="J15" s="433">
        <v>7</v>
      </c>
      <c r="K15" s="452">
        <v>10.5</v>
      </c>
      <c r="L15" s="452">
        <v>11</v>
      </c>
      <c r="M15" s="453">
        <f t="shared" si="6"/>
        <v>0.5</v>
      </c>
      <c r="N15" s="449">
        <v>0.44</v>
      </c>
      <c r="O15" s="437">
        <f t="shared" si="2"/>
        <v>88</v>
      </c>
      <c r="P15" s="449">
        <v>0</v>
      </c>
      <c r="Q15" s="437">
        <f t="shared" si="3"/>
        <v>0</v>
      </c>
      <c r="R15" s="454">
        <f t="shared" si="4"/>
        <v>3</v>
      </c>
      <c r="S15" s="448">
        <v>10</v>
      </c>
      <c r="T15" s="448">
        <v>10</v>
      </c>
      <c r="U15" s="455">
        <f t="shared" si="7"/>
        <v>4.3999999999999997E-2</v>
      </c>
      <c r="V15" s="454">
        <f t="shared" si="5"/>
        <v>5</v>
      </c>
      <c r="W15" s="456" t="s">
        <v>104</v>
      </c>
      <c r="X15" s="456"/>
      <c r="Y15" s="456" t="s">
        <v>108</v>
      </c>
      <c r="Z15" s="456" t="s">
        <v>109</v>
      </c>
      <c r="AA15" s="461" t="s">
        <v>110</v>
      </c>
      <c r="AB15" s="456" t="s">
        <v>111</v>
      </c>
      <c r="AC15" s="456" t="s">
        <v>112</v>
      </c>
      <c r="AD15" s="456" t="s">
        <v>113</v>
      </c>
      <c r="AE15" s="457">
        <f t="shared" si="0"/>
        <v>1</v>
      </c>
      <c r="AF15" s="458">
        <f ca="1">IFERROR(AVERAGEIFS('Discontinuity Log'!$N$5:$N$4980,'Discontinuity Log'!$A$5:$A$4980,J15,'Discontinuity Log'!$N$5:$N$4980,"&lt;&gt;"),"")</f>
        <v>0</v>
      </c>
      <c r="AG15" s="459">
        <f t="shared" ca="1" si="1"/>
        <v>19</v>
      </c>
      <c r="AH15" s="372" t="s">
        <v>114</v>
      </c>
      <c r="AI15" s="23"/>
      <c r="AJ15" s="23"/>
      <c r="AK15" s="23"/>
      <c r="AL15" s="23"/>
      <c r="AM15" s="23"/>
    </row>
    <row r="16" spans="1:39" ht="45" x14ac:dyDescent="0.25">
      <c r="A16" s="445">
        <v>44009</v>
      </c>
      <c r="B16" s="446">
        <v>0.25</v>
      </c>
      <c r="C16" s="447" t="s">
        <v>89</v>
      </c>
      <c r="D16" s="448">
        <v>8</v>
      </c>
      <c r="E16" s="449">
        <v>11</v>
      </c>
      <c r="F16" s="449">
        <v>13</v>
      </c>
      <c r="G16" s="449"/>
      <c r="H16" s="448"/>
      <c r="I16" s="450"/>
      <c r="J16" s="451">
        <v>8</v>
      </c>
      <c r="K16" s="452">
        <v>11</v>
      </c>
      <c r="L16" s="452">
        <v>13</v>
      </c>
      <c r="M16" s="453">
        <f t="shared" si="6"/>
        <v>2</v>
      </c>
      <c r="N16" s="449">
        <v>1.9</v>
      </c>
      <c r="O16" s="437">
        <f t="shared" si="2"/>
        <v>95</v>
      </c>
      <c r="P16" s="449">
        <v>0</v>
      </c>
      <c r="Q16" s="437">
        <f t="shared" si="3"/>
        <v>0</v>
      </c>
      <c r="R16" s="454">
        <f t="shared" si="4"/>
        <v>3</v>
      </c>
      <c r="S16" s="462">
        <v>8</v>
      </c>
      <c r="T16" s="448">
        <v>99</v>
      </c>
      <c r="U16" s="455">
        <f t="shared" si="7"/>
        <v>1.9191919191919191E-2</v>
      </c>
      <c r="V16" s="454">
        <f t="shared" si="5"/>
        <v>5</v>
      </c>
      <c r="W16" s="456" t="s">
        <v>104</v>
      </c>
      <c r="X16" s="456"/>
      <c r="Y16" s="456" t="s">
        <v>108</v>
      </c>
      <c r="Z16" s="456" t="s">
        <v>109</v>
      </c>
      <c r="AA16" s="461" t="s">
        <v>110</v>
      </c>
      <c r="AB16" s="456" t="s">
        <v>111</v>
      </c>
      <c r="AC16" s="456" t="s">
        <v>112</v>
      </c>
      <c r="AD16" s="456" t="s">
        <v>113</v>
      </c>
      <c r="AE16" s="457">
        <f t="shared" si="0"/>
        <v>1</v>
      </c>
      <c r="AF16" s="458">
        <f ca="1">IFERROR(AVERAGEIFS('Discontinuity Log'!$N$5:$N$4980,'Discontinuity Log'!$A$5:$A$4980,J16,'Discontinuity Log'!$N$5:$N$4980,"&lt;&gt;"),"")</f>
        <v>0</v>
      </c>
      <c r="AG16" s="459">
        <f t="shared" ca="1" si="1"/>
        <v>19</v>
      </c>
      <c r="AH16" s="372" t="s">
        <v>115</v>
      </c>
      <c r="AI16" s="23"/>
      <c r="AJ16" s="23"/>
      <c r="AK16" s="23"/>
      <c r="AL16" s="23"/>
      <c r="AM16" s="23"/>
    </row>
    <row r="17" spans="1:34" ht="30" x14ac:dyDescent="0.25">
      <c r="A17" s="445">
        <v>44009</v>
      </c>
      <c r="B17" s="446">
        <v>0.27361111111111108</v>
      </c>
      <c r="C17" s="447" t="s">
        <v>89</v>
      </c>
      <c r="D17" s="448">
        <v>9</v>
      </c>
      <c r="E17" s="449">
        <v>13</v>
      </c>
      <c r="F17" s="449">
        <v>14</v>
      </c>
      <c r="G17" s="449"/>
      <c r="H17" s="448"/>
      <c r="I17" s="450"/>
      <c r="J17" s="433">
        <v>9</v>
      </c>
      <c r="K17" s="452">
        <v>13</v>
      </c>
      <c r="L17" s="452">
        <v>14</v>
      </c>
      <c r="M17" s="453">
        <f t="shared" si="6"/>
        <v>1</v>
      </c>
      <c r="N17" s="449">
        <v>0.87</v>
      </c>
      <c r="O17" s="437">
        <f t="shared" si="2"/>
        <v>87</v>
      </c>
      <c r="P17" s="449">
        <v>0.35</v>
      </c>
      <c r="Q17" s="437">
        <f t="shared" si="3"/>
        <v>35</v>
      </c>
      <c r="R17" s="454">
        <f t="shared" si="4"/>
        <v>8</v>
      </c>
      <c r="S17" s="448">
        <v>15</v>
      </c>
      <c r="T17" s="462">
        <v>50</v>
      </c>
      <c r="U17" s="455">
        <f t="shared" si="7"/>
        <v>1.7399999999999999E-2</v>
      </c>
      <c r="V17" s="454">
        <f t="shared" si="5"/>
        <v>5</v>
      </c>
      <c r="W17" s="456" t="s">
        <v>104</v>
      </c>
      <c r="X17" s="456"/>
      <c r="Y17" s="456" t="s">
        <v>108</v>
      </c>
      <c r="Z17" s="456" t="s">
        <v>109</v>
      </c>
      <c r="AA17" s="461" t="s">
        <v>110</v>
      </c>
      <c r="AB17" s="456" t="s">
        <v>111</v>
      </c>
      <c r="AC17" s="456" t="s">
        <v>112</v>
      </c>
      <c r="AD17" s="456" t="s">
        <v>113</v>
      </c>
      <c r="AE17" s="457">
        <f t="shared" si="0"/>
        <v>1</v>
      </c>
      <c r="AF17" s="458">
        <f ca="1">IFERROR(AVERAGEIFS('Discontinuity Log'!$N$5:$N$4980,'Discontinuity Log'!$A$5:$A$4980,J17,'Discontinuity Log'!$N$5:$N$4980,"&lt;&gt;"),"")</f>
        <v>0</v>
      </c>
      <c r="AG17" s="459">
        <f t="shared" ca="1" si="1"/>
        <v>24</v>
      </c>
      <c r="AH17" s="372" t="s">
        <v>116</v>
      </c>
    </row>
    <row r="18" spans="1:34" ht="45" x14ac:dyDescent="0.25">
      <c r="A18" s="445">
        <v>44009</v>
      </c>
      <c r="B18" s="446">
        <v>0.39583333333333331</v>
      </c>
      <c r="C18" s="447" t="s">
        <v>117</v>
      </c>
      <c r="D18" s="448">
        <v>10</v>
      </c>
      <c r="E18" s="449">
        <v>14</v>
      </c>
      <c r="F18" s="449">
        <v>17</v>
      </c>
      <c r="G18" s="449"/>
      <c r="H18" s="448"/>
      <c r="I18" s="450"/>
      <c r="J18" s="451">
        <v>10</v>
      </c>
      <c r="K18" s="452">
        <v>14</v>
      </c>
      <c r="L18" s="452">
        <v>17</v>
      </c>
      <c r="M18" s="453">
        <f t="shared" si="6"/>
        <v>3</v>
      </c>
      <c r="N18" s="449">
        <v>1.54</v>
      </c>
      <c r="O18" s="437">
        <f t="shared" si="2"/>
        <v>51.333333333333329</v>
      </c>
      <c r="P18" s="449">
        <v>0.31</v>
      </c>
      <c r="Q18" s="437">
        <f t="shared" si="3"/>
        <v>10.333333333333334</v>
      </c>
      <c r="R18" s="454">
        <f t="shared" si="4"/>
        <v>3</v>
      </c>
      <c r="S18" s="448">
        <v>2</v>
      </c>
      <c r="T18" s="462">
        <v>99</v>
      </c>
      <c r="U18" s="455">
        <f t="shared" si="7"/>
        <v>1.5555555555555555E-2</v>
      </c>
      <c r="V18" s="454">
        <f t="shared" si="5"/>
        <v>5</v>
      </c>
      <c r="W18" s="456" t="s">
        <v>104</v>
      </c>
      <c r="X18" s="456" t="s">
        <v>99</v>
      </c>
      <c r="Y18" s="456" t="s">
        <v>108</v>
      </c>
      <c r="Z18" s="456" t="s">
        <v>93</v>
      </c>
      <c r="AA18" s="461" t="s">
        <v>110</v>
      </c>
      <c r="AB18" s="456" t="s">
        <v>111</v>
      </c>
      <c r="AC18" s="456" t="s">
        <v>112</v>
      </c>
      <c r="AD18" s="456" t="s">
        <v>113</v>
      </c>
      <c r="AE18" s="457">
        <f t="shared" si="0"/>
        <v>1</v>
      </c>
      <c r="AF18" s="458">
        <f ca="1">IFERROR(AVERAGEIFS('Discontinuity Log'!$N$5:$N$4980,'Discontinuity Log'!$A$5:$A$4980,J18,'Discontinuity Log'!$N$5:$N$4980,"&lt;&gt;"),"")</f>
        <v>5.6363636363636367</v>
      </c>
      <c r="AG18" s="459">
        <f t="shared" ca="1" si="1"/>
        <v>24.636363636363637</v>
      </c>
      <c r="AH18" s="372" t="s">
        <v>118</v>
      </c>
    </row>
    <row r="19" spans="1:34" ht="30" x14ac:dyDescent="0.25">
      <c r="A19" s="445">
        <v>44009</v>
      </c>
      <c r="B19" s="446">
        <v>0.4513888888888889</v>
      </c>
      <c r="C19" s="447" t="s">
        <v>117</v>
      </c>
      <c r="D19" s="448">
        <v>11</v>
      </c>
      <c r="E19" s="449">
        <v>17</v>
      </c>
      <c r="F19" s="449">
        <v>20</v>
      </c>
      <c r="G19" s="449"/>
      <c r="H19" s="448"/>
      <c r="I19" s="450"/>
      <c r="J19" s="433">
        <v>11</v>
      </c>
      <c r="K19" s="452">
        <v>17</v>
      </c>
      <c r="L19" s="449">
        <v>20</v>
      </c>
      <c r="M19" s="453">
        <f t="shared" si="6"/>
        <v>3</v>
      </c>
      <c r="N19" s="449">
        <v>1.85</v>
      </c>
      <c r="O19" s="437">
        <f t="shared" si="2"/>
        <v>61.666666666666671</v>
      </c>
      <c r="P19" s="449">
        <v>0.42</v>
      </c>
      <c r="Q19" s="437">
        <f t="shared" si="3"/>
        <v>13.999999999999998</v>
      </c>
      <c r="R19" s="454">
        <f t="shared" si="4"/>
        <v>3</v>
      </c>
      <c r="S19" s="448">
        <v>1</v>
      </c>
      <c r="T19" s="462">
        <v>99</v>
      </c>
      <c r="U19" s="455">
        <f t="shared" si="7"/>
        <v>1.8686868686868689E-2</v>
      </c>
      <c r="V19" s="454">
        <f t="shared" si="5"/>
        <v>5</v>
      </c>
      <c r="W19" s="456" t="s">
        <v>99</v>
      </c>
      <c r="X19" s="456" t="s">
        <v>104</v>
      </c>
      <c r="Y19" s="456" t="s">
        <v>102</v>
      </c>
      <c r="Z19" s="456" t="s">
        <v>93</v>
      </c>
      <c r="AA19" s="461" t="s">
        <v>110</v>
      </c>
      <c r="AB19" s="456" t="s">
        <v>111</v>
      </c>
      <c r="AC19" s="456" t="s">
        <v>112</v>
      </c>
      <c r="AD19" s="456" t="s">
        <v>105</v>
      </c>
      <c r="AE19" s="457">
        <f t="shared" si="0"/>
        <v>2</v>
      </c>
      <c r="AF19" s="458">
        <f ca="1">IFERROR(AVERAGEIFS('Discontinuity Log'!$N$5:$N$4980,'Discontinuity Log'!$A$5:$A$4980,J19,'Discontinuity Log'!$N$5:$N$4980,"&lt;&gt;"),"")</f>
        <v>4.9090909090909092</v>
      </c>
      <c r="AG19" s="459">
        <f t="shared" ca="1" si="1"/>
        <v>24.90909090909091</v>
      </c>
      <c r="AH19" s="372" t="s">
        <v>119</v>
      </c>
    </row>
    <row r="20" spans="1:34" ht="30" x14ac:dyDescent="0.25">
      <c r="A20" s="445">
        <v>44009</v>
      </c>
      <c r="B20" s="446">
        <v>0.47916666666666669</v>
      </c>
      <c r="C20" s="447" t="s">
        <v>117</v>
      </c>
      <c r="D20" s="448">
        <v>12</v>
      </c>
      <c r="E20" s="449">
        <v>20</v>
      </c>
      <c r="F20" s="449">
        <v>23</v>
      </c>
      <c r="G20" s="449"/>
      <c r="H20" s="448"/>
      <c r="I20" s="450"/>
      <c r="J20" s="451">
        <v>12</v>
      </c>
      <c r="K20" s="452">
        <v>20</v>
      </c>
      <c r="L20" s="452">
        <v>23</v>
      </c>
      <c r="M20" s="453">
        <f t="shared" si="6"/>
        <v>3</v>
      </c>
      <c r="N20" s="449">
        <v>1.05</v>
      </c>
      <c r="O20" s="437">
        <f t="shared" si="2"/>
        <v>35</v>
      </c>
      <c r="P20" s="449">
        <v>0</v>
      </c>
      <c r="Q20" s="437">
        <f t="shared" si="3"/>
        <v>0</v>
      </c>
      <c r="R20" s="454">
        <f t="shared" si="4"/>
        <v>3</v>
      </c>
      <c r="S20" s="448">
        <v>0</v>
      </c>
      <c r="T20" s="462">
        <v>99</v>
      </c>
      <c r="U20" s="455">
        <f t="shared" si="7"/>
        <v>1.0606060606060607E-2</v>
      </c>
      <c r="V20" s="454">
        <f t="shared" si="5"/>
        <v>5</v>
      </c>
      <c r="W20" s="456" t="s">
        <v>104</v>
      </c>
      <c r="X20" s="456"/>
      <c r="Y20" s="456" t="s">
        <v>108</v>
      </c>
      <c r="Z20" s="456" t="s">
        <v>93</v>
      </c>
      <c r="AA20" s="461" t="s">
        <v>120</v>
      </c>
      <c r="AB20" s="456" t="s">
        <v>111</v>
      </c>
      <c r="AC20" s="456" t="s">
        <v>112</v>
      </c>
      <c r="AD20" s="456" t="s">
        <v>113</v>
      </c>
      <c r="AE20" s="457">
        <f t="shared" si="0"/>
        <v>1</v>
      </c>
      <c r="AF20" s="458">
        <f ca="1">IFERROR(AVERAGEIFS('Discontinuity Log'!$N$5:$N$4980,'Discontinuity Log'!$A$5:$A$4980,J20,'Discontinuity Log'!$N$5:$N$4980,"&lt;&gt;"),"")</f>
        <v>1.5</v>
      </c>
      <c r="AG20" s="459">
        <f t="shared" ca="1" si="1"/>
        <v>20.5</v>
      </c>
      <c r="AH20" s="372" t="s">
        <v>121</v>
      </c>
    </row>
    <row r="21" spans="1:34" ht="30" x14ac:dyDescent="0.25">
      <c r="A21" s="445">
        <v>44009</v>
      </c>
      <c r="B21" s="463">
        <v>0.52777777777777779</v>
      </c>
      <c r="C21" s="447" t="s">
        <v>117</v>
      </c>
      <c r="D21" s="448">
        <v>13</v>
      </c>
      <c r="E21" s="449">
        <v>23</v>
      </c>
      <c r="F21" s="449">
        <v>26</v>
      </c>
      <c r="G21" s="449"/>
      <c r="H21" s="448"/>
      <c r="I21" s="450"/>
      <c r="J21" s="433">
        <v>13</v>
      </c>
      <c r="K21" s="452">
        <v>23</v>
      </c>
      <c r="L21" s="452">
        <v>25.6</v>
      </c>
      <c r="M21" s="453">
        <f t="shared" si="6"/>
        <v>2.6000000000000014</v>
      </c>
      <c r="N21" s="449">
        <v>2</v>
      </c>
      <c r="O21" s="437">
        <f t="shared" si="2"/>
        <v>76.923076923076877</v>
      </c>
      <c r="P21" s="449">
        <v>0.1</v>
      </c>
      <c r="Q21" s="437">
        <f t="shared" si="3"/>
        <v>3.8461538461538445</v>
      </c>
      <c r="R21" s="454">
        <f t="shared" si="4"/>
        <v>3</v>
      </c>
      <c r="S21" s="448">
        <v>0</v>
      </c>
      <c r="T21" s="462">
        <f>60+4</f>
        <v>64</v>
      </c>
      <c r="U21" s="455">
        <f t="shared" si="7"/>
        <v>3.125E-2</v>
      </c>
      <c r="V21" s="454">
        <f t="shared" si="5"/>
        <v>5</v>
      </c>
      <c r="W21" s="456" t="s">
        <v>104</v>
      </c>
      <c r="X21" s="456"/>
      <c r="Y21" s="456" t="s">
        <v>108</v>
      </c>
      <c r="Z21" s="456" t="s">
        <v>93</v>
      </c>
      <c r="AA21" s="461" t="s">
        <v>120</v>
      </c>
      <c r="AB21" s="456" t="s">
        <v>111</v>
      </c>
      <c r="AC21" s="456" t="s">
        <v>112</v>
      </c>
      <c r="AD21" s="456" t="s">
        <v>113</v>
      </c>
      <c r="AE21" s="457">
        <f t="shared" si="0"/>
        <v>1</v>
      </c>
      <c r="AF21" s="458">
        <f ca="1">IFERROR(AVERAGEIFS('Discontinuity Log'!$N$5:$N$4980,'Discontinuity Log'!$A$5:$A$4980,J21,'Discontinuity Log'!$N$5:$N$4980,"&lt;&gt;"),"")</f>
        <v>0</v>
      </c>
      <c r="AG21" s="459">
        <f t="shared" ca="1" si="1"/>
        <v>19</v>
      </c>
      <c r="AH21" s="372" t="s">
        <v>122</v>
      </c>
    </row>
    <row r="22" spans="1:34" x14ac:dyDescent="0.25">
      <c r="A22" s="445">
        <v>44009</v>
      </c>
      <c r="B22" s="463"/>
      <c r="C22" s="447" t="s">
        <v>117</v>
      </c>
      <c r="D22" s="448"/>
      <c r="E22" s="449"/>
      <c r="F22" s="449"/>
      <c r="G22" s="449"/>
      <c r="H22" s="448"/>
      <c r="I22" s="450"/>
      <c r="J22" s="451">
        <v>14</v>
      </c>
      <c r="K22" s="452">
        <v>25.6</v>
      </c>
      <c r="L22" s="452">
        <v>26.1</v>
      </c>
      <c r="M22" s="453">
        <f t="shared" si="6"/>
        <v>0.5</v>
      </c>
      <c r="N22" s="449">
        <v>0.52</v>
      </c>
      <c r="O22" s="437">
        <f t="shared" si="2"/>
        <v>100</v>
      </c>
      <c r="P22" s="449">
        <v>0.52</v>
      </c>
      <c r="Q22" s="437">
        <f t="shared" si="3"/>
        <v>100</v>
      </c>
      <c r="R22" s="454">
        <f t="shared" si="4"/>
        <v>20</v>
      </c>
      <c r="S22" s="448">
        <v>0</v>
      </c>
      <c r="T22" s="448">
        <v>1</v>
      </c>
      <c r="U22" s="455">
        <f t="shared" si="7"/>
        <v>0.52</v>
      </c>
      <c r="V22" s="454">
        <f t="shared" si="5"/>
        <v>20</v>
      </c>
      <c r="W22" s="456" t="s">
        <v>99</v>
      </c>
      <c r="X22" s="456"/>
      <c r="Y22" s="456" t="s">
        <v>102</v>
      </c>
      <c r="Z22" s="456" t="s">
        <v>93</v>
      </c>
      <c r="AA22" s="456" t="s">
        <v>120</v>
      </c>
      <c r="AB22" s="456" t="s">
        <v>111</v>
      </c>
      <c r="AC22" s="456" t="s">
        <v>112</v>
      </c>
      <c r="AD22" s="456" t="s">
        <v>105</v>
      </c>
      <c r="AE22" s="457">
        <f t="shared" si="0"/>
        <v>2</v>
      </c>
      <c r="AF22" s="458">
        <f ca="1">IFERROR(AVERAGEIFS('Discontinuity Log'!$N$5:$N$4980,'Discontinuity Log'!$A$5:$A$4980,J22,'Discontinuity Log'!$N$5:$N$4980,"&lt;&gt;"),"")</f>
        <v>12</v>
      </c>
      <c r="AG22" s="459">
        <f t="shared" ca="1" si="1"/>
        <v>64</v>
      </c>
      <c r="AH22" s="372" t="s">
        <v>123</v>
      </c>
    </row>
    <row r="23" spans="1:34" x14ac:dyDescent="0.25">
      <c r="A23" s="445">
        <v>44009</v>
      </c>
      <c r="B23" s="463">
        <v>0.58333333333333337</v>
      </c>
      <c r="C23" s="447" t="s">
        <v>117</v>
      </c>
      <c r="D23" s="448">
        <v>14</v>
      </c>
      <c r="E23" s="449">
        <v>26</v>
      </c>
      <c r="F23" s="449">
        <v>29</v>
      </c>
      <c r="G23" s="449"/>
      <c r="H23" s="448"/>
      <c r="I23" s="450"/>
      <c r="J23" s="433">
        <v>15</v>
      </c>
      <c r="K23" s="452">
        <v>26.1</v>
      </c>
      <c r="L23" s="452">
        <v>28</v>
      </c>
      <c r="M23" s="453">
        <f t="shared" ref="M23:M86" si="8">IF(ISBLANK(L23),"",L23-K23)</f>
        <v>1.8999999999999986</v>
      </c>
      <c r="N23" s="449">
        <v>1.74</v>
      </c>
      <c r="O23" s="437">
        <f t="shared" si="2"/>
        <v>91.578947368421112</v>
      </c>
      <c r="P23" s="449">
        <v>0.56000000000000005</v>
      </c>
      <c r="Q23" s="437">
        <f t="shared" si="3"/>
        <v>29.47368421052634</v>
      </c>
      <c r="R23" s="454">
        <f t="shared" ref="R23:R86" si="9">IF(ISNUMBER(Q23),IF(Q23&lt;25,3,(IF(Q23&lt;50,8,IF(Q23&lt;75,13,IF(Q23&lt;90,17,IF(Q23&gt;=90,20,"")))))),"")</f>
        <v>8</v>
      </c>
      <c r="S23" s="448">
        <v>0</v>
      </c>
      <c r="T23" s="448">
        <v>19</v>
      </c>
      <c r="U23" s="455">
        <f t="shared" ref="U23:U86" si="10">IF(ISBLANK(T23),"",IF(T23=0,N23,N23/T23))</f>
        <v>9.1578947368421051E-2</v>
      </c>
      <c r="V23" s="454">
        <f t="shared" ref="V23:V86" si="11">IF(ISBLANK(T23),"",IF(T23=0,30,IF(U23&gt;=3,30,(IF(U23&gt;=1,25,(IF(U23&gt;=0.3,20,(IF(U23&gt;0.05,10,(IF(U23&lt;=0.05,5,"")))))))))))</f>
        <v>10</v>
      </c>
      <c r="W23" s="456" t="s">
        <v>99</v>
      </c>
      <c r="X23" s="456" t="s">
        <v>104</v>
      </c>
      <c r="Y23" s="456" t="s">
        <v>102</v>
      </c>
      <c r="Z23" s="456" t="s">
        <v>93</v>
      </c>
      <c r="AA23" s="456" t="s">
        <v>124</v>
      </c>
      <c r="AB23" s="456" t="s">
        <v>111</v>
      </c>
      <c r="AC23" s="456" t="s">
        <v>112</v>
      </c>
      <c r="AD23" s="456" t="s">
        <v>105</v>
      </c>
      <c r="AE23" s="457">
        <f t="shared" si="0"/>
        <v>2</v>
      </c>
      <c r="AF23" s="458">
        <f ca="1">IFERROR(AVERAGEIFS('Discontinuity Log'!$N$5:$N$4980,'Discontinuity Log'!$A$5:$A$4980,J23,'Discontinuity Log'!$N$5:$N$4980,"&lt;&gt;"),"")</f>
        <v>3.6</v>
      </c>
      <c r="AG23" s="459">
        <f t="shared" ca="1" si="1"/>
        <v>33.6</v>
      </c>
      <c r="AH23" s="372" t="s">
        <v>125</v>
      </c>
    </row>
    <row r="24" spans="1:34" x14ac:dyDescent="0.25">
      <c r="A24" s="445">
        <v>44009</v>
      </c>
      <c r="B24" s="463"/>
      <c r="C24" s="447" t="s">
        <v>117</v>
      </c>
      <c r="D24" s="448"/>
      <c r="E24" s="449"/>
      <c r="F24" s="449"/>
      <c r="G24" s="449"/>
      <c r="H24" s="448"/>
      <c r="I24" s="450"/>
      <c r="J24" s="451">
        <v>16</v>
      </c>
      <c r="K24" s="452">
        <v>28</v>
      </c>
      <c r="L24" s="452">
        <v>29</v>
      </c>
      <c r="M24" s="453">
        <f t="shared" si="8"/>
        <v>1</v>
      </c>
      <c r="N24" s="449">
        <v>1</v>
      </c>
      <c r="O24" s="437">
        <f t="shared" si="2"/>
        <v>100</v>
      </c>
      <c r="P24" s="449">
        <v>1</v>
      </c>
      <c r="Q24" s="437">
        <f t="shared" si="3"/>
        <v>100</v>
      </c>
      <c r="R24" s="454">
        <f t="shared" si="9"/>
        <v>20</v>
      </c>
      <c r="S24" s="448">
        <v>0</v>
      </c>
      <c r="T24" s="448">
        <v>1</v>
      </c>
      <c r="U24" s="455">
        <f t="shared" si="10"/>
        <v>1</v>
      </c>
      <c r="V24" s="454">
        <f t="shared" si="11"/>
        <v>25</v>
      </c>
      <c r="W24" s="456" t="s">
        <v>99</v>
      </c>
      <c r="X24" s="456"/>
      <c r="Y24" s="456" t="s">
        <v>102</v>
      </c>
      <c r="Z24" s="456" t="s">
        <v>93</v>
      </c>
      <c r="AA24" s="461" t="s">
        <v>120</v>
      </c>
      <c r="AB24" s="456" t="s">
        <v>111</v>
      </c>
      <c r="AC24" s="456" t="s">
        <v>112</v>
      </c>
      <c r="AD24" s="456" t="s">
        <v>97</v>
      </c>
      <c r="AE24" s="457">
        <f t="shared" si="0"/>
        <v>4</v>
      </c>
      <c r="AF24" s="458">
        <f ca="1">IFERROR(AVERAGEIFS('Discontinuity Log'!$N$5:$N$4980,'Discontinuity Log'!$A$5:$A$4980,J24,'Discontinuity Log'!$N$5:$N$4980,"&lt;&gt;"),"")</f>
        <v>12</v>
      </c>
      <c r="AG24" s="459">
        <f t="shared" ca="1" si="1"/>
        <v>71</v>
      </c>
      <c r="AH24" s="372" t="s">
        <v>126</v>
      </c>
    </row>
    <row r="25" spans="1:34" x14ac:dyDescent="0.25">
      <c r="A25" s="445">
        <v>44009</v>
      </c>
      <c r="B25" s="463">
        <v>0.71875</v>
      </c>
      <c r="C25" s="447" t="s">
        <v>117</v>
      </c>
      <c r="D25" s="448">
        <v>15</v>
      </c>
      <c r="E25" s="449">
        <v>29</v>
      </c>
      <c r="F25" s="449">
        <v>32</v>
      </c>
      <c r="G25" s="449"/>
      <c r="H25" s="448"/>
      <c r="I25" s="450"/>
      <c r="J25" s="433">
        <v>17</v>
      </c>
      <c r="K25" s="452">
        <v>29</v>
      </c>
      <c r="L25" s="452">
        <v>32</v>
      </c>
      <c r="M25" s="453">
        <f t="shared" si="8"/>
        <v>3</v>
      </c>
      <c r="N25" s="449">
        <v>2.99</v>
      </c>
      <c r="O25" s="437">
        <f t="shared" si="2"/>
        <v>99.666666666666671</v>
      </c>
      <c r="P25" s="449">
        <v>2.4900000000000002</v>
      </c>
      <c r="Q25" s="437">
        <f t="shared" si="3"/>
        <v>83</v>
      </c>
      <c r="R25" s="454">
        <f t="shared" si="9"/>
        <v>17</v>
      </c>
      <c r="S25" s="448">
        <v>6</v>
      </c>
      <c r="T25" s="448">
        <v>5</v>
      </c>
      <c r="U25" s="455">
        <f t="shared" si="10"/>
        <v>0.59800000000000009</v>
      </c>
      <c r="V25" s="454">
        <f t="shared" si="11"/>
        <v>20</v>
      </c>
      <c r="W25" s="456" t="s">
        <v>99</v>
      </c>
      <c r="X25" s="456"/>
      <c r="Y25" s="456" t="s">
        <v>102</v>
      </c>
      <c r="Z25" s="456" t="s">
        <v>93</v>
      </c>
      <c r="AA25" s="461" t="s">
        <v>120</v>
      </c>
      <c r="AB25" s="456" t="s">
        <v>111</v>
      </c>
      <c r="AC25" s="456" t="s">
        <v>112</v>
      </c>
      <c r="AD25" s="456" t="s">
        <v>97</v>
      </c>
      <c r="AE25" s="457">
        <f t="shared" si="0"/>
        <v>4</v>
      </c>
      <c r="AF25" s="458">
        <f ca="1">IFERROR(AVERAGEIFS('Discontinuity Log'!$N$5:$N$4980,'Discontinuity Log'!$A$5:$A$4980,J25,'Discontinuity Log'!$N$5:$N$4980,"&lt;&gt;"),"")</f>
        <v>6.333333333333333</v>
      </c>
      <c r="AG25" s="459">
        <f t="shared" ca="1" si="1"/>
        <v>57.333333333333336</v>
      </c>
      <c r="AH25" s="372" t="s">
        <v>127</v>
      </c>
    </row>
    <row r="26" spans="1:34" x14ac:dyDescent="0.25">
      <c r="A26" s="445">
        <v>44009</v>
      </c>
      <c r="B26" s="464">
        <v>0.75</v>
      </c>
      <c r="C26" s="447" t="s">
        <v>117</v>
      </c>
      <c r="D26" s="448">
        <v>16</v>
      </c>
      <c r="E26" s="449">
        <v>32</v>
      </c>
      <c r="F26" s="449">
        <v>35</v>
      </c>
      <c r="G26" s="449"/>
      <c r="H26" s="448"/>
      <c r="I26" s="450"/>
      <c r="J26" s="451">
        <v>18</v>
      </c>
      <c r="K26" s="452">
        <v>32</v>
      </c>
      <c r="L26" s="452">
        <v>35</v>
      </c>
      <c r="M26" s="453">
        <f t="shared" si="8"/>
        <v>3</v>
      </c>
      <c r="N26" s="449">
        <v>2.99</v>
      </c>
      <c r="O26" s="437">
        <f t="shared" si="2"/>
        <v>99.666666666666671</v>
      </c>
      <c r="P26" s="449">
        <v>2.95</v>
      </c>
      <c r="Q26" s="437">
        <f t="shared" si="3"/>
        <v>98.333333333333343</v>
      </c>
      <c r="R26" s="454">
        <f t="shared" si="9"/>
        <v>20</v>
      </c>
      <c r="S26" s="448">
        <v>3</v>
      </c>
      <c r="T26" s="448">
        <v>6</v>
      </c>
      <c r="U26" s="455">
        <f t="shared" si="10"/>
        <v>0.49833333333333335</v>
      </c>
      <c r="V26" s="454">
        <f t="shared" si="11"/>
        <v>20</v>
      </c>
      <c r="W26" s="456" t="s">
        <v>99</v>
      </c>
      <c r="X26" s="456"/>
      <c r="Y26" s="456" t="s">
        <v>102</v>
      </c>
      <c r="Z26" s="456" t="s">
        <v>93</v>
      </c>
      <c r="AA26" s="461" t="s">
        <v>120</v>
      </c>
      <c r="AB26" s="456" t="s">
        <v>111</v>
      </c>
      <c r="AC26" s="456" t="s">
        <v>112</v>
      </c>
      <c r="AD26" s="456" t="s">
        <v>97</v>
      </c>
      <c r="AE26" s="457">
        <f t="shared" si="0"/>
        <v>4</v>
      </c>
      <c r="AF26" s="458">
        <f ca="1">IFERROR(AVERAGEIFS('Discontinuity Log'!$N$5:$N$4980,'Discontinuity Log'!$A$5:$A$4980,J26,'Discontinuity Log'!$N$5:$N$4980,"&lt;&gt;"),"")</f>
        <v>11.666666666666666</v>
      </c>
      <c r="AG26" s="459">
        <f t="shared" ca="1" si="1"/>
        <v>65.666666666666657</v>
      </c>
      <c r="AH26" s="372" t="s">
        <v>127</v>
      </c>
    </row>
    <row r="27" spans="1:34" x14ac:dyDescent="0.25">
      <c r="A27" s="445">
        <v>44010</v>
      </c>
      <c r="B27" s="464">
        <v>0.34375</v>
      </c>
      <c r="C27" s="447" t="s">
        <v>117</v>
      </c>
      <c r="D27" s="448">
        <v>17</v>
      </c>
      <c r="E27" s="449">
        <v>35</v>
      </c>
      <c r="F27" s="449">
        <v>38</v>
      </c>
      <c r="G27" s="449"/>
      <c r="H27" s="448"/>
      <c r="I27" s="450"/>
      <c r="J27" s="433">
        <v>19</v>
      </c>
      <c r="K27" s="452">
        <v>35</v>
      </c>
      <c r="L27" s="452">
        <v>38</v>
      </c>
      <c r="M27" s="453">
        <f t="shared" si="8"/>
        <v>3</v>
      </c>
      <c r="N27" s="449">
        <v>3</v>
      </c>
      <c r="O27" s="437">
        <f t="shared" si="2"/>
        <v>100</v>
      </c>
      <c r="P27" s="449">
        <v>2.74</v>
      </c>
      <c r="Q27" s="437">
        <f t="shared" si="3"/>
        <v>91.333333333333343</v>
      </c>
      <c r="R27" s="454">
        <f t="shared" si="9"/>
        <v>20</v>
      </c>
      <c r="S27" s="448">
        <v>2</v>
      </c>
      <c r="T27" s="448">
        <v>6</v>
      </c>
      <c r="U27" s="455">
        <f t="shared" si="10"/>
        <v>0.5</v>
      </c>
      <c r="V27" s="454">
        <f t="shared" si="11"/>
        <v>20</v>
      </c>
      <c r="W27" s="456" t="s">
        <v>99</v>
      </c>
      <c r="X27" s="456"/>
      <c r="Y27" s="456" t="s">
        <v>102</v>
      </c>
      <c r="Z27" s="456" t="s">
        <v>93</v>
      </c>
      <c r="AA27" s="461" t="s">
        <v>120</v>
      </c>
      <c r="AB27" s="456" t="s">
        <v>111</v>
      </c>
      <c r="AC27" s="456" t="s">
        <v>112</v>
      </c>
      <c r="AD27" s="456" t="s">
        <v>128</v>
      </c>
      <c r="AE27" s="457">
        <f t="shared" si="0"/>
        <v>7</v>
      </c>
      <c r="AF27" s="458">
        <f ca="1">IFERROR(AVERAGEIFS('Discontinuity Log'!$N$5:$N$4980,'Discontinuity Log'!$A$5:$A$4980,J27,'Discontinuity Log'!$N$5:$N$4980,"&lt;&gt;"),"")</f>
        <v>8</v>
      </c>
      <c r="AG27" s="459">
        <f t="shared" ca="1" si="1"/>
        <v>65</v>
      </c>
      <c r="AH27" s="372" t="s">
        <v>129</v>
      </c>
    </row>
    <row r="28" spans="1:34" x14ac:dyDescent="0.25">
      <c r="A28" s="445">
        <v>44010</v>
      </c>
      <c r="B28" s="464">
        <v>0.38541666666666669</v>
      </c>
      <c r="C28" s="447" t="s">
        <v>117</v>
      </c>
      <c r="D28" s="448">
        <v>18</v>
      </c>
      <c r="E28" s="449">
        <v>38</v>
      </c>
      <c r="F28" s="449">
        <v>41</v>
      </c>
      <c r="G28" s="449"/>
      <c r="H28" s="448"/>
      <c r="I28" s="450"/>
      <c r="J28" s="451">
        <v>20</v>
      </c>
      <c r="K28" s="452">
        <v>38</v>
      </c>
      <c r="L28" s="452">
        <v>41</v>
      </c>
      <c r="M28" s="453">
        <f t="shared" si="8"/>
        <v>3</v>
      </c>
      <c r="N28" s="449">
        <v>3</v>
      </c>
      <c r="O28" s="437">
        <f t="shared" si="2"/>
        <v>100</v>
      </c>
      <c r="P28" s="449">
        <v>2.5099999999999998</v>
      </c>
      <c r="Q28" s="437">
        <f t="shared" si="3"/>
        <v>83.666666666666657</v>
      </c>
      <c r="R28" s="454">
        <f t="shared" si="9"/>
        <v>17</v>
      </c>
      <c r="S28" s="448">
        <v>6</v>
      </c>
      <c r="T28" s="448">
        <v>10</v>
      </c>
      <c r="U28" s="455">
        <f t="shared" si="10"/>
        <v>0.3</v>
      </c>
      <c r="V28" s="454">
        <f t="shared" si="11"/>
        <v>20</v>
      </c>
      <c r="W28" s="456" t="s">
        <v>99</v>
      </c>
      <c r="X28" s="456"/>
      <c r="Y28" s="456" t="s">
        <v>102</v>
      </c>
      <c r="Z28" s="456" t="s">
        <v>93</v>
      </c>
      <c r="AA28" s="461" t="s">
        <v>120</v>
      </c>
      <c r="AB28" s="456" t="s">
        <v>111</v>
      </c>
      <c r="AC28" s="456" t="s">
        <v>112</v>
      </c>
      <c r="AD28" s="456" t="s">
        <v>128</v>
      </c>
      <c r="AE28" s="457">
        <f t="shared" si="0"/>
        <v>7</v>
      </c>
      <c r="AF28" s="458">
        <f ca="1">IFERROR(AVERAGEIFS('Discontinuity Log'!$N$5:$N$4980,'Discontinuity Log'!$A$5:$A$4980,J28,'Discontinuity Log'!$N$5:$N$4980,"&lt;&gt;"),"")</f>
        <v>11.6</v>
      </c>
      <c r="AG28" s="459">
        <f t="shared" ca="1" si="1"/>
        <v>65.599999999999994</v>
      </c>
      <c r="AH28" s="372" t="s">
        <v>130</v>
      </c>
    </row>
    <row r="29" spans="1:34" x14ac:dyDescent="0.25">
      <c r="A29" s="445">
        <v>44010</v>
      </c>
      <c r="B29" s="464">
        <v>0.4375</v>
      </c>
      <c r="C29" s="447" t="s">
        <v>117</v>
      </c>
      <c r="D29" s="448">
        <v>19</v>
      </c>
      <c r="E29" s="449">
        <v>41</v>
      </c>
      <c r="F29" s="449">
        <v>44</v>
      </c>
      <c r="G29" s="449"/>
      <c r="H29" s="448"/>
      <c r="I29" s="450"/>
      <c r="J29" s="433">
        <v>21</v>
      </c>
      <c r="K29" s="449">
        <v>41</v>
      </c>
      <c r="L29" s="449">
        <v>44</v>
      </c>
      <c r="M29" s="453">
        <f t="shared" si="8"/>
        <v>3</v>
      </c>
      <c r="N29" s="449">
        <v>2.68</v>
      </c>
      <c r="O29" s="437">
        <f t="shared" si="2"/>
        <v>89.333333333333343</v>
      </c>
      <c r="P29" s="449">
        <v>2.2599999999999998</v>
      </c>
      <c r="Q29" s="437">
        <f t="shared" si="3"/>
        <v>75.333333333333329</v>
      </c>
      <c r="R29" s="454">
        <f t="shared" si="9"/>
        <v>17</v>
      </c>
      <c r="S29" s="448">
        <v>9</v>
      </c>
      <c r="T29" s="448">
        <v>9</v>
      </c>
      <c r="U29" s="455">
        <f t="shared" si="10"/>
        <v>0.29777777777777781</v>
      </c>
      <c r="V29" s="454">
        <f t="shared" si="11"/>
        <v>10</v>
      </c>
      <c r="W29" s="456" t="s">
        <v>99</v>
      </c>
      <c r="X29" s="456"/>
      <c r="Y29" s="456" t="s">
        <v>102</v>
      </c>
      <c r="Z29" s="456" t="s">
        <v>93</v>
      </c>
      <c r="AA29" s="461" t="s">
        <v>120</v>
      </c>
      <c r="AB29" s="456" t="s">
        <v>111</v>
      </c>
      <c r="AC29" s="456" t="s">
        <v>112</v>
      </c>
      <c r="AD29" s="456" t="s">
        <v>128</v>
      </c>
      <c r="AE29" s="457">
        <f t="shared" si="0"/>
        <v>7</v>
      </c>
      <c r="AF29" s="458">
        <f ca="1">IFERROR(AVERAGEIFS('Discontinuity Log'!$N$5:$N$4980,'Discontinuity Log'!$A$5:$A$4980,J29,'Discontinuity Log'!$N$5:$N$4980,"&lt;&gt;"),"")</f>
        <v>9.1666666666666661</v>
      </c>
      <c r="AG29" s="459">
        <f t="shared" ca="1" si="1"/>
        <v>53.166666666666664</v>
      </c>
      <c r="AH29" s="372" t="s">
        <v>131</v>
      </c>
    </row>
    <row r="30" spans="1:34" ht="30" x14ac:dyDescent="0.25">
      <c r="A30" s="445">
        <v>44010</v>
      </c>
      <c r="B30" s="464">
        <v>0.46527777777777773</v>
      </c>
      <c r="C30" s="447" t="s">
        <v>117</v>
      </c>
      <c r="D30" s="448">
        <v>20</v>
      </c>
      <c r="E30" s="449">
        <v>44</v>
      </c>
      <c r="F30" s="449">
        <v>47</v>
      </c>
      <c r="G30" s="449"/>
      <c r="H30" s="448"/>
      <c r="I30" s="450"/>
      <c r="J30" s="451">
        <v>22</v>
      </c>
      <c r="K30" s="449">
        <v>44</v>
      </c>
      <c r="L30" s="449">
        <v>47</v>
      </c>
      <c r="M30" s="453">
        <f t="shared" si="8"/>
        <v>3</v>
      </c>
      <c r="N30" s="449">
        <v>2.96</v>
      </c>
      <c r="O30" s="437">
        <f t="shared" si="2"/>
        <v>98.666666666666671</v>
      </c>
      <c r="P30" s="449">
        <v>1.97</v>
      </c>
      <c r="Q30" s="437">
        <f t="shared" si="3"/>
        <v>65.666666666666657</v>
      </c>
      <c r="R30" s="454">
        <f t="shared" si="9"/>
        <v>13</v>
      </c>
      <c r="S30" s="448">
        <v>4</v>
      </c>
      <c r="T30" s="448">
        <v>13</v>
      </c>
      <c r="U30" s="455">
        <f t="shared" si="10"/>
        <v>0.22769230769230769</v>
      </c>
      <c r="V30" s="454">
        <f t="shared" si="11"/>
        <v>10</v>
      </c>
      <c r="W30" s="456" t="s">
        <v>99</v>
      </c>
      <c r="X30" s="456" t="s">
        <v>104</v>
      </c>
      <c r="Y30" s="456" t="s">
        <v>102</v>
      </c>
      <c r="Z30" s="456" t="s">
        <v>93</v>
      </c>
      <c r="AA30" s="461" t="s">
        <v>110</v>
      </c>
      <c r="AB30" s="456" t="s">
        <v>111</v>
      </c>
      <c r="AC30" s="456" t="s">
        <v>112</v>
      </c>
      <c r="AD30" s="456" t="s">
        <v>105</v>
      </c>
      <c r="AE30" s="457">
        <f t="shared" si="0"/>
        <v>2</v>
      </c>
      <c r="AF30" s="458">
        <f ca="1">IFERROR(AVERAGEIFS('Discontinuity Log'!$N$5:$N$4980,'Discontinuity Log'!$A$5:$A$4980,J30,'Discontinuity Log'!$N$5:$N$4980,"&lt;&gt;"),"")</f>
        <v>2.1818181818181817</v>
      </c>
      <c r="AG30" s="459">
        <f t="shared" ca="1" si="1"/>
        <v>37.18181818181818</v>
      </c>
      <c r="AH30" s="372" t="s">
        <v>132</v>
      </c>
    </row>
    <row r="31" spans="1:34" ht="30" x14ac:dyDescent="0.25">
      <c r="A31" s="445">
        <v>44010</v>
      </c>
      <c r="B31" s="464">
        <v>0.52083333333333337</v>
      </c>
      <c r="C31" s="447" t="s">
        <v>117</v>
      </c>
      <c r="D31" s="448">
        <v>21</v>
      </c>
      <c r="E31" s="449">
        <v>47</v>
      </c>
      <c r="F31" s="449">
        <v>50</v>
      </c>
      <c r="G31" s="449"/>
      <c r="H31" s="448"/>
      <c r="I31" s="450"/>
      <c r="J31" s="433">
        <v>23</v>
      </c>
      <c r="K31" s="452">
        <v>47</v>
      </c>
      <c r="L31" s="452">
        <v>50</v>
      </c>
      <c r="M31" s="453">
        <f t="shared" si="8"/>
        <v>3</v>
      </c>
      <c r="N31" s="449">
        <v>2.89</v>
      </c>
      <c r="O31" s="437">
        <f t="shared" si="2"/>
        <v>96.333333333333343</v>
      </c>
      <c r="P31" s="449">
        <v>2.1</v>
      </c>
      <c r="Q31" s="437">
        <f t="shared" si="3"/>
        <v>70</v>
      </c>
      <c r="R31" s="454">
        <f t="shared" si="9"/>
        <v>13</v>
      </c>
      <c r="S31" s="448">
        <v>3</v>
      </c>
      <c r="T31" s="448">
        <v>11</v>
      </c>
      <c r="U31" s="455">
        <f t="shared" si="10"/>
        <v>0.26272727272727275</v>
      </c>
      <c r="V31" s="454">
        <f t="shared" si="11"/>
        <v>10</v>
      </c>
      <c r="W31" s="456" t="s">
        <v>99</v>
      </c>
      <c r="X31" s="456" t="s">
        <v>104</v>
      </c>
      <c r="Y31" s="456" t="s">
        <v>102</v>
      </c>
      <c r="Z31" s="456" t="s">
        <v>93</v>
      </c>
      <c r="AA31" s="461" t="s">
        <v>110</v>
      </c>
      <c r="AB31" s="456" t="s">
        <v>111</v>
      </c>
      <c r="AC31" s="456" t="s">
        <v>112</v>
      </c>
      <c r="AD31" s="456" t="s">
        <v>97</v>
      </c>
      <c r="AE31" s="457">
        <f t="shared" si="0"/>
        <v>4</v>
      </c>
      <c r="AF31" s="458">
        <f ca="1">IFERROR(AVERAGEIFS('Discontinuity Log'!$N$5:$N$4980,'Discontinuity Log'!$A$5:$A$4980,J31,'Discontinuity Log'!$N$5:$N$4980,"&lt;&gt;"),"")</f>
        <v>6.8181818181818183</v>
      </c>
      <c r="AG31" s="459">
        <f t="shared" ca="1" si="1"/>
        <v>43.81818181818182</v>
      </c>
      <c r="AH31" s="372" t="s">
        <v>133</v>
      </c>
    </row>
    <row r="32" spans="1:34" x14ac:dyDescent="0.25">
      <c r="A32" s="445">
        <v>44010</v>
      </c>
      <c r="B32" s="465">
        <v>0.57291666666666663</v>
      </c>
      <c r="C32" s="447" t="s">
        <v>117</v>
      </c>
      <c r="D32" s="448">
        <v>22</v>
      </c>
      <c r="E32" s="449">
        <v>50</v>
      </c>
      <c r="F32" s="449">
        <v>53</v>
      </c>
      <c r="G32" s="449"/>
      <c r="H32" s="448"/>
      <c r="I32" s="450"/>
      <c r="J32" s="451">
        <v>24</v>
      </c>
      <c r="K32" s="449">
        <v>50</v>
      </c>
      <c r="L32" s="449">
        <v>53</v>
      </c>
      <c r="M32" s="453">
        <f t="shared" si="8"/>
        <v>3</v>
      </c>
      <c r="N32" s="449">
        <v>2.71</v>
      </c>
      <c r="O32" s="437">
        <f t="shared" si="2"/>
        <v>90.333333333333329</v>
      </c>
      <c r="P32" s="449">
        <v>2.1</v>
      </c>
      <c r="Q32" s="437">
        <f t="shared" si="3"/>
        <v>70</v>
      </c>
      <c r="R32" s="454">
        <f t="shared" si="9"/>
        <v>13</v>
      </c>
      <c r="S32" s="448">
        <v>5</v>
      </c>
      <c r="T32" s="448">
        <v>11</v>
      </c>
      <c r="U32" s="455">
        <f t="shared" si="10"/>
        <v>0.24636363636363637</v>
      </c>
      <c r="V32" s="454">
        <f t="shared" si="11"/>
        <v>10</v>
      </c>
      <c r="W32" s="456" t="s">
        <v>99</v>
      </c>
      <c r="X32" s="456" t="s">
        <v>104</v>
      </c>
      <c r="Y32" s="456" t="s">
        <v>102</v>
      </c>
      <c r="Z32" s="456" t="s">
        <v>93</v>
      </c>
      <c r="AA32" s="461" t="s">
        <v>110</v>
      </c>
      <c r="AB32" s="456" t="s">
        <v>111</v>
      </c>
      <c r="AC32" s="456" t="s">
        <v>112</v>
      </c>
      <c r="AD32" s="456" t="s">
        <v>97</v>
      </c>
      <c r="AE32" s="457">
        <f t="shared" si="0"/>
        <v>4</v>
      </c>
      <c r="AF32" s="458">
        <f ca="1">IFERROR(AVERAGEIFS('Discontinuity Log'!$N$5:$N$4980,'Discontinuity Log'!$A$5:$A$4980,J32,'Discontinuity Log'!$N$5:$N$4980,"&lt;&gt;"),"")</f>
        <v>5</v>
      </c>
      <c r="AG32" s="459">
        <f t="shared" ca="1" si="1"/>
        <v>42</v>
      </c>
      <c r="AH32" s="372" t="s">
        <v>134</v>
      </c>
    </row>
    <row r="33" spans="1:34" x14ac:dyDescent="0.25">
      <c r="A33" s="445">
        <v>44010</v>
      </c>
      <c r="B33" s="465">
        <v>0.60416666666666663</v>
      </c>
      <c r="C33" s="447" t="s">
        <v>117</v>
      </c>
      <c r="D33" s="448">
        <v>23</v>
      </c>
      <c r="E33" s="449">
        <v>53</v>
      </c>
      <c r="F33" s="449">
        <v>53.77</v>
      </c>
      <c r="G33" s="449"/>
      <c r="H33" s="448"/>
      <c r="I33" s="450"/>
      <c r="J33" s="433">
        <v>25</v>
      </c>
      <c r="K33" s="449">
        <v>53</v>
      </c>
      <c r="L33" s="449">
        <v>53.77</v>
      </c>
      <c r="M33" s="453">
        <f t="shared" si="8"/>
        <v>0.77000000000000313</v>
      </c>
      <c r="N33" s="449">
        <v>0.77</v>
      </c>
      <c r="O33" s="437">
        <f t="shared" si="2"/>
        <v>99.999999999999602</v>
      </c>
      <c r="P33" s="449">
        <v>0.77</v>
      </c>
      <c r="Q33" s="437">
        <f t="shared" si="3"/>
        <v>99.999999999999602</v>
      </c>
      <c r="R33" s="454">
        <f t="shared" si="9"/>
        <v>20</v>
      </c>
      <c r="S33" s="448">
        <v>2</v>
      </c>
      <c r="T33" s="448">
        <v>2</v>
      </c>
      <c r="U33" s="455">
        <f t="shared" si="10"/>
        <v>0.38500000000000001</v>
      </c>
      <c r="V33" s="454">
        <f t="shared" si="11"/>
        <v>20</v>
      </c>
      <c r="W33" s="456" t="s">
        <v>99</v>
      </c>
      <c r="X33" s="456"/>
      <c r="Y33" s="456" t="s">
        <v>102</v>
      </c>
      <c r="Z33" s="456" t="s">
        <v>93</v>
      </c>
      <c r="AA33" s="461" t="s">
        <v>110</v>
      </c>
      <c r="AB33" s="456" t="s">
        <v>111</v>
      </c>
      <c r="AC33" s="456" t="s">
        <v>112</v>
      </c>
      <c r="AD33" s="456" t="s">
        <v>97</v>
      </c>
      <c r="AE33" s="457">
        <f t="shared" si="0"/>
        <v>4</v>
      </c>
      <c r="AF33" s="458">
        <f ca="1">IFERROR(AVERAGEIFS('Discontinuity Log'!$N$5:$N$4980,'Discontinuity Log'!$A$5:$A$4980,J33,'Discontinuity Log'!$N$5:$N$4980,"&lt;&gt;"),"")</f>
        <v>16</v>
      </c>
      <c r="AG33" s="459">
        <f t="shared" ca="1" si="1"/>
        <v>70</v>
      </c>
      <c r="AH33" s="372" t="s">
        <v>135</v>
      </c>
    </row>
    <row r="34" spans="1:34" ht="30" x14ac:dyDescent="0.25">
      <c r="A34" s="445">
        <v>44010</v>
      </c>
      <c r="B34" s="465">
        <v>0.65972222222222221</v>
      </c>
      <c r="C34" s="447" t="s">
        <v>117</v>
      </c>
      <c r="D34" s="448">
        <v>24</v>
      </c>
      <c r="E34" s="449">
        <v>53.77</v>
      </c>
      <c r="F34" s="449">
        <v>56</v>
      </c>
      <c r="G34" s="449"/>
      <c r="H34" s="448"/>
      <c r="I34" s="450"/>
      <c r="J34" s="451">
        <v>26</v>
      </c>
      <c r="K34" s="449">
        <v>53.77</v>
      </c>
      <c r="L34" s="449">
        <v>56</v>
      </c>
      <c r="M34" s="453">
        <f t="shared" si="8"/>
        <v>2.2299999999999969</v>
      </c>
      <c r="N34" s="449">
        <v>2</v>
      </c>
      <c r="O34" s="437">
        <f t="shared" si="2"/>
        <v>89.686098654708644</v>
      </c>
      <c r="P34" s="449">
        <v>1.55</v>
      </c>
      <c r="Q34" s="437">
        <f t="shared" si="3"/>
        <v>69.506726457399211</v>
      </c>
      <c r="R34" s="454">
        <f t="shared" si="9"/>
        <v>13</v>
      </c>
      <c r="S34" s="448">
        <v>3</v>
      </c>
      <c r="T34" s="448">
        <f>9+30</f>
        <v>39</v>
      </c>
      <c r="U34" s="455">
        <f t="shared" si="10"/>
        <v>5.128205128205128E-2</v>
      </c>
      <c r="V34" s="454">
        <f t="shared" si="11"/>
        <v>10</v>
      </c>
      <c r="W34" s="456" t="s">
        <v>99</v>
      </c>
      <c r="X34" s="456" t="s">
        <v>104</v>
      </c>
      <c r="Y34" s="456" t="s">
        <v>102</v>
      </c>
      <c r="Z34" s="456" t="s">
        <v>93</v>
      </c>
      <c r="AA34" s="461" t="s">
        <v>110</v>
      </c>
      <c r="AB34" s="456" t="s">
        <v>136</v>
      </c>
      <c r="AC34" s="456" t="s">
        <v>112</v>
      </c>
      <c r="AD34" s="456" t="s">
        <v>105</v>
      </c>
      <c r="AE34" s="457">
        <f t="shared" si="0"/>
        <v>2</v>
      </c>
      <c r="AF34" s="458">
        <f ca="1">IFERROR(AVERAGEIFS('Discontinuity Log'!$N$5:$N$4980,'Discontinuity Log'!$A$5:$A$4980,J34,'Discontinuity Log'!$N$5:$N$4980,"&lt;&gt;"),"")</f>
        <v>6.2222222222222223</v>
      </c>
      <c r="AG34" s="459">
        <f t="shared" ca="1" si="1"/>
        <v>41.222222222222221</v>
      </c>
      <c r="AH34" s="372" t="s">
        <v>137</v>
      </c>
    </row>
    <row r="35" spans="1:34" ht="45" x14ac:dyDescent="0.25">
      <c r="A35" s="445">
        <v>44010</v>
      </c>
      <c r="B35" s="465">
        <v>0.70833333333333337</v>
      </c>
      <c r="C35" s="447" t="s">
        <v>117</v>
      </c>
      <c r="D35" s="448">
        <v>25</v>
      </c>
      <c r="E35" s="449">
        <v>56</v>
      </c>
      <c r="F35" s="449">
        <v>56.74</v>
      </c>
      <c r="G35" s="449"/>
      <c r="H35" s="448"/>
      <c r="I35" s="450"/>
      <c r="J35" s="433">
        <v>27</v>
      </c>
      <c r="K35" s="452">
        <v>56</v>
      </c>
      <c r="L35" s="452">
        <v>56.74</v>
      </c>
      <c r="M35" s="453">
        <f t="shared" si="8"/>
        <v>0.74000000000000199</v>
      </c>
      <c r="N35" s="449">
        <v>0.74</v>
      </c>
      <c r="O35" s="437">
        <f t="shared" si="2"/>
        <v>99.99999999999973</v>
      </c>
      <c r="P35" s="449">
        <v>0.74</v>
      </c>
      <c r="Q35" s="437">
        <f t="shared" si="3"/>
        <v>99.99999999999973</v>
      </c>
      <c r="R35" s="454">
        <f t="shared" si="9"/>
        <v>20</v>
      </c>
      <c r="S35" s="448">
        <v>3</v>
      </c>
      <c r="T35" s="448">
        <v>2</v>
      </c>
      <c r="U35" s="455">
        <f t="shared" si="10"/>
        <v>0.37</v>
      </c>
      <c r="V35" s="454">
        <f t="shared" si="11"/>
        <v>20</v>
      </c>
      <c r="W35" s="456" t="s">
        <v>99</v>
      </c>
      <c r="X35" s="456" t="s">
        <v>104</v>
      </c>
      <c r="Y35" s="456" t="s">
        <v>102</v>
      </c>
      <c r="Z35" s="456" t="s">
        <v>93</v>
      </c>
      <c r="AA35" s="461" t="s">
        <v>120</v>
      </c>
      <c r="AB35" s="456" t="s">
        <v>136</v>
      </c>
      <c r="AC35" s="456" t="s">
        <v>112</v>
      </c>
      <c r="AD35" s="456" t="s">
        <v>97</v>
      </c>
      <c r="AE35" s="457">
        <f t="shared" si="0"/>
        <v>4</v>
      </c>
      <c r="AF35" s="458">
        <f ca="1">IFERROR(AVERAGEIFS('Discontinuity Log'!$N$5:$N$4980,'Discontinuity Log'!$A$5:$A$4980,J35,'Discontinuity Log'!$N$5:$N$4980,"&lt;&gt;"),"")</f>
        <v>13</v>
      </c>
      <c r="AG35" s="459">
        <f t="shared" ca="1" si="1"/>
        <v>67</v>
      </c>
      <c r="AH35" s="372" t="s">
        <v>138</v>
      </c>
    </row>
    <row r="36" spans="1:34" ht="30" x14ac:dyDescent="0.25">
      <c r="A36" s="445">
        <v>44010</v>
      </c>
      <c r="B36" s="465">
        <v>0.89374999999999993</v>
      </c>
      <c r="C36" s="447" t="s">
        <v>89</v>
      </c>
      <c r="D36" s="448">
        <v>26</v>
      </c>
      <c r="E36" s="449">
        <v>56.74</v>
      </c>
      <c r="F36" s="449">
        <v>59</v>
      </c>
      <c r="G36" s="449"/>
      <c r="H36" s="448"/>
      <c r="I36" s="450"/>
      <c r="J36" s="451">
        <v>28</v>
      </c>
      <c r="K36" s="452">
        <v>56.74</v>
      </c>
      <c r="L36" s="452">
        <v>59</v>
      </c>
      <c r="M36" s="453">
        <f t="shared" si="8"/>
        <v>2.259999999999998</v>
      </c>
      <c r="N36" s="449">
        <v>2.25</v>
      </c>
      <c r="O36" s="437">
        <f t="shared" si="2"/>
        <v>99.557522123893889</v>
      </c>
      <c r="P36" s="449">
        <v>2.25</v>
      </c>
      <c r="Q36" s="437">
        <f t="shared" si="3"/>
        <v>99.557522123893889</v>
      </c>
      <c r="R36" s="454">
        <f t="shared" si="9"/>
        <v>20</v>
      </c>
      <c r="S36" s="448">
        <v>3</v>
      </c>
      <c r="T36" s="448">
        <v>4</v>
      </c>
      <c r="U36" s="455">
        <f t="shared" si="10"/>
        <v>0.5625</v>
      </c>
      <c r="V36" s="454">
        <f t="shared" si="11"/>
        <v>20</v>
      </c>
      <c r="W36" s="456" t="s">
        <v>90</v>
      </c>
      <c r="X36" s="456" t="s">
        <v>91</v>
      </c>
      <c r="Y36" s="456" t="s">
        <v>102</v>
      </c>
      <c r="Z36" s="456" t="s">
        <v>93</v>
      </c>
      <c r="AA36" s="456" t="s">
        <v>94</v>
      </c>
      <c r="AB36" s="456" t="s">
        <v>95</v>
      </c>
      <c r="AC36" s="456" t="s">
        <v>112</v>
      </c>
      <c r="AD36" s="456" t="s">
        <v>97</v>
      </c>
      <c r="AE36" s="457">
        <f t="shared" si="0"/>
        <v>4</v>
      </c>
      <c r="AF36" s="458">
        <f ca="1">IFERROR(AVERAGEIFS('Discontinuity Log'!$N$5:$N$4980,'Discontinuity Log'!$A$5:$A$4980,J36,'Discontinuity Log'!$N$5:$N$4980,"&lt;&gt;"),"")</f>
        <v>14</v>
      </c>
      <c r="AG36" s="459">
        <f t="shared" ca="1" si="1"/>
        <v>68</v>
      </c>
      <c r="AH36" s="372" t="s">
        <v>139</v>
      </c>
    </row>
    <row r="37" spans="1:34" ht="30" x14ac:dyDescent="0.25">
      <c r="A37" s="445">
        <v>44010</v>
      </c>
      <c r="B37" s="465">
        <v>0.92847222222222225</v>
      </c>
      <c r="C37" s="447" t="s">
        <v>89</v>
      </c>
      <c r="D37" s="448">
        <v>27</v>
      </c>
      <c r="E37" s="449">
        <v>59</v>
      </c>
      <c r="F37" s="449">
        <v>61.7</v>
      </c>
      <c r="G37" s="449"/>
      <c r="H37" s="448"/>
      <c r="I37" s="450"/>
      <c r="J37" s="433">
        <v>29</v>
      </c>
      <c r="K37" s="452">
        <v>59</v>
      </c>
      <c r="L37" s="452">
        <v>59.96</v>
      </c>
      <c r="M37" s="453">
        <f t="shared" si="8"/>
        <v>0.96000000000000085</v>
      </c>
      <c r="N37" s="449">
        <v>0.96</v>
      </c>
      <c r="O37" s="437">
        <f t="shared" si="2"/>
        <v>99.999999999999915</v>
      </c>
      <c r="P37" s="449">
        <v>0.87</v>
      </c>
      <c r="Q37" s="437">
        <f t="shared" si="3"/>
        <v>90.624999999999929</v>
      </c>
      <c r="R37" s="454">
        <f t="shared" si="9"/>
        <v>20</v>
      </c>
      <c r="S37" s="448">
        <v>1</v>
      </c>
      <c r="T37" s="448">
        <v>3</v>
      </c>
      <c r="U37" s="455">
        <f t="shared" si="10"/>
        <v>0.32</v>
      </c>
      <c r="V37" s="454">
        <f t="shared" si="11"/>
        <v>20</v>
      </c>
      <c r="W37" s="456" t="s">
        <v>99</v>
      </c>
      <c r="X37" s="456" t="s">
        <v>91</v>
      </c>
      <c r="Y37" s="456" t="s">
        <v>102</v>
      </c>
      <c r="Z37" s="456" t="s">
        <v>93</v>
      </c>
      <c r="AA37" s="456" t="s">
        <v>94</v>
      </c>
      <c r="AB37" s="456" t="s">
        <v>136</v>
      </c>
      <c r="AC37" s="456" t="s">
        <v>112</v>
      </c>
      <c r="AD37" s="456" t="s">
        <v>97</v>
      </c>
      <c r="AE37" s="457">
        <f t="shared" si="0"/>
        <v>4</v>
      </c>
      <c r="AF37" s="458">
        <f ca="1">IFERROR(AVERAGEIFS('Discontinuity Log'!$N$5:$N$4980,'Discontinuity Log'!$A$5:$A$4980,J37,'Discontinuity Log'!$N$5:$N$4980,"&lt;&gt;"),"")</f>
        <v>12.666666666666666</v>
      </c>
      <c r="AG37" s="459">
        <f t="shared" ca="1" si="1"/>
        <v>66.666666666666657</v>
      </c>
      <c r="AH37" s="372" t="s">
        <v>140</v>
      </c>
    </row>
    <row r="38" spans="1:34" x14ac:dyDescent="0.25">
      <c r="A38" s="445">
        <v>44010</v>
      </c>
      <c r="B38" s="465"/>
      <c r="C38" s="447" t="s">
        <v>89</v>
      </c>
      <c r="D38" s="448"/>
      <c r="E38" s="449"/>
      <c r="F38" s="449"/>
      <c r="G38" s="449"/>
      <c r="H38" s="448"/>
      <c r="I38" s="450"/>
      <c r="J38" s="451">
        <v>30</v>
      </c>
      <c r="K38" s="452">
        <v>59.96</v>
      </c>
      <c r="L38" s="452">
        <v>60.48</v>
      </c>
      <c r="M38" s="453">
        <f t="shared" si="8"/>
        <v>0.51999999999999602</v>
      </c>
      <c r="N38" s="449">
        <v>0.52</v>
      </c>
      <c r="O38" s="437">
        <f t="shared" si="2"/>
        <v>100</v>
      </c>
      <c r="P38" s="449">
        <v>0</v>
      </c>
      <c r="Q38" s="437">
        <f t="shared" si="3"/>
        <v>0</v>
      </c>
      <c r="R38" s="454">
        <f t="shared" si="9"/>
        <v>3</v>
      </c>
      <c r="S38" s="448">
        <v>10</v>
      </c>
      <c r="T38" s="448">
        <v>99</v>
      </c>
      <c r="U38" s="455">
        <f t="shared" si="10"/>
        <v>5.2525252525252525E-3</v>
      </c>
      <c r="V38" s="454">
        <f t="shared" si="11"/>
        <v>5</v>
      </c>
      <c r="W38" s="456" t="s">
        <v>104</v>
      </c>
      <c r="X38" s="456"/>
      <c r="Y38" s="456" t="s">
        <v>108</v>
      </c>
      <c r="Z38" s="456" t="s">
        <v>93</v>
      </c>
      <c r="AA38" s="456" t="s">
        <v>141</v>
      </c>
      <c r="AB38" s="456" t="s">
        <v>111</v>
      </c>
      <c r="AC38" s="456" t="s">
        <v>112</v>
      </c>
      <c r="AD38" s="456" t="s">
        <v>142</v>
      </c>
      <c r="AE38" s="457">
        <f t="shared" si="0"/>
        <v>0</v>
      </c>
      <c r="AF38" s="458">
        <f ca="1">IFERROR(AVERAGEIFS('Discontinuity Log'!$N$5:$N$4980,'Discontinuity Log'!$A$5:$A$4980,J38,'Discontinuity Log'!$N$5:$N$4980,"&lt;&gt;"),"")</f>
        <v>0</v>
      </c>
      <c r="AG38" s="459">
        <f t="shared" ca="1" si="1"/>
        <v>18</v>
      </c>
      <c r="AH38" s="372" t="s">
        <v>143</v>
      </c>
    </row>
    <row r="39" spans="1:34" x14ac:dyDescent="0.25">
      <c r="A39" s="445">
        <v>44010</v>
      </c>
      <c r="B39" s="465"/>
      <c r="C39" s="447" t="s">
        <v>89</v>
      </c>
      <c r="D39" s="448"/>
      <c r="E39" s="449"/>
      <c r="F39" s="449"/>
      <c r="G39" s="449"/>
      <c r="H39" s="448"/>
      <c r="I39" s="450"/>
      <c r="J39" s="433">
        <v>31</v>
      </c>
      <c r="K39" s="452">
        <v>60.48</v>
      </c>
      <c r="L39" s="452">
        <v>61.7</v>
      </c>
      <c r="M39" s="453">
        <f t="shared" si="8"/>
        <v>1.220000000000006</v>
      </c>
      <c r="N39" s="449">
        <v>1.1200000000000001</v>
      </c>
      <c r="O39" s="437">
        <f t="shared" si="2"/>
        <v>91.803278688524145</v>
      </c>
      <c r="P39" s="449">
        <v>0.94</v>
      </c>
      <c r="Q39" s="437">
        <f t="shared" si="3"/>
        <v>77.04918032786847</v>
      </c>
      <c r="R39" s="454">
        <f t="shared" si="9"/>
        <v>17</v>
      </c>
      <c r="S39" s="448">
        <v>4</v>
      </c>
      <c r="T39" s="448">
        <v>10</v>
      </c>
      <c r="U39" s="455">
        <f t="shared" si="10"/>
        <v>0.11200000000000002</v>
      </c>
      <c r="V39" s="454">
        <f t="shared" si="11"/>
        <v>10</v>
      </c>
      <c r="W39" s="456" t="s">
        <v>99</v>
      </c>
      <c r="X39" s="456" t="s">
        <v>91</v>
      </c>
      <c r="Y39" s="456" t="s">
        <v>102</v>
      </c>
      <c r="Z39" s="456" t="s">
        <v>93</v>
      </c>
      <c r="AA39" s="456" t="s">
        <v>94</v>
      </c>
      <c r="AB39" s="456" t="s">
        <v>136</v>
      </c>
      <c r="AC39" s="456" t="s">
        <v>112</v>
      </c>
      <c r="AD39" s="456" t="s">
        <v>97</v>
      </c>
      <c r="AE39" s="457">
        <f t="shared" si="0"/>
        <v>4</v>
      </c>
      <c r="AF39" s="458">
        <f ca="1">IFERROR(AVERAGEIFS('Discontinuity Log'!$N$5:$N$4980,'Discontinuity Log'!$A$5:$A$4980,J39,'Discontinuity Log'!$N$5:$N$4980,"&lt;&gt;"),"")</f>
        <v>12.666666666666666</v>
      </c>
      <c r="AG39" s="459">
        <f t="shared" ca="1" si="1"/>
        <v>53.666666666666664</v>
      </c>
      <c r="AH39" s="372" t="s">
        <v>144</v>
      </c>
    </row>
    <row r="40" spans="1:34" x14ac:dyDescent="0.25">
      <c r="A40" s="445">
        <v>44010</v>
      </c>
      <c r="B40" s="465">
        <v>0.95972222222222225</v>
      </c>
      <c r="C40" s="447" t="s">
        <v>89</v>
      </c>
      <c r="D40" s="448">
        <v>28</v>
      </c>
      <c r="E40" s="449">
        <v>61.7</v>
      </c>
      <c r="F40" s="449">
        <v>63.8</v>
      </c>
      <c r="G40" s="449"/>
      <c r="H40" s="448"/>
      <c r="I40" s="450"/>
      <c r="J40" s="451">
        <v>32</v>
      </c>
      <c r="K40" s="452">
        <v>61.7</v>
      </c>
      <c r="L40" s="452">
        <v>63.8</v>
      </c>
      <c r="M40" s="453">
        <f t="shared" si="8"/>
        <v>2.0999999999999943</v>
      </c>
      <c r="N40" s="449">
        <v>2.0499999999999998</v>
      </c>
      <c r="O40" s="437">
        <f t="shared" si="2"/>
        <v>97.619047619047876</v>
      </c>
      <c r="P40" s="449">
        <v>2.02</v>
      </c>
      <c r="Q40" s="437">
        <f t="shared" si="3"/>
        <v>96.190476190476446</v>
      </c>
      <c r="R40" s="454">
        <f t="shared" si="9"/>
        <v>20</v>
      </c>
      <c r="S40" s="448">
        <v>4</v>
      </c>
      <c r="T40" s="448">
        <v>12</v>
      </c>
      <c r="U40" s="455">
        <f t="shared" si="10"/>
        <v>0.17083333333333331</v>
      </c>
      <c r="V40" s="454">
        <f t="shared" si="11"/>
        <v>10</v>
      </c>
      <c r="W40" s="456" t="s">
        <v>90</v>
      </c>
      <c r="X40" s="456" t="s">
        <v>91</v>
      </c>
      <c r="Y40" s="456" t="s">
        <v>92</v>
      </c>
      <c r="Z40" s="456" t="s">
        <v>120</v>
      </c>
      <c r="AA40" s="456" t="s">
        <v>94</v>
      </c>
      <c r="AB40" s="456" t="s">
        <v>95</v>
      </c>
      <c r="AC40" s="456" t="s">
        <v>112</v>
      </c>
      <c r="AD40" s="456" t="s">
        <v>97</v>
      </c>
      <c r="AE40" s="457">
        <f t="shared" si="0"/>
        <v>4</v>
      </c>
      <c r="AF40" s="458">
        <f ca="1">IFERROR(AVERAGEIFS('Discontinuity Log'!$N$5:$N$4980,'Discontinuity Log'!$A$5:$A$4980,J40,'Discontinuity Log'!$N$5:$N$4980,"&lt;&gt;"),"")</f>
        <v>14.416666666666666</v>
      </c>
      <c r="AG40" s="459">
        <f t="shared" ca="1" si="1"/>
        <v>58.416666666666664</v>
      </c>
      <c r="AH40" s="372" t="s">
        <v>145</v>
      </c>
    </row>
    <row r="41" spans="1:34" ht="30" x14ac:dyDescent="0.25">
      <c r="A41" s="445">
        <v>44010</v>
      </c>
      <c r="B41" s="465">
        <v>0.97291666666666676</v>
      </c>
      <c r="C41" s="447" t="s">
        <v>89</v>
      </c>
      <c r="D41" s="448">
        <v>29</v>
      </c>
      <c r="E41" s="449">
        <v>63.8</v>
      </c>
      <c r="F41" s="449">
        <v>65</v>
      </c>
      <c r="G41" s="449"/>
      <c r="H41" s="448"/>
      <c r="I41" s="450"/>
      <c r="J41" s="433">
        <v>33</v>
      </c>
      <c r="K41" s="452">
        <v>63.8</v>
      </c>
      <c r="L41" s="452">
        <v>64</v>
      </c>
      <c r="M41" s="453">
        <f t="shared" si="8"/>
        <v>0.20000000000000284</v>
      </c>
      <c r="N41" s="449">
        <v>0.15</v>
      </c>
      <c r="O41" s="437">
        <f t="shared" si="2"/>
        <v>74.999999999998934</v>
      </c>
      <c r="P41" s="449">
        <v>0</v>
      </c>
      <c r="Q41" s="437">
        <f t="shared" si="3"/>
        <v>0</v>
      </c>
      <c r="R41" s="454">
        <f t="shared" si="9"/>
        <v>3</v>
      </c>
      <c r="S41" s="448">
        <v>5</v>
      </c>
      <c r="T41" s="448">
        <v>20</v>
      </c>
      <c r="U41" s="455">
        <f t="shared" si="10"/>
        <v>7.4999999999999997E-3</v>
      </c>
      <c r="V41" s="454">
        <f t="shared" si="11"/>
        <v>5</v>
      </c>
      <c r="W41" s="456" t="s">
        <v>99</v>
      </c>
      <c r="X41" s="456"/>
      <c r="Y41" s="456" t="s">
        <v>102</v>
      </c>
      <c r="Z41" s="456" t="s">
        <v>93</v>
      </c>
      <c r="AA41" s="456" t="s">
        <v>120</v>
      </c>
      <c r="AB41" s="456" t="s">
        <v>111</v>
      </c>
      <c r="AC41" s="456" t="s">
        <v>112</v>
      </c>
      <c r="AD41" s="456" t="s">
        <v>113</v>
      </c>
      <c r="AE41" s="457">
        <f t="shared" si="0"/>
        <v>1</v>
      </c>
      <c r="AF41" s="458">
        <f ca="1">IFERROR(AVERAGEIFS('Discontinuity Log'!$N$5:$N$4980,'Discontinuity Log'!$A$5:$A$4980,J41,'Discontinuity Log'!$N$5:$N$4980,"&lt;&gt;"),"")</f>
        <v>0</v>
      </c>
      <c r="AG41" s="459">
        <f t="shared" ca="1" si="1"/>
        <v>19</v>
      </c>
      <c r="AH41" s="372" t="s">
        <v>146</v>
      </c>
    </row>
    <row r="42" spans="1:34" x14ac:dyDescent="0.25">
      <c r="A42" s="445">
        <v>44010</v>
      </c>
      <c r="B42" s="465"/>
      <c r="C42" s="447" t="s">
        <v>89</v>
      </c>
      <c r="D42" s="448"/>
      <c r="E42" s="449"/>
      <c r="F42" s="449"/>
      <c r="G42" s="449"/>
      <c r="H42" s="448"/>
      <c r="I42" s="450"/>
      <c r="J42" s="451">
        <v>34</v>
      </c>
      <c r="K42" s="452">
        <v>64</v>
      </c>
      <c r="L42" s="452">
        <v>64.7</v>
      </c>
      <c r="M42" s="453">
        <f t="shared" si="8"/>
        <v>0.70000000000000284</v>
      </c>
      <c r="N42" s="449">
        <v>0.7</v>
      </c>
      <c r="O42" s="437">
        <f t="shared" si="2"/>
        <v>99.999999999999588</v>
      </c>
      <c r="P42" s="449">
        <v>0.7</v>
      </c>
      <c r="Q42" s="437">
        <f t="shared" si="3"/>
        <v>99.999999999999588</v>
      </c>
      <c r="R42" s="454">
        <f t="shared" si="9"/>
        <v>20</v>
      </c>
      <c r="S42" s="448">
        <v>0</v>
      </c>
      <c r="T42" s="448">
        <v>2</v>
      </c>
      <c r="U42" s="455">
        <f t="shared" si="10"/>
        <v>0.35</v>
      </c>
      <c r="V42" s="454">
        <f t="shared" si="11"/>
        <v>20</v>
      </c>
      <c r="W42" s="456" t="s">
        <v>90</v>
      </c>
      <c r="X42" s="456" t="s">
        <v>91</v>
      </c>
      <c r="Y42" s="456" t="s">
        <v>92</v>
      </c>
      <c r="Z42" s="456" t="s">
        <v>120</v>
      </c>
      <c r="AA42" s="456" t="s">
        <v>94</v>
      </c>
      <c r="AB42" s="456" t="s">
        <v>95</v>
      </c>
      <c r="AC42" s="456" t="s">
        <v>112</v>
      </c>
      <c r="AD42" s="456" t="s">
        <v>97</v>
      </c>
      <c r="AE42" s="457">
        <f t="shared" si="0"/>
        <v>4</v>
      </c>
      <c r="AF42" s="458">
        <f ca="1">IFERROR(AVERAGEIFS('Discontinuity Log'!$N$5:$N$4980,'Discontinuity Log'!$A$5:$A$4980,J42,'Discontinuity Log'!$N$5:$N$4980,"&lt;&gt;"),"")</f>
        <v>16</v>
      </c>
      <c r="AG42" s="459">
        <f t="shared" ca="1" si="1"/>
        <v>70</v>
      </c>
      <c r="AH42" s="372" t="s">
        <v>147</v>
      </c>
    </row>
    <row r="43" spans="1:34" x14ac:dyDescent="0.25">
      <c r="A43" s="445">
        <v>44010</v>
      </c>
      <c r="B43" s="465"/>
      <c r="C43" s="447" t="s">
        <v>89</v>
      </c>
      <c r="D43" s="448"/>
      <c r="E43" s="449"/>
      <c r="F43" s="449"/>
      <c r="G43" s="449"/>
      <c r="H43" s="448"/>
      <c r="I43" s="450"/>
      <c r="J43" s="433">
        <v>35</v>
      </c>
      <c r="K43" s="452">
        <v>64.7</v>
      </c>
      <c r="L43" s="452">
        <v>65</v>
      </c>
      <c r="M43" s="453">
        <f t="shared" si="8"/>
        <v>0.29999999999999716</v>
      </c>
      <c r="N43" s="449">
        <v>0.23</v>
      </c>
      <c r="O43" s="437">
        <f t="shared" si="2"/>
        <v>76.666666666667396</v>
      </c>
      <c r="P43" s="449">
        <v>0</v>
      </c>
      <c r="Q43" s="437">
        <f t="shared" si="3"/>
        <v>0</v>
      </c>
      <c r="R43" s="454">
        <f t="shared" si="9"/>
        <v>3</v>
      </c>
      <c r="S43" s="448">
        <v>5</v>
      </c>
      <c r="T43" s="448">
        <v>20</v>
      </c>
      <c r="U43" s="455">
        <f t="shared" si="10"/>
        <v>1.15E-2</v>
      </c>
      <c r="V43" s="454">
        <f t="shared" si="11"/>
        <v>5</v>
      </c>
      <c r="W43" s="456" t="s">
        <v>104</v>
      </c>
      <c r="X43" s="456"/>
      <c r="Y43" s="456" t="s">
        <v>108</v>
      </c>
      <c r="Z43" s="456" t="s">
        <v>109</v>
      </c>
      <c r="AA43" s="456" t="s">
        <v>141</v>
      </c>
      <c r="AB43" s="456" t="s">
        <v>111</v>
      </c>
      <c r="AC43" s="456" t="s">
        <v>112</v>
      </c>
      <c r="AD43" s="456" t="s">
        <v>142</v>
      </c>
      <c r="AE43" s="457">
        <f t="shared" si="0"/>
        <v>0</v>
      </c>
      <c r="AF43" s="458">
        <f ca="1">IFERROR(AVERAGEIFS('Discontinuity Log'!$N$5:$N$4980,'Discontinuity Log'!$A$5:$A$4980,J43,'Discontinuity Log'!$N$5:$N$4980,"&lt;&gt;"),"")</f>
        <v>0</v>
      </c>
      <c r="AG43" s="459">
        <f t="shared" ca="1" si="1"/>
        <v>18</v>
      </c>
      <c r="AH43" s="372" t="s">
        <v>148</v>
      </c>
    </row>
    <row r="44" spans="1:34" x14ac:dyDescent="0.25">
      <c r="A44" s="445">
        <v>44010</v>
      </c>
      <c r="B44" s="465">
        <v>0.99305555555555547</v>
      </c>
      <c r="C44" s="447" t="s">
        <v>89</v>
      </c>
      <c r="D44" s="448">
        <v>30</v>
      </c>
      <c r="E44" s="449">
        <v>65</v>
      </c>
      <c r="F44" s="449">
        <v>66.66</v>
      </c>
      <c r="G44" s="449"/>
      <c r="H44" s="448"/>
      <c r="I44" s="450"/>
      <c r="J44" s="451">
        <v>36</v>
      </c>
      <c r="K44" s="452">
        <v>65</v>
      </c>
      <c r="L44" s="452">
        <v>66.66</v>
      </c>
      <c r="M44" s="453">
        <f t="shared" si="8"/>
        <v>1.6599999999999966</v>
      </c>
      <c r="N44" s="449">
        <v>1.27</v>
      </c>
      <c r="O44" s="437">
        <f t="shared" si="2"/>
        <v>76.506024096385701</v>
      </c>
      <c r="P44" s="449">
        <v>0</v>
      </c>
      <c r="Q44" s="437">
        <f t="shared" si="3"/>
        <v>0</v>
      </c>
      <c r="R44" s="454">
        <f t="shared" si="9"/>
        <v>3</v>
      </c>
      <c r="S44" s="448">
        <v>10</v>
      </c>
      <c r="T44" s="448">
        <v>99</v>
      </c>
      <c r="U44" s="455">
        <f t="shared" si="10"/>
        <v>1.2828282828282828E-2</v>
      </c>
      <c r="V44" s="454">
        <f t="shared" si="11"/>
        <v>5</v>
      </c>
      <c r="W44" s="456" t="s">
        <v>104</v>
      </c>
      <c r="X44" s="456"/>
      <c r="Y44" s="456" t="s">
        <v>108</v>
      </c>
      <c r="Z44" s="456" t="s">
        <v>109</v>
      </c>
      <c r="AA44" s="456" t="s">
        <v>110</v>
      </c>
      <c r="AB44" s="456" t="s">
        <v>111</v>
      </c>
      <c r="AC44" s="456" t="s">
        <v>112</v>
      </c>
      <c r="AD44" s="456" t="s">
        <v>113</v>
      </c>
      <c r="AE44" s="457">
        <f t="shared" si="0"/>
        <v>1</v>
      </c>
      <c r="AF44" s="458">
        <f ca="1">IFERROR(AVERAGEIFS('Discontinuity Log'!$N$5:$N$4980,'Discontinuity Log'!$A$5:$A$4980,J44,'Discontinuity Log'!$N$5:$N$4980,"&lt;&gt;"),"")</f>
        <v>0</v>
      </c>
      <c r="AG44" s="459">
        <f t="shared" ca="1" si="1"/>
        <v>19</v>
      </c>
      <c r="AH44" s="372" t="s">
        <v>149</v>
      </c>
    </row>
    <row r="45" spans="1:34" s="5" customFormat="1" ht="30" x14ac:dyDescent="0.25">
      <c r="A45" s="445">
        <v>44011</v>
      </c>
      <c r="B45" s="465">
        <v>1.3194444444444444E-2</v>
      </c>
      <c r="C45" s="447" t="s">
        <v>89</v>
      </c>
      <c r="D45" s="448">
        <v>31</v>
      </c>
      <c r="E45" s="449">
        <v>66.66</v>
      </c>
      <c r="F45" s="449">
        <v>68</v>
      </c>
      <c r="G45" s="449"/>
      <c r="H45" s="448"/>
      <c r="I45" s="450"/>
      <c r="J45" s="433">
        <v>37</v>
      </c>
      <c r="K45" s="452">
        <v>66.66</v>
      </c>
      <c r="L45" s="452">
        <v>68</v>
      </c>
      <c r="M45" s="453">
        <f t="shared" si="8"/>
        <v>1.3400000000000034</v>
      </c>
      <c r="N45" s="449">
        <f>M45-0.36</f>
        <v>0.98000000000000342</v>
      </c>
      <c r="O45" s="437">
        <f t="shared" si="2"/>
        <v>73.134328358209018</v>
      </c>
      <c r="P45" s="449">
        <v>0.84</v>
      </c>
      <c r="Q45" s="437">
        <f t="shared" si="3"/>
        <v>62.686567164178939</v>
      </c>
      <c r="R45" s="454">
        <f t="shared" si="9"/>
        <v>13</v>
      </c>
      <c r="S45" s="448">
        <v>3</v>
      </c>
      <c r="T45" s="448">
        <v>99</v>
      </c>
      <c r="U45" s="455">
        <f t="shared" si="10"/>
        <v>9.8989898989899332E-3</v>
      </c>
      <c r="V45" s="454">
        <f t="shared" si="11"/>
        <v>5</v>
      </c>
      <c r="W45" s="456" t="s">
        <v>104</v>
      </c>
      <c r="X45" s="456"/>
      <c r="Y45" s="456" t="s">
        <v>108</v>
      </c>
      <c r="Z45" s="456" t="s">
        <v>109</v>
      </c>
      <c r="AA45" s="456" t="s">
        <v>141</v>
      </c>
      <c r="AB45" s="456" t="s">
        <v>111</v>
      </c>
      <c r="AC45" s="456" t="s">
        <v>112</v>
      </c>
      <c r="AD45" s="456" t="s">
        <v>113</v>
      </c>
      <c r="AE45" s="457">
        <f t="shared" si="0"/>
        <v>1</v>
      </c>
      <c r="AF45" s="458">
        <f ca="1">IFERROR(AVERAGEIFS('Discontinuity Log'!$N$5:$N$4980,'Discontinuity Log'!$A$5:$A$4980,J45,'Discontinuity Log'!$N$5:$N$4980,"&lt;&gt;"),"")</f>
        <v>0</v>
      </c>
      <c r="AG45" s="459">
        <f t="shared" ca="1" si="1"/>
        <v>29</v>
      </c>
      <c r="AH45" s="372" t="s">
        <v>150</v>
      </c>
    </row>
    <row r="46" spans="1:34" s="5" customFormat="1" ht="45" x14ac:dyDescent="0.25">
      <c r="A46" s="445">
        <v>44011</v>
      </c>
      <c r="B46" s="465">
        <v>3.4722222222222224E-2</v>
      </c>
      <c r="C46" s="447" t="s">
        <v>89</v>
      </c>
      <c r="D46" s="448">
        <v>32</v>
      </c>
      <c r="E46" s="449">
        <v>68</v>
      </c>
      <c r="F46" s="449">
        <v>69.599999999999994</v>
      </c>
      <c r="G46" s="449"/>
      <c r="H46" s="448"/>
      <c r="I46" s="450"/>
      <c r="J46" s="451">
        <v>38</v>
      </c>
      <c r="K46" s="452">
        <v>68</v>
      </c>
      <c r="L46" s="452">
        <v>69.599999999999994</v>
      </c>
      <c r="M46" s="453">
        <f t="shared" si="8"/>
        <v>1.5999999999999943</v>
      </c>
      <c r="N46" s="449">
        <v>0.62</v>
      </c>
      <c r="O46" s="437">
        <f t="shared" si="2"/>
        <v>38.750000000000142</v>
      </c>
      <c r="P46" s="449">
        <v>0</v>
      </c>
      <c r="Q46" s="437">
        <f t="shared" si="3"/>
        <v>0</v>
      </c>
      <c r="R46" s="454">
        <f t="shared" si="9"/>
        <v>3</v>
      </c>
      <c r="S46" s="448">
        <v>10</v>
      </c>
      <c r="T46" s="448">
        <v>99</v>
      </c>
      <c r="U46" s="455">
        <f t="shared" si="10"/>
        <v>6.2626262626262622E-3</v>
      </c>
      <c r="V46" s="454">
        <f t="shared" si="11"/>
        <v>5</v>
      </c>
      <c r="W46" s="456" t="s">
        <v>104</v>
      </c>
      <c r="X46" s="456"/>
      <c r="Y46" s="456" t="s">
        <v>108</v>
      </c>
      <c r="Z46" s="456" t="s">
        <v>109</v>
      </c>
      <c r="AA46" s="456" t="s">
        <v>141</v>
      </c>
      <c r="AB46" s="456" t="s">
        <v>111</v>
      </c>
      <c r="AC46" s="456" t="s">
        <v>112</v>
      </c>
      <c r="AD46" s="456" t="s">
        <v>113</v>
      </c>
      <c r="AE46" s="457">
        <f t="shared" si="0"/>
        <v>1</v>
      </c>
      <c r="AF46" s="458">
        <f ca="1">IFERROR(AVERAGEIFS('Discontinuity Log'!$N$5:$N$4980,'Discontinuity Log'!$A$5:$A$4980,J46,'Discontinuity Log'!$N$5:$N$4980,"&lt;&gt;"),"")</f>
        <v>0</v>
      </c>
      <c r="AG46" s="459">
        <f t="shared" ca="1" si="1"/>
        <v>19</v>
      </c>
      <c r="AH46" s="372" t="s">
        <v>151</v>
      </c>
    </row>
    <row r="47" spans="1:34" s="5" customFormat="1" x14ac:dyDescent="0.25">
      <c r="A47" s="445">
        <v>44011</v>
      </c>
      <c r="B47" s="465">
        <v>6.1111111111111116E-2</v>
      </c>
      <c r="C47" s="447" t="s">
        <v>89</v>
      </c>
      <c r="D47" s="448">
        <v>33</v>
      </c>
      <c r="E47" s="449">
        <v>69.599999999999994</v>
      </c>
      <c r="F47" s="449">
        <v>71</v>
      </c>
      <c r="G47" s="449"/>
      <c r="H47" s="448"/>
      <c r="I47" s="450"/>
      <c r="J47" s="433">
        <v>39</v>
      </c>
      <c r="K47" s="452">
        <v>69.599999999999994</v>
      </c>
      <c r="L47" s="452">
        <v>70.31</v>
      </c>
      <c r="M47" s="453">
        <f t="shared" si="8"/>
        <v>0.71000000000000796</v>
      </c>
      <c r="N47" s="449">
        <v>0.49</v>
      </c>
      <c r="O47" s="437">
        <f t="shared" si="2"/>
        <v>69.014084507041474</v>
      </c>
      <c r="P47" s="449">
        <v>0</v>
      </c>
      <c r="Q47" s="437">
        <f t="shared" si="3"/>
        <v>0</v>
      </c>
      <c r="R47" s="454">
        <f t="shared" si="9"/>
        <v>3</v>
      </c>
      <c r="S47" s="448">
        <v>10</v>
      </c>
      <c r="T47" s="448">
        <v>20</v>
      </c>
      <c r="U47" s="455">
        <f t="shared" si="10"/>
        <v>2.4500000000000001E-2</v>
      </c>
      <c r="V47" s="454">
        <f t="shared" si="11"/>
        <v>5</v>
      </c>
      <c r="W47" s="456" t="s">
        <v>104</v>
      </c>
      <c r="X47" s="456"/>
      <c r="Y47" s="456" t="s">
        <v>108</v>
      </c>
      <c r="Z47" s="456" t="s">
        <v>109</v>
      </c>
      <c r="AA47" s="456" t="s">
        <v>141</v>
      </c>
      <c r="AB47" s="456" t="s">
        <v>111</v>
      </c>
      <c r="AC47" s="456" t="s">
        <v>112</v>
      </c>
      <c r="AD47" s="456" t="s">
        <v>113</v>
      </c>
      <c r="AE47" s="457">
        <f t="shared" si="0"/>
        <v>1</v>
      </c>
      <c r="AF47" s="458">
        <f ca="1">IFERROR(AVERAGEIFS('Discontinuity Log'!$N$5:$N$4980,'Discontinuity Log'!$A$5:$A$4980,J47,'Discontinuity Log'!$N$5:$N$4980,"&lt;&gt;"),"")</f>
        <v>0</v>
      </c>
      <c r="AG47" s="459">
        <f t="shared" ca="1" si="1"/>
        <v>19</v>
      </c>
      <c r="AH47" s="372" t="s">
        <v>152</v>
      </c>
    </row>
    <row r="48" spans="1:34" s="5" customFormat="1" ht="30" x14ac:dyDescent="0.25">
      <c r="A48" s="445">
        <v>44011</v>
      </c>
      <c r="B48" s="465"/>
      <c r="C48" s="447" t="s">
        <v>89</v>
      </c>
      <c r="D48" s="448"/>
      <c r="E48" s="449"/>
      <c r="F48" s="449"/>
      <c r="G48" s="449"/>
      <c r="H48" s="448"/>
      <c r="I48" s="450"/>
      <c r="J48" s="451">
        <v>40</v>
      </c>
      <c r="K48" s="452">
        <v>70.31</v>
      </c>
      <c r="L48" s="452">
        <v>71</v>
      </c>
      <c r="M48" s="453">
        <f t="shared" si="8"/>
        <v>0.68999999999999773</v>
      </c>
      <c r="N48" s="449">
        <v>0.69</v>
      </c>
      <c r="O48" s="437">
        <f t="shared" si="2"/>
        <v>100.00000000000031</v>
      </c>
      <c r="P48" s="449">
        <v>0.53</v>
      </c>
      <c r="Q48" s="437">
        <f t="shared" si="3"/>
        <v>76.811594202898803</v>
      </c>
      <c r="R48" s="454">
        <f t="shared" si="9"/>
        <v>17</v>
      </c>
      <c r="S48" s="448">
        <v>2</v>
      </c>
      <c r="T48" s="448">
        <v>10</v>
      </c>
      <c r="U48" s="455">
        <f t="shared" si="10"/>
        <v>6.8999999999999992E-2</v>
      </c>
      <c r="V48" s="454">
        <f t="shared" si="11"/>
        <v>10</v>
      </c>
      <c r="W48" s="456" t="s">
        <v>99</v>
      </c>
      <c r="X48" s="456" t="s">
        <v>91</v>
      </c>
      <c r="Y48" s="456" t="s">
        <v>92</v>
      </c>
      <c r="Z48" s="456" t="s">
        <v>109</v>
      </c>
      <c r="AA48" s="456" t="s">
        <v>94</v>
      </c>
      <c r="AB48" s="456" t="s">
        <v>95</v>
      </c>
      <c r="AC48" s="456" t="s">
        <v>112</v>
      </c>
      <c r="AD48" s="456" t="s">
        <v>105</v>
      </c>
      <c r="AE48" s="457">
        <f t="shared" si="0"/>
        <v>2</v>
      </c>
      <c r="AF48" s="458">
        <f ca="1">IFERROR(AVERAGEIFS('Discontinuity Log'!$N$5:$N$4980,'Discontinuity Log'!$A$5:$A$4980,J48,'Discontinuity Log'!$N$5:$N$4980,"&lt;&gt;"),"")</f>
        <v>0</v>
      </c>
      <c r="AG48" s="459">
        <f t="shared" ca="1" si="1"/>
        <v>39</v>
      </c>
      <c r="AH48" s="372" t="s">
        <v>153</v>
      </c>
    </row>
    <row r="49" spans="1:34" s="5" customFormat="1" ht="45" x14ac:dyDescent="0.25">
      <c r="A49" s="445">
        <v>44011</v>
      </c>
      <c r="B49" s="465">
        <v>8.7500000000000008E-2</v>
      </c>
      <c r="C49" s="447" t="s">
        <v>89</v>
      </c>
      <c r="D49" s="448">
        <v>34</v>
      </c>
      <c r="E49" s="449">
        <v>71</v>
      </c>
      <c r="F49" s="449">
        <v>72.8</v>
      </c>
      <c r="G49" s="449"/>
      <c r="H49" s="448"/>
      <c r="I49" s="450"/>
      <c r="J49" s="433">
        <v>41</v>
      </c>
      <c r="K49" s="452">
        <v>71</v>
      </c>
      <c r="L49" s="452">
        <v>71.75</v>
      </c>
      <c r="M49" s="453">
        <f t="shared" si="8"/>
        <v>0.75</v>
      </c>
      <c r="N49" s="449">
        <v>0.75</v>
      </c>
      <c r="O49" s="437">
        <f t="shared" si="2"/>
        <v>100</v>
      </c>
      <c r="P49" s="449">
        <v>0.75</v>
      </c>
      <c r="Q49" s="437">
        <f t="shared" si="3"/>
        <v>100</v>
      </c>
      <c r="R49" s="454">
        <f t="shared" si="9"/>
        <v>20</v>
      </c>
      <c r="S49" s="448">
        <v>1</v>
      </c>
      <c r="T49" s="448">
        <v>1</v>
      </c>
      <c r="U49" s="455">
        <f t="shared" si="10"/>
        <v>0.75</v>
      </c>
      <c r="V49" s="454">
        <f t="shared" si="11"/>
        <v>20</v>
      </c>
      <c r="W49" s="456" t="s">
        <v>91</v>
      </c>
      <c r="X49" s="456" t="s">
        <v>99</v>
      </c>
      <c r="Y49" s="456" t="s">
        <v>154</v>
      </c>
      <c r="Z49" s="456" t="s">
        <v>109</v>
      </c>
      <c r="AA49" s="456" t="s">
        <v>155</v>
      </c>
      <c r="AB49" s="456" t="s">
        <v>95</v>
      </c>
      <c r="AC49" s="456" t="s">
        <v>112</v>
      </c>
      <c r="AD49" s="456" t="s">
        <v>97</v>
      </c>
      <c r="AE49" s="457">
        <f t="shared" si="0"/>
        <v>4</v>
      </c>
      <c r="AF49" s="458">
        <f ca="1">IFERROR(AVERAGEIFS('Discontinuity Log'!$N$5:$N$4980,'Discontinuity Log'!$A$5:$A$4980,J49,'Discontinuity Log'!$N$5:$N$4980,"&lt;&gt;"),"")</f>
        <v>12</v>
      </c>
      <c r="AG49" s="459">
        <f t="shared" ca="1" si="1"/>
        <v>66</v>
      </c>
      <c r="AH49" s="372" t="s">
        <v>156</v>
      </c>
    </row>
    <row r="50" spans="1:34" s="5" customFormat="1" ht="30" x14ac:dyDescent="0.25">
      <c r="A50" s="445">
        <v>44011</v>
      </c>
      <c r="B50" s="465"/>
      <c r="C50" s="447" t="s">
        <v>89</v>
      </c>
      <c r="D50" s="448"/>
      <c r="E50" s="449"/>
      <c r="F50" s="449"/>
      <c r="G50" s="449"/>
      <c r="H50" s="448"/>
      <c r="I50" s="450"/>
      <c r="J50" s="451">
        <v>42</v>
      </c>
      <c r="K50" s="452">
        <v>71.75</v>
      </c>
      <c r="L50" s="452">
        <v>72.41</v>
      </c>
      <c r="M50" s="453">
        <f t="shared" si="8"/>
        <v>0.65999999999999659</v>
      </c>
      <c r="N50" s="449">
        <v>0.66</v>
      </c>
      <c r="O50" s="437">
        <f t="shared" si="2"/>
        <v>100</v>
      </c>
      <c r="P50" s="449">
        <v>0</v>
      </c>
      <c r="Q50" s="437">
        <f t="shared" si="3"/>
        <v>0</v>
      </c>
      <c r="R50" s="454">
        <f t="shared" si="9"/>
        <v>3</v>
      </c>
      <c r="S50" s="448">
        <v>0</v>
      </c>
      <c r="T50" s="448">
        <v>40</v>
      </c>
      <c r="U50" s="455">
        <f t="shared" si="10"/>
        <v>1.6500000000000001E-2</v>
      </c>
      <c r="V50" s="454">
        <f t="shared" si="11"/>
        <v>5</v>
      </c>
      <c r="W50" s="456" t="s">
        <v>104</v>
      </c>
      <c r="X50" s="456" t="s">
        <v>99</v>
      </c>
      <c r="Y50" s="456" t="s">
        <v>92</v>
      </c>
      <c r="Z50" s="456" t="s">
        <v>109</v>
      </c>
      <c r="AA50" s="456" t="s">
        <v>94</v>
      </c>
      <c r="AB50" s="456" t="s">
        <v>95</v>
      </c>
      <c r="AC50" s="456" t="s">
        <v>112</v>
      </c>
      <c r="AD50" s="456" t="s">
        <v>113</v>
      </c>
      <c r="AE50" s="457">
        <f t="shared" si="0"/>
        <v>1</v>
      </c>
      <c r="AF50" s="458">
        <f ca="1">IFERROR(AVERAGEIFS('Discontinuity Log'!$N$5:$N$4980,'Discontinuity Log'!$A$5:$A$4980,J50,'Discontinuity Log'!$N$5:$N$4980,"&lt;&gt;"),"")</f>
        <v>4.8</v>
      </c>
      <c r="AG50" s="459">
        <f t="shared" ca="1" si="1"/>
        <v>23.8</v>
      </c>
      <c r="AH50" s="372" t="s">
        <v>157</v>
      </c>
    </row>
    <row r="51" spans="1:34" s="5" customFormat="1" x14ac:dyDescent="0.25">
      <c r="A51" s="445">
        <v>44011</v>
      </c>
      <c r="B51" s="465"/>
      <c r="C51" s="447" t="s">
        <v>89</v>
      </c>
      <c r="D51" s="448"/>
      <c r="E51" s="449"/>
      <c r="F51" s="449"/>
      <c r="G51" s="449"/>
      <c r="H51" s="448"/>
      <c r="I51" s="450"/>
      <c r="J51" s="433">
        <v>43</v>
      </c>
      <c r="K51" s="452">
        <v>72.41</v>
      </c>
      <c r="L51" s="452">
        <v>72.8</v>
      </c>
      <c r="M51" s="453">
        <f t="shared" si="8"/>
        <v>0.39000000000000057</v>
      </c>
      <c r="N51" s="449">
        <v>0.39</v>
      </c>
      <c r="O51" s="437">
        <f t="shared" si="2"/>
        <v>99.999999999999858</v>
      </c>
      <c r="P51" s="449">
        <v>0.39</v>
      </c>
      <c r="Q51" s="437">
        <f t="shared" si="3"/>
        <v>99.999999999999858</v>
      </c>
      <c r="R51" s="454">
        <f t="shared" si="9"/>
        <v>20</v>
      </c>
      <c r="S51" s="448">
        <v>5</v>
      </c>
      <c r="T51" s="448">
        <v>0</v>
      </c>
      <c r="U51" s="455">
        <f t="shared" si="10"/>
        <v>0.39</v>
      </c>
      <c r="V51" s="454">
        <f t="shared" si="11"/>
        <v>30</v>
      </c>
      <c r="W51" s="456" t="s">
        <v>99</v>
      </c>
      <c r="X51" s="456" t="s">
        <v>91</v>
      </c>
      <c r="Y51" s="456" t="s">
        <v>102</v>
      </c>
      <c r="Z51" s="456" t="s">
        <v>109</v>
      </c>
      <c r="AA51" s="456" t="s">
        <v>94</v>
      </c>
      <c r="AB51" s="456" t="s">
        <v>95</v>
      </c>
      <c r="AC51" s="456" t="s">
        <v>112</v>
      </c>
      <c r="AD51" s="456" t="s">
        <v>97</v>
      </c>
      <c r="AE51" s="457">
        <f t="shared" si="0"/>
        <v>4</v>
      </c>
      <c r="AF51" s="458">
        <f ca="1">IFERROR(AVERAGEIFS('Discontinuity Log'!$N$5:$N$4980,'Discontinuity Log'!$A$5:$A$4980,J51,'Discontinuity Log'!$N$5:$N$4980,"&lt;&gt;"),"")</f>
        <v>25</v>
      </c>
      <c r="AG51" s="459">
        <f t="shared" ca="1" si="1"/>
        <v>89</v>
      </c>
      <c r="AH51" s="372" t="s">
        <v>158</v>
      </c>
    </row>
    <row r="52" spans="1:34" s="5" customFormat="1" ht="30" x14ac:dyDescent="0.25">
      <c r="A52" s="445">
        <v>44011</v>
      </c>
      <c r="B52" s="465">
        <v>0.10486111111111111</v>
      </c>
      <c r="C52" s="447" t="s">
        <v>89</v>
      </c>
      <c r="D52" s="448">
        <v>35</v>
      </c>
      <c r="E52" s="449">
        <v>72.8</v>
      </c>
      <c r="F52" s="449">
        <v>74</v>
      </c>
      <c r="G52" s="449"/>
      <c r="H52" s="448"/>
      <c r="I52" s="450"/>
      <c r="J52" s="451">
        <v>44</v>
      </c>
      <c r="K52" s="452">
        <v>72.8</v>
      </c>
      <c r="L52" s="452">
        <v>74</v>
      </c>
      <c r="M52" s="453">
        <f t="shared" si="8"/>
        <v>1.2000000000000028</v>
      </c>
      <c r="N52" s="449">
        <v>1.2</v>
      </c>
      <c r="O52" s="437">
        <f t="shared" si="2"/>
        <v>99.999999999999758</v>
      </c>
      <c r="P52" s="449">
        <v>1.1499999999999999</v>
      </c>
      <c r="Q52" s="437">
        <f t="shared" si="3"/>
        <v>95.833333333333101</v>
      </c>
      <c r="R52" s="454">
        <f t="shared" si="9"/>
        <v>20</v>
      </c>
      <c r="S52" s="448">
        <v>4</v>
      </c>
      <c r="T52" s="448">
        <v>5</v>
      </c>
      <c r="U52" s="455">
        <f t="shared" si="10"/>
        <v>0.24</v>
      </c>
      <c r="V52" s="454">
        <f t="shared" si="11"/>
        <v>10</v>
      </c>
      <c r="W52" s="456" t="s">
        <v>91</v>
      </c>
      <c r="X52" s="456" t="s">
        <v>99</v>
      </c>
      <c r="Y52" s="456" t="s">
        <v>154</v>
      </c>
      <c r="Z52" s="456" t="s">
        <v>109</v>
      </c>
      <c r="AA52" s="456" t="s">
        <v>155</v>
      </c>
      <c r="AB52" s="456" t="s">
        <v>95</v>
      </c>
      <c r="AC52" s="456" t="s">
        <v>112</v>
      </c>
      <c r="AD52" s="456" t="s">
        <v>97</v>
      </c>
      <c r="AE52" s="457">
        <f t="shared" si="0"/>
        <v>4</v>
      </c>
      <c r="AF52" s="458">
        <f ca="1">IFERROR(AVERAGEIFS('Discontinuity Log'!$N$5:$N$4980,'Discontinuity Log'!$A$5:$A$4980,J52,'Discontinuity Log'!$N$5:$N$4980,"&lt;&gt;"),"")</f>
        <v>10.8</v>
      </c>
      <c r="AG52" s="459">
        <f t="shared" ca="1" si="1"/>
        <v>54.8</v>
      </c>
      <c r="AH52" s="372" t="s">
        <v>159</v>
      </c>
    </row>
    <row r="53" spans="1:34" s="5" customFormat="1" ht="45" x14ac:dyDescent="0.25">
      <c r="A53" s="445">
        <v>44011</v>
      </c>
      <c r="B53" s="465">
        <v>0.11875000000000001</v>
      </c>
      <c r="C53" s="447" t="s">
        <v>89</v>
      </c>
      <c r="D53" s="448">
        <v>36</v>
      </c>
      <c r="E53" s="449">
        <v>74</v>
      </c>
      <c r="F53" s="449">
        <v>75.900000000000006</v>
      </c>
      <c r="G53" s="449"/>
      <c r="H53" s="448"/>
      <c r="I53" s="450"/>
      <c r="J53" s="433">
        <v>45</v>
      </c>
      <c r="K53" s="452">
        <v>74</v>
      </c>
      <c r="L53" s="452">
        <v>75.900000000000006</v>
      </c>
      <c r="M53" s="453">
        <f t="shared" si="8"/>
        <v>1.9000000000000057</v>
      </c>
      <c r="N53" s="449">
        <v>1.9</v>
      </c>
      <c r="O53" s="437">
        <f t="shared" si="2"/>
        <v>99.999999999999702</v>
      </c>
      <c r="P53" s="449">
        <v>1.7</v>
      </c>
      <c r="Q53" s="437">
        <f t="shared" si="3"/>
        <v>89.473684210526045</v>
      </c>
      <c r="R53" s="454">
        <f t="shared" si="9"/>
        <v>17</v>
      </c>
      <c r="S53" s="448">
        <v>7</v>
      </c>
      <c r="T53" s="448">
        <v>30</v>
      </c>
      <c r="U53" s="455">
        <f t="shared" si="10"/>
        <v>6.3333333333333325E-2</v>
      </c>
      <c r="V53" s="454">
        <f t="shared" si="11"/>
        <v>10</v>
      </c>
      <c r="W53" s="456" t="s">
        <v>91</v>
      </c>
      <c r="X53" s="456" t="s">
        <v>99</v>
      </c>
      <c r="Y53" s="456" t="s">
        <v>154</v>
      </c>
      <c r="Z53" s="456" t="s">
        <v>109</v>
      </c>
      <c r="AA53" s="456" t="s">
        <v>155</v>
      </c>
      <c r="AB53" s="456" t="s">
        <v>95</v>
      </c>
      <c r="AC53" s="456" t="s">
        <v>112</v>
      </c>
      <c r="AD53" s="456" t="s">
        <v>97</v>
      </c>
      <c r="AE53" s="457">
        <f t="shared" si="0"/>
        <v>4</v>
      </c>
      <c r="AF53" s="458">
        <f ca="1">IFERROR(AVERAGEIFS('Discontinuity Log'!$N$5:$N$4980,'Discontinuity Log'!$A$5:$A$4980,J53,'Discontinuity Log'!$N$5:$N$4980,"&lt;&gt;"),"")</f>
        <v>12.6</v>
      </c>
      <c r="AG53" s="459">
        <f t="shared" ca="1" si="1"/>
        <v>53.6</v>
      </c>
      <c r="AH53" s="372" t="s">
        <v>160</v>
      </c>
    </row>
    <row r="54" spans="1:34" s="5" customFormat="1" ht="30" x14ac:dyDescent="0.25">
      <c r="A54" s="445">
        <v>44011</v>
      </c>
      <c r="B54" s="465">
        <v>0.1361111111111111</v>
      </c>
      <c r="C54" s="447" t="s">
        <v>89</v>
      </c>
      <c r="D54" s="448">
        <v>37</v>
      </c>
      <c r="E54" s="449">
        <v>75.900000000000006</v>
      </c>
      <c r="F54" s="449">
        <v>77</v>
      </c>
      <c r="G54" s="449"/>
      <c r="H54" s="448"/>
      <c r="I54" s="450"/>
      <c r="J54" s="451">
        <v>46</v>
      </c>
      <c r="K54" s="452">
        <v>75.900000000000006</v>
      </c>
      <c r="L54" s="452">
        <v>77</v>
      </c>
      <c r="M54" s="453">
        <f t="shared" si="8"/>
        <v>1.0999999999999943</v>
      </c>
      <c r="N54" s="449">
        <v>1.1000000000000001</v>
      </c>
      <c r="O54" s="437">
        <f t="shared" si="2"/>
        <v>100</v>
      </c>
      <c r="P54" s="449">
        <v>1.1000000000000001</v>
      </c>
      <c r="Q54" s="437">
        <f t="shared" si="3"/>
        <v>100</v>
      </c>
      <c r="R54" s="454">
        <f t="shared" si="9"/>
        <v>20</v>
      </c>
      <c r="S54" s="448">
        <v>4</v>
      </c>
      <c r="T54" s="448">
        <v>2</v>
      </c>
      <c r="U54" s="455">
        <f t="shared" si="10"/>
        <v>0.55000000000000004</v>
      </c>
      <c r="V54" s="454">
        <f t="shared" si="11"/>
        <v>20</v>
      </c>
      <c r="W54" s="456" t="s">
        <v>91</v>
      </c>
      <c r="X54" s="456" t="s">
        <v>90</v>
      </c>
      <c r="Y54" s="456" t="s">
        <v>154</v>
      </c>
      <c r="Z54" s="456" t="s">
        <v>109</v>
      </c>
      <c r="AA54" s="456" t="s">
        <v>155</v>
      </c>
      <c r="AB54" s="456" t="s">
        <v>95</v>
      </c>
      <c r="AC54" s="456" t="s">
        <v>112</v>
      </c>
      <c r="AD54" s="456" t="s">
        <v>97</v>
      </c>
      <c r="AE54" s="457">
        <f t="shared" si="0"/>
        <v>4</v>
      </c>
      <c r="AF54" s="458">
        <f ca="1">IFERROR(AVERAGEIFS('Discontinuity Log'!$N$5:$N$4980,'Discontinuity Log'!$A$5:$A$4980,J54,'Discontinuity Log'!$N$5:$N$4980,"&lt;&gt;"),"")</f>
        <v>12</v>
      </c>
      <c r="AG54" s="459">
        <f t="shared" ca="1" si="1"/>
        <v>66</v>
      </c>
      <c r="AH54" s="372" t="s">
        <v>161</v>
      </c>
    </row>
    <row r="55" spans="1:34" s="5" customFormat="1" x14ac:dyDescent="0.25">
      <c r="A55" s="445">
        <v>44011</v>
      </c>
      <c r="B55" s="465">
        <v>0.16458333333333333</v>
      </c>
      <c r="C55" s="447" t="s">
        <v>89</v>
      </c>
      <c r="D55" s="448">
        <v>38</v>
      </c>
      <c r="E55" s="449">
        <v>77</v>
      </c>
      <c r="F55" s="449">
        <v>80</v>
      </c>
      <c r="G55" s="449"/>
      <c r="H55" s="448"/>
      <c r="I55" s="450"/>
      <c r="J55" s="433">
        <v>47</v>
      </c>
      <c r="K55" s="452">
        <v>77</v>
      </c>
      <c r="L55" s="452">
        <v>77.86</v>
      </c>
      <c r="M55" s="453">
        <f t="shared" si="8"/>
        <v>0.85999999999999943</v>
      </c>
      <c r="N55" s="449">
        <v>0.86</v>
      </c>
      <c r="O55" s="437">
        <f t="shared" si="2"/>
        <v>100.00000000000007</v>
      </c>
      <c r="P55" s="449">
        <v>0.77</v>
      </c>
      <c r="Q55" s="437">
        <f t="shared" si="3"/>
        <v>89.534883720930296</v>
      </c>
      <c r="R55" s="454">
        <f t="shared" si="9"/>
        <v>17</v>
      </c>
      <c r="S55" s="448">
        <v>1</v>
      </c>
      <c r="T55" s="448">
        <v>9</v>
      </c>
      <c r="U55" s="455">
        <f t="shared" si="10"/>
        <v>9.555555555555556E-2</v>
      </c>
      <c r="V55" s="454">
        <f t="shared" si="11"/>
        <v>10</v>
      </c>
      <c r="W55" s="456" t="s">
        <v>90</v>
      </c>
      <c r="X55" s="456" t="s">
        <v>91</v>
      </c>
      <c r="Y55" s="456" t="s">
        <v>92</v>
      </c>
      <c r="Z55" s="456" t="s">
        <v>93</v>
      </c>
      <c r="AA55" s="456" t="s">
        <v>94</v>
      </c>
      <c r="AB55" s="456" t="s">
        <v>95</v>
      </c>
      <c r="AC55" s="456" t="s">
        <v>112</v>
      </c>
      <c r="AD55" s="456" t="s">
        <v>97</v>
      </c>
      <c r="AE55" s="457">
        <f t="shared" si="0"/>
        <v>4</v>
      </c>
      <c r="AF55" s="458">
        <f ca="1">IFERROR(AVERAGEIFS('Discontinuity Log'!$N$5:$N$4980,'Discontinuity Log'!$A$5:$A$4980,J55,'Discontinuity Log'!$N$5:$N$4980,"&lt;&gt;"),"")</f>
        <v>14.666666666666666</v>
      </c>
      <c r="AG55" s="459">
        <f t="shared" ca="1" si="1"/>
        <v>55.666666666666664</v>
      </c>
      <c r="AH55" s="372" t="s">
        <v>162</v>
      </c>
    </row>
    <row r="56" spans="1:34" s="5" customFormat="1" x14ac:dyDescent="0.25">
      <c r="A56" s="445">
        <v>44011</v>
      </c>
      <c r="B56" s="465"/>
      <c r="C56" s="447" t="s">
        <v>89</v>
      </c>
      <c r="D56" s="448"/>
      <c r="E56" s="449"/>
      <c r="F56" s="449"/>
      <c r="G56" s="449"/>
      <c r="H56" s="448"/>
      <c r="I56" s="450"/>
      <c r="J56" s="451">
        <v>48</v>
      </c>
      <c r="K56" s="452">
        <v>77.86</v>
      </c>
      <c r="L56" s="452">
        <v>80</v>
      </c>
      <c r="M56" s="453">
        <f t="shared" si="8"/>
        <v>2.1400000000000006</v>
      </c>
      <c r="N56" s="449">
        <v>2.14</v>
      </c>
      <c r="O56" s="437">
        <f t="shared" si="2"/>
        <v>99.999999999999972</v>
      </c>
      <c r="P56" s="449">
        <f>N56-0.16</f>
        <v>1.9800000000000002</v>
      </c>
      <c r="Q56" s="437">
        <f t="shared" si="3"/>
        <v>92.52336448598129</v>
      </c>
      <c r="R56" s="454">
        <f t="shared" si="9"/>
        <v>20</v>
      </c>
      <c r="S56" s="448">
        <v>1</v>
      </c>
      <c r="T56" s="448">
        <v>10</v>
      </c>
      <c r="U56" s="455">
        <f t="shared" si="10"/>
        <v>0.21400000000000002</v>
      </c>
      <c r="V56" s="454">
        <f t="shared" si="11"/>
        <v>10</v>
      </c>
      <c r="W56" s="456" t="s">
        <v>99</v>
      </c>
      <c r="X56" s="456" t="s">
        <v>91</v>
      </c>
      <c r="Y56" s="456" t="s">
        <v>92</v>
      </c>
      <c r="Z56" s="456" t="s">
        <v>109</v>
      </c>
      <c r="AA56" s="456" t="s">
        <v>155</v>
      </c>
      <c r="AB56" s="456" t="s">
        <v>95</v>
      </c>
      <c r="AC56" s="456" t="s">
        <v>112</v>
      </c>
      <c r="AD56" s="456" t="s">
        <v>97</v>
      </c>
      <c r="AE56" s="457">
        <f t="shared" si="0"/>
        <v>4</v>
      </c>
      <c r="AF56" s="458">
        <f ca="1">IFERROR(AVERAGEIFS('Discontinuity Log'!$N$5:$N$4980,'Discontinuity Log'!$A$5:$A$4980,J56,'Discontinuity Log'!$N$5:$N$4980,"&lt;&gt;"),"")</f>
        <v>15</v>
      </c>
      <c r="AG56" s="459">
        <f t="shared" ca="1" si="1"/>
        <v>59</v>
      </c>
      <c r="AH56" s="372" t="s">
        <v>163</v>
      </c>
    </row>
    <row r="57" spans="1:34" s="5" customFormat="1" x14ac:dyDescent="0.25">
      <c r="A57" s="445">
        <v>44011</v>
      </c>
      <c r="B57" s="465">
        <v>0.21388888888888891</v>
      </c>
      <c r="C57" s="447" t="s">
        <v>89</v>
      </c>
      <c r="D57" s="448">
        <v>39</v>
      </c>
      <c r="E57" s="449">
        <v>80</v>
      </c>
      <c r="F57" s="449">
        <v>82.6</v>
      </c>
      <c r="G57" s="449"/>
      <c r="H57" s="448"/>
      <c r="I57" s="450"/>
      <c r="J57" s="433">
        <v>49</v>
      </c>
      <c r="K57" s="452">
        <v>80</v>
      </c>
      <c r="L57" s="452">
        <v>80.69</v>
      </c>
      <c r="M57" s="453">
        <f t="shared" si="8"/>
        <v>0.68999999999999773</v>
      </c>
      <c r="N57" s="449">
        <v>0.69</v>
      </c>
      <c r="O57" s="437">
        <f t="shared" si="2"/>
        <v>100.00000000000031</v>
      </c>
      <c r="P57" s="449">
        <v>0.28999999999999998</v>
      </c>
      <c r="Q57" s="437">
        <f t="shared" si="3"/>
        <v>42.02898550724651</v>
      </c>
      <c r="R57" s="454">
        <f t="shared" si="9"/>
        <v>8</v>
      </c>
      <c r="S57" s="448">
        <v>5</v>
      </c>
      <c r="T57" s="448">
        <v>4</v>
      </c>
      <c r="U57" s="455">
        <f t="shared" si="10"/>
        <v>0.17249999999999999</v>
      </c>
      <c r="V57" s="454">
        <f t="shared" si="11"/>
        <v>10</v>
      </c>
      <c r="W57" s="456" t="s">
        <v>104</v>
      </c>
      <c r="X57" s="456" t="s">
        <v>99</v>
      </c>
      <c r="Y57" s="456" t="s">
        <v>108</v>
      </c>
      <c r="Z57" s="456" t="s">
        <v>109</v>
      </c>
      <c r="AA57" s="456" t="s">
        <v>94</v>
      </c>
      <c r="AB57" s="456" t="s">
        <v>111</v>
      </c>
      <c r="AC57" s="456" t="s">
        <v>112</v>
      </c>
      <c r="AD57" s="456" t="s">
        <v>105</v>
      </c>
      <c r="AE57" s="457">
        <f t="shared" si="0"/>
        <v>2</v>
      </c>
      <c r="AF57" s="458">
        <f ca="1">IFERROR(AVERAGEIFS('Discontinuity Log'!$N$5:$N$4980,'Discontinuity Log'!$A$5:$A$4980,J57,'Discontinuity Log'!$N$5:$N$4980,"&lt;&gt;"),"")</f>
        <v>4.5</v>
      </c>
      <c r="AG57" s="459">
        <f t="shared" ca="1" si="1"/>
        <v>34.5</v>
      </c>
      <c r="AH57" s="372" t="s">
        <v>164</v>
      </c>
    </row>
    <row r="58" spans="1:34" s="5" customFormat="1" x14ac:dyDescent="0.25">
      <c r="A58" s="445">
        <v>44011</v>
      </c>
      <c r="B58" s="465"/>
      <c r="C58" s="447" t="s">
        <v>89</v>
      </c>
      <c r="D58" s="448"/>
      <c r="E58" s="449"/>
      <c r="F58" s="449"/>
      <c r="G58" s="449"/>
      <c r="H58" s="448"/>
      <c r="I58" s="450"/>
      <c r="J58" s="451">
        <v>50</v>
      </c>
      <c r="K58" s="452">
        <v>80.69</v>
      </c>
      <c r="L58" s="452">
        <v>82.6</v>
      </c>
      <c r="M58" s="453">
        <f t="shared" si="8"/>
        <v>1.9099999999999966</v>
      </c>
      <c r="N58" s="449">
        <v>0.7</v>
      </c>
      <c r="O58" s="437">
        <f t="shared" si="2"/>
        <v>36.649214659685924</v>
      </c>
      <c r="P58" s="449">
        <v>0</v>
      </c>
      <c r="Q58" s="437">
        <f t="shared" si="3"/>
        <v>0</v>
      </c>
      <c r="R58" s="454">
        <f t="shared" si="9"/>
        <v>3</v>
      </c>
      <c r="S58" s="448">
        <v>10</v>
      </c>
      <c r="T58" s="448">
        <v>99</v>
      </c>
      <c r="U58" s="455">
        <f t="shared" si="10"/>
        <v>7.0707070707070703E-3</v>
      </c>
      <c r="V58" s="454">
        <f t="shared" si="11"/>
        <v>5</v>
      </c>
      <c r="W58" s="456" t="s">
        <v>104</v>
      </c>
      <c r="X58" s="456"/>
      <c r="Y58" s="456" t="s">
        <v>108</v>
      </c>
      <c r="Z58" s="456" t="s">
        <v>109</v>
      </c>
      <c r="AA58" s="456" t="s">
        <v>141</v>
      </c>
      <c r="AB58" s="456" t="s">
        <v>111</v>
      </c>
      <c r="AC58" s="456" t="s">
        <v>112</v>
      </c>
      <c r="AD58" s="456" t="s">
        <v>142</v>
      </c>
      <c r="AE58" s="457">
        <f t="shared" si="0"/>
        <v>0</v>
      </c>
      <c r="AF58" s="458">
        <f ca="1">IFERROR(AVERAGEIFS('Discontinuity Log'!$N$5:$N$4980,'Discontinuity Log'!$A$5:$A$4980,J58,'Discontinuity Log'!$N$5:$N$4980,"&lt;&gt;"),"")</f>
        <v>0</v>
      </c>
      <c r="AG58" s="459">
        <f t="shared" ca="1" si="1"/>
        <v>18</v>
      </c>
      <c r="AH58" s="372" t="s">
        <v>165</v>
      </c>
    </row>
    <row r="59" spans="1:34" s="5" customFormat="1" ht="30" x14ac:dyDescent="0.25">
      <c r="A59" s="445">
        <v>44011</v>
      </c>
      <c r="B59" s="465">
        <v>0.24722222222222223</v>
      </c>
      <c r="C59" s="447" t="s">
        <v>89</v>
      </c>
      <c r="D59" s="448">
        <v>40</v>
      </c>
      <c r="E59" s="449">
        <v>82.6</v>
      </c>
      <c r="F59" s="449">
        <v>84.3</v>
      </c>
      <c r="G59" s="449"/>
      <c r="H59" s="448"/>
      <c r="I59" s="450"/>
      <c r="J59" s="433">
        <v>51</v>
      </c>
      <c r="K59" s="452">
        <v>82.6</v>
      </c>
      <c r="L59" s="452">
        <v>83.41</v>
      </c>
      <c r="M59" s="453">
        <f t="shared" si="8"/>
        <v>0.81000000000000227</v>
      </c>
      <c r="N59" s="449">
        <v>0.71</v>
      </c>
      <c r="O59" s="437">
        <f t="shared" si="2"/>
        <v>87.65432098765406</v>
      </c>
      <c r="P59" s="449">
        <v>0</v>
      </c>
      <c r="Q59" s="437">
        <f t="shared" si="3"/>
        <v>0</v>
      </c>
      <c r="R59" s="454">
        <f t="shared" si="9"/>
        <v>3</v>
      </c>
      <c r="S59" s="448">
        <v>10</v>
      </c>
      <c r="T59" s="448">
        <v>20</v>
      </c>
      <c r="U59" s="455">
        <f t="shared" si="10"/>
        <v>3.5499999999999997E-2</v>
      </c>
      <c r="V59" s="454">
        <f t="shared" si="11"/>
        <v>5</v>
      </c>
      <c r="W59" s="456" t="s">
        <v>104</v>
      </c>
      <c r="X59" s="456"/>
      <c r="Y59" s="456" t="s">
        <v>108</v>
      </c>
      <c r="Z59" s="456" t="s">
        <v>109</v>
      </c>
      <c r="AA59" s="456" t="s">
        <v>110</v>
      </c>
      <c r="AB59" s="456" t="s">
        <v>111</v>
      </c>
      <c r="AC59" s="456" t="s">
        <v>112</v>
      </c>
      <c r="AD59" s="456" t="s">
        <v>113</v>
      </c>
      <c r="AE59" s="457">
        <f t="shared" si="0"/>
        <v>1</v>
      </c>
      <c r="AF59" s="458">
        <f ca="1">IFERROR(AVERAGEIFS('Discontinuity Log'!$N$5:$N$4980,'Discontinuity Log'!$A$5:$A$4980,J59,'Discontinuity Log'!$N$5:$N$4980,"&lt;&gt;"),"")</f>
        <v>0</v>
      </c>
      <c r="AG59" s="459">
        <f t="shared" ca="1" si="1"/>
        <v>19</v>
      </c>
      <c r="AH59" s="372" t="s">
        <v>166</v>
      </c>
    </row>
    <row r="60" spans="1:34" s="5" customFormat="1" x14ac:dyDescent="0.25">
      <c r="A60" s="445">
        <v>44011</v>
      </c>
      <c r="B60" s="465"/>
      <c r="C60" s="447" t="s">
        <v>89</v>
      </c>
      <c r="D60" s="448"/>
      <c r="E60" s="449"/>
      <c r="F60" s="449"/>
      <c r="G60" s="449"/>
      <c r="H60" s="448"/>
      <c r="I60" s="450"/>
      <c r="J60" s="451">
        <v>52</v>
      </c>
      <c r="K60" s="452">
        <v>83.41</v>
      </c>
      <c r="L60" s="452">
        <v>84.3</v>
      </c>
      <c r="M60" s="453">
        <f t="shared" si="8"/>
        <v>0.89000000000000057</v>
      </c>
      <c r="N60" s="449">
        <v>0.79</v>
      </c>
      <c r="O60" s="437">
        <f t="shared" si="2"/>
        <v>88.764044943820181</v>
      </c>
      <c r="P60" s="449">
        <v>0</v>
      </c>
      <c r="Q60" s="437">
        <f t="shared" si="3"/>
        <v>0</v>
      </c>
      <c r="R60" s="454">
        <f t="shared" si="9"/>
        <v>3</v>
      </c>
      <c r="S60" s="448">
        <v>10</v>
      </c>
      <c r="T60" s="448">
        <v>99</v>
      </c>
      <c r="U60" s="455">
        <f t="shared" si="10"/>
        <v>7.9797979797979809E-3</v>
      </c>
      <c r="V60" s="454">
        <f t="shared" si="11"/>
        <v>5</v>
      </c>
      <c r="W60" s="456" t="s">
        <v>104</v>
      </c>
      <c r="X60" s="456"/>
      <c r="Y60" s="456" t="s">
        <v>108</v>
      </c>
      <c r="Z60" s="456" t="s">
        <v>109</v>
      </c>
      <c r="AA60" s="456" t="s">
        <v>141</v>
      </c>
      <c r="AB60" s="456" t="s">
        <v>111</v>
      </c>
      <c r="AC60" s="456" t="s">
        <v>112</v>
      </c>
      <c r="AD60" s="456" t="s">
        <v>142</v>
      </c>
      <c r="AE60" s="457">
        <f t="shared" si="0"/>
        <v>0</v>
      </c>
      <c r="AF60" s="458">
        <f ca="1">IFERROR(AVERAGEIFS('Discontinuity Log'!$N$5:$N$4980,'Discontinuity Log'!$A$5:$A$4980,J60,'Discontinuity Log'!$N$5:$N$4980,"&lt;&gt;"),"")</f>
        <v>0</v>
      </c>
      <c r="AG60" s="459">
        <f t="shared" ca="1" si="1"/>
        <v>18</v>
      </c>
      <c r="AH60" s="372" t="s">
        <v>167</v>
      </c>
    </row>
    <row r="61" spans="1:34" s="5" customFormat="1" ht="30" x14ac:dyDescent="0.25">
      <c r="A61" s="445">
        <v>44011</v>
      </c>
      <c r="B61" s="465">
        <v>0.27083333333333331</v>
      </c>
      <c r="C61" s="447" t="s">
        <v>89</v>
      </c>
      <c r="D61" s="448">
        <v>41</v>
      </c>
      <c r="E61" s="449">
        <v>84.3</v>
      </c>
      <c r="F61" s="449">
        <v>86</v>
      </c>
      <c r="G61" s="449"/>
      <c r="H61" s="448"/>
      <c r="I61" s="450"/>
      <c r="J61" s="433">
        <v>53</v>
      </c>
      <c r="K61" s="452">
        <v>84.3</v>
      </c>
      <c r="L61" s="452">
        <v>84.66</v>
      </c>
      <c r="M61" s="453">
        <f t="shared" si="8"/>
        <v>0.35999999999999943</v>
      </c>
      <c r="N61" s="449">
        <v>0.36</v>
      </c>
      <c r="O61" s="437">
        <f t="shared" si="2"/>
        <v>100.00000000000016</v>
      </c>
      <c r="P61" s="449">
        <v>0</v>
      </c>
      <c r="Q61" s="437">
        <f t="shared" si="3"/>
        <v>0</v>
      </c>
      <c r="R61" s="454">
        <f t="shared" si="9"/>
        <v>3</v>
      </c>
      <c r="S61" s="448">
        <v>5</v>
      </c>
      <c r="T61" s="448">
        <v>5</v>
      </c>
      <c r="U61" s="455">
        <f t="shared" si="10"/>
        <v>7.1999999999999995E-2</v>
      </c>
      <c r="V61" s="454">
        <f t="shared" si="11"/>
        <v>10</v>
      </c>
      <c r="W61" s="456" t="s">
        <v>104</v>
      </c>
      <c r="X61" s="456"/>
      <c r="Y61" s="456" t="s">
        <v>108</v>
      </c>
      <c r="Z61" s="456" t="s">
        <v>109</v>
      </c>
      <c r="AA61" s="456" t="s">
        <v>110</v>
      </c>
      <c r="AB61" s="456" t="s">
        <v>111</v>
      </c>
      <c r="AC61" s="456" t="s">
        <v>112</v>
      </c>
      <c r="AD61" s="456" t="s">
        <v>113</v>
      </c>
      <c r="AE61" s="457">
        <f t="shared" si="0"/>
        <v>1</v>
      </c>
      <c r="AF61" s="458">
        <f ca="1">IFERROR(AVERAGEIFS('Discontinuity Log'!$N$5:$N$4980,'Discontinuity Log'!$A$5:$A$4980,J61,'Discontinuity Log'!$N$5:$N$4980,"&lt;&gt;"),"")</f>
        <v>6</v>
      </c>
      <c r="AG61" s="459">
        <f t="shared" ca="1" si="1"/>
        <v>30</v>
      </c>
      <c r="AH61" s="372" t="s">
        <v>168</v>
      </c>
    </row>
    <row r="62" spans="1:34" s="5" customFormat="1" x14ac:dyDescent="0.25">
      <c r="A62" s="445">
        <v>44011</v>
      </c>
      <c r="B62" s="465"/>
      <c r="C62" s="447" t="s">
        <v>89</v>
      </c>
      <c r="D62" s="448"/>
      <c r="E62" s="449"/>
      <c r="F62" s="449"/>
      <c r="G62" s="449"/>
      <c r="H62" s="448"/>
      <c r="I62" s="450"/>
      <c r="J62" s="451">
        <v>54</v>
      </c>
      <c r="K62" s="452">
        <v>84.66</v>
      </c>
      <c r="L62" s="452">
        <v>85.16</v>
      </c>
      <c r="M62" s="453">
        <f t="shared" si="8"/>
        <v>0.5</v>
      </c>
      <c r="N62" s="449">
        <v>0.5</v>
      </c>
      <c r="O62" s="437">
        <f t="shared" si="2"/>
        <v>100</v>
      </c>
      <c r="P62" s="449">
        <v>0.5</v>
      </c>
      <c r="Q62" s="437">
        <f t="shared" si="3"/>
        <v>100</v>
      </c>
      <c r="R62" s="454">
        <f t="shared" si="9"/>
        <v>20</v>
      </c>
      <c r="S62" s="448">
        <v>2</v>
      </c>
      <c r="T62" s="448">
        <v>1</v>
      </c>
      <c r="U62" s="455">
        <f t="shared" si="10"/>
        <v>0.5</v>
      </c>
      <c r="V62" s="454">
        <f t="shared" si="11"/>
        <v>20</v>
      </c>
      <c r="W62" s="456" t="s">
        <v>99</v>
      </c>
      <c r="X62" s="456"/>
      <c r="Y62" s="456" t="s">
        <v>102</v>
      </c>
      <c r="Z62" s="456" t="s">
        <v>109</v>
      </c>
      <c r="AA62" s="456" t="s">
        <v>94</v>
      </c>
      <c r="AB62" s="456" t="s">
        <v>111</v>
      </c>
      <c r="AC62" s="456" t="s">
        <v>112</v>
      </c>
      <c r="AD62" s="456" t="s">
        <v>105</v>
      </c>
      <c r="AE62" s="457">
        <f t="shared" si="0"/>
        <v>2</v>
      </c>
      <c r="AF62" s="458">
        <f ca="1">IFERROR(AVERAGEIFS('Discontinuity Log'!$N$5:$N$4980,'Discontinuity Log'!$A$5:$A$4980,J62,'Discontinuity Log'!$N$5:$N$4980,"&lt;&gt;"),"")</f>
        <v>12</v>
      </c>
      <c r="AG62" s="459">
        <f t="shared" ca="1" si="1"/>
        <v>64</v>
      </c>
      <c r="AH62" s="372" t="s">
        <v>169</v>
      </c>
    </row>
    <row r="63" spans="1:34" s="5" customFormat="1" ht="30" x14ac:dyDescent="0.25">
      <c r="A63" s="445">
        <v>44011</v>
      </c>
      <c r="B63" s="465"/>
      <c r="C63" s="447" t="s">
        <v>89</v>
      </c>
      <c r="D63" s="448"/>
      <c r="E63" s="449"/>
      <c r="F63" s="449"/>
      <c r="G63" s="449"/>
      <c r="H63" s="448"/>
      <c r="I63" s="450"/>
      <c r="J63" s="433">
        <v>55</v>
      </c>
      <c r="K63" s="452">
        <v>85.16</v>
      </c>
      <c r="L63" s="452">
        <v>86</v>
      </c>
      <c r="M63" s="453">
        <f t="shared" si="8"/>
        <v>0.84000000000000341</v>
      </c>
      <c r="N63" s="449">
        <v>0.84</v>
      </c>
      <c r="O63" s="437">
        <f t="shared" si="2"/>
        <v>99.999999999999588</v>
      </c>
      <c r="P63" s="449">
        <v>0.84</v>
      </c>
      <c r="Q63" s="437">
        <f t="shared" si="3"/>
        <v>99.999999999999588</v>
      </c>
      <c r="R63" s="454">
        <f t="shared" si="9"/>
        <v>20</v>
      </c>
      <c r="S63" s="448">
        <v>1</v>
      </c>
      <c r="T63" s="448">
        <v>10</v>
      </c>
      <c r="U63" s="455">
        <f t="shared" si="10"/>
        <v>8.3999999999999991E-2</v>
      </c>
      <c r="V63" s="454">
        <f t="shared" si="11"/>
        <v>10</v>
      </c>
      <c r="W63" s="456" t="s">
        <v>91</v>
      </c>
      <c r="X63" s="456" t="s">
        <v>99</v>
      </c>
      <c r="Y63" s="456" t="s">
        <v>154</v>
      </c>
      <c r="Z63" s="456" t="s">
        <v>109</v>
      </c>
      <c r="AA63" s="456" t="s">
        <v>155</v>
      </c>
      <c r="AB63" s="456" t="s">
        <v>95</v>
      </c>
      <c r="AC63" s="456" t="s">
        <v>112</v>
      </c>
      <c r="AD63" s="456" t="s">
        <v>97</v>
      </c>
      <c r="AE63" s="457">
        <f t="shared" si="0"/>
        <v>4</v>
      </c>
      <c r="AF63" s="458">
        <f ca="1">IFERROR(AVERAGEIFS('Discontinuity Log'!$N$5:$N$4980,'Discontinuity Log'!$A$5:$A$4980,J63,'Discontinuity Log'!$N$5:$N$4980,"&lt;&gt;"),"")</f>
        <v>12</v>
      </c>
      <c r="AG63" s="459">
        <f t="shared" ca="1" si="1"/>
        <v>56</v>
      </c>
      <c r="AH63" s="372" t="s">
        <v>170</v>
      </c>
    </row>
    <row r="64" spans="1:34" s="5" customFormat="1" ht="30" x14ac:dyDescent="0.25">
      <c r="A64" s="445">
        <v>44011</v>
      </c>
      <c r="B64" s="465">
        <v>0.36736111111111108</v>
      </c>
      <c r="C64" s="447" t="s">
        <v>171</v>
      </c>
      <c r="D64" s="448">
        <v>42</v>
      </c>
      <c r="E64" s="449">
        <v>86</v>
      </c>
      <c r="F64" s="449">
        <v>89</v>
      </c>
      <c r="G64" s="449"/>
      <c r="H64" s="448"/>
      <c r="I64" s="450"/>
      <c r="J64" s="451">
        <v>56</v>
      </c>
      <c r="K64" s="452">
        <v>86</v>
      </c>
      <c r="L64" s="452">
        <v>89</v>
      </c>
      <c r="M64" s="453">
        <f t="shared" si="8"/>
        <v>3</v>
      </c>
      <c r="N64" s="449">
        <v>2.9</v>
      </c>
      <c r="O64" s="437">
        <f t="shared" si="2"/>
        <v>96.666666666666671</v>
      </c>
      <c r="P64" s="449">
        <v>2.4500000000000002</v>
      </c>
      <c r="Q64" s="437">
        <f t="shared" si="3"/>
        <v>81.666666666666671</v>
      </c>
      <c r="R64" s="454">
        <f t="shared" si="9"/>
        <v>17</v>
      </c>
      <c r="S64" s="448">
        <v>3</v>
      </c>
      <c r="T64" s="448">
        <v>8</v>
      </c>
      <c r="U64" s="455">
        <f t="shared" si="10"/>
        <v>0.36249999999999999</v>
      </c>
      <c r="V64" s="454">
        <f t="shared" si="11"/>
        <v>20</v>
      </c>
      <c r="W64" s="456" t="s">
        <v>99</v>
      </c>
      <c r="X64" s="456" t="s">
        <v>91</v>
      </c>
      <c r="Y64" s="456" t="s">
        <v>154</v>
      </c>
      <c r="Z64" s="456" t="s">
        <v>109</v>
      </c>
      <c r="AA64" s="456" t="s">
        <v>94</v>
      </c>
      <c r="AB64" s="456" t="s">
        <v>95</v>
      </c>
      <c r="AC64" s="456" t="s">
        <v>112</v>
      </c>
      <c r="AD64" s="456" t="s">
        <v>97</v>
      </c>
      <c r="AE64" s="457">
        <f t="shared" si="0"/>
        <v>4</v>
      </c>
      <c r="AF64" s="458">
        <f ca="1">IFERROR(AVERAGEIFS('Discontinuity Log'!$N$5:$N$4980,'Discontinuity Log'!$A$5:$A$4980,J64,'Discontinuity Log'!$N$5:$N$4980,"&lt;&gt;"),"")</f>
        <v>13.6</v>
      </c>
      <c r="AG64" s="459">
        <f t="shared" ca="1" si="1"/>
        <v>64.599999999999994</v>
      </c>
      <c r="AH64" s="372" t="s">
        <v>172</v>
      </c>
    </row>
    <row r="65" spans="1:34" s="5" customFormat="1" ht="30" x14ac:dyDescent="0.25">
      <c r="A65" s="445">
        <v>44011</v>
      </c>
      <c r="B65" s="465">
        <v>0.38958333333333334</v>
      </c>
      <c r="C65" s="447" t="s">
        <v>171</v>
      </c>
      <c r="D65" s="448">
        <v>43</v>
      </c>
      <c r="E65" s="449">
        <v>89</v>
      </c>
      <c r="F65" s="449">
        <v>92</v>
      </c>
      <c r="G65" s="449"/>
      <c r="H65" s="448"/>
      <c r="I65" s="450"/>
      <c r="J65" s="433">
        <v>57</v>
      </c>
      <c r="K65" s="452">
        <v>89</v>
      </c>
      <c r="L65" s="452">
        <v>92</v>
      </c>
      <c r="M65" s="453">
        <f t="shared" si="8"/>
        <v>3</v>
      </c>
      <c r="N65" s="449">
        <v>3</v>
      </c>
      <c r="O65" s="437">
        <f t="shared" si="2"/>
        <v>100</v>
      </c>
      <c r="P65" s="449">
        <v>2.92</v>
      </c>
      <c r="Q65" s="437">
        <f t="shared" si="3"/>
        <v>97.333333333333329</v>
      </c>
      <c r="R65" s="454">
        <f t="shared" si="9"/>
        <v>20</v>
      </c>
      <c r="S65" s="448">
        <v>4</v>
      </c>
      <c r="T65" s="448">
        <v>9</v>
      </c>
      <c r="U65" s="455">
        <f t="shared" si="10"/>
        <v>0.33333333333333331</v>
      </c>
      <c r="V65" s="454">
        <f t="shared" si="11"/>
        <v>20</v>
      </c>
      <c r="W65" s="456" t="s">
        <v>99</v>
      </c>
      <c r="X65" s="456" t="s">
        <v>91</v>
      </c>
      <c r="Y65" s="456" t="s">
        <v>154</v>
      </c>
      <c r="Z65" s="456" t="s">
        <v>109</v>
      </c>
      <c r="AA65" s="456" t="s">
        <v>94</v>
      </c>
      <c r="AB65" s="456" t="s">
        <v>95</v>
      </c>
      <c r="AC65" s="456" t="s">
        <v>112</v>
      </c>
      <c r="AD65" s="456" t="s">
        <v>97</v>
      </c>
      <c r="AE65" s="457">
        <f t="shared" si="0"/>
        <v>4</v>
      </c>
      <c r="AF65" s="458">
        <f ca="1">IFERROR(AVERAGEIFS('Discontinuity Log'!$N$5:$N$4980,'Discontinuity Log'!$A$5:$A$4980,J65,'Discontinuity Log'!$N$5:$N$4980,"&lt;&gt;"),"")</f>
        <v>9.6363636363636367</v>
      </c>
      <c r="AG65" s="459">
        <f t="shared" ca="1" si="1"/>
        <v>63.63636363636364</v>
      </c>
      <c r="AH65" s="372" t="s">
        <v>173</v>
      </c>
    </row>
    <row r="66" spans="1:34" s="5" customFormat="1" x14ac:dyDescent="0.25">
      <c r="A66" s="445">
        <v>44011</v>
      </c>
      <c r="B66" s="465">
        <v>0.40972222222222227</v>
      </c>
      <c r="C66" s="447" t="s">
        <v>171</v>
      </c>
      <c r="D66" s="448">
        <v>44</v>
      </c>
      <c r="E66" s="452">
        <f>F65</f>
        <v>92</v>
      </c>
      <c r="F66" s="452">
        <v>94</v>
      </c>
      <c r="G66" s="449"/>
      <c r="H66" s="448"/>
      <c r="I66" s="450"/>
      <c r="J66" s="451">
        <v>58</v>
      </c>
      <c r="K66" s="452">
        <v>92</v>
      </c>
      <c r="L66" s="452">
        <v>92.6</v>
      </c>
      <c r="M66" s="453">
        <f t="shared" si="8"/>
        <v>0.59999999999999432</v>
      </c>
      <c r="N66" s="449">
        <v>0.6</v>
      </c>
      <c r="O66" s="437">
        <f t="shared" si="2"/>
        <v>100</v>
      </c>
      <c r="P66" s="449">
        <v>0.24</v>
      </c>
      <c r="Q66" s="437">
        <f t="shared" si="3"/>
        <v>40.000000000000377</v>
      </c>
      <c r="R66" s="454">
        <f t="shared" si="9"/>
        <v>8</v>
      </c>
      <c r="S66" s="448">
        <v>0</v>
      </c>
      <c r="T66" s="448">
        <v>10</v>
      </c>
      <c r="U66" s="455">
        <f t="shared" si="10"/>
        <v>0.06</v>
      </c>
      <c r="V66" s="454">
        <f t="shared" si="11"/>
        <v>10</v>
      </c>
      <c r="W66" s="456" t="s">
        <v>99</v>
      </c>
      <c r="X66" s="456" t="s">
        <v>104</v>
      </c>
      <c r="Y66" s="456" t="s">
        <v>102</v>
      </c>
      <c r="Z66" s="456" t="s">
        <v>109</v>
      </c>
      <c r="AA66" s="456" t="s">
        <v>120</v>
      </c>
      <c r="AB66" s="456" t="s">
        <v>111</v>
      </c>
      <c r="AC66" s="456" t="s">
        <v>112</v>
      </c>
      <c r="AD66" s="456" t="s">
        <v>105</v>
      </c>
      <c r="AE66" s="457">
        <f t="shared" si="0"/>
        <v>2</v>
      </c>
      <c r="AF66" s="458">
        <f ca="1">IFERROR(AVERAGEIFS('Discontinuity Log'!$N$5:$N$4980,'Discontinuity Log'!$A$5:$A$4980,J66,'Discontinuity Log'!$N$5:$N$4980,"&lt;&gt;"),"")</f>
        <v>6</v>
      </c>
      <c r="AG66" s="459">
        <f t="shared" ca="1" si="1"/>
        <v>36</v>
      </c>
      <c r="AH66" s="372" t="s">
        <v>174</v>
      </c>
    </row>
    <row r="67" spans="1:34" s="5" customFormat="1" x14ac:dyDescent="0.25">
      <c r="A67" s="445">
        <v>44011</v>
      </c>
      <c r="B67" s="465"/>
      <c r="C67" s="447" t="s">
        <v>171</v>
      </c>
      <c r="D67" s="448"/>
      <c r="E67" s="449"/>
      <c r="F67" s="452"/>
      <c r="G67" s="449"/>
      <c r="H67" s="448"/>
      <c r="I67" s="450"/>
      <c r="J67" s="433">
        <v>59</v>
      </c>
      <c r="K67" s="452">
        <v>92.6</v>
      </c>
      <c r="L67" s="452">
        <v>93.55</v>
      </c>
      <c r="M67" s="453">
        <f t="shared" si="8"/>
        <v>0.95000000000000284</v>
      </c>
      <c r="N67" s="449">
        <v>0.6</v>
      </c>
      <c r="O67" s="437">
        <f t="shared" si="2"/>
        <v>63.157894736841911</v>
      </c>
      <c r="P67" s="449">
        <v>0</v>
      </c>
      <c r="Q67" s="437">
        <f t="shared" si="3"/>
        <v>0</v>
      </c>
      <c r="R67" s="454">
        <f t="shared" si="9"/>
        <v>3</v>
      </c>
      <c r="S67" s="448">
        <v>0</v>
      </c>
      <c r="T67" s="448">
        <f>8+40</f>
        <v>48</v>
      </c>
      <c r="U67" s="455">
        <f t="shared" si="10"/>
        <v>1.2499999999999999E-2</v>
      </c>
      <c r="V67" s="454">
        <f t="shared" si="11"/>
        <v>5</v>
      </c>
      <c r="W67" s="456" t="s">
        <v>104</v>
      </c>
      <c r="X67" s="456" t="s">
        <v>99</v>
      </c>
      <c r="Y67" s="456" t="s">
        <v>108</v>
      </c>
      <c r="Z67" s="456" t="s">
        <v>109</v>
      </c>
      <c r="AA67" s="456" t="s">
        <v>141</v>
      </c>
      <c r="AB67" s="456" t="s">
        <v>111</v>
      </c>
      <c r="AC67" s="456" t="s">
        <v>112</v>
      </c>
      <c r="AD67" s="456" t="s">
        <v>113</v>
      </c>
      <c r="AE67" s="457">
        <f t="shared" si="0"/>
        <v>1</v>
      </c>
      <c r="AF67" s="458">
        <f ca="1">IFERROR(AVERAGEIFS('Discontinuity Log'!$N$5:$N$4980,'Discontinuity Log'!$A$5:$A$4980,J67,'Discontinuity Log'!$N$5:$N$4980,"&lt;&gt;"),"")</f>
        <v>1.5</v>
      </c>
      <c r="AG67" s="459">
        <f t="shared" ca="1" si="1"/>
        <v>20.5</v>
      </c>
      <c r="AH67" s="372" t="s">
        <v>175</v>
      </c>
    </row>
    <row r="68" spans="1:34" s="5" customFormat="1" x14ac:dyDescent="0.25">
      <c r="A68" s="466">
        <v>44011</v>
      </c>
      <c r="B68" s="467"/>
      <c r="C68" s="468" t="s">
        <v>171</v>
      </c>
      <c r="D68" s="448"/>
      <c r="E68" s="449"/>
      <c r="F68" s="449"/>
      <c r="G68" s="449"/>
      <c r="H68" s="448"/>
      <c r="I68" s="450"/>
      <c r="J68" s="451">
        <v>60</v>
      </c>
      <c r="K68" s="449">
        <v>93.55</v>
      </c>
      <c r="L68" s="449">
        <v>94</v>
      </c>
      <c r="M68" s="453">
        <f t="shared" si="8"/>
        <v>0.45000000000000284</v>
      </c>
      <c r="N68" s="449">
        <v>0.45</v>
      </c>
      <c r="O68" s="437">
        <f t="shared" si="2"/>
        <v>99.999999999999361</v>
      </c>
      <c r="P68" s="449">
        <v>0.3</v>
      </c>
      <c r="Q68" s="437">
        <f t="shared" si="3"/>
        <v>66.666666666666245</v>
      </c>
      <c r="R68" s="454">
        <f t="shared" si="9"/>
        <v>13</v>
      </c>
      <c r="S68" s="448">
        <v>5</v>
      </c>
      <c r="T68" s="448">
        <v>10</v>
      </c>
      <c r="U68" s="455">
        <f t="shared" si="10"/>
        <v>4.4999999999999998E-2</v>
      </c>
      <c r="V68" s="454">
        <f t="shared" si="11"/>
        <v>5</v>
      </c>
      <c r="W68" s="456" t="s">
        <v>99</v>
      </c>
      <c r="X68" s="456" t="s">
        <v>91</v>
      </c>
      <c r="Y68" s="456" t="s">
        <v>102</v>
      </c>
      <c r="Z68" s="456" t="s">
        <v>109</v>
      </c>
      <c r="AA68" s="456" t="s">
        <v>94</v>
      </c>
      <c r="AB68" s="456" t="s">
        <v>95</v>
      </c>
      <c r="AC68" s="456" t="s">
        <v>112</v>
      </c>
      <c r="AD68" s="456" t="s">
        <v>97</v>
      </c>
      <c r="AE68" s="457">
        <f t="shared" si="0"/>
        <v>4</v>
      </c>
      <c r="AF68" s="458">
        <f ca="1">IFERROR(AVERAGEIFS('Discontinuity Log'!$N$5:$N$4980,'Discontinuity Log'!$A$5:$A$4980,J68,'Discontinuity Log'!$N$5:$N$4980,"&lt;&gt;"),"")</f>
        <v>0</v>
      </c>
      <c r="AG68" s="459">
        <f t="shared" ca="1" si="1"/>
        <v>32</v>
      </c>
      <c r="AH68" s="372" t="s">
        <v>176</v>
      </c>
    </row>
    <row r="69" spans="1:34" s="243" customFormat="1" x14ac:dyDescent="0.25">
      <c r="A69" s="445">
        <v>44011</v>
      </c>
      <c r="B69" s="465">
        <v>0.5</v>
      </c>
      <c r="C69" s="447" t="s">
        <v>171</v>
      </c>
      <c r="D69" s="448">
        <v>45</v>
      </c>
      <c r="E69" s="449">
        <v>94</v>
      </c>
      <c r="F69" s="449">
        <v>95</v>
      </c>
      <c r="G69" s="449"/>
      <c r="H69" s="448"/>
      <c r="I69" s="450"/>
      <c r="J69" s="433">
        <v>61</v>
      </c>
      <c r="K69" s="452">
        <v>94</v>
      </c>
      <c r="L69" s="452">
        <v>95</v>
      </c>
      <c r="M69" s="453">
        <f t="shared" si="8"/>
        <v>1</v>
      </c>
      <c r="N69" s="449">
        <v>1</v>
      </c>
      <c r="O69" s="437">
        <f t="shared" si="2"/>
        <v>100</v>
      </c>
      <c r="P69" s="449">
        <v>0.89</v>
      </c>
      <c r="Q69" s="437">
        <f t="shared" si="3"/>
        <v>89</v>
      </c>
      <c r="R69" s="454">
        <f t="shared" si="9"/>
        <v>17</v>
      </c>
      <c r="S69" s="448">
        <v>3</v>
      </c>
      <c r="T69" s="448">
        <v>4</v>
      </c>
      <c r="U69" s="455">
        <f t="shared" si="10"/>
        <v>0.25</v>
      </c>
      <c r="V69" s="454">
        <f t="shared" si="11"/>
        <v>10</v>
      </c>
      <c r="W69" s="456" t="s">
        <v>99</v>
      </c>
      <c r="X69" s="456" t="s">
        <v>91</v>
      </c>
      <c r="Y69" s="456" t="s">
        <v>102</v>
      </c>
      <c r="Z69" s="456" t="s">
        <v>109</v>
      </c>
      <c r="AA69" s="456" t="s">
        <v>94</v>
      </c>
      <c r="AB69" s="456" t="s">
        <v>95</v>
      </c>
      <c r="AC69" s="456" t="s">
        <v>112</v>
      </c>
      <c r="AD69" s="456" t="s">
        <v>97</v>
      </c>
      <c r="AE69" s="457">
        <f t="shared" si="0"/>
        <v>4</v>
      </c>
      <c r="AF69" s="458">
        <f ca="1">IFERROR(AVERAGEIFS('Discontinuity Log'!$N$5:$N$4980,'Discontinuity Log'!$A$5:$A$4980,J69,'Discontinuity Log'!$N$5:$N$4980,"&lt;&gt;"),"")</f>
        <v>14.6</v>
      </c>
      <c r="AG69" s="459">
        <f t="shared" ca="1" si="1"/>
        <v>55.6</v>
      </c>
      <c r="AH69" s="372" t="s">
        <v>177</v>
      </c>
    </row>
    <row r="70" spans="1:34" s="5" customFormat="1" x14ac:dyDescent="0.25">
      <c r="A70" s="445">
        <v>44011</v>
      </c>
      <c r="B70" s="465">
        <v>0.51388888888888895</v>
      </c>
      <c r="C70" s="447" t="s">
        <v>171</v>
      </c>
      <c r="D70" s="448">
        <v>46</v>
      </c>
      <c r="E70" s="449">
        <v>95</v>
      </c>
      <c r="F70" s="449">
        <v>98</v>
      </c>
      <c r="G70" s="449"/>
      <c r="H70" s="448"/>
      <c r="I70" s="450"/>
      <c r="J70" s="451">
        <v>62</v>
      </c>
      <c r="K70" s="452">
        <v>95</v>
      </c>
      <c r="L70" s="452">
        <v>98</v>
      </c>
      <c r="M70" s="453">
        <f t="shared" si="8"/>
        <v>3</v>
      </c>
      <c r="N70" s="449">
        <v>2.2000000000000002</v>
      </c>
      <c r="O70" s="437">
        <f t="shared" si="2"/>
        <v>73.333333333333343</v>
      </c>
      <c r="P70" s="449">
        <v>1.87</v>
      </c>
      <c r="Q70" s="437">
        <f t="shared" si="3"/>
        <v>62.333333333333343</v>
      </c>
      <c r="R70" s="454">
        <f t="shared" si="9"/>
        <v>13</v>
      </c>
      <c r="S70" s="448">
        <v>4</v>
      </c>
      <c r="T70" s="448">
        <v>10</v>
      </c>
      <c r="U70" s="455">
        <f t="shared" si="10"/>
        <v>0.22000000000000003</v>
      </c>
      <c r="V70" s="454">
        <f t="shared" si="11"/>
        <v>10</v>
      </c>
      <c r="W70" s="456" t="s">
        <v>99</v>
      </c>
      <c r="X70" s="456" t="s">
        <v>91</v>
      </c>
      <c r="Y70" s="456" t="s">
        <v>102</v>
      </c>
      <c r="Z70" s="456" t="s">
        <v>109</v>
      </c>
      <c r="AA70" s="456" t="s">
        <v>94</v>
      </c>
      <c r="AB70" s="456" t="s">
        <v>95</v>
      </c>
      <c r="AC70" s="456" t="s">
        <v>112</v>
      </c>
      <c r="AD70" s="456" t="s">
        <v>97</v>
      </c>
      <c r="AE70" s="457">
        <f t="shared" si="0"/>
        <v>4</v>
      </c>
      <c r="AF70" s="458">
        <f ca="1">IFERROR(AVERAGEIFS('Discontinuity Log'!$N$5:$N$4980,'Discontinuity Log'!$A$5:$A$4980,J70,'Discontinuity Log'!$N$5:$N$4980,"&lt;&gt;"),"")</f>
        <v>11.363636363636363</v>
      </c>
      <c r="AG70" s="459">
        <f t="shared" ca="1" si="1"/>
        <v>48.36363636363636</v>
      </c>
      <c r="AH70" s="372" t="s">
        <v>178</v>
      </c>
    </row>
    <row r="71" spans="1:34" s="5" customFormat="1" ht="30" x14ac:dyDescent="0.25">
      <c r="A71" s="445">
        <v>44011</v>
      </c>
      <c r="B71" s="465">
        <v>0.53125</v>
      </c>
      <c r="C71" s="447" t="s">
        <v>171</v>
      </c>
      <c r="D71" s="448">
        <v>47</v>
      </c>
      <c r="E71" s="449">
        <v>98</v>
      </c>
      <c r="F71" s="449">
        <v>101</v>
      </c>
      <c r="G71" s="449"/>
      <c r="H71" s="448"/>
      <c r="I71" s="450"/>
      <c r="J71" s="433">
        <v>63</v>
      </c>
      <c r="K71" s="449">
        <v>98</v>
      </c>
      <c r="L71" s="449">
        <v>101</v>
      </c>
      <c r="M71" s="453">
        <f t="shared" si="8"/>
        <v>3</v>
      </c>
      <c r="N71" s="449">
        <v>2.87</v>
      </c>
      <c r="O71" s="437">
        <f t="shared" si="2"/>
        <v>95.666666666666671</v>
      </c>
      <c r="P71" s="449">
        <f>N71-0.39</f>
        <v>2.48</v>
      </c>
      <c r="Q71" s="437">
        <f t="shared" si="3"/>
        <v>82.666666666666671</v>
      </c>
      <c r="R71" s="454">
        <f t="shared" si="9"/>
        <v>17</v>
      </c>
      <c r="S71" s="448">
        <v>9</v>
      </c>
      <c r="T71" s="448">
        <f>9+15</f>
        <v>24</v>
      </c>
      <c r="U71" s="455">
        <f t="shared" si="10"/>
        <v>0.11958333333333333</v>
      </c>
      <c r="V71" s="454">
        <f t="shared" si="11"/>
        <v>10</v>
      </c>
      <c r="W71" s="456" t="s">
        <v>99</v>
      </c>
      <c r="X71" s="456" t="s">
        <v>91</v>
      </c>
      <c r="Y71" s="456" t="s">
        <v>102</v>
      </c>
      <c r="Z71" s="456" t="s">
        <v>109</v>
      </c>
      <c r="AA71" s="456" t="s">
        <v>94</v>
      </c>
      <c r="AB71" s="456" t="s">
        <v>95</v>
      </c>
      <c r="AC71" s="456" t="s">
        <v>112</v>
      </c>
      <c r="AD71" s="456" t="s">
        <v>97</v>
      </c>
      <c r="AE71" s="457">
        <f t="shared" si="0"/>
        <v>4</v>
      </c>
      <c r="AF71" s="458">
        <f ca="1">IFERROR(AVERAGEIFS('Discontinuity Log'!$N$5:$N$4980,'Discontinuity Log'!$A$5:$A$4980,J71,'Discontinuity Log'!$N$5:$N$4980,"&lt;&gt;"),"")</f>
        <v>11.777777777777779</v>
      </c>
      <c r="AG71" s="459">
        <f t="shared" ca="1" si="1"/>
        <v>52.777777777777779</v>
      </c>
      <c r="AH71" s="372" t="s">
        <v>179</v>
      </c>
    </row>
    <row r="72" spans="1:34" s="5" customFormat="1" x14ac:dyDescent="0.25">
      <c r="A72" s="445">
        <v>44011</v>
      </c>
      <c r="B72" s="465">
        <v>0.54166666666666663</v>
      </c>
      <c r="C72" s="447" t="s">
        <v>171</v>
      </c>
      <c r="D72" s="448">
        <v>48</v>
      </c>
      <c r="E72" s="449">
        <v>101</v>
      </c>
      <c r="F72" s="449">
        <v>104</v>
      </c>
      <c r="G72" s="449"/>
      <c r="H72" s="448"/>
      <c r="I72" s="450"/>
      <c r="J72" s="451">
        <v>64</v>
      </c>
      <c r="K72" s="452">
        <v>101</v>
      </c>
      <c r="L72" s="452">
        <v>104</v>
      </c>
      <c r="M72" s="453">
        <f t="shared" si="8"/>
        <v>3</v>
      </c>
      <c r="N72" s="449">
        <v>3</v>
      </c>
      <c r="O72" s="437">
        <f t="shared" si="2"/>
        <v>100</v>
      </c>
      <c r="P72" s="449">
        <v>2.67</v>
      </c>
      <c r="Q72" s="437">
        <f t="shared" si="3"/>
        <v>89</v>
      </c>
      <c r="R72" s="454">
        <f t="shared" si="9"/>
        <v>17</v>
      </c>
      <c r="S72" s="448">
        <v>5</v>
      </c>
      <c r="T72" s="448">
        <f>5+9</f>
        <v>14</v>
      </c>
      <c r="U72" s="455">
        <f t="shared" si="10"/>
        <v>0.21428571428571427</v>
      </c>
      <c r="V72" s="454">
        <f t="shared" si="11"/>
        <v>10</v>
      </c>
      <c r="W72" s="456" t="s">
        <v>99</v>
      </c>
      <c r="X72" s="456" t="s">
        <v>91</v>
      </c>
      <c r="Y72" s="456" t="s">
        <v>102</v>
      </c>
      <c r="Z72" s="456" t="s">
        <v>109</v>
      </c>
      <c r="AA72" s="456" t="s">
        <v>120</v>
      </c>
      <c r="AB72" s="456" t="s">
        <v>95</v>
      </c>
      <c r="AC72" s="456" t="s">
        <v>112</v>
      </c>
      <c r="AD72" s="456" t="s">
        <v>97</v>
      </c>
      <c r="AE72" s="457">
        <f t="shared" si="0"/>
        <v>4</v>
      </c>
      <c r="AF72" s="458">
        <f ca="1">IFERROR(AVERAGEIFS('Discontinuity Log'!$N$5:$N$4980,'Discontinuity Log'!$A$5:$A$4980,J72,'Discontinuity Log'!$N$5:$N$4980,"&lt;&gt;"),"")</f>
        <v>7</v>
      </c>
      <c r="AG72" s="459">
        <f t="shared" ca="1" si="1"/>
        <v>48</v>
      </c>
      <c r="AH72" s="372" t="s">
        <v>180</v>
      </c>
    </row>
    <row r="73" spans="1:34" s="5" customFormat="1" x14ac:dyDescent="0.25">
      <c r="A73" s="445">
        <v>44011</v>
      </c>
      <c r="B73" s="465">
        <v>0.55555555555555558</v>
      </c>
      <c r="C73" s="447" t="s">
        <v>171</v>
      </c>
      <c r="D73" s="448">
        <v>49</v>
      </c>
      <c r="E73" s="449">
        <v>104</v>
      </c>
      <c r="F73" s="449">
        <v>107</v>
      </c>
      <c r="G73" s="449"/>
      <c r="H73" s="448"/>
      <c r="I73" s="450"/>
      <c r="J73" s="433">
        <v>65</v>
      </c>
      <c r="K73" s="452">
        <v>104</v>
      </c>
      <c r="L73" s="452">
        <v>107</v>
      </c>
      <c r="M73" s="453">
        <f t="shared" si="8"/>
        <v>3</v>
      </c>
      <c r="N73" s="449">
        <v>2.97</v>
      </c>
      <c r="O73" s="437">
        <f t="shared" si="2"/>
        <v>99.000000000000014</v>
      </c>
      <c r="P73" s="449">
        <v>2.85</v>
      </c>
      <c r="Q73" s="437">
        <f t="shared" si="3"/>
        <v>95</v>
      </c>
      <c r="R73" s="454">
        <f t="shared" si="9"/>
        <v>20</v>
      </c>
      <c r="S73" s="448">
        <v>3</v>
      </c>
      <c r="T73" s="448">
        <v>7</v>
      </c>
      <c r="U73" s="455">
        <f t="shared" si="10"/>
        <v>0.42428571428571432</v>
      </c>
      <c r="V73" s="454">
        <f t="shared" si="11"/>
        <v>20</v>
      </c>
      <c r="W73" s="456" t="s">
        <v>99</v>
      </c>
      <c r="X73" s="456" t="s">
        <v>91</v>
      </c>
      <c r="Y73" s="456" t="s">
        <v>92</v>
      </c>
      <c r="Z73" s="456" t="s">
        <v>109</v>
      </c>
      <c r="AA73" s="456" t="s">
        <v>120</v>
      </c>
      <c r="AB73" s="456" t="s">
        <v>95</v>
      </c>
      <c r="AC73" s="456" t="s">
        <v>112</v>
      </c>
      <c r="AD73" s="456" t="s">
        <v>97</v>
      </c>
      <c r="AE73" s="457">
        <f t="shared" ref="AE73:AE136" si="12">(IF(AD73="R6",15,IF(AD73="R5",12,IF(AD73="R4",7,IF(AD73="R3",4,IF(AD73="R2",2,IF(AD73="R1",1,IF(OR(AD73="R0",AD73="S0",AD73="S1",AD73="S2",AD73="S3",AD73="S4",AD73="S5",AD73="S6"),0,""))))))))</f>
        <v>4</v>
      </c>
      <c r="AF73" s="458">
        <f ca="1">IFERROR(AVERAGEIFS('Discontinuity Log'!$N$5:$N$4980,'Discontinuity Log'!$A$5:$A$4980,J73,'Discontinuity Log'!$N$5:$N$4980,"&lt;&gt;"),"")</f>
        <v>11.571428571428571</v>
      </c>
      <c r="AG73" s="459">
        <f t="shared" ref="AG73:AG136" ca="1" si="13">IF(AND(ISNUMBER(R73),ISNUMBER(AE73),ISNUMBER(V73),ISNUMBER(AF73)),SUM(R73,V73,AE73,AF73,10),"")</f>
        <v>65.571428571428569</v>
      </c>
      <c r="AH73" s="372" t="s">
        <v>181</v>
      </c>
    </row>
    <row r="74" spans="1:34" s="5" customFormat="1" x14ac:dyDescent="0.25">
      <c r="A74" s="445">
        <v>44011</v>
      </c>
      <c r="B74" s="465">
        <v>0.56944444444444442</v>
      </c>
      <c r="C74" s="447" t="s">
        <v>171</v>
      </c>
      <c r="D74" s="448">
        <v>50</v>
      </c>
      <c r="E74" s="449">
        <v>107</v>
      </c>
      <c r="F74" s="449">
        <v>110</v>
      </c>
      <c r="G74" s="449"/>
      <c r="H74" s="448"/>
      <c r="I74" s="450"/>
      <c r="J74" s="451">
        <v>66</v>
      </c>
      <c r="K74" s="452">
        <v>107</v>
      </c>
      <c r="L74" s="452">
        <v>110</v>
      </c>
      <c r="M74" s="453">
        <f t="shared" si="8"/>
        <v>3</v>
      </c>
      <c r="N74" s="449">
        <v>3</v>
      </c>
      <c r="O74" s="437">
        <f t="shared" ref="O74:O137" si="14">IF(ISNUMBER(N74),IF(N74/(M74)&gt;1, 100, N74/(M74)*100), "")</f>
        <v>100</v>
      </c>
      <c r="P74" s="449">
        <v>2.44</v>
      </c>
      <c r="Q74" s="437">
        <f t="shared" ref="Q74:Q137" si="15">IF(ISNUMBER(P74),IF(P74/M74&gt;1, 100, (P74/M74)*100),"")</f>
        <v>81.333333333333329</v>
      </c>
      <c r="R74" s="454">
        <f t="shared" si="9"/>
        <v>17</v>
      </c>
      <c r="S74" s="448">
        <v>2</v>
      </c>
      <c r="T74" s="448">
        <v>10</v>
      </c>
      <c r="U74" s="455">
        <f t="shared" si="10"/>
        <v>0.3</v>
      </c>
      <c r="V74" s="454">
        <f t="shared" si="11"/>
        <v>20</v>
      </c>
      <c r="W74" s="456" t="s">
        <v>99</v>
      </c>
      <c r="X74" s="456" t="s">
        <v>91</v>
      </c>
      <c r="Y74" s="456" t="s">
        <v>102</v>
      </c>
      <c r="Z74" s="456" t="s">
        <v>109</v>
      </c>
      <c r="AA74" s="456" t="s">
        <v>120</v>
      </c>
      <c r="AB74" s="456" t="s">
        <v>95</v>
      </c>
      <c r="AC74" s="456" t="s">
        <v>112</v>
      </c>
      <c r="AD74" s="456" t="s">
        <v>97</v>
      </c>
      <c r="AE74" s="457">
        <f t="shared" si="12"/>
        <v>4</v>
      </c>
      <c r="AF74" s="458">
        <f ca="1">IFERROR(AVERAGEIFS('Discontinuity Log'!$N$5:$N$4980,'Discontinuity Log'!$A$5:$A$4980,J74,'Discontinuity Log'!$N$5:$N$4980,"&lt;&gt;"),"")</f>
        <v>8</v>
      </c>
      <c r="AG74" s="459">
        <f t="shared" ca="1" si="13"/>
        <v>59</v>
      </c>
      <c r="AH74" s="372" t="s">
        <v>182</v>
      </c>
    </row>
    <row r="75" spans="1:34" s="5" customFormat="1" x14ac:dyDescent="0.25">
      <c r="A75" s="445">
        <v>44011</v>
      </c>
      <c r="B75" s="465">
        <v>0.60416666666666663</v>
      </c>
      <c r="C75" s="447" t="s">
        <v>171</v>
      </c>
      <c r="D75" s="448">
        <v>51</v>
      </c>
      <c r="E75" s="449">
        <v>110</v>
      </c>
      <c r="F75" s="449">
        <v>113</v>
      </c>
      <c r="G75" s="449"/>
      <c r="H75" s="448"/>
      <c r="I75" s="450"/>
      <c r="J75" s="433">
        <v>67</v>
      </c>
      <c r="K75" s="452">
        <v>110</v>
      </c>
      <c r="L75" s="452">
        <v>110.6</v>
      </c>
      <c r="M75" s="453">
        <f t="shared" si="8"/>
        <v>0.59999999999999432</v>
      </c>
      <c r="N75" s="449">
        <v>0.5</v>
      </c>
      <c r="O75" s="437">
        <f t="shared" si="14"/>
        <v>83.333333333334124</v>
      </c>
      <c r="P75" s="449">
        <v>0.45</v>
      </c>
      <c r="Q75" s="437">
        <f t="shared" si="15"/>
        <v>75.000000000000711</v>
      </c>
      <c r="R75" s="454">
        <f t="shared" si="9"/>
        <v>17</v>
      </c>
      <c r="S75" s="448">
        <v>3</v>
      </c>
      <c r="T75" s="448">
        <v>2</v>
      </c>
      <c r="U75" s="455">
        <f t="shared" si="10"/>
        <v>0.25</v>
      </c>
      <c r="V75" s="454">
        <f t="shared" si="11"/>
        <v>10</v>
      </c>
      <c r="W75" s="456" t="s">
        <v>99</v>
      </c>
      <c r="X75" s="461"/>
      <c r="Y75" s="456" t="s">
        <v>102</v>
      </c>
      <c r="Z75" s="456" t="s">
        <v>109</v>
      </c>
      <c r="AA75" s="456" t="s">
        <v>120</v>
      </c>
      <c r="AB75" s="456" t="s">
        <v>95</v>
      </c>
      <c r="AC75" s="456" t="s">
        <v>112</v>
      </c>
      <c r="AD75" s="456" t="s">
        <v>97</v>
      </c>
      <c r="AE75" s="457">
        <f t="shared" si="12"/>
        <v>4</v>
      </c>
      <c r="AF75" s="458">
        <f ca="1">IFERROR(AVERAGEIFS('Discontinuity Log'!$N$5:$N$4980,'Discontinuity Log'!$A$5:$A$4980,J75,'Discontinuity Log'!$N$5:$N$4980,"&lt;&gt;"),"")</f>
        <v>6</v>
      </c>
      <c r="AG75" s="459">
        <f t="shared" ca="1" si="13"/>
        <v>47</v>
      </c>
      <c r="AH75" s="372" t="s">
        <v>183</v>
      </c>
    </row>
    <row r="76" spans="1:34" s="5" customFormat="1" x14ac:dyDescent="0.25">
      <c r="A76" s="445">
        <v>44011</v>
      </c>
      <c r="B76" s="465"/>
      <c r="C76" s="447" t="s">
        <v>171</v>
      </c>
      <c r="D76" s="448"/>
      <c r="E76" s="449"/>
      <c r="F76" s="449"/>
      <c r="G76" s="449"/>
      <c r="H76" s="448"/>
      <c r="I76" s="450"/>
      <c r="J76" s="451">
        <v>68</v>
      </c>
      <c r="K76" s="452">
        <v>110.6</v>
      </c>
      <c r="L76" s="452">
        <v>111</v>
      </c>
      <c r="M76" s="453">
        <f t="shared" si="8"/>
        <v>0.40000000000000568</v>
      </c>
      <c r="N76" s="449">
        <v>0.4</v>
      </c>
      <c r="O76" s="437">
        <f t="shared" si="14"/>
        <v>99.999999999998593</v>
      </c>
      <c r="P76" s="449">
        <v>0</v>
      </c>
      <c r="Q76" s="437">
        <f t="shared" si="15"/>
        <v>0</v>
      </c>
      <c r="R76" s="454">
        <f t="shared" si="9"/>
        <v>3</v>
      </c>
      <c r="S76" s="448">
        <v>4</v>
      </c>
      <c r="T76" s="448">
        <v>40</v>
      </c>
      <c r="U76" s="455">
        <f t="shared" si="10"/>
        <v>0.01</v>
      </c>
      <c r="V76" s="454">
        <f t="shared" si="11"/>
        <v>5</v>
      </c>
      <c r="W76" s="456" t="s">
        <v>104</v>
      </c>
      <c r="X76" s="456" t="s">
        <v>99</v>
      </c>
      <c r="Y76" s="456" t="s">
        <v>102</v>
      </c>
      <c r="Z76" s="456" t="s">
        <v>109</v>
      </c>
      <c r="AA76" s="456" t="s">
        <v>120</v>
      </c>
      <c r="AB76" s="456" t="s">
        <v>95</v>
      </c>
      <c r="AC76" s="456" t="s">
        <v>112</v>
      </c>
      <c r="AD76" s="456" t="s">
        <v>113</v>
      </c>
      <c r="AE76" s="457">
        <f t="shared" si="12"/>
        <v>1</v>
      </c>
      <c r="AF76" s="458">
        <f ca="1">IFERROR(AVERAGEIFS('Discontinuity Log'!$N$5:$N$4980,'Discontinuity Log'!$A$5:$A$4980,J76,'Discontinuity Log'!$N$5:$N$4980,"&lt;&gt;"),"")</f>
        <v>0</v>
      </c>
      <c r="AG76" s="459">
        <f t="shared" ca="1" si="13"/>
        <v>19</v>
      </c>
      <c r="AH76" s="372" t="s">
        <v>184</v>
      </c>
    </row>
    <row r="77" spans="1:34" s="5" customFormat="1" ht="30" x14ac:dyDescent="0.25">
      <c r="A77" s="445">
        <v>44011</v>
      </c>
      <c r="B77" s="465"/>
      <c r="C77" s="447" t="s">
        <v>171</v>
      </c>
      <c r="D77" s="448"/>
      <c r="E77" s="449"/>
      <c r="F77" s="449"/>
      <c r="G77" s="449"/>
      <c r="H77" s="448"/>
      <c r="I77" s="450"/>
      <c r="J77" s="433">
        <v>69</v>
      </c>
      <c r="K77" s="452">
        <v>111</v>
      </c>
      <c r="L77" s="452">
        <v>113</v>
      </c>
      <c r="M77" s="453">
        <f t="shared" si="8"/>
        <v>2</v>
      </c>
      <c r="N77" s="449">
        <v>2</v>
      </c>
      <c r="O77" s="437">
        <f t="shared" si="14"/>
        <v>100</v>
      </c>
      <c r="P77" s="449">
        <v>1.6</v>
      </c>
      <c r="Q77" s="437">
        <f t="shared" si="15"/>
        <v>80</v>
      </c>
      <c r="R77" s="454">
        <f t="shared" si="9"/>
        <v>17</v>
      </c>
      <c r="S77" s="448">
        <v>4</v>
      </c>
      <c r="T77" s="448">
        <v>10</v>
      </c>
      <c r="U77" s="455">
        <f t="shared" si="10"/>
        <v>0.2</v>
      </c>
      <c r="V77" s="454">
        <f t="shared" si="11"/>
        <v>10</v>
      </c>
      <c r="W77" s="456" t="s">
        <v>99</v>
      </c>
      <c r="X77" s="456" t="s">
        <v>104</v>
      </c>
      <c r="Y77" s="456" t="s">
        <v>102</v>
      </c>
      <c r="Z77" s="456" t="s">
        <v>109</v>
      </c>
      <c r="AA77" s="456" t="s">
        <v>120</v>
      </c>
      <c r="AB77" s="456" t="s">
        <v>95</v>
      </c>
      <c r="AC77" s="456" t="s">
        <v>112</v>
      </c>
      <c r="AD77" s="456" t="s">
        <v>97</v>
      </c>
      <c r="AE77" s="457">
        <f t="shared" si="12"/>
        <v>4</v>
      </c>
      <c r="AF77" s="458">
        <f ca="1">IFERROR(AVERAGEIFS('Discontinuity Log'!$N$5:$N$4980,'Discontinuity Log'!$A$5:$A$4980,J77,'Discontinuity Log'!$N$5:$N$4980,"&lt;&gt;"),"")</f>
        <v>2.4</v>
      </c>
      <c r="AG77" s="459">
        <f t="shared" ca="1" si="13"/>
        <v>43.4</v>
      </c>
      <c r="AH77" s="372" t="s">
        <v>185</v>
      </c>
    </row>
    <row r="78" spans="1:34" s="5" customFormat="1" ht="30" x14ac:dyDescent="0.25">
      <c r="A78" s="445">
        <v>44011</v>
      </c>
      <c r="B78" s="465">
        <v>0.68055555555555547</v>
      </c>
      <c r="C78" s="447" t="s">
        <v>171</v>
      </c>
      <c r="D78" s="448">
        <v>52</v>
      </c>
      <c r="E78" s="449">
        <v>113</v>
      </c>
      <c r="F78" s="449">
        <v>116</v>
      </c>
      <c r="G78" s="449"/>
      <c r="H78" s="448"/>
      <c r="I78" s="450"/>
      <c r="J78" s="451">
        <v>70</v>
      </c>
      <c r="K78" s="452">
        <v>113</v>
      </c>
      <c r="L78" s="452">
        <v>116</v>
      </c>
      <c r="M78" s="453">
        <f t="shared" si="8"/>
        <v>3</v>
      </c>
      <c r="N78" s="449">
        <v>2</v>
      </c>
      <c r="O78" s="437">
        <f t="shared" si="14"/>
        <v>66.666666666666657</v>
      </c>
      <c r="P78" s="449">
        <v>0</v>
      </c>
      <c r="Q78" s="437">
        <f t="shared" si="15"/>
        <v>0</v>
      </c>
      <c r="R78" s="454">
        <f t="shared" si="9"/>
        <v>3</v>
      </c>
      <c r="S78" s="448">
        <v>5</v>
      </c>
      <c r="T78" s="448">
        <v>99</v>
      </c>
      <c r="U78" s="455">
        <f t="shared" si="10"/>
        <v>2.0202020202020204E-2</v>
      </c>
      <c r="V78" s="454">
        <f t="shared" si="11"/>
        <v>5</v>
      </c>
      <c r="W78" s="456" t="s">
        <v>104</v>
      </c>
      <c r="X78" s="461"/>
      <c r="Y78" s="456" t="s">
        <v>186</v>
      </c>
      <c r="Z78" s="456" t="s">
        <v>109</v>
      </c>
      <c r="AA78" s="456" t="s">
        <v>120</v>
      </c>
      <c r="AB78" s="456" t="s">
        <v>111</v>
      </c>
      <c r="AC78" s="456" t="s">
        <v>112</v>
      </c>
      <c r="AD78" s="456" t="s">
        <v>113</v>
      </c>
      <c r="AE78" s="457">
        <f t="shared" si="12"/>
        <v>1</v>
      </c>
      <c r="AF78" s="458">
        <f ca="1">IFERROR(AVERAGEIFS('Discontinuity Log'!$N$5:$N$4980,'Discontinuity Log'!$A$5:$A$4980,J78,'Discontinuity Log'!$N$5:$N$4980,"&lt;&gt;"),"")</f>
        <v>0</v>
      </c>
      <c r="AG78" s="459">
        <f t="shared" ca="1" si="13"/>
        <v>19</v>
      </c>
      <c r="AH78" s="372" t="s">
        <v>187</v>
      </c>
    </row>
    <row r="79" spans="1:34" s="5" customFormat="1" ht="45" x14ac:dyDescent="0.25">
      <c r="A79" s="445">
        <v>44011</v>
      </c>
      <c r="B79" s="465">
        <v>0.63888888888888895</v>
      </c>
      <c r="C79" s="447" t="s">
        <v>171</v>
      </c>
      <c r="D79" s="448">
        <v>53</v>
      </c>
      <c r="E79" s="449">
        <v>116</v>
      </c>
      <c r="F79" s="449">
        <v>119</v>
      </c>
      <c r="G79" s="449"/>
      <c r="H79" s="448"/>
      <c r="I79" s="450"/>
      <c r="J79" s="433">
        <v>71</v>
      </c>
      <c r="K79" s="452">
        <v>116</v>
      </c>
      <c r="L79" s="452">
        <v>119</v>
      </c>
      <c r="M79" s="453">
        <f t="shared" si="8"/>
        <v>3</v>
      </c>
      <c r="N79" s="449">
        <v>2.5</v>
      </c>
      <c r="O79" s="437">
        <f t="shared" si="14"/>
        <v>83.333333333333343</v>
      </c>
      <c r="P79" s="449">
        <v>1.27</v>
      </c>
      <c r="Q79" s="437">
        <f t="shared" si="15"/>
        <v>42.333333333333336</v>
      </c>
      <c r="R79" s="454">
        <f t="shared" si="9"/>
        <v>8</v>
      </c>
      <c r="S79" s="448">
        <v>3</v>
      </c>
      <c r="T79" s="448">
        <f>11+55</f>
        <v>66</v>
      </c>
      <c r="U79" s="455">
        <f t="shared" si="10"/>
        <v>3.787878787878788E-2</v>
      </c>
      <c r="V79" s="454">
        <f t="shared" si="11"/>
        <v>5</v>
      </c>
      <c r="W79" s="456" t="s">
        <v>99</v>
      </c>
      <c r="X79" s="456" t="s">
        <v>104</v>
      </c>
      <c r="Y79" s="456" t="s">
        <v>102</v>
      </c>
      <c r="Z79" s="456" t="s">
        <v>109</v>
      </c>
      <c r="AA79" s="456" t="s">
        <v>120</v>
      </c>
      <c r="AB79" s="456" t="s">
        <v>95</v>
      </c>
      <c r="AC79" s="456" t="s">
        <v>112</v>
      </c>
      <c r="AD79" s="456" t="s">
        <v>97</v>
      </c>
      <c r="AE79" s="457">
        <f t="shared" si="12"/>
        <v>4</v>
      </c>
      <c r="AF79" s="458">
        <f ca="1">IFERROR(AVERAGEIFS('Discontinuity Log'!$N$5:$N$4980,'Discontinuity Log'!$A$5:$A$4980,J79,'Discontinuity Log'!$N$5:$N$4980,"&lt;&gt;"),"")</f>
        <v>4.8</v>
      </c>
      <c r="AG79" s="459">
        <f t="shared" ca="1" si="13"/>
        <v>31.8</v>
      </c>
      <c r="AH79" s="372" t="s">
        <v>188</v>
      </c>
    </row>
    <row r="80" spans="1:34" s="5" customFormat="1" ht="45" x14ac:dyDescent="0.25">
      <c r="A80" s="445">
        <v>44011</v>
      </c>
      <c r="B80" s="465">
        <v>0.91805555555555562</v>
      </c>
      <c r="C80" s="447" t="s">
        <v>189</v>
      </c>
      <c r="D80" s="448">
        <v>54</v>
      </c>
      <c r="E80" s="449">
        <v>119</v>
      </c>
      <c r="F80" s="449">
        <v>122</v>
      </c>
      <c r="G80" s="449"/>
      <c r="H80" s="448"/>
      <c r="I80" s="450"/>
      <c r="J80" s="451">
        <v>72</v>
      </c>
      <c r="K80" s="452">
        <v>119</v>
      </c>
      <c r="L80" s="452">
        <v>121.24</v>
      </c>
      <c r="M80" s="453">
        <f t="shared" si="8"/>
        <v>2.2399999999999949</v>
      </c>
      <c r="N80" s="449">
        <v>2.2400000000000002</v>
      </c>
      <c r="O80" s="437">
        <f t="shared" si="14"/>
        <v>100.00000000000024</v>
      </c>
      <c r="P80" s="449">
        <v>2.17</v>
      </c>
      <c r="Q80" s="437">
        <f t="shared" si="15"/>
        <v>96.875000000000227</v>
      </c>
      <c r="R80" s="454">
        <f t="shared" si="9"/>
        <v>20</v>
      </c>
      <c r="S80" s="448">
        <v>0</v>
      </c>
      <c r="T80" s="448">
        <v>6</v>
      </c>
      <c r="U80" s="455">
        <f t="shared" si="10"/>
        <v>0.37333333333333335</v>
      </c>
      <c r="V80" s="454">
        <f t="shared" si="11"/>
        <v>20</v>
      </c>
      <c r="W80" s="456" t="s">
        <v>91</v>
      </c>
      <c r="X80" s="456" t="s">
        <v>99</v>
      </c>
      <c r="Y80" s="456" t="s">
        <v>92</v>
      </c>
      <c r="Z80" s="456" t="s">
        <v>93</v>
      </c>
      <c r="AA80" s="456" t="s">
        <v>94</v>
      </c>
      <c r="AB80" s="456" t="s">
        <v>95</v>
      </c>
      <c r="AC80" s="456" t="s">
        <v>112</v>
      </c>
      <c r="AD80" s="456" t="s">
        <v>97</v>
      </c>
      <c r="AE80" s="457">
        <f t="shared" si="12"/>
        <v>4</v>
      </c>
      <c r="AF80" s="458">
        <f ca="1">IFERROR(AVERAGEIFS('Discontinuity Log'!$N$5:$N$4980,'Discontinuity Log'!$A$5:$A$4980,J80,'Discontinuity Log'!$N$5:$N$4980,"&lt;&gt;"),"")</f>
        <v>13.166666666666666</v>
      </c>
      <c r="AG80" s="459">
        <f t="shared" ca="1" si="13"/>
        <v>67.166666666666657</v>
      </c>
      <c r="AH80" s="372" t="s">
        <v>190</v>
      </c>
    </row>
    <row r="81" spans="1:34" s="5" customFormat="1" ht="30" x14ac:dyDescent="0.25">
      <c r="A81" s="445">
        <v>44011</v>
      </c>
      <c r="B81" s="465"/>
      <c r="C81" s="447" t="s">
        <v>189</v>
      </c>
      <c r="D81" s="448"/>
      <c r="E81" s="449"/>
      <c r="F81" s="449"/>
      <c r="G81" s="449"/>
      <c r="H81" s="448"/>
      <c r="I81" s="450"/>
      <c r="J81" s="433">
        <v>73</v>
      </c>
      <c r="K81" s="452">
        <v>121.24</v>
      </c>
      <c r="L81" s="452">
        <v>122</v>
      </c>
      <c r="M81" s="453">
        <f t="shared" si="8"/>
        <v>0.76000000000000512</v>
      </c>
      <c r="N81" s="449">
        <v>0.79</v>
      </c>
      <c r="O81" s="437">
        <f t="shared" si="14"/>
        <v>100</v>
      </c>
      <c r="P81" s="449">
        <f>N81-0.32</f>
        <v>0.47000000000000003</v>
      </c>
      <c r="Q81" s="437">
        <f t="shared" si="15"/>
        <v>61.842105263157485</v>
      </c>
      <c r="R81" s="454">
        <f t="shared" si="9"/>
        <v>13</v>
      </c>
      <c r="S81" s="448">
        <v>0</v>
      </c>
      <c r="T81" s="448">
        <v>15</v>
      </c>
      <c r="U81" s="455">
        <f t="shared" si="10"/>
        <v>5.2666666666666667E-2</v>
      </c>
      <c r="V81" s="454">
        <f t="shared" si="11"/>
        <v>10</v>
      </c>
      <c r="W81" s="456" t="s">
        <v>99</v>
      </c>
      <c r="X81" s="456" t="s">
        <v>104</v>
      </c>
      <c r="Y81" s="456" t="s">
        <v>102</v>
      </c>
      <c r="Z81" s="456" t="s">
        <v>109</v>
      </c>
      <c r="AA81" s="456" t="s">
        <v>94</v>
      </c>
      <c r="AB81" s="456" t="s">
        <v>136</v>
      </c>
      <c r="AC81" s="456" t="s">
        <v>112</v>
      </c>
      <c r="AD81" s="456" t="s">
        <v>97</v>
      </c>
      <c r="AE81" s="457">
        <f t="shared" si="12"/>
        <v>4</v>
      </c>
      <c r="AF81" s="458">
        <f ca="1">IFERROR(AVERAGEIFS('Discontinuity Log'!$N$5:$N$4980,'Discontinuity Log'!$A$5:$A$4980,J81,'Discontinuity Log'!$N$5:$N$4980,"&lt;&gt;"),"")</f>
        <v>10.285714285714286</v>
      </c>
      <c r="AG81" s="459">
        <f t="shared" ca="1" si="13"/>
        <v>47.285714285714285</v>
      </c>
      <c r="AH81" s="372" t="s">
        <v>191</v>
      </c>
    </row>
    <row r="82" spans="1:34" s="5" customFormat="1" x14ac:dyDescent="0.25">
      <c r="A82" s="445">
        <v>44011</v>
      </c>
      <c r="B82" s="465">
        <v>0.94444444444444453</v>
      </c>
      <c r="C82" s="447" t="s">
        <v>189</v>
      </c>
      <c r="D82" s="448">
        <v>55</v>
      </c>
      <c r="E82" s="449">
        <v>122</v>
      </c>
      <c r="F82" s="449">
        <v>125</v>
      </c>
      <c r="G82" s="449"/>
      <c r="H82" s="448"/>
      <c r="I82" s="450"/>
      <c r="J82" s="451">
        <v>74</v>
      </c>
      <c r="K82" s="452">
        <v>122</v>
      </c>
      <c r="L82" s="452">
        <v>124.14</v>
      </c>
      <c r="M82" s="453">
        <f t="shared" si="8"/>
        <v>2.1400000000000006</v>
      </c>
      <c r="N82" s="449">
        <v>2.14</v>
      </c>
      <c r="O82" s="437">
        <f t="shared" si="14"/>
        <v>99.999999999999972</v>
      </c>
      <c r="P82" s="449">
        <v>1.79</v>
      </c>
      <c r="Q82" s="437">
        <f t="shared" si="15"/>
        <v>83.644859813084096</v>
      </c>
      <c r="R82" s="454">
        <f t="shared" si="9"/>
        <v>17</v>
      </c>
      <c r="S82" s="448">
        <v>1</v>
      </c>
      <c r="T82" s="448">
        <v>11</v>
      </c>
      <c r="U82" s="455">
        <f t="shared" si="10"/>
        <v>0.19454545454545455</v>
      </c>
      <c r="V82" s="454">
        <f t="shared" si="11"/>
        <v>10</v>
      </c>
      <c r="W82" s="456" t="s">
        <v>99</v>
      </c>
      <c r="X82" s="456" t="s">
        <v>104</v>
      </c>
      <c r="Y82" s="456" t="s">
        <v>102</v>
      </c>
      <c r="Z82" s="456" t="s">
        <v>109</v>
      </c>
      <c r="AA82" s="456" t="s">
        <v>94</v>
      </c>
      <c r="AB82" s="456" t="s">
        <v>136</v>
      </c>
      <c r="AC82" s="456" t="s">
        <v>112</v>
      </c>
      <c r="AD82" s="456" t="s">
        <v>97</v>
      </c>
      <c r="AE82" s="457">
        <f t="shared" si="12"/>
        <v>4</v>
      </c>
      <c r="AF82" s="458">
        <f ca="1">IFERROR(AVERAGEIFS('Discontinuity Log'!$N$5:$N$4980,'Discontinuity Log'!$A$5:$A$4980,J82,'Discontinuity Log'!$N$5:$N$4980,"&lt;&gt;"),"")</f>
        <v>9.3636363636363633</v>
      </c>
      <c r="AG82" s="459">
        <f t="shared" ca="1" si="13"/>
        <v>50.36363636363636</v>
      </c>
      <c r="AH82" s="372" t="s">
        <v>192</v>
      </c>
    </row>
    <row r="83" spans="1:34" s="5" customFormat="1" x14ac:dyDescent="0.25">
      <c r="A83" s="445">
        <v>44011</v>
      </c>
      <c r="B83" s="465"/>
      <c r="C83" s="447" t="s">
        <v>189</v>
      </c>
      <c r="D83" s="448"/>
      <c r="E83" s="449"/>
      <c r="F83" s="449"/>
      <c r="G83" s="449"/>
      <c r="H83" s="448"/>
      <c r="I83" s="450"/>
      <c r="J83" s="433">
        <v>75</v>
      </c>
      <c r="K83" s="452">
        <v>124.14</v>
      </c>
      <c r="L83" s="452">
        <v>125</v>
      </c>
      <c r="M83" s="453">
        <f t="shared" si="8"/>
        <v>0.85999999999999943</v>
      </c>
      <c r="N83" s="449">
        <v>0.86</v>
      </c>
      <c r="O83" s="437">
        <f t="shared" si="14"/>
        <v>100.00000000000007</v>
      </c>
      <c r="P83" s="449">
        <v>0.6</v>
      </c>
      <c r="Q83" s="437">
        <f t="shared" si="15"/>
        <v>69.767441860465169</v>
      </c>
      <c r="R83" s="454">
        <f t="shared" si="9"/>
        <v>13</v>
      </c>
      <c r="S83" s="448">
        <v>1</v>
      </c>
      <c r="T83" s="448">
        <v>99</v>
      </c>
      <c r="U83" s="455">
        <f t="shared" si="10"/>
        <v>8.6868686868686873E-3</v>
      </c>
      <c r="V83" s="454">
        <f t="shared" si="11"/>
        <v>5</v>
      </c>
      <c r="W83" s="456" t="s">
        <v>99</v>
      </c>
      <c r="X83" s="456" t="s">
        <v>104</v>
      </c>
      <c r="Y83" s="456" t="s">
        <v>186</v>
      </c>
      <c r="Z83" s="456" t="s">
        <v>109</v>
      </c>
      <c r="AA83" s="456" t="s">
        <v>94</v>
      </c>
      <c r="AB83" s="456" t="s">
        <v>136</v>
      </c>
      <c r="AC83" s="456" t="s">
        <v>112</v>
      </c>
      <c r="AD83" s="456" t="s">
        <v>105</v>
      </c>
      <c r="AE83" s="457">
        <f t="shared" si="12"/>
        <v>2</v>
      </c>
      <c r="AF83" s="458">
        <f ca="1">IFERROR(AVERAGEIFS('Discontinuity Log'!$N$5:$N$4980,'Discontinuity Log'!$A$5:$A$4980,J83,'Discontinuity Log'!$N$5:$N$4980,"&lt;&gt;"),"")</f>
        <v>7.2</v>
      </c>
      <c r="AG83" s="459">
        <f t="shared" ca="1" si="13"/>
        <v>37.200000000000003</v>
      </c>
      <c r="AH83" s="372" t="s">
        <v>193</v>
      </c>
    </row>
    <row r="84" spans="1:34" s="5" customFormat="1" ht="30" x14ac:dyDescent="0.25">
      <c r="A84" s="445">
        <v>44011</v>
      </c>
      <c r="B84" s="465">
        <v>0.97777777777777775</v>
      </c>
      <c r="C84" s="447" t="s">
        <v>189</v>
      </c>
      <c r="D84" s="448">
        <v>56</v>
      </c>
      <c r="E84" s="449">
        <v>125</v>
      </c>
      <c r="F84" s="449">
        <v>128</v>
      </c>
      <c r="G84" s="449"/>
      <c r="H84" s="448"/>
      <c r="I84" s="450"/>
      <c r="J84" s="451">
        <v>76</v>
      </c>
      <c r="K84" s="452">
        <v>125</v>
      </c>
      <c r="L84" s="449">
        <v>126.32</v>
      </c>
      <c r="M84" s="453">
        <f t="shared" si="8"/>
        <v>1.3199999999999932</v>
      </c>
      <c r="N84" s="449">
        <v>1.32</v>
      </c>
      <c r="O84" s="437">
        <f t="shared" si="14"/>
        <v>100</v>
      </c>
      <c r="P84" s="449">
        <v>0.39</v>
      </c>
      <c r="Q84" s="437">
        <f t="shared" si="15"/>
        <v>29.545454545454696</v>
      </c>
      <c r="R84" s="454">
        <f t="shared" si="9"/>
        <v>8</v>
      </c>
      <c r="S84" s="448">
        <v>5</v>
      </c>
      <c r="T84" s="448">
        <v>99</v>
      </c>
      <c r="U84" s="455">
        <f t="shared" si="10"/>
        <v>1.3333333333333334E-2</v>
      </c>
      <c r="V84" s="454">
        <f t="shared" si="11"/>
        <v>5</v>
      </c>
      <c r="W84" s="456" t="s">
        <v>99</v>
      </c>
      <c r="X84" s="456" t="s">
        <v>104</v>
      </c>
      <c r="Y84" s="456" t="s">
        <v>108</v>
      </c>
      <c r="Z84" s="456" t="s">
        <v>109</v>
      </c>
      <c r="AA84" s="456" t="s">
        <v>110</v>
      </c>
      <c r="AB84" s="456" t="s">
        <v>111</v>
      </c>
      <c r="AC84" s="456" t="s">
        <v>112</v>
      </c>
      <c r="AD84" s="456" t="s">
        <v>113</v>
      </c>
      <c r="AE84" s="457">
        <f t="shared" si="12"/>
        <v>1</v>
      </c>
      <c r="AF84" s="458">
        <f ca="1">IFERROR(AVERAGEIFS('Discontinuity Log'!$N$5:$N$4980,'Discontinuity Log'!$A$5:$A$4980,J84,'Discontinuity Log'!$N$5:$N$4980,"&lt;&gt;"),"")</f>
        <v>0</v>
      </c>
      <c r="AG84" s="459">
        <f t="shared" ca="1" si="13"/>
        <v>24</v>
      </c>
      <c r="AH84" s="372" t="s">
        <v>194</v>
      </c>
    </row>
    <row r="85" spans="1:34" s="5" customFormat="1" x14ac:dyDescent="0.25">
      <c r="A85" s="445">
        <v>44011</v>
      </c>
      <c r="B85" s="465"/>
      <c r="C85" s="447" t="s">
        <v>189</v>
      </c>
      <c r="D85" s="448"/>
      <c r="E85" s="449"/>
      <c r="F85" s="449"/>
      <c r="G85" s="449"/>
      <c r="H85" s="448"/>
      <c r="I85" s="450"/>
      <c r="J85" s="433">
        <v>77</v>
      </c>
      <c r="K85" s="452">
        <v>126.32</v>
      </c>
      <c r="L85" s="452">
        <v>127.45</v>
      </c>
      <c r="M85" s="453">
        <f t="shared" si="8"/>
        <v>1.1300000000000097</v>
      </c>
      <c r="N85" s="449">
        <v>1.1299999999999999</v>
      </c>
      <c r="O85" s="437">
        <f t="shared" si="14"/>
        <v>99.999999999999133</v>
      </c>
      <c r="P85" s="449">
        <v>1</v>
      </c>
      <c r="Q85" s="437">
        <f t="shared" si="15"/>
        <v>88.49557522123817</v>
      </c>
      <c r="R85" s="454">
        <f t="shared" si="9"/>
        <v>17</v>
      </c>
      <c r="S85" s="448">
        <v>2</v>
      </c>
      <c r="T85" s="448">
        <v>2</v>
      </c>
      <c r="U85" s="455">
        <f t="shared" si="10"/>
        <v>0.56499999999999995</v>
      </c>
      <c r="V85" s="454">
        <f t="shared" si="11"/>
        <v>20</v>
      </c>
      <c r="W85" s="456" t="s">
        <v>99</v>
      </c>
      <c r="X85" s="456" t="s">
        <v>104</v>
      </c>
      <c r="Y85" s="456" t="s">
        <v>102</v>
      </c>
      <c r="Z85" s="456" t="s">
        <v>109</v>
      </c>
      <c r="AA85" s="456" t="s">
        <v>94</v>
      </c>
      <c r="AB85" s="456" t="s">
        <v>136</v>
      </c>
      <c r="AC85" s="456" t="s">
        <v>112</v>
      </c>
      <c r="AD85" s="456" t="s">
        <v>105</v>
      </c>
      <c r="AE85" s="457">
        <f t="shared" si="12"/>
        <v>2</v>
      </c>
      <c r="AF85" s="458">
        <f ca="1">IFERROR(AVERAGEIFS('Discontinuity Log'!$N$5:$N$4980,'Discontinuity Log'!$A$5:$A$4980,J85,'Discontinuity Log'!$N$5:$N$4980,"&lt;&gt;"),"")</f>
        <v>6</v>
      </c>
      <c r="AG85" s="459">
        <f t="shared" ca="1" si="13"/>
        <v>55</v>
      </c>
      <c r="AH85" s="372" t="s">
        <v>195</v>
      </c>
    </row>
    <row r="86" spans="1:34" s="5" customFormat="1" ht="30" x14ac:dyDescent="0.25">
      <c r="A86" s="445">
        <v>44011</v>
      </c>
      <c r="B86" s="465"/>
      <c r="C86" s="447" t="s">
        <v>189</v>
      </c>
      <c r="D86" s="448"/>
      <c r="E86" s="449"/>
      <c r="F86" s="449"/>
      <c r="G86" s="449"/>
      <c r="H86" s="448"/>
      <c r="I86" s="450"/>
      <c r="J86" s="451">
        <v>78</v>
      </c>
      <c r="K86" s="452">
        <v>127.45</v>
      </c>
      <c r="L86" s="452">
        <v>128</v>
      </c>
      <c r="M86" s="453">
        <f t="shared" si="8"/>
        <v>0.54999999999999716</v>
      </c>
      <c r="N86" s="449">
        <v>0.41</v>
      </c>
      <c r="O86" s="437">
        <f t="shared" si="14"/>
        <v>74.54545454545493</v>
      </c>
      <c r="P86" s="449">
        <v>0</v>
      </c>
      <c r="Q86" s="437">
        <f t="shared" si="15"/>
        <v>0</v>
      </c>
      <c r="R86" s="454">
        <f t="shared" si="9"/>
        <v>3</v>
      </c>
      <c r="S86" s="448">
        <v>10</v>
      </c>
      <c r="T86" s="448">
        <v>40</v>
      </c>
      <c r="U86" s="455">
        <f t="shared" si="10"/>
        <v>1.0249999999999999E-2</v>
      </c>
      <c r="V86" s="454">
        <f t="shared" si="11"/>
        <v>5</v>
      </c>
      <c r="W86" s="456" t="s">
        <v>104</v>
      </c>
      <c r="X86" s="461"/>
      <c r="Y86" s="456" t="s">
        <v>108</v>
      </c>
      <c r="Z86" s="456" t="s">
        <v>109</v>
      </c>
      <c r="AA86" s="456" t="s">
        <v>94</v>
      </c>
      <c r="AB86" s="456" t="s">
        <v>111</v>
      </c>
      <c r="AC86" s="456" t="s">
        <v>112</v>
      </c>
      <c r="AD86" s="456" t="s">
        <v>113</v>
      </c>
      <c r="AE86" s="457">
        <f t="shared" si="12"/>
        <v>1</v>
      </c>
      <c r="AF86" s="458">
        <f ca="1">IFERROR(AVERAGEIFS('Discontinuity Log'!$N$5:$N$4980,'Discontinuity Log'!$A$5:$A$4980,J86,'Discontinuity Log'!$N$5:$N$4980,"&lt;&gt;"),"")</f>
        <v>0</v>
      </c>
      <c r="AG86" s="459">
        <f t="shared" ca="1" si="13"/>
        <v>19</v>
      </c>
      <c r="AH86" s="372" t="s">
        <v>196</v>
      </c>
    </row>
    <row r="87" spans="1:34" s="5" customFormat="1" ht="30" x14ac:dyDescent="0.25">
      <c r="A87" s="445">
        <v>44012</v>
      </c>
      <c r="B87" s="465">
        <v>2.013888888888889E-2</v>
      </c>
      <c r="C87" s="447" t="s">
        <v>189</v>
      </c>
      <c r="D87" s="448">
        <v>57</v>
      </c>
      <c r="E87" s="449">
        <v>128</v>
      </c>
      <c r="F87" s="449">
        <v>130.80000000000001</v>
      </c>
      <c r="G87" s="449"/>
      <c r="H87" s="448"/>
      <c r="I87" s="450"/>
      <c r="J87" s="433">
        <v>79</v>
      </c>
      <c r="K87" s="452">
        <v>128</v>
      </c>
      <c r="L87" s="452">
        <v>129.88</v>
      </c>
      <c r="M87" s="453">
        <f t="shared" ref="M87:M150" si="16">IF(ISBLANK(L87),"",L87-K87)</f>
        <v>1.8799999999999955</v>
      </c>
      <c r="N87" s="449">
        <v>1.63</v>
      </c>
      <c r="O87" s="437">
        <f t="shared" si="14"/>
        <v>86.702127659574671</v>
      </c>
      <c r="P87" s="449">
        <v>0</v>
      </c>
      <c r="Q87" s="437">
        <f t="shared" si="15"/>
        <v>0</v>
      </c>
      <c r="R87" s="454">
        <f t="shared" ref="R87:R150" si="17">IF(ISNUMBER(Q87),IF(Q87&lt;25,3,(IF(Q87&lt;50,8,IF(Q87&lt;75,13,IF(Q87&lt;90,17,IF(Q87&gt;=90,20,"")))))),"")</f>
        <v>3</v>
      </c>
      <c r="S87" s="448">
        <v>6</v>
      </c>
      <c r="T87" s="448">
        <v>99</v>
      </c>
      <c r="U87" s="455">
        <f t="shared" ref="U87:U150" si="18">IF(ISBLANK(T87),"",IF(T87=0,N87,N87/T87))</f>
        <v>1.6464646464646463E-2</v>
      </c>
      <c r="V87" s="454">
        <f t="shared" ref="V87:V150" si="19">IF(ISBLANK(T87),"",IF(T87=0,30,IF(U87&gt;=3,30,(IF(U87&gt;=1,25,(IF(U87&gt;=0.3,20,(IF(U87&gt;0.05,10,(IF(U87&lt;=0.05,5,"")))))))))))</f>
        <v>5</v>
      </c>
      <c r="W87" s="456" t="s">
        <v>104</v>
      </c>
      <c r="X87" s="456" t="s">
        <v>99</v>
      </c>
      <c r="Y87" s="456" t="s">
        <v>108</v>
      </c>
      <c r="Z87" s="456" t="s">
        <v>109</v>
      </c>
      <c r="AA87" s="456" t="s">
        <v>110</v>
      </c>
      <c r="AB87" s="456" t="s">
        <v>136</v>
      </c>
      <c r="AC87" s="456" t="s">
        <v>112</v>
      </c>
      <c r="AD87" s="456" t="s">
        <v>113</v>
      </c>
      <c r="AE87" s="457">
        <f t="shared" si="12"/>
        <v>1</v>
      </c>
      <c r="AF87" s="458">
        <f ca="1">IFERROR(AVERAGEIFS('Discontinuity Log'!$N$5:$N$4980,'Discontinuity Log'!$A$5:$A$4980,J87,'Discontinuity Log'!$N$5:$N$4980,"&lt;&gt;"),"")</f>
        <v>3.6</v>
      </c>
      <c r="AG87" s="459">
        <f t="shared" ca="1" si="13"/>
        <v>22.6</v>
      </c>
      <c r="AH87" s="372" t="s">
        <v>197</v>
      </c>
    </row>
    <row r="88" spans="1:34" s="5" customFormat="1" x14ac:dyDescent="0.25">
      <c r="A88" s="445">
        <v>44012</v>
      </c>
      <c r="B88" s="465"/>
      <c r="C88" s="447" t="s">
        <v>189</v>
      </c>
      <c r="D88" s="448"/>
      <c r="E88" s="449"/>
      <c r="F88" s="449"/>
      <c r="G88" s="449"/>
      <c r="H88" s="448"/>
      <c r="I88" s="450"/>
      <c r="J88" s="451">
        <v>80</v>
      </c>
      <c r="K88" s="452">
        <v>129.88</v>
      </c>
      <c r="L88" s="452">
        <v>130.80000000000001</v>
      </c>
      <c r="M88" s="453">
        <f t="shared" si="16"/>
        <v>0.92000000000001592</v>
      </c>
      <c r="N88" s="449">
        <v>0.92</v>
      </c>
      <c r="O88" s="437">
        <f t="shared" si="14"/>
        <v>99.99999999999828</v>
      </c>
      <c r="P88" s="449">
        <v>0.92</v>
      </c>
      <c r="Q88" s="437">
        <f t="shared" si="15"/>
        <v>99.99999999999828</v>
      </c>
      <c r="R88" s="454">
        <f t="shared" si="17"/>
        <v>20</v>
      </c>
      <c r="S88" s="448">
        <v>0</v>
      </c>
      <c r="T88" s="448">
        <v>1</v>
      </c>
      <c r="U88" s="455">
        <f t="shared" si="18"/>
        <v>0.92</v>
      </c>
      <c r="V88" s="454">
        <f t="shared" si="19"/>
        <v>20</v>
      </c>
      <c r="W88" s="456" t="s">
        <v>99</v>
      </c>
      <c r="X88" s="461"/>
      <c r="Y88" s="456" t="s">
        <v>102</v>
      </c>
      <c r="Z88" s="456" t="s">
        <v>109</v>
      </c>
      <c r="AA88" s="456" t="s">
        <v>94</v>
      </c>
      <c r="AB88" s="456" t="s">
        <v>136</v>
      </c>
      <c r="AC88" s="456" t="s">
        <v>112</v>
      </c>
      <c r="AD88" s="456" t="s">
        <v>97</v>
      </c>
      <c r="AE88" s="457">
        <f t="shared" si="12"/>
        <v>4</v>
      </c>
      <c r="AF88" s="458">
        <f ca="1">IFERROR(AVERAGEIFS('Discontinuity Log'!$N$5:$N$4980,'Discontinuity Log'!$A$5:$A$4980,J88,'Discontinuity Log'!$N$5:$N$4980,"&lt;&gt;"),"")</f>
        <v>12</v>
      </c>
      <c r="AG88" s="459">
        <f t="shared" ca="1" si="13"/>
        <v>66</v>
      </c>
      <c r="AH88" s="372" t="s">
        <v>198</v>
      </c>
    </row>
    <row r="89" spans="1:34" s="5" customFormat="1" x14ac:dyDescent="0.25">
      <c r="A89" s="445">
        <v>44012</v>
      </c>
      <c r="B89" s="465">
        <v>5.6250000000000001E-2</v>
      </c>
      <c r="C89" s="447" t="s">
        <v>189</v>
      </c>
      <c r="D89" s="448">
        <v>58</v>
      </c>
      <c r="E89" s="449">
        <v>130.80000000000001</v>
      </c>
      <c r="F89" s="449">
        <v>133.9</v>
      </c>
      <c r="G89" s="449"/>
      <c r="H89" s="448"/>
      <c r="I89" s="450"/>
      <c r="J89" s="433">
        <v>81</v>
      </c>
      <c r="K89" s="452">
        <v>130.80000000000001</v>
      </c>
      <c r="L89" s="452">
        <v>132.16</v>
      </c>
      <c r="M89" s="453">
        <f t="shared" si="16"/>
        <v>1.3599999999999852</v>
      </c>
      <c r="N89" s="449">
        <v>1.36</v>
      </c>
      <c r="O89" s="437">
        <f t="shared" si="14"/>
        <v>100</v>
      </c>
      <c r="P89" s="449">
        <v>1.36</v>
      </c>
      <c r="Q89" s="437">
        <f t="shared" si="15"/>
        <v>100</v>
      </c>
      <c r="R89" s="454">
        <f t="shared" si="17"/>
        <v>20</v>
      </c>
      <c r="S89" s="448">
        <v>2</v>
      </c>
      <c r="T89" s="448">
        <v>4</v>
      </c>
      <c r="U89" s="455">
        <f t="shared" si="18"/>
        <v>0.34</v>
      </c>
      <c r="V89" s="454">
        <f t="shared" si="19"/>
        <v>20</v>
      </c>
      <c r="W89" s="456" t="s">
        <v>99</v>
      </c>
      <c r="X89" s="456" t="s">
        <v>91</v>
      </c>
      <c r="Y89" s="456" t="s">
        <v>102</v>
      </c>
      <c r="Z89" s="456" t="s">
        <v>109</v>
      </c>
      <c r="AA89" s="456" t="s">
        <v>94</v>
      </c>
      <c r="AB89" s="456" t="s">
        <v>136</v>
      </c>
      <c r="AC89" s="456" t="s">
        <v>112</v>
      </c>
      <c r="AD89" s="456" t="s">
        <v>97</v>
      </c>
      <c r="AE89" s="457">
        <f t="shared" si="12"/>
        <v>4</v>
      </c>
      <c r="AF89" s="458">
        <f ca="1">IFERROR(AVERAGEIFS('Discontinuity Log'!$N$5:$N$4980,'Discontinuity Log'!$A$5:$A$4980,J89,'Discontinuity Log'!$N$5:$N$4980,"&lt;&gt;"),"")</f>
        <v>10.5</v>
      </c>
      <c r="AG89" s="459">
        <f t="shared" ca="1" si="13"/>
        <v>64.5</v>
      </c>
      <c r="AH89" s="372" t="s">
        <v>199</v>
      </c>
    </row>
    <row r="90" spans="1:34" s="5" customFormat="1" ht="30" x14ac:dyDescent="0.25">
      <c r="A90" s="445">
        <v>44012</v>
      </c>
      <c r="B90" s="465"/>
      <c r="C90" s="447" t="s">
        <v>189</v>
      </c>
      <c r="D90" s="448"/>
      <c r="E90" s="449"/>
      <c r="F90" s="449"/>
      <c r="G90" s="449"/>
      <c r="H90" s="448"/>
      <c r="I90" s="450"/>
      <c r="J90" s="451">
        <v>82</v>
      </c>
      <c r="K90" s="452">
        <v>132.16</v>
      </c>
      <c r="L90" s="452">
        <v>133.9</v>
      </c>
      <c r="M90" s="453">
        <f t="shared" si="16"/>
        <v>1.7400000000000091</v>
      </c>
      <c r="N90" s="449">
        <v>1.74</v>
      </c>
      <c r="O90" s="437">
        <f t="shared" si="14"/>
        <v>99.999999999999474</v>
      </c>
      <c r="P90" s="449">
        <v>1.74</v>
      </c>
      <c r="Q90" s="437">
        <f t="shared" si="15"/>
        <v>99.999999999999474</v>
      </c>
      <c r="R90" s="454">
        <f t="shared" si="17"/>
        <v>20</v>
      </c>
      <c r="S90" s="448">
        <v>1</v>
      </c>
      <c r="T90" s="448">
        <v>3</v>
      </c>
      <c r="U90" s="455">
        <f t="shared" si="18"/>
        <v>0.57999999999999996</v>
      </c>
      <c r="V90" s="454">
        <f t="shared" si="19"/>
        <v>20</v>
      </c>
      <c r="W90" s="456" t="s">
        <v>91</v>
      </c>
      <c r="X90" s="456" t="s">
        <v>90</v>
      </c>
      <c r="Y90" s="456" t="s">
        <v>92</v>
      </c>
      <c r="Z90" s="456" t="s">
        <v>109</v>
      </c>
      <c r="AA90" s="456" t="s">
        <v>94</v>
      </c>
      <c r="AB90" s="456" t="s">
        <v>136</v>
      </c>
      <c r="AC90" s="456" t="s">
        <v>112</v>
      </c>
      <c r="AD90" s="456" t="s">
        <v>97</v>
      </c>
      <c r="AE90" s="457">
        <f t="shared" si="12"/>
        <v>4</v>
      </c>
      <c r="AF90" s="458">
        <f ca="1">IFERROR(AVERAGEIFS('Discontinuity Log'!$N$5:$N$4980,'Discontinuity Log'!$A$5:$A$4980,J90,'Discontinuity Log'!$N$5:$N$4980,"&lt;&gt;"),"")</f>
        <v>17.333333333333332</v>
      </c>
      <c r="AG90" s="459">
        <f t="shared" ca="1" si="13"/>
        <v>71.333333333333329</v>
      </c>
      <c r="AH90" s="372" t="s">
        <v>200</v>
      </c>
    </row>
    <row r="91" spans="1:34" s="5" customFormat="1" x14ac:dyDescent="0.25">
      <c r="A91" s="445">
        <v>44012</v>
      </c>
      <c r="B91" s="465">
        <v>8.5416666666666655E-2</v>
      </c>
      <c r="C91" s="447" t="s">
        <v>189</v>
      </c>
      <c r="D91" s="448">
        <v>59</v>
      </c>
      <c r="E91" s="449">
        <v>133.9</v>
      </c>
      <c r="F91" s="449">
        <v>137</v>
      </c>
      <c r="G91" s="449"/>
      <c r="H91" s="448"/>
      <c r="I91" s="450"/>
      <c r="J91" s="433">
        <v>83</v>
      </c>
      <c r="K91" s="452">
        <v>133.9</v>
      </c>
      <c r="L91" s="452">
        <v>135.46</v>
      </c>
      <c r="M91" s="453">
        <f t="shared" si="16"/>
        <v>1.5600000000000023</v>
      </c>
      <c r="N91" s="449">
        <v>1.56</v>
      </c>
      <c r="O91" s="437">
        <f t="shared" si="14"/>
        <v>99.999999999999858</v>
      </c>
      <c r="P91" s="449">
        <f>N91-0.12</f>
        <v>1.44</v>
      </c>
      <c r="Q91" s="437">
        <f t="shared" si="15"/>
        <v>92.307692307692164</v>
      </c>
      <c r="R91" s="454">
        <f t="shared" si="17"/>
        <v>20</v>
      </c>
      <c r="S91" s="448">
        <v>1</v>
      </c>
      <c r="T91" s="448">
        <v>4</v>
      </c>
      <c r="U91" s="455">
        <f t="shared" si="18"/>
        <v>0.39</v>
      </c>
      <c r="V91" s="454">
        <f t="shared" si="19"/>
        <v>20</v>
      </c>
      <c r="W91" s="456" t="s">
        <v>99</v>
      </c>
      <c r="X91" s="456" t="s">
        <v>91</v>
      </c>
      <c r="Y91" s="456" t="s">
        <v>102</v>
      </c>
      <c r="Z91" s="456" t="s">
        <v>109</v>
      </c>
      <c r="AA91" s="456" t="s">
        <v>94</v>
      </c>
      <c r="AB91" s="456" t="s">
        <v>136</v>
      </c>
      <c r="AC91" s="456" t="s">
        <v>112</v>
      </c>
      <c r="AD91" s="456" t="s">
        <v>97</v>
      </c>
      <c r="AE91" s="457">
        <f t="shared" si="12"/>
        <v>4</v>
      </c>
      <c r="AF91" s="458">
        <f ca="1">IFERROR(AVERAGEIFS('Discontinuity Log'!$N$5:$N$4980,'Discontinuity Log'!$A$5:$A$4980,J91,'Discontinuity Log'!$N$5:$N$4980,"&lt;&gt;"),"")</f>
        <v>12.4</v>
      </c>
      <c r="AG91" s="459">
        <f t="shared" ca="1" si="13"/>
        <v>66.400000000000006</v>
      </c>
      <c r="AH91" s="372" t="s">
        <v>199</v>
      </c>
    </row>
    <row r="92" spans="1:34" s="5" customFormat="1" x14ac:dyDescent="0.25">
      <c r="A92" s="445">
        <v>44012</v>
      </c>
      <c r="B92" s="465"/>
      <c r="C92" s="447" t="s">
        <v>189</v>
      </c>
      <c r="D92" s="448"/>
      <c r="E92" s="449"/>
      <c r="F92" s="449"/>
      <c r="G92" s="449"/>
      <c r="H92" s="448"/>
      <c r="I92" s="450"/>
      <c r="J92" s="451">
        <v>84</v>
      </c>
      <c r="K92" s="452">
        <v>135.46</v>
      </c>
      <c r="L92" s="452">
        <v>136.31</v>
      </c>
      <c r="M92" s="453">
        <f t="shared" si="16"/>
        <v>0.84999999999999432</v>
      </c>
      <c r="N92" s="449">
        <v>0.85</v>
      </c>
      <c r="O92" s="437">
        <f t="shared" si="14"/>
        <v>100</v>
      </c>
      <c r="P92" s="449">
        <v>0.85</v>
      </c>
      <c r="Q92" s="437">
        <f t="shared" si="15"/>
        <v>100</v>
      </c>
      <c r="R92" s="454">
        <f t="shared" si="17"/>
        <v>20</v>
      </c>
      <c r="S92" s="448">
        <v>2</v>
      </c>
      <c r="T92" s="448">
        <v>2</v>
      </c>
      <c r="U92" s="455">
        <f t="shared" si="18"/>
        <v>0.42499999999999999</v>
      </c>
      <c r="V92" s="454">
        <f t="shared" si="19"/>
        <v>20</v>
      </c>
      <c r="W92" s="456" t="s">
        <v>90</v>
      </c>
      <c r="X92" s="456" t="s">
        <v>91</v>
      </c>
      <c r="Y92" s="456" t="s">
        <v>92</v>
      </c>
      <c r="Z92" s="456" t="s">
        <v>93</v>
      </c>
      <c r="AA92" s="456" t="s">
        <v>201</v>
      </c>
      <c r="AB92" s="456" t="s">
        <v>136</v>
      </c>
      <c r="AC92" s="456" t="s">
        <v>112</v>
      </c>
      <c r="AD92" s="456" t="s">
        <v>97</v>
      </c>
      <c r="AE92" s="457">
        <f t="shared" si="12"/>
        <v>4</v>
      </c>
      <c r="AF92" s="458">
        <f ca="1">IFERROR(AVERAGEIFS('Discontinuity Log'!$N$5:$N$4980,'Discontinuity Log'!$A$5:$A$4980,J92,'Discontinuity Log'!$N$5:$N$4980,"&lt;&gt;"),"")</f>
        <v>20</v>
      </c>
      <c r="AG92" s="459">
        <f t="shared" ca="1" si="13"/>
        <v>74</v>
      </c>
      <c r="AH92" s="372" t="s">
        <v>202</v>
      </c>
    </row>
    <row r="93" spans="1:34" s="5" customFormat="1" x14ac:dyDescent="0.25">
      <c r="A93" s="445">
        <v>44012</v>
      </c>
      <c r="B93" s="465">
        <v>8.5416666666666655E-2</v>
      </c>
      <c r="C93" s="447" t="s">
        <v>189</v>
      </c>
      <c r="D93" s="448"/>
      <c r="E93" s="449"/>
      <c r="F93" s="449"/>
      <c r="G93" s="449"/>
      <c r="H93" s="448"/>
      <c r="I93" s="450"/>
      <c r="J93" s="433">
        <v>85</v>
      </c>
      <c r="K93" s="452">
        <v>136.31</v>
      </c>
      <c r="L93" s="452">
        <v>137</v>
      </c>
      <c r="M93" s="453">
        <f t="shared" si="16"/>
        <v>0.68999999999999773</v>
      </c>
      <c r="N93" s="449">
        <v>0.69</v>
      </c>
      <c r="O93" s="437">
        <f t="shared" si="14"/>
        <v>100.00000000000031</v>
      </c>
      <c r="P93" s="449">
        <v>0.63</v>
      </c>
      <c r="Q93" s="437">
        <f t="shared" si="15"/>
        <v>91.304347826087266</v>
      </c>
      <c r="R93" s="454">
        <f t="shared" si="17"/>
        <v>20</v>
      </c>
      <c r="S93" s="448">
        <v>2</v>
      </c>
      <c r="T93" s="448">
        <v>5</v>
      </c>
      <c r="U93" s="455">
        <f t="shared" si="18"/>
        <v>0.13799999999999998</v>
      </c>
      <c r="V93" s="454">
        <f t="shared" si="19"/>
        <v>10</v>
      </c>
      <c r="W93" s="456" t="s">
        <v>99</v>
      </c>
      <c r="X93" s="456" t="s">
        <v>91</v>
      </c>
      <c r="Y93" s="456" t="s">
        <v>102</v>
      </c>
      <c r="Z93" s="456" t="s">
        <v>109</v>
      </c>
      <c r="AA93" s="456" t="s">
        <v>94</v>
      </c>
      <c r="AB93" s="456" t="s">
        <v>136</v>
      </c>
      <c r="AC93" s="456" t="s">
        <v>112</v>
      </c>
      <c r="AD93" s="456" t="s">
        <v>97</v>
      </c>
      <c r="AE93" s="457">
        <f t="shared" si="12"/>
        <v>4</v>
      </c>
      <c r="AF93" s="458">
        <f ca="1">IFERROR(AVERAGEIFS('Discontinuity Log'!$N$5:$N$4980,'Discontinuity Log'!$A$5:$A$4980,J93,'Discontinuity Log'!$N$5:$N$4980,"&lt;&gt;"),"")</f>
        <v>6</v>
      </c>
      <c r="AG93" s="459">
        <f t="shared" ca="1" si="13"/>
        <v>50</v>
      </c>
      <c r="AH93" s="372" t="s">
        <v>203</v>
      </c>
    </row>
    <row r="94" spans="1:34" s="5" customFormat="1" x14ac:dyDescent="0.25">
      <c r="A94" s="445">
        <v>44012</v>
      </c>
      <c r="B94" s="465">
        <v>0.12361111111111112</v>
      </c>
      <c r="C94" s="447" t="s">
        <v>189</v>
      </c>
      <c r="D94" s="448">
        <v>60</v>
      </c>
      <c r="E94" s="449">
        <v>137</v>
      </c>
      <c r="F94" s="449">
        <v>139.5</v>
      </c>
      <c r="G94" s="449"/>
      <c r="H94" s="448"/>
      <c r="I94" s="450"/>
      <c r="J94" s="451">
        <v>86</v>
      </c>
      <c r="K94" s="452">
        <v>137</v>
      </c>
      <c r="L94" s="452">
        <v>138.81</v>
      </c>
      <c r="M94" s="453">
        <f t="shared" si="16"/>
        <v>1.8100000000000023</v>
      </c>
      <c r="N94" s="449">
        <v>1.81</v>
      </c>
      <c r="O94" s="437">
        <f t="shared" si="14"/>
        <v>99.999999999999872</v>
      </c>
      <c r="P94" s="449">
        <v>1.4</v>
      </c>
      <c r="Q94" s="437">
        <f t="shared" si="15"/>
        <v>77.348066298342445</v>
      </c>
      <c r="R94" s="454">
        <f t="shared" si="17"/>
        <v>17</v>
      </c>
      <c r="S94" s="448">
        <v>1</v>
      </c>
      <c r="T94" s="448">
        <v>5</v>
      </c>
      <c r="U94" s="455">
        <f t="shared" si="18"/>
        <v>0.36199999999999999</v>
      </c>
      <c r="V94" s="454">
        <f t="shared" si="19"/>
        <v>20</v>
      </c>
      <c r="W94" s="456" t="s">
        <v>99</v>
      </c>
      <c r="X94" s="456" t="s">
        <v>91</v>
      </c>
      <c r="Y94" s="456" t="s">
        <v>186</v>
      </c>
      <c r="Z94" s="456" t="s">
        <v>109</v>
      </c>
      <c r="AA94" s="456" t="s">
        <v>94</v>
      </c>
      <c r="AB94" s="456" t="s">
        <v>136</v>
      </c>
      <c r="AC94" s="456" t="s">
        <v>112</v>
      </c>
      <c r="AD94" s="456" t="s">
        <v>97</v>
      </c>
      <c r="AE94" s="457">
        <f t="shared" si="12"/>
        <v>4</v>
      </c>
      <c r="AF94" s="458">
        <f ca="1">IFERROR(AVERAGEIFS('Discontinuity Log'!$N$5:$N$4980,'Discontinuity Log'!$A$5:$A$4980,J94,'Discontinuity Log'!$N$5:$N$4980,"&lt;&gt;"),"")</f>
        <v>4.8</v>
      </c>
      <c r="AG94" s="459">
        <f t="shared" ca="1" si="13"/>
        <v>55.8</v>
      </c>
      <c r="AH94" s="372" t="s">
        <v>204</v>
      </c>
    </row>
    <row r="95" spans="1:34" s="5" customFormat="1" ht="30" x14ac:dyDescent="0.25">
      <c r="A95" s="445">
        <v>44012</v>
      </c>
      <c r="B95" s="465"/>
      <c r="C95" s="447" t="s">
        <v>189</v>
      </c>
      <c r="D95" s="448"/>
      <c r="E95" s="449"/>
      <c r="F95" s="449"/>
      <c r="G95" s="449"/>
      <c r="H95" s="448"/>
      <c r="I95" s="450"/>
      <c r="J95" s="433">
        <v>87</v>
      </c>
      <c r="K95" s="452">
        <v>138.81</v>
      </c>
      <c r="L95" s="452">
        <v>139.5</v>
      </c>
      <c r="M95" s="453">
        <f t="shared" si="16"/>
        <v>0.68999999999999773</v>
      </c>
      <c r="N95" s="449">
        <v>0.69</v>
      </c>
      <c r="O95" s="437">
        <f t="shared" si="14"/>
        <v>100.00000000000031</v>
      </c>
      <c r="P95" s="449">
        <v>0</v>
      </c>
      <c r="Q95" s="437">
        <f t="shared" si="15"/>
        <v>0</v>
      </c>
      <c r="R95" s="454">
        <f t="shared" si="17"/>
        <v>3</v>
      </c>
      <c r="S95" s="448">
        <v>1</v>
      </c>
      <c r="T95" s="448">
        <v>99</v>
      </c>
      <c r="U95" s="455">
        <f t="shared" si="18"/>
        <v>6.9696969696969695E-3</v>
      </c>
      <c r="V95" s="454">
        <f t="shared" si="19"/>
        <v>5</v>
      </c>
      <c r="W95" s="456" t="s">
        <v>99</v>
      </c>
      <c r="X95" s="456" t="s">
        <v>104</v>
      </c>
      <c r="Y95" s="456" t="s">
        <v>186</v>
      </c>
      <c r="Z95" s="456" t="s">
        <v>109</v>
      </c>
      <c r="AA95" s="456" t="s">
        <v>94</v>
      </c>
      <c r="AB95" s="456" t="s">
        <v>95</v>
      </c>
      <c r="AC95" s="456" t="s">
        <v>112</v>
      </c>
      <c r="AD95" s="456" t="s">
        <v>113</v>
      </c>
      <c r="AE95" s="457">
        <f t="shared" si="12"/>
        <v>1</v>
      </c>
      <c r="AF95" s="458">
        <f ca="1">IFERROR(AVERAGEIFS('Discontinuity Log'!$N$5:$N$4980,'Discontinuity Log'!$A$5:$A$4980,J95,'Discontinuity Log'!$N$5:$N$4980,"&lt;&gt;"),"")</f>
        <v>0</v>
      </c>
      <c r="AG95" s="459">
        <f t="shared" ca="1" si="13"/>
        <v>19</v>
      </c>
      <c r="AH95" s="372" t="s">
        <v>205</v>
      </c>
    </row>
    <row r="96" spans="1:34" s="5" customFormat="1" x14ac:dyDescent="0.25">
      <c r="A96" s="445">
        <v>44012</v>
      </c>
      <c r="B96" s="465">
        <v>0.14097222222222222</v>
      </c>
      <c r="C96" s="447" t="s">
        <v>189</v>
      </c>
      <c r="D96" s="448">
        <v>61</v>
      </c>
      <c r="E96" s="449">
        <v>139.5</v>
      </c>
      <c r="F96" s="449">
        <v>140</v>
      </c>
      <c r="G96" s="449"/>
      <c r="H96" s="448"/>
      <c r="I96" s="450"/>
      <c r="J96" s="451">
        <v>88</v>
      </c>
      <c r="K96" s="452">
        <v>139.5</v>
      </c>
      <c r="L96" s="452">
        <v>140</v>
      </c>
      <c r="M96" s="453">
        <f t="shared" si="16"/>
        <v>0.5</v>
      </c>
      <c r="N96" s="449">
        <v>0.5</v>
      </c>
      <c r="O96" s="437">
        <f t="shared" si="14"/>
        <v>100</v>
      </c>
      <c r="P96" s="449">
        <v>0.5</v>
      </c>
      <c r="Q96" s="437">
        <f t="shared" si="15"/>
        <v>100</v>
      </c>
      <c r="R96" s="454">
        <f t="shared" si="17"/>
        <v>20</v>
      </c>
      <c r="S96" s="448">
        <v>0</v>
      </c>
      <c r="T96" s="448">
        <v>1</v>
      </c>
      <c r="U96" s="455">
        <f t="shared" si="18"/>
        <v>0.5</v>
      </c>
      <c r="V96" s="454">
        <f t="shared" si="19"/>
        <v>20</v>
      </c>
      <c r="W96" s="456" t="s">
        <v>99</v>
      </c>
      <c r="X96" s="456" t="s">
        <v>91</v>
      </c>
      <c r="Y96" s="456" t="s">
        <v>186</v>
      </c>
      <c r="Z96" s="456" t="s">
        <v>109</v>
      </c>
      <c r="AA96" s="456" t="s">
        <v>94</v>
      </c>
      <c r="AB96" s="456" t="s">
        <v>136</v>
      </c>
      <c r="AC96" s="456" t="s">
        <v>112</v>
      </c>
      <c r="AD96" s="456" t="s">
        <v>105</v>
      </c>
      <c r="AE96" s="457">
        <f t="shared" si="12"/>
        <v>2</v>
      </c>
      <c r="AF96" s="458">
        <f ca="1">IFERROR(AVERAGEIFS('Discontinuity Log'!$N$5:$N$4980,'Discontinuity Log'!$A$5:$A$4980,J96,'Discontinuity Log'!$N$5:$N$4980,"&lt;&gt;"),"")</f>
        <v>6</v>
      </c>
      <c r="AG96" s="459">
        <f t="shared" ca="1" si="13"/>
        <v>58</v>
      </c>
      <c r="AH96" s="372" t="s">
        <v>206</v>
      </c>
    </row>
    <row r="97" spans="1:34" s="5" customFormat="1" ht="30" x14ac:dyDescent="0.25">
      <c r="A97" s="445">
        <v>44012</v>
      </c>
      <c r="B97" s="465">
        <v>0.17500000000000002</v>
      </c>
      <c r="C97" s="447" t="s">
        <v>189</v>
      </c>
      <c r="D97" s="448">
        <v>62</v>
      </c>
      <c r="E97" s="449">
        <v>140</v>
      </c>
      <c r="F97" s="449">
        <v>143</v>
      </c>
      <c r="G97" s="449"/>
      <c r="H97" s="448"/>
      <c r="I97" s="450"/>
      <c r="J97" s="433">
        <v>89</v>
      </c>
      <c r="K97" s="452">
        <v>140</v>
      </c>
      <c r="L97" s="452">
        <v>143</v>
      </c>
      <c r="M97" s="453">
        <f t="shared" si="16"/>
        <v>3</v>
      </c>
      <c r="N97" s="449">
        <v>3</v>
      </c>
      <c r="O97" s="437">
        <f t="shared" si="14"/>
        <v>100</v>
      </c>
      <c r="P97" s="449">
        <f>N97-0.36</f>
        <v>2.64</v>
      </c>
      <c r="Q97" s="437">
        <f t="shared" si="15"/>
        <v>88</v>
      </c>
      <c r="R97" s="454">
        <f t="shared" si="17"/>
        <v>17</v>
      </c>
      <c r="S97" s="448">
        <v>1</v>
      </c>
      <c r="T97" s="448">
        <v>11</v>
      </c>
      <c r="U97" s="455">
        <f t="shared" si="18"/>
        <v>0.27272727272727271</v>
      </c>
      <c r="V97" s="454">
        <f t="shared" si="19"/>
        <v>10</v>
      </c>
      <c r="W97" s="456" t="s">
        <v>99</v>
      </c>
      <c r="X97" s="456" t="s">
        <v>91</v>
      </c>
      <c r="Y97" s="456" t="s">
        <v>108</v>
      </c>
      <c r="Z97" s="456" t="s">
        <v>109</v>
      </c>
      <c r="AA97" s="456" t="s">
        <v>94</v>
      </c>
      <c r="AB97" s="456" t="s">
        <v>136</v>
      </c>
      <c r="AC97" s="456" t="s">
        <v>112</v>
      </c>
      <c r="AD97" s="456" t="s">
        <v>97</v>
      </c>
      <c r="AE97" s="457">
        <f t="shared" si="12"/>
        <v>4</v>
      </c>
      <c r="AF97" s="458">
        <f ca="1">IFERROR(AVERAGEIFS('Discontinuity Log'!$N$5:$N$4980,'Discontinuity Log'!$A$5:$A$4980,J97,'Discontinuity Log'!$N$5:$N$4980,"&lt;&gt;"),"")</f>
        <v>8.1818181818181817</v>
      </c>
      <c r="AG97" s="459">
        <f t="shared" ca="1" si="13"/>
        <v>49.18181818181818</v>
      </c>
      <c r="AH97" s="372" t="s">
        <v>207</v>
      </c>
    </row>
    <row r="98" spans="1:34" s="5" customFormat="1" ht="30" x14ac:dyDescent="0.25">
      <c r="A98" s="445">
        <v>44012</v>
      </c>
      <c r="B98" s="465">
        <v>0.20277777777777781</v>
      </c>
      <c r="C98" s="447" t="s">
        <v>189</v>
      </c>
      <c r="D98" s="448">
        <v>63</v>
      </c>
      <c r="E98" s="449">
        <v>143</v>
      </c>
      <c r="F98" s="449">
        <v>146</v>
      </c>
      <c r="G98" s="449"/>
      <c r="H98" s="448"/>
      <c r="I98" s="450"/>
      <c r="J98" s="451">
        <v>90</v>
      </c>
      <c r="K98" s="452">
        <v>143</v>
      </c>
      <c r="L98" s="452">
        <v>146</v>
      </c>
      <c r="M98" s="453">
        <f t="shared" si="16"/>
        <v>3</v>
      </c>
      <c r="N98" s="449">
        <v>3</v>
      </c>
      <c r="O98" s="437">
        <f t="shared" si="14"/>
        <v>100</v>
      </c>
      <c r="P98" s="449">
        <v>2.8</v>
      </c>
      <c r="Q98" s="437">
        <f t="shared" si="15"/>
        <v>93.333333333333329</v>
      </c>
      <c r="R98" s="454">
        <f t="shared" si="17"/>
        <v>20</v>
      </c>
      <c r="S98" s="448">
        <v>6</v>
      </c>
      <c r="T98" s="448">
        <v>10</v>
      </c>
      <c r="U98" s="455">
        <f t="shared" si="18"/>
        <v>0.3</v>
      </c>
      <c r="V98" s="454">
        <f t="shared" si="19"/>
        <v>20</v>
      </c>
      <c r="W98" s="456" t="s">
        <v>99</v>
      </c>
      <c r="X98" s="456" t="s">
        <v>104</v>
      </c>
      <c r="Y98" s="456" t="s">
        <v>108</v>
      </c>
      <c r="Z98" s="456" t="s">
        <v>109</v>
      </c>
      <c r="AA98" s="456" t="s">
        <v>94</v>
      </c>
      <c r="AB98" s="456" t="s">
        <v>136</v>
      </c>
      <c r="AC98" s="456" t="s">
        <v>112</v>
      </c>
      <c r="AD98" s="456" t="s">
        <v>105</v>
      </c>
      <c r="AE98" s="457">
        <f t="shared" si="12"/>
        <v>2</v>
      </c>
      <c r="AF98" s="458">
        <f ca="1">IFERROR(AVERAGEIFS('Discontinuity Log'!$N$5:$N$4980,'Discontinuity Log'!$A$5:$A$4980,J98,'Discontinuity Log'!$N$5:$N$4980,"&lt;&gt;"),"")</f>
        <v>6.6</v>
      </c>
      <c r="AG98" s="459">
        <f t="shared" ca="1" si="13"/>
        <v>58.6</v>
      </c>
      <c r="AH98" s="372" t="s">
        <v>208</v>
      </c>
    </row>
    <row r="99" spans="1:34" s="5" customFormat="1" x14ac:dyDescent="0.25">
      <c r="A99" s="445">
        <v>44012</v>
      </c>
      <c r="B99" s="465">
        <v>0.26111111111111113</v>
      </c>
      <c r="C99" s="447" t="s">
        <v>189</v>
      </c>
      <c r="D99" s="448">
        <v>64</v>
      </c>
      <c r="E99" s="449">
        <v>146</v>
      </c>
      <c r="F99" s="449">
        <v>149</v>
      </c>
      <c r="G99" s="449"/>
      <c r="H99" s="448"/>
      <c r="I99" s="450"/>
      <c r="J99" s="433">
        <v>91</v>
      </c>
      <c r="K99" s="452">
        <v>146</v>
      </c>
      <c r="L99" s="452">
        <v>146.38</v>
      </c>
      <c r="M99" s="453">
        <f t="shared" si="16"/>
        <v>0.37999999999999545</v>
      </c>
      <c r="N99" s="449">
        <v>0.38</v>
      </c>
      <c r="O99" s="437">
        <f t="shared" si="14"/>
        <v>100</v>
      </c>
      <c r="P99" s="449">
        <v>0.38</v>
      </c>
      <c r="Q99" s="437">
        <f t="shared" si="15"/>
        <v>100</v>
      </c>
      <c r="R99" s="454">
        <f t="shared" si="17"/>
        <v>20</v>
      </c>
      <c r="S99" s="448">
        <v>1</v>
      </c>
      <c r="T99" s="448">
        <v>0</v>
      </c>
      <c r="U99" s="455">
        <f t="shared" si="18"/>
        <v>0.38</v>
      </c>
      <c r="V99" s="454">
        <f t="shared" si="19"/>
        <v>30</v>
      </c>
      <c r="W99" s="456" t="s">
        <v>99</v>
      </c>
      <c r="X99" s="456"/>
      <c r="Y99" s="456" t="s">
        <v>102</v>
      </c>
      <c r="Z99" s="456" t="s">
        <v>109</v>
      </c>
      <c r="AA99" s="456" t="s">
        <v>94</v>
      </c>
      <c r="AB99" s="456" t="s">
        <v>111</v>
      </c>
      <c r="AC99" s="456" t="s">
        <v>112</v>
      </c>
      <c r="AD99" s="456" t="s">
        <v>97</v>
      </c>
      <c r="AE99" s="457">
        <f t="shared" si="12"/>
        <v>4</v>
      </c>
      <c r="AF99" s="458">
        <f ca="1">IFERROR(AVERAGEIFS('Discontinuity Log'!$N$5:$N$4980,'Discontinuity Log'!$A$5:$A$4980,J99,'Discontinuity Log'!$N$5:$N$4980,"&lt;&gt;"),"")</f>
        <v>25</v>
      </c>
      <c r="AG99" s="459">
        <f t="shared" ca="1" si="13"/>
        <v>89</v>
      </c>
      <c r="AH99" s="372" t="s">
        <v>209</v>
      </c>
    </row>
    <row r="100" spans="1:34" s="5" customFormat="1" ht="30" x14ac:dyDescent="0.25">
      <c r="A100" s="445">
        <v>44012</v>
      </c>
      <c r="B100" s="465"/>
      <c r="C100" s="447" t="s">
        <v>189</v>
      </c>
      <c r="D100" s="448"/>
      <c r="E100" s="449"/>
      <c r="F100" s="449"/>
      <c r="G100" s="449"/>
      <c r="H100" s="448"/>
      <c r="I100" s="450"/>
      <c r="J100" s="451">
        <v>92</v>
      </c>
      <c r="K100" s="452">
        <v>146.38</v>
      </c>
      <c r="L100" s="452">
        <v>147.05000000000001</v>
      </c>
      <c r="M100" s="453">
        <f t="shared" si="16"/>
        <v>0.67000000000001592</v>
      </c>
      <c r="N100" s="449">
        <v>0.67</v>
      </c>
      <c r="O100" s="437">
        <f t="shared" si="14"/>
        <v>99.999999999997641</v>
      </c>
      <c r="P100" s="449">
        <v>0.17</v>
      </c>
      <c r="Q100" s="437">
        <f t="shared" si="15"/>
        <v>25.373134328357612</v>
      </c>
      <c r="R100" s="454">
        <f t="shared" si="17"/>
        <v>8</v>
      </c>
      <c r="S100" s="448">
        <v>1</v>
      </c>
      <c r="T100" s="448">
        <v>8</v>
      </c>
      <c r="U100" s="455">
        <f t="shared" si="18"/>
        <v>8.3750000000000005E-2</v>
      </c>
      <c r="V100" s="454">
        <f t="shared" si="19"/>
        <v>10</v>
      </c>
      <c r="W100" s="456" t="s">
        <v>99</v>
      </c>
      <c r="X100" s="456" t="s">
        <v>104</v>
      </c>
      <c r="Y100" s="456" t="s">
        <v>108</v>
      </c>
      <c r="Z100" s="456" t="s">
        <v>109</v>
      </c>
      <c r="AA100" s="456" t="s">
        <v>94</v>
      </c>
      <c r="AB100" s="456" t="s">
        <v>136</v>
      </c>
      <c r="AC100" s="456" t="s">
        <v>112</v>
      </c>
      <c r="AD100" s="456" t="s">
        <v>105</v>
      </c>
      <c r="AE100" s="457">
        <f t="shared" si="12"/>
        <v>2</v>
      </c>
      <c r="AF100" s="458">
        <f ca="1">IFERROR(AVERAGEIFS('Discontinuity Log'!$N$5:$N$4980,'Discontinuity Log'!$A$5:$A$4980,J100,'Discontinuity Log'!$N$5:$N$4980,"&lt;&gt;"),"")</f>
        <v>5.25</v>
      </c>
      <c r="AG100" s="459">
        <f t="shared" ca="1" si="13"/>
        <v>35.25</v>
      </c>
      <c r="AH100" s="372" t="s">
        <v>210</v>
      </c>
    </row>
    <row r="101" spans="1:34" s="5" customFormat="1" x14ac:dyDescent="0.25">
      <c r="A101" s="445">
        <v>44012</v>
      </c>
      <c r="B101" s="465"/>
      <c r="C101" s="447" t="s">
        <v>189</v>
      </c>
      <c r="D101" s="448"/>
      <c r="E101" s="449"/>
      <c r="F101" s="449"/>
      <c r="G101" s="449"/>
      <c r="H101" s="448"/>
      <c r="I101" s="450"/>
      <c r="J101" s="433">
        <v>93</v>
      </c>
      <c r="K101" s="452">
        <v>147.05000000000001</v>
      </c>
      <c r="L101" s="452">
        <v>149</v>
      </c>
      <c r="M101" s="453">
        <f t="shared" si="16"/>
        <v>1.9499999999999886</v>
      </c>
      <c r="N101" s="449">
        <v>1.88</v>
      </c>
      <c r="O101" s="437">
        <f t="shared" si="14"/>
        <v>96.410256410256963</v>
      </c>
      <c r="P101" s="449">
        <v>1.88</v>
      </c>
      <c r="Q101" s="437">
        <f t="shared" si="15"/>
        <v>96.410256410256963</v>
      </c>
      <c r="R101" s="454">
        <f t="shared" si="17"/>
        <v>20</v>
      </c>
      <c r="S101" s="448">
        <v>0</v>
      </c>
      <c r="T101" s="448">
        <v>4</v>
      </c>
      <c r="U101" s="455">
        <f t="shared" si="18"/>
        <v>0.47</v>
      </c>
      <c r="V101" s="454">
        <f t="shared" si="19"/>
        <v>20</v>
      </c>
      <c r="W101" s="456" t="s">
        <v>99</v>
      </c>
      <c r="X101" s="456" t="s">
        <v>91</v>
      </c>
      <c r="Y101" s="456" t="s">
        <v>108</v>
      </c>
      <c r="Z101" s="456" t="s">
        <v>109</v>
      </c>
      <c r="AA101" s="456" t="s">
        <v>94</v>
      </c>
      <c r="AB101" s="456" t="s">
        <v>136</v>
      </c>
      <c r="AC101" s="456" t="s">
        <v>112</v>
      </c>
      <c r="AD101" s="456" t="s">
        <v>97</v>
      </c>
      <c r="AE101" s="457">
        <f t="shared" si="12"/>
        <v>4</v>
      </c>
      <c r="AF101" s="458">
        <f ca="1">IFERROR(AVERAGEIFS('Discontinuity Log'!$N$5:$N$4980,'Discontinuity Log'!$A$5:$A$4980,J101,'Discontinuity Log'!$N$5:$N$4980,"&lt;&gt;"),"")</f>
        <v>11</v>
      </c>
      <c r="AG101" s="459">
        <f t="shared" ca="1" si="13"/>
        <v>65</v>
      </c>
      <c r="AH101" s="372" t="s">
        <v>211</v>
      </c>
    </row>
    <row r="102" spans="1:34" s="5" customFormat="1" x14ac:dyDescent="0.25">
      <c r="A102" s="445">
        <v>44012</v>
      </c>
      <c r="B102" s="465">
        <v>0.35416666666666669</v>
      </c>
      <c r="C102" s="447" t="s">
        <v>171</v>
      </c>
      <c r="D102" s="448">
        <v>65</v>
      </c>
      <c r="E102" s="449">
        <v>149</v>
      </c>
      <c r="F102" s="449">
        <v>152</v>
      </c>
      <c r="G102" s="449"/>
      <c r="H102" s="448"/>
      <c r="I102" s="450"/>
      <c r="J102" s="451">
        <v>94</v>
      </c>
      <c r="K102" s="452">
        <v>149</v>
      </c>
      <c r="L102" s="452">
        <v>149.75</v>
      </c>
      <c r="M102" s="453">
        <f t="shared" si="16"/>
        <v>0.75</v>
      </c>
      <c r="N102" s="449">
        <v>0.75</v>
      </c>
      <c r="O102" s="437">
        <f t="shared" si="14"/>
        <v>100</v>
      </c>
      <c r="P102" s="449">
        <v>0.75</v>
      </c>
      <c r="Q102" s="437">
        <f t="shared" si="15"/>
        <v>100</v>
      </c>
      <c r="R102" s="454">
        <f t="shared" si="17"/>
        <v>20</v>
      </c>
      <c r="S102" s="448">
        <v>2</v>
      </c>
      <c r="T102" s="448">
        <v>1</v>
      </c>
      <c r="U102" s="455">
        <f t="shared" si="18"/>
        <v>0.75</v>
      </c>
      <c r="V102" s="454">
        <f t="shared" si="19"/>
        <v>20</v>
      </c>
      <c r="W102" s="456" t="s">
        <v>99</v>
      </c>
      <c r="X102" s="456" t="s">
        <v>91</v>
      </c>
      <c r="Y102" s="456" t="s">
        <v>102</v>
      </c>
      <c r="Z102" s="456" t="s">
        <v>109</v>
      </c>
      <c r="AA102" s="456" t="s">
        <v>94</v>
      </c>
      <c r="AB102" s="456" t="s">
        <v>136</v>
      </c>
      <c r="AC102" s="456" t="s">
        <v>112</v>
      </c>
      <c r="AD102" s="456" t="s">
        <v>97</v>
      </c>
      <c r="AE102" s="457">
        <f t="shared" si="12"/>
        <v>4</v>
      </c>
      <c r="AF102" s="458">
        <f ca="1">IFERROR(AVERAGEIFS('Discontinuity Log'!$N$5:$N$4980,'Discontinuity Log'!$A$5:$A$4980,J102,'Discontinuity Log'!$N$5:$N$4980,"&lt;&gt;"),"")</f>
        <v>20</v>
      </c>
      <c r="AG102" s="459">
        <f t="shared" ca="1" si="13"/>
        <v>74</v>
      </c>
      <c r="AH102" s="372" t="s">
        <v>212</v>
      </c>
    </row>
    <row r="103" spans="1:34" s="5" customFormat="1" x14ac:dyDescent="0.25">
      <c r="A103" s="445">
        <v>44012</v>
      </c>
      <c r="B103" s="465"/>
      <c r="C103" s="447" t="s">
        <v>171</v>
      </c>
      <c r="D103" s="448"/>
      <c r="E103" s="449"/>
      <c r="F103" s="449"/>
      <c r="G103" s="449"/>
      <c r="H103" s="448"/>
      <c r="I103" s="450"/>
      <c r="J103" s="433">
        <v>95</v>
      </c>
      <c r="K103" s="452">
        <v>149.75</v>
      </c>
      <c r="L103" s="452">
        <v>150.03</v>
      </c>
      <c r="M103" s="453">
        <f t="shared" si="16"/>
        <v>0.28000000000000114</v>
      </c>
      <c r="N103" s="449">
        <v>0.28000000000000003</v>
      </c>
      <c r="O103" s="437">
        <f t="shared" si="14"/>
        <v>99.999999999999602</v>
      </c>
      <c r="P103" s="449">
        <v>0</v>
      </c>
      <c r="Q103" s="437">
        <f t="shared" si="15"/>
        <v>0</v>
      </c>
      <c r="R103" s="454">
        <f t="shared" si="17"/>
        <v>3</v>
      </c>
      <c r="S103" s="448">
        <v>3</v>
      </c>
      <c r="T103" s="448">
        <v>30</v>
      </c>
      <c r="U103" s="455">
        <f t="shared" si="18"/>
        <v>9.3333333333333341E-3</v>
      </c>
      <c r="V103" s="454">
        <f t="shared" si="19"/>
        <v>5</v>
      </c>
      <c r="W103" s="456" t="s">
        <v>104</v>
      </c>
      <c r="X103" s="456"/>
      <c r="Y103" s="456" t="s">
        <v>108</v>
      </c>
      <c r="Z103" s="456" t="s">
        <v>109</v>
      </c>
      <c r="AA103" s="456" t="s">
        <v>141</v>
      </c>
      <c r="AB103" s="456" t="s">
        <v>111</v>
      </c>
      <c r="AC103" s="456" t="s">
        <v>112</v>
      </c>
      <c r="AD103" s="456" t="s">
        <v>113</v>
      </c>
      <c r="AE103" s="457">
        <f t="shared" si="12"/>
        <v>1</v>
      </c>
      <c r="AF103" s="458">
        <f ca="1">IFERROR(AVERAGEIFS('Discontinuity Log'!$N$5:$N$4980,'Discontinuity Log'!$A$5:$A$4980,J103,'Discontinuity Log'!$N$5:$N$4980,"&lt;&gt;"),"")</f>
        <v>0</v>
      </c>
      <c r="AG103" s="459">
        <f t="shared" ca="1" si="13"/>
        <v>19</v>
      </c>
      <c r="AH103" s="372" t="s">
        <v>213</v>
      </c>
    </row>
    <row r="104" spans="1:34" s="5" customFormat="1" x14ac:dyDescent="0.25">
      <c r="A104" s="445">
        <v>44012</v>
      </c>
      <c r="B104" s="465"/>
      <c r="C104" s="447" t="s">
        <v>171</v>
      </c>
      <c r="D104" s="448"/>
      <c r="E104" s="449"/>
      <c r="F104" s="449"/>
      <c r="G104" s="449"/>
      <c r="H104" s="448"/>
      <c r="I104" s="450"/>
      <c r="J104" s="451">
        <v>96</v>
      </c>
      <c r="K104" s="452">
        <v>150.03</v>
      </c>
      <c r="L104" s="452">
        <v>152</v>
      </c>
      <c r="M104" s="453">
        <f t="shared" si="16"/>
        <v>1.9699999999999989</v>
      </c>
      <c r="N104" s="449">
        <v>1.94</v>
      </c>
      <c r="O104" s="437">
        <f t="shared" si="14"/>
        <v>98.477157360406139</v>
      </c>
      <c r="P104" s="449">
        <f>N104-0.25</f>
        <v>1.69</v>
      </c>
      <c r="Q104" s="437">
        <f t="shared" si="15"/>
        <v>85.786802030456897</v>
      </c>
      <c r="R104" s="454">
        <f t="shared" si="17"/>
        <v>17</v>
      </c>
      <c r="S104" s="448">
        <v>2</v>
      </c>
      <c r="T104" s="448">
        <v>9</v>
      </c>
      <c r="U104" s="455">
        <f t="shared" si="18"/>
        <v>0.21555555555555556</v>
      </c>
      <c r="V104" s="454">
        <f t="shared" si="19"/>
        <v>10</v>
      </c>
      <c r="W104" s="456" t="s">
        <v>99</v>
      </c>
      <c r="X104" s="456" t="s">
        <v>91</v>
      </c>
      <c r="Y104" s="456" t="s">
        <v>102</v>
      </c>
      <c r="Z104" s="456" t="s">
        <v>109</v>
      </c>
      <c r="AA104" s="456" t="s">
        <v>120</v>
      </c>
      <c r="AB104" s="456" t="s">
        <v>136</v>
      </c>
      <c r="AC104" s="456" t="s">
        <v>112</v>
      </c>
      <c r="AD104" s="456" t="s">
        <v>97</v>
      </c>
      <c r="AE104" s="457">
        <f t="shared" si="12"/>
        <v>4</v>
      </c>
      <c r="AF104" s="458">
        <f ca="1">IFERROR(AVERAGEIFS('Discontinuity Log'!$N$5:$N$4980,'Discontinuity Log'!$A$5:$A$4980,J104,'Discontinuity Log'!$N$5:$N$4980,"&lt;&gt;"),"")</f>
        <v>9.4444444444444446</v>
      </c>
      <c r="AG104" s="459">
        <f t="shared" ca="1" si="13"/>
        <v>50.444444444444443</v>
      </c>
      <c r="AH104" s="372" t="s">
        <v>214</v>
      </c>
    </row>
    <row r="105" spans="1:34" s="5" customFormat="1" x14ac:dyDescent="0.25">
      <c r="A105" s="445">
        <v>44012</v>
      </c>
      <c r="B105" s="465">
        <v>0.3888888888888889</v>
      </c>
      <c r="C105" s="447" t="s">
        <v>171</v>
      </c>
      <c r="D105" s="448">
        <v>66</v>
      </c>
      <c r="E105" s="449">
        <v>152</v>
      </c>
      <c r="F105" s="449">
        <v>155</v>
      </c>
      <c r="G105" s="449"/>
      <c r="H105" s="448"/>
      <c r="I105" s="450"/>
      <c r="J105" s="433">
        <v>97</v>
      </c>
      <c r="K105" s="452">
        <v>152</v>
      </c>
      <c r="L105" s="452">
        <v>155</v>
      </c>
      <c r="M105" s="453">
        <f t="shared" si="16"/>
        <v>3</v>
      </c>
      <c r="N105" s="449">
        <v>3.08</v>
      </c>
      <c r="O105" s="437">
        <f t="shared" si="14"/>
        <v>100</v>
      </c>
      <c r="P105" s="449">
        <v>2.98</v>
      </c>
      <c r="Q105" s="437">
        <f t="shared" si="15"/>
        <v>99.333333333333329</v>
      </c>
      <c r="R105" s="454">
        <f t="shared" si="17"/>
        <v>20</v>
      </c>
      <c r="S105" s="448">
        <v>3</v>
      </c>
      <c r="T105" s="448">
        <v>4</v>
      </c>
      <c r="U105" s="455">
        <f t="shared" si="18"/>
        <v>0.77</v>
      </c>
      <c r="V105" s="454">
        <f t="shared" si="19"/>
        <v>20</v>
      </c>
      <c r="W105" s="456" t="s">
        <v>99</v>
      </c>
      <c r="X105" s="456" t="s">
        <v>91</v>
      </c>
      <c r="Y105" s="456" t="s">
        <v>102</v>
      </c>
      <c r="Z105" s="456" t="s">
        <v>109</v>
      </c>
      <c r="AA105" s="456" t="s">
        <v>94</v>
      </c>
      <c r="AB105" s="456" t="s">
        <v>136</v>
      </c>
      <c r="AC105" s="456" t="s">
        <v>112</v>
      </c>
      <c r="AD105" s="456" t="s">
        <v>97</v>
      </c>
      <c r="AE105" s="457">
        <f t="shared" si="12"/>
        <v>4</v>
      </c>
      <c r="AF105" s="458">
        <f ca="1">IFERROR(AVERAGEIFS('Discontinuity Log'!$N$5:$N$4980,'Discontinuity Log'!$A$5:$A$4980,J105,'Discontinuity Log'!$N$5:$N$4980,"&lt;&gt;"),"")</f>
        <v>9</v>
      </c>
      <c r="AG105" s="459">
        <f t="shared" ca="1" si="13"/>
        <v>63</v>
      </c>
      <c r="AH105" s="372" t="s">
        <v>199</v>
      </c>
    </row>
    <row r="106" spans="1:34" s="5" customFormat="1" x14ac:dyDescent="0.25">
      <c r="A106" s="445">
        <v>44012</v>
      </c>
      <c r="B106" s="465">
        <v>0.41666666666666669</v>
      </c>
      <c r="C106" s="447" t="s">
        <v>171</v>
      </c>
      <c r="D106" s="448">
        <v>67</v>
      </c>
      <c r="E106" s="449">
        <v>155</v>
      </c>
      <c r="F106" s="449">
        <v>158</v>
      </c>
      <c r="G106" s="449"/>
      <c r="H106" s="448"/>
      <c r="I106" s="450"/>
      <c r="J106" s="451">
        <v>98</v>
      </c>
      <c r="K106" s="452">
        <v>155</v>
      </c>
      <c r="L106" s="452">
        <v>158</v>
      </c>
      <c r="M106" s="453">
        <f t="shared" si="16"/>
        <v>3</v>
      </c>
      <c r="N106" s="449">
        <v>3</v>
      </c>
      <c r="O106" s="437">
        <f t="shared" si="14"/>
        <v>100</v>
      </c>
      <c r="P106" s="449">
        <v>2.93</v>
      </c>
      <c r="Q106" s="437">
        <f t="shared" si="15"/>
        <v>97.666666666666671</v>
      </c>
      <c r="R106" s="454">
        <f t="shared" si="17"/>
        <v>20</v>
      </c>
      <c r="S106" s="448">
        <v>2</v>
      </c>
      <c r="T106" s="448">
        <v>6</v>
      </c>
      <c r="U106" s="455">
        <f t="shared" si="18"/>
        <v>0.5</v>
      </c>
      <c r="V106" s="454">
        <f t="shared" si="19"/>
        <v>20</v>
      </c>
      <c r="W106" s="456" t="s">
        <v>99</v>
      </c>
      <c r="X106" s="456" t="s">
        <v>91</v>
      </c>
      <c r="Y106" s="456" t="s">
        <v>102</v>
      </c>
      <c r="Z106" s="456" t="s">
        <v>109</v>
      </c>
      <c r="AA106" s="456" t="s">
        <v>94</v>
      </c>
      <c r="AB106" s="456" t="s">
        <v>136</v>
      </c>
      <c r="AC106" s="456" t="s">
        <v>112</v>
      </c>
      <c r="AD106" s="456" t="s">
        <v>97</v>
      </c>
      <c r="AE106" s="457">
        <f t="shared" si="12"/>
        <v>4</v>
      </c>
      <c r="AF106" s="458">
        <f ca="1">IFERROR(AVERAGEIFS('Discontinuity Log'!$N$5:$N$4980,'Discontinuity Log'!$A$5:$A$4980,J106,'Discontinuity Log'!$N$5:$N$4980,"&lt;&gt;"),"")</f>
        <v>18.5</v>
      </c>
      <c r="AG106" s="459">
        <f t="shared" ca="1" si="13"/>
        <v>72.5</v>
      </c>
      <c r="AH106" s="372" t="s">
        <v>215</v>
      </c>
    </row>
    <row r="107" spans="1:34" s="5" customFormat="1" ht="30" x14ac:dyDescent="0.25">
      <c r="A107" s="445">
        <v>44012</v>
      </c>
      <c r="B107" s="465">
        <v>0.44444444444444442</v>
      </c>
      <c r="C107" s="447" t="s">
        <v>171</v>
      </c>
      <c r="D107" s="448">
        <v>68</v>
      </c>
      <c r="E107" s="449">
        <v>158</v>
      </c>
      <c r="F107" s="449">
        <v>161</v>
      </c>
      <c r="G107" s="449"/>
      <c r="H107" s="448"/>
      <c r="I107" s="450"/>
      <c r="J107" s="433">
        <v>99</v>
      </c>
      <c r="K107" s="452">
        <v>158</v>
      </c>
      <c r="L107" s="452">
        <v>161</v>
      </c>
      <c r="M107" s="453">
        <f t="shared" si="16"/>
        <v>3</v>
      </c>
      <c r="N107" s="449">
        <v>3.03</v>
      </c>
      <c r="O107" s="437">
        <f t="shared" si="14"/>
        <v>100</v>
      </c>
      <c r="P107" s="449">
        <v>3</v>
      </c>
      <c r="Q107" s="437">
        <f t="shared" si="15"/>
        <v>100</v>
      </c>
      <c r="R107" s="454">
        <f t="shared" si="17"/>
        <v>20</v>
      </c>
      <c r="S107" s="448">
        <v>4</v>
      </c>
      <c r="T107" s="448">
        <v>5</v>
      </c>
      <c r="U107" s="455">
        <f t="shared" si="18"/>
        <v>0.60599999999999998</v>
      </c>
      <c r="V107" s="454">
        <f t="shared" si="19"/>
        <v>20</v>
      </c>
      <c r="W107" s="456" t="s">
        <v>99</v>
      </c>
      <c r="X107" s="456" t="s">
        <v>91</v>
      </c>
      <c r="Y107" s="456" t="s">
        <v>102</v>
      </c>
      <c r="Z107" s="456" t="s">
        <v>109</v>
      </c>
      <c r="AA107" s="456" t="s">
        <v>94</v>
      </c>
      <c r="AB107" s="456" t="s">
        <v>136</v>
      </c>
      <c r="AC107" s="456" t="s">
        <v>112</v>
      </c>
      <c r="AD107" s="456" t="s">
        <v>97</v>
      </c>
      <c r="AE107" s="457">
        <f t="shared" si="12"/>
        <v>4</v>
      </c>
      <c r="AF107" s="458">
        <f ca="1">IFERROR(AVERAGEIFS('Discontinuity Log'!$N$5:$N$4980,'Discontinuity Log'!$A$5:$A$4980,J107,'Discontinuity Log'!$N$5:$N$4980,"&lt;&gt;"),"")</f>
        <v>13.6</v>
      </c>
      <c r="AG107" s="459">
        <f t="shared" ca="1" si="13"/>
        <v>67.599999999999994</v>
      </c>
      <c r="AH107" s="372" t="s">
        <v>216</v>
      </c>
    </row>
    <row r="108" spans="1:34" s="5" customFormat="1" x14ac:dyDescent="0.25">
      <c r="A108" s="445">
        <v>44012</v>
      </c>
      <c r="B108" s="465">
        <v>0.47916666666666669</v>
      </c>
      <c r="C108" s="447" t="s">
        <v>171</v>
      </c>
      <c r="D108" s="448">
        <v>69</v>
      </c>
      <c r="E108" s="449">
        <v>161</v>
      </c>
      <c r="F108" s="449">
        <v>164</v>
      </c>
      <c r="G108" s="449"/>
      <c r="H108" s="448"/>
      <c r="I108" s="450"/>
      <c r="J108" s="451">
        <v>100</v>
      </c>
      <c r="K108" s="449">
        <v>161</v>
      </c>
      <c r="L108" s="449">
        <v>164</v>
      </c>
      <c r="M108" s="453">
        <f t="shared" si="16"/>
        <v>3</v>
      </c>
      <c r="N108" s="449">
        <v>3.03</v>
      </c>
      <c r="O108" s="437">
        <f t="shared" si="14"/>
        <v>100</v>
      </c>
      <c r="P108" s="449">
        <v>2.98</v>
      </c>
      <c r="Q108" s="437">
        <f t="shared" si="15"/>
        <v>99.333333333333329</v>
      </c>
      <c r="R108" s="454">
        <f t="shared" si="17"/>
        <v>20</v>
      </c>
      <c r="S108" s="448">
        <v>2</v>
      </c>
      <c r="T108" s="448">
        <v>7</v>
      </c>
      <c r="U108" s="455">
        <f t="shared" si="18"/>
        <v>0.43285714285714283</v>
      </c>
      <c r="V108" s="454">
        <f t="shared" si="19"/>
        <v>20</v>
      </c>
      <c r="W108" s="456" t="s">
        <v>99</v>
      </c>
      <c r="X108" s="456" t="s">
        <v>91</v>
      </c>
      <c r="Y108" s="456" t="s">
        <v>102</v>
      </c>
      <c r="Z108" s="456" t="s">
        <v>109</v>
      </c>
      <c r="AA108" s="456" t="s">
        <v>94</v>
      </c>
      <c r="AB108" s="456" t="s">
        <v>136</v>
      </c>
      <c r="AC108" s="456" t="s">
        <v>112</v>
      </c>
      <c r="AD108" s="456" t="s">
        <v>97</v>
      </c>
      <c r="AE108" s="457">
        <f t="shared" si="12"/>
        <v>4</v>
      </c>
      <c r="AF108" s="458">
        <f ca="1">IFERROR(AVERAGEIFS('Discontinuity Log'!$N$5:$N$4980,'Discontinuity Log'!$A$5:$A$4980,J108,'Discontinuity Log'!$N$5:$N$4980,"&lt;&gt;"),"")</f>
        <v>12</v>
      </c>
      <c r="AG108" s="459">
        <f t="shared" ca="1" si="13"/>
        <v>66</v>
      </c>
      <c r="AH108" s="372" t="s">
        <v>217</v>
      </c>
    </row>
    <row r="109" spans="1:34" s="5" customFormat="1" x14ac:dyDescent="0.25">
      <c r="A109" s="445">
        <v>44012</v>
      </c>
      <c r="B109" s="465">
        <v>0.5</v>
      </c>
      <c r="C109" s="447" t="s">
        <v>171</v>
      </c>
      <c r="D109" s="448">
        <v>70</v>
      </c>
      <c r="E109" s="449">
        <v>164</v>
      </c>
      <c r="F109" s="449">
        <v>167</v>
      </c>
      <c r="G109" s="449"/>
      <c r="H109" s="448"/>
      <c r="I109" s="450"/>
      <c r="J109" s="433">
        <v>101</v>
      </c>
      <c r="K109" s="452">
        <v>164</v>
      </c>
      <c r="L109" s="452">
        <v>164.45</v>
      </c>
      <c r="M109" s="453">
        <f t="shared" si="16"/>
        <v>0.44999999999998863</v>
      </c>
      <c r="N109" s="449">
        <v>0.45</v>
      </c>
      <c r="O109" s="437">
        <f t="shared" si="14"/>
        <v>100</v>
      </c>
      <c r="P109" s="449">
        <v>0.45</v>
      </c>
      <c r="Q109" s="437">
        <f t="shared" si="15"/>
        <v>100</v>
      </c>
      <c r="R109" s="454">
        <f t="shared" si="17"/>
        <v>20</v>
      </c>
      <c r="S109" s="448">
        <v>0</v>
      </c>
      <c r="T109" s="448">
        <v>0</v>
      </c>
      <c r="U109" s="455">
        <f t="shared" si="18"/>
        <v>0.45</v>
      </c>
      <c r="V109" s="454">
        <f t="shared" si="19"/>
        <v>30</v>
      </c>
      <c r="W109" s="456" t="s">
        <v>99</v>
      </c>
      <c r="X109" s="456" t="s">
        <v>91</v>
      </c>
      <c r="Y109" s="456" t="s">
        <v>102</v>
      </c>
      <c r="Z109" s="456" t="s">
        <v>109</v>
      </c>
      <c r="AA109" s="456" t="s">
        <v>94</v>
      </c>
      <c r="AB109" s="456" t="s">
        <v>218</v>
      </c>
      <c r="AC109" s="456" t="s">
        <v>112</v>
      </c>
      <c r="AD109" s="456" t="s">
        <v>97</v>
      </c>
      <c r="AE109" s="457">
        <f t="shared" si="12"/>
        <v>4</v>
      </c>
      <c r="AF109" s="458">
        <f ca="1">IFERROR(AVERAGEIFS('Discontinuity Log'!$N$5:$N$4980,'Discontinuity Log'!$A$5:$A$4980,J109,'Discontinuity Log'!$N$5:$N$4980,"&lt;&gt;"),"")</f>
        <v>25</v>
      </c>
      <c r="AG109" s="459">
        <f t="shared" ca="1" si="13"/>
        <v>89</v>
      </c>
      <c r="AH109" s="372" t="s">
        <v>219</v>
      </c>
    </row>
    <row r="110" spans="1:34" s="5" customFormat="1" x14ac:dyDescent="0.25">
      <c r="A110" s="445">
        <v>44012</v>
      </c>
      <c r="B110" s="465"/>
      <c r="C110" s="447" t="s">
        <v>171</v>
      </c>
      <c r="D110" s="448"/>
      <c r="E110" s="449"/>
      <c r="F110" s="449"/>
      <c r="G110" s="449"/>
      <c r="H110" s="448"/>
      <c r="I110" s="450"/>
      <c r="J110" s="451">
        <v>102</v>
      </c>
      <c r="K110" s="452">
        <v>164.45</v>
      </c>
      <c r="L110" s="452">
        <v>167</v>
      </c>
      <c r="M110" s="453">
        <f t="shared" si="16"/>
        <v>2.5500000000000114</v>
      </c>
      <c r="N110" s="449">
        <v>2.4700000000000002</v>
      </c>
      <c r="O110" s="437">
        <f t="shared" si="14"/>
        <v>96.862745098038801</v>
      </c>
      <c r="P110" s="449">
        <v>0</v>
      </c>
      <c r="Q110" s="437">
        <f t="shared" si="15"/>
        <v>0</v>
      </c>
      <c r="R110" s="454">
        <f t="shared" si="17"/>
        <v>3</v>
      </c>
      <c r="S110" s="448">
        <v>10</v>
      </c>
      <c r="T110" s="448">
        <v>99</v>
      </c>
      <c r="U110" s="455">
        <f t="shared" si="18"/>
        <v>2.4949494949494951E-2</v>
      </c>
      <c r="V110" s="454">
        <f t="shared" si="19"/>
        <v>5</v>
      </c>
      <c r="W110" s="456" t="s">
        <v>104</v>
      </c>
      <c r="X110" s="456"/>
      <c r="Y110" s="456" t="s">
        <v>108</v>
      </c>
      <c r="Z110" s="456" t="s">
        <v>109</v>
      </c>
      <c r="AA110" s="456" t="s">
        <v>120</v>
      </c>
      <c r="AB110" s="456" t="s">
        <v>218</v>
      </c>
      <c r="AC110" s="456" t="s">
        <v>112</v>
      </c>
      <c r="AD110" s="456" t="s">
        <v>113</v>
      </c>
      <c r="AE110" s="457">
        <f t="shared" si="12"/>
        <v>1</v>
      </c>
      <c r="AF110" s="458">
        <f ca="1">IFERROR(AVERAGEIFS('Discontinuity Log'!$N$5:$N$4980,'Discontinuity Log'!$A$5:$A$4980,J110,'Discontinuity Log'!$N$5:$N$4980,"&lt;&gt;"),"")</f>
        <v>0</v>
      </c>
      <c r="AG110" s="459">
        <f t="shared" ca="1" si="13"/>
        <v>19</v>
      </c>
      <c r="AH110" s="372" t="s">
        <v>220</v>
      </c>
    </row>
    <row r="111" spans="1:34" s="5" customFormat="1" ht="30" x14ac:dyDescent="0.25">
      <c r="A111" s="445">
        <v>44012</v>
      </c>
      <c r="B111" s="465">
        <v>0.54166666666666663</v>
      </c>
      <c r="C111" s="447" t="s">
        <v>171</v>
      </c>
      <c r="D111" s="448">
        <v>71</v>
      </c>
      <c r="E111" s="449">
        <v>167</v>
      </c>
      <c r="F111" s="449">
        <v>170</v>
      </c>
      <c r="G111" s="449"/>
      <c r="H111" s="448"/>
      <c r="I111" s="450"/>
      <c r="J111" s="433">
        <v>103</v>
      </c>
      <c r="K111" s="452">
        <v>167</v>
      </c>
      <c r="L111" s="452">
        <v>170</v>
      </c>
      <c r="M111" s="453">
        <f t="shared" si="16"/>
        <v>3</v>
      </c>
      <c r="N111" s="449">
        <v>2.98</v>
      </c>
      <c r="O111" s="437">
        <f t="shared" si="14"/>
        <v>99.333333333333329</v>
      </c>
      <c r="P111" s="449">
        <v>0</v>
      </c>
      <c r="Q111" s="437">
        <f t="shared" si="15"/>
        <v>0</v>
      </c>
      <c r="R111" s="454">
        <f t="shared" si="17"/>
        <v>3</v>
      </c>
      <c r="S111" s="448">
        <v>10</v>
      </c>
      <c r="T111" s="448">
        <v>99</v>
      </c>
      <c r="U111" s="455">
        <f t="shared" si="18"/>
        <v>3.0101010101010101E-2</v>
      </c>
      <c r="V111" s="454">
        <f t="shared" si="19"/>
        <v>5</v>
      </c>
      <c r="W111" s="456" t="s">
        <v>104</v>
      </c>
      <c r="X111" s="456" t="s">
        <v>99</v>
      </c>
      <c r="Y111" s="456" t="s">
        <v>108</v>
      </c>
      <c r="Z111" s="456" t="s">
        <v>109</v>
      </c>
      <c r="AA111" s="456" t="s">
        <v>120</v>
      </c>
      <c r="AB111" s="456" t="s">
        <v>218</v>
      </c>
      <c r="AC111" s="456" t="s">
        <v>112</v>
      </c>
      <c r="AD111" s="456" t="s">
        <v>113</v>
      </c>
      <c r="AE111" s="457">
        <f t="shared" si="12"/>
        <v>1</v>
      </c>
      <c r="AF111" s="458">
        <f ca="1">IFERROR(AVERAGEIFS('Discontinuity Log'!$N$5:$N$4980,'Discontinuity Log'!$A$5:$A$4980,J111,'Discontinuity Log'!$N$5:$N$4980,"&lt;&gt;"),"")</f>
        <v>0</v>
      </c>
      <c r="AG111" s="459">
        <f t="shared" ca="1" si="13"/>
        <v>19</v>
      </c>
      <c r="AH111" s="372" t="s">
        <v>221</v>
      </c>
    </row>
    <row r="112" spans="1:34" s="5" customFormat="1" x14ac:dyDescent="0.25">
      <c r="A112" s="445">
        <v>44012</v>
      </c>
      <c r="B112" s="465">
        <v>0.5625</v>
      </c>
      <c r="C112" s="447" t="s">
        <v>171</v>
      </c>
      <c r="D112" s="448">
        <v>72</v>
      </c>
      <c r="E112" s="449">
        <v>170</v>
      </c>
      <c r="F112" s="449">
        <v>173</v>
      </c>
      <c r="G112" s="449"/>
      <c r="H112" s="448"/>
      <c r="I112" s="450"/>
      <c r="J112" s="451">
        <v>104</v>
      </c>
      <c r="K112" s="452">
        <v>170</v>
      </c>
      <c r="L112" s="452">
        <v>170.57</v>
      </c>
      <c r="M112" s="453">
        <f t="shared" si="16"/>
        <v>0.56999999999999318</v>
      </c>
      <c r="N112" s="449">
        <v>0.56999999999999995</v>
      </c>
      <c r="O112" s="437">
        <f t="shared" si="14"/>
        <v>100</v>
      </c>
      <c r="P112" s="449">
        <f>0.57-0.23</f>
        <v>0.33999999999999997</v>
      </c>
      <c r="Q112" s="437">
        <f t="shared" si="15"/>
        <v>59.649122807018252</v>
      </c>
      <c r="R112" s="454">
        <f t="shared" si="17"/>
        <v>13</v>
      </c>
      <c r="S112" s="448">
        <v>1</v>
      </c>
      <c r="T112" s="448">
        <v>6</v>
      </c>
      <c r="U112" s="455">
        <f t="shared" si="18"/>
        <v>9.4999999999999987E-2</v>
      </c>
      <c r="V112" s="454">
        <f t="shared" si="19"/>
        <v>10</v>
      </c>
      <c r="W112" s="456" t="s">
        <v>99</v>
      </c>
      <c r="X112" s="456" t="s">
        <v>104</v>
      </c>
      <c r="Y112" s="456" t="s">
        <v>108</v>
      </c>
      <c r="Z112" s="456" t="s">
        <v>109</v>
      </c>
      <c r="AA112" s="456" t="s">
        <v>120</v>
      </c>
      <c r="AB112" s="456" t="s">
        <v>111</v>
      </c>
      <c r="AC112" s="456" t="s">
        <v>112</v>
      </c>
      <c r="AD112" s="456" t="s">
        <v>105</v>
      </c>
      <c r="AE112" s="457">
        <f t="shared" si="12"/>
        <v>2</v>
      </c>
      <c r="AF112" s="458">
        <f ca="1">IFERROR(AVERAGEIFS('Discontinuity Log'!$N$5:$N$4980,'Discontinuity Log'!$A$5:$A$4980,J112,'Discontinuity Log'!$N$5:$N$4980,"&lt;&gt;"),"")</f>
        <v>6</v>
      </c>
      <c r="AG112" s="459">
        <f t="shared" ca="1" si="13"/>
        <v>41</v>
      </c>
      <c r="AH112" s="372" t="s">
        <v>222</v>
      </c>
    </row>
    <row r="113" spans="1:34" s="5" customFormat="1" x14ac:dyDescent="0.25">
      <c r="A113" s="445">
        <v>44012</v>
      </c>
      <c r="B113" s="465"/>
      <c r="C113" s="447" t="s">
        <v>171</v>
      </c>
      <c r="D113" s="448"/>
      <c r="E113" s="449"/>
      <c r="F113" s="449"/>
      <c r="G113" s="449"/>
      <c r="H113" s="448"/>
      <c r="I113" s="450"/>
      <c r="J113" s="433">
        <v>105</v>
      </c>
      <c r="K113" s="452">
        <v>170.57</v>
      </c>
      <c r="L113" s="452">
        <v>171.37</v>
      </c>
      <c r="M113" s="453">
        <f t="shared" si="16"/>
        <v>0.80000000000001137</v>
      </c>
      <c r="N113" s="449">
        <v>0.8</v>
      </c>
      <c r="O113" s="437">
        <f t="shared" si="14"/>
        <v>99.999999999998593</v>
      </c>
      <c r="P113" s="449">
        <v>0</v>
      </c>
      <c r="Q113" s="437">
        <f t="shared" si="15"/>
        <v>0</v>
      </c>
      <c r="R113" s="454">
        <f t="shared" si="17"/>
        <v>3</v>
      </c>
      <c r="S113" s="448">
        <v>10</v>
      </c>
      <c r="T113" s="448">
        <v>15</v>
      </c>
      <c r="U113" s="455">
        <f t="shared" si="18"/>
        <v>5.3333333333333337E-2</v>
      </c>
      <c r="V113" s="454">
        <f t="shared" si="19"/>
        <v>10</v>
      </c>
      <c r="W113" s="456" t="s">
        <v>104</v>
      </c>
      <c r="X113" s="456"/>
      <c r="Y113" s="456" t="s">
        <v>108</v>
      </c>
      <c r="Z113" s="456" t="s">
        <v>109</v>
      </c>
      <c r="AA113" s="456" t="s">
        <v>120</v>
      </c>
      <c r="AB113" s="456" t="s">
        <v>218</v>
      </c>
      <c r="AC113" s="456" t="s">
        <v>112</v>
      </c>
      <c r="AD113" s="456" t="s">
        <v>113</v>
      </c>
      <c r="AE113" s="457">
        <f t="shared" si="12"/>
        <v>1</v>
      </c>
      <c r="AF113" s="458">
        <f ca="1">IFERROR(AVERAGEIFS('Discontinuity Log'!$N$5:$N$4980,'Discontinuity Log'!$A$5:$A$4980,J113,'Discontinuity Log'!$N$5:$N$4980,"&lt;&gt;"),"")</f>
        <v>3</v>
      </c>
      <c r="AG113" s="459">
        <f t="shared" ca="1" si="13"/>
        <v>27</v>
      </c>
      <c r="AH113" s="372" t="s">
        <v>223</v>
      </c>
    </row>
    <row r="114" spans="1:34" s="5" customFormat="1" x14ac:dyDescent="0.25">
      <c r="A114" s="445">
        <v>44012</v>
      </c>
      <c r="B114" s="465"/>
      <c r="C114" s="447" t="s">
        <v>171</v>
      </c>
      <c r="D114" s="448"/>
      <c r="E114" s="449"/>
      <c r="F114" s="449"/>
      <c r="G114" s="449"/>
      <c r="H114" s="448"/>
      <c r="I114" s="450"/>
      <c r="J114" s="451">
        <v>106</v>
      </c>
      <c r="K114" s="452">
        <v>171.37</v>
      </c>
      <c r="L114" s="452">
        <v>173</v>
      </c>
      <c r="M114" s="453">
        <f t="shared" si="16"/>
        <v>1.6299999999999955</v>
      </c>
      <c r="N114" s="449">
        <v>1.47</v>
      </c>
      <c r="O114" s="437">
        <f t="shared" si="14"/>
        <v>90.184049079754843</v>
      </c>
      <c r="P114" s="449">
        <v>1.46</v>
      </c>
      <c r="Q114" s="437">
        <f t="shared" si="15"/>
        <v>89.570552147239511</v>
      </c>
      <c r="R114" s="454">
        <f t="shared" si="17"/>
        <v>17</v>
      </c>
      <c r="S114" s="448">
        <v>2</v>
      </c>
      <c r="T114" s="448">
        <v>2</v>
      </c>
      <c r="U114" s="455">
        <f t="shared" si="18"/>
        <v>0.73499999999999999</v>
      </c>
      <c r="V114" s="454">
        <f t="shared" si="19"/>
        <v>20</v>
      </c>
      <c r="W114" s="456" t="s">
        <v>99</v>
      </c>
      <c r="X114" s="456" t="s">
        <v>91</v>
      </c>
      <c r="Y114" s="456" t="s">
        <v>102</v>
      </c>
      <c r="Z114" s="456" t="s">
        <v>109</v>
      </c>
      <c r="AA114" s="456" t="s">
        <v>94</v>
      </c>
      <c r="AB114" s="456" t="s">
        <v>218</v>
      </c>
      <c r="AC114" s="456" t="s">
        <v>112</v>
      </c>
      <c r="AD114" s="456" t="s">
        <v>97</v>
      </c>
      <c r="AE114" s="457">
        <f t="shared" si="12"/>
        <v>4</v>
      </c>
      <c r="AF114" s="458">
        <f ca="1">IFERROR(AVERAGEIFS('Discontinuity Log'!$N$5:$N$4980,'Discontinuity Log'!$A$5:$A$4980,J114,'Discontinuity Log'!$N$5:$N$4980,"&lt;&gt;"),"")</f>
        <v>13</v>
      </c>
      <c r="AG114" s="459">
        <f t="shared" ca="1" si="13"/>
        <v>64</v>
      </c>
      <c r="AH114" s="372" t="s">
        <v>224</v>
      </c>
    </row>
    <row r="115" spans="1:34" s="5" customFormat="1" x14ac:dyDescent="0.25">
      <c r="A115" s="445">
        <v>44012</v>
      </c>
      <c r="B115" s="465">
        <v>0.58333333333333337</v>
      </c>
      <c r="C115" s="447" t="s">
        <v>171</v>
      </c>
      <c r="D115" s="448">
        <v>73</v>
      </c>
      <c r="E115" s="449">
        <v>173</v>
      </c>
      <c r="F115" s="449">
        <v>175.68</v>
      </c>
      <c r="G115" s="449"/>
      <c r="H115" s="448"/>
      <c r="I115" s="450"/>
      <c r="J115" s="433">
        <v>107</v>
      </c>
      <c r="K115" s="449">
        <v>173</v>
      </c>
      <c r="L115" s="449">
        <v>175.68</v>
      </c>
      <c r="M115" s="453">
        <f t="shared" si="16"/>
        <v>2.6800000000000068</v>
      </c>
      <c r="N115" s="449">
        <v>1.66</v>
      </c>
      <c r="O115" s="437">
        <f t="shared" si="14"/>
        <v>61.940298507462522</v>
      </c>
      <c r="P115" s="449">
        <v>2.4700000000000002</v>
      </c>
      <c r="Q115" s="437">
        <f t="shared" si="15"/>
        <v>92.164179104477384</v>
      </c>
      <c r="R115" s="454">
        <f t="shared" si="17"/>
        <v>20</v>
      </c>
      <c r="S115" s="448">
        <v>3</v>
      </c>
      <c r="T115" s="448">
        <v>3</v>
      </c>
      <c r="U115" s="455">
        <f t="shared" si="18"/>
        <v>0.55333333333333334</v>
      </c>
      <c r="V115" s="454">
        <f t="shared" si="19"/>
        <v>20</v>
      </c>
      <c r="W115" s="456" t="s">
        <v>99</v>
      </c>
      <c r="X115" s="456" t="s">
        <v>91</v>
      </c>
      <c r="Y115" s="456" t="s">
        <v>102</v>
      </c>
      <c r="Z115" s="456" t="s">
        <v>109</v>
      </c>
      <c r="AA115" s="456" t="s">
        <v>94</v>
      </c>
      <c r="AB115" s="456" t="s">
        <v>218</v>
      </c>
      <c r="AC115" s="456" t="s">
        <v>112</v>
      </c>
      <c r="AD115" s="456" t="s">
        <v>97</v>
      </c>
      <c r="AE115" s="457">
        <f t="shared" si="12"/>
        <v>4</v>
      </c>
      <c r="AF115" s="458">
        <f ca="1">IFERROR(AVERAGEIFS('Discontinuity Log'!$N$5:$N$4980,'Discontinuity Log'!$A$5:$A$4980,J115,'Discontinuity Log'!$N$5:$N$4980,"&lt;&gt;"),"")</f>
        <v>8</v>
      </c>
      <c r="AG115" s="459">
        <f t="shared" ca="1" si="13"/>
        <v>62</v>
      </c>
      <c r="AH115" s="372" t="s">
        <v>224</v>
      </c>
    </row>
    <row r="116" spans="1:34" s="5" customFormat="1" x14ac:dyDescent="0.25">
      <c r="A116" s="445">
        <v>44012</v>
      </c>
      <c r="B116" s="465">
        <v>0.60416666666666663</v>
      </c>
      <c r="C116" s="447" t="s">
        <v>171</v>
      </c>
      <c r="D116" s="448">
        <v>74</v>
      </c>
      <c r="E116" s="449">
        <v>175.68</v>
      </c>
      <c r="F116" s="449">
        <v>178.68</v>
      </c>
      <c r="G116" s="449"/>
      <c r="H116" s="448"/>
      <c r="I116" s="450"/>
      <c r="J116" s="451">
        <v>108</v>
      </c>
      <c r="K116" s="449">
        <v>175.68</v>
      </c>
      <c r="L116" s="449">
        <v>178.68</v>
      </c>
      <c r="M116" s="453">
        <f t="shared" si="16"/>
        <v>3</v>
      </c>
      <c r="N116" s="449">
        <v>2.8</v>
      </c>
      <c r="O116" s="437">
        <f t="shared" si="14"/>
        <v>93.333333333333329</v>
      </c>
      <c r="P116" s="449">
        <f>N116-0.12</f>
        <v>2.6799999999999997</v>
      </c>
      <c r="Q116" s="437">
        <f t="shared" si="15"/>
        <v>89.333333333333314</v>
      </c>
      <c r="R116" s="454">
        <f t="shared" si="17"/>
        <v>17</v>
      </c>
      <c r="S116" s="448">
        <v>2</v>
      </c>
      <c r="T116" s="448">
        <v>2</v>
      </c>
      <c r="U116" s="455">
        <f t="shared" si="18"/>
        <v>1.4</v>
      </c>
      <c r="V116" s="454">
        <f t="shared" si="19"/>
        <v>25</v>
      </c>
      <c r="W116" s="456" t="s">
        <v>99</v>
      </c>
      <c r="X116" s="456" t="s">
        <v>91</v>
      </c>
      <c r="Y116" s="456" t="s">
        <v>102</v>
      </c>
      <c r="Z116" s="456" t="s">
        <v>109</v>
      </c>
      <c r="AA116" s="456" t="s">
        <v>94</v>
      </c>
      <c r="AB116" s="456" t="s">
        <v>218</v>
      </c>
      <c r="AC116" s="456" t="s">
        <v>112</v>
      </c>
      <c r="AD116" s="456" t="s">
        <v>105</v>
      </c>
      <c r="AE116" s="457">
        <f t="shared" si="12"/>
        <v>2</v>
      </c>
      <c r="AF116" s="458">
        <f ca="1">IFERROR(AVERAGEIFS('Discontinuity Log'!$N$5:$N$4980,'Discontinuity Log'!$A$5:$A$4980,J116,'Discontinuity Log'!$N$5:$N$4980,"&lt;&gt;"),"")</f>
        <v>16</v>
      </c>
      <c r="AG116" s="459">
        <f t="shared" ca="1" si="13"/>
        <v>70</v>
      </c>
      <c r="AH116" s="372" t="s">
        <v>225</v>
      </c>
    </row>
    <row r="117" spans="1:34" s="5" customFormat="1" ht="30" x14ac:dyDescent="0.25">
      <c r="A117" s="445">
        <v>44012</v>
      </c>
      <c r="B117" s="465">
        <v>0.625</v>
      </c>
      <c r="C117" s="447" t="s">
        <v>171</v>
      </c>
      <c r="D117" s="448">
        <v>75</v>
      </c>
      <c r="E117" s="449">
        <f>F116</f>
        <v>178.68</v>
      </c>
      <c r="F117" s="449">
        <v>179</v>
      </c>
      <c r="G117" s="449"/>
      <c r="H117" s="448"/>
      <c r="I117" s="450"/>
      <c r="J117" s="433">
        <v>109</v>
      </c>
      <c r="K117" s="449">
        <v>178.68</v>
      </c>
      <c r="L117" s="469">
        <v>179</v>
      </c>
      <c r="M117" s="453">
        <f t="shared" si="16"/>
        <v>0.31999999999999318</v>
      </c>
      <c r="N117" s="449">
        <v>0.32</v>
      </c>
      <c r="O117" s="437">
        <f t="shared" si="14"/>
        <v>100</v>
      </c>
      <c r="P117" s="449">
        <v>0.32</v>
      </c>
      <c r="Q117" s="437">
        <f t="shared" si="15"/>
        <v>100</v>
      </c>
      <c r="R117" s="454">
        <f t="shared" si="17"/>
        <v>20</v>
      </c>
      <c r="S117" s="448">
        <v>1</v>
      </c>
      <c r="T117" s="448">
        <v>0</v>
      </c>
      <c r="U117" s="455">
        <f t="shared" si="18"/>
        <v>0.32</v>
      </c>
      <c r="V117" s="454">
        <f t="shared" si="19"/>
        <v>30</v>
      </c>
      <c r="W117" s="456" t="s">
        <v>99</v>
      </c>
      <c r="X117" s="456" t="s">
        <v>91</v>
      </c>
      <c r="Y117" s="456" t="s">
        <v>102</v>
      </c>
      <c r="Z117" s="456" t="s">
        <v>109</v>
      </c>
      <c r="AA117" s="456" t="s">
        <v>94</v>
      </c>
      <c r="AB117" s="456" t="s">
        <v>218</v>
      </c>
      <c r="AC117" s="456" t="s">
        <v>112</v>
      </c>
      <c r="AD117" s="456" t="s">
        <v>105</v>
      </c>
      <c r="AE117" s="457">
        <f t="shared" si="12"/>
        <v>2</v>
      </c>
      <c r="AF117" s="458">
        <f ca="1">IFERROR(AVERAGEIFS('Discontinuity Log'!$N$5:$N$4980,'Discontinuity Log'!$A$5:$A$4980,J117,'Discontinuity Log'!$N$5:$N$4980,"&lt;&gt;"),"")</f>
        <v>25</v>
      </c>
      <c r="AG117" s="459">
        <f t="shared" ca="1" si="13"/>
        <v>87</v>
      </c>
      <c r="AH117" s="372" t="s">
        <v>226</v>
      </c>
    </row>
    <row r="118" spans="1:34" s="5" customFormat="1" x14ac:dyDescent="0.25">
      <c r="A118" s="445">
        <v>44012</v>
      </c>
      <c r="B118" s="465">
        <v>0.66666666666666663</v>
      </c>
      <c r="C118" s="447" t="s">
        <v>171</v>
      </c>
      <c r="D118" s="448">
        <v>76</v>
      </c>
      <c r="E118" s="449">
        <v>179</v>
      </c>
      <c r="F118" s="449">
        <v>182</v>
      </c>
      <c r="G118" s="449"/>
      <c r="H118" s="448"/>
      <c r="I118" s="450"/>
      <c r="J118" s="451">
        <v>110</v>
      </c>
      <c r="K118" s="452">
        <v>179</v>
      </c>
      <c r="L118" s="449">
        <v>182</v>
      </c>
      <c r="M118" s="453">
        <f t="shared" si="16"/>
        <v>3</v>
      </c>
      <c r="N118" s="449">
        <v>2.96</v>
      </c>
      <c r="O118" s="437">
        <f t="shared" si="14"/>
        <v>98.666666666666671</v>
      </c>
      <c r="P118" s="449">
        <v>2.96</v>
      </c>
      <c r="Q118" s="437">
        <f t="shared" si="15"/>
        <v>98.666666666666671</v>
      </c>
      <c r="R118" s="454">
        <f t="shared" si="17"/>
        <v>20</v>
      </c>
      <c r="S118" s="448">
        <v>2</v>
      </c>
      <c r="T118" s="448">
        <v>1</v>
      </c>
      <c r="U118" s="455">
        <f t="shared" si="18"/>
        <v>2.96</v>
      </c>
      <c r="V118" s="454">
        <f t="shared" si="19"/>
        <v>25</v>
      </c>
      <c r="W118" s="456" t="s">
        <v>99</v>
      </c>
      <c r="X118" s="456" t="s">
        <v>91</v>
      </c>
      <c r="Y118" s="456" t="s">
        <v>154</v>
      </c>
      <c r="Z118" s="456" t="s">
        <v>109</v>
      </c>
      <c r="AA118" s="456" t="s">
        <v>94</v>
      </c>
      <c r="AB118" s="456" t="s">
        <v>218</v>
      </c>
      <c r="AC118" s="456" t="s">
        <v>112</v>
      </c>
      <c r="AD118" s="456" t="s">
        <v>97</v>
      </c>
      <c r="AE118" s="457">
        <f t="shared" si="12"/>
        <v>4</v>
      </c>
      <c r="AF118" s="458">
        <f ca="1">IFERROR(AVERAGEIFS('Discontinuity Log'!$N$5:$N$4980,'Discontinuity Log'!$A$5:$A$4980,J118,'Discontinuity Log'!$N$5:$N$4980,"&lt;&gt;"),"")</f>
        <v>20</v>
      </c>
      <c r="AG118" s="459">
        <f t="shared" ca="1" si="13"/>
        <v>79</v>
      </c>
      <c r="AH118" s="372" t="s">
        <v>227</v>
      </c>
    </row>
    <row r="119" spans="1:34" s="5" customFormat="1" x14ac:dyDescent="0.25">
      <c r="A119" s="445">
        <v>44012</v>
      </c>
      <c r="B119" s="465">
        <v>0.70833333333333337</v>
      </c>
      <c r="C119" s="447" t="s">
        <v>89</v>
      </c>
      <c r="D119" s="448">
        <v>77</v>
      </c>
      <c r="E119" s="449">
        <v>182</v>
      </c>
      <c r="F119" s="449">
        <v>185</v>
      </c>
      <c r="G119" s="449"/>
      <c r="H119" s="448"/>
      <c r="I119" s="450"/>
      <c r="J119" s="433">
        <v>111</v>
      </c>
      <c r="K119" s="452">
        <v>182</v>
      </c>
      <c r="L119" s="449">
        <v>185</v>
      </c>
      <c r="M119" s="453">
        <f t="shared" si="16"/>
        <v>3</v>
      </c>
      <c r="N119" s="449">
        <v>2.97</v>
      </c>
      <c r="O119" s="437">
        <f t="shared" si="14"/>
        <v>99.000000000000014</v>
      </c>
      <c r="P119" s="449">
        <v>2.89</v>
      </c>
      <c r="Q119" s="437">
        <f t="shared" si="15"/>
        <v>96.333333333333343</v>
      </c>
      <c r="R119" s="454">
        <f t="shared" si="17"/>
        <v>20</v>
      </c>
      <c r="S119" s="448">
        <v>2</v>
      </c>
      <c r="T119" s="448">
        <v>4</v>
      </c>
      <c r="U119" s="455">
        <f t="shared" si="18"/>
        <v>0.74250000000000005</v>
      </c>
      <c r="V119" s="454">
        <f t="shared" si="19"/>
        <v>20</v>
      </c>
      <c r="W119" s="456" t="s">
        <v>99</v>
      </c>
      <c r="X119" s="456" t="s">
        <v>91</v>
      </c>
      <c r="Y119" s="456" t="s">
        <v>154</v>
      </c>
      <c r="Z119" s="456" t="s">
        <v>109</v>
      </c>
      <c r="AA119" s="456" t="s">
        <v>94</v>
      </c>
      <c r="AB119" s="456" t="s">
        <v>218</v>
      </c>
      <c r="AC119" s="456" t="s">
        <v>112</v>
      </c>
      <c r="AD119" s="456" t="s">
        <v>97</v>
      </c>
      <c r="AE119" s="457">
        <f t="shared" si="12"/>
        <v>4</v>
      </c>
      <c r="AF119" s="458">
        <f ca="1">IFERROR(AVERAGEIFS('Discontinuity Log'!$N$5:$N$4980,'Discontinuity Log'!$A$5:$A$4980,J119,'Discontinuity Log'!$N$5:$N$4980,"&lt;&gt;"),"")</f>
        <v>12</v>
      </c>
      <c r="AG119" s="459">
        <f t="shared" ca="1" si="13"/>
        <v>66</v>
      </c>
      <c r="AH119" s="372" t="s">
        <v>227</v>
      </c>
    </row>
    <row r="120" spans="1:34" s="5" customFormat="1" ht="30" x14ac:dyDescent="0.25">
      <c r="A120" s="445">
        <v>44012</v>
      </c>
      <c r="B120" s="465">
        <v>0.82708333333333339</v>
      </c>
      <c r="C120" s="447" t="s">
        <v>89</v>
      </c>
      <c r="D120" s="448">
        <v>78</v>
      </c>
      <c r="E120" s="449">
        <v>185</v>
      </c>
      <c r="F120" s="449">
        <v>188</v>
      </c>
      <c r="G120" s="449"/>
      <c r="H120" s="448"/>
      <c r="I120" s="450"/>
      <c r="J120" s="451">
        <v>112</v>
      </c>
      <c r="K120" s="452">
        <v>185</v>
      </c>
      <c r="L120" s="452">
        <v>188</v>
      </c>
      <c r="M120" s="453">
        <f t="shared" si="16"/>
        <v>3</v>
      </c>
      <c r="N120" s="449">
        <v>3</v>
      </c>
      <c r="O120" s="437">
        <f t="shared" si="14"/>
        <v>100</v>
      </c>
      <c r="P120" s="449">
        <v>3</v>
      </c>
      <c r="Q120" s="437">
        <f t="shared" si="15"/>
        <v>100</v>
      </c>
      <c r="R120" s="454">
        <f t="shared" si="17"/>
        <v>20</v>
      </c>
      <c r="S120" s="448">
        <v>2</v>
      </c>
      <c r="T120" s="448">
        <v>2</v>
      </c>
      <c r="U120" s="455">
        <f t="shared" si="18"/>
        <v>1.5</v>
      </c>
      <c r="V120" s="454">
        <f t="shared" si="19"/>
        <v>25</v>
      </c>
      <c r="W120" s="456" t="s">
        <v>99</v>
      </c>
      <c r="X120" s="456" t="s">
        <v>91</v>
      </c>
      <c r="Y120" s="456" t="s">
        <v>102</v>
      </c>
      <c r="Z120" s="456" t="s">
        <v>109</v>
      </c>
      <c r="AA120" s="456" t="s">
        <v>94</v>
      </c>
      <c r="AB120" s="456" t="s">
        <v>218</v>
      </c>
      <c r="AC120" s="456" t="s">
        <v>112</v>
      </c>
      <c r="AD120" s="456" t="s">
        <v>97</v>
      </c>
      <c r="AE120" s="457">
        <f t="shared" si="12"/>
        <v>4</v>
      </c>
      <c r="AF120" s="458">
        <f ca="1">IFERROR(AVERAGEIFS('Discontinuity Log'!$N$5:$N$4980,'Discontinuity Log'!$A$5:$A$4980,J120,'Discontinuity Log'!$N$5:$N$4980,"&lt;&gt;"),"")</f>
        <v>16</v>
      </c>
      <c r="AG120" s="459">
        <f t="shared" ca="1" si="13"/>
        <v>75</v>
      </c>
      <c r="AH120" s="372" t="s">
        <v>228</v>
      </c>
    </row>
    <row r="121" spans="1:34" s="5" customFormat="1" ht="30" x14ac:dyDescent="0.25">
      <c r="A121" s="445">
        <v>44012</v>
      </c>
      <c r="B121" s="465">
        <v>0.85625000000000007</v>
      </c>
      <c r="C121" s="447" t="s">
        <v>89</v>
      </c>
      <c r="D121" s="448">
        <v>79</v>
      </c>
      <c r="E121" s="449">
        <v>188</v>
      </c>
      <c r="F121" s="449">
        <v>191</v>
      </c>
      <c r="G121" s="449"/>
      <c r="H121" s="448"/>
      <c r="I121" s="450"/>
      <c r="J121" s="433">
        <v>113</v>
      </c>
      <c r="K121" s="452">
        <v>188</v>
      </c>
      <c r="L121" s="452">
        <v>191</v>
      </c>
      <c r="M121" s="453">
        <f t="shared" si="16"/>
        <v>3</v>
      </c>
      <c r="N121" s="449">
        <v>3</v>
      </c>
      <c r="O121" s="437">
        <f t="shared" si="14"/>
        <v>100</v>
      </c>
      <c r="P121" s="449">
        <v>3</v>
      </c>
      <c r="Q121" s="437">
        <f t="shared" si="15"/>
        <v>100</v>
      </c>
      <c r="R121" s="454">
        <f t="shared" si="17"/>
        <v>20</v>
      </c>
      <c r="S121" s="448">
        <v>0</v>
      </c>
      <c r="T121" s="448">
        <v>4</v>
      </c>
      <c r="U121" s="455">
        <f t="shared" si="18"/>
        <v>0.75</v>
      </c>
      <c r="V121" s="454">
        <f t="shared" si="19"/>
        <v>20</v>
      </c>
      <c r="W121" s="456" t="s">
        <v>99</v>
      </c>
      <c r="X121" s="456" t="s">
        <v>91</v>
      </c>
      <c r="Y121" s="456" t="s">
        <v>102</v>
      </c>
      <c r="Z121" s="456" t="s">
        <v>109</v>
      </c>
      <c r="AA121" s="456" t="s">
        <v>94</v>
      </c>
      <c r="AB121" s="456" t="s">
        <v>218</v>
      </c>
      <c r="AC121" s="456" t="s">
        <v>112</v>
      </c>
      <c r="AD121" s="456" t="s">
        <v>97</v>
      </c>
      <c r="AE121" s="457">
        <f t="shared" si="12"/>
        <v>4</v>
      </c>
      <c r="AF121" s="458">
        <f ca="1">IFERROR(AVERAGEIFS('Discontinuity Log'!$N$5:$N$4980,'Discontinuity Log'!$A$5:$A$4980,J121,'Discontinuity Log'!$N$5:$N$4980,"&lt;&gt;"),"")</f>
        <v>9</v>
      </c>
      <c r="AG121" s="459">
        <f t="shared" ca="1" si="13"/>
        <v>63</v>
      </c>
      <c r="AH121" s="372" t="s">
        <v>229</v>
      </c>
    </row>
    <row r="122" spans="1:34" s="5" customFormat="1" ht="30" x14ac:dyDescent="0.25">
      <c r="A122" s="445">
        <v>44012</v>
      </c>
      <c r="B122" s="465">
        <v>0.89861111111111114</v>
      </c>
      <c r="C122" s="447" t="s">
        <v>89</v>
      </c>
      <c r="D122" s="448">
        <v>80</v>
      </c>
      <c r="E122" s="449">
        <v>191</v>
      </c>
      <c r="F122" s="449">
        <v>194</v>
      </c>
      <c r="G122" s="449"/>
      <c r="H122" s="448"/>
      <c r="I122" s="450"/>
      <c r="J122" s="451">
        <v>114</v>
      </c>
      <c r="K122" s="452">
        <v>191</v>
      </c>
      <c r="L122" s="452">
        <v>194</v>
      </c>
      <c r="M122" s="453">
        <f t="shared" si="16"/>
        <v>3</v>
      </c>
      <c r="N122" s="449">
        <v>3.12</v>
      </c>
      <c r="O122" s="437">
        <f t="shared" si="14"/>
        <v>100</v>
      </c>
      <c r="P122" s="449">
        <v>2.98</v>
      </c>
      <c r="Q122" s="437">
        <f t="shared" si="15"/>
        <v>99.333333333333329</v>
      </c>
      <c r="R122" s="454">
        <f t="shared" si="17"/>
        <v>20</v>
      </c>
      <c r="S122" s="448">
        <v>2</v>
      </c>
      <c r="T122" s="448">
        <v>25</v>
      </c>
      <c r="U122" s="455">
        <f t="shared" si="18"/>
        <v>0.12480000000000001</v>
      </c>
      <c r="V122" s="454">
        <f t="shared" si="19"/>
        <v>10</v>
      </c>
      <c r="W122" s="456" t="s">
        <v>99</v>
      </c>
      <c r="X122" s="456" t="s">
        <v>91</v>
      </c>
      <c r="Y122" s="456" t="s">
        <v>102</v>
      </c>
      <c r="Z122" s="456" t="s">
        <v>109</v>
      </c>
      <c r="AA122" s="456" t="s">
        <v>94</v>
      </c>
      <c r="AB122" s="456" t="s">
        <v>218</v>
      </c>
      <c r="AC122" s="456" t="s">
        <v>112</v>
      </c>
      <c r="AD122" s="456" t="s">
        <v>105</v>
      </c>
      <c r="AE122" s="457">
        <f t="shared" si="12"/>
        <v>2</v>
      </c>
      <c r="AF122" s="458">
        <f ca="1">IFERROR(AVERAGEIFS('Discontinuity Log'!$N$5:$N$4980,'Discontinuity Log'!$A$5:$A$4980,J122,'Discontinuity Log'!$N$5:$N$4980,"&lt;&gt;"),"")</f>
        <v>10</v>
      </c>
      <c r="AG122" s="459">
        <f t="shared" ca="1" si="13"/>
        <v>52</v>
      </c>
      <c r="AH122" s="372" t="s">
        <v>230</v>
      </c>
    </row>
    <row r="123" spans="1:34" s="5" customFormat="1" x14ac:dyDescent="0.25">
      <c r="A123" s="445">
        <v>44012</v>
      </c>
      <c r="B123" s="465">
        <v>0.9375</v>
      </c>
      <c r="C123" s="447" t="s">
        <v>89</v>
      </c>
      <c r="D123" s="448">
        <v>81</v>
      </c>
      <c r="E123" s="449">
        <v>194</v>
      </c>
      <c r="F123" s="449">
        <v>197</v>
      </c>
      <c r="G123" s="449"/>
      <c r="H123" s="448"/>
      <c r="I123" s="450"/>
      <c r="J123" s="433">
        <v>115</v>
      </c>
      <c r="K123" s="452">
        <v>194</v>
      </c>
      <c r="L123" s="452">
        <v>196.07</v>
      </c>
      <c r="M123" s="453">
        <f t="shared" si="16"/>
        <v>2.0699999999999932</v>
      </c>
      <c r="N123" s="449">
        <v>2.0699999999999998</v>
      </c>
      <c r="O123" s="437">
        <f t="shared" si="14"/>
        <v>100.00000000000031</v>
      </c>
      <c r="P123" s="449">
        <v>2.0699999999999998</v>
      </c>
      <c r="Q123" s="437">
        <f t="shared" si="15"/>
        <v>100.00000000000031</v>
      </c>
      <c r="R123" s="454">
        <f t="shared" si="17"/>
        <v>20</v>
      </c>
      <c r="S123" s="448">
        <v>0</v>
      </c>
      <c r="T123" s="448">
        <v>2</v>
      </c>
      <c r="U123" s="455">
        <f t="shared" si="18"/>
        <v>1.0349999999999999</v>
      </c>
      <c r="V123" s="454">
        <f t="shared" si="19"/>
        <v>25</v>
      </c>
      <c r="W123" s="456" t="s">
        <v>99</v>
      </c>
      <c r="X123" s="456" t="s">
        <v>91</v>
      </c>
      <c r="Y123" s="456" t="s">
        <v>102</v>
      </c>
      <c r="Z123" s="456" t="s">
        <v>109</v>
      </c>
      <c r="AA123" s="456" t="s">
        <v>94</v>
      </c>
      <c r="AB123" s="456" t="s">
        <v>218</v>
      </c>
      <c r="AC123" s="456" t="s">
        <v>112</v>
      </c>
      <c r="AD123" s="456" t="s">
        <v>97</v>
      </c>
      <c r="AE123" s="457">
        <f t="shared" si="12"/>
        <v>4</v>
      </c>
      <c r="AF123" s="458">
        <f ca="1">IFERROR(AVERAGEIFS('Discontinuity Log'!$N$5:$N$4980,'Discontinuity Log'!$A$5:$A$4980,J123,'Discontinuity Log'!$N$5:$N$4980,"&lt;&gt;"),"")</f>
        <v>18.5</v>
      </c>
      <c r="AG123" s="459">
        <f t="shared" ca="1" si="13"/>
        <v>77.5</v>
      </c>
      <c r="AH123" s="372" t="s">
        <v>231</v>
      </c>
    </row>
    <row r="124" spans="1:34" s="5" customFormat="1" ht="45" x14ac:dyDescent="0.25">
      <c r="A124" s="445">
        <v>44012</v>
      </c>
      <c r="B124" s="465"/>
      <c r="C124" s="447" t="s">
        <v>89</v>
      </c>
      <c r="D124" s="448"/>
      <c r="E124" s="449"/>
      <c r="F124" s="449"/>
      <c r="G124" s="449"/>
      <c r="H124" s="448"/>
      <c r="I124" s="450"/>
      <c r="J124" s="451">
        <v>116</v>
      </c>
      <c r="K124" s="452">
        <v>196.07</v>
      </c>
      <c r="L124" s="452">
        <v>197</v>
      </c>
      <c r="M124" s="453">
        <f t="shared" si="16"/>
        <v>0.93000000000000682</v>
      </c>
      <c r="N124" s="449">
        <v>0.88</v>
      </c>
      <c r="O124" s="437">
        <f t="shared" si="14"/>
        <v>94.6236559139778</v>
      </c>
      <c r="P124" s="449">
        <v>0.32</v>
      </c>
      <c r="Q124" s="437">
        <f t="shared" si="15"/>
        <v>34.408602150537384</v>
      </c>
      <c r="R124" s="454">
        <f t="shared" si="17"/>
        <v>8</v>
      </c>
      <c r="S124" s="448">
        <v>2</v>
      </c>
      <c r="T124" s="448">
        <v>30</v>
      </c>
      <c r="U124" s="455">
        <f t="shared" si="18"/>
        <v>2.9333333333333333E-2</v>
      </c>
      <c r="V124" s="454">
        <f t="shared" si="19"/>
        <v>5</v>
      </c>
      <c r="W124" s="456" t="s">
        <v>99</v>
      </c>
      <c r="X124" s="456" t="s">
        <v>104</v>
      </c>
      <c r="Y124" s="456" t="s">
        <v>102</v>
      </c>
      <c r="Z124" s="456" t="s">
        <v>109</v>
      </c>
      <c r="AA124" s="456" t="s">
        <v>94</v>
      </c>
      <c r="AB124" s="456" t="s">
        <v>218</v>
      </c>
      <c r="AC124" s="456" t="s">
        <v>112</v>
      </c>
      <c r="AD124" s="456" t="s">
        <v>105</v>
      </c>
      <c r="AE124" s="457">
        <f t="shared" si="12"/>
        <v>2</v>
      </c>
      <c r="AF124" s="458">
        <f ca="1">IFERROR(AVERAGEIFS('Discontinuity Log'!$N$5:$N$4980,'Discontinuity Log'!$A$5:$A$4980,J124,'Discontinuity Log'!$N$5:$N$4980,"&lt;&gt;"),"")</f>
        <v>1.2</v>
      </c>
      <c r="AG124" s="459">
        <f t="shared" ca="1" si="13"/>
        <v>26.2</v>
      </c>
      <c r="AH124" s="372" t="s">
        <v>232</v>
      </c>
    </row>
    <row r="125" spans="1:34" s="5" customFormat="1" ht="30" x14ac:dyDescent="0.25">
      <c r="A125" s="445">
        <v>44012</v>
      </c>
      <c r="B125" s="465">
        <v>0.96666666666666667</v>
      </c>
      <c r="C125" s="447" t="s">
        <v>89</v>
      </c>
      <c r="D125" s="448">
        <v>82</v>
      </c>
      <c r="E125" s="449">
        <v>197</v>
      </c>
      <c r="F125" s="449">
        <v>200</v>
      </c>
      <c r="G125" s="449"/>
      <c r="H125" s="448"/>
      <c r="I125" s="450"/>
      <c r="J125" s="433">
        <v>117</v>
      </c>
      <c r="K125" s="452">
        <v>197</v>
      </c>
      <c r="L125" s="452">
        <v>200</v>
      </c>
      <c r="M125" s="453">
        <f t="shared" si="16"/>
        <v>3</v>
      </c>
      <c r="N125" s="449">
        <v>3</v>
      </c>
      <c r="O125" s="437">
        <f t="shared" si="14"/>
        <v>100</v>
      </c>
      <c r="P125" s="449">
        <v>3</v>
      </c>
      <c r="Q125" s="437">
        <f t="shared" si="15"/>
        <v>100</v>
      </c>
      <c r="R125" s="454">
        <f t="shared" si="17"/>
        <v>20</v>
      </c>
      <c r="S125" s="448">
        <v>0</v>
      </c>
      <c r="T125" s="448">
        <v>4</v>
      </c>
      <c r="U125" s="455">
        <f t="shared" si="18"/>
        <v>0.75</v>
      </c>
      <c r="V125" s="454">
        <f t="shared" si="19"/>
        <v>20</v>
      </c>
      <c r="W125" s="456" t="s">
        <v>90</v>
      </c>
      <c r="X125" s="456" t="s">
        <v>91</v>
      </c>
      <c r="Y125" s="456" t="s">
        <v>92</v>
      </c>
      <c r="Z125" s="456" t="s">
        <v>93</v>
      </c>
      <c r="AA125" s="456" t="s">
        <v>94</v>
      </c>
      <c r="AB125" s="456" t="s">
        <v>136</v>
      </c>
      <c r="AC125" s="456" t="s">
        <v>112</v>
      </c>
      <c r="AD125" s="456" t="s">
        <v>128</v>
      </c>
      <c r="AE125" s="457">
        <f t="shared" si="12"/>
        <v>7</v>
      </c>
      <c r="AF125" s="458">
        <f ca="1">IFERROR(AVERAGEIFS('Discontinuity Log'!$N$5:$N$4980,'Discontinuity Log'!$A$5:$A$4980,J125,'Discontinuity Log'!$N$5:$N$4980,"&lt;&gt;"),"")</f>
        <v>9</v>
      </c>
      <c r="AG125" s="459">
        <f t="shared" ca="1" si="13"/>
        <v>66</v>
      </c>
      <c r="AH125" s="372" t="s">
        <v>233</v>
      </c>
    </row>
    <row r="126" spans="1:34" s="5" customFormat="1" ht="60" x14ac:dyDescent="0.25">
      <c r="A126" s="445">
        <v>44013</v>
      </c>
      <c r="B126" s="465">
        <v>3.472222222222222E-3</v>
      </c>
      <c r="C126" s="447" t="s">
        <v>89</v>
      </c>
      <c r="D126" s="448">
        <v>83</v>
      </c>
      <c r="E126" s="449">
        <v>200</v>
      </c>
      <c r="F126" s="449">
        <v>203</v>
      </c>
      <c r="G126" s="449"/>
      <c r="H126" s="448"/>
      <c r="I126" s="450"/>
      <c r="J126" s="451">
        <v>118</v>
      </c>
      <c r="K126" s="452">
        <v>200</v>
      </c>
      <c r="L126" s="452">
        <v>203</v>
      </c>
      <c r="M126" s="453">
        <f t="shared" si="16"/>
        <v>3</v>
      </c>
      <c r="N126" s="449">
        <v>3</v>
      </c>
      <c r="O126" s="437">
        <f t="shared" si="14"/>
        <v>100</v>
      </c>
      <c r="P126" s="449">
        <v>2.78</v>
      </c>
      <c r="Q126" s="437">
        <f t="shared" si="15"/>
        <v>92.666666666666657</v>
      </c>
      <c r="R126" s="454">
        <f t="shared" si="17"/>
        <v>20</v>
      </c>
      <c r="S126" s="448">
        <v>4</v>
      </c>
      <c r="T126" s="448">
        <v>9</v>
      </c>
      <c r="U126" s="455">
        <f t="shared" si="18"/>
        <v>0.33333333333333331</v>
      </c>
      <c r="V126" s="454">
        <f t="shared" si="19"/>
        <v>20</v>
      </c>
      <c r="W126" s="456" t="s">
        <v>90</v>
      </c>
      <c r="X126" s="456" t="s">
        <v>99</v>
      </c>
      <c r="Y126" s="456" t="s">
        <v>92</v>
      </c>
      <c r="Z126" s="456" t="s">
        <v>93</v>
      </c>
      <c r="AA126" s="456" t="s">
        <v>94</v>
      </c>
      <c r="AB126" s="456" t="s">
        <v>136</v>
      </c>
      <c r="AC126" s="456" t="s">
        <v>112</v>
      </c>
      <c r="AD126" s="456" t="s">
        <v>128</v>
      </c>
      <c r="AE126" s="457">
        <f t="shared" si="12"/>
        <v>7</v>
      </c>
      <c r="AF126" s="458">
        <f ca="1">IFERROR(AVERAGEIFS('Discontinuity Log'!$N$5:$N$4980,'Discontinuity Log'!$A$5:$A$4980,J126,'Discontinuity Log'!$N$5:$N$4980,"&lt;&gt;"),"")</f>
        <v>8.25</v>
      </c>
      <c r="AG126" s="459">
        <f t="shared" ca="1" si="13"/>
        <v>65.25</v>
      </c>
      <c r="AH126" s="372" t="s">
        <v>234</v>
      </c>
    </row>
    <row r="127" spans="1:34" s="5" customFormat="1" ht="45" x14ac:dyDescent="0.25">
      <c r="A127" s="445">
        <v>44013</v>
      </c>
      <c r="B127" s="465">
        <v>4.027777777777778E-2</v>
      </c>
      <c r="C127" s="447" t="s">
        <v>89</v>
      </c>
      <c r="D127" s="448">
        <v>84</v>
      </c>
      <c r="E127" s="449">
        <v>203</v>
      </c>
      <c r="F127" s="449">
        <v>206</v>
      </c>
      <c r="G127" s="449"/>
      <c r="H127" s="448"/>
      <c r="I127" s="450"/>
      <c r="J127" s="433">
        <v>119</v>
      </c>
      <c r="K127" s="452">
        <v>203</v>
      </c>
      <c r="L127" s="452">
        <v>206</v>
      </c>
      <c r="M127" s="453">
        <f t="shared" si="16"/>
        <v>3</v>
      </c>
      <c r="N127" s="449">
        <v>3</v>
      </c>
      <c r="O127" s="437">
        <f t="shared" si="14"/>
        <v>100</v>
      </c>
      <c r="P127" s="449">
        <v>2.95</v>
      </c>
      <c r="Q127" s="437">
        <f t="shared" si="15"/>
        <v>98.333333333333343</v>
      </c>
      <c r="R127" s="454">
        <f t="shared" si="17"/>
        <v>20</v>
      </c>
      <c r="S127" s="448">
        <v>5</v>
      </c>
      <c r="T127" s="448">
        <v>5</v>
      </c>
      <c r="U127" s="455">
        <f t="shared" si="18"/>
        <v>0.6</v>
      </c>
      <c r="V127" s="454">
        <f t="shared" si="19"/>
        <v>20</v>
      </c>
      <c r="W127" s="456" t="s">
        <v>99</v>
      </c>
      <c r="X127" s="456" t="s">
        <v>90</v>
      </c>
      <c r="Y127" s="456" t="s">
        <v>102</v>
      </c>
      <c r="Z127" s="456" t="s">
        <v>109</v>
      </c>
      <c r="AA127" s="456" t="s">
        <v>94</v>
      </c>
      <c r="AB127" s="456" t="s">
        <v>136</v>
      </c>
      <c r="AC127" s="456" t="s">
        <v>112</v>
      </c>
      <c r="AD127" s="456" t="s">
        <v>97</v>
      </c>
      <c r="AE127" s="457">
        <f t="shared" si="12"/>
        <v>4</v>
      </c>
      <c r="AF127" s="458">
        <f ca="1">IFERROR(AVERAGEIFS('Discontinuity Log'!$N$5:$N$4980,'Discontinuity Log'!$A$5:$A$4980,J127,'Discontinuity Log'!$N$5:$N$4980,"&lt;&gt;"),"")</f>
        <v>12.2</v>
      </c>
      <c r="AG127" s="459">
        <f t="shared" ca="1" si="13"/>
        <v>66.2</v>
      </c>
      <c r="AH127" s="372" t="s">
        <v>235</v>
      </c>
    </row>
    <row r="128" spans="1:34" s="5" customFormat="1" ht="45" x14ac:dyDescent="0.25">
      <c r="A128" s="445">
        <v>44013</v>
      </c>
      <c r="B128" s="465">
        <v>7.9166666666666663E-2</v>
      </c>
      <c r="C128" s="447" t="s">
        <v>89</v>
      </c>
      <c r="D128" s="448">
        <v>85</v>
      </c>
      <c r="E128" s="449">
        <f>F127</f>
        <v>206</v>
      </c>
      <c r="F128" s="449">
        <v>209</v>
      </c>
      <c r="G128" s="449"/>
      <c r="H128" s="448"/>
      <c r="I128" s="450"/>
      <c r="J128" s="451">
        <v>120</v>
      </c>
      <c r="K128" s="452">
        <v>206</v>
      </c>
      <c r="L128" s="452">
        <v>209</v>
      </c>
      <c r="M128" s="453">
        <f t="shared" si="16"/>
        <v>3</v>
      </c>
      <c r="N128" s="449">
        <v>3</v>
      </c>
      <c r="O128" s="437">
        <f t="shared" si="14"/>
        <v>100</v>
      </c>
      <c r="P128" s="449">
        <v>3</v>
      </c>
      <c r="Q128" s="437">
        <f t="shared" si="15"/>
        <v>100</v>
      </c>
      <c r="R128" s="454">
        <f t="shared" si="17"/>
        <v>20</v>
      </c>
      <c r="S128" s="448">
        <v>2</v>
      </c>
      <c r="T128" s="448">
        <v>3</v>
      </c>
      <c r="U128" s="455">
        <f t="shared" si="18"/>
        <v>1</v>
      </c>
      <c r="V128" s="454">
        <f t="shared" si="19"/>
        <v>25</v>
      </c>
      <c r="W128" s="456" t="s">
        <v>90</v>
      </c>
      <c r="X128" s="456" t="s">
        <v>99</v>
      </c>
      <c r="Y128" s="456" t="s">
        <v>92</v>
      </c>
      <c r="Z128" s="456" t="s">
        <v>93</v>
      </c>
      <c r="AA128" s="456" t="s">
        <v>94</v>
      </c>
      <c r="AB128" s="456" t="s">
        <v>136</v>
      </c>
      <c r="AC128" s="456" t="s">
        <v>112</v>
      </c>
      <c r="AD128" s="456" t="s">
        <v>128</v>
      </c>
      <c r="AE128" s="457">
        <f t="shared" si="12"/>
        <v>7</v>
      </c>
      <c r="AF128" s="458">
        <f ca="1">IFERROR(AVERAGEIFS('Discontinuity Log'!$N$5:$N$4980,'Discontinuity Log'!$A$5:$A$4980,J128,'Discontinuity Log'!$N$5:$N$4980,"&lt;&gt;"),"")</f>
        <v>10</v>
      </c>
      <c r="AG128" s="459">
        <f t="shared" ca="1" si="13"/>
        <v>72</v>
      </c>
      <c r="AH128" s="372" t="s">
        <v>236</v>
      </c>
    </row>
    <row r="129" spans="1:34" s="5" customFormat="1" ht="45" x14ac:dyDescent="0.25">
      <c r="A129" s="445">
        <v>44013</v>
      </c>
      <c r="B129" s="465">
        <v>0.12152777777777778</v>
      </c>
      <c r="C129" s="447" t="s">
        <v>89</v>
      </c>
      <c r="D129" s="448">
        <v>86</v>
      </c>
      <c r="E129" s="449">
        <v>209</v>
      </c>
      <c r="F129" s="449">
        <v>212</v>
      </c>
      <c r="G129" s="449"/>
      <c r="H129" s="448"/>
      <c r="I129" s="450"/>
      <c r="J129" s="433">
        <v>121</v>
      </c>
      <c r="K129" s="452">
        <v>209</v>
      </c>
      <c r="L129" s="452">
        <v>212</v>
      </c>
      <c r="M129" s="453">
        <f t="shared" si="16"/>
        <v>3</v>
      </c>
      <c r="N129" s="449">
        <v>3</v>
      </c>
      <c r="O129" s="437">
        <f t="shared" si="14"/>
        <v>100</v>
      </c>
      <c r="P129" s="449">
        <v>3</v>
      </c>
      <c r="Q129" s="437">
        <f t="shared" si="15"/>
        <v>100</v>
      </c>
      <c r="R129" s="454">
        <f t="shared" si="17"/>
        <v>20</v>
      </c>
      <c r="S129" s="448">
        <v>4</v>
      </c>
      <c r="T129" s="448">
        <v>3</v>
      </c>
      <c r="U129" s="455">
        <f t="shared" si="18"/>
        <v>1</v>
      </c>
      <c r="V129" s="454">
        <f t="shared" si="19"/>
        <v>25</v>
      </c>
      <c r="W129" s="456" t="s">
        <v>90</v>
      </c>
      <c r="X129" s="456" t="s">
        <v>91</v>
      </c>
      <c r="Y129" s="456" t="s">
        <v>92</v>
      </c>
      <c r="Z129" s="456" t="s">
        <v>93</v>
      </c>
      <c r="AA129" s="456" t="s">
        <v>94</v>
      </c>
      <c r="AB129" s="456" t="s">
        <v>136</v>
      </c>
      <c r="AC129" s="456" t="s">
        <v>112</v>
      </c>
      <c r="AD129" s="456" t="s">
        <v>128</v>
      </c>
      <c r="AE129" s="457">
        <f t="shared" si="12"/>
        <v>7</v>
      </c>
      <c r="AF129" s="458">
        <f ca="1">IFERROR(AVERAGEIFS('Discontinuity Log'!$N$5:$N$4980,'Discontinuity Log'!$A$5:$A$4980,J129,'Discontinuity Log'!$N$5:$N$4980,"&lt;&gt;"),"")</f>
        <v>10</v>
      </c>
      <c r="AG129" s="459">
        <f t="shared" ca="1" si="13"/>
        <v>72</v>
      </c>
      <c r="AH129" s="372" t="s">
        <v>237</v>
      </c>
    </row>
    <row r="130" spans="1:34" s="5" customFormat="1" ht="45" x14ac:dyDescent="0.25">
      <c r="A130" s="445">
        <v>44013</v>
      </c>
      <c r="B130" s="465">
        <v>0.15277777777777776</v>
      </c>
      <c r="C130" s="447" t="s">
        <v>89</v>
      </c>
      <c r="D130" s="448">
        <v>87</v>
      </c>
      <c r="E130" s="449">
        <v>212</v>
      </c>
      <c r="F130" s="449">
        <v>215</v>
      </c>
      <c r="G130" s="449"/>
      <c r="H130" s="448"/>
      <c r="I130" s="450"/>
      <c r="J130" s="451">
        <v>122</v>
      </c>
      <c r="K130" s="452">
        <v>212</v>
      </c>
      <c r="L130" s="452">
        <v>215</v>
      </c>
      <c r="M130" s="453">
        <f t="shared" si="16"/>
        <v>3</v>
      </c>
      <c r="N130" s="449">
        <v>3</v>
      </c>
      <c r="O130" s="437">
        <f t="shared" si="14"/>
        <v>100</v>
      </c>
      <c r="P130" s="449">
        <v>3</v>
      </c>
      <c r="Q130" s="437">
        <f t="shared" si="15"/>
        <v>100</v>
      </c>
      <c r="R130" s="454">
        <f t="shared" si="17"/>
        <v>20</v>
      </c>
      <c r="S130" s="448">
        <v>1</v>
      </c>
      <c r="T130" s="448">
        <v>3</v>
      </c>
      <c r="U130" s="455">
        <f t="shared" si="18"/>
        <v>1</v>
      </c>
      <c r="V130" s="454">
        <f t="shared" si="19"/>
        <v>25</v>
      </c>
      <c r="W130" s="456" t="s">
        <v>99</v>
      </c>
      <c r="X130" s="456" t="s">
        <v>90</v>
      </c>
      <c r="Y130" s="456" t="s">
        <v>102</v>
      </c>
      <c r="Z130" s="456" t="s">
        <v>109</v>
      </c>
      <c r="AA130" s="456" t="s">
        <v>94</v>
      </c>
      <c r="AB130" s="456" t="s">
        <v>136</v>
      </c>
      <c r="AC130" s="456" t="s">
        <v>112</v>
      </c>
      <c r="AD130" s="456" t="s">
        <v>97</v>
      </c>
      <c r="AE130" s="457">
        <f t="shared" si="12"/>
        <v>4</v>
      </c>
      <c r="AF130" s="458">
        <f ca="1">IFERROR(AVERAGEIFS('Discontinuity Log'!$N$5:$N$4980,'Discontinuity Log'!$A$5:$A$4980,J130,'Discontinuity Log'!$N$5:$N$4980,"&lt;&gt;"),"")</f>
        <v>8</v>
      </c>
      <c r="AG130" s="459">
        <f t="shared" ca="1" si="13"/>
        <v>67</v>
      </c>
      <c r="AH130" s="372" t="s">
        <v>238</v>
      </c>
    </row>
    <row r="131" spans="1:34" s="5" customFormat="1" ht="45" x14ac:dyDescent="0.25">
      <c r="A131" s="445">
        <v>44013</v>
      </c>
      <c r="B131" s="465">
        <v>0.19027777777777777</v>
      </c>
      <c r="C131" s="447" t="s">
        <v>89</v>
      </c>
      <c r="D131" s="448">
        <v>88</v>
      </c>
      <c r="E131" s="449">
        <v>215</v>
      </c>
      <c r="F131" s="449">
        <v>218</v>
      </c>
      <c r="G131" s="449"/>
      <c r="H131" s="448"/>
      <c r="I131" s="450"/>
      <c r="J131" s="433">
        <v>123</v>
      </c>
      <c r="K131" s="452">
        <v>215</v>
      </c>
      <c r="L131" s="452">
        <v>218</v>
      </c>
      <c r="M131" s="453">
        <f t="shared" si="16"/>
        <v>3</v>
      </c>
      <c r="N131" s="449">
        <v>3</v>
      </c>
      <c r="O131" s="437">
        <f t="shared" si="14"/>
        <v>100</v>
      </c>
      <c r="P131" s="449">
        <v>3</v>
      </c>
      <c r="Q131" s="437">
        <f t="shared" si="15"/>
        <v>100</v>
      </c>
      <c r="R131" s="454">
        <f t="shared" si="17"/>
        <v>20</v>
      </c>
      <c r="S131" s="448">
        <v>2</v>
      </c>
      <c r="T131" s="448">
        <v>6</v>
      </c>
      <c r="U131" s="455">
        <f t="shared" si="18"/>
        <v>0.5</v>
      </c>
      <c r="V131" s="454">
        <f t="shared" si="19"/>
        <v>20</v>
      </c>
      <c r="W131" s="456" t="s">
        <v>99</v>
      </c>
      <c r="X131" s="456" t="s">
        <v>90</v>
      </c>
      <c r="Y131" s="456" t="s">
        <v>102</v>
      </c>
      <c r="Z131" s="456" t="s">
        <v>109</v>
      </c>
      <c r="AA131" s="456" t="s">
        <v>94</v>
      </c>
      <c r="AB131" s="456" t="s">
        <v>136</v>
      </c>
      <c r="AC131" s="456" t="s">
        <v>112</v>
      </c>
      <c r="AD131" s="456" t="s">
        <v>97</v>
      </c>
      <c r="AE131" s="457">
        <f t="shared" si="12"/>
        <v>4</v>
      </c>
      <c r="AF131" s="458">
        <f ca="1">IFERROR(AVERAGEIFS('Discontinuity Log'!$N$5:$N$4980,'Discontinuity Log'!$A$5:$A$4980,J131,'Discontinuity Log'!$N$5:$N$4980,"&lt;&gt;"),"")</f>
        <v>10.333333333333334</v>
      </c>
      <c r="AG131" s="459">
        <f t="shared" ca="1" si="13"/>
        <v>64.333333333333343</v>
      </c>
      <c r="AH131" s="372" t="s">
        <v>239</v>
      </c>
    </row>
    <row r="132" spans="1:34" s="5" customFormat="1" ht="30" x14ac:dyDescent="0.25">
      <c r="A132" s="445">
        <v>44013</v>
      </c>
      <c r="B132" s="465">
        <v>0.22152777777777777</v>
      </c>
      <c r="C132" s="447" t="s">
        <v>89</v>
      </c>
      <c r="D132" s="448">
        <v>89</v>
      </c>
      <c r="E132" s="449">
        <v>218</v>
      </c>
      <c r="F132" s="449">
        <v>221</v>
      </c>
      <c r="G132" s="449"/>
      <c r="H132" s="448"/>
      <c r="I132" s="450"/>
      <c r="J132" s="451">
        <v>124</v>
      </c>
      <c r="K132" s="452">
        <v>218</v>
      </c>
      <c r="L132" s="452">
        <v>221</v>
      </c>
      <c r="M132" s="453">
        <f t="shared" si="16"/>
        <v>3</v>
      </c>
      <c r="N132" s="449">
        <v>3</v>
      </c>
      <c r="O132" s="437">
        <f t="shared" si="14"/>
        <v>100</v>
      </c>
      <c r="P132" s="449">
        <v>2.96</v>
      </c>
      <c r="Q132" s="437">
        <f t="shared" si="15"/>
        <v>98.666666666666671</v>
      </c>
      <c r="R132" s="454">
        <f t="shared" si="17"/>
        <v>20</v>
      </c>
      <c r="S132" s="448">
        <v>3</v>
      </c>
      <c r="T132" s="448">
        <v>8</v>
      </c>
      <c r="U132" s="455">
        <f t="shared" si="18"/>
        <v>0.375</v>
      </c>
      <c r="V132" s="454">
        <f t="shared" si="19"/>
        <v>20</v>
      </c>
      <c r="W132" s="456" t="s">
        <v>90</v>
      </c>
      <c r="X132" s="456" t="s">
        <v>91</v>
      </c>
      <c r="Y132" s="456" t="s">
        <v>92</v>
      </c>
      <c r="Z132" s="456" t="s">
        <v>93</v>
      </c>
      <c r="AA132" s="456" t="s">
        <v>94</v>
      </c>
      <c r="AB132" s="456" t="s">
        <v>136</v>
      </c>
      <c r="AC132" s="456" t="s">
        <v>112</v>
      </c>
      <c r="AD132" s="456" t="s">
        <v>128</v>
      </c>
      <c r="AE132" s="457">
        <f t="shared" si="12"/>
        <v>7</v>
      </c>
      <c r="AF132" s="458">
        <f ca="1">IFERROR(AVERAGEIFS('Discontinuity Log'!$N$5:$N$4980,'Discontinuity Log'!$A$5:$A$4980,J132,'Discontinuity Log'!$N$5:$N$4980,"&lt;&gt;"),"")</f>
        <v>8.25</v>
      </c>
      <c r="AG132" s="459">
        <f t="shared" ca="1" si="13"/>
        <v>65.25</v>
      </c>
      <c r="AH132" s="372" t="s">
        <v>240</v>
      </c>
    </row>
    <row r="133" spans="1:34" s="5" customFormat="1" ht="45" x14ac:dyDescent="0.25">
      <c r="A133" s="445">
        <v>44013</v>
      </c>
      <c r="B133" s="465">
        <v>0.25486111111111109</v>
      </c>
      <c r="C133" s="447" t="s">
        <v>89</v>
      </c>
      <c r="D133" s="448">
        <v>90</v>
      </c>
      <c r="E133" s="449">
        <v>221</v>
      </c>
      <c r="F133" s="449">
        <v>224</v>
      </c>
      <c r="G133" s="449"/>
      <c r="H133" s="448"/>
      <c r="I133" s="450"/>
      <c r="J133" s="433">
        <v>125</v>
      </c>
      <c r="K133" s="452">
        <v>221</v>
      </c>
      <c r="L133" s="452">
        <v>224</v>
      </c>
      <c r="M133" s="453">
        <f t="shared" si="16"/>
        <v>3</v>
      </c>
      <c r="N133" s="449">
        <v>3</v>
      </c>
      <c r="O133" s="437">
        <f t="shared" si="14"/>
        <v>100</v>
      </c>
      <c r="P133" s="449">
        <v>3</v>
      </c>
      <c r="Q133" s="437">
        <f t="shared" si="15"/>
        <v>100</v>
      </c>
      <c r="R133" s="454">
        <f t="shared" si="17"/>
        <v>20</v>
      </c>
      <c r="S133" s="448">
        <v>5</v>
      </c>
      <c r="T133" s="448">
        <v>2</v>
      </c>
      <c r="U133" s="455">
        <f t="shared" si="18"/>
        <v>1.5</v>
      </c>
      <c r="V133" s="454">
        <f t="shared" si="19"/>
        <v>25</v>
      </c>
      <c r="W133" s="456" t="s">
        <v>90</v>
      </c>
      <c r="X133" s="456" t="s">
        <v>91</v>
      </c>
      <c r="Y133" s="456" t="s">
        <v>92</v>
      </c>
      <c r="Z133" s="456" t="s">
        <v>93</v>
      </c>
      <c r="AA133" s="456" t="s">
        <v>94</v>
      </c>
      <c r="AB133" s="456" t="s">
        <v>136</v>
      </c>
      <c r="AC133" s="456" t="s">
        <v>112</v>
      </c>
      <c r="AD133" s="456" t="s">
        <v>128</v>
      </c>
      <c r="AE133" s="457">
        <f t="shared" si="12"/>
        <v>7</v>
      </c>
      <c r="AF133" s="458">
        <f ca="1">IFERROR(AVERAGEIFS('Discontinuity Log'!$N$5:$N$4980,'Discontinuity Log'!$A$5:$A$4980,J133,'Discontinuity Log'!$N$5:$N$4980,"&lt;&gt;"),"")</f>
        <v>6</v>
      </c>
      <c r="AG133" s="459">
        <f t="shared" ca="1" si="13"/>
        <v>68</v>
      </c>
      <c r="AH133" s="372" t="s">
        <v>241</v>
      </c>
    </row>
    <row r="134" spans="1:34" s="5" customFormat="1" ht="45" x14ac:dyDescent="0.25">
      <c r="A134" s="445">
        <v>44013</v>
      </c>
      <c r="B134" s="465">
        <v>0.33333333333333331</v>
      </c>
      <c r="C134" s="447" t="s">
        <v>171</v>
      </c>
      <c r="D134" s="448">
        <v>91</v>
      </c>
      <c r="E134" s="449">
        <v>224</v>
      </c>
      <c r="F134" s="449">
        <v>227</v>
      </c>
      <c r="G134" s="449"/>
      <c r="H134" s="448"/>
      <c r="I134" s="450"/>
      <c r="J134" s="451">
        <v>126</v>
      </c>
      <c r="K134" s="452">
        <v>224</v>
      </c>
      <c r="L134" s="452">
        <v>227</v>
      </c>
      <c r="M134" s="453">
        <f t="shared" si="16"/>
        <v>3</v>
      </c>
      <c r="N134" s="449">
        <v>2.98</v>
      </c>
      <c r="O134" s="437">
        <f t="shared" si="14"/>
        <v>99.333333333333329</v>
      </c>
      <c r="P134" s="449">
        <v>2.98</v>
      </c>
      <c r="Q134" s="437">
        <f t="shared" si="15"/>
        <v>99.333333333333329</v>
      </c>
      <c r="R134" s="454">
        <f t="shared" si="17"/>
        <v>20</v>
      </c>
      <c r="S134" s="448">
        <v>1</v>
      </c>
      <c r="T134" s="448">
        <v>3</v>
      </c>
      <c r="U134" s="455">
        <f t="shared" si="18"/>
        <v>0.99333333333333329</v>
      </c>
      <c r="V134" s="454">
        <f t="shared" si="19"/>
        <v>20</v>
      </c>
      <c r="W134" s="456" t="s">
        <v>91</v>
      </c>
      <c r="X134" s="456" t="s">
        <v>99</v>
      </c>
      <c r="Y134" s="456" t="s">
        <v>92</v>
      </c>
      <c r="Z134" s="456" t="s">
        <v>93</v>
      </c>
      <c r="AA134" s="456" t="s">
        <v>94</v>
      </c>
      <c r="AB134" s="456" t="s">
        <v>136</v>
      </c>
      <c r="AC134" s="456" t="s">
        <v>112</v>
      </c>
      <c r="AD134" s="456" t="s">
        <v>128</v>
      </c>
      <c r="AE134" s="457">
        <f t="shared" si="12"/>
        <v>7</v>
      </c>
      <c r="AF134" s="458">
        <f ca="1">IFERROR(AVERAGEIFS('Discontinuity Log'!$N$5:$N$4980,'Discontinuity Log'!$A$5:$A$4980,J134,'Discontinuity Log'!$N$5:$N$4980,"&lt;&gt;"),"")</f>
        <v>14.666666666666666</v>
      </c>
      <c r="AG134" s="459">
        <f t="shared" ca="1" si="13"/>
        <v>71.666666666666657</v>
      </c>
      <c r="AH134" s="372" t="s">
        <v>242</v>
      </c>
    </row>
    <row r="135" spans="1:34" s="5" customFormat="1" ht="45" x14ac:dyDescent="0.25">
      <c r="A135" s="445">
        <v>44013</v>
      </c>
      <c r="B135" s="465">
        <v>0.36458333333333331</v>
      </c>
      <c r="C135" s="447" t="s">
        <v>171</v>
      </c>
      <c r="D135" s="448">
        <v>92</v>
      </c>
      <c r="E135" s="449">
        <v>227</v>
      </c>
      <c r="F135" s="449">
        <v>230</v>
      </c>
      <c r="G135" s="449"/>
      <c r="H135" s="448"/>
      <c r="I135" s="450"/>
      <c r="J135" s="433">
        <v>127</v>
      </c>
      <c r="K135" s="449">
        <v>227</v>
      </c>
      <c r="L135" s="449">
        <v>230</v>
      </c>
      <c r="M135" s="453">
        <f t="shared" si="16"/>
        <v>3</v>
      </c>
      <c r="N135" s="449">
        <v>3</v>
      </c>
      <c r="O135" s="437">
        <f t="shared" si="14"/>
        <v>100</v>
      </c>
      <c r="P135" s="449">
        <v>3</v>
      </c>
      <c r="Q135" s="437">
        <f t="shared" si="15"/>
        <v>100</v>
      </c>
      <c r="R135" s="454">
        <f t="shared" si="17"/>
        <v>20</v>
      </c>
      <c r="S135" s="448">
        <v>6</v>
      </c>
      <c r="T135" s="448">
        <v>3</v>
      </c>
      <c r="U135" s="455">
        <f t="shared" si="18"/>
        <v>1</v>
      </c>
      <c r="V135" s="454">
        <f t="shared" si="19"/>
        <v>25</v>
      </c>
      <c r="W135" s="456" t="s">
        <v>91</v>
      </c>
      <c r="X135" s="456" t="s">
        <v>99</v>
      </c>
      <c r="Y135" s="456" t="s">
        <v>92</v>
      </c>
      <c r="Z135" s="456" t="s">
        <v>93</v>
      </c>
      <c r="AA135" s="456" t="s">
        <v>94</v>
      </c>
      <c r="AB135" s="456" t="s">
        <v>136</v>
      </c>
      <c r="AC135" s="456" t="s">
        <v>112</v>
      </c>
      <c r="AD135" s="456" t="s">
        <v>128</v>
      </c>
      <c r="AE135" s="457">
        <f t="shared" si="12"/>
        <v>7</v>
      </c>
      <c r="AF135" s="458">
        <f ca="1">IFERROR(AVERAGEIFS('Discontinuity Log'!$N$5:$N$4980,'Discontinuity Log'!$A$5:$A$4980,J135,'Discontinuity Log'!$N$5:$N$4980,"&lt;&gt;"),"")</f>
        <v>16</v>
      </c>
      <c r="AG135" s="459">
        <f t="shared" ca="1" si="13"/>
        <v>78</v>
      </c>
      <c r="AH135" s="372" t="s">
        <v>243</v>
      </c>
    </row>
    <row r="136" spans="1:34" s="5" customFormat="1" ht="45" x14ac:dyDescent="0.25">
      <c r="A136" s="445">
        <v>44013</v>
      </c>
      <c r="B136" s="465">
        <v>0.39583333333333331</v>
      </c>
      <c r="C136" s="447" t="s">
        <v>171</v>
      </c>
      <c r="D136" s="448">
        <v>93</v>
      </c>
      <c r="E136" s="449">
        <v>230</v>
      </c>
      <c r="F136" s="449">
        <v>233</v>
      </c>
      <c r="G136" s="449"/>
      <c r="H136" s="448"/>
      <c r="I136" s="450"/>
      <c r="J136" s="451">
        <v>128</v>
      </c>
      <c r="K136" s="452">
        <v>230</v>
      </c>
      <c r="L136" s="452">
        <v>233</v>
      </c>
      <c r="M136" s="453">
        <f t="shared" si="16"/>
        <v>3</v>
      </c>
      <c r="N136" s="449">
        <v>3.04</v>
      </c>
      <c r="O136" s="437">
        <f t="shared" si="14"/>
        <v>100</v>
      </c>
      <c r="P136" s="449">
        <v>3.04</v>
      </c>
      <c r="Q136" s="437">
        <f t="shared" si="15"/>
        <v>100</v>
      </c>
      <c r="R136" s="454">
        <f t="shared" si="17"/>
        <v>20</v>
      </c>
      <c r="S136" s="448">
        <v>3</v>
      </c>
      <c r="T136" s="448">
        <v>4</v>
      </c>
      <c r="U136" s="455">
        <f t="shared" si="18"/>
        <v>0.76</v>
      </c>
      <c r="V136" s="454">
        <f t="shared" si="19"/>
        <v>20</v>
      </c>
      <c r="W136" s="456" t="s">
        <v>91</v>
      </c>
      <c r="X136" s="456" t="s">
        <v>99</v>
      </c>
      <c r="Y136" s="456" t="s">
        <v>92</v>
      </c>
      <c r="Z136" s="456" t="s">
        <v>93</v>
      </c>
      <c r="AA136" s="456" t="s">
        <v>94</v>
      </c>
      <c r="AB136" s="456" t="s">
        <v>136</v>
      </c>
      <c r="AC136" s="456" t="s">
        <v>112</v>
      </c>
      <c r="AD136" s="456" t="s">
        <v>128</v>
      </c>
      <c r="AE136" s="457">
        <f t="shared" si="12"/>
        <v>7</v>
      </c>
      <c r="AF136" s="458">
        <f ca="1">IFERROR(AVERAGEIFS('Discontinuity Log'!$N$5:$N$4980,'Discontinuity Log'!$A$5:$A$4980,J136,'Discontinuity Log'!$N$5:$N$4980,"&lt;&gt;"),"")</f>
        <v>14</v>
      </c>
      <c r="AG136" s="459">
        <f t="shared" ca="1" si="13"/>
        <v>71</v>
      </c>
      <c r="AH136" s="372" t="s">
        <v>243</v>
      </c>
    </row>
    <row r="137" spans="1:34" s="5" customFormat="1" ht="30" x14ac:dyDescent="0.25">
      <c r="A137" s="445">
        <v>44013</v>
      </c>
      <c r="B137" s="465">
        <v>0.43055555555555558</v>
      </c>
      <c r="C137" s="447" t="s">
        <v>171</v>
      </c>
      <c r="D137" s="448">
        <v>94</v>
      </c>
      <c r="E137" s="449">
        <v>233</v>
      </c>
      <c r="F137" s="449">
        <v>236</v>
      </c>
      <c r="G137" s="449"/>
      <c r="H137" s="448"/>
      <c r="I137" s="450"/>
      <c r="J137" s="433">
        <v>129</v>
      </c>
      <c r="K137" s="452">
        <v>233</v>
      </c>
      <c r="L137" s="452">
        <v>235.27</v>
      </c>
      <c r="M137" s="453">
        <f t="shared" si="16"/>
        <v>2.2700000000000102</v>
      </c>
      <c r="N137" s="449">
        <v>2.27</v>
      </c>
      <c r="O137" s="437">
        <f t="shared" si="14"/>
        <v>99.999999999999545</v>
      </c>
      <c r="P137" s="449">
        <v>2.19</v>
      </c>
      <c r="Q137" s="437">
        <f t="shared" si="15"/>
        <v>96.4757709251097</v>
      </c>
      <c r="R137" s="454">
        <f t="shared" si="17"/>
        <v>20</v>
      </c>
      <c r="S137" s="448">
        <v>2</v>
      </c>
      <c r="T137" s="448">
        <v>4</v>
      </c>
      <c r="U137" s="455">
        <f t="shared" si="18"/>
        <v>0.5675</v>
      </c>
      <c r="V137" s="454">
        <f t="shared" si="19"/>
        <v>20</v>
      </c>
      <c r="W137" s="456" t="s">
        <v>99</v>
      </c>
      <c r="X137" s="456" t="s">
        <v>91</v>
      </c>
      <c r="Y137" s="456" t="s">
        <v>92</v>
      </c>
      <c r="Z137" s="456" t="s">
        <v>93</v>
      </c>
      <c r="AA137" s="456" t="s">
        <v>94</v>
      </c>
      <c r="AB137" s="456" t="s">
        <v>136</v>
      </c>
      <c r="AC137" s="456" t="s">
        <v>112</v>
      </c>
      <c r="AD137" s="456" t="s">
        <v>128</v>
      </c>
      <c r="AE137" s="457">
        <f t="shared" ref="AE137:AE200" si="20">(IF(AD137="R6",15,IF(AD137="R5",12,IF(AD137="R4",7,IF(AD137="R3",4,IF(AD137="R2",2,IF(AD137="R1",1,IF(OR(AD137="R0",AD137="S0",AD137="S1",AD137="S2",AD137="S3",AD137="S4",AD137="S5",AD137="S6"),0,""))))))))</f>
        <v>7</v>
      </c>
      <c r="AF137" s="458">
        <f ca="1">IFERROR(AVERAGEIFS('Discontinuity Log'!$N$5:$N$4980,'Discontinuity Log'!$A$5:$A$4980,J137,'Discontinuity Log'!$N$5:$N$4980,"&lt;&gt;"),"")</f>
        <v>10.75</v>
      </c>
      <c r="AG137" s="459">
        <f t="shared" ref="AG137:AG200" ca="1" si="21">IF(AND(ISNUMBER(R137),ISNUMBER(AE137),ISNUMBER(V137),ISNUMBER(AF137)),SUM(R137,V137,AE137,AF137,10),"")</f>
        <v>67.75</v>
      </c>
      <c r="AH137" s="372" t="s">
        <v>244</v>
      </c>
    </row>
    <row r="138" spans="1:34" s="5" customFormat="1" ht="30" x14ac:dyDescent="0.25">
      <c r="A138" s="445">
        <v>44013</v>
      </c>
      <c r="B138" s="465"/>
      <c r="C138" s="447" t="s">
        <v>171</v>
      </c>
      <c r="D138" s="448"/>
      <c r="E138" s="449"/>
      <c r="F138" s="449"/>
      <c r="G138" s="449"/>
      <c r="H138" s="448"/>
      <c r="I138" s="450"/>
      <c r="J138" s="451">
        <v>130</v>
      </c>
      <c r="K138" s="452">
        <v>235.27</v>
      </c>
      <c r="L138" s="452">
        <v>236</v>
      </c>
      <c r="M138" s="453">
        <f t="shared" si="16"/>
        <v>0.72999999999998977</v>
      </c>
      <c r="N138" s="449">
        <v>0.68</v>
      </c>
      <c r="O138" s="437">
        <f t="shared" ref="O138:O201" si="22">IF(ISNUMBER(N138),IF(N138/(M138)&gt;1, 100, N138/(M138)*100), "")</f>
        <v>93.150684931508167</v>
      </c>
      <c r="P138" s="449">
        <v>0</v>
      </c>
      <c r="Q138" s="437">
        <f t="shared" ref="Q138:Q201" si="23">IF(ISNUMBER(P138),IF(P138/M138&gt;1, 100, (P138/M138)*100),"")</f>
        <v>0</v>
      </c>
      <c r="R138" s="454">
        <f t="shared" si="17"/>
        <v>3</v>
      </c>
      <c r="S138" s="448">
        <v>3</v>
      </c>
      <c r="T138" s="448">
        <v>25</v>
      </c>
      <c r="U138" s="455">
        <f t="shared" si="18"/>
        <v>2.7200000000000002E-2</v>
      </c>
      <c r="V138" s="454">
        <f t="shared" si="19"/>
        <v>5</v>
      </c>
      <c r="W138" s="456" t="s">
        <v>104</v>
      </c>
      <c r="X138" s="456" t="s">
        <v>99</v>
      </c>
      <c r="Y138" s="456" t="s">
        <v>186</v>
      </c>
      <c r="Z138" s="456" t="s">
        <v>93</v>
      </c>
      <c r="AA138" s="456" t="s">
        <v>94</v>
      </c>
      <c r="AB138" s="456" t="s">
        <v>136</v>
      </c>
      <c r="AC138" s="456" t="s">
        <v>112</v>
      </c>
      <c r="AD138" s="456" t="s">
        <v>113</v>
      </c>
      <c r="AE138" s="457">
        <f t="shared" si="20"/>
        <v>1</v>
      </c>
      <c r="AF138" s="458">
        <f ca="1">IFERROR(AVERAGEIFS('Discontinuity Log'!$N$5:$N$4980,'Discontinuity Log'!$A$5:$A$4980,J138,'Discontinuity Log'!$N$5:$N$4980,"&lt;&gt;"),"")</f>
        <v>4</v>
      </c>
      <c r="AG138" s="459">
        <f t="shared" ca="1" si="21"/>
        <v>23</v>
      </c>
      <c r="AH138" s="372" t="s">
        <v>245</v>
      </c>
    </row>
    <row r="139" spans="1:34" s="5" customFormat="1" ht="30" x14ac:dyDescent="0.25">
      <c r="A139" s="445">
        <v>44013</v>
      </c>
      <c r="B139" s="465">
        <v>0.45833333333333331</v>
      </c>
      <c r="C139" s="447" t="s">
        <v>171</v>
      </c>
      <c r="D139" s="448">
        <v>95</v>
      </c>
      <c r="E139" s="449">
        <v>236</v>
      </c>
      <c r="F139" s="449">
        <v>239</v>
      </c>
      <c r="G139" s="449"/>
      <c r="H139" s="448"/>
      <c r="I139" s="450"/>
      <c r="J139" s="433">
        <v>131</v>
      </c>
      <c r="K139" s="452">
        <v>236</v>
      </c>
      <c r="L139" s="452">
        <v>239</v>
      </c>
      <c r="M139" s="453">
        <f t="shared" si="16"/>
        <v>3</v>
      </c>
      <c r="N139" s="449">
        <v>2.67</v>
      </c>
      <c r="O139" s="437">
        <f t="shared" si="22"/>
        <v>89</v>
      </c>
      <c r="P139" s="449">
        <v>0.1</v>
      </c>
      <c r="Q139" s="437">
        <f t="shared" si="23"/>
        <v>3.3333333333333335</v>
      </c>
      <c r="R139" s="454">
        <f t="shared" si="17"/>
        <v>3</v>
      </c>
      <c r="S139" s="448">
        <v>10</v>
      </c>
      <c r="T139" s="448">
        <v>99</v>
      </c>
      <c r="U139" s="455">
        <f t="shared" si="18"/>
        <v>2.696969696969697E-2</v>
      </c>
      <c r="V139" s="454">
        <f t="shared" si="19"/>
        <v>5</v>
      </c>
      <c r="W139" s="456" t="s">
        <v>104</v>
      </c>
      <c r="X139" s="456" t="s">
        <v>99</v>
      </c>
      <c r="Y139" s="456" t="s">
        <v>186</v>
      </c>
      <c r="Z139" s="456" t="s">
        <v>93</v>
      </c>
      <c r="AA139" s="456" t="s">
        <v>94</v>
      </c>
      <c r="AB139" s="456" t="s">
        <v>136</v>
      </c>
      <c r="AC139" s="456" t="s">
        <v>112</v>
      </c>
      <c r="AD139" s="456" t="s">
        <v>113</v>
      </c>
      <c r="AE139" s="457">
        <f t="shared" si="20"/>
        <v>1</v>
      </c>
      <c r="AF139" s="458">
        <f ca="1">IFERROR(AVERAGEIFS('Discontinuity Log'!$N$5:$N$4980,'Discontinuity Log'!$A$5:$A$4980,J139,'Discontinuity Log'!$N$5:$N$4980,"&lt;&gt;"),"")</f>
        <v>9.5714285714285712</v>
      </c>
      <c r="AG139" s="459">
        <f t="shared" ca="1" si="21"/>
        <v>28.571428571428569</v>
      </c>
      <c r="AH139" s="372" t="s">
        <v>246</v>
      </c>
    </row>
    <row r="140" spans="1:34" s="5" customFormat="1" ht="30" x14ac:dyDescent="0.25">
      <c r="A140" s="445">
        <v>44013</v>
      </c>
      <c r="B140" s="465">
        <v>0.52083333333333337</v>
      </c>
      <c r="C140" s="447" t="s">
        <v>171</v>
      </c>
      <c r="D140" s="448">
        <v>96</v>
      </c>
      <c r="E140" s="449">
        <v>239</v>
      </c>
      <c r="F140" s="449">
        <v>242</v>
      </c>
      <c r="G140" s="449"/>
      <c r="H140" s="448"/>
      <c r="I140" s="450"/>
      <c r="J140" s="451">
        <v>132</v>
      </c>
      <c r="K140" s="452">
        <v>239</v>
      </c>
      <c r="L140" s="452">
        <v>242</v>
      </c>
      <c r="M140" s="453">
        <f t="shared" si="16"/>
        <v>3</v>
      </c>
      <c r="N140" s="449">
        <v>2.63</v>
      </c>
      <c r="O140" s="437">
        <f t="shared" si="22"/>
        <v>87.666666666666657</v>
      </c>
      <c r="P140" s="449">
        <v>0.11</v>
      </c>
      <c r="Q140" s="437">
        <f t="shared" si="23"/>
        <v>3.6666666666666665</v>
      </c>
      <c r="R140" s="454">
        <f t="shared" si="17"/>
        <v>3</v>
      </c>
      <c r="S140" s="448">
        <v>10</v>
      </c>
      <c r="T140" s="448">
        <v>99</v>
      </c>
      <c r="U140" s="455">
        <f t="shared" si="18"/>
        <v>2.6565656565656563E-2</v>
      </c>
      <c r="V140" s="454">
        <f t="shared" si="19"/>
        <v>5</v>
      </c>
      <c r="W140" s="456" t="s">
        <v>104</v>
      </c>
      <c r="X140" s="456"/>
      <c r="Y140" s="456" t="s">
        <v>186</v>
      </c>
      <c r="Z140" s="456" t="s">
        <v>93</v>
      </c>
      <c r="AA140" s="456" t="s">
        <v>94</v>
      </c>
      <c r="AB140" s="456" t="s">
        <v>136</v>
      </c>
      <c r="AC140" s="456" t="s">
        <v>112</v>
      </c>
      <c r="AD140" s="456" t="s">
        <v>113</v>
      </c>
      <c r="AE140" s="457">
        <f t="shared" si="20"/>
        <v>1</v>
      </c>
      <c r="AF140" s="458">
        <f ca="1">IFERROR(AVERAGEIFS('Discontinuity Log'!$N$5:$N$4980,'Discontinuity Log'!$A$5:$A$4980,J140,'Discontinuity Log'!$N$5:$N$4980,"&lt;&gt;"),"")</f>
        <v>4.3636363636363633</v>
      </c>
      <c r="AG140" s="459">
        <f t="shared" ca="1" si="21"/>
        <v>23.363636363636363</v>
      </c>
      <c r="AH140" s="372" t="s">
        <v>247</v>
      </c>
    </row>
    <row r="141" spans="1:34" s="5" customFormat="1" ht="45" x14ac:dyDescent="0.25">
      <c r="A141" s="445">
        <v>44013</v>
      </c>
      <c r="B141" s="465">
        <v>0.5625</v>
      </c>
      <c r="C141" s="447" t="s">
        <v>171</v>
      </c>
      <c r="D141" s="448">
        <v>97</v>
      </c>
      <c r="E141" s="449">
        <v>242</v>
      </c>
      <c r="F141" s="449">
        <v>245</v>
      </c>
      <c r="G141" s="449"/>
      <c r="H141" s="448"/>
      <c r="I141" s="450"/>
      <c r="J141" s="433">
        <v>133</v>
      </c>
      <c r="K141" s="452">
        <v>242</v>
      </c>
      <c r="L141" s="452">
        <v>245</v>
      </c>
      <c r="M141" s="453">
        <f t="shared" si="16"/>
        <v>3</v>
      </c>
      <c r="N141" s="449">
        <v>2.88</v>
      </c>
      <c r="O141" s="437">
        <f t="shared" si="22"/>
        <v>96</v>
      </c>
      <c r="P141" s="449">
        <v>0.24</v>
      </c>
      <c r="Q141" s="437">
        <f t="shared" si="23"/>
        <v>8</v>
      </c>
      <c r="R141" s="454">
        <f t="shared" si="17"/>
        <v>3</v>
      </c>
      <c r="S141" s="448">
        <v>10</v>
      </c>
      <c r="T141" s="448">
        <v>99</v>
      </c>
      <c r="U141" s="455">
        <f t="shared" si="18"/>
        <v>2.9090909090909091E-2</v>
      </c>
      <c r="V141" s="454">
        <f t="shared" si="19"/>
        <v>5</v>
      </c>
      <c r="W141" s="456" t="s">
        <v>104</v>
      </c>
      <c r="X141" s="456"/>
      <c r="Y141" s="456" t="s">
        <v>186</v>
      </c>
      <c r="Z141" s="456" t="s">
        <v>93</v>
      </c>
      <c r="AA141" s="456" t="s">
        <v>94</v>
      </c>
      <c r="AB141" s="456" t="s">
        <v>136</v>
      </c>
      <c r="AC141" s="456" t="s">
        <v>112</v>
      </c>
      <c r="AD141" s="456" t="s">
        <v>113</v>
      </c>
      <c r="AE141" s="457">
        <f t="shared" si="20"/>
        <v>1</v>
      </c>
      <c r="AF141" s="458">
        <f ca="1">IFERROR(AVERAGEIFS('Discontinuity Log'!$N$5:$N$4980,'Discontinuity Log'!$A$5:$A$4980,J141,'Discontinuity Log'!$N$5:$N$4980,"&lt;&gt;"),"")</f>
        <v>3.3333333333333335</v>
      </c>
      <c r="AG141" s="459">
        <f t="shared" ca="1" si="21"/>
        <v>22.333333333333336</v>
      </c>
      <c r="AH141" s="372" t="s">
        <v>248</v>
      </c>
    </row>
    <row r="142" spans="1:34" s="5" customFormat="1" ht="30" x14ac:dyDescent="0.25">
      <c r="A142" s="445">
        <v>44013</v>
      </c>
      <c r="B142" s="465">
        <v>0.59722222222222221</v>
      </c>
      <c r="C142" s="447" t="s">
        <v>171</v>
      </c>
      <c r="D142" s="448">
        <v>98</v>
      </c>
      <c r="E142" s="449">
        <v>245</v>
      </c>
      <c r="F142" s="449">
        <v>248</v>
      </c>
      <c r="G142" s="449"/>
      <c r="H142" s="448"/>
      <c r="I142" s="450"/>
      <c r="J142" s="451">
        <v>134</v>
      </c>
      <c r="K142" s="449">
        <v>245</v>
      </c>
      <c r="L142" s="449">
        <v>247.13</v>
      </c>
      <c r="M142" s="453">
        <f t="shared" si="16"/>
        <v>2.1299999999999955</v>
      </c>
      <c r="N142" s="449">
        <v>2.1</v>
      </c>
      <c r="O142" s="437">
        <f t="shared" si="22"/>
        <v>98.591549295774854</v>
      </c>
      <c r="P142" s="449">
        <v>1.34</v>
      </c>
      <c r="Q142" s="437">
        <f t="shared" si="23"/>
        <v>62.91079812206587</v>
      </c>
      <c r="R142" s="454">
        <f t="shared" si="17"/>
        <v>13</v>
      </c>
      <c r="S142" s="448">
        <v>10</v>
      </c>
      <c r="T142" s="448">
        <v>27</v>
      </c>
      <c r="U142" s="455">
        <f t="shared" si="18"/>
        <v>7.7777777777777779E-2</v>
      </c>
      <c r="V142" s="454">
        <f t="shared" si="19"/>
        <v>10</v>
      </c>
      <c r="W142" s="456" t="s">
        <v>99</v>
      </c>
      <c r="X142" s="456" t="s">
        <v>104</v>
      </c>
      <c r="Y142" s="456" t="s">
        <v>186</v>
      </c>
      <c r="Z142" s="456" t="s">
        <v>93</v>
      </c>
      <c r="AA142" s="456" t="s">
        <v>94</v>
      </c>
      <c r="AB142" s="456" t="s">
        <v>136</v>
      </c>
      <c r="AC142" s="456" t="s">
        <v>112</v>
      </c>
      <c r="AD142" s="456" t="s">
        <v>97</v>
      </c>
      <c r="AE142" s="457">
        <f t="shared" si="20"/>
        <v>4</v>
      </c>
      <c r="AF142" s="458">
        <f ca="1">IFERROR(AVERAGEIFS('Discontinuity Log'!$N$5:$N$4980,'Discontinuity Log'!$A$5:$A$4980,J142,'Discontinuity Log'!$N$5:$N$4980,"&lt;&gt;"),"")</f>
        <v>1.5</v>
      </c>
      <c r="AG142" s="459">
        <f t="shared" ca="1" si="21"/>
        <v>38.5</v>
      </c>
      <c r="AH142" s="372" t="s">
        <v>249</v>
      </c>
    </row>
    <row r="143" spans="1:34" s="5" customFormat="1" x14ac:dyDescent="0.25">
      <c r="A143" s="445">
        <v>44013</v>
      </c>
      <c r="B143" s="465"/>
      <c r="C143" s="447" t="s">
        <v>171</v>
      </c>
      <c r="D143" s="448"/>
      <c r="E143" s="449"/>
      <c r="F143" s="449"/>
      <c r="G143" s="449"/>
      <c r="H143" s="448"/>
      <c r="I143" s="450"/>
      <c r="J143" s="433">
        <v>135</v>
      </c>
      <c r="K143" s="449">
        <v>247.13</v>
      </c>
      <c r="L143" s="452">
        <v>248</v>
      </c>
      <c r="M143" s="453">
        <f t="shared" si="16"/>
        <v>0.87000000000000455</v>
      </c>
      <c r="N143" s="449">
        <v>0.78</v>
      </c>
      <c r="O143" s="437">
        <f t="shared" si="22"/>
        <v>89.655172413792641</v>
      </c>
      <c r="P143" s="449">
        <v>0.2</v>
      </c>
      <c r="Q143" s="437">
        <f t="shared" si="23"/>
        <v>22.988505747126318</v>
      </c>
      <c r="R143" s="454">
        <f t="shared" si="17"/>
        <v>3</v>
      </c>
      <c r="S143" s="448">
        <v>10</v>
      </c>
      <c r="T143" s="448">
        <v>11</v>
      </c>
      <c r="U143" s="455">
        <f t="shared" si="18"/>
        <v>7.0909090909090908E-2</v>
      </c>
      <c r="V143" s="454">
        <f t="shared" si="19"/>
        <v>10</v>
      </c>
      <c r="W143" s="456" t="s">
        <v>104</v>
      </c>
      <c r="X143" s="456"/>
      <c r="Y143" s="456" t="s">
        <v>186</v>
      </c>
      <c r="Z143" s="456" t="s">
        <v>93</v>
      </c>
      <c r="AA143" s="456" t="s">
        <v>94</v>
      </c>
      <c r="AB143" s="456" t="s">
        <v>136</v>
      </c>
      <c r="AC143" s="456" t="s">
        <v>112</v>
      </c>
      <c r="AD143" s="456" t="s">
        <v>113</v>
      </c>
      <c r="AE143" s="457">
        <f t="shared" si="20"/>
        <v>1</v>
      </c>
      <c r="AF143" s="458">
        <f ca="1">IFERROR(AVERAGEIFS('Discontinuity Log'!$N$5:$N$4980,'Discontinuity Log'!$A$5:$A$4980,J143,'Discontinuity Log'!$N$5:$N$4980,"&lt;&gt;"),"")</f>
        <v>0</v>
      </c>
      <c r="AG143" s="459">
        <f t="shared" ca="1" si="21"/>
        <v>24</v>
      </c>
      <c r="AH143" s="372" t="s">
        <v>250</v>
      </c>
    </row>
    <row r="144" spans="1:34" s="5" customFormat="1" ht="30" x14ac:dyDescent="0.25">
      <c r="A144" s="445">
        <v>44013</v>
      </c>
      <c r="B144" s="465">
        <v>0.625</v>
      </c>
      <c r="C144" s="447" t="s">
        <v>171</v>
      </c>
      <c r="D144" s="448">
        <v>99</v>
      </c>
      <c r="E144" s="449">
        <v>248</v>
      </c>
      <c r="F144" s="449">
        <v>251</v>
      </c>
      <c r="G144" s="449"/>
      <c r="H144" s="448"/>
      <c r="I144" s="450"/>
      <c r="J144" s="451">
        <v>136</v>
      </c>
      <c r="K144" s="452">
        <v>248</v>
      </c>
      <c r="L144" s="452">
        <v>248.77</v>
      </c>
      <c r="M144" s="453">
        <f t="shared" si="16"/>
        <v>0.77000000000001023</v>
      </c>
      <c r="N144" s="449">
        <v>0.77</v>
      </c>
      <c r="O144" s="437">
        <f t="shared" si="22"/>
        <v>99.999999999998678</v>
      </c>
      <c r="P144" s="449">
        <v>0</v>
      </c>
      <c r="Q144" s="437">
        <f t="shared" si="23"/>
        <v>0</v>
      </c>
      <c r="R144" s="454">
        <f t="shared" si="17"/>
        <v>3</v>
      </c>
      <c r="S144" s="448">
        <v>4</v>
      </c>
      <c r="T144" s="448">
        <v>10</v>
      </c>
      <c r="U144" s="455">
        <f t="shared" si="18"/>
        <v>7.6999999999999999E-2</v>
      </c>
      <c r="V144" s="454">
        <f t="shared" si="19"/>
        <v>10</v>
      </c>
      <c r="W144" s="456" t="s">
        <v>104</v>
      </c>
      <c r="X144" s="456"/>
      <c r="Y144" s="456" t="s">
        <v>186</v>
      </c>
      <c r="Z144" s="456" t="s">
        <v>93</v>
      </c>
      <c r="AA144" s="456" t="s">
        <v>94</v>
      </c>
      <c r="AB144" s="456" t="s">
        <v>136</v>
      </c>
      <c r="AC144" s="456" t="s">
        <v>112</v>
      </c>
      <c r="AD144" s="456" t="s">
        <v>113</v>
      </c>
      <c r="AE144" s="457">
        <f t="shared" si="20"/>
        <v>1</v>
      </c>
      <c r="AF144" s="458">
        <f ca="1">IFERROR(AVERAGEIFS('Discontinuity Log'!$N$5:$N$4980,'Discontinuity Log'!$A$5:$A$4980,J144,'Discontinuity Log'!$N$5:$N$4980,"&lt;&gt;"),"")</f>
        <v>6</v>
      </c>
      <c r="AG144" s="459">
        <f t="shared" ca="1" si="21"/>
        <v>30</v>
      </c>
      <c r="AH144" s="372" t="s">
        <v>251</v>
      </c>
    </row>
    <row r="145" spans="1:34" s="5" customFormat="1" x14ac:dyDescent="0.25">
      <c r="A145" s="445">
        <v>44013</v>
      </c>
      <c r="B145" s="465"/>
      <c r="C145" s="447" t="s">
        <v>171</v>
      </c>
      <c r="D145" s="448"/>
      <c r="E145" s="449"/>
      <c r="F145" s="449"/>
      <c r="G145" s="449"/>
      <c r="H145" s="448"/>
      <c r="I145" s="450"/>
      <c r="J145" s="433">
        <v>137</v>
      </c>
      <c r="K145" s="452">
        <v>248.77</v>
      </c>
      <c r="L145" s="452">
        <v>249.56</v>
      </c>
      <c r="M145" s="453">
        <f t="shared" si="16"/>
        <v>0.78999999999999204</v>
      </c>
      <c r="N145" s="449">
        <v>0.79</v>
      </c>
      <c r="O145" s="437">
        <f t="shared" si="22"/>
        <v>100</v>
      </c>
      <c r="P145" s="449">
        <v>0.69</v>
      </c>
      <c r="Q145" s="437">
        <f t="shared" si="23"/>
        <v>87.341772151899605</v>
      </c>
      <c r="R145" s="454">
        <f t="shared" si="17"/>
        <v>17</v>
      </c>
      <c r="S145" s="448">
        <v>0</v>
      </c>
      <c r="T145" s="448">
        <v>1</v>
      </c>
      <c r="U145" s="455">
        <f t="shared" si="18"/>
        <v>0.79</v>
      </c>
      <c r="V145" s="454">
        <f t="shared" si="19"/>
        <v>20</v>
      </c>
      <c r="W145" s="456" t="s">
        <v>91</v>
      </c>
      <c r="X145" s="456" t="s">
        <v>99</v>
      </c>
      <c r="Y145" s="456" t="s">
        <v>252</v>
      </c>
      <c r="Z145" s="456" t="s">
        <v>109</v>
      </c>
      <c r="AA145" s="456" t="s">
        <v>94</v>
      </c>
      <c r="AB145" s="456" t="s">
        <v>218</v>
      </c>
      <c r="AC145" s="456" t="s">
        <v>112</v>
      </c>
      <c r="AD145" s="456" t="s">
        <v>97</v>
      </c>
      <c r="AE145" s="457">
        <f t="shared" si="20"/>
        <v>4</v>
      </c>
      <c r="AF145" s="458">
        <f ca="1">IFERROR(AVERAGEIFS('Discontinuity Log'!$N$5:$N$4980,'Discontinuity Log'!$A$5:$A$4980,J145,'Discontinuity Log'!$N$5:$N$4980,"&lt;&gt;"),"")</f>
        <v>0</v>
      </c>
      <c r="AG145" s="459">
        <f t="shared" ca="1" si="21"/>
        <v>51</v>
      </c>
      <c r="AH145" s="372" t="s">
        <v>253</v>
      </c>
    </row>
    <row r="146" spans="1:34" s="5" customFormat="1" ht="30" x14ac:dyDescent="0.25">
      <c r="A146" s="445">
        <v>44013</v>
      </c>
      <c r="B146" s="465"/>
      <c r="C146" s="447" t="s">
        <v>171</v>
      </c>
      <c r="D146" s="448"/>
      <c r="E146" s="449"/>
      <c r="F146" s="449"/>
      <c r="G146" s="449"/>
      <c r="H146" s="448"/>
      <c r="I146" s="450"/>
      <c r="J146" s="451">
        <v>138</v>
      </c>
      <c r="K146" s="452">
        <v>249.56</v>
      </c>
      <c r="L146" s="452">
        <v>251</v>
      </c>
      <c r="M146" s="453">
        <f t="shared" si="16"/>
        <v>1.4399999999999977</v>
      </c>
      <c r="N146" s="449">
        <v>1.44</v>
      </c>
      <c r="O146" s="437">
        <f t="shared" si="22"/>
        <v>100.00000000000016</v>
      </c>
      <c r="P146" s="449">
        <v>1.44</v>
      </c>
      <c r="Q146" s="437">
        <f t="shared" si="23"/>
        <v>100.00000000000016</v>
      </c>
      <c r="R146" s="454">
        <f t="shared" si="17"/>
        <v>20</v>
      </c>
      <c r="S146" s="448">
        <v>2</v>
      </c>
      <c r="T146" s="448">
        <v>0</v>
      </c>
      <c r="U146" s="455">
        <f t="shared" si="18"/>
        <v>1.44</v>
      </c>
      <c r="V146" s="454">
        <f t="shared" si="19"/>
        <v>30</v>
      </c>
      <c r="W146" s="456" t="s">
        <v>90</v>
      </c>
      <c r="X146" s="456" t="s">
        <v>91</v>
      </c>
      <c r="Y146" s="456" t="s">
        <v>252</v>
      </c>
      <c r="Z146" s="456" t="s">
        <v>93</v>
      </c>
      <c r="AA146" s="456" t="s">
        <v>94</v>
      </c>
      <c r="AB146" s="456" t="s">
        <v>136</v>
      </c>
      <c r="AC146" s="456" t="s">
        <v>112</v>
      </c>
      <c r="AD146" s="456" t="s">
        <v>128</v>
      </c>
      <c r="AE146" s="457">
        <f t="shared" si="20"/>
        <v>7</v>
      </c>
      <c r="AF146" s="458">
        <f ca="1">IFERROR(AVERAGEIFS('Discontinuity Log'!$N$5:$N$4980,'Discontinuity Log'!$A$5:$A$4980,J146,'Discontinuity Log'!$N$5:$N$4980,"&lt;&gt;"),"")</f>
        <v>25</v>
      </c>
      <c r="AG146" s="459">
        <f t="shared" ca="1" si="21"/>
        <v>92</v>
      </c>
      <c r="AH146" s="372" t="s">
        <v>254</v>
      </c>
    </row>
    <row r="147" spans="1:34" s="5" customFormat="1" ht="30" x14ac:dyDescent="0.25">
      <c r="A147" s="445">
        <v>44013</v>
      </c>
      <c r="B147" s="465">
        <v>0.65277777777777779</v>
      </c>
      <c r="C147" s="447" t="s">
        <v>171</v>
      </c>
      <c r="D147" s="448">
        <v>100</v>
      </c>
      <c r="E147" s="449">
        <v>251</v>
      </c>
      <c r="F147" s="449">
        <v>254</v>
      </c>
      <c r="G147" s="449"/>
      <c r="H147" s="448"/>
      <c r="I147" s="450"/>
      <c r="J147" s="433">
        <v>139</v>
      </c>
      <c r="K147" s="449">
        <v>251</v>
      </c>
      <c r="L147" s="449">
        <v>254</v>
      </c>
      <c r="M147" s="453">
        <f t="shared" si="16"/>
        <v>3</v>
      </c>
      <c r="N147" s="449">
        <v>3.1</v>
      </c>
      <c r="O147" s="437">
        <f t="shared" si="22"/>
        <v>100</v>
      </c>
      <c r="P147" s="449">
        <f>3.1-0.11</f>
        <v>2.99</v>
      </c>
      <c r="Q147" s="437">
        <f t="shared" si="23"/>
        <v>99.666666666666671</v>
      </c>
      <c r="R147" s="454">
        <f t="shared" si="17"/>
        <v>20</v>
      </c>
      <c r="S147" s="448">
        <v>1</v>
      </c>
      <c r="T147" s="448">
        <v>3</v>
      </c>
      <c r="U147" s="455">
        <f t="shared" si="18"/>
        <v>1.0333333333333334</v>
      </c>
      <c r="V147" s="454">
        <f t="shared" si="19"/>
        <v>25</v>
      </c>
      <c r="W147" s="456" t="s">
        <v>91</v>
      </c>
      <c r="X147" s="456" t="s">
        <v>90</v>
      </c>
      <c r="Y147" s="456" t="s">
        <v>252</v>
      </c>
      <c r="Z147" s="456" t="s">
        <v>109</v>
      </c>
      <c r="AA147" s="456" t="s">
        <v>94</v>
      </c>
      <c r="AB147" s="456" t="s">
        <v>218</v>
      </c>
      <c r="AC147" s="456" t="s">
        <v>112</v>
      </c>
      <c r="AD147" s="456" t="s">
        <v>128</v>
      </c>
      <c r="AE147" s="457">
        <f t="shared" si="20"/>
        <v>7</v>
      </c>
      <c r="AF147" s="458">
        <f ca="1">IFERROR(AVERAGEIFS('Discontinuity Log'!$N$5:$N$4980,'Discontinuity Log'!$A$5:$A$4980,J147,'Discontinuity Log'!$N$5:$N$4980,"&lt;&gt;"),"")</f>
        <v>3</v>
      </c>
      <c r="AG147" s="459">
        <f t="shared" ca="1" si="21"/>
        <v>65</v>
      </c>
      <c r="AH147" s="372" t="s">
        <v>255</v>
      </c>
    </row>
    <row r="148" spans="1:34" s="5" customFormat="1" ht="30" x14ac:dyDescent="0.25">
      <c r="A148" s="445">
        <v>44013</v>
      </c>
      <c r="B148" s="465">
        <v>0.6875</v>
      </c>
      <c r="C148" s="447" t="s">
        <v>171</v>
      </c>
      <c r="D148" s="448">
        <v>101</v>
      </c>
      <c r="E148" s="449">
        <v>254</v>
      </c>
      <c r="F148" s="449">
        <v>257</v>
      </c>
      <c r="G148" s="449"/>
      <c r="H148" s="448"/>
      <c r="I148" s="450"/>
      <c r="J148" s="451">
        <v>140</v>
      </c>
      <c r="K148" s="449">
        <v>254</v>
      </c>
      <c r="L148" s="449">
        <v>257</v>
      </c>
      <c r="M148" s="453">
        <f t="shared" si="16"/>
        <v>3</v>
      </c>
      <c r="N148" s="449">
        <v>2.96</v>
      </c>
      <c r="O148" s="437">
        <f t="shared" si="22"/>
        <v>98.666666666666671</v>
      </c>
      <c r="P148" s="449">
        <v>2.96</v>
      </c>
      <c r="Q148" s="437">
        <f t="shared" si="23"/>
        <v>98.666666666666671</v>
      </c>
      <c r="R148" s="454">
        <f t="shared" si="17"/>
        <v>20</v>
      </c>
      <c r="S148" s="448">
        <v>1</v>
      </c>
      <c r="T148" s="448">
        <v>3</v>
      </c>
      <c r="U148" s="455">
        <f t="shared" si="18"/>
        <v>0.98666666666666669</v>
      </c>
      <c r="V148" s="454">
        <f t="shared" si="19"/>
        <v>20</v>
      </c>
      <c r="W148" s="456" t="s">
        <v>91</v>
      </c>
      <c r="X148" s="456" t="s">
        <v>99</v>
      </c>
      <c r="Y148" s="456" t="s">
        <v>252</v>
      </c>
      <c r="Z148" s="456" t="s">
        <v>109</v>
      </c>
      <c r="AA148" s="456" t="s">
        <v>94</v>
      </c>
      <c r="AB148" s="456" t="s">
        <v>218</v>
      </c>
      <c r="AC148" s="456" t="s">
        <v>112</v>
      </c>
      <c r="AD148" s="456" t="s">
        <v>97</v>
      </c>
      <c r="AE148" s="457">
        <f t="shared" si="20"/>
        <v>4</v>
      </c>
      <c r="AF148" s="458">
        <f ca="1">IFERROR(AVERAGEIFS('Discontinuity Log'!$N$5:$N$4980,'Discontinuity Log'!$A$5:$A$4980,J148,'Discontinuity Log'!$N$5:$N$4980,"&lt;&gt;"),"")</f>
        <v>14.666666666666666</v>
      </c>
      <c r="AG148" s="459">
        <f t="shared" ca="1" si="21"/>
        <v>68.666666666666657</v>
      </c>
      <c r="AH148" s="372" t="s">
        <v>256</v>
      </c>
    </row>
    <row r="149" spans="1:34" s="5" customFormat="1" x14ac:dyDescent="0.25">
      <c r="A149" s="445">
        <v>44013</v>
      </c>
      <c r="B149" s="465">
        <v>0.72916666666666663</v>
      </c>
      <c r="C149" s="447" t="s">
        <v>171</v>
      </c>
      <c r="D149" s="448">
        <v>102</v>
      </c>
      <c r="E149" s="449">
        <v>257</v>
      </c>
      <c r="F149" s="449">
        <v>260</v>
      </c>
      <c r="G149" s="449"/>
      <c r="H149" s="448"/>
      <c r="I149" s="450"/>
      <c r="J149" s="433">
        <v>141</v>
      </c>
      <c r="K149" s="452">
        <v>257</v>
      </c>
      <c r="L149" s="452">
        <v>260</v>
      </c>
      <c r="M149" s="453">
        <f t="shared" si="16"/>
        <v>3</v>
      </c>
      <c r="N149" s="449">
        <v>3</v>
      </c>
      <c r="O149" s="437">
        <f t="shared" si="22"/>
        <v>100</v>
      </c>
      <c r="P149" s="449">
        <v>3</v>
      </c>
      <c r="Q149" s="437">
        <f t="shared" si="23"/>
        <v>100</v>
      </c>
      <c r="R149" s="454">
        <f t="shared" si="17"/>
        <v>20</v>
      </c>
      <c r="S149" s="448">
        <v>2</v>
      </c>
      <c r="T149" s="448">
        <v>2</v>
      </c>
      <c r="U149" s="455">
        <f t="shared" si="18"/>
        <v>1.5</v>
      </c>
      <c r="V149" s="454">
        <f t="shared" si="19"/>
        <v>25</v>
      </c>
      <c r="W149" s="456" t="s">
        <v>91</v>
      </c>
      <c r="X149" s="456" t="s">
        <v>99</v>
      </c>
      <c r="Y149" s="456" t="s">
        <v>252</v>
      </c>
      <c r="Z149" s="456" t="s">
        <v>109</v>
      </c>
      <c r="AA149" s="456" t="s">
        <v>94</v>
      </c>
      <c r="AB149" s="456" t="s">
        <v>218</v>
      </c>
      <c r="AC149" s="456" t="s">
        <v>112</v>
      </c>
      <c r="AD149" s="456" t="s">
        <v>97</v>
      </c>
      <c r="AE149" s="457">
        <f t="shared" si="20"/>
        <v>4</v>
      </c>
      <c r="AF149" s="458">
        <f ca="1">IFERROR(AVERAGEIFS('Discontinuity Log'!$N$5:$N$4980,'Discontinuity Log'!$A$5:$A$4980,J149,'Discontinuity Log'!$N$5:$N$4980,"&lt;&gt;"),"")</f>
        <v>9</v>
      </c>
      <c r="AG149" s="459">
        <f t="shared" ca="1" si="21"/>
        <v>68</v>
      </c>
      <c r="AH149" s="372" t="s">
        <v>257</v>
      </c>
    </row>
    <row r="150" spans="1:34" s="5" customFormat="1" ht="30" x14ac:dyDescent="0.25">
      <c r="A150" s="445">
        <v>44013</v>
      </c>
      <c r="B150" s="465">
        <v>0.84305555555555556</v>
      </c>
      <c r="C150" s="447" t="s">
        <v>89</v>
      </c>
      <c r="D150" s="448">
        <v>103</v>
      </c>
      <c r="E150" s="449">
        <v>260</v>
      </c>
      <c r="F150" s="449">
        <v>263</v>
      </c>
      <c r="G150" s="449"/>
      <c r="H150" s="448"/>
      <c r="I150" s="450"/>
      <c r="J150" s="451">
        <v>142</v>
      </c>
      <c r="K150" s="452">
        <v>260</v>
      </c>
      <c r="L150" s="452">
        <v>263</v>
      </c>
      <c r="M150" s="453">
        <f t="shared" si="16"/>
        <v>3</v>
      </c>
      <c r="N150" s="449">
        <v>3</v>
      </c>
      <c r="O150" s="437">
        <f t="shared" si="22"/>
        <v>100</v>
      </c>
      <c r="P150" s="449">
        <v>3</v>
      </c>
      <c r="Q150" s="437">
        <f t="shared" si="23"/>
        <v>100</v>
      </c>
      <c r="R150" s="454">
        <f t="shared" si="17"/>
        <v>20</v>
      </c>
      <c r="S150" s="448">
        <v>2</v>
      </c>
      <c r="T150" s="448">
        <v>12</v>
      </c>
      <c r="U150" s="455">
        <f t="shared" si="18"/>
        <v>0.25</v>
      </c>
      <c r="V150" s="454">
        <f t="shared" si="19"/>
        <v>10</v>
      </c>
      <c r="W150" s="456" t="s">
        <v>99</v>
      </c>
      <c r="X150" s="456" t="s">
        <v>91</v>
      </c>
      <c r="Y150" s="456" t="s">
        <v>102</v>
      </c>
      <c r="Z150" s="456" t="s">
        <v>109</v>
      </c>
      <c r="AA150" s="456" t="s">
        <v>94</v>
      </c>
      <c r="AB150" s="456" t="s">
        <v>218</v>
      </c>
      <c r="AC150" s="456" t="s">
        <v>112</v>
      </c>
      <c r="AD150" s="456" t="s">
        <v>97</v>
      </c>
      <c r="AE150" s="457">
        <f t="shared" si="20"/>
        <v>4</v>
      </c>
      <c r="AF150" s="458">
        <f ca="1">IFERROR(AVERAGEIFS('Discontinuity Log'!$N$5:$N$4980,'Discontinuity Log'!$A$5:$A$4980,J150,'Discontinuity Log'!$N$5:$N$4980,"&lt;&gt;"),"")</f>
        <v>6</v>
      </c>
      <c r="AG150" s="459">
        <f t="shared" ca="1" si="21"/>
        <v>50</v>
      </c>
      <c r="AH150" s="372" t="s">
        <v>258</v>
      </c>
    </row>
    <row r="151" spans="1:34" s="5" customFormat="1" ht="30" x14ac:dyDescent="0.25">
      <c r="A151" s="445">
        <v>44013</v>
      </c>
      <c r="B151" s="465">
        <v>0.91527777777777775</v>
      </c>
      <c r="C151" s="447" t="s">
        <v>89</v>
      </c>
      <c r="D151" s="448">
        <v>104</v>
      </c>
      <c r="E151" s="449">
        <v>263</v>
      </c>
      <c r="F151" s="449">
        <v>266</v>
      </c>
      <c r="G151" s="449"/>
      <c r="H151" s="448"/>
      <c r="I151" s="450"/>
      <c r="J151" s="433">
        <v>143</v>
      </c>
      <c r="K151" s="452">
        <v>263</v>
      </c>
      <c r="L151" s="452">
        <v>263.93</v>
      </c>
      <c r="M151" s="453">
        <f t="shared" ref="M151:M214" si="24">IF(ISBLANK(L151),"",L151-K151)</f>
        <v>0.93000000000000682</v>
      </c>
      <c r="N151" s="449">
        <v>0.93</v>
      </c>
      <c r="O151" s="437">
        <f t="shared" si="22"/>
        <v>99.999999999999261</v>
      </c>
      <c r="P151" s="449">
        <v>0.93</v>
      </c>
      <c r="Q151" s="437">
        <f t="shared" si="23"/>
        <v>99.999999999999261</v>
      </c>
      <c r="R151" s="454">
        <f t="shared" ref="R151:R214" si="25">IF(ISNUMBER(Q151),IF(Q151&lt;25,3,(IF(Q151&lt;50,8,IF(Q151&lt;75,13,IF(Q151&lt;90,17,IF(Q151&gt;=90,20,"")))))),"")</f>
        <v>20</v>
      </c>
      <c r="S151" s="448">
        <v>2</v>
      </c>
      <c r="T151" s="448">
        <v>1</v>
      </c>
      <c r="U151" s="455">
        <f t="shared" ref="U151:U214" si="26">IF(ISBLANK(T151),"",IF(T151=0,N151,N151/T151))</f>
        <v>0.93</v>
      </c>
      <c r="V151" s="454">
        <f t="shared" ref="V151:V214" si="27">IF(ISBLANK(T151),"",IF(T151=0,30,IF(U151&gt;=3,30,(IF(U151&gt;=1,25,(IF(U151&gt;=0.3,20,(IF(U151&gt;0.05,10,(IF(U151&lt;=0.05,5,"")))))))))))</f>
        <v>20</v>
      </c>
      <c r="W151" s="456" t="s">
        <v>99</v>
      </c>
      <c r="X151" s="456" t="s">
        <v>104</v>
      </c>
      <c r="Y151" s="456" t="s">
        <v>108</v>
      </c>
      <c r="Z151" s="456" t="s">
        <v>109</v>
      </c>
      <c r="AA151" s="456" t="s">
        <v>94</v>
      </c>
      <c r="AB151" s="456" t="s">
        <v>218</v>
      </c>
      <c r="AC151" s="456" t="s">
        <v>112</v>
      </c>
      <c r="AD151" s="456" t="s">
        <v>105</v>
      </c>
      <c r="AE151" s="457">
        <f t="shared" si="20"/>
        <v>2</v>
      </c>
      <c r="AF151" s="458">
        <f ca="1">IFERROR(AVERAGEIFS('Discontinuity Log'!$N$5:$N$4980,'Discontinuity Log'!$A$5:$A$4980,J151,'Discontinuity Log'!$N$5:$N$4980,"&lt;&gt;"),"")</f>
        <v>6</v>
      </c>
      <c r="AG151" s="459">
        <f t="shared" ca="1" si="21"/>
        <v>58</v>
      </c>
      <c r="AH151" s="372" t="s">
        <v>259</v>
      </c>
    </row>
    <row r="152" spans="1:34" s="5" customFormat="1" x14ac:dyDescent="0.25">
      <c r="A152" s="445">
        <v>44013</v>
      </c>
      <c r="B152" s="465"/>
      <c r="C152" s="447" t="s">
        <v>89</v>
      </c>
      <c r="D152" s="448"/>
      <c r="E152" s="449"/>
      <c r="F152" s="449"/>
      <c r="G152" s="449"/>
      <c r="H152" s="448"/>
      <c r="I152" s="450"/>
      <c r="J152" s="451">
        <v>144</v>
      </c>
      <c r="K152" s="452">
        <v>263.93</v>
      </c>
      <c r="L152" s="452">
        <v>264.83</v>
      </c>
      <c r="M152" s="453">
        <f t="shared" si="24"/>
        <v>0.89999999999997726</v>
      </c>
      <c r="N152" s="449">
        <v>0.9</v>
      </c>
      <c r="O152" s="437">
        <f t="shared" si="22"/>
        <v>100</v>
      </c>
      <c r="P152" s="449">
        <v>0</v>
      </c>
      <c r="Q152" s="437">
        <f t="shared" si="23"/>
        <v>0</v>
      </c>
      <c r="R152" s="454">
        <f t="shared" si="25"/>
        <v>3</v>
      </c>
      <c r="S152" s="448">
        <v>1</v>
      </c>
      <c r="T152" s="448">
        <v>99</v>
      </c>
      <c r="U152" s="455">
        <f t="shared" si="26"/>
        <v>9.0909090909090905E-3</v>
      </c>
      <c r="V152" s="454">
        <f t="shared" si="27"/>
        <v>5</v>
      </c>
      <c r="W152" s="456" t="s">
        <v>104</v>
      </c>
      <c r="X152" s="456" t="s">
        <v>99</v>
      </c>
      <c r="Y152" s="456" t="s">
        <v>108</v>
      </c>
      <c r="Z152" s="456" t="s">
        <v>109</v>
      </c>
      <c r="AA152" s="456" t="s">
        <v>94</v>
      </c>
      <c r="AB152" s="456" t="s">
        <v>218</v>
      </c>
      <c r="AC152" s="456" t="s">
        <v>112</v>
      </c>
      <c r="AD152" s="456" t="s">
        <v>113</v>
      </c>
      <c r="AE152" s="457">
        <f t="shared" si="20"/>
        <v>1</v>
      </c>
      <c r="AF152" s="458">
        <f ca="1">IFERROR(AVERAGEIFS('Discontinuity Log'!$N$5:$N$4980,'Discontinuity Log'!$A$5:$A$4980,J152,'Discontinuity Log'!$N$5:$N$4980,"&lt;&gt;"),"")</f>
        <v>1.2</v>
      </c>
      <c r="AG152" s="459">
        <f t="shared" ca="1" si="21"/>
        <v>20.2</v>
      </c>
      <c r="AH152" s="372" t="s">
        <v>260</v>
      </c>
    </row>
    <row r="153" spans="1:34" s="5" customFormat="1" x14ac:dyDescent="0.25">
      <c r="A153" s="445">
        <v>44013</v>
      </c>
      <c r="B153" s="465"/>
      <c r="C153" s="447" t="s">
        <v>89</v>
      </c>
      <c r="D153" s="448"/>
      <c r="E153" s="449"/>
      <c r="F153" s="449"/>
      <c r="G153" s="449"/>
      <c r="H153" s="448"/>
      <c r="I153" s="450"/>
      <c r="J153" s="433">
        <v>145</v>
      </c>
      <c r="K153" s="452">
        <v>264.83</v>
      </c>
      <c r="L153" s="452">
        <v>265.18</v>
      </c>
      <c r="M153" s="453">
        <f t="shared" si="24"/>
        <v>0.35000000000002274</v>
      </c>
      <c r="N153" s="449">
        <v>0.35</v>
      </c>
      <c r="O153" s="437">
        <f t="shared" si="22"/>
        <v>99.999999999993491</v>
      </c>
      <c r="P153" s="449">
        <v>0.35</v>
      </c>
      <c r="Q153" s="437">
        <f t="shared" si="23"/>
        <v>99.999999999993491</v>
      </c>
      <c r="R153" s="454">
        <f t="shared" si="25"/>
        <v>20</v>
      </c>
      <c r="S153" s="448">
        <v>0</v>
      </c>
      <c r="T153" s="448">
        <v>0</v>
      </c>
      <c r="U153" s="455">
        <f t="shared" si="26"/>
        <v>0.35</v>
      </c>
      <c r="V153" s="454">
        <f t="shared" si="27"/>
        <v>30</v>
      </c>
      <c r="W153" s="456" t="s">
        <v>99</v>
      </c>
      <c r="X153" s="456" t="s">
        <v>104</v>
      </c>
      <c r="Y153" s="456" t="s">
        <v>102</v>
      </c>
      <c r="Z153" s="456" t="s">
        <v>109</v>
      </c>
      <c r="AA153" s="456" t="s">
        <v>94</v>
      </c>
      <c r="AB153" s="456" t="s">
        <v>218</v>
      </c>
      <c r="AC153" s="456" t="s">
        <v>112</v>
      </c>
      <c r="AD153" s="456" t="s">
        <v>105</v>
      </c>
      <c r="AE153" s="457">
        <f t="shared" si="20"/>
        <v>2</v>
      </c>
      <c r="AF153" s="458">
        <f ca="1">IFERROR(AVERAGEIFS('Discontinuity Log'!$N$5:$N$4980,'Discontinuity Log'!$A$5:$A$4980,J153,'Discontinuity Log'!$N$5:$N$4980,"&lt;&gt;"),"")</f>
        <v>25</v>
      </c>
      <c r="AG153" s="459">
        <f t="shared" ca="1" si="21"/>
        <v>87</v>
      </c>
      <c r="AH153" s="372" t="s">
        <v>261</v>
      </c>
    </row>
    <row r="154" spans="1:34" s="5" customFormat="1" ht="30" x14ac:dyDescent="0.25">
      <c r="A154" s="445">
        <v>44013</v>
      </c>
      <c r="B154" s="465"/>
      <c r="C154" s="447" t="s">
        <v>89</v>
      </c>
      <c r="D154" s="448"/>
      <c r="E154" s="449"/>
      <c r="F154" s="449"/>
      <c r="G154" s="449"/>
      <c r="H154" s="448"/>
      <c r="I154" s="450"/>
      <c r="J154" s="451">
        <v>146</v>
      </c>
      <c r="K154" s="452">
        <v>265.18</v>
      </c>
      <c r="L154" s="452">
        <v>266</v>
      </c>
      <c r="M154" s="453">
        <f t="shared" si="24"/>
        <v>0.81999999999999318</v>
      </c>
      <c r="N154" s="449">
        <v>0.82</v>
      </c>
      <c r="O154" s="437">
        <f t="shared" si="22"/>
        <v>100</v>
      </c>
      <c r="P154" s="449">
        <v>0</v>
      </c>
      <c r="Q154" s="437">
        <f t="shared" si="23"/>
        <v>0</v>
      </c>
      <c r="R154" s="454">
        <f t="shared" si="25"/>
        <v>3</v>
      </c>
      <c r="S154" s="448">
        <v>4</v>
      </c>
      <c r="T154" s="448">
        <v>99</v>
      </c>
      <c r="U154" s="455">
        <f t="shared" si="26"/>
        <v>8.2828282828282824E-3</v>
      </c>
      <c r="V154" s="454">
        <f t="shared" si="27"/>
        <v>5</v>
      </c>
      <c r="W154" s="456" t="s">
        <v>104</v>
      </c>
      <c r="X154" s="456"/>
      <c r="Y154" s="456" t="s">
        <v>108</v>
      </c>
      <c r="Z154" s="456" t="s">
        <v>109</v>
      </c>
      <c r="AA154" s="456" t="s">
        <v>141</v>
      </c>
      <c r="AB154" s="456" t="s">
        <v>111</v>
      </c>
      <c r="AC154" s="456" t="s">
        <v>112</v>
      </c>
      <c r="AD154" s="456" t="s">
        <v>113</v>
      </c>
      <c r="AE154" s="457">
        <f t="shared" si="20"/>
        <v>1</v>
      </c>
      <c r="AF154" s="458">
        <f ca="1">IFERROR(AVERAGEIFS('Discontinuity Log'!$N$5:$N$4980,'Discontinuity Log'!$A$5:$A$4980,J154,'Discontinuity Log'!$N$5:$N$4980,"&lt;&gt;"),"")</f>
        <v>0</v>
      </c>
      <c r="AG154" s="459">
        <f t="shared" ca="1" si="21"/>
        <v>19</v>
      </c>
      <c r="AH154" s="372" t="s">
        <v>262</v>
      </c>
    </row>
    <row r="155" spans="1:34" s="5" customFormat="1" ht="30" x14ac:dyDescent="0.25">
      <c r="A155" s="445">
        <v>44013</v>
      </c>
      <c r="B155" s="465">
        <v>0.96597222222222223</v>
      </c>
      <c r="C155" s="447" t="s">
        <v>89</v>
      </c>
      <c r="D155" s="448">
        <v>105</v>
      </c>
      <c r="E155" s="449">
        <v>266</v>
      </c>
      <c r="F155" s="449">
        <v>269</v>
      </c>
      <c r="G155" s="449"/>
      <c r="H155" s="448"/>
      <c r="I155" s="450"/>
      <c r="J155" s="433">
        <v>147</v>
      </c>
      <c r="K155" s="452">
        <v>266</v>
      </c>
      <c r="L155" s="452">
        <v>266.47000000000003</v>
      </c>
      <c r="M155" s="453">
        <f t="shared" si="24"/>
        <v>0.47000000000002728</v>
      </c>
      <c r="N155" s="449">
        <v>0.47</v>
      </c>
      <c r="O155" s="437">
        <f>IF(ISNUMBER(N155),IF(N155/(M155)&gt;1, 100, N155/(M155)*100), "")</f>
        <v>99.999999999994188</v>
      </c>
      <c r="P155" s="449">
        <v>0</v>
      </c>
      <c r="Q155" s="437">
        <f t="shared" si="23"/>
        <v>0</v>
      </c>
      <c r="R155" s="454">
        <f t="shared" si="25"/>
        <v>3</v>
      </c>
      <c r="S155" s="448">
        <v>5</v>
      </c>
      <c r="T155" s="448">
        <v>20</v>
      </c>
      <c r="U155" s="455">
        <f t="shared" si="26"/>
        <v>2.35E-2</v>
      </c>
      <c r="V155" s="454">
        <f t="shared" si="27"/>
        <v>5</v>
      </c>
      <c r="W155" s="456" t="s">
        <v>104</v>
      </c>
      <c r="X155" s="456"/>
      <c r="Y155" s="456" t="s">
        <v>108</v>
      </c>
      <c r="Z155" s="456" t="s">
        <v>109</v>
      </c>
      <c r="AA155" s="456" t="s">
        <v>110</v>
      </c>
      <c r="AB155" s="456" t="s">
        <v>111</v>
      </c>
      <c r="AC155" s="456" t="s">
        <v>112</v>
      </c>
      <c r="AD155" s="456" t="s">
        <v>113</v>
      </c>
      <c r="AE155" s="457">
        <f t="shared" si="20"/>
        <v>1</v>
      </c>
      <c r="AF155" s="458">
        <f ca="1">IFERROR(AVERAGEIFS('Discontinuity Log'!$N$5:$N$4980,'Discontinuity Log'!$A$5:$A$4980,J155,'Discontinuity Log'!$N$5:$N$4980,"&lt;&gt;"),"")</f>
        <v>0</v>
      </c>
      <c r="AG155" s="459">
        <f t="shared" ca="1" si="21"/>
        <v>19</v>
      </c>
      <c r="AH155" s="372" t="s">
        <v>263</v>
      </c>
    </row>
    <row r="156" spans="1:34" s="5" customFormat="1" x14ac:dyDescent="0.25">
      <c r="A156" s="445">
        <v>44013</v>
      </c>
      <c r="B156" s="465"/>
      <c r="C156" s="447" t="s">
        <v>89</v>
      </c>
      <c r="D156" s="448"/>
      <c r="E156" s="449"/>
      <c r="F156" s="449"/>
      <c r="G156" s="449"/>
      <c r="H156" s="448"/>
      <c r="I156" s="450"/>
      <c r="J156" s="451">
        <v>148</v>
      </c>
      <c r="K156" s="452">
        <v>266.47000000000003</v>
      </c>
      <c r="L156" s="452">
        <v>267.57</v>
      </c>
      <c r="M156" s="453">
        <f t="shared" si="24"/>
        <v>1.0999999999999659</v>
      </c>
      <c r="N156" s="449">
        <v>1.1000000000000001</v>
      </c>
      <c r="O156" s="437">
        <f t="shared" si="22"/>
        <v>100</v>
      </c>
      <c r="P156" s="449">
        <v>1.1000000000000001</v>
      </c>
      <c r="Q156" s="437">
        <f>IF(ISNUMBER(P156),IF(P156/M156&gt;1, 100, (P156/M156)*100),"")</f>
        <v>100</v>
      </c>
      <c r="R156" s="454">
        <f t="shared" si="25"/>
        <v>20</v>
      </c>
      <c r="S156" s="448">
        <v>2</v>
      </c>
      <c r="T156" s="448">
        <v>0</v>
      </c>
      <c r="U156" s="455">
        <f t="shared" si="26"/>
        <v>1.1000000000000001</v>
      </c>
      <c r="V156" s="454">
        <f t="shared" si="27"/>
        <v>30</v>
      </c>
      <c r="W156" s="456" t="s">
        <v>99</v>
      </c>
      <c r="X156" s="456" t="s">
        <v>104</v>
      </c>
      <c r="Y156" s="456" t="s">
        <v>108</v>
      </c>
      <c r="Z156" s="456" t="s">
        <v>109</v>
      </c>
      <c r="AA156" s="456" t="s">
        <v>94</v>
      </c>
      <c r="AB156" s="456" t="s">
        <v>218</v>
      </c>
      <c r="AC156" s="456" t="s">
        <v>112</v>
      </c>
      <c r="AD156" s="456" t="s">
        <v>105</v>
      </c>
      <c r="AE156" s="457">
        <f t="shared" si="20"/>
        <v>2</v>
      </c>
      <c r="AF156" s="458">
        <f ca="1">IFERROR(AVERAGEIFS('Discontinuity Log'!$N$5:$N$4980,'Discontinuity Log'!$A$5:$A$4980,J156,'Discontinuity Log'!$N$5:$N$4980,"&lt;&gt;"),"")</f>
        <v>25</v>
      </c>
      <c r="AG156" s="459">
        <f t="shared" ca="1" si="21"/>
        <v>87</v>
      </c>
      <c r="AH156" s="372" t="s">
        <v>264</v>
      </c>
    </row>
    <row r="157" spans="1:34" s="5" customFormat="1" x14ac:dyDescent="0.25">
      <c r="A157" s="445">
        <v>44013</v>
      </c>
      <c r="B157" s="465"/>
      <c r="C157" s="447" t="s">
        <v>89</v>
      </c>
      <c r="D157" s="448"/>
      <c r="E157" s="449"/>
      <c r="F157" s="449"/>
      <c r="G157" s="449"/>
      <c r="H157" s="448"/>
      <c r="I157" s="450"/>
      <c r="J157" s="433">
        <v>149</v>
      </c>
      <c r="K157" s="452">
        <v>267.57</v>
      </c>
      <c r="L157" s="452">
        <v>268.3</v>
      </c>
      <c r="M157" s="453">
        <f t="shared" si="24"/>
        <v>0.73000000000001819</v>
      </c>
      <c r="N157" s="449">
        <v>0.73</v>
      </c>
      <c r="O157" s="437">
        <f t="shared" si="22"/>
        <v>99.999999999997499</v>
      </c>
      <c r="P157" s="449">
        <v>0.24</v>
      </c>
      <c r="Q157" s="437">
        <f>IF(ISNUMBER(P157),IF(P157/M157&gt;1, 100, (P157/M157)*100),"")</f>
        <v>32.876712328766303</v>
      </c>
      <c r="R157" s="454">
        <f t="shared" si="25"/>
        <v>8</v>
      </c>
      <c r="S157" s="448">
        <v>0</v>
      </c>
      <c r="T157" s="448">
        <v>99</v>
      </c>
      <c r="U157" s="455">
        <f t="shared" si="26"/>
        <v>7.3737373737373735E-3</v>
      </c>
      <c r="V157" s="454">
        <f t="shared" si="27"/>
        <v>5</v>
      </c>
      <c r="W157" s="456" t="s">
        <v>104</v>
      </c>
      <c r="X157" s="456"/>
      <c r="Y157" s="456" t="s">
        <v>108</v>
      </c>
      <c r="Z157" s="456" t="s">
        <v>109</v>
      </c>
      <c r="AA157" s="456" t="s">
        <v>141</v>
      </c>
      <c r="AB157" s="456" t="s">
        <v>111</v>
      </c>
      <c r="AC157" s="456" t="s">
        <v>112</v>
      </c>
      <c r="AD157" s="456" t="s">
        <v>113</v>
      </c>
      <c r="AE157" s="457">
        <f t="shared" si="20"/>
        <v>1</v>
      </c>
      <c r="AF157" s="458">
        <f ca="1">IFERROR(AVERAGEIFS('Discontinuity Log'!$N$5:$N$4980,'Discontinuity Log'!$A$5:$A$4980,J157,'Discontinuity Log'!$N$5:$N$4980,"&lt;&gt;"),"")</f>
        <v>1.5</v>
      </c>
      <c r="AG157" s="459">
        <f t="shared" ca="1" si="21"/>
        <v>25.5</v>
      </c>
      <c r="AH157" s="372" t="s">
        <v>265</v>
      </c>
    </row>
    <row r="158" spans="1:34" s="5" customFormat="1" x14ac:dyDescent="0.25">
      <c r="A158" s="445">
        <v>44013</v>
      </c>
      <c r="B158" s="465"/>
      <c r="C158" s="447" t="s">
        <v>89</v>
      </c>
      <c r="D158" s="448"/>
      <c r="E158" s="449"/>
      <c r="F158" s="449"/>
      <c r="G158" s="449"/>
      <c r="H158" s="448"/>
      <c r="I158" s="450"/>
      <c r="J158" s="451">
        <v>150</v>
      </c>
      <c r="K158" s="452">
        <v>268.3</v>
      </c>
      <c r="L158" s="452">
        <v>269</v>
      </c>
      <c r="M158" s="453">
        <f t="shared" si="24"/>
        <v>0.69999999999998863</v>
      </c>
      <c r="N158" s="449">
        <v>0.7</v>
      </c>
      <c r="O158" s="437">
        <f t="shared" si="22"/>
        <v>100</v>
      </c>
      <c r="P158" s="449">
        <v>0.7</v>
      </c>
      <c r="Q158" s="437">
        <f t="shared" si="23"/>
        <v>100</v>
      </c>
      <c r="R158" s="454">
        <f t="shared" si="25"/>
        <v>20</v>
      </c>
      <c r="S158" s="448">
        <v>5</v>
      </c>
      <c r="T158" s="448">
        <v>0</v>
      </c>
      <c r="U158" s="455">
        <f t="shared" si="26"/>
        <v>0.7</v>
      </c>
      <c r="V158" s="454">
        <f t="shared" si="27"/>
        <v>30</v>
      </c>
      <c r="W158" s="456" t="s">
        <v>99</v>
      </c>
      <c r="X158" s="456" t="s">
        <v>104</v>
      </c>
      <c r="Y158" s="456" t="s">
        <v>108</v>
      </c>
      <c r="Z158" s="456" t="s">
        <v>109</v>
      </c>
      <c r="AA158" s="456" t="s">
        <v>94</v>
      </c>
      <c r="AB158" s="456" t="s">
        <v>218</v>
      </c>
      <c r="AC158" s="456" t="s">
        <v>112</v>
      </c>
      <c r="AD158" s="456" t="s">
        <v>105</v>
      </c>
      <c r="AE158" s="457">
        <f t="shared" si="20"/>
        <v>2</v>
      </c>
      <c r="AF158" s="458">
        <f ca="1">IFERROR(AVERAGEIFS('Discontinuity Log'!$N$5:$N$4980,'Discontinuity Log'!$A$5:$A$4980,J158,'Discontinuity Log'!$N$5:$N$4980,"&lt;&gt;"),"")</f>
        <v>25</v>
      </c>
      <c r="AG158" s="459">
        <f t="shared" ca="1" si="21"/>
        <v>87</v>
      </c>
      <c r="AH158" s="372" t="s">
        <v>264</v>
      </c>
    </row>
    <row r="159" spans="1:34" s="5" customFormat="1" ht="30" x14ac:dyDescent="0.25">
      <c r="A159" s="445">
        <v>44014</v>
      </c>
      <c r="B159" s="465">
        <v>9.0277777777777787E-3</v>
      </c>
      <c r="C159" s="447" t="s">
        <v>89</v>
      </c>
      <c r="D159" s="448">
        <v>106</v>
      </c>
      <c r="E159" s="449">
        <v>269</v>
      </c>
      <c r="F159" s="449">
        <v>272</v>
      </c>
      <c r="G159" s="449"/>
      <c r="H159" s="448"/>
      <c r="I159" s="450"/>
      <c r="J159" s="433">
        <v>151</v>
      </c>
      <c r="K159" s="452">
        <v>269</v>
      </c>
      <c r="L159" s="452">
        <v>272</v>
      </c>
      <c r="M159" s="453">
        <f t="shared" si="24"/>
        <v>3</v>
      </c>
      <c r="N159" s="449">
        <v>2.94</v>
      </c>
      <c r="O159" s="437">
        <f t="shared" si="22"/>
        <v>98</v>
      </c>
      <c r="P159" s="449">
        <v>1.1599999999999999</v>
      </c>
      <c r="Q159" s="437">
        <f t="shared" si="23"/>
        <v>38.666666666666664</v>
      </c>
      <c r="R159" s="454">
        <f t="shared" si="25"/>
        <v>8</v>
      </c>
      <c r="S159" s="448">
        <v>10</v>
      </c>
      <c r="T159" s="448">
        <v>99</v>
      </c>
      <c r="U159" s="455">
        <f t="shared" si="26"/>
        <v>2.9696969696969697E-2</v>
      </c>
      <c r="V159" s="454">
        <f t="shared" si="27"/>
        <v>5</v>
      </c>
      <c r="W159" s="456" t="s">
        <v>99</v>
      </c>
      <c r="X159" s="456" t="s">
        <v>104</v>
      </c>
      <c r="Y159" s="456" t="s">
        <v>108</v>
      </c>
      <c r="Z159" s="456" t="s">
        <v>109</v>
      </c>
      <c r="AA159" s="456" t="s">
        <v>94</v>
      </c>
      <c r="AB159" s="456" t="s">
        <v>218</v>
      </c>
      <c r="AC159" s="456" t="s">
        <v>112</v>
      </c>
      <c r="AD159" s="456" t="s">
        <v>105</v>
      </c>
      <c r="AE159" s="457">
        <f t="shared" si="20"/>
        <v>2</v>
      </c>
      <c r="AF159" s="458">
        <f ca="1">IFERROR(AVERAGEIFS('Discontinuity Log'!$N$5:$N$4980,'Discontinuity Log'!$A$5:$A$4980,J159,'Discontinuity Log'!$N$5:$N$4980,"&lt;&gt;"),"")</f>
        <v>4.1538461538461542</v>
      </c>
      <c r="AG159" s="459">
        <f t="shared" ca="1" si="21"/>
        <v>29.153846153846153</v>
      </c>
      <c r="AH159" s="372" t="s">
        <v>266</v>
      </c>
    </row>
    <row r="160" spans="1:34" s="5" customFormat="1" ht="30" x14ac:dyDescent="0.25">
      <c r="A160" s="445">
        <v>44014</v>
      </c>
      <c r="B160" s="465">
        <v>3.6111111111111115E-2</v>
      </c>
      <c r="C160" s="447" t="s">
        <v>89</v>
      </c>
      <c r="D160" s="448">
        <v>107</v>
      </c>
      <c r="E160" s="449">
        <v>272</v>
      </c>
      <c r="F160" s="449">
        <v>275</v>
      </c>
      <c r="G160" s="449"/>
      <c r="H160" s="448"/>
      <c r="I160" s="450"/>
      <c r="J160" s="451">
        <v>152</v>
      </c>
      <c r="K160" s="452">
        <v>272</v>
      </c>
      <c r="L160" s="452">
        <v>272.70999999999998</v>
      </c>
      <c r="M160" s="453">
        <f t="shared" si="24"/>
        <v>0.70999999999997954</v>
      </c>
      <c r="N160" s="449">
        <v>0.71</v>
      </c>
      <c r="O160" s="437">
        <f t="shared" si="22"/>
        <v>100</v>
      </c>
      <c r="P160" s="449">
        <v>0</v>
      </c>
      <c r="Q160" s="437">
        <f t="shared" si="23"/>
        <v>0</v>
      </c>
      <c r="R160" s="454">
        <f t="shared" si="25"/>
        <v>3</v>
      </c>
      <c r="S160" s="448">
        <v>20</v>
      </c>
      <c r="T160" s="448">
        <v>99</v>
      </c>
      <c r="U160" s="455">
        <f t="shared" si="26"/>
        <v>7.1717171717171711E-3</v>
      </c>
      <c r="V160" s="454">
        <f t="shared" si="27"/>
        <v>5</v>
      </c>
      <c r="W160" s="456" t="s">
        <v>104</v>
      </c>
      <c r="X160" s="456"/>
      <c r="Y160" s="456" t="s">
        <v>186</v>
      </c>
      <c r="Z160" s="456" t="s">
        <v>109</v>
      </c>
      <c r="AA160" s="456" t="s">
        <v>124</v>
      </c>
      <c r="AB160" s="456" t="s">
        <v>111</v>
      </c>
      <c r="AC160" s="456" t="s">
        <v>112</v>
      </c>
      <c r="AD160" s="456" t="s">
        <v>113</v>
      </c>
      <c r="AE160" s="457">
        <f t="shared" si="20"/>
        <v>1</v>
      </c>
      <c r="AF160" s="458">
        <f ca="1">IFERROR(AVERAGEIFS('Discontinuity Log'!$N$5:$N$4980,'Discontinuity Log'!$A$5:$A$4980,J160,'Discontinuity Log'!$N$5:$N$4980,"&lt;&gt;"),"")</f>
        <v>0</v>
      </c>
      <c r="AG160" s="459">
        <f t="shared" ca="1" si="21"/>
        <v>19</v>
      </c>
      <c r="AH160" s="372" t="s">
        <v>267</v>
      </c>
    </row>
    <row r="161" spans="1:34" s="5" customFormat="1" ht="30" x14ac:dyDescent="0.25">
      <c r="A161" s="445">
        <v>44014</v>
      </c>
      <c r="B161" s="465"/>
      <c r="C161" s="447" t="s">
        <v>89</v>
      </c>
      <c r="D161" s="448"/>
      <c r="E161" s="449"/>
      <c r="F161" s="449"/>
      <c r="G161" s="449"/>
      <c r="H161" s="448"/>
      <c r="I161" s="450"/>
      <c r="J161" s="433">
        <v>153</v>
      </c>
      <c r="K161" s="452">
        <v>272.70999999999998</v>
      </c>
      <c r="L161" s="452">
        <v>275</v>
      </c>
      <c r="M161" s="453">
        <f t="shared" si="24"/>
        <v>2.2900000000000205</v>
      </c>
      <c r="N161" s="449">
        <v>2.29</v>
      </c>
      <c r="O161" s="437">
        <f t="shared" si="22"/>
        <v>99.999999999999119</v>
      </c>
      <c r="P161" s="449">
        <v>0</v>
      </c>
      <c r="Q161" s="437">
        <f t="shared" si="23"/>
        <v>0</v>
      </c>
      <c r="R161" s="454">
        <f t="shared" si="25"/>
        <v>3</v>
      </c>
      <c r="S161" s="448">
        <v>10</v>
      </c>
      <c r="T161" s="448">
        <v>99</v>
      </c>
      <c r="U161" s="455">
        <f t="shared" si="26"/>
        <v>2.3131313131313131E-2</v>
      </c>
      <c r="V161" s="454">
        <f t="shared" si="27"/>
        <v>5</v>
      </c>
      <c r="W161" s="456" t="s">
        <v>104</v>
      </c>
      <c r="X161" s="456"/>
      <c r="Y161" s="456" t="s">
        <v>186</v>
      </c>
      <c r="Z161" s="456" t="s">
        <v>109</v>
      </c>
      <c r="AA161" s="456" t="s">
        <v>141</v>
      </c>
      <c r="AB161" s="456" t="s">
        <v>111</v>
      </c>
      <c r="AC161" s="456" t="s">
        <v>112</v>
      </c>
      <c r="AD161" s="456" t="s">
        <v>142</v>
      </c>
      <c r="AE161" s="457">
        <f t="shared" si="20"/>
        <v>0</v>
      </c>
      <c r="AF161" s="458">
        <f ca="1">IFERROR(AVERAGEIFS('Discontinuity Log'!$N$5:$N$4980,'Discontinuity Log'!$A$5:$A$4980,J161,'Discontinuity Log'!$N$5:$N$4980,"&lt;&gt;"),"")</f>
        <v>2</v>
      </c>
      <c r="AG161" s="459">
        <f t="shared" ca="1" si="21"/>
        <v>20</v>
      </c>
      <c r="AH161" s="372" t="s">
        <v>268</v>
      </c>
    </row>
    <row r="162" spans="1:34" s="5" customFormat="1" ht="30" x14ac:dyDescent="0.25">
      <c r="A162" s="445">
        <v>44014</v>
      </c>
      <c r="B162" s="465">
        <v>8.1944444444444445E-2</v>
      </c>
      <c r="C162" s="447" t="s">
        <v>89</v>
      </c>
      <c r="D162" s="448">
        <v>108</v>
      </c>
      <c r="E162" s="449">
        <v>275</v>
      </c>
      <c r="F162" s="449">
        <v>278</v>
      </c>
      <c r="G162" s="449"/>
      <c r="H162" s="448"/>
      <c r="I162" s="450"/>
      <c r="J162" s="451">
        <v>154</v>
      </c>
      <c r="K162" s="452">
        <v>275</v>
      </c>
      <c r="L162" s="452">
        <v>278</v>
      </c>
      <c r="M162" s="453">
        <f t="shared" si="24"/>
        <v>3</v>
      </c>
      <c r="N162" s="449">
        <v>3</v>
      </c>
      <c r="O162" s="437">
        <f t="shared" si="22"/>
        <v>100</v>
      </c>
      <c r="P162" s="449">
        <v>2.6</v>
      </c>
      <c r="Q162" s="437">
        <f t="shared" si="23"/>
        <v>86.666666666666671</v>
      </c>
      <c r="R162" s="454">
        <f t="shared" si="25"/>
        <v>17</v>
      </c>
      <c r="S162" s="448">
        <v>3</v>
      </c>
      <c r="T162" s="448">
        <v>25</v>
      </c>
      <c r="U162" s="455">
        <f t="shared" si="26"/>
        <v>0.12</v>
      </c>
      <c r="V162" s="454">
        <f t="shared" si="27"/>
        <v>10</v>
      </c>
      <c r="W162" s="456" t="s">
        <v>99</v>
      </c>
      <c r="X162" s="456" t="s">
        <v>104</v>
      </c>
      <c r="Y162" s="456" t="s">
        <v>108</v>
      </c>
      <c r="Z162" s="456" t="s">
        <v>109</v>
      </c>
      <c r="AA162" s="456" t="s">
        <v>94</v>
      </c>
      <c r="AB162" s="456" t="s">
        <v>218</v>
      </c>
      <c r="AC162" s="456" t="s">
        <v>112</v>
      </c>
      <c r="AD162" s="456" t="s">
        <v>105</v>
      </c>
      <c r="AE162" s="457">
        <f t="shared" si="20"/>
        <v>2</v>
      </c>
      <c r="AF162" s="458">
        <f ca="1">IFERROR(AVERAGEIFS('Discontinuity Log'!$N$5:$N$4980,'Discontinuity Log'!$A$5:$A$4980,J162,'Discontinuity Log'!$N$5:$N$4980,"&lt;&gt;"),"")</f>
        <v>1.3846153846153846</v>
      </c>
      <c r="AG162" s="459">
        <f t="shared" ca="1" si="21"/>
        <v>40.384615384615387</v>
      </c>
      <c r="AH162" s="372" t="s">
        <v>269</v>
      </c>
    </row>
    <row r="163" spans="1:34" s="5" customFormat="1" ht="30" x14ac:dyDescent="0.25">
      <c r="A163" s="445">
        <v>44014</v>
      </c>
      <c r="B163" s="465">
        <v>0.1173611111111111</v>
      </c>
      <c r="C163" s="447" t="s">
        <v>89</v>
      </c>
      <c r="D163" s="448">
        <v>109</v>
      </c>
      <c r="E163" s="449">
        <v>278</v>
      </c>
      <c r="F163" s="449">
        <v>281</v>
      </c>
      <c r="G163" s="449"/>
      <c r="H163" s="448"/>
      <c r="I163" s="450"/>
      <c r="J163" s="433">
        <v>155</v>
      </c>
      <c r="K163" s="452">
        <v>278</v>
      </c>
      <c r="L163" s="452">
        <v>281</v>
      </c>
      <c r="M163" s="453">
        <f t="shared" si="24"/>
        <v>3</v>
      </c>
      <c r="N163" s="449">
        <v>3.08</v>
      </c>
      <c r="O163" s="437">
        <f t="shared" si="22"/>
        <v>100</v>
      </c>
      <c r="P163" s="449">
        <v>2.89</v>
      </c>
      <c r="Q163" s="437">
        <f t="shared" si="23"/>
        <v>96.333333333333343</v>
      </c>
      <c r="R163" s="454">
        <f t="shared" si="25"/>
        <v>20</v>
      </c>
      <c r="S163" s="448">
        <v>12</v>
      </c>
      <c r="T163" s="448">
        <v>12</v>
      </c>
      <c r="U163" s="455">
        <f t="shared" si="26"/>
        <v>0.25666666666666665</v>
      </c>
      <c r="V163" s="454">
        <f t="shared" si="27"/>
        <v>10</v>
      </c>
      <c r="W163" s="456" t="s">
        <v>99</v>
      </c>
      <c r="X163" s="456" t="s">
        <v>104</v>
      </c>
      <c r="Y163" s="456" t="s">
        <v>108</v>
      </c>
      <c r="Z163" s="456" t="s">
        <v>109</v>
      </c>
      <c r="AA163" s="456" t="s">
        <v>94</v>
      </c>
      <c r="AB163" s="456" t="s">
        <v>218</v>
      </c>
      <c r="AC163" s="456" t="s">
        <v>112</v>
      </c>
      <c r="AD163" s="456" t="s">
        <v>105</v>
      </c>
      <c r="AE163" s="457">
        <f t="shared" si="20"/>
        <v>2</v>
      </c>
      <c r="AF163" s="458">
        <f ca="1">IFERROR(AVERAGEIFS('Discontinuity Log'!$N$5:$N$4980,'Discontinuity Log'!$A$5:$A$4980,J163,'Discontinuity Log'!$N$5:$N$4980,"&lt;&gt;"),"")</f>
        <v>3</v>
      </c>
      <c r="AG163" s="459">
        <f t="shared" ca="1" si="21"/>
        <v>45</v>
      </c>
      <c r="AH163" s="372" t="s">
        <v>270</v>
      </c>
    </row>
    <row r="164" spans="1:34" s="5" customFormat="1" ht="30" x14ac:dyDescent="0.25">
      <c r="A164" s="445">
        <v>44014</v>
      </c>
      <c r="B164" s="465">
        <v>0.15694444444444444</v>
      </c>
      <c r="C164" s="447" t="s">
        <v>89</v>
      </c>
      <c r="D164" s="448">
        <v>110</v>
      </c>
      <c r="E164" s="449">
        <v>281</v>
      </c>
      <c r="F164" s="449">
        <v>284</v>
      </c>
      <c r="G164" s="449"/>
      <c r="H164" s="448"/>
      <c r="I164" s="450"/>
      <c r="J164" s="451">
        <v>156</v>
      </c>
      <c r="K164" s="452">
        <v>281</v>
      </c>
      <c r="L164" s="452">
        <v>284</v>
      </c>
      <c r="M164" s="453">
        <f t="shared" si="24"/>
        <v>3</v>
      </c>
      <c r="N164" s="449">
        <v>2.98</v>
      </c>
      <c r="O164" s="437">
        <f t="shared" si="22"/>
        <v>99.333333333333329</v>
      </c>
      <c r="P164" s="449">
        <v>2.68</v>
      </c>
      <c r="Q164" s="437">
        <f t="shared" si="23"/>
        <v>89.333333333333343</v>
      </c>
      <c r="R164" s="454">
        <f t="shared" si="25"/>
        <v>17</v>
      </c>
      <c r="S164" s="448">
        <v>3</v>
      </c>
      <c r="T164" s="448">
        <v>20</v>
      </c>
      <c r="U164" s="455">
        <f t="shared" si="26"/>
        <v>0.14899999999999999</v>
      </c>
      <c r="V164" s="454">
        <f t="shared" si="27"/>
        <v>10</v>
      </c>
      <c r="W164" s="456" t="s">
        <v>99</v>
      </c>
      <c r="X164" s="456" t="s">
        <v>91</v>
      </c>
      <c r="Y164" s="456" t="s">
        <v>108</v>
      </c>
      <c r="Z164" s="456" t="s">
        <v>109</v>
      </c>
      <c r="AA164" s="456" t="s">
        <v>94</v>
      </c>
      <c r="AB164" s="456" t="s">
        <v>218</v>
      </c>
      <c r="AC164" s="456" t="s">
        <v>112</v>
      </c>
      <c r="AD164" s="456" t="s">
        <v>97</v>
      </c>
      <c r="AE164" s="457">
        <f t="shared" si="20"/>
        <v>4</v>
      </c>
      <c r="AF164" s="458">
        <f ca="1">IFERROR(AVERAGEIFS('Discontinuity Log'!$N$5:$N$4980,'Discontinuity Log'!$A$5:$A$4980,J164,'Discontinuity Log'!$N$5:$N$4980,"&lt;&gt;"),"")</f>
        <v>2.4</v>
      </c>
      <c r="AG164" s="459">
        <f t="shared" ca="1" si="21"/>
        <v>43.4</v>
      </c>
      <c r="AH164" s="372" t="s">
        <v>271</v>
      </c>
    </row>
    <row r="165" spans="1:34" s="5" customFormat="1" ht="45" x14ac:dyDescent="0.25">
      <c r="A165" s="445">
        <v>44014</v>
      </c>
      <c r="B165" s="465">
        <v>0.21249999999999999</v>
      </c>
      <c r="C165" s="447" t="s">
        <v>89</v>
      </c>
      <c r="D165" s="448">
        <v>111</v>
      </c>
      <c r="E165" s="449">
        <v>284</v>
      </c>
      <c r="F165" s="449">
        <v>287</v>
      </c>
      <c r="G165" s="449"/>
      <c r="H165" s="448"/>
      <c r="I165" s="450"/>
      <c r="J165" s="433">
        <v>157</v>
      </c>
      <c r="K165" s="452">
        <v>284</v>
      </c>
      <c r="L165" s="452">
        <v>287</v>
      </c>
      <c r="M165" s="453">
        <f t="shared" si="24"/>
        <v>3</v>
      </c>
      <c r="N165" s="449">
        <v>3.05</v>
      </c>
      <c r="O165" s="437">
        <f t="shared" si="22"/>
        <v>100</v>
      </c>
      <c r="P165" s="449">
        <v>2.88</v>
      </c>
      <c r="Q165" s="437">
        <f t="shared" si="23"/>
        <v>96</v>
      </c>
      <c r="R165" s="454">
        <f t="shared" si="25"/>
        <v>20</v>
      </c>
      <c r="S165" s="448">
        <v>2</v>
      </c>
      <c r="T165" s="448">
        <v>30</v>
      </c>
      <c r="U165" s="455">
        <f t="shared" si="26"/>
        <v>0.10166666666666666</v>
      </c>
      <c r="V165" s="454">
        <f t="shared" si="27"/>
        <v>10</v>
      </c>
      <c r="W165" s="456" t="s">
        <v>99</v>
      </c>
      <c r="X165" s="456" t="s">
        <v>91</v>
      </c>
      <c r="Y165" s="456" t="s">
        <v>102</v>
      </c>
      <c r="Z165" s="456" t="s">
        <v>109</v>
      </c>
      <c r="AA165" s="456" t="s">
        <v>94</v>
      </c>
      <c r="AB165" s="456" t="s">
        <v>218</v>
      </c>
      <c r="AC165" s="456" t="s">
        <v>112</v>
      </c>
      <c r="AD165" s="456" t="s">
        <v>97</v>
      </c>
      <c r="AE165" s="457">
        <f t="shared" si="20"/>
        <v>4</v>
      </c>
      <c r="AF165" s="458">
        <f ca="1">IFERROR(AVERAGEIFS('Discontinuity Log'!$N$5:$N$4980,'Discontinuity Log'!$A$5:$A$4980,J165,'Discontinuity Log'!$N$5:$N$4980,"&lt;&gt;"),"")</f>
        <v>4</v>
      </c>
      <c r="AG165" s="459">
        <f t="shared" ca="1" si="21"/>
        <v>48</v>
      </c>
      <c r="AH165" s="372" t="s">
        <v>272</v>
      </c>
    </row>
    <row r="166" spans="1:34" s="5" customFormat="1" x14ac:dyDescent="0.25">
      <c r="A166" s="445">
        <v>44014</v>
      </c>
      <c r="B166" s="465">
        <v>0.25069444444444444</v>
      </c>
      <c r="C166" s="447" t="s">
        <v>89</v>
      </c>
      <c r="D166" s="448">
        <v>112</v>
      </c>
      <c r="E166" s="449">
        <v>287</v>
      </c>
      <c r="F166" s="449">
        <v>290</v>
      </c>
      <c r="G166" s="449"/>
      <c r="H166" s="448"/>
      <c r="I166" s="450"/>
      <c r="J166" s="451">
        <v>158</v>
      </c>
      <c r="K166" s="452">
        <v>287</v>
      </c>
      <c r="L166" s="452">
        <v>290</v>
      </c>
      <c r="M166" s="453">
        <f t="shared" si="24"/>
        <v>3</v>
      </c>
      <c r="N166" s="449">
        <v>3.03</v>
      </c>
      <c r="O166" s="437">
        <f t="shared" si="22"/>
        <v>100</v>
      </c>
      <c r="P166" s="449">
        <v>3</v>
      </c>
      <c r="Q166" s="437">
        <f t="shared" si="23"/>
        <v>100</v>
      </c>
      <c r="R166" s="454">
        <f t="shared" si="25"/>
        <v>20</v>
      </c>
      <c r="S166" s="448">
        <v>5</v>
      </c>
      <c r="T166" s="448">
        <v>3</v>
      </c>
      <c r="U166" s="455">
        <f t="shared" si="26"/>
        <v>1.01</v>
      </c>
      <c r="V166" s="454">
        <f t="shared" si="27"/>
        <v>25</v>
      </c>
      <c r="W166" s="456" t="s">
        <v>99</v>
      </c>
      <c r="X166" s="456" t="s">
        <v>91</v>
      </c>
      <c r="Y166" s="456" t="s">
        <v>102</v>
      </c>
      <c r="Z166" s="456" t="s">
        <v>109</v>
      </c>
      <c r="AA166" s="456" t="s">
        <v>94</v>
      </c>
      <c r="AB166" s="456" t="s">
        <v>218</v>
      </c>
      <c r="AC166" s="456" t="s">
        <v>112</v>
      </c>
      <c r="AD166" s="456" t="s">
        <v>97</v>
      </c>
      <c r="AE166" s="457">
        <f t="shared" si="20"/>
        <v>4</v>
      </c>
      <c r="AF166" s="458">
        <f ca="1">IFERROR(AVERAGEIFS('Discontinuity Log'!$N$5:$N$4980,'Discontinuity Log'!$A$5:$A$4980,J166,'Discontinuity Log'!$N$5:$N$4980,"&lt;&gt;"),"")</f>
        <v>9</v>
      </c>
      <c r="AG166" s="459">
        <f t="shared" ca="1" si="21"/>
        <v>68</v>
      </c>
      <c r="AH166" s="372" t="s">
        <v>273</v>
      </c>
    </row>
    <row r="167" spans="1:34" s="5" customFormat="1" x14ac:dyDescent="0.25">
      <c r="A167" s="445">
        <v>44014</v>
      </c>
      <c r="B167" s="465">
        <v>0.35416666666666669</v>
      </c>
      <c r="C167" s="447" t="s">
        <v>274</v>
      </c>
      <c r="D167" s="448">
        <v>113</v>
      </c>
      <c r="E167" s="449">
        <v>290</v>
      </c>
      <c r="F167" s="449">
        <v>293</v>
      </c>
      <c r="G167" s="449"/>
      <c r="H167" s="448"/>
      <c r="I167" s="450"/>
      <c r="J167" s="433">
        <v>159</v>
      </c>
      <c r="K167" s="452">
        <v>290</v>
      </c>
      <c r="L167" s="452">
        <v>293</v>
      </c>
      <c r="M167" s="453">
        <f t="shared" si="24"/>
        <v>3</v>
      </c>
      <c r="N167" s="449">
        <v>2.89</v>
      </c>
      <c r="O167" s="437">
        <f t="shared" si="22"/>
        <v>96.333333333333343</v>
      </c>
      <c r="P167" s="449">
        <v>2.79</v>
      </c>
      <c r="Q167" s="437">
        <f t="shared" si="23"/>
        <v>93</v>
      </c>
      <c r="R167" s="454">
        <f t="shared" si="25"/>
        <v>20</v>
      </c>
      <c r="S167" s="448">
        <v>4</v>
      </c>
      <c r="T167" s="448">
        <v>3</v>
      </c>
      <c r="U167" s="455">
        <f t="shared" si="26"/>
        <v>0.96333333333333337</v>
      </c>
      <c r="V167" s="454">
        <f t="shared" si="27"/>
        <v>20</v>
      </c>
      <c r="W167" s="456" t="s">
        <v>99</v>
      </c>
      <c r="X167" s="456" t="s">
        <v>91</v>
      </c>
      <c r="Y167" s="456" t="s">
        <v>102</v>
      </c>
      <c r="Z167" s="456" t="s">
        <v>109</v>
      </c>
      <c r="AA167" s="456" t="s">
        <v>94</v>
      </c>
      <c r="AB167" s="456" t="s">
        <v>218</v>
      </c>
      <c r="AC167" s="456" t="s">
        <v>112</v>
      </c>
      <c r="AD167" s="456" t="s">
        <v>97</v>
      </c>
      <c r="AE167" s="457">
        <f t="shared" si="20"/>
        <v>4</v>
      </c>
      <c r="AF167" s="458">
        <f ca="1">IFERROR(AVERAGEIFS('Discontinuity Log'!$N$5:$N$4980,'Discontinuity Log'!$A$5:$A$4980,J167,'Discontinuity Log'!$N$5:$N$4980,"&lt;&gt;"),"")</f>
        <v>10</v>
      </c>
      <c r="AG167" s="459">
        <f t="shared" ca="1" si="21"/>
        <v>64</v>
      </c>
      <c r="AH167" s="372" t="s">
        <v>275</v>
      </c>
    </row>
    <row r="168" spans="1:34" s="5" customFormat="1" ht="30" x14ac:dyDescent="0.25">
      <c r="A168" s="445">
        <v>44014</v>
      </c>
      <c r="B168" s="465">
        <v>0.50694444444444442</v>
      </c>
      <c r="C168" s="447" t="s">
        <v>274</v>
      </c>
      <c r="D168" s="448">
        <v>114</v>
      </c>
      <c r="E168" s="449">
        <v>293</v>
      </c>
      <c r="F168" s="449">
        <v>296</v>
      </c>
      <c r="G168" s="449"/>
      <c r="H168" s="448"/>
      <c r="I168" s="450"/>
      <c r="J168" s="451">
        <v>160</v>
      </c>
      <c r="K168" s="449">
        <v>293</v>
      </c>
      <c r="L168" s="449">
        <v>296</v>
      </c>
      <c r="M168" s="453">
        <f t="shared" si="24"/>
        <v>3</v>
      </c>
      <c r="N168" s="449">
        <v>3.02</v>
      </c>
      <c r="O168" s="437">
        <f t="shared" si="22"/>
        <v>100</v>
      </c>
      <c r="P168" s="449">
        <v>3.02</v>
      </c>
      <c r="Q168" s="437">
        <f t="shared" si="23"/>
        <v>100</v>
      </c>
      <c r="R168" s="454">
        <f t="shared" si="25"/>
        <v>20</v>
      </c>
      <c r="S168" s="448">
        <v>6</v>
      </c>
      <c r="T168" s="448">
        <v>2</v>
      </c>
      <c r="U168" s="455">
        <f t="shared" si="26"/>
        <v>1.51</v>
      </c>
      <c r="V168" s="454">
        <f t="shared" si="27"/>
        <v>25</v>
      </c>
      <c r="W168" s="456" t="s">
        <v>99</v>
      </c>
      <c r="X168" s="456" t="s">
        <v>104</v>
      </c>
      <c r="Y168" s="456" t="s">
        <v>102</v>
      </c>
      <c r="Z168" s="456" t="s">
        <v>109</v>
      </c>
      <c r="AA168" s="456" t="s">
        <v>94</v>
      </c>
      <c r="AB168" s="456" t="s">
        <v>218</v>
      </c>
      <c r="AC168" s="456" t="s">
        <v>112</v>
      </c>
      <c r="AD168" s="456" t="s">
        <v>105</v>
      </c>
      <c r="AE168" s="457">
        <f t="shared" si="20"/>
        <v>2</v>
      </c>
      <c r="AF168" s="458">
        <f ca="1">IFERROR(AVERAGEIFS('Discontinuity Log'!$N$5:$N$4980,'Discontinuity Log'!$A$5:$A$4980,J168,'Discontinuity Log'!$N$5:$N$4980,"&lt;&gt;"),"")</f>
        <v>13</v>
      </c>
      <c r="AG168" s="459">
        <f t="shared" ca="1" si="21"/>
        <v>70</v>
      </c>
      <c r="AH168" s="372" t="s">
        <v>276</v>
      </c>
    </row>
    <row r="169" spans="1:34" s="5" customFormat="1" ht="45" x14ac:dyDescent="0.25">
      <c r="A169" s="445">
        <v>44014</v>
      </c>
      <c r="B169" s="465">
        <v>0.55555555555555558</v>
      </c>
      <c r="C169" s="447" t="s">
        <v>274</v>
      </c>
      <c r="D169" s="448">
        <v>115</v>
      </c>
      <c r="E169" s="449">
        <v>296</v>
      </c>
      <c r="F169" s="449">
        <v>299</v>
      </c>
      <c r="G169" s="449"/>
      <c r="H169" s="448"/>
      <c r="I169" s="450"/>
      <c r="J169" s="433">
        <v>161</v>
      </c>
      <c r="K169" s="452">
        <v>296</v>
      </c>
      <c r="L169" s="452">
        <v>299</v>
      </c>
      <c r="M169" s="453">
        <f t="shared" si="24"/>
        <v>3</v>
      </c>
      <c r="N169" s="449">
        <v>2.91</v>
      </c>
      <c r="O169" s="437">
        <f t="shared" si="22"/>
        <v>97.000000000000014</v>
      </c>
      <c r="P169" s="449">
        <v>2.91</v>
      </c>
      <c r="Q169" s="437">
        <f t="shared" si="23"/>
        <v>97.000000000000014</v>
      </c>
      <c r="R169" s="454">
        <f t="shared" si="25"/>
        <v>20</v>
      </c>
      <c r="S169" s="448">
        <v>1</v>
      </c>
      <c r="T169" s="448">
        <v>1</v>
      </c>
      <c r="U169" s="455">
        <f t="shared" si="26"/>
        <v>2.91</v>
      </c>
      <c r="V169" s="454">
        <f t="shared" si="27"/>
        <v>25</v>
      </c>
      <c r="W169" s="456" t="s">
        <v>99</v>
      </c>
      <c r="X169" s="456" t="s">
        <v>91</v>
      </c>
      <c r="Y169" s="456" t="s">
        <v>102</v>
      </c>
      <c r="Z169" s="456" t="s">
        <v>109</v>
      </c>
      <c r="AA169" s="456" t="s">
        <v>94</v>
      </c>
      <c r="AB169" s="456" t="s">
        <v>218</v>
      </c>
      <c r="AC169" s="456" t="s">
        <v>112</v>
      </c>
      <c r="AD169" s="456" t="s">
        <v>97</v>
      </c>
      <c r="AE169" s="457">
        <f t="shared" si="20"/>
        <v>4</v>
      </c>
      <c r="AF169" s="458">
        <f ca="1">IFERROR(AVERAGEIFS('Discontinuity Log'!$N$5:$N$4980,'Discontinuity Log'!$A$5:$A$4980,J169,'Discontinuity Log'!$N$5:$N$4980,"&lt;&gt;"),"")</f>
        <v>12</v>
      </c>
      <c r="AG169" s="459">
        <f t="shared" ca="1" si="21"/>
        <v>71</v>
      </c>
      <c r="AH169" s="372" t="s">
        <v>277</v>
      </c>
    </row>
    <row r="170" spans="1:34" s="5" customFormat="1" ht="30" x14ac:dyDescent="0.25">
      <c r="A170" s="445">
        <v>44014</v>
      </c>
      <c r="B170" s="465">
        <v>0.59722222222222221</v>
      </c>
      <c r="C170" s="447" t="s">
        <v>274</v>
      </c>
      <c r="D170" s="448">
        <v>116</v>
      </c>
      <c r="E170" s="449">
        <v>299</v>
      </c>
      <c r="F170" s="449">
        <v>302</v>
      </c>
      <c r="G170" s="449"/>
      <c r="H170" s="448"/>
      <c r="I170" s="450"/>
      <c r="J170" s="451">
        <v>162</v>
      </c>
      <c r="K170" s="452">
        <v>299</v>
      </c>
      <c r="L170" s="452">
        <v>299.64</v>
      </c>
      <c r="M170" s="453">
        <f t="shared" si="24"/>
        <v>0.63999999999998636</v>
      </c>
      <c r="N170" s="449">
        <v>0.62</v>
      </c>
      <c r="O170" s="437">
        <f t="shared" si="22"/>
        <v>96.875000000002061</v>
      </c>
      <c r="P170" s="449">
        <v>0.61</v>
      </c>
      <c r="Q170" s="437">
        <f t="shared" si="23"/>
        <v>95.312500000002032</v>
      </c>
      <c r="R170" s="454">
        <f t="shared" si="25"/>
        <v>20</v>
      </c>
      <c r="S170" s="448">
        <v>2</v>
      </c>
      <c r="T170" s="448">
        <v>0</v>
      </c>
      <c r="U170" s="455">
        <f t="shared" si="26"/>
        <v>0.62</v>
      </c>
      <c r="V170" s="454">
        <f t="shared" si="27"/>
        <v>30</v>
      </c>
      <c r="W170" s="456" t="s">
        <v>99</v>
      </c>
      <c r="X170" s="456" t="s">
        <v>104</v>
      </c>
      <c r="Y170" s="456" t="s">
        <v>102</v>
      </c>
      <c r="Z170" s="456" t="s">
        <v>109</v>
      </c>
      <c r="AA170" s="456" t="s">
        <v>94</v>
      </c>
      <c r="AB170" s="456" t="s">
        <v>218</v>
      </c>
      <c r="AC170" s="456" t="s">
        <v>112</v>
      </c>
      <c r="AD170" s="456" t="s">
        <v>97</v>
      </c>
      <c r="AE170" s="457">
        <f t="shared" si="20"/>
        <v>4</v>
      </c>
      <c r="AF170" s="458">
        <f ca="1">IFERROR(AVERAGEIFS('Discontinuity Log'!$N$5:$N$4980,'Discontinuity Log'!$A$5:$A$4980,J170,'Discontinuity Log'!$N$5:$N$4980,"&lt;&gt;"),"")</f>
        <v>25</v>
      </c>
      <c r="AG170" s="459">
        <f t="shared" ca="1" si="21"/>
        <v>89</v>
      </c>
      <c r="AH170" s="372" t="s">
        <v>278</v>
      </c>
    </row>
    <row r="171" spans="1:34" s="5" customFormat="1" ht="30" x14ac:dyDescent="0.25">
      <c r="A171" s="445">
        <v>44014</v>
      </c>
      <c r="B171" s="465"/>
      <c r="C171" s="447" t="s">
        <v>274</v>
      </c>
      <c r="D171" s="448"/>
      <c r="E171" s="449"/>
      <c r="F171" s="449"/>
      <c r="G171" s="449"/>
      <c r="H171" s="448"/>
      <c r="I171" s="450"/>
      <c r="J171" s="433">
        <v>163</v>
      </c>
      <c r="K171" s="452">
        <v>299.64</v>
      </c>
      <c r="L171" s="452">
        <v>302</v>
      </c>
      <c r="M171" s="453">
        <f t="shared" si="24"/>
        <v>2.3600000000000136</v>
      </c>
      <c r="N171" s="449">
        <v>1.94</v>
      </c>
      <c r="O171" s="437">
        <f t="shared" si="22"/>
        <v>82.203389830508002</v>
      </c>
      <c r="P171" s="449">
        <v>0.15</v>
      </c>
      <c r="Q171" s="437">
        <f t="shared" si="23"/>
        <v>6.355932203389794</v>
      </c>
      <c r="R171" s="454">
        <f t="shared" si="25"/>
        <v>3</v>
      </c>
      <c r="S171" s="448">
        <v>4</v>
      </c>
      <c r="T171" s="448">
        <v>99</v>
      </c>
      <c r="U171" s="455">
        <f t="shared" si="26"/>
        <v>1.9595959595959594E-2</v>
      </c>
      <c r="V171" s="454">
        <f t="shared" si="27"/>
        <v>5</v>
      </c>
      <c r="W171" s="456" t="s">
        <v>104</v>
      </c>
      <c r="X171" s="456" t="s">
        <v>99</v>
      </c>
      <c r="Y171" s="456" t="s">
        <v>186</v>
      </c>
      <c r="Z171" s="456" t="s">
        <v>109</v>
      </c>
      <c r="AA171" s="456" t="s">
        <v>94</v>
      </c>
      <c r="AB171" s="456" t="s">
        <v>111</v>
      </c>
      <c r="AC171" s="456" t="s">
        <v>112</v>
      </c>
      <c r="AD171" s="456" t="s">
        <v>113</v>
      </c>
      <c r="AE171" s="457">
        <f t="shared" si="20"/>
        <v>1</v>
      </c>
      <c r="AF171" s="458">
        <f ca="1">IFERROR(AVERAGEIFS('Discontinuity Log'!$N$5:$N$4980,'Discontinuity Log'!$A$5:$A$4980,J171,'Discontinuity Log'!$N$5:$N$4980,"&lt;&gt;"),"")</f>
        <v>3</v>
      </c>
      <c r="AG171" s="459">
        <f t="shared" ca="1" si="21"/>
        <v>22</v>
      </c>
      <c r="AH171" s="372" t="s">
        <v>279</v>
      </c>
    </row>
    <row r="172" spans="1:34" s="5" customFormat="1" ht="30" x14ac:dyDescent="0.25">
      <c r="A172" s="445">
        <v>44014</v>
      </c>
      <c r="B172" s="465">
        <v>0.64583333333333337</v>
      </c>
      <c r="C172" s="447" t="s">
        <v>274</v>
      </c>
      <c r="D172" s="448">
        <v>117</v>
      </c>
      <c r="E172" s="449">
        <v>302</v>
      </c>
      <c r="F172" s="449">
        <v>305</v>
      </c>
      <c r="G172" s="449"/>
      <c r="H172" s="448"/>
      <c r="I172" s="450"/>
      <c r="J172" s="451">
        <v>164</v>
      </c>
      <c r="K172" s="452">
        <v>302</v>
      </c>
      <c r="L172" s="452">
        <v>303.33999999999997</v>
      </c>
      <c r="M172" s="453">
        <f t="shared" si="24"/>
        <v>1.339999999999975</v>
      </c>
      <c r="N172" s="449">
        <v>1.54</v>
      </c>
      <c r="O172" s="437">
        <f t="shared" si="22"/>
        <v>100</v>
      </c>
      <c r="P172" s="449">
        <v>0.97</v>
      </c>
      <c r="Q172" s="437">
        <f t="shared" si="23"/>
        <v>72.388059701493887</v>
      </c>
      <c r="R172" s="454">
        <f t="shared" si="25"/>
        <v>13</v>
      </c>
      <c r="S172" s="448">
        <v>5</v>
      </c>
      <c r="T172" s="448">
        <v>13</v>
      </c>
      <c r="U172" s="455">
        <f t="shared" si="26"/>
        <v>0.11846153846153847</v>
      </c>
      <c r="V172" s="454">
        <f t="shared" si="27"/>
        <v>10</v>
      </c>
      <c r="W172" s="456" t="s">
        <v>99</v>
      </c>
      <c r="X172" s="456" t="s">
        <v>104</v>
      </c>
      <c r="Y172" s="456" t="s">
        <v>108</v>
      </c>
      <c r="Z172" s="456" t="s">
        <v>109</v>
      </c>
      <c r="AA172" s="456" t="s">
        <v>141</v>
      </c>
      <c r="AB172" s="456" t="s">
        <v>218</v>
      </c>
      <c r="AC172" s="456" t="s">
        <v>112</v>
      </c>
      <c r="AD172" s="456" t="s">
        <v>105</v>
      </c>
      <c r="AE172" s="457">
        <f t="shared" si="20"/>
        <v>2</v>
      </c>
      <c r="AF172" s="458">
        <f ca="1">IFERROR(AVERAGEIFS('Discontinuity Log'!$N$5:$N$4980,'Discontinuity Log'!$A$5:$A$4980,J172,'Discontinuity Log'!$N$5:$N$4980,"&lt;&gt;"),"")</f>
        <v>1.3846153846153846</v>
      </c>
      <c r="AG172" s="459">
        <f t="shared" ca="1" si="21"/>
        <v>36.384615384615387</v>
      </c>
      <c r="AH172" s="372" t="s">
        <v>280</v>
      </c>
    </row>
    <row r="173" spans="1:34" s="5" customFormat="1" x14ac:dyDescent="0.25">
      <c r="A173" s="445">
        <v>44014</v>
      </c>
      <c r="B173" s="465"/>
      <c r="C173" s="447" t="s">
        <v>274</v>
      </c>
      <c r="D173" s="448"/>
      <c r="E173" s="449"/>
      <c r="F173" s="449"/>
      <c r="G173" s="449"/>
      <c r="H173" s="448"/>
      <c r="I173" s="450"/>
      <c r="J173" s="433">
        <v>165</v>
      </c>
      <c r="K173" s="452">
        <v>303.33999999999997</v>
      </c>
      <c r="L173" s="452">
        <v>305</v>
      </c>
      <c r="M173" s="453">
        <f t="shared" si="24"/>
        <v>1.660000000000025</v>
      </c>
      <c r="N173" s="449">
        <v>1.46</v>
      </c>
      <c r="O173" s="437">
        <f t="shared" si="22"/>
        <v>87.951807228914333</v>
      </c>
      <c r="P173" s="449">
        <v>1.46</v>
      </c>
      <c r="Q173" s="437">
        <f t="shared" si="23"/>
        <v>87.951807228914333</v>
      </c>
      <c r="R173" s="454">
        <f t="shared" si="25"/>
        <v>17</v>
      </c>
      <c r="S173" s="448">
        <v>3</v>
      </c>
      <c r="T173" s="448">
        <v>1</v>
      </c>
      <c r="U173" s="455">
        <f t="shared" si="26"/>
        <v>1.46</v>
      </c>
      <c r="V173" s="454">
        <f t="shared" si="27"/>
        <v>25</v>
      </c>
      <c r="W173" s="456" t="s">
        <v>99</v>
      </c>
      <c r="X173" s="456" t="s">
        <v>104</v>
      </c>
      <c r="Y173" s="456" t="s">
        <v>281</v>
      </c>
      <c r="Z173" s="456" t="s">
        <v>109</v>
      </c>
      <c r="AA173" s="456" t="s">
        <v>94</v>
      </c>
      <c r="AB173" s="456" t="s">
        <v>218</v>
      </c>
      <c r="AC173" s="456" t="s">
        <v>112</v>
      </c>
      <c r="AD173" s="456" t="s">
        <v>105</v>
      </c>
      <c r="AE173" s="457">
        <f t="shared" si="20"/>
        <v>2</v>
      </c>
      <c r="AF173" s="458">
        <f ca="1">IFERROR(AVERAGEIFS('Discontinuity Log'!$N$5:$N$4980,'Discontinuity Log'!$A$5:$A$4980,J173,'Discontinuity Log'!$N$5:$N$4980,"&lt;&gt;"),"")</f>
        <v>12</v>
      </c>
      <c r="AG173" s="459">
        <f t="shared" ca="1" si="21"/>
        <v>66</v>
      </c>
      <c r="AH173" s="372" t="s">
        <v>282</v>
      </c>
    </row>
    <row r="174" spans="1:34" s="5" customFormat="1" x14ac:dyDescent="0.25">
      <c r="A174" s="445">
        <v>44014</v>
      </c>
      <c r="B174" s="465">
        <v>0.68055555555555547</v>
      </c>
      <c r="C174" s="447" t="s">
        <v>274</v>
      </c>
      <c r="D174" s="448">
        <v>118</v>
      </c>
      <c r="E174" s="449">
        <v>305</v>
      </c>
      <c r="F174" s="449">
        <v>308</v>
      </c>
      <c r="G174" s="449"/>
      <c r="H174" s="448"/>
      <c r="I174" s="450"/>
      <c r="J174" s="451">
        <v>166</v>
      </c>
      <c r="K174" s="452">
        <v>305</v>
      </c>
      <c r="L174" s="452">
        <v>308</v>
      </c>
      <c r="M174" s="453">
        <f t="shared" si="24"/>
        <v>3</v>
      </c>
      <c r="N174" s="449">
        <v>2.9</v>
      </c>
      <c r="O174" s="437">
        <f t="shared" si="22"/>
        <v>96.666666666666671</v>
      </c>
      <c r="P174" s="449">
        <v>2.84</v>
      </c>
      <c r="Q174" s="437">
        <f t="shared" si="23"/>
        <v>94.666666666666671</v>
      </c>
      <c r="R174" s="454">
        <f t="shared" si="25"/>
        <v>20</v>
      </c>
      <c r="S174" s="448">
        <v>5</v>
      </c>
      <c r="T174" s="448">
        <v>1</v>
      </c>
      <c r="U174" s="455">
        <f t="shared" si="26"/>
        <v>2.9</v>
      </c>
      <c r="V174" s="454">
        <f t="shared" si="27"/>
        <v>25</v>
      </c>
      <c r="W174" s="456" t="s">
        <v>99</v>
      </c>
      <c r="X174" s="456" t="s">
        <v>91</v>
      </c>
      <c r="Y174" s="456" t="s">
        <v>102</v>
      </c>
      <c r="Z174" s="456" t="s">
        <v>109</v>
      </c>
      <c r="AA174" s="456" t="s">
        <v>94</v>
      </c>
      <c r="AB174" s="456" t="s">
        <v>218</v>
      </c>
      <c r="AC174" s="456" t="s">
        <v>112</v>
      </c>
      <c r="AD174" s="456" t="s">
        <v>105</v>
      </c>
      <c r="AE174" s="457">
        <f t="shared" si="20"/>
        <v>2</v>
      </c>
      <c r="AF174" s="458">
        <f ca="1">IFERROR(AVERAGEIFS('Discontinuity Log'!$N$5:$N$4980,'Discontinuity Log'!$A$5:$A$4980,J174,'Discontinuity Log'!$N$5:$N$4980,"&lt;&gt;"),"")</f>
        <v>0</v>
      </c>
      <c r="AG174" s="459">
        <f t="shared" ca="1" si="21"/>
        <v>57</v>
      </c>
      <c r="AH174" s="372" t="s">
        <v>283</v>
      </c>
    </row>
    <row r="175" spans="1:34" s="5" customFormat="1" x14ac:dyDescent="0.25">
      <c r="A175" s="445">
        <v>44014</v>
      </c>
      <c r="B175" s="465">
        <v>0.84375</v>
      </c>
      <c r="C175" s="447" t="s">
        <v>284</v>
      </c>
      <c r="D175" s="448">
        <v>119</v>
      </c>
      <c r="E175" s="449">
        <v>308</v>
      </c>
      <c r="F175" s="449">
        <v>311</v>
      </c>
      <c r="G175" s="449"/>
      <c r="H175" s="448"/>
      <c r="I175" s="450"/>
      <c r="J175" s="433">
        <v>167</v>
      </c>
      <c r="K175" s="452">
        <v>308</v>
      </c>
      <c r="L175" s="452">
        <v>311</v>
      </c>
      <c r="M175" s="453">
        <f t="shared" si="24"/>
        <v>3</v>
      </c>
      <c r="N175" s="449">
        <v>3</v>
      </c>
      <c r="O175" s="437">
        <f t="shared" si="22"/>
        <v>100</v>
      </c>
      <c r="P175" s="449">
        <v>3</v>
      </c>
      <c r="Q175" s="437">
        <f t="shared" si="23"/>
        <v>100</v>
      </c>
      <c r="R175" s="454">
        <f t="shared" si="25"/>
        <v>20</v>
      </c>
      <c r="S175" s="448">
        <v>1</v>
      </c>
      <c r="T175" s="448">
        <v>3</v>
      </c>
      <c r="U175" s="455">
        <f t="shared" si="26"/>
        <v>1</v>
      </c>
      <c r="V175" s="454">
        <f t="shared" si="27"/>
        <v>25</v>
      </c>
      <c r="W175" s="456" t="s">
        <v>99</v>
      </c>
      <c r="X175" s="456" t="s">
        <v>91</v>
      </c>
      <c r="Y175" s="456" t="s">
        <v>102</v>
      </c>
      <c r="Z175" s="456" t="s">
        <v>109</v>
      </c>
      <c r="AA175" s="456" t="s">
        <v>94</v>
      </c>
      <c r="AB175" s="456" t="s">
        <v>218</v>
      </c>
      <c r="AC175" s="456" t="s">
        <v>112</v>
      </c>
      <c r="AD175" s="456" t="s">
        <v>97</v>
      </c>
      <c r="AE175" s="457">
        <f t="shared" si="20"/>
        <v>4</v>
      </c>
      <c r="AF175" s="458">
        <f ca="1">IFERROR(AVERAGEIFS('Discontinuity Log'!$N$5:$N$4980,'Discontinuity Log'!$A$5:$A$4980,J175,'Discontinuity Log'!$N$5:$N$4980,"&lt;&gt;"),"")</f>
        <v>10</v>
      </c>
      <c r="AG175" s="459">
        <f t="shared" ca="1" si="21"/>
        <v>69</v>
      </c>
      <c r="AH175" s="372" t="s">
        <v>283</v>
      </c>
    </row>
    <row r="176" spans="1:34" s="5" customFormat="1" x14ac:dyDescent="0.25">
      <c r="A176" s="445">
        <v>44014</v>
      </c>
      <c r="B176" s="465">
        <v>0.87847222222222221</v>
      </c>
      <c r="C176" s="447" t="s">
        <v>284</v>
      </c>
      <c r="D176" s="448">
        <v>120</v>
      </c>
      <c r="E176" s="449">
        <v>311</v>
      </c>
      <c r="F176" s="449">
        <v>314</v>
      </c>
      <c r="G176" s="449"/>
      <c r="H176" s="448"/>
      <c r="I176" s="450"/>
      <c r="J176" s="451">
        <v>168</v>
      </c>
      <c r="K176" s="452">
        <v>311</v>
      </c>
      <c r="L176" s="452">
        <v>314</v>
      </c>
      <c r="M176" s="453">
        <f t="shared" si="24"/>
        <v>3</v>
      </c>
      <c r="N176" s="449">
        <v>3</v>
      </c>
      <c r="O176" s="437">
        <f t="shared" si="22"/>
        <v>100</v>
      </c>
      <c r="P176" s="449">
        <v>2.78</v>
      </c>
      <c r="Q176" s="437">
        <f t="shared" si="23"/>
        <v>92.666666666666657</v>
      </c>
      <c r="R176" s="454">
        <f t="shared" si="25"/>
        <v>20</v>
      </c>
      <c r="S176" s="448">
        <v>1</v>
      </c>
      <c r="T176" s="448">
        <v>21</v>
      </c>
      <c r="U176" s="455">
        <f t="shared" si="26"/>
        <v>0.14285714285714285</v>
      </c>
      <c r="V176" s="454">
        <f t="shared" si="27"/>
        <v>10</v>
      </c>
      <c r="W176" s="456" t="s">
        <v>99</v>
      </c>
      <c r="X176" s="456" t="s">
        <v>91</v>
      </c>
      <c r="Y176" s="456" t="s">
        <v>102</v>
      </c>
      <c r="Z176" s="456" t="s">
        <v>109</v>
      </c>
      <c r="AA176" s="456" t="s">
        <v>94</v>
      </c>
      <c r="AB176" s="456" t="s">
        <v>218</v>
      </c>
      <c r="AC176" s="456" t="s">
        <v>112</v>
      </c>
      <c r="AD176" s="456" t="s">
        <v>97</v>
      </c>
      <c r="AE176" s="457">
        <f t="shared" si="20"/>
        <v>4</v>
      </c>
      <c r="AF176" s="458">
        <f ca="1">IFERROR(AVERAGEIFS('Discontinuity Log'!$N$5:$N$4980,'Discontinuity Log'!$A$5:$A$4980,J176,'Discontinuity Log'!$N$5:$N$4980,"&lt;&gt;"),"")</f>
        <v>6</v>
      </c>
      <c r="AG176" s="459">
        <f t="shared" ca="1" si="21"/>
        <v>50</v>
      </c>
      <c r="AH176" s="372" t="s">
        <v>285</v>
      </c>
    </row>
    <row r="177" spans="1:34" s="5" customFormat="1" x14ac:dyDescent="0.25">
      <c r="A177" s="445">
        <v>44014</v>
      </c>
      <c r="B177" s="465">
        <v>0.92361111111111116</v>
      </c>
      <c r="C177" s="447" t="s">
        <v>284</v>
      </c>
      <c r="D177" s="448">
        <v>121</v>
      </c>
      <c r="E177" s="449">
        <v>314</v>
      </c>
      <c r="F177" s="449">
        <v>317</v>
      </c>
      <c r="G177" s="449"/>
      <c r="H177" s="448"/>
      <c r="I177" s="450"/>
      <c r="J177" s="433">
        <v>169</v>
      </c>
      <c r="K177" s="452">
        <v>314</v>
      </c>
      <c r="L177" s="452">
        <v>314.35000000000002</v>
      </c>
      <c r="M177" s="453">
        <f t="shared" si="24"/>
        <v>0.35000000000002274</v>
      </c>
      <c r="N177" s="449">
        <v>0.35</v>
      </c>
      <c r="O177" s="437">
        <f t="shared" si="22"/>
        <v>99.999999999993491</v>
      </c>
      <c r="P177" s="449">
        <v>0</v>
      </c>
      <c r="Q177" s="437">
        <f t="shared" si="23"/>
        <v>0</v>
      </c>
      <c r="R177" s="454">
        <f t="shared" si="25"/>
        <v>3</v>
      </c>
      <c r="S177" s="448">
        <v>1</v>
      </c>
      <c r="T177" s="448">
        <v>3</v>
      </c>
      <c r="U177" s="455">
        <f t="shared" si="26"/>
        <v>0.11666666666666665</v>
      </c>
      <c r="V177" s="454">
        <f t="shared" si="27"/>
        <v>10</v>
      </c>
      <c r="W177" s="456" t="s">
        <v>99</v>
      </c>
      <c r="X177" s="456"/>
      <c r="Y177" s="456" t="s">
        <v>186</v>
      </c>
      <c r="Z177" s="456" t="s">
        <v>109</v>
      </c>
      <c r="AA177" s="456" t="s">
        <v>94</v>
      </c>
      <c r="AB177" s="456" t="s">
        <v>218</v>
      </c>
      <c r="AC177" s="456" t="s">
        <v>112</v>
      </c>
      <c r="AD177" s="456" t="s">
        <v>97</v>
      </c>
      <c r="AE177" s="457">
        <f t="shared" si="20"/>
        <v>4</v>
      </c>
      <c r="AF177" s="458">
        <f ca="1">IFERROR(AVERAGEIFS('Discontinuity Log'!$N$5:$N$4980,'Discontinuity Log'!$A$5:$A$4980,J177,'Discontinuity Log'!$N$5:$N$4980,"&lt;&gt;"),"")</f>
        <v>4</v>
      </c>
      <c r="AG177" s="459">
        <f t="shared" ca="1" si="21"/>
        <v>31</v>
      </c>
      <c r="AH177" s="372" t="s">
        <v>286</v>
      </c>
    </row>
    <row r="178" spans="1:34" s="5" customFormat="1" x14ac:dyDescent="0.25">
      <c r="A178" s="445">
        <v>44014</v>
      </c>
      <c r="B178" s="465"/>
      <c r="C178" s="447" t="s">
        <v>284</v>
      </c>
      <c r="D178" s="448"/>
      <c r="E178" s="449"/>
      <c r="F178" s="449"/>
      <c r="G178" s="449"/>
      <c r="H178" s="448"/>
      <c r="I178" s="450"/>
      <c r="J178" s="451">
        <v>170</v>
      </c>
      <c r="K178" s="452">
        <v>314.35000000000002</v>
      </c>
      <c r="L178" s="452">
        <v>314.76</v>
      </c>
      <c r="M178" s="453">
        <f t="shared" si="24"/>
        <v>0.40999999999996817</v>
      </c>
      <c r="N178" s="449">
        <v>0.31</v>
      </c>
      <c r="O178" s="437">
        <f t="shared" si="22"/>
        <v>75.609756097566844</v>
      </c>
      <c r="P178" s="449">
        <v>0.15</v>
      </c>
      <c r="Q178" s="437">
        <f t="shared" si="23"/>
        <v>36.585365853661379</v>
      </c>
      <c r="R178" s="454">
        <f t="shared" si="25"/>
        <v>8</v>
      </c>
      <c r="S178" s="448">
        <v>1</v>
      </c>
      <c r="T178" s="448">
        <v>12</v>
      </c>
      <c r="U178" s="455">
        <f t="shared" si="26"/>
        <v>2.5833333333333333E-2</v>
      </c>
      <c r="V178" s="454">
        <f t="shared" si="27"/>
        <v>5</v>
      </c>
      <c r="W178" s="456" t="s">
        <v>104</v>
      </c>
      <c r="X178" s="456"/>
      <c r="Y178" s="456" t="s">
        <v>186</v>
      </c>
      <c r="Z178" s="456" t="s">
        <v>109</v>
      </c>
      <c r="AA178" s="456" t="s">
        <v>94</v>
      </c>
      <c r="AB178" s="456" t="s">
        <v>111</v>
      </c>
      <c r="AC178" s="456" t="s">
        <v>112</v>
      </c>
      <c r="AD178" s="456" t="s">
        <v>113</v>
      </c>
      <c r="AE178" s="457">
        <f t="shared" si="20"/>
        <v>1</v>
      </c>
      <c r="AF178" s="458">
        <f ca="1">IFERROR(AVERAGEIFS('Discontinuity Log'!$N$5:$N$4980,'Discontinuity Log'!$A$5:$A$4980,J178,'Discontinuity Log'!$N$5:$N$4980,"&lt;&gt;"),"")</f>
        <v>0</v>
      </c>
      <c r="AG178" s="459">
        <f t="shared" ca="1" si="21"/>
        <v>24</v>
      </c>
      <c r="AH178" s="372" t="s">
        <v>287</v>
      </c>
    </row>
    <row r="179" spans="1:34" s="5" customFormat="1" x14ac:dyDescent="0.25">
      <c r="A179" s="445">
        <v>44014</v>
      </c>
      <c r="B179" s="465"/>
      <c r="C179" s="447" t="s">
        <v>284</v>
      </c>
      <c r="D179" s="448"/>
      <c r="E179" s="449"/>
      <c r="F179" s="449"/>
      <c r="G179" s="449"/>
      <c r="H179" s="448"/>
      <c r="I179" s="450"/>
      <c r="J179" s="433">
        <v>171</v>
      </c>
      <c r="K179" s="452">
        <v>314.76</v>
      </c>
      <c r="L179" s="452">
        <v>317</v>
      </c>
      <c r="M179" s="453">
        <f t="shared" si="24"/>
        <v>2.2400000000000091</v>
      </c>
      <c r="N179" s="449">
        <v>2.2400000000000002</v>
      </c>
      <c r="O179" s="437">
        <f t="shared" si="22"/>
        <v>99.999999999999602</v>
      </c>
      <c r="P179" s="449">
        <v>2.2400000000000002</v>
      </c>
      <c r="Q179" s="437">
        <f t="shared" si="23"/>
        <v>99.999999999999602</v>
      </c>
      <c r="R179" s="454">
        <f t="shared" si="25"/>
        <v>20</v>
      </c>
      <c r="S179" s="448">
        <v>0</v>
      </c>
      <c r="T179" s="448">
        <v>2</v>
      </c>
      <c r="U179" s="455">
        <f t="shared" si="26"/>
        <v>1.1200000000000001</v>
      </c>
      <c r="V179" s="454">
        <f t="shared" si="27"/>
        <v>25</v>
      </c>
      <c r="W179" s="456" t="s">
        <v>91</v>
      </c>
      <c r="X179" s="456" t="s">
        <v>99</v>
      </c>
      <c r="Y179" s="456" t="s">
        <v>102</v>
      </c>
      <c r="Z179" s="456" t="s">
        <v>109</v>
      </c>
      <c r="AA179" s="456" t="s">
        <v>94</v>
      </c>
      <c r="AB179" s="456" t="s">
        <v>218</v>
      </c>
      <c r="AC179" s="456" t="s">
        <v>112</v>
      </c>
      <c r="AD179" s="456" t="s">
        <v>97</v>
      </c>
      <c r="AE179" s="457">
        <f t="shared" si="20"/>
        <v>4</v>
      </c>
      <c r="AF179" s="458">
        <f ca="1">IFERROR(AVERAGEIFS('Discontinuity Log'!$N$5:$N$4980,'Discontinuity Log'!$A$5:$A$4980,J179,'Discontinuity Log'!$N$5:$N$4980,"&lt;&gt;"),"")</f>
        <v>6</v>
      </c>
      <c r="AG179" s="459">
        <f t="shared" ca="1" si="21"/>
        <v>65</v>
      </c>
      <c r="AH179" s="372" t="s">
        <v>288</v>
      </c>
    </row>
    <row r="180" spans="1:34" s="5" customFormat="1" x14ac:dyDescent="0.25">
      <c r="A180" s="445">
        <v>44015</v>
      </c>
      <c r="B180" s="465">
        <v>1.0416666666666666E-2</v>
      </c>
      <c r="C180" s="447" t="s">
        <v>284</v>
      </c>
      <c r="D180" s="448">
        <v>122</v>
      </c>
      <c r="E180" s="449">
        <v>317</v>
      </c>
      <c r="F180" s="449">
        <v>320</v>
      </c>
      <c r="G180" s="449"/>
      <c r="H180" s="448"/>
      <c r="I180" s="450"/>
      <c r="J180" s="451">
        <v>172</v>
      </c>
      <c r="K180" s="452">
        <v>317</v>
      </c>
      <c r="L180" s="452">
        <v>320</v>
      </c>
      <c r="M180" s="453">
        <f t="shared" si="24"/>
        <v>3</v>
      </c>
      <c r="N180" s="449">
        <v>3</v>
      </c>
      <c r="O180" s="437">
        <f t="shared" si="22"/>
        <v>100</v>
      </c>
      <c r="P180" s="449">
        <v>3</v>
      </c>
      <c r="Q180" s="437">
        <f t="shared" si="23"/>
        <v>100</v>
      </c>
      <c r="R180" s="454">
        <f t="shared" si="25"/>
        <v>20</v>
      </c>
      <c r="S180" s="448">
        <v>1</v>
      </c>
      <c r="T180" s="448">
        <v>1</v>
      </c>
      <c r="U180" s="455">
        <f t="shared" si="26"/>
        <v>3</v>
      </c>
      <c r="V180" s="454">
        <f t="shared" si="27"/>
        <v>30</v>
      </c>
      <c r="W180" s="456" t="s">
        <v>91</v>
      </c>
      <c r="X180" s="456" t="s">
        <v>99</v>
      </c>
      <c r="Y180" s="456" t="s">
        <v>102</v>
      </c>
      <c r="Z180" s="456" t="s">
        <v>109</v>
      </c>
      <c r="AA180" s="456" t="s">
        <v>94</v>
      </c>
      <c r="AB180" s="456" t="s">
        <v>218</v>
      </c>
      <c r="AC180" s="456" t="s">
        <v>112</v>
      </c>
      <c r="AD180" s="456" t="s">
        <v>97</v>
      </c>
      <c r="AE180" s="457">
        <f t="shared" si="20"/>
        <v>4</v>
      </c>
      <c r="AF180" s="458">
        <f ca="1">IFERROR(AVERAGEIFS('Discontinuity Log'!$N$5:$N$4980,'Discontinuity Log'!$A$5:$A$4980,J180,'Discontinuity Log'!$N$5:$N$4980,"&lt;&gt;"),"")</f>
        <v>12</v>
      </c>
      <c r="AG180" s="459">
        <f t="shared" ca="1" si="21"/>
        <v>76</v>
      </c>
      <c r="AH180" s="372" t="s">
        <v>289</v>
      </c>
    </row>
    <row r="181" spans="1:34" s="5" customFormat="1" x14ac:dyDescent="0.25">
      <c r="A181" s="445">
        <v>44015</v>
      </c>
      <c r="B181" s="465">
        <v>5.2083333333333336E-2</v>
      </c>
      <c r="C181" s="447" t="s">
        <v>284</v>
      </c>
      <c r="D181" s="448">
        <v>123</v>
      </c>
      <c r="E181" s="449">
        <v>320</v>
      </c>
      <c r="F181" s="449">
        <v>323</v>
      </c>
      <c r="G181" s="449"/>
      <c r="H181" s="448"/>
      <c r="I181" s="450"/>
      <c r="J181" s="433">
        <v>173</v>
      </c>
      <c r="K181" s="452">
        <v>320</v>
      </c>
      <c r="L181" s="452">
        <v>323</v>
      </c>
      <c r="M181" s="453">
        <f t="shared" si="24"/>
        <v>3</v>
      </c>
      <c r="N181" s="449">
        <v>3</v>
      </c>
      <c r="O181" s="437">
        <f t="shared" si="22"/>
        <v>100</v>
      </c>
      <c r="P181" s="449">
        <v>2.92</v>
      </c>
      <c r="Q181" s="437">
        <f t="shared" si="23"/>
        <v>97.333333333333329</v>
      </c>
      <c r="R181" s="454">
        <f t="shared" si="25"/>
        <v>20</v>
      </c>
      <c r="S181" s="448">
        <v>0</v>
      </c>
      <c r="T181" s="448">
        <v>6</v>
      </c>
      <c r="U181" s="455">
        <f t="shared" si="26"/>
        <v>0.5</v>
      </c>
      <c r="V181" s="454">
        <f t="shared" si="27"/>
        <v>20</v>
      </c>
      <c r="W181" s="456" t="s">
        <v>99</v>
      </c>
      <c r="X181" s="456" t="s">
        <v>91</v>
      </c>
      <c r="Y181" s="456" t="s">
        <v>186</v>
      </c>
      <c r="Z181" s="456" t="s">
        <v>109</v>
      </c>
      <c r="AA181" s="456" t="s">
        <v>94</v>
      </c>
      <c r="AB181" s="456" t="s">
        <v>218</v>
      </c>
      <c r="AC181" s="456" t="s">
        <v>112</v>
      </c>
      <c r="AD181" s="456" t="s">
        <v>97</v>
      </c>
      <c r="AE181" s="457">
        <f t="shared" si="20"/>
        <v>4</v>
      </c>
      <c r="AF181" s="458">
        <f ca="1">IFERROR(AVERAGEIFS('Discontinuity Log'!$N$5:$N$4980,'Discontinuity Log'!$A$5:$A$4980,J181,'Discontinuity Log'!$N$5:$N$4980,"&lt;&gt;"),"")</f>
        <v>7</v>
      </c>
      <c r="AG181" s="459">
        <f t="shared" ca="1" si="21"/>
        <v>61</v>
      </c>
      <c r="AH181" s="372" t="s">
        <v>290</v>
      </c>
    </row>
    <row r="182" spans="1:34" s="5" customFormat="1" x14ac:dyDescent="0.25">
      <c r="A182" s="445">
        <v>44015</v>
      </c>
      <c r="B182" s="465">
        <v>0.1076388888888889</v>
      </c>
      <c r="C182" s="447" t="s">
        <v>284</v>
      </c>
      <c r="D182" s="448">
        <v>124</v>
      </c>
      <c r="E182" s="449">
        <v>323</v>
      </c>
      <c r="F182" s="449">
        <v>326</v>
      </c>
      <c r="G182" s="449"/>
      <c r="H182" s="448"/>
      <c r="I182" s="450"/>
      <c r="J182" s="451">
        <v>174</v>
      </c>
      <c r="K182" s="452">
        <v>323</v>
      </c>
      <c r="L182" s="452">
        <v>326</v>
      </c>
      <c r="M182" s="453">
        <f t="shared" si="24"/>
        <v>3</v>
      </c>
      <c r="N182" s="449">
        <v>3</v>
      </c>
      <c r="O182" s="437">
        <f t="shared" si="22"/>
        <v>100</v>
      </c>
      <c r="P182" s="449">
        <v>3</v>
      </c>
      <c r="Q182" s="437">
        <f t="shared" si="23"/>
        <v>100</v>
      </c>
      <c r="R182" s="454">
        <f t="shared" si="25"/>
        <v>20</v>
      </c>
      <c r="S182" s="448">
        <v>0</v>
      </c>
      <c r="T182" s="448">
        <v>2</v>
      </c>
      <c r="U182" s="455">
        <f t="shared" si="26"/>
        <v>1.5</v>
      </c>
      <c r="V182" s="454">
        <f t="shared" si="27"/>
        <v>25</v>
      </c>
      <c r="W182" s="456" t="s">
        <v>91</v>
      </c>
      <c r="X182" s="456" t="s">
        <v>90</v>
      </c>
      <c r="Y182" s="456" t="s">
        <v>92</v>
      </c>
      <c r="Z182" s="456" t="s">
        <v>93</v>
      </c>
      <c r="AA182" s="456" t="s">
        <v>94</v>
      </c>
      <c r="AB182" s="456" t="s">
        <v>136</v>
      </c>
      <c r="AC182" s="456" t="s">
        <v>112</v>
      </c>
      <c r="AD182" s="456" t="s">
        <v>97</v>
      </c>
      <c r="AE182" s="457">
        <f t="shared" si="20"/>
        <v>4</v>
      </c>
      <c r="AF182" s="458">
        <f ca="1">IFERROR(AVERAGEIFS('Discontinuity Log'!$N$5:$N$4980,'Discontinuity Log'!$A$5:$A$4980,J182,'Discontinuity Log'!$N$5:$N$4980,"&lt;&gt;"),"")</f>
        <v>9</v>
      </c>
      <c r="AG182" s="459">
        <f t="shared" ca="1" si="21"/>
        <v>68</v>
      </c>
      <c r="AH182" s="372" t="s">
        <v>291</v>
      </c>
    </row>
    <row r="183" spans="1:34" s="5" customFormat="1" x14ac:dyDescent="0.25">
      <c r="A183" s="445">
        <v>44015</v>
      </c>
      <c r="B183" s="465">
        <v>0.14583333333333334</v>
      </c>
      <c r="C183" s="447" t="s">
        <v>284</v>
      </c>
      <c r="D183" s="448">
        <v>125</v>
      </c>
      <c r="E183" s="449">
        <v>326</v>
      </c>
      <c r="F183" s="449">
        <v>329</v>
      </c>
      <c r="G183" s="449"/>
      <c r="H183" s="448"/>
      <c r="I183" s="450"/>
      <c r="J183" s="433">
        <v>175</v>
      </c>
      <c r="K183" s="452">
        <v>326</v>
      </c>
      <c r="L183" s="452">
        <v>327.67</v>
      </c>
      <c r="M183" s="453">
        <f t="shared" si="24"/>
        <v>1.6700000000000159</v>
      </c>
      <c r="N183" s="449">
        <v>1.67</v>
      </c>
      <c r="O183" s="437">
        <f t="shared" si="22"/>
        <v>99.999999999999048</v>
      </c>
      <c r="P183" s="449">
        <v>1.67</v>
      </c>
      <c r="Q183" s="437">
        <f t="shared" si="23"/>
        <v>99.999999999999048</v>
      </c>
      <c r="R183" s="454">
        <f t="shared" si="25"/>
        <v>20</v>
      </c>
      <c r="S183" s="448">
        <v>0</v>
      </c>
      <c r="T183" s="448">
        <v>1</v>
      </c>
      <c r="U183" s="455">
        <f t="shared" si="26"/>
        <v>1.67</v>
      </c>
      <c r="V183" s="454">
        <f t="shared" si="27"/>
        <v>25</v>
      </c>
      <c r="W183" s="456" t="s">
        <v>90</v>
      </c>
      <c r="X183" s="456" t="s">
        <v>91</v>
      </c>
      <c r="Y183" s="456" t="s">
        <v>252</v>
      </c>
      <c r="Z183" s="456" t="s">
        <v>93</v>
      </c>
      <c r="AA183" s="456" t="s">
        <v>94</v>
      </c>
      <c r="AB183" s="456" t="s">
        <v>136</v>
      </c>
      <c r="AC183" s="456" t="s">
        <v>112</v>
      </c>
      <c r="AD183" s="456" t="s">
        <v>128</v>
      </c>
      <c r="AE183" s="457">
        <f t="shared" si="20"/>
        <v>7</v>
      </c>
      <c r="AF183" s="458">
        <f ca="1">IFERROR(AVERAGEIFS('Discontinuity Log'!$N$5:$N$4980,'Discontinuity Log'!$A$5:$A$4980,J183,'Discontinuity Log'!$N$5:$N$4980,"&lt;&gt;"),"")</f>
        <v>12</v>
      </c>
      <c r="AG183" s="459">
        <f t="shared" ca="1" si="21"/>
        <v>74</v>
      </c>
      <c r="AH183" s="372" t="s">
        <v>292</v>
      </c>
    </row>
    <row r="184" spans="1:34" s="5" customFormat="1" x14ac:dyDescent="0.25">
      <c r="A184" s="445">
        <v>44015</v>
      </c>
      <c r="B184" s="465"/>
      <c r="C184" s="447" t="s">
        <v>284</v>
      </c>
      <c r="D184" s="448"/>
      <c r="E184" s="449"/>
      <c r="F184" s="449"/>
      <c r="G184" s="449"/>
      <c r="H184" s="448"/>
      <c r="I184" s="450"/>
      <c r="J184" s="451">
        <v>176</v>
      </c>
      <c r="K184" s="452">
        <v>327.67</v>
      </c>
      <c r="L184" s="452">
        <v>329</v>
      </c>
      <c r="M184" s="453">
        <f t="shared" si="24"/>
        <v>1.3299999999999841</v>
      </c>
      <c r="N184" s="449">
        <v>1.33</v>
      </c>
      <c r="O184" s="437">
        <f t="shared" si="22"/>
        <v>100</v>
      </c>
      <c r="P184" s="449">
        <v>1.33</v>
      </c>
      <c r="Q184" s="437">
        <f t="shared" si="23"/>
        <v>100</v>
      </c>
      <c r="R184" s="454">
        <f t="shared" si="25"/>
        <v>20</v>
      </c>
      <c r="S184" s="448">
        <v>0</v>
      </c>
      <c r="T184" s="448">
        <v>1</v>
      </c>
      <c r="U184" s="455">
        <f t="shared" si="26"/>
        <v>1.33</v>
      </c>
      <c r="V184" s="454">
        <f t="shared" si="27"/>
        <v>25</v>
      </c>
      <c r="W184" s="456" t="s">
        <v>91</v>
      </c>
      <c r="X184" s="456" t="s">
        <v>90</v>
      </c>
      <c r="Y184" s="456" t="s">
        <v>102</v>
      </c>
      <c r="Z184" s="456" t="s">
        <v>109</v>
      </c>
      <c r="AA184" s="456" t="s">
        <v>94</v>
      </c>
      <c r="AB184" s="456" t="s">
        <v>218</v>
      </c>
      <c r="AC184" s="456" t="s">
        <v>112</v>
      </c>
      <c r="AD184" s="456" t="s">
        <v>97</v>
      </c>
      <c r="AE184" s="457">
        <f t="shared" si="20"/>
        <v>4</v>
      </c>
      <c r="AF184" s="458">
        <f ca="1">IFERROR(AVERAGEIFS('Discontinuity Log'!$N$5:$N$4980,'Discontinuity Log'!$A$5:$A$4980,J184,'Discontinuity Log'!$N$5:$N$4980,"&lt;&gt;"),"")</f>
        <v>0</v>
      </c>
      <c r="AG184" s="459">
        <f t="shared" ca="1" si="21"/>
        <v>59</v>
      </c>
      <c r="AH184" s="372" t="s">
        <v>293</v>
      </c>
    </row>
    <row r="185" spans="1:34" s="5" customFormat="1" x14ac:dyDescent="0.25">
      <c r="A185" s="445">
        <v>44016</v>
      </c>
      <c r="B185" s="465">
        <v>0.3888888888888889</v>
      </c>
      <c r="C185" s="447" t="s">
        <v>274</v>
      </c>
      <c r="D185" s="448">
        <v>126</v>
      </c>
      <c r="E185" s="449">
        <v>329</v>
      </c>
      <c r="F185" s="449">
        <v>332</v>
      </c>
      <c r="G185" s="449"/>
      <c r="H185" s="448"/>
      <c r="I185" s="450"/>
      <c r="J185" s="433">
        <v>177</v>
      </c>
      <c r="K185" s="449">
        <v>329</v>
      </c>
      <c r="L185" s="449">
        <v>330.09</v>
      </c>
      <c r="M185" s="453">
        <f t="shared" si="24"/>
        <v>1.089999999999975</v>
      </c>
      <c r="N185" s="449">
        <v>1.0900000000000001</v>
      </c>
      <c r="O185" s="437">
        <f t="shared" si="22"/>
        <v>100</v>
      </c>
      <c r="P185" s="449">
        <v>1.0900000000000001</v>
      </c>
      <c r="Q185" s="437">
        <f t="shared" si="23"/>
        <v>100</v>
      </c>
      <c r="R185" s="454">
        <f t="shared" si="25"/>
        <v>20</v>
      </c>
      <c r="S185" s="448">
        <v>1</v>
      </c>
      <c r="T185" s="448">
        <v>0</v>
      </c>
      <c r="U185" s="455">
        <f t="shared" si="26"/>
        <v>1.0900000000000001</v>
      </c>
      <c r="V185" s="454">
        <f t="shared" si="27"/>
        <v>30</v>
      </c>
      <c r="W185" s="456" t="s">
        <v>91</v>
      </c>
      <c r="X185" s="456" t="s">
        <v>90</v>
      </c>
      <c r="Y185" s="456" t="s">
        <v>102</v>
      </c>
      <c r="Z185" s="456" t="s">
        <v>109</v>
      </c>
      <c r="AA185" s="456" t="s">
        <v>94</v>
      </c>
      <c r="AB185" s="456" t="s">
        <v>218</v>
      </c>
      <c r="AC185" s="456" t="s">
        <v>112</v>
      </c>
      <c r="AD185" s="456" t="s">
        <v>97</v>
      </c>
      <c r="AE185" s="457">
        <f t="shared" si="20"/>
        <v>4</v>
      </c>
      <c r="AF185" s="458">
        <f ca="1">IFERROR(AVERAGEIFS('Discontinuity Log'!$N$5:$N$4980,'Discontinuity Log'!$A$5:$A$4980,J185,'Discontinuity Log'!$N$5:$N$4980,"&lt;&gt;"),"")</f>
        <v>25</v>
      </c>
      <c r="AG185" s="459">
        <f t="shared" ca="1" si="21"/>
        <v>89</v>
      </c>
      <c r="AH185" s="372" t="s">
        <v>293</v>
      </c>
    </row>
    <row r="186" spans="1:34" s="5" customFormat="1" x14ac:dyDescent="0.25">
      <c r="A186" s="445">
        <v>44016</v>
      </c>
      <c r="B186" s="465"/>
      <c r="C186" s="447" t="s">
        <v>274</v>
      </c>
      <c r="D186" s="448"/>
      <c r="E186" s="449"/>
      <c r="F186" s="449"/>
      <c r="G186" s="449"/>
      <c r="H186" s="448"/>
      <c r="I186" s="450"/>
      <c r="J186" s="451">
        <v>178</v>
      </c>
      <c r="K186" s="449">
        <v>330.09</v>
      </c>
      <c r="L186" s="449">
        <v>332</v>
      </c>
      <c r="M186" s="453">
        <f t="shared" si="24"/>
        <v>1.910000000000025</v>
      </c>
      <c r="N186" s="449">
        <v>1.88</v>
      </c>
      <c r="O186" s="437">
        <f t="shared" si="22"/>
        <v>98.42931937172645</v>
      </c>
      <c r="P186" s="449">
        <v>1.83</v>
      </c>
      <c r="Q186" s="437">
        <f t="shared" si="23"/>
        <v>95.811518324606084</v>
      </c>
      <c r="R186" s="454">
        <f t="shared" si="25"/>
        <v>20</v>
      </c>
      <c r="S186" s="448">
        <v>0</v>
      </c>
      <c r="T186" s="448">
        <v>3</v>
      </c>
      <c r="U186" s="455">
        <f t="shared" si="26"/>
        <v>0.62666666666666659</v>
      </c>
      <c r="V186" s="454">
        <f t="shared" si="27"/>
        <v>20</v>
      </c>
      <c r="W186" s="456" t="s">
        <v>90</v>
      </c>
      <c r="X186" s="456" t="s">
        <v>91</v>
      </c>
      <c r="Y186" s="456" t="s">
        <v>252</v>
      </c>
      <c r="Z186" s="456" t="s">
        <v>93</v>
      </c>
      <c r="AA186" s="456" t="s">
        <v>94</v>
      </c>
      <c r="AB186" s="456" t="s">
        <v>136</v>
      </c>
      <c r="AC186" s="456" t="s">
        <v>112</v>
      </c>
      <c r="AD186" s="456" t="s">
        <v>128</v>
      </c>
      <c r="AE186" s="457">
        <f t="shared" si="20"/>
        <v>7</v>
      </c>
      <c r="AF186" s="458">
        <f ca="1">IFERROR(AVERAGEIFS('Discontinuity Log'!$N$5:$N$4980,'Discontinuity Log'!$A$5:$A$4980,J186,'Discontinuity Log'!$N$5:$N$4980,"&lt;&gt;"),"")</f>
        <v>12</v>
      </c>
      <c r="AG186" s="459">
        <f t="shared" ca="1" si="21"/>
        <v>69</v>
      </c>
      <c r="AH186" s="372" t="s">
        <v>294</v>
      </c>
    </row>
    <row r="187" spans="1:34" s="5" customFormat="1" x14ac:dyDescent="0.25">
      <c r="A187" s="445">
        <v>44016</v>
      </c>
      <c r="B187" s="465">
        <v>0.41666666666666669</v>
      </c>
      <c r="C187" s="447" t="s">
        <v>274</v>
      </c>
      <c r="D187" s="448">
        <v>127</v>
      </c>
      <c r="E187" s="449">
        <v>332</v>
      </c>
      <c r="F187" s="449">
        <v>335</v>
      </c>
      <c r="G187" s="449"/>
      <c r="H187" s="448"/>
      <c r="I187" s="450"/>
      <c r="J187" s="433">
        <v>179</v>
      </c>
      <c r="K187" s="449">
        <v>332</v>
      </c>
      <c r="L187" s="449">
        <v>335</v>
      </c>
      <c r="M187" s="453">
        <f t="shared" si="24"/>
        <v>3</v>
      </c>
      <c r="N187" s="449">
        <v>3.06</v>
      </c>
      <c r="O187" s="437">
        <f t="shared" si="22"/>
        <v>100</v>
      </c>
      <c r="P187" s="449">
        <v>3.06</v>
      </c>
      <c r="Q187" s="437">
        <f t="shared" si="23"/>
        <v>100</v>
      </c>
      <c r="R187" s="454">
        <f t="shared" si="25"/>
        <v>20</v>
      </c>
      <c r="S187" s="448">
        <v>7</v>
      </c>
      <c r="T187" s="448">
        <v>1</v>
      </c>
      <c r="U187" s="455">
        <f t="shared" si="26"/>
        <v>3.06</v>
      </c>
      <c r="V187" s="454">
        <f t="shared" si="27"/>
        <v>30</v>
      </c>
      <c r="W187" s="456" t="s">
        <v>90</v>
      </c>
      <c r="X187" s="456" t="s">
        <v>91</v>
      </c>
      <c r="Y187" s="456" t="s">
        <v>252</v>
      </c>
      <c r="Z187" s="456" t="s">
        <v>93</v>
      </c>
      <c r="AA187" s="456" t="s">
        <v>94</v>
      </c>
      <c r="AB187" s="456" t="s">
        <v>136</v>
      </c>
      <c r="AC187" s="456" t="s">
        <v>112</v>
      </c>
      <c r="AD187" s="456" t="s">
        <v>128</v>
      </c>
      <c r="AE187" s="457">
        <f t="shared" si="20"/>
        <v>7</v>
      </c>
      <c r="AF187" s="458">
        <f ca="1">IFERROR(AVERAGEIFS('Discontinuity Log'!$N$5:$N$4980,'Discontinuity Log'!$A$5:$A$4980,J187,'Discontinuity Log'!$N$5:$N$4980,"&lt;&gt;"),"")</f>
        <v>9</v>
      </c>
      <c r="AG187" s="459">
        <f t="shared" ca="1" si="21"/>
        <v>76</v>
      </c>
      <c r="AH187" s="372" t="s">
        <v>292</v>
      </c>
    </row>
    <row r="188" spans="1:34" s="5" customFormat="1" x14ac:dyDescent="0.25">
      <c r="A188" s="445">
        <v>44016</v>
      </c>
      <c r="B188" s="465">
        <v>0.44444444444444442</v>
      </c>
      <c r="C188" s="447" t="s">
        <v>274</v>
      </c>
      <c r="D188" s="448">
        <v>128</v>
      </c>
      <c r="E188" s="449">
        <v>335</v>
      </c>
      <c r="F188" s="449">
        <v>338</v>
      </c>
      <c r="G188" s="449"/>
      <c r="H188" s="448"/>
      <c r="I188" s="450"/>
      <c r="J188" s="451">
        <v>180</v>
      </c>
      <c r="K188" s="449">
        <v>335</v>
      </c>
      <c r="L188" s="449">
        <v>338</v>
      </c>
      <c r="M188" s="453">
        <f t="shared" si="24"/>
        <v>3</v>
      </c>
      <c r="N188" s="449">
        <v>2.98</v>
      </c>
      <c r="O188" s="437">
        <f t="shared" si="22"/>
        <v>99.333333333333329</v>
      </c>
      <c r="P188" s="449">
        <v>2.88</v>
      </c>
      <c r="Q188" s="437">
        <f t="shared" si="23"/>
        <v>96</v>
      </c>
      <c r="R188" s="454">
        <f t="shared" si="25"/>
        <v>20</v>
      </c>
      <c r="S188" s="448">
        <v>4</v>
      </c>
      <c r="T188" s="448">
        <v>6</v>
      </c>
      <c r="U188" s="455">
        <f t="shared" si="26"/>
        <v>0.49666666666666665</v>
      </c>
      <c r="V188" s="454">
        <f t="shared" si="27"/>
        <v>20</v>
      </c>
      <c r="W188" s="456" t="s">
        <v>90</v>
      </c>
      <c r="X188" s="456" t="s">
        <v>91</v>
      </c>
      <c r="Y188" s="456" t="s">
        <v>252</v>
      </c>
      <c r="Z188" s="456" t="s">
        <v>93</v>
      </c>
      <c r="AA188" s="456" t="s">
        <v>94</v>
      </c>
      <c r="AB188" s="456" t="s">
        <v>136</v>
      </c>
      <c r="AC188" s="456" t="s">
        <v>112</v>
      </c>
      <c r="AD188" s="456" t="s">
        <v>128</v>
      </c>
      <c r="AE188" s="457">
        <f t="shared" si="20"/>
        <v>7</v>
      </c>
      <c r="AF188" s="458">
        <f ca="1">IFERROR(AVERAGEIFS('Discontinuity Log'!$N$5:$N$4980,'Discontinuity Log'!$A$5:$A$4980,J188,'Discontinuity Log'!$N$5:$N$4980,"&lt;&gt;"),"")</f>
        <v>11.714285714285714</v>
      </c>
      <c r="AG188" s="459">
        <f t="shared" ca="1" si="21"/>
        <v>68.714285714285722</v>
      </c>
      <c r="AH188" s="372" t="s">
        <v>292</v>
      </c>
    </row>
    <row r="189" spans="1:34" s="5" customFormat="1" x14ac:dyDescent="0.25">
      <c r="A189" s="445">
        <v>44016</v>
      </c>
      <c r="B189" s="465">
        <v>0.47222222222222227</v>
      </c>
      <c r="C189" s="447" t="s">
        <v>274</v>
      </c>
      <c r="D189" s="448">
        <v>129</v>
      </c>
      <c r="E189" s="449">
        <v>338</v>
      </c>
      <c r="F189" s="449">
        <v>341</v>
      </c>
      <c r="G189" s="449"/>
      <c r="H189" s="448"/>
      <c r="I189" s="450"/>
      <c r="J189" s="433">
        <v>181</v>
      </c>
      <c r="K189" s="449">
        <v>338</v>
      </c>
      <c r="L189" s="449">
        <v>340.4</v>
      </c>
      <c r="M189" s="453">
        <f t="shared" si="24"/>
        <v>2.3999999999999773</v>
      </c>
      <c r="N189" s="449">
        <v>2.4</v>
      </c>
      <c r="O189" s="437">
        <f t="shared" si="22"/>
        <v>100</v>
      </c>
      <c r="P189" s="449">
        <v>2.4</v>
      </c>
      <c r="Q189" s="437">
        <f t="shared" si="23"/>
        <v>100</v>
      </c>
      <c r="R189" s="454">
        <f t="shared" si="25"/>
        <v>20</v>
      </c>
      <c r="S189" s="448">
        <v>1</v>
      </c>
      <c r="T189" s="448">
        <v>4</v>
      </c>
      <c r="U189" s="455">
        <f t="shared" si="26"/>
        <v>0.6</v>
      </c>
      <c r="V189" s="454">
        <f t="shared" si="27"/>
        <v>20</v>
      </c>
      <c r="W189" s="456" t="s">
        <v>90</v>
      </c>
      <c r="X189" s="456" t="s">
        <v>91</v>
      </c>
      <c r="Y189" s="456" t="s">
        <v>252</v>
      </c>
      <c r="Z189" s="456" t="s">
        <v>93</v>
      </c>
      <c r="AA189" s="456" t="s">
        <v>94</v>
      </c>
      <c r="AB189" s="456" t="s">
        <v>136</v>
      </c>
      <c r="AC189" s="456" t="s">
        <v>112</v>
      </c>
      <c r="AD189" s="456" t="s">
        <v>128</v>
      </c>
      <c r="AE189" s="457">
        <f t="shared" si="20"/>
        <v>7</v>
      </c>
      <c r="AF189" s="458">
        <f ca="1">IFERROR(AVERAGEIFS('Discontinuity Log'!$N$5:$N$4980,'Discontinuity Log'!$A$5:$A$4980,J189,'Discontinuity Log'!$N$5:$N$4980,"&lt;&gt;"),"")</f>
        <v>18</v>
      </c>
      <c r="AG189" s="459">
        <f t="shared" ca="1" si="21"/>
        <v>75</v>
      </c>
      <c r="AH189" s="372" t="s">
        <v>292</v>
      </c>
    </row>
    <row r="190" spans="1:34" s="5" customFormat="1" x14ac:dyDescent="0.25">
      <c r="A190" s="445">
        <v>44016</v>
      </c>
      <c r="B190" s="465"/>
      <c r="C190" s="447" t="s">
        <v>274</v>
      </c>
      <c r="D190" s="448"/>
      <c r="E190" s="449"/>
      <c r="F190" s="449"/>
      <c r="G190" s="449"/>
      <c r="H190" s="448"/>
      <c r="I190" s="450"/>
      <c r="J190" s="451">
        <v>182</v>
      </c>
      <c r="K190" s="449">
        <v>340.4</v>
      </c>
      <c r="L190" s="449">
        <v>341</v>
      </c>
      <c r="M190" s="453">
        <f t="shared" si="24"/>
        <v>0.60000000000002274</v>
      </c>
      <c r="N190" s="449">
        <v>0.44</v>
      </c>
      <c r="O190" s="437">
        <f t="shared" si="22"/>
        <v>73.333333333330557</v>
      </c>
      <c r="P190" s="449">
        <v>0.38</v>
      </c>
      <c r="Q190" s="437">
        <f t="shared" si="23"/>
        <v>63.333333333330934</v>
      </c>
      <c r="R190" s="454">
        <f t="shared" si="25"/>
        <v>13</v>
      </c>
      <c r="S190" s="448">
        <v>0</v>
      </c>
      <c r="T190" s="448">
        <v>1</v>
      </c>
      <c r="U190" s="455">
        <f t="shared" si="26"/>
        <v>0.44</v>
      </c>
      <c r="V190" s="454">
        <f t="shared" si="27"/>
        <v>20</v>
      </c>
      <c r="W190" s="456" t="s">
        <v>90</v>
      </c>
      <c r="X190" s="456" t="s">
        <v>99</v>
      </c>
      <c r="Y190" s="456" t="s">
        <v>252</v>
      </c>
      <c r="Z190" s="456" t="s">
        <v>93</v>
      </c>
      <c r="AA190" s="456" t="s">
        <v>94</v>
      </c>
      <c r="AB190" s="456" t="s">
        <v>136</v>
      </c>
      <c r="AC190" s="456" t="s">
        <v>112</v>
      </c>
      <c r="AD190" s="456" t="s">
        <v>128</v>
      </c>
      <c r="AE190" s="457">
        <f t="shared" si="20"/>
        <v>7</v>
      </c>
      <c r="AF190" s="458">
        <f ca="1">IFERROR(AVERAGEIFS('Discontinuity Log'!$N$5:$N$4980,'Discontinuity Log'!$A$5:$A$4980,J190,'Discontinuity Log'!$N$5:$N$4980,"&lt;&gt;"),"")</f>
        <v>20</v>
      </c>
      <c r="AG190" s="459">
        <f t="shared" ca="1" si="21"/>
        <v>70</v>
      </c>
      <c r="AH190" s="372" t="s">
        <v>295</v>
      </c>
    </row>
    <row r="191" spans="1:34" s="5" customFormat="1" x14ac:dyDescent="0.25">
      <c r="A191" s="445">
        <v>44016</v>
      </c>
      <c r="B191" s="465">
        <v>0.52777777777777779</v>
      </c>
      <c r="C191" s="447" t="s">
        <v>274</v>
      </c>
      <c r="D191" s="448">
        <v>130</v>
      </c>
      <c r="E191" s="449">
        <v>341</v>
      </c>
      <c r="F191" s="449">
        <v>344</v>
      </c>
      <c r="G191" s="449"/>
      <c r="H191" s="448"/>
      <c r="I191" s="450"/>
      <c r="J191" s="433">
        <v>183</v>
      </c>
      <c r="K191" s="452">
        <v>341</v>
      </c>
      <c r="L191" s="452">
        <v>343.41</v>
      </c>
      <c r="M191" s="453">
        <f t="shared" si="24"/>
        <v>2.410000000000025</v>
      </c>
      <c r="N191" s="449">
        <v>2.41</v>
      </c>
      <c r="O191" s="437">
        <f t="shared" si="22"/>
        <v>99.999999999998963</v>
      </c>
      <c r="P191" s="449">
        <v>2.04</v>
      </c>
      <c r="Q191" s="437">
        <f t="shared" si="23"/>
        <v>84.647302904563432</v>
      </c>
      <c r="R191" s="454">
        <f t="shared" si="25"/>
        <v>17</v>
      </c>
      <c r="S191" s="448">
        <v>4</v>
      </c>
      <c r="T191" s="448">
        <v>9</v>
      </c>
      <c r="U191" s="455">
        <f t="shared" si="26"/>
        <v>0.26777777777777778</v>
      </c>
      <c r="V191" s="454">
        <f t="shared" si="27"/>
        <v>10</v>
      </c>
      <c r="W191" s="456" t="s">
        <v>90</v>
      </c>
      <c r="X191" s="456" t="s">
        <v>99</v>
      </c>
      <c r="Y191" s="456" t="s">
        <v>252</v>
      </c>
      <c r="Z191" s="456" t="s">
        <v>93</v>
      </c>
      <c r="AA191" s="456" t="s">
        <v>94</v>
      </c>
      <c r="AB191" s="456" t="s">
        <v>136</v>
      </c>
      <c r="AC191" s="456" t="s">
        <v>112</v>
      </c>
      <c r="AD191" s="456" t="s">
        <v>128</v>
      </c>
      <c r="AE191" s="457">
        <f t="shared" si="20"/>
        <v>7</v>
      </c>
      <c r="AF191" s="458">
        <f ca="1">IFERROR(AVERAGEIFS('Discontinuity Log'!$N$5:$N$4980,'Discontinuity Log'!$A$5:$A$4980,J191,'Discontinuity Log'!$N$5:$N$4980,"&lt;&gt;"),"")</f>
        <v>6.75</v>
      </c>
      <c r="AG191" s="459">
        <f t="shared" ca="1" si="21"/>
        <v>50.75</v>
      </c>
      <c r="AH191" s="372" t="s">
        <v>295</v>
      </c>
    </row>
    <row r="192" spans="1:34" s="5" customFormat="1" x14ac:dyDescent="0.25">
      <c r="A192" s="445">
        <v>44016</v>
      </c>
      <c r="B192" s="465"/>
      <c r="C192" s="447" t="s">
        <v>274</v>
      </c>
      <c r="D192" s="448"/>
      <c r="E192" s="449"/>
      <c r="F192" s="449"/>
      <c r="G192" s="449"/>
      <c r="H192" s="448"/>
      <c r="I192" s="450"/>
      <c r="J192" s="451">
        <v>184</v>
      </c>
      <c r="K192" s="452">
        <v>343.41</v>
      </c>
      <c r="L192" s="452">
        <v>344</v>
      </c>
      <c r="M192" s="453">
        <f t="shared" si="24"/>
        <v>0.58999999999997499</v>
      </c>
      <c r="N192" s="449">
        <v>0.43</v>
      </c>
      <c r="O192" s="437">
        <f t="shared" si="22"/>
        <v>72.881355932206475</v>
      </c>
      <c r="P192" s="449">
        <v>0.43</v>
      </c>
      <c r="Q192" s="437">
        <f t="shared" si="23"/>
        <v>72.881355932206475</v>
      </c>
      <c r="R192" s="454">
        <f t="shared" si="25"/>
        <v>13</v>
      </c>
      <c r="S192" s="448">
        <v>0</v>
      </c>
      <c r="T192" s="448">
        <v>0</v>
      </c>
      <c r="U192" s="455">
        <f t="shared" si="26"/>
        <v>0.43</v>
      </c>
      <c r="V192" s="454">
        <f t="shared" si="27"/>
        <v>30</v>
      </c>
      <c r="W192" s="456" t="s">
        <v>91</v>
      </c>
      <c r="X192" s="456" t="s">
        <v>90</v>
      </c>
      <c r="Y192" s="456" t="s">
        <v>252</v>
      </c>
      <c r="Z192" s="456" t="s">
        <v>109</v>
      </c>
      <c r="AA192" s="456" t="s">
        <v>94</v>
      </c>
      <c r="AB192" s="456" t="s">
        <v>218</v>
      </c>
      <c r="AC192" s="456" t="s">
        <v>112</v>
      </c>
      <c r="AD192" s="456" t="s">
        <v>97</v>
      </c>
      <c r="AE192" s="457">
        <f t="shared" si="20"/>
        <v>4</v>
      </c>
      <c r="AF192" s="458">
        <f ca="1">IFERROR(AVERAGEIFS('Discontinuity Log'!$N$5:$N$4980,'Discontinuity Log'!$A$5:$A$4980,J192,'Discontinuity Log'!$N$5:$N$4980,"&lt;&gt;"),"")</f>
        <v>25</v>
      </c>
      <c r="AG192" s="459">
        <f t="shared" ca="1" si="21"/>
        <v>82</v>
      </c>
      <c r="AH192" s="372" t="s">
        <v>296</v>
      </c>
    </row>
    <row r="193" spans="1:34" s="5" customFormat="1" ht="30" x14ac:dyDescent="0.25">
      <c r="A193" s="445">
        <v>44016</v>
      </c>
      <c r="B193" s="465">
        <v>0.56944444444444442</v>
      </c>
      <c r="C193" s="447" t="s">
        <v>274</v>
      </c>
      <c r="D193" s="448">
        <v>131</v>
      </c>
      <c r="E193" s="449">
        <v>344</v>
      </c>
      <c r="F193" s="449">
        <v>347</v>
      </c>
      <c r="G193" s="449"/>
      <c r="H193" s="448"/>
      <c r="I193" s="450"/>
      <c r="J193" s="433">
        <v>185</v>
      </c>
      <c r="K193" s="452">
        <v>344</v>
      </c>
      <c r="L193" s="452">
        <v>344.82</v>
      </c>
      <c r="M193" s="453">
        <f t="shared" si="24"/>
        <v>0.81999999999999318</v>
      </c>
      <c r="N193" s="449">
        <v>0.82</v>
      </c>
      <c r="O193" s="437">
        <f t="shared" si="22"/>
        <v>100</v>
      </c>
      <c r="P193" s="449">
        <v>0.82</v>
      </c>
      <c r="Q193" s="437">
        <f t="shared" si="23"/>
        <v>100</v>
      </c>
      <c r="R193" s="454">
        <f t="shared" si="25"/>
        <v>20</v>
      </c>
      <c r="S193" s="448">
        <v>0</v>
      </c>
      <c r="T193" s="448">
        <v>1</v>
      </c>
      <c r="U193" s="455">
        <f t="shared" si="26"/>
        <v>0.82</v>
      </c>
      <c r="V193" s="454">
        <f t="shared" si="27"/>
        <v>20</v>
      </c>
      <c r="W193" s="456" t="s">
        <v>91</v>
      </c>
      <c r="X193" s="456" t="s">
        <v>90</v>
      </c>
      <c r="Y193" s="456" t="s">
        <v>252</v>
      </c>
      <c r="Z193" s="456" t="s">
        <v>109</v>
      </c>
      <c r="AA193" s="456" t="s">
        <v>94</v>
      </c>
      <c r="AB193" s="456" t="s">
        <v>218</v>
      </c>
      <c r="AC193" s="456" t="s">
        <v>112</v>
      </c>
      <c r="AD193" s="456" t="s">
        <v>97</v>
      </c>
      <c r="AE193" s="457">
        <f t="shared" si="20"/>
        <v>4</v>
      </c>
      <c r="AF193" s="458">
        <f ca="1">IFERROR(AVERAGEIFS('Discontinuity Log'!$N$5:$N$4980,'Discontinuity Log'!$A$5:$A$4980,J193,'Discontinuity Log'!$N$5:$N$4980,"&lt;&gt;"),"")</f>
        <v>6</v>
      </c>
      <c r="AG193" s="459">
        <f t="shared" ca="1" si="21"/>
        <v>60</v>
      </c>
      <c r="AH193" s="372" t="s">
        <v>297</v>
      </c>
    </row>
    <row r="194" spans="1:34" s="5" customFormat="1" x14ac:dyDescent="0.25">
      <c r="A194" s="445">
        <v>44016</v>
      </c>
      <c r="B194" s="465"/>
      <c r="C194" s="447" t="s">
        <v>274</v>
      </c>
      <c r="D194" s="448"/>
      <c r="E194" s="449"/>
      <c r="F194" s="449"/>
      <c r="G194" s="449"/>
      <c r="H194" s="448"/>
      <c r="I194" s="450"/>
      <c r="J194" s="451">
        <v>186</v>
      </c>
      <c r="K194" s="452">
        <v>344.82</v>
      </c>
      <c r="L194" s="452">
        <v>347</v>
      </c>
      <c r="M194" s="453">
        <f t="shared" si="24"/>
        <v>2.1800000000000068</v>
      </c>
      <c r="N194" s="449">
        <v>2.14</v>
      </c>
      <c r="O194" s="437">
        <f t="shared" si="22"/>
        <v>98.165137614678599</v>
      </c>
      <c r="P194" s="449">
        <v>2.14</v>
      </c>
      <c r="Q194" s="437">
        <f t="shared" si="23"/>
        <v>98.165137614678599</v>
      </c>
      <c r="R194" s="454">
        <f t="shared" si="25"/>
        <v>20</v>
      </c>
      <c r="S194" s="448">
        <v>3</v>
      </c>
      <c r="T194" s="448">
        <v>4</v>
      </c>
      <c r="U194" s="455">
        <f t="shared" si="26"/>
        <v>0.53500000000000003</v>
      </c>
      <c r="V194" s="454">
        <f t="shared" si="27"/>
        <v>20</v>
      </c>
      <c r="W194" s="456" t="s">
        <v>99</v>
      </c>
      <c r="X194" s="456" t="s">
        <v>91</v>
      </c>
      <c r="Y194" s="456" t="s">
        <v>102</v>
      </c>
      <c r="Z194" s="456" t="s">
        <v>109</v>
      </c>
      <c r="AA194" s="456" t="s">
        <v>94</v>
      </c>
      <c r="AB194" s="456" t="s">
        <v>218</v>
      </c>
      <c r="AC194" s="456" t="s">
        <v>112</v>
      </c>
      <c r="AD194" s="456" t="s">
        <v>97</v>
      </c>
      <c r="AE194" s="457">
        <f t="shared" si="20"/>
        <v>4</v>
      </c>
      <c r="AF194" s="458">
        <f ca="1">IFERROR(AVERAGEIFS('Discontinuity Log'!$N$5:$N$4980,'Discontinuity Log'!$A$5:$A$4980,J194,'Discontinuity Log'!$N$5:$N$4980,"&lt;&gt;"),"")</f>
        <v>7.5</v>
      </c>
      <c r="AG194" s="459">
        <f t="shared" ca="1" si="21"/>
        <v>61.5</v>
      </c>
      <c r="AH194" s="372" t="s">
        <v>298</v>
      </c>
    </row>
    <row r="195" spans="1:34" s="5" customFormat="1" ht="30" x14ac:dyDescent="0.25">
      <c r="A195" s="445">
        <v>44016</v>
      </c>
      <c r="B195" s="465">
        <v>0.625</v>
      </c>
      <c r="C195" s="447" t="s">
        <v>274</v>
      </c>
      <c r="D195" s="448">
        <v>132</v>
      </c>
      <c r="E195" s="449">
        <v>347</v>
      </c>
      <c r="F195" s="449">
        <v>350</v>
      </c>
      <c r="G195" s="449"/>
      <c r="H195" s="448"/>
      <c r="I195" s="450"/>
      <c r="J195" s="433">
        <v>187</v>
      </c>
      <c r="K195" s="452">
        <v>347</v>
      </c>
      <c r="L195" s="452">
        <v>349.72</v>
      </c>
      <c r="M195" s="453">
        <f t="shared" si="24"/>
        <v>2.7200000000000273</v>
      </c>
      <c r="N195" s="449">
        <v>2.72</v>
      </c>
      <c r="O195" s="437">
        <f t="shared" si="22"/>
        <v>99.999999999999005</v>
      </c>
      <c r="P195" s="449">
        <v>2.72</v>
      </c>
      <c r="Q195" s="437">
        <f t="shared" si="23"/>
        <v>99.999999999999005</v>
      </c>
      <c r="R195" s="454">
        <f t="shared" si="25"/>
        <v>20</v>
      </c>
      <c r="S195" s="448">
        <v>3</v>
      </c>
      <c r="T195" s="448">
        <v>2</v>
      </c>
      <c r="U195" s="455">
        <f t="shared" si="26"/>
        <v>1.36</v>
      </c>
      <c r="V195" s="454">
        <f t="shared" si="27"/>
        <v>25</v>
      </c>
      <c r="W195" s="456" t="s">
        <v>91</v>
      </c>
      <c r="X195" s="456" t="s">
        <v>90</v>
      </c>
      <c r="Y195" s="456" t="s">
        <v>252</v>
      </c>
      <c r="Z195" s="456" t="s">
        <v>109</v>
      </c>
      <c r="AA195" s="456" t="s">
        <v>94</v>
      </c>
      <c r="AB195" s="456" t="s">
        <v>218</v>
      </c>
      <c r="AC195" s="456" t="s">
        <v>112</v>
      </c>
      <c r="AD195" s="456" t="s">
        <v>97</v>
      </c>
      <c r="AE195" s="457">
        <f t="shared" si="20"/>
        <v>4</v>
      </c>
      <c r="AF195" s="458">
        <f ca="1">IFERROR(AVERAGEIFS('Discontinuity Log'!$N$5:$N$4980,'Discontinuity Log'!$A$5:$A$4980,J195,'Discontinuity Log'!$N$5:$N$4980,"&lt;&gt;"),"")</f>
        <v>6</v>
      </c>
      <c r="AG195" s="459">
        <f t="shared" ca="1" si="21"/>
        <v>65</v>
      </c>
      <c r="AH195" s="372" t="s">
        <v>299</v>
      </c>
    </row>
    <row r="196" spans="1:34" s="5" customFormat="1" x14ac:dyDescent="0.25">
      <c r="A196" s="445">
        <v>44016</v>
      </c>
      <c r="B196" s="465"/>
      <c r="C196" s="447" t="s">
        <v>274</v>
      </c>
      <c r="D196" s="448"/>
      <c r="E196" s="449"/>
      <c r="F196" s="449"/>
      <c r="G196" s="449"/>
      <c r="H196" s="448"/>
      <c r="I196" s="450"/>
      <c r="J196" s="451">
        <v>188</v>
      </c>
      <c r="K196" s="452">
        <v>349.72</v>
      </c>
      <c r="L196" s="452">
        <v>350</v>
      </c>
      <c r="M196" s="453">
        <f t="shared" si="24"/>
        <v>0.27999999999997272</v>
      </c>
      <c r="N196" s="449">
        <v>0.28000000000000003</v>
      </c>
      <c r="O196" s="437">
        <f t="shared" si="22"/>
        <v>100</v>
      </c>
      <c r="P196" s="449">
        <v>0.28000000000000003</v>
      </c>
      <c r="Q196" s="437">
        <f t="shared" si="23"/>
        <v>100</v>
      </c>
      <c r="R196" s="454">
        <f t="shared" si="25"/>
        <v>20</v>
      </c>
      <c r="S196" s="448">
        <v>5</v>
      </c>
      <c r="T196" s="448">
        <v>1</v>
      </c>
      <c r="U196" s="455">
        <f t="shared" si="26"/>
        <v>0.28000000000000003</v>
      </c>
      <c r="V196" s="454">
        <f t="shared" si="27"/>
        <v>10</v>
      </c>
      <c r="W196" s="456" t="s">
        <v>99</v>
      </c>
      <c r="X196" s="456" t="s">
        <v>91</v>
      </c>
      <c r="Y196" s="456" t="s">
        <v>102</v>
      </c>
      <c r="Z196" s="456" t="s">
        <v>109</v>
      </c>
      <c r="AA196" s="456" t="s">
        <v>94</v>
      </c>
      <c r="AB196" s="456" t="s">
        <v>218</v>
      </c>
      <c r="AC196" s="456" t="s">
        <v>112</v>
      </c>
      <c r="AD196" s="456" t="s">
        <v>97</v>
      </c>
      <c r="AE196" s="457">
        <f t="shared" si="20"/>
        <v>4</v>
      </c>
      <c r="AF196" s="458">
        <f ca="1">IFERROR(AVERAGEIFS('Discontinuity Log'!$N$5:$N$4980,'Discontinuity Log'!$A$5:$A$4980,J196,'Discontinuity Log'!$N$5:$N$4980,"&lt;&gt;"),"")</f>
        <v>0</v>
      </c>
      <c r="AG196" s="459">
        <f t="shared" ca="1" si="21"/>
        <v>44</v>
      </c>
      <c r="AH196" s="372" t="s">
        <v>298</v>
      </c>
    </row>
    <row r="197" spans="1:34" s="5" customFormat="1" ht="30" x14ac:dyDescent="0.25">
      <c r="A197" s="445">
        <v>44016</v>
      </c>
      <c r="B197" s="465">
        <v>0.66666666666666663</v>
      </c>
      <c r="C197" s="447" t="s">
        <v>274</v>
      </c>
      <c r="D197" s="448">
        <v>133</v>
      </c>
      <c r="E197" s="449">
        <v>350</v>
      </c>
      <c r="F197" s="449">
        <v>353</v>
      </c>
      <c r="G197" s="449"/>
      <c r="H197" s="448"/>
      <c r="I197" s="450"/>
      <c r="J197" s="433">
        <v>189</v>
      </c>
      <c r="K197" s="452">
        <v>350</v>
      </c>
      <c r="L197" s="452">
        <v>351.5</v>
      </c>
      <c r="M197" s="453">
        <f t="shared" si="24"/>
        <v>1.5</v>
      </c>
      <c r="N197" s="449">
        <v>1.5</v>
      </c>
      <c r="O197" s="437">
        <f t="shared" si="22"/>
        <v>100</v>
      </c>
      <c r="P197" s="449">
        <v>1.43</v>
      </c>
      <c r="Q197" s="437">
        <f t="shared" si="23"/>
        <v>95.333333333333329</v>
      </c>
      <c r="R197" s="454">
        <f t="shared" si="25"/>
        <v>20</v>
      </c>
      <c r="S197" s="448">
        <v>1</v>
      </c>
      <c r="T197" s="448">
        <v>2</v>
      </c>
      <c r="U197" s="455">
        <f t="shared" si="26"/>
        <v>0.75</v>
      </c>
      <c r="V197" s="454">
        <f t="shared" si="27"/>
        <v>20</v>
      </c>
      <c r="W197" s="456" t="s">
        <v>99</v>
      </c>
      <c r="X197" s="456" t="s">
        <v>91</v>
      </c>
      <c r="Y197" s="456" t="s">
        <v>102</v>
      </c>
      <c r="Z197" s="456" t="s">
        <v>109</v>
      </c>
      <c r="AA197" s="456" t="s">
        <v>94</v>
      </c>
      <c r="AB197" s="456" t="s">
        <v>218</v>
      </c>
      <c r="AC197" s="456" t="s">
        <v>112</v>
      </c>
      <c r="AD197" s="456" t="s">
        <v>97</v>
      </c>
      <c r="AE197" s="457">
        <f t="shared" si="20"/>
        <v>4</v>
      </c>
      <c r="AF197" s="458">
        <f ca="1">IFERROR(AVERAGEIFS('Discontinuity Log'!$N$5:$N$4980,'Discontinuity Log'!$A$5:$A$4980,J197,'Discontinuity Log'!$N$5:$N$4980,"&lt;&gt;"),"")</f>
        <v>6</v>
      </c>
      <c r="AG197" s="459">
        <f t="shared" ca="1" si="21"/>
        <v>60</v>
      </c>
      <c r="AH197" s="372" t="s">
        <v>300</v>
      </c>
    </row>
    <row r="198" spans="1:34" s="5" customFormat="1" x14ac:dyDescent="0.25">
      <c r="A198" s="445">
        <v>44016</v>
      </c>
      <c r="B198" s="465"/>
      <c r="C198" s="447" t="s">
        <v>274</v>
      </c>
      <c r="D198" s="448"/>
      <c r="E198" s="449"/>
      <c r="F198" s="449"/>
      <c r="G198" s="449"/>
      <c r="H198" s="448"/>
      <c r="I198" s="450"/>
      <c r="J198" s="451">
        <v>190</v>
      </c>
      <c r="K198" s="452">
        <v>351.5</v>
      </c>
      <c r="L198" s="452">
        <v>352.58</v>
      </c>
      <c r="M198" s="453">
        <f t="shared" si="24"/>
        <v>1.0799999999999841</v>
      </c>
      <c r="N198" s="449">
        <v>1.08</v>
      </c>
      <c r="O198" s="437">
        <f t="shared" si="22"/>
        <v>100</v>
      </c>
      <c r="P198" s="449">
        <v>0.96</v>
      </c>
      <c r="Q198" s="437">
        <f t="shared" si="23"/>
        <v>88.888888888890193</v>
      </c>
      <c r="R198" s="454">
        <f t="shared" si="25"/>
        <v>17</v>
      </c>
      <c r="S198" s="448">
        <v>2</v>
      </c>
      <c r="T198" s="448">
        <v>5</v>
      </c>
      <c r="U198" s="455">
        <f t="shared" si="26"/>
        <v>0.21600000000000003</v>
      </c>
      <c r="V198" s="454">
        <f t="shared" si="27"/>
        <v>10</v>
      </c>
      <c r="W198" s="456" t="s">
        <v>91</v>
      </c>
      <c r="X198" s="456" t="s">
        <v>90</v>
      </c>
      <c r="Y198" s="456" t="s">
        <v>252</v>
      </c>
      <c r="Z198" s="456" t="s">
        <v>109</v>
      </c>
      <c r="AA198" s="456" t="s">
        <v>94</v>
      </c>
      <c r="AB198" s="456" t="s">
        <v>218</v>
      </c>
      <c r="AC198" s="456" t="s">
        <v>112</v>
      </c>
      <c r="AD198" s="456" t="s">
        <v>97</v>
      </c>
      <c r="AE198" s="457">
        <f t="shared" si="20"/>
        <v>4</v>
      </c>
      <c r="AF198" s="458">
        <f ca="1">IFERROR(AVERAGEIFS('Discontinuity Log'!$N$5:$N$4980,'Discontinuity Log'!$A$5:$A$4980,J198,'Discontinuity Log'!$N$5:$N$4980,"&lt;&gt;"),"")</f>
        <v>9</v>
      </c>
      <c r="AG198" s="459">
        <f t="shared" ca="1" si="21"/>
        <v>50</v>
      </c>
      <c r="AH198" s="372" t="s">
        <v>301</v>
      </c>
    </row>
    <row r="199" spans="1:34" s="5" customFormat="1" x14ac:dyDescent="0.25">
      <c r="A199" s="445">
        <v>44016</v>
      </c>
      <c r="B199" s="465"/>
      <c r="C199" s="447" t="s">
        <v>274</v>
      </c>
      <c r="D199" s="448"/>
      <c r="E199" s="449"/>
      <c r="F199" s="449"/>
      <c r="G199" s="449"/>
      <c r="H199" s="448"/>
      <c r="I199" s="450"/>
      <c r="J199" s="433">
        <v>191</v>
      </c>
      <c r="K199" s="452">
        <v>352.58</v>
      </c>
      <c r="L199" s="452">
        <v>353</v>
      </c>
      <c r="M199" s="453">
        <f t="shared" si="24"/>
        <v>0.42000000000001592</v>
      </c>
      <c r="N199" s="449">
        <v>0.4</v>
      </c>
      <c r="O199" s="437">
        <f t="shared" si="22"/>
        <v>95.238095238091631</v>
      </c>
      <c r="P199" s="449">
        <v>0.4</v>
      </c>
      <c r="Q199" s="437">
        <f t="shared" si="23"/>
        <v>95.238095238091631</v>
      </c>
      <c r="R199" s="454">
        <f t="shared" si="25"/>
        <v>20</v>
      </c>
      <c r="S199" s="448">
        <v>0</v>
      </c>
      <c r="T199" s="448">
        <v>0</v>
      </c>
      <c r="U199" s="455">
        <f t="shared" si="26"/>
        <v>0.4</v>
      </c>
      <c r="V199" s="454">
        <f t="shared" si="27"/>
        <v>30</v>
      </c>
      <c r="W199" s="456" t="s">
        <v>99</v>
      </c>
      <c r="X199" s="456" t="s">
        <v>91</v>
      </c>
      <c r="Y199" s="456" t="s">
        <v>102</v>
      </c>
      <c r="Z199" s="456" t="s">
        <v>109</v>
      </c>
      <c r="AA199" s="456" t="s">
        <v>94</v>
      </c>
      <c r="AB199" s="456" t="s">
        <v>218</v>
      </c>
      <c r="AC199" s="456" t="s">
        <v>112</v>
      </c>
      <c r="AD199" s="456" t="s">
        <v>97</v>
      </c>
      <c r="AE199" s="457">
        <f t="shared" si="20"/>
        <v>4</v>
      </c>
      <c r="AF199" s="458">
        <f ca="1">IFERROR(AVERAGEIFS('Discontinuity Log'!$N$5:$N$4980,'Discontinuity Log'!$A$5:$A$4980,J199,'Discontinuity Log'!$N$5:$N$4980,"&lt;&gt;"),"")</f>
        <v>15.5</v>
      </c>
      <c r="AG199" s="459">
        <f t="shared" ca="1" si="21"/>
        <v>79.5</v>
      </c>
      <c r="AH199" s="372" t="s">
        <v>302</v>
      </c>
    </row>
    <row r="200" spans="1:34" s="5" customFormat="1" ht="30" x14ac:dyDescent="0.25">
      <c r="A200" s="445">
        <v>44016</v>
      </c>
      <c r="B200" s="465">
        <v>0.70138888888888884</v>
      </c>
      <c r="C200" s="447" t="s">
        <v>274</v>
      </c>
      <c r="D200" s="448">
        <v>134</v>
      </c>
      <c r="E200" s="449">
        <v>353</v>
      </c>
      <c r="F200" s="449">
        <v>356</v>
      </c>
      <c r="G200" s="449"/>
      <c r="H200" s="448"/>
      <c r="I200" s="450"/>
      <c r="J200" s="451">
        <v>192</v>
      </c>
      <c r="K200" s="452">
        <v>353</v>
      </c>
      <c r="L200" s="452">
        <v>353.89</v>
      </c>
      <c r="M200" s="453">
        <f t="shared" si="24"/>
        <v>0.88999999999998636</v>
      </c>
      <c r="N200" s="449">
        <v>0.89</v>
      </c>
      <c r="O200" s="437">
        <f t="shared" si="22"/>
        <v>100</v>
      </c>
      <c r="P200" s="449">
        <v>0.89</v>
      </c>
      <c r="Q200" s="437">
        <f t="shared" si="23"/>
        <v>100</v>
      </c>
      <c r="R200" s="454">
        <f t="shared" si="25"/>
        <v>20</v>
      </c>
      <c r="S200" s="448">
        <v>1</v>
      </c>
      <c r="T200" s="448">
        <v>2</v>
      </c>
      <c r="U200" s="455">
        <f t="shared" si="26"/>
        <v>0.44500000000000001</v>
      </c>
      <c r="V200" s="454">
        <f t="shared" si="27"/>
        <v>20</v>
      </c>
      <c r="W200" s="456" t="s">
        <v>91</v>
      </c>
      <c r="X200" s="456" t="s">
        <v>90</v>
      </c>
      <c r="Y200" s="456" t="s">
        <v>252</v>
      </c>
      <c r="Z200" s="456" t="s">
        <v>109</v>
      </c>
      <c r="AA200" s="456" t="s">
        <v>94</v>
      </c>
      <c r="AB200" s="456" t="s">
        <v>218</v>
      </c>
      <c r="AC200" s="456" t="s">
        <v>112</v>
      </c>
      <c r="AD200" s="456" t="s">
        <v>97</v>
      </c>
      <c r="AE200" s="457">
        <f t="shared" si="20"/>
        <v>4</v>
      </c>
      <c r="AF200" s="458">
        <f ca="1">IFERROR(AVERAGEIFS('Discontinuity Log'!$N$5:$N$4980,'Discontinuity Log'!$A$5:$A$4980,J200,'Discontinuity Log'!$N$5:$N$4980,"&lt;&gt;"),"")</f>
        <v>16</v>
      </c>
      <c r="AG200" s="459">
        <f t="shared" ca="1" si="21"/>
        <v>70</v>
      </c>
      <c r="AH200" s="372" t="s">
        <v>303</v>
      </c>
    </row>
    <row r="201" spans="1:34" s="5" customFormat="1" x14ac:dyDescent="0.25">
      <c r="A201" s="445">
        <v>44016</v>
      </c>
      <c r="B201" s="465"/>
      <c r="C201" s="447" t="s">
        <v>274</v>
      </c>
      <c r="D201" s="448"/>
      <c r="E201" s="449"/>
      <c r="F201" s="449"/>
      <c r="G201" s="449"/>
      <c r="H201" s="448"/>
      <c r="I201" s="450"/>
      <c r="J201" s="433">
        <v>193</v>
      </c>
      <c r="K201" s="452">
        <v>353.89</v>
      </c>
      <c r="L201" s="452">
        <v>356</v>
      </c>
      <c r="M201" s="453">
        <f t="shared" si="24"/>
        <v>2.1100000000000136</v>
      </c>
      <c r="N201" s="449">
        <v>2.11</v>
      </c>
      <c r="O201" s="437">
        <f t="shared" si="22"/>
        <v>99.999999999999346</v>
      </c>
      <c r="P201" s="449">
        <v>2.11</v>
      </c>
      <c r="Q201" s="437">
        <f t="shared" si="23"/>
        <v>99.999999999999346</v>
      </c>
      <c r="R201" s="454">
        <f t="shared" si="25"/>
        <v>20</v>
      </c>
      <c r="S201" s="448">
        <v>3</v>
      </c>
      <c r="T201" s="448">
        <v>1</v>
      </c>
      <c r="U201" s="455">
        <f t="shared" si="26"/>
        <v>2.11</v>
      </c>
      <c r="V201" s="454">
        <f t="shared" si="27"/>
        <v>25</v>
      </c>
      <c r="W201" s="456" t="s">
        <v>99</v>
      </c>
      <c r="X201" s="456" t="s">
        <v>91</v>
      </c>
      <c r="Y201" s="456" t="s">
        <v>102</v>
      </c>
      <c r="Z201" s="456" t="s">
        <v>109</v>
      </c>
      <c r="AA201" s="456" t="s">
        <v>94</v>
      </c>
      <c r="AB201" s="456" t="s">
        <v>218</v>
      </c>
      <c r="AC201" s="456" t="s">
        <v>112</v>
      </c>
      <c r="AD201" s="456" t="s">
        <v>97</v>
      </c>
      <c r="AE201" s="457">
        <f t="shared" ref="AE201:AE264" si="28">(IF(AD201="R6",15,IF(AD201="R5",12,IF(AD201="R4",7,IF(AD201="R3",4,IF(AD201="R2",2,IF(AD201="R1",1,IF(OR(AD201="R0",AD201="S0",AD201="S1",AD201="S2",AD201="S3",AD201="S4",AD201="S5",AD201="S6"),0,""))))))))</f>
        <v>4</v>
      </c>
      <c r="AF201" s="458">
        <f ca="1">IFERROR(AVERAGEIFS('Discontinuity Log'!$N$5:$N$4980,'Discontinuity Log'!$A$5:$A$4980,J201,'Discontinuity Log'!$N$5:$N$4980,"&lt;&gt;"),"")</f>
        <v>6</v>
      </c>
      <c r="AG201" s="459">
        <f t="shared" ref="AG201:AG228" ca="1" si="29">IF(AND(ISNUMBER(R201),ISNUMBER(AE201),ISNUMBER(V201),ISNUMBER(AF201)),SUM(R201,V201,AE201,AF201,10),"")</f>
        <v>65</v>
      </c>
      <c r="AH201" s="372" t="s">
        <v>302</v>
      </c>
    </row>
    <row r="202" spans="1:34" s="5" customFormat="1" x14ac:dyDescent="0.25">
      <c r="A202" s="445">
        <v>44016</v>
      </c>
      <c r="B202" s="465">
        <v>0.73611111111111116</v>
      </c>
      <c r="C202" s="447" t="s">
        <v>274</v>
      </c>
      <c r="D202" s="448">
        <v>135</v>
      </c>
      <c r="E202" s="449">
        <v>356</v>
      </c>
      <c r="F202" s="449">
        <v>359</v>
      </c>
      <c r="G202" s="449"/>
      <c r="H202" s="448"/>
      <c r="I202" s="450"/>
      <c r="J202" s="451">
        <v>194</v>
      </c>
      <c r="K202" s="452">
        <v>356</v>
      </c>
      <c r="L202" s="452">
        <v>359</v>
      </c>
      <c r="M202" s="453">
        <f t="shared" si="24"/>
        <v>3</v>
      </c>
      <c r="N202" s="449">
        <v>3</v>
      </c>
      <c r="O202" s="437">
        <f t="shared" ref="O202:O228" si="30">IF(ISNUMBER(N202),IF(N202/(M202)&gt;1, 100, N202/(M202)*100), "")</f>
        <v>100</v>
      </c>
      <c r="P202" s="449">
        <v>3</v>
      </c>
      <c r="Q202" s="437">
        <f t="shared" ref="Q202:Q228" si="31">IF(ISNUMBER(P202),IF(P202/M202&gt;1, 100, (P202/M202)*100),"")</f>
        <v>100</v>
      </c>
      <c r="R202" s="454">
        <f t="shared" si="25"/>
        <v>20</v>
      </c>
      <c r="S202" s="448">
        <v>7</v>
      </c>
      <c r="T202" s="448">
        <v>3</v>
      </c>
      <c r="U202" s="455">
        <f t="shared" si="26"/>
        <v>1</v>
      </c>
      <c r="V202" s="454">
        <f t="shared" si="27"/>
        <v>25</v>
      </c>
      <c r="W202" s="456" t="s">
        <v>91</v>
      </c>
      <c r="X202" s="456" t="s">
        <v>99</v>
      </c>
      <c r="Y202" s="456" t="s">
        <v>102</v>
      </c>
      <c r="Z202" s="456" t="s">
        <v>109</v>
      </c>
      <c r="AA202" s="456" t="s">
        <v>94</v>
      </c>
      <c r="AB202" s="456" t="s">
        <v>218</v>
      </c>
      <c r="AC202" s="456" t="s">
        <v>112</v>
      </c>
      <c r="AD202" s="456" t="s">
        <v>97</v>
      </c>
      <c r="AE202" s="457">
        <f t="shared" si="28"/>
        <v>4</v>
      </c>
      <c r="AF202" s="458">
        <f ca="1">IFERROR(AVERAGEIFS('Discontinuity Log'!$N$5:$N$4980,'Discontinuity Log'!$A$5:$A$4980,J202,'Discontinuity Log'!$N$5:$N$4980,"&lt;&gt;"),"")</f>
        <v>6</v>
      </c>
      <c r="AG202" s="459">
        <f t="shared" ca="1" si="29"/>
        <v>65</v>
      </c>
      <c r="AH202" s="372" t="s">
        <v>304</v>
      </c>
    </row>
    <row r="203" spans="1:34" s="5" customFormat="1" ht="30" x14ac:dyDescent="0.25">
      <c r="A203" s="445">
        <v>44016</v>
      </c>
      <c r="B203" s="465">
        <v>0.85069444444444453</v>
      </c>
      <c r="C203" s="447" t="s">
        <v>284</v>
      </c>
      <c r="D203" s="448">
        <v>136</v>
      </c>
      <c r="E203" s="449">
        <v>359</v>
      </c>
      <c r="F203" s="449">
        <v>362</v>
      </c>
      <c r="G203" s="449"/>
      <c r="H203" s="448"/>
      <c r="I203" s="450"/>
      <c r="J203" s="433">
        <v>195</v>
      </c>
      <c r="K203" s="452">
        <v>359</v>
      </c>
      <c r="L203" s="452">
        <v>362</v>
      </c>
      <c r="M203" s="453">
        <f t="shared" si="24"/>
        <v>3</v>
      </c>
      <c r="N203" s="449">
        <v>3</v>
      </c>
      <c r="O203" s="437">
        <f t="shared" si="30"/>
        <v>100</v>
      </c>
      <c r="P203" s="449">
        <v>2.91</v>
      </c>
      <c r="Q203" s="437">
        <f t="shared" si="31"/>
        <v>97.000000000000014</v>
      </c>
      <c r="R203" s="454">
        <f t="shared" si="25"/>
        <v>20</v>
      </c>
      <c r="S203" s="448">
        <v>1</v>
      </c>
      <c r="T203" s="448">
        <v>5</v>
      </c>
      <c r="U203" s="455">
        <f t="shared" si="26"/>
        <v>0.6</v>
      </c>
      <c r="V203" s="454">
        <f t="shared" si="27"/>
        <v>20</v>
      </c>
      <c r="W203" s="456" t="s">
        <v>99</v>
      </c>
      <c r="X203" s="456" t="s">
        <v>91</v>
      </c>
      <c r="Y203" s="456" t="s">
        <v>186</v>
      </c>
      <c r="Z203" s="456" t="s">
        <v>109</v>
      </c>
      <c r="AA203" s="456" t="s">
        <v>94</v>
      </c>
      <c r="AB203" s="456" t="s">
        <v>218</v>
      </c>
      <c r="AC203" s="456" t="s">
        <v>112</v>
      </c>
      <c r="AD203" s="456" t="s">
        <v>97</v>
      </c>
      <c r="AE203" s="457">
        <f t="shared" si="28"/>
        <v>4</v>
      </c>
      <c r="AF203" s="458">
        <f ca="1">IFERROR(AVERAGEIFS('Discontinuity Log'!$N$5:$N$4980,'Discontinuity Log'!$A$5:$A$4980,J203,'Discontinuity Log'!$N$5:$N$4980,"&lt;&gt;"),"")</f>
        <v>8.8000000000000007</v>
      </c>
      <c r="AG203" s="459">
        <f t="shared" ca="1" si="29"/>
        <v>62.8</v>
      </c>
      <c r="AH203" s="372" t="s">
        <v>305</v>
      </c>
    </row>
    <row r="204" spans="1:34" s="5" customFormat="1" x14ac:dyDescent="0.25">
      <c r="A204" s="445">
        <v>44016</v>
      </c>
      <c r="B204" s="465">
        <v>0.88541666666666663</v>
      </c>
      <c r="C204" s="447" t="s">
        <v>284</v>
      </c>
      <c r="D204" s="448">
        <v>137</v>
      </c>
      <c r="E204" s="449">
        <v>362</v>
      </c>
      <c r="F204" s="449">
        <v>365</v>
      </c>
      <c r="G204" s="449"/>
      <c r="H204" s="448"/>
      <c r="I204" s="450"/>
      <c r="J204" s="451">
        <v>196</v>
      </c>
      <c r="K204" s="452">
        <v>362</v>
      </c>
      <c r="L204" s="452">
        <v>365</v>
      </c>
      <c r="M204" s="453">
        <f t="shared" si="24"/>
        <v>3</v>
      </c>
      <c r="N204" s="449">
        <v>3</v>
      </c>
      <c r="O204" s="437">
        <f t="shared" si="30"/>
        <v>100</v>
      </c>
      <c r="P204" s="449">
        <v>3</v>
      </c>
      <c r="Q204" s="437">
        <f t="shared" si="31"/>
        <v>100</v>
      </c>
      <c r="R204" s="454">
        <f t="shared" si="25"/>
        <v>20</v>
      </c>
      <c r="S204" s="448">
        <v>1</v>
      </c>
      <c r="T204" s="448">
        <v>2</v>
      </c>
      <c r="U204" s="455">
        <f t="shared" si="26"/>
        <v>1.5</v>
      </c>
      <c r="V204" s="454">
        <f t="shared" si="27"/>
        <v>25</v>
      </c>
      <c r="W204" s="456" t="s">
        <v>99</v>
      </c>
      <c r="X204" s="456" t="s">
        <v>91</v>
      </c>
      <c r="Y204" s="456" t="s">
        <v>186</v>
      </c>
      <c r="Z204" s="456" t="s">
        <v>109</v>
      </c>
      <c r="AA204" s="456" t="s">
        <v>94</v>
      </c>
      <c r="AB204" s="456" t="s">
        <v>218</v>
      </c>
      <c r="AC204" s="456" t="s">
        <v>112</v>
      </c>
      <c r="AD204" s="456" t="s">
        <v>97</v>
      </c>
      <c r="AE204" s="457">
        <f t="shared" si="28"/>
        <v>4</v>
      </c>
      <c r="AF204" s="458">
        <f ca="1">IFERROR(AVERAGEIFS('Discontinuity Log'!$N$5:$N$4980,'Discontinuity Log'!$A$5:$A$4980,J204,'Discontinuity Log'!$N$5:$N$4980,"&lt;&gt;"),"")</f>
        <v>12</v>
      </c>
      <c r="AG204" s="459">
        <f t="shared" ca="1" si="29"/>
        <v>71</v>
      </c>
      <c r="AH204" s="372" t="s">
        <v>306</v>
      </c>
    </row>
    <row r="205" spans="1:34" s="5" customFormat="1" x14ac:dyDescent="0.25">
      <c r="A205" s="445">
        <v>44016</v>
      </c>
      <c r="B205" s="465">
        <v>0.92361111111111116</v>
      </c>
      <c r="C205" s="447" t="s">
        <v>284</v>
      </c>
      <c r="D205" s="448">
        <v>138</v>
      </c>
      <c r="E205" s="449">
        <v>365</v>
      </c>
      <c r="F205" s="449">
        <v>368</v>
      </c>
      <c r="G205" s="449"/>
      <c r="H205" s="448"/>
      <c r="I205" s="450"/>
      <c r="J205" s="433">
        <v>197</v>
      </c>
      <c r="K205" s="452">
        <v>365</v>
      </c>
      <c r="L205" s="452">
        <v>368</v>
      </c>
      <c r="M205" s="453">
        <f t="shared" si="24"/>
        <v>3</v>
      </c>
      <c r="N205" s="449">
        <v>3</v>
      </c>
      <c r="O205" s="437">
        <f t="shared" si="30"/>
        <v>100</v>
      </c>
      <c r="P205" s="449">
        <v>3</v>
      </c>
      <c r="Q205" s="437">
        <f t="shared" si="31"/>
        <v>100</v>
      </c>
      <c r="R205" s="454">
        <f t="shared" si="25"/>
        <v>20</v>
      </c>
      <c r="S205" s="448">
        <v>0</v>
      </c>
      <c r="T205" s="448">
        <v>1</v>
      </c>
      <c r="U205" s="455">
        <f t="shared" si="26"/>
        <v>3</v>
      </c>
      <c r="V205" s="454">
        <f t="shared" si="27"/>
        <v>30</v>
      </c>
      <c r="W205" s="456" t="s">
        <v>99</v>
      </c>
      <c r="X205" s="456" t="s">
        <v>91</v>
      </c>
      <c r="Y205" s="456" t="s">
        <v>186</v>
      </c>
      <c r="Z205" s="456" t="s">
        <v>109</v>
      </c>
      <c r="AA205" s="456" t="s">
        <v>94</v>
      </c>
      <c r="AB205" s="456" t="s">
        <v>218</v>
      </c>
      <c r="AC205" s="456" t="s">
        <v>112</v>
      </c>
      <c r="AD205" s="456" t="s">
        <v>97</v>
      </c>
      <c r="AE205" s="457">
        <f t="shared" si="28"/>
        <v>4</v>
      </c>
      <c r="AF205" s="458">
        <f ca="1">IFERROR(AVERAGEIFS('Discontinuity Log'!$N$5:$N$4980,'Discontinuity Log'!$A$5:$A$4980,J205,'Discontinuity Log'!$N$5:$N$4980,"&lt;&gt;"),"")</f>
        <v>25</v>
      </c>
      <c r="AG205" s="459">
        <f t="shared" ca="1" si="29"/>
        <v>89</v>
      </c>
      <c r="AH205" s="372" t="s">
        <v>306</v>
      </c>
    </row>
    <row r="206" spans="1:34" s="5" customFormat="1" x14ac:dyDescent="0.25">
      <c r="A206" s="445">
        <v>44017</v>
      </c>
      <c r="B206" s="465">
        <v>3.472222222222222E-3</v>
      </c>
      <c r="C206" s="447" t="s">
        <v>284</v>
      </c>
      <c r="D206" s="448">
        <v>139</v>
      </c>
      <c r="E206" s="449">
        <v>368</v>
      </c>
      <c r="F206" s="449">
        <v>371</v>
      </c>
      <c r="G206" s="449"/>
      <c r="H206" s="448"/>
      <c r="I206" s="450"/>
      <c r="J206" s="451">
        <v>198</v>
      </c>
      <c r="K206" s="452">
        <v>368</v>
      </c>
      <c r="L206" s="452">
        <v>371</v>
      </c>
      <c r="M206" s="453">
        <f t="shared" si="24"/>
        <v>3</v>
      </c>
      <c r="N206" s="449">
        <v>3</v>
      </c>
      <c r="O206" s="437">
        <f t="shared" si="30"/>
        <v>100</v>
      </c>
      <c r="P206" s="449">
        <v>3</v>
      </c>
      <c r="Q206" s="437">
        <f t="shared" si="31"/>
        <v>100</v>
      </c>
      <c r="R206" s="454">
        <f t="shared" si="25"/>
        <v>20</v>
      </c>
      <c r="S206" s="448">
        <v>0</v>
      </c>
      <c r="T206" s="448">
        <v>3</v>
      </c>
      <c r="U206" s="455">
        <f t="shared" si="26"/>
        <v>1</v>
      </c>
      <c r="V206" s="454">
        <f t="shared" si="27"/>
        <v>25</v>
      </c>
      <c r="W206" s="456" t="s">
        <v>91</v>
      </c>
      <c r="X206" s="456" t="s">
        <v>99</v>
      </c>
      <c r="Y206" s="456" t="s">
        <v>186</v>
      </c>
      <c r="Z206" s="456" t="s">
        <v>109</v>
      </c>
      <c r="AA206" s="456" t="s">
        <v>94</v>
      </c>
      <c r="AB206" s="456" t="s">
        <v>218</v>
      </c>
      <c r="AC206" s="456" t="s">
        <v>112</v>
      </c>
      <c r="AD206" s="456" t="s">
        <v>97</v>
      </c>
      <c r="AE206" s="457">
        <f t="shared" si="28"/>
        <v>4</v>
      </c>
      <c r="AF206" s="458">
        <f ca="1">IFERROR(AVERAGEIFS('Discontinuity Log'!$N$5:$N$4980,'Discontinuity Log'!$A$5:$A$4980,J206,'Discontinuity Log'!$N$5:$N$4980,"&lt;&gt;"),"")</f>
        <v>12</v>
      </c>
      <c r="AG206" s="459">
        <f t="shared" ca="1" si="29"/>
        <v>71</v>
      </c>
      <c r="AH206" s="372" t="s">
        <v>307</v>
      </c>
    </row>
    <row r="207" spans="1:34" s="5" customFormat="1" x14ac:dyDescent="0.25">
      <c r="A207" s="445">
        <v>44017</v>
      </c>
      <c r="B207" s="465">
        <v>3.125E-2</v>
      </c>
      <c r="C207" s="447" t="s">
        <v>284</v>
      </c>
      <c r="D207" s="448">
        <v>140</v>
      </c>
      <c r="E207" s="449">
        <v>371</v>
      </c>
      <c r="F207" s="449">
        <v>374</v>
      </c>
      <c r="G207" s="449"/>
      <c r="H207" s="448"/>
      <c r="I207" s="450"/>
      <c r="J207" s="433">
        <v>199</v>
      </c>
      <c r="K207" s="452">
        <v>371</v>
      </c>
      <c r="L207" s="452">
        <v>374</v>
      </c>
      <c r="M207" s="453">
        <f t="shared" si="24"/>
        <v>3</v>
      </c>
      <c r="N207" s="449">
        <v>3</v>
      </c>
      <c r="O207" s="437">
        <f t="shared" si="30"/>
        <v>100</v>
      </c>
      <c r="P207" s="449">
        <v>3</v>
      </c>
      <c r="Q207" s="437">
        <f t="shared" si="31"/>
        <v>100</v>
      </c>
      <c r="R207" s="454">
        <f t="shared" si="25"/>
        <v>20</v>
      </c>
      <c r="S207" s="448">
        <v>3</v>
      </c>
      <c r="T207" s="448">
        <v>3</v>
      </c>
      <c r="U207" s="455">
        <f t="shared" si="26"/>
        <v>1</v>
      </c>
      <c r="V207" s="454">
        <f t="shared" si="27"/>
        <v>25</v>
      </c>
      <c r="W207" s="456" t="s">
        <v>91</v>
      </c>
      <c r="X207" s="456" t="s">
        <v>99</v>
      </c>
      <c r="Y207" s="456" t="s">
        <v>102</v>
      </c>
      <c r="Z207" s="456" t="s">
        <v>109</v>
      </c>
      <c r="AA207" s="456" t="s">
        <v>94</v>
      </c>
      <c r="AB207" s="456" t="s">
        <v>218</v>
      </c>
      <c r="AC207" s="456" t="s">
        <v>112</v>
      </c>
      <c r="AD207" s="456" t="s">
        <v>97</v>
      </c>
      <c r="AE207" s="457">
        <f t="shared" si="28"/>
        <v>4</v>
      </c>
      <c r="AF207" s="458">
        <f ca="1">IFERROR(AVERAGEIFS('Discontinuity Log'!$N$5:$N$4980,'Discontinuity Log'!$A$5:$A$4980,J207,'Discontinuity Log'!$N$5:$N$4980,"&lt;&gt;"),"")</f>
        <v>12</v>
      </c>
      <c r="AG207" s="459">
        <f t="shared" ca="1" si="29"/>
        <v>71</v>
      </c>
      <c r="AH207" s="372" t="s">
        <v>307</v>
      </c>
    </row>
    <row r="208" spans="1:34" s="5" customFormat="1" x14ac:dyDescent="0.25">
      <c r="A208" s="445">
        <v>44017</v>
      </c>
      <c r="B208" s="465">
        <v>7.2916666666666671E-2</v>
      </c>
      <c r="C208" s="447" t="s">
        <v>284</v>
      </c>
      <c r="D208" s="448">
        <v>141</v>
      </c>
      <c r="E208" s="449">
        <v>374</v>
      </c>
      <c r="F208" s="449">
        <v>377</v>
      </c>
      <c r="G208" s="449"/>
      <c r="H208" s="448"/>
      <c r="I208" s="450"/>
      <c r="J208" s="451">
        <v>200</v>
      </c>
      <c r="K208" s="452">
        <v>374</v>
      </c>
      <c r="L208" s="452">
        <v>377</v>
      </c>
      <c r="M208" s="453">
        <f t="shared" si="24"/>
        <v>3</v>
      </c>
      <c r="N208" s="449">
        <v>3</v>
      </c>
      <c r="O208" s="437">
        <f t="shared" si="30"/>
        <v>100</v>
      </c>
      <c r="P208" s="449">
        <v>3</v>
      </c>
      <c r="Q208" s="437">
        <f t="shared" si="31"/>
        <v>100</v>
      </c>
      <c r="R208" s="454">
        <f t="shared" si="25"/>
        <v>20</v>
      </c>
      <c r="S208" s="448">
        <v>3</v>
      </c>
      <c r="T208" s="448">
        <v>3</v>
      </c>
      <c r="U208" s="455">
        <f t="shared" si="26"/>
        <v>1</v>
      </c>
      <c r="V208" s="454">
        <f t="shared" si="27"/>
        <v>25</v>
      </c>
      <c r="W208" s="456" t="s">
        <v>91</v>
      </c>
      <c r="X208" s="456" t="s">
        <v>99</v>
      </c>
      <c r="Y208" s="456" t="s">
        <v>102</v>
      </c>
      <c r="Z208" s="456" t="s">
        <v>109</v>
      </c>
      <c r="AA208" s="456" t="s">
        <v>94</v>
      </c>
      <c r="AB208" s="456" t="s">
        <v>218</v>
      </c>
      <c r="AC208" s="456" t="s">
        <v>112</v>
      </c>
      <c r="AD208" s="456" t="s">
        <v>97</v>
      </c>
      <c r="AE208" s="457">
        <f t="shared" si="28"/>
        <v>4</v>
      </c>
      <c r="AF208" s="458">
        <f ca="1">IFERROR(AVERAGEIFS('Discontinuity Log'!$N$5:$N$4980,'Discontinuity Log'!$A$5:$A$4980,J208,'Discontinuity Log'!$N$5:$N$4980,"&lt;&gt;"),"")</f>
        <v>10</v>
      </c>
      <c r="AG208" s="459">
        <f t="shared" ca="1" si="29"/>
        <v>69</v>
      </c>
      <c r="AH208" s="372" t="s">
        <v>307</v>
      </c>
    </row>
    <row r="209" spans="1:34" s="5" customFormat="1" x14ac:dyDescent="0.25">
      <c r="A209" s="445">
        <v>44017</v>
      </c>
      <c r="B209" s="465">
        <v>0.1111111111111111</v>
      </c>
      <c r="C209" s="447" t="s">
        <v>284</v>
      </c>
      <c r="D209" s="448">
        <v>142</v>
      </c>
      <c r="E209" s="449">
        <v>377</v>
      </c>
      <c r="F209" s="449">
        <v>380</v>
      </c>
      <c r="G209" s="449"/>
      <c r="H209" s="448"/>
      <c r="I209" s="450"/>
      <c r="J209" s="433">
        <v>201</v>
      </c>
      <c r="K209" s="452">
        <v>377</v>
      </c>
      <c r="L209" s="452">
        <v>380</v>
      </c>
      <c r="M209" s="453">
        <f t="shared" si="24"/>
        <v>3</v>
      </c>
      <c r="N209" s="449">
        <v>3</v>
      </c>
      <c r="O209" s="437">
        <f t="shared" si="30"/>
        <v>100</v>
      </c>
      <c r="P209" s="449">
        <v>3</v>
      </c>
      <c r="Q209" s="437">
        <f t="shared" si="31"/>
        <v>100</v>
      </c>
      <c r="R209" s="454">
        <f t="shared" si="25"/>
        <v>20</v>
      </c>
      <c r="S209" s="448">
        <v>0</v>
      </c>
      <c r="T209" s="448">
        <v>2</v>
      </c>
      <c r="U209" s="455">
        <f t="shared" si="26"/>
        <v>1.5</v>
      </c>
      <c r="V209" s="454">
        <f t="shared" si="27"/>
        <v>25</v>
      </c>
      <c r="W209" s="456" t="s">
        <v>99</v>
      </c>
      <c r="X209" s="456" t="s">
        <v>91</v>
      </c>
      <c r="Y209" s="456" t="s">
        <v>186</v>
      </c>
      <c r="Z209" s="456" t="s">
        <v>109</v>
      </c>
      <c r="AA209" s="456" t="s">
        <v>94</v>
      </c>
      <c r="AB209" s="456" t="s">
        <v>218</v>
      </c>
      <c r="AC209" s="456" t="s">
        <v>112</v>
      </c>
      <c r="AD209" s="456" t="s">
        <v>97</v>
      </c>
      <c r="AE209" s="457">
        <f t="shared" si="28"/>
        <v>4</v>
      </c>
      <c r="AF209" s="458">
        <f ca="1">IFERROR(AVERAGEIFS('Discontinuity Log'!$N$5:$N$4980,'Discontinuity Log'!$A$5:$A$4980,J209,'Discontinuity Log'!$N$5:$N$4980,"&lt;&gt;"),"")</f>
        <v>12</v>
      </c>
      <c r="AG209" s="459">
        <f t="shared" ca="1" si="29"/>
        <v>71</v>
      </c>
      <c r="AH209" s="372" t="s">
        <v>308</v>
      </c>
    </row>
    <row r="210" spans="1:34" s="5" customFormat="1" x14ac:dyDescent="0.25">
      <c r="A210" s="445">
        <v>44017</v>
      </c>
      <c r="B210" s="465">
        <v>0.15277777777777776</v>
      </c>
      <c r="C210" s="447" t="s">
        <v>284</v>
      </c>
      <c r="D210" s="448">
        <v>143</v>
      </c>
      <c r="E210" s="449">
        <v>380</v>
      </c>
      <c r="F210" s="449">
        <v>383</v>
      </c>
      <c r="G210" s="449"/>
      <c r="H210" s="448"/>
      <c r="I210" s="450"/>
      <c r="J210" s="451">
        <v>202</v>
      </c>
      <c r="K210" s="452">
        <v>380</v>
      </c>
      <c r="L210" s="452">
        <v>383</v>
      </c>
      <c r="M210" s="453">
        <f t="shared" si="24"/>
        <v>3</v>
      </c>
      <c r="N210" s="449">
        <v>3</v>
      </c>
      <c r="O210" s="437">
        <f t="shared" si="30"/>
        <v>100</v>
      </c>
      <c r="P210" s="449">
        <v>0.19</v>
      </c>
      <c r="Q210" s="437">
        <f t="shared" si="31"/>
        <v>6.3333333333333339</v>
      </c>
      <c r="R210" s="454">
        <f t="shared" si="25"/>
        <v>3</v>
      </c>
      <c r="S210" s="448">
        <v>3</v>
      </c>
      <c r="T210" s="448">
        <v>6</v>
      </c>
      <c r="U210" s="455">
        <f t="shared" si="26"/>
        <v>0.5</v>
      </c>
      <c r="V210" s="454">
        <f t="shared" si="27"/>
        <v>20</v>
      </c>
      <c r="W210" s="456" t="s">
        <v>99</v>
      </c>
      <c r="X210" s="456" t="s">
        <v>104</v>
      </c>
      <c r="Y210" s="456" t="s">
        <v>186</v>
      </c>
      <c r="Z210" s="456" t="s">
        <v>109</v>
      </c>
      <c r="AA210" s="456" t="s">
        <v>94</v>
      </c>
      <c r="AB210" s="456" t="s">
        <v>309</v>
      </c>
      <c r="AC210" s="456" t="s">
        <v>112</v>
      </c>
      <c r="AD210" s="456" t="s">
        <v>97</v>
      </c>
      <c r="AE210" s="457">
        <f t="shared" si="28"/>
        <v>4</v>
      </c>
      <c r="AF210" s="458">
        <f ca="1">IFERROR(AVERAGEIFS('Discontinuity Log'!$N$5:$N$4980,'Discontinuity Log'!$A$5:$A$4980,J210,'Discontinuity Log'!$N$5:$N$4980,"&lt;&gt;"),"")</f>
        <v>10</v>
      </c>
      <c r="AG210" s="459">
        <f t="shared" ca="1" si="29"/>
        <v>47</v>
      </c>
      <c r="AH210" s="372" t="s">
        <v>310</v>
      </c>
    </row>
    <row r="211" spans="1:34" s="5" customFormat="1" ht="30" x14ac:dyDescent="0.25">
      <c r="A211" s="445">
        <v>44017</v>
      </c>
      <c r="B211" s="465">
        <v>0.20486111111111113</v>
      </c>
      <c r="C211" s="447" t="s">
        <v>284</v>
      </c>
      <c r="D211" s="448">
        <v>144</v>
      </c>
      <c r="E211" s="449">
        <v>383</v>
      </c>
      <c r="F211" s="449">
        <v>386</v>
      </c>
      <c r="G211" s="449"/>
      <c r="H211" s="448"/>
      <c r="I211" s="450"/>
      <c r="J211" s="433">
        <v>203</v>
      </c>
      <c r="K211" s="452">
        <v>383</v>
      </c>
      <c r="L211" s="452">
        <v>385.21</v>
      </c>
      <c r="M211" s="453">
        <f t="shared" si="24"/>
        <v>2.2099999999999795</v>
      </c>
      <c r="N211" s="449">
        <v>2.21</v>
      </c>
      <c r="O211" s="437">
        <f t="shared" si="30"/>
        <v>100</v>
      </c>
      <c r="P211" s="449">
        <v>2.15</v>
      </c>
      <c r="Q211" s="437">
        <f t="shared" si="31"/>
        <v>97.285067873304058</v>
      </c>
      <c r="R211" s="454">
        <f t="shared" si="25"/>
        <v>20</v>
      </c>
      <c r="S211" s="448">
        <v>0</v>
      </c>
      <c r="T211" s="448">
        <v>6</v>
      </c>
      <c r="U211" s="455">
        <f t="shared" si="26"/>
        <v>0.36833333333333335</v>
      </c>
      <c r="V211" s="454">
        <f t="shared" si="27"/>
        <v>20</v>
      </c>
      <c r="W211" s="456" t="s">
        <v>99</v>
      </c>
      <c r="X211" s="456" t="s">
        <v>104</v>
      </c>
      <c r="Y211" s="456" t="s">
        <v>186</v>
      </c>
      <c r="Z211" s="456" t="s">
        <v>109</v>
      </c>
      <c r="AA211" s="456" t="s">
        <v>94</v>
      </c>
      <c r="AB211" s="456" t="s">
        <v>309</v>
      </c>
      <c r="AC211" s="456" t="s">
        <v>112</v>
      </c>
      <c r="AD211" s="456" t="s">
        <v>97</v>
      </c>
      <c r="AE211" s="457">
        <f t="shared" si="28"/>
        <v>4</v>
      </c>
      <c r="AF211" s="458">
        <f ca="1">IFERROR(AVERAGEIFS('Discontinuity Log'!$N$5:$N$4980,'Discontinuity Log'!$A$5:$A$4980,J211,'Discontinuity Log'!$N$5:$N$4980,"&lt;&gt;"),"")</f>
        <v>5</v>
      </c>
      <c r="AG211" s="459">
        <f t="shared" ca="1" si="29"/>
        <v>59</v>
      </c>
      <c r="AH211" s="372" t="s">
        <v>311</v>
      </c>
    </row>
    <row r="212" spans="1:34" s="5" customFormat="1" ht="30" x14ac:dyDescent="0.25">
      <c r="A212" s="445">
        <v>44017</v>
      </c>
      <c r="B212" s="465"/>
      <c r="C212" s="447" t="s">
        <v>284</v>
      </c>
      <c r="D212" s="448"/>
      <c r="E212" s="449"/>
      <c r="F212" s="449"/>
      <c r="G212" s="449"/>
      <c r="H212" s="448"/>
      <c r="I212" s="450"/>
      <c r="J212" s="451">
        <v>204</v>
      </c>
      <c r="K212" s="452">
        <v>385.21</v>
      </c>
      <c r="L212" s="452">
        <v>386</v>
      </c>
      <c r="M212" s="453">
        <f t="shared" si="24"/>
        <v>0.79000000000002046</v>
      </c>
      <c r="N212" s="449">
        <v>0.74</v>
      </c>
      <c r="O212" s="437">
        <f t="shared" si="30"/>
        <v>93.670886075946939</v>
      </c>
      <c r="P212" s="449">
        <v>0</v>
      </c>
      <c r="Q212" s="437">
        <f t="shared" si="31"/>
        <v>0</v>
      </c>
      <c r="R212" s="454">
        <f t="shared" si="25"/>
        <v>3</v>
      </c>
      <c r="S212" s="448">
        <v>7</v>
      </c>
      <c r="T212" s="448">
        <v>99</v>
      </c>
      <c r="U212" s="455">
        <f t="shared" si="26"/>
        <v>7.4747474747474743E-3</v>
      </c>
      <c r="V212" s="454">
        <f t="shared" si="27"/>
        <v>5</v>
      </c>
      <c r="W212" s="456" t="s">
        <v>104</v>
      </c>
      <c r="X212" s="456"/>
      <c r="Y212" s="456" t="s">
        <v>186</v>
      </c>
      <c r="Z212" s="456" t="s">
        <v>109</v>
      </c>
      <c r="AA212" s="456" t="s">
        <v>94</v>
      </c>
      <c r="AB212" s="456" t="s">
        <v>111</v>
      </c>
      <c r="AC212" s="456" t="s">
        <v>112</v>
      </c>
      <c r="AD212" s="456" t="s">
        <v>113</v>
      </c>
      <c r="AE212" s="457">
        <f t="shared" si="28"/>
        <v>1</v>
      </c>
      <c r="AF212" s="458">
        <f ca="1">IFERROR(AVERAGEIFS('Discontinuity Log'!$N$5:$N$4980,'Discontinuity Log'!$A$5:$A$4980,J212,'Discontinuity Log'!$N$5:$N$4980,"&lt;&gt;"),"")</f>
        <v>0</v>
      </c>
      <c r="AG212" s="459">
        <f t="shared" ca="1" si="29"/>
        <v>19</v>
      </c>
      <c r="AH212" s="372" t="s">
        <v>312</v>
      </c>
    </row>
    <row r="213" spans="1:34" s="5" customFormat="1" x14ac:dyDescent="0.25">
      <c r="A213" s="445">
        <v>44017</v>
      </c>
      <c r="B213" s="465">
        <v>0.24305555555555555</v>
      </c>
      <c r="C213" s="447" t="s">
        <v>284</v>
      </c>
      <c r="D213" s="448">
        <v>145</v>
      </c>
      <c r="E213" s="449">
        <v>386</v>
      </c>
      <c r="F213" s="449">
        <v>389</v>
      </c>
      <c r="G213" s="449"/>
      <c r="H213" s="448"/>
      <c r="I213" s="450"/>
      <c r="J213" s="433">
        <v>205</v>
      </c>
      <c r="K213" s="452">
        <v>386</v>
      </c>
      <c r="L213" s="452">
        <v>386.91</v>
      </c>
      <c r="M213" s="453">
        <f t="shared" si="24"/>
        <v>0.91000000000002501</v>
      </c>
      <c r="N213" s="449">
        <v>0.91</v>
      </c>
      <c r="O213" s="437">
        <f t="shared" si="30"/>
        <v>99.999999999997257</v>
      </c>
      <c r="P213" s="449">
        <v>0.34</v>
      </c>
      <c r="Q213" s="437">
        <f t="shared" si="31"/>
        <v>37.362637362636335</v>
      </c>
      <c r="R213" s="454">
        <f t="shared" si="25"/>
        <v>8</v>
      </c>
      <c r="S213" s="448">
        <v>10</v>
      </c>
      <c r="T213" s="448">
        <v>30</v>
      </c>
      <c r="U213" s="455">
        <f t="shared" si="26"/>
        <v>3.0333333333333334E-2</v>
      </c>
      <c r="V213" s="454">
        <f t="shared" si="27"/>
        <v>5</v>
      </c>
      <c r="W213" s="456" t="s">
        <v>104</v>
      </c>
      <c r="X213" s="456"/>
      <c r="Y213" s="456" t="s">
        <v>186</v>
      </c>
      <c r="Z213" s="456" t="s">
        <v>109</v>
      </c>
      <c r="AA213" s="456" t="s">
        <v>94</v>
      </c>
      <c r="AB213" s="456" t="s">
        <v>111</v>
      </c>
      <c r="AC213" s="456" t="s">
        <v>112</v>
      </c>
      <c r="AD213" s="456" t="s">
        <v>113</v>
      </c>
      <c r="AE213" s="457">
        <f t="shared" si="28"/>
        <v>1</v>
      </c>
      <c r="AF213" s="458">
        <f ca="1">IFERROR(AVERAGEIFS('Discontinuity Log'!$N$5:$N$4980,'Discontinuity Log'!$A$5:$A$4980,J213,'Discontinuity Log'!$N$5:$N$4980,"&lt;&gt;"),"")</f>
        <v>0</v>
      </c>
      <c r="AG213" s="459">
        <f t="shared" ca="1" si="29"/>
        <v>24</v>
      </c>
      <c r="AH213" s="372" t="s">
        <v>313</v>
      </c>
    </row>
    <row r="214" spans="1:34" s="5" customFormat="1" x14ac:dyDescent="0.25">
      <c r="A214" s="445">
        <v>44017</v>
      </c>
      <c r="B214" s="465"/>
      <c r="C214" s="447" t="s">
        <v>284</v>
      </c>
      <c r="D214" s="448"/>
      <c r="E214" s="449"/>
      <c r="F214" s="449"/>
      <c r="G214" s="449"/>
      <c r="H214" s="448"/>
      <c r="I214" s="450"/>
      <c r="J214" s="451">
        <v>206</v>
      </c>
      <c r="K214" s="452">
        <v>386.91</v>
      </c>
      <c r="L214" s="452">
        <v>389</v>
      </c>
      <c r="M214" s="453">
        <f t="shared" si="24"/>
        <v>2.089999999999975</v>
      </c>
      <c r="N214" s="449">
        <v>1.89</v>
      </c>
      <c r="O214" s="437">
        <f t="shared" si="30"/>
        <v>90.430622009570456</v>
      </c>
      <c r="P214" s="449">
        <v>0</v>
      </c>
      <c r="Q214" s="437">
        <f t="shared" si="31"/>
        <v>0</v>
      </c>
      <c r="R214" s="454">
        <f t="shared" si="25"/>
        <v>3</v>
      </c>
      <c r="S214" s="448">
        <v>0</v>
      </c>
      <c r="T214" s="448">
        <v>99</v>
      </c>
      <c r="U214" s="455">
        <f t="shared" si="26"/>
        <v>1.9090909090909089E-2</v>
      </c>
      <c r="V214" s="454">
        <f t="shared" si="27"/>
        <v>5</v>
      </c>
      <c r="W214" s="456" t="s">
        <v>104</v>
      </c>
      <c r="X214" s="456"/>
      <c r="Y214" s="456" t="s">
        <v>186</v>
      </c>
      <c r="Z214" s="456" t="s">
        <v>109</v>
      </c>
      <c r="AA214" s="456" t="s">
        <v>94</v>
      </c>
      <c r="AB214" s="456" t="s">
        <v>111</v>
      </c>
      <c r="AC214" s="456" t="s">
        <v>112</v>
      </c>
      <c r="AD214" s="456" t="s">
        <v>113</v>
      </c>
      <c r="AE214" s="457">
        <f t="shared" si="28"/>
        <v>1</v>
      </c>
      <c r="AF214" s="458">
        <f ca="1">IFERROR(AVERAGEIFS('Discontinuity Log'!$N$5:$N$4980,'Discontinuity Log'!$A$5:$A$4980,J214,'Discontinuity Log'!$N$5:$N$4980,"&lt;&gt;"),"")</f>
        <v>0</v>
      </c>
      <c r="AG214" s="459">
        <f t="shared" ca="1" si="29"/>
        <v>19</v>
      </c>
      <c r="AH214" s="372" t="s">
        <v>314</v>
      </c>
    </row>
    <row r="215" spans="1:34" s="5" customFormat="1" ht="30" x14ac:dyDescent="0.25">
      <c r="A215" s="445">
        <v>44017</v>
      </c>
      <c r="B215" s="465">
        <v>0.375</v>
      </c>
      <c r="C215" s="447" t="s">
        <v>315</v>
      </c>
      <c r="D215" s="448">
        <v>146</v>
      </c>
      <c r="E215" s="449">
        <v>389</v>
      </c>
      <c r="F215" s="449">
        <v>392</v>
      </c>
      <c r="G215" s="449"/>
      <c r="H215" s="448"/>
      <c r="I215" s="450"/>
      <c r="J215" s="433">
        <v>207</v>
      </c>
      <c r="K215" s="452">
        <v>389</v>
      </c>
      <c r="L215" s="452">
        <v>392</v>
      </c>
      <c r="M215" s="453">
        <f t="shared" ref="M215:M228" si="32">IF(ISBLANK(L215),"",L215-K215)</f>
        <v>3</v>
      </c>
      <c r="N215" s="449">
        <v>2.75</v>
      </c>
      <c r="O215" s="437">
        <f t="shared" si="30"/>
        <v>91.666666666666657</v>
      </c>
      <c r="P215" s="449">
        <v>0.6</v>
      </c>
      <c r="Q215" s="437">
        <f t="shared" si="31"/>
        <v>20</v>
      </c>
      <c r="R215" s="454">
        <f t="shared" ref="R215:R228" si="33">IF(ISNUMBER(Q215),IF(Q215&lt;25,3,(IF(Q215&lt;50,8,IF(Q215&lt;75,13,IF(Q215&lt;90,17,IF(Q215&gt;=90,20,"")))))),"")</f>
        <v>3</v>
      </c>
      <c r="S215" s="448">
        <v>11</v>
      </c>
      <c r="T215" s="448">
        <v>99</v>
      </c>
      <c r="U215" s="455">
        <f t="shared" ref="U215:U228" si="34">IF(ISBLANK(T215),"",IF(T215=0,N215,N215/T215))</f>
        <v>2.7777777777777776E-2</v>
      </c>
      <c r="V215" s="454">
        <f t="shared" ref="V215:V228" si="35">IF(ISBLANK(T215),"",IF(T215=0,30,IF(U215&gt;=3,30,(IF(U215&gt;=1,25,(IF(U215&gt;=0.3,20,(IF(U215&gt;0.05,10,(IF(U215&lt;=0.05,5,"")))))))))))</f>
        <v>5</v>
      </c>
      <c r="W215" s="456" t="s">
        <v>104</v>
      </c>
      <c r="X215" s="456"/>
      <c r="Y215" s="456" t="s">
        <v>186</v>
      </c>
      <c r="Z215" s="456" t="s">
        <v>109</v>
      </c>
      <c r="AA215" s="456" t="s">
        <v>94</v>
      </c>
      <c r="AB215" s="456" t="s">
        <v>218</v>
      </c>
      <c r="AC215" s="456" t="s">
        <v>112</v>
      </c>
      <c r="AD215" s="456" t="s">
        <v>113</v>
      </c>
      <c r="AE215" s="457">
        <f t="shared" si="28"/>
        <v>1</v>
      </c>
      <c r="AF215" s="458">
        <f ca="1">IFERROR(AVERAGEIFS('Discontinuity Log'!$N$5:$N$4980,'Discontinuity Log'!$A$5:$A$4980,J215,'Discontinuity Log'!$N$5:$N$4980,"&lt;&gt;"),"")</f>
        <v>3.6</v>
      </c>
      <c r="AG215" s="459">
        <f t="shared" ca="1" si="29"/>
        <v>22.6</v>
      </c>
      <c r="AH215" s="372" t="s">
        <v>316</v>
      </c>
    </row>
    <row r="216" spans="1:34" s="5" customFormat="1" ht="30" x14ac:dyDescent="0.25">
      <c r="A216" s="445">
        <v>44017</v>
      </c>
      <c r="B216" s="465">
        <v>0.39583333333333331</v>
      </c>
      <c r="C216" s="447" t="s">
        <v>315</v>
      </c>
      <c r="D216" s="448">
        <v>147</v>
      </c>
      <c r="E216" s="449">
        <v>392</v>
      </c>
      <c r="F216" s="449">
        <v>395</v>
      </c>
      <c r="G216" s="449"/>
      <c r="H216" s="448"/>
      <c r="I216" s="450"/>
      <c r="J216" s="451">
        <v>208</v>
      </c>
      <c r="K216" s="452">
        <v>392</v>
      </c>
      <c r="L216" s="452">
        <v>395</v>
      </c>
      <c r="M216" s="453">
        <f t="shared" si="32"/>
        <v>3</v>
      </c>
      <c r="N216" s="449">
        <v>2.92</v>
      </c>
      <c r="O216" s="437">
        <f t="shared" si="30"/>
        <v>97.333333333333329</v>
      </c>
      <c r="P216" s="449">
        <v>0.66</v>
      </c>
      <c r="Q216" s="437">
        <f t="shared" si="31"/>
        <v>22</v>
      </c>
      <c r="R216" s="454">
        <f t="shared" si="33"/>
        <v>3</v>
      </c>
      <c r="S216" s="448">
        <v>12</v>
      </c>
      <c r="T216" s="448">
        <v>99</v>
      </c>
      <c r="U216" s="455">
        <f t="shared" si="34"/>
        <v>2.9494949494949494E-2</v>
      </c>
      <c r="V216" s="454">
        <f t="shared" si="35"/>
        <v>5</v>
      </c>
      <c r="W216" s="456" t="s">
        <v>104</v>
      </c>
      <c r="X216" s="456"/>
      <c r="Y216" s="456" t="s">
        <v>186</v>
      </c>
      <c r="Z216" s="456" t="s">
        <v>109</v>
      </c>
      <c r="AA216" s="456" t="s">
        <v>94</v>
      </c>
      <c r="AB216" s="456" t="s">
        <v>218</v>
      </c>
      <c r="AC216" s="456" t="s">
        <v>112</v>
      </c>
      <c r="AD216" s="456" t="s">
        <v>113</v>
      </c>
      <c r="AE216" s="457">
        <f t="shared" si="28"/>
        <v>1</v>
      </c>
      <c r="AF216" s="458">
        <f ca="1">IFERROR(AVERAGEIFS('Discontinuity Log'!$N$5:$N$4980,'Discontinuity Log'!$A$5:$A$4980,J216,'Discontinuity Log'!$N$5:$N$4980,"&lt;&gt;"),"")</f>
        <v>6</v>
      </c>
      <c r="AG216" s="459">
        <f t="shared" ca="1" si="29"/>
        <v>25</v>
      </c>
      <c r="AH216" s="372" t="s">
        <v>317</v>
      </c>
    </row>
    <row r="217" spans="1:34" s="5" customFormat="1" ht="30" x14ac:dyDescent="0.25">
      <c r="A217" s="445">
        <v>44017</v>
      </c>
      <c r="B217" s="465">
        <v>0.41666666666666669</v>
      </c>
      <c r="C217" s="447" t="s">
        <v>315</v>
      </c>
      <c r="D217" s="448">
        <v>148</v>
      </c>
      <c r="E217" s="449">
        <v>395</v>
      </c>
      <c r="F217" s="449">
        <v>398</v>
      </c>
      <c r="G217" s="449"/>
      <c r="H217" s="448"/>
      <c r="I217" s="450"/>
      <c r="J217" s="433">
        <v>209</v>
      </c>
      <c r="K217" s="452">
        <v>395</v>
      </c>
      <c r="L217" s="452">
        <v>397.5</v>
      </c>
      <c r="M217" s="453">
        <f t="shared" si="32"/>
        <v>2.5</v>
      </c>
      <c r="N217" s="449">
        <v>0</v>
      </c>
      <c r="O217" s="437">
        <f t="shared" si="30"/>
        <v>0</v>
      </c>
      <c r="P217" s="449">
        <v>0</v>
      </c>
      <c r="Q217" s="437">
        <f t="shared" si="31"/>
        <v>0</v>
      </c>
      <c r="R217" s="454">
        <f t="shared" si="33"/>
        <v>3</v>
      </c>
      <c r="S217" s="448">
        <v>0</v>
      </c>
      <c r="T217" s="448">
        <v>99</v>
      </c>
      <c r="U217" s="455">
        <f t="shared" si="34"/>
        <v>0</v>
      </c>
      <c r="V217" s="454">
        <f t="shared" si="35"/>
        <v>5</v>
      </c>
      <c r="W217" s="456" t="s">
        <v>104</v>
      </c>
      <c r="X217" s="456"/>
      <c r="Y217" s="456" t="s">
        <v>186</v>
      </c>
      <c r="Z217" s="456" t="s">
        <v>109</v>
      </c>
      <c r="AA217" s="456" t="s">
        <v>120</v>
      </c>
      <c r="AB217" s="456" t="s">
        <v>111</v>
      </c>
      <c r="AC217" s="456" t="s">
        <v>112</v>
      </c>
      <c r="AD217" s="456" t="s">
        <v>113</v>
      </c>
      <c r="AE217" s="457">
        <f t="shared" si="28"/>
        <v>1</v>
      </c>
      <c r="AF217" s="458">
        <f ca="1">IFERROR(AVERAGEIFS('Discontinuity Log'!$N$5:$N$4980,'Discontinuity Log'!$A$5:$A$4980,J217,'Discontinuity Log'!$N$5:$N$4980,"&lt;&gt;"),"")</f>
        <v>0</v>
      </c>
      <c r="AG217" s="459">
        <f t="shared" ca="1" si="29"/>
        <v>19</v>
      </c>
      <c r="AH217" s="372" t="s">
        <v>318</v>
      </c>
    </row>
    <row r="218" spans="1:34" s="5" customFormat="1" ht="30" x14ac:dyDescent="0.25">
      <c r="A218" s="445">
        <v>44017</v>
      </c>
      <c r="B218" s="465"/>
      <c r="C218" s="447" t="s">
        <v>315</v>
      </c>
      <c r="D218" s="448"/>
      <c r="E218" s="449"/>
      <c r="F218" s="449"/>
      <c r="G218" s="449"/>
      <c r="H218" s="448"/>
      <c r="I218" s="450"/>
      <c r="J218" s="451">
        <v>210</v>
      </c>
      <c r="K218" s="452">
        <v>397.5</v>
      </c>
      <c r="L218" s="452">
        <v>398</v>
      </c>
      <c r="M218" s="453">
        <f t="shared" si="32"/>
        <v>0.5</v>
      </c>
      <c r="N218" s="449">
        <v>0.5</v>
      </c>
      <c r="O218" s="437">
        <f t="shared" si="30"/>
        <v>100</v>
      </c>
      <c r="P218" s="449">
        <v>0</v>
      </c>
      <c r="Q218" s="437">
        <f t="shared" si="31"/>
        <v>0</v>
      </c>
      <c r="R218" s="454">
        <f t="shared" si="33"/>
        <v>3</v>
      </c>
      <c r="S218" s="448">
        <v>2</v>
      </c>
      <c r="T218" s="448">
        <v>1</v>
      </c>
      <c r="U218" s="455">
        <f t="shared" si="34"/>
        <v>0.5</v>
      </c>
      <c r="V218" s="454">
        <f t="shared" si="35"/>
        <v>20</v>
      </c>
      <c r="W218" s="456" t="s">
        <v>104</v>
      </c>
      <c r="X218" s="456" t="s">
        <v>99</v>
      </c>
      <c r="Y218" s="456" t="s">
        <v>186</v>
      </c>
      <c r="Z218" s="456" t="s">
        <v>109</v>
      </c>
      <c r="AA218" s="456" t="s">
        <v>94</v>
      </c>
      <c r="AB218" s="456" t="s">
        <v>111</v>
      </c>
      <c r="AC218" s="456" t="s">
        <v>112</v>
      </c>
      <c r="AD218" s="456" t="s">
        <v>105</v>
      </c>
      <c r="AE218" s="457">
        <f t="shared" si="28"/>
        <v>2</v>
      </c>
      <c r="AF218" s="458">
        <f ca="1">IFERROR(AVERAGEIFS('Discontinuity Log'!$N$5:$N$4980,'Discontinuity Log'!$A$5:$A$4980,J218,'Discontinuity Log'!$N$5:$N$4980,"&lt;&gt;"),"")</f>
        <v>12</v>
      </c>
      <c r="AG218" s="459">
        <f t="shared" ca="1" si="29"/>
        <v>47</v>
      </c>
      <c r="AH218" s="372" t="s">
        <v>319</v>
      </c>
    </row>
    <row r="219" spans="1:34" s="5" customFormat="1" ht="30" x14ac:dyDescent="0.25">
      <c r="A219" s="445">
        <v>44017</v>
      </c>
      <c r="B219" s="465">
        <v>0.5</v>
      </c>
      <c r="C219" s="447" t="s">
        <v>315</v>
      </c>
      <c r="D219" s="448">
        <v>149</v>
      </c>
      <c r="E219" s="449">
        <v>398</v>
      </c>
      <c r="F219" s="449">
        <v>401</v>
      </c>
      <c r="G219" s="449"/>
      <c r="H219" s="448"/>
      <c r="I219" s="450"/>
      <c r="J219" s="433">
        <v>211</v>
      </c>
      <c r="K219" s="452">
        <v>398</v>
      </c>
      <c r="L219" s="452">
        <v>398.67</v>
      </c>
      <c r="M219" s="453">
        <f t="shared" si="32"/>
        <v>0.67000000000001592</v>
      </c>
      <c r="N219" s="449">
        <v>0.67</v>
      </c>
      <c r="O219" s="437">
        <f t="shared" si="30"/>
        <v>99.999999999997641</v>
      </c>
      <c r="P219" s="449">
        <v>0</v>
      </c>
      <c r="Q219" s="437">
        <f t="shared" si="31"/>
        <v>0</v>
      </c>
      <c r="R219" s="454">
        <f t="shared" si="33"/>
        <v>3</v>
      </c>
      <c r="S219" s="448">
        <v>10</v>
      </c>
      <c r="T219" s="448">
        <v>67</v>
      </c>
      <c r="U219" s="455">
        <f t="shared" si="34"/>
        <v>0.01</v>
      </c>
      <c r="V219" s="454">
        <f t="shared" si="35"/>
        <v>5</v>
      </c>
      <c r="W219" s="456" t="s">
        <v>104</v>
      </c>
      <c r="X219" s="456"/>
      <c r="Y219" s="456" t="s">
        <v>186</v>
      </c>
      <c r="Z219" s="456" t="s">
        <v>109</v>
      </c>
      <c r="AA219" s="456" t="s">
        <v>120</v>
      </c>
      <c r="AB219" s="456" t="s">
        <v>111</v>
      </c>
      <c r="AC219" s="456" t="s">
        <v>112</v>
      </c>
      <c r="AD219" s="456" t="s">
        <v>113</v>
      </c>
      <c r="AE219" s="457">
        <f t="shared" si="28"/>
        <v>1</v>
      </c>
      <c r="AF219" s="458">
        <f ca="1">IFERROR(AVERAGEIFS('Discontinuity Log'!$N$5:$N$4980,'Discontinuity Log'!$A$5:$A$4980,J219,'Discontinuity Log'!$N$5:$N$4980,"&lt;&gt;"),"")</f>
        <v>0</v>
      </c>
      <c r="AG219" s="459">
        <f t="shared" ca="1" si="29"/>
        <v>19</v>
      </c>
      <c r="AH219" s="372" t="s">
        <v>320</v>
      </c>
    </row>
    <row r="220" spans="1:34" s="5" customFormat="1" ht="30" x14ac:dyDescent="0.25">
      <c r="A220" s="445">
        <v>44017</v>
      </c>
      <c r="B220" s="470"/>
      <c r="C220" s="447" t="s">
        <v>315</v>
      </c>
      <c r="D220" s="449"/>
      <c r="E220" s="449"/>
      <c r="F220" s="449"/>
      <c r="G220" s="449"/>
      <c r="H220" s="448"/>
      <c r="I220" s="450"/>
      <c r="J220" s="451">
        <v>212</v>
      </c>
      <c r="K220" s="452">
        <v>398.67</v>
      </c>
      <c r="L220" s="452">
        <v>401</v>
      </c>
      <c r="M220" s="453">
        <f t="shared" si="32"/>
        <v>2.3299999999999841</v>
      </c>
      <c r="N220" s="449">
        <v>1.4</v>
      </c>
      <c r="O220" s="437">
        <f t="shared" si="30"/>
        <v>60.085836909871645</v>
      </c>
      <c r="P220" s="449">
        <v>1.31</v>
      </c>
      <c r="Q220" s="437">
        <f t="shared" si="31"/>
        <v>56.223175965665618</v>
      </c>
      <c r="R220" s="454">
        <f t="shared" si="33"/>
        <v>13</v>
      </c>
      <c r="S220" s="448">
        <v>8</v>
      </c>
      <c r="T220" s="448">
        <v>3</v>
      </c>
      <c r="U220" s="455">
        <f t="shared" si="34"/>
        <v>0.46666666666666662</v>
      </c>
      <c r="V220" s="454">
        <f t="shared" si="35"/>
        <v>20</v>
      </c>
      <c r="W220" s="456" t="s">
        <v>99</v>
      </c>
      <c r="X220" s="456" t="s">
        <v>104</v>
      </c>
      <c r="Y220" s="456" t="s">
        <v>102</v>
      </c>
      <c r="Z220" s="456" t="s">
        <v>109</v>
      </c>
      <c r="AA220" s="456" t="s">
        <v>120</v>
      </c>
      <c r="AB220" s="456" t="s">
        <v>111</v>
      </c>
      <c r="AC220" s="456" t="s">
        <v>112</v>
      </c>
      <c r="AD220" s="456" t="s">
        <v>97</v>
      </c>
      <c r="AE220" s="457">
        <f t="shared" si="28"/>
        <v>4</v>
      </c>
      <c r="AF220" s="458">
        <f ca="1">IFERROR(AVERAGEIFS('Discontinuity Log'!$N$5:$N$4980,'Discontinuity Log'!$A$5:$A$4980,J220,'Discontinuity Log'!$N$5:$N$4980,"&lt;&gt;"),"")</f>
        <v>6</v>
      </c>
      <c r="AG220" s="459">
        <f t="shared" ca="1" si="29"/>
        <v>53</v>
      </c>
      <c r="AH220" s="372" t="s">
        <v>321</v>
      </c>
    </row>
    <row r="221" spans="1:34" s="5" customFormat="1" x14ac:dyDescent="0.25">
      <c r="A221" s="445">
        <v>44017</v>
      </c>
      <c r="B221" s="465">
        <v>0.58194444444444449</v>
      </c>
      <c r="C221" s="447" t="s">
        <v>315</v>
      </c>
      <c r="D221" s="448">
        <v>150</v>
      </c>
      <c r="E221" s="449">
        <v>401</v>
      </c>
      <c r="F221" s="449">
        <v>404</v>
      </c>
      <c r="G221" s="449"/>
      <c r="H221" s="448"/>
      <c r="I221" s="450"/>
      <c r="J221" s="433">
        <v>213</v>
      </c>
      <c r="K221" s="452">
        <v>401</v>
      </c>
      <c r="L221" s="452">
        <v>404</v>
      </c>
      <c r="M221" s="453">
        <f t="shared" si="32"/>
        <v>3</v>
      </c>
      <c r="N221" s="449">
        <v>2.98</v>
      </c>
      <c r="O221" s="437">
        <f t="shared" si="30"/>
        <v>99.333333333333329</v>
      </c>
      <c r="P221" s="449">
        <v>2.96</v>
      </c>
      <c r="Q221" s="437">
        <f t="shared" si="31"/>
        <v>98.666666666666671</v>
      </c>
      <c r="R221" s="454">
        <f t="shared" si="33"/>
        <v>20</v>
      </c>
      <c r="S221" s="448">
        <v>3</v>
      </c>
      <c r="T221" s="448">
        <v>2</v>
      </c>
      <c r="U221" s="455">
        <f t="shared" si="34"/>
        <v>1.49</v>
      </c>
      <c r="V221" s="454">
        <f t="shared" si="35"/>
        <v>25</v>
      </c>
      <c r="W221" s="456" t="s">
        <v>99</v>
      </c>
      <c r="X221" s="456" t="s">
        <v>91</v>
      </c>
      <c r="Y221" s="456" t="s">
        <v>92</v>
      </c>
      <c r="Z221" s="456" t="s">
        <v>109</v>
      </c>
      <c r="AA221" s="456" t="s">
        <v>94</v>
      </c>
      <c r="AB221" s="456" t="s">
        <v>218</v>
      </c>
      <c r="AC221" s="456" t="s">
        <v>112</v>
      </c>
      <c r="AD221" s="456" t="s">
        <v>97</v>
      </c>
      <c r="AE221" s="457">
        <f t="shared" si="28"/>
        <v>4</v>
      </c>
      <c r="AF221" s="458">
        <f ca="1">IFERROR(AVERAGEIFS('Discontinuity Log'!$N$5:$N$4980,'Discontinuity Log'!$A$5:$A$4980,J221,'Discontinuity Log'!$N$5:$N$4980,"&lt;&gt;"),"")</f>
        <v>16</v>
      </c>
      <c r="AG221" s="459">
        <f t="shared" ca="1" si="29"/>
        <v>75</v>
      </c>
      <c r="AH221" s="372" t="s">
        <v>322</v>
      </c>
    </row>
    <row r="222" spans="1:34" s="5" customFormat="1" ht="30" x14ac:dyDescent="0.25">
      <c r="A222" s="445">
        <v>44017</v>
      </c>
      <c r="B222" s="465">
        <v>0.625</v>
      </c>
      <c r="C222" s="447" t="s">
        <v>315</v>
      </c>
      <c r="D222" s="448">
        <v>151</v>
      </c>
      <c r="E222" s="449">
        <v>404</v>
      </c>
      <c r="F222" s="449">
        <v>407</v>
      </c>
      <c r="G222" s="449"/>
      <c r="H222" s="448"/>
      <c r="I222" s="450"/>
      <c r="J222" s="451">
        <v>214</v>
      </c>
      <c r="K222" s="452">
        <v>404</v>
      </c>
      <c r="L222" s="452">
        <v>407</v>
      </c>
      <c r="M222" s="453">
        <f t="shared" si="32"/>
        <v>3</v>
      </c>
      <c r="N222" s="449">
        <v>3</v>
      </c>
      <c r="O222" s="437">
        <f t="shared" si="30"/>
        <v>100</v>
      </c>
      <c r="P222" s="449">
        <v>2.89</v>
      </c>
      <c r="Q222" s="437">
        <f t="shared" si="31"/>
        <v>96.333333333333343</v>
      </c>
      <c r="R222" s="454">
        <f t="shared" si="33"/>
        <v>20</v>
      </c>
      <c r="S222" s="448">
        <v>2</v>
      </c>
      <c r="T222" s="448">
        <v>4</v>
      </c>
      <c r="U222" s="455">
        <f t="shared" si="34"/>
        <v>0.75</v>
      </c>
      <c r="V222" s="454">
        <f t="shared" si="35"/>
        <v>20</v>
      </c>
      <c r="W222" s="456" t="s">
        <v>99</v>
      </c>
      <c r="X222" s="456" t="s">
        <v>91</v>
      </c>
      <c r="Y222" s="456" t="s">
        <v>323</v>
      </c>
      <c r="Z222" s="456" t="s">
        <v>109</v>
      </c>
      <c r="AA222" s="456" t="s">
        <v>120</v>
      </c>
      <c r="AB222" s="456" t="s">
        <v>111</v>
      </c>
      <c r="AC222" s="456" t="s">
        <v>112</v>
      </c>
      <c r="AD222" s="456" t="s">
        <v>97</v>
      </c>
      <c r="AE222" s="457">
        <f t="shared" si="28"/>
        <v>4</v>
      </c>
      <c r="AF222" s="458">
        <f ca="1">IFERROR(AVERAGEIFS('Discontinuity Log'!$N$5:$N$4980,'Discontinuity Log'!$A$5:$A$4980,J222,'Discontinuity Log'!$N$5:$N$4980,"&lt;&gt;"),"")</f>
        <v>4.8</v>
      </c>
      <c r="AG222" s="459">
        <f t="shared" ca="1" si="29"/>
        <v>58.8</v>
      </c>
      <c r="AH222" s="372" t="s">
        <v>324</v>
      </c>
    </row>
    <row r="223" spans="1:34" s="5" customFormat="1" ht="30" x14ac:dyDescent="0.25">
      <c r="A223" s="445">
        <v>44017</v>
      </c>
      <c r="B223" s="465">
        <v>0.68055555555555547</v>
      </c>
      <c r="C223" s="447" t="s">
        <v>315</v>
      </c>
      <c r="D223" s="448">
        <v>152</v>
      </c>
      <c r="E223" s="449">
        <v>407</v>
      </c>
      <c r="F223" s="449">
        <v>410</v>
      </c>
      <c r="G223" s="449"/>
      <c r="H223" s="448"/>
      <c r="I223" s="450"/>
      <c r="J223" s="433">
        <v>215</v>
      </c>
      <c r="K223" s="452">
        <v>407</v>
      </c>
      <c r="L223" s="452">
        <v>410</v>
      </c>
      <c r="M223" s="453">
        <f t="shared" si="32"/>
        <v>3</v>
      </c>
      <c r="N223" s="449">
        <v>3</v>
      </c>
      <c r="O223" s="437">
        <f t="shared" si="30"/>
        <v>100</v>
      </c>
      <c r="P223" s="449">
        <v>2.44</v>
      </c>
      <c r="Q223" s="437">
        <f t="shared" si="31"/>
        <v>81.333333333333329</v>
      </c>
      <c r="R223" s="454">
        <f t="shared" si="33"/>
        <v>17</v>
      </c>
      <c r="S223" s="448">
        <v>20</v>
      </c>
      <c r="T223" s="448">
        <v>4</v>
      </c>
      <c r="U223" s="455">
        <f t="shared" si="34"/>
        <v>0.75</v>
      </c>
      <c r="V223" s="454">
        <f t="shared" si="35"/>
        <v>20</v>
      </c>
      <c r="W223" s="456" t="s">
        <v>99</v>
      </c>
      <c r="X223" s="456" t="s">
        <v>91</v>
      </c>
      <c r="Y223" s="456" t="s">
        <v>323</v>
      </c>
      <c r="Z223" s="456" t="s">
        <v>109</v>
      </c>
      <c r="AA223" s="456" t="s">
        <v>94</v>
      </c>
      <c r="AB223" s="456" t="s">
        <v>218</v>
      </c>
      <c r="AC223" s="456" t="s">
        <v>112</v>
      </c>
      <c r="AD223" s="456" t="s">
        <v>97</v>
      </c>
      <c r="AE223" s="457">
        <f t="shared" si="28"/>
        <v>4</v>
      </c>
      <c r="AF223" s="458">
        <f ca="1">IFERROR(AVERAGEIFS('Discontinuity Log'!$N$5:$N$4980,'Discontinuity Log'!$A$5:$A$4980,J223,'Discontinuity Log'!$N$5:$N$4980,"&lt;&gt;"),"")</f>
        <v>7.8</v>
      </c>
      <c r="AG223" s="459">
        <f t="shared" ca="1" si="29"/>
        <v>58.8</v>
      </c>
      <c r="AH223" s="372" t="s">
        <v>325</v>
      </c>
    </row>
    <row r="224" spans="1:34" s="5" customFormat="1" ht="30" x14ac:dyDescent="0.25">
      <c r="A224" s="445">
        <v>44017</v>
      </c>
      <c r="B224" s="465">
        <v>0.72569444444444453</v>
      </c>
      <c r="C224" s="447" t="s">
        <v>315</v>
      </c>
      <c r="D224" s="448">
        <v>153</v>
      </c>
      <c r="E224" s="449">
        <v>410</v>
      </c>
      <c r="F224" s="449">
        <v>413</v>
      </c>
      <c r="G224" s="449"/>
      <c r="H224" s="448"/>
      <c r="I224" s="450"/>
      <c r="J224" s="451">
        <v>216</v>
      </c>
      <c r="K224" s="452">
        <v>410</v>
      </c>
      <c r="L224" s="452">
        <v>413</v>
      </c>
      <c r="M224" s="453">
        <f t="shared" si="32"/>
        <v>3</v>
      </c>
      <c r="N224" s="449">
        <v>3</v>
      </c>
      <c r="O224" s="437">
        <f t="shared" si="30"/>
        <v>100</v>
      </c>
      <c r="P224" s="449">
        <v>2.33</v>
      </c>
      <c r="Q224" s="437">
        <f t="shared" si="31"/>
        <v>77.666666666666671</v>
      </c>
      <c r="R224" s="454">
        <f t="shared" si="33"/>
        <v>17</v>
      </c>
      <c r="S224" s="448">
        <v>5</v>
      </c>
      <c r="T224" s="448">
        <v>7</v>
      </c>
      <c r="U224" s="455">
        <f t="shared" si="34"/>
        <v>0.42857142857142855</v>
      </c>
      <c r="V224" s="454">
        <f t="shared" si="35"/>
        <v>20</v>
      </c>
      <c r="W224" s="456" t="s">
        <v>99</v>
      </c>
      <c r="X224" s="456" t="s">
        <v>91</v>
      </c>
      <c r="Y224" s="456" t="s">
        <v>252</v>
      </c>
      <c r="Z224" s="456" t="s">
        <v>109</v>
      </c>
      <c r="AA224" s="456" t="s">
        <v>94</v>
      </c>
      <c r="AB224" s="456" t="s">
        <v>218</v>
      </c>
      <c r="AC224" s="456" t="s">
        <v>112</v>
      </c>
      <c r="AD224" s="456" t="s">
        <v>97</v>
      </c>
      <c r="AE224" s="457">
        <f t="shared" si="28"/>
        <v>4</v>
      </c>
      <c r="AF224" s="458">
        <f ca="1">IFERROR(AVERAGEIFS('Discontinuity Log'!$N$5:$N$4980,'Discontinuity Log'!$A$5:$A$4980,J224,'Discontinuity Log'!$N$5:$N$4980,"&lt;&gt;"),"")</f>
        <v>3</v>
      </c>
      <c r="AG224" s="459">
        <f t="shared" ca="1" si="29"/>
        <v>54</v>
      </c>
      <c r="AH224" s="372" t="s">
        <v>326</v>
      </c>
    </row>
    <row r="225" spans="1:34" s="5" customFormat="1" ht="45" x14ac:dyDescent="0.25">
      <c r="A225" s="445">
        <v>44017</v>
      </c>
      <c r="B225" s="465">
        <v>0.86458333333333337</v>
      </c>
      <c r="C225" s="447" t="s">
        <v>284</v>
      </c>
      <c r="D225" s="448">
        <v>154</v>
      </c>
      <c r="E225" s="449">
        <v>413</v>
      </c>
      <c r="F225" s="449">
        <v>416</v>
      </c>
      <c r="G225" s="449"/>
      <c r="H225" s="448"/>
      <c r="I225" s="450"/>
      <c r="J225" s="433">
        <v>217</v>
      </c>
      <c r="K225" s="452">
        <v>413</v>
      </c>
      <c r="L225" s="452">
        <v>416</v>
      </c>
      <c r="M225" s="453">
        <f t="shared" si="32"/>
        <v>3</v>
      </c>
      <c r="N225" s="449">
        <v>2.91</v>
      </c>
      <c r="O225" s="437">
        <f t="shared" si="30"/>
        <v>97.000000000000014</v>
      </c>
      <c r="P225" s="449">
        <v>2.83</v>
      </c>
      <c r="Q225" s="437">
        <f t="shared" si="31"/>
        <v>94.333333333333343</v>
      </c>
      <c r="R225" s="454">
        <f t="shared" si="33"/>
        <v>20</v>
      </c>
      <c r="S225" s="448">
        <v>5</v>
      </c>
      <c r="T225" s="448">
        <v>13</v>
      </c>
      <c r="U225" s="455">
        <f t="shared" si="34"/>
        <v>0.22384615384615386</v>
      </c>
      <c r="V225" s="454">
        <f t="shared" si="35"/>
        <v>10</v>
      </c>
      <c r="W225" s="456" t="s">
        <v>99</v>
      </c>
      <c r="X225" s="456" t="s">
        <v>91</v>
      </c>
      <c r="Y225" s="456" t="s">
        <v>186</v>
      </c>
      <c r="Z225" s="456" t="s">
        <v>109</v>
      </c>
      <c r="AA225" s="456" t="s">
        <v>94</v>
      </c>
      <c r="AB225" s="456" t="s">
        <v>218</v>
      </c>
      <c r="AC225" s="456" t="s">
        <v>112</v>
      </c>
      <c r="AD225" s="456" t="s">
        <v>97</v>
      </c>
      <c r="AE225" s="457">
        <f t="shared" si="28"/>
        <v>4</v>
      </c>
      <c r="AF225" s="458">
        <f ca="1">IFERROR(AVERAGEIFS('Discontinuity Log'!$N$5:$N$4980,'Discontinuity Log'!$A$5:$A$4980,J225,'Discontinuity Log'!$N$5:$N$4980,"&lt;&gt;"),"")</f>
        <v>8</v>
      </c>
      <c r="AG225" s="459">
        <f t="shared" ca="1" si="29"/>
        <v>52</v>
      </c>
      <c r="AH225" s="372" t="s">
        <v>327</v>
      </c>
    </row>
    <row r="226" spans="1:34" s="5" customFormat="1" ht="30" x14ac:dyDescent="0.25">
      <c r="A226" s="445">
        <v>44017</v>
      </c>
      <c r="B226" s="465">
        <v>0.90972222222222221</v>
      </c>
      <c r="C226" s="447" t="s">
        <v>284</v>
      </c>
      <c r="D226" s="448">
        <v>155</v>
      </c>
      <c r="E226" s="449">
        <v>416</v>
      </c>
      <c r="F226" s="449">
        <v>419</v>
      </c>
      <c r="G226" s="449"/>
      <c r="H226" s="448"/>
      <c r="I226" s="450"/>
      <c r="J226" s="451">
        <v>218</v>
      </c>
      <c r="K226" s="452">
        <v>416</v>
      </c>
      <c r="L226" s="452">
        <v>419</v>
      </c>
      <c r="M226" s="453">
        <f t="shared" si="32"/>
        <v>3</v>
      </c>
      <c r="N226" s="449">
        <v>3</v>
      </c>
      <c r="O226" s="437">
        <f t="shared" si="30"/>
        <v>100</v>
      </c>
      <c r="P226" s="449">
        <v>3</v>
      </c>
      <c r="Q226" s="437">
        <f t="shared" si="31"/>
        <v>100</v>
      </c>
      <c r="R226" s="454">
        <f t="shared" si="33"/>
        <v>20</v>
      </c>
      <c r="S226" s="448">
        <v>2</v>
      </c>
      <c r="T226" s="448">
        <v>0</v>
      </c>
      <c r="U226" s="455">
        <f t="shared" si="34"/>
        <v>3</v>
      </c>
      <c r="V226" s="454">
        <f t="shared" si="35"/>
        <v>30</v>
      </c>
      <c r="W226" s="456" t="s">
        <v>99</v>
      </c>
      <c r="X226" s="456" t="s">
        <v>91</v>
      </c>
      <c r="Y226" s="456" t="s">
        <v>186</v>
      </c>
      <c r="Z226" s="456" t="s">
        <v>109</v>
      </c>
      <c r="AA226" s="456" t="s">
        <v>94</v>
      </c>
      <c r="AB226" s="456" t="s">
        <v>309</v>
      </c>
      <c r="AC226" s="456" t="s">
        <v>112</v>
      </c>
      <c r="AD226" s="456" t="s">
        <v>97</v>
      </c>
      <c r="AE226" s="457">
        <f t="shared" si="28"/>
        <v>4</v>
      </c>
      <c r="AF226" s="458">
        <f ca="1">IFERROR(AVERAGEIFS('Discontinuity Log'!$N$5:$N$4980,'Discontinuity Log'!$A$5:$A$4980,J226,'Discontinuity Log'!$N$5:$N$4980,"&lt;&gt;"),"")</f>
        <v>25</v>
      </c>
      <c r="AG226" s="459">
        <f t="shared" ca="1" si="29"/>
        <v>89</v>
      </c>
      <c r="AH226" s="372" t="s">
        <v>328</v>
      </c>
    </row>
    <row r="227" spans="1:34" s="5" customFormat="1" ht="30" x14ac:dyDescent="0.25">
      <c r="A227" s="445">
        <v>44017</v>
      </c>
      <c r="B227" s="465">
        <v>0.95138888888888884</v>
      </c>
      <c r="C227" s="447" t="s">
        <v>284</v>
      </c>
      <c r="D227" s="448">
        <v>156</v>
      </c>
      <c r="E227" s="449">
        <v>419</v>
      </c>
      <c r="F227" s="449">
        <v>422</v>
      </c>
      <c r="G227" s="449"/>
      <c r="H227" s="448"/>
      <c r="I227" s="471"/>
      <c r="J227" s="451">
        <v>219</v>
      </c>
      <c r="K227" s="452">
        <v>419</v>
      </c>
      <c r="L227" s="452">
        <v>422</v>
      </c>
      <c r="M227" s="453">
        <f t="shared" si="32"/>
        <v>3</v>
      </c>
      <c r="N227" s="449">
        <v>3</v>
      </c>
      <c r="O227" s="437">
        <f t="shared" si="30"/>
        <v>100</v>
      </c>
      <c r="P227" s="449">
        <v>3</v>
      </c>
      <c r="Q227" s="437">
        <f t="shared" si="31"/>
        <v>100</v>
      </c>
      <c r="R227" s="454">
        <f t="shared" si="33"/>
        <v>20</v>
      </c>
      <c r="S227" s="448">
        <v>1</v>
      </c>
      <c r="T227" s="448">
        <v>0</v>
      </c>
      <c r="U227" s="455">
        <f t="shared" si="34"/>
        <v>3</v>
      </c>
      <c r="V227" s="454">
        <f t="shared" si="35"/>
        <v>30</v>
      </c>
      <c r="W227" s="456" t="s">
        <v>99</v>
      </c>
      <c r="X227" s="456" t="s">
        <v>91</v>
      </c>
      <c r="Y227" s="456" t="s">
        <v>186</v>
      </c>
      <c r="Z227" s="456" t="s">
        <v>109</v>
      </c>
      <c r="AA227" s="456" t="s">
        <v>94</v>
      </c>
      <c r="AB227" s="456" t="s">
        <v>309</v>
      </c>
      <c r="AC227" s="456" t="s">
        <v>112</v>
      </c>
      <c r="AD227" s="456" t="s">
        <v>97</v>
      </c>
      <c r="AE227" s="457">
        <f t="shared" si="28"/>
        <v>4</v>
      </c>
      <c r="AF227" s="458">
        <f ca="1">IFERROR(AVERAGEIFS('Discontinuity Log'!$N$5:$N$4980,'Discontinuity Log'!$A$5:$A$4980,J227,'Discontinuity Log'!$N$5:$N$4980,"&lt;&gt;"),"")</f>
        <v>25</v>
      </c>
      <c r="AG227" s="459">
        <f t="shared" ca="1" si="29"/>
        <v>89</v>
      </c>
      <c r="AH227" s="372" t="s">
        <v>328</v>
      </c>
    </row>
    <row r="228" spans="1:34" s="5" customFormat="1" ht="30" x14ac:dyDescent="0.25">
      <c r="A228" s="472">
        <v>44018</v>
      </c>
      <c r="B228" s="473">
        <v>3.4722222222222224E-2</v>
      </c>
      <c r="C228" s="447" t="s">
        <v>284</v>
      </c>
      <c r="D228" s="448">
        <v>157</v>
      </c>
      <c r="E228" s="449">
        <v>422</v>
      </c>
      <c r="F228" s="449">
        <v>425</v>
      </c>
      <c r="G228" s="449"/>
      <c r="H228" s="448"/>
      <c r="I228" s="471"/>
      <c r="J228" s="451">
        <v>220</v>
      </c>
      <c r="K228" s="452">
        <v>422</v>
      </c>
      <c r="L228" s="452">
        <v>425</v>
      </c>
      <c r="M228" s="453">
        <f t="shared" si="32"/>
        <v>3</v>
      </c>
      <c r="N228" s="449">
        <v>3</v>
      </c>
      <c r="O228" s="437">
        <f t="shared" si="30"/>
        <v>100</v>
      </c>
      <c r="P228" s="449">
        <v>3</v>
      </c>
      <c r="Q228" s="437">
        <f t="shared" si="31"/>
        <v>100</v>
      </c>
      <c r="R228" s="454">
        <f t="shared" si="33"/>
        <v>20</v>
      </c>
      <c r="S228" s="448">
        <v>2</v>
      </c>
      <c r="T228" s="448">
        <v>0</v>
      </c>
      <c r="U228" s="455">
        <f t="shared" si="34"/>
        <v>3</v>
      </c>
      <c r="V228" s="454">
        <f t="shared" si="35"/>
        <v>30</v>
      </c>
      <c r="W228" s="456" t="s">
        <v>99</v>
      </c>
      <c r="X228" s="456" t="s">
        <v>91</v>
      </c>
      <c r="Y228" s="456" t="s">
        <v>186</v>
      </c>
      <c r="Z228" s="456" t="s">
        <v>109</v>
      </c>
      <c r="AA228" s="456" t="s">
        <v>94</v>
      </c>
      <c r="AB228" s="456" t="s">
        <v>309</v>
      </c>
      <c r="AC228" s="456" t="s">
        <v>112</v>
      </c>
      <c r="AD228" s="456" t="s">
        <v>97</v>
      </c>
      <c r="AE228" s="457">
        <f t="shared" si="28"/>
        <v>4</v>
      </c>
      <c r="AF228" s="458">
        <f ca="1">IFERROR(AVERAGEIFS('Discontinuity Log'!$N$5:$N$4980,'Discontinuity Log'!$A$5:$A$4980,J228,'Discontinuity Log'!$N$5:$N$4980,"&lt;&gt;"),"")</f>
        <v>25</v>
      </c>
      <c r="AG228" s="474">
        <f t="shared" ca="1" si="29"/>
        <v>89</v>
      </c>
      <c r="AH228" s="373" t="s">
        <v>328</v>
      </c>
    </row>
    <row r="229" spans="1:34" s="23" customFormat="1" x14ac:dyDescent="0.25">
      <c r="A229" s="507" t="s">
        <v>329</v>
      </c>
      <c r="B229" s="475" cm="1">
        <f t="array" aca="1" ref="B229" ca="1">IF(A229="EOH",CELL("row",A229))</f>
        <v>229</v>
      </c>
      <c r="C229" s="476"/>
      <c r="D229" s="476"/>
      <c r="E229" s="476"/>
      <c r="F229" s="476"/>
      <c r="G229" s="476"/>
      <c r="H229" s="476"/>
      <c r="I229" s="476"/>
      <c r="J229" s="476"/>
      <c r="K229" s="476"/>
      <c r="L229" s="476"/>
      <c r="M229" s="476"/>
      <c r="N229" s="476"/>
      <c r="O229" s="476"/>
      <c r="P229" s="476"/>
      <c r="Q229" s="476"/>
      <c r="R229" s="476"/>
      <c r="S229" s="476"/>
      <c r="T229" s="476"/>
      <c r="U229" s="476"/>
      <c r="V229" s="476"/>
      <c r="W229" s="476"/>
      <c r="X229" s="476"/>
      <c r="Y229" s="476"/>
      <c r="Z229" s="476"/>
      <c r="AA229" s="476"/>
      <c r="AB229" s="476"/>
      <c r="AC229" s="476"/>
      <c r="AD229" s="476"/>
      <c r="AE229" s="476"/>
      <c r="AF229" s="476"/>
      <c r="AG229" s="476"/>
      <c r="AH229" s="374"/>
    </row>
    <row r="230" spans="1:34" s="5" customFormat="1" x14ac:dyDescent="0.25">
      <c r="A230" s="290"/>
      <c r="B230" s="291"/>
      <c r="C230" s="292"/>
      <c r="D230" s="293"/>
      <c r="E230" s="294"/>
      <c r="F230" s="294"/>
      <c r="G230" s="294"/>
      <c r="H230" s="295"/>
      <c r="I230" s="295"/>
      <c r="J230" s="296"/>
      <c r="K230" s="297"/>
      <c r="L230" s="297"/>
      <c r="M230" s="298" t="str">
        <f>IF(ISBLANK(L230),"",L230-K230)</f>
        <v/>
      </c>
      <c r="N230" s="294"/>
      <c r="O230" s="299" t="str">
        <f t="shared" ref="O230:O265" si="36">IF(ISNUMBER(N230),N230/(M230)*100,"")</f>
        <v/>
      </c>
      <c r="P230" s="294"/>
      <c r="Q230" s="299" t="str">
        <f t="shared" ref="Q230:Q266" si="37">IF(ISNUMBER(P230),P230/(M230)*100,"")</f>
        <v/>
      </c>
      <c r="R230" s="299" t="str">
        <f t="shared" ref="R230:R265" si="38">IF(ISNUMBER(Q230),IF(Q230&lt;25,3,(IF(Q230&lt;50,8,IF(Q230&lt;75,13,IF(Q230&lt;90,17,IF(Q230&gt;=90,20,"")))))),"")</f>
        <v/>
      </c>
      <c r="S230" s="295"/>
      <c r="T230" s="295"/>
      <c r="U230" s="300" t="str">
        <f t="shared" ref="U230:U266" si="39">IF(ISBLANK(T230),"",IF(T230=0,N230,N230/T230))</f>
        <v/>
      </c>
      <c r="V230" s="299" t="str">
        <f t="shared" ref="V230:V265" si="40">IF(ISBLANK(T230),"",IF(T230=0,30,IF(U230&gt;=3,30,(IF(U230&gt;=1,25,(IF(U230&gt;=0.3,20,(IF(U230&gt;0.05,10,(IF(U230&lt;=0.05,5,"")))))))))))</f>
        <v/>
      </c>
      <c r="W230" s="301"/>
      <c r="X230" s="301"/>
      <c r="Y230" s="301"/>
      <c r="Z230" s="301"/>
      <c r="AA230" s="301"/>
      <c r="AB230" s="301"/>
      <c r="AC230" s="301"/>
      <c r="AD230" s="301"/>
      <c r="AE230" s="302" t="str">
        <f t="shared" si="28"/>
        <v/>
      </c>
      <c r="AF230" s="303" t="str">
        <f ca="1">IFERROR(AVERAGEIFS('Discontinuity Log'!$N$5:$N$4980,'Discontinuity Log'!$A$5:$A$4980,J230,'Discontinuity Log'!$N$5:$N$4980,"&lt;&gt;"),"")</f>
        <v/>
      </c>
      <c r="AG230" s="304" t="str">
        <f t="shared" ref="AG230:AG293" ca="1" si="41">IF(AND(ISNUMBER(R230),ISNUMBER(AE230),ISNUMBER(V230),ISNUMBER(AF230)),SUM(R230,V230,AE230,AF230,10),"")</f>
        <v/>
      </c>
      <c r="AH230" s="362"/>
    </row>
    <row r="231" spans="1:34" s="5" customFormat="1" x14ac:dyDescent="0.25">
      <c r="A231" s="290"/>
      <c r="B231" s="291"/>
      <c r="C231" s="292"/>
      <c r="D231" s="293"/>
      <c r="E231" s="294"/>
      <c r="F231" s="294"/>
      <c r="G231" s="294"/>
      <c r="H231" s="295"/>
      <c r="I231" s="295"/>
      <c r="J231" s="296"/>
      <c r="K231" s="297"/>
      <c r="L231" s="297"/>
      <c r="M231" s="298" t="str">
        <f t="shared" ref="M231:M266" si="42">IF(ISBLANK(L231),"",L231-K231)</f>
        <v/>
      </c>
      <c r="N231" s="294"/>
      <c r="O231" s="299" t="str">
        <f t="shared" si="36"/>
        <v/>
      </c>
      <c r="P231" s="294"/>
      <c r="Q231" s="299" t="str">
        <f t="shared" si="37"/>
        <v/>
      </c>
      <c r="R231" s="299" t="str">
        <f t="shared" si="38"/>
        <v/>
      </c>
      <c r="S231" s="295"/>
      <c r="T231" s="295"/>
      <c r="U231" s="300" t="str">
        <f t="shared" si="39"/>
        <v/>
      </c>
      <c r="V231" s="299" t="str">
        <f t="shared" si="40"/>
        <v/>
      </c>
      <c r="W231" s="301"/>
      <c r="X231" s="301"/>
      <c r="Y231" s="301"/>
      <c r="Z231" s="301"/>
      <c r="AA231" s="301"/>
      <c r="AB231" s="301"/>
      <c r="AC231" s="301"/>
      <c r="AD231" s="301"/>
      <c r="AE231" s="302" t="str">
        <f t="shared" si="28"/>
        <v/>
      </c>
      <c r="AF231" s="303" t="str">
        <f ca="1">IFERROR(AVERAGEIFS('Discontinuity Log'!$N$5:$N$4980,'Discontinuity Log'!$A$5:$A$4980,J231,'Discontinuity Log'!$N$5:$N$4980,"&lt;&gt;"),"")</f>
        <v/>
      </c>
      <c r="AG231" s="304" t="str">
        <f t="shared" ca="1" si="41"/>
        <v/>
      </c>
      <c r="AH231" s="362"/>
    </row>
    <row r="232" spans="1:34" s="5" customFormat="1" x14ac:dyDescent="0.25">
      <c r="A232" s="290"/>
      <c r="B232" s="291"/>
      <c r="C232" s="292"/>
      <c r="D232" s="293"/>
      <c r="E232" s="294"/>
      <c r="F232" s="294"/>
      <c r="G232" s="294"/>
      <c r="H232" s="295"/>
      <c r="I232" s="295"/>
      <c r="J232" s="296"/>
      <c r="K232" s="297"/>
      <c r="L232" s="297"/>
      <c r="M232" s="298" t="str">
        <f t="shared" si="42"/>
        <v/>
      </c>
      <c r="N232" s="294"/>
      <c r="O232" s="299" t="str">
        <f t="shared" si="36"/>
        <v/>
      </c>
      <c r="P232" s="294"/>
      <c r="Q232" s="299" t="str">
        <f t="shared" si="37"/>
        <v/>
      </c>
      <c r="R232" s="299" t="str">
        <f t="shared" si="38"/>
        <v/>
      </c>
      <c r="S232" s="295"/>
      <c r="T232" s="295"/>
      <c r="U232" s="300" t="str">
        <f t="shared" si="39"/>
        <v/>
      </c>
      <c r="V232" s="299" t="str">
        <f t="shared" si="40"/>
        <v/>
      </c>
      <c r="W232" s="301"/>
      <c r="X232" s="301"/>
      <c r="Y232" s="301"/>
      <c r="Z232" s="301"/>
      <c r="AA232" s="301"/>
      <c r="AB232" s="301"/>
      <c r="AC232" s="301"/>
      <c r="AD232" s="301"/>
      <c r="AE232" s="302" t="str">
        <f t="shared" si="28"/>
        <v/>
      </c>
      <c r="AF232" s="303" t="str">
        <f ca="1">IFERROR(AVERAGEIFS('Discontinuity Log'!$N$5:$N$4980,'Discontinuity Log'!$A$5:$A$4980,J232,'Discontinuity Log'!$N$5:$N$4980,"&lt;&gt;"),"")</f>
        <v/>
      </c>
      <c r="AG232" s="304" t="str">
        <f t="shared" ca="1" si="41"/>
        <v/>
      </c>
      <c r="AH232" s="362"/>
    </row>
    <row r="233" spans="1:34" s="5" customFormat="1" x14ac:dyDescent="0.25">
      <c r="A233" s="290"/>
      <c r="B233" s="291"/>
      <c r="C233" s="292"/>
      <c r="D233" s="293"/>
      <c r="E233" s="294"/>
      <c r="F233" s="294"/>
      <c r="G233" s="294"/>
      <c r="H233" s="295"/>
      <c r="I233" s="295"/>
      <c r="J233" s="296"/>
      <c r="K233" s="297"/>
      <c r="L233" s="297"/>
      <c r="M233" s="298" t="str">
        <f t="shared" si="42"/>
        <v/>
      </c>
      <c r="N233" s="294"/>
      <c r="O233" s="299" t="str">
        <f t="shared" si="36"/>
        <v/>
      </c>
      <c r="P233" s="294"/>
      <c r="Q233" s="299" t="str">
        <f t="shared" si="37"/>
        <v/>
      </c>
      <c r="R233" s="299" t="str">
        <f t="shared" si="38"/>
        <v/>
      </c>
      <c r="S233" s="295"/>
      <c r="T233" s="295"/>
      <c r="U233" s="300" t="str">
        <f t="shared" si="39"/>
        <v/>
      </c>
      <c r="V233" s="299" t="str">
        <f t="shared" si="40"/>
        <v/>
      </c>
      <c r="W233" s="301"/>
      <c r="X233" s="301"/>
      <c r="Y233" s="301"/>
      <c r="Z233" s="301"/>
      <c r="AA233" s="301"/>
      <c r="AB233" s="301"/>
      <c r="AC233" s="301"/>
      <c r="AD233" s="301"/>
      <c r="AE233" s="302" t="str">
        <f t="shared" si="28"/>
        <v/>
      </c>
      <c r="AF233" s="303" t="str">
        <f ca="1">IFERROR(AVERAGEIFS('Discontinuity Log'!$N$5:$N$4980,'Discontinuity Log'!$A$5:$A$4980,J233,'Discontinuity Log'!$N$5:$N$4980,"&lt;&gt;"),"")</f>
        <v/>
      </c>
      <c r="AG233" s="304" t="str">
        <f t="shared" ca="1" si="41"/>
        <v/>
      </c>
      <c r="AH233" s="362"/>
    </row>
    <row r="234" spans="1:34" s="5" customFormat="1" x14ac:dyDescent="0.25">
      <c r="A234" s="290"/>
      <c r="B234" s="291"/>
      <c r="C234" s="292"/>
      <c r="D234" s="293"/>
      <c r="E234" s="294"/>
      <c r="F234" s="294"/>
      <c r="G234" s="294"/>
      <c r="H234" s="295"/>
      <c r="I234" s="295"/>
      <c r="J234" s="296"/>
      <c r="K234" s="297"/>
      <c r="L234" s="297"/>
      <c r="M234" s="298" t="str">
        <f t="shared" si="42"/>
        <v/>
      </c>
      <c r="N234" s="294"/>
      <c r="O234" s="299" t="str">
        <f t="shared" si="36"/>
        <v/>
      </c>
      <c r="P234" s="294"/>
      <c r="Q234" s="299" t="str">
        <f t="shared" si="37"/>
        <v/>
      </c>
      <c r="R234" s="299" t="str">
        <f t="shared" si="38"/>
        <v/>
      </c>
      <c r="S234" s="295"/>
      <c r="T234" s="295"/>
      <c r="U234" s="300" t="str">
        <f t="shared" si="39"/>
        <v/>
      </c>
      <c r="V234" s="299" t="str">
        <f t="shared" si="40"/>
        <v/>
      </c>
      <c r="W234" s="301"/>
      <c r="X234" s="301"/>
      <c r="Y234" s="301"/>
      <c r="Z234" s="301"/>
      <c r="AA234" s="301"/>
      <c r="AB234" s="301"/>
      <c r="AC234" s="301"/>
      <c r="AD234" s="301"/>
      <c r="AE234" s="302" t="str">
        <f t="shared" si="28"/>
        <v/>
      </c>
      <c r="AF234" s="303" t="str">
        <f ca="1">IFERROR(AVERAGEIFS('Discontinuity Log'!$N$5:$N$4980,'Discontinuity Log'!$A$5:$A$4980,J234,'Discontinuity Log'!$N$5:$N$4980,"&lt;&gt;"),"")</f>
        <v/>
      </c>
      <c r="AG234" s="304" t="str">
        <f t="shared" ca="1" si="41"/>
        <v/>
      </c>
      <c r="AH234" s="362"/>
    </row>
    <row r="235" spans="1:34" s="5" customFormat="1" x14ac:dyDescent="0.25">
      <c r="A235" s="290"/>
      <c r="B235" s="291"/>
      <c r="C235" s="292"/>
      <c r="D235" s="293"/>
      <c r="E235" s="294"/>
      <c r="F235" s="294"/>
      <c r="G235" s="294"/>
      <c r="H235" s="295"/>
      <c r="I235" s="295"/>
      <c r="J235" s="296"/>
      <c r="K235" s="297"/>
      <c r="L235" s="297"/>
      <c r="M235" s="298" t="str">
        <f t="shared" si="42"/>
        <v/>
      </c>
      <c r="N235" s="294"/>
      <c r="O235" s="299" t="str">
        <f t="shared" si="36"/>
        <v/>
      </c>
      <c r="P235" s="294"/>
      <c r="Q235" s="299" t="str">
        <f t="shared" si="37"/>
        <v/>
      </c>
      <c r="R235" s="299" t="str">
        <f t="shared" si="38"/>
        <v/>
      </c>
      <c r="S235" s="295"/>
      <c r="T235" s="295"/>
      <c r="U235" s="300" t="str">
        <f t="shared" si="39"/>
        <v/>
      </c>
      <c r="V235" s="299" t="str">
        <f t="shared" si="40"/>
        <v/>
      </c>
      <c r="W235" s="301"/>
      <c r="X235" s="301"/>
      <c r="Y235" s="301"/>
      <c r="Z235" s="301"/>
      <c r="AA235" s="301"/>
      <c r="AB235" s="301"/>
      <c r="AC235" s="301"/>
      <c r="AD235" s="301"/>
      <c r="AE235" s="302" t="str">
        <f t="shared" si="28"/>
        <v/>
      </c>
      <c r="AF235" s="303" t="str">
        <f ca="1">IFERROR(AVERAGEIFS('Discontinuity Log'!$N$5:$N$4980,'Discontinuity Log'!$A$5:$A$4980,J235,'Discontinuity Log'!$N$5:$N$4980,"&lt;&gt;"),"")</f>
        <v/>
      </c>
      <c r="AG235" s="304" t="str">
        <f t="shared" ca="1" si="41"/>
        <v/>
      </c>
      <c r="AH235" s="362"/>
    </row>
    <row r="236" spans="1:34" s="5" customFormat="1" x14ac:dyDescent="0.25">
      <c r="A236" s="290"/>
      <c r="B236" s="291"/>
      <c r="C236" s="292"/>
      <c r="D236" s="293"/>
      <c r="E236" s="294"/>
      <c r="F236" s="294"/>
      <c r="G236" s="294"/>
      <c r="H236" s="295"/>
      <c r="I236" s="295"/>
      <c r="J236" s="296"/>
      <c r="K236" s="297"/>
      <c r="L236" s="297"/>
      <c r="M236" s="298" t="str">
        <f t="shared" si="42"/>
        <v/>
      </c>
      <c r="N236" s="294"/>
      <c r="O236" s="299" t="str">
        <f t="shared" si="36"/>
        <v/>
      </c>
      <c r="P236" s="294"/>
      <c r="Q236" s="299" t="str">
        <f t="shared" si="37"/>
        <v/>
      </c>
      <c r="R236" s="299" t="str">
        <f t="shared" si="38"/>
        <v/>
      </c>
      <c r="S236" s="295"/>
      <c r="T236" s="295"/>
      <c r="U236" s="300" t="str">
        <f t="shared" si="39"/>
        <v/>
      </c>
      <c r="V236" s="299" t="str">
        <f t="shared" si="40"/>
        <v/>
      </c>
      <c r="W236" s="301"/>
      <c r="X236" s="301"/>
      <c r="Y236" s="301"/>
      <c r="Z236" s="301"/>
      <c r="AA236" s="301"/>
      <c r="AB236" s="301"/>
      <c r="AC236" s="301"/>
      <c r="AD236" s="301"/>
      <c r="AE236" s="302" t="str">
        <f t="shared" si="28"/>
        <v/>
      </c>
      <c r="AF236" s="303" t="str">
        <f ca="1">IFERROR(AVERAGEIFS('Discontinuity Log'!$N$5:$N$4980,'Discontinuity Log'!$A$5:$A$4980,J236,'Discontinuity Log'!$N$5:$N$4980,"&lt;&gt;"),"")</f>
        <v/>
      </c>
      <c r="AG236" s="304" t="str">
        <f t="shared" ca="1" si="41"/>
        <v/>
      </c>
      <c r="AH236" s="362"/>
    </row>
    <row r="237" spans="1:34" s="5" customFormat="1" x14ac:dyDescent="0.25">
      <c r="A237" s="290"/>
      <c r="B237" s="291"/>
      <c r="C237" s="292"/>
      <c r="D237" s="293"/>
      <c r="E237" s="294"/>
      <c r="F237" s="294"/>
      <c r="G237" s="294"/>
      <c r="H237" s="295"/>
      <c r="I237" s="295"/>
      <c r="J237" s="296"/>
      <c r="K237" s="297"/>
      <c r="L237" s="297"/>
      <c r="M237" s="298" t="str">
        <f t="shared" si="42"/>
        <v/>
      </c>
      <c r="N237" s="294"/>
      <c r="O237" s="299" t="str">
        <f t="shared" si="36"/>
        <v/>
      </c>
      <c r="P237" s="294"/>
      <c r="Q237" s="299" t="str">
        <f t="shared" si="37"/>
        <v/>
      </c>
      <c r="R237" s="299" t="str">
        <f t="shared" si="38"/>
        <v/>
      </c>
      <c r="S237" s="295"/>
      <c r="T237" s="295"/>
      <c r="U237" s="300" t="str">
        <f t="shared" si="39"/>
        <v/>
      </c>
      <c r="V237" s="299" t="str">
        <f t="shared" si="40"/>
        <v/>
      </c>
      <c r="W237" s="301"/>
      <c r="X237" s="301"/>
      <c r="Y237" s="301"/>
      <c r="Z237" s="301"/>
      <c r="AA237" s="301"/>
      <c r="AB237" s="301"/>
      <c r="AC237" s="301"/>
      <c r="AD237" s="301"/>
      <c r="AE237" s="302" t="str">
        <f t="shared" si="28"/>
        <v/>
      </c>
      <c r="AF237" s="303" t="str">
        <f ca="1">IFERROR(AVERAGEIFS('Discontinuity Log'!$N$5:$N$4980,'Discontinuity Log'!$A$5:$A$4980,J237,'Discontinuity Log'!$N$5:$N$4980,"&lt;&gt;"),"")</f>
        <v/>
      </c>
      <c r="AG237" s="304" t="str">
        <f t="shared" ca="1" si="41"/>
        <v/>
      </c>
      <c r="AH237" s="362"/>
    </row>
    <row r="238" spans="1:34" s="5" customFormat="1" x14ac:dyDescent="0.25">
      <c r="A238" s="290"/>
      <c r="B238" s="291"/>
      <c r="C238" s="292"/>
      <c r="D238" s="293"/>
      <c r="E238" s="294"/>
      <c r="F238" s="294"/>
      <c r="G238" s="294"/>
      <c r="H238" s="295"/>
      <c r="I238" s="295"/>
      <c r="J238" s="296"/>
      <c r="K238" s="297"/>
      <c r="L238" s="297"/>
      <c r="M238" s="298" t="str">
        <f t="shared" si="42"/>
        <v/>
      </c>
      <c r="N238" s="294"/>
      <c r="O238" s="299" t="str">
        <f t="shared" si="36"/>
        <v/>
      </c>
      <c r="P238" s="294"/>
      <c r="Q238" s="299" t="str">
        <f t="shared" si="37"/>
        <v/>
      </c>
      <c r="R238" s="299" t="str">
        <f t="shared" si="38"/>
        <v/>
      </c>
      <c r="S238" s="295"/>
      <c r="T238" s="295"/>
      <c r="U238" s="300" t="str">
        <f t="shared" si="39"/>
        <v/>
      </c>
      <c r="V238" s="299" t="str">
        <f t="shared" si="40"/>
        <v/>
      </c>
      <c r="W238" s="301"/>
      <c r="X238" s="301"/>
      <c r="Y238" s="301"/>
      <c r="Z238" s="301"/>
      <c r="AA238" s="301"/>
      <c r="AB238" s="301"/>
      <c r="AC238" s="301"/>
      <c r="AD238" s="301"/>
      <c r="AE238" s="302" t="str">
        <f t="shared" si="28"/>
        <v/>
      </c>
      <c r="AF238" s="303" t="str">
        <f ca="1">IFERROR(AVERAGEIFS('Discontinuity Log'!$N$5:$N$4980,'Discontinuity Log'!$A$5:$A$4980,J238,'Discontinuity Log'!$N$5:$N$4980,"&lt;&gt;"),"")</f>
        <v/>
      </c>
      <c r="AG238" s="304" t="str">
        <f t="shared" ca="1" si="41"/>
        <v/>
      </c>
      <c r="AH238" s="362"/>
    </row>
    <row r="239" spans="1:34" s="5" customFormat="1" x14ac:dyDescent="0.25">
      <c r="A239" s="290"/>
      <c r="B239" s="291"/>
      <c r="C239" s="292"/>
      <c r="D239" s="293"/>
      <c r="E239" s="294"/>
      <c r="F239" s="294"/>
      <c r="G239" s="294"/>
      <c r="H239" s="295"/>
      <c r="I239" s="295"/>
      <c r="J239" s="296"/>
      <c r="K239" s="297"/>
      <c r="L239" s="297"/>
      <c r="M239" s="298" t="str">
        <f t="shared" si="42"/>
        <v/>
      </c>
      <c r="N239" s="294"/>
      <c r="O239" s="299" t="str">
        <f t="shared" si="36"/>
        <v/>
      </c>
      <c r="P239" s="294"/>
      <c r="Q239" s="299" t="str">
        <f t="shared" si="37"/>
        <v/>
      </c>
      <c r="R239" s="299" t="str">
        <f t="shared" si="38"/>
        <v/>
      </c>
      <c r="S239" s="295"/>
      <c r="T239" s="295"/>
      <c r="U239" s="300" t="str">
        <f t="shared" si="39"/>
        <v/>
      </c>
      <c r="V239" s="299" t="str">
        <f t="shared" si="40"/>
        <v/>
      </c>
      <c r="W239" s="301"/>
      <c r="X239" s="301"/>
      <c r="Y239" s="301"/>
      <c r="Z239" s="301"/>
      <c r="AA239" s="301"/>
      <c r="AB239" s="301"/>
      <c r="AC239" s="301"/>
      <c r="AD239" s="301"/>
      <c r="AE239" s="302" t="str">
        <f t="shared" si="28"/>
        <v/>
      </c>
      <c r="AF239" s="303" t="str">
        <f ca="1">IFERROR(AVERAGEIFS('Discontinuity Log'!$N$5:$N$4980,'Discontinuity Log'!$A$5:$A$4980,J239,'Discontinuity Log'!$N$5:$N$4980,"&lt;&gt;"),"")</f>
        <v/>
      </c>
      <c r="AG239" s="304" t="str">
        <f t="shared" ca="1" si="41"/>
        <v/>
      </c>
      <c r="AH239" s="362"/>
    </row>
    <row r="240" spans="1:34" s="5" customFormat="1" x14ac:dyDescent="0.25">
      <c r="A240" s="290"/>
      <c r="B240" s="291"/>
      <c r="C240" s="292"/>
      <c r="D240" s="293"/>
      <c r="E240" s="294"/>
      <c r="F240" s="294"/>
      <c r="G240" s="294"/>
      <c r="H240" s="295"/>
      <c r="I240" s="295"/>
      <c r="J240" s="296"/>
      <c r="K240" s="297"/>
      <c r="L240" s="297"/>
      <c r="M240" s="298" t="str">
        <f t="shared" si="42"/>
        <v/>
      </c>
      <c r="N240" s="294"/>
      <c r="O240" s="299" t="str">
        <f t="shared" si="36"/>
        <v/>
      </c>
      <c r="P240" s="294"/>
      <c r="Q240" s="299" t="str">
        <f t="shared" si="37"/>
        <v/>
      </c>
      <c r="R240" s="299" t="str">
        <f t="shared" si="38"/>
        <v/>
      </c>
      <c r="S240" s="295"/>
      <c r="T240" s="295"/>
      <c r="U240" s="300" t="str">
        <f t="shared" si="39"/>
        <v/>
      </c>
      <c r="V240" s="299" t="str">
        <f t="shared" si="40"/>
        <v/>
      </c>
      <c r="W240" s="301"/>
      <c r="X240" s="301"/>
      <c r="Y240" s="301"/>
      <c r="Z240" s="301"/>
      <c r="AA240" s="301"/>
      <c r="AB240" s="301"/>
      <c r="AC240" s="301"/>
      <c r="AD240" s="301"/>
      <c r="AE240" s="302" t="str">
        <f t="shared" si="28"/>
        <v/>
      </c>
      <c r="AF240" s="303" t="str">
        <f ca="1">IFERROR(AVERAGEIFS('Discontinuity Log'!$N$5:$N$4980,'Discontinuity Log'!$A$5:$A$4980,J240,'Discontinuity Log'!$N$5:$N$4980,"&lt;&gt;"),"")</f>
        <v/>
      </c>
      <c r="AG240" s="304" t="str">
        <f t="shared" ca="1" si="41"/>
        <v/>
      </c>
      <c r="AH240" s="362"/>
    </row>
    <row r="241" spans="1:34" s="5" customFormat="1" x14ac:dyDescent="0.25">
      <c r="A241" s="290"/>
      <c r="B241" s="291"/>
      <c r="C241" s="292"/>
      <c r="D241" s="293"/>
      <c r="E241" s="294"/>
      <c r="F241" s="294"/>
      <c r="G241" s="294"/>
      <c r="H241" s="295"/>
      <c r="I241" s="295"/>
      <c r="J241" s="296"/>
      <c r="K241" s="297"/>
      <c r="L241" s="297"/>
      <c r="M241" s="298" t="str">
        <f t="shared" si="42"/>
        <v/>
      </c>
      <c r="N241" s="294"/>
      <c r="O241" s="299" t="str">
        <f t="shared" si="36"/>
        <v/>
      </c>
      <c r="P241" s="294"/>
      <c r="Q241" s="299" t="str">
        <f t="shared" si="37"/>
        <v/>
      </c>
      <c r="R241" s="299" t="str">
        <f t="shared" si="38"/>
        <v/>
      </c>
      <c r="S241" s="295"/>
      <c r="T241" s="295"/>
      <c r="U241" s="300" t="str">
        <f t="shared" si="39"/>
        <v/>
      </c>
      <c r="V241" s="299" t="str">
        <f t="shared" si="40"/>
        <v/>
      </c>
      <c r="W241" s="301"/>
      <c r="X241" s="301"/>
      <c r="Y241" s="301"/>
      <c r="Z241" s="301"/>
      <c r="AA241" s="301"/>
      <c r="AB241" s="301"/>
      <c r="AC241" s="301"/>
      <c r="AD241" s="301"/>
      <c r="AE241" s="302" t="str">
        <f t="shared" si="28"/>
        <v/>
      </c>
      <c r="AF241" s="303" t="str">
        <f ca="1">IFERROR(AVERAGEIFS('Discontinuity Log'!$N$5:$N$4980,'Discontinuity Log'!$A$5:$A$4980,J241,'Discontinuity Log'!$N$5:$N$4980,"&lt;&gt;"),"")</f>
        <v/>
      </c>
      <c r="AG241" s="304" t="str">
        <f t="shared" ca="1" si="41"/>
        <v/>
      </c>
      <c r="AH241" s="362"/>
    </row>
    <row r="242" spans="1:34" s="5" customFormat="1" x14ac:dyDescent="0.25">
      <c r="A242" s="290"/>
      <c r="B242" s="291"/>
      <c r="C242" s="292"/>
      <c r="D242" s="293"/>
      <c r="E242" s="294"/>
      <c r="F242" s="294"/>
      <c r="G242" s="294"/>
      <c r="H242" s="295"/>
      <c r="I242" s="295"/>
      <c r="J242" s="296"/>
      <c r="K242" s="297"/>
      <c r="L242" s="297"/>
      <c r="M242" s="298" t="str">
        <f t="shared" si="42"/>
        <v/>
      </c>
      <c r="N242" s="294"/>
      <c r="O242" s="299" t="str">
        <f t="shared" si="36"/>
        <v/>
      </c>
      <c r="P242" s="294"/>
      <c r="Q242" s="299" t="str">
        <f t="shared" si="37"/>
        <v/>
      </c>
      <c r="R242" s="299" t="str">
        <f t="shared" si="38"/>
        <v/>
      </c>
      <c r="S242" s="295"/>
      <c r="T242" s="295"/>
      <c r="U242" s="300" t="str">
        <f t="shared" si="39"/>
        <v/>
      </c>
      <c r="V242" s="299" t="str">
        <f t="shared" si="40"/>
        <v/>
      </c>
      <c r="W242" s="301"/>
      <c r="X242" s="301"/>
      <c r="Y242" s="301"/>
      <c r="Z242" s="301"/>
      <c r="AA242" s="301"/>
      <c r="AB242" s="301"/>
      <c r="AC242" s="301"/>
      <c r="AD242" s="301"/>
      <c r="AE242" s="302" t="str">
        <f t="shared" si="28"/>
        <v/>
      </c>
      <c r="AF242" s="303" t="str">
        <f ca="1">IFERROR(AVERAGEIFS('Discontinuity Log'!$N$5:$N$4980,'Discontinuity Log'!$A$5:$A$4980,J242,'Discontinuity Log'!$N$5:$N$4980,"&lt;&gt;"),"")</f>
        <v/>
      </c>
      <c r="AG242" s="304" t="str">
        <f t="shared" ca="1" si="41"/>
        <v/>
      </c>
      <c r="AH242" s="362"/>
    </row>
    <row r="243" spans="1:34" s="5" customFormat="1" x14ac:dyDescent="0.25">
      <c r="A243" s="290"/>
      <c r="B243" s="291"/>
      <c r="C243" s="292"/>
      <c r="D243" s="293"/>
      <c r="E243" s="294"/>
      <c r="F243" s="294"/>
      <c r="G243" s="294"/>
      <c r="H243" s="295"/>
      <c r="I243" s="295"/>
      <c r="J243" s="296"/>
      <c r="K243" s="297"/>
      <c r="L243" s="297"/>
      <c r="M243" s="298" t="str">
        <f t="shared" si="42"/>
        <v/>
      </c>
      <c r="N243" s="294"/>
      <c r="O243" s="299" t="str">
        <f t="shared" si="36"/>
        <v/>
      </c>
      <c r="P243" s="294"/>
      <c r="Q243" s="299" t="str">
        <f t="shared" si="37"/>
        <v/>
      </c>
      <c r="R243" s="299" t="str">
        <f t="shared" si="38"/>
        <v/>
      </c>
      <c r="S243" s="295"/>
      <c r="T243" s="295"/>
      <c r="U243" s="300" t="str">
        <f t="shared" si="39"/>
        <v/>
      </c>
      <c r="V243" s="299" t="str">
        <f t="shared" si="40"/>
        <v/>
      </c>
      <c r="W243" s="301"/>
      <c r="X243" s="301"/>
      <c r="Y243" s="301"/>
      <c r="Z243" s="301"/>
      <c r="AA243" s="301"/>
      <c r="AB243" s="301"/>
      <c r="AC243" s="301"/>
      <c r="AD243" s="301"/>
      <c r="AE243" s="302" t="str">
        <f t="shared" si="28"/>
        <v/>
      </c>
      <c r="AF243" s="303" t="str">
        <f ca="1">IFERROR(AVERAGEIFS('Discontinuity Log'!$N$5:$N$4980,'Discontinuity Log'!$A$5:$A$4980,J243,'Discontinuity Log'!$N$5:$N$4980,"&lt;&gt;"),"")</f>
        <v/>
      </c>
      <c r="AG243" s="304" t="str">
        <f t="shared" ca="1" si="41"/>
        <v/>
      </c>
      <c r="AH243" s="362"/>
    </row>
    <row r="244" spans="1:34" s="5" customFormat="1" x14ac:dyDescent="0.25">
      <c r="A244" s="290"/>
      <c r="B244" s="291"/>
      <c r="C244" s="292"/>
      <c r="D244" s="293"/>
      <c r="E244" s="294"/>
      <c r="F244" s="294"/>
      <c r="G244" s="294"/>
      <c r="H244" s="295"/>
      <c r="I244" s="295"/>
      <c r="J244" s="296"/>
      <c r="K244" s="297"/>
      <c r="L244" s="297"/>
      <c r="M244" s="298" t="str">
        <f t="shared" si="42"/>
        <v/>
      </c>
      <c r="N244" s="294"/>
      <c r="O244" s="299" t="str">
        <f t="shared" si="36"/>
        <v/>
      </c>
      <c r="P244" s="294"/>
      <c r="Q244" s="299" t="str">
        <f t="shared" si="37"/>
        <v/>
      </c>
      <c r="R244" s="299" t="str">
        <f t="shared" si="38"/>
        <v/>
      </c>
      <c r="S244" s="295"/>
      <c r="T244" s="295"/>
      <c r="U244" s="300" t="str">
        <f t="shared" si="39"/>
        <v/>
      </c>
      <c r="V244" s="299" t="str">
        <f t="shared" si="40"/>
        <v/>
      </c>
      <c r="W244" s="301"/>
      <c r="X244" s="301"/>
      <c r="Y244" s="301"/>
      <c r="Z244" s="301"/>
      <c r="AA244" s="301"/>
      <c r="AB244" s="301"/>
      <c r="AC244" s="301"/>
      <c r="AD244" s="301"/>
      <c r="AE244" s="302" t="str">
        <f t="shared" si="28"/>
        <v/>
      </c>
      <c r="AF244" s="303" t="str">
        <f ca="1">IFERROR(AVERAGEIFS('Discontinuity Log'!$N$5:$N$4980,'Discontinuity Log'!$A$5:$A$4980,J244,'Discontinuity Log'!$N$5:$N$4980,"&lt;&gt;"),"")</f>
        <v/>
      </c>
      <c r="AG244" s="304" t="str">
        <f t="shared" ca="1" si="41"/>
        <v/>
      </c>
      <c r="AH244" s="362"/>
    </row>
    <row r="245" spans="1:34" s="5" customFormat="1" x14ac:dyDescent="0.25">
      <c r="A245" s="290"/>
      <c r="B245" s="291"/>
      <c r="C245" s="292"/>
      <c r="D245" s="293"/>
      <c r="E245" s="294"/>
      <c r="F245" s="294"/>
      <c r="G245" s="294"/>
      <c r="H245" s="295"/>
      <c r="I245" s="295"/>
      <c r="J245" s="296"/>
      <c r="K245" s="297"/>
      <c r="L245" s="297"/>
      <c r="M245" s="298" t="str">
        <f t="shared" si="42"/>
        <v/>
      </c>
      <c r="N245" s="294"/>
      <c r="O245" s="299" t="str">
        <f t="shared" si="36"/>
        <v/>
      </c>
      <c r="P245" s="294"/>
      <c r="Q245" s="299" t="str">
        <f t="shared" si="37"/>
        <v/>
      </c>
      <c r="R245" s="299" t="str">
        <f t="shared" si="38"/>
        <v/>
      </c>
      <c r="S245" s="295"/>
      <c r="T245" s="295"/>
      <c r="U245" s="300" t="str">
        <f t="shared" si="39"/>
        <v/>
      </c>
      <c r="V245" s="299" t="str">
        <f t="shared" si="40"/>
        <v/>
      </c>
      <c r="W245" s="301"/>
      <c r="X245" s="301"/>
      <c r="Y245" s="301"/>
      <c r="Z245" s="301"/>
      <c r="AA245" s="301"/>
      <c r="AB245" s="301"/>
      <c r="AC245" s="301"/>
      <c r="AD245" s="301"/>
      <c r="AE245" s="302" t="str">
        <f t="shared" si="28"/>
        <v/>
      </c>
      <c r="AF245" s="303" t="str">
        <f ca="1">IFERROR(AVERAGEIFS('Discontinuity Log'!$N$5:$N$4980,'Discontinuity Log'!$A$5:$A$4980,J245,'Discontinuity Log'!$N$5:$N$4980,"&lt;&gt;"),"")</f>
        <v/>
      </c>
      <c r="AG245" s="304" t="str">
        <f t="shared" ca="1" si="41"/>
        <v/>
      </c>
      <c r="AH245" s="362"/>
    </row>
    <row r="246" spans="1:34" s="5" customFormat="1" x14ac:dyDescent="0.25">
      <c r="A246" s="290"/>
      <c r="B246" s="291"/>
      <c r="C246" s="292"/>
      <c r="D246" s="293"/>
      <c r="E246" s="294"/>
      <c r="F246" s="294"/>
      <c r="G246" s="294"/>
      <c r="H246" s="295"/>
      <c r="I246" s="295"/>
      <c r="J246" s="296"/>
      <c r="K246" s="297"/>
      <c r="L246" s="297"/>
      <c r="M246" s="298" t="str">
        <f t="shared" si="42"/>
        <v/>
      </c>
      <c r="N246" s="294"/>
      <c r="O246" s="299" t="str">
        <f t="shared" si="36"/>
        <v/>
      </c>
      <c r="P246" s="294"/>
      <c r="Q246" s="299" t="str">
        <f t="shared" si="37"/>
        <v/>
      </c>
      <c r="R246" s="299" t="str">
        <f t="shared" si="38"/>
        <v/>
      </c>
      <c r="S246" s="295"/>
      <c r="T246" s="295"/>
      <c r="U246" s="300" t="str">
        <f t="shared" si="39"/>
        <v/>
      </c>
      <c r="V246" s="299" t="str">
        <f t="shared" si="40"/>
        <v/>
      </c>
      <c r="W246" s="301"/>
      <c r="X246" s="301"/>
      <c r="Y246" s="301"/>
      <c r="Z246" s="301"/>
      <c r="AA246" s="301"/>
      <c r="AB246" s="301"/>
      <c r="AC246" s="301"/>
      <c r="AD246" s="301"/>
      <c r="AE246" s="302" t="str">
        <f t="shared" si="28"/>
        <v/>
      </c>
      <c r="AF246" s="303" t="str">
        <f ca="1">IFERROR(AVERAGEIFS('Discontinuity Log'!$N$5:$N$4980,'Discontinuity Log'!$A$5:$A$4980,J246,'Discontinuity Log'!$N$5:$N$4980,"&lt;&gt;"),"")</f>
        <v/>
      </c>
      <c r="AG246" s="304" t="str">
        <f t="shared" ca="1" si="41"/>
        <v/>
      </c>
      <c r="AH246" s="362"/>
    </row>
    <row r="247" spans="1:34" s="5" customFormat="1" x14ac:dyDescent="0.25">
      <c r="A247" s="290"/>
      <c r="B247" s="291"/>
      <c r="C247" s="292"/>
      <c r="D247" s="293"/>
      <c r="E247" s="294"/>
      <c r="F247" s="294"/>
      <c r="G247" s="294"/>
      <c r="H247" s="295"/>
      <c r="I247" s="295"/>
      <c r="J247" s="296"/>
      <c r="K247" s="297"/>
      <c r="L247" s="297"/>
      <c r="M247" s="298" t="str">
        <f t="shared" si="42"/>
        <v/>
      </c>
      <c r="N247" s="294"/>
      <c r="O247" s="299" t="str">
        <f t="shared" si="36"/>
        <v/>
      </c>
      <c r="P247" s="294"/>
      <c r="Q247" s="299" t="str">
        <f t="shared" si="37"/>
        <v/>
      </c>
      <c r="R247" s="299" t="str">
        <f t="shared" si="38"/>
        <v/>
      </c>
      <c r="S247" s="295"/>
      <c r="T247" s="295"/>
      <c r="U247" s="300" t="str">
        <f t="shared" si="39"/>
        <v/>
      </c>
      <c r="V247" s="299" t="str">
        <f t="shared" si="40"/>
        <v/>
      </c>
      <c r="W247" s="301"/>
      <c r="X247" s="301"/>
      <c r="Y247" s="301"/>
      <c r="Z247" s="301"/>
      <c r="AA247" s="301"/>
      <c r="AB247" s="301"/>
      <c r="AC247" s="301"/>
      <c r="AD247" s="301"/>
      <c r="AE247" s="302" t="str">
        <f t="shared" si="28"/>
        <v/>
      </c>
      <c r="AF247" s="303" t="str">
        <f ca="1">IFERROR(AVERAGEIFS('Discontinuity Log'!$N$5:$N$4980,'Discontinuity Log'!$A$5:$A$4980,J247,'Discontinuity Log'!$N$5:$N$4980,"&lt;&gt;"),"")</f>
        <v/>
      </c>
      <c r="AG247" s="304" t="str">
        <f t="shared" ca="1" si="41"/>
        <v/>
      </c>
      <c r="AH247" s="362"/>
    </row>
    <row r="248" spans="1:34" s="5" customFormat="1" x14ac:dyDescent="0.25">
      <c r="A248" s="290"/>
      <c r="B248" s="291"/>
      <c r="C248" s="292"/>
      <c r="D248" s="293"/>
      <c r="E248" s="294"/>
      <c r="F248" s="294"/>
      <c r="G248" s="294"/>
      <c r="H248" s="295"/>
      <c r="I248" s="295"/>
      <c r="J248" s="296"/>
      <c r="K248" s="297"/>
      <c r="L248" s="297"/>
      <c r="M248" s="298" t="str">
        <f t="shared" si="42"/>
        <v/>
      </c>
      <c r="N248" s="294"/>
      <c r="O248" s="299" t="str">
        <f t="shared" si="36"/>
        <v/>
      </c>
      <c r="P248" s="294"/>
      <c r="Q248" s="299" t="str">
        <f t="shared" si="37"/>
        <v/>
      </c>
      <c r="R248" s="299" t="str">
        <f t="shared" si="38"/>
        <v/>
      </c>
      <c r="S248" s="295"/>
      <c r="T248" s="295"/>
      <c r="U248" s="300" t="str">
        <f t="shared" si="39"/>
        <v/>
      </c>
      <c r="V248" s="299" t="str">
        <f t="shared" si="40"/>
        <v/>
      </c>
      <c r="W248" s="301"/>
      <c r="X248" s="301"/>
      <c r="Y248" s="301"/>
      <c r="Z248" s="301"/>
      <c r="AA248" s="301"/>
      <c r="AB248" s="301"/>
      <c r="AC248" s="301"/>
      <c r="AD248" s="301"/>
      <c r="AE248" s="302" t="str">
        <f t="shared" si="28"/>
        <v/>
      </c>
      <c r="AF248" s="303" t="str">
        <f ca="1">IFERROR(AVERAGEIFS('Discontinuity Log'!$N$5:$N$4980,'Discontinuity Log'!$A$5:$A$4980,J248,'Discontinuity Log'!$N$5:$N$4980,"&lt;&gt;"),"")</f>
        <v/>
      </c>
      <c r="AG248" s="304" t="str">
        <f t="shared" ca="1" si="41"/>
        <v/>
      </c>
      <c r="AH248" s="362"/>
    </row>
    <row r="249" spans="1:34" s="5" customFormat="1" x14ac:dyDescent="0.25">
      <c r="A249" s="290"/>
      <c r="B249" s="291"/>
      <c r="C249" s="292"/>
      <c r="D249" s="293"/>
      <c r="E249" s="294"/>
      <c r="F249" s="294"/>
      <c r="G249" s="294"/>
      <c r="H249" s="295"/>
      <c r="I249" s="295"/>
      <c r="J249" s="296"/>
      <c r="K249" s="297"/>
      <c r="L249" s="297"/>
      <c r="M249" s="298" t="str">
        <f t="shared" si="42"/>
        <v/>
      </c>
      <c r="N249" s="294"/>
      <c r="O249" s="299" t="str">
        <f t="shared" si="36"/>
        <v/>
      </c>
      <c r="P249" s="294"/>
      <c r="Q249" s="299" t="str">
        <f t="shared" si="37"/>
        <v/>
      </c>
      <c r="R249" s="299" t="str">
        <f t="shared" si="38"/>
        <v/>
      </c>
      <c r="S249" s="295"/>
      <c r="T249" s="295"/>
      <c r="U249" s="300" t="str">
        <f t="shared" si="39"/>
        <v/>
      </c>
      <c r="V249" s="299" t="str">
        <f t="shared" si="40"/>
        <v/>
      </c>
      <c r="W249" s="301"/>
      <c r="X249" s="301"/>
      <c r="Y249" s="301"/>
      <c r="Z249" s="301"/>
      <c r="AA249" s="301"/>
      <c r="AB249" s="301"/>
      <c r="AC249" s="301"/>
      <c r="AD249" s="301"/>
      <c r="AE249" s="302" t="str">
        <f t="shared" si="28"/>
        <v/>
      </c>
      <c r="AF249" s="303" t="str">
        <f ca="1">IFERROR(AVERAGEIFS('Discontinuity Log'!$N$5:$N$4980,'Discontinuity Log'!$A$5:$A$4980,J249,'Discontinuity Log'!$N$5:$N$4980,"&lt;&gt;"),"")</f>
        <v/>
      </c>
      <c r="AG249" s="304" t="str">
        <f t="shared" ca="1" si="41"/>
        <v/>
      </c>
      <c r="AH249" s="362"/>
    </row>
    <row r="250" spans="1:34" s="5" customFormat="1" x14ac:dyDescent="0.25">
      <c r="A250" s="290"/>
      <c r="B250" s="291"/>
      <c r="C250" s="292"/>
      <c r="D250" s="293"/>
      <c r="E250" s="294"/>
      <c r="F250" s="294"/>
      <c r="G250" s="294"/>
      <c r="H250" s="295"/>
      <c r="I250" s="295"/>
      <c r="J250" s="296"/>
      <c r="K250" s="297"/>
      <c r="L250" s="297"/>
      <c r="M250" s="298" t="str">
        <f t="shared" si="42"/>
        <v/>
      </c>
      <c r="N250" s="294"/>
      <c r="O250" s="299" t="str">
        <f t="shared" si="36"/>
        <v/>
      </c>
      <c r="P250" s="294"/>
      <c r="Q250" s="299" t="str">
        <f t="shared" si="37"/>
        <v/>
      </c>
      <c r="R250" s="299" t="str">
        <f t="shared" si="38"/>
        <v/>
      </c>
      <c r="S250" s="295"/>
      <c r="T250" s="295"/>
      <c r="U250" s="300" t="str">
        <f t="shared" si="39"/>
        <v/>
      </c>
      <c r="V250" s="299" t="str">
        <f t="shared" si="40"/>
        <v/>
      </c>
      <c r="W250" s="301"/>
      <c r="X250" s="301"/>
      <c r="Y250" s="301"/>
      <c r="Z250" s="301"/>
      <c r="AA250" s="301"/>
      <c r="AB250" s="301"/>
      <c r="AC250" s="301"/>
      <c r="AD250" s="301"/>
      <c r="AE250" s="302" t="str">
        <f t="shared" si="28"/>
        <v/>
      </c>
      <c r="AF250" s="303" t="str">
        <f ca="1">IFERROR(AVERAGEIFS('Discontinuity Log'!$N$5:$N$4980,'Discontinuity Log'!$A$5:$A$4980,J250,'Discontinuity Log'!$N$5:$N$4980,"&lt;&gt;"),"")</f>
        <v/>
      </c>
      <c r="AG250" s="304" t="str">
        <f t="shared" ca="1" si="41"/>
        <v/>
      </c>
      <c r="AH250" s="362"/>
    </row>
    <row r="251" spans="1:34" s="5" customFormat="1" x14ac:dyDescent="0.25">
      <c r="A251" s="290"/>
      <c r="B251" s="291"/>
      <c r="C251" s="292"/>
      <c r="D251" s="293"/>
      <c r="E251" s="294"/>
      <c r="F251" s="294"/>
      <c r="G251" s="294"/>
      <c r="H251" s="295"/>
      <c r="I251" s="295"/>
      <c r="J251" s="296"/>
      <c r="K251" s="297"/>
      <c r="L251" s="297"/>
      <c r="M251" s="298" t="str">
        <f t="shared" si="42"/>
        <v/>
      </c>
      <c r="N251" s="294"/>
      <c r="O251" s="299" t="str">
        <f t="shared" si="36"/>
        <v/>
      </c>
      <c r="P251" s="294"/>
      <c r="Q251" s="299" t="str">
        <f t="shared" si="37"/>
        <v/>
      </c>
      <c r="R251" s="299" t="str">
        <f t="shared" si="38"/>
        <v/>
      </c>
      <c r="S251" s="295"/>
      <c r="T251" s="295"/>
      <c r="U251" s="300" t="str">
        <f t="shared" si="39"/>
        <v/>
      </c>
      <c r="V251" s="299" t="str">
        <f t="shared" si="40"/>
        <v/>
      </c>
      <c r="W251" s="301"/>
      <c r="X251" s="301"/>
      <c r="Y251" s="301"/>
      <c r="Z251" s="301"/>
      <c r="AA251" s="301"/>
      <c r="AB251" s="301"/>
      <c r="AC251" s="301"/>
      <c r="AD251" s="301"/>
      <c r="AE251" s="302" t="str">
        <f t="shared" si="28"/>
        <v/>
      </c>
      <c r="AF251" s="303" t="str">
        <f ca="1">IFERROR(AVERAGEIFS('Discontinuity Log'!$N$5:$N$4980,'Discontinuity Log'!$A$5:$A$4980,J251,'Discontinuity Log'!$N$5:$N$4980,"&lt;&gt;"),"")</f>
        <v/>
      </c>
      <c r="AG251" s="304" t="str">
        <f t="shared" ca="1" si="41"/>
        <v/>
      </c>
      <c r="AH251" s="362"/>
    </row>
    <row r="252" spans="1:34" s="5" customFormat="1" x14ac:dyDescent="0.25">
      <c r="A252" s="290"/>
      <c r="B252" s="291"/>
      <c r="C252" s="292"/>
      <c r="D252" s="293"/>
      <c r="E252" s="294"/>
      <c r="F252" s="294"/>
      <c r="G252" s="294"/>
      <c r="H252" s="295"/>
      <c r="I252" s="295"/>
      <c r="J252" s="296"/>
      <c r="K252" s="297"/>
      <c r="L252" s="297"/>
      <c r="M252" s="298" t="str">
        <f t="shared" si="42"/>
        <v/>
      </c>
      <c r="N252" s="294"/>
      <c r="O252" s="299" t="str">
        <f t="shared" si="36"/>
        <v/>
      </c>
      <c r="P252" s="294"/>
      <c r="Q252" s="299" t="str">
        <f t="shared" si="37"/>
        <v/>
      </c>
      <c r="R252" s="299" t="str">
        <f t="shared" si="38"/>
        <v/>
      </c>
      <c r="S252" s="295"/>
      <c r="T252" s="295"/>
      <c r="U252" s="300" t="str">
        <f t="shared" si="39"/>
        <v/>
      </c>
      <c r="V252" s="299" t="str">
        <f t="shared" si="40"/>
        <v/>
      </c>
      <c r="W252" s="301"/>
      <c r="X252" s="301"/>
      <c r="Y252" s="301"/>
      <c r="Z252" s="301"/>
      <c r="AA252" s="301"/>
      <c r="AB252" s="301"/>
      <c r="AC252" s="301"/>
      <c r="AD252" s="301"/>
      <c r="AE252" s="302" t="str">
        <f t="shared" si="28"/>
        <v/>
      </c>
      <c r="AF252" s="303" t="str">
        <f ca="1">IFERROR(AVERAGEIFS('Discontinuity Log'!$N$5:$N$4980,'Discontinuity Log'!$A$5:$A$4980,J252,'Discontinuity Log'!$N$5:$N$4980,"&lt;&gt;"),"")</f>
        <v/>
      </c>
      <c r="AG252" s="304" t="str">
        <f t="shared" ca="1" si="41"/>
        <v/>
      </c>
      <c r="AH252" s="362"/>
    </row>
    <row r="253" spans="1:34" s="5" customFormat="1" x14ac:dyDescent="0.25">
      <c r="A253" s="290"/>
      <c r="B253" s="291"/>
      <c r="C253" s="292"/>
      <c r="D253" s="293"/>
      <c r="E253" s="294"/>
      <c r="F253" s="294"/>
      <c r="G253" s="294"/>
      <c r="H253" s="295"/>
      <c r="I253" s="295"/>
      <c r="J253" s="296"/>
      <c r="K253" s="297"/>
      <c r="L253" s="297"/>
      <c r="M253" s="298" t="str">
        <f t="shared" si="42"/>
        <v/>
      </c>
      <c r="N253" s="294"/>
      <c r="O253" s="299" t="str">
        <f t="shared" si="36"/>
        <v/>
      </c>
      <c r="P253" s="294"/>
      <c r="Q253" s="299" t="str">
        <f t="shared" si="37"/>
        <v/>
      </c>
      <c r="R253" s="299" t="str">
        <f t="shared" si="38"/>
        <v/>
      </c>
      <c r="S253" s="295"/>
      <c r="T253" s="295"/>
      <c r="U253" s="300" t="str">
        <f t="shared" si="39"/>
        <v/>
      </c>
      <c r="V253" s="299" t="str">
        <f t="shared" si="40"/>
        <v/>
      </c>
      <c r="W253" s="301"/>
      <c r="X253" s="301"/>
      <c r="Y253" s="301"/>
      <c r="Z253" s="301"/>
      <c r="AA253" s="301"/>
      <c r="AB253" s="301"/>
      <c r="AC253" s="301"/>
      <c r="AD253" s="301"/>
      <c r="AE253" s="302" t="str">
        <f t="shared" si="28"/>
        <v/>
      </c>
      <c r="AF253" s="303" t="str">
        <f ca="1">IFERROR(AVERAGEIFS('Discontinuity Log'!$N$5:$N$4980,'Discontinuity Log'!$A$5:$A$4980,J253,'Discontinuity Log'!$N$5:$N$4980,"&lt;&gt;"),"")</f>
        <v/>
      </c>
      <c r="AG253" s="304" t="str">
        <f t="shared" ca="1" si="41"/>
        <v/>
      </c>
      <c r="AH253" s="362"/>
    </row>
    <row r="254" spans="1:34" s="5" customFormat="1" x14ac:dyDescent="0.25">
      <c r="A254" s="290"/>
      <c r="B254" s="291"/>
      <c r="C254" s="292"/>
      <c r="D254" s="293"/>
      <c r="E254" s="294"/>
      <c r="F254" s="294"/>
      <c r="G254" s="294"/>
      <c r="H254" s="295"/>
      <c r="I254" s="295"/>
      <c r="J254" s="296"/>
      <c r="K254" s="297"/>
      <c r="L254" s="297"/>
      <c r="M254" s="298" t="str">
        <f t="shared" si="42"/>
        <v/>
      </c>
      <c r="N254" s="294"/>
      <c r="O254" s="299" t="str">
        <f t="shared" si="36"/>
        <v/>
      </c>
      <c r="P254" s="294"/>
      <c r="Q254" s="299" t="str">
        <f t="shared" si="37"/>
        <v/>
      </c>
      <c r="R254" s="299" t="str">
        <f t="shared" si="38"/>
        <v/>
      </c>
      <c r="S254" s="295"/>
      <c r="T254" s="295"/>
      <c r="U254" s="300" t="str">
        <f t="shared" si="39"/>
        <v/>
      </c>
      <c r="V254" s="299" t="str">
        <f t="shared" si="40"/>
        <v/>
      </c>
      <c r="W254" s="301"/>
      <c r="X254" s="301"/>
      <c r="Y254" s="301"/>
      <c r="Z254" s="301"/>
      <c r="AA254" s="301"/>
      <c r="AB254" s="301"/>
      <c r="AC254" s="301"/>
      <c r="AD254" s="301"/>
      <c r="AE254" s="302" t="str">
        <f t="shared" si="28"/>
        <v/>
      </c>
      <c r="AF254" s="303" t="str">
        <f ca="1">IFERROR(AVERAGEIFS('Discontinuity Log'!$N$5:$N$4980,'Discontinuity Log'!$A$5:$A$4980,J254,'Discontinuity Log'!$N$5:$N$4980,"&lt;&gt;"),"")</f>
        <v/>
      </c>
      <c r="AG254" s="304" t="str">
        <f t="shared" ca="1" si="41"/>
        <v/>
      </c>
      <c r="AH254" s="362"/>
    </row>
    <row r="255" spans="1:34" s="5" customFormat="1" x14ac:dyDescent="0.25">
      <c r="A255" s="290"/>
      <c r="B255" s="291"/>
      <c r="C255" s="292"/>
      <c r="D255" s="293"/>
      <c r="E255" s="294"/>
      <c r="F255" s="294"/>
      <c r="G255" s="294"/>
      <c r="H255" s="295"/>
      <c r="I255" s="295"/>
      <c r="J255" s="296"/>
      <c r="K255" s="297"/>
      <c r="L255" s="297"/>
      <c r="M255" s="298" t="str">
        <f t="shared" si="42"/>
        <v/>
      </c>
      <c r="N255" s="294"/>
      <c r="O255" s="299" t="str">
        <f t="shared" si="36"/>
        <v/>
      </c>
      <c r="P255" s="294"/>
      <c r="Q255" s="299" t="str">
        <f t="shared" si="37"/>
        <v/>
      </c>
      <c r="R255" s="299" t="str">
        <f t="shared" si="38"/>
        <v/>
      </c>
      <c r="S255" s="295"/>
      <c r="T255" s="295"/>
      <c r="U255" s="300" t="str">
        <f t="shared" si="39"/>
        <v/>
      </c>
      <c r="V255" s="299" t="str">
        <f t="shared" si="40"/>
        <v/>
      </c>
      <c r="W255" s="301"/>
      <c r="X255" s="301"/>
      <c r="Y255" s="301"/>
      <c r="Z255" s="301"/>
      <c r="AA255" s="301"/>
      <c r="AB255" s="301"/>
      <c r="AC255" s="301"/>
      <c r="AD255" s="301"/>
      <c r="AE255" s="302" t="str">
        <f t="shared" si="28"/>
        <v/>
      </c>
      <c r="AF255" s="303" t="str">
        <f ca="1">IFERROR(AVERAGEIFS('Discontinuity Log'!$N$5:$N$4980,'Discontinuity Log'!$A$5:$A$4980,J255,'Discontinuity Log'!$N$5:$N$4980,"&lt;&gt;"),"")</f>
        <v/>
      </c>
      <c r="AG255" s="304" t="str">
        <f t="shared" ca="1" si="41"/>
        <v/>
      </c>
      <c r="AH255" s="362"/>
    </row>
    <row r="256" spans="1:34" s="5" customFormat="1" x14ac:dyDescent="0.25">
      <c r="A256" s="290"/>
      <c r="B256" s="291"/>
      <c r="C256" s="292"/>
      <c r="D256" s="293"/>
      <c r="E256" s="294"/>
      <c r="F256" s="294"/>
      <c r="G256" s="294"/>
      <c r="H256" s="295"/>
      <c r="I256" s="295"/>
      <c r="J256" s="296"/>
      <c r="K256" s="297"/>
      <c r="L256" s="297"/>
      <c r="M256" s="298" t="str">
        <f t="shared" si="42"/>
        <v/>
      </c>
      <c r="N256" s="294"/>
      <c r="O256" s="299" t="str">
        <f t="shared" si="36"/>
        <v/>
      </c>
      <c r="P256" s="294"/>
      <c r="Q256" s="299" t="str">
        <f t="shared" si="37"/>
        <v/>
      </c>
      <c r="R256" s="299" t="str">
        <f t="shared" si="38"/>
        <v/>
      </c>
      <c r="S256" s="295"/>
      <c r="T256" s="295"/>
      <c r="U256" s="300" t="str">
        <f t="shared" si="39"/>
        <v/>
      </c>
      <c r="V256" s="299" t="str">
        <f t="shared" si="40"/>
        <v/>
      </c>
      <c r="W256" s="301"/>
      <c r="X256" s="301"/>
      <c r="Y256" s="301"/>
      <c r="Z256" s="301"/>
      <c r="AA256" s="301"/>
      <c r="AB256" s="301"/>
      <c r="AC256" s="301"/>
      <c r="AD256" s="301"/>
      <c r="AE256" s="302" t="str">
        <f t="shared" si="28"/>
        <v/>
      </c>
      <c r="AF256" s="303" t="str">
        <f ca="1">IFERROR(AVERAGEIFS('Discontinuity Log'!$N$5:$N$4980,'Discontinuity Log'!$A$5:$A$4980,J256,'Discontinuity Log'!$N$5:$N$4980,"&lt;&gt;"),"")</f>
        <v/>
      </c>
      <c r="AG256" s="304" t="str">
        <f t="shared" ca="1" si="41"/>
        <v/>
      </c>
      <c r="AH256" s="362"/>
    </row>
    <row r="257" spans="1:34" s="5" customFormat="1" x14ac:dyDescent="0.25">
      <c r="A257" s="290"/>
      <c r="B257" s="291"/>
      <c r="C257" s="292"/>
      <c r="D257" s="293"/>
      <c r="E257" s="294"/>
      <c r="F257" s="294"/>
      <c r="G257" s="294"/>
      <c r="H257" s="295"/>
      <c r="I257" s="295"/>
      <c r="J257" s="296"/>
      <c r="K257" s="297"/>
      <c r="L257" s="297"/>
      <c r="M257" s="298" t="str">
        <f t="shared" si="42"/>
        <v/>
      </c>
      <c r="N257" s="294"/>
      <c r="O257" s="299" t="str">
        <f t="shared" si="36"/>
        <v/>
      </c>
      <c r="P257" s="294"/>
      <c r="Q257" s="299" t="str">
        <f t="shared" si="37"/>
        <v/>
      </c>
      <c r="R257" s="299" t="str">
        <f t="shared" si="38"/>
        <v/>
      </c>
      <c r="S257" s="295"/>
      <c r="T257" s="295"/>
      <c r="U257" s="300" t="str">
        <f t="shared" si="39"/>
        <v/>
      </c>
      <c r="V257" s="299" t="str">
        <f t="shared" si="40"/>
        <v/>
      </c>
      <c r="W257" s="301"/>
      <c r="X257" s="301"/>
      <c r="Y257" s="301"/>
      <c r="Z257" s="301"/>
      <c r="AA257" s="301"/>
      <c r="AB257" s="301"/>
      <c r="AC257" s="301"/>
      <c r="AD257" s="301"/>
      <c r="AE257" s="302" t="str">
        <f t="shared" si="28"/>
        <v/>
      </c>
      <c r="AF257" s="303" t="str">
        <f ca="1">IFERROR(AVERAGEIFS('Discontinuity Log'!$N$5:$N$4980,'Discontinuity Log'!$A$5:$A$4980,J257,'Discontinuity Log'!$N$5:$N$4980,"&lt;&gt;"),"")</f>
        <v/>
      </c>
      <c r="AG257" s="304" t="str">
        <f t="shared" ca="1" si="41"/>
        <v/>
      </c>
      <c r="AH257" s="362"/>
    </row>
    <row r="258" spans="1:34" s="5" customFormat="1" x14ac:dyDescent="0.25">
      <c r="A258" s="290"/>
      <c r="B258" s="291"/>
      <c r="C258" s="292"/>
      <c r="D258" s="293"/>
      <c r="E258" s="294"/>
      <c r="F258" s="294"/>
      <c r="G258" s="294"/>
      <c r="H258" s="295"/>
      <c r="I258" s="295"/>
      <c r="J258" s="296"/>
      <c r="K258" s="297"/>
      <c r="L258" s="297"/>
      <c r="M258" s="298" t="str">
        <f t="shared" si="42"/>
        <v/>
      </c>
      <c r="N258" s="294"/>
      <c r="O258" s="299" t="str">
        <f t="shared" si="36"/>
        <v/>
      </c>
      <c r="P258" s="294"/>
      <c r="Q258" s="299" t="str">
        <f t="shared" si="37"/>
        <v/>
      </c>
      <c r="R258" s="299" t="str">
        <f t="shared" si="38"/>
        <v/>
      </c>
      <c r="S258" s="295"/>
      <c r="T258" s="295"/>
      <c r="U258" s="300" t="str">
        <f t="shared" si="39"/>
        <v/>
      </c>
      <c r="V258" s="299" t="str">
        <f t="shared" si="40"/>
        <v/>
      </c>
      <c r="W258" s="301"/>
      <c r="X258" s="301"/>
      <c r="Y258" s="301"/>
      <c r="Z258" s="301"/>
      <c r="AA258" s="301"/>
      <c r="AB258" s="301"/>
      <c r="AC258" s="301"/>
      <c r="AD258" s="301"/>
      <c r="AE258" s="302" t="str">
        <f t="shared" si="28"/>
        <v/>
      </c>
      <c r="AF258" s="303" t="str">
        <f ca="1">IFERROR(AVERAGEIFS('Discontinuity Log'!$N$5:$N$4980,'Discontinuity Log'!$A$5:$A$4980,J258,'Discontinuity Log'!$N$5:$N$4980,"&lt;&gt;"),"")</f>
        <v/>
      </c>
      <c r="AG258" s="304" t="str">
        <f t="shared" ca="1" si="41"/>
        <v/>
      </c>
      <c r="AH258" s="362"/>
    </row>
    <row r="259" spans="1:34" s="5" customFormat="1" x14ac:dyDescent="0.25">
      <c r="A259" s="290"/>
      <c r="B259" s="291"/>
      <c r="C259" s="292"/>
      <c r="D259" s="293"/>
      <c r="E259" s="294"/>
      <c r="F259" s="294"/>
      <c r="G259" s="294"/>
      <c r="H259" s="295"/>
      <c r="I259" s="295"/>
      <c r="J259" s="296"/>
      <c r="K259" s="297"/>
      <c r="L259" s="297"/>
      <c r="M259" s="298" t="str">
        <f t="shared" si="42"/>
        <v/>
      </c>
      <c r="N259" s="294"/>
      <c r="O259" s="299" t="str">
        <f t="shared" si="36"/>
        <v/>
      </c>
      <c r="P259" s="294"/>
      <c r="Q259" s="299" t="str">
        <f t="shared" si="37"/>
        <v/>
      </c>
      <c r="R259" s="299" t="str">
        <f t="shared" si="38"/>
        <v/>
      </c>
      <c r="S259" s="295"/>
      <c r="T259" s="295"/>
      <c r="U259" s="300" t="str">
        <f t="shared" si="39"/>
        <v/>
      </c>
      <c r="V259" s="299" t="str">
        <f t="shared" si="40"/>
        <v/>
      </c>
      <c r="W259" s="301"/>
      <c r="X259" s="301"/>
      <c r="Y259" s="301"/>
      <c r="Z259" s="301"/>
      <c r="AA259" s="301"/>
      <c r="AB259" s="301"/>
      <c r="AC259" s="301"/>
      <c r="AD259" s="301"/>
      <c r="AE259" s="302" t="str">
        <f t="shared" si="28"/>
        <v/>
      </c>
      <c r="AF259" s="303" t="str">
        <f ca="1">IFERROR(AVERAGEIFS('Discontinuity Log'!$N$5:$N$4980,'Discontinuity Log'!$A$5:$A$4980,J259,'Discontinuity Log'!$N$5:$N$4980,"&lt;&gt;"),"")</f>
        <v/>
      </c>
      <c r="AG259" s="304" t="str">
        <f t="shared" ca="1" si="41"/>
        <v/>
      </c>
      <c r="AH259" s="362"/>
    </row>
    <row r="260" spans="1:34" s="5" customFormat="1" x14ac:dyDescent="0.25">
      <c r="A260" s="290"/>
      <c r="B260" s="291"/>
      <c r="C260" s="292"/>
      <c r="D260" s="293"/>
      <c r="E260" s="294"/>
      <c r="F260" s="294"/>
      <c r="G260" s="294"/>
      <c r="H260" s="295"/>
      <c r="I260" s="295"/>
      <c r="J260" s="296"/>
      <c r="K260" s="297"/>
      <c r="L260" s="297"/>
      <c r="M260" s="298" t="str">
        <f t="shared" si="42"/>
        <v/>
      </c>
      <c r="N260" s="294"/>
      <c r="O260" s="299" t="str">
        <f t="shared" si="36"/>
        <v/>
      </c>
      <c r="P260" s="294"/>
      <c r="Q260" s="299" t="str">
        <f t="shared" si="37"/>
        <v/>
      </c>
      <c r="R260" s="299" t="str">
        <f t="shared" si="38"/>
        <v/>
      </c>
      <c r="S260" s="295"/>
      <c r="T260" s="295"/>
      <c r="U260" s="300" t="str">
        <f t="shared" si="39"/>
        <v/>
      </c>
      <c r="V260" s="299" t="str">
        <f t="shared" si="40"/>
        <v/>
      </c>
      <c r="W260" s="301"/>
      <c r="X260" s="301"/>
      <c r="Y260" s="301"/>
      <c r="Z260" s="301"/>
      <c r="AA260" s="301"/>
      <c r="AB260" s="301"/>
      <c r="AC260" s="301"/>
      <c r="AD260" s="301"/>
      <c r="AE260" s="302" t="str">
        <f t="shared" si="28"/>
        <v/>
      </c>
      <c r="AF260" s="303" t="str">
        <f ca="1">IFERROR(AVERAGEIFS('Discontinuity Log'!$N$5:$N$4980,'Discontinuity Log'!$A$5:$A$4980,J260,'Discontinuity Log'!$N$5:$N$4980,"&lt;&gt;"),"")</f>
        <v/>
      </c>
      <c r="AG260" s="304" t="str">
        <f t="shared" ca="1" si="41"/>
        <v/>
      </c>
      <c r="AH260" s="362"/>
    </row>
    <row r="261" spans="1:34" s="5" customFormat="1" x14ac:dyDescent="0.25">
      <c r="A261" s="290"/>
      <c r="B261" s="291"/>
      <c r="C261" s="292"/>
      <c r="D261" s="293"/>
      <c r="E261" s="294"/>
      <c r="F261" s="294"/>
      <c r="G261" s="294"/>
      <c r="H261" s="295"/>
      <c r="I261" s="295"/>
      <c r="J261" s="296"/>
      <c r="K261" s="297"/>
      <c r="L261" s="297"/>
      <c r="M261" s="298" t="str">
        <f t="shared" si="42"/>
        <v/>
      </c>
      <c r="N261" s="294"/>
      <c r="O261" s="299" t="str">
        <f t="shared" si="36"/>
        <v/>
      </c>
      <c r="P261" s="294"/>
      <c r="Q261" s="299" t="str">
        <f t="shared" si="37"/>
        <v/>
      </c>
      <c r="R261" s="299" t="str">
        <f t="shared" si="38"/>
        <v/>
      </c>
      <c r="S261" s="295"/>
      <c r="T261" s="295"/>
      <c r="U261" s="300" t="str">
        <f t="shared" si="39"/>
        <v/>
      </c>
      <c r="V261" s="299" t="str">
        <f t="shared" si="40"/>
        <v/>
      </c>
      <c r="W261" s="301"/>
      <c r="X261" s="301"/>
      <c r="Y261" s="301"/>
      <c r="Z261" s="301"/>
      <c r="AA261" s="301"/>
      <c r="AB261" s="301"/>
      <c r="AC261" s="301"/>
      <c r="AD261" s="301"/>
      <c r="AE261" s="302" t="str">
        <f t="shared" si="28"/>
        <v/>
      </c>
      <c r="AF261" s="303" t="str">
        <f ca="1">IFERROR(AVERAGEIFS('Discontinuity Log'!$N$5:$N$4980,'Discontinuity Log'!$A$5:$A$4980,J261,'Discontinuity Log'!$N$5:$N$4980,"&lt;&gt;"),"")</f>
        <v/>
      </c>
      <c r="AG261" s="304" t="str">
        <f t="shared" ca="1" si="41"/>
        <v/>
      </c>
      <c r="AH261" s="362"/>
    </row>
    <row r="262" spans="1:34" s="5" customFormat="1" x14ac:dyDescent="0.25">
      <c r="A262" s="290"/>
      <c r="B262" s="291"/>
      <c r="C262" s="292"/>
      <c r="D262" s="293"/>
      <c r="E262" s="294"/>
      <c r="F262" s="294"/>
      <c r="G262" s="294"/>
      <c r="H262" s="295"/>
      <c r="I262" s="295"/>
      <c r="J262" s="296"/>
      <c r="K262" s="297"/>
      <c r="L262" s="297"/>
      <c r="M262" s="298" t="str">
        <f t="shared" si="42"/>
        <v/>
      </c>
      <c r="N262" s="294"/>
      <c r="O262" s="299" t="str">
        <f t="shared" si="36"/>
        <v/>
      </c>
      <c r="P262" s="294"/>
      <c r="Q262" s="299" t="str">
        <f t="shared" si="37"/>
        <v/>
      </c>
      <c r="R262" s="299" t="str">
        <f t="shared" si="38"/>
        <v/>
      </c>
      <c r="S262" s="295"/>
      <c r="T262" s="295"/>
      <c r="U262" s="300" t="str">
        <f t="shared" si="39"/>
        <v/>
      </c>
      <c r="V262" s="299" t="str">
        <f t="shared" si="40"/>
        <v/>
      </c>
      <c r="W262" s="301"/>
      <c r="X262" s="301"/>
      <c r="Y262" s="301"/>
      <c r="Z262" s="301"/>
      <c r="AA262" s="301"/>
      <c r="AB262" s="301"/>
      <c r="AC262" s="301"/>
      <c r="AD262" s="301"/>
      <c r="AE262" s="302" t="str">
        <f t="shared" si="28"/>
        <v/>
      </c>
      <c r="AF262" s="303" t="str">
        <f ca="1">IFERROR(AVERAGEIFS('Discontinuity Log'!$N$5:$N$4980,'Discontinuity Log'!$A$5:$A$4980,J262,'Discontinuity Log'!$N$5:$N$4980,"&lt;&gt;"),"")</f>
        <v/>
      </c>
      <c r="AG262" s="304" t="str">
        <f t="shared" ca="1" si="41"/>
        <v/>
      </c>
      <c r="AH262" s="362"/>
    </row>
    <row r="263" spans="1:34" s="5" customFormat="1" x14ac:dyDescent="0.25">
      <c r="A263" s="290"/>
      <c r="B263" s="291"/>
      <c r="C263" s="292"/>
      <c r="D263" s="293"/>
      <c r="E263" s="294"/>
      <c r="F263" s="294"/>
      <c r="G263" s="294"/>
      <c r="H263" s="295"/>
      <c r="I263" s="295"/>
      <c r="J263" s="296"/>
      <c r="K263" s="297"/>
      <c r="L263" s="297"/>
      <c r="M263" s="298" t="str">
        <f t="shared" si="42"/>
        <v/>
      </c>
      <c r="N263" s="294"/>
      <c r="O263" s="299" t="str">
        <f t="shared" si="36"/>
        <v/>
      </c>
      <c r="P263" s="294"/>
      <c r="Q263" s="299" t="str">
        <f t="shared" si="37"/>
        <v/>
      </c>
      <c r="R263" s="299" t="str">
        <f t="shared" si="38"/>
        <v/>
      </c>
      <c r="S263" s="295"/>
      <c r="T263" s="295"/>
      <c r="U263" s="300" t="str">
        <f t="shared" si="39"/>
        <v/>
      </c>
      <c r="V263" s="299" t="str">
        <f t="shared" si="40"/>
        <v/>
      </c>
      <c r="W263" s="301"/>
      <c r="X263" s="301"/>
      <c r="Y263" s="301"/>
      <c r="Z263" s="301"/>
      <c r="AA263" s="301"/>
      <c r="AB263" s="301"/>
      <c r="AC263" s="301"/>
      <c r="AD263" s="301"/>
      <c r="AE263" s="302" t="str">
        <f t="shared" si="28"/>
        <v/>
      </c>
      <c r="AF263" s="303" t="str">
        <f ca="1">IFERROR(AVERAGEIFS('Discontinuity Log'!$N$5:$N$4980,'Discontinuity Log'!$A$5:$A$4980,J263,'Discontinuity Log'!$N$5:$N$4980,"&lt;&gt;"),"")</f>
        <v/>
      </c>
      <c r="AG263" s="304" t="str">
        <f t="shared" ca="1" si="41"/>
        <v/>
      </c>
      <c r="AH263" s="362"/>
    </row>
    <row r="264" spans="1:34" s="5" customFormat="1" x14ac:dyDescent="0.25">
      <c r="A264" s="290"/>
      <c r="B264" s="291"/>
      <c r="C264" s="292"/>
      <c r="D264" s="293"/>
      <c r="E264" s="294"/>
      <c r="F264" s="294"/>
      <c r="G264" s="294"/>
      <c r="H264" s="295"/>
      <c r="I264" s="295"/>
      <c r="J264" s="296"/>
      <c r="K264" s="297"/>
      <c r="L264" s="297"/>
      <c r="M264" s="298" t="str">
        <f t="shared" si="42"/>
        <v/>
      </c>
      <c r="N264" s="294"/>
      <c r="O264" s="299" t="str">
        <f t="shared" si="36"/>
        <v/>
      </c>
      <c r="P264" s="294"/>
      <c r="Q264" s="299" t="str">
        <f t="shared" si="37"/>
        <v/>
      </c>
      <c r="R264" s="299" t="str">
        <f t="shared" si="38"/>
        <v/>
      </c>
      <c r="S264" s="295"/>
      <c r="T264" s="295"/>
      <c r="U264" s="300" t="str">
        <f t="shared" si="39"/>
        <v/>
      </c>
      <c r="V264" s="299" t="str">
        <f t="shared" si="40"/>
        <v/>
      </c>
      <c r="W264" s="301"/>
      <c r="X264" s="301"/>
      <c r="Y264" s="301"/>
      <c r="Z264" s="301"/>
      <c r="AA264" s="301"/>
      <c r="AB264" s="301"/>
      <c r="AC264" s="301"/>
      <c r="AD264" s="301"/>
      <c r="AE264" s="302" t="str">
        <f t="shared" si="28"/>
        <v/>
      </c>
      <c r="AF264" s="303" t="str">
        <f ca="1">IFERROR(AVERAGEIFS('Discontinuity Log'!$N$5:$N$4980,'Discontinuity Log'!$A$5:$A$4980,J264,'Discontinuity Log'!$N$5:$N$4980,"&lt;&gt;"),"")</f>
        <v/>
      </c>
      <c r="AG264" s="304" t="str">
        <f t="shared" ca="1" si="41"/>
        <v/>
      </c>
      <c r="AH264" s="362"/>
    </row>
    <row r="265" spans="1:34" s="5" customFormat="1" x14ac:dyDescent="0.25">
      <c r="A265" s="290"/>
      <c r="B265" s="291"/>
      <c r="C265" s="292"/>
      <c r="D265" s="293"/>
      <c r="E265" s="294"/>
      <c r="F265" s="294"/>
      <c r="G265" s="294"/>
      <c r="H265" s="295"/>
      <c r="I265" s="295"/>
      <c r="J265" s="296"/>
      <c r="K265" s="297"/>
      <c r="L265" s="297"/>
      <c r="M265" s="298" t="str">
        <f t="shared" si="42"/>
        <v/>
      </c>
      <c r="N265" s="294"/>
      <c r="O265" s="299" t="str">
        <f t="shared" si="36"/>
        <v/>
      </c>
      <c r="P265" s="294"/>
      <c r="Q265" s="299" t="str">
        <f t="shared" si="37"/>
        <v/>
      </c>
      <c r="R265" s="299" t="str">
        <f t="shared" si="38"/>
        <v/>
      </c>
      <c r="S265" s="295"/>
      <c r="T265" s="295"/>
      <c r="U265" s="300" t="str">
        <f t="shared" si="39"/>
        <v/>
      </c>
      <c r="V265" s="299" t="str">
        <f t="shared" si="40"/>
        <v/>
      </c>
      <c r="W265" s="301"/>
      <c r="X265" s="301"/>
      <c r="Y265" s="301"/>
      <c r="Z265" s="301"/>
      <c r="AA265" s="301"/>
      <c r="AB265" s="301"/>
      <c r="AC265" s="301"/>
      <c r="AD265" s="301"/>
      <c r="AE265" s="302" t="str">
        <f t="shared" ref="AE265:AE328" si="43">(IF(AD265="R6",15,IF(AD265="R5",12,IF(AD265="R4",7,IF(AD265="R3",4,IF(AD265="R2",2,IF(AD265="R1",1,IF(OR(AD265="R0",AD265="S0",AD265="S1",AD265="S2",AD265="S3",AD265="S4",AD265="S5",AD265="S6"),0,""))))))))</f>
        <v/>
      </c>
      <c r="AF265" s="303" t="str">
        <f ca="1">IFERROR(AVERAGEIFS('Discontinuity Log'!$N$5:$N$4980,'Discontinuity Log'!$A$5:$A$4980,J265,'Discontinuity Log'!$N$5:$N$4980,"&lt;&gt;"),"")</f>
        <v/>
      </c>
      <c r="AG265" s="304" t="str">
        <f t="shared" ca="1" si="41"/>
        <v/>
      </c>
      <c r="AH265" s="362"/>
    </row>
    <row r="266" spans="1:34" s="5" customFormat="1" x14ac:dyDescent="0.25">
      <c r="A266" s="290"/>
      <c r="B266" s="291"/>
      <c r="C266" s="292"/>
      <c r="D266" s="293"/>
      <c r="E266" s="294"/>
      <c r="F266" s="294"/>
      <c r="G266" s="294"/>
      <c r="H266" s="295"/>
      <c r="I266" s="295"/>
      <c r="J266" s="296"/>
      <c r="K266" s="297"/>
      <c r="L266" s="297"/>
      <c r="M266" s="298" t="str">
        <f t="shared" si="42"/>
        <v/>
      </c>
      <c r="N266" s="294"/>
      <c r="O266" s="299" t="str">
        <f t="shared" ref="O266:O329" si="44">IF(ISNUMBER(N266),N266/(M266)*100,"")</f>
        <v/>
      </c>
      <c r="P266" s="294"/>
      <c r="Q266" s="299" t="str">
        <f t="shared" si="37"/>
        <v/>
      </c>
      <c r="R266" s="299" t="str">
        <f t="shared" ref="R266:R329" si="45">IF(ISNUMBER(Q266),IF(Q266&lt;25,3,(IF(Q266&lt;50,8,IF(Q266&lt;75,13,IF(Q266&lt;90,17,IF(Q266&gt;=90,20,"")))))),"")</f>
        <v/>
      </c>
      <c r="S266" s="295"/>
      <c r="T266" s="295"/>
      <c r="U266" s="300" t="str">
        <f t="shared" si="39"/>
        <v/>
      </c>
      <c r="V266" s="299" t="str">
        <f t="shared" ref="V266:V329" si="46">IF(ISBLANK(T266),"",IF(T266=0,30,IF(U266&gt;=3,30,(IF(U266&gt;=1,25,(IF(U266&gt;=0.3,20,(IF(U266&gt;0.05,10,(IF(U266&lt;=0.05,5,"")))))))))))</f>
        <v/>
      </c>
      <c r="W266" s="301"/>
      <c r="X266" s="301"/>
      <c r="Y266" s="301"/>
      <c r="Z266" s="301"/>
      <c r="AA266" s="301"/>
      <c r="AB266" s="301"/>
      <c r="AC266" s="301"/>
      <c r="AD266" s="301"/>
      <c r="AE266" s="302" t="str">
        <f t="shared" si="43"/>
        <v/>
      </c>
      <c r="AF266" s="303" t="str">
        <f ca="1">IFERROR(AVERAGEIFS('Discontinuity Log'!$N$5:$N$4980,'Discontinuity Log'!$A$5:$A$4980,J266,'Discontinuity Log'!$N$5:$N$4980,"&lt;&gt;"),"")</f>
        <v/>
      </c>
      <c r="AG266" s="304" t="str">
        <f t="shared" ca="1" si="41"/>
        <v/>
      </c>
      <c r="AH266" s="362"/>
    </row>
    <row r="267" spans="1:34" s="5" customFormat="1" x14ac:dyDescent="0.25">
      <c r="A267" s="290"/>
      <c r="B267" s="291"/>
      <c r="C267" s="292"/>
      <c r="D267" s="293"/>
      <c r="E267" s="294"/>
      <c r="F267" s="294"/>
      <c r="G267" s="294"/>
      <c r="H267" s="295"/>
      <c r="I267" s="295"/>
      <c r="J267" s="296"/>
      <c r="K267" s="297"/>
      <c r="L267" s="297"/>
      <c r="M267" s="298" t="str">
        <f t="shared" ref="M267:M330" si="47">IF(ISBLANK(L267),"",L267-K267)</f>
        <v/>
      </c>
      <c r="N267" s="294"/>
      <c r="O267" s="299" t="str">
        <f t="shared" si="44"/>
        <v/>
      </c>
      <c r="P267" s="294"/>
      <c r="Q267" s="299" t="str">
        <f t="shared" ref="Q267:Q330" si="48">IF(ISNUMBER(P267),P267/(M267)*100,"")</f>
        <v/>
      </c>
      <c r="R267" s="299" t="str">
        <f t="shared" si="45"/>
        <v/>
      </c>
      <c r="S267" s="295"/>
      <c r="T267" s="295"/>
      <c r="U267" s="300" t="str">
        <f t="shared" ref="U267:U330" si="49">IF(ISBLANK(T267),"",IF(T267=0,N267,N267/T267))</f>
        <v/>
      </c>
      <c r="V267" s="299" t="str">
        <f t="shared" si="46"/>
        <v/>
      </c>
      <c r="W267" s="301"/>
      <c r="X267" s="301"/>
      <c r="Y267" s="301"/>
      <c r="Z267" s="301"/>
      <c r="AA267" s="301"/>
      <c r="AB267" s="301"/>
      <c r="AC267" s="301"/>
      <c r="AD267" s="301"/>
      <c r="AE267" s="302" t="str">
        <f t="shared" si="43"/>
        <v/>
      </c>
      <c r="AF267" s="303" t="str">
        <f ca="1">IFERROR(AVERAGEIFS('Discontinuity Log'!$N$5:$N$4980,'Discontinuity Log'!$A$5:$A$4980,J267,'Discontinuity Log'!$N$5:$N$4980,"&lt;&gt;"),"")</f>
        <v/>
      </c>
      <c r="AG267" s="304" t="str">
        <f t="shared" ca="1" si="41"/>
        <v/>
      </c>
      <c r="AH267" s="362"/>
    </row>
    <row r="268" spans="1:34" s="5" customFormat="1" x14ac:dyDescent="0.25">
      <c r="A268" s="290"/>
      <c r="B268" s="291"/>
      <c r="C268" s="292"/>
      <c r="D268" s="293"/>
      <c r="E268" s="294"/>
      <c r="F268" s="294"/>
      <c r="G268" s="294"/>
      <c r="H268" s="295"/>
      <c r="I268" s="295"/>
      <c r="J268" s="296"/>
      <c r="K268" s="297"/>
      <c r="L268" s="297"/>
      <c r="M268" s="298" t="str">
        <f t="shared" si="47"/>
        <v/>
      </c>
      <c r="N268" s="294"/>
      <c r="O268" s="299" t="str">
        <f t="shared" si="44"/>
        <v/>
      </c>
      <c r="P268" s="294"/>
      <c r="Q268" s="299" t="str">
        <f t="shared" si="48"/>
        <v/>
      </c>
      <c r="R268" s="299" t="str">
        <f t="shared" si="45"/>
        <v/>
      </c>
      <c r="S268" s="295"/>
      <c r="T268" s="295"/>
      <c r="U268" s="300" t="str">
        <f t="shared" si="49"/>
        <v/>
      </c>
      <c r="V268" s="299" t="str">
        <f t="shared" si="46"/>
        <v/>
      </c>
      <c r="W268" s="301"/>
      <c r="X268" s="301"/>
      <c r="Y268" s="301"/>
      <c r="Z268" s="301"/>
      <c r="AA268" s="301"/>
      <c r="AB268" s="301"/>
      <c r="AC268" s="301"/>
      <c r="AD268" s="301"/>
      <c r="AE268" s="302" t="str">
        <f t="shared" si="43"/>
        <v/>
      </c>
      <c r="AF268" s="303" t="str">
        <f ca="1">IFERROR(AVERAGEIFS('Discontinuity Log'!$N$5:$N$4980,'Discontinuity Log'!$A$5:$A$4980,J268,'Discontinuity Log'!$N$5:$N$4980,"&lt;&gt;"),"")</f>
        <v/>
      </c>
      <c r="AG268" s="304" t="str">
        <f t="shared" ca="1" si="41"/>
        <v/>
      </c>
      <c r="AH268" s="362"/>
    </row>
    <row r="269" spans="1:34" s="5" customFormat="1" x14ac:dyDescent="0.25">
      <c r="A269" s="290"/>
      <c r="B269" s="306"/>
      <c r="C269" s="292"/>
      <c r="D269" s="293"/>
      <c r="E269" s="294"/>
      <c r="F269" s="294"/>
      <c r="G269" s="294"/>
      <c r="H269" s="295"/>
      <c r="I269" s="295"/>
      <c r="J269" s="296"/>
      <c r="K269" s="297"/>
      <c r="L269" s="297"/>
      <c r="M269" s="298" t="str">
        <f t="shared" si="47"/>
        <v/>
      </c>
      <c r="N269" s="294"/>
      <c r="O269" s="299" t="str">
        <f t="shared" si="44"/>
        <v/>
      </c>
      <c r="P269" s="294"/>
      <c r="Q269" s="299" t="str">
        <f t="shared" si="48"/>
        <v/>
      </c>
      <c r="R269" s="299" t="str">
        <f t="shared" si="45"/>
        <v/>
      </c>
      <c r="S269" s="295"/>
      <c r="T269" s="295"/>
      <c r="U269" s="300" t="str">
        <f t="shared" si="49"/>
        <v/>
      </c>
      <c r="V269" s="299" t="str">
        <f t="shared" si="46"/>
        <v/>
      </c>
      <c r="W269" s="301"/>
      <c r="X269" s="301"/>
      <c r="Y269" s="301"/>
      <c r="Z269" s="301"/>
      <c r="AA269" s="301"/>
      <c r="AB269" s="301"/>
      <c r="AC269" s="301"/>
      <c r="AD269" s="301"/>
      <c r="AE269" s="302" t="str">
        <f t="shared" si="43"/>
        <v/>
      </c>
      <c r="AF269" s="303" t="str">
        <f ca="1">IFERROR(AVERAGEIFS('Discontinuity Log'!$N$5:$N$4980,'Discontinuity Log'!$A$5:$A$4980,J269,'Discontinuity Log'!$N$5:$N$4980,"&lt;&gt;"),"")</f>
        <v/>
      </c>
      <c r="AG269" s="304" t="str">
        <f t="shared" ca="1" si="41"/>
        <v/>
      </c>
      <c r="AH269" s="362"/>
    </row>
    <row r="270" spans="1:34" s="5" customFormat="1" x14ac:dyDescent="0.25">
      <c r="A270" s="290"/>
      <c r="B270" s="306"/>
      <c r="C270" s="292"/>
      <c r="D270" s="293"/>
      <c r="E270" s="294"/>
      <c r="F270" s="294"/>
      <c r="G270" s="294"/>
      <c r="H270" s="295"/>
      <c r="I270" s="295"/>
      <c r="J270" s="296"/>
      <c r="K270" s="297"/>
      <c r="L270" s="297"/>
      <c r="M270" s="298" t="str">
        <f t="shared" si="47"/>
        <v/>
      </c>
      <c r="N270" s="294"/>
      <c r="O270" s="299" t="str">
        <f t="shared" si="44"/>
        <v/>
      </c>
      <c r="P270" s="294"/>
      <c r="Q270" s="299" t="str">
        <f t="shared" si="48"/>
        <v/>
      </c>
      <c r="R270" s="299" t="str">
        <f t="shared" si="45"/>
        <v/>
      </c>
      <c r="S270" s="295"/>
      <c r="T270" s="295"/>
      <c r="U270" s="300" t="str">
        <f t="shared" si="49"/>
        <v/>
      </c>
      <c r="V270" s="299" t="str">
        <f t="shared" si="46"/>
        <v/>
      </c>
      <c r="W270" s="301"/>
      <c r="X270" s="301"/>
      <c r="Y270" s="301"/>
      <c r="Z270" s="301"/>
      <c r="AA270" s="301"/>
      <c r="AB270" s="301"/>
      <c r="AC270" s="301"/>
      <c r="AD270" s="301"/>
      <c r="AE270" s="302" t="str">
        <f t="shared" si="43"/>
        <v/>
      </c>
      <c r="AF270" s="303" t="str">
        <f ca="1">IFERROR(AVERAGEIFS('Discontinuity Log'!$N$5:$N$4980,'Discontinuity Log'!$A$5:$A$4980,J270,'Discontinuity Log'!$N$5:$N$4980,"&lt;&gt;"),"")</f>
        <v/>
      </c>
      <c r="AG270" s="304" t="str">
        <f t="shared" ca="1" si="41"/>
        <v/>
      </c>
      <c r="AH270" s="362"/>
    </row>
    <row r="271" spans="1:34" s="5" customFormat="1" x14ac:dyDescent="0.25">
      <c r="A271" s="290"/>
      <c r="B271" s="306"/>
      <c r="C271" s="292"/>
      <c r="D271" s="293"/>
      <c r="E271" s="294"/>
      <c r="F271" s="294"/>
      <c r="G271" s="294"/>
      <c r="H271" s="295"/>
      <c r="I271" s="295"/>
      <c r="J271" s="296"/>
      <c r="K271" s="297"/>
      <c r="L271" s="297"/>
      <c r="M271" s="298" t="str">
        <f t="shared" si="47"/>
        <v/>
      </c>
      <c r="N271" s="294"/>
      <c r="O271" s="299" t="str">
        <f t="shared" si="44"/>
        <v/>
      </c>
      <c r="P271" s="294"/>
      <c r="Q271" s="299" t="str">
        <f t="shared" si="48"/>
        <v/>
      </c>
      <c r="R271" s="299" t="str">
        <f t="shared" si="45"/>
        <v/>
      </c>
      <c r="S271" s="295"/>
      <c r="T271" s="295"/>
      <c r="U271" s="300" t="str">
        <f t="shared" si="49"/>
        <v/>
      </c>
      <c r="V271" s="299" t="str">
        <f t="shared" si="46"/>
        <v/>
      </c>
      <c r="W271" s="301"/>
      <c r="X271" s="301"/>
      <c r="Y271" s="301"/>
      <c r="Z271" s="301"/>
      <c r="AA271" s="301"/>
      <c r="AB271" s="301"/>
      <c r="AC271" s="301"/>
      <c r="AD271" s="301"/>
      <c r="AE271" s="302" t="str">
        <f t="shared" si="43"/>
        <v/>
      </c>
      <c r="AF271" s="303" t="str">
        <f ca="1">IFERROR(AVERAGEIFS('Discontinuity Log'!$N$5:$N$4980,'Discontinuity Log'!$A$5:$A$4980,J271,'Discontinuity Log'!$N$5:$N$4980,"&lt;&gt;"),"")</f>
        <v/>
      </c>
      <c r="AG271" s="304" t="str">
        <f t="shared" ca="1" si="41"/>
        <v/>
      </c>
      <c r="AH271" s="362"/>
    </row>
    <row r="272" spans="1:34" s="5" customFormat="1" x14ac:dyDescent="0.25">
      <c r="A272" s="290"/>
      <c r="B272" s="306"/>
      <c r="C272" s="292"/>
      <c r="D272" s="293"/>
      <c r="E272" s="294"/>
      <c r="F272" s="294"/>
      <c r="G272" s="294"/>
      <c r="H272" s="295"/>
      <c r="I272" s="295"/>
      <c r="J272" s="296"/>
      <c r="K272" s="297"/>
      <c r="L272" s="297"/>
      <c r="M272" s="298" t="str">
        <f t="shared" si="47"/>
        <v/>
      </c>
      <c r="N272" s="294"/>
      <c r="O272" s="299" t="str">
        <f t="shared" si="44"/>
        <v/>
      </c>
      <c r="P272" s="294"/>
      <c r="Q272" s="299" t="str">
        <f t="shared" si="48"/>
        <v/>
      </c>
      <c r="R272" s="299" t="str">
        <f t="shared" si="45"/>
        <v/>
      </c>
      <c r="S272" s="295"/>
      <c r="T272" s="295"/>
      <c r="U272" s="300" t="str">
        <f t="shared" si="49"/>
        <v/>
      </c>
      <c r="V272" s="299" t="str">
        <f t="shared" si="46"/>
        <v/>
      </c>
      <c r="W272" s="301"/>
      <c r="X272" s="301"/>
      <c r="Y272" s="301"/>
      <c r="Z272" s="301"/>
      <c r="AA272" s="301"/>
      <c r="AB272" s="301"/>
      <c r="AC272" s="301"/>
      <c r="AD272" s="301"/>
      <c r="AE272" s="302" t="str">
        <f t="shared" si="43"/>
        <v/>
      </c>
      <c r="AF272" s="303" t="str">
        <f ca="1">IFERROR(AVERAGEIFS('Discontinuity Log'!$N$5:$N$4980,'Discontinuity Log'!$A$5:$A$4980,J272,'Discontinuity Log'!$N$5:$N$4980,"&lt;&gt;"),"")</f>
        <v/>
      </c>
      <c r="AG272" s="304" t="str">
        <f t="shared" ca="1" si="41"/>
        <v/>
      </c>
      <c r="AH272" s="362"/>
    </row>
    <row r="273" spans="1:34" s="5" customFormat="1" x14ac:dyDescent="0.25">
      <c r="A273" s="290"/>
      <c r="B273" s="306"/>
      <c r="C273" s="292"/>
      <c r="D273" s="293"/>
      <c r="E273" s="294"/>
      <c r="F273" s="294"/>
      <c r="G273" s="294"/>
      <c r="H273" s="295"/>
      <c r="I273" s="295"/>
      <c r="J273" s="296"/>
      <c r="K273" s="297"/>
      <c r="L273" s="297"/>
      <c r="M273" s="298" t="str">
        <f t="shared" si="47"/>
        <v/>
      </c>
      <c r="N273" s="294"/>
      <c r="O273" s="299" t="str">
        <f t="shared" si="44"/>
        <v/>
      </c>
      <c r="P273" s="294"/>
      <c r="Q273" s="299" t="str">
        <f t="shared" si="48"/>
        <v/>
      </c>
      <c r="R273" s="299" t="str">
        <f t="shared" si="45"/>
        <v/>
      </c>
      <c r="S273" s="295"/>
      <c r="T273" s="295"/>
      <c r="U273" s="300" t="str">
        <f t="shared" si="49"/>
        <v/>
      </c>
      <c r="V273" s="299" t="str">
        <f t="shared" si="46"/>
        <v/>
      </c>
      <c r="W273" s="301"/>
      <c r="X273" s="301"/>
      <c r="Y273" s="301"/>
      <c r="Z273" s="301"/>
      <c r="AA273" s="301"/>
      <c r="AB273" s="301"/>
      <c r="AC273" s="301"/>
      <c r="AD273" s="301"/>
      <c r="AE273" s="302" t="str">
        <f t="shared" si="43"/>
        <v/>
      </c>
      <c r="AF273" s="303" t="str">
        <f ca="1">IFERROR(AVERAGEIFS('Discontinuity Log'!$N$5:$N$4980,'Discontinuity Log'!$A$5:$A$4980,J273,'Discontinuity Log'!$N$5:$N$4980,"&lt;&gt;"),"")</f>
        <v/>
      </c>
      <c r="AG273" s="304" t="str">
        <f t="shared" ca="1" si="41"/>
        <v/>
      </c>
      <c r="AH273" s="362"/>
    </row>
    <row r="274" spans="1:34" s="5" customFormat="1" x14ac:dyDescent="0.25">
      <c r="A274" s="290"/>
      <c r="B274" s="306"/>
      <c r="C274" s="292"/>
      <c r="D274" s="293"/>
      <c r="E274" s="294"/>
      <c r="F274" s="294"/>
      <c r="G274" s="294"/>
      <c r="H274" s="295"/>
      <c r="I274" s="295"/>
      <c r="J274" s="296"/>
      <c r="K274" s="297"/>
      <c r="L274" s="297"/>
      <c r="M274" s="298" t="str">
        <f t="shared" si="47"/>
        <v/>
      </c>
      <c r="N274" s="294"/>
      <c r="O274" s="299" t="str">
        <f t="shared" si="44"/>
        <v/>
      </c>
      <c r="P274" s="294"/>
      <c r="Q274" s="299" t="str">
        <f t="shared" si="48"/>
        <v/>
      </c>
      <c r="R274" s="299" t="str">
        <f t="shared" si="45"/>
        <v/>
      </c>
      <c r="S274" s="295"/>
      <c r="T274" s="295"/>
      <c r="U274" s="300" t="str">
        <f t="shared" si="49"/>
        <v/>
      </c>
      <c r="V274" s="299" t="str">
        <f t="shared" si="46"/>
        <v/>
      </c>
      <c r="W274" s="301"/>
      <c r="X274" s="301"/>
      <c r="Y274" s="301"/>
      <c r="Z274" s="301"/>
      <c r="AA274" s="301"/>
      <c r="AB274" s="301"/>
      <c r="AC274" s="301"/>
      <c r="AD274" s="301"/>
      <c r="AE274" s="302" t="str">
        <f t="shared" si="43"/>
        <v/>
      </c>
      <c r="AF274" s="303" t="str">
        <f ca="1">IFERROR(AVERAGEIFS('Discontinuity Log'!$N$5:$N$4980,'Discontinuity Log'!$A$5:$A$4980,J274,'Discontinuity Log'!$N$5:$N$4980,"&lt;&gt;"),"")</f>
        <v/>
      </c>
      <c r="AG274" s="304" t="str">
        <f t="shared" ca="1" si="41"/>
        <v/>
      </c>
      <c r="AH274" s="362"/>
    </row>
    <row r="275" spans="1:34" s="5" customFormat="1" x14ac:dyDescent="0.25">
      <c r="A275" s="290"/>
      <c r="B275" s="306"/>
      <c r="C275" s="292"/>
      <c r="D275" s="293"/>
      <c r="E275" s="294"/>
      <c r="F275" s="294"/>
      <c r="G275" s="294"/>
      <c r="H275" s="295"/>
      <c r="I275" s="295"/>
      <c r="J275" s="296"/>
      <c r="K275" s="297"/>
      <c r="L275" s="297"/>
      <c r="M275" s="298" t="str">
        <f t="shared" si="47"/>
        <v/>
      </c>
      <c r="N275" s="294"/>
      <c r="O275" s="299" t="str">
        <f t="shared" si="44"/>
        <v/>
      </c>
      <c r="P275" s="294"/>
      <c r="Q275" s="299" t="str">
        <f t="shared" si="48"/>
        <v/>
      </c>
      <c r="R275" s="299" t="str">
        <f t="shared" si="45"/>
        <v/>
      </c>
      <c r="S275" s="295"/>
      <c r="T275" s="295"/>
      <c r="U275" s="300" t="str">
        <f t="shared" si="49"/>
        <v/>
      </c>
      <c r="V275" s="299" t="str">
        <f t="shared" si="46"/>
        <v/>
      </c>
      <c r="W275" s="301"/>
      <c r="X275" s="301"/>
      <c r="Y275" s="301"/>
      <c r="Z275" s="301"/>
      <c r="AA275" s="301"/>
      <c r="AB275" s="301"/>
      <c r="AC275" s="301"/>
      <c r="AD275" s="301"/>
      <c r="AE275" s="302" t="str">
        <f t="shared" si="43"/>
        <v/>
      </c>
      <c r="AF275" s="303" t="str">
        <f ca="1">IFERROR(AVERAGEIFS('Discontinuity Log'!$N$5:$N$4980,'Discontinuity Log'!$A$5:$A$4980,J275,'Discontinuity Log'!$N$5:$N$4980,"&lt;&gt;"),"")</f>
        <v/>
      </c>
      <c r="AG275" s="304" t="str">
        <f t="shared" ca="1" si="41"/>
        <v/>
      </c>
      <c r="AH275" s="362"/>
    </row>
    <row r="276" spans="1:34" s="5" customFormat="1" x14ac:dyDescent="0.25">
      <c r="A276" s="290"/>
      <c r="B276" s="306"/>
      <c r="C276" s="292"/>
      <c r="D276" s="293"/>
      <c r="E276" s="294"/>
      <c r="F276" s="294"/>
      <c r="G276" s="294"/>
      <c r="H276" s="295"/>
      <c r="I276" s="295"/>
      <c r="J276" s="296"/>
      <c r="K276" s="297"/>
      <c r="L276" s="297"/>
      <c r="M276" s="298" t="str">
        <f t="shared" si="47"/>
        <v/>
      </c>
      <c r="N276" s="294"/>
      <c r="O276" s="299" t="str">
        <f t="shared" si="44"/>
        <v/>
      </c>
      <c r="P276" s="294"/>
      <c r="Q276" s="299" t="str">
        <f t="shared" si="48"/>
        <v/>
      </c>
      <c r="R276" s="299" t="str">
        <f t="shared" si="45"/>
        <v/>
      </c>
      <c r="S276" s="295"/>
      <c r="T276" s="295"/>
      <c r="U276" s="300" t="str">
        <f t="shared" si="49"/>
        <v/>
      </c>
      <c r="V276" s="299" t="str">
        <f t="shared" si="46"/>
        <v/>
      </c>
      <c r="W276" s="301"/>
      <c r="X276" s="301"/>
      <c r="Y276" s="301"/>
      <c r="Z276" s="301"/>
      <c r="AA276" s="301"/>
      <c r="AB276" s="301"/>
      <c r="AC276" s="301"/>
      <c r="AD276" s="301"/>
      <c r="AE276" s="302" t="str">
        <f t="shared" si="43"/>
        <v/>
      </c>
      <c r="AF276" s="303" t="str">
        <f ca="1">IFERROR(AVERAGEIFS('Discontinuity Log'!$N$5:$N$4980,'Discontinuity Log'!$A$5:$A$4980,J276,'Discontinuity Log'!$N$5:$N$4980,"&lt;&gt;"),"")</f>
        <v/>
      </c>
      <c r="AG276" s="304" t="str">
        <f t="shared" ca="1" si="41"/>
        <v/>
      </c>
      <c r="AH276" s="362"/>
    </row>
    <row r="277" spans="1:34" s="5" customFormat="1" x14ac:dyDescent="0.25">
      <c r="A277" s="290"/>
      <c r="B277" s="306"/>
      <c r="C277" s="292"/>
      <c r="D277" s="293"/>
      <c r="E277" s="294"/>
      <c r="F277" s="294"/>
      <c r="G277" s="294"/>
      <c r="H277" s="295"/>
      <c r="I277" s="295"/>
      <c r="J277" s="296"/>
      <c r="K277" s="297"/>
      <c r="L277" s="297"/>
      <c r="M277" s="298" t="str">
        <f t="shared" si="47"/>
        <v/>
      </c>
      <c r="N277" s="294"/>
      <c r="O277" s="299" t="str">
        <f t="shared" si="44"/>
        <v/>
      </c>
      <c r="P277" s="294"/>
      <c r="Q277" s="299" t="str">
        <f t="shared" si="48"/>
        <v/>
      </c>
      <c r="R277" s="299" t="str">
        <f t="shared" si="45"/>
        <v/>
      </c>
      <c r="S277" s="295"/>
      <c r="T277" s="295"/>
      <c r="U277" s="300" t="str">
        <f t="shared" si="49"/>
        <v/>
      </c>
      <c r="V277" s="299" t="str">
        <f t="shared" si="46"/>
        <v/>
      </c>
      <c r="W277" s="301"/>
      <c r="X277" s="301"/>
      <c r="Y277" s="301"/>
      <c r="Z277" s="301"/>
      <c r="AA277" s="301"/>
      <c r="AB277" s="301"/>
      <c r="AC277" s="301"/>
      <c r="AD277" s="301"/>
      <c r="AE277" s="302" t="str">
        <f t="shared" si="43"/>
        <v/>
      </c>
      <c r="AF277" s="303" t="str">
        <f ca="1">IFERROR(AVERAGEIFS('Discontinuity Log'!$N$5:$N$4980,'Discontinuity Log'!$A$5:$A$4980,J277,'Discontinuity Log'!$N$5:$N$4980,"&lt;&gt;"),"")</f>
        <v/>
      </c>
      <c r="AG277" s="304" t="str">
        <f t="shared" ca="1" si="41"/>
        <v/>
      </c>
      <c r="AH277" s="362"/>
    </row>
    <row r="278" spans="1:34" s="5" customFormat="1" x14ac:dyDescent="0.25">
      <c r="A278" s="290"/>
      <c r="B278" s="306"/>
      <c r="C278" s="292"/>
      <c r="D278" s="293"/>
      <c r="E278" s="294"/>
      <c r="F278" s="294"/>
      <c r="G278" s="294"/>
      <c r="H278" s="295"/>
      <c r="I278" s="295"/>
      <c r="J278" s="296"/>
      <c r="K278" s="297"/>
      <c r="L278" s="297"/>
      <c r="M278" s="298" t="str">
        <f t="shared" si="47"/>
        <v/>
      </c>
      <c r="N278" s="294"/>
      <c r="O278" s="299" t="str">
        <f t="shared" si="44"/>
        <v/>
      </c>
      <c r="P278" s="294"/>
      <c r="Q278" s="299" t="str">
        <f t="shared" si="48"/>
        <v/>
      </c>
      <c r="R278" s="299" t="str">
        <f t="shared" si="45"/>
        <v/>
      </c>
      <c r="S278" s="295"/>
      <c r="T278" s="295"/>
      <c r="U278" s="300" t="str">
        <f t="shared" si="49"/>
        <v/>
      </c>
      <c r="V278" s="299" t="str">
        <f t="shared" si="46"/>
        <v/>
      </c>
      <c r="W278" s="301"/>
      <c r="X278" s="301"/>
      <c r="Y278" s="301"/>
      <c r="Z278" s="301"/>
      <c r="AA278" s="301"/>
      <c r="AB278" s="301"/>
      <c r="AC278" s="301"/>
      <c r="AD278" s="301"/>
      <c r="AE278" s="302" t="str">
        <f t="shared" si="43"/>
        <v/>
      </c>
      <c r="AF278" s="303" t="str">
        <f ca="1">IFERROR(AVERAGEIFS('Discontinuity Log'!$N$5:$N$4980,'Discontinuity Log'!$A$5:$A$4980,J278,'Discontinuity Log'!$N$5:$N$4980,"&lt;&gt;"),"")</f>
        <v/>
      </c>
      <c r="AG278" s="304" t="str">
        <f t="shared" ca="1" si="41"/>
        <v/>
      </c>
      <c r="AH278" s="362"/>
    </row>
    <row r="279" spans="1:34" s="5" customFormat="1" x14ac:dyDescent="0.25">
      <c r="A279" s="290"/>
      <c r="B279" s="306"/>
      <c r="C279" s="292"/>
      <c r="D279" s="293"/>
      <c r="E279" s="294"/>
      <c r="F279" s="294"/>
      <c r="G279" s="294"/>
      <c r="H279" s="295"/>
      <c r="I279" s="295"/>
      <c r="J279" s="296"/>
      <c r="K279" s="297"/>
      <c r="L279" s="297"/>
      <c r="M279" s="298" t="str">
        <f t="shared" si="47"/>
        <v/>
      </c>
      <c r="N279" s="294"/>
      <c r="O279" s="299" t="str">
        <f t="shared" si="44"/>
        <v/>
      </c>
      <c r="P279" s="294"/>
      <c r="Q279" s="299" t="str">
        <f t="shared" si="48"/>
        <v/>
      </c>
      <c r="R279" s="299" t="str">
        <f t="shared" si="45"/>
        <v/>
      </c>
      <c r="S279" s="295"/>
      <c r="T279" s="295"/>
      <c r="U279" s="300" t="str">
        <f t="shared" si="49"/>
        <v/>
      </c>
      <c r="V279" s="299" t="str">
        <f t="shared" si="46"/>
        <v/>
      </c>
      <c r="W279" s="301"/>
      <c r="X279" s="301"/>
      <c r="Y279" s="301"/>
      <c r="Z279" s="301"/>
      <c r="AA279" s="301"/>
      <c r="AB279" s="301"/>
      <c r="AC279" s="301"/>
      <c r="AD279" s="301"/>
      <c r="AE279" s="302" t="str">
        <f t="shared" si="43"/>
        <v/>
      </c>
      <c r="AF279" s="303" t="str">
        <f ca="1">IFERROR(AVERAGEIFS('Discontinuity Log'!$N$5:$N$4980,'Discontinuity Log'!$A$5:$A$4980,J279,'Discontinuity Log'!$N$5:$N$4980,"&lt;&gt;"),"")</f>
        <v/>
      </c>
      <c r="AG279" s="304" t="str">
        <f t="shared" ca="1" si="41"/>
        <v/>
      </c>
      <c r="AH279" s="362"/>
    </row>
    <row r="280" spans="1:34" s="5" customFormat="1" x14ac:dyDescent="0.25">
      <c r="A280" s="290"/>
      <c r="B280" s="306"/>
      <c r="C280" s="292"/>
      <c r="D280" s="293"/>
      <c r="E280" s="294"/>
      <c r="F280" s="294"/>
      <c r="G280" s="294"/>
      <c r="H280" s="295"/>
      <c r="I280" s="295"/>
      <c r="J280" s="296"/>
      <c r="K280" s="297"/>
      <c r="L280" s="297"/>
      <c r="M280" s="298" t="str">
        <f t="shared" si="47"/>
        <v/>
      </c>
      <c r="N280" s="294"/>
      <c r="O280" s="299" t="str">
        <f t="shared" si="44"/>
        <v/>
      </c>
      <c r="P280" s="294"/>
      <c r="Q280" s="299" t="str">
        <f t="shared" si="48"/>
        <v/>
      </c>
      <c r="R280" s="299" t="str">
        <f t="shared" si="45"/>
        <v/>
      </c>
      <c r="S280" s="295"/>
      <c r="T280" s="295"/>
      <c r="U280" s="300" t="str">
        <f t="shared" si="49"/>
        <v/>
      </c>
      <c r="V280" s="299" t="str">
        <f t="shared" si="46"/>
        <v/>
      </c>
      <c r="W280" s="301"/>
      <c r="X280" s="301"/>
      <c r="Y280" s="301"/>
      <c r="Z280" s="301"/>
      <c r="AA280" s="301"/>
      <c r="AB280" s="301"/>
      <c r="AC280" s="301"/>
      <c r="AD280" s="301"/>
      <c r="AE280" s="302" t="str">
        <f t="shared" si="43"/>
        <v/>
      </c>
      <c r="AF280" s="303" t="str">
        <f ca="1">IFERROR(AVERAGEIFS('Discontinuity Log'!$N$5:$N$4980,'Discontinuity Log'!$A$5:$A$4980,J280,'Discontinuity Log'!$N$5:$N$4980,"&lt;&gt;"),"")</f>
        <v/>
      </c>
      <c r="AG280" s="304" t="str">
        <f t="shared" ca="1" si="41"/>
        <v/>
      </c>
      <c r="AH280" s="362"/>
    </row>
    <row r="281" spans="1:34" s="5" customFormat="1" x14ac:dyDescent="0.25">
      <c r="A281" s="290"/>
      <c r="B281" s="306"/>
      <c r="C281" s="292"/>
      <c r="D281" s="293"/>
      <c r="E281" s="294"/>
      <c r="F281" s="294"/>
      <c r="G281" s="294"/>
      <c r="H281" s="295"/>
      <c r="I281" s="295"/>
      <c r="J281" s="296"/>
      <c r="K281" s="297"/>
      <c r="L281" s="297"/>
      <c r="M281" s="298" t="str">
        <f t="shared" si="47"/>
        <v/>
      </c>
      <c r="N281" s="294"/>
      <c r="O281" s="299" t="str">
        <f t="shared" si="44"/>
        <v/>
      </c>
      <c r="P281" s="294"/>
      <c r="Q281" s="299" t="str">
        <f t="shared" si="48"/>
        <v/>
      </c>
      <c r="R281" s="299" t="str">
        <f t="shared" si="45"/>
        <v/>
      </c>
      <c r="S281" s="295"/>
      <c r="T281" s="295"/>
      <c r="U281" s="300" t="str">
        <f t="shared" si="49"/>
        <v/>
      </c>
      <c r="V281" s="299" t="str">
        <f t="shared" si="46"/>
        <v/>
      </c>
      <c r="W281" s="301"/>
      <c r="X281" s="301"/>
      <c r="Y281" s="301"/>
      <c r="Z281" s="301"/>
      <c r="AA281" s="301"/>
      <c r="AB281" s="301"/>
      <c r="AC281" s="301"/>
      <c r="AD281" s="301"/>
      <c r="AE281" s="302" t="str">
        <f t="shared" si="43"/>
        <v/>
      </c>
      <c r="AF281" s="303" t="str">
        <f ca="1">IFERROR(AVERAGEIFS('Discontinuity Log'!$N$5:$N$4980,'Discontinuity Log'!$A$5:$A$4980,J281,'Discontinuity Log'!$N$5:$N$4980,"&lt;&gt;"),"")</f>
        <v/>
      </c>
      <c r="AG281" s="304" t="str">
        <f t="shared" ca="1" si="41"/>
        <v/>
      </c>
      <c r="AH281" s="362"/>
    </row>
    <row r="282" spans="1:34" s="5" customFormat="1" x14ac:dyDescent="0.25">
      <c r="A282" s="290"/>
      <c r="B282" s="306"/>
      <c r="C282" s="292"/>
      <c r="D282" s="293"/>
      <c r="E282" s="294"/>
      <c r="F282" s="294"/>
      <c r="G282" s="294"/>
      <c r="H282" s="295"/>
      <c r="I282" s="295"/>
      <c r="J282" s="296"/>
      <c r="K282" s="297"/>
      <c r="L282" s="297"/>
      <c r="M282" s="298" t="str">
        <f t="shared" si="47"/>
        <v/>
      </c>
      <c r="N282" s="294"/>
      <c r="O282" s="299" t="str">
        <f t="shared" si="44"/>
        <v/>
      </c>
      <c r="P282" s="294"/>
      <c r="Q282" s="299" t="str">
        <f t="shared" si="48"/>
        <v/>
      </c>
      <c r="R282" s="299" t="str">
        <f t="shared" si="45"/>
        <v/>
      </c>
      <c r="S282" s="295"/>
      <c r="T282" s="295"/>
      <c r="U282" s="300" t="str">
        <f t="shared" si="49"/>
        <v/>
      </c>
      <c r="V282" s="299" t="str">
        <f t="shared" si="46"/>
        <v/>
      </c>
      <c r="W282" s="301"/>
      <c r="X282" s="301"/>
      <c r="Y282" s="301"/>
      <c r="Z282" s="301"/>
      <c r="AA282" s="301"/>
      <c r="AB282" s="301"/>
      <c r="AC282" s="301"/>
      <c r="AD282" s="301"/>
      <c r="AE282" s="302" t="str">
        <f t="shared" si="43"/>
        <v/>
      </c>
      <c r="AF282" s="303" t="str">
        <f ca="1">IFERROR(AVERAGEIFS('Discontinuity Log'!$N$5:$N$4980,'Discontinuity Log'!$A$5:$A$4980,J282,'Discontinuity Log'!$N$5:$N$4980,"&lt;&gt;"),"")</f>
        <v/>
      </c>
      <c r="AG282" s="304" t="str">
        <f t="shared" ca="1" si="41"/>
        <v/>
      </c>
      <c r="AH282" s="362"/>
    </row>
    <row r="283" spans="1:34" s="5" customFormat="1" x14ac:dyDescent="0.25">
      <c r="A283" s="290"/>
      <c r="B283" s="306"/>
      <c r="C283" s="292"/>
      <c r="D283" s="293"/>
      <c r="E283" s="294"/>
      <c r="F283" s="294"/>
      <c r="G283" s="294"/>
      <c r="H283" s="295"/>
      <c r="I283" s="295"/>
      <c r="J283" s="296"/>
      <c r="K283" s="297"/>
      <c r="L283" s="297"/>
      <c r="M283" s="298" t="str">
        <f t="shared" si="47"/>
        <v/>
      </c>
      <c r="N283" s="294"/>
      <c r="O283" s="299" t="str">
        <f t="shared" si="44"/>
        <v/>
      </c>
      <c r="P283" s="294"/>
      <c r="Q283" s="299" t="str">
        <f t="shared" si="48"/>
        <v/>
      </c>
      <c r="R283" s="299" t="str">
        <f t="shared" si="45"/>
        <v/>
      </c>
      <c r="S283" s="295"/>
      <c r="T283" s="295"/>
      <c r="U283" s="300" t="str">
        <f t="shared" si="49"/>
        <v/>
      </c>
      <c r="V283" s="299" t="str">
        <f t="shared" si="46"/>
        <v/>
      </c>
      <c r="W283" s="301"/>
      <c r="X283" s="301"/>
      <c r="Y283" s="301"/>
      <c r="Z283" s="301"/>
      <c r="AA283" s="301"/>
      <c r="AB283" s="301"/>
      <c r="AC283" s="301"/>
      <c r="AD283" s="301"/>
      <c r="AE283" s="302" t="str">
        <f t="shared" si="43"/>
        <v/>
      </c>
      <c r="AF283" s="303" t="str">
        <f ca="1">IFERROR(AVERAGEIFS('Discontinuity Log'!$N$5:$N$4980,'Discontinuity Log'!$A$5:$A$4980,J283,'Discontinuity Log'!$N$5:$N$4980,"&lt;&gt;"),"")</f>
        <v/>
      </c>
      <c r="AG283" s="304" t="str">
        <f t="shared" ca="1" si="41"/>
        <v/>
      </c>
      <c r="AH283" s="362"/>
    </row>
    <row r="284" spans="1:34" s="5" customFormat="1" x14ac:dyDescent="0.25">
      <c r="A284" s="290"/>
      <c r="B284" s="306"/>
      <c r="C284" s="292"/>
      <c r="D284" s="293"/>
      <c r="E284" s="294"/>
      <c r="F284" s="294"/>
      <c r="G284" s="294"/>
      <c r="H284" s="295"/>
      <c r="I284" s="295"/>
      <c r="J284" s="296"/>
      <c r="K284" s="297"/>
      <c r="L284" s="297"/>
      <c r="M284" s="298" t="str">
        <f t="shared" si="47"/>
        <v/>
      </c>
      <c r="N284" s="294"/>
      <c r="O284" s="299" t="str">
        <f t="shared" si="44"/>
        <v/>
      </c>
      <c r="P284" s="294"/>
      <c r="Q284" s="299" t="str">
        <f t="shared" si="48"/>
        <v/>
      </c>
      <c r="R284" s="299" t="str">
        <f t="shared" si="45"/>
        <v/>
      </c>
      <c r="S284" s="295"/>
      <c r="T284" s="295"/>
      <c r="U284" s="300" t="str">
        <f t="shared" si="49"/>
        <v/>
      </c>
      <c r="V284" s="299" t="str">
        <f t="shared" si="46"/>
        <v/>
      </c>
      <c r="W284" s="301"/>
      <c r="X284" s="301"/>
      <c r="Y284" s="301"/>
      <c r="Z284" s="301"/>
      <c r="AA284" s="301"/>
      <c r="AB284" s="301"/>
      <c r="AC284" s="301"/>
      <c r="AD284" s="301"/>
      <c r="AE284" s="302" t="str">
        <f t="shared" si="43"/>
        <v/>
      </c>
      <c r="AF284" s="303" t="str">
        <f ca="1">IFERROR(AVERAGEIFS('Discontinuity Log'!$N$5:$N$4980,'Discontinuity Log'!$A$5:$A$4980,J284,'Discontinuity Log'!$N$5:$N$4980,"&lt;&gt;"),"")</f>
        <v/>
      </c>
      <c r="AG284" s="304" t="str">
        <f t="shared" ca="1" si="41"/>
        <v/>
      </c>
      <c r="AH284" s="362"/>
    </row>
    <row r="285" spans="1:34" s="5" customFormat="1" x14ac:dyDescent="0.25">
      <c r="A285" s="290"/>
      <c r="B285" s="306"/>
      <c r="C285" s="292"/>
      <c r="D285" s="293"/>
      <c r="E285" s="294"/>
      <c r="F285" s="294"/>
      <c r="G285" s="294"/>
      <c r="H285" s="295"/>
      <c r="I285" s="295"/>
      <c r="J285" s="296"/>
      <c r="K285" s="297"/>
      <c r="L285" s="297"/>
      <c r="M285" s="298" t="str">
        <f t="shared" si="47"/>
        <v/>
      </c>
      <c r="N285" s="294"/>
      <c r="O285" s="299" t="str">
        <f t="shared" si="44"/>
        <v/>
      </c>
      <c r="P285" s="294"/>
      <c r="Q285" s="299" t="str">
        <f t="shared" si="48"/>
        <v/>
      </c>
      <c r="R285" s="299" t="str">
        <f t="shared" si="45"/>
        <v/>
      </c>
      <c r="S285" s="295"/>
      <c r="T285" s="295"/>
      <c r="U285" s="300" t="str">
        <f t="shared" si="49"/>
        <v/>
      </c>
      <c r="V285" s="299" t="str">
        <f t="shared" si="46"/>
        <v/>
      </c>
      <c r="W285" s="301"/>
      <c r="X285" s="301"/>
      <c r="Y285" s="301"/>
      <c r="Z285" s="301"/>
      <c r="AA285" s="301"/>
      <c r="AB285" s="301"/>
      <c r="AC285" s="301"/>
      <c r="AD285" s="301"/>
      <c r="AE285" s="302" t="str">
        <f t="shared" si="43"/>
        <v/>
      </c>
      <c r="AF285" s="303" t="str">
        <f ca="1">IFERROR(AVERAGEIFS('Discontinuity Log'!$N$5:$N$4980,'Discontinuity Log'!$A$5:$A$4980,J285,'Discontinuity Log'!$N$5:$N$4980,"&lt;&gt;"),"")</f>
        <v/>
      </c>
      <c r="AG285" s="304" t="str">
        <f t="shared" ca="1" si="41"/>
        <v/>
      </c>
      <c r="AH285" s="362"/>
    </row>
    <row r="286" spans="1:34" s="5" customFormat="1" x14ac:dyDescent="0.25">
      <c r="A286" s="290"/>
      <c r="B286" s="306"/>
      <c r="C286" s="292"/>
      <c r="D286" s="293"/>
      <c r="E286" s="294"/>
      <c r="F286" s="294"/>
      <c r="G286" s="294"/>
      <c r="H286" s="295"/>
      <c r="I286" s="295"/>
      <c r="J286" s="296"/>
      <c r="K286" s="297"/>
      <c r="L286" s="297"/>
      <c r="M286" s="298" t="str">
        <f t="shared" si="47"/>
        <v/>
      </c>
      <c r="N286" s="294"/>
      <c r="O286" s="299" t="str">
        <f t="shared" si="44"/>
        <v/>
      </c>
      <c r="P286" s="294"/>
      <c r="Q286" s="299" t="str">
        <f t="shared" si="48"/>
        <v/>
      </c>
      <c r="R286" s="299" t="str">
        <f t="shared" si="45"/>
        <v/>
      </c>
      <c r="S286" s="295"/>
      <c r="T286" s="295"/>
      <c r="U286" s="300" t="str">
        <f t="shared" si="49"/>
        <v/>
      </c>
      <c r="V286" s="299" t="str">
        <f t="shared" si="46"/>
        <v/>
      </c>
      <c r="W286" s="301"/>
      <c r="X286" s="301"/>
      <c r="Y286" s="301"/>
      <c r="Z286" s="301"/>
      <c r="AA286" s="301"/>
      <c r="AB286" s="301"/>
      <c r="AC286" s="301"/>
      <c r="AD286" s="301"/>
      <c r="AE286" s="302" t="str">
        <f t="shared" si="43"/>
        <v/>
      </c>
      <c r="AF286" s="303" t="str">
        <f ca="1">IFERROR(AVERAGEIFS('Discontinuity Log'!$N$5:$N$4980,'Discontinuity Log'!$A$5:$A$4980,J286,'Discontinuity Log'!$N$5:$N$4980,"&lt;&gt;"),"")</f>
        <v/>
      </c>
      <c r="AG286" s="304" t="str">
        <f t="shared" ca="1" si="41"/>
        <v/>
      </c>
      <c r="AH286" s="362"/>
    </row>
    <row r="287" spans="1:34" s="5" customFormat="1" x14ac:dyDescent="0.25">
      <c r="A287" s="290"/>
      <c r="B287" s="306"/>
      <c r="C287" s="292"/>
      <c r="D287" s="293"/>
      <c r="E287" s="294"/>
      <c r="F287" s="294"/>
      <c r="G287" s="294"/>
      <c r="H287" s="295"/>
      <c r="I287" s="295"/>
      <c r="J287" s="296"/>
      <c r="K287" s="297"/>
      <c r="L287" s="297"/>
      <c r="M287" s="298" t="str">
        <f t="shared" si="47"/>
        <v/>
      </c>
      <c r="N287" s="294"/>
      <c r="O287" s="299" t="str">
        <f t="shared" si="44"/>
        <v/>
      </c>
      <c r="P287" s="294"/>
      <c r="Q287" s="299" t="str">
        <f t="shared" si="48"/>
        <v/>
      </c>
      <c r="R287" s="299" t="str">
        <f t="shared" si="45"/>
        <v/>
      </c>
      <c r="S287" s="295"/>
      <c r="T287" s="295"/>
      <c r="U287" s="300" t="str">
        <f t="shared" si="49"/>
        <v/>
      </c>
      <c r="V287" s="299" t="str">
        <f t="shared" si="46"/>
        <v/>
      </c>
      <c r="W287" s="301"/>
      <c r="X287" s="301"/>
      <c r="Y287" s="301"/>
      <c r="Z287" s="301"/>
      <c r="AA287" s="301"/>
      <c r="AB287" s="301"/>
      <c r="AC287" s="301"/>
      <c r="AD287" s="301"/>
      <c r="AE287" s="302" t="str">
        <f t="shared" si="43"/>
        <v/>
      </c>
      <c r="AF287" s="303" t="str">
        <f ca="1">IFERROR(AVERAGEIFS('Discontinuity Log'!$N$5:$N$4980,'Discontinuity Log'!$A$5:$A$4980,J287,'Discontinuity Log'!$N$5:$N$4980,"&lt;&gt;"),"")</f>
        <v/>
      </c>
      <c r="AG287" s="304" t="str">
        <f t="shared" ca="1" si="41"/>
        <v/>
      </c>
      <c r="AH287" s="362"/>
    </row>
    <row r="288" spans="1:34" s="5" customFormat="1" x14ac:dyDescent="0.25">
      <c r="A288" s="290"/>
      <c r="B288" s="306"/>
      <c r="C288" s="292"/>
      <c r="D288" s="293"/>
      <c r="E288" s="294"/>
      <c r="F288" s="294"/>
      <c r="G288" s="294"/>
      <c r="H288" s="295"/>
      <c r="I288" s="295"/>
      <c r="J288" s="296"/>
      <c r="K288" s="297"/>
      <c r="L288" s="297"/>
      <c r="M288" s="298" t="str">
        <f t="shared" si="47"/>
        <v/>
      </c>
      <c r="N288" s="294"/>
      <c r="O288" s="299" t="str">
        <f t="shared" si="44"/>
        <v/>
      </c>
      <c r="P288" s="294"/>
      <c r="Q288" s="299" t="str">
        <f t="shared" si="48"/>
        <v/>
      </c>
      <c r="R288" s="299" t="str">
        <f t="shared" si="45"/>
        <v/>
      </c>
      <c r="S288" s="295"/>
      <c r="T288" s="295"/>
      <c r="U288" s="300" t="str">
        <f t="shared" si="49"/>
        <v/>
      </c>
      <c r="V288" s="299" t="str">
        <f t="shared" si="46"/>
        <v/>
      </c>
      <c r="W288" s="301"/>
      <c r="X288" s="301"/>
      <c r="Y288" s="301"/>
      <c r="Z288" s="301"/>
      <c r="AA288" s="301"/>
      <c r="AB288" s="301"/>
      <c r="AC288" s="301"/>
      <c r="AD288" s="301"/>
      <c r="AE288" s="302" t="str">
        <f t="shared" si="43"/>
        <v/>
      </c>
      <c r="AF288" s="303" t="str">
        <f ca="1">IFERROR(AVERAGEIFS('Discontinuity Log'!$N$5:$N$4980,'Discontinuity Log'!$A$5:$A$4980,J288,'Discontinuity Log'!$N$5:$N$4980,"&lt;&gt;"),"")</f>
        <v/>
      </c>
      <c r="AG288" s="304" t="str">
        <f t="shared" ca="1" si="41"/>
        <v/>
      </c>
      <c r="AH288" s="362"/>
    </row>
    <row r="289" spans="1:34" s="5" customFormat="1" x14ac:dyDescent="0.25">
      <c r="A289" s="290"/>
      <c r="B289" s="306"/>
      <c r="C289" s="292"/>
      <c r="D289" s="293"/>
      <c r="E289" s="294"/>
      <c r="F289" s="294"/>
      <c r="G289" s="294"/>
      <c r="H289" s="295"/>
      <c r="I289" s="295"/>
      <c r="J289" s="296"/>
      <c r="K289" s="297"/>
      <c r="L289" s="297"/>
      <c r="M289" s="298" t="str">
        <f t="shared" si="47"/>
        <v/>
      </c>
      <c r="N289" s="294"/>
      <c r="O289" s="299" t="str">
        <f t="shared" si="44"/>
        <v/>
      </c>
      <c r="P289" s="294"/>
      <c r="Q289" s="299" t="str">
        <f t="shared" si="48"/>
        <v/>
      </c>
      <c r="R289" s="299" t="str">
        <f t="shared" si="45"/>
        <v/>
      </c>
      <c r="S289" s="295"/>
      <c r="T289" s="295"/>
      <c r="U289" s="300" t="str">
        <f t="shared" si="49"/>
        <v/>
      </c>
      <c r="V289" s="299" t="str">
        <f t="shared" si="46"/>
        <v/>
      </c>
      <c r="W289" s="301"/>
      <c r="X289" s="301"/>
      <c r="Y289" s="301"/>
      <c r="Z289" s="301"/>
      <c r="AA289" s="301"/>
      <c r="AB289" s="301"/>
      <c r="AC289" s="301"/>
      <c r="AD289" s="301"/>
      <c r="AE289" s="302" t="str">
        <f t="shared" si="43"/>
        <v/>
      </c>
      <c r="AF289" s="303" t="str">
        <f ca="1">IFERROR(AVERAGEIFS('Discontinuity Log'!$N$5:$N$4980,'Discontinuity Log'!$A$5:$A$4980,J289,'Discontinuity Log'!$N$5:$N$4980,"&lt;&gt;"),"")</f>
        <v/>
      </c>
      <c r="AG289" s="304" t="str">
        <f t="shared" ca="1" si="41"/>
        <v/>
      </c>
      <c r="AH289" s="362"/>
    </row>
    <row r="290" spans="1:34" s="5" customFormat="1" x14ac:dyDescent="0.25">
      <c r="A290" s="290"/>
      <c r="B290" s="306"/>
      <c r="C290" s="292"/>
      <c r="D290" s="293"/>
      <c r="E290" s="294"/>
      <c r="F290" s="294"/>
      <c r="G290" s="294"/>
      <c r="H290" s="295"/>
      <c r="I290" s="295"/>
      <c r="J290" s="296"/>
      <c r="K290" s="297"/>
      <c r="L290" s="297"/>
      <c r="M290" s="298" t="str">
        <f t="shared" si="47"/>
        <v/>
      </c>
      <c r="N290" s="294"/>
      <c r="O290" s="299" t="str">
        <f t="shared" si="44"/>
        <v/>
      </c>
      <c r="P290" s="294"/>
      <c r="Q290" s="299" t="str">
        <f t="shared" si="48"/>
        <v/>
      </c>
      <c r="R290" s="299" t="str">
        <f t="shared" si="45"/>
        <v/>
      </c>
      <c r="S290" s="295"/>
      <c r="T290" s="295"/>
      <c r="U290" s="300" t="str">
        <f t="shared" si="49"/>
        <v/>
      </c>
      <c r="V290" s="299" t="str">
        <f t="shared" si="46"/>
        <v/>
      </c>
      <c r="W290" s="301"/>
      <c r="X290" s="301"/>
      <c r="Y290" s="301"/>
      <c r="Z290" s="301"/>
      <c r="AA290" s="301"/>
      <c r="AB290" s="301"/>
      <c r="AC290" s="301"/>
      <c r="AD290" s="301"/>
      <c r="AE290" s="302" t="str">
        <f t="shared" si="43"/>
        <v/>
      </c>
      <c r="AF290" s="303" t="str">
        <f ca="1">IFERROR(AVERAGEIFS('Discontinuity Log'!$N$5:$N$4980,'Discontinuity Log'!$A$5:$A$4980,J290,'Discontinuity Log'!$N$5:$N$4980,"&lt;&gt;"),"")</f>
        <v/>
      </c>
      <c r="AG290" s="304" t="str">
        <f t="shared" ca="1" si="41"/>
        <v/>
      </c>
      <c r="AH290" s="362"/>
    </row>
    <row r="291" spans="1:34" s="5" customFormat="1" x14ac:dyDescent="0.25">
      <c r="A291" s="290"/>
      <c r="B291" s="306"/>
      <c r="C291" s="292"/>
      <c r="D291" s="293"/>
      <c r="E291" s="294"/>
      <c r="F291" s="294"/>
      <c r="G291" s="294"/>
      <c r="H291" s="295"/>
      <c r="I291" s="295"/>
      <c r="J291" s="296"/>
      <c r="K291" s="297"/>
      <c r="L291" s="297"/>
      <c r="M291" s="298" t="str">
        <f t="shared" si="47"/>
        <v/>
      </c>
      <c r="N291" s="294"/>
      <c r="O291" s="299" t="str">
        <f t="shared" si="44"/>
        <v/>
      </c>
      <c r="P291" s="294"/>
      <c r="Q291" s="299" t="str">
        <f t="shared" si="48"/>
        <v/>
      </c>
      <c r="R291" s="299" t="str">
        <f t="shared" si="45"/>
        <v/>
      </c>
      <c r="S291" s="295"/>
      <c r="T291" s="295"/>
      <c r="U291" s="300" t="str">
        <f t="shared" si="49"/>
        <v/>
      </c>
      <c r="V291" s="299" t="str">
        <f t="shared" si="46"/>
        <v/>
      </c>
      <c r="W291" s="301"/>
      <c r="X291" s="301"/>
      <c r="Y291" s="301"/>
      <c r="Z291" s="301"/>
      <c r="AA291" s="301"/>
      <c r="AB291" s="301"/>
      <c r="AC291" s="301"/>
      <c r="AD291" s="301"/>
      <c r="AE291" s="302" t="str">
        <f t="shared" si="43"/>
        <v/>
      </c>
      <c r="AF291" s="303" t="str">
        <f ca="1">IFERROR(AVERAGEIFS('Discontinuity Log'!$N$5:$N$4980,'Discontinuity Log'!$A$5:$A$4980,J291,'Discontinuity Log'!$N$5:$N$4980,"&lt;&gt;"),"")</f>
        <v/>
      </c>
      <c r="AG291" s="304" t="str">
        <f t="shared" ca="1" si="41"/>
        <v/>
      </c>
      <c r="AH291" s="362"/>
    </row>
    <row r="292" spans="1:34" s="5" customFormat="1" x14ac:dyDescent="0.25">
      <c r="A292" s="290"/>
      <c r="B292" s="306"/>
      <c r="C292" s="292"/>
      <c r="D292" s="293"/>
      <c r="E292" s="294"/>
      <c r="F292" s="294"/>
      <c r="G292" s="294"/>
      <c r="H292" s="295"/>
      <c r="I292" s="295"/>
      <c r="J292" s="296"/>
      <c r="K292" s="297"/>
      <c r="L292" s="297"/>
      <c r="M292" s="298" t="str">
        <f t="shared" si="47"/>
        <v/>
      </c>
      <c r="N292" s="294"/>
      <c r="O292" s="299" t="str">
        <f t="shared" si="44"/>
        <v/>
      </c>
      <c r="P292" s="294"/>
      <c r="Q292" s="299" t="str">
        <f t="shared" si="48"/>
        <v/>
      </c>
      <c r="R292" s="299" t="str">
        <f t="shared" si="45"/>
        <v/>
      </c>
      <c r="S292" s="295"/>
      <c r="T292" s="295"/>
      <c r="U292" s="300" t="str">
        <f t="shared" si="49"/>
        <v/>
      </c>
      <c r="V292" s="299" t="str">
        <f t="shared" si="46"/>
        <v/>
      </c>
      <c r="W292" s="301"/>
      <c r="X292" s="301"/>
      <c r="Y292" s="301"/>
      <c r="Z292" s="301"/>
      <c r="AA292" s="301"/>
      <c r="AB292" s="301"/>
      <c r="AC292" s="301"/>
      <c r="AD292" s="301"/>
      <c r="AE292" s="302" t="str">
        <f t="shared" si="43"/>
        <v/>
      </c>
      <c r="AF292" s="303" t="str">
        <f ca="1">IFERROR(AVERAGEIFS('Discontinuity Log'!$N$5:$N$4980,'Discontinuity Log'!$A$5:$A$4980,J292,'Discontinuity Log'!$N$5:$N$4980,"&lt;&gt;"),"")</f>
        <v/>
      </c>
      <c r="AG292" s="304" t="str">
        <f t="shared" ca="1" si="41"/>
        <v/>
      </c>
      <c r="AH292" s="362"/>
    </row>
    <row r="293" spans="1:34" s="5" customFormat="1" x14ac:dyDescent="0.25">
      <c r="A293" s="290"/>
      <c r="B293" s="306"/>
      <c r="C293" s="292"/>
      <c r="D293" s="293"/>
      <c r="E293" s="294"/>
      <c r="F293" s="294"/>
      <c r="G293" s="294"/>
      <c r="H293" s="295"/>
      <c r="I293" s="295"/>
      <c r="J293" s="296"/>
      <c r="K293" s="297"/>
      <c r="L293" s="297"/>
      <c r="M293" s="298" t="str">
        <f t="shared" si="47"/>
        <v/>
      </c>
      <c r="N293" s="294"/>
      <c r="O293" s="299" t="str">
        <f t="shared" si="44"/>
        <v/>
      </c>
      <c r="P293" s="294"/>
      <c r="Q293" s="299" t="str">
        <f t="shared" si="48"/>
        <v/>
      </c>
      <c r="R293" s="299" t="str">
        <f t="shared" si="45"/>
        <v/>
      </c>
      <c r="S293" s="295"/>
      <c r="T293" s="295"/>
      <c r="U293" s="300" t="str">
        <f t="shared" si="49"/>
        <v/>
      </c>
      <c r="V293" s="299" t="str">
        <f t="shared" si="46"/>
        <v/>
      </c>
      <c r="W293" s="301"/>
      <c r="X293" s="301"/>
      <c r="Y293" s="301"/>
      <c r="Z293" s="301"/>
      <c r="AA293" s="301"/>
      <c r="AB293" s="301"/>
      <c r="AC293" s="301"/>
      <c r="AD293" s="301"/>
      <c r="AE293" s="302" t="str">
        <f t="shared" si="43"/>
        <v/>
      </c>
      <c r="AF293" s="303" t="str">
        <f ca="1">IFERROR(AVERAGEIFS('Discontinuity Log'!$N$5:$N$4980,'Discontinuity Log'!$A$5:$A$4980,J293,'Discontinuity Log'!$N$5:$N$4980,"&lt;&gt;"),"")</f>
        <v/>
      </c>
      <c r="AG293" s="304" t="str">
        <f t="shared" ca="1" si="41"/>
        <v/>
      </c>
      <c r="AH293" s="362"/>
    </row>
    <row r="294" spans="1:34" s="5" customFormat="1" x14ac:dyDescent="0.25">
      <c r="A294" s="290"/>
      <c r="B294" s="306"/>
      <c r="C294" s="292"/>
      <c r="D294" s="293"/>
      <c r="E294" s="294"/>
      <c r="F294" s="294"/>
      <c r="G294" s="294"/>
      <c r="H294" s="295"/>
      <c r="I294" s="295"/>
      <c r="J294" s="296"/>
      <c r="K294" s="297"/>
      <c r="L294" s="297"/>
      <c r="M294" s="298" t="str">
        <f t="shared" si="47"/>
        <v/>
      </c>
      <c r="N294" s="294"/>
      <c r="O294" s="299" t="str">
        <f t="shared" si="44"/>
        <v/>
      </c>
      <c r="P294" s="294"/>
      <c r="Q294" s="299" t="str">
        <f t="shared" si="48"/>
        <v/>
      </c>
      <c r="R294" s="299" t="str">
        <f t="shared" si="45"/>
        <v/>
      </c>
      <c r="S294" s="295"/>
      <c r="T294" s="295"/>
      <c r="U294" s="300" t="str">
        <f t="shared" si="49"/>
        <v/>
      </c>
      <c r="V294" s="299" t="str">
        <f t="shared" si="46"/>
        <v/>
      </c>
      <c r="W294" s="301"/>
      <c r="X294" s="301"/>
      <c r="Y294" s="301"/>
      <c r="Z294" s="301"/>
      <c r="AA294" s="301"/>
      <c r="AB294" s="301"/>
      <c r="AC294" s="301"/>
      <c r="AD294" s="301"/>
      <c r="AE294" s="302" t="str">
        <f t="shared" si="43"/>
        <v/>
      </c>
      <c r="AF294" s="303" t="str">
        <f ca="1">IFERROR(AVERAGEIFS('Discontinuity Log'!$N$5:$N$4980,'Discontinuity Log'!$A$5:$A$4980,J294,'Discontinuity Log'!$N$5:$N$4980,"&lt;&gt;"),"")</f>
        <v/>
      </c>
      <c r="AG294" s="304" t="str">
        <f t="shared" ref="AG294:AG357" ca="1" si="50">IF(AND(ISNUMBER(R294),ISNUMBER(AE294),ISNUMBER(V294),ISNUMBER(AF294)),SUM(R294,V294,AE294,AF294,10),"")</f>
        <v/>
      </c>
      <c r="AH294" s="362"/>
    </row>
    <row r="295" spans="1:34" s="5" customFormat="1" x14ac:dyDescent="0.25">
      <c r="A295" s="290"/>
      <c r="B295" s="306"/>
      <c r="C295" s="292"/>
      <c r="D295" s="293"/>
      <c r="E295" s="294"/>
      <c r="F295" s="294"/>
      <c r="G295" s="294"/>
      <c r="H295" s="295"/>
      <c r="I295" s="295"/>
      <c r="J295" s="296"/>
      <c r="K295" s="297"/>
      <c r="L295" s="297"/>
      <c r="M295" s="298" t="str">
        <f t="shared" si="47"/>
        <v/>
      </c>
      <c r="N295" s="294"/>
      <c r="O295" s="299" t="str">
        <f t="shared" si="44"/>
        <v/>
      </c>
      <c r="P295" s="294"/>
      <c r="Q295" s="299" t="str">
        <f t="shared" si="48"/>
        <v/>
      </c>
      <c r="R295" s="299" t="str">
        <f t="shared" si="45"/>
        <v/>
      </c>
      <c r="S295" s="295"/>
      <c r="T295" s="295"/>
      <c r="U295" s="300" t="str">
        <f t="shared" si="49"/>
        <v/>
      </c>
      <c r="V295" s="299" t="str">
        <f t="shared" si="46"/>
        <v/>
      </c>
      <c r="W295" s="301"/>
      <c r="X295" s="301"/>
      <c r="Y295" s="301"/>
      <c r="Z295" s="301"/>
      <c r="AA295" s="301"/>
      <c r="AB295" s="301"/>
      <c r="AC295" s="301"/>
      <c r="AD295" s="301"/>
      <c r="AE295" s="302" t="str">
        <f t="shared" si="43"/>
        <v/>
      </c>
      <c r="AF295" s="303" t="str">
        <f ca="1">IFERROR(AVERAGEIFS('Discontinuity Log'!$N$5:$N$4980,'Discontinuity Log'!$A$5:$A$4980,J295,'Discontinuity Log'!$N$5:$N$4980,"&lt;&gt;"),"")</f>
        <v/>
      </c>
      <c r="AG295" s="304" t="str">
        <f t="shared" ca="1" si="50"/>
        <v/>
      </c>
      <c r="AH295" s="362"/>
    </row>
    <row r="296" spans="1:34" s="5" customFormat="1" x14ac:dyDescent="0.25">
      <c r="A296" s="290"/>
      <c r="B296" s="306"/>
      <c r="C296" s="292"/>
      <c r="D296" s="293"/>
      <c r="E296" s="294"/>
      <c r="F296" s="294"/>
      <c r="G296" s="294"/>
      <c r="H296" s="295"/>
      <c r="I296" s="295"/>
      <c r="J296" s="296"/>
      <c r="K296" s="297"/>
      <c r="L296" s="297"/>
      <c r="M296" s="298" t="str">
        <f t="shared" si="47"/>
        <v/>
      </c>
      <c r="N296" s="294"/>
      <c r="O296" s="299" t="str">
        <f t="shared" si="44"/>
        <v/>
      </c>
      <c r="P296" s="294"/>
      <c r="Q296" s="299" t="str">
        <f t="shared" si="48"/>
        <v/>
      </c>
      <c r="R296" s="299" t="str">
        <f t="shared" si="45"/>
        <v/>
      </c>
      <c r="S296" s="295"/>
      <c r="T296" s="295"/>
      <c r="U296" s="300" t="str">
        <f t="shared" si="49"/>
        <v/>
      </c>
      <c r="V296" s="299" t="str">
        <f t="shared" si="46"/>
        <v/>
      </c>
      <c r="W296" s="301"/>
      <c r="X296" s="301"/>
      <c r="Y296" s="301"/>
      <c r="Z296" s="301"/>
      <c r="AA296" s="301"/>
      <c r="AB296" s="301"/>
      <c r="AC296" s="301"/>
      <c r="AD296" s="301"/>
      <c r="AE296" s="302" t="str">
        <f t="shared" si="43"/>
        <v/>
      </c>
      <c r="AF296" s="303" t="str">
        <f ca="1">IFERROR(AVERAGEIFS('Discontinuity Log'!$N$5:$N$4980,'Discontinuity Log'!$A$5:$A$4980,J296,'Discontinuity Log'!$N$5:$N$4980,"&lt;&gt;"),"")</f>
        <v/>
      </c>
      <c r="AG296" s="304" t="str">
        <f t="shared" ca="1" si="50"/>
        <v/>
      </c>
      <c r="AH296" s="362"/>
    </row>
    <row r="297" spans="1:34" s="5" customFormat="1" x14ac:dyDescent="0.25">
      <c r="A297" s="290"/>
      <c r="B297" s="306"/>
      <c r="C297" s="292"/>
      <c r="D297" s="293"/>
      <c r="E297" s="294"/>
      <c r="F297" s="294"/>
      <c r="G297" s="294"/>
      <c r="H297" s="295"/>
      <c r="I297" s="295"/>
      <c r="J297" s="296"/>
      <c r="K297" s="297"/>
      <c r="L297" s="297"/>
      <c r="M297" s="298" t="str">
        <f t="shared" si="47"/>
        <v/>
      </c>
      <c r="N297" s="294"/>
      <c r="O297" s="299" t="str">
        <f t="shared" si="44"/>
        <v/>
      </c>
      <c r="P297" s="294"/>
      <c r="Q297" s="299" t="str">
        <f t="shared" si="48"/>
        <v/>
      </c>
      <c r="R297" s="299" t="str">
        <f t="shared" si="45"/>
        <v/>
      </c>
      <c r="S297" s="295"/>
      <c r="T297" s="295"/>
      <c r="U297" s="300" t="str">
        <f t="shared" si="49"/>
        <v/>
      </c>
      <c r="V297" s="299" t="str">
        <f t="shared" si="46"/>
        <v/>
      </c>
      <c r="W297" s="301"/>
      <c r="X297" s="301"/>
      <c r="Y297" s="301"/>
      <c r="Z297" s="301"/>
      <c r="AA297" s="301"/>
      <c r="AB297" s="301"/>
      <c r="AC297" s="301"/>
      <c r="AD297" s="301"/>
      <c r="AE297" s="302" t="str">
        <f t="shared" si="43"/>
        <v/>
      </c>
      <c r="AF297" s="303" t="str">
        <f ca="1">IFERROR(AVERAGEIFS('Discontinuity Log'!$N$5:$N$4980,'Discontinuity Log'!$A$5:$A$4980,J297,'Discontinuity Log'!$N$5:$N$4980,"&lt;&gt;"),"")</f>
        <v/>
      </c>
      <c r="AG297" s="304" t="str">
        <f t="shared" ca="1" si="50"/>
        <v/>
      </c>
      <c r="AH297" s="362"/>
    </row>
    <row r="298" spans="1:34" s="5" customFormat="1" x14ac:dyDescent="0.25">
      <c r="A298" s="290"/>
      <c r="B298" s="306"/>
      <c r="C298" s="292"/>
      <c r="D298" s="293"/>
      <c r="E298" s="294"/>
      <c r="F298" s="294"/>
      <c r="G298" s="294"/>
      <c r="H298" s="295"/>
      <c r="I298" s="295"/>
      <c r="J298" s="296"/>
      <c r="K298" s="297"/>
      <c r="L298" s="297"/>
      <c r="M298" s="298" t="str">
        <f t="shared" si="47"/>
        <v/>
      </c>
      <c r="N298" s="294"/>
      <c r="O298" s="299" t="str">
        <f t="shared" si="44"/>
        <v/>
      </c>
      <c r="P298" s="294"/>
      <c r="Q298" s="299" t="str">
        <f t="shared" si="48"/>
        <v/>
      </c>
      <c r="R298" s="299" t="str">
        <f t="shared" si="45"/>
        <v/>
      </c>
      <c r="S298" s="295"/>
      <c r="T298" s="295"/>
      <c r="U298" s="300" t="str">
        <f t="shared" si="49"/>
        <v/>
      </c>
      <c r="V298" s="299" t="str">
        <f t="shared" si="46"/>
        <v/>
      </c>
      <c r="W298" s="301"/>
      <c r="X298" s="301"/>
      <c r="Y298" s="301"/>
      <c r="Z298" s="301"/>
      <c r="AA298" s="301"/>
      <c r="AB298" s="301"/>
      <c r="AC298" s="301"/>
      <c r="AD298" s="301"/>
      <c r="AE298" s="302" t="str">
        <f t="shared" si="43"/>
        <v/>
      </c>
      <c r="AF298" s="303" t="str">
        <f ca="1">IFERROR(AVERAGEIFS('Discontinuity Log'!$N$5:$N$4980,'Discontinuity Log'!$A$5:$A$4980,J298,'Discontinuity Log'!$N$5:$N$4980,"&lt;&gt;"),"")</f>
        <v/>
      </c>
      <c r="AG298" s="304" t="str">
        <f t="shared" ca="1" si="50"/>
        <v/>
      </c>
      <c r="AH298" s="362"/>
    </row>
    <row r="299" spans="1:34" s="5" customFormat="1" x14ac:dyDescent="0.25">
      <c r="A299" s="290"/>
      <c r="B299" s="306"/>
      <c r="C299" s="292"/>
      <c r="D299" s="293"/>
      <c r="E299" s="294"/>
      <c r="F299" s="294"/>
      <c r="G299" s="294"/>
      <c r="H299" s="295"/>
      <c r="I299" s="295"/>
      <c r="J299" s="296"/>
      <c r="K299" s="297"/>
      <c r="L299" s="297"/>
      <c r="M299" s="298" t="str">
        <f t="shared" si="47"/>
        <v/>
      </c>
      <c r="N299" s="294"/>
      <c r="O299" s="299" t="str">
        <f t="shared" si="44"/>
        <v/>
      </c>
      <c r="P299" s="294"/>
      <c r="Q299" s="299" t="str">
        <f t="shared" si="48"/>
        <v/>
      </c>
      <c r="R299" s="299" t="str">
        <f t="shared" si="45"/>
        <v/>
      </c>
      <c r="S299" s="295"/>
      <c r="T299" s="295"/>
      <c r="U299" s="300" t="str">
        <f t="shared" si="49"/>
        <v/>
      </c>
      <c r="V299" s="299" t="str">
        <f t="shared" si="46"/>
        <v/>
      </c>
      <c r="W299" s="301"/>
      <c r="X299" s="301"/>
      <c r="Y299" s="301"/>
      <c r="Z299" s="301"/>
      <c r="AA299" s="301"/>
      <c r="AB299" s="301"/>
      <c r="AC299" s="301"/>
      <c r="AD299" s="301"/>
      <c r="AE299" s="302" t="str">
        <f t="shared" si="43"/>
        <v/>
      </c>
      <c r="AF299" s="303" t="str">
        <f ca="1">IFERROR(AVERAGEIFS('Discontinuity Log'!$N$5:$N$4980,'Discontinuity Log'!$A$5:$A$4980,J299,'Discontinuity Log'!$N$5:$N$4980,"&lt;&gt;"),"")</f>
        <v/>
      </c>
      <c r="AG299" s="304" t="str">
        <f t="shared" ca="1" si="50"/>
        <v/>
      </c>
      <c r="AH299" s="362"/>
    </row>
    <row r="300" spans="1:34" s="5" customFormat="1" x14ac:dyDescent="0.25">
      <c r="A300" s="290"/>
      <c r="B300" s="306"/>
      <c r="C300" s="292"/>
      <c r="D300" s="293"/>
      <c r="E300" s="294"/>
      <c r="F300" s="294"/>
      <c r="G300" s="294"/>
      <c r="H300" s="295"/>
      <c r="I300" s="295"/>
      <c r="J300" s="296"/>
      <c r="K300" s="297"/>
      <c r="L300" s="297"/>
      <c r="M300" s="298" t="str">
        <f t="shared" si="47"/>
        <v/>
      </c>
      <c r="N300" s="294"/>
      <c r="O300" s="299" t="str">
        <f t="shared" si="44"/>
        <v/>
      </c>
      <c r="P300" s="294"/>
      <c r="Q300" s="299" t="str">
        <f t="shared" si="48"/>
        <v/>
      </c>
      <c r="R300" s="299" t="str">
        <f t="shared" si="45"/>
        <v/>
      </c>
      <c r="S300" s="295"/>
      <c r="T300" s="295"/>
      <c r="U300" s="300" t="str">
        <f t="shared" si="49"/>
        <v/>
      </c>
      <c r="V300" s="299" t="str">
        <f t="shared" si="46"/>
        <v/>
      </c>
      <c r="W300" s="301"/>
      <c r="X300" s="301"/>
      <c r="Y300" s="301"/>
      <c r="Z300" s="301"/>
      <c r="AA300" s="301"/>
      <c r="AB300" s="301"/>
      <c r="AC300" s="301"/>
      <c r="AD300" s="301"/>
      <c r="AE300" s="302" t="str">
        <f t="shared" si="43"/>
        <v/>
      </c>
      <c r="AF300" s="303" t="str">
        <f ca="1">IFERROR(AVERAGEIFS('Discontinuity Log'!$N$5:$N$4980,'Discontinuity Log'!$A$5:$A$4980,J300,'Discontinuity Log'!$N$5:$N$4980,"&lt;&gt;"),"")</f>
        <v/>
      </c>
      <c r="AG300" s="304" t="str">
        <f t="shared" ca="1" si="50"/>
        <v/>
      </c>
      <c r="AH300" s="362"/>
    </row>
    <row r="301" spans="1:34" s="5" customFormat="1" x14ac:dyDescent="0.25">
      <c r="A301" s="290"/>
      <c r="B301" s="306"/>
      <c r="C301" s="292"/>
      <c r="D301" s="293"/>
      <c r="E301" s="294"/>
      <c r="F301" s="294"/>
      <c r="G301" s="294"/>
      <c r="H301" s="295"/>
      <c r="I301" s="295"/>
      <c r="J301" s="296"/>
      <c r="K301" s="297"/>
      <c r="L301" s="297"/>
      <c r="M301" s="298" t="str">
        <f t="shared" si="47"/>
        <v/>
      </c>
      <c r="N301" s="294"/>
      <c r="O301" s="299" t="str">
        <f t="shared" si="44"/>
        <v/>
      </c>
      <c r="P301" s="294"/>
      <c r="Q301" s="299" t="str">
        <f t="shared" si="48"/>
        <v/>
      </c>
      <c r="R301" s="299" t="str">
        <f t="shared" si="45"/>
        <v/>
      </c>
      <c r="S301" s="295"/>
      <c r="T301" s="295"/>
      <c r="U301" s="300" t="str">
        <f t="shared" si="49"/>
        <v/>
      </c>
      <c r="V301" s="299" t="str">
        <f t="shared" si="46"/>
        <v/>
      </c>
      <c r="W301" s="301"/>
      <c r="X301" s="301"/>
      <c r="Y301" s="301"/>
      <c r="Z301" s="301"/>
      <c r="AA301" s="301"/>
      <c r="AB301" s="301"/>
      <c r="AC301" s="301"/>
      <c r="AD301" s="301"/>
      <c r="AE301" s="302" t="str">
        <f t="shared" si="43"/>
        <v/>
      </c>
      <c r="AF301" s="303" t="str">
        <f ca="1">IFERROR(AVERAGEIFS('Discontinuity Log'!$N$5:$N$4980,'Discontinuity Log'!$A$5:$A$4980,J301,'Discontinuity Log'!$N$5:$N$4980,"&lt;&gt;"),"")</f>
        <v/>
      </c>
      <c r="AG301" s="304" t="str">
        <f t="shared" ca="1" si="50"/>
        <v/>
      </c>
      <c r="AH301" s="362"/>
    </row>
    <row r="302" spans="1:34" s="5" customFormat="1" x14ac:dyDescent="0.25">
      <c r="A302" s="290"/>
      <c r="B302" s="306"/>
      <c r="C302" s="292"/>
      <c r="D302" s="293"/>
      <c r="E302" s="294"/>
      <c r="F302" s="294"/>
      <c r="G302" s="294"/>
      <c r="H302" s="295"/>
      <c r="I302" s="295"/>
      <c r="J302" s="296"/>
      <c r="K302" s="297"/>
      <c r="L302" s="297"/>
      <c r="M302" s="298" t="str">
        <f t="shared" si="47"/>
        <v/>
      </c>
      <c r="N302" s="294"/>
      <c r="O302" s="299" t="str">
        <f t="shared" si="44"/>
        <v/>
      </c>
      <c r="P302" s="294"/>
      <c r="Q302" s="299" t="str">
        <f t="shared" si="48"/>
        <v/>
      </c>
      <c r="R302" s="299" t="str">
        <f t="shared" si="45"/>
        <v/>
      </c>
      <c r="S302" s="295"/>
      <c r="T302" s="295"/>
      <c r="U302" s="300" t="str">
        <f t="shared" si="49"/>
        <v/>
      </c>
      <c r="V302" s="299" t="str">
        <f t="shared" si="46"/>
        <v/>
      </c>
      <c r="W302" s="301"/>
      <c r="X302" s="301"/>
      <c r="Y302" s="301"/>
      <c r="Z302" s="301"/>
      <c r="AA302" s="301"/>
      <c r="AB302" s="301"/>
      <c r="AC302" s="301"/>
      <c r="AD302" s="301"/>
      <c r="AE302" s="302" t="str">
        <f t="shared" si="43"/>
        <v/>
      </c>
      <c r="AF302" s="303" t="str">
        <f ca="1">IFERROR(AVERAGEIFS('Discontinuity Log'!$N$5:$N$4980,'Discontinuity Log'!$A$5:$A$4980,J302,'Discontinuity Log'!$N$5:$N$4980,"&lt;&gt;"),"")</f>
        <v/>
      </c>
      <c r="AG302" s="304" t="str">
        <f t="shared" ca="1" si="50"/>
        <v/>
      </c>
      <c r="AH302" s="362"/>
    </row>
    <row r="303" spans="1:34" s="5" customFormat="1" x14ac:dyDescent="0.25">
      <c r="A303" s="290"/>
      <c r="B303" s="306"/>
      <c r="C303" s="292"/>
      <c r="D303" s="293"/>
      <c r="E303" s="294"/>
      <c r="F303" s="294"/>
      <c r="G303" s="294"/>
      <c r="H303" s="295"/>
      <c r="I303" s="295"/>
      <c r="J303" s="296"/>
      <c r="K303" s="297"/>
      <c r="L303" s="297"/>
      <c r="M303" s="298" t="str">
        <f t="shared" si="47"/>
        <v/>
      </c>
      <c r="N303" s="294"/>
      <c r="O303" s="299" t="str">
        <f t="shared" si="44"/>
        <v/>
      </c>
      <c r="P303" s="294"/>
      <c r="Q303" s="299" t="str">
        <f t="shared" si="48"/>
        <v/>
      </c>
      <c r="R303" s="299" t="str">
        <f t="shared" si="45"/>
        <v/>
      </c>
      <c r="S303" s="295"/>
      <c r="T303" s="295"/>
      <c r="U303" s="300" t="str">
        <f t="shared" si="49"/>
        <v/>
      </c>
      <c r="V303" s="299" t="str">
        <f t="shared" si="46"/>
        <v/>
      </c>
      <c r="W303" s="301"/>
      <c r="X303" s="301"/>
      <c r="Y303" s="301"/>
      <c r="Z303" s="301"/>
      <c r="AA303" s="301"/>
      <c r="AB303" s="301"/>
      <c r="AC303" s="301"/>
      <c r="AD303" s="301"/>
      <c r="AE303" s="302" t="str">
        <f t="shared" si="43"/>
        <v/>
      </c>
      <c r="AF303" s="303" t="str">
        <f ca="1">IFERROR(AVERAGEIFS('Discontinuity Log'!$N$5:$N$4980,'Discontinuity Log'!$A$5:$A$4980,J303,'Discontinuity Log'!$N$5:$N$4980,"&lt;&gt;"),"")</f>
        <v/>
      </c>
      <c r="AG303" s="304" t="str">
        <f t="shared" ca="1" si="50"/>
        <v/>
      </c>
      <c r="AH303" s="362"/>
    </row>
    <row r="304" spans="1:34" s="5" customFormat="1" x14ac:dyDescent="0.25">
      <c r="A304" s="290"/>
      <c r="B304" s="306"/>
      <c r="C304" s="292"/>
      <c r="D304" s="293"/>
      <c r="E304" s="294"/>
      <c r="F304" s="294"/>
      <c r="G304" s="294"/>
      <c r="H304" s="295"/>
      <c r="I304" s="295"/>
      <c r="J304" s="296"/>
      <c r="K304" s="297"/>
      <c r="L304" s="297"/>
      <c r="M304" s="298" t="str">
        <f t="shared" si="47"/>
        <v/>
      </c>
      <c r="N304" s="294"/>
      <c r="O304" s="299" t="str">
        <f t="shared" si="44"/>
        <v/>
      </c>
      <c r="P304" s="294"/>
      <c r="Q304" s="299" t="str">
        <f t="shared" si="48"/>
        <v/>
      </c>
      <c r="R304" s="299" t="str">
        <f t="shared" si="45"/>
        <v/>
      </c>
      <c r="S304" s="295"/>
      <c r="T304" s="295"/>
      <c r="U304" s="300" t="str">
        <f t="shared" si="49"/>
        <v/>
      </c>
      <c r="V304" s="299" t="str">
        <f t="shared" si="46"/>
        <v/>
      </c>
      <c r="W304" s="301"/>
      <c r="X304" s="301"/>
      <c r="Y304" s="301"/>
      <c r="Z304" s="301"/>
      <c r="AA304" s="301"/>
      <c r="AB304" s="301"/>
      <c r="AC304" s="301"/>
      <c r="AD304" s="301"/>
      <c r="AE304" s="302" t="str">
        <f t="shared" si="43"/>
        <v/>
      </c>
      <c r="AF304" s="303" t="str">
        <f ca="1">IFERROR(AVERAGEIFS('Discontinuity Log'!$N$5:$N$4980,'Discontinuity Log'!$A$5:$A$4980,J304,'Discontinuity Log'!$N$5:$N$4980,"&lt;&gt;"),"")</f>
        <v/>
      </c>
      <c r="AG304" s="304" t="str">
        <f t="shared" ca="1" si="50"/>
        <v/>
      </c>
      <c r="AH304" s="362"/>
    </row>
    <row r="305" spans="1:34" s="5" customFormat="1" x14ac:dyDescent="0.25">
      <c r="A305" s="290"/>
      <c r="B305" s="306"/>
      <c r="C305" s="292"/>
      <c r="D305" s="293"/>
      <c r="E305" s="294"/>
      <c r="F305" s="294"/>
      <c r="G305" s="294"/>
      <c r="H305" s="295"/>
      <c r="I305" s="295"/>
      <c r="J305" s="296"/>
      <c r="K305" s="297"/>
      <c r="L305" s="297"/>
      <c r="M305" s="298" t="str">
        <f t="shared" si="47"/>
        <v/>
      </c>
      <c r="N305" s="294"/>
      <c r="O305" s="299" t="str">
        <f t="shared" si="44"/>
        <v/>
      </c>
      <c r="P305" s="294"/>
      <c r="Q305" s="299" t="str">
        <f t="shared" si="48"/>
        <v/>
      </c>
      <c r="R305" s="299" t="str">
        <f t="shared" si="45"/>
        <v/>
      </c>
      <c r="S305" s="295"/>
      <c r="T305" s="295"/>
      <c r="U305" s="300" t="str">
        <f t="shared" si="49"/>
        <v/>
      </c>
      <c r="V305" s="299" t="str">
        <f t="shared" si="46"/>
        <v/>
      </c>
      <c r="W305" s="301"/>
      <c r="X305" s="301"/>
      <c r="Y305" s="301"/>
      <c r="Z305" s="301"/>
      <c r="AA305" s="301"/>
      <c r="AB305" s="301"/>
      <c r="AC305" s="301"/>
      <c r="AD305" s="301"/>
      <c r="AE305" s="302" t="str">
        <f t="shared" si="43"/>
        <v/>
      </c>
      <c r="AF305" s="303" t="str">
        <f ca="1">IFERROR(AVERAGEIFS('Discontinuity Log'!$N$5:$N$4980,'Discontinuity Log'!$A$5:$A$4980,J305,'Discontinuity Log'!$N$5:$N$4980,"&lt;&gt;"),"")</f>
        <v/>
      </c>
      <c r="AG305" s="304" t="str">
        <f t="shared" ca="1" si="50"/>
        <v/>
      </c>
      <c r="AH305" s="362"/>
    </row>
    <row r="306" spans="1:34" s="5" customFormat="1" x14ac:dyDescent="0.25">
      <c r="A306" s="290"/>
      <c r="B306" s="306"/>
      <c r="C306" s="292"/>
      <c r="D306" s="293"/>
      <c r="E306" s="294"/>
      <c r="F306" s="294"/>
      <c r="G306" s="294"/>
      <c r="H306" s="295"/>
      <c r="I306" s="295"/>
      <c r="J306" s="296"/>
      <c r="K306" s="297"/>
      <c r="L306" s="297"/>
      <c r="M306" s="298" t="str">
        <f t="shared" si="47"/>
        <v/>
      </c>
      <c r="N306" s="294"/>
      <c r="O306" s="299" t="str">
        <f t="shared" si="44"/>
        <v/>
      </c>
      <c r="P306" s="294"/>
      <c r="Q306" s="299" t="str">
        <f t="shared" si="48"/>
        <v/>
      </c>
      <c r="R306" s="299" t="str">
        <f t="shared" si="45"/>
        <v/>
      </c>
      <c r="S306" s="295"/>
      <c r="T306" s="295"/>
      <c r="U306" s="300" t="str">
        <f t="shared" si="49"/>
        <v/>
      </c>
      <c r="V306" s="299" t="str">
        <f t="shared" si="46"/>
        <v/>
      </c>
      <c r="W306" s="301"/>
      <c r="X306" s="301"/>
      <c r="Y306" s="301"/>
      <c r="Z306" s="301"/>
      <c r="AA306" s="301"/>
      <c r="AB306" s="301"/>
      <c r="AC306" s="301"/>
      <c r="AD306" s="301"/>
      <c r="AE306" s="302" t="str">
        <f t="shared" si="43"/>
        <v/>
      </c>
      <c r="AF306" s="303" t="str">
        <f ca="1">IFERROR(AVERAGEIFS('Discontinuity Log'!$N$5:$N$4980,'Discontinuity Log'!$A$5:$A$4980,J306,'Discontinuity Log'!$N$5:$N$4980,"&lt;&gt;"),"")</f>
        <v/>
      </c>
      <c r="AG306" s="304" t="str">
        <f t="shared" ca="1" si="50"/>
        <v/>
      </c>
      <c r="AH306" s="362"/>
    </row>
    <row r="307" spans="1:34" s="5" customFormat="1" x14ac:dyDescent="0.25">
      <c r="A307" s="290"/>
      <c r="B307" s="306"/>
      <c r="C307" s="292"/>
      <c r="D307" s="293"/>
      <c r="E307" s="294"/>
      <c r="F307" s="294"/>
      <c r="G307" s="294"/>
      <c r="H307" s="295"/>
      <c r="I307" s="295"/>
      <c r="J307" s="296"/>
      <c r="K307" s="297"/>
      <c r="L307" s="297"/>
      <c r="M307" s="298" t="str">
        <f t="shared" si="47"/>
        <v/>
      </c>
      <c r="N307" s="294"/>
      <c r="O307" s="299" t="str">
        <f t="shared" si="44"/>
        <v/>
      </c>
      <c r="P307" s="294"/>
      <c r="Q307" s="299" t="str">
        <f t="shared" si="48"/>
        <v/>
      </c>
      <c r="R307" s="299" t="str">
        <f t="shared" si="45"/>
        <v/>
      </c>
      <c r="S307" s="295"/>
      <c r="T307" s="295"/>
      <c r="U307" s="300" t="str">
        <f t="shared" si="49"/>
        <v/>
      </c>
      <c r="V307" s="299" t="str">
        <f t="shared" si="46"/>
        <v/>
      </c>
      <c r="W307" s="301"/>
      <c r="X307" s="301"/>
      <c r="Y307" s="301"/>
      <c r="Z307" s="301"/>
      <c r="AA307" s="301"/>
      <c r="AB307" s="301"/>
      <c r="AC307" s="301"/>
      <c r="AD307" s="301"/>
      <c r="AE307" s="302" t="str">
        <f t="shared" si="43"/>
        <v/>
      </c>
      <c r="AF307" s="303" t="str">
        <f ca="1">IFERROR(AVERAGEIFS('Discontinuity Log'!$N$5:$N$4980,'Discontinuity Log'!$A$5:$A$4980,J307,'Discontinuity Log'!$N$5:$N$4980,"&lt;&gt;"),"")</f>
        <v/>
      </c>
      <c r="AG307" s="304" t="str">
        <f t="shared" ca="1" si="50"/>
        <v/>
      </c>
      <c r="AH307" s="362"/>
    </row>
    <row r="308" spans="1:34" s="5" customFormat="1" x14ac:dyDescent="0.25">
      <c r="A308" s="290"/>
      <c r="B308" s="306"/>
      <c r="C308" s="292"/>
      <c r="D308" s="293"/>
      <c r="E308" s="294"/>
      <c r="F308" s="294"/>
      <c r="G308" s="294"/>
      <c r="H308" s="295"/>
      <c r="I308" s="295"/>
      <c r="J308" s="296"/>
      <c r="K308" s="297"/>
      <c r="L308" s="297"/>
      <c r="M308" s="298" t="str">
        <f t="shared" si="47"/>
        <v/>
      </c>
      <c r="N308" s="294"/>
      <c r="O308" s="299" t="str">
        <f t="shared" si="44"/>
        <v/>
      </c>
      <c r="P308" s="294"/>
      <c r="Q308" s="299" t="str">
        <f t="shared" si="48"/>
        <v/>
      </c>
      <c r="R308" s="299" t="str">
        <f t="shared" si="45"/>
        <v/>
      </c>
      <c r="S308" s="295"/>
      <c r="T308" s="295"/>
      <c r="U308" s="300" t="str">
        <f t="shared" si="49"/>
        <v/>
      </c>
      <c r="V308" s="299" t="str">
        <f t="shared" si="46"/>
        <v/>
      </c>
      <c r="W308" s="301"/>
      <c r="X308" s="301"/>
      <c r="Y308" s="301"/>
      <c r="Z308" s="301"/>
      <c r="AA308" s="301"/>
      <c r="AB308" s="301"/>
      <c r="AC308" s="301"/>
      <c r="AD308" s="301"/>
      <c r="AE308" s="302" t="str">
        <f t="shared" si="43"/>
        <v/>
      </c>
      <c r="AF308" s="303" t="str">
        <f ca="1">IFERROR(AVERAGEIFS('Discontinuity Log'!$N$5:$N$4980,'Discontinuity Log'!$A$5:$A$4980,J308,'Discontinuity Log'!$N$5:$N$4980,"&lt;&gt;"),"")</f>
        <v/>
      </c>
      <c r="AG308" s="304" t="str">
        <f t="shared" ca="1" si="50"/>
        <v/>
      </c>
      <c r="AH308" s="362"/>
    </row>
    <row r="309" spans="1:34" s="5" customFormat="1" x14ac:dyDescent="0.25">
      <c r="A309" s="290"/>
      <c r="B309" s="306"/>
      <c r="C309" s="292"/>
      <c r="D309" s="293"/>
      <c r="E309" s="294"/>
      <c r="F309" s="294"/>
      <c r="G309" s="294"/>
      <c r="H309" s="295"/>
      <c r="I309" s="295"/>
      <c r="J309" s="296"/>
      <c r="K309" s="297"/>
      <c r="L309" s="297"/>
      <c r="M309" s="298" t="str">
        <f t="shared" si="47"/>
        <v/>
      </c>
      <c r="N309" s="294"/>
      <c r="O309" s="299" t="str">
        <f t="shared" si="44"/>
        <v/>
      </c>
      <c r="P309" s="294"/>
      <c r="Q309" s="299" t="str">
        <f t="shared" si="48"/>
        <v/>
      </c>
      <c r="R309" s="299" t="str">
        <f t="shared" si="45"/>
        <v/>
      </c>
      <c r="S309" s="295"/>
      <c r="T309" s="295"/>
      <c r="U309" s="300" t="str">
        <f t="shared" si="49"/>
        <v/>
      </c>
      <c r="V309" s="299" t="str">
        <f t="shared" si="46"/>
        <v/>
      </c>
      <c r="W309" s="301"/>
      <c r="X309" s="301"/>
      <c r="Y309" s="301"/>
      <c r="Z309" s="301"/>
      <c r="AA309" s="301"/>
      <c r="AB309" s="301"/>
      <c r="AC309" s="301"/>
      <c r="AD309" s="301"/>
      <c r="AE309" s="302" t="str">
        <f t="shared" si="43"/>
        <v/>
      </c>
      <c r="AF309" s="303" t="str">
        <f ca="1">IFERROR(AVERAGEIFS('Discontinuity Log'!$N$5:$N$4980,'Discontinuity Log'!$A$5:$A$4980,J309,'Discontinuity Log'!$N$5:$N$4980,"&lt;&gt;"),"")</f>
        <v/>
      </c>
      <c r="AG309" s="304" t="str">
        <f t="shared" ca="1" si="50"/>
        <v/>
      </c>
      <c r="AH309" s="362"/>
    </row>
    <row r="310" spans="1:34" s="5" customFormat="1" x14ac:dyDescent="0.25">
      <c r="A310" s="290"/>
      <c r="B310" s="306"/>
      <c r="C310" s="292"/>
      <c r="D310" s="293"/>
      <c r="E310" s="294"/>
      <c r="F310" s="294"/>
      <c r="G310" s="294"/>
      <c r="H310" s="295"/>
      <c r="I310" s="295"/>
      <c r="J310" s="296"/>
      <c r="K310" s="297"/>
      <c r="L310" s="297"/>
      <c r="M310" s="298" t="str">
        <f t="shared" si="47"/>
        <v/>
      </c>
      <c r="N310" s="294"/>
      <c r="O310" s="299" t="str">
        <f t="shared" si="44"/>
        <v/>
      </c>
      <c r="P310" s="294"/>
      <c r="Q310" s="299" t="str">
        <f t="shared" si="48"/>
        <v/>
      </c>
      <c r="R310" s="299" t="str">
        <f t="shared" si="45"/>
        <v/>
      </c>
      <c r="S310" s="295"/>
      <c r="T310" s="295"/>
      <c r="U310" s="300" t="str">
        <f t="shared" si="49"/>
        <v/>
      </c>
      <c r="V310" s="299" t="str">
        <f t="shared" si="46"/>
        <v/>
      </c>
      <c r="W310" s="301"/>
      <c r="X310" s="301"/>
      <c r="Y310" s="301"/>
      <c r="Z310" s="301"/>
      <c r="AA310" s="301"/>
      <c r="AB310" s="301"/>
      <c r="AC310" s="301"/>
      <c r="AD310" s="301"/>
      <c r="AE310" s="302" t="str">
        <f t="shared" si="43"/>
        <v/>
      </c>
      <c r="AF310" s="303" t="str">
        <f ca="1">IFERROR(AVERAGEIFS('Discontinuity Log'!$N$5:$N$4980,'Discontinuity Log'!$A$5:$A$4980,J310,'Discontinuity Log'!$N$5:$N$4980,"&lt;&gt;"),"")</f>
        <v/>
      </c>
      <c r="AG310" s="304" t="str">
        <f t="shared" ca="1" si="50"/>
        <v/>
      </c>
      <c r="AH310" s="362"/>
    </row>
    <row r="311" spans="1:34" s="5" customFormat="1" x14ac:dyDescent="0.25">
      <c r="A311" s="290"/>
      <c r="B311" s="306"/>
      <c r="C311" s="292"/>
      <c r="D311" s="293"/>
      <c r="E311" s="294"/>
      <c r="F311" s="294"/>
      <c r="G311" s="294"/>
      <c r="H311" s="295"/>
      <c r="I311" s="295"/>
      <c r="J311" s="296"/>
      <c r="K311" s="297"/>
      <c r="L311" s="297"/>
      <c r="M311" s="298" t="str">
        <f t="shared" si="47"/>
        <v/>
      </c>
      <c r="N311" s="294"/>
      <c r="O311" s="299" t="str">
        <f t="shared" si="44"/>
        <v/>
      </c>
      <c r="P311" s="294"/>
      <c r="Q311" s="299" t="str">
        <f t="shared" si="48"/>
        <v/>
      </c>
      <c r="R311" s="299" t="str">
        <f t="shared" si="45"/>
        <v/>
      </c>
      <c r="S311" s="295"/>
      <c r="T311" s="295"/>
      <c r="U311" s="300" t="str">
        <f t="shared" si="49"/>
        <v/>
      </c>
      <c r="V311" s="299" t="str">
        <f t="shared" si="46"/>
        <v/>
      </c>
      <c r="W311" s="301"/>
      <c r="X311" s="301"/>
      <c r="Y311" s="301"/>
      <c r="Z311" s="301"/>
      <c r="AA311" s="301"/>
      <c r="AB311" s="301"/>
      <c r="AC311" s="301"/>
      <c r="AD311" s="301"/>
      <c r="AE311" s="302" t="str">
        <f t="shared" si="43"/>
        <v/>
      </c>
      <c r="AF311" s="303" t="str">
        <f ca="1">IFERROR(AVERAGEIFS('Discontinuity Log'!$N$5:$N$4980,'Discontinuity Log'!$A$5:$A$4980,J311,'Discontinuity Log'!$N$5:$N$4980,"&lt;&gt;"),"")</f>
        <v/>
      </c>
      <c r="AG311" s="304" t="str">
        <f t="shared" ca="1" si="50"/>
        <v/>
      </c>
      <c r="AH311" s="362"/>
    </row>
    <row r="312" spans="1:34" s="5" customFormat="1" x14ac:dyDescent="0.25">
      <c r="A312" s="290"/>
      <c r="B312" s="306"/>
      <c r="C312" s="292"/>
      <c r="D312" s="293"/>
      <c r="E312" s="294"/>
      <c r="F312" s="294"/>
      <c r="G312" s="294"/>
      <c r="H312" s="295"/>
      <c r="I312" s="295"/>
      <c r="J312" s="296"/>
      <c r="K312" s="297"/>
      <c r="L312" s="297"/>
      <c r="M312" s="298" t="str">
        <f t="shared" si="47"/>
        <v/>
      </c>
      <c r="N312" s="294"/>
      <c r="O312" s="299" t="str">
        <f t="shared" si="44"/>
        <v/>
      </c>
      <c r="P312" s="294"/>
      <c r="Q312" s="299" t="str">
        <f t="shared" si="48"/>
        <v/>
      </c>
      <c r="R312" s="299" t="str">
        <f t="shared" si="45"/>
        <v/>
      </c>
      <c r="S312" s="295"/>
      <c r="T312" s="295"/>
      <c r="U312" s="300" t="str">
        <f t="shared" si="49"/>
        <v/>
      </c>
      <c r="V312" s="299" t="str">
        <f t="shared" si="46"/>
        <v/>
      </c>
      <c r="W312" s="301"/>
      <c r="X312" s="301"/>
      <c r="Y312" s="301"/>
      <c r="Z312" s="301"/>
      <c r="AA312" s="301"/>
      <c r="AB312" s="301"/>
      <c r="AC312" s="301"/>
      <c r="AD312" s="301"/>
      <c r="AE312" s="302" t="str">
        <f t="shared" si="43"/>
        <v/>
      </c>
      <c r="AF312" s="303" t="str">
        <f ca="1">IFERROR(AVERAGEIFS('Discontinuity Log'!$N$5:$N$4980,'Discontinuity Log'!$A$5:$A$4980,J312,'Discontinuity Log'!$N$5:$N$4980,"&lt;&gt;"),"")</f>
        <v/>
      </c>
      <c r="AG312" s="304" t="str">
        <f t="shared" ca="1" si="50"/>
        <v/>
      </c>
      <c r="AH312" s="362"/>
    </row>
    <row r="313" spans="1:34" s="5" customFormat="1" x14ac:dyDescent="0.25">
      <c r="A313" s="290"/>
      <c r="B313" s="306"/>
      <c r="C313" s="292"/>
      <c r="D313" s="293"/>
      <c r="E313" s="294"/>
      <c r="F313" s="294"/>
      <c r="G313" s="294"/>
      <c r="H313" s="295"/>
      <c r="I313" s="295"/>
      <c r="J313" s="296"/>
      <c r="K313" s="297"/>
      <c r="L313" s="297"/>
      <c r="M313" s="298" t="str">
        <f t="shared" si="47"/>
        <v/>
      </c>
      <c r="N313" s="294"/>
      <c r="O313" s="299" t="str">
        <f t="shared" si="44"/>
        <v/>
      </c>
      <c r="P313" s="294"/>
      <c r="Q313" s="299" t="str">
        <f t="shared" si="48"/>
        <v/>
      </c>
      <c r="R313" s="299" t="str">
        <f t="shared" si="45"/>
        <v/>
      </c>
      <c r="S313" s="295"/>
      <c r="T313" s="295"/>
      <c r="U313" s="300" t="str">
        <f t="shared" si="49"/>
        <v/>
      </c>
      <c r="V313" s="299" t="str">
        <f t="shared" si="46"/>
        <v/>
      </c>
      <c r="W313" s="301"/>
      <c r="X313" s="301"/>
      <c r="Y313" s="301"/>
      <c r="Z313" s="301"/>
      <c r="AA313" s="301"/>
      <c r="AB313" s="301"/>
      <c r="AC313" s="301"/>
      <c r="AD313" s="301"/>
      <c r="AE313" s="302" t="str">
        <f t="shared" si="43"/>
        <v/>
      </c>
      <c r="AF313" s="303" t="str">
        <f ca="1">IFERROR(AVERAGEIFS('Discontinuity Log'!$N$5:$N$4980,'Discontinuity Log'!$A$5:$A$4980,J313,'Discontinuity Log'!$N$5:$N$4980,"&lt;&gt;"),"")</f>
        <v/>
      </c>
      <c r="AG313" s="304" t="str">
        <f t="shared" ca="1" si="50"/>
        <v/>
      </c>
      <c r="AH313" s="362"/>
    </row>
    <row r="314" spans="1:34" s="5" customFormat="1" x14ac:dyDescent="0.25">
      <c r="A314" s="290"/>
      <c r="B314" s="306"/>
      <c r="C314" s="292"/>
      <c r="D314" s="293"/>
      <c r="E314" s="294"/>
      <c r="F314" s="294"/>
      <c r="G314" s="294"/>
      <c r="H314" s="295"/>
      <c r="I314" s="295"/>
      <c r="J314" s="296"/>
      <c r="K314" s="297"/>
      <c r="L314" s="297"/>
      <c r="M314" s="298" t="str">
        <f t="shared" si="47"/>
        <v/>
      </c>
      <c r="N314" s="294"/>
      <c r="O314" s="299" t="str">
        <f t="shared" si="44"/>
        <v/>
      </c>
      <c r="P314" s="294"/>
      <c r="Q314" s="299" t="str">
        <f t="shared" si="48"/>
        <v/>
      </c>
      <c r="R314" s="299" t="str">
        <f t="shared" si="45"/>
        <v/>
      </c>
      <c r="S314" s="295"/>
      <c r="T314" s="295"/>
      <c r="U314" s="300" t="str">
        <f t="shared" si="49"/>
        <v/>
      </c>
      <c r="V314" s="299" t="str">
        <f t="shared" si="46"/>
        <v/>
      </c>
      <c r="W314" s="301"/>
      <c r="X314" s="301"/>
      <c r="Y314" s="301"/>
      <c r="Z314" s="301"/>
      <c r="AA314" s="301"/>
      <c r="AB314" s="301"/>
      <c r="AC314" s="301"/>
      <c r="AD314" s="301"/>
      <c r="AE314" s="302" t="str">
        <f t="shared" si="43"/>
        <v/>
      </c>
      <c r="AF314" s="303" t="str">
        <f ca="1">IFERROR(AVERAGEIFS('Discontinuity Log'!$N$5:$N$4980,'Discontinuity Log'!$A$5:$A$4980,J314,'Discontinuity Log'!$N$5:$N$4980,"&lt;&gt;"),"")</f>
        <v/>
      </c>
      <c r="AG314" s="304" t="str">
        <f t="shared" ca="1" si="50"/>
        <v/>
      </c>
      <c r="AH314" s="362"/>
    </row>
    <row r="315" spans="1:34" s="5" customFormat="1" x14ac:dyDescent="0.25">
      <c r="A315" s="290"/>
      <c r="B315" s="306"/>
      <c r="C315" s="292"/>
      <c r="D315" s="293"/>
      <c r="E315" s="294"/>
      <c r="F315" s="294"/>
      <c r="G315" s="294"/>
      <c r="H315" s="295"/>
      <c r="I315" s="295"/>
      <c r="J315" s="296"/>
      <c r="K315" s="297"/>
      <c r="L315" s="297"/>
      <c r="M315" s="298" t="str">
        <f t="shared" si="47"/>
        <v/>
      </c>
      <c r="N315" s="294"/>
      <c r="O315" s="299" t="str">
        <f t="shared" si="44"/>
        <v/>
      </c>
      <c r="P315" s="294"/>
      <c r="Q315" s="299" t="str">
        <f t="shared" si="48"/>
        <v/>
      </c>
      <c r="R315" s="299" t="str">
        <f t="shared" si="45"/>
        <v/>
      </c>
      <c r="S315" s="295"/>
      <c r="T315" s="295"/>
      <c r="U315" s="300" t="str">
        <f t="shared" si="49"/>
        <v/>
      </c>
      <c r="V315" s="299" t="str">
        <f t="shared" si="46"/>
        <v/>
      </c>
      <c r="W315" s="301"/>
      <c r="X315" s="301"/>
      <c r="Y315" s="301"/>
      <c r="Z315" s="301"/>
      <c r="AA315" s="301"/>
      <c r="AB315" s="301"/>
      <c r="AC315" s="301"/>
      <c r="AD315" s="301"/>
      <c r="AE315" s="302" t="str">
        <f t="shared" si="43"/>
        <v/>
      </c>
      <c r="AF315" s="303" t="str">
        <f ca="1">IFERROR(AVERAGEIFS('Discontinuity Log'!$N$5:$N$4980,'Discontinuity Log'!$A$5:$A$4980,J315,'Discontinuity Log'!$N$5:$N$4980,"&lt;&gt;"),"")</f>
        <v/>
      </c>
      <c r="AG315" s="304" t="str">
        <f t="shared" ca="1" si="50"/>
        <v/>
      </c>
      <c r="AH315" s="362"/>
    </row>
    <row r="316" spans="1:34" s="5" customFormat="1" x14ac:dyDescent="0.25">
      <c r="A316" s="290"/>
      <c r="B316" s="306"/>
      <c r="C316" s="292"/>
      <c r="D316" s="293"/>
      <c r="E316" s="294"/>
      <c r="F316" s="294"/>
      <c r="G316" s="294"/>
      <c r="H316" s="295"/>
      <c r="I316" s="295"/>
      <c r="J316" s="296"/>
      <c r="K316" s="297"/>
      <c r="L316" s="297"/>
      <c r="M316" s="298" t="str">
        <f t="shared" si="47"/>
        <v/>
      </c>
      <c r="N316" s="294"/>
      <c r="O316" s="299" t="str">
        <f t="shared" si="44"/>
        <v/>
      </c>
      <c r="P316" s="294"/>
      <c r="Q316" s="299" t="str">
        <f t="shared" si="48"/>
        <v/>
      </c>
      <c r="R316" s="299" t="str">
        <f t="shared" si="45"/>
        <v/>
      </c>
      <c r="S316" s="295"/>
      <c r="T316" s="295"/>
      <c r="U316" s="300" t="str">
        <f t="shared" si="49"/>
        <v/>
      </c>
      <c r="V316" s="299" t="str">
        <f t="shared" si="46"/>
        <v/>
      </c>
      <c r="W316" s="301"/>
      <c r="X316" s="301"/>
      <c r="Y316" s="301"/>
      <c r="Z316" s="301"/>
      <c r="AA316" s="301"/>
      <c r="AB316" s="301"/>
      <c r="AC316" s="301"/>
      <c r="AD316" s="301"/>
      <c r="AE316" s="302" t="str">
        <f t="shared" si="43"/>
        <v/>
      </c>
      <c r="AF316" s="303" t="str">
        <f ca="1">IFERROR(AVERAGEIFS('Discontinuity Log'!$N$5:$N$4980,'Discontinuity Log'!$A$5:$A$4980,J316,'Discontinuity Log'!$N$5:$N$4980,"&lt;&gt;"),"")</f>
        <v/>
      </c>
      <c r="AG316" s="304" t="str">
        <f t="shared" ca="1" si="50"/>
        <v/>
      </c>
      <c r="AH316" s="362"/>
    </row>
    <row r="317" spans="1:34" s="5" customFormat="1" x14ac:dyDescent="0.25">
      <c r="A317" s="290"/>
      <c r="B317" s="306"/>
      <c r="C317" s="292"/>
      <c r="D317" s="293"/>
      <c r="E317" s="294"/>
      <c r="F317" s="294"/>
      <c r="G317" s="294"/>
      <c r="H317" s="295"/>
      <c r="I317" s="295"/>
      <c r="J317" s="296"/>
      <c r="K317" s="297"/>
      <c r="L317" s="297"/>
      <c r="M317" s="298" t="str">
        <f t="shared" si="47"/>
        <v/>
      </c>
      <c r="N317" s="294"/>
      <c r="O317" s="299" t="str">
        <f t="shared" si="44"/>
        <v/>
      </c>
      <c r="P317" s="294"/>
      <c r="Q317" s="299" t="str">
        <f t="shared" si="48"/>
        <v/>
      </c>
      <c r="R317" s="299" t="str">
        <f t="shared" si="45"/>
        <v/>
      </c>
      <c r="S317" s="295"/>
      <c r="T317" s="295"/>
      <c r="U317" s="300" t="str">
        <f t="shared" si="49"/>
        <v/>
      </c>
      <c r="V317" s="299" t="str">
        <f t="shared" si="46"/>
        <v/>
      </c>
      <c r="W317" s="301"/>
      <c r="X317" s="301"/>
      <c r="Y317" s="301"/>
      <c r="Z317" s="301"/>
      <c r="AA317" s="301"/>
      <c r="AB317" s="301"/>
      <c r="AC317" s="301"/>
      <c r="AD317" s="301"/>
      <c r="AE317" s="302" t="str">
        <f t="shared" si="43"/>
        <v/>
      </c>
      <c r="AF317" s="303" t="str">
        <f ca="1">IFERROR(AVERAGEIFS('Discontinuity Log'!$N$5:$N$4980,'Discontinuity Log'!$A$5:$A$4980,J317,'Discontinuity Log'!$N$5:$N$4980,"&lt;&gt;"),"")</f>
        <v/>
      </c>
      <c r="AG317" s="304" t="str">
        <f t="shared" ca="1" si="50"/>
        <v/>
      </c>
      <c r="AH317" s="362"/>
    </row>
    <row r="318" spans="1:34" s="5" customFormat="1" x14ac:dyDescent="0.25">
      <c r="A318" s="290"/>
      <c r="B318" s="306"/>
      <c r="C318" s="292"/>
      <c r="D318" s="293"/>
      <c r="E318" s="294"/>
      <c r="F318" s="294"/>
      <c r="G318" s="294"/>
      <c r="H318" s="295"/>
      <c r="I318" s="295"/>
      <c r="J318" s="296"/>
      <c r="K318" s="297"/>
      <c r="L318" s="297"/>
      <c r="M318" s="298" t="str">
        <f t="shared" si="47"/>
        <v/>
      </c>
      <c r="N318" s="294"/>
      <c r="O318" s="299" t="str">
        <f t="shared" si="44"/>
        <v/>
      </c>
      <c r="P318" s="294"/>
      <c r="Q318" s="299" t="str">
        <f t="shared" si="48"/>
        <v/>
      </c>
      <c r="R318" s="299" t="str">
        <f t="shared" si="45"/>
        <v/>
      </c>
      <c r="S318" s="295"/>
      <c r="T318" s="295"/>
      <c r="U318" s="300" t="str">
        <f t="shared" si="49"/>
        <v/>
      </c>
      <c r="V318" s="299" t="str">
        <f t="shared" si="46"/>
        <v/>
      </c>
      <c r="W318" s="301"/>
      <c r="X318" s="301"/>
      <c r="Y318" s="301"/>
      <c r="Z318" s="301"/>
      <c r="AA318" s="301"/>
      <c r="AB318" s="301"/>
      <c r="AC318" s="301"/>
      <c r="AD318" s="301"/>
      <c r="AE318" s="302" t="str">
        <f t="shared" si="43"/>
        <v/>
      </c>
      <c r="AF318" s="303" t="str">
        <f ca="1">IFERROR(AVERAGEIFS('Discontinuity Log'!$N$5:$N$4980,'Discontinuity Log'!$A$5:$A$4980,J318,'Discontinuity Log'!$N$5:$N$4980,"&lt;&gt;"),"")</f>
        <v/>
      </c>
      <c r="AG318" s="304" t="str">
        <f t="shared" ca="1" si="50"/>
        <v/>
      </c>
      <c r="AH318" s="362"/>
    </row>
    <row r="319" spans="1:34" s="5" customFormat="1" x14ac:dyDescent="0.25">
      <c r="A319" s="290"/>
      <c r="B319" s="306"/>
      <c r="C319" s="292"/>
      <c r="D319" s="293"/>
      <c r="E319" s="294"/>
      <c r="F319" s="294"/>
      <c r="G319" s="294"/>
      <c r="H319" s="295"/>
      <c r="I319" s="295"/>
      <c r="J319" s="296"/>
      <c r="K319" s="297"/>
      <c r="L319" s="297"/>
      <c r="M319" s="298" t="str">
        <f t="shared" si="47"/>
        <v/>
      </c>
      <c r="N319" s="294"/>
      <c r="O319" s="299" t="str">
        <f t="shared" si="44"/>
        <v/>
      </c>
      <c r="P319" s="294"/>
      <c r="Q319" s="299" t="str">
        <f t="shared" si="48"/>
        <v/>
      </c>
      <c r="R319" s="299" t="str">
        <f t="shared" si="45"/>
        <v/>
      </c>
      <c r="S319" s="295"/>
      <c r="T319" s="295"/>
      <c r="U319" s="300" t="str">
        <f t="shared" si="49"/>
        <v/>
      </c>
      <c r="V319" s="299" t="str">
        <f t="shared" si="46"/>
        <v/>
      </c>
      <c r="W319" s="301"/>
      <c r="X319" s="301"/>
      <c r="Y319" s="301"/>
      <c r="Z319" s="301"/>
      <c r="AA319" s="301"/>
      <c r="AB319" s="301"/>
      <c r="AC319" s="301"/>
      <c r="AD319" s="301"/>
      <c r="AE319" s="302" t="str">
        <f t="shared" si="43"/>
        <v/>
      </c>
      <c r="AF319" s="303" t="str">
        <f ca="1">IFERROR(AVERAGEIFS('Discontinuity Log'!$N$5:$N$4980,'Discontinuity Log'!$A$5:$A$4980,J319,'Discontinuity Log'!$N$5:$N$4980,"&lt;&gt;"),"")</f>
        <v/>
      </c>
      <c r="AG319" s="304" t="str">
        <f t="shared" ca="1" si="50"/>
        <v/>
      </c>
      <c r="AH319" s="362"/>
    </row>
    <row r="320" spans="1:34" s="5" customFormat="1" x14ac:dyDescent="0.25">
      <c r="A320" s="290"/>
      <c r="B320" s="306"/>
      <c r="C320" s="292"/>
      <c r="D320" s="293"/>
      <c r="E320" s="294"/>
      <c r="F320" s="294"/>
      <c r="G320" s="294"/>
      <c r="H320" s="295"/>
      <c r="I320" s="295"/>
      <c r="J320" s="296"/>
      <c r="K320" s="297"/>
      <c r="L320" s="297"/>
      <c r="M320" s="298" t="str">
        <f t="shared" si="47"/>
        <v/>
      </c>
      <c r="N320" s="294"/>
      <c r="O320" s="299" t="str">
        <f t="shared" si="44"/>
        <v/>
      </c>
      <c r="P320" s="294"/>
      <c r="Q320" s="299" t="str">
        <f t="shared" si="48"/>
        <v/>
      </c>
      <c r="R320" s="299" t="str">
        <f t="shared" si="45"/>
        <v/>
      </c>
      <c r="S320" s="295"/>
      <c r="T320" s="295"/>
      <c r="U320" s="300" t="str">
        <f t="shared" si="49"/>
        <v/>
      </c>
      <c r="V320" s="299" t="str">
        <f t="shared" si="46"/>
        <v/>
      </c>
      <c r="W320" s="301"/>
      <c r="X320" s="301"/>
      <c r="Y320" s="301"/>
      <c r="Z320" s="301"/>
      <c r="AA320" s="301"/>
      <c r="AB320" s="301"/>
      <c r="AC320" s="301"/>
      <c r="AD320" s="301"/>
      <c r="AE320" s="302" t="str">
        <f t="shared" si="43"/>
        <v/>
      </c>
      <c r="AF320" s="303" t="str">
        <f ca="1">IFERROR(AVERAGEIFS('Discontinuity Log'!$N$5:$N$4980,'Discontinuity Log'!$A$5:$A$4980,J320,'Discontinuity Log'!$N$5:$N$4980,"&lt;&gt;"),"")</f>
        <v/>
      </c>
      <c r="AG320" s="304" t="str">
        <f t="shared" ca="1" si="50"/>
        <v/>
      </c>
      <c r="AH320" s="362"/>
    </row>
    <row r="321" spans="1:34" s="5" customFormat="1" x14ac:dyDescent="0.25">
      <c r="A321" s="290"/>
      <c r="B321" s="306"/>
      <c r="C321" s="292"/>
      <c r="D321" s="293"/>
      <c r="E321" s="294"/>
      <c r="F321" s="294"/>
      <c r="G321" s="294"/>
      <c r="H321" s="295"/>
      <c r="I321" s="295"/>
      <c r="J321" s="296"/>
      <c r="K321" s="297"/>
      <c r="L321" s="297"/>
      <c r="M321" s="298" t="str">
        <f t="shared" si="47"/>
        <v/>
      </c>
      <c r="N321" s="294"/>
      <c r="O321" s="299" t="str">
        <f t="shared" si="44"/>
        <v/>
      </c>
      <c r="P321" s="294"/>
      <c r="Q321" s="299" t="str">
        <f t="shared" si="48"/>
        <v/>
      </c>
      <c r="R321" s="299" t="str">
        <f t="shared" si="45"/>
        <v/>
      </c>
      <c r="S321" s="295"/>
      <c r="T321" s="295"/>
      <c r="U321" s="300" t="str">
        <f t="shared" si="49"/>
        <v/>
      </c>
      <c r="V321" s="299" t="str">
        <f t="shared" si="46"/>
        <v/>
      </c>
      <c r="W321" s="301"/>
      <c r="X321" s="301"/>
      <c r="Y321" s="301"/>
      <c r="Z321" s="301"/>
      <c r="AA321" s="301"/>
      <c r="AB321" s="301"/>
      <c r="AC321" s="301"/>
      <c r="AD321" s="301"/>
      <c r="AE321" s="302" t="str">
        <f t="shared" si="43"/>
        <v/>
      </c>
      <c r="AF321" s="303" t="str">
        <f ca="1">IFERROR(AVERAGEIFS('Discontinuity Log'!$N$5:$N$4980,'Discontinuity Log'!$A$5:$A$4980,J321,'Discontinuity Log'!$N$5:$N$4980,"&lt;&gt;"),"")</f>
        <v/>
      </c>
      <c r="AG321" s="304" t="str">
        <f t="shared" ca="1" si="50"/>
        <v/>
      </c>
      <c r="AH321" s="362"/>
    </row>
    <row r="322" spans="1:34" s="5" customFormat="1" x14ac:dyDescent="0.25">
      <c r="A322" s="290"/>
      <c r="B322" s="306"/>
      <c r="C322" s="292"/>
      <c r="D322" s="293"/>
      <c r="E322" s="294"/>
      <c r="F322" s="294"/>
      <c r="G322" s="294"/>
      <c r="H322" s="295"/>
      <c r="I322" s="295"/>
      <c r="J322" s="296"/>
      <c r="K322" s="297"/>
      <c r="L322" s="297"/>
      <c r="M322" s="298" t="str">
        <f t="shared" si="47"/>
        <v/>
      </c>
      <c r="N322" s="294"/>
      <c r="O322" s="299" t="str">
        <f t="shared" si="44"/>
        <v/>
      </c>
      <c r="P322" s="294"/>
      <c r="Q322" s="299" t="str">
        <f t="shared" si="48"/>
        <v/>
      </c>
      <c r="R322" s="299" t="str">
        <f t="shared" si="45"/>
        <v/>
      </c>
      <c r="S322" s="295"/>
      <c r="T322" s="295"/>
      <c r="U322" s="300" t="str">
        <f t="shared" si="49"/>
        <v/>
      </c>
      <c r="V322" s="299" t="str">
        <f t="shared" si="46"/>
        <v/>
      </c>
      <c r="W322" s="301"/>
      <c r="X322" s="301"/>
      <c r="Y322" s="301"/>
      <c r="Z322" s="301"/>
      <c r="AA322" s="301"/>
      <c r="AB322" s="301"/>
      <c r="AC322" s="301"/>
      <c r="AD322" s="301"/>
      <c r="AE322" s="302" t="str">
        <f t="shared" si="43"/>
        <v/>
      </c>
      <c r="AF322" s="303" t="str">
        <f ca="1">IFERROR(AVERAGEIFS('Discontinuity Log'!$N$5:$N$4980,'Discontinuity Log'!$A$5:$A$4980,J322,'Discontinuity Log'!$N$5:$N$4980,"&lt;&gt;"),"")</f>
        <v/>
      </c>
      <c r="AG322" s="304" t="str">
        <f t="shared" ca="1" si="50"/>
        <v/>
      </c>
      <c r="AH322" s="362"/>
    </row>
    <row r="323" spans="1:34" s="5" customFormat="1" x14ac:dyDescent="0.25">
      <c r="A323" s="290"/>
      <c r="B323" s="306"/>
      <c r="C323" s="292"/>
      <c r="D323" s="293"/>
      <c r="E323" s="294"/>
      <c r="F323" s="294"/>
      <c r="G323" s="294"/>
      <c r="H323" s="295"/>
      <c r="I323" s="295"/>
      <c r="J323" s="296"/>
      <c r="K323" s="297"/>
      <c r="L323" s="297"/>
      <c r="M323" s="298" t="str">
        <f t="shared" si="47"/>
        <v/>
      </c>
      <c r="N323" s="294"/>
      <c r="O323" s="299" t="str">
        <f t="shared" si="44"/>
        <v/>
      </c>
      <c r="P323" s="294"/>
      <c r="Q323" s="299" t="str">
        <f t="shared" si="48"/>
        <v/>
      </c>
      <c r="R323" s="299" t="str">
        <f t="shared" si="45"/>
        <v/>
      </c>
      <c r="S323" s="295"/>
      <c r="T323" s="295"/>
      <c r="U323" s="300" t="str">
        <f t="shared" si="49"/>
        <v/>
      </c>
      <c r="V323" s="299" t="str">
        <f t="shared" si="46"/>
        <v/>
      </c>
      <c r="W323" s="301"/>
      <c r="X323" s="301"/>
      <c r="Y323" s="301"/>
      <c r="Z323" s="301"/>
      <c r="AA323" s="301"/>
      <c r="AB323" s="301"/>
      <c r="AC323" s="301"/>
      <c r="AD323" s="301"/>
      <c r="AE323" s="302" t="str">
        <f t="shared" si="43"/>
        <v/>
      </c>
      <c r="AF323" s="303" t="str">
        <f ca="1">IFERROR(AVERAGEIFS('Discontinuity Log'!$N$5:$N$4980,'Discontinuity Log'!$A$5:$A$4980,J323,'Discontinuity Log'!$N$5:$N$4980,"&lt;&gt;"),"")</f>
        <v/>
      </c>
      <c r="AG323" s="304" t="str">
        <f t="shared" ca="1" si="50"/>
        <v/>
      </c>
      <c r="AH323" s="362"/>
    </row>
    <row r="324" spans="1:34" s="5" customFormat="1" x14ac:dyDescent="0.25">
      <c r="A324" s="290"/>
      <c r="B324" s="306"/>
      <c r="C324" s="292"/>
      <c r="D324" s="293"/>
      <c r="E324" s="294"/>
      <c r="F324" s="294"/>
      <c r="G324" s="294"/>
      <c r="H324" s="295"/>
      <c r="I324" s="295"/>
      <c r="J324" s="296"/>
      <c r="K324" s="297"/>
      <c r="L324" s="297"/>
      <c r="M324" s="298" t="str">
        <f t="shared" si="47"/>
        <v/>
      </c>
      <c r="N324" s="294"/>
      <c r="O324" s="299" t="str">
        <f t="shared" si="44"/>
        <v/>
      </c>
      <c r="P324" s="294"/>
      <c r="Q324" s="299" t="str">
        <f t="shared" si="48"/>
        <v/>
      </c>
      <c r="R324" s="299" t="str">
        <f t="shared" si="45"/>
        <v/>
      </c>
      <c r="S324" s="295"/>
      <c r="T324" s="295"/>
      <c r="U324" s="300" t="str">
        <f t="shared" si="49"/>
        <v/>
      </c>
      <c r="V324" s="299" t="str">
        <f t="shared" si="46"/>
        <v/>
      </c>
      <c r="W324" s="301"/>
      <c r="X324" s="301"/>
      <c r="Y324" s="301"/>
      <c r="Z324" s="301"/>
      <c r="AA324" s="301"/>
      <c r="AB324" s="301"/>
      <c r="AC324" s="301"/>
      <c r="AD324" s="301"/>
      <c r="AE324" s="302" t="str">
        <f t="shared" si="43"/>
        <v/>
      </c>
      <c r="AF324" s="303" t="str">
        <f ca="1">IFERROR(AVERAGEIFS('Discontinuity Log'!$N$5:$N$4980,'Discontinuity Log'!$A$5:$A$4980,J324,'Discontinuity Log'!$N$5:$N$4980,"&lt;&gt;"),"")</f>
        <v/>
      </c>
      <c r="AG324" s="304" t="str">
        <f t="shared" ca="1" si="50"/>
        <v/>
      </c>
      <c r="AH324" s="362"/>
    </row>
    <row r="325" spans="1:34" s="5" customFormat="1" x14ac:dyDescent="0.25">
      <c r="A325" s="290"/>
      <c r="B325" s="306"/>
      <c r="C325" s="292"/>
      <c r="D325" s="293"/>
      <c r="E325" s="294"/>
      <c r="F325" s="294"/>
      <c r="G325" s="294"/>
      <c r="H325" s="295"/>
      <c r="I325" s="295"/>
      <c r="J325" s="296"/>
      <c r="K325" s="297"/>
      <c r="L325" s="297"/>
      <c r="M325" s="298" t="str">
        <f t="shared" si="47"/>
        <v/>
      </c>
      <c r="N325" s="294"/>
      <c r="O325" s="299" t="str">
        <f t="shared" si="44"/>
        <v/>
      </c>
      <c r="P325" s="294"/>
      <c r="Q325" s="299" t="str">
        <f t="shared" si="48"/>
        <v/>
      </c>
      <c r="R325" s="299" t="str">
        <f t="shared" si="45"/>
        <v/>
      </c>
      <c r="S325" s="295"/>
      <c r="T325" s="295"/>
      <c r="U325" s="300" t="str">
        <f t="shared" si="49"/>
        <v/>
      </c>
      <c r="V325" s="299" t="str">
        <f t="shared" si="46"/>
        <v/>
      </c>
      <c r="W325" s="301"/>
      <c r="X325" s="301"/>
      <c r="Y325" s="301"/>
      <c r="Z325" s="301"/>
      <c r="AA325" s="301"/>
      <c r="AB325" s="301"/>
      <c r="AC325" s="301"/>
      <c r="AD325" s="301"/>
      <c r="AE325" s="302" t="str">
        <f t="shared" si="43"/>
        <v/>
      </c>
      <c r="AF325" s="303" t="str">
        <f ca="1">IFERROR(AVERAGEIFS('Discontinuity Log'!$N$5:$N$4980,'Discontinuity Log'!$A$5:$A$4980,J325,'Discontinuity Log'!$N$5:$N$4980,"&lt;&gt;"),"")</f>
        <v/>
      </c>
      <c r="AG325" s="304" t="str">
        <f t="shared" ca="1" si="50"/>
        <v/>
      </c>
      <c r="AH325" s="362"/>
    </row>
    <row r="326" spans="1:34" s="5" customFormat="1" x14ac:dyDescent="0.25">
      <c r="A326" s="290"/>
      <c r="B326" s="306"/>
      <c r="C326" s="292"/>
      <c r="D326" s="293"/>
      <c r="E326" s="294"/>
      <c r="F326" s="294"/>
      <c r="G326" s="294"/>
      <c r="H326" s="295"/>
      <c r="I326" s="295"/>
      <c r="J326" s="296"/>
      <c r="K326" s="297"/>
      <c r="L326" s="297"/>
      <c r="M326" s="298" t="str">
        <f t="shared" si="47"/>
        <v/>
      </c>
      <c r="N326" s="294"/>
      <c r="O326" s="299" t="str">
        <f t="shared" si="44"/>
        <v/>
      </c>
      <c r="P326" s="294"/>
      <c r="Q326" s="299" t="str">
        <f t="shared" si="48"/>
        <v/>
      </c>
      <c r="R326" s="299" t="str">
        <f t="shared" si="45"/>
        <v/>
      </c>
      <c r="S326" s="295"/>
      <c r="T326" s="295"/>
      <c r="U326" s="300" t="str">
        <f t="shared" si="49"/>
        <v/>
      </c>
      <c r="V326" s="299" t="str">
        <f t="shared" si="46"/>
        <v/>
      </c>
      <c r="W326" s="301"/>
      <c r="X326" s="301"/>
      <c r="Y326" s="301"/>
      <c r="Z326" s="301"/>
      <c r="AA326" s="301"/>
      <c r="AB326" s="301"/>
      <c r="AC326" s="301"/>
      <c r="AD326" s="301"/>
      <c r="AE326" s="302" t="str">
        <f t="shared" si="43"/>
        <v/>
      </c>
      <c r="AF326" s="303" t="str">
        <f ca="1">IFERROR(AVERAGEIFS('Discontinuity Log'!$N$5:$N$4980,'Discontinuity Log'!$A$5:$A$4980,J326,'Discontinuity Log'!$N$5:$N$4980,"&lt;&gt;"),"")</f>
        <v/>
      </c>
      <c r="AG326" s="304" t="str">
        <f t="shared" ca="1" si="50"/>
        <v/>
      </c>
      <c r="AH326" s="362"/>
    </row>
    <row r="327" spans="1:34" s="5" customFormat="1" x14ac:dyDescent="0.25">
      <c r="A327" s="290"/>
      <c r="B327" s="306"/>
      <c r="C327" s="292"/>
      <c r="D327" s="293"/>
      <c r="E327" s="294"/>
      <c r="F327" s="294"/>
      <c r="G327" s="294"/>
      <c r="H327" s="295"/>
      <c r="I327" s="295"/>
      <c r="J327" s="296"/>
      <c r="K327" s="297"/>
      <c r="L327" s="297"/>
      <c r="M327" s="298" t="str">
        <f t="shared" si="47"/>
        <v/>
      </c>
      <c r="N327" s="294"/>
      <c r="O327" s="299" t="str">
        <f t="shared" si="44"/>
        <v/>
      </c>
      <c r="P327" s="294"/>
      <c r="Q327" s="299" t="str">
        <f t="shared" si="48"/>
        <v/>
      </c>
      <c r="R327" s="299" t="str">
        <f t="shared" si="45"/>
        <v/>
      </c>
      <c r="S327" s="295"/>
      <c r="T327" s="295"/>
      <c r="U327" s="300" t="str">
        <f t="shared" si="49"/>
        <v/>
      </c>
      <c r="V327" s="299" t="str">
        <f t="shared" si="46"/>
        <v/>
      </c>
      <c r="W327" s="301"/>
      <c r="X327" s="301"/>
      <c r="Y327" s="301"/>
      <c r="Z327" s="301"/>
      <c r="AA327" s="301"/>
      <c r="AB327" s="301"/>
      <c r="AC327" s="301"/>
      <c r="AD327" s="301"/>
      <c r="AE327" s="302" t="str">
        <f t="shared" si="43"/>
        <v/>
      </c>
      <c r="AF327" s="303" t="str">
        <f ca="1">IFERROR(AVERAGEIFS('Discontinuity Log'!$N$5:$N$4980,'Discontinuity Log'!$A$5:$A$4980,J327,'Discontinuity Log'!$N$5:$N$4980,"&lt;&gt;"),"")</f>
        <v/>
      </c>
      <c r="AG327" s="304" t="str">
        <f t="shared" ca="1" si="50"/>
        <v/>
      </c>
      <c r="AH327" s="362"/>
    </row>
    <row r="328" spans="1:34" s="5" customFormat="1" x14ac:dyDescent="0.25">
      <c r="A328" s="290"/>
      <c r="B328" s="306"/>
      <c r="C328" s="292"/>
      <c r="D328" s="293"/>
      <c r="E328" s="294"/>
      <c r="F328" s="294"/>
      <c r="G328" s="294"/>
      <c r="H328" s="295"/>
      <c r="I328" s="295"/>
      <c r="J328" s="296"/>
      <c r="K328" s="297"/>
      <c r="L328" s="297"/>
      <c r="M328" s="298" t="str">
        <f t="shared" si="47"/>
        <v/>
      </c>
      <c r="N328" s="294"/>
      <c r="O328" s="299" t="str">
        <f t="shared" si="44"/>
        <v/>
      </c>
      <c r="P328" s="294"/>
      <c r="Q328" s="299" t="str">
        <f t="shared" si="48"/>
        <v/>
      </c>
      <c r="R328" s="299" t="str">
        <f t="shared" si="45"/>
        <v/>
      </c>
      <c r="S328" s="295"/>
      <c r="T328" s="295"/>
      <c r="U328" s="300" t="str">
        <f t="shared" si="49"/>
        <v/>
      </c>
      <c r="V328" s="299" t="str">
        <f t="shared" si="46"/>
        <v/>
      </c>
      <c r="W328" s="301"/>
      <c r="X328" s="301"/>
      <c r="Y328" s="301"/>
      <c r="Z328" s="301"/>
      <c r="AA328" s="301"/>
      <c r="AB328" s="301"/>
      <c r="AC328" s="301"/>
      <c r="AD328" s="301"/>
      <c r="AE328" s="302" t="str">
        <f t="shared" si="43"/>
        <v/>
      </c>
      <c r="AF328" s="303" t="str">
        <f ca="1">IFERROR(AVERAGEIFS('Discontinuity Log'!$N$5:$N$4980,'Discontinuity Log'!$A$5:$A$4980,J328,'Discontinuity Log'!$N$5:$N$4980,"&lt;&gt;"),"")</f>
        <v/>
      </c>
      <c r="AG328" s="304" t="str">
        <f t="shared" ca="1" si="50"/>
        <v/>
      </c>
      <c r="AH328" s="362"/>
    </row>
    <row r="329" spans="1:34" s="5" customFormat="1" x14ac:dyDescent="0.25">
      <c r="A329" s="290"/>
      <c r="B329" s="306"/>
      <c r="C329" s="292"/>
      <c r="D329" s="293"/>
      <c r="E329" s="294"/>
      <c r="F329" s="294"/>
      <c r="G329" s="294"/>
      <c r="H329" s="295"/>
      <c r="I329" s="295"/>
      <c r="J329" s="296"/>
      <c r="K329" s="297"/>
      <c r="L329" s="297"/>
      <c r="M329" s="298" t="str">
        <f t="shared" si="47"/>
        <v/>
      </c>
      <c r="N329" s="294"/>
      <c r="O329" s="299" t="str">
        <f t="shared" si="44"/>
        <v/>
      </c>
      <c r="P329" s="294"/>
      <c r="Q329" s="299" t="str">
        <f t="shared" si="48"/>
        <v/>
      </c>
      <c r="R329" s="299" t="str">
        <f t="shared" si="45"/>
        <v/>
      </c>
      <c r="S329" s="295"/>
      <c r="T329" s="295"/>
      <c r="U329" s="300" t="str">
        <f t="shared" si="49"/>
        <v/>
      </c>
      <c r="V329" s="299" t="str">
        <f t="shared" si="46"/>
        <v/>
      </c>
      <c r="W329" s="301"/>
      <c r="X329" s="301"/>
      <c r="Y329" s="301"/>
      <c r="Z329" s="301"/>
      <c r="AA329" s="301"/>
      <c r="AB329" s="301"/>
      <c r="AC329" s="301"/>
      <c r="AD329" s="301"/>
      <c r="AE329" s="302" t="str">
        <f t="shared" ref="AE329:AE392" si="51">(IF(AD329="R6",15,IF(AD329="R5",12,IF(AD329="R4",7,IF(AD329="R3",4,IF(AD329="R2",2,IF(AD329="R1",1,IF(OR(AD329="R0",AD329="S0",AD329="S1",AD329="S2",AD329="S3",AD329="S4",AD329="S5",AD329="S6"),0,""))))))))</f>
        <v/>
      </c>
      <c r="AF329" s="303" t="str">
        <f ca="1">IFERROR(AVERAGEIFS('Discontinuity Log'!$N$5:$N$4980,'Discontinuity Log'!$A$5:$A$4980,J329,'Discontinuity Log'!$N$5:$N$4980,"&lt;&gt;"),"")</f>
        <v/>
      </c>
      <c r="AG329" s="304" t="str">
        <f t="shared" ca="1" si="50"/>
        <v/>
      </c>
      <c r="AH329" s="362"/>
    </row>
    <row r="330" spans="1:34" s="5" customFormat="1" x14ac:dyDescent="0.25">
      <c r="A330" s="290"/>
      <c r="B330" s="306"/>
      <c r="C330" s="292"/>
      <c r="D330" s="293"/>
      <c r="E330" s="294"/>
      <c r="F330" s="294"/>
      <c r="G330" s="294"/>
      <c r="H330" s="295"/>
      <c r="I330" s="295"/>
      <c r="J330" s="296"/>
      <c r="K330" s="297"/>
      <c r="L330" s="297"/>
      <c r="M330" s="298" t="str">
        <f t="shared" si="47"/>
        <v/>
      </c>
      <c r="N330" s="294"/>
      <c r="O330" s="299" t="str">
        <f t="shared" ref="O330:O393" si="52">IF(ISNUMBER(N330),N330/(M330)*100,"")</f>
        <v/>
      </c>
      <c r="P330" s="294"/>
      <c r="Q330" s="299" t="str">
        <f t="shared" si="48"/>
        <v/>
      </c>
      <c r="R330" s="299" t="str">
        <f t="shared" ref="R330:R393" si="53">IF(ISNUMBER(Q330),IF(Q330&lt;25,3,(IF(Q330&lt;50,8,IF(Q330&lt;75,13,IF(Q330&lt;90,17,IF(Q330&gt;=90,20,"")))))),"")</f>
        <v/>
      </c>
      <c r="S330" s="295"/>
      <c r="T330" s="295"/>
      <c r="U330" s="300" t="str">
        <f t="shared" si="49"/>
        <v/>
      </c>
      <c r="V330" s="299" t="str">
        <f t="shared" ref="V330:V393" si="54">IF(ISBLANK(T330),"",IF(T330=0,30,IF(U330&gt;=3,30,(IF(U330&gt;=1,25,(IF(U330&gt;=0.3,20,(IF(U330&gt;0.05,10,(IF(U330&lt;=0.05,5,"")))))))))))</f>
        <v/>
      </c>
      <c r="W330" s="301"/>
      <c r="X330" s="301"/>
      <c r="Y330" s="301"/>
      <c r="Z330" s="301"/>
      <c r="AA330" s="301"/>
      <c r="AB330" s="301"/>
      <c r="AC330" s="301"/>
      <c r="AD330" s="301"/>
      <c r="AE330" s="302" t="str">
        <f t="shared" si="51"/>
        <v/>
      </c>
      <c r="AF330" s="303" t="str">
        <f ca="1">IFERROR(AVERAGEIFS('Discontinuity Log'!$N$5:$N$4980,'Discontinuity Log'!$A$5:$A$4980,J330,'Discontinuity Log'!$N$5:$N$4980,"&lt;&gt;"),"")</f>
        <v/>
      </c>
      <c r="AG330" s="304" t="str">
        <f t="shared" ca="1" si="50"/>
        <v/>
      </c>
      <c r="AH330" s="362"/>
    </row>
    <row r="331" spans="1:34" s="5" customFormat="1" x14ac:dyDescent="0.25">
      <c r="A331" s="290"/>
      <c r="B331" s="306"/>
      <c r="C331" s="292"/>
      <c r="D331" s="293"/>
      <c r="E331" s="294"/>
      <c r="F331" s="294"/>
      <c r="G331" s="294"/>
      <c r="H331" s="295"/>
      <c r="I331" s="295"/>
      <c r="J331" s="296"/>
      <c r="K331" s="297"/>
      <c r="L331" s="297"/>
      <c r="M331" s="298" t="str">
        <f t="shared" ref="M331:M394" si="55">IF(ISBLANK(L331),"",L331-K331)</f>
        <v/>
      </c>
      <c r="N331" s="294"/>
      <c r="O331" s="299" t="str">
        <f t="shared" si="52"/>
        <v/>
      </c>
      <c r="P331" s="294"/>
      <c r="Q331" s="299" t="str">
        <f t="shared" ref="Q331:Q394" si="56">IF(ISNUMBER(P331),P331/(M331)*100,"")</f>
        <v/>
      </c>
      <c r="R331" s="299" t="str">
        <f t="shared" si="53"/>
        <v/>
      </c>
      <c r="S331" s="295"/>
      <c r="T331" s="295"/>
      <c r="U331" s="300" t="str">
        <f t="shared" ref="U331:U394" si="57">IF(ISBLANK(T331),"",IF(T331=0,N331,N331/T331))</f>
        <v/>
      </c>
      <c r="V331" s="299" t="str">
        <f t="shared" si="54"/>
        <v/>
      </c>
      <c r="W331" s="301"/>
      <c r="X331" s="301"/>
      <c r="Y331" s="301"/>
      <c r="Z331" s="301"/>
      <c r="AA331" s="301"/>
      <c r="AB331" s="301"/>
      <c r="AC331" s="301"/>
      <c r="AD331" s="301"/>
      <c r="AE331" s="302" t="str">
        <f t="shared" si="51"/>
        <v/>
      </c>
      <c r="AF331" s="303" t="str">
        <f ca="1">IFERROR(AVERAGEIFS('Discontinuity Log'!$N$5:$N$4980,'Discontinuity Log'!$A$5:$A$4980,J331,'Discontinuity Log'!$N$5:$N$4980,"&lt;&gt;"),"")</f>
        <v/>
      </c>
      <c r="AG331" s="304" t="str">
        <f t="shared" ca="1" si="50"/>
        <v/>
      </c>
      <c r="AH331" s="362"/>
    </row>
    <row r="332" spans="1:34" s="5" customFormat="1" x14ac:dyDescent="0.25">
      <c r="A332" s="290"/>
      <c r="B332" s="306"/>
      <c r="C332" s="292"/>
      <c r="D332" s="293"/>
      <c r="E332" s="294"/>
      <c r="F332" s="294"/>
      <c r="G332" s="294"/>
      <c r="H332" s="295"/>
      <c r="I332" s="295"/>
      <c r="J332" s="296"/>
      <c r="K332" s="297"/>
      <c r="L332" s="297"/>
      <c r="M332" s="298" t="str">
        <f t="shared" si="55"/>
        <v/>
      </c>
      <c r="N332" s="294"/>
      <c r="O332" s="299" t="str">
        <f t="shared" si="52"/>
        <v/>
      </c>
      <c r="P332" s="294"/>
      <c r="Q332" s="299" t="str">
        <f t="shared" si="56"/>
        <v/>
      </c>
      <c r="R332" s="299" t="str">
        <f t="shared" si="53"/>
        <v/>
      </c>
      <c r="S332" s="295"/>
      <c r="T332" s="295"/>
      <c r="U332" s="300" t="str">
        <f t="shared" si="57"/>
        <v/>
      </c>
      <c r="V332" s="299" t="str">
        <f t="shared" si="54"/>
        <v/>
      </c>
      <c r="W332" s="301"/>
      <c r="X332" s="301"/>
      <c r="Y332" s="301"/>
      <c r="Z332" s="301"/>
      <c r="AA332" s="301"/>
      <c r="AB332" s="301"/>
      <c r="AC332" s="301"/>
      <c r="AD332" s="301"/>
      <c r="AE332" s="302" t="str">
        <f t="shared" si="51"/>
        <v/>
      </c>
      <c r="AF332" s="303" t="str">
        <f ca="1">IFERROR(AVERAGEIFS('Discontinuity Log'!$N$5:$N$4980,'Discontinuity Log'!$A$5:$A$4980,J332,'Discontinuity Log'!$N$5:$N$4980,"&lt;&gt;"),"")</f>
        <v/>
      </c>
      <c r="AG332" s="304" t="str">
        <f t="shared" ca="1" si="50"/>
        <v/>
      </c>
      <c r="AH332" s="362"/>
    </row>
    <row r="333" spans="1:34" s="5" customFormat="1" x14ac:dyDescent="0.25">
      <c r="A333" s="290"/>
      <c r="B333" s="306"/>
      <c r="C333" s="292"/>
      <c r="D333" s="293"/>
      <c r="E333" s="294"/>
      <c r="F333" s="294"/>
      <c r="G333" s="294"/>
      <c r="H333" s="295"/>
      <c r="I333" s="295"/>
      <c r="J333" s="296"/>
      <c r="K333" s="297"/>
      <c r="L333" s="297"/>
      <c r="M333" s="298" t="str">
        <f t="shared" si="55"/>
        <v/>
      </c>
      <c r="N333" s="294"/>
      <c r="O333" s="299" t="str">
        <f t="shared" si="52"/>
        <v/>
      </c>
      <c r="P333" s="294"/>
      <c r="Q333" s="299" t="str">
        <f t="shared" si="56"/>
        <v/>
      </c>
      <c r="R333" s="299" t="str">
        <f t="shared" si="53"/>
        <v/>
      </c>
      <c r="S333" s="295"/>
      <c r="T333" s="295"/>
      <c r="U333" s="300" t="str">
        <f t="shared" si="57"/>
        <v/>
      </c>
      <c r="V333" s="299" t="str">
        <f t="shared" si="54"/>
        <v/>
      </c>
      <c r="W333" s="301"/>
      <c r="X333" s="301"/>
      <c r="Y333" s="301"/>
      <c r="Z333" s="301"/>
      <c r="AA333" s="301"/>
      <c r="AB333" s="301"/>
      <c r="AC333" s="301"/>
      <c r="AD333" s="301"/>
      <c r="AE333" s="302" t="str">
        <f t="shared" si="51"/>
        <v/>
      </c>
      <c r="AF333" s="303" t="str">
        <f ca="1">IFERROR(AVERAGEIFS('Discontinuity Log'!$N$5:$N$4980,'Discontinuity Log'!$A$5:$A$4980,J333,'Discontinuity Log'!$N$5:$N$4980,"&lt;&gt;"),"")</f>
        <v/>
      </c>
      <c r="AG333" s="304" t="str">
        <f t="shared" ca="1" si="50"/>
        <v/>
      </c>
      <c r="AH333" s="362"/>
    </row>
    <row r="334" spans="1:34" s="5" customFormat="1" x14ac:dyDescent="0.25">
      <c r="A334" s="290"/>
      <c r="B334" s="306"/>
      <c r="C334" s="292"/>
      <c r="D334" s="293"/>
      <c r="E334" s="294"/>
      <c r="F334" s="294"/>
      <c r="G334" s="294"/>
      <c r="H334" s="295"/>
      <c r="I334" s="295"/>
      <c r="J334" s="296"/>
      <c r="K334" s="297"/>
      <c r="L334" s="297"/>
      <c r="M334" s="298" t="str">
        <f t="shared" si="55"/>
        <v/>
      </c>
      <c r="N334" s="294"/>
      <c r="O334" s="299" t="str">
        <f t="shared" si="52"/>
        <v/>
      </c>
      <c r="P334" s="294"/>
      <c r="Q334" s="299" t="str">
        <f t="shared" si="56"/>
        <v/>
      </c>
      <c r="R334" s="299" t="str">
        <f t="shared" si="53"/>
        <v/>
      </c>
      <c r="S334" s="295"/>
      <c r="T334" s="295"/>
      <c r="U334" s="300" t="str">
        <f t="shared" si="57"/>
        <v/>
      </c>
      <c r="V334" s="299" t="str">
        <f t="shared" si="54"/>
        <v/>
      </c>
      <c r="W334" s="301"/>
      <c r="X334" s="301"/>
      <c r="Y334" s="301"/>
      <c r="Z334" s="301"/>
      <c r="AA334" s="301"/>
      <c r="AB334" s="301"/>
      <c r="AC334" s="301"/>
      <c r="AD334" s="301"/>
      <c r="AE334" s="302" t="str">
        <f t="shared" si="51"/>
        <v/>
      </c>
      <c r="AF334" s="303" t="str">
        <f ca="1">IFERROR(AVERAGEIFS('Discontinuity Log'!$N$5:$N$4980,'Discontinuity Log'!$A$5:$A$4980,J334,'Discontinuity Log'!$N$5:$N$4980,"&lt;&gt;"),"")</f>
        <v/>
      </c>
      <c r="AG334" s="304" t="str">
        <f t="shared" ca="1" si="50"/>
        <v/>
      </c>
      <c r="AH334" s="362"/>
    </row>
    <row r="335" spans="1:34" s="5" customFormat="1" x14ac:dyDescent="0.25">
      <c r="A335" s="290"/>
      <c r="B335" s="306"/>
      <c r="C335" s="292"/>
      <c r="D335" s="293"/>
      <c r="E335" s="294"/>
      <c r="F335" s="294"/>
      <c r="G335" s="294"/>
      <c r="H335" s="295"/>
      <c r="I335" s="295"/>
      <c r="J335" s="296"/>
      <c r="K335" s="297"/>
      <c r="L335" s="297"/>
      <c r="M335" s="298" t="str">
        <f t="shared" si="55"/>
        <v/>
      </c>
      <c r="N335" s="294"/>
      <c r="O335" s="299" t="str">
        <f t="shared" si="52"/>
        <v/>
      </c>
      <c r="P335" s="294"/>
      <c r="Q335" s="299" t="str">
        <f t="shared" si="56"/>
        <v/>
      </c>
      <c r="R335" s="299" t="str">
        <f t="shared" si="53"/>
        <v/>
      </c>
      <c r="S335" s="295"/>
      <c r="T335" s="295"/>
      <c r="U335" s="300" t="str">
        <f t="shared" si="57"/>
        <v/>
      </c>
      <c r="V335" s="299" t="str">
        <f t="shared" si="54"/>
        <v/>
      </c>
      <c r="W335" s="301"/>
      <c r="X335" s="301"/>
      <c r="Y335" s="301"/>
      <c r="Z335" s="301"/>
      <c r="AA335" s="301"/>
      <c r="AB335" s="301"/>
      <c r="AC335" s="301"/>
      <c r="AD335" s="301"/>
      <c r="AE335" s="302" t="str">
        <f t="shared" si="51"/>
        <v/>
      </c>
      <c r="AF335" s="303" t="str">
        <f ca="1">IFERROR(AVERAGEIFS('Discontinuity Log'!$N$5:$N$4980,'Discontinuity Log'!$A$5:$A$4980,J335,'Discontinuity Log'!$N$5:$N$4980,"&lt;&gt;"),"")</f>
        <v/>
      </c>
      <c r="AG335" s="304" t="str">
        <f t="shared" ca="1" si="50"/>
        <v/>
      </c>
      <c r="AH335" s="362"/>
    </row>
    <row r="336" spans="1:34" s="5" customFormat="1" x14ac:dyDescent="0.25">
      <c r="A336" s="290"/>
      <c r="B336" s="306"/>
      <c r="C336" s="292"/>
      <c r="D336" s="293"/>
      <c r="E336" s="294"/>
      <c r="F336" s="294"/>
      <c r="G336" s="294"/>
      <c r="H336" s="295"/>
      <c r="I336" s="295"/>
      <c r="J336" s="296"/>
      <c r="K336" s="297"/>
      <c r="L336" s="297"/>
      <c r="M336" s="298" t="str">
        <f t="shared" si="55"/>
        <v/>
      </c>
      <c r="N336" s="294"/>
      <c r="O336" s="299" t="str">
        <f t="shared" si="52"/>
        <v/>
      </c>
      <c r="P336" s="294"/>
      <c r="Q336" s="299" t="str">
        <f t="shared" si="56"/>
        <v/>
      </c>
      <c r="R336" s="299" t="str">
        <f t="shared" si="53"/>
        <v/>
      </c>
      <c r="S336" s="295"/>
      <c r="T336" s="295"/>
      <c r="U336" s="300" t="str">
        <f t="shared" si="57"/>
        <v/>
      </c>
      <c r="V336" s="299" t="str">
        <f t="shared" si="54"/>
        <v/>
      </c>
      <c r="W336" s="301"/>
      <c r="X336" s="301"/>
      <c r="Y336" s="301"/>
      <c r="Z336" s="301"/>
      <c r="AA336" s="301"/>
      <c r="AB336" s="301"/>
      <c r="AC336" s="301"/>
      <c r="AD336" s="301"/>
      <c r="AE336" s="302" t="str">
        <f t="shared" si="51"/>
        <v/>
      </c>
      <c r="AF336" s="303" t="str">
        <f ca="1">IFERROR(AVERAGEIFS('Discontinuity Log'!$N$5:$N$4980,'Discontinuity Log'!$A$5:$A$4980,J336,'Discontinuity Log'!$N$5:$N$4980,"&lt;&gt;"),"")</f>
        <v/>
      </c>
      <c r="AG336" s="304" t="str">
        <f t="shared" ca="1" si="50"/>
        <v/>
      </c>
      <c r="AH336" s="362"/>
    </row>
    <row r="337" spans="1:34" s="5" customFormat="1" x14ac:dyDescent="0.25">
      <c r="A337" s="290"/>
      <c r="B337" s="306"/>
      <c r="C337" s="292"/>
      <c r="D337" s="293"/>
      <c r="E337" s="294"/>
      <c r="F337" s="294"/>
      <c r="G337" s="294"/>
      <c r="H337" s="295"/>
      <c r="I337" s="295"/>
      <c r="J337" s="296"/>
      <c r="K337" s="297"/>
      <c r="L337" s="297"/>
      <c r="M337" s="298" t="str">
        <f t="shared" si="55"/>
        <v/>
      </c>
      <c r="N337" s="294"/>
      <c r="O337" s="299" t="str">
        <f t="shared" si="52"/>
        <v/>
      </c>
      <c r="P337" s="294"/>
      <c r="Q337" s="299" t="str">
        <f t="shared" si="56"/>
        <v/>
      </c>
      <c r="R337" s="299" t="str">
        <f t="shared" si="53"/>
        <v/>
      </c>
      <c r="S337" s="295"/>
      <c r="T337" s="295"/>
      <c r="U337" s="300" t="str">
        <f t="shared" si="57"/>
        <v/>
      </c>
      <c r="V337" s="299" t="str">
        <f t="shared" si="54"/>
        <v/>
      </c>
      <c r="W337" s="301"/>
      <c r="X337" s="301"/>
      <c r="Y337" s="301"/>
      <c r="Z337" s="301"/>
      <c r="AA337" s="301"/>
      <c r="AB337" s="301"/>
      <c r="AC337" s="301"/>
      <c r="AD337" s="301"/>
      <c r="AE337" s="302" t="str">
        <f t="shared" si="51"/>
        <v/>
      </c>
      <c r="AF337" s="303" t="str">
        <f ca="1">IFERROR(AVERAGEIFS('Discontinuity Log'!$N$5:$N$4980,'Discontinuity Log'!$A$5:$A$4980,J337,'Discontinuity Log'!$N$5:$N$4980,"&lt;&gt;"),"")</f>
        <v/>
      </c>
      <c r="AG337" s="304" t="str">
        <f t="shared" ca="1" si="50"/>
        <v/>
      </c>
      <c r="AH337" s="362"/>
    </row>
    <row r="338" spans="1:34" s="5" customFormat="1" x14ac:dyDescent="0.25">
      <c r="A338" s="290"/>
      <c r="B338" s="306"/>
      <c r="C338" s="292"/>
      <c r="D338" s="293"/>
      <c r="E338" s="294"/>
      <c r="F338" s="294"/>
      <c r="G338" s="294"/>
      <c r="H338" s="295"/>
      <c r="I338" s="295"/>
      <c r="J338" s="296"/>
      <c r="K338" s="297"/>
      <c r="L338" s="297"/>
      <c r="M338" s="298" t="str">
        <f t="shared" si="55"/>
        <v/>
      </c>
      <c r="N338" s="294"/>
      <c r="O338" s="299" t="str">
        <f t="shared" si="52"/>
        <v/>
      </c>
      <c r="P338" s="294"/>
      <c r="Q338" s="299" t="str">
        <f t="shared" si="56"/>
        <v/>
      </c>
      <c r="R338" s="299" t="str">
        <f t="shared" si="53"/>
        <v/>
      </c>
      <c r="S338" s="295"/>
      <c r="T338" s="295"/>
      <c r="U338" s="300" t="str">
        <f t="shared" si="57"/>
        <v/>
      </c>
      <c r="V338" s="299" t="str">
        <f t="shared" si="54"/>
        <v/>
      </c>
      <c r="W338" s="301"/>
      <c r="X338" s="301"/>
      <c r="Y338" s="301"/>
      <c r="Z338" s="301"/>
      <c r="AA338" s="301"/>
      <c r="AB338" s="301"/>
      <c r="AC338" s="301"/>
      <c r="AD338" s="301"/>
      <c r="AE338" s="302" t="str">
        <f t="shared" si="51"/>
        <v/>
      </c>
      <c r="AF338" s="303" t="str">
        <f ca="1">IFERROR(AVERAGEIFS('Discontinuity Log'!$N$5:$N$4980,'Discontinuity Log'!$A$5:$A$4980,J338,'Discontinuity Log'!$N$5:$N$4980,"&lt;&gt;"),"")</f>
        <v/>
      </c>
      <c r="AG338" s="304" t="str">
        <f t="shared" ca="1" si="50"/>
        <v/>
      </c>
      <c r="AH338" s="362"/>
    </row>
    <row r="339" spans="1:34" s="5" customFormat="1" x14ac:dyDescent="0.25">
      <c r="A339" s="290"/>
      <c r="B339" s="306"/>
      <c r="C339" s="292"/>
      <c r="D339" s="293"/>
      <c r="E339" s="294"/>
      <c r="F339" s="294"/>
      <c r="G339" s="294"/>
      <c r="H339" s="295"/>
      <c r="I339" s="295"/>
      <c r="J339" s="296"/>
      <c r="K339" s="297"/>
      <c r="L339" s="297"/>
      <c r="M339" s="298" t="str">
        <f t="shared" si="55"/>
        <v/>
      </c>
      <c r="N339" s="294"/>
      <c r="O339" s="299" t="str">
        <f t="shared" si="52"/>
        <v/>
      </c>
      <c r="P339" s="294"/>
      <c r="Q339" s="299" t="str">
        <f t="shared" si="56"/>
        <v/>
      </c>
      <c r="R339" s="299" t="str">
        <f t="shared" si="53"/>
        <v/>
      </c>
      <c r="S339" s="295"/>
      <c r="T339" s="295"/>
      <c r="U339" s="300" t="str">
        <f t="shared" si="57"/>
        <v/>
      </c>
      <c r="V339" s="299" t="str">
        <f t="shared" si="54"/>
        <v/>
      </c>
      <c r="W339" s="301"/>
      <c r="X339" s="301"/>
      <c r="Y339" s="301"/>
      <c r="Z339" s="301"/>
      <c r="AA339" s="301"/>
      <c r="AB339" s="301"/>
      <c r="AC339" s="301"/>
      <c r="AD339" s="301"/>
      <c r="AE339" s="302" t="str">
        <f t="shared" si="51"/>
        <v/>
      </c>
      <c r="AF339" s="303" t="str">
        <f ca="1">IFERROR(AVERAGEIFS('Discontinuity Log'!$N$5:$N$4980,'Discontinuity Log'!$A$5:$A$4980,J339,'Discontinuity Log'!$N$5:$N$4980,"&lt;&gt;"),"")</f>
        <v/>
      </c>
      <c r="AG339" s="304" t="str">
        <f t="shared" ca="1" si="50"/>
        <v/>
      </c>
      <c r="AH339" s="362"/>
    </row>
    <row r="340" spans="1:34" s="5" customFormat="1" x14ac:dyDescent="0.25">
      <c r="A340" s="290"/>
      <c r="B340" s="306"/>
      <c r="C340" s="292"/>
      <c r="D340" s="293"/>
      <c r="E340" s="294"/>
      <c r="F340" s="294"/>
      <c r="G340" s="294"/>
      <c r="H340" s="295"/>
      <c r="I340" s="295"/>
      <c r="J340" s="296"/>
      <c r="K340" s="297"/>
      <c r="L340" s="297"/>
      <c r="M340" s="298" t="str">
        <f t="shared" si="55"/>
        <v/>
      </c>
      <c r="N340" s="294"/>
      <c r="O340" s="299" t="str">
        <f t="shared" si="52"/>
        <v/>
      </c>
      <c r="P340" s="294"/>
      <c r="Q340" s="299" t="str">
        <f t="shared" si="56"/>
        <v/>
      </c>
      <c r="R340" s="299" t="str">
        <f t="shared" si="53"/>
        <v/>
      </c>
      <c r="S340" s="295"/>
      <c r="T340" s="295"/>
      <c r="U340" s="300" t="str">
        <f t="shared" si="57"/>
        <v/>
      </c>
      <c r="V340" s="299" t="str">
        <f t="shared" si="54"/>
        <v/>
      </c>
      <c r="W340" s="301"/>
      <c r="X340" s="301"/>
      <c r="Y340" s="301"/>
      <c r="Z340" s="301"/>
      <c r="AA340" s="301"/>
      <c r="AB340" s="301"/>
      <c r="AC340" s="301"/>
      <c r="AD340" s="301"/>
      <c r="AE340" s="302" t="str">
        <f t="shared" si="51"/>
        <v/>
      </c>
      <c r="AF340" s="303" t="str">
        <f ca="1">IFERROR(AVERAGEIFS('Discontinuity Log'!$N$5:$N$4980,'Discontinuity Log'!$A$5:$A$4980,J340,'Discontinuity Log'!$N$5:$N$4980,"&lt;&gt;"),"")</f>
        <v/>
      </c>
      <c r="AG340" s="304" t="str">
        <f t="shared" ca="1" si="50"/>
        <v/>
      </c>
      <c r="AH340" s="362"/>
    </row>
    <row r="341" spans="1:34" s="5" customFormat="1" x14ac:dyDescent="0.25">
      <c r="A341" s="290"/>
      <c r="B341" s="306"/>
      <c r="C341" s="292"/>
      <c r="D341" s="293"/>
      <c r="E341" s="294"/>
      <c r="F341" s="294"/>
      <c r="G341" s="294"/>
      <c r="H341" s="295"/>
      <c r="I341" s="295"/>
      <c r="J341" s="296"/>
      <c r="K341" s="297"/>
      <c r="L341" s="297"/>
      <c r="M341" s="298" t="str">
        <f t="shared" si="55"/>
        <v/>
      </c>
      <c r="N341" s="294"/>
      <c r="O341" s="299" t="str">
        <f t="shared" si="52"/>
        <v/>
      </c>
      <c r="P341" s="294"/>
      <c r="Q341" s="299" t="str">
        <f t="shared" si="56"/>
        <v/>
      </c>
      <c r="R341" s="299" t="str">
        <f t="shared" si="53"/>
        <v/>
      </c>
      <c r="S341" s="295"/>
      <c r="T341" s="295"/>
      <c r="U341" s="300" t="str">
        <f t="shared" si="57"/>
        <v/>
      </c>
      <c r="V341" s="299" t="str">
        <f t="shared" si="54"/>
        <v/>
      </c>
      <c r="W341" s="301"/>
      <c r="X341" s="301"/>
      <c r="Y341" s="301"/>
      <c r="Z341" s="301"/>
      <c r="AA341" s="301"/>
      <c r="AB341" s="301"/>
      <c r="AC341" s="301"/>
      <c r="AD341" s="301"/>
      <c r="AE341" s="302" t="str">
        <f t="shared" si="51"/>
        <v/>
      </c>
      <c r="AF341" s="303" t="str">
        <f ca="1">IFERROR(AVERAGEIFS('Discontinuity Log'!$N$5:$N$4980,'Discontinuity Log'!$A$5:$A$4980,J341,'Discontinuity Log'!$N$5:$N$4980,"&lt;&gt;"),"")</f>
        <v/>
      </c>
      <c r="AG341" s="304" t="str">
        <f t="shared" ca="1" si="50"/>
        <v/>
      </c>
      <c r="AH341" s="362"/>
    </row>
    <row r="342" spans="1:34" s="5" customFormat="1" x14ac:dyDescent="0.25">
      <c r="A342" s="290"/>
      <c r="B342" s="306"/>
      <c r="C342" s="292"/>
      <c r="D342" s="293"/>
      <c r="E342" s="294"/>
      <c r="F342" s="294"/>
      <c r="G342" s="294"/>
      <c r="H342" s="295"/>
      <c r="I342" s="295"/>
      <c r="J342" s="296"/>
      <c r="K342" s="297"/>
      <c r="L342" s="297"/>
      <c r="M342" s="298" t="str">
        <f t="shared" si="55"/>
        <v/>
      </c>
      <c r="N342" s="294"/>
      <c r="O342" s="299" t="str">
        <f t="shared" si="52"/>
        <v/>
      </c>
      <c r="P342" s="294"/>
      <c r="Q342" s="299" t="str">
        <f t="shared" si="56"/>
        <v/>
      </c>
      <c r="R342" s="299" t="str">
        <f t="shared" si="53"/>
        <v/>
      </c>
      <c r="S342" s="295"/>
      <c r="T342" s="295"/>
      <c r="U342" s="300" t="str">
        <f t="shared" si="57"/>
        <v/>
      </c>
      <c r="V342" s="299" t="str">
        <f t="shared" si="54"/>
        <v/>
      </c>
      <c r="W342" s="301"/>
      <c r="X342" s="301"/>
      <c r="Y342" s="301"/>
      <c r="Z342" s="301"/>
      <c r="AA342" s="301"/>
      <c r="AB342" s="301"/>
      <c r="AC342" s="301"/>
      <c r="AD342" s="301"/>
      <c r="AE342" s="302" t="str">
        <f t="shared" si="51"/>
        <v/>
      </c>
      <c r="AF342" s="303" t="str">
        <f ca="1">IFERROR(AVERAGEIFS('Discontinuity Log'!$N$5:$N$4980,'Discontinuity Log'!$A$5:$A$4980,J342,'Discontinuity Log'!$N$5:$N$4980,"&lt;&gt;"),"")</f>
        <v/>
      </c>
      <c r="AG342" s="304" t="str">
        <f t="shared" ca="1" si="50"/>
        <v/>
      </c>
      <c r="AH342" s="362"/>
    </row>
    <row r="343" spans="1:34" s="5" customFormat="1" x14ac:dyDescent="0.25">
      <c r="A343" s="290"/>
      <c r="B343" s="306"/>
      <c r="C343" s="292"/>
      <c r="D343" s="293"/>
      <c r="E343" s="294"/>
      <c r="F343" s="294"/>
      <c r="G343" s="294"/>
      <c r="H343" s="295"/>
      <c r="I343" s="295"/>
      <c r="J343" s="296"/>
      <c r="K343" s="297"/>
      <c r="L343" s="297"/>
      <c r="M343" s="298" t="str">
        <f t="shared" si="55"/>
        <v/>
      </c>
      <c r="N343" s="294"/>
      <c r="O343" s="299" t="str">
        <f t="shared" si="52"/>
        <v/>
      </c>
      <c r="P343" s="294"/>
      <c r="Q343" s="299" t="str">
        <f t="shared" si="56"/>
        <v/>
      </c>
      <c r="R343" s="299" t="str">
        <f t="shared" si="53"/>
        <v/>
      </c>
      <c r="S343" s="295"/>
      <c r="T343" s="295"/>
      <c r="U343" s="300" t="str">
        <f t="shared" si="57"/>
        <v/>
      </c>
      <c r="V343" s="299" t="str">
        <f t="shared" si="54"/>
        <v/>
      </c>
      <c r="W343" s="301"/>
      <c r="X343" s="301"/>
      <c r="Y343" s="301"/>
      <c r="Z343" s="301"/>
      <c r="AA343" s="301"/>
      <c r="AB343" s="301"/>
      <c r="AC343" s="301"/>
      <c r="AD343" s="301"/>
      <c r="AE343" s="302" t="str">
        <f t="shared" si="51"/>
        <v/>
      </c>
      <c r="AF343" s="303" t="str">
        <f ca="1">IFERROR(AVERAGEIFS('Discontinuity Log'!$N$5:$N$4980,'Discontinuity Log'!$A$5:$A$4980,J343,'Discontinuity Log'!$N$5:$N$4980,"&lt;&gt;"),"")</f>
        <v/>
      </c>
      <c r="AG343" s="304" t="str">
        <f t="shared" ca="1" si="50"/>
        <v/>
      </c>
      <c r="AH343" s="362"/>
    </row>
    <row r="344" spans="1:34" s="5" customFormat="1" x14ac:dyDescent="0.25">
      <c r="A344" s="290"/>
      <c r="B344" s="306"/>
      <c r="C344" s="292"/>
      <c r="D344" s="293"/>
      <c r="E344" s="294"/>
      <c r="F344" s="294"/>
      <c r="G344" s="294"/>
      <c r="H344" s="295"/>
      <c r="I344" s="295"/>
      <c r="J344" s="296"/>
      <c r="K344" s="297"/>
      <c r="L344" s="297"/>
      <c r="M344" s="298" t="str">
        <f t="shared" si="55"/>
        <v/>
      </c>
      <c r="N344" s="294"/>
      <c r="O344" s="299" t="str">
        <f t="shared" si="52"/>
        <v/>
      </c>
      <c r="P344" s="294"/>
      <c r="Q344" s="299" t="str">
        <f t="shared" si="56"/>
        <v/>
      </c>
      <c r="R344" s="299" t="str">
        <f t="shared" si="53"/>
        <v/>
      </c>
      <c r="S344" s="295"/>
      <c r="T344" s="295"/>
      <c r="U344" s="300" t="str">
        <f t="shared" si="57"/>
        <v/>
      </c>
      <c r="V344" s="299" t="str">
        <f t="shared" si="54"/>
        <v/>
      </c>
      <c r="W344" s="301"/>
      <c r="X344" s="301"/>
      <c r="Y344" s="301"/>
      <c r="Z344" s="301"/>
      <c r="AA344" s="301"/>
      <c r="AB344" s="301"/>
      <c r="AC344" s="301"/>
      <c r="AD344" s="301"/>
      <c r="AE344" s="302" t="str">
        <f t="shared" si="51"/>
        <v/>
      </c>
      <c r="AF344" s="303" t="str">
        <f ca="1">IFERROR(AVERAGEIFS('Discontinuity Log'!$N$5:$N$4980,'Discontinuity Log'!$A$5:$A$4980,J344,'Discontinuity Log'!$N$5:$N$4980,"&lt;&gt;"),"")</f>
        <v/>
      </c>
      <c r="AG344" s="304" t="str">
        <f t="shared" ca="1" si="50"/>
        <v/>
      </c>
      <c r="AH344" s="362"/>
    </row>
    <row r="345" spans="1:34" s="5" customFormat="1" x14ac:dyDescent="0.25">
      <c r="A345" s="290"/>
      <c r="B345" s="306"/>
      <c r="C345" s="292"/>
      <c r="D345" s="293"/>
      <c r="E345" s="294"/>
      <c r="F345" s="294"/>
      <c r="G345" s="294"/>
      <c r="H345" s="295"/>
      <c r="I345" s="295"/>
      <c r="J345" s="296"/>
      <c r="K345" s="297"/>
      <c r="L345" s="297"/>
      <c r="M345" s="298" t="str">
        <f t="shared" si="55"/>
        <v/>
      </c>
      <c r="N345" s="294"/>
      <c r="O345" s="299" t="str">
        <f t="shared" si="52"/>
        <v/>
      </c>
      <c r="P345" s="294"/>
      <c r="Q345" s="299" t="str">
        <f t="shared" si="56"/>
        <v/>
      </c>
      <c r="R345" s="299" t="str">
        <f t="shared" si="53"/>
        <v/>
      </c>
      <c r="S345" s="295"/>
      <c r="T345" s="295"/>
      <c r="U345" s="300" t="str">
        <f t="shared" si="57"/>
        <v/>
      </c>
      <c r="V345" s="299" t="str">
        <f t="shared" si="54"/>
        <v/>
      </c>
      <c r="W345" s="301"/>
      <c r="X345" s="301"/>
      <c r="Y345" s="301"/>
      <c r="Z345" s="301"/>
      <c r="AA345" s="301"/>
      <c r="AB345" s="301"/>
      <c r="AC345" s="301"/>
      <c r="AD345" s="301"/>
      <c r="AE345" s="302" t="str">
        <f t="shared" si="51"/>
        <v/>
      </c>
      <c r="AF345" s="303" t="str">
        <f ca="1">IFERROR(AVERAGEIFS('Discontinuity Log'!$N$5:$N$4980,'Discontinuity Log'!$A$5:$A$4980,J345,'Discontinuity Log'!$N$5:$N$4980,"&lt;&gt;"),"")</f>
        <v/>
      </c>
      <c r="AG345" s="304" t="str">
        <f t="shared" ca="1" si="50"/>
        <v/>
      </c>
      <c r="AH345" s="362"/>
    </row>
    <row r="346" spans="1:34" s="5" customFormat="1" x14ac:dyDescent="0.25">
      <c r="A346" s="290"/>
      <c r="B346" s="306"/>
      <c r="C346" s="292"/>
      <c r="D346" s="293"/>
      <c r="E346" s="294"/>
      <c r="F346" s="294"/>
      <c r="G346" s="294"/>
      <c r="H346" s="295"/>
      <c r="I346" s="295"/>
      <c r="J346" s="296"/>
      <c r="K346" s="297"/>
      <c r="L346" s="297"/>
      <c r="M346" s="298" t="str">
        <f t="shared" si="55"/>
        <v/>
      </c>
      <c r="N346" s="294"/>
      <c r="O346" s="299" t="str">
        <f t="shared" si="52"/>
        <v/>
      </c>
      <c r="P346" s="294"/>
      <c r="Q346" s="299" t="str">
        <f t="shared" si="56"/>
        <v/>
      </c>
      <c r="R346" s="299" t="str">
        <f t="shared" si="53"/>
        <v/>
      </c>
      <c r="S346" s="295"/>
      <c r="T346" s="295"/>
      <c r="U346" s="300" t="str">
        <f t="shared" si="57"/>
        <v/>
      </c>
      <c r="V346" s="299" t="str">
        <f t="shared" si="54"/>
        <v/>
      </c>
      <c r="W346" s="301"/>
      <c r="X346" s="301"/>
      <c r="Y346" s="301"/>
      <c r="Z346" s="301"/>
      <c r="AA346" s="301"/>
      <c r="AB346" s="301"/>
      <c r="AC346" s="301"/>
      <c r="AD346" s="301"/>
      <c r="AE346" s="302" t="str">
        <f t="shared" si="51"/>
        <v/>
      </c>
      <c r="AF346" s="303" t="str">
        <f ca="1">IFERROR(AVERAGEIFS('Discontinuity Log'!$N$5:$N$4980,'Discontinuity Log'!$A$5:$A$4980,J346,'Discontinuity Log'!$N$5:$N$4980,"&lt;&gt;"),"")</f>
        <v/>
      </c>
      <c r="AG346" s="304" t="str">
        <f t="shared" ca="1" si="50"/>
        <v/>
      </c>
      <c r="AH346" s="362"/>
    </row>
    <row r="347" spans="1:34" s="5" customFormat="1" x14ac:dyDescent="0.25">
      <c r="A347" s="290"/>
      <c r="B347" s="306"/>
      <c r="C347" s="292"/>
      <c r="D347" s="293"/>
      <c r="E347" s="294"/>
      <c r="F347" s="294"/>
      <c r="G347" s="294"/>
      <c r="H347" s="295"/>
      <c r="I347" s="295"/>
      <c r="J347" s="296"/>
      <c r="K347" s="297"/>
      <c r="L347" s="297"/>
      <c r="M347" s="298" t="str">
        <f t="shared" si="55"/>
        <v/>
      </c>
      <c r="N347" s="294"/>
      <c r="O347" s="299" t="str">
        <f t="shared" si="52"/>
        <v/>
      </c>
      <c r="P347" s="294"/>
      <c r="Q347" s="299" t="str">
        <f t="shared" si="56"/>
        <v/>
      </c>
      <c r="R347" s="299" t="str">
        <f t="shared" si="53"/>
        <v/>
      </c>
      <c r="S347" s="295"/>
      <c r="T347" s="295"/>
      <c r="U347" s="300" t="str">
        <f t="shared" si="57"/>
        <v/>
      </c>
      <c r="V347" s="299" t="str">
        <f t="shared" si="54"/>
        <v/>
      </c>
      <c r="W347" s="301"/>
      <c r="X347" s="301"/>
      <c r="Y347" s="301"/>
      <c r="Z347" s="301"/>
      <c r="AA347" s="301"/>
      <c r="AB347" s="301"/>
      <c r="AC347" s="301"/>
      <c r="AD347" s="301"/>
      <c r="AE347" s="302" t="str">
        <f t="shared" si="51"/>
        <v/>
      </c>
      <c r="AF347" s="303" t="str">
        <f ca="1">IFERROR(AVERAGEIFS('Discontinuity Log'!$N$5:$N$4980,'Discontinuity Log'!$A$5:$A$4980,J347,'Discontinuity Log'!$N$5:$N$4980,"&lt;&gt;"),"")</f>
        <v/>
      </c>
      <c r="AG347" s="304" t="str">
        <f t="shared" ca="1" si="50"/>
        <v/>
      </c>
      <c r="AH347" s="362"/>
    </row>
    <row r="348" spans="1:34" s="5" customFormat="1" x14ac:dyDescent="0.25">
      <c r="A348" s="290"/>
      <c r="B348" s="306"/>
      <c r="C348" s="292"/>
      <c r="D348" s="293"/>
      <c r="E348" s="294"/>
      <c r="F348" s="294"/>
      <c r="G348" s="294"/>
      <c r="H348" s="295"/>
      <c r="I348" s="295"/>
      <c r="J348" s="296"/>
      <c r="K348" s="297"/>
      <c r="L348" s="297"/>
      <c r="M348" s="298" t="str">
        <f t="shared" si="55"/>
        <v/>
      </c>
      <c r="N348" s="294"/>
      <c r="O348" s="299" t="str">
        <f t="shared" si="52"/>
        <v/>
      </c>
      <c r="P348" s="294"/>
      <c r="Q348" s="299" t="str">
        <f t="shared" si="56"/>
        <v/>
      </c>
      <c r="R348" s="299" t="str">
        <f t="shared" si="53"/>
        <v/>
      </c>
      <c r="S348" s="295"/>
      <c r="T348" s="295"/>
      <c r="U348" s="300" t="str">
        <f t="shared" si="57"/>
        <v/>
      </c>
      <c r="V348" s="299" t="str">
        <f t="shared" si="54"/>
        <v/>
      </c>
      <c r="W348" s="301"/>
      <c r="X348" s="301"/>
      <c r="Y348" s="301"/>
      <c r="Z348" s="301"/>
      <c r="AA348" s="301"/>
      <c r="AB348" s="301"/>
      <c r="AC348" s="301"/>
      <c r="AD348" s="301"/>
      <c r="AE348" s="302" t="str">
        <f t="shared" si="51"/>
        <v/>
      </c>
      <c r="AF348" s="303" t="str">
        <f ca="1">IFERROR(AVERAGEIFS('Discontinuity Log'!$N$5:$N$4980,'Discontinuity Log'!$A$5:$A$4980,J348,'Discontinuity Log'!$N$5:$N$4980,"&lt;&gt;"),"")</f>
        <v/>
      </c>
      <c r="AG348" s="304" t="str">
        <f t="shared" ca="1" si="50"/>
        <v/>
      </c>
      <c r="AH348" s="362"/>
    </row>
    <row r="349" spans="1:34" s="5" customFormat="1" x14ac:dyDescent="0.25">
      <c r="A349" s="290"/>
      <c r="B349" s="306"/>
      <c r="C349" s="292"/>
      <c r="D349" s="293"/>
      <c r="E349" s="294"/>
      <c r="F349" s="294"/>
      <c r="G349" s="294"/>
      <c r="H349" s="295"/>
      <c r="I349" s="295"/>
      <c r="J349" s="296"/>
      <c r="K349" s="297"/>
      <c r="L349" s="297"/>
      <c r="M349" s="298" t="str">
        <f t="shared" si="55"/>
        <v/>
      </c>
      <c r="N349" s="294"/>
      <c r="O349" s="299" t="str">
        <f t="shared" si="52"/>
        <v/>
      </c>
      <c r="P349" s="294"/>
      <c r="Q349" s="299" t="str">
        <f t="shared" si="56"/>
        <v/>
      </c>
      <c r="R349" s="299" t="str">
        <f t="shared" si="53"/>
        <v/>
      </c>
      <c r="S349" s="295"/>
      <c r="T349" s="295"/>
      <c r="U349" s="300" t="str">
        <f t="shared" si="57"/>
        <v/>
      </c>
      <c r="V349" s="299" t="str">
        <f t="shared" si="54"/>
        <v/>
      </c>
      <c r="W349" s="301"/>
      <c r="X349" s="301"/>
      <c r="Y349" s="301"/>
      <c r="Z349" s="301"/>
      <c r="AA349" s="301"/>
      <c r="AB349" s="301"/>
      <c r="AC349" s="301"/>
      <c r="AD349" s="301"/>
      <c r="AE349" s="302" t="str">
        <f t="shared" si="51"/>
        <v/>
      </c>
      <c r="AF349" s="303" t="str">
        <f ca="1">IFERROR(AVERAGEIFS('Discontinuity Log'!$N$5:$N$4980,'Discontinuity Log'!$A$5:$A$4980,J349,'Discontinuity Log'!$N$5:$N$4980,"&lt;&gt;"),"")</f>
        <v/>
      </c>
      <c r="AG349" s="304" t="str">
        <f t="shared" ca="1" si="50"/>
        <v/>
      </c>
      <c r="AH349" s="362"/>
    </row>
    <row r="350" spans="1:34" s="5" customFormat="1" x14ac:dyDescent="0.25">
      <c r="A350" s="290"/>
      <c r="B350" s="306"/>
      <c r="C350" s="292"/>
      <c r="D350" s="293"/>
      <c r="E350" s="294"/>
      <c r="F350" s="294"/>
      <c r="G350" s="294"/>
      <c r="H350" s="295"/>
      <c r="I350" s="295"/>
      <c r="J350" s="296"/>
      <c r="K350" s="297"/>
      <c r="L350" s="297"/>
      <c r="M350" s="298" t="str">
        <f t="shared" si="55"/>
        <v/>
      </c>
      <c r="N350" s="294"/>
      <c r="O350" s="299" t="str">
        <f t="shared" si="52"/>
        <v/>
      </c>
      <c r="P350" s="294"/>
      <c r="Q350" s="299" t="str">
        <f t="shared" si="56"/>
        <v/>
      </c>
      <c r="R350" s="299" t="str">
        <f t="shared" si="53"/>
        <v/>
      </c>
      <c r="S350" s="295"/>
      <c r="T350" s="295"/>
      <c r="U350" s="300" t="str">
        <f t="shared" si="57"/>
        <v/>
      </c>
      <c r="V350" s="299" t="str">
        <f t="shared" si="54"/>
        <v/>
      </c>
      <c r="W350" s="301"/>
      <c r="X350" s="301"/>
      <c r="Y350" s="301"/>
      <c r="Z350" s="301"/>
      <c r="AA350" s="301"/>
      <c r="AB350" s="301"/>
      <c r="AC350" s="301"/>
      <c r="AD350" s="301"/>
      <c r="AE350" s="302" t="str">
        <f t="shared" si="51"/>
        <v/>
      </c>
      <c r="AF350" s="303" t="str">
        <f ca="1">IFERROR(AVERAGEIFS('Discontinuity Log'!$N$5:$N$4980,'Discontinuity Log'!$A$5:$A$4980,J350,'Discontinuity Log'!$N$5:$N$4980,"&lt;&gt;"),"")</f>
        <v/>
      </c>
      <c r="AG350" s="304" t="str">
        <f t="shared" ca="1" si="50"/>
        <v/>
      </c>
      <c r="AH350" s="362"/>
    </row>
    <row r="351" spans="1:34" s="5" customFormat="1" x14ac:dyDescent="0.25">
      <c r="A351" s="290"/>
      <c r="B351" s="306"/>
      <c r="C351" s="292"/>
      <c r="D351" s="293"/>
      <c r="E351" s="294"/>
      <c r="F351" s="294"/>
      <c r="G351" s="294"/>
      <c r="H351" s="295"/>
      <c r="I351" s="295"/>
      <c r="J351" s="296"/>
      <c r="K351" s="297"/>
      <c r="L351" s="297"/>
      <c r="M351" s="298" t="str">
        <f t="shared" si="55"/>
        <v/>
      </c>
      <c r="N351" s="294"/>
      <c r="O351" s="299" t="str">
        <f t="shared" si="52"/>
        <v/>
      </c>
      <c r="P351" s="294"/>
      <c r="Q351" s="299" t="str">
        <f t="shared" si="56"/>
        <v/>
      </c>
      <c r="R351" s="299" t="str">
        <f t="shared" si="53"/>
        <v/>
      </c>
      <c r="S351" s="295"/>
      <c r="T351" s="295"/>
      <c r="U351" s="300" t="str">
        <f t="shared" si="57"/>
        <v/>
      </c>
      <c r="V351" s="299" t="str">
        <f t="shared" si="54"/>
        <v/>
      </c>
      <c r="W351" s="301"/>
      <c r="X351" s="301"/>
      <c r="Y351" s="301"/>
      <c r="Z351" s="301"/>
      <c r="AA351" s="301"/>
      <c r="AB351" s="301"/>
      <c r="AC351" s="301"/>
      <c r="AD351" s="301"/>
      <c r="AE351" s="302" t="str">
        <f t="shared" si="51"/>
        <v/>
      </c>
      <c r="AF351" s="303" t="str">
        <f ca="1">IFERROR(AVERAGEIFS('Discontinuity Log'!$N$5:$N$4980,'Discontinuity Log'!$A$5:$A$4980,J351,'Discontinuity Log'!$N$5:$N$4980,"&lt;&gt;"),"")</f>
        <v/>
      </c>
      <c r="AG351" s="304" t="str">
        <f t="shared" ca="1" si="50"/>
        <v/>
      </c>
      <c r="AH351" s="362"/>
    </row>
    <row r="352" spans="1:34" s="5" customFormat="1" x14ac:dyDescent="0.25">
      <c r="A352" s="290"/>
      <c r="B352" s="306"/>
      <c r="C352" s="292"/>
      <c r="D352" s="293"/>
      <c r="E352" s="294"/>
      <c r="F352" s="294"/>
      <c r="G352" s="294"/>
      <c r="H352" s="295"/>
      <c r="I352" s="295"/>
      <c r="J352" s="296"/>
      <c r="K352" s="297"/>
      <c r="L352" s="297"/>
      <c r="M352" s="298" t="str">
        <f t="shared" si="55"/>
        <v/>
      </c>
      <c r="N352" s="294"/>
      <c r="O352" s="299" t="str">
        <f t="shared" si="52"/>
        <v/>
      </c>
      <c r="P352" s="294"/>
      <c r="Q352" s="299" t="str">
        <f t="shared" si="56"/>
        <v/>
      </c>
      <c r="R352" s="299" t="str">
        <f t="shared" si="53"/>
        <v/>
      </c>
      <c r="S352" s="295"/>
      <c r="T352" s="295"/>
      <c r="U352" s="300" t="str">
        <f t="shared" si="57"/>
        <v/>
      </c>
      <c r="V352" s="299" t="str">
        <f t="shared" si="54"/>
        <v/>
      </c>
      <c r="W352" s="301"/>
      <c r="X352" s="301"/>
      <c r="Y352" s="301"/>
      <c r="Z352" s="301"/>
      <c r="AA352" s="301"/>
      <c r="AB352" s="301"/>
      <c r="AC352" s="301"/>
      <c r="AD352" s="301"/>
      <c r="AE352" s="302" t="str">
        <f t="shared" si="51"/>
        <v/>
      </c>
      <c r="AF352" s="303" t="str">
        <f ca="1">IFERROR(AVERAGEIFS('Discontinuity Log'!$N$5:$N$4980,'Discontinuity Log'!$A$5:$A$4980,J352,'Discontinuity Log'!$N$5:$N$4980,"&lt;&gt;"),"")</f>
        <v/>
      </c>
      <c r="AG352" s="304" t="str">
        <f t="shared" ca="1" si="50"/>
        <v/>
      </c>
      <c r="AH352" s="362"/>
    </row>
    <row r="353" spans="1:34" s="5" customFormat="1" x14ac:dyDescent="0.25">
      <c r="A353" s="290"/>
      <c r="B353" s="306"/>
      <c r="C353" s="292"/>
      <c r="D353" s="293"/>
      <c r="E353" s="294"/>
      <c r="F353" s="294"/>
      <c r="G353" s="294"/>
      <c r="H353" s="295"/>
      <c r="I353" s="295"/>
      <c r="J353" s="296"/>
      <c r="K353" s="297"/>
      <c r="L353" s="297"/>
      <c r="M353" s="298" t="str">
        <f t="shared" si="55"/>
        <v/>
      </c>
      <c r="N353" s="294"/>
      <c r="O353" s="299" t="str">
        <f t="shared" si="52"/>
        <v/>
      </c>
      <c r="P353" s="294"/>
      <c r="Q353" s="299" t="str">
        <f t="shared" si="56"/>
        <v/>
      </c>
      <c r="R353" s="299" t="str">
        <f t="shared" si="53"/>
        <v/>
      </c>
      <c r="S353" s="295"/>
      <c r="T353" s="295"/>
      <c r="U353" s="300" t="str">
        <f t="shared" si="57"/>
        <v/>
      </c>
      <c r="V353" s="299" t="str">
        <f t="shared" si="54"/>
        <v/>
      </c>
      <c r="W353" s="301"/>
      <c r="X353" s="301"/>
      <c r="Y353" s="301"/>
      <c r="Z353" s="301"/>
      <c r="AA353" s="301"/>
      <c r="AB353" s="301"/>
      <c r="AC353" s="301"/>
      <c r="AD353" s="301"/>
      <c r="AE353" s="302" t="str">
        <f t="shared" si="51"/>
        <v/>
      </c>
      <c r="AF353" s="303" t="str">
        <f ca="1">IFERROR(AVERAGEIFS('Discontinuity Log'!$N$5:$N$4980,'Discontinuity Log'!$A$5:$A$4980,J353,'Discontinuity Log'!$N$5:$N$4980,"&lt;&gt;"),"")</f>
        <v/>
      </c>
      <c r="AG353" s="304" t="str">
        <f t="shared" ca="1" si="50"/>
        <v/>
      </c>
      <c r="AH353" s="362"/>
    </row>
    <row r="354" spans="1:34" s="5" customFormat="1" x14ac:dyDescent="0.25">
      <c r="A354" s="290"/>
      <c r="B354" s="306"/>
      <c r="C354" s="292"/>
      <c r="D354" s="293"/>
      <c r="E354" s="294"/>
      <c r="F354" s="294"/>
      <c r="G354" s="294"/>
      <c r="H354" s="295"/>
      <c r="I354" s="295"/>
      <c r="J354" s="296"/>
      <c r="K354" s="297"/>
      <c r="L354" s="297"/>
      <c r="M354" s="298" t="str">
        <f t="shared" si="55"/>
        <v/>
      </c>
      <c r="N354" s="294"/>
      <c r="O354" s="299" t="str">
        <f t="shared" si="52"/>
        <v/>
      </c>
      <c r="P354" s="294"/>
      <c r="Q354" s="299" t="str">
        <f t="shared" si="56"/>
        <v/>
      </c>
      <c r="R354" s="299" t="str">
        <f t="shared" si="53"/>
        <v/>
      </c>
      <c r="S354" s="295"/>
      <c r="T354" s="295"/>
      <c r="U354" s="300" t="str">
        <f t="shared" si="57"/>
        <v/>
      </c>
      <c r="V354" s="299" t="str">
        <f t="shared" si="54"/>
        <v/>
      </c>
      <c r="W354" s="301"/>
      <c r="X354" s="301"/>
      <c r="Y354" s="301"/>
      <c r="Z354" s="301"/>
      <c r="AA354" s="301"/>
      <c r="AB354" s="301"/>
      <c r="AC354" s="301"/>
      <c r="AD354" s="301"/>
      <c r="AE354" s="302" t="str">
        <f t="shared" si="51"/>
        <v/>
      </c>
      <c r="AF354" s="303" t="str">
        <f ca="1">IFERROR(AVERAGEIFS('Discontinuity Log'!$N$5:$N$4980,'Discontinuity Log'!$A$5:$A$4980,J354,'Discontinuity Log'!$N$5:$N$4980,"&lt;&gt;"),"")</f>
        <v/>
      </c>
      <c r="AG354" s="304" t="str">
        <f t="shared" ca="1" si="50"/>
        <v/>
      </c>
      <c r="AH354" s="362"/>
    </row>
    <row r="355" spans="1:34" s="5" customFormat="1" x14ac:dyDescent="0.25">
      <c r="A355" s="290"/>
      <c r="B355" s="306"/>
      <c r="C355" s="292"/>
      <c r="D355" s="293"/>
      <c r="E355" s="294"/>
      <c r="F355" s="294"/>
      <c r="G355" s="294"/>
      <c r="H355" s="295"/>
      <c r="I355" s="295"/>
      <c r="J355" s="296"/>
      <c r="K355" s="297"/>
      <c r="L355" s="297"/>
      <c r="M355" s="298" t="str">
        <f t="shared" si="55"/>
        <v/>
      </c>
      <c r="N355" s="294"/>
      <c r="O355" s="299" t="str">
        <f t="shared" si="52"/>
        <v/>
      </c>
      <c r="P355" s="294"/>
      <c r="Q355" s="299" t="str">
        <f t="shared" si="56"/>
        <v/>
      </c>
      <c r="R355" s="299" t="str">
        <f t="shared" si="53"/>
        <v/>
      </c>
      <c r="S355" s="295"/>
      <c r="T355" s="295"/>
      <c r="U355" s="300" t="str">
        <f t="shared" si="57"/>
        <v/>
      </c>
      <c r="V355" s="299" t="str">
        <f t="shared" si="54"/>
        <v/>
      </c>
      <c r="W355" s="301"/>
      <c r="X355" s="301"/>
      <c r="Y355" s="301"/>
      <c r="Z355" s="301"/>
      <c r="AA355" s="301"/>
      <c r="AB355" s="301"/>
      <c r="AC355" s="301"/>
      <c r="AD355" s="301"/>
      <c r="AE355" s="302" t="str">
        <f t="shared" si="51"/>
        <v/>
      </c>
      <c r="AF355" s="303" t="str">
        <f ca="1">IFERROR(AVERAGEIFS('Discontinuity Log'!$N$5:$N$4980,'Discontinuity Log'!$A$5:$A$4980,J355,'Discontinuity Log'!$N$5:$N$4980,"&lt;&gt;"),"")</f>
        <v/>
      </c>
      <c r="AG355" s="304" t="str">
        <f t="shared" ca="1" si="50"/>
        <v/>
      </c>
      <c r="AH355" s="362"/>
    </row>
    <row r="356" spans="1:34" s="5" customFormat="1" x14ac:dyDescent="0.25">
      <c r="A356" s="290"/>
      <c r="B356" s="306"/>
      <c r="C356" s="292"/>
      <c r="D356" s="293"/>
      <c r="E356" s="294"/>
      <c r="F356" s="294"/>
      <c r="G356" s="294"/>
      <c r="H356" s="295"/>
      <c r="I356" s="295"/>
      <c r="J356" s="296"/>
      <c r="K356" s="297"/>
      <c r="L356" s="297"/>
      <c r="M356" s="298" t="str">
        <f t="shared" si="55"/>
        <v/>
      </c>
      <c r="N356" s="294"/>
      <c r="O356" s="299" t="str">
        <f t="shared" si="52"/>
        <v/>
      </c>
      <c r="P356" s="294"/>
      <c r="Q356" s="299" t="str">
        <f t="shared" si="56"/>
        <v/>
      </c>
      <c r="R356" s="299" t="str">
        <f t="shared" si="53"/>
        <v/>
      </c>
      <c r="S356" s="295"/>
      <c r="T356" s="295"/>
      <c r="U356" s="300" t="str">
        <f t="shared" si="57"/>
        <v/>
      </c>
      <c r="V356" s="299" t="str">
        <f t="shared" si="54"/>
        <v/>
      </c>
      <c r="W356" s="301"/>
      <c r="X356" s="301"/>
      <c r="Y356" s="301"/>
      <c r="Z356" s="301"/>
      <c r="AA356" s="301"/>
      <c r="AB356" s="301"/>
      <c r="AC356" s="301"/>
      <c r="AD356" s="301"/>
      <c r="AE356" s="302" t="str">
        <f t="shared" si="51"/>
        <v/>
      </c>
      <c r="AF356" s="303" t="str">
        <f ca="1">IFERROR(AVERAGEIFS('Discontinuity Log'!$N$5:$N$4980,'Discontinuity Log'!$A$5:$A$4980,J356,'Discontinuity Log'!$N$5:$N$4980,"&lt;&gt;"),"")</f>
        <v/>
      </c>
      <c r="AG356" s="304" t="str">
        <f t="shared" ca="1" si="50"/>
        <v/>
      </c>
      <c r="AH356" s="362"/>
    </row>
    <row r="357" spans="1:34" s="5" customFormat="1" x14ac:dyDescent="0.25">
      <c r="A357" s="290"/>
      <c r="B357" s="306"/>
      <c r="C357" s="292"/>
      <c r="D357" s="293"/>
      <c r="E357" s="294"/>
      <c r="F357" s="294"/>
      <c r="G357" s="294"/>
      <c r="H357" s="295"/>
      <c r="I357" s="295"/>
      <c r="J357" s="296"/>
      <c r="K357" s="297"/>
      <c r="L357" s="297"/>
      <c r="M357" s="298" t="str">
        <f t="shared" si="55"/>
        <v/>
      </c>
      <c r="N357" s="294"/>
      <c r="O357" s="299" t="str">
        <f t="shared" si="52"/>
        <v/>
      </c>
      <c r="P357" s="294"/>
      <c r="Q357" s="299" t="str">
        <f t="shared" si="56"/>
        <v/>
      </c>
      <c r="R357" s="299" t="str">
        <f t="shared" si="53"/>
        <v/>
      </c>
      <c r="S357" s="295"/>
      <c r="T357" s="295"/>
      <c r="U357" s="300" t="str">
        <f t="shared" si="57"/>
        <v/>
      </c>
      <c r="V357" s="299" t="str">
        <f t="shared" si="54"/>
        <v/>
      </c>
      <c r="W357" s="301"/>
      <c r="X357" s="301"/>
      <c r="Y357" s="301"/>
      <c r="Z357" s="301"/>
      <c r="AA357" s="301"/>
      <c r="AB357" s="301"/>
      <c r="AC357" s="301"/>
      <c r="AD357" s="301"/>
      <c r="AE357" s="302" t="str">
        <f t="shared" si="51"/>
        <v/>
      </c>
      <c r="AF357" s="303" t="str">
        <f ca="1">IFERROR(AVERAGEIFS('Discontinuity Log'!$N$5:$N$4980,'Discontinuity Log'!$A$5:$A$4980,J357,'Discontinuity Log'!$N$5:$N$4980,"&lt;&gt;"),"")</f>
        <v/>
      </c>
      <c r="AG357" s="304" t="str">
        <f t="shared" ca="1" si="50"/>
        <v/>
      </c>
      <c r="AH357" s="362"/>
    </row>
    <row r="358" spans="1:34" s="5" customFormat="1" x14ac:dyDescent="0.25">
      <c r="A358" s="290"/>
      <c r="B358" s="306"/>
      <c r="C358" s="292"/>
      <c r="D358" s="293"/>
      <c r="E358" s="294"/>
      <c r="F358" s="294"/>
      <c r="G358" s="294"/>
      <c r="H358" s="295"/>
      <c r="I358" s="295"/>
      <c r="J358" s="296"/>
      <c r="K358" s="297"/>
      <c r="L358" s="297"/>
      <c r="M358" s="298" t="str">
        <f t="shared" si="55"/>
        <v/>
      </c>
      <c r="N358" s="294"/>
      <c r="O358" s="299" t="str">
        <f t="shared" si="52"/>
        <v/>
      </c>
      <c r="P358" s="294"/>
      <c r="Q358" s="299" t="str">
        <f t="shared" si="56"/>
        <v/>
      </c>
      <c r="R358" s="299" t="str">
        <f t="shared" si="53"/>
        <v/>
      </c>
      <c r="S358" s="295"/>
      <c r="T358" s="295"/>
      <c r="U358" s="300" t="str">
        <f t="shared" si="57"/>
        <v/>
      </c>
      <c r="V358" s="299" t="str">
        <f t="shared" si="54"/>
        <v/>
      </c>
      <c r="W358" s="301"/>
      <c r="X358" s="301"/>
      <c r="Y358" s="301"/>
      <c r="Z358" s="301"/>
      <c r="AA358" s="301"/>
      <c r="AB358" s="301"/>
      <c r="AC358" s="301"/>
      <c r="AD358" s="301"/>
      <c r="AE358" s="302" t="str">
        <f t="shared" si="51"/>
        <v/>
      </c>
      <c r="AF358" s="303" t="str">
        <f ca="1">IFERROR(AVERAGEIFS('Discontinuity Log'!$N$5:$N$4980,'Discontinuity Log'!$A$5:$A$4980,J358,'Discontinuity Log'!$N$5:$N$4980,"&lt;&gt;"),"")</f>
        <v/>
      </c>
      <c r="AG358" s="304" t="str">
        <f t="shared" ref="AG358:AG421" ca="1" si="58">IF(AND(ISNUMBER(R358),ISNUMBER(AE358),ISNUMBER(V358),ISNUMBER(AF358)),SUM(R358,V358,AE358,AF358,10),"")</f>
        <v/>
      </c>
      <c r="AH358" s="362"/>
    </row>
    <row r="359" spans="1:34" s="5" customFormat="1" x14ac:dyDescent="0.25">
      <c r="A359" s="290"/>
      <c r="B359" s="306"/>
      <c r="C359" s="292"/>
      <c r="D359" s="293"/>
      <c r="E359" s="294"/>
      <c r="F359" s="294"/>
      <c r="G359" s="294"/>
      <c r="H359" s="295"/>
      <c r="I359" s="295"/>
      <c r="J359" s="296"/>
      <c r="K359" s="297"/>
      <c r="L359" s="297"/>
      <c r="M359" s="298" t="str">
        <f t="shared" si="55"/>
        <v/>
      </c>
      <c r="N359" s="294"/>
      <c r="O359" s="299" t="str">
        <f t="shared" si="52"/>
        <v/>
      </c>
      <c r="P359" s="294"/>
      <c r="Q359" s="299" t="str">
        <f t="shared" si="56"/>
        <v/>
      </c>
      <c r="R359" s="299" t="str">
        <f t="shared" si="53"/>
        <v/>
      </c>
      <c r="S359" s="295"/>
      <c r="T359" s="295"/>
      <c r="U359" s="300" t="str">
        <f t="shared" si="57"/>
        <v/>
      </c>
      <c r="V359" s="299" t="str">
        <f t="shared" si="54"/>
        <v/>
      </c>
      <c r="W359" s="301"/>
      <c r="X359" s="301"/>
      <c r="Y359" s="301"/>
      <c r="Z359" s="301"/>
      <c r="AA359" s="301"/>
      <c r="AB359" s="301"/>
      <c r="AC359" s="301"/>
      <c r="AD359" s="301"/>
      <c r="AE359" s="302" t="str">
        <f t="shared" si="51"/>
        <v/>
      </c>
      <c r="AF359" s="303" t="str">
        <f ca="1">IFERROR(AVERAGEIFS('Discontinuity Log'!$N$5:$N$4980,'Discontinuity Log'!$A$5:$A$4980,J359,'Discontinuity Log'!$N$5:$N$4980,"&lt;&gt;"),"")</f>
        <v/>
      </c>
      <c r="AG359" s="304" t="str">
        <f t="shared" ca="1" si="58"/>
        <v/>
      </c>
      <c r="AH359" s="362"/>
    </row>
    <row r="360" spans="1:34" s="5" customFormat="1" x14ac:dyDescent="0.25">
      <c r="A360" s="290"/>
      <c r="B360" s="306"/>
      <c r="C360" s="292"/>
      <c r="D360" s="293"/>
      <c r="E360" s="294"/>
      <c r="F360" s="294"/>
      <c r="G360" s="294"/>
      <c r="H360" s="295"/>
      <c r="I360" s="295"/>
      <c r="J360" s="296"/>
      <c r="K360" s="297"/>
      <c r="L360" s="297"/>
      <c r="M360" s="298" t="str">
        <f t="shared" si="55"/>
        <v/>
      </c>
      <c r="N360" s="294"/>
      <c r="O360" s="299" t="str">
        <f t="shared" si="52"/>
        <v/>
      </c>
      <c r="P360" s="294"/>
      <c r="Q360" s="299" t="str">
        <f t="shared" si="56"/>
        <v/>
      </c>
      <c r="R360" s="299" t="str">
        <f t="shared" si="53"/>
        <v/>
      </c>
      <c r="S360" s="295"/>
      <c r="T360" s="295"/>
      <c r="U360" s="300" t="str">
        <f t="shared" si="57"/>
        <v/>
      </c>
      <c r="V360" s="299" t="str">
        <f t="shared" si="54"/>
        <v/>
      </c>
      <c r="W360" s="301"/>
      <c r="X360" s="301"/>
      <c r="Y360" s="301"/>
      <c r="Z360" s="301"/>
      <c r="AA360" s="301"/>
      <c r="AB360" s="301"/>
      <c r="AC360" s="301"/>
      <c r="AD360" s="301"/>
      <c r="AE360" s="302" t="str">
        <f t="shared" si="51"/>
        <v/>
      </c>
      <c r="AF360" s="303" t="str">
        <f ca="1">IFERROR(AVERAGEIFS('Discontinuity Log'!$N$5:$N$4980,'Discontinuity Log'!$A$5:$A$4980,J360,'Discontinuity Log'!$N$5:$N$4980,"&lt;&gt;"),"")</f>
        <v/>
      </c>
      <c r="AG360" s="304" t="str">
        <f t="shared" ca="1" si="58"/>
        <v/>
      </c>
      <c r="AH360" s="362"/>
    </row>
    <row r="361" spans="1:34" s="5" customFormat="1" x14ac:dyDescent="0.25">
      <c r="A361" s="290"/>
      <c r="B361" s="306"/>
      <c r="C361" s="292"/>
      <c r="D361" s="293"/>
      <c r="E361" s="294"/>
      <c r="F361" s="294"/>
      <c r="G361" s="294"/>
      <c r="H361" s="295"/>
      <c r="I361" s="295"/>
      <c r="J361" s="296"/>
      <c r="K361" s="297"/>
      <c r="L361" s="297"/>
      <c r="M361" s="298" t="str">
        <f t="shared" si="55"/>
        <v/>
      </c>
      <c r="N361" s="294"/>
      <c r="O361" s="299" t="str">
        <f t="shared" si="52"/>
        <v/>
      </c>
      <c r="P361" s="294"/>
      <c r="Q361" s="299" t="str">
        <f t="shared" si="56"/>
        <v/>
      </c>
      <c r="R361" s="299" t="str">
        <f t="shared" si="53"/>
        <v/>
      </c>
      <c r="S361" s="295"/>
      <c r="T361" s="295"/>
      <c r="U361" s="300" t="str">
        <f t="shared" si="57"/>
        <v/>
      </c>
      <c r="V361" s="299" t="str">
        <f t="shared" si="54"/>
        <v/>
      </c>
      <c r="W361" s="301"/>
      <c r="X361" s="301"/>
      <c r="Y361" s="301"/>
      <c r="Z361" s="301"/>
      <c r="AA361" s="301"/>
      <c r="AB361" s="301"/>
      <c r="AC361" s="301"/>
      <c r="AD361" s="301"/>
      <c r="AE361" s="302" t="str">
        <f t="shared" si="51"/>
        <v/>
      </c>
      <c r="AF361" s="303" t="str">
        <f ca="1">IFERROR(AVERAGEIFS('Discontinuity Log'!$N$5:$N$4980,'Discontinuity Log'!$A$5:$A$4980,J361,'Discontinuity Log'!$N$5:$N$4980,"&lt;&gt;"),"")</f>
        <v/>
      </c>
      <c r="AG361" s="304" t="str">
        <f t="shared" ca="1" si="58"/>
        <v/>
      </c>
      <c r="AH361" s="362"/>
    </row>
    <row r="362" spans="1:34" s="5" customFormat="1" x14ac:dyDescent="0.25">
      <c r="A362" s="290"/>
      <c r="B362" s="306"/>
      <c r="C362" s="292"/>
      <c r="D362" s="293"/>
      <c r="E362" s="294"/>
      <c r="F362" s="294"/>
      <c r="G362" s="294"/>
      <c r="H362" s="295"/>
      <c r="I362" s="295"/>
      <c r="J362" s="296"/>
      <c r="K362" s="297"/>
      <c r="L362" s="297"/>
      <c r="M362" s="298" t="str">
        <f t="shared" si="55"/>
        <v/>
      </c>
      <c r="N362" s="294"/>
      <c r="O362" s="299" t="str">
        <f t="shared" si="52"/>
        <v/>
      </c>
      <c r="P362" s="294"/>
      <c r="Q362" s="299" t="str">
        <f t="shared" si="56"/>
        <v/>
      </c>
      <c r="R362" s="299" t="str">
        <f t="shared" si="53"/>
        <v/>
      </c>
      <c r="S362" s="295"/>
      <c r="T362" s="295"/>
      <c r="U362" s="300" t="str">
        <f t="shared" si="57"/>
        <v/>
      </c>
      <c r="V362" s="299" t="str">
        <f t="shared" si="54"/>
        <v/>
      </c>
      <c r="W362" s="301"/>
      <c r="X362" s="301"/>
      <c r="Y362" s="301"/>
      <c r="Z362" s="301"/>
      <c r="AA362" s="301"/>
      <c r="AB362" s="301"/>
      <c r="AC362" s="301"/>
      <c r="AD362" s="301"/>
      <c r="AE362" s="302" t="str">
        <f t="shared" si="51"/>
        <v/>
      </c>
      <c r="AF362" s="303" t="str">
        <f ca="1">IFERROR(AVERAGEIFS('Discontinuity Log'!$N$5:$N$4980,'Discontinuity Log'!$A$5:$A$4980,J362,'Discontinuity Log'!$N$5:$N$4980,"&lt;&gt;"),"")</f>
        <v/>
      </c>
      <c r="AG362" s="304" t="str">
        <f t="shared" ca="1" si="58"/>
        <v/>
      </c>
      <c r="AH362" s="362"/>
    </row>
    <row r="363" spans="1:34" s="5" customFormat="1" x14ac:dyDescent="0.25">
      <c r="A363" s="290"/>
      <c r="B363" s="306"/>
      <c r="C363" s="292"/>
      <c r="D363" s="293"/>
      <c r="E363" s="294"/>
      <c r="F363" s="294"/>
      <c r="G363" s="294"/>
      <c r="H363" s="295"/>
      <c r="I363" s="295"/>
      <c r="J363" s="296"/>
      <c r="K363" s="297"/>
      <c r="L363" s="297"/>
      <c r="M363" s="298" t="str">
        <f t="shared" si="55"/>
        <v/>
      </c>
      <c r="N363" s="294"/>
      <c r="O363" s="299" t="str">
        <f t="shared" si="52"/>
        <v/>
      </c>
      <c r="P363" s="294"/>
      <c r="Q363" s="299" t="str">
        <f t="shared" si="56"/>
        <v/>
      </c>
      <c r="R363" s="299" t="str">
        <f t="shared" si="53"/>
        <v/>
      </c>
      <c r="S363" s="295"/>
      <c r="T363" s="295"/>
      <c r="U363" s="300" t="str">
        <f t="shared" si="57"/>
        <v/>
      </c>
      <c r="V363" s="299" t="str">
        <f t="shared" si="54"/>
        <v/>
      </c>
      <c r="W363" s="301"/>
      <c r="X363" s="301"/>
      <c r="Y363" s="301"/>
      <c r="Z363" s="301"/>
      <c r="AA363" s="301"/>
      <c r="AB363" s="301"/>
      <c r="AC363" s="301"/>
      <c r="AD363" s="301"/>
      <c r="AE363" s="302" t="str">
        <f t="shared" si="51"/>
        <v/>
      </c>
      <c r="AF363" s="303" t="str">
        <f ca="1">IFERROR(AVERAGEIFS('Discontinuity Log'!$N$5:$N$4980,'Discontinuity Log'!$A$5:$A$4980,J363,'Discontinuity Log'!$N$5:$N$4980,"&lt;&gt;"),"")</f>
        <v/>
      </c>
      <c r="AG363" s="304" t="str">
        <f t="shared" ca="1" si="58"/>
        <v/>
      </c>
      <c r="AH363" s="362"/>
    </row>
    <row r="364" spans="1:34" s="5" customFormat="1" x14ac:dyDescent="0.25">
      <c r="A364" s="290"/>
      <c r="B364" s="306"/>
      <c r="C364" s="292"/>
      <c r="D364" s="293"/>
      <c r="E364" s="294"/>
      <c r="F364" s="294"/>
      <c r="G364" s="294"/>
      <c r="H364" s="295"/>
      <c r="I364" s="295"/>
      <c r="J364" s="296"/>
      <c r="K364" s="297"/>
      <c r="L364" s="297"/>
      <c r="M364" s="298" t="str">
        <f t="shared" si="55"/>
        <v/>
      </c>
      <c r="N364" s="294"/>
      <c r="O364" s="299" t="str">
        <f t="shared" si="52"/>
        <v/>
      </c>
      <c r="P364" s="294"/>
      <c r="Q364" s="299" t="str">
        <f t="shared" si="56"/>
        <v/>
      </c>
      <c r="R364" s="299" t="str">
        <f t="shared" si="53"/>
        <v/>
      </c>
      <c r="S364" s="295"/>
      <c r="T364" s="295"/>
      <c r="U364" s="300" t="str">
        <f t="shared" si="57"/>
        <v/>
      </c>
      <c r="V364" s="299" t="str">
        <f t="shared" si="54"/>
        <v/>
      </c>
      <c r="W364" s="301"/>
      <c r="X364" s="301"/>
      <c r="Y364" s="301"/>
      <c r="Z364" s="301"/>
      <c r="AA364" s="301"/>
      <c r="AB364" s="301"/>
      <c r="AC364" s="301"/>
      <c r="AD364" s="301"/>
      <c r="AE364" s="302" t="str">
        <f t="shared" si="51"/>
        <v/>
      </c>
      <c r="AF364" s="303" t="str">
        <f ca="1">IFERROR(AVERAGEIFS('Discontinuity Log'!$N$5:$N$4980,'Discontinuity Log'!$A$5:$A$4980,J364,'Discontinuity Log'!$N$5:$N$4980,"&lt;&gt;"),"")</f>
        <v/>
      </c>
      <c r="AG364" s="304" t="str">
        <f t="shared" ca="1" si="58"/>
        <v/>
      </c>
      <c r="AH364" s="362"/>
    </row>
    <row r="365" spans="1:34" s="5" customFormat="1" x14ac:dyDescent="0.25">
      <c r="A365" s="290"/>
      <c r="B365" s="306"/>
      <c r="C365" s="292"/>
      <c r="D365" s="293"/>
      <c r="E365" s="294"/>
      <c r="F365" s="294"/>
      <c r="G365" s="294"/>
      <c r="H365" s="295"/>
      <c r="I365" s="295"/>
      <c r="J365" s="296"/>
      <c r="K365" s="297"/>
      <c r="L365" s="297"/>
      <c r="M365" s="298" t="str">
        <f t="shared" si="55"/>
        <v/>
      </c>
      <c r="N365" s="294"/>
      <c r="O365" s="299" t="str">
        <f t="shared" si="52"/>
        <v/>
      </c>
      <c r="P365" s="294"/>
      <c r="Q365" s="299" t="str">
        <f t="shared" si="56"/>
        <v/>
      </c>
      <c r="R365" s="299" t="str">
        <f t="shared" si="53"/>
        <v/>
      </c>
      <c r="S365" s="295"/>
      <c r="T365" s="295"/>
      <c r="U365" s="300" t="str">
        <f t="shared" si="57"/>
        <v/>
      </c>
      <c r="V365" s="299" t="str">
        <f t="shared" si="54"/>
        <v/>
      </c>
      <c r="W365" s="301"/>
      <c r="X365" s="301"/>
      <c r="Y365" s="301"/>
      <c r="Z365" s="301"/>
      <c r="AA365" s="301"/>
      <c r="AB365" s="301"/>
      <c r="AC365" s="301"/>
      <c r="AD365" s="301"/>
      <c r="AE365" s="302" t="str">
        <f t="shared" si="51"/>
        <v/>
      </c>
      <c r="AF365" s="303" t="str">
        <f ca="1">IFERROR(AVERAGEIFS('Discontinuity Log'!$N$5:$N$4980,'Discontinuity Log'!$A$5:$A$4980,J365,'Discontinuity Log'!$N$5:$N$4980,"&lt;&gt;"),"")</f>
        <v/>
      </c>
      <c r="AG365" s="304" t="str">
        <f t="shared" ca="1" si="58"/>
        <v/>
      </c>
      <c r="AH365" s="362"/>
    </row>
    <row r="366" spans="1:34" s="5" customFormat="1" x14ac:dyDescent="0.25">
      <c r="A366" s="290"/>
      <c r="B366" s="306"/>
      <c r="C366" s="292"/>
      <c r="D366" s="293"/>
      <c r="E366" s="294"/>
      <c r="F366" s="294"/>
      <c r="G366" s="294"/>
      <c r="H366" s="295"/>
      <c r="I366" s="295"/>
      <c r="J366" s="296"/>
      <c r="K366" s="297"/>
      <c r="L366" s="297"/>
      <c r="M366" s="298" t="str">
        <f t="shared" si="55"/>
        <v/>
      </c>
      <c r="N366" s="294"/>
      <c r="O366" s="299" t="str">
        <f t="shared" si="52"/>
        <v/>
      </c>
      <c r="P366" s="294"/>
      <c r="Q366" s="299" t="str">
        <f t="shared" si="56"/>
        <v/>
      </c>
      <c r="R366" s="299" t="str">
        <f t="shared" si="53"/>
        <v/>
      </c>
      <c r="S366" s="295"/>
      <c r="T366" s="295"/>
      <c r="U366" s="300" t="str">
        <f t="shared" si="57"/>
        <v/>
      </c>
      <c r="V366" s="299" t="str">
        <f t="shared" si="54"/>
        <v/>
      </c>
      <c r="W366" s="301"/>
      <c r="X366" s="301"/>
      <c r="Y366" s="301"/>
      <c r="Z366" s="301"/>
      <c r="AA366" s="301"/>
      <c r="AB366" s="301"/>
      <c r="AC366" s="301"/>
      <c r="AD366" s="301"/>
      <c r="AE366" s="302" t="str">
        <f t="shared" si="51"/>
        <v/>
      </c>
      <c r="AF366" s="303" t="str">
        <f ca="1">IFERROR(AVERAGEIFS('Discontinuity Log'!$N$5:$N$4980,'Discontinuity Log'!$A$5:$A$4980,J366,'Discontinuity Log'!$N$5:$N$4980,"&lt;&gt;"),"")</f>
        <v/>
      </c>
      <c r="AG366" s="304" t="str">
        <f t="shared" ca="1" si="58"/>
        <v/>
      </c>
      <c r="AH366" s="362"/>
    </row>
    <row r="367" spans="1:34" s="5" customFormat="1" x14ac:dyDescent="0.25">
      <c r="A367" s="290"/>
      <c r="B367" s="306"/>
      <c r="C367" s="292"/>
      <c r="D367" s="293"/>
      <c r="E367" s="294"/>
      <c r="F367" s="294"/>
      <c r="G367" s="294"/>
      <c r="H367" s="295"/>
      <c r="I367" s="295"/>
      <c r="J367" s="296"/>
      <c r="K367" s="297"/>
      <c r="L367" s="297"/>
      <c r="M367" s="298" t="str">
        <f t="shared" si="55"/>
        <v/>
      </c>
      <c r="N367" s="294"/>
      <c r="O367" s="299" t="str">
        <f t="shared" si="52"/>
        <v/>
      </c>
      <c r="P367" s="294"/>
      <c r="Q367" s="299" t="str">
        <f t="shared" si="56"/>
        <v/>
      </c>
      <c r="R367" s="299" t="str">
        <f t="shared" si="53"/>
        <v/>
      </c>
      <c r="S367" s="295"/>
      <c r="T367" s="295"/>
      <c r="U367" s="300" t="str">
        <f t="shared" si="57"/>
        <v/>
      </c>
      <c r="V367" s="299" t="str">
        <f t="shared" si="54"/>
        <v/>
      </c>
      <c r="W367" s="301"/>
      <c r="X367" s="301"/>
      <c r="Y367" s="301"/>
      <c r="Z367" s="301"/>
      <c r="AA367" s="301"/>
      <c r="AB367" s="301"/>
      <c r="AC367" s="301"/>
      <c r="AD367" s="301"/>
      <c r="AE367" s="302" t="str">
        <f t="shared" si="51"/>
        <v/>
      </c>
      <c r="AF367" s="303" t="str">
        <f ca="1">IFERROR(AVERAGEIFS('Discontinuity Log'!$N$5:$N$4980,'Discontinuity Log'!$A$5:$A$4980,J367,'Discontinuity Log'!$N$5:$N$4980,"&lt;&gt;"),"")</f>
        <v/>
      </c>
      <c r="AG367" s="304" t="str">
        <f t="shared" ca="1" si="58"/>
        <v/>
      </c>
      <c r="AH367" s="362"/>
    </row>
    <row r="368" spans="1:34" s="5" customFormat="1" x14ac:dyDescent="0.25">
      <c r="A368" s="290"/>
      <c r="B368" s="306"/>
      <c r="C368" s="292"/>
      <c r="D368" s="293"/>
      <c r="E368" s="294"/>
      <c r="F368" s="294"/>
      <c r="G368" s="294"/>
      <c r="H368" s="295"/>
      <c r="I368" s="295"/>
      <c r="J368" s="296"/>
      <c r="K368" s="297"/>
      <c r="L368" s="297"/>
      <c r="M368" s="298" t="str">
        <f t="shared" si="55"/>
        <v/>
      </c>
      <c r="N368" s="294"/>
      <c r="O368" s="299" t="str">
        <f t="shared" si="52"/>
        <v/>
      </c>
      <c r="P368" s="294"/>
      <c r="Q368" s="299" t="str">
        <f t="shared" si="56"/>
        <v/>
      </c>
      <c r="R368" s="299" t="str">
        <f t="shared" si="53"/>
        <v/>
      </c>
      <c r="S368" s="295"/>
      <c r="T368" s="295"/>
      <c r="U368" s="300" t="str">
        <f t="shared" si="57"/>
        <v/>
      </c>
      <c r="V368" s="299" t="str">
        <f t="shared" si="54"/>
        <v/>
      </c>
      <c r="W368" s="301"/>
      <c r="X368" s="301"/>
      <c r="Y368" s="301"/>
      <c r="Z368" s="301"/>
      <c r="AA368" s="301"/>
      <c r="AB368" s="301"/>
      <c r="AC368" s="301"/>
      <c r="AD368" s="301"/>
      <c r="AE368" s="302" t="str">
        <f t="shared" si="51"/>
        <v/>
      </c>
      <c r="AF368" s="303" t="str">
        <f ca="1">IFERROR(AVERAGEIFS('Discontinuity Log'!$N$5:$N$4980,'Discontinuity Log'!$A$5:$A$4980,J368,'Discontinuity Log'!$N$5:$N$4980,"&lt;&gt;"),"")</f>
        <v/>
      </c>
      <c r="AG368" s="304" t="str">
        <f t="shared" ca="1" si="58"/>
        <v/>
      </c>
      <c r="AH368" s="362"/>
    </row>
    <row r="369" spans="1:34" s="5" customFormat="1" x14ac:dyDescent="0.25">
      <c r="A369" s="290"/>
      <c r="B369" s="306"/>
      <c r="C369" s="292"/>
      <c r="D369" s="293"/>
      <c r="E369" s="294"/>
      <c r="F369" s="294"/>
      <c r="G369" s="294"/>
      <c r="H369" s="295"/>
      <c r="I369" s="295"/>
      <c r="J369" s="296"/>
      <c r="K369" s="297"/>
      <c r="L369" s="297"/>
      <c r="M369" s="298" t="str">
        <f t="shared" si="55"/>
        <v/>
      </c>
      <c r="N369" s="294"/>
      <c r="O369" s="299" t="str">
        <f t="shared" si="52"/>
        <v/>
      </c>
      <c r="P369" s="294"/>
      <c r="Q369" s="299" t="str">
        <f t="shared" si="56"/>
        <v/>
      </c>
      <c r="R369" s="299" t="str">
        <f t="shared" si="53"/>
        <v/>
      </c>
      <c r="S369" s="295"/>
      <c r="T369" s="295"/>
      <c r="U369" s="300" t="str">
        <f t="shared" si="57"/>
        <v/>
      </c>
      <c r="V369" s="299" t="str">
        <f t="shared" si="54"/>
        <v/>
      </c>
      <c r="W369" s="301"/>
      <c r="X369" s="301"/>
      <c r="Y369" s="301"/>
      <c r="Z369" s="301"/>
      <c r="AA369" s="301"/>
      <c r="AB369" s="301"/>
      <c r="AC369" s="301"/>
      <c r="AD369" s="301"/>
      <c r="AE369" s="302" t="str">
        <f t="shared" si="51"/>
        <v/>
      </c>
      <c r="AF369" s="303" t="str">
        <f ca="1">IFERROR(AVERAGEIFS('Discontinuity Log'!$N$5:$N$4980,'Discontinuity Log'!$A$5:$A$4980,J369,'Discontinuity Log'!$N$5:$N$4980,"&lt;&gt;"),"")</f>
        <v/>
      </c>
      <c r="AG369" s="304" t="str">
        <f t="shared" ca="1" si="58"/>
        <v/>
      </c>
      <c r="AH369" s="362"/>
    </row>
    <row r="370" spans="1:34" s="5" customFormat="1" x14ac:dyDescent="0.25">
      <c r="A370" s="290"/>
      <c r="B370" s="306"/>
      <c r="C370" s="292"/>
      <c r="D370" s="293"/>
      <c r="E370" s="294"/>
      <c r="F370" s="294"/>
      <c r="G370" s="294"/>
      <c r="H370" s="295"/>
      <c r="I370" s="295"/>
      <c r="J370" s="296"/>
      <c r="K370" s="297"/>
      <c r="L370" s="297"/>
      <c r="M370" s="298" t="str">
        <f t="shared" si="55"/>
        <v/>
      </c>
      <c r="N370" s="294"/>
      <c r="O370" s="299" t="str">
        <f t="shared" si="52"/>
        <v/>
      </c>
      <c r="P370" s="294"/>
      <c r="Q370" s="299" t="str">
        <f t="shared" si="56"/>
        <v/>
      </c>
      <c r="R370" s="299" t="str">
        <f t="shared" si="53"/>
        <v/>
      </c>
      <c r="S370" s="295"/>
      <c r="T370" s="295"/>
      <c r="U370" s="300" t="str">
        <f t="shared" si="57"/>
        <v/>
      </c>
      <c r="V370" s="299" t="str">
        <f t="shared" si="54"/>
        <v/>
      </c>
      <c r="W370" s="301"/>
      <c r="X370" s="301"/>
      <c r="Y370" s="301"/>
      <c r="Z370" s="301"/>
      <c r="AA370" s="301"/>
      <c r="AB370" s="301"/>
      <c r="AC370" s="301"/>
      <c r="AD370" s="301"/>
      <c r="AE370" s="302" t="str">
        <f t="shared" si="51"/>
        <v/>
      </c>
      <c r="AF370" s="303" t="str">
        <f ca="1">IFERROR(AVERAGEIFS('Discontinuity Log'!$N$5:$N$4980,'Discontinuity Log'!$A$5:$A$4980,J370,'Discontinuity Log'!$N$5:$N$4980,"&lt;&gt;"),"")</f>
        <v/>
      </c>
      <c r="AG370" s="304" t="str">
        <f t="shared" ca="1" si="58"/>
        <v/>
      </c>
      <c r="AH370" s="362"/>
    </row>
    <row r="371" spans="1:34" s="5" customFormat="1" x14ac:dyDescent="0.25">
      <c r="A371" s="290"/>
      <c r="B371" s="306"/>
      <c r="C371" s="292"/>
      <c r="D371" s="293"/>
      <c r="E371" s="294"/>
      <c r="F371" s="294"/>
      <c r="G371" s="294"/>
      <c r="H371" s="295"/>
      <c r="I371" s="295"/>
      <c r="J371" s="296"/>
      <c r="K371" s="297"/>
      <c r="L371" s="297"/>
      <c r="M371" s="298" t="str">
        <f t="shared" si="55"/>
        <v/>
      </c>
      <c r="N371" s="294"/>
      <c r="O371" s="299" t="str">
        <f t="shared" si="52"/>
        <v/>
      </c>
      <c r="P371" s="294"/>
      <c r="Q371" s="299" t="str">
        <f t="shared" si="56"/>
        <v/>
      </c>
      <c r="R371" s="299" t="str">
        <f t="shared" si="53"/>
        <v/>
      </c>
      <c r="S371" s="295"/>
      <c r="T371" s="295"/>
      <c r="U371" s="300" t="str">
        <f t="shared" si="57"/>
        <v/>
      </c>
      <c r="V371" s="299" t="str">
        <f t="shared" si="54"/>
        <v/>
      </c>
      <c r="W371" s="301"/>
      <c r="X371" s="301"/>
      <c r="Y371" s="301"/>
      <c r="Z371" s="301"/>
      <c r="AA371" s="301"/>
      <c r="AB371" s="301"/>
      <c r="AC371" s="301"/>
      <c r="AD371" s="301"/>
      <c r="AE371" s="302" t="str">
        <f t="shared" si="51"/>
        <v/>
      </c>
      <c r="AF371" s="303" t="str">
        <f ca="1">IFERROR(AVERAGEIFS('Discontinuity Log'!$N$5:$N$4980,'Discontinuity Log'!$A$5:$A$4980,J371,'Discontinuity Log'!$N$5:$N$4980,"&lt;&gt;"),"")</f>
        <v/>
      </c>
      <c r="AG371" s="304" t="str">
        <f t="shared" ca="1" si="58"/>
        <v/>
      </c>
      <c r="AH371" s="362"/>
    </row>
    <row r="372" spans="1:34" s="5" customFormat="1" x14ac:dyDescent="0.25">
      <c r="A372" s="290"/>
      <c r="B372" s="306"/>
      <c r="C372" s="292"/>
      <c r="D372" s="293"/>
      <c r="E372" s="294"/>
      <c r="F372" s="294"/>
      <c r="G372" s="294"/>
      <c r="H372" s="295"/>
      <c r="I372" s="295"/>
      <c r="J372" s="296"/>
      <c r="K372" s="297"/>
      <c r="L372" s="297"/>
      <c r="M372" s="298" t="str">
        <f t="shared" si="55"/>
        <v/>
      </c>
      <c r="N372" s="294"/>
      <c r="O372" s="299" t="str">
        <f t="shared" si="52"/>
        <v/>
      </c>
      <c r="P372" s="294"/>
      <c r="Q372" s="299" t="str">
        <f t="shared" si="56"/>
        <v/>
      </c>
      <c r="R372" s="299" t="str">
        <f t="shared" si="53"/>
        <v/>
      </c>
      <c r="S372" s="295"/>
      <c r="T372" s="295"/>
      <c r="U372" s="300" t="str">
        <f t="shared" si="57"/>
        <v/>
      </c>
      <c r="V372" s="299" t="str">
        <f t="shared" si="54"/>
        <v/>
      </c>
      <c r="W372" s="301"/>
      <c r="X372" s="301"/>
      <c r="Y372" s="301"/>
      <c r="Z372" s="301"/>
      <c r="AA372" s="301"/>
      <c r="AB372" s="301"/>
      <c r="AC372" s="301"/>
      <c r="AD372" s="301"/>
      <c r="AE372" s="302" t="str">
        <f t="shared" si="51"/>
        <v/>
      </c>
      <c r="AF372" s="303" t="str">
        <f ca="1">IFERROR(AVERAGEIFS('Discontinuity Log'!$N$5:$N$4980,'Discontinuity Log'!$A$5:$A$4980,J372,'Discontinuity Log'!$N$5:$N$4980,"&lt;&gt;"),"")</f>
        <v/>
      </c>
      <c r="AG372" s="304" t="str">
        <f t="shared" ca="1" si="58"/>
        <v/>
      </c>
      <c r="AH372" s="362"/>
    </row>
    <row r="373" spans="1:34" s="5" customFormat="1" x14ac:dyDescent="0.25">
      <c r="A373" s="290"/>
      <c r="B373" s="306"/>
      <c r="C373" s="292"/>
      <c r="D373" s="293"/>
      <c r="E373" s="294"/>
      <c r="F373" s="294"/>
      <c r="G373" s="294"/>
      <c r="H373" s="295"/>
      <c r="I373" s="295"/>
      <c r="J373" s="296"/>
      <c r="K373" s="297"/>
      <c r="L373" s="297"/>
      <c r="M373" s="298" t="str">
        <f t="shared" si="55"/>
        <v/>
      </c>
      <c r="N373" s="294"/>
      <c r="O373" s="299" t="str">
        <f t="shared" si="52"/>
        <v/>
      </c>
      <c r="P373" s="294"/>
      <c r="Q373" s="299" t="str">
        <f t="shared" si="56"/>
        <v/>
      </c>
      <c r="R373" s="299" t="str">
        <f t="shared" si="53"/>
        <v/>
      </c>
      <c r="S373" s="295"/>
      <c r="T373" s="295"/>
      <c r="U373" s="300" t="str">
        <f t="shared" si="57"/>
        <v/>
      </c>
      <c r="V373" s="299" t="str">
        <f t="shared" si="54"/>
        <v/>
      </c>
      <c r="W373" s="301"/>
      <c r="X373" s="301"/>
      <c r="Y373" s="301"/>
      <c r="Z373" s="301"/>
      <c r="AA373" s="301"/>
      <c r="AB373" s="301"/>
      <c r="AC373" s="301"/>
      <c r="AD373" s="301"/>
      <c r="AE373" s="302" t="str">
        <f t="shared" si="51"/>
        <v/>
      </c>
      <c r="AF373" s="303" t="str">
        <f ca="1">IFERROR(AVERAGEIFS('Discontinuity Log'!$N$5:$N$4980,'Discontinuity Log'!$A$5:$A$4980,J373,'Discontinuity Log'!$N$5:$N$4980,"&lt;&gt;"),"")</f>
        <v/>
      </c>
      <c r="AG373" s="304" t="str">
        <f t="shared" ca="1" si="58"/>
        <v/>
      </c>
      <c r="AH373" s="362"/>
    </row>
    <row r="374" spans="1:34" s="5" customFormat="1" x14ac:dyDescent="0.25">
      <c r="A374" s="290"/>
      <c r="B374" s="306"/>
      <c r="C374" s="292"/>
      <c r="D374" s="293"/>
      <c r="E374" s="294"/>
      <c r="F374" s="294"/>
      <c r="G374" s="294"/>
      <c r="H374" s="295"/>
      <c r="I374" s="295"/>
      <c r="J374" s="296"/>
      <c r="K374" s="297"/>
      <c r="L374" s="297"/>
      <c r="M374" s="298" t="str">
        <f t="shared" si="55"/>
        <v/>
      </c>
      <c r="N374" s="294"/>
      <c r="O374" s="299" t="str">
        <f t="shared" si="52"/>
        <v/>
      </c>
      <c r="P374" s="294"/>
      <c r="Q374" s="299" t="str">
        <f t="shared" si="56"/>
        <v/>
      </c>
      <c r="R374" s="299" t="str">
        <f t="shared" si="53"/>
        <v/>
      </c>
      <c r="S374" s="295"/>
      <c r="T374" s="295"/>
      <c r="U374" s="300" t="str">
        <f t="shared" si="57"/>
        <v/>
      </c>
      <c r="V374" s="299" t="str">
        <f t="shared" si="54"/>
        <v/>
      </c>
      <c r="W374" s="301"/>
      <c r="X374" s="301"/>
      <c r="Y374" s="301"/>
      <c r="Z374" s="301"/>
      <c r="AA374" s="301"/>
      <c r="AB374" s="301"/>
      <c r="AC374" s="301"/>
      <c r="AD374" s="301"/>
      <c r="AE374" s="302" t="str">
        <f t="shared" si="51"/>
        <v/>
      </c>
      <c r="AF374" s="303" t="str">
        <f ca="1">IFERROR(AVERAGEIFS('Discontinuity Log'!$N$5:$N$4980,'Discontinuity Log'!$A$5:$A$4980,J374,'Discontinuity Log'!$N$5:$N$4980,"&lt;&gt;"),"")</f>
        <v/>
      </c>
      <c r="AG374" s="304" t="str">
        <f t="shared" ca="1" si="58"/>
        <v/>
      </c>
      <c r="AH374" s="362"/>
    </row>
    <row r="375" spans="1:34" s="5" customFormat="1" x14ac:dyDescent="0.25">
      <c r="A375" s="290"/>
      <c r="B375" s="306"/>
      <c r="C375" s="292"/>
      <c r="D375" s="293"/>
      <c r="E375" s="294"/>
      <c r="F375" s="294"/>
      <c r="G375" s="294"/>
      <c r="H375" s="295"/>
      <c r="I375" s="295"/>
      <c r="J375" s="296"/>
      <c r="K375" s="297"/>
      <c r="L375" s="297"/>
      <c r="M375" s="298" t="str">
        <f t="shared" si="55"/>
        <v/>
      </c>
      <c r="N375" s="294"/>
      <c r="O375" s="299" t="str">
        <f t="shared" si="52"/>
        <v/>
      </c>
      <c r="P375" s="294"/>
      <c r="Q375" s="299" t="str">
        <f t="shared" si="56"/>
        <v/>
      </c>
      <c r="R375" s="299" t="str">
        <f t="shared" si="53"/>
        <v/>
      </c>
      <c r="S375" s="295"/>
      <c r="T375" s="295"/>
      <c r="U375" s="300" t="str">
        <f t="shared" si="57"/>
        <v/>
      </c>
      <c r="V375" s="299" t="str">
        <f t="shared" si="54"/>
        <v/>
      </c>
      <c r="W375" s="301"/>
      <c r="X375" s="301"/>
      <c r="Y375" s="301"/>
      <c r="Z375" s="301"/>
      <c r="AA375" s="301"/>
      <c r="AB375" s="301"/>
      <c r="AC375" s="301"/>
      <c r="AD375" s="301"/>
      <c r="AE375" s="302" t="str">
        <f t="shared" si="51"/>
        <v/>
      </c>
      <c r="AF375" s="303" t="str">
        <f ca="1">IFERROR(AVERAGEIFS('Discontinuity Log'!$N$5:$N$4980,'Discontinuity Log'!$A$5:$A$4980,J375,'Discontinuity Log'!$N$5:$N$4980,"&lt;&gt;"),"")</f>
        <v/>
      </c>
      <c r="AG375" s="304" t="str">
        <f t="shared" ca="1" si="58"/>
        <v/>
      </c>
      <c r="AH375" s="362"/>
    </row>
    <row r="376" spans="1:34" s="5" customFormat="1" x14ac:dyDescent="0.25">
      <c r="A376" s="290"/>
      <c r="B376" s="306"/>
      <c r="C376" s="292"/>
      <c r="D376" s="293"/>
      <c r="E376" s="294"/>
      <c r="F376" s="294"/>
      <c r="G376" s="294"/>
      <c r="H376" s="295"/>
      <c r="I376" s="295"/>
      <c r="J376" s="296"/>
      <c r="K376" s="297"/>
      <c r="L376" s="297"/>
      <c r="M376" s="298" t="str">
        <f t="shared" si="55"/>
        <v/>
      </c>
      <c r="N376" s="294"/>
      <c r="O376" s="299" t="str">
        <f t="shared" si="52"/>
        <v/>
      </c>
      <c r="P376" s="294"/>
      <c r="Q376" s="299" t="str">
        <f t="shared" si="56"/>
        <v/>
      </c>
      <c r="R376" s="299" t="str">
        <f t="shared" si="53"/>
        <v/>
      </c>
      <c r="S376" s="295"/>
      <c r="T376" s="295"/>
      <c r="U376" s="300" t="str">
        <f t="shared" si="57"/>
        <v/>
      </c>
      <c r="V376" s="299" t="str">
        <f t="shared" si="54"/>
        <v/>
      </c>
      <c r="W376" s="301"/>
      <c r="X376" s="301"/>
      <c r="Y376" s="301"/>
      <c r="Z376" s="301"/>
      <c r="AA376" s="301"/>
      <c r="AB376" s="301"/>
      <c r="AC376" s="301"/>
      <c r="AD376" s="301"/>
      <c r="AE376" s="302" t="str">
        <f t="shared" si="51"/>
        <v/>
      </c>
      <c r="AF376" s="303" t="str">
        <f ca="1">IFERROR(AVERAGEIFS('Discontinuity Log'!$N$5:$N$4980,'Discontinuity Log'!$A$5:$A$4980,J376,'Discontinuity Log'!$N$5:$N$4980,"&lt;&gt;"),"")</f>
        <v/>
      </c>
      <c r="AG376" s="304" t="str">
        <f t="shared" ca="1" si="58"/>
        <v/>
      </c>
      <c r="AH376" s="362"/>
    </row>
    <row r="377" spans="1:34" s="5" customFormat="1" x14ac:dyDescent="0.25">
      <c r="A377" s="290"/>
      <c r="B377" s="306"/>
      <c r="C377" s="292"/>
      <c r="D377" s="293"/>
      <c r="E377" s="294"/>
      <c r="F377" s="294"/>
      <c r="G377" s="294"/>
      <c r="H377" s="295"/>
      <c r="I377" s="295"/>
      <c r="J377" s="296"/>
      <c r="K377" s="297"/>
      <c r="L377" s="297"/>
      <c r="M377" s="298" t="str">
        <f t="shared" si="55"/>
        <v/>
      </c>
      <c r="N377" s="294"/>
      <c r="O377" s="299" t="str">
        <f t="shared" si="52"/>
        <v/>
      </c>
      <c r="P377" s="294"/>
      <c r="Q377" s="299" t="str">
        <f t="shared" si="56"/>
        <v/>
      </c>
      <c r="R377" s="299" t="str">
        <f t="shared" si="53"/>
        <v/>
      </c>
      <c r="S377" s="295"/>
      <c r="T377" s="295"/>
      <c r="U377" s="300" t="str">
        <f t="shared" si="57"/>
        <v/>
      </c>
      <c r="V377" s="299" t="str">
        <f t="shared" si="54"/>
        <v/>
      </c>
      <c r="W377" s="301"/>
      <c r="X377" s="301"/>
      <c r="Y377" s="301"/>
      <c r="Z377" s="301"/>
      <c r="AA377" s="301"/>
      <c r="AB377" s="301"/>
      <c r="AC377" s="301"/>
      <c r="AD377" s="301"/>
      <c r="AE377" s="302" t="str">
        <f t="shared" si="51"/>
        <v/>
      </c>
      <c r="AF377" s="303" t="str">
        <f ca="1">IFERROR(AVERAGEIFS('Discontinuity Log'!$N$5:$N$4980,'Discontinuity Log'!$A$5:$A$4980,J377,'Discontinuity Log'!$N$5:$N$4980,"&lt;&gt;"),"")</f>
        <v/>
      </c>
      <c r="AG377" s="304" t="str">
        <f t="shared" ca="1" si="58"/>
        <v/>
      </c>
      <c r="AH377" s="362"/>
    </row>
    <row r="378" spans="1:34" s="5" customFormat="1" x14ac:dyDescent="0.25">
      <c r="A378" s="290"/>
      <c r="B378" s="306"/>
      <c r="C378" s="292"/>
      <c r="D378" s="293"/>
      <c r="E378" s="294"/>
      <c r="F378" s="294"/>
      <c r="G378" s="294"/>
      <c r="H378" s="295"/>
      <c r="I378" s="295"/>
      <c r="J378" s="296"/>
      <c r="K378" s="297"/>
      <c r="L378" s="297"/>
      <c r="M378" s="298" t="str">
        <f t="shared" si="55"/>
        <v/>
      </c>
      <c r="N378" s="294"/>
      <c r="O378" s="299" t="str">
        <f t="shared" si="52"/>
        <v/>
      </c>
      <c r="P378" s="294"/>
      <c r="Q378" s="299" t="str">
        <f t="shared" si="56"/>
        <v/>
      </c>
      <c r="R378" s="299" t="str">
        <f t="shared" si="53"/>
        <v/>
      </c>
      <c r="S378" s="295"/>
      <c r="T378" s="295"/>
      <c r="U378" s="300" t="str">
        <f t="shared" si="57"/>
        <v/>
      </c>
      <c r="V378" s="299" t="str">
        <f t="shared" si="54"/>
        <v/>
      </c>
      <c r="W378" s="301"/>
      <c r="X378" s="301"/>
      <c r="Y378" s="301"/>
      <c r="Z378" s="301"/>
      <c r="AA378" s="301"/>
      <c r="AB378" s="301"/>
      <c r="AC378" s="301"/>
      <c r="AD378" s="301"/>
      <c r="AE378" s="302" t="str">
        <f t="shared" si="51"/>
        <v/>
      </c>
      <c r="AF378" s="303" t="str">
        <f ca="1">IFERROR(AVERAGEIFS('Discontinuity Log'!$N$5:$N$4980,'Discontinuity Log'!$A$5:$A$4980,J378,'Discontinuity Log'!$N$5:$N$4980,"&lt;&gt;"),"")</f>
        <v/>
      </c>
      <c r="AG378" s="304" t="str">
        <f t="shared" ca="1" si="58"/>
        <v/>
      </c>
      <c r="AH378" s="362"/>
    </row>
    <row r="379" spans="1:34" s="5" customFormat="1" x14ac:dyDescent="0.25">
      <c r="A379" s="290"/>
      <c r="B379" s="306"/>
      <c r="C379" s="292"/>
      <c r="D379" s="293"/>
      <c r="E379" s="294"/>
      <c r="F379" s="294"/>
      <c r="G379" s="294"/>
      <c r="H379" s="295"/>
      <c r="I379" s="295"/>
      <c r="J379" s="296"/>
      <c r="K379" s="297"/>
      <c r="L379" s="297"/>
      <c r="M379" s="298" t="str">
        <f t="shared" si="55"/>
        <v/>
      </c>
      <c r="N379" s="294"/>
      <c r="O379" s="299" t="str">
        <f t="shared" si="52"/>
        <v/>
      </c>
      <c r="P379" s="294"/>
      <c r="Q379" s="299" t="str">
        <f t="shared" si="56"/>
        <v/>
      </c>
      <c r="R379" s="299" t="str">
        <f t="shared" si="53"/>
        <v/>
      </c>
      <c r="S379" s="295"/>
      <c r="T379" s="295"/>
      <c r="U379" s="300" t="str">
        <f t="shared" si="57"/>
        <v/>
      </c>
      <c r="V379" s="299" t="str">
        <f t="shared" si="54"/>
        <v/>
      </c>
      <c r="W379" s="301"/>
      <c r="X379" s="301"/>
      <c r="Y379" s="301"/>
      <c r="Z379" s="301"/>
      <c r="AA379" s="301"/>
      <c r="AB379" s="301"/>
      <c r="AC379" s="301"/>
      <c r="AD379" s="301"/>
      <c r="AE379" s="302" t="str">
        <f t="shared" si="51"/>
        <v/>
      </c>
      <c r="AF379" s="303" t="str">
        <f ca="1">IFERROR(AVERAGEIFS('Discontinuity Log'!$N$5:$N$4980,'Discontinuity Log'!$A$5:$A$4980,J379,'Discontinuity Log'!$N$5:$N$4980,"&lt;&gt;"),"")</f>
        <v/>
      </c>
      <c r="AG379" s="304" t="str">
        <f t="shared" ca="1" si="58"/>
        <v/>
      </c>
      <c r="AH379" s="362"/>
    </row>
    <row r="380" spans="1:34" s="5" customFormat="1" x14ac:dyDescent="0.25">
      <c r="A380" s="290"/>
      <c r="B380" s="306"/>
      <c r="C380" s="292"/>
      <c r="D380" s="293"/>
      <c r="E380" s="294"/>
      <c r="F380" s="294"/>
      <c r="G380" s="294"/>
      <c r="H380" s="295"/>
      <c r="I380" s="295"/>
      <c r="J380" s="296"/>
      <c r="K380" s="297"/>
      <c r="L380" s="297"/>
      <c r="M380" s="298" t="str">
        <f t="shared" si="55"/>
        <v/>
      </c>
      <c r="N380" s="294"/>
      <c r="O380" s="299" t="str">
        <f t="shared" si="52"/>
        <v/>
      </c>
      <c r="P380" s="294"/>
      <c r="Q380" s="299" t="str">
        <f t="shared" si="56"/>
        <v/>
      </c>
      <c r="R380" s="299" t="str">
        <f t="shared" si="53"/>
        <v/>
      </c>
      <c r="S380" s="295"/>
      <c r="T380" s="295"/>
      <c r="U380" s="300" t="str">
        <f t="shared" si="57"/>
        <v/>
      </c>
      <c r="V380" s="299" t="str">
        <f t="shared" si="54"/>
        <v/>
      </c>
      <c r="W380" s="301"/>
      <c r="X380" s="301"/>
      <c r="Y380" s="301"/>
      <c r="Z380" s="301"/>
      <c r="AA380" s="301"/>
      <c r="AB380" s="301"/>
      <c r="AC380" s="301"/>
      <c r="AD380" s="301"/>
      <c r="AE380" s="302" t="str">
        <f t="shared" si="51"/>
        <v/>
      </c>
      <c r="AF380" s="303" t="str">
        <f ca="1">IFERROR(AVERAGEIFS('Discontinuity Log'!$N$5:$N$4980,'Discontinuity Log'!$A$5:$A$4980,J380,'Discontinuity Log'!$N$5:$N$4980,"&lt;&gt;"),"")</f>
        <v/>
      </c>
      <c r="AG380" s="304" t="str">
        <f t="shared" ca="1" si="58"/>
        <v/>
      </c>
      <c r="AH380" s="362"/>
    </row>
    <row r="381" spans="1:34" s="5" customFormat="1" x14ac:dyDescent="0.25">
      <c r="A381" s="290"/>
      <c r="B381" s="306"/>
      <c r="C381" s="292"/>
      <c r="D381" s="293"/>
      <c r="E381" s="294"/>
      <c r="F381" s="294"/>
      <c r="G381" s="294"/>
      <c r="H381" s="295"/>
      <c r="I381" s="295"/>
      <c r="J381" s="296"/>
      <c r="K381" s="297"/>
      <c r="L381" s="297"/>
      <c r="M381" s="298" t="str">
        <f t="shared" si="55"/>
        <v/>
      </c>
      <c r="N381" s="294"/>
      <c r="O381" s="299" t="str">
        <f t="shared" si="52"/>
        <v/>
      </c>
      <c r="P381" s="294"/>
      <c r="Q381" s="299" t="str">
        <f t="shared" si="56"/>
        <v/>
      </c>
      <c r="R381" s="299" t="str">
        <f t="shared" si="53"/>
        <v/>
      </c>
      <c r="S381" s="295"/>
      <c r="T381" s="295"/>
      <c r="U381" s="300" t="str">
        <f t="shared" si="57"/>
        <v/>
      </c>
      <c r="V381" s="299" t="str">
        <f t="shared" si="54"/>
        <v/>
      </c>
      <c r="W381" s="301"/>
      <c r="X381" s="301"/>
      <c r="Y381" s="301"/>
      <c r="Z381" s="301"/>
      <c r="AA381" s="301"/>
      <c r="AB381" s="301"/>
      <c r="AC381" s="301"/>
      <c r="AD381" s="301"/>
      <c r="AE381" s="302" t="str">
        <f t="shared" si="51"/>
        <v/>
      </c>
      <c r="AF381" s="303" t="str">
        <f ca="1">IFERROR(AVERAGEIFS('Discontinuity Log'!$N$5:$N$4980,'Discontinuity Log'!$A$5:$A$4980,J381,'Discontinuity Log'!$N$5:$N$4980,"&lt;&gt;"),"")</f>
        <v/>
      </c>
      <c r="AG381" s="304" t="str">
        <f t="shared" ca="1" si="58"/>
        <v/>
      </c>
      <c r="AH381" s="362"/>
    </row>
    <row r="382" spans="1:34" s="5" customFormat="1" x14ac:dyDescent="0.25">
      <c r="A382" s="290"/>
      <c r="B382" s="306"/>
      <c r="C382" s="292"/>
      <c r="D382" s="293"/>
      <c r="E382" s="294"/>
      <c r="F382" s="294"/>
      <c r="G382" s="294"/>
      <c r="H382" s="295"/>
      <c r="I382" s="295"/>
      <c r="J382" s="296"/>
      <c r="K382" s="297"/>
      <c r="L382" s="297"/>
      <c r="M382" s="298" t="str">
        <f t="shared" si="55"/>
        <v/>
      </c>
      <c r="N382" s="294"/>
      <c r="O382" s="299" t="str">
        <f t="shared" si="52"/>
        <v/>
      </c>
      <c r="P382" s="294"/>
      <c r="Q382" s="299" t="str">
        <f t="shared" si="56"/>
        <v/>
      </c>
      <c r="R382" s="299" t="str">
        <f t="shared" si="53"/>
        <v/>
      </c>
      <c r="S382" s="295"/>
      <c r="T382" s="295"/>
      <c r="U382" s="300" t="str">
        <f t="shared" si="57"/>
        <v/>
      </c>
      <c r="V382" s="299" t="str">
        <f t="shared" si="54"/>
        <v/>
      </c>
      <c r="W382" s="301"/>
      <c r="X382" s="301"/>
      <c r="Y382" s="301"/>
      <c r="Z382" s="301"/>
      <c r="AA382" s="301"/>
      <c r="AB382" s="301"/>
      <c r="AC382" s="301"/>
      <c r="AD382" s="301"/>
      <c r="AE382" s="302" t="str">
        <f t="shared" si="51"/>
        <v/>
      </c>
      <c r="AF382" s="303" t="str">
        <f ca="1">IFERROR(AVERAGEIFS('Discontinuity Log'!$N$5:$N$4980,'Discontinuity Log'!$A$5:$A$4980,J382,'Discontinuity Log'!$N$5:$N$4980,"&lt;&gt;"),"")</f>
        <v/>
      </c>
      <c r="AG382" s="304" t="str">
        <f t="shared" ca="1" si="58"/>
        <v/>
      </c>
      <c r="AH382" s="362"/>
    </row>
    <row r="383" spans="1:34" s="5" customFormat="1" x14ac:dyDescent="0.25">
      <c r="A383" s="290"/>
      <c r="B383" s="306"/>
      <c r="C383" s="292"/>
      <c r="D383" s="293"/>
      <c r="E383" s="294"/>
      <c r="F383" s="294"/>
      <c r="G383" s="294"/>
      <c r="H383" s="295"/>
      <c r="I383" s="295"/>
      <c r="J383" s="296"/>
      <c r="K383" s="297"/>
      <c r="L383" s="297"/>
      <c r="M383" s="298" t="str">
        <f t="shared" si="55"/>
        <v/>
      </c>
      <c r="N383" s="294"/>
      <c r="O383" s="299" t="str">
        <f t="shared" si="52"/>
        <v/>
      </c>
      <c r="P383" s="294"/>
      <c r="Q383" s="299" t="str">
        <f t="shared" si="56"/>
        <v/>
      </c>
      <c r="R383" s="299" t="str">
        <f t="shared" si="53"/>
        <v/>
      </c>
      <c r="S383" s="295"/>
      <c r="T383" s="295"/>
      <c r="U383" s="300" t="str">
        <f t="shared" si="57"/>
        <v/>
      </c>
      <c r="V383" s="299" t="str">
        <f t="shared" si="54"/>
        <v/>
      </c>
      <c r="W383" s="301"/>
      <c r="X383" s="301"/>
      <c r="Y383" s="301"/>
      <c r="Z383" s="301"/>
      <c r="AA383" s="301"/>
      <c r="AB383" s="301"/>
      <c r="AC383" s="301"/>
      <c r="AD383" s="301"/>
      <c r="AE383" s="302" t="str">
        <f t="shared" si="51"/>
        <v/>
      </c>
      <c r="AF383" s="303" t="str">
        <f ca="1">IFERROR(AVERAGEIFS('Discontinuity Log'!$N$5:$N$4980,'Discontinuity Log'!$A$5:$A$4980,J383,'Discontinuity Log'!$N$5:$N$4980,"&lt;&gt;"),"")</f>
        <v/>
      </c>
      <c r="AG383" s="304" t="str">
        <f t="shared" ca="1" si="58"/>
        <v/>
      </c>
      <c r="AH383" s="362"/>
    </row>
    <row r="384" spans="1:34" s="5" customFormat="1" x14ac:dyDescent="0.25">
      <c r="A384" s="290"/>
      <c r="B384" s="306"/>
      <c r="C384" s="292"/>
      <c r="D384" s="293"/>
      <c r="E384" s="294"/>
      <c r="F384" s="294"/>
      <c r="G384" s="294"/>
      <c r="H384" s="295"/>
      <c r="I384" s="295"/>
      <c r="J384" s="296"/>
      <c r="K384" s="297"/>
      <c r="L384" s="297"/>
      <c r="M384" s="298" t="str">
        <f t="shared" si="55"/>
        <v/>
      </c>
      <c r="N384" s="294"/>
      <c r="O384" s="299" t="str">
        <f t="shared" si="52"/>
        <v/>
      </c>
      <c r="P384" s="294"/>
      <c r="Q384" s="299" t="str">
        <f t="shared" si="56"/>
        <v/>
      </c>
      <c r="R384" s="299" t="str">
        <f t="shared" si="53"/>
        <v/>
      </c>
      <c r="S384" s="295"/>
      <c r="T384" s="295"/>
      <c r="U384" s="300" t="str">
        <f t="shared" si="57"/>
        <v/>
      </c>
      <c r="V384" s="299" t="str">
        <f t="shared" si="54"/>
        <v/>
      </c>
      <c r="W384" s="301"/>
      <c r="X384" s="301"/>
      <c r="Y384" s="301"/>
      <c r="Z384" s="301"/>
      <c r="AA384" s="301"/>
      <c r="AB384" s="301"/>
      <c r="AC384" s="301"/>
      <c r="AD384" s="301"/>
      <c r="AE384" s="302" t="str">
        <f t="shared" si="51"/>
        <v/>
      </c>
      <c r="AF384" s="303" t="str">
        <f ca="1">IFERROR(AVERAGEIFS('Discontinuity Log'!$N$5:$N$4980,'Discontinuity Log'!$A$5:$A$4980,J384,'Discontinuity Log'!$N$5:$N$4980,"&lt;&gt;"),"")</f>
        <v/>
      </c>
      <c r="AG384" s="304" t="str">
        <f t="shared" ca="1" si="58"/>
        <v/>
      </c>
      <c r="AH384" s="362"/>
    </row>
    <row r="385" spans="1:34" s="5" customFormat="1" x14ac:dyDescent="0.25">
      <c r="A385" s="290"/>
      <c r="B385" s="306"/>
      <c r="C385" s="292"/>
      <c r="D385" s="293"/>
      <c r="E385" s="294"/>
      <c r="F385" s="294"/>
      <c r="G385" s="294"/>
      <c r="H385" s="295"/>
      <c r="I385" s="295"/>
      <c r="J385" s="296"/>
      <c r="K385" s="297"/>
      <c r="L385" s="297"/>
      <c r="M385" s="298" t="str">
        <f t="shared" si="55"/>
        <v/>
      </c>
      <c r="N385" s="294"/>
      <c r="O385" s="299" t="str">
        <f t="shared" si="52"/>
        <v/>
      </c>
      <c r="P385" s="294"/>
      <c r="Q385" s="299" t="str">
        <f t="shared" si="56"/>
        <v/>
      </c>
      <c r="R385" s="299" t="str">
        <f t="shared" si="53"/>
        <v/>
      </c>
      <c r="S385" s="295"/>
      <c r="T385" s="295"/>
      <c r="U385" s="300" t="str">
        <f t="shared" si="57"/>
        <v/>
      </c>
      <c r="V385" s="299" t="str">
        <f t="shared" si="54"/>
        <v/>
      </c>
      <c r="W385" s="301"/>
      <c r="X385" s="301"/>
      <c r="Y385" s="301"/>
      <c r="Z385" s="301"/>
      <c r="AA385" s="301"/>
      <c r="AB385" s="301"/>
      <c r="AC385" s="301"/>
      <c r="AD385" s="301"/>
      <c r="AE385" s="302" t="str">
        <f t="shared" si="51"/>
        <v/>
      </c>
      <c r="AF385" s="303" t="str">
        <f ca="1">IFERROR(AVERAGEIFS('Discontinuity Log'!$N$5:$N$4980,'Discontinuity Log'!$A$5:$A$4980,J385,'Discontinuity Log'!$N$5:$N$4980,"&lt;&gt;"),"")</f>
        <v/>
      </c>
      <c r="AG385" s="304" t="str">
        <f t="shared" ca="1" si="58"/>
        <v/>
      </c>
      <c r="AH385" s="362"/>
    </row>
    <row r="386" spans="1:34" s="5" customFormat="1" x14ac:dyDescent="0.25">
      <c r="A386" s="290"/>
      <c r="B386" s="306"/>
      <c r="C386" s="292"/>
      <c r="D386" s="293"/>
      <c r="E386" s="294"/>
      <c r="F386" s="294"/>
      <c r="G386" s="294"/>
      <c r="H386" s="295"/>
      <c r="I386" s="295"/>
      <c r="J386" s="296"/>
      <c r="K386" s="297"/>
      <c r="L386" s="297"/>
      <c r="M386" s="298" t="str">
        <f t="shared" si="55"/>
        <v/>
      </c>
      <c r="N386" s="294"/>
      <c r="O386" s="299" t="str">
        <f t="shared" si="52"/>
        <v/>
      </c>
      <c r="P386" s="294"/>
      <c r="Q386" s="299" t="str">
        <f t="shared" si="56"/>
        <v/>
      </c>
      <c r="R386" s="299" t="str">
        <f t="shared" si="53"/>
        <v/>
      </c>
      <c r="S386" s="295"/>
      <c r="T386" s="295"/>
      <c r="U386" s="300" t="str">
        <f t="shared" si="57"/>
        <v/>
      </c>
      <c r="V386" s="299" t="str">
        <f t="shared" si="54"/>
        <v/>
      </c>
      <c r="W386" s="301"/>
      <c r="X386" s="301"/>
      <c r="Y386" s="301"/>
      <c r="Z386" s="301"/>
      <c r="AA386" s="301"/>
      <c r="AB386" s="301"/>
      <c r="AC386" s="301"/>
      <c r="AD386" s="301"/>
      <c r="AE386" s="302" t="str">
        <f t="shared" si="51"/>
        <v/>
      </c>
      <c r="AF386" s="303" t="str">
        <f ca="1">IFERROR(AVERAGEIFS('Discontinuity Log'!$N$5:$N$4980,'Discontinuity Log'!$A$5:$A$4980,J386,'Discontinuity Log'!$N$5:$N$4980,"&lt;&gt;"),"")</f>
        <v/>
      </c>
      <c r="AG386" s="304" t="str">
        <f t="shared" ca="1" si="58"/>
        <v/>
      </c>
      <c r="AH386" s="362"/>
    </row>
    <row r="387" spans="1:34" s="5" customFormat="1" x14ac:dyDescent="0.25">
      <c r="A387" s="290"/>
      <c r="B387" s="306"/>
      <c r="C387" s="292"/>
      <c r="D387" s="293"/>
      <c r="E387" s="294"/>
      <c r="F387" s="294"/>
      <c r="G387" s="294"/>
      <c r="H387" s="295"/>
      <c r="I387" s="295"/>
      <c r="J387" s="296"/>
      <c r="K387" s="297"/>
      <c r="L387" s="297"/>
      <c r="M387" s="298" t="str">
        <f t="shared" si="55"/>
        <v/>
      </c>
      <c r="N387" s="294"/>
      <c r="O387" s="299" t="str">
        <f t="shared" si="52"/>
        <v/>
      </c>
      <c r="P387" s="294"/>
      <c r="Q387" s="299" t="str">
        <f t="shared" si="56"/>
        <v/>
      </c>
      <c r="R387" s="299" t="str">
        <f t="shared" si="53"/>
        <v/>
      </c>
      <c r="S387" s="295"/>
      <c r="T387" s="295"/>
      <c r="U387" s="300" t="str">
        <f t="shared" si="57"/>
        <v/>
      </c>
      <c r="V387" s="299" t="str">
        <f t="shared" si="54"/>
        <v/>
      </c>
      <c r="W387" s="301"/>
      <c r="X387" s="301"/>
      <c r="Y387" s="301"/>
      <c r="Z387" s="301"/>
      <c r="AA387" s="301"/>
      <c r="AB387" s="301"/>
      <c r="AC387" s="301"/>
      <c r="AD387" s="301"/>
      <c r="AE387" s="302" t="str">
        <f t="shared" si="51"/>
        <v/>
      </c>
      <c r="AF387" s="303" t="str">
        <f ca="1">IFERROR(AVERAGEIFS('Discontinuity Log'!$N$5:$N$4980,'Discontinuity Log'!$A$5:$A$4980,J387,'Discontinuity Log'!$N$5:$N$4980,"&lt;&gt;"),"")</f>
        <v/>
      </c>
      <c r="AG387" s="304" t="str">
        <f t="shared" ca="1" si="58"/>
        <v/>
      </c>
      <c r="AH387" s="362"/>
    </row>
    <row r="388" spans="1:34" s="5" customFormat="1" x14ac:dyDescent="0.25">
      <c r="A388" s="290"/>
      <c r="B388" s="306"/>
      <c r="C388" s="292"/>
      <c r="D388" s="293"/>
      <c r="E388" s="294"/>
      <c r="F388" s="294"/>
      <c r="G388" s="294"/>
      <c r="H388" s="295"/>
      <c r="I388" s="295"/>
      <c r="J388" s="296"/>
      <c r="K388" s="297"/>
      <c r="L388" s="297"/>
      <c r="M388" s="298" t="str">
        <f t="shared" si="55"/>
        <v/>
      </c>
      <c r="N388" s="294"/>
      <c r="O388" s="299" t="str">
        <f t="shared" si="52"/>
        <v/>
      </c>
      <c r="P388" s="294"/>
      <c r="Q388" s="299" t="str">
        <f t="shared" si="56"/>
        <v/>
      </c>
      <c r="R388" s="299" t="str">
        <f t="shared" si="53"/>
        <v/>
      </c>
      <c r="S388" s="295"/>
      <c r="T388" s="295"/>
      <c r="U388" s="300" t="str">
        <f t="shared" si="57"/>
        <v/>
      </c>
      <c r="V388" s="299" t="str">
        <f t="shared" si="54"/>
        <v/>
      </c>
      <c r="W388" s="301"/>
      <c r="X388" s="301"/>
      <c r="Y388" s="301"/>
      <c r="Z388" s="301"/>
      <c r="AA388" s="301"/>
      <c r="AB388" s="301"/>
      <c r="AC388" s="301"/>
      <c r="AD388" s="301"/>
      <c r="AE388" s="302" t="str">
        <f t="shared" si="51"/>
        <v/>
      </c>
      <c r="AF388" s="303" t="str">
        <f ca="1">IFERROR(AVERAGEIFS('Discontinuity Log'!$N$5:$N$4980,'Discontinuity Log'!$A$5:$A$4980,J388,'Discontinuity Log'!$N$5:$N$4980,"&lt;&gt;"),"")</f>
        <v/>
      </c>
      <c r="AG388" s="304" t="str">
        <f t="shared" ca="1" si="58"/>
        <v/>
      </c>
      <c r="AH388" s="362"/>
    </row>
    <row r="389" spans="1:34" s="5" customFormat="1" x14ac:dyDescent="0.25">
      <c r="A389" s="290"/>
      <c r="B389" s="306"/>
      <c r="C389" s="292"/>
      <c r="D389" s="293"/>
      <c r="E389" s="294"/>
      <c r="F389" s="294"/>
      <c r="G389" s="294"/>
      <c r="H389" s="295"/>
      <c r="I389" s="295"/>
      <c r="J389" s="296"/>
      <c r="K389" s="297"/>
      <c r="L389" s="297"/>
      <c r="M389" s="298" t="str">
        <f t="shared" si="55"/>
        <v/>
      </c>
      <c r="N389" s="294"/>
      <c r="O389" s="299" t="str">
        <f t="shared" si="52"/>
        <v/>
      </c>
      <c r="P389" s="294"/>
      <c r="Q389" s="299" t="str">
        <f t="shared" si="56"/>
        <v/>
      </c>
      <c r="R389" s="299" t="str">
        <f t="shared" si="53"/>
        <v/>
      </c>
      <c r="S389" s="295"/>
      <c r="T389" s="295"/>
      <c r="U389" s="300" t="str">
        <f t="shared" si="57"/>
        <v/>
      </c>
      <c r="V389" s="299" t="str">
        <f t="shared" si="54"/>
        <v/>
      </c>
      <c r="W389" s="301"/>
      <c r="X389" s="301"/>
      <c r="Y389" s="301"/>
      <c r="Z389" s="301"/>
      <c r="AA389" s="301"/>
      <c r="AB389" s="301"/>
      <c r="AC389" s="301"/>
      <c r="AD389" s="301"/>
      <c r="AE389" s="302" t="str">
        <f t="shared" si="51"/>
        <v/>
      </c>
      <c r="AF389" s="303" t="str">
        <f ca="1">IFERROR(AVERAGEIFS('Discontinuity Log'!$N$5:$N$4980,'Discontinuity Log'!$A$5:$A$4980,J389,'Discontinuity Log'!$N$5:$N$4980,"&lt;&gt;"),"")</f>
        <v/>
      </c>
      <c r="AG389" s="304" t="str">
        <f t="shared" ca="1" si="58"/>
        <v/>
      </c>
      <c r="AH389" s="362"/>
    </row>
    <row r="390" spans="1:34" s="5" customFormat="1" x14ac:dyDescent="0.25">
      <c r="A390" s="290"/>
      <c r="B390" s="306"/>
      <c r="C390" s="292"/>
      <c r="D390" s="293"/>
      <c r="E390" s="294"/>
      <c r="F390" s="294"/>
      <c r="G390" s="294"/>
      <c r="H390" s="295"/>
      <c r="I390" s="295"/>
      <c r="J390" s="296"/>
      <c r="K390" s="297"/>
      <c r="L390" s="297"/>
      <c r="M390" s="298" t="str">
        <f t="shared" si="55"/>
        <v/>
      </c>
      <c r="N390" s="294"/>
      <c r="O390" s="299" t="str">
        <f t="shared" si="52"/>
        <v/>
      </c>
      <c r="P390" s="294"/>
      <c r="Q390" s="299" t="str">
        <f t="shared" si="56"/>
        <v/>
      </c>
      <c r="R390" s="299" t="str">
        <f t="shared" si="53"/>
        <v/>
      </c>
      <c r="S390" s="295"/>
      <c r="T390" s="295"/>
      <c r="U390" s="300" t="str">
        <f t="shared" si="57"/>
        <v/>
      </c>
      <c r="V390" s="299" t="str">
        <f t="shared" si="54"/>
        <v/>
      </c>
      <c r="W390" s="301"/>
      <c r="X390" s="301"/>
      <c r="Y390" s="301"/>
      <c r="Z390" s="301"/>
      <c r="AA390" s="301"/>
      <c r="AB390" s="301"/>
      <c r="AC390" s="301"/>
      <c r="AD390" s="301"/>
      <c r="AE390" s="302" t="str">
        <f t="shared" si="51"/>
        <v/>
      </c>
      <c r="AF390" s="303" t="str">
        <f ca="1">IFERROR(AVERAGEIFS('Discontinuity Log'!$N$5:$N$4980,'Discontinuity Log'!$A$5:$A$4980,J390,'Discontinuity Log'!$N$5:$N$4980,"&lt;&gt;"),"")</f>
        <v/>
      </c>
      <c r="AG390" s="304" t="str">
        <f t="shared" ca="1" si="58"/>
        <v/>
      </c>
      <c r="AH390" s="362"/>
    </row>
    <row r="391" spans="1:34" s="5" customFormat="1" x14ac:dyDescent="0.25">
      <c r="A391" s="290"/>
      <c r="B391" s="306"/>
      <c r="C391" s="292"/>
      <c r="D391" s="293"/>
      <c r="E391" s="294"/>
      <c r="F391" s="294"/>
      <c r="G391" s="294"/>
      <c r="H391" s="295"/>
      <c r="I391" s="295"/>
      <c r="J391" s="296"/>
      <c r="K391" s="297"/>
      <c r="L391" s="297"/>
      <c r="M391" s="298" t="str">
        <f t="shared" si="55"/>
        <v/>
      </c>
      <c r="N391" s="294"/>
      <c r="O391" s="299" t="str">
        <f t="shared" si="52"/>
        <v/>
      </c>
      <c r="P391" s="294"/>
      <c r="Q391" s="299" t="str">
        <f t="shared" si="56"/>
        <v/>
      </c>
      <c r="R391" s="299" t="str">
        <f t="shared" si="53"/>
        <v/>
      </c>
      <c r="S391" s="295"/>
      <c r="T391" s="295"/>
      <c r="U391" s="300" t="str">
        <f t="shared" si="57"/>
        <v/>
      </c>
      <c r="V391" s="299" t="str">
        <f t="shared" si="54"/>
        <v/>
      </c>
      <c r="W391" s="301"/>
      <c r="X391" s="301"/>
      <c r="Y391" s="301"/>
      <c r="Z391" s="301"/>
      <c r="AA391" s="301"/>
      <c r="AB391" s="301"/>
      <c r="AC391" s="301"/>
      <c r="AD391" s="301"/>
      <c r="AE391" s="302" t="str">
        <f t="shared" si="51"/>
        <v/>
      </c>
      <c r="AF391" s="303" t="str">
        <f ca="1">IFERROR(AVERAGEIFS('Discontinuity Log'!$N$5:$N$4980,'Discontinuity Log'!$A$5:$A$4980,J391,'Discontinuity Log'!$N$5:$N$4980,"&lt;&gt;"),"")</f>
        <v/>
      </c>
      <c r="AG391" s="304" t="str">
        <f t="shared" ca="1" si="58"/>
        <v/>
      </c>
      <c r="AH391" s="362"/>
    </row>
    <row r="392" spans="1:34" s="5" customFormat="1" x14ac:dyDescent="0.25">
      <c r="A392" s="290"/>
      <c r="B392" s="306"/>
      <c r="C392" s="292"/>
      <c r="D392" s="293"/>
      <c r="E392" s="294"/>
      <c r="F392" s="294"/>
      <c r="G392" s="294"/>
      <c r="H392" s="295"/>
      <c r="I392" s="295"/>
      <c r="J392" s="296"/>
      <c r="K392" s="297"/>
      <c r="L392" s="297"/>
      <c r="M392" s="298" t="str">
        <f t="shared" si="55"/>
        <v/>
      </c>
      <c r="N392" s="294"/>
      <c r="O392" s="299" t="str">
        <f t="shared" si="52"/>
        <v/>
      </c>
      <c r="P392" s="294"/>
      <c r="Q392" s="299" t="str">
        <f t="shared" si="56"/>
        <v/>
      </c>
      <c r="R392" s="299" t="str">
        <f t="shared" si="53"/>
        <v/>
      </c>
      <c r="S392" s="295"/>
      <c r="T392" s="295"/>
      <c r="U392" s="300" t="str">
        <f t="shared" si="57"/>
        <v/>
      </c>
      <c r="V392" s="299" t="str">
        <f t="shared" si="54"/>
        <v/>
      </c>
      <c r="W392" s="301"/>
      <c r="X392" s="301"/>
      <c r="Y392" s="301"/>
      <c r="Z392" s="301"/>
      <c r="AA392" s="301"/>
      <c r="AB392" s="301"/>
      <c r="AC392" s="301"/>
      <c r="AD392" s="301"/>
      <c r="AE392" s="302" t="str">
        <f t="shared" si="51"/>
        <v/>
      </c>
      <c r="AF392" s="303" t="str">
        <f ca="1">IFERROR(AVERAGEIFS('Discontinuity Log'!$N$5:$N$4980,'Discontinuity Log'!$A$5:$A$4980,J392,'Discontinuity Log'!$N$5:$N$4980,"&lt;&gt;"),"")</f>
        <v/>
      </c>
      <c r="AG392" s="304" t="str">
        <f t="shared" ca="1" si="58"/>
        <v/>
      </c>
      <c r="AH392" s="362"/>
    </row>
    <row r="393" spans="1:34" s="5" customFormat="1" x14ac:dyDescent="0.25">
      <c r="A393" s="290"/>
      <c r="B393" s="306"/>
      <c r="C393" s="292"/>
      <c r="D393" s="293"/>
      <c r="E393" s="294"/>
      <c r="F393" s="294"/>
      <c r="G393" s="294"/>
      <c r="H393" s="295"/>
      <c r="I393" s="295"/>
      <c r="J393" s="296"/>
      <c r="K393" s="297"/>
      <c r="L393" s="297"/>
      <c r="M393" s="298" t="str">
        <f t="shared" si="55"/>
        <v/>
      </c>
      <c r="N393" s="294"/>
      <c r="O393" s="299" t="str">
        <f t="shared" si="52"/>
        <v/>
      </c>
      <c r="P393" s="294"/>
      <c r="Q393" s="299" t="str">
        <f t="shared" si="56"/>
        <v/>
      </c>
      <c r="R393" s="299" t="str">
        <f t="shared" si="53"/>
        <v/>
      </c>
      <c r="S393" s="295"/>
      <c r="T393" s="295"/>
      <c r="U393" s="300" t="str">
        <f t="shared" si="57"/>
        <v/>
      </c>
      <c r="V393" s="299" t="str">
        <f t="shared" si="54"/>
        <v/>
      </c>
      <c r="W393" s="301"/>
      <c r="X393" s="301"/>
      <c r="Y393" s="301"/>
      <c r="Z393" s="301"/>
      <c r="AA393" s="301"/>
      <c r="AB393" s="301"/>
      <c r="AC393" s="301"/>
      <c r="AD393" s="301"/>
      <c r="AE393" s="302" t="str">
        <f t="shared" ref="AE393:AE456" si="59">(IF(AD393="R6",15,IF(AD393="R5",12,IF(AD393="R4",7,IF(AD393="R3",4,IF(AD393="R2",2,IF(AD393="R1",1,IF(OR(AD393="R0",AD393="S0",AD393="S1",AD393="S2",AD393="S3",AD393="S4",AD393="S5",AD393="S6"),0,""))))))))</f>
        <v/>
      </c>
      <c r="AF393" s="303" t="str">
        <f ca="1">IFERROR(AVERAGEIFS('Discontinuity Log'!$N$5:$N$4980,'Discontinuity Log'!$A$5:$A$4980,J393,'Discontinuity Log'!$N$5:$N$4980,"&lt;&gt;"),"")</f>
        <v/>
      </c>
      <c r="AG393" s="304" t="str">
        <f t="shared" ca="1" si="58"/>
        <v/>
      </c>
      <c r="AH393" s="362"/>
    </row>
    <row r="394" spans="1:34" s="5" customFormat="1" x14ac:dyDescent="0.25">
      <c r="A394" s="290"/>
      <c r="B394" s="306"/>
      <c r="C394" s="292"/>
      <c r="D394" s="293"/>
      <c r="E394" s="294"/>
      <c r="F394" s="294"/>
      <c r="G394" s="294"/>
      <c r="H394" s="295"/>
      <c r="I394" s="295"/>
      <c r="J394" s="296"/>
      <c r="K394" s="297"/>
      <c r="L394" s="297"/>
      <c r="M394" s="298" t="str">
        <f t="shared" si="55"/>
        <v/>
      </c>
      <c r="N394" s="294"/>
      <c r="O394" s="299" t="str">
        <f t="shared" ref="O394:O457" si="60">IF(ISNUMBER(N394),N394/(M394)*100,"")</f>
        <v/>
      </c>
      <c r="P394" s="294"/>
      <c r="Q394" s="299" t="str">
        <f t="shared" si="56"/>
        <v/>
      </c>
      <c r="R394" s="299" t="str">
        <f t="shared" ref="R394:R457" si="61">IF(ISNUMBER(Q394),IF(Q394&lt;25,3,(IF(Q394&lt;50,8,IF(Q394&lt;75,13,IF(Q394&lt;90,17,IF(Q394&gt;=90,20,"")))))),"")</f>
        <v/>
      </c>
      <c r="S394" s="295"/>
      <c r="T394" s="295"/>
      <c r="U394" s="300" t="str">
        <f t="shared" si="57"/>
        <v/>
      </c>
      <c r="V394" s="299" t="str">
        <f t="shared" ref="V394:V457" si="62">IF(ISBLANK(T394),"",IF(T394=0,30,IF(U394&gt;=3,30,(IF(U394&gt;=1,25,(IF(U394&gt;=0.3,20,(IF(U394&gt;0.05,10,(IF(U394&lt;=0.05,5,"")))))))))))</f>
        <v/>
      </c>
      <c r="W394" s="301"/>
      <c r="X394" s="301"/>
      <c r="Y394" s="301"/>
      <c r="Z394" s="301"/>
      <c r="AA394" s="301"/>
      <c r="AB394" s="301"/>
      <c r="AC394" s="301"/>
      <c r="AD394" s="301"/>
      <c r="AE394" s="302" t="str">
        <f t="shared" si="59"/>
        <v/>
      </c>
      <c r="AF394" s="303" t="str">
        <f ca="1">IFERROR(AVERAGEIFS('Discontinuity Log'!$N$5:$N$4980,'Discontinuity Log'!$A$5:$A$4980,J394,'Discontinuity Log'!$N$5:$N$4980,"&lt;&gt;"),"")</f>
        <v/>
      </c>
      <c r="AG394" s="304" t="str">
        <f t="shared" ca="1" si="58"/>
        <v/>
      </c>
      <c r="AH394" s="362"/>
    </row>
    <row r="395" spans="1:34" s="5" customFormat="1" x14ac:dyDescent="0.25">
      <c r="A395" s="290"/>
      <c r="B395" s="306"/>
      <c r="C395" s="292"/>
      <c r="D395" s="293"/>
      <c r="E395" s="294"/>
      <c r="F395" s="294"/>
      <c r="G395" s="294"/>
      <c r="H395" s="295"/>
      <c r="I395" s="295"/>
      <c r="J395" s="296"/>
      <c r="K395" s="297"/>
      <c r="L395" s="297"/>
      <c r="M395" s="298" t="str">
        <f t="shared" ref="M395:M458" si="63">IF(ISBLANK(L395),"",L395-K395)</f>
        <v/>
      </c>
      <c r="N395" s="294"/>
      <c r="O395" s="299" t="str">
        <f t="shared" si="60"/>
        <v/>
      </c>
      <c r="P395" s="294"/>
      <c r="Q395" s="299" t="str">
        <f t="shared" ref="Q395:Q458" si="64">IF(ISNUMBER(P395),P395/(M395)*100,"")</f>
        <v/>
      </c>
      <c r="R395" s="299" t="str">
        <f t="shared" si="61"/>
        <v/>
      </c>
      <c r="S395" s="295"/>
      <c r="T395" s="295"/>
      <c r="U395" s="300" t="str">
        <f t="shared" ref="U395:U458" si="65">IF(ISBLANK(T395),"",IF(T395=0,N395,N395/T395))</f>
        <v/>
      </c>
      <c r="V395" s="299" t="str">
        <f t="shared" si="62"/>
        <v/>
      </c>
      <c r="W395" s="301"/>
      <c r="X395" s="301"/>
      <c r="Y395" s="301"/>
      <c r="Z395" s="301"/>
      <c r="AA395" s="301"/>
      <c r="AB395" s="301"/>
      <c r="AC395" s="301"/>
      <c r="AD395" s="301"/>
      <c r="AE395" s="302" t="str">
        <f t="shared" si="59"/>
        <v/>
      </c>
      <c r="AF395" s="303" t="str">
        <f ca="1">IFERROR(AVERAGEIFS('Discontinuity Log'!$N$5:$N$4980,'Discontinuity Log'!$A$5:$A$4980,J395,'Discontinuity Log'!$N$5:$N$4980,"&lt;&gt;"),"")</f>
        <v/>
      </c>
      <c r="AG395" s="304" t="str">
        <f t="shared" ca="1" si="58"/>
        <v/>
      </c>
      <c r="AH395" s="362"/>
    </row>
    <row r="396" spans="1:34" s="5" customFormat="1" x14ac:dyDescent="0.25">
      <c r="A396" s="290"/>
      <c r="B396" s="306"/>
      <c r="C396" s="292"/>
      <c r="D396" s="293"/>
      <c r="E396" s="294"/>
      <c r="F396" s="294"/>
      <c r="G396" s="294"/>
      <c r="H396" s="295"/>
      <c r="I396" s="295"/>
      <c r="J396" s="296"/>
      <c r="K396" s="297"/>
      <c r="L396" s="297"/>
      <c r="M396" s="298" t="str">
        <f t="shared" si="63"/>
        <v/>
      </c>
      <c r="N396" s="294"/>
      <c r="O396" s="299" t="str">
        <f t="shared" si="60"/>
        <v/>
      </c>
      <c r="P396" s="294"/>
      <c r="Q396" s="299" t="str">
        <f t="shared" si="64"/>
        <v/>
      </c>
      <c r="R396" s="299" t="str">
        <f t="shared" si="61"/>
        <v/>
      </c>
      <c r="S396" s="295"/>
      <c r="T396" s="295"/>
      <c r="U396" s="300" t="str">
        <f t="shared" si="65"/>
        <v/>
      </c>
      <c r="V396" s="299" t="str">
        <f t="shared" si="62"/>
        <v/>
      </c>
      <c r="W396" s="301"/>
      <c r="X396" s="301"/>
      <c r="Y396" s="301"/>
      <c r="Z396" s="301"/>
      <c r="AA396" s="301"/>
      <c r="AB396" s="301"/>
      <c r="AC396" s="301"/>
      <c r="AD396" s="301"/>
      <c r="AE396" s="302" t="str">
        <f t="shared" si="59"/>
        <v/>
      </c>
      <c r="AF396" s="303" t="str">
        <f ca="1">IFERROR(AVERAGEIFS('Discontinuity Log'!$N$5:$N$4980,'Discontinuity Log'!$A$5:$A$4980,J396,'Discontinuity Log'!$N$5:$N$4980,"&lt;&gt;"),"")</f>
        <v/>
      </c>
      <c r="AG396" s="304" t="str">
        <f t="shared" ca="1" si="58"/>
        <v/>
      </c>
      <c r="AH396" s="362"/>
    </row>
    <row r="397" spans="1:34" s="5" customFormat="1" x14ac:dyDescent="0.25">
      <c r="A397" s="290"/>
      <c r="B397" s="306"/>
      <c r="C397" s="292"/>
      <c r="D397" s="293"/>
      <c r="E397" s="294"/>
      <c r="F397" s="294"/>
      <c r="G397" s="294"/>
      <c r="H397" s="295"/>
      <c r="I397" s="295"/>
      <c r="J397" s="296"/>
      <c r="K397" s="297"/>
      <c r="L397" s="297"/>
      <c r="M397" s="298" t="str">
        <f t="shared" si="63"/>
        <v/>
      </c>
      <c r="N397" s="294"/>
      <c r="O397" s="299" t="str">
        <f t="shared" si="60"/>
        <v/>
      </c>
      <c r="P397" s="294"/>
      <c r="Q397" s="299" t="str">
        <f t="shared" si="64"/>
        <v/>
      </c>
      <c r="R397" s="299" t="str">
        <f t="shared" si="61"/>
        <v/>
      </c>
      <c r="S397" s="295"/>
      <c r="T397" s="295"/>
      <c r="U397" s="300" t="str">
        <f t="shared" si="65"/>
        <v/>
      </c>
      <c r="V397" s="299" t="str">
        <f t="shared" si="62"/>
        <v/>
      </c>
      <c r="W397" s="301"/>
      <c r="X397" s="301"/>
      <c r="Y397" s="301"/>
      <c r="Z397" s="301"/>
      <c r="AA397" s="301"/>
      <c r="AB397" s="301"/>
      <c r="AC397" s="301"/>
      <c r="AD397" s="301"/>
      <c r="AE397" s="302" t="str">
        <f t="shared" si="59"/>
        <v/>
      </c>
      <c r="AF397" s="303" t="str">
        <f ca="1">IFERROR(AVERAGEIFS('Discontinuity Log'!$N$5:$N$4980,'Discontinuity Log'!$A$5:$A$4980,J397,'Discontinuity Log'!$N$5:$N$4980,"&lt;&gt;"),"")</f>
        <v/>
      </c>
      <c r="AG397" s="304" t="str">
        <f t="shared" ca="1" si="58"/>
        <v/>
      </c>
      <c r="AH397" s="362"/>
    </row>
    <row r="398" spans="1:34" s="5" customFormat="1" x14ac:dyDescent="0.25">
      <c r="A398" s="290"/>
      <c r="B398" s="306"/>
      <c r="C398" s="292"/>
      <c r="D398" s="293"/>
      <c r="E398" s="294"/>
      <c r="F398" s="294"/>
      <c r="G398" s="294"/>
      <c r="H398" s="295"/>
      <c r="I398" s="295"/>
      <c r="J398" s="296"/>
      <c r="K398" s="297"/>
      <c r="L398" s="297"/>
      <c r="M398" s="298" t="str">
        <f t="shared" si="63"/>
        <v/>
      </c>
      <c r="N398" s="294"/>
      <c r="O398" s="299" t="str">
        <f t="shared" si="60"/>
        <v/>
      </c>
      <c r="P398" s="294"/>
      <c r="Q398" s="299" t="str">
        <f t="shared" si="64"/>
        <v/>
      </c>
      <c r="R398" s="299" t="str">
        <f t="shared" si="61"/>
        <v/>
      </c>
      <c r="S398" s="295"/>
      <c r="T398" s="295"/>
      <c r="U398" s="300" t="str">
        <f t="shared" si="65"/>
        <v/>
      </c>
      <c r="V398" s="299" t="str">
        <f t="shared" si="62"/>
        <v/>
      </c>
      <c r="W398" s="301"/>
      <c r="X398" s="301"/>
      <c r="Y398" s="301"/>
      <c r="Z398" s="301"/>
      <c r="AA398" s="301"/>
      <c r="AB398" s="301"/>
      <c r="AC398" s="301"/>
      <c r="AD398" s="301"/>
      <c r="AE398" s="302" t="str">
        <f t="shared" si="59"/>
        <v/>
      </c>
      <c r="AF398" s="303" t="str">
        <f ca="1">IFERROR(AVERAGEIFS('Discontinuity Log'!$N$5:$N$4980,'Discontinuity Log'!$A$5:$A$4980,J398,'Discontinuity Log'!$N$5:$N$4980,"&lt;&gt;"),"")</f>
        <v/>
      </c>
      <c r="AG398" s="304" t="str">
        <f t="shared" ca="1" si="58"/>
        <v/>
      </c>
      <c r="AH398" s="362"/>
    </row>
    <row r="399" spans="1:34" s="5" customFormat="1" x14ac:dyDescent="0.25">
      <c r="A399" s="290"/>
      <c r="B399" s="306"/>
      <c r="C399" s="292"/>
      <c r="D399" s="293"/>
      <c r="E399" s="294"/>
      <c r="F399" s="294"/>
      <c r="G399" s="294"/>
      <c r="H399" s="295"/>
      <c r="I399" s="295"/>
      <c r="J399" s="296"/>
      <c r="K399" s="297"/>
      <c r="L399" s="297"/>
      <c r="M399" s="298" t="str">
        <f t="shared" si="63"/>
        <v/>
      </c>
      <c r="N399" s="294"/>
      <c r="O399" s="299" t="str">
        <f t="shared" si="60"/>
        <v/>
      </c>
      <c r="P399" s="294"/>
      <c r="Q399" s="299" t="str">
        <f t="shared" si="64"/>
        <v/>
      </c>
      <c r="R399" s="299" t="str">
        <f t="shared" si="61"/>
        <v/>
      </c>
      <c r="S399" s="295"/>
      <c r="T399" s="295"/>
      <c r="U399" s="300" t="str">
        <f t="shared" si="65"/>
        <v/>
      </c>
      <c r="V399" s="299" t="str">
        <f t="shared" si="62"/>
        <v/>
      </c>
      <c r="W399" s="301"/>
      <c r="X399" s="301"/>
      <c r="Y399" s="301"/>
      <c r="Z399" s="301"/>
      <c r="AA399" s="301"/>
      <c r="AB399" s="301"/>
      <c r="AC399" s="301"/>
      <c r="AD399" s="301"/>
      <c r="AE399" s="302" t="str">
        <f t="shared" si="59"/>
        <v/>
      </c>
      <c r="AF399" s="303" t="str">
        <f ca="1">IFERROR(AVERAGEIFS('Discontinuity Log'!$N$5:$N$4980,'Discontinuity Log'!$A$5:$A$4980,J399,'Discontinuity Log'!$N$5:$N$4980,"&lt;&gt;"),"")</f>
        <v/>
      </c>
      <c r="AG399" s="304" t="str">
        <f t="shared" ca="1" si="58"/>
        <v/>
      </c>
      <c r="AH399" s="362"/>
    </row>
    <row r="400" spans="1:34" s="5" customFormat="1" x14ac:dyDescent="0.25">
      <c r="A400" s="290"/>
      <c r="B400" s="306"/>
      <c r="C400" s="292"/>
      <c r="D400" s="293"/>
      <c r="E400" s="294"/>
      <c r="F400" s="294"/>
      <c r="G400" s="294"/>
      <c r="H400" s="295"/>
      <c r="I400" s="295"/>
      <c r="J400" s="296"/>
      <c r="K400" s="297"/>
      <c r="L400" s="297"/>
      <c r="M400" s="298" t="str">
        <f t="shared" si="63"/>
        <v/>
      </c>
      <c r="N400" s="294"/>
      <c r="O400" s="299" t="str">
        <f t="shared" si="60"/>
        <v/>
      </c>
      <c r="P400" s="294"/>
      <c r="Q400" s="299" t="str">
        <f t="shared" si="64"/>
        <v/>
      </c>
      <c r="R400" s="299" t="str">
        <f t="shared" si="61"/>
        <v/>
      </c>
      <c r="S400" s="295"/>
      <c r="T400" s="295"/>
      <c r="U400" s="300" t="str">
        <f t="shared" si="65"/>
        <v/>
      </c>
      <c r="V400" s="299" t="str">
        <f t="shared" si="62"/>
        <v/>
      </c>
      <c r="W400" s="301"/>
      <c r="X400" s="301"/>
      <c r="Y400" s="301"/>
      <c r="Z400" s="301"/>
      <c r="AA400" s="301"/>
      <c r="AB400" s="301"/>
      <c r="AC400" s="301"/>
      <c r="AD400" s="301"/>
      <c r="AE400" s="302" t="str">
        <f t="shared" si="59"/>
        <v/>
      </c>
      <c r="AF400" s="303" t="str">
        <f ca="1">IFERROR(AVERAGEIFS('Discontinuity Log'!$N$5:$N$4980,'Discontinuity Log'!$A$5:$A$4980,J400,'Discontinuity Log'!$N$5:$N$4980,"&lt;&gt;"),"")</f>
        <v/>
      </c>
      <c r="AG400" s="304" t="str">
        <f t="shared" ca="1" si="58"/>
        <v/>
      </c>
      <c r="AH400" s="362"/>
    </row>
    <row r="401" spans="1:34" s="5" customFormat="1" x14ac:dyDescent="0.25">
      <c r="A401" s="290"/>
      <c r="B401" s="306"/>
      <c r="C401" s="292"/>
      <c r="D401" s="293"/>
      <c r="E401" s="294"/>
      <c r="F401" s="294"/>
      <c r="G401" s="294"/>
      <c r="H401" s="295"/>
      <c r="I401" s="295"/>
      <c r="J401" s="296"/>
      <c r="K401" s="297"/>
      <c r="L401" s="297"/>
      <c r="M401" s="298" t="str">
        <f t="shared" si="63"/>
        <v/>
      </c>
      <c r="N401" s="294"/>
      <c r="O401" s="299" t="str">
        <f t="shared" si="60"/>
        <v/>
      </c>
      <c r="P401" s="294"/>
      <c r="Q401" s="299" t="str">
        <f t="shared" si="64"/>
        <v/>
      </c>
      <c r="R401" s="299" t="str">
        <f t="shared" si="61"/>
        <v/>
      </c>
      <c r="S401" s="295"/>
      <c r="T401" s="295"/>
      <c r="U401" s="300" t="str">
        <f t="shared" si="65"/>
        <v/>
      </c>
      <c r="V401" s="299" t="str">
        <f t="shared" si="62"/>
        <v/>
      </c>
      <c r="W401" s="301"/>
      <c r="X401" s="301"/>
      <c r="Y401" s="301"/>
      <c r="Z401" s="301"/>
      <c r="AA401" s="301"/>
      <c r="AB401" s="301"/>
      <c r="AC401" s="301"/>
      <c r="AD401" s="301"/>
      <c r="AE401" s="302" t="str">
        <f t="shared" si="59"/>
        <v/>
      </c>
      <c r="AF401" s="303" t="str">
        <f ca="1">IFERROR(AVERAGEIFS('Discontinuity Log'!$N$5:$N$4980,'Discontinuity Log'!$A$5:$A$4980,J401,'Discontinuity Log'!$N$5:$N$4980,"&lt;&gt;"),"")</f>
        <v/>
      </c>
      <c r="AG401" s="304" t="str">
        <f t="shared" ca="1" si="58"/>
        <v/>
      </c>
      <c r="AH401" s="362"/>
    </row>
    <row r="402" spans="1:34" s="5" customFormat="1" x14ac:dyDescent="0.25">
      <c r="A402" s="290"/>
      <c r="B402" s="306"/>
      <c r="C402" s="292"/>
      <c r="D402" s="293"/>
      <c r="E402" s="294"/>
      <c r="F402" s="294"/>
      <c r="G402" s="294"/>
      <c r="H402" s="295"/>
      <c r="I402" s="295"/>
      <c r="J402" s="296"/>
      <c r="K402" s="297"/>
      <c r="L402" s="297"/>
      <c r="M402" s="298" t="str">
        <f t="shared" si="63"/>
        <v/>
      </c>
      <c r="N402" s="294"/>
      <c r="O402" s="299" t="str">
        <f t="shared" si="60"/>
        <v/>
      </c>
      <c r="P402" s="294"/>
      <c r="Q402" s="299" t="str">
        <f t="shared" si="64"/>
        <v/>
      </c>
      <c r="R402" s="299" t="str">
        <f t="shared" si="61"/>
        <v/>
      </c>
      <c r="S402" s="295"/>
      <c r="T402" s="295"/>
      <c r="U402" s="300" t="str">
        <f t="shared" si="65"/>
        <v/>
      </c>
      <c r="V402" s="299" t="str">
        <f t="shared" si="62"/>
        <v/>
      </c>
      <c r="W402" s="301"/>
      <c r="X402" s="301"/>
      <c r="Y402" s="301"/>
      <c r="Z402" s="301"/>
      <c r="AA402" s="301"/>
      <c r="AB402" s="301"/>
      <c r="AC402" s="301"/>
      <c r="AD402" s="301"/>
      <c r="AE402" s="302" t="str">
        <f t="shared" si="59"/>
        <v/>
      </c>
      <c r="AF402" s="303" t="str">
        <f ca="1">IFERROR(AVERAGEIFS('Discontinuity Log'!$N$5:$N$4980,'Discontinuity Log'!$A$5:$A$4980,J402,'Discontinuity Log'!$N$5:$N$4980,"&lt;&gt;"),"")</f>
        <v/>
      </c>
      <c r="AG402" s="304" t="str">
        <f t="shared" ca="1" si="58"/>
        <v/>
      </c>
      <c r="AH402" s="362"/>
    </row>
    <row r="403" spans="1:34" s="5" customFormat="1" x14ac:dyDescent="0.25">
      <c r="A403" s="290"/>
      <c r="B403" s="306"/>
      <c r="C403" s="292"/>
      <c r="D403" s="293"/>
      <c r="E403" s="294"/>
      <c r="F403" s="294"/>
      <c r="G403" s="294"/>
      <c r="H403" s="295"/>
      <c r="I403" s="295"/>
      <c r="J403" s="296"/>
      <c r="K403" s="297"/>
      <c r="L403" s="297"/>
      <c r="M403" s="298" t="str">
        <f t="shared" si="63"/>
        <v/>
      </c>
      <c r="N403" s="294"/>
      <c r="O403" s="299" t="str">
        <f t="shared" si="60"/>
        <v/>
      </c>
      <c r="P403" s="294"/>
      <c r="Q403" s="299" t="str">
        <f t="shared" si="64"/>
        <v/>
      </c>
      <c r="R403" s="299" t="str">
        <f t="shared" si="61"/>
        <v/>
      </c>
      <c r="S403" s="295"/>
      <c r="T403" s="295"/>
      <c r="U403" s="300" t="str">
        <f t="shared" si="65"/>
        <v/>
      </c>
      <c r="V403" s="299" t="str">
        <f t="shared" si="62"/>
        <v/>
      </c>
      <c r="W403" s="301"/>
      <c r="X403" s="301"/>
      <c r="Y403" s="301"/>
      <c r="Z403" s="301"/>
      <c r="AA403" s="301"/>
      <c r="AB403" s="301"/>
      <c r="AC403" s="301"/>
      <c r="AD403" s="301"/>
      <c r="AE403" s="302" t="str">
        <f t="shared" si="59"/>
        <v/>
      </c>
      <c r="AF403" s="303" t="str">
        <f ca="1">IFERROR(AVERAGEIFS('Discontinuity Log'!$N$5:$N$4980,'Discontinuity Log'!$A$5:$A$4980,J403,'Discontinuity Log'!$N$5:$N$4980,"&lt;&gt;"),"")</f>
        <v/>
      </c>
      <c r="AG403" s="304" t="str">
        <f t="shared" ca="1" si="58"/>
        <v/>
      </c>
      <c r="AH403" s="362"/>
    </row>
    <row r="404" spans="1:34" s="5" customFormat="1" x14ac:dyDescent="0.25">
      <c r="A404" s="290"/>
      <c r="B404" s="306"/>
      <c r="C404" s="292"/>
      <c r="D404" s="293"/>
      <c r="E404" s="294"/>
      <c r="F404" s="294"/>
      <c r="G404" s="294"/>
      <c r="H404" s="295"/>
      <c r="I404" s="295"/>
      <c r="J404" s="296"/>
      <c r="K404" s="297"/>
      <c r="L404" s="297"/>
      <c r="M404" s="298" t="str">
        <f t="shared" si="63"/>
        <v/>
      </c>
      <c r="N404" s="294"/>
      <c r="O404" s="299" t="str">
        <f t="shared" si="60"/>
        <v/>
      </c>
      <c r="P404" s="294"/>
      <c r="Q404" s="299" t="str">
        <f t="shared" si="64"/>
        <v/>
      </c>
      <c r="R404" s="299" t="str">
        <f t="shared" si="61"/>
        <v/>
      </c>
      <c r="S404" s="295"/>
      <c r="T404" s="295"/>
      <c r="U404" s="300" t="str">
        <f t="shared" si="65"/>
        <v/>
      </c>
      <c r="V404" s="299" t="str">
        <f t="shared" si="62"/>
        <v/>
      </c>
      <c r="W404" s="301"/>
      <c r="X404" s="301"/>
      <c r="Y404" s="301"/>
      <c r="Z404" s="301"/>
      <c r="AA404" s="301"/>
      <c r="AB404" s="301"/>
      <c r="AC404" s="301"/>
      <c r="AD404" s="301"/>
      <c r="AE404" s="302" t="str">
        <f t="shared" si="59"/>
        <v/>
      </c>
      <c r="AF404" s="303" t="str">
        <f ca="1">IFERROR(AVERAGEIFS('Discontinuity Log'!$N$5:$N$4980,'Discontinuity Log'!$A$5:$A$4980,J404,'Discontinuity Log'!$N$5:$N$4980,"&lt;&gt;"),"")</f>
        <v/>
      </c>
      <c r="AG404" s="304" t="str">
        <f t="shared" ca="1" si="58"/>
        <v/>
      </c>
      <c r="AH404" s="362"/>
    </row>
    <row r="405" spans="1:34" s="5" customFormat="1" x14ac:dyDescent="0.25">
      <c r="A405" s="290"/>
      <c r="B405" s="306"/>
      <c r="C405" s="292"/>
      <c r="D405" s="293"/>
      <c r="E405" s="294"/>
      <c r="F405" s="294"/>
      <c r="G405" s="294"/>
      <c r="H405" s="295"/>
      <c r="I405" s="295"/>
      <c r="J405" s="296"/>
      <c r="K405" s="297"/>
      <c r="L405" s="297"/>
      <c r="M405" s="298" t="str">
        <f t="shared" si="63"/>
        <v/>
      </c>
      <c r="N405" s="294"/>
      <c r="O405" s="299" t="str">
        <f t="shared" si="60"/>
        <v/>
      </c>
      <c r="P405" s="294"/>
      <c r="Q405" s="299" t="str">
        <f t="shared" si="64"/>
        <v/>
      </c>
      <c r="R405" s="299" t="str">
        <f t="shared" si="61"/>
        <v/>
      </c>
      <c r="S405" s="295"/>
      <c r="T405" s="295"/>
      <c r="U405" s="300" t="str">
        <f t="shared" si="65"/>
        <v/>
      </c>
      <c r="V405" s="299" t="str">
        <f t="shared" si="62"/>
        <v/>
      </c>
      <c r="W405" s="301"/>
      <c r="X405" s="301"/>
      <c r="Y405" s="301"/>
      <c r="Z405" s="301"/>
      <c r="AA405" s="301"/>
      <c r="AB405" s="301"/>
      <c r="AC405" s="301"/>
      <c r="AD405" s="301"/>
      <c r="AE405" s="302" t="str">
        <f t="shared" si="59"/>
        <v/>
      </c>
      <c r="AF405" s="303" t="str">
        <f ca="1">IFERROR(AVERAGEIFS('Discontinuity Log'!$N$5:$N$4980,'Discontinuity Log'!$A$5:$A$4980,J405,'Discontinuity Log'!$N$5:$N$4980,"&lt;&gt;"),"")</f>
        <v/>
      </c>
      <c r="AG405" s="304" t="str">
        <f t="shared" ca="1" si="58"/>
        <v/>
      </c>
      <c r="AH405" s="362"/>
    </row>
    <row r="406" spans="1:34" s="5" customFormat="1" x14ac:dyDescent="0.25">
      <c r="A406" s="290"/>
      <c r="B406" s="306"/>
      <c r="C406" s="292"/>
      <c r="D406" s="293"/>
      <c r="E406" s="294"/>
      <c r="F406" s="294"/>
      <c r="G406" s="294"/>
      <c r="H406" s="295"/>
      <c r="I406" s="295"/>
      <c r="J406" s="296"/>
      <c r="K406" s="297"/>
      <c r="L406" s="297"/>
      <c r="M406" s="298" t="str">
        <f t="shared" si="63"/>
        <v/>
      </c>
      <c r="N406" s="294"/>
      <c r="O406" s="299" t="str">
        <f t="shared" si="60"/>
        <v/>
      </c>
      <c r="P406" s="294"/>
      <c r="Q406" s="299" t="str">
        <f t="shared" si="64"/>
        <v/>
      </c>
      <c r="R406" s="299" t="str">
        <f t="shared" si="61"/>
        <v/>
      </c>
      <c r="S406" s="295"/>
      <c r="T406" s="295"/>
      <c r="U406" s="300" t="str">
        <f t="shared" si="65"/>
        <v/>
      </c>
      <c r="V406" s="299" t="str">
        <f t="shared" si="62"/>
        <v/>
      </c>
      <c r="W406" s="301"/>
      <c r="X406" s="301"/>
      <c r="Y406" s="301"/>
      <c r="Z406" s="301"/>
      <c r="AA406" s="301"/>
      <c r="AB406" s="301"/>
      <c r="AC406" s="301"/>
      <c r="AD406" s="301"/>
      <c r="AE406" s="302" t="str">
        <f t="shared" si="59"/>
        <v/>
      </c>
      <c r="AF406" s="303" t="str">
        <f ca="1">IFERROR(AVERAGEIFS('Discontinuity Log'!$N$5:$N$4980,'Discontinuity Log'!$A$5:$A$4980,J406,'Discontinuity Log'!$N$5:$N$4980,"&lt;&gt;"),"")</f>
        <v/>
      </c>
      <c r="AG406" s="304" t="str">
        <f t="shared" ca="1" si="58"/>
        <v/>
      </c>
      <c r="AH406" s="362"/>
    </row>
    <row r="407" spans="1:34" s="5" customFormat="1" x14ac:dyDescent="0.25">
      <c r="A407" s="290"/>
      <c r="B407" s="306"/>
      <c r="C407" s="292"/>
      <c r="D407" s="293"/>
      <c r="E407" s="294"/>
      <c r="F407" s="294"/>
      <c r="G407" s="294"/>
      <c r="H407" s="295"/>
      <c r="I407" s="295"/>
      <c r="J407" s="296"/>
      <c r="K407" s="297"/>
      <c r="L407" s="297"/>
      <c r="M407" s="298" t="str">
        <f t="shared" si="63"/>
        <v/>
      </c>
      <c r="N407" s="294"/>
      <c r="O407" s="299" t="str">
        <f t="shared" si="60"/>
        <v/>
      </c>
      <c r="P407" s="294"/>
      <c r="Q407" s="299" t="str">
        <f t="shared" si="64"/>
        <v/>
      </c>
      <c r="R407" s="299" t="str">
        <f t="shared" si="61"/>
        <v/>
      </c>
      <c r="S407" s="295"/>
      <c r="T407" s="295"/>
      <c r="U407" s="300" t="str">
        <f t="shared" si="65"/>
        <v/>
      </c>
      <c r="V407" s="299" t="str">
        <f t="shared" si="62"/>
        <v/>
      </c>
      <c r="W407" s="301"/>
      <c r="X407" s="301"/>
      <c r="Y407" s="301"/>
      <c r="Z407" s="301"/>
      <c r="AA407" s="301"/>
      <c r="AB407" s="301"/>
      <c r="AC407" s="301"/>
      <c r="AD407" s="301"/>
      <c r="AE407" s="302" t="str">
        <f t="shared" si="59"/>
        <v/>
      </c>
      <c r="AF407" s="303" t="str">
        <f ca="1">IFERROR(AVERAGEIFS('Discontinuity Log'!$N$5:$N$4980,'Discontinuity Log'!$A$5:$A$4980,J407,'Discontinuity Log'!$N$5:$N$4980,"&lt;&gt;"),"")</f>
        <v/>
      </c>
      <c r="AG407" s="304" t="str">
        <f t="shared" ca="1" si="58"/>
        <v/>
      </c>
      <c r="AH407" s="362"/>
    </row>
    <row r="408" spans="1:34" s="5" customFormat="1" x14ac:dyDescent="0.25">
      <c r="A408" s="290"/>
      <c r="B408" s="306"/>
      <c r="C408" s="292"/>
      <c r="D408" s="293"/>
      <c r="E408" s="294"/>
      <c r="F408" s="294"/>
      <c r="G408" s="294"/>
      <c r="H408" s="295"/>
      <c r="I408" s="295"/>
      <c r="J408" s="296"/>
      <c r="K408" s="297"/>
      <c r="L408" s="297"/>
      <c r="M408" s="298" t="str">
        <f t="shared" si="63"/>
        <v/>
      </c>
      <c r="N408" s="294"/>
      <c r="O408" s="299" t="str">
        <f t="shared" si="60"/>
        <v/>
      </c>
      <c r="P408" s="294"/>
      <c r="Q408" s="299" t="str">
        <f t="shared" si="64"/>
        <v/>
      </c>
      <c r="R408" s="299" t="str">
        <f t="shared" si="61"/>
        <v/>
      </c>
      <c r="S408" s="295"/>
      <c r="T408" s="295"/>
      <c r="U408" s="300" t="str">
        <f t="shared" si="65"/>
        <v/>
      </c>
      <c r="V408" s="299" t="str">
        <f t="shared" si="62"/>
        <v/>
      </c>
      <c r="W408" s="301"/>
      <c r="X408" s="301"/>
      <c r="Y408" s="301"/>
      <c r="Z408" s="301"/>
      <c r="AA408" s="301"/>
      <c r="AB408" s="301"/>
      <c r="AC408" s="301"/>
      <c r="AD408" s="301"/>
      <c r="AE408" s="302" t="str">
        <f t="shared" si="59"/>
        <v/>
      </c>
      <c r="AF408" s="303" t="str">
        <f ca="1">IFERROR(AVERAGEIFS('Discontinuity Log'!$N$5:$N$4980,'Discontinuity Log'!$A$5:$A$4980,J408,'Discontinuity Log'!$N$5:$N$4980,"&lt;&gt;"),"")</f>
        <v/>
      </c>
      <c r="AG408" s="304" t="str">
        <f t="shared" ca="1" si="58"/>
        <v/>
      </c>
      <c r="AH408" s="362"/>
    </row>
    <row r="409" spans="1:34" s="5" customFormat="1" x14ac:dyDescent="0.25">
      <c r="A409" s="290"/>
      <c r="B409" s="306"/>
      <c r="C409" s="292"/>
      <c r="D409" s="293"/>
      <c r="E409" s="294"/>
      <c r="F409" s="294"/>
      <c r="G409" s="294"/>
      <c r="H409" s="295"/>
      <c r="I409" s="295"/>
      <c r="J409" s="296"/>
      <c r="K409" s="297"/>
      <c r="L409" s="297"/>
      <c r="M409" s="298" t="str">
        <f t="shared" si="63"/>
        <v/>
      </c>
      <c r="N409" s="294"/>
      <c r="O409" s="299" t="str">
        <f t="shared" si="60"/>
        <v/>
      </c>
      <c r="P409" s="294"/>
      <c r="Q409" s="299" t="str">
        <f t="shared" si="64"/>
        <v/>
      </c>
      <c r="R409" s="299" t="str">
        <f t="shared" si="61"/>
        <v/>
      </c>
      <c r="S409" s="295"/>
      <c r="T409" s="295"/>
      <c r="U409" s="300" t="str">
        <f t="shared" si="65"/>
        <v/>
      </c>
      <c r="V409" s="299" t="str">
        <f t="shared" si="62"/>
        <v/>
      </c>
      <c r="W409" s="301"/>
      <c r="X409" s="301"/>
      <c r="Y409" s="301"/>
      <c r="Z409" s="301"/>
      <c r="AA409" s="301"/>
      <c r="AB409" s="301"/>
      <c r="AC409" s="301"/>
      <c r="AD409" s="301"/>
      <c r="AE409" s="302" t="str">
        <f t="shared" si="59"/>
        <v/>
      </c>
      <c r="AF409" s="303" t="str">
        <f ca="1">IFERROR(AVERAGEIFS('Discontinuity Log'!$N$5:$N$4980,'Discontinuity Log'!$A$5:$A$4980,J409,'Discontinuity Log'!$N$5:$N$4980,"&lt;&gt;"),"")</f>
        <v/>
      </c>
      <c r="AG409" s="304" t="str">
        <f t="shared" ca="1" si="58"/>
        <v/>
      </c>
      <c r="AH409" s="362"/>
    </row>
    <row r="410" spans="1:34" s="5" customFormat="1" x14ac:dyDescent="0.25">
      <c r="A410" s="290"/>
      <c r="B410" s="306"/>
      <c r="C410" s="292"/>
      <c r="D410" s="293"/>
      <c r="E410" s="294"/>
      <c r="F410" s="294"/>
      <c r="G410" s="294"/>
      <c r="H410" s="295"/>
      <c r="I410" s="295"/>
      <c r="J410" s="296"/>
      <c r="K410" s="297"/>
      <c r="L410" s="297"/>
      <c r="M410" s="298" t="str">
        <f t="shared" si="63"/>
        <v/>
      </c>
      <c r="N410" s="294"/>
      <c r="O410" s="299" t="str">
        <f t="shared" si="60"/>
        <v/>
      </c>
      <c r="P410" s="294"/>
      <c r="Q410" s="299" t="str">
        <f t="shared" si="64"/>
        <v/>
      </c>
      <c r="R410" s="299" t="str">
        <f t="shared" si="61"/>
        <v/>
      </c>
      <c r="S410" s="295"/>
      <c r="T410" s="295"/>
      <c r="U410" s="300" t="str">
        <f t="shared" si="65"/>
        <v/>
      </c>
      <c r="V410" s="299" t="str">
        <f t="shared" si="62"/>
        <v/>
      </c>
      <c r="W410" s="301"/>
      <c r="X410" s="301"/>
      <c r="Y410" s="301"/>
      <c r="Z410" s="301"/>
      <c r="AA410" s="301"/>
      <c r="AB410" s="301"/>
      <c r="AC410" s="301"/>
      <c r="AD410" s="301"/>
      <c r="AE410" s="302" t="str">
        <f t="shared" si="59"/>
        <v/>
      </c>
      <c r="AF410" s="303" t="str">
        <f ca="1">IFERROR(AVERAGEIFS('Discontinuity Log'!$N$5:$N$4980,'Discontinuity Log'!$A$5:$A$4980,J410,'Discontinuity Log'!$N$5:$N$4980,"&lt;&gt;"),"")</f>
        <v/>
      </c>
      <c r="AG410" s="304" t="str">
        <f t="shared" ca="1" si="58"/>
        <v/>
      </c>
      <c r="AH410" s="362"/>
    </row>
    <row r="411" spans="1:34" s="5" customFormat="1" x14ac:dyDescent="0.25">
      <c r="A411" s="290"/>
      <c r="B411" s="306"/>
      <c r="C411" s="292"/>
      <c r="D411" s="293"/>
      <c r="E411" s="294"/>
      <c r="F411" s="294"/>
      <c r="G411" s="294"/>
      <c r="H411" s="295"/>
      <c r="I411" s="295"/>
      <c r="J411" s="296"/>
      <c r="K411" s="297"/>
      <c r="L411" s="297"/>
      <c r="M411" s="298" t="str">
        <f t="shared" si="63"/>
        <v/>
      </c>
      <c r="N411" s="294"/>
      <c r="O411" s="299" t="str">
        <f t="shared" si="60"/>
        <v/>
      </c>
      <c r="P411" s="294"/>
      <c r="Q411" s="299" t="str">
        <f t="shared" si="64"/>
        <v/>
      </c>
      <c r="R411" s="299" t="str">
        <f t="shared" si="61"/>
        <v/>
      </c>
      <c r="S411" s="295"/>
      <c r="T411" s="295"/>
      <c r="U411" s="300" t="str">
        <f t="shared" si="65"/>
        <v/>
      </c>
      <c r="V411" s="299" t="str">
        <f t="shared" si="62"/>
        <v/>
      </c>
      <c r="W411" s="301"/>
      <c r="X411" s="301"/>
      <c r="Y411" s="301"/>
      <c r="Z411" s="301"/>
      <c r="AA411" s="301"/>
      <c r="AB411" s="301"/>
      <c r="AC411" s="301"/>
      <c r="AD411" s="301"/>
      <c r="AE411" s="302" t="str">
        <f t="shared" si="59"/>
        <v/>
      </c>
      <c r="AF411" s="303" t="str">
        <f ca="1">IFERROR(AVERAGEIFS('Discontinuity Log'!$N$5:$N$4980,'Discontinuity Log'!$A$5:$A$4980,J411,'Discontinuity Log'!$N$5:$N$4980,"&lt;&gt;"),"")</f>
        <v/>
      </c>
      <c r="AG411" s="304" t="str">
        <f t="shared" ca="1" si="58"/>
        <v/>
      </c>
      <c r="AH411" s="362"/>
    </row>
    <row r="412" spans="1:34" s="5" customFormat="1" x14ac:dyDescent="0.25">
      <c r="A412" s="290"/>
      <c r="B412" s="306"/>
      <c r="C412" s="292"/>
      <c r="D412" s="293"/>
      <c r="E412" s="294"/>
      <c r="F412" s="294"/>
      <c r="G412" s="294"/>
      <c r="H412" s="295"/>
      <c r="I412" s="295"/>
      <c r="J412" s="296"/>
      <c r="K412" s="297"/>
      <c r="L412" s="297"/>
      <c r="M412" s="298" t="str">
        <f t="shared" si="63"/>
        <v/>
      </c>
      <c r="N412" s="294"/>
      <c r="O412" s="299" t="str">
        <f t="shared" si="60"/>
        <v/>
      </c>
      <c r="P412" s="294"/>
      <c r="Q412" s="299" t="str">
        <f t="shared" si="64"/>
        <v/>
      </c>
      <c r="R412" s="299" t="str">
        <f t="shared" si="61"/>
        <v/>
      </c>
      <c r="S412" s="295"/>
      <c r="T412" s="295"/>
      <c r="U412" s="300" t="str">
        <f t="shared" si="65"/>
        <v/>
      </c>
      <c r="V412" s="299" t="str">
        <f t="shared" si="62"/>
        <v/>
      </c>
      <c r="W412" s="301"/>
      <c r="X412" s="301"/>
      <c r="Y412" s="301"/>
      <c r="Z412" s="301"/>
      <c r="AA412" s="301"/>
      <c r="AB412" s="301"/>
      <c r="AC412" s="301"/>
      <c r="AD412" s="301"/>
      <c r="AE412" s="302" t="str">
        <f t="shared" si="59"/>
        <v/>
      </c>
      <c r="AF412" s="303" t="str">
        <f ca="1">IFERROR(AVERAGEIFS('Discontinuity Log'!$N$5:$N$4980,'Discontinuity Log'!$A$5:$A$4980,J412,'Discontinuity Log'!$N$5:$N$4980,"&lt;&gt;"),"")</f>
        <v/>
      </c>
      <c r="AG412" s="304" t="str">
        <f t="shared" ca="1" si="58"/>
        <v/>
      </c>
      <c r="AH412" s="362"/>
    </row>
    <row r="413" spans="1:34" s="5" customFormat="1" x14ac:dyDescent="0.25">
      <c r="A413" s="290"/>
      <c r="B413" s="306"/>
      <c r="C413" s="292"/>
      <c r="D413" s="293"/>
      <c r="E413" s="294"/>
      <c r="F413" s="294"/>
      <c r="G413" s="294"/>
      <c r="H413" s="295"/>
      <c r="I413" s="295"/>
      <c r="J413" s="296"/>
      <c r="K413" s="297"/>
      <c r="L413" s="297"/>
      <c r="M413" s="298" t="str">
        <f t="shared" si="63"/>
        <v/>
      </c>
      <c r="N413" s="294"/>
      <c r="O413" s="299" t="str">
        <f t="shared" si="60"/>
        <v/>
      </c>
      <c r="P413" s="294"/>
      <c r="Q413" s="299" t="str">
        <f t="shared" si="64"/>
        <v/>
      </c>
      <c r="R413" s="299" t="str">
        <f t="shared" si="61"/>
        <v/>
      </c>
      <c r="S413" s="295"/>
      <c r="T413" s="295"/>
      <c r="U413" s="300" t="str">
        <f t="shared" si="65"/>
        <v/>
      </c>
      <c r="V413" s="299" t="str">
        <f t="shared" si="62"/>
        <v/>
      </c>
      <c r="W413" s="301"/>
      <c r="X413" s="301"/>
      <c r="Y413" s="301"/>
      <c r="Z413" s="301"/>
      <c r="AA413" s="301"/>
      <c r="AB413" s="301"/>
      <c r="AC413" s="301"/>
      <c r="AD413" s="301"/>
      <c r="AE413" s="302" t="str">
        <f t="shared" si="59"/>
        <v/>
      </c>
      <c r="AF413" s="303" t="str">
        <f ca="1">IFERROR(AVERAGEIFS('Discontinuity Log'!$N$5:$N$4980,'Discontinuity Log'!$A$5:$A$4980,J413,'Discontinuity Log'!$N$5:$N$4980,"&lt;&gt;"),"")</f>
        <v/>
      </c>
      <c r="AG413" s="304" t="str">
        <f t="shared" ca="1" si="58"/>
        <v/>
      </c>
      <c r="AH413" s="362"/>
    </row>
    <row r="414" spans="1:34" s="5" customFormat="1" x14ac:dyDescent="0.25">
      <c r="A414" s="290"/>
      <c r="B414" s="306"/>
      <c r="C414" s="292"/>
      <c r="D414" s="293"/>
      <c r="E414" s="294"/>
      <c r="F414" s="294"/>
      <c r="G414" s="294"/>
      <c r="H414" s="295"/>
      <c r="I414" s="295"/>
      <c r="J414" s="296"/>
      <c r="K414" s="297"/>
      <c r="L414" s="297"/>
      <c r="M414" s="298" t="str">
        <f t="shared" si="63"/>
        <v/>
      </c>
      <c r="N414" s="294"/>
      <c r="O414" s="299" t="str">
        <f t="shared" si="60"/>
        <v/>
      </c>
      <c r="P414" s="294"/>
      <c r="Q414" s="299" t="str">
        <f t="shared" si="64"/>
        <v/>
      </c>
      <c r="R414" s="299" t="str">
        <f t="shared" si="61"/>
        <v/>
      </c>
      <c r="S414" s="295"/>
      <c r="T414" s="295"/>
      <c r="U414" s="300" t="str">
        <f t="shared" si="65"/>
        <v/>
      </c>
      <c r="V414" s="299" t="str">
        <f t="shared" si="62"/>
        <v/>
      </c>
      <c r="W414" s="301"/>
      <c r="X414" s="301"/>
      <c r="Y414" s="301"/>
      <c r="Z414" s="301"/>
      <c r="AA414" s="301"/>
      <c r="AB414" s="301"/>
      <c r="AC414" s="301"/>
      <c r="AD414" s="301"/>
      <c r="AE414" s="302" t="str">
        <f t="shared" si="59"/>
        <v/>
      </c>
      <c r="AF414" s="303" t="str">
        <f ca="1">IFERROR(AVERAGEIFS('Discontinuity Log'!$N$5:$N$4980,'Discontinuity Log'!$A$5:$A$4980,J414,'Discontinuity Log'!$N$5:$N$4980,"&lt;&gt;"),"")</f>
        <v/>
      </c>
      <c r="AG414" s="304" t="str">
        <f t="shared" ca="1" si="58"/>
        <v/>
      </c>
      <c r="AH414" s="362"/>
    </row>
    <row r="415" spans="1:34" s="5" customFormat="1" x14ac:dyDescent="0.25">
      <c r="A415" s="290"/>
      <c r="B415" s="306"/>
      <c r="C415" s="292"/>
      <c r="D415" s="293"/>
      <c r="E415" s="294"/>
      <c r="F415" s="294"/>
      <c r="G415" s="294"/>
      <c r="H415" s="295"/>
      <c r="I415" s="295"/>
      <c r="J415" s="296"/>
      <c r="K415" s="297"/>
      <c r="L415" s="297"/>
      <c r="M415" s="298" t="str">
        <f t="shared" si="63"/>
        <v/>
      </c>
      <c r="N415" s="294"/>
      <c r="O415" s="299" t="str">
        <f t="shared" si="60"/>
        <v/>
      </c>
      <c r="P415" s="294"/>
      <c r="Q415" s="299" t="str">
        <f t="shared" si="64"/>
        <v/>
      </c>
      <c r="R415" s="299" t="str">
        <f t="shared" si="61"/>
        <v/>
      </c>
      <c r="S415" s="295"/>
      <c r="T415" s="295"/>
      <c r="U415" s="300" t="str">
        <f t="shared" si="65"/>
        <v/>
      </c>
      <c r="V415" s="299" t="str">
        <f t="shared" si="62"/>
        <v/>
      </c>
      <c r="W415" s="301"/>
      <c r="X415" s="301"/>
      <c r="Y415" s="301"/>
      <c r="Z415" s="301"/>
      <c r="AA415" s="301"/>
      <c r="AB415" s="301"/>
      <c r="AC415" s="301"/>
      <c r="AD415" s="301"/>
      <c r="AE415" s="302" t="str">
        <f t="shared" si="59"/>
        <v/>
      </c>
      <c r="AF415" s="303" t="str">
        <f ca="1">IFERROR(AVERAGEIFS('Discontinuity Log'!$N$5:$N$4980,'Discontinuity Log'!$A$5:$A$4980,J415,'Discontinuity Log'!$N$5:$N$4980,"&lt;&gt;"),"")</f>
        <v/>
      </c>
      <c r="AG415" s="304" t="str">
        <f t="shared" ca="1" si="58"/>
        <v/>
      </c>
      <c r="AH415" s="362"/>
    </row>
    <row r="416" spans="1:34" s="5" customFormat="1" x14ac:dyDescent="0.25">
      <c r="A416" s="290"/>
      <c r="B416" s="306"/>
      <c r="C416" s="292"/>
      <c r="D416" s="293"/>
      <c r="E416" s="294"/>
      <c r="F416" s="294"/>
      <c r="G416" s="294"/>
      <c r="H416" s="295"/>
      <c r="I416" s="295"/>
      <c r="J416" s="296"/>
      <c r="K416" s="297"/>
      <c r="L416" s="297"/>
      <c r="M416" s="298" t="str">
        <f t="shared" si="63"/>
        <v/>
      </c>
      <c r="N416" s="294"/>
      <c r="O416" s="299" t="str">
        <f t="shared" si="60"/>
        <v/>
      </c>
      <c r="P416" s="294"/>
      <c r="Q416" s="299" t="str">
        <f t="shared" si="64"/>
        <v/>
      </c>
      <c r="R416" s="299" t="str">
        <f t="shared" si="61"/>
        <v/>
      </c>
      <c r="S416" s="295"/>
      <c r="T416" s="295"/>
      <c r="U416" s="300" t="str">
        <f t="shared" si="65"/>
        <v/>
      </c>
      <c r="V416" s="299" t="str">
        <f t="shared" si="62"/>
        <v/>
      </c>
      <c r="W416" s="301"/>
      <c r="X416" s="301"/>
      <c r="Y416" s="301"/>
      <c r="Z416" s="301"/>
      <c r="AA416" s="301"/>
      <c r="AB416" s="301"/>
      <c r="AC416" s="301"/>
      <c r="AD416" s="301"/>
      <c r="AE416" s="302" t="str">
        <f t="shared" si="59"/>
        <v/>
      </c>
      <c r="AF416" s="303" t="str">
        <f ca="1">IFERROR(AVERAGEIFS('Discontinuity Log'!$N$5:$N$4980,'Discontinuity Log'!$A$5:$A$4980,J416,'Discontinuity Log'!$N$5:$N$4980,"&lt;&gt;"),"")</f>
        <v/>
      </c>
      <c r="AG416" s="304" t="str">
        <f t="shared" ca="1" si="58"/>
        <v/>
      </c>
      <c r="AH416" s="362"/>
    </row>
    <row r="417" spans="1:34" s="5" customFormat="1" x14ac:dyDescent="0.25">
      <c r="A417" s="290"/>
      <c r="B417" s="306"/>
      <c r="C417" s="292"/>
      <c r="D417" s="293"/>
      <c r="E417" s="294"/>
      <c r="F417" s="294"/>
      <c r="G417" s="294"/>
      <c r="H417" s="295"/>
      <c r="I417" s="295"/>
      <c r="J417" s="296"/>
      <c r="K417" s="297"/>
      <c r="L417" s="297"/>
      <c r="M417" s="298" t="str">
        <f t="shared" si="63"/>
        <v/>
      </c>
      <c r="N417" s="294"/>
      <c r="O417" s="299" t="str">
        <f t="shared" si="60"/>
        <v/>
      </c>
      <c r="P417" s="294"/>
      <c r="Q417" s="299" t="str">
        <f t="shared" si="64"/>
        <v/>
      </c>
      <c r="R417" s="299" t="str">
        <f t="shared" si="61"/>
        <v/>
      </c>
      <c r="S417" s="295"/>
      <c r="T417" s="295"/>
      <c r="U417" s="300" t="str">
        <f t="shared" si="65"/>
        <v/>
      </c>
      <c r="V417" s="299" t="str">
        <f t="shared" si="62"/>
        <v/>
      </c>
      <c r="W417" s="301"/>
      <c r="X417" s="301"/>
      <c r="Y417" s="301"/>
      <c r="Z417" s="301"/>
      <c r="AA417" s="301"/>
      <c r="AB417" s="301"/>
      <c r="AC417" s="301"/>
      <c r="AD417" s="301"/>
      <c r="AE417" s="302" t="str">
        <f t="shared" si="59"/>
        <v/>
      </c>
      <c r="AF417" s="303" t="str">
        <f ca="1">IFERROR(AVERAGEIFS('Discontinuity Log'!$N$5:$N$4980,'Discontinuity Log'!$A$5:$A$4980,J417,'Discontinuity Log'!$N$5:$N$4980,"&lt;&gt;"),"")</f>
        <v/>
      </c>
      <c r="AG417" s="304" t="str">
        <f t="shared" ca="1" si="58"/>
        <v/>
      </c>
      <c r="AH417" s="362"/>
    </row>
    <row r="418" spans="1:34" s="5" customFormat="1" x14ac:dyDescent="0.25">
      <c r="A418" s="290"/>
      <c r="B418" s="306"/>
      <c r="C418" s="292"/>
      <c r="D418" s="293"/>
      <c r="E418" s="294"/>
      <c r="F418" s="294"/>
      <c r="G418" s="294"/>
      <c r="H418" s="295"/>
      <c r="I418" s="295"/>
      <c r="J418" s="296"/>
      <c r="K418" s="297"/>
      <c r="L418" s="297"/>
      <c r="M418" s="298" t="str">
        <f t="shared" si="63"/>
        <v/>
      </c>
      <c r="N418" s="294"/>
      <c r="O418" s="299" t="str">
        <f t="shared" si="60"/>
        <v/>
      </c>
      <c r="P418" s="294"/>
      <c r="Q418" s="299" t="str">
        <f t="shared" si="64"/>
        <v/>
      </c>
      <c r="R418" s="299" t="str">
        <f t="shared" si="61"/>
        <v/>
      </c>
      <c r="S418" s="295"/>
      <c r="T418" s="295"/>
      <c r="U418" s="300" t="str">
        <f t="shared" si="65"/>
        <v/>
      </c>
      <c r="V418" s="299" t="str">
        <f t="shared" si="62"/>
        <v/>
      </c>
      <c r="W418" s="301"/>
      <c r="X418" s="301"/>
      <c r="Y418" s="301"/>
      <c r="Z418" s="301"/>
      <c r="AA418" s="301"/>
      <c r="AB418" s="301"/>
      <c r="AC418" s="301"/>
      <c r="AD418" s="301"/>
      <c r="AE418" s="302" t="str">
        <f t="shared" si="59"/>
        <v/>
      </c>
      <c r="AF418" s="303" t="str">
        <f ca="1">IFERROR(AVERAGEIFS('Discontinuity Log'!$N$5:$N$4980,'Discontinuity Log'!$A$5:$A$4980,J418,'Discontinuity Log'!$N$5:$N$4980,"&lt;&gt;"),"")</f>
        <v/>
      </c>
      <c r="AG418" s="304" t="str">
        <f t="shared" ca="1" si="58"/>
        <v/>
      </c>
      <c r="AH418" s="362"/>
    </row>
    <row r="419" spans="1:34" s="5" customFormat="1" x14ac:dyDescent="0.25">
      <c r="A419" s="290"/>
      <c r="B419" s="306"/>
      <c r="C419" s="292"/>
      <c r="D419" s="293"/>
      <c r="E419" s="294"/>
      <c r="F419" s="294"/>
      <c r="G419" s="294"/>
      <c r="H419" s="295"/>
      <c r="I419" s="295"/>
      <c r="J419" s="296"/>
      <c r="K419" s="297"/>
      <c r="L419" s="297"/>
      <c r="M419" s="298" t="str">
        <f t="shared" si="63"/>
        <v/>
      </c>
      <c r="N419" s="294"/>
      <c r="O419" s="299" t="str">
        <f t="shared" si="60"/>
        <v/>
      </c>
      <c r="P419" s="294"/>
      <c r="Q419" s="299" t="str">
        <f t="shared" si="64"/>
        <v/>
      </c>
      <c r="R419" s="299" t="str">
        <f t="shared" si="61"/>
        <v/>
      </c>
      <c r="S419" s="295"/>
      <c r="T419" s="295"/>
      <c r="U419" s="300" t="str">
        <f t="shared" si="65"/>
        <v/>
      </c>
      <c r="V419" s="299" t="str">
        <f t="shared" si="62"/>
        <v/>
      </c>
      <c r="W419" s="301"/>
      <c r="X419" s="301"/>
      <c r="Y419" s="301"/>
      <c r="Z419" s="301"/>
      <c r="AA419" s="301"/>
      <c r="AB419" s="301"/>
      <c r="AC419" s="301"/>
      <c r="AD419" s="301"/>
      <c r="AE419" s="302" t="str">
        <f t="shared" si="59"/>
        <v/>
      </c>
      <c r="AF419" s="303" t="str">
        <f ca="1">IFERROR(AVERAGEIFS('Discontinuity Log'!$N$5:$N$4980,'Discontinuity Log'!$A$5:$A$4980,J419,'Discontinuity Log'!$N$5:$N$4980,"&lt;&gt;"),"")</f>
        <v/>
      </c>
      <c r="AG419" s="304" t="str">
        <f t="shared" ca="1" si="58"/>
        <v/>
      </c>
      <c r="AH419" s="362"/>
    </row>
    <row r="420" spans="1:34" s="5" customFormat="1" x14ac:dyDescent="0.25">
      <c r="A420" s="290"/>
      <c r="B420" s="306"/>
      <c r="C420" s="292"/>
      <c r="D420" s="293"/>
      <c r="E420" s="294"/>
      <c r="F420" s="294"/>
      <c r="G420" s="294"/>
      <c r="H420" s="295"/>
      <c r="I420" s="295"/>
      <c r="J420" s="296"/>
      <c r="K420" s="297"/>
      <c r="L420" s="297"/>
      <c r="M420" s="298" t="str">
        <f t="shared" si="63"/>
        <v/>
      </c>
      <c r="N420" s="294"/>
      <c r="O420" s="299" t="str">
        <f t="shared" si="60"/>
        <v/>
      </c>
      <c r="P420" s="294"/>
      <c r="Q420" s="299" t="str">
        <f t="shared" si="64"/>
        <v/>
      </c>
      <c r="R420" s="299" t="str">
        <f t="shared" si="61"/>
        <v/>
      </c>
      <c r="S420" s="295"/>
      <c r="T420" s="295"/>
      <c r="U420" s="300" t="str">
        <f t="shared" si="65"/>
        <v/>
      </c>
      <c r="V420" s="299" t="str">
        <f t="shared" si="62"/>
        <v/>
      </c>
      <c r="W420" s="301"/>
      <c r="X420" s="301"/>
      <c r="Y420" s="301"/>
      <c r="Z420" s="301"/>
      <c r="AA420" s="301"/>
      <c r="AB420" s="301"/>
      <c r="AC420" s="301"/>
      <c r="AD420" s="301"/>
      <c r="AE420" s="302" t="str">
        <f t="shared" si="59"/>
        <v/>
      </c>
      <c r="AF420" s="303" t="str">
        <f ca="1">IFERROR(AVERAGEIFS('Discontinuity Log'!$N$5:$N$4980,'Discontinuity Log'!$A$5:$A$4980,J420,'Discontinuity Log'!$N$5:$N$4980,"&lt;&gt;"),"")</f>
        <v/>
      </c>
      <c r="AG420" s="304" t="str">
        <f t="shared" ca="1" si="58"/>
        <v/>
      </c>
      <c r="AH420" s="362"/>
    </row>
    <row r="421" spans="1:34" s="5" customFormat="1" x14ac:dyDescent="0.25">
      <c r="A421" s="290"/>
      <c r="B421" s="306"/>
      <c r="C421" s="292"/>
      <c r="D421" s="293"/>
      <c r="E421" s="294"/>
      <c r="F421" s="294"/>
      <c r="G421" s="294"/>
      <c r="H421" s="295"/>
      <c r="I421" s="295"/>
      <c r="J421" s="296"/>
      <c r="K421" s="297"/>
      <c r="L421" s="297"/>
      <c r="M421" s="298" t="str">
        <f t="shared" si="63"/>
        <v/>
      </c>
      <c r="N421" s="294"/>
      <c r="O421" s="299" t="str">
        <f t="shared" si="60"/>
        <v/>
      </c>
      <c r="P421" s="294"/>
      <c r="Q421" s="299" t="str">
        <f t="shared" si="64"/>
        <v/>
      </c>
      <c r="R421" s="299" t="str">
        <f t="shared" si="61"/>
        <v/>
      </c>
      <c r="S421" s="295"/>
      <c r="T421" s="295"/>
      <c r="U421" s="300" t="str">
        <f t="shared" si="65"/>
        <v/>
      </c>
      <c r="V421" s="299" t="str">
        <f t="shared" si="62"/>
        <v/>
      </c>
      <c r="W421" s="301"/>
      <c r="X421" s="301"/>
      <c r="Y421" s="301"/>
      <c r="Z421" s="301"/>
      <c r="AA421" s="301"/>
      <c r="AB421" s="301"/>
      <c r="AC421" s="301"/>
      <c r="AD421" s="301"/>
      <c r="AE421" s="302" t="str">
        <f t="shared" si="59"/>
        <v/>
      </c>
      <c r="AF421" s="303" t="str">
        <f ca="1">IFERROR(AVERAGEIFS('Discontinuity Log'!$N$5:$N$4980,'Discontinuity Log'!$A$5:$A$4980,J421,'Discontinuity Log'!$N$5:$N$4980,"&lt;&gt;"),"")</f>
        <v/>
      </c>
      <c r="AG421" s="304" t="str">
        <f t="shared" ca="1" si="58"/>
        <v/>
      </c>
      <c r="AH421" s="362"/>
    </row>
    <row r="422" spans="1:34" s="5" customFormat="1" x14ac:dyDescent="0.25">
      <c r="A422" s="290"/>
      <c r="B422" s="306"/>
      <c r="C422" s="292"/>
      <c r="D422" s="293"/>
      <c r="E422" s="294"/>
      <c r="F422" s="294"/>
      <c r="G422" s="294"/>
      <c r="H422" s="295"/>
      <c r="I422" s="295"/>
      <c r="J422" s="296"/>
      <c r="K422" s="297"/>
      <c r="L422" s="297"/>
      <c r="M422" s="298" t="str">
        <f t="shared" si="63"/>
        <v/>
      </c>
      <c r="N422" s="294"/>
      <c r="O422" s="299" t="str">
        <f t="shared" si="60"/>
        <v/>
      </c>
      <c r="P422" s="294"/>
      <c r="Q422" s="299" t="str">
        <f t="shared" si="64"/>
        <v/>
      </c>
      <c r="R422" s="299" t="str">
        <f t="shared" si="61"/>
        <v/>
      </c>
      <c r="S422" s="295"/>
      <c r="T422" s="295"/>
      <c r="U422" s="300" t="str">
        <f t="shared" si="65"/>
        <v/>
      </c>
      <c r="V422" s="299" t="str">
        <f t="shared" si="62"/>
        <v/>
      </c>
      <c r="W422" s="301"/>
      <c r="X422" s="301"/>
      <c r="Y422" s="301"/>
      <c r="Z422" s="301"/>
      <c r="AA422" s="301"/>
      <c r="AB422" s="301"/>
      <c r="AC422" s="301"/>
      <c r="AD422" s="301"/>
      <c r="AE422" s="302" t="str">
        <f t="shared" si="59"/>
        <v/>
      </c>
      <c r="AF422" s="303" t="str">
        <f ca="1">IFERROR(AVERAGEIFS('Discontinuity Log'!$N$5:$N$4980,'Discontinuity Log'!$A$5:$A$4980,J422,'Discontinuity Log'!$N$5:$N$4980,"&lt;&gt;"),"")</f>
        <v/>
      </c>
      <c r="AG422" s="304" t="str">
        <f t="shared" ref="AG422:AG485" ca="1" si="66">IF(AND(ISNUMBER(R422),ISNUMBER(AE422),ISNUMBER(V422),ISNUMBER(AF422)),SUM(R422,V422,AE422,AF422,10),"")</f>
        <v/>
      </c>
      <c r="AH422" s="362"/>
    </row>
    <row r="423" spans="1:34" s="5" customFormat="1" x14ac:dyDescent="0.25">
      <c r="A423" s="290"/>
      <c r="B423" s="306"/>
      <c r="C423" s="292"/>
      <c r="D423" s="293"/>
      <c r="E423" s="294"/>
      <c r="F423" s="294"/>
      <c r="G423" s="294"/>
      <c r="H423" s="295"/>
      <c r="I423" s="295"/>
      <c r="J423" s="296"/>
      <c r="K423" s="297"/>
      <c r="L423" s="297"/>
      <c r="M423" s="298" t="str">
        <f t="shared" si="63"/>
        <v/>
      </c>
      <c r="N423" s="294"/>
      <c r="O423" s="299" t="str">
        <f t="shared" si="60"/>
        <v/>
      </c>
      <c r="P423" s="294"/>
      <c r="Q423" s="299" t="str">
        <f t="shared" si="64"/>
        <v/>
      </c>
      <c r="R423" s="299" t="str">
        <f t="shared" si="61"/>
        <v/>
      </c>
      <c r="S423" s="295"/>
      <c r="T423" s="295"/>
      <c r="U423" s="300" t="str">
        <f t="shared" si="65"/>
        <v/>
      </c>
      <c r="V423" s="299" t="str">
        <f t="shared" si="62"/>
        <v/>
      </c>
      <c r="W423" s="301"/>
      <c r="X423" s="301"/>
      <c r="Y423" s="301"/>
      <c r="Z423" s="301"/>
      <c r="AA423" s="301"/>
      <c r="AB423" s="301"/>
      <c r="AC423" s="301"/>
      <c r="AD423" s="301"/>
      <c r="AE423" s="302" t="str">
        <f t="shared" si="59"/>
        <v/>
      </c>
      <c r="AF423" s="303" t="str">
        <f ca="1">IFERROR(AVERAGEIFS('Discontinuity Log'!$N$5:$N$4980,'Discontinuity Log'!$A$5:$A$4980,J423,'Discontinuity Log'!$N$5:$N$4980,"&lt;&gt;"),"")</f>
        <v/>
      </c>
      <c r="AG423" s="304" t="str">
        <f t="shared" ca="1" si="66"/>
        <v/>
      </c>
      <c r="AH423" s="362"/>
    </row>
    <row r="424" spans="1:34" s="5" customFormat="1" x14ac:dyDescent="0.25">
      <c r="A424" s="290"/>
      <c r="B424" s="306"/>
      <c r="C424" s="292"/>
      <c r="D424" s="293"/>
      <c r="E424" s="294"/>
      <c r="F424" s="294"/>
      <c r="G424" s="294"/>
      <c r="H424" s="295"/>
      <c r="I424" s="295"/>
      <c r="J424" s="296"/>
      <c r="K424" s="297"/>
      <c r="L424" s="297"/>
      <c r="M424" s="298" t="str">
        <f t="shared" si="63"/>
        <v/>
      </c>
      <c r="N424" s="294"/>
      <c r="O424" s="299" t="str">
        <f t="shared" si="60"/>
        <v/>
      </c>
      <c r="P424" s="294"/>
      <c r="Q424" s="299" t="str">
        <f t="shared" si="64"/>
        <v/>
      </c>
      <c r="R424" s="299" t="str">
        <f t="shared" si="61"/>
        <v/>
      </c>
      <c r="S424" s="295"/>
      <c r="T424" s="295"/>
      <c r="U424" s="300" t="str">
        <f t="shared" si="65"/>
        <v/>
      </c>
      <c r="V424" s="299" t="str">
        <f t="shared" si="62"/>
        <v/>
      </c>
      <c r="W424" s="301"/>
      <c r="X424" s="301"/>
      <c r="Y424" s="301"/>
      <c r="Z424" s="301"/>
      <c r="AA424" s="301"/>
      <c r="AB424" s="301"/>
      <c r="AC424" s="301"/>
      <c r="AD424" s="301"/>
      <c r="AE424" s="302" t="str">
        <f t="shared" si="59"/>
        <v/>
      </c>
      <c r="AF424" s="303" t="str">
        <f ca="1">IFERROR(AVERAGEIFS('Discontinuity Log'!$N$5:$N$4980,'Discontinuity Log'!$A$5:$A$4980,J424,'Discontinuity Log'!$N$5:$N$4980,"&lt;&gt;"),"")</f>
        <v/>
      </c>
      <c r="AG424" s="304" t="str">
        <f t="shared" ca="1" si="66"/>
        <v/>
      </c>
      <c r="AH424" s="362"/>
    </row>
    <row r="425" spans="1:34" s="5" customFormat="1" x14ac:dyDescent="0.25">
      <c r="A425" s="290"/>
      <c r="B425" s="306"/>
      <c r="C425" s="292"/>
      <c r="D425" s="293"/>
      <c r="E425" s="294"/>
      <c r="F425" s="294"/>
      <c r="G425" s="294"/>
      <c r="H425" s="295"/>
      <c r="I425" s="295"/>
      <c r="J425" s="296"/>
      <c r="K425" s="297"/>
      <c r="L425" s="297"/>
      <c r="M425" s="298" t="str">
        <f t="shared" si="63"/>
        <v/>
      </c>
      <c r="N425" s="294"/>
      <c r="O425" s="299" t="str">
        <f t="shared" si="60"/>
        <v/>
      </c>
      <c r="P425" s="294"/>
      <c r="Q425" s="299" t="str">
        <f t="shared" si="64"/>
        <v/>
      </c>
      <c r="R425" s="299" t="str">
        <f t="shared" si="61"/>
        <v/>
      </c>
      <c r="S425" s="295"/>
      <c r="T425" s="295"/>
      <c r="U425" s="300" t="str">
        <f t="shared" si="65"/>
        <v/>
      </c>
      <c r="V425" s="299" t="str">
        <f t="shared" si="62"/>
        <v/>
      </c>
      <c r="W425" s="301"/>
      <c r="X425" s="301"/>
      <c r="Y425" s="301"/>
      <c r="Z425" s="301"/>
      <c r="AA425" s="301"/>
      <c r="AB425" s="301"/>
      <c r="AC425" s="301"/>
      <c r="AD425" s="301"/>
      <c r="AE425" s="302" t="str">
        <f t="shared" si="59"/>
        <v/>
      </c>
      <c r="AF425" s="303" t="str">
        <f ca="1">IFERROR(AVERAGEIFS('Discontinuity Log'!$N$5:$N$4980,'Discontinuity Log'!$A$5:$A$4980,J425,'Discontinuity Log'!$N$5:$N$4980,"&lt;&gt;"),"")</f>
        <v/>
      </c>
      <c r="AG425" s="304" t="str">
        <f t="shared" ca="1" si="66"/>
        <v/>
      </c>
      <c r="AH425" s="362"/>
    </row>
    <row r="426" spans="1:34" s="5" customFormat="1" x14ac:dyDescent="0.25">
      <c r="A426" s="290"/>
      <c r="B426" s="306"/>
      <c r="C426" s="292"/>
      <c r="D426" s="293"/>
      <c r="E426" s="294"/>
      <c r="F426" s="294"/>
      <c r="G426" s="294"/>
      <c r="H426" s="295"/>
      <c r="I426" s="295"/>
      <c r="J426" s="296"/>
      <c r="K426" s="297"/>
      <c r="L426" s="297"/>
      <c r="M426" s="298" t="str">
        <f t="shared" si="63"/>
        <v/>
      </c>
      <c r="N426" s="294"/>
      <c r="O426" s="299" t="str">
        <f t="shared" si="60"/>
        <v/>
      </c>
      <c r="P426" s="294"/>
      <c r="Q426" s="299" t="str">
        <f t="shared" si="64"/>
        <v/>
      </c>
      <c r="R426" s="299" t="str">
        <f t="shared" si="61"/>
        <v/>
      </c>
      <c r="S426" s="295"/>
      <c r="T426" s="295"/>
      <c r="U426" s="300" t="str">
        <f t="shared" si="65"/>
        <v/>
      </c>
      <c r="V426" s="299" t="str">
        <f t="shared" si="62"/>
        <v/>
      </c>
      <c r="W426" s="301"/>
      <c r="X426" s="301"/>
      <c r="Y426" s="301"/>
      <c r="Z426" s="301"/>
      <c r="AA426" s="301"/>
      <c r="AB426" s="301"/>
      <c r="AC426" s="301"/>
      <c r="AD426" s="301"/>
      <c r="AE426" s="302" t="str">
        <f t="shared" si="59"/>
        <v/>
      </c>
      <c r="AF426" s="303" t="str">
        <f ca="1">IFERROR(AVERAGEIFS('Discontinuity Log'!$N$5:$N$4980,'Discontinuity Log'!$A$5:$A$4980,J426,'Discontinuity Log'!$N$5:$N$4980,"&lt;&gt;"),"")</f>
        <v/>
      </c>
      <c r="AG426" s="304" t="str">
        <f t="shared" ca="1" si="66"/>
        <v/>
      </c>
      <c r="AH426" s="362"/>
    </row>
    <row r="427" spans="1:34" s="5" customFormat="1" x14ac:dyDescent="0.25">
      <c r="A427" s="290"/>
      <c r="B427" s="306"/>
      <c r="C427" s="292"/>
      <c r="D427" s="293"/>
      <c r="E427" s="294"/>
      <c r="F427" s="294"/>
      <c r="G427" s="294"/>
      <c r="H427" s="295"/>
      <c r="I427" s="295"/>
      <c r="J427" s="296"/>
      <c r="K427" s="297"/>
      <c r="L427" s="297"/>
      <c r="M427" s="298" t="str">
        <f t="shared" si="63"/>
        <v/>
      </c>
      <c r="N427" s="294"/>
      <c r="O427" s="299" t="str">
        <f t="shared" si="60"/>
        <v/>
      </c>
      <c r="P427" s="294"/>
      <c r="Q427" s="299" t="str">
        <f t="shared" si="64"/>
        <v/>
      </c>
      <c r="R427" s="299" t="str">
        <f t="shared" si="61"/>
        <v/>
      </c>
      <c r="S427" s="295"/>
      <c r="T427" s="295"/>
      <c r="U427" s="300" t="str">
        <f t="shared" si="65"/>
        <v/>
      </c>
      <c r="V427" s="299" t="str">
        <f t="shared" si="62"/>
        <v/>
      </c>
      <c r="W427" s="301"/>
      <c r="X427" s="301"/>
      <c r="Y427" s="301"/>
      <c r="Z427" s="301"/>
      <c r="AA427" s="301"/>
      <c r="AB427" s="301"/>
      <c r="AC427" s="301"/>
      <c r="AD427" s="301"/>
      <c r="AE427" s="302" t="str">
        <f t="shared" si="59"/>
        <v/>
      </c>
      <c r="AF427" s="303" t="str">
        <f ca="1">IFERROR(AVERAGEIFS('Discontinuity Log'!$N$5:$N$4980,'Discontinuity Log'!$A$5:$A$4980,J427,'Discontinuity Log'!$N$5:$N$4980,"&lt;&gt;"),"")</f>
        <v/>
      </c>
      <c r="AG427" s="304" t="str">
        <f t="shared" ca="1" si="66"/>
        <v/>
      </c>
      <c r="AH427" s="362"/>
    </row>
    <row r="428" spans="1:34" s="5" customFormat="1" x14ac:dyDescent="0.25">
      <c r="A428" s="290"/>
      <c r="B428" s="306"/>
      <c r="C428" s="292"/>
      <c r="D428" s="293"/>
      <c r="E428" s="294"/>
      <c r="F428" s="294"/>
      <c r="G428" s="294"/>
      <c r="H428" s="295"/>
      <c r="I428" s="295"/>
      <c r="J428" s="296"/>
      <c r="K428" s="297"/>
      <c r="L428" s="297"/>
      <c r="M428" s="298" t="str">
        <f t="shared" si="63"/>
        <v/>
      </c>
      <c r="N428" s="294"/>
      <c r="O428" s="299" t="str">
        <f t="shared" si="60"/>
        <v/>
      </c>
      <c r="P428" s="294"/>
      <c r="Q428" s="299" t="str">
        <f t="shared" si="64"/>
        <v/>
      </c>
      <c r="R428" s="299" t="str">
        <f t="shared" si="61"/>
        <v/>
      </c>
      <c r="S428" s="295"/>
      <c r="T428" s="295"/>
      <c r="U428" s="300" t="str">
        <f t="shared" si="65"/>
        <v/>
      </c>
      <c r="V428" s="299" t="str">
        <f t="shared" si="62"/>
        <v/>
      </c>
      <c r="W428" s="301"/>
      <c r="X428" s="301"/>
      <c r="Y428" s="301"/>
      <c r="Z428" s="301"/>
      <c r="AA428" s="301"/>
      <c r="AB428" s="301"/>
      <c r="AC428" s="301"/>
      <c r="AD428" s="301"/>
      <c r="AE428" s="302" t="str">
        <f t="shared" si="59"/>
        <v/>
      </c>
      <c r="AF428" s="303" t="str">
        <f ca="1">IFERROR(AVERAGEIFS('Discontinuity Log'!$N$5:$N$4980,'Discontinuity Log'!$A$5:$A$4980,J428,'Discontinuity Log'!$N$5:$N$4980,"&lt;&gt;"),"")</f>
        <v/>
      </c>
      <c r="AG428" s="304" t="str">
        <f t="shared" ca="1" si="66"/>
        <v/>
      </c>
      <c r="AH428" s="362"/>
    </row>
    <row r="429" spans="1:34" s="5" customFormat="1" x14ac:dyDescent="0.25">
      <c r="A429" s="290"/>
      <c r="B429" s="306"/>
      <c r="C429" s="292"/>
      <c r="D429" s="293"/>
      <c r="E429" s="294"/>
      <c r="F429" s="294"/>
      <c r="G429" s="294"/>
      <c r="H429" s="295"/>
      <c r="I429" s="295"/>
      <c r="J429" s="296"/>
      <c r="K429" s="297"/>
      <c r="L429" s="297"/>
      <c r="M429" s="298" t="str">
        <f t="shared" si="63"/>
        <v/>
      </c>
      <c r="N429" s="294"/>
      <c r="O429" s="299" t="str">
        <f t="shared" si="60"/>
        <v/>
      </c>
      <c r="P429" s="294"/>
      <c r="Q429" s="299" t="str">
        <f t="shared" si="64"/>
        <v/>
      </c>
      <c r="R429" s="299" t="str">
        <f t="shared" si="61"/>
        <v/>
      </c>
      <c r="S429" s="295"/>
      <c r="T429" s="295"/>
      <c r="U429" s="300" t="str">
        <f t="shared" si="65"/>
        <v/>
      </c>
      <c r="V429" s="299" t="str">
        <f t="shared" si="62"/>
        <v/>
      </c>
      <c r="W429" s="301"/>
      <c r="X429" s="301"/>
      <c r="Y429" s="301"/>
      <c r="Z429" s="301"/>
      <c r="AA429" s="301"/>
      <c r="AB429" s="301"/>
      <c r="AC429" s="301"/>
      <c r="AD429" s="301"/>
      <c r="AE429" s="302" t="str">
        <f t="shared" si="59"/>
        <v/>
      </c>
      <c r="AF429" s="303" t="str">
        <f ca="1">IFERROR(AVERAGEIFS('Discontinuity Log'!$N$5:$N$4980,'Discontinuity Log'!$A$5:$A$4980,J429,'Discontinuity Log'!$N$5:$N$4980,"&lt;&gt;"),"")</f>
        <v/>
      </c>
      <c r="AG429" s="304" t="str">
        <f t="shared" ca="1" si="66"/>
        <v/>
      </c>
      <c r="AH429" s="362"/>
    </row>
    <row r="430" spans="1:34" s="5" customFormat="1" x14ac:dyDescent="0.25">
      <c r="A430" s="290"/>
      <c r="B430" s="306"/>
      <c r="C430" s="292"/>
      <c r="D430" s="293"/>
      <c r="E430" s="294"/>
      <c r="F430" s="294"/>
      <c r="G430" s="294"/>
      <c r="H430" s="295"/>
      <c r="I430" s="295"/>
      <c r="J430" s="296"/>
      <c r="K430" s="297"/>
      <c r="L430" s="297"/>
      <c r="M430" s="298" t="str">
        <f t="shared" si="63"/>
        <v/>
      </c>
      <c r="N430" s="294"/>
      <c r="O430" s="299" t="str">
        <f t="shared" si="60"/>
        <v/>
      </c>
      <c r="P430" s="294"/>
      <c r="Q430" s="299" t="str">
        <f t="shared" si="64"/>
        <v/>
      </c>
      <c r="R430" s="299" t="str">
        <f t="shared" si="61"/>
        <v/>
      </c>
      <c r="S430" s="295"/>
      <c r="T430" s="295"/>
      <c r="U430" s="300" t="str">
        <f t="shared" si="65"/>
        <v/>
      </c>
      <c r="V430" s="299" t="str">
        <f t="shared" si="62"/>
        <v/>
      </c>
      <c r="W430" s="301"/>
      <c r="X430" s="301"/>
      <c r="Y430" s="301"/>
      <c r="Z430" s="301"/>
      <c r="AA430" s="301"/>
      <c r="AB430" s="301"/>
      <c r="AC430" s="301"/>
      <c r="AD430" s="301"/>
      <c r="AE430" s="302" t="str">
        <f t="shared" si="59"/>
        <v/>
      </c>
      <c r="AF430" s="303" t="str">
        <f ca="1">IFERROR(AVERAGEIFS('Discontinuity Log'!$N$5:$N$4980,'Discontinuity Log'!$A$5:$A$4980,J430,'Discontinuity Log'!$N$5:$N$4980,"&lt;&gt;"),"")</f>
        <v/>
      </c>
      <c r="AG430" s="304" t="str">
        <f t="shared" ca="1" si="66"/>
        <v/>
      </c>
      <c r="AH430" s="362"/>
    </row>
    <row r="431" spans="1:34" s="5" customFormat="1" x14ac:dyDescent="0.25">
      <c r="A431" s="290"/>
      <c r="B431" s="306"/>
      <c r="C431" s="292"/>
      <c r="D431" s="293"/>
      <c r="E431" s="294"/>
      <c r="F431" s="294"/>
      <c r="G431" s="294"/>
      <c r="H431" s="295"/>
      <c r="I431" s="295"/>
      <c r="J431" s="296"/>
      <c r="K431" s="297"/>
      <c r="L431" s="297"/>
      <c r="M431" s="298" t="str">
        <f t="shared" si="63"/>
        <v/>
      </c>
      <c r="N431" s="294"/>
      <c r="O431" s="299" t="str">
        <f t="shared" si="60"/>
        <v/>
      </c>
      <c r="P431" s="294"/>
      <c r="Q431" s="299" t="str">
        <f t="shared" si="64"/>
        <v/>
      </c>
      <c r="R431" s="299" t="str">
        <f t="shared" si="61"/>
        <v/>
      </c>
      <c r="S431" s="295"/>
      <c r="T431" s="295"/>
      <c r="U431" s="300" t="str">
        <f t="shared" si="65"/>
        <v/>
      </c>
      <c r="V431" s="299" t="str">
        <f t="shared" si="62"/>
        <v/>
      </c>
      <c r="W431" s="301"/>
      <c r="X431" s="301"/>
      <c r="Y431" s="301"/>
      <c r="Z431" s="301"/>
      <c r="AA431" s="301"/>
      <c r="AB431" s="301"/>
      <c r="AC431" s="301"/>
      <c r="AD431" s="301"/>
      <c r="AE431" s="302" t="str">
        <f t="shared" si="59"/>
        <v/>
      </c>
      <c r="AF431" s="303" t="str">
        <f ca="1">IFERROR(AVERAGEIFS('Discontinuity Log'!$N$5:$N$4980,'Discontinuity Log'!$A$5:$A$4980,J431,'Discontinuity Log'!$N$5:$N$4980,"&lt;&gt;"),"")</f>
        <v/>
      </c>
      <c r="AG431" s="304" t="str">
        <f t="shared" ca="1" si="66"/>
        <v/>
      </c>
      <c r="AH431" s="362"/>
    </row>
    <row r="432" spans="1:34" s="5" customFormat="1" x14ac:dyDescent="0.25">
      <c r="A432" s="290"/>
      <c r="B432" s="306"/>
      <c r="C432" s="292"/>
      <c r="D432" s="293"/>
      <c r="E432" s="294"/>
      <c r="F432" s="294"/>
      <c r="G432" s="294"/>
      <c r="H432" s="295"/>
      <c r="I432" s="295"/>
      <c r="J432" s="296"/>
      <c r="K432" s="297"/>
      <c r="L432" s="297"/>
      <c r="M432" s="298" t="str">
        <f t="shared" si="63"/>
        <v/>
      </c>
      <c r="N432" s="294"/>
      <c r="O432" s="299" t="str">
        <f t="shared" si="60"/>
        <v/>
      </c>
      <c r="P432" s="294"/>
      <c r="Q432" s="299" t="str">
        <f t="shared" si="64"/>
        <v/>
      </c>
      <c r="R432" s="299" t="str">
        <f t="shared" si="61"/>
        <v/>
      </c>
      <c r="S432" s="295"/>
      <c r="T432" s="295"/>
      <c r="U432" s="300" t="str">
        <f t="shared" si="65"/>
        <v/>
      </c>
      <c r="V432" s="299" t="str">
        <f t="shared" si="62"/>
        <v/>
      </c>
      <c r="W432" s="301"/>
      <c r="X432" s="301"/>
      <c r="Y432" s="301"/>
      <c r="Z432" s="301"/>
      <c r="AA432" s="301"/>
      <c r="AB432" s="301"/>
      <c r="AC432" s="301"/>
      <c r="AD432" s="301"/>
      <c r="AE432" s="302" t="str">
        <f t="shared" si="59"/>
        <v/>
      </c>
      <c r="AF432" s="303" t="str">
        <f ca="1">IFERROR(AVERAGEIFS('Discontinuity Log'!$N$5:$N$4980,'Discontinuity Log'!$A$5:$A$4980,J432,'Discontinuity Log'!$N$5:$N$4980,"&lt;&gt;"),"")</f>
        <v/>
      </c>
      <c r="AG432" s="304" t="str">
        <f t="shared" ca="1" si="66"/>
        <v/>
      </c>
      <c r="AH432" s="362"/>
    </row>
    <row r="433" spans="1:34" s="5" customFormat="1" x14ac:dyDescent="0.25">
      <c r="A433" s="290"/>
      <c r="B433" s="306"/>
      <c r="C433" s="292"/>
      <c r="D433" s="293"/>
      <c r="E433" s="294"/>
      <c r="F433" s="294"/>
      <c r="G433" s="294"/>
      <c r="H433" s="295"/>
      <c r="I433" s="295"/>
      <c r="J433" s="296"/>
      <c r="K433" s="297"/>
      <c r="L433" s="297"/>
      <c r="M433" s="298" t="str">
        <f t="shared" si="63"/>
        <v/>
      </c>
      <c r="N433" s="294"/>
      <c r="O433" s="299" t="str">
        <f t="shared" si="60"/>
        <v/>
      </c>
      <c r="P433" s="294"/>
      <c r="Q433" s="299" t="str">
        <f t="shared" si="64"/>
        <v/>
      </c>
      <c r="R433" s="299" t="str">
        <f t="shared" si="61"/>
        <v/>
      </c>
      <c r="S433" s="295"/>
      <c r="T433" s="295"/>
      <c r="U433" s="300" t="str">
        <f t="shared" si="65"/>
        <v/>
      </c>
      <c r="V433" s="299" t="str">
        <f t="shared" si="62"/>
        <v/>
      </c>
      <c r="W433" s="301"/>
      <c r="X433" s="301"/>
      <c r="Y433" s="301"/>
      <c r="Z433" s="301"/>
      <c r="AA433" s="301"/>
      <c r="AB433" s="301"/>
      <c r="AC433" s="301"/>
      <c r="AD433" s="301"/>
      <c r="AE433" s="302" t="str">
        <f t="shared" si="59"/>
        <v/>
      </c>
      <c r="AF433" s="303" t="str">
        <f ca="1">IFERROR(AVERAGEIFS('Discontinuity Log'!$N$5:$N$4980,'Discontinuity Log'!$A$5:$A$4980,J433,'Discontinuity Log'!$N$5:$N$4980,"&lt;&gt;"),"")</f>
        <v/>
      </c>
      <c r="AG433" s="304" t="str">
        <f t="shared" ca="1" si="66"/>
        <v/>
      </c>
      <c r="AH433" s="362"/>
    </row>
    <row r="434" spans="1:34" s="5" customFormat="1" x14ac:dyDescent="0.25">
      <c r="A434" s="290"/>
      <c r="B434" s="306"/>
      <c r="C434" s="292"/>
      <c r="D434" s="293"/>
      <c r="E434" s="294"/>
      <c r="F434" s="294"/>
      <c r="G434" s="294"/>
      <c r="H434" s="295"/>
      <c r="I434" s="295"/>
      <c r="J434" s="296"/>
      <c r="K434" s="297"/>
      <c r="L434" s="297"/>
      <c r="M434" s="298" t="str">
        <f t="shared" si="63"/>
        <v/>
      </c>
      <c r="N434" s="294"/>
      <c r="O434" s="299" t="str">
        <f t="shared" si="60"/>
        <v/>
      </c>
      <c r="P434" s="294"/>
      <c r="Q434" s="299" t="str">
        <f t="shared" si="64"/>
        <v/>
      </c>
      <c r="R434" s="299" t="str">
        <f t="shared" si="61"/>
        <v/>
      </c>
      <c r="S434" s="295"/>
      <c r="T434" s="295"/>
      <c r="U434" s="300" t="str">
        <f t="shared" si="65"/>
        <v/>
      </c>
      <c r="V434" s="299" t="str">
        <f t="shared" si="62"/>
        <v/>
      </c>
      <c r="W434" s="301"/>
      <c r="X434" s="301"/>
      <c r="Y434" s="301"/>
      <c r="Z434" s="301"/>
      <c r="AA434" s="301"/>
      <c r="AB434" s="301"/>
      <c r="AC434" s="301"/>
      <c r="AD434" s="301"/>
      <c r="AE434" s="302" t="str">
        <f t="shared" si="59"/>
        <v/>
      </c>
      <c r="AF434" s="303" t="str">
        <f ca="1">IFERROR(AVERAGEIFS('Discontinuity Log'!$N$5:$N$4980,'Discontinuity Log'!$A$5:$A$4980,J434,'Discontinuity Log'!$N$5:$N$4980,"&lt;&gt;"),"")</f>
        <v/>
      </c>
      <c r="AG434" s="304" t="str">
        <f t="shared" ca="1" si="66"/>
        <v/>
      </c>
      <c r="AH434" s="362"/>
    </row>
    <row r="435" spans="1:34" s="5" customFormat="1" x14ac:dyDescent="0.25">
      <c r="A435" s="290"/>
      <c r="B435" s="306"/>
      <c r="C435" s="292"/>
      <c r="D435" s="293"/>
      <c r="E435" s="294"/>
      <c r="F435" s="294"/>
      <c r="G435" s="294"/>
      <c r="H435" s="295"/>
      <c r="I435" s="295"/>
      <c r="J435" s="296"/>
      <c r="K435" s="297"/>
      <c r="L435" s="297"/>
      <c r="M435" s="298" t="str">
        <f t="shared" si="63"/>
        <v/>
      </c>
      <c r="N435" s="294"/>
      <c r="O435" s="299" t="str">
        <f t="shared" si="60"/>
        <v/>
      </c>
      <c r="P435" s="294"/>
      <c r="Q435" s="299" t="str">
        <f t="shared" si="64"/>
        <v/>
      </c>
      <c r="R435" s="299" t="str">
        <f t="shared" si="61"/>
        <v/>
      </c>
      <c r="S435" s="295"/>
      <c r="T435" s="295"/>
      <c r="U435" s="300" t="str">
        <f t="shared" si="65"/>
        <v/>
      </c>
      <c r="V435" s="299" t="str">
        <f t="shared" si="62"/>
        <v/>
      </c>
      <c r="W435" s="301"/>
      <c r="X435" s="301"/>
      <c r="Y435" s="301"/>
      <c r="Z435" s="301"/>
      <c r="AA435" s="301"/>
      <c r="AB435" s="301"/>
      <c r="AC435" s="301"/>
      <c r="AD435" s="301"/>
      <c r="AE435" s="302" t="str">
        <f t="shared" si="59"/>
        <v/>
      </c>
      <c r="AF435" s="303" t="str">
        <f ca="1">IFERROR(AVERAGEIFS('Discontinuity Log'!$N$5:$N$4980,'Discontinuity Log'!$A$5:$A$4980,J435,'Discontinuity Log'!$N$5:$N$4980,"&lt;&gt;"),"")</f>
        <v/>
      </c>
      <c r="AG435" s="304" t="str">
        <f t="shared" ca="1" si="66"/>
        <v/>
      </c>
      <c r="AH435" s="362"/>
    </row>
    <row r="436" spans="1:34" s="5" customFormat="1" x14ac:dyDescent="0.25">
      <c r="A436" s="290"/>
      <c r="B436" s="306"/>
      <c r="C436" s="292"/>
      <c r="D436" s="293"/>
      <c r="E436" s="294"/>
      <c r="F436" s="294"/>
      <c r="G436" s="294"/>
      <c r="H436" s="295"/>
      <c r="I436" s="295"/>
      <c r="J436" s="296"/>
      <c r="K436" s="297"/>
      <c r="L436" s="297"/>
      <c r="M436" s="298" t="str">
        <f t="shared" si="63"/>
        <v/>
      </c>
      <c r="N436" s="294"/>
      <c r="O436" s="299" t="str">
        <f t="shared" si="60"/>
        <v/>
      </c>
      <c r="P436" s="294"/>
      <c r="Q436" s="299" t="str">
        <f t="shared" si="64"/>
        <v/>
      </c>
      <c r="R436" s="299" t="str">
        <f t="shared" si="61"/>
        <v/>
      </c>
      <c r="S436" s="295"/>
      <c r="T436" s="295"/>
      <c r="U436" s="300" t="str">
        <f t="shared" si="65"/>
        <v/>
      </c>
      <c r="V436" s="299" t="str">
        <f t="shared" si="62"/>
        <v/>
      </c>
      <c r="W436" s="301"/>
      <c r="X436" s="301"/>
      <c r="Y436" s="301"/>
      <c r="Z436" s="301"/>
      <c r="AA436" s="301"/>
      <c r="AB436" s="301"/>
      <c r="AC436" s="301"/>
      <c r="AD436" s="301"/>
      <c r="AE436" s="302" t="str">
        <f t="shared" si="59"/>
        <v/>
      </c>
      <c r="AF436" s="303" t="str">
        <f ca="1">IFERROR(AVERAGEIFS('Discontinuity Log'!$N$5:$N$4980,'Discontinuity Log'!$A$5:$A$4980,J436,'Discontinuity Log'!$N$5:$N$4980,"&lt;&gt;"),"")</f>
        <v/>
      </c>
      <c r="AG436" s="304" t="str">
        <f t="shared" ca="1" si="66"/>
        <v/>
      </c>
      <c r="AH436" s="362"/>
    </row>
    <row r="437" spans="1:34" s="5" customFormat="1" x14ac:dyDescent="0.25">
      <c r="A437" s="290"/>
      <c r="B437" s="306"/>
      <c r="C437" s="292"/>
      <c r="D437" s="293"/>
      <c r="E437" s="294"/>
      <c r="F437" s="294"/>
      <c r="G437" s="294"/>
      <c r="H437" s="295"/>
      <c r="I437" s="295"/>
      <c r="J437" s="296"/>
      <c r="K437" s="297"/>
      <c r="L437" s="297"/>
      <c r="M437" s="298" t="str">
        <f t="shared" si="63"/>
        <v/>
      </c>
      <c r="N437" s="294"/>
      <c r="O437" s="299" t="str">
        <f t="shared" si="60"/>
        <v/>
      </c>
      <c r="P437" s="294"/>
      <c r="Q437" s="299" t="str">
        <f t="shared" si="64"/>
        <v/>
      </c>
      <c r="R437" s="299" t="str">
        <f t="shared" si="61"/>
        <v/>
      </c>
      <c r="S437" s="295"/>
      <c r="T437" s="295"/>
      <c r="U437" s="300" t="str">
        <f t="shared" si="65"/>
        <v/>
      </c>
      <c r="V437" s="299" t="str">
        <f t="shared" si="62"/>
        <v/>
      </c>
      <c r="W437" s="301"/>
      <c r="X437" s="301"/>
      <c r="Y437" s="301"/>
      <c r="Z437" s="301"/>
      <c r="AA437" s="301"/>
      <c r="AB437" s="301"/>
      <c r="AC437" s="301"/>
      <c r="AD437" s="301"/>
      <c r="AE437" s="302" t="str">
        <f t="shared" si="59"/>
        <v/>
      </c>
      <c r="AF437" s="303" t="str">
        <f ca="1">IFERROR(AVERAGEIFS('Discontinuity Log'!$N$5:$N$4980,'Discontinuity Log'!$A$5:$A$4980,J437,'Discontinuity Log'!$N$5:$N$4980,"&lt;&gt;"),"")</f>
        <v/>
      </c>
      <c r="AG437" s="304" t="str">
        <f t="shared" ca="1" si="66"/>
        <v/>
      </c>
      <c r="AH437" s="362"/>
    </row>
    <row r="438" spans="1:34" s="5" customFormat="1" x14ac:dyDescent="0.25">
      <c r="A438" s="290"/>
      <c r="B438" s="306"/>
      <c r="C438" s="292"/>
      <c r="D438" s="293"/>
      <c r="E438" s="294"/>
      <c r="F438" s="294"/>
      <c r="G438" s="294"/>
      <c r="H438" s="295"/>
      <c r="I438" s="295"/>
      <c r="J438" s="296"/>
      <c r="K438" s="297"/>
      <c r="L438" s="297"/>
      <c r="M438" s="298" t="str">
        <f t="shared" si="63"/>
        <v/>
      </c>
      <c r="N438" s="294"/>
      <c r="O438" s="299" t="str">
        <f t="shared" si="60"/>
        <v/>
      </c>
      <c r="P438" s="294"/>
      <c r="Q438" s="299" t="str">
        <f t="shared" si="64"/>
        <v/>
      </c>
      <c r="R438" s="299" t="str">
        <f t="shared" si="61"/>
        <v/>
      </c>
      <c r="S438" s="295"/>
      <c r="T438" s="295"/>
      <c r="U438" s="300" t="str">
        <f t="shared" si="65"/>
        <v/>
      </c>
      <c r="V438" s="299" t="str">
        <f t="shared" si="62"/>
        <v/>
      </c>
      <c r="W438" s="301"/>
      <c r="X438" s="301"/>
      <c r="Y438" s="301"/>
      <c r="Z438" s="301"/>
      <c r="AA438" s="301"/>
      <c r="AB438" s="301"/>
      <c r="AC438" s="301"/>
      <c r="AD438" s="301"/>
      <c r="AE438" s="302" t="str">
        <f t="shared" si="59"/>
        <v/>
      </c>
      <c r="AF438" s="303" t="str">
        <f ca="1">IFERROR(AVERAGEIFS('Discontinuity Log'!$N$5:$N$4980,'Discontinuity Log'!$A$5:$A$4980,J438,'Discontinuity Log'!$N$5:$N$4980,"&lt;&gt;"),"")</f>
        <v/>
      </c>
      <c r="AG438" s="304" t="str">
        <f t="shared" ca="1" si="66"/>
        <v/>
      </c>
      <c r="AH438" s="362"/>
    </row>
    <row r="439" spans="1:34" s="5" customFormat="1" x14ac:dyDescent="0.25">
      <c r="A439" s="290"/>
      <c r="B439" s="306"/>
      <c r="C439" s="292"/>
      <c r="D439" s="293"/>
      <c r="E439" s="294"/>
      <c r="F439" s="294"/>
      <c r="G439" s="294"/>
      <c r="H439" s="295"/>
      <c r="I439" s="295"/>
      <c r="J439" s="296"/>
      <c r="K439" s="297"/>
      <c r="L439" s="297"/>
      <c r="M439" s="298" t="str">
        <f t="shared" si="63"/>
        <v/>
      </c>
      <c r="N439" s="294"/>
      <c r="O439" s="299" t="str">
        <f t="shared" si="60"/>
        <v/>
      </c>
      <c r="P439" s="294"/>
      <c r="Q439" s="299" t="str">
        <f t="shared" si="64"/>
        <v/>
      </c>
      <c r="R439" s="299" t="str">
        <f t="shared" si="61"/>
        <v/>
      </c>
      <c r="S439" s="295"/>
      <c r="T439" s="295"/>
      <c r="U439" s="300" t="str">
        <f t="shared" si="65"/>
        <v/>
      </c>
      <c r="V439" s="299" t="str">
        <f t="shared" si="62"/>
        <v/>
      </c>
      <c r="W439" s="301"/>
      <c r="X439" s="301"/>
      <c r="Y439" s="301"/>
      <c r="Z439" s="301"/>
      <c r="AA439" s="301"/>
      <c r="AB439" s="301"/>
      <c r="AC439" s="301"/>
      <c r="AD439" s="301"/>
      <c r="AE439" s="302" t="str">
        <f t="shared" si="59"/>
        <v/>
      </c>
      <c r="AF439" s="303" t="str">
        <f ca="1">IFERROR(AVERAGEIFS('Discontinuity Log'!$N$5:$N$4980,'Discontinuity Log'!$A$5:$A$4980,J439,'Discontinuity Log'!$N$5:$N$4980,"&lt;&gt;"),"")</f>
        <v/>
      </c>
      <c r="AG439" s="304" t="str">
        <f t="shared" ca="1" si="66"/>
        <v/>
      </c>
      <c r="AH439" s="362"/>
    </row>
    <row r="440" spans="1:34" s="5" customFormat="1" x14ac:dyDescent="0.25">
      <c r="A440" s="290"/>
      <c r="B440" s="306"/>
      <c r="C440" s="292"/>
      <c r="D440" s="293"/>
      <c r="E440" s="294"/>
      <c r="F440" s="294"/>
      <c r="G440" s="294"/>
      <c r="H440" s="295"/>
      <c r="I440" s="295"/>
      <c r="J440" s="296"/>
      <c r="K440" s="297"/>
      <c r="L440" s="297"/>
      <c r="M440" s="298" t="str">
        <f t="shared" si="63"/>
        <v/>
      </c>
      <c r="N440" s="294"/>
      <c r="O440" s="299" t="str">
        <f t="shared" si="60"/>
        <v/>
      </c>
      <c r="P440" s="294"/>
      <c r="Q440" s="299" t="str">
        <f t="shared" si="64"/>
        <v/>
      </c>
      <c r="R440" s="299" t="str">
        <f t="shared" si="61"/>
        <v/>
      </c>
      <c r="S440" s="295"/>
      <c r="T440" s="295"/>
      <c r="U440" s="300" t="str">
        <f t="shared" si="65"/>
        <v/>
      </c>
      <c r="V440" s="299" t="str">
        <f t="shared" si="62"/>
        <v/>
      </c>
      <c r="W440" s="301"/>
      <c r="X440" s="301"/>
      <c r="Y440" s="301"/>
      <c r="Z440" s="301"/>
      <c r="AA440" s="301"/>
      <c r="AB440" s="301"/>
      <c r="AC440" s="301"/>
      <c r="AD440" s="301"/>
      <c r="AE440" s="302" t="str">
        <f t="shared" si="59"/>
        <v/>
      </c>
      <c r="AF440" s="303" t="str">
        <f ca="1">IFERROR(AVERAGEIFS('Discontinuity Log'!$N$5:$N$4980,'Discontinuity Log'!$A$5:$A$4980,J440,'Discontinuity Log'!$N$5:$N$4980,"&lt;&gt;"),"")</f>
        <v/>
      </c>
      <c r="AG440" s="304" t="str">
        <f t="shared" ca="1" si="66"/>
        <v/>
      </c>
      <c r="AH440" s="362"/>
    </row>
    <row r="441" spans="1:34" s="5" customFormat="1" x14ac:dyDescent="0.25">
      <c r="A441" s="290"/>
      <c r="B441" s="306"/>
      <c r="C441" s="292"/>
      <c r="D441" s="293"/>
      <c r="E441" s="294"/>
      <c r="F441" s="294"/>
      <c r="G441" s="294"/>
      <c r="H441" s="295"/>
      <c r="I441" s="295"/>
      <c r="J441" s="296"/>
      <c r="K441" s="297"/>
      <c r="L441" s="297"/>
      <c r="M441" s="298" t="str">
        <f t="shared" si="63"/>
        <v/>
      </c>
      <c r="N441" s="294"/>
      <c r="O441" s="299" t="str">
        <f t="shared" si="60"/>
        <v/>
      </c>
      <c r="P441" s="294"/>
      <c r="Q441" s="299" t="str">
        <f t="shared" si="64"/>
        <v/>
      </c>
      <c r="R441" s="299" t="str">
        <f t="shared" si="61"/>
        <v/>
      </c>
      <c r="S441" s="295"/>
      <c r="T441" s="295"/>
      <c r="U441" s="300" t="str">
        <f t="shared" si="65"/>
        <v/>
      </c>
      <c r="V441" s="299" t="str">
        <f t="shared" si="62"/>
        <v/>
      </c>
      <c r="W441" s="301"/>
      <c r="X441" s="301"/>
      <c r="Y441" s="301"/>
      <c r="Z441" s="301"/>
      <c r="AA441" s="301"/>
      <c r="AB441" s="301"/>
      <c r="AC441" s="301"/>
      <c r="AD441" s="301"/>
      <c r="AE441" s="302" t="str">
        <f t="shared" si="59"/>
        <v/>
      </c>
      <c r="AF441" s="303" t="str">
        <f ca="1">IFERROR(AVERAGEIFS('Discontinuity Log'!$N$5:$N$4980,'Discontinuity Log'!$A$5:$A$4980,J441,'Discontinuity Log'!$N$5:$N$4980,"&lt;&gt;"),"")</f>
        <v/>
      </c>
      <c r="AG441" s="304" t="str">
        <f t="shared" ca="1" si="66"/>
        <v/>
      </c>
      <c r="AH441" s="362"/>
    </row>
    <row r="442" spans="1:34" s="5" customFormat="1" x14ac:dyDescent="0.25">
      <c r="A442" s="290"/>
      <c r="B442" s="306"/>
      <c r="C442" s="292"/>
      <c r="D442" s="293"/>
      <c r="E442" s="294"/>
      <c r="F442" s="294"/>
      <c r="G442" s="294"/>
      <c r="H442" s="295"/>
      <c r="I442" s="295"/>
      <c r="J442" s="296"/>
      <c r="K442" s="297"/>
      <c r="L442" s="297"/>
      <c r="M442" s="298" t="str">
        <f t="shared" si="63"/>
        <v/>
      </c>
      <c r="N442" s="294"/>
      <c r="O442" s="299" t="str">
        <f t="shared" si="60"/>
        <v/>
      </c>
      <c r="P442" s="294"/>
      <c r="Q442" s="299" t="str">
        <f t="shared" si="64"/>
        <v/>
      </c>
      <c r="R442" s="299" t="str">
        <f t="shared" si="61"/>
        <v/>
      </c>
      <c r="S442" s="295"/>
      <c r="T442" s="295"/>
      <c r="U442" s="300" t="str">
        <f t="shared" si="65"/>
        <v/>
      </c>
      <c r="V442" s="299" t="str">
        <f t="shared" si="62"/>
        <v/>
      </c>
      <c r="W442" s="301"/>
      <c r="X442" s="301"/>
      <c r="Y442" s="301"/>
      <c r="Z442" s="301"/>
      <c r="AA442" s="301"/>
      <c r="AB442" s="301"/>
      <c r="AC442" s="301"/>
      <c r="AD442" s="301"/>
      <c r="AE442" s="302" t="str">
        <f t="shared" si="59"/>
        <v/>
      </c>
      <c r="AF442" s="303" t="str">
        <f ca="1">IFERROR(AVERAGEIFS('Discontinuity Log'!$N$5:$N$4980,'Discontinuity Log'!$A$5:$A$4980,J442,'Discontinuity Log'!$N$5:$N$4980,"&lt;&gt;"),"")</f>
        <v/>
      </c>
      <c r="AG442" s="304" t="str">
        <f t="shared" ca="1" si="66"/>
        <v/>
      </c>
      <c r="AH442" s="362"/>
    </row>
    <row r="443" spans="1:34" s="5" customFormat="1" x14ac:dyDescent="0.25">
      <c r="A443" s="290"/>
      <c r="B443" s="306"/>
      <c r="C443" s="292"/>
      <c r="D443" s="293"/>
      <c r="E443" s="294"/>
      <c r="F443" s="294"/>
      <c r="G443" s="294"/>
      <c r="H443" s="295"/>
      <c r="I443" s="295"/>
      <c r="J443" s="296"/>
      <c r="K443" s="297"/>
      <c r="L443" s="297"/>
      <c r="M443" s="298" t="str">
        <f t="shared" si="63"/>
        <v/>
      </c>
      <c r="N443" s="294"/>
      <c r="O443" s="299" t="str">
        <f t="shared" si="60"/>
        <v/>
      </c>
      <c r="P443" s="294"/>
      <c r="Q443" s="299" t="str">
        <f t="shared" si="64"/>
        <v/>
      </c>
      <c r="R443" s="299" t="str">
        <f t="shared" si="61"/>
        <v/>
      </c>
      <c r="S443" s="295"/>
      <c r="T443" s="295"/>
      <c r="U443" s="300" t="str">
        <f t="shared" si="65"/>
        <v/>
      </c>
      <c r="V443" s="299" t="str">
        <f t="shared" si="62"/>
        <v/>
      </c>
      <c r="W443" s="301"/>
      <c r="X443" s="301"/>
      <c r="Y443" s="301"/>
      <c r="Z443" s="301"/>
      <c r="AA443" s="301"/>
      <c r="AB443" s="301"/>
      <c r="AC443" s="301"/>
      <c r="AD443" s="301"/>
      <c r="AE443" s="302" t="str">
        <f t="shared" si="59"/>
        <v/>
      </c>
      <c r="AF443" s="303" t="str">
        <f ca="1">IFERROR(AVERAGEIFS('Discontinuity Log'!$N$5:$N$4980,'Discontinuity Log'!$A$5:$A$4980,J443,'Discontinuity Log'!$N$5:$N$4980,"&lt;&gt;"),"")</f>
        <v/>
      </c>
      <c r="AG443" s="304" t="str">
        <f t="shared" ca="1" si="66"/>
        <v/>
      </c>
      <c r="AH443" s="362"/>
    </row>
    <row r="444" spans="1:34" s="5" customFormat="1" x14ac:dyDescent="0.25">
      <c r="A444" s="290"/>
      <c r="B444" s="306"/>
      <c r="C444" s="292"/>
      <c r="D444" s="293"/>
      <c r="E444" s="294"/>
      <c r="F444" s="294"/>
      <c r="G444" s="294"/>
      <c r="H444" s="295"/>
      <c r="I444" s="295"/>
      <c r="J444" s="296"/>
      <c r="K444" s="297"/>
      <c r="L444" s="297"/>
      <c r="M444" s="298" t="str">
        <f t="shared" si="63"/>
        <v/>
      </c>
      <c r="N444" s="294"/>
      <c r="O444" s="299" t="str">
        <f t="shared" si="60"/>
        <v/>
      </c>
      <c r="P444" s="294"/>
      <c r="Q444" s="299" t="str">
        <f t="shared" si="64"/>
        <v/>
      </c>
      <c r="R444" s="299" t="str">
        <f t="shared" si="61"/>
        <v/>
      </c>
      <c r="S444" s="295"/>
      <c r="T444" s="295"/>
      <c r="U444" s="300" t="str">
        <f t="shared" si="65"/>
        <v/>
      </c>
      <c r="V444" s="299" t="str">
        <f t="shared" si="62"/>
        <v/>
      </c>
      <c r="W444" s="301"/>
      <c r="X444" s="301"/>
      <c r="Y444" s="301"/>
      <c r="Z444" s="301"/>
      <c r="AA444" s="301"/>
      <c r="AB444" s="301"/>
      <c r="AC444" s="301"/>
      <c r="AD444" s="301"/>
      <c r="AE444" s="302" t="str">
        <f t="shared" si="59"/>
        <v/>
      </c>
      <c r="AF444" s="303" t="str">
        <f ca="1">IFERROR(AVERAGEIFS('Discontinuity Log'!$N$5:$N$4980,'Discontinuity Log'!$A$5:$A$4980,J444,'Discontinuity Log'!$N$5:$N$4980,"&lt;&gt;"),"")</f>
        <v/>
      </c>
      <c r="AG444" s="304" t="str">
        <f t="shared" ca="1" si="66"/>
        <v/>
      </c>
      <c r="AH444" s="362"/>
    </row>
    <row r="445" spans="1:34" s="5" customFormat="1" x14ac:dyDescent="0.25">
      <c r="A445" s="290"/>
      <c r="B445" s="306"/>
      <c r="C445" s="292"/>
      <c r="D445" s="293"/>
      <c r="E445" s="294"/>
      <c r="F445" s="294"/>
      <c r="G445" s="294"/>
      <c r="H445" s="295"/>
      <c r="I445" s="295"/>
      <c r="J445" s="296"/>
      <c r="K445" s="297"/>
      <c r="L445" s="297"/>
      <c r="M445" s="298" t="str">
        <f t="shared" si="63"/>
        <v/>
      </c>
      <c r="N445" s="294"/>
      <c r="O445" s="299" t="str">
        <f t="shared" si="60"/>
        <v/>
      </c>
      <c r="P445" s="294"/>
      <c r="Q445" s="299" t="str">
        <f t="shared" si="64"/>
        <v/>
      </c>
      <c r="R445" s="299" t="str">
        <f t="shared" si="61"/>
        <v/>
      </c>
      <c r="S445" s="295"/>
      <c r="T445" s="295"/>
      <c r="U445" s="300" t="str">
        <f t="shared" si="65"/>
        <v/>
      </c>
      <c r="V445" s="299" t="str">
        <f t="shared" si="62"/>
        <v/>
      </c>
      <c r="W445" s="301"/>
      <c r="X445" s="301"/>
      <c r="Y445" s="301"/>
      <c r="Z445" s="301"/>
      <c r="AA445" s="301"/>
      <c r="AB445" s="301"/>
      <c r="AC445" s="301"/>
      <c r="AD445" s="301"/>
      <c r="AE445" s="302" t="str">
        <f t="shared" si="59"/>
        <v/>
      </c>
      <c r="AF445" s="303" t="str">
        <f ca="1">IFERROR(AVERAGEIFS('Discontinuity Log'!$N$5:$N$4980,'Discontinuity Log'!$A$5:$A$4980,J445,'Discontinuity Log'!$N$5:$N$4980,"&lt;&gt;"),"")</f>
        <v/>
      </c>
      <c r="AG445" s="304" t="str">
        <f t="shared" ca="1" si="66"/>
        <v/>
      </c>
      <c r="AH445" s="362"/>
    </row>
    <row r="446" spans="1:34" s="5" customFormat="1" x14ac:dyDescent="0.25">
      <c r="A446" s="290"/>
      <c r="B446" s="306"/>
      <c r="C446" s="292"/>
      <c r="D446" s="293"/>
      <c r="E446" s="294"/>
      <c r="F446" s="294"/>
      <c r="G446" s="294"/>
      <c r="H446" s="295"/>
      <c r="I446" s="295"/>
      <c r="J446" s="296"/>
      <c r="K446" s="297"/>
      <c r="L446" s="297"/>
      <c r="M446" s="298" t="str">
        <f t="shared" si="63"/>
        <v/>
      </c>
      <c r="N446" s="294"/>
      <c r="O446" s="299" t="str">
        <f t="shared" si="60"/>
        <v/>
      </c>
      <c r="P446" s="294"/>
      <c r="Q446" s="299" t="str">
        <f t="shared" si="64"/>
        <v/>
      </c>
      <c r="R446" s="299" t="str">
        <f t="shared" si="61"/>
        <v/>
      </c>
      <c r="S446" s="295"/>
      <c r="T446" s="295"/>
      <c r="U446" s="300" t="str">
        <f t="shared" si="65"/>
        <v/>
      </c>
      <c r="V446" s="299" t="str">
        <f t="shared" si="62"/>
        <v/>
      </c>
      <c r="W446" s="301"/>
      <c r="X446" s="301"/>
      <c r="Y446" s="301"/>
      <c r="Z446" s="301"/>
      <c r="AA446" s="301"/>
      <c r="AB446" s="301"/>
      <c r="AC446" s="301"/>
      <c r="AD446" s="301"/>
      <c r="AE446" s="302" t="str">
        <f t="shared" si="59"/>
        <v/>
      </c>
      <c r="AF446" s="303" t="str">
        <f ca="1">IFERROR(AVERAGEIFS('Discontinuity Log'!$N$5:$N$4980,'Discontinuity Log'!$A$5:$A$4980,J446,'Discontinuity Log'!$N$5:$N$4980,"&lt;&gt;"),"")</f>
        <v/>
      </c>
      <c r="AG446" s="304" t="str">
        <f t="shared" ca="1" si="66"/>
        <v/>
      </c>
      <c r="AH446" s="362"/>
    </row>
    <row r="447" spans="1:34" s="5" customFormat="1" x14ac:dyDescent="0.25">
      <c r="A447" s="290"/>
      <c r="B447" s="306"/>
      <c r="C447" s="292"/>
      <c r="D447" s="293"/>
      <c r="E447" s="294"/>
      <c r="F447" s="294"/>
      <c r="G447" s="294"/>
      <c r="H447" s="295"/>
      <c r="I447" s="295"/>
      <c r="J447" s="296"/>
      <c r="K447" s="297"/>
      <c r="L447" s="297"/>
      <c r="M447" s="298" t="str">
        <f t="shared" si="63"/>
        <v/>
      </c>
      <c r="N447" s="294"/>
      <c r="O447" s="299" t="str">
        <f t="shared" si="60"/>
        <v/>
      </c>
      <c r="P447" s="294"/>
      <c r="Q447" s="299" t="str">
        <f t="shared" si="64"/>
        <v/>
      </c>
      <c r="R447" s="299" t="str">
        <f t="shared" si="61"/>
        <v/>
      </c>
      <c r="S447" s="295"/>
      <c r="T447" s="295"/>
      <c r="U447" s="300" t="str">
        <f t="shared" si="65"/>
        <v/>
      </c>
      <c r="V447" s="299" t="str">
        <f t="shared" si="62"/>
        <v/>
      </c>
      <c r="W447" s="301"/>
      <c r="X447" s="301"/>
      <c r="Y447" s="301"/>
      <c r="Z447" s="301"/>
      <c r="AA447" s="301"/>
      <c r="AB447" s="301"/>
      <c r="AC447" s="301"/>
      <c r="AD447" s="301"/>
      <c r="AE447" s="302" t="str">
        <f t="shared" si="59"/>
        <v/>
      </c>
      <c r="AF447" s="303" t="str">
        <f ca="1">IFERROR(AVERAGEIFS('Discontinuity Log'!$N$5:$N$4980,'Discontinuity Log'!$A$5:$A$4980,J447,'Discontinuity Log'!$N$5:$N$4980,"&lt;&gt;"),"")</f>
        <v/>
      </c>
      <c r="AG447" s="304" t="str">
        <f t="shared" ca="1" si="66"/>
        <v/>
      </c>
      <c r="AH447" s="362"/>
    </row>
    <row r="448" spans="1:34" s="5" customFormat="1" x14ac:dyDescent="0.25">
      <c r="A448" s="290"/>
      <c r="B448" s="306"/>
      <c r="C448" s="292"/>
      <c r="D448" s="293"/>
      <c r="E448" s="294"/>
      <c r="F448" s="294"/>
      <c r="G448" s="294"/>
      <c r="H448" s="295"/>
      <c r="I448" s="295"/>
      <c r="J448" s="296"/>
      <c r="K448" s="297"/>
      <c r="L448" s="297"/>
      <c r="M448" s="298" t="str">
        <f t="shared" si="63"/>
        <v/>
      </c>
      <c r="N448" s="294"/>
      <c r="O448" s="299" t="str">
        <f t="shared" si="60"/>
        <v/>
      </c>
      <c r="P448" s="294"/>
      <c r="Q448" s="299" t="str">
        <f t="shared" si="64"/>
        <v/>
      </c>
      <c r="R448" s="299" t="str">
        <f t="shared" si="61"/>
        <v/>
      </c>
      <c r="S448" s="295"/>
      <c r="T448" s="295"/>
      <c r="U448" s="300" t="str">
        <f t="shared" si="65"/>
        <v/>
      </c>
      <c r="V448" s="299" t="str">
        <f t="shared" si="62"/>
        <v/>
      </c>
      <c r="W448" s="301"/>
      <c r="X448" s="301"/>
      <c r="Y448" s="301"/>
      <c r="Z448" s="301"/>
      <c r="AA448" s="301"/>
      <c r="AB448" s="301"/>
      <c r="AC448" s="301"/>
      <c r="AD448" s="301"/>
      <c r="AE448" s="302" t="str">
        <f t="shared" si="59"/>
        <v/>
      </c>
      <c r="AF448" s="303" t="str">
        <f ca="1">IFERROR(AVERAGEIFS('Discontinuity Log'!$N$5:$N$4980,'Discontinuity Log'!$A$5:$A$4980,J448,'Discontinuity Log'!$N$5:$N$4980,"&lt;&gt;"),"")</f>
        <v/>
      </c>
      <c r="AG448" s="304" t="str">
        <f t="shared" ca="1" si="66"/>
        <v/>
      </c>
      <c r="AH448" s="362"/>
    </row>
    <row r="449" spans="1:34" s="5" customFormat="1" x14ac:dyDescent="0.25">
      <c r="A449" s="290"/>
      <c r="B449" s="306"/>
      <c r="C449" s="292"/>
      <c r="D449" s="293"/>
      <c r="E449" s="294"/>
      <c r="F449" s="294"/>
      <c r="G449" s="294"/>
      <c r="H449" s="295"/>
      <c r="I449" s="295"/>
      <c r="J449" s="296"/>
      <c r="K449" s="297"/>
      <c r="L449" s="297"/>
      <c r="M449" s="298" t="str">
        <f t="shared" si="63"/>
        <v/>
      </c>
      <c r="N449" s="294"/>
      <c r="O449" s="299" t="str">
        <f t="shared" si="60"/>
        <v/>
      </c>
      <c r="P449" s="294"/>
      <c r="Q449" s="299" t="str">
        <f t="shared" si="64"/>
        <v/>
      </c>
      <c r="R449" s="299" t="str">
        <f t="shared" si="61"/>
        <v/>
      </c>
      <c r="S449" s="295"/>
      <c r="T449" s="295"/>
      <c r="U449" s="300" t="str">
        <f t="shared" si="65"/>
        <v/>
      </c>
      <c r="V449" s="299" t="str">
        <f t="shared" si="62"/>
        <v/>
      </c>
      <c r="W449" s="301"/>
      <c r="X449" s="301"/>
      <c r="Y449" s="301"/>
      <c r="Z449" s="301"/>
      <c r="AA449" s="301"/>
      <c r="AB449" s="301"/>
      <c r="AC449" s="301"/>
      <c r="AD449" s="301"/>
      <c r="AE449" s="302" t="str">
        <f t="shared" si="59"/>
        <v/>
      </c>
      <c r="AF449" s="303" t="str">
        <f ca="1">IFERROR(AVERAGEIFS('Discontinuity Log'!$N$5:$N$4980,'Discontinuity Log'!$A$5:$A$4980,J449,'Discontinuity Log'!$N$5:$N$4980,"&lt;&gt;"),"")</f>
        <v/>
      </c>
      <c r="AG449" s="304" t="str">
        <f t="shared" ca="1" si="66"/>
        <v/>
      </c>
      <c r="AH449" s="362"/>
    </row>
    <row r="450" spans="1:34" s="5" customFormat="1" x14ac:dyDescent="0.25">
      <c r="A450" s="290"/>
      <c r="B450" s="306"/>
      <c r="C450" s="292"/>
      <c r="D450" s="293"/>
      <c r="E450" s="294"/>
      <c r="F450" s="294"/>
      <c r="G450" s="294"/>
      <c r="H450" s="295"/>
      <c r="I450" s="295"/>
      <c r="J450" s="296"/>
      <c r="K450" s="297"/>
      <c r="L450" s="297"/>
      <c r="M450" s="298" t="str">
        <f t="shared" si="63"/>
        <v/>
      </c>
      <c r="N450" s="294"/>
      <c r="O450" s="299" t="str">
        <f t="shared" si="60"/>
        <v/>
      </c>
      <c r="P450" s="294"/>
      <c r="Q450" s="299" t="str">
        <f t="shared" si="64"/>
        <v/>
      </c>
      <c r="R450" s="299" t="str">
        <f t="shared" si="61"/>
        <v/>
      </c>
      <c r="S450" s="295"/>
      <c r="T450" s="295"/>
      <c r="U450" s="300" t="str">
        <f t="shared" si="65"/>
        <v/>
      </c>
      <c r="V450" s="299" t="str">
        <f t="shared" si="62"/>
        <v/>
      </c>
      <c r="W450" s="301"/>
      <c r="X450" s="301"/>
      <c r="Y450" s="301"/>
      <c r="Z450" s="301"/>
      <c r="AA450" s="301"/>
      <c r="AB450" s="301"/>
      <c r="AC450" s="301"/>
      <c r="AD450" s="301"/>
      <c r="AE450" s="302" t="str">
        <f t="shared" si="59"/>
        <v/>
      </c>
      <c r="AF450" s="303" t="str">
        <f ca="1">IFERROR(AVERAGEIFS('Discontinuity Log'!$N$5:$N$4980,'Discontinuity Log'!$A$5:$A$4980,J450,'Discontinuity Log'!$N$5:$N$4980,"&lt;&gt;"),"")</f>
        <v/>
      </c>
      <c r="AG450" s="304" t="str">
        <f t="shared" ca="1" si="66"/>
        <v/>
      </c>
      <c r="AH450" s="362"/>
    </row>
    <row r="451" spans="1:34" s="5" customFormat="1" x14ac:dyDescent="0.25">
      <c r="A451" s="290"/>
      <c r="B451" s="306"/>
      <c r="C451" s="292"/>
      <c r="D451" s="293"/>
      <c r="E451" s="294"/>
      <c r="F451" s="294"/>
      <c r="G451" s="294"/>
      <c r="H451" s="295"/>
      <c r="I451" s="295"/>
      <c r="J451" s="296"/>
      <c r="K451" s="297"/>
      <c r="L451" s="297"/>
      <c r="M451" s="298" t="str">
        <f t="shared" si="63"/>
        <v/>
      </c>
      <c r="N451" s="294"/>
      <c r="O451" s="299" t="str">
        <f t="shared" si="60"/>
        <v/>
      </c>
      <c r="P451" s="294"/>
      <c r="Q451" s="299" t="str">
        <f t="shared" si="64"/>
        <v/>
      </c>
      <c r="R451" s="299" t="str">
        <f t="shared" si="61"/>
        <v/>
      </c>
      <c r="S451" s="295"/>
      <c r="T451" s="295"/>
      <c r="U451" s="300" t="str">
        <f t="shared" si="65"/>
        <v/>
      </c>
      <c r="V451" s="299" t="str">
        <f t="shared" si="62"/>
        <v/>
      </c>
      <c r="W451" s="301"/>
      <c r="X451" s="301"/>
      <c r="Y451" s="301"/>
      <c r="Z451" s="301"/>
      <c r="AA451" s="301"/>
      <c r="AB451" s="301"/>
      <c r="AC451" s="301"/>
      <c r="AD451" s="301"/>
      <c r="AE451" s="302" t="str">
        <f t="shared" si="59"/>
        <v/>
      </c>
      <c r="AF451" s="303" t="str">
        <f ca="1">IFERROR(AVERAGEIFS('Discontinuity Log'!$N$5:$N$4980,'Discontinuity Log'!$A$5:$A$4980,J451,'Discontinuity Log'!$N$5:$N$4980,"&lt;&gt;"),"")</f>
        <v/>
      </c>
      <c r="AG451" s="304" t="str">
        <f t="shared" ca="1" si="66"/>
        <v/>
      </c>
      <c r="AH451" s="362"/>
    </row>
    <row r="452" spans="1:34" s="5" customFormat="1" x14ac:dyDescent="0.25">
      <c r="A452" s="290"/>
      <c r="B452" s="306"/>
      <c r="C452" s="292"/>
      <c r="D452" s="293"/>
      <c r="E452" s="294"/>
      <c r="F452" s="294"/>
      <c r="G452" s="294"/>
      <c r="H452" s="295"/>
      <c r="I452" s="295"/>
      <c r="J452" s="296"/>
      <c r="K452" s="297"/>
      <c r="L452" s="297"/>
      <c r="M452" s="298" t="str">
        <f t="shared" si="63"/>
        <v/>
      </c>
      <c r="N452" s="294"/>
      <c r="O452" s="299" t="str">
        <f t="shared" si="60"/>
        <v/>
      </c>
      <c r="P452" s="294"/>
      <c r="Q452" s="299" t="str">
        <f t="shared" si="64"/>
        <v/>
      </c>
      <c r="R452" s="299" t="str">
        <f t="shared" si="61"/>
        <v/>
      </c>
      <c r="S452" s="295"/>
      <c r="T452" s="295"/>
      <c r="U452" s="300" t="str">
        <f t="shared" si="65"/>
        <v/>
      </c>
      <c r="V452" s="299" t="str">
        <f t="shared" si="62"/>
        <v/>
      </c>
      <c r="W452" s="301"/>
      <c r="X452" s="301"/>
      <c r="Y452" s="301"/>
      <c r="Z452" s="301"/>
      <c r="AA452" s="301"/>
      <c r="AB452" s="301"/>
      <c r="AC452" s="301"/>
      <c r="AD452" s="301"/>
      <c r="AE452" s="302" t="str">
        <f t="shared" si="59"/>
        <v/>
      </c>
      <c r="AF452" s="303" t="str">
        <f ca="1">IFERROR(AVERAGEIFS('Discontinuity Log'!$N$5:$N$4980,'Discontinuity Log'!$A$5:$A$4980,J452,'Discontinuity Log'!$N$5:$N$4980,"&lt;&gt;"),"")</f>
        <v/>
      </c>
      <c r="AG452" s="304" t="str">
        <f t="shared" ca="1" si="66"/>
        <v/>
      </c>
      <c r="AH452" s="362"/>
    </row>
    <row r="453" spans="1:34" s="5" customFormat="1" x14ac:dyDescent="0.25">
      <c r="A453" s="290"/>
      <c r="B453" s="306"/>
      <c r="C453" s="292"/>
      <c r="D453" s="293"/>
      <c r="E453" s="294"/>
      <c r="F453" s="294"/>
      <c r="G453" s="294"/>
      <c r="H453" s="295"/>
      <c r="I453" s="295"/>
      <c r="J453" s="296"/>
      <c r="K453" s="297"/>
      <c r="L453" s="297"/>
      <c r="M453" s="298" t="str">
        <f t="shared" si="63"/>
        <v/>
      </c>
      <c r="N453" s="294"/>
      <c r="O453" s="299" t="str">
        <f t="shared" si="60"/>
        <v/>
      </c>
      <c r="P453" s="294"/>
      <c r="Q453" s="299" t="str">
        <f t="shared" si="64"/>
        <v/>
      </c>
      <c r="R453" s="299" t="str">
        <f t="shared" si="61"/>
        <v/>
      </c>
      <c r="S453" s="295"/>
      <c r="T453" s="295"/>
      <c r="U453" s="300" t="str">
        <f t="shared" si="65"/>
        <v/>
      </c>
      <c r="V453" s="299" t="str">
        <f t="shared" si="62"/>
        <v/>
      </c>
      <c r="W453" s="301"/>
      <c r="X453" s="301"/>
      <c r="Y453" s="301"/>
      <c r="Z453" s="301"/>
      <c r="AA453" s="301"/>
      <c r="AB453" s="301"/>
      <c r="AC453" s="301"/>
      <c r="AD453" s="301"/>
      <c r="AE453" s="302" t="str">
        <f t="shared" si="59"/>
        <v/>
      </c>
      <c r="AF453" s="303" t="str">
        <f ca="1">IFERROR(AVERAGEIFS('Discontinuity Log'!$N$5:$N$4980,'Discontinuity Log'!$A$5:$A$4980,J453,'Discontinuity Log'!$N$5:$N$4980,"&lt;&gt;"),"")</f>
        <v/>
      </c>
      <c r="AG453" s="304" t="str">
        <f t="shared" ca="1" si="66"/>
        <v/>
      </c>
      <c r="AH453" s="362"/>
    </row>
    <row r="454" spans="1:34" s="5" customFormat="1" x14ac:dyDescent="0.25">
      <c r="A454" s="290"/>
      <c r="B454" s="306"/>
      <c r="C454" s="292"/>
      <c r="D454" s="293"/>
      <c r="E454" s="294"/>
      <c r="F454" s="294"/>
      <c r="G454" s="294"/>
      <c r="H454" s="295"/>
      <c r="I454" s="295"/>
      <c r="J454" s="296"/>
      <c r="K454" s="297"/>
      <c r="L454" s="297"/>
      <c r="M454" s="298" t="str">
        <f t="shared" si="63"/>
        <v/>
      </c>
      <c r="N454" s="294"/>
      <c r="O454" s="299" t="str">
        <f t="shared" si="60"/>
        <v/>
      </c>
      <c r="P454" s="294"/>
      <c r="Q454" s="299" t="str">
        <f t="shared" si="64"/>
        <v/>
      </c>
      <c r="R454" s="299" t="str">
        <f t="shared" si="61"/>
        <v/>
      </c>
      <c r="S454" s="295"/>
      <c r="T454" s="295"/>
      <c r="U454" s="300" t="str">
        <f t="shared" si="65"/>
        <v/>
      </c>
      <c r="V454" s="299" t="str">
        <f t="shared" si="62"/>
        <v/>
      </c>
      <c r="W454" s="301"/>
      <c r="X454" s="301"/>
      <c r="Y454" s="301"/>
      <c r="Z454" s="301"/>
      <c r="AA454" s="301"/>
      <c r="AB454" s="301"/>
      <c r="AC454" s="301"/>
      <c r="AD454" s="301"/>
      <c r="AE454" s="302" t="str">
        <f t="shared" si="59"/>
        <v/>
      </c>
      <c r="AF454" s="303" t="str">
        <f ca="1">IFERROR(AVERAGEIFS('Discontinuity Log'!$N$5:$N$4980,'Discontinuity Log'!$A$5:$A$4980,J454,'Discontinuity Log'!$N$5:$N$4980,"&lt;&gt;"),"")</f>
        <v/>
      </c>
      <c r="AG454" s="304" t="str">
        <f t="shared" ca="1" si="66"/>
        <v/>
      </c>
      <c r="AH454" s="362"/>
    </row>
    <row r="455" spans="1:34" s="5" customFormat="1" x14ac:dyDescent="0.25">
      <c r="A455" s="290"/>
      <c r="B455" s="306"/>
      <c r="C455" s="292"/>
      <c r="D455" s="293"/>
      <c r="E455" s="294"/>
      <c r="F455" s="294"/>
      <c r="G455" s="294"/>
      <c r="H455" s="295"/>
      <c r="I455" s="295"/>
      <c r="J455" s="296"/>
      <c r="K455" s="297"/>
      <c r="L455" s="297"/>
      <c r="M455" s="298" t="str">
        <f t="shared" si="63"/>
        <v/>
      </c>
      <c r="N455" s="294"/>
      <c r="O455" s="299" t="str">
        <f t="shared" si="60"/>
        <v/>
      </c>
      <c r="P455" s="294"/>
      <c r="Q455" s="299" t="str">
        <f t="shared" si="64"/>
        <v/>
      </c>
      <c r="R455" s="299" t="str">
        <f t="shared" si="61"/>
        <v/>
      </c>
      <c r="S455" s="295"/>
      <c r="T455" s="295"/>
      <c r="U455" s="300" t="str">
        <f t="shared" si="65"/>
        <v/>
      </c>
      <c r="V455" s="299" t="str">
        <f t="shared" si="62"/>
        <v/>
      </c>
      <c r="W455" s="301"/>
      <c r="X455" s="301"/>
      <c r="Y455" s="301"/>
      <c r="Z455" s="301"/>
      <c r="AA455" s="301"/>
      <c r="AB455" s="301"/>
      <c r="AC455" s="301"/>
      <c r="AD455" s="301"/>
      <c r="AE455" s="302" t="str">
        <f t="shared" si="59"/>
        <v/>
      </c>
      <c r="AF455" s="303" t="str">
        <f ca="1">IFERROR(AVERAGEIFS('Discontinuity Log'!$N$5:$N$4980,'Discontinuity Log'!$A$5:$A$4980,J455,'Discontinuity Log'!$N$5:$N$4980,"&lt;&gt;"),"")</f>
        <v/>
      </c>
      <c r="AG455" s="304" t="str">
        <f t="shared" ca="1" si="66"/>
        <v/>
      </c>
      <c r="AH455" s="362"/>
    </row>
    <row r="456" spans="1:34" s="5" customFormat="1" x14ac:dyDescent="0.25">
      <c r="A456" s="290"/>
      <c r="B456" s="306"/>
      <c r="C456" s="292"/>
      <c r="D456" s="293"/>
      <c r="E456" s="294"/>
      <c r="F456" s="294"/>
      <c r="G456" s="294"/>
      <c r="H456" s="295"/>
      <c r="I456" s="295"/>
      <c r="J456" s="296"/>
      <c r="K456" s="297"/>
      <c r="L456" s="297"/>
      <c r="M456" s="298" t="str">
        <f t="shared" si="63"/>
        <v/>
      </c>
      <c r="N456" s="294"/>
      <c r="O456" s="299" t="str">
        <f t="shared" si="60"/>
        <v/>
      </c>
      <c r="P456" s="294"/>
      <c r="Q456" s="299" t="str">
        <f t="shared" si="64"/>
        <v/>
      </c>
      <c r="R456" s="299" t="str">
        <f t="shared" si="61"/>
        <v/>
      </c>
      <c r="S456" s="295"/>
      <c r="T456" s="295"/>
      <c r="U456" s="300" t="str">
        <f t="shared" si="65"/>
        <v/>
      </c>
      <c r="V456" s="299" t="str">
        <f t="shared" si="62"/>
        <v/>
      </c>
      <c r="W456" s="301"/>
      <c r="X456" s="301"/>
      <c r="Y456" s="301"/>
      <c r="Z456" s="301"/>
      <c r="AA456" s="301"/>
      <c r="AB456" s="301"/>
      <c r="AC456" s="301"/>
      <c r="AD456" s="301"/>
      <c r="AE456" s="302" t="str">
        <f t="shared" si="59"/>
        <v/>
      </c>
      <c r="AF456" s="303" t="str">
        <f ca="1">IFERROR(AVERAGEIFS('Discontinuity Log'!$N$5:$N$4980,'Discontinuity Log'!$A$5:$A$4980,J456,'Discontinuity Log'!$N$5:$N$4980,"&lt;&gt;"),"")</f>
        <v/>
      </c>
      <c r="AG456" s="304" t="str">
        <f t="shared" ca="1" si="66"/>
        <v/>
      </c>
      <c r="AH456" s="362"/>
    </row>
    <row r="457" spans="1:34" s="5" customFormat="1" x14ac:dyDescent="0.25">
      <c r="A457" s="290"/>
      <c r="B457" s="306"/>
      <c r="C457" s="292"/>
      <c r="D457" s="293"/>
      <c r="E457" s="294"/>
      <c r="F457" s="294"/>
      <c r="G457" s="294"/>
      <c r="H457" s="295"/>
      <c r="I457" s="295"/>
      <c r="J457" s="296"/>
      <c r="K457" s="297"/>
      <c r="L457" s="297"/>
      <c r="M457" s="298" t="str">
        <f t="shared" si="63"/>
        <v/>
      </c>
      <c r="N457" s="294"/>
      <c r="O457" s="299" t="str">
        <f t="shared" si="60"/>
        <v/>
      </c>
      <c r="P457" s="294"/>
      <c r="Q457" s="299" t="str">
        <f t="shared" si="64"/>
        <v/>
      </c>
      <c r="R457" s="299" t="str">
        <f t="shared" si="61"/>
        <v/>
      </c>
      <c r="S457" s="295"/>
      <c r="T457" s="295"/>
      <c r="U457" s="300" t="str">
        <f t="shared" si="65"/>
        <v/>
      </c>
      <c r="V457" s="299" t="str">
        <f t="shared" si="62"/>
        <v/>
      </c>
      <c r="W457" s="301"/>
      <c r="X457" s="301"/>
      <c r="Y457" s="301"/>
      <c r="Z457" s="301"/>
      <c r="AA457" s="301"/>
      <c r="AB457" s="301"/>
      <c r="AC457" s="301"/>
      <c r="AD457" s="301"/>
      <c r="AE457" s="302" t="str">
        <f t="shared" ref="AE457:AE520" si="67">(IF(AD457="R6",15,IF(AD457="R5",12,IF(AD457="R4",7,IF(AD457="R3",4,IF(AD457="R2",2,IF(AD457="R1",1,IF(OR(AD457="R0",AD457="S0",AD457="S1",AD457="S2",AD457="S3",AD457="S4",AD457="S5",AD457="S6"),0,""))))))))</f>
        <v/>
      </c>
      <c r="AF457" s="303" t="str">
        <f ca="1">IFERROR(AVERAGEIFS('Discontinuity Log'!$N$5:$N$4980,'Discontinuity Log'!$A$5:$A$4980,J457,'Discontinuity Log'!$N$5:$N$4980,"&lt;&gt;"),"")</f>
        <v/>
      </c>
      <c r="AG457" s="304" t="str">
        <f t="shared" ca="1" si="66"/>
        <v/>
      </c>
      <c r="AH457" s="362"/>
    </row>
    <row r="458" spans="1:34" s="5" customFormat="1" x14ac:dyDescent="0.25">
      <c r="A458" s="290"/>
      <c r="B458" s="306"/>
      <c r="C458" s="292"/>
      <c r="D458" s="293"/>
      <c r="E458" s="294"/>
      <c r="F458" s="294"/>
      <c r="G458" s="294"/>
      <c r="H458" s="295"/>
      <c r="I458" s="295"/>
      <c r="J458" s="296"/>
      <c r="K458" s="297"/>
      <c r="L458" s="297"/>
      <c r="M458" s="298" t="str">
        <f t="shared" si="63"/>
        <v/>
      </c>
      <c r="N458" s="294"/>
      <c r="O458" s="299" t="str">
        <f t="shared" ref="O458:O521" si="68">IF(ISNUMBER(N458),N458/(M458)*100,"")</f>
        <v/>
      </c>
      <c r="P458" s="294"/>
      <c r="Q458" s="299" t="str">
        <f t="shared" si="64"/>
        <v/>
      </c>
      <c r="R458" s="299" t="str">
        <f t="shared" ref="R458:R521" si="69">IF(ISNUMBER(Q458),IF(Q458&lt;25,3,(IF(Q458&lt;50,8,IF(Q458&lt;75,13,IF(Q458&lt;90,17,IF(Q458&gt;=90,20,"")))))),"")</f>
        <v/>
      </c>
      <c r="S458" s="295"/>
      <c r="T458" s="295"/>
      <c r="U458" s="300" t="str">
        <f t="shared" si="65"/>
        <v/>
      </c>
      <c r="V458" s="299" t="str">
        <f t="shared" ref="V458:V521" si="70">IF(ISBLANK(T458),"",IF(T458=0,30,IF(U458&gt;=3,30,(IF(U458&gt;=1,25,(IF(U458&gt;=0.3,20,(IF(U458&gt;0.05,10,(IF(U458&lt;=0.05,5,"")))))))))))</f>
        <v/>
      </c>
      <c r="W458" s="301"/>
      <c r="X458" s="301"/>
      <c r="Y458" s="301"/>
      <c r="Z458" s="301"/>
      <c r="AA458" s="301"/>
      <c r="AB458" s="301"/>
      <c r="AC458" s="301"/>
      <c r="AD458" s="301"/>
      <c r="AE458" s="302" t="str">
        <f t="shared" si="67"/>
        <v/>
      </c>
      <c r="AF458" s="303" t="str">
        <f ca="1">IFERROR(AVERAGEIFS('Discontinuity Log'!$N$5:$N$4980,'Discontinuity Log'!$A$5:$A$4980,J458,'Discontinuity Log'!$N$5:$N$4980,"&lt;&gt;"),"")</f>
        <v/>
      </c>
      <c r="AG458" s="304" t="str">
        <f t="shared" ca="1" si="66"/>
        <v/>
      </c>
      <c r="AH458" s="362"/>
    </row>
    <row r="459" spans="1:34" s="5" customFormat="1" x14ac:dyDescent="0.25">
      <c r="A459" s="290"/>
      <c r="B459" s="306"/>
      <c r="C459" s="292"/>
      <c r="D459" s="293"/>
      <c r="E459" s="294"/>
      <c r="F459" s="294"/>
      <c r="G459" s="294"/>
      <c r="H459" s="295"/>
      <c r="I459" s="295"/>
      <c r="J459" s="296"/>
      <c r="K459" s="297"/>
      <c r="L459" s="297"/>
      <c r="M459" s="298" t="str">
        <f t="shared" ref="M459:M522" si="71">IF(ISBLANK(L459),"",L459-K459)</f>
        <v/>
      </c>
      <c r="N459" s="294"/>
      <c r="O459" s="299" t="str">
        <f t="shared" si="68"/>
        <v/>
      </c>
      <c r="P459" s="294"/>
      <c r="Q459" s="299" t="str">
        <f t="shared" ref="Q459:Q522" si="72">IF(ISNUMBER(P459),P459/(M459)*100,"")</f>
        <v/>
      </c>
      <c r="R459" s="299" t="str">
        <f t="shared" si="69"/>
        <v/>
      </c>
      <c r="S459" s="295"/>
      <c r="T459" s="295"/>
      <c r="U459" s="300" t="str">
        <f t="shared" ref="U459:U522" si="73">IF(ISBLANK(T459),"",IF(T459=0,N459,N459/T459))</f>
        <v/>
      </c>
      <c r="V459" s="299" t="str">
        <f t="shared" si="70"/>
        <v/>
      </c>
      <c r="W459" s="301"/>
      <c r="X459" s="301"/>
      <c r="Y459" s="301"/>
      <c r="Z459" s="301"/>
      <c r="AA459" s="301"/>
      <c r="AB459" s="301"/>
      <c r="AC459" s="301"/>
      <c r="AD459" s="301"/>
      <c r="AE459" s="302" t="str">
        <f t="shared" si="67"/>
        <v/>
      </c>
      <c r="AF459" s="303" t="str">
        <f ca="1">IFERROR(AVERAGEIFS('Discontinuity Log'!$N$5:$N$4980,'Discontinuity Log'!$A$5:$A$4980,J459,'Discontinuity Log'!$N$5:$N$4980,"&lt;&gt;"),"")</f>
        <v/>
      </c>
      <c r="AG459" s="304" t="str">
        <f t="shared" ca="1" si="66"/>
        <v/>
      </c>
      <c r="AH459" s="362"/>
    </row>
    <row r="460" spans="1:34" s="5" customFormat="1" x14ac:dyDescent="0.25">
      <c r="A460" s="290"/>
      <c r="B460" s="306"/>
      <c r="C460" s="292"/>
      <c r="D460" s="293"/>
      <c r="E460" s="294"/>
      <c r="F460" s="294"/>
      <c r="G460" s="294"/>
      <c r="H460" s="295"/>
      <c r="I460" s="295"/>
      <c r="J460" s="296"/>
      <c r="K460" s="297"/>
      <c r="L460" s="297"/>
      <c r="M460" s="298" t="str">
        <f t="shared" si="71"/>
        <v/>
      </c>
      <c r="N460" s="294"/>
      <c r="O460" s="299" t="str">
        <f t="shared" si="68"/>
        <v/>
      </c>
      <c r="P460" s="294"/>
      <c r="Q460" s="299" t="str">
        <f t="shared" si="72"/>
        <v/>
      </c>
      <c r="R460" s="299" t="str">
        <f t="shared" si="69"/>
        <v/>
      </c>
      <c r="S460" s="295"/>
      <c r="T460" s="295"/>
      <c r="U460" s="300" t="str">
        <f t="shared" si="73"/>
        <v/>
      </c>
      <c r="V460" s="299" t="str">
        <f t="shared" si="70"/>
        <v/>
      </c>
      <c r="W460" s="301"/>
      <c r="X460" s="301"/>
      <c r="Y460" s="301"/>
      <c r="Z460" s="301"/>
      <c r="AA460" s="301"/>
      <c r="AB460" s="301"/>
      <c r="AC460" s="301"/>
      <c r="AD460" s="301"/>
      <c r="AE460" s="302" t="str">
        <f t="shared" si="67"/>
        <v/>
      </c>
      <c r="AF460" s="303" t="str">
        <f ca="1">IFERROR(AVERAGEIFS('Discontinuity Log'!$N$5:$N$4980,'Discontinuity Log'!$A$5:$A$4980,J460,'Discontinuity Log'!$N$5:$N$4980,"&lt;&gt;"),"")</f>
        <v/>
      </c>
      <c r="AG460" s="304" t="str">
        <f t="shared" ca="1" si="66"/>
        <v/>
      </c>
      <c r="AH460" s="362"/>
    </row>
    <row r="461" spans="1:34" s="5" customFormat="1" x14ac:dyDescent="0.25">
      <c r="A461" s="290"/>
      <c r="B461" s="306"/>
      <c r="C461" s="292"/>
      <c r="D461" s="293"/>
      <c r="E461" s="294"/>
      <c r="F461" s="294"/>
      <c r="G461" s="294"/>
      <c r="H461" s="295"/>
      <c r="I461" s="295"/>
      <c r="J461" s="296"/>
      <c r="K461" s="297"/>
      <c r="L461" s="297"/>
      <c r="M461" s="298" t="str">
        <f t="shared" si="71"/>
        <v/>
      </c>
      <c r="N461" s="294"/>
      <c r="O461" s="299" t="str">
        <f t="shared" si="68"/>
        <v/>
      </c>
      <c r="P461" s="294"/>
      <c r="Q461" s="299" t="str">
        <f t="shared" si="72"/>
        <v/>
      </c>
      <c r="R461" s="299" t="str">
        <f t="shared" si="69"/>
        <v/>
      </c>
      <c r="S461" s="295"/>
      <c r="T461" s="295"/>
      <c r="U461" s="300" t="str">
        <f t="shared" si="73"/>
        <v/>
      </c>
      <c r="V461" s="299" t="str">
        <f t="shared" si="70"/>
        <v/>
      </c>
      <c r="W461" s="301"/>
      <c r="X461" s="301"/>
      <c r="Y461" s="301"/>
      <c r="Z461" s="301"/>
      <c r="AA461" s="301"/>
      <c r="AB461" s="301"/>
      <c r="AC461" s="301"/>
      <c r="AD461" s="301"/>
      <c r="AE461" s="302" t="str">
        <f t="shared" si="67"/>
        <v/>
      </c>
      <c r="AF461" s="303" t="str">
        <f ca="1">IFERROR(AVERAGEIFS('Discontinuity Log'!$N$5:$N$4980,'Discontinuity Log'!$A$5:$A$4980,J461,'Discontinuity Log'!$N$5:$N$4980,"&lt;&gt;"),"")</f>
        <v/>
      </c>
      <c r="AG461" s="304" t="str">
        <f t="shared" ca="1" si="66"/>
        <v/>
      </c>
      <c r="AH461" s="362"/>
    </row>
    <row r="462" spans="1:34" s="5" customFormat="1" x14ac:dyDescent="0.25">
      <c r="A462" s="290"/>
      <c r="B462" s="306"/>
      <c r="C462" s="292"/>
      <c r="D462" s="293"/>
      <c r="E462" s="294"/>
      <c r="F462" s="294"/>
      <c r="G462" s="294"/>
      <c r="H462" s="295"/>
      <c r="I462" s="295"/>
      <c r="J462" s="296"/>
      <c r="K462" s="297"/>
      <c r="L462" s="297"/>
      <c r="M462" s="298" t="str">
        <f t="shared" si="71"/>
        <v/>
      </c>
      <c r="N462" s="294"/>
      <c r="O462" s="299" t="str">
        <f t="shared" si="68"/>
        <v/>
      </c>
      <c r="P462" s="294"/>
      <c r="Q462" s="299" t="str">
        <f t="shared" si="72"/>
        <v/>
      </c>
      <c r="R462" s="299" t="str">
        <f t="shared" si="69"/>
        <v/>
      </c>
      <c r="S462" s="295"/>
      <c r="T462" s="295"/>
      <c r="U462" s="300" t="str">
        <f t="shared" si="73"/>
        <v/>
      </c>
      <c r="V462" s="299" t="str">
        <f t="shared" si="70"/>
        <v/>
      </c>
      <c r="W462" s="301"/>
      <c r="X462" s="301"/>
      <c r="Y462" s="301"/>
      <c r="Z462" s="301"/>
      <c r="AA462" s="301"/>
      <c r="AB462" s="301"/>
      <c r="AC462" s="301"/>
      <c r="AD462" s="301"/>
      <c r="AE462" s="302" t="str">
        <f t="shared" si="67"/>
        <v/>
      </c>
      <c r="AF462" s="303" t="str">
        <f ca="1">IFERROR(AVERAGEIFS('Discontinuity Log'!$N$5:$N$4980,'Discontinuity Log'!$A$5:$A$4980,J462,'Discontinuity Log'!$N$5:$N$4980,"&lt;&gt;"),"")</f>
        <v/>
      </c>
      <c r="AG462" s="304" t="str">
        <f t="shared" ca="1" si="66"/>
        <v/>
      </c>
      <c r="AH462" s="362"/>
    </row>
    <row r="463" spans="1:34" s="5" customFormat="1" x14ac:dyDescent="0.25">
      <c r="A463" s="290"/>
      <c r="B463" s="306"/>
      <c r="C463" s="292"/>
      <c r="D463" s="293"/>
      <c r="E463" s="294"/>
      <c r="F463" s="294"/>
      <c r="G463" s="294"/>
      <c r="H463" s="295"/>
      <c r="I463" s="295"/>
      <c r="J463" s="296"/>
      <c r="K463" s="297"/>
      <c r="L463" s="297"/>
      <c r="M463" s="298" t="str">
        <f t="shared" si="71"/>
        <v/>
      </c>
      <c r="N463" s="294"/>
      <c r="O463" s="299" t="str">
        <f t="shared" si="68"/>
        <v/>
      </c>
      <c r="P463" s="294"/>
      <c r="Q463" s="299" t="str">
        <f t="shared" si="72"/>
        <v/>
      </c>
      <c r="R463" s="299" t="str">
        <f t="shared" si="69"/>
        <v/>
      </c>
      <c r="S463" s="295"/>
      <c r="T463" s="295"/>
      <c r="U463" s="300" t="str">
        <f t="shared" si="73"/>
        <v/>
      </c>
      <c r="V463" s="299" t="str">
        <f t="shared" si="70"/>
        <v/>
      </c>
      <c r="W463" s="301"/>
      <c r="X463" s="301"/>
      <c r="Y463" s="301"/>
      <c r="Z463" s="301"/>
      <c r="AA463" s="301"/>
      <c r="AB463" s="301"/>
      <c r="AC463" s="301"/>
      <c r="AD463" s="301"/>
      <c r="AE463" s="302" t="str">
        <f t="shared" si="67"/>
        <v/>
      </c>
      <c r="AF463" s="303" t="str">
        <f ca="1">IFERROR(AVERAGEIFS('Discontinuity Log'!$N$5:$N$4980,'Discontinuity Log'!$A$5:$A$4980,J463,'Discontinuity Log'!$N$5:$N$4980,"&lt;&gt;"),"")</f>
        <v/>
      </c>
      <c r="AG463" s="304" t="str">
        <f t="shared" ca="1" si="66"/>
        <v/>
      </c>
      <c r="AH463" s="362"/>
    </row>
    <row r="464" spans="1:34" s="5" customFormat="1" x14ac:dyDescent="0.25">
      <c r="A464" s="290"/>
      <c r="B464" s="306"/>
      <c r="C464" s="292"/>
      <c r="D464" s="293"/>
      <c r="E464" s="294"/>
      <c r="F464" s="294"/>
      <c r="G464" s="294"/>
      <c r="H464" s="295"/>
      <c r="I464" s="295"/>
      <c r="J464" s="296"/>
      <c r="K464" s="297"/>
      <c r="L464" s="297"/>
      <c r="M464" s="298" t="str">
        <f t="shared" si="71"/>
        <v/>
      </c>
      <c r="N464" s="294"/>
      <c r="O464" s="299" t="str">
        <f t="shared" si="68"/>
        <v/>
      </c>
      <c r="P464" s="294"/>
      <c r="Q464" s="299" t="str">
        <f t="shared" si="72"/>
        <v/>
      </c>
      <c r="R464" s="299" t="str">
        <f t="shared" si="69"/>
        <v/>
      </c>
      <c r="S464" s="295"/>
      <c r="T464" s="295"/>
      <c r="U464" s="300" t="str">
        <f t="shared" si="73"/>
        <v/>
      </c>
      <c r="V464" s="299" t="str">
        <f t="shared" si="70"/>
        <v/>
      </c>
      <c r="W464" s="301"/>
      <c r="X464" s="301"/>
      <c r="Y464" s="301"/>
      <c r="Z464" s="301"/>
      <c r="AA464" s="301"/>
      <c r="AB464" s="301"/>
      <c r="AC464" s="301"/>
      <c r="AD464" s="301"/>
      <c r="AE464" s="302" t="str">
        <f t="shared" si="67"/>
        <v/>
      </c>
      <c r="AF464" s="303" t="str">
        <f ca="1">IFERROR(AVERAGEIFS('Discontinuity Log'!$N$5:$N$4980,'Discontinuity Log'!$A$5:$A$4980,J464,'Discontinuity Log'!$N$5:$N$4980,"&lt;&gt;"),"")</f>
        <v/>
      </c>
      <c r="AG464" s="304" t="str">
        <f t="shared" ca="1" si="66"/>
        <v/>
      </c>
      <c r="AH464" s="362"/>
    </row>
    <row r="465" spans="1:34" s="5" customFormat="1" x14ac:dyDescent="0.25">
      <c r="A465" s="290"/>
      <c r="B465" s="306"/>
      <c r="C465" s="292"/>
      <c r="D465" s="293"/>
      <c r="E465" s="294"/>
      <c r="F465" s="294"/>
      <c r="G465" s="294"/>
      <c r="H465" s="295"/>
      <c r="I465" s="295"/>
      <c r="J465" s="296"/>
      <c r="K465" s="297"/>
      <c r="L465" s="297"/>
      <c r="M465" s="298" t="str">
        <f t="shared" si="71"/>
        <v/>
      </c>
      <c r="N465" s="294"/>
      <c r="O465" s="299" t="str">
        <f t="shared" si="68"/>
        <v/>
      </c>
      <c r="P465" s="294"/>
      <c r="Q465" s="299" t="str">
        <f t="shared" si="72"/>
        <v/>
      </c>
      <c r="R465" s="299" t="str">
        <f t="shared" si="69"/>
        <v/>
      </c>
      <c r="S465" s="295"/>
      <c r="T465" s="295"/>
      <c r="U465" s="300" t="str">
        <f t="shared" si="73"/>
        <v/>
      </c>
      <c r="V465" s="299" t="str">
        <f t="shared" si="70"/>
        <v/>
      </c>
      <c r="W465" s="301"/>
      <c r="X465" s="301"/>
      <c r="Y465" s="301"/>
      <c r="Z465" s="301"/>
      <c r="AA465" s="301"/>
      <c r="AB465" s="301"/>
      <c r="AC465" s="301"/>
      <c r="AD465" s="301"/>
      <c r="AE465" s="302" t="str">
        <f t="shared" si="67"/>
        <v/>
      </c>
      <c r="AF465" s="303" t="str">
        <f ca="1">IFERROR(AVERAGEIFS('Discontinuity Log'!$N$5:$N$4980,'Discontinuity Log'!$A$5:$A$4980,J465,'Discontinuity Log'!$N$5:$N$4980,"&lt;&gt;"),"")</f>
        <v/>
      </c>
      <c r="AG465" s="304" t="str">
        <f t="shared" ca="1" si="66"/>
        <v/>
      </c>
      <c r="AH465" s="362"/>
    </row>
    <row r="466" spans="1:34" s="5" customFormat="1" x14ac:dyDescent="0.25">
      <c r="A466" s="290"/>
      <c r="B466" s="306"/>
      <c r="C466" s="292"/>
      <c r="D466" s="293"/>
      <c r="E466" s="294"/>
      <c r="F466" s="294"/>
      <c r="G466" s="294"/>
      <c r="H466" s="295"/>
      <c r="I466" s="295"/>
      <c r="J466" s="296"/>
      <c r="K466" s="297"/>
      <c r="L466" s="297"/>
      <c r="M466" s="298" t="str">
        <f t="shared" si="71"/>
        <v/>
      </c>
      <c r="N466" s="294"/>
      <c r="O466" s="299" t="str">
        <f t="shared" si="68"/>
        <v/>
      </c>
      <c r="P466" s="294"/>
      <c r="Q466" s="299" t="str">
        <f t="shared" si="72"/>
        <v/>
      </c>
      <c r="R466" s="299" t="str">
        <f t="shared" si="69"/>
        <v/>
      </c>
      <c r="S466" s="295"/>
      <c r="T466" s="295"/>
      <c r="U466" s="300" t="str">
        <f t="shared" si="73"/>
        <v/>
      </c>
      <c r="V466" s="299" t="str">
        <f t="shared" si="70"/>
        <v/>
      </c>
      <c r="W466" s="301"/>
      <c r="X466" s="301"/>
      <c r="Y466" s="301"/>
      <c r="Z466" s="301"/>
      <c r="AA466" s="301"/>
      <c r="AB466" s="301"/>
      <c r="AC466" s="301"/>
      <c r="AD466" s="301"/>
      <c r="AE466" s="302" t="str">
        <f t="shared" si="67"/>
        <v/>
      </c>
      <c r="AF466" s="303" t="str">
        <f ca="1">IFERROR(AVERAGEIFS('Discontinuity Log'!$N$5:$N$4980,'Discontinuity Log'!$A$5:$A$4980,J466,'Discontinuity Log'!$N$5:$N$4980,"&lt;&gt;"),"")</f>
        <v/>
      </c>
      <c r="AG466" s="304" t="str">
        <f t="shared" ca="1" si="66"/>
        <v/>
      </c>
      <c r="AH466" s="362"/>
    </row>
    <row r="467" spans="1:34" s="5" customFormat="1" x14ac:dyDescent="0.25">
      <c r="A467" s="290"/>
      <c r="B467" s="306"/>
      <c r="C467" s="292"/>
      <c r="D467" s="293"/>
      <c r="E467" s="294"/>
      <c r="F467" s="294"/>
      <c r="G467" s="294"/>
      <c r="H467" s="295"/>
      <c r="I467" s="295"/>
      <c r="J467" s="296"/>
      <c r="K467" s="297"/>
      <c r="L467" s="297"/>
      <c r="M467" s="298" t="str">
        <f t="shared" si="71"/>
        <v/>
      </c>
      <c r="N467" s="294"/>
      <c r="O467" s="299" t="str">
        <f t="shared" si="68"/>
        <v/>
      </c>
      <c r="P467" s="294"/>
      <c r="Q467" s="299" t="str">
        <f t="shared" si="72"/>
        <v/>
      </c>
      <c r="R467" s="299" t="str">
        <f t="shared" si="69"/>
        <v/>
      </c>
      <c r="S467" s="295"/>
      <c r="T467" s="295"/>
      <c r="U467" s="300" t="str">
        <f t="shared" si="73"/>
        <v/>
      </c>
      <c r="V467" s="299" t="str">
        <f t="shared" si="70"/>
        <v/>
      </c>
      <c r="W467" s="301"/>
      <c r="X467" s="301"/>
      <c r="Y467" s="301"/>
      <c r="Z467" s="301"/>
      <c r="AA467" s="301"/>
      <c r="AB467" s="301"/>
      <c r="AC467" s="301"/>
      <c r="AD467" s="301"/>
      <c r="AE467" s="302" t="str">
        <f t="shared" si="67"/>
        <v/>
      </c>
      <c r="AF467" s="303" t="str">
        <f ca="1">IFERROR(AVERAGEIFS('Discontinuity Log'!$N$5:$N$4980,'Discontinuity Log'!$A$5:$A$4980,J467,'Discontinuity Log'!$N$5:$N$4980,"&lt;&gt;"),"")</f>
        <v/>
      </c>
      <c r="AG467" s="304" t="str">
        <f t="shared" ca="1" si="66"/>
        <v/>
      </c>
      <c r="AH467" s="362"/>
    </row>
    <row r="468" spans="1:34" s="5" customFormat="1" x14ac:dyDescent="0.25">
      <c r="A468" s="290"/>
      <c r="B468" s="306"/>
      <c r="C468" s="292"/>
      <c r="D468" s="293"/>
      <c r="E468" s="294"/>
      <c r="F468" s="294"/>
      <c r="G468" s="294"/>
      <c r="H468" s="295"/>
      <c r="I468" s="295"/>
      <c r="J468" s="296"/>
      <c r="K468" s="297"/>
      <c r="L468" s="297"/>
      <c r="M468" s="298" t="str">
        <f t="shared" si="71"/>
        <v/>
      </c>
      <c r="N468" s="294"/>
      <c r="O468" s="299" t="str">
        <f t="shared" si="68"/>
        <v/>
      </c>
      <c r="P468" s="294"/>
      <c r="Q468" s="299" t="str">
        <f t="shared" si="72"/>
        <v/>
      </c>
      <c r="R468" s="299" t="str">
        <f t="shared" si="69"/>
        <v/>
      </c>
      <c r="S468" s="295"/>
      <c r="T468" s="295"/>
      <c r="U468" s="300" t="str">
        <f t="shared" si="73"/>
        <v/>
      </c>
      <c r="V468" s="299" t="str">
        <f t="shared" si="70"/>
        <v/>
      </c>
      <c r="W468" s="301"/>
      <c r="X468" s="301"/>
      <c r="Y468" s="301"/>
      <c r="Z468" s="301"/>
      <c r="AA468" s="301"/>
      <c r="AB468" s="301"/>
      <c r="AC468" s="301"/>
      <c r="AD468" s="301"/>
      <c r="AE468" s="302" t="str">
        <f t="shared" si="67"/>
        <v/>
      </c>
      <c r="AF468" s="303" t="str">
        <f ca="1">IFERROR(AVERAGEIFS('Discontinuity Log'!$N$5:$N$4980,'Discontinuity Log'!$A$5:$A$4980,J468,'Discontinuity Log'!$N$5:$N$4980,"&lt;&gt;"),"")</f>
        <v/>
      </c>
      <c r="AG468" s="304" t="str">
        <f t="shared" ca="1" si="66"/>
        <v/>
      </c>
      <c r="AH468" s="362"/>
    </row>
    <row r="469" spans="1:34" s="5" customFormat="1" x14ac:dyDescent="0.25">
      <c r="A469" s="290"/>
      <c r="B469" s="306"/>
      <c r="C469" s="292"/>
      <c r="D469" s="293"/>
      <c r="E469" s="294"/>
      <c r="F469" s="294"/>
      <c r="G469" s="294"/>
      <c r="H469" s="295"/>
      <c r="I469" s="295"/>
      <c r="J469" s="296"/>
      <c r="K469" s="297"/>
      <c r="L469" s="297"/>
      <c r="M469" s="298" t="str">
        <f t="shared" si="71"/>
        <v/>
      </c>
      <c r="N469" s="294"/>
      <c r="O469" s="299" t="str">
        <f t="shared" si="68"/>
        <v/>
      </c>
      <c r="P469" s="294"/>
      <c r="Q469" s="299" t="str">
        <f t="shared" si="72"/>
        <v/>
      </c>
      <c r="R469" s="299" t="str">
        <f t="shared" si="69"/>
        <v/>
      </c>
      <c r="S469" s="295"/>
      <c r="T469" s="295"/>
      <c r="U469" s="300" t="str">
        <f t="shared" si="73"/>
        <v/>
      </c>
      <c r="V469" s="299" t="str">
        <f t="shared" si="70"/>
        <v/>
      </c>
      <c r="W469" s="301"/>
      <c r="X469" s="301"/>
      <c r="Y469" s="301"/>
      <c r="Z469" s="301"/>
      <c r="AA469" s="301"/>
      <c r="AB469" s="301"/>
      <c r="AC469" s="301"/>
      <c r="AD469" s="301"/>
      <c r="AE469" s="302" t="str">
        <f t="shared" si="67"/>
        <v/>
      </c>
      <c r="AF469" s="303" t="str">
        <f ca="1">IFERROR(AVERAGEIFS('Discontinuity Log'!$N$5:$N$4980,'Discontinuity Log'!$A$5:$A$4980,J469,'Discontinuity Log'!$N$5:$N$4980,"&lt;&gt;"),"")</f>
        <v/>
      </c>
      <c r="AG469" s="304" t="str">
        <f t="shared" ca="1" si="66"/>
        <v/>
      </c>
      <c r="AH469" s="362"/>
    </row>
    <row r="470" spans="1:34" s="5" customFormat="1" x14ac:dyDescent="0.25">
      <c r="A470" s="290"/>
      <c r="B470" s="306"/>
      <c r="C470" s="292"/>
      <c r="D470" s="293"/>
      <c r="E470" s="294"/>
      <c r="F470" s="294"/>
      <c r="G470" s="294"/>
      <c r="H470" s="295"/>
      <c r="I470" s="295"/>
      <c r="J470" s="296"/>
      <c r="K470" s="297"/>
      <c r="L470" s="297"/>
      <c r="M470" s="298" t="str">
        <f t="shared" si="71"/>
        <v/>
      </c>
      <c r="N470" s="294"/>
      <c r="O470" s="299" t="str">
        <f t="shared" si="68"/>
        <v/>
      </c>
      <c r="P470" s="294"/>
      <c r="Q470" s="299" t="str">
        <f t="shared" si="72"/>
        <v/>
      </c>
      <c r="R470" s="299" t="str">
        <f t="shared" si="69"/>
        <v/>
      </c>
      <c r="S470" s="295"/>
      <c r="T470" s="295"/>
      <c r="U470" s="300" t="str">
        <f t="shared" si="73"/>
        <v/>
      </c>
      <c r="V470" s="299" t="str">
        <f t="shared" si="70"/>
        <v/>
      </c>
      <c r="W470" s="301"/>
      <c r="X470" s="301"/>
      <c r="Y470" s="301"/>
      <c r="Z470" s="301"/>
      <c r="AA470" s="301"/>
      <c r="AB470" s="301"/>
      <c r="AC470" s="301"/>
      <c r="AD470" s="301"/>
      <c r="AE470" s="302" t="str">
        <f t="shared" si="67"/>
        <v/>
      </c>
      <c r="AF470" s="303" t="str">
        <f ca="1">IFERROR(AVERAGEIFS('Discontinuity Log'!$N$5:$N$4980,'Discontinuity Log'!$A$5:$A$4980,J470,'Discontinuity Log'!$N$5:$N$4980,"&lt;&gt;"),"")</f>
        <v/>
      </c>
      <c r="AG470" s="304" t="str">
        <f t="shared" ca="1" si="66"/>
        <v/>
      </c>
      <c r="AH470" s="362"/>
    </row>
    <row r="471" spans="1:34" s="5" customFormat="1" x14ac:dyDescent="0.25">
      <c r="A471" s="290"/>
      <c r="B471" s="306"/>
      <c r="C471" s="292"/>
      <c r="D471" s="293"/>
      <c r="E471" s="294"/>
      <c r="F471" s="294"/>
      <c r="G471" s="294"/>
      <c r="H471" s="295"/>
      <c r="I471" s="295"/>
      <c r="J471" s="296"/>
      <c r="K471" s="297"/>
      <c r="L471" s="297"/>
      <c r="M471" s="298" t="str">
        <f t="shared" si="71"/>
        <v/>
      </c>
      <c r="N471" s="294"/>
      <c r="O471" s="299" t="str">
        <f t="shared" si="68"/>
        <v/>
      </c>
      <c r="P471" s="294"/>
      <c r="Q471" s="299" t="str">
        <f t="shared" si="72"/>
        <v/>
      </c>
      <c r="R471" s="299" t="str">
        <f t="shared" si="69"/>
        <v/>
      </c>
      <c r="S471" s="295"/>
      <c r="T471" s="295"/>
      <c r="U471" s="300" t="str">
        <f t="shared" si="73"/>
        <v/>
      </c>
      <c r="V471" s="299" t="str">
        <f t="shared" si="70"/>
        <v/>
      </c>
      <c r="W471" s="301"/>
      <c r="X471" s="301"/>
      <c r="Y471" s="301"/>
      <c r="Z471" s="301"/>
      <c r="AA471" s="301"/>
      <c r="AB471" s="301"/>
      <c r="AC471" s="301"/>
      <c r="AD471" s="301"/>
      <c r="AE471" s="302" t="str">
        <f t="shared" si="67"/>
        <v/>
      </c>
      <c r="AF471" s="303" t="str">
        <f ca="1">IFERROR(AVERAGEIFS('Discontinuity Log'!$N$5:$N$4980,'Discontinuity Log'!$A$5:$A$4980,J471,'Discontinuity Log'!$N$5:$N$4980,"&lt;&gt;"),"")</f>
        <v/>
      </c>
      <c r="AG471" s="304" t="str">
        <f t="shared" ca="1" si="66"/>
        <v/>
      </c>
      <c r="AH471" s="362"/>
    </row>
    <row r="472" spans="1:34" s="5" customFormat="1" x14ac:dyDescent="0.25">
      <c r="A472" s="290"/>
      <c r="B472" s="306"/>
      <c r="C472" s="292"/>
      <c r="D472" s="293"/>
      <c r="E472" s="294"/>
      <c r="F472" s="294"/>
      <c r="G472" s="294"/>
      <c r="H472" s="295"/>
      <c r="I472" s="295"/>
      <c r="J472" s="296"/>
      <c r="K472" s="297"/>
      <c r="L472" s="297"/>
      <c r="M472" s="298" t="str">
        <f t="shared" si="71"/>
        <v/>
      </c>
      <c r="N472" s="294"/>
      <c r="O472" s="299" t="str">
        <f t="shared" si="68"/>
        <v/>
      </c>
      <c r="P472" s="294"/>
      <c r="Q472" s="299" t="str">
        <f t="shared" si="72"/>
        <v/>
      </c>
      <c r="R472" s="299" t="str">
        <f t="shared" si="69"/>
        <v/>
      </c>
      <c r="S472" s="295"/>
      <c r="T472" s="295"/>
      <c r="U472" s="300" t="str">
        <f t="shared" si="73"/>
        <v/>
      </c>
      <c r="V472" s="299" t="str">
        <f t="shared" si="70"/>
        <v/>
      </c>
      <c r="W472" s="301"/>
      <c r="X472" s="301"/>
      <c r="Y472" s="301"/>
      <c r="Z472" s="301"/>
      <c r="AA472" s="301"/>
      <c r="AB472" s="301"/>
      <c r="AC472" s="301"/>
      <c r="AD472" s="301"/>
      <c r="AE472" s="302" t="str">
        <f t="shared" si="67"/>
        <v/>
      </c>
      <c r="AF472" s="303" t="str">
        <f ca="1">IFERROR(AVERAGEIFS('Discontinuity Log'!$N$5:$N$4980,'Discontinuity Log'!$A$5:$A$4980,J472,'Discontinuity Log'!$N$5:$N$4980,"&lt;&gt;"),"")</f>
        <v/>
      </c>
      <c r="AG472" s="304" t="str">
        <f t="shared" ca="1" si="66"/>
        <v/>
      </c>
      <c r="AH472" s="362"/>
    </row>
    <row r="473" spans="1:34" s="5" customFormat="1" x14ac:dyDescent="0.25">
      <c r="A473" s="290"/>
      <c r="B473" s="306"/>
      <c r="C473" s="292"/>
      <c r="D473" s="293"/>
      <c r="E473" s="294"/>
      <c r="F473" s="294"/>
      <c r="G473" s="294"/>
      <c r="H473" s="295"/>
      <c r="I473" s="295"/>
      <c r="J473" s="296"/>
      <c r="K473" s="297"/>
      <c r="L473" s="297"/>
      <c r="M473" s="298" t="str">
        <f t="shared" si="71"/>
        <v/>
      </c>
      <c r="N473" s="294"/>
      <c r="O473" s="299" t="str">
        <f t="shared" si="68"/>
        <v/>
      </c>
      <c r="P473" s="294"/>
      <c r="Q473" s="299" t="str">
        <f t="shared" si="72"/>
        <v/>
      </c>
      <c r="R473" s="299" t="str">
        <f t="shared" si="69"/>
        <v/>
      </c>
      <c r="S473" s="295"/>
      <c r="T473" s="295"/>
      <c r="U473" s="300" t="str">
        <f t="shared" si="73"/>
        <v/>
      </c>
      <c r="V473" s="299" t="str">
        <f t="shared" si="70"/>
        <v/>
      </c>
      <c r="W473" s="301"/>
      <c r="X473" s="301"/>
      <c r="Y473" s="301"/>
      <c r="Z473" s="301"/>
      <c r="AA473" s="301"/>
      <c r="AB473" s="301"/>
      <c r="AC473" s="301"/>
      <c r="AD473" s="301"/>
      <c r="AE473" s="302" t="str">
        <f t="shared" si="67"/>
        <v/>
      </c>
      <c r="AF473" s="303" t="str">
        <f ca="1">IFERROR(AVERAGEIFS('Discontinuity Log'!$N$5:$N$4980,'Discontinuity Log'!$A$5:$A$4980,J473,'Discontinuity Log'!$N$5:$N$4980,"&lt;&gt;"),"")</f>
        <v/>
      </c>
      <c r="AG473" s="304" t="str">
        <f t="shared" ca="1" si="66"/>
        <v/>
      </c>
      <c r="AH473" s="362"/>
    </row>
    <row r="474" spans="1:34" s="5" customFormat="1" x14ac:dyDescent="0.25">
      <c r="A474" s="290"/>
      <c r="B474" s="306"/>
      <c r="C474" s="292"/>
      <c r="D474" s="293"/>
      <c r="E474" s="294"/>
      <c r="F474" s="294"/>
      <c r="G474" s="294"/>
      <c r="H474" s="295"/>
      <c r="I474" s="295"/>
      <c r="J474" s="296"/>
      <c r="K474" s="297"/>
      <c r="L474" s="297"/>
      <c r="M474" s="298" t="str">
        <f t="shared" si="71"/>
        <v/>
      </c>
      <c r="N474" s="294"/>
      <c r="O474" s="299" t="str">
        <f t="shared" si="68"/>
        <v/>
      </c>
      <c r="P474" s="294"/>
      <c r="Q474" s="299" t="str">
        <f t="shared" si="72"/>
        <v/>
      </c>
      <c r="R474" s="299" t="str">
        <f t="shared" si="69"/>
        <v/>
      </c>
      <c r="S474" s="295"/>
      <c r="T474" s="295"/>
      <c r="U474" s="300" t="str">
        <f t="shared" si="73"/>
        <v/>
      </c>
      <c r="V474" s="299" t="str">
        <f t="shared" si="70"/>
        <v/>
      </c>
      <c r="W474" s="301"/>
      <c r="X474" s="301"/>
      <c r="Y474" s="301"/>
      <c r="Z474" s="301"/>
      <c r="AA474" s="301"/>
      <c r="AB474" s="301"/>
      <c r="AC474" s="301"/>
      <c r="AD474" s="301"/>
      <c r="AE474" s="302" t="str">
        <f t="shared" si="67"/>
        <v/>
      </c>
      <c r="AF474" s="303" t="str">
        <f ca="1">IFERROR(AVERAGEIFS('Discontinuity Log'!$N$5:$N$4980,'Discontinuity Log'!$A$5:$A$4980,J474,'Discontinuity Log'!$N$5:$N$4980,"&lt;&gt;"),"")</f>
        <v/>
      </c>
      <c r="AG474" s="304" t="str">
        <f t="shared" ca="1" si="66"/>
        <v/>
      </c>
      <c r="AH474" s="362"/>
    </row>
    <row r="475" spans="1:34" s="5" customFormat="1" x14ac:dyDescent="0.25">
      <c r="A475" s="290"/>
      <c r="B475" s="306"/>
      <c r="C475" s="292"/>
      <c r="D475" s="293"/>
      <c r="E475" s="294"/>
      <c r="F475" s="294"/>
      <c r="G475" s="294"/>
      <c r="H475" s="295"/>
      <c r="I475" s="295"/>
      <c r="J475" s="296"/>
      <c r="K475" s="297"/>
      <c r="L475" s="297"/>
      <c r="M475" s="298" t="str">
        <f t="shared" si="71"/>
        <v/>
      </c>
      <c r="N475" s="294"/>
      <c r="O475" s="299" t="str">
        <f t="shared" si="68"/>
        <v/>
      </c>
      <c r="P475" s="294"/>
      <c r="Q475" s="299" t="str">
        <f t="shared" si="72"/>
        <v/>
      </c>
      <c r="R475" s="299" t="str">
        <f t="shared" si="69"/>
        <v/>
      </c>
      <c r="S475" s="295"/>
      <c r="T475" s="295"/>
      <c r="U475" s="300" t="str">
        <f t="shared" si="73"/>
        <v/>
      </c>
      <c r="V475" s="299" t="str">
        <f t="shared" si="70"/>
        <v/>
      </c>
      <c r="W475" s="301"/>
      <c r="X475" s="301"/>
      <c r="Y475" s="301"/>
      <c r="Z475" s="301"/>
      <c r="AA475" s="301"/>
      <c r="AB475" s="301"/>
      <c r="AC475" s="301"/>
      <c r="AD475" s="301"/>
      <c r="AE475" s="302" t="str">
        <f t="shared" si="67"/>
        <v/>
      </c>
      <c r="AF475" s="303" t="str">
        <f ca="1">IFERROR(AVERAGEIFS('Discontinuity Log'!$N$5:$N$4980,'Discontinuity Log'!$A$5:$A$4980,J475,'Discontinuity Log'!$N$5:$N$4980,"&lt;&gt;"),"")</f>
        <v/>
      </c>
      <c r="AG475" s="304" t="str">
        <f t="shared" ca="1" si="66"/>
        <v/>
      </c>
      <c r="AH475" s="362"/>
    </row>
    <row r="476" spans="1:34" s="5" customFormat="1" x14ac:dyDescent="0.25">
      <c r="A476" s="290"/>
      <c r="B476" s="306"/>
      <c r="C476" s="292"/>
      <c r="D476" s="293"/>
      <c r="E476" s="294"/>
      <c r="F476" s="294"/>
      <c r="G476" s="294"/>
      <c r="H476" s="295"/>
      <c r="I476" s="295"/>
      <c r="J476" s="296"/>
      <c r="K476" s="297"/>
      <c r="L476" s="297"/>
      <c r="M476" s="298" t="str">
        <f t="shared" si="71"/>
        <v/>
      </c>
      <c r="N476" s="294"/>
      <c r="O476" s="299" t="str">
        <f t="shared" si="68"/>
        <v/>
      </c>
      <c r="P476" s="294"/>
      <c r="Q476" s="299" t="str">
        <f t="shared" si="72"/>
        <v/>
      </c>
      <c r="R476" s="299" t="str">
        <f t="shared" si="69"/>
        <v/>
      </c>
      <c r="S476" s="295"/>
      <c r="T476" s="295"/>
      <c r="U476" s="300" t="str">
        <f t="shared" si="73"/>
        <v/>
      </c>
      <c r="V476" s="299" t="str">
        <f t="shared" si="70"/>
        <v/>
      </c>
      <c r="W476" s="301"/>
      <c r="X476" s="301"/>
      <c r="Y476" s="301"/>
      <c r="Z476" s="301"/>
      <c r="AA476" s="301"/>
      <c r="AB476" s="301"/>
      <c r="AC476" s="301"/>
      <c r="AD476" s="301"/>
      <c r="AE476" s="302" t="str">
        <f t="shared" si="67"/>
        <v/>
      </c>
      <c r="AF476" s="303" t="str">
        <f ca="1">IFERROR(AVERAGEIFS('Discontinuity Log'!$N$5:$N$4980,'Discontinuity Log'!$A$5:$A$4980,J476,'Discontinuity Log'!$N$5:$N$4980,"&lt;&gt;"),"")</f>
        <v/>
      </c>
      <c r="AG476" s="304" t="str">
        <f t="shared" ca="1" si="66"/>
        <v/>
      </c>
      <c r="AH476" s="362"/>
    </row>
    <row r="477" spans="1:34" s="5" customFormat="1" x14ac:dyDescent="0.25">
      <c r="A477" s="290"/>
      <c r="B477" s="306"/>
      <c r="C477" s="292"/>
      <c r="D477" s="293"/>
      <c r="E477" s="294"/>
      <c r="F477" s="294"/>
      <c r="G477" s="294"/>
      <c r="H477" s="295"/>
      <c r="I477" s="295"/>
      <c r="J477" s="296"/>
      <c r="K477" s="297"/>
      <c r="L477" s="297"/>
      <c r="M477" s="298" t="str">
        <f t="shared" si="71"/>
        <v/>
      </c>
      <c r="N477" s="294"/>
      <c r="O477" s="299" t="str">
        <f t="shared" si="68"/>
        <v/>
      </c>
      <c r="P477" s="294"/>
      <c r="Q477" s="299" t="str">
        <f t="shared" si="72"/>
        <v/>
      </c>
      <c r="R477" s="299" t="str">
        <f t="shared" si="69"/>
        <v/>
      </c>
      <c r="S477" s="295"/>
      <c r="T477" s="295"/>
      <c r="U477" s="300" t="str">
        <f t="shared" si="73"/>
        <v/>
      </c>
      <c r="V477" s="299" t="str">
        <f t="shared" si="70"/>
        <v/>
      </c>
      <c r="W477" s="301"/>
      <c r="X477" s="301"/>
      <c r="Y477" s="301"/>
      <c r="Z477" s="301"/>
      <c r="AA477" s="301"/>
      <c r="AB477" s="301"/>
      <c r="AC477" s="301"/>
      <c r="AD477" s="301"/>
      <c r="AE477" s="302" t="str">
        <f t="shared" si="67"/>
        <v/>
      </c>
      <c r="AF477" s="303" t="str">
        <f ca="1">IFERROR(AVERAGEIFS('Discontinuity Log'!$N$5:$N$4980,'Discontinuity Log'!$A$5:$A$4980,J477,'Discontinuity Log'!$N$5:$N$4980,"&lt;&gt;"),"")</f>
        <v/>
      </c>
      <c r="AG477" s="304" t="str">
        <f t="shared" ca="1" si="66"/>
        <v/>
      </c>
      <c r="AH477" s="362"/>
    </row>
    <row r="478" spans="1:34" s="5" customFormat="1" x14ac:dyDescent="0.25">
      <c r="A478" s="290"/>
      <c r="B478" s="306"/>
      <c r="C478" s="292"/>
      <c r="D478" s="293"/>
      <c r="E478" s="294"/>
      <c r="F478" s="294"/>
      <c r="G478" s="294"/>
      <c r="H478" s="295"/>
      <c r="I478" s="295"/>
      <c r="J478" s="296"/>
      <c r="K478" s="297"/>
      <c r="L478" s="297"/>
      <c r="M478" s="298" t="str">
        <f t="shared" si="71"/>
        <v/>
      </c>
      <c r="N478" s="294"/>
      <c r="O478" s="299" t="str">
        <f t="shared" si="68"/>
        <v/>
      </c>
      <c r="P478" s="294"/>
      <c r="Q478" s="299" t="str">
        <f t="shared" si="72"/>
        <v/>
      </c>
      <c r="R478" s="299" t="str">
        <f t="shared" si="69"/>
        <v/>
      </c>
      <c r="S478" s="295"/>
      <c r="T478" s="295"/>
      <c r="U478" s="300" t="str">
        <f t="shared" si="73"/>
        <v/>
      </c>
      <c r="V478" s="299" t="str">
        <f t="shared" si="70"/>
        <v/>
      </c>
      <c r="W478" s="301"/>
      <c r="X478" s="301"/>
      <c r="Y478" s="301"/>
      <c r="Z478" s="301"/>
      <c r="AA478" s="301"/>
      <c r="AB478" s="301"/>
      <c r="AC478" s="301"/>
      <c r="AD478" s="301"/>
      <c r="AE478" s="302" t="str">
        <f t="shared" si="67"/>
        <v/>
      </c>
      <c r="AF478" s="303" t="str">
        <f ca="1">IFERROR(AVERAGEIFS('Discontinuity Log'!$N$5:$N$4980,'Discontinuity Log'!$A$5:$A$4980,J478,'Discontinuity Log'!$N$5:$N$4980,"&lt;&gt;"),"")</f>
        <v/>
      </c>
      <c r="AG478" s="304" t="str">
        <f t="shared" ca="1" si="66"/>
        <v/>
      </c>
      <c r="AH478" s="362"/>
    </row>
    <row r="479" spans="1:34" s="5" customFormat="1" x14ac:dyDescent="0.25">
      <c r="A479" s="290"/>
      <c r="B479" s="306"/>
      <c r="C479" s="292"/>
      <c r="D479" s="293"/>
      <c r="E479" s="294"/>
      <c r="F479" s="294"/>
      <c r="G479" s="294"/>
      <c r="H479" s="295"/>
      <c r="I479" s="295"/>
      <c r="J479" s="296"/>
      <c r="K479" s="297"/>
      <c r="L479" s="297"/>
      <c r="M479" s="298" t="str">
        <f t="shared" si="71"/>
        <v/>
      </c>
      <c r="N479" s="294"/>
      <c r="O479" s="299" t="str">
        <f t="shared" si="68"/>
        <v/>
      </c>
      <c r="P479" s="294"/>
      <c r="Q479" s="299" t="str">
        <f t="shared" si="72"/>
        <v/>
      </c>
      <c r="R479" s="299" t="str">
        <f t="shared" si="69"/>
        <v/>
      </c>
      <c r="S479" s="295"/>
      <c r="T479" s="295"/>
      <c r="U479" s="300" t="str">
        <f t="shared" si="73"/>
        <v/>
      </c>
      <c r="V479" s="299" t="str">
        <f t="shared" si="70"/>
        <v/>
      </c>
      <c r="W479" s="301"/>
      <c r="X479" s="301"/>
      <c r="Y479" s="301"/>
      <c r="Z479" s="301"/>
      <c r="AA479" s="301"/>
      <c r="AB479" s="301"/>
      <c r="AC479" s="301"/>
      <c r="AD479" s="301"/>
      <c r="AE479" s="302" t="str">
        <f t="shared" si="67"/>
        <v/>
      </c>
      <c r="AF479" s="303" t="str">
        <f ca="1">IFERROR(AVERAGEIFS('Discontinuity Log'!$N$5:$N$4980,'Discontinuity Log'!$A$5:$A$4980,J479,'Discontinuity Log'!$N$5:$N$4980,"&lt;&gt;"),"")</f>
        <v/>
      </c>
      <c r="AG479" s="304" t="str">
        <f t="shared" ca="1" si="66"/>
        <v/>
      </c>
      <c r="AH479" s="362"/>
    </row>
    <row r="480" spans="1:34" s="5" customFormat="1" x14ac:dyDescent="0.25">
      <c r="A480" s="290"/>
      <c r="B480" s="306"/>
      <c r="C480" s="292"/>
      <c r="D480" s="293"/>
      <c r="E480" s="294"/>
      <c r="F480" s="294"/>
      <c r="G480" s="294"/>
      <c r="H480" s="295"/>
      <c r="I480" s="295"/>
      <c r="J480" s="296"/>
      <c r="K480" s="297"/>
      <c r="L480" s="297"/>
      <c r="M480" s="298" t="str">
        <f t="shared" si="71"/>
        <v/>
      </c>
      <c r="N480" s="294"/>
      <c r="O480" s="299" t="str">
        <f t="shared" si="68"/>
        <v/>
      </c>
      <c r="P480" s="294"/>
      <c r="Q480" s="299" t="str">
        <f t="shared" si="72"/>
        <v/>
      </c>
      <c r="R480" s="299" t="str">
        <f t="shared" si="69"/>
        <v/>
      </c>
      <c r="S480" s="295"/>
      <c r="T480" s="295"/>
      <c r="U480" s="300" t="str">
        <f t="shared" si="73"/>
        <v/>
      </c>
      <c r="V480" s="299" t="str">
        <f t="shared" si="70"/>
        <v/>
      </c>
      <c r="W480" s="301"/>
      <c r="X480" s="301"/>
      <c r="Y480" s="301"/>
      <c r="Z480" s="301"/>
      <c r="AA480" s="301"/>
      <c r="AB480" s="301"/>
      <c r="AC480" s="301"/>
      <c r="AD480" s="301"/>
      <c r="AE480" s="302" t="str">
        <f t="shared" si="67"/>
        <v/>
      </c>
      <c r="AF480" s="303" t="str">
        <f ca="1">IFERROR(AVERAGEIFS('Discontinuity Log'!$N$5:$N$4980,'Discontinuity Log'!$A$5:$A$4980,J480,'Discontinuity Log'!$N$5:$N$4980,"&lt;&gt;"),"")</f>
        <v/>
      </c>
      <c r="AG480" s="304" t="str">
        <f t="shared" ca="1" si="66"/>
        <v/>
      </c>
      <c r="AH480" s="362"/>
    </row>
    <row r="481" spans="1:34" s="5" customFormat="1" x14ac:dyDescent="0.25">
      <c r="A481" s="290"/>
      <c r="B481" s="306"/>
      <c r="C481" s="292"/>
      <c r="D481" s="293"/>
      <c r="E481" s="294"/>
      <c r="F481" s="294"/>
      <c r="G481" s="294"/>
      <c r="H481" s="295"/>
      <c r="I481" s="295"/>
      <c r="J481" s="296"/>
      <c r="K481" s="297"/>
      <c r="L481" s="297"/>
      <c r="M481" s="298" t="str">
        <f t="shared" si="71"/>
        <v/>
      </c>
      <c r="N481" s="294"/>
      <c r="O481" s="299" t="str">
        <f t="shared" si="68"/>
        <v/>
      </c>
      <c r="P481" s="294"/>
      <c r="Q481" s="299" t="str">
        <f t="shared" si="72"/>
        <v/>
      </c>
      <c r="R481" s="299" t="str">
        <f t="shared" si="69"/>
        <v/>
      </c>
      <c r="S481" s="295"/>
      <c r="T481" s="295"/>
      <c r="U481" s="300" t="str">
        <f t="shared" si="73"/>
        <v/>
      </c>
      <c r="V481" s="299" t="str">
        <f t="shared" si="70"/>
        <v/>
      </c>
      <c r="W481" s="301"/>
      <c r="X481" s="301"/>
      <c r="Y481" s="301"/>
      <c r="Z481" s="301"/>
      <c r="AA481" s="301"/>
      <c r="AB481" s="301"/>
      <c r="AC481" s="301"/>
      <c r="AD481" s="301"/>
      <c r="AE481" s="302" t="str">
        <f t="shared" si="67"/>
        <v/>
      </c>
      <c r="AF481" s="303" t="str">
        <f ca="1">IFERROR(AVERAGEIFS('Discontinuity Log'!$N$5:$N$4980,'Discontinuity Log'!$A$5:$A$4980,J481,'Discontinuity Log'!$N$5:$N$4980,"&lt;&gt;"),"")</f>
        <v/>
      </c>
      <c r="AG481" s="304" t="str">
        <f t="shared" ca="1" si="66"/>
        <v/>
      </c>
      <c r="AH481" s="362"/>
    </row>
    <row r="482" spans="1:34" s="5" customFormat="1" x14ac:dyDescent="0.25">
      <c r="A482" s="290"/>
      <c r="B482" s="306"/>
      <c r="C482" s="292"/>
      <c r="D482" s="293"/>
      <c r="E482" s="294"/>
      <c r="F482" s="294"/>
      <c r="G482" s="294"/>
      <c r="H482" s="295"/>
      <c r="I482" s="295"/>
      <c r="J482" s="296"/>
      <c r="K482" s="297"/>
      <c r="L482" s="297"/>
      <c r="M482" s="298" t="str">
        <f t="shared" si="71"/>
        <v/>
      </c>
      <c r="N482" s="294"/>
      <c r="O482" s="299" t="str">
        <f t="shared" si="68"/>
        <v/>
      </c>
      <c r="P482" s="294"/>
      <c r="Q482" s="299" t="str">
        <f t="shared" si="72"/>
        <v/>
      </c>
      <c r="R482" s="299" t="str">
        <f t="shared" si="69"/>
        <v/>
      </c>
      <c r="S482" s="295"/>
      <c r="T482" s="295"/>
      <c r="U482" s="300" t="str">
        <f t="shared" si="73"/>
        <v/>
      </c>
      <c r="V482" s="299" t="str">
        <f t="shared" si="70"/>
        <v/>
      </c>
      <c r="W482" s="301"/>
      <c r="X482" s="301"/>
      <c r="Y482" s="301"/>
      <c r="Z482" s="301"/>
      <c r="AA482" s="301"/>
      <c r="AB482" s="301"/>
      <c r="AC482" s="301"/>
      <c r="AD482" s="301"/>
      <c r="AE482" s="302" t="str">
        <f t="shared" si="67"/>
        <v/>
      </c>
      <c r="AF482" s="303" t="str">
        <f ca="1">IFERROR(AVERAGEIFS('Discontinuity Log'!$N$5:$N$4980,'Discontinuity Log'!$A$5:$A$4980,J482,'Discontinuity Log'!$N$5:$N$4980,"&lt;&gt;"),"")</f>
        <v/>
      </c>
      <c r="AG482" s="304" t="str">
        <f t="shared" ca="1" si="66"/>
        <v/>
      </c>
      <c r="AH482" s="362"/>
    </row>
    <row r="483" spans="1:34" s="5" customFormat="1" x14ac:dyDescent="0.25">
      <c r="A483" s="290"/>
      <c r="B483" s="306"/>
      <c r="C483" s="292"/>
      <c r="D483" s="293"/>
      <c r="E483" s="294"/>
      <c r="F483" s="294"/>
      <c r="G483" s="294"/>
      <c r="H483" s="295"/>
      <c r="I483" s="295"/>
      <c r="J483" s="296"/>
      <c r="K483" s="297"/>
      <c r="L483" s="297"/>
      <c r="M483" s="298" t="str">
        <f t="shared" si="71"/>
        <v/>
      </c>
      <c r="N483" s="294"/>
      <c r="O483" s="299" t="str">
        <f t="shared" si="68"/>
        <v/>
      </c>
      <c r="P483" s="294"/>
      <c r="Q483" s="299" t="str">
        <f t="shared" si="72"/>
        <v/>
      </c>
      <c r="R483" s="299" t="str">
        <f t="shared" si="69"/>
        <v/>
      </c>
      <c r="S483" s="295"/>
      <c r="T483" s="295"/>
      <c r="U483" s="300" t="str">
        <f t="shared" si="73"/>
        <v/>
      </c>
      <c r="V483" s="299" t="str">
        <f t="shared" si="70"/>
        <v/>
      </c>
      <c r="W483" s="301"/>
      <c r="X483" s="301"/>
      <c r="Y483" s="301"/>
      <c r="Z483" s="301"/>
      <c r="AA483" s="301"/>
      <c r="AB483" s="301"/>
      <c r="AC483" s="301"/>
      <c r="AD483" s="301"/>
      <c r="AE483" s="302" t="str">
        <f t="shared" si="67"/>
        <v/>
      </c>
      <c r="AF483" s="303" t="str">
        <f ca="1">IFERROR(AVERAGEIFS('Discontinuity Log'!$N$5:$N$4980,'Discontinuity Log'!$A$5:$A$4980,J483,'Discontinuity Log'!$N$5:$N$4980,"&lt;&gt;"),"")</f>
        <v/>
      </c>
      <c r="AG483" s="304" t="str">
        <f t="shared" ca="1" si="66"/>
        <v/>
      </c>
      <c r="AH483" s="362"/>
    </row>
    <row r="484" spans="1:34" s="5" customFormat="1" x14ac:dyDescent="0.25">
      <c r="A484" s="290"/>
      <c r="B484" s="306"/>
      <c r="C484" s="292"/>
      <c r="D484" s="293"/>
      <c r="E484" s="294"/>
      <c r="F484" s="294"/>
      <c r="G484" s="294"/>
      <c r="H484" s="295"/>
      <c r="I484" s="295"/>
      <c r="J484" s="296"/>
      <c r="K484" s="297"/>
      <c r="L484" s="297"/>
      <c r="M484" s="298" t="str">
        <f t="shared" si="71"/>
        <v/>
      </c>
      <c r="N484" s="294"/>
      <c r="O484" s="299" t="str">
        <f t="shared" si="68"/>
        <v/>
      </c>
      <c r="P484" s="294"/>
      <c r="Q484" s="299" t="str">
        <f t="shared" si="72"/>
        <v/>
      </c>
      <c r="R484" s="299" t="str">
        <f t="shared" si="69"/>
        <v/>
      </c>
      <c r="S484" s="295"/>
      <c r="T484" s="295"/>
      <c r="U484" s="300" t="str">
        <f t="shared" si="73"/>
        <v/>
      </c>
      <c r="V484" s="299" t="str">
        <f t="shared" si="70"/>
        <v/>
      </c>
      <c r="W484" s="301"/>
      <c r="X484" s="301"/>
      <c r="Y484" s="301"/>
      <c r="Z484" s="301"/>
      <c r="AA484" s="301"/>
      <c r="AB484" s="301"/>
      <c r="AC484" s="301"/>
      <c r="AD484" s="301"/>
      <c r="AE484" s="302" t="str">
        <f t="shared" si="67"/>
        <v/>
      </c>
      <c r="AF484" s="303" t="str">
        <f ca="1">IFERROR(AVERAGEIFS('Discontinuity Log'!$N$5:$N$4980,'Discontinuity Log'!$A$5:$A$4980,J484,'Discontinuity Log'!$N$5:$N$4980,"&lt;&gt;"),"")</f>
        <v/>
      </c>
      <c r="AG484" s="304" t="str">
        <f t="shared" ca="1" si="66"/>
        <v/>
      </c>
      <c r="AH484" s="362"/>
    </row>
    <row r="485" spans="1:34" s="5" customFormat="1" x14ac:dyDescent="0.25">
      <c r="A485" s="290"/>
      <c r="B485" s="306"/>
      <c r="C485" s="292"/>
      <c r="D485" s="293"/>
      <c r="E485" s="294"/>
      <c r="F485" s="294"/>
      <c r="G485" s="294"/>
      <c r="H485" s="295"/>
      <c r="I485" s="295"/>
      <c r="J485" s="296"/>
      <c r="K485" s="297"/>
      <c r="L485" s="297"/>
      <c r="M485" s="298" t="str">
        <f t="shared" si="71"/>
        <v/>
      </c>
      <c r="N485" s="294"/>
      <c r="O485" s="299" t="str">
        <f t="shared" si="68"/>
        <v/>
      </c>
      <c r="P485" s="294"/>
      <c r="Q485" s="299" t="str">
        <f t="shared" si="72"/>
        <v/>
      </c>
      <c r="R485" s="299" t="str">
        <f t="shared" si="69"/>
        <v/>
      </c>
      <c r="S485" s="295"/>
      <c r="T485" s="295"/>
      <c r="U485" s="300" t="str">
        <f t="shared" si="73"/>
        <v/>
      </c>
      <c r="V485" s="299" t="str">
        <f t="shared" si="70"/>
        <v/>
      </c>
      <c r="W485" s="301"/>
      <c r="X485" s="301"/>
      <c r="Y485" s="301"/>
      <c r="Z485" s="301"/>
      <c r="AA485" s="301"/>
      <c r="AB485" s="301"/>
      <c r="AC485" s="301"/>
      <c r="AD485" s="301"/>
      <c r="AE485" s="302" t="str">
        <f t="shared" si="67"/>
        <v/>
      </c>
      <c r="AF485" s="303" t="str">
        <f ca="1">IFERROR(AVERAGEIFS('Discontinuity Log'!$N$5:$N$4980,'Discontinuity Log'!$A$5:$A$4980,J485,'Discontinuity Log'!$N$5:$N$4980,"&lt;&gt;"),"")</f>
        <v/>
      </c>
      <c r="AG485" s="304" t="str">
        <f t="shared" ca="1" si="66"/>
        <v/>
      </c>
      <c r="AH485" s="362"/>
    </row>
    <row r="486" spans="1:34" s="5" customFormat="1" x14ac:dyDescent="0.25">
      <c r="A486" s="290"/>
      <c r="B486" s="306"/>
      <c r="C486" s="292"/>
      <c r="D486" s="293"/>
      <c r="E486" s="294"/>
      <c r="F486" s="294"/>
      <c r="G486" s="294"/>
      <c r="H486" s="295"/>
      <c r="I486" s="295"/>
      <c r="J486" s="296"/>
      <c r="K486" s="297"/>
      <c r="L486" s="297"/>
      <c r="M486" s="298" t="str">
        <f t="shared" si="71"/>
        <v/>
      </c>
      <c r="N486" s="294"/>
      <c r="O486" s="299" t="str">
        <f t="shared" si="68"/>
        <v/>
      </c>
      <c r="P486" s="294"/>
      <c r="Q486" s="299" t="str">
        <f t="shared" si="72"/>
        <v/>
      </c>
      <c r="R486" s="299" t="str">
        <f t="shared" si="69"/>
        <v/>
      </c>
      <c r="S486" s="295"/>
      <c r="T486" s="295"/>
      <c r="U486" s="300" t="str">
        <f t="shared" si="73"/>
        <v/>
      </c>
      <c r="V486" s="299" t="str">
        <f t="shared" si="70"/>
        <v/>
      </c>
      <c r="W486" s="301"/>
      <c r="X486" s="301"/>
      <c r="Y486" s="301"/>
      <c r="Z486" s="301"/>
      <c r="AA486" s="301"/>
      <c r="AB486" s="301"/>
      <c r="AC486" s="301"/>
      <c r="AD486" s="301"/>
      <c r="AE486" s="302" t="str">
        <f t="shared" si="67"/>
        <v/>
      </c>
      <c r="AF486" s="303" t="str">
        <f ca="1">IFERROR(AVERAGEIFS('Discontinuity Log'!$N$5:$N$4980,'Discontinuity Log'!$A$5:$A$4980,J486,'Discontinuity Log'!$N$5:$N$4980,"&lt;&gt;"),"")</f>
        <v/>
      </c>
      <c r="AG486" s="304" t="str">
        <f t="shared" ref="AG486:AG549" ca="1" si="74">IF(AND(ISNUMBER(R486),ISNUMBER(AE486),ISNUMBER(V486),ISNUMBER(AF486)),SUM(R486,V486,AE486,AF486,10),"")</f>
        <v/>
      </c>
      <c r="AH486" s="362"/>
    </row>
    <row r="487" spans="1:34" s="5" customFormat="1" x14ac:dyDescent="0.25">
      <c r="A487" s="290"/>
      <c r="B487" s="306"/>
      <c r="C487" s="292"/>
      <c r="D487" s="293"/>
      <c r="E487" s="294"/>
      <c r="F487" s="294"/>
      <c r="G487" s="294"/>
      <c r="H487" s="295"/>
      <c r="I487" s="295"/>
      <c r="J487" s="296"/>
      <c r="K487" s="297"/>
      <c r="L487" s="297"/>
      <c r="M487" s="298" t="str">
        <f t="shared" si="71"/>
        <v/>
      </c>
      <c r="N487" s="294"/>
      <c r="O487" s="299" t="str">
        <f t="shared" si="68"/>
        <v/>
      </c>
      <c r="P487" s="294"/>
      <c r="Q487" s="299" t="str">
        <f t="shared" si="72"/>
        <v/>
      </c>
      <c r="R487" s="299" t="str">
        <f t="shared" si="69"/>
        <v/>
      </c>
      <c r="S487" s="295"/>
      <c r="T487" s="295"/>
      <c r="U487" s="300" t="str">
        <f t="shared" si="73"/>
        <v/>
      </c>
      <c r="V487" s="299" t="str">
        <f t="shared" si="70"/>
        <v/>
      </c>
      <c r="W487" s="301"/>
      <c r="X487" s="301"/>
      <c r="Y487" s="301"/>
      <c r="Z487" s="301"/>
      <c r="AA487" s="301"/>
      <c r="AB487" s="301"/>
      <c r="AC487" s="301"/>
      <c r="AD487" s="301"/>
      <c r="AE487" s="302" t="str">
        <f t="shared" si="67"/>
        <v/>
      </c>
      <c r="AF487" s="303" t="str">
        <f ca="1">IFERROR(AVERAGEIFS('Discontinuity Log'!$N$5:$N$4980,'Discontinuity Log'!$A$5:$A$4980,J487,'Discontinuity Log'!$N$5:$N$4980,"&lt;&gt;"),"")</f>
        <v/>
      </c>
      <c r="AG487" s="304" t="str">
        <f t="shared" ca="1" si="74"/>
        <v/>
      </c>
      <c r="AH487" s="362"/>
    </row>
    <row r="488" spans="1:34" s="5" customFormat="1" x14ac:dyDescent="0.25">
      <c r="A488" s="290"/>
      <c r="B488" s="306"/>
      <c r="C488" s="292"/>
      <c r="D488" s="293"/>
      <c r="E488" s="294"/>
      <c r="F488" s="294"/>
      <c r="G488" s="294"/>
      <c r="H488" s="295"/>
      <c r="I488" s="295"/>
      <c r="J488" s="296"/>
      <c r="K488" s="297"/>
      <c r="L488" s="297"/>
      <c r="M488" s="298" t="str">
        <f t="shared" si="71"/>
        <v/>
      </c>
      <c r="N488" s="294"/>
      <c r="O488" s="299" t="str">
        <f t="shared" si="68"/>
        <v/>
      </c>
      <c r="P488" s="294"/>
      <c r="Q488" s="299" t="str">
        <f t="shared" si="72"/>
        <v/>
      </c>
      <c r="R488" s="299" t="str">
        <f t="shared" si="69"/>
        <v/>
      </c>
      <c r="S488" s="295"/>
      <c r="T488" s="295"/>
      <c r="U488" s="300" t="str">
        <f t="shared" si="73"/>
        <v/>
      </c>
      <c r="V488" s="299" t="str">
        <f t="shared" si="70"/>
        <v/>
      </c>
      <c r="W488" s="301"/>
      <c r="X488" s="301"/>
      <c r="Y488" s="301"/>
      <c r="Z488" s="301"/>
      <c r="AA488" s="301"/>
      <c r="AB488" s="301"/>
      <c r="AC488" s="301"/>
      <c r="AD488" s="301"/>
      <c r="AE488" s="302" t="str">
        <f t="shared" si="67"/>
        <v/>
      </c>
      <c r="AF488" s="303" t="str">
        <f ca="1">IFERROR(AVERAGEIFS('Discontinuity Log'!$N$5:$N$4980,'Discontinuity Log'!$A$5:$A$4980,J488,'Discontinuity Log'!$N$5:$N$4980,"&lt;&gt;"),"")</f>
        <v/>
      </c>
      <c r="AG488" s="304" t="str">
        <f t="shared" ca="1" si="74"/>
        <v/>
      </c>
      <c r="AH488" s="362"/>
    </row>
    <row r="489" spans="1:34" s="5" customFormat="1" x14ac:dyDescent="0.25">
      <c r="A489" s="290"/>
      <c r="B489" s="306"/>
      <c r="C489" s="292"/>
      <c r="D489" s="293"/>
      <c r="E489" s="294"/>
      <c r="F489" s="294"/>
      <c r="G489" s="294"/>
      <c r="H489" s="295"/>
      <c r="I489" s="295"/>
      <c r="J489" s="296"/>
      <c r="K489" s="297"/>
      <c r="L489" s="297"/>
      <c r="M489" s="298" t="str">
        <f t="shared" si="71"/>
        <v/>
      </c>
      <c r="N489" s="294"/>
      <c r="O489" s="299" t="str">
        <f t="shared" si="68"/>
        <v/>
      </c>
      <c r="P489" s="294"/>
      <c r="Q489" s="299" t="str">
        <f t="shared" si="72"/>
        <v/>
      </c>
      <c r="R489" s="299" t="str">
        <f t="shared" si="69"/>
        <v/>
      </c>
      <c r="S489" s="295"/>
      <c r="T489" s="295"/>
      <c r="U489" s="300" t="str">
        <f t="shared" si="73"/>
        <v/>
      </c>
      <c r="V489" s="299" t="str">
        <f t="shared" si="70"/>
        <v/>
      </c>
      <c r="W489" s="301"/>
      <c r="X489" s="301"/>
      <c r="Y489" s="301"/>
      <c r="Z489" s="301"/>
      <c r="AA489" s="301"/>
      <c r="AB489" s="301"/>
      <c r="AC489" s="301"/>
      <c r="AD489" s="301"/>
      <c r="AE489" s="302" t="str">
        <f t="shared" si="67"/>
        <v/>
      </c>
      <c r="AF489" s="303" t="str">
        <f ca="1">IFERROR(AVERAGEIFS('Discontinuity Log'!$N$5:$N$4980,'Discontinuity Log'!$A$5:$A$4980,J489,'Discontinuity Log'!$N$5:$N$4980,"&lt;&gt;"),"")</f>
        <v/>
      </c>
      <c r="AG489" s="304" t="str">
        <f t="shared" ca="1" si="74"/>
        <v/>
      </c>
      <c r="AH489" s="362"/>
    </row>
    <row r="490" spans="1:34" s="5" customFormat="1" x14ac:dyDescent="0.25">
      <c r="A490" s="290"/>
      <c r="B490" s="306"/>
      <c r="C490" s="292"/>
      <c r="D490" s="293"/>
      <c r="E490" s="294"/>
      <c r="F490" s="294"/>
      <c r="G490" s="294"/>
      <c r="H490" s="295"/>
      <c r="I490" s="295"/>
      <c r="J490" s="296"/>
      <c r="K490" s="297"/>
      <c r="L490" s="297"/>
      <c r="M490" s="298" t="str">
        <f t="shared" si="71"/>
        <v/>
      </c>
      <c r="N490" s="294"/>
      <c r="O490" s="299" t="str">
        <f t="shared" si="68"/>
        <v/>
      </c>
      <c r="P490" s="294"/>
      <c r="Q490" s="299" t="str">
        <f t="shared" si="72"/>
        <v/>
      </c>
      <c r="R490" s="299" t="str">
        <f t="shared" si="69"/>
        <v/>
      </c>
      <c r="S490" s="295"/>
      <c r="T490" s="295"/>
      <c r="U490" s="300" t="str">
        <f t="shared" si="73"/>
        <v/>
      </c>
      <c r="V490" s="299" t="str">
        <f t="shared" si="70"/>
        <v/>
      </c>
      <c r="W490" s="301"/>
      <c r="X490" s="301"/>
      <c r="Y490" s="301"/>
      <c r="Z490" s="301"/>
      <c r="AA490" s="301"/>
      <c r="AB490" s="301"/>
      <c r="AC490" s="301"/>
      <c r="AD490" s="301"/>
      <c r="AE490" s="302" t="str">
        <f t="shared" si="67"/>
        <v/>
      </c>
      <c r="AF490" s="303" t="str">
        <f ca="1">IFERROR(AVERAGEIFS('Discontinuity Log'!$N$5:$N$4980,'Discontinuity Log'!$A$5:$A$4980,J490,'Discontinuity Log'!$N$5:$N$4980,"&lt;&gt;"),"")</f>
        <v/>
      </c>
      <c r="AG490" s="304" t="str">
        <f t="shared" ca="1" si="74"/>
        <v/>
      </c>
      <c r="AH490" s="362"/>
    </row>
    <row r="491" spans="1:34" s="5" customFormat="1" x14ac:dyDescent="0.25">
      <c r="A491" s="290"/>
      <c r="B491" s="306"/>
      <c r="C491" s="292"/>
      <c r="D491" s="293"/>
      <c r="E491" s="294"/>
      <c r="F491" s="294"/>
      <c r="G491" s="294"/>
      <c r="H491" s="295"/>
      <c r="I491" s="295"/>
      <c r="J491" s="296"/>
      <c r="K491" s="297"/>
      <c r="L491" s="297"/>
      <c r="M491" s="298" t="str">
        <f t="shared" si="71"/>
        <v/>
      </c>
      <c r="N491" s="294"/>
      <c r="O491" s="299" t="str">
        <f t="shared" si="68"/>
        <v/>
      </c>
      <c r="P491" s="294"/>
      <c r="Q491" s="299" t="str">
        <f t="shared" si="72"/>
        <v/>
      </c>
      <c r="R491" s="299" t="str">
        <f t="shared" si="69"/>
        <v/>
      </c>
      <c r="S491" s="295"/>
      <c r="T491" s="295"/>
      <c r="U491" s="300" t="str">
        <f t="shared" si="73"/>
        <v/>
      </c>
      <c r="V491" s="299" t="str">
        <f t="shared" si="70"/>
        <v/>
      </c>
      <c r="W491" s="301"/>
      <c r="X491" s="301"/>
      <c r="Y491" s="301"/>
      <c r="Z491" s="301"/>
      <c r="AA491" s="301"/>
      <c r="AB491" s="301"/>
      <c r="AC491" s="301"/>
      <c r="AD491" s="301"/>
      <c r="AE491" s="302" t="str">
        <f t="shared" si="67"/>
        <v/>
      </c>
      <c r="AF491" s="303" t="str">
        <f ca="1">IFERROR(AVERAGEIFS('Discontinuity Log'!$N$5:$N$4980,'Discontinuity Log'!$A$5:$A$4980,J491,'Discontinuity Log'!$N$5:$N$4980,"&lt;&gt;"),"")</f>
        <v/>
      </c>
      <c r="AG491" s="304" t="str">
        <f t="shared" ca="1" si="74"/>
        <v/>
      </c>
      <c r="AH491" s="362"/>
    </row>
    <row r="492" spans="1:34" s="5" customFormat="1" x14ac:dyDescent="0.25">
      <c r="A492" s="290"/>
      <c r="B492" s="306"/>
      <c r="C492" s="292"/>
      <c r="D492" s="293"/>
      <c r="E492" s="294"/>
      <c r="F492" s="294"/>
      <c r="G492" s="294"/>
      <c r="H492" s="295"/>
      <c r="I492" s="295"/>
      <c r="J492" s="296"/>
      <c r="K492" s="297"/>
      <c r="L492" s="297"/>
      <c r="M492" s="298" t="str">
        <f t="shared" si="71"/>
        <v/>
      </c>
      <c r="N492" s="294"/>
      <c r="O492" s="299" t="str">
        <f t="shared" si="68"/>
        <v/>
      </c>
      <c r="P492" s="294"/>
      <c r="Q492" s="299" t="str">
        <f t="shared" si="72"/>
        <v/>
      </c>
      <c r="R492" s="299" t="str">
        <f t="shared" si="69"/>
        <v/>
      </c>
      <c r="S492" s="295"/>
      <c r="T492" s="295"/>
      <c r="U492" s="300" t="str">
        <f t="shared" si="73"/>
        <v/>
      </c>
      <c r="V492" s="299" t="str">
        <f t="shared" si="70"/>
        <v/>
      </c>
      <c r="W492" s="301"/>
      <c r="X492" s="301"/>
      <c r="Y492" s="301"/>
      <c r="Z492" s="301"/>
      <c r="AA492" s="301"/>
      <c r="AB492" s="301"/>
      <c r="AC492" s="301"/>
      <c r="AD492" s="301"/>
      <c r="AE492" s="302" t="str">
        <f t="shared" si="67"/>
        <v/>
      </c>
      <c r="AF492" s="303" t="str">
        <f ca="1">IFERROR(AVERAGEIFS('Discontinuity Log'!$N$5:$N$4980,'Discontinuity Log'!$A$5:$A$4980,J492,'Discontinuity Log'!$N$5:$N$4980,"&lt;&gt;"),"")</f>
        <v/>
      </c>
      <c r="AG492" s="304" t="str">
        <f t="shared" ca="1" si="74"/>
        <v/>
      </c>
      <c r="AH492" s="362"/>
    </row>
    <row r="493" spans="1:34" s="5" customFormat="1" x14ac:dyDescent="0.25">
      <c r="A493" s="290"/>
      <c r="B493" s="306"/>
      <c r="C493" s="292"/>
      <c r="D493" s="293"/>
      <c r="E493" s="294"/>
      <c r="F493" s="294"/>
      <c r="G493" s="294"/>
      <c r="H493" s="295"/>
      <c r="I493" s="295"/>
      <c r="J493" s="296"/>
      <c r="K493" s="297"/>
      <c r="L493" s="297"/>
      <c r="M493" s="298" t="str">
        <f t="shared" si="71"/>
        <v/>
      </c>
      <c r="N493" s="294"/>
      <c r="O493" s="299" t="str">
        <f t="shared" si="68"/>
        <v/>
      </c>
      <c r="P493" s="294"/>
      <c r="Q493" s="299" t="str">
        <f t="shared" si="72"/>
        <v/>
      </c>
      <c r="R493" s="299" t="str">
        <f t="shared" si="69"/>
        <v/>
      </c>
      <c r="S493" s="295"/>
      <c r="T493" s="295"/>
      <c r="U493" s="300" t="str">
        <f t="shared" si="73"/>
        <v/>
      </c>
      <c r="V493" s="299" t="str">
        <f t="shared" si="70"/>
        <v/>
      </c>
      <c r="W493" s="301"/>
      <c r="X493" s="301"/>
      <c r="Y493" s="301"/>
      <c r="Z493" s="301"/>
      <c r="AA493" s="301"/>
      <c r="AB493" s="301"/>
      <c r="AC493" s="301"/>
      <c r="AD493" s="301"/>
      <c r="AE493" s="302" t="str">
        <f t="shared" si="67"/>
        <v/>
      </c>
      <c r="AF493" s="303" t="str">
        <f ca="1">IFERROR(AVERAGEIFS('Discontinuity Log'!$N$5:$N$4980,'Discontinuity Log'!$A$5:$A$4980,J493,'Discontinuity Log'!$N$5:$N$4980,"&lt;&gt;"),"")</f>
        <v/>
      </c>
      <c r="AG493" s="304" t="str">
        <f t="shared" ca="1" si="74"/>
        <v/>
      </c>
      <c r="AH493" s="362"/>
    </row>
    <row r="494" spans="1:34" s="5" customFormat="1" x14ac:dyDescent="0.25">
      <c r="A494" s="290"/>
      <c r="B494" s="306"/>
      <c r="C494" s="292"/>
      <c r="D494" s="293"/>
      <c r="E494" s="294"/>
      <c r="F494" s="294"/>
      <c r="G494" s="294"/>
      <c r="H494" s="295"/>
      <c r="I494" s="295"/>
      <c r="J494" s="296"/>
      <c r="K494" s="297"/>
      <c r="L494" s="297"/>
      <c r="M494" s="298" t="str">
        <f t="shared" si="71"/>
        <v/>
      </c>
      <c r="N494" s="294"/>
      <c r="O494" s="299" t="str">
        <f t="shared" si="68"/>
        <v/>
      </c>
      <c r="P494" s="294"/>
      <c r="Q494" s="299" t="str">
        <f t="shared" si="72"/>
        <v/>
      </c>
      <c r="R494" s="299" t="str">
        <f t="shared" si="69"/>
        <v/>
      </c>
      <c r="S494" s="295"/>
      <c r="T494" s="295"/>
      <c r="U494" s="300" t="str">
        <f t="shared" si="73"/>
        <v/>
      </c>
      <c r="V494" s="299" t="str">
        <f t="shared" si="70"/>
        <v/>
      </c>
      <c r="W494" s="301"/>
      <c r="X494" s="301"/>
      <c r="Y494" s="301"/>
      <c r="Z494" s="301"/>
      <c r="AA494" s="301"/>
      <c r="AB494" s="301"/>
      <c r="AC494" s="301"/>
      <c r="AD494" s="301"/>
      <c r="AE494" s="302" t="str">
        <f t="shared" si="67"/>
        <v/>
      </c>
      <c r="AF494" s="303" t="str">
        <f ca="1">IFERROR(AVERAGEIFS('Discontinuity Log'!$N$5:$N$4980,'Discontinuity Log'!$A$5:$A$4980,J494,'Discontinuity Log'!$N$5:$N$4980,"&lt;&gt;"),"")</f>
        <v/>
      </c>
      <c r="AG494" s="304" t="str">
        <f t="shared" ca="1" si="74"/>
        <v/>
      </c>
      <c r="AH494" s="362"/>
    </row>
    <row r="495" spans="1:34" s="5" customFormat="1" x14ac:dyDescent="0.25">
      <c r="A495" s="290"/>
      <c r="B495" s="306"/>
      <c r="C495" s="292"/>
      <c r="D495" s="293"/>
      <c r="E495" s="294"/>
      <c r="F495" s="294"/>
      <c r="G495" s="294"/>
      <c r="H495" s="295"/>
      <c r="I495" s="295"/>
      <c r="J495" s="296"/>
      <c r="K495" s="297"/>
      <c r="L495" s="297"/>
      <c r="M495" s="298" t="str">
        <f t="shared" si="71"/>
        <v/>
      </c>
      <c r="N495" s="294"/>
      <c r="O495" s="299" t="str">
        <f t="shared" si="68"/>
        <v/>
      </c>
      <c r="P495" s="294"/>
      <c r="Q495" s="299" t="str">
        <f t="shared" si="72"/>
        <v/>
      </c>
      <c r="R495" s="299" t="str">
        <f t="shared" si="69"/>
        <v/>
      </c>
      <c r="S495" s="295"/>
      <c r="T495" s="295"/>
      <c r="U495" s="300" t="str">
        <f t="shared" si="73"/>
        <v/>
      </c>
      <c r="V495" s="299" t="str">
        <f t="shared" si="70"/>
        <v/>
      </c>
      <c r="W495" s="301"/>
      <c r="X495" s="301"/>
      <c r="Y495" s="301"/>
      <c r="Z495" s="301"/>
      <c r="AA495" s="301"/>
      <c r="AB495" s="301"/>
      <c r="AC495" s="301"/>
      <c r="AD495" s="301"/>
      <c r="AE495" s="302" t="str">
        <f t="shared" si="67"/>
        <v/>
      </c>
      <c r="AF495" s="303" t="str">
        <f ca="1">IFERROR(AVERAGEIFS('Discontinuity Log'!$N$5:$N$4980,'Discontinuity Log'!$A$5:$A$4980,J495,'Discontinuity Log'!$N$5:$N$4980,"&lt;&gt;"),"")</f>
        <v/>
      </c>
      <c r="AG495" s="304" t="str">
        <f t="shared" ca="1" si="74"/>
        <v/>
      </c>
      <c r="AH495" s="362"/>
    </row>
    <row r="496" spans="1:34" s="5" customFormat="1" x14ac:dyDescent="0.25">
      <c r="A496" s="290"/>
      <c r="B496" s="306"/>
      <c r="C496" s="292"/>
      <c r="D496" s="293"/>
      <c r="E496" s="294"/>
      <c r="F496" s="294"/>
      <c r="G496" s="294"/>
      <c r="H496" s="295"/>
      <c r="I496" s="295"/>
      <c r="J496" s="296"/>
      <c r="K496" s="297"/>
      <c r="L496" s="297"/>
      <c r="M496" s="298" t="str">
        <f t="shared" si="71"/>
        <v/>
      </c>
      <c r="N496" s="294"/>
      <c r="O496" s="299" t="str">
        <f t="shared" si="68"/>
        <v/>
      </c>
      <c r="P496" s="294"/>
      <c r="Q496" s="299" t="str">
        <f t="shared" si="72"/>
        <v/>
      </c>
      <c r="R496" s="299" t="str">
        <f t="shared" si="69"/>
        <v/>
      </c>
      <c r="S496" s="295"/>
      <c r="T496" s="295"/>
      <c r="U496" s="300" t="str">
        <f t="shared" si="73"/>
        <v/>
      </c>
      <c r="V496" s="299" t="str">
        <f t="shared" si="70"/>
        <v/>
      </c>
      <c r="W496" s="301"/>
      <c r="X496" s="301"/>
      <c r="Y496" s="301"/>
      <c r="Z496" s="301"/>
      <c r="AA496" s="301"/>
      <c r="AB496" s="301"/>
      <c r="AC496" s="301"/>
      <c r="AD496" s="301"/>
      <c r="AE496" s="302" t="str">
        <f t="shared" si="67"/>
        <v/>
      </c>
      <c r="AF496" s="303" t="str">
        <f ca="1">IFERROR(AVERAGEIFS('Discontinuity Log'!$N$5:$N$4980,'Discontinuity Log'!$A$5:$A$4980,J496,'Discontinuity Log'!$N$5:$N$4980,"&lt;&gt;"),"")</f>
        <v/>
      </c>
      <c r="AG496" s="304" t="str">
        <f t="shared" ca="1" si="74"/>
        <v/>
      </c>
      <c r="AH496" s="362"/>
    </row>
    <row r="497" spans="1:34" s="5" customFormat="1" x14ac:dyDescent="0.25">
      <c r="A497" s="290"/>
      <c r="B497" s="306"/>
      <c r="C497" s="292"/>
      <c r="D497" s="293"/>
      <c r="E497" s="294"/>
      <c r="F497" s="294"/>
      <c r="G497" s="294"/>
      <c r="H497" s="295"/>
      <c r="I497" s="295"/>
      <c r="J497" s="296"/>
      <c r="K497" s="297"/>
      <c r="L497" s="297"/>
      <c r="M497" s="298" t="str">
        <f t="shared" si="71"/>
        <v/>
      </c>
      <c r="N497" s="294"/>
      <c r="O497" s="299" t="str">
        <f t="shared" si="68"/>
        <v/>
      </c>
      <c r="P497" s="294"/>
      <c r="Q497" s="299" t="str">
        <f t="shared" si="72"/>
        <v/>
      </c>
      <c r="R497" s="299" t="str">
        <f t="shared" si="69"/>
        <v/>
      </c>
      <c r="S497" s="295"/>
      <c r="T497" s="295"/>
      <c r="U497" s="300" t="str">
        <f t="shared" si="73"/>
        <v/>
      </c>
      <c r="V497" s="299" t="str">
        <f t="shared" si="70"/>
        <v/>
      </c>
      <c r="W497" s="301"/>
      <c r="X497" s="301"/>
      <c r="Y497" s="301"/>
      <c r="Z497" s="301"/>
      <c r="AA497" s="301"/>
      <c r="AB497" s="301"/>
      <c r="AC497" s="301"/>
      <c r="AD497" s="301"/>
      <c r="AE497" s="302" t="str">
        <f t="shared" si="67"/>
        <v/>
      </c>
      <c r="AF497" s="303" t="str">
        <f ca="1">IFERROR(AVERAGEIFS('Discontinuity Log'!$N$5:$N$4980,'Discontinuity Log'!$A$5:$A$4980,J497,'Discontinuity Log'!$N$5:$N$4980,"&lt;&gt;"),"")</f>
        <v/>
      </c>
      <c r="AG497" s="304" t="str">
        <f t="shared" ca="1" si="74"/>
        <v/>
      </c>
      <c r="AH497" s="362"/>
    </row>
    <row r="498" spans="1:34" s="5" customFormat="1" x14ac:dyDescent="0.25">
      <c r="A498" s="290"/>
      <c r="B498" s="306"/>
      <c r="C498" s="292"/>
      <c r="D498" s="293"/>
      <c r="E498" s="294"/>
      <c r="F498" s="294"/>
      <c r="G498" s="294"/>
      <c r="H498" s="295"/>
      <c r="I498" s="295"/>
      <c r="J498" s="296"/>
      <c r="K498" s="297"/>
      <c r="L498" s="297"/>
      <c r="M498" s="298" t="str">
        <f t="shared" si="71"/>
        <v/>
      </c>
      <c r="N498" s="294"/>
      <c r="O498" s="299" t="str">
        <f t="shared" si="68"/>
        <v/>
      </c>
      <c r="P498" s="294"/>
      <c r="Q498" s="299" t="str">
        <f t="shared" si="72"/>
        <v/>
      </c>
      <c r="R498" s="299" t="str">
        <f t="shared" si="69"/>
        <v/>
      </c>
      <c r="S498" s="295"/>
      <c r="T498" s="295"/>
      <c r="U498" s="300" t="str">
        <f t="shared" si="73"/>
        <v/>
      </c>
      <c r="V498" s="299" t="str">
        <f t="shared" si="70"/>
        <v/>
      </c>
      <c r="W498" s="301"/>
      <c r="X498" s="301"/>
      <c r="Y498" s="301"/>
      <c r="Z498" s="301"/>
      <c r="AA498" s="301"/>
      <c r="AB498" s="301"/>
      <c r="AC498" s="301"/>
      <c r="AD498" s="301"/>
      <c r="AE498" s="302" t="str">
        <f t="shared" si="67"/>
        <v/>
      </c>
      <c r="AF498" s="303" t="str">
        <f ca="1">IFERROR(AVERAGEIFS('Discontinuity Log'!$N$5:$N$4980,'Discontinuity Log'!$A$5:$A$4980,J498,'Discontinuity Log'!$N$5:$N$4980,"&lt;&gt;"),"")</f>
        <v/>
      </c>
      <c r="AG498" s="304" t="str">
        <f t="shared" ca="1" si="74"/>
        <v/>
      </c>
      <c r="AH498" s="362"/>
    </row>
    <row r="499" spans="1:34" s="5" customFormat="1" x14ac:dyDescent="0.25">
      <c r="A499" s="290"/>
      <c r="B499" s="306"/>
      <c r="C499" s="292"/>
      <c r="D499" s="293"/>
      <c r="E499" s="294"/>
      <c r="F499" s="294"/>
      <c r="G499" s="294"/>
      <c r="H499" s="295"/>
      <c r="I499" s="295"/>
      <c r="J499" s="296"/>
      <c r="K499" s="297"/>
      <c r="L499" s="297"/>
      <c r="M499" s="298" t="str">
        <f t="shared" si="71"/>
        <v/>
      </c>
      <c r="N499" s="294"/>
      <c r="O499" s="299" t="str">
        <f t="shared" si="68"/>
        <v/>
      </c>
      <c r="P499" s="294"/>
      <c r="Q499" s="299" t="str">
        <f t="shared" si="72"/>
        <v/>
      </c>
      <c r="R499" s="299" t="str">
        <f t="shared" si="69"/>
        <v/>
      </c>
      <c r="S499" s="295"/>
      <c r="T499" s="295"/>
      <c r="U499" s="300" t="str">
        <f t="shared" si="73"/>
        <v/>
      </c>
      <c r="V499" s="299" t="str">
        <f t="shared" si="70"/>
        <v/>
      </c>
      <c r="W499" s="301"/>
      <c r="X499" s="301"/>
      <c r="Y499" s="301"/>
      <c r="Z499" s="301"/>
      <c r="AA499" s="301"/>
      <c r="AB499" s="301"/>
      <c r="AC499" s="301"/>
      <c r="AD499" s="301"/>
      <c r="AE499" s="302" t="str">
        <f t="shared" si="67"/>
        <v/>
      </c>
      <c r="AF499" s="303" t="str">
        <f ca="1">IFERROR(AVERAGEIFS('Discontinuity Log'!$N$5:$N$4980,'Discontinuity Log'!$A$5:$A$4980,J499,'Discontinuity Log'!$N$5:$N$4980,"&lt;&gt;"),"")</f>
        <v/>
      </c>
      <c r="AG499" s="304" t="str">
        <f t="shared" ca="1" si="74"/>
        <v/>
      </c>
      <c r="AH499" s="362"/>
    </row>
    <row r="500" spans="1:34" s="5" customFormat="1" x14ac:dyDescent="0.25">
      <c r="A500" s="290"/>
      <c r="B500" s="306"/>
      <c r="C500" s="292"/>
      <c r="D500" s="293"/>
      <c r="E500" s="294"/>
      <c r="F500" s="294"/>
      <c r="G500" s="294"/>
      <c r="H500" s="295"/>
      <c r="I500" s="295"/>
      <c r="J500" s="296"/>
      <c r="K500" s="297"/>
      <c r="L500" s="297"/>
      <c r="M500" s="298" t="str">
        <f t="shared" si="71"/>
        <v/>
      </c>
      <c r="N500" s="294"/>
      <c r="O500" s="299" t="str">
        <f t="shared" si="68"/>
        <v/>
      </c>
      <c r="P500" s="294"/>
      <c r="Q500" s="299" t="str">
        <f t="shared" si="72"/>
        <v/>
      </c>
      <c r="R500" s="299" t="str">
        <f t="shared" si="69"/>
        <v/>
      </c>
      <c r="S500" s="295"/>
      <c r="T500" s="295"/>
      <c r="U500" s="300" t="str">
        <f t="shared" si="73"/>
        <v/>
      </c>
      <c r="V500" s="299" t="str">
        <f t="shared" si="70"/>
        <v/>
      </c>
      <c r="W500" s="301"/>
      <c r="X500" s="301"/>
      <c r="Y500" s="301"/>
      <c r="Z500" s="301"/>
      <c r="AA500" s="301"/>
      <c r="AB500" s="301"/>
      <c r="AC500" s="301"/>
      <c r="AD500" s="301"/>
      <c r="AE500" s="302" t="str">
        <f t="shared" si="67"/>
        <v/>
      </c>
      <c r="AF500" s="303" t="str">
        <f ca="1">IFERROR(AVERAGEIFS('Discontinuity Log'!$N$5:$N$4980,'Discontinuity Log'!$A$5:$A$4980,J500,'Discontinuity Log'!$N$5:$N$4980,"&lt;&gt;"),"")</f>
        <v/>
      </c>
      <c r="AG500" s="304" t="str">
        <f t="shared" ca="1" si="74"/>
        <v/>
      </c>
      <c r="AH500" s="362"/>
    </row>
    <row r="501" spans="1:34" s="5" customFormat="1" x14ac:dyDescent="0.25">
      <c r="A501" s="290"/>
      <c r="B501" s="306"/>
      <c r="C501" s="292"/>
      <c r="D501" s="293"/>
      <c r="E501" s="294"/>
      <c r="F501" s="294"/>
      <c r="G501" s="294"/>
      <c r="H501" s="295"/>
      <c r="I501" s="295"/>
      <c r="J501" s="296"/>
      <c r="K501" s="297"/>
      <c r="L501" s="297"/>
      <c r="M501" s="298" t="str">
        <f t="shared" si="71"/>
        <v/>
      </c>
      <c r="N501" s="294"/>
      <c r="O501" s="299" t="str">
        <f t="shared" si="68"/>
        <v/>
      </c>
      <c r="P501" s="294"/>
      <c r="Q501" s="299" t="str">
        <f t="shared" si="72"/>
        <v/>
      </c>
      <c r="R501" s="299" t="str">
        <f t="shared" si="69"/>
        <v/>
      </c>
      <c r="S501" s="295"/>
      <c r="T501" s="295"/>
      <c r="U501" s="300" t="str">
        <f t="shared" si="73"/>
        <v/>
      </c>
      <c r="V501" s="299" t="str">
        <f t="shared" si="70"/>
        <v/>
      </c>
      <c r="W501" s="301"/>
      <c r="X501" s="301"/>
      <c r="Y501" s="301"/>
      <c r="Z501" s="301"/>
      <c r="AA501" s="301"/>
      <c r="AB501" s="301"/>
      <c r="AC501" s="301"/>
      <c r="AD501" s="301"/>
      <c r="AE501" s="302" t="str">
        <f t="shared" si="67"/>
        <v/>
      </c>
      <c r="AF501" s="303" t="str">
        <f ca="1">IFERROR(AVERAGEIFS('Discontinuity Log'!$N$5:$N$4980,'Discontinuity Log'!$A$5:$A$4980,J501,'Discontinuity Log'!$N$5:$N$4980,"&lt;&gt;"),"")</f>
        <v/>
      </c>
      <c r="AG501" s="304" t="str">
        <f t="shared" ca="1" si="74"/>
        <v/>
      </c>
      <c r="AH501" s="362"/>
    </row>
    <row r="502" spans="1:34" s="5" customFormat="1" x14ac:dyDescent="0.25">
      <c r="A502" s="290"/>
      <c r="B502" s="306"/>
      <c r="C502" s="292"/>
      <c r="D502" s="293"/>
      <c r="E502" s="294"/>
      <c r="F502" s="294"/>
      <c r="G502" s="294"/>
      <c r="H502" s="295"/>
      <c r="I502" s="295"/>
      <c r="J502" s="296"/>
      <c r="K502" s="297"/>
      <c r="L502" s="297"/>
      <c r="M502" s="298" t="str">
        <f t="shared" si="71"/>
        <v/>
      </c>
      <c r="N502" s="294"/>
      <c r="O502" s="299" t="str">
        <f t="shared" si="68"/>
        <v/>
      </c>
      <c r="P502" s="294"/>
      <c r="Q502" s="299" t="str">
        <f t="shared" si="72"/>
        <v/>
      </c>
      <c r="R502" s="299" t="str">
        <f t="shared" si="69"/>
        <v/>
      </c>
      <c r="S502" s="295"/>
      <c r="T502" s="295"/>
      <c r="U502" s="300" t="str">
        <f t="shared" si="73"/>
        <v/>
      </c>
      <c r="V502" s="299" t="str">
        <f t="shared" si="70"/>
        <v/>
      </c>
      <c r="W502" s="301"/>
      <c r="X502" s="301"/>
      <c r="Y502" s="301"/>
      <c r="Z502" s="301"/>
      <c r="AA502" s="301"/>
      <c r="AB502" s="301"/>
      <c r="AC502" s="301"/>
      <c r="AD502" s="301"/>
      <c r="AE502" s="302" t="str">
        <f t="shared" si="67"/>
        <v/>
      </c>
      <c r="AF502" s="303" t="str">
        <f ca="1">IFERROR(AVERAGEIFS('Discontinuity Log'!$N$5:$N$4980,'Discontinuity Log'!$A$5:$A$4980,J502,'Discontinuity Log'!$N$5:$N$4980,"&lt;&gt;"),"")</f>
        <v/>
      </c>
      <c r="AG502" s="304" t="str">
        <f t="shared" ca="1" si="74"/>
        <v/>
      </c>
      <c r="AH502" s="362"/>
    </row>
    <row r="503" spans="1:34" s="5" customFormat="1" x14ac:dyDescent="0.25">
      <c r="A503" s="290"/>
      <c r="B503" s="306"/>
      <c r="C503" s="292"/>
      <c r="D503" s="293"/>
      <c r="E503" s="294"/>
      <c r="F503" s="294"/>
      <c r="G503" s="294"/>
      <c r="H503" s="295"/>
      <c r="I503" s="295"/>
      <c r="J503" s="296"/>
      <c r="K503" s="297"/>
      <c r="L503" s="297"/>
      <c r="M503" s="298" t="str">
        <f t="shared" si="71"/>
        <v/>
      </c>
      <c r="N503" s="294"/>
      <c r="O503" s="299" t="str">
        <f t="shared" si="68"/>
        <v/>
      </c>
      <c r="P503" s="294"/>
      <c r="Q503" s="299" t="str">
        <f t="shared" si="72"/>
        <v/>
      </c>
      <c r="R503" s="299" t="str">
        <f t="shared" si="69"/>
        <v/>
      </c>
      <c r="S503" s="295"/>
      <c r="T503" s="295"/>
      <c r="U503" s="300" t="str">
        <f t="shared" si="73"/>
        <v/>
      </c>
      <c r="V503" s="299" t="str">
        <f t="shared" si="70"/>
        <v/>
      </c>
      <c r="W503" s="301"/>
      <c r="X503" s="301"/>
      <c r="Y503" s="301"/>
      <c r="Z503" s="301"/>
      <c r="AA503" s="301"/>
      <c r="AB503" s="301"/>
      <c r="AC503" s="301"/>
      <c r="AD503" s="301"/>
      <c r="AE503" s="302" t="str">
        <f t="shared" si="67"/>
        <v/>
      </c>
      <c r="AF503" s="303" t="str">
        <f ca="1">IFERROR(AVERAGEIFS('Discontinuity Log'!$N$5:$N$4980,'Discontinuity Log'!$A$5:$A$4980,J503,'Discontinuity Log'!$N$5:$N$4980,"&lt;&gt;"),"")</f>
        <v/>
      </c>
      <c r="AG503" s="304" t="str">
        <f t="shared" ca="1" si="74"/>
        <v/>
      </c>
      <c r="AH503" s="362"/>
    </row>
    <row r="504" spans="1:34" s="5" customFormat="1" x14ac:dyDescent="0.25">
      <c r="A504" s="290"/>
      <c r="B504" s="306"/>
      <c r="C504" s="292"/>
      <c r="D504" s="293"/>
      <c r="E504" s="294"/>
      <c r="F504" s="294"/>
      <c r="G504" s="294"/>
      <c r="H504" s="295"/>
      <c r="I504" s="295"/>
      <c r="J504" s="296"/>
      <c r="K504" s="297"/>
      <c r="L504" s="297"/>
      <c r="M504" s="298" t="str">
        <f t="shared" si="71"/>
        <v/>
      </c>
      <c r="N504" s="294"/>
      <c r="O504" s="299" t="str">
        <f t="shared" si="68"/>
        <v/>
      </c>
      <c r="P504" s="294"/>
      <c r="Q504" s="299" t="str">
        <f t="shared" si="72"/>
        <v/>
      </c>
      <c r="R504" s="299" t="str">
        <f t="shared" si="69"/>
        <v/>
      </c>
      <c r="S504" s="295"/>
      <c r="T504" s="295"/>
      <c r="U504" s="300" t="str">
        <f t="shared" si="73"/>
        <v/>
      </c>
      <c r="V504" s="299" t="str">
        <f t="shared" si="70"/>
        <v/>
      </c>
      <c r="W504" s="301"/>
      <c r="X504" s="301"/>
      <c r="Y504" s="301"/>
      <c r="Z504" s="301"/>
      <c r="AA504" s="301"/>
      <c r="AB504" s="301"/>
      <c r="AC504" s="301"/>
      <c r="AD504" s="301"/>
      <c r="AE504" s="302" t="str">
        <f t="shared" si="67"/>
        <v/>
      </c>
      <c r="AF504" s="303" t="str">
        <f ca="1">IFERROR(AVERAGEIFS('Discontinuity Log'!$N$5:$N$4980,'Discontinuity Log'!$A$5:$A$4980,J504,'Discontinuity Log'!$N$5:$N$4980,"&lt;&gt;"),"")</f>
        <v/>
      </c>
      <c r="AG504" s="304" t="str">
        <f t="shared" ca="1" si="74"/>
        <v/>
      </c>
      <c r="AH504" s="362"/>
    </row>
    <row r="505" spans="1:34" s="5" customFormat="1" x14ac:dyDescent="0.25">
      <c r="A505" s="290"/>
      <c r="B505" s="306"/>
      <c r="C505" s="292"/>
      <c r="D505" s="293"/>
      <c r="E505" s="294"/>
      <c r="F505" s="294"/>
      <c r="G505" s="294"/>
      <c r="H505" s="295"/>
      <c r="I505" s="295"/>
      <c r="J505" s="296"/>
      <c r="K505" s="297"/>
      <c r="L505" s="297"/>
      <c r="M505" s="298" t="str">
        <f t="shared" si="71"/>
        <v/>
      </c>
      <c r="N505" s="294"/>
      <c r="O505" s="299" t="str">
        <f t="shared" si="68"/>
        <v/>
      </c>
      <c r="P505" s="294"/>
      <c r="Q505" s="299" t="str">
        <f t="shared" si="72"/>
        <v/>
      </c>
      <c r="R505" s="299" t="str">
        <f t="shared" si="69"/>
        <v/>
      </c>
      <c r="S505" s="295"/>
      <c r="T505" s="295"/>
      <c r="U505" s="300" t="str">
        <f t="shared" si="73"/>
        <v/>
      </c>
      <c r="V505" s="299" t="str">
        <f t="shared" si="70"/>
        <v/>
      </c>
      <c r="W505" s="301"/>
      <c r="X505" s="301"/>
      <c r="Y505" s="301"/>
      <c r="Z505" s="301"/>
      <c r="AA505" s="301"/>
      <c r="AB505" s="301"/>
      <c r="AC505" s="301"/>
      <c r="AD505" s="301"/>
      <c r="AE505" s="302" t="str">
        <f t="shared" si="67"/>
        <v/>
      </c>
      <c r="AF505" s="303" t="str">
        <f ca="1">IFERROR(AVERAGEIFS('Discontinuity Log'!$N$5:$N$4980,'Discontinuity Log'!$A$5:$A$4980,J505,'Discontinuity Log'!$N$5:$N$4980,"&lt;&gt;"),"")</f>
        <v/>
      </c>
      <c r="AG505" s="304" t="str">
        <f t="shared" ca="1" si="74"/>
        <v/>
      </c>
      <c r="AH505" s="362"/>
    </row>
    <row r="506" spans="1:34" s="5" customFormat="1" x14ac:dyDescent="0.25">
      <c r="A506" s="290"/>
      <c r="B506" s="306"/>
      <c r="C506" s="292"/>
      <c r="D506" s="293"/>
      <c r="E506" s="294"/>
      <c r="F506" s="294"/>
      <c r="G506" s="294"/>
      <c r="H506" s="295"/>
      <c r="I506" s="295"/>
      <c r="J506" s="296"/>
      <c r="K506" s="297"/>
      <c r="L506" s="297"/>
      <c r="M506" s="298" t="str">
        <f t="shared" si="71"/>
        <v/>
      </c>
      <c r="N506" s="294"/>
      <c r="O506" s="299" t="str">
        <f t="shared" si="68"/>
        <v/>
      </c>
      <c r="P506" s="294"/>
      <c r="Q506" s="299" t="str">
        <f t="shared" si="72"/>
        <v/>
      </c>
      <c r="R506" s="299" t="str">
        <f t="shared" si="69"/>
        <v/>
      </c>
      <c r="S506" s="295"/>
      <c r="T506" s="295"/>
      <c r="U506" s="300" t="str">
        <f t="shared" si="73"/>
        <v/>
      </c>
      <c r="V506" s="299" t="str">
        <f t="shared" si="70"/>
        <v/>
      </c>
      <c r="W506" s="301"/>
      <c r="X506" s="301"/>
      <c r="Y506" s="301"/>
      <c r="Z506" s="301"/>
      <c r="AA506" s="301"/>
      <c r="AB506" s="301"/>
      <c r="AC506" s="301"/>
      <c r="AD506" s="301"/>
      <c r="AE506" s="302" t="str">
        <f t="shared" si="67"/>
        <v/>
      </c>
      <c r="AF506" s="303" t="str">
        <f ca="1">IFERROR(AVERAGEIFS('Discontinuity Log'!$N$5:$N$4980,'Discontinuity Log'!$A$5:$A$4980,J506,'Discontinuity Log'!$N$5:$N$4980,"&lt;&gt;"),"")</f>
        <v/>
      </c>
      <c r="AG506" s="304" t="str">
        <f t="shared" ca="1" si="74"/>
        <v/>
      </c>
      <c r="AH506" s="362"/>
    </row>
    <row r="507" spans="1:34" s="5" customFormat="1" x14ac:dyDescent="0.25">
      <c r="A507" s="290"/>
      <c r="B507" s="306"/>
      <c r="C507" s="292"/>
      <c r="D507" s="293"/>
      <c r="E507" s="294"/>
      <c r="F507" s="294"/>
      <c r="G507" s="294"/>
      <c r="H507" s="295"/>
      <c r="I507" s="295"/>
      <c r="J507" s="296"/>
      <c r="K507" s="297"/>
      <c r="L507" s="297"/>
      <c r="M507" s="298" t="str">
        <f t="shared" si="71"/>
        <v/>
      </c>
      <c r="N507" s="294"/>
      <c r="O507" s="299" t="str">
        <f t="shared" si="68"/>
        <v/>
      </c>
      <c r="P507" s="294"/>
      <c r="Q507" s="299" t="str">
        <f t="shared" si="72"/>
        <v/>
      </c>
      <c r="R507" s="299" t="str">
        <f t="shared" si="69"/>
        <v/>
      </c>
      <c r="S507" s="295"/>
      <c r="T507" s="295"/>
      <c r="U507" s="300" t="str">
        <f t="shared" si="73"/>
        <v/>
      </c>
      <c r="V507" s="299" t="str">
        <f t="shared" si="70"/>
        <v/>
      </c>
      <c r="W507" s="301"/>
      <c r="X507" s="301"/>
      <c r="Y507" s="301"/>
      <c r="Z507" s="301"/>
      <c r="AA507" s="301"/>
      <c r="AB507" s="301"/>
      <c r="AC507" s="301"/>
      <c r="AD507" s="301"/>
      <c r="AE507" s="302" t="str">
        <f t="shared" si="67"/>
        <v/>
      </c>
      <c r="AF507" s="303" t="str">
        <f ca="1">IFERROR(AVERAGEIFS('Discontinuity Log'!$N$5:$N$4980,'Discontinuity Log'!$A$5:$A$4980,J507,'Discontinuity Log'!$N$5:$N$4980,"&lt;&gt;"),"")</f>
        <v/>
      </c>
      <c r="AG507" s="304" t="str">
        <f t="shared" ca="1" si="74"/>
        <v/>
      </c>
      <c r="AH507" s="362"/>
    </row>
    <row r="508" spans="1:34" s="5" customFormat="1" x14ac:dyDescent="0.25">
      <c r="A508" s="290"/>
      <c r="B508" s="306"/>
      <c r="C508" s="292"/>
      <c r="D508" s="293"/>
      <c r="E508" s="294"/>
      <c r="F508" s="294"/>
      <c r="G508" s="294"/>
      <c r="H508" s="295"/>
      <c r="I508" s="295"/>
      <c r="J508" s="296"/>
      <c r="K508" s="297"/>
      <c r="L508" s="297"/>
      <c r="M508" s="298" t="str">
        <f t="shared" si="71"/>
        <v/>
      </c>
      <c r="N508" s="294"/>
      <c r="O508" s="299" t="str">
        <f t="shared" si="68"/>
        <v/>
      </c>
      <c r="P508" s="294"/>
      <c r="Q508" s="299" t="str">
        <f t="shared" si="72"/>
        <v/>
      </c>
      <c r="R508" s="299" t="str">
        <f t="shared" si="69"/>
        <v/>
      </c>
      <c r="S508" s="295"/>
      <c r="T508" s="295"/>
      <c r="U508" s="300" t="str">
        <f t="shared" si="73"/>
        <v/>
      </c>
      <c r="V508" s="299" t="str">
        <f t="shared" si="70"/>
        <v/>
      </c>
      <c r="W508" s="301"/>
      <c r="X508" s="301"/>
      <c r="Y508" s="301"/>
      <c r="Z508" s="301"/>
      <c r="AA508" s="301"/>
      <c r="AB508" s="301"/>
      <c r="AC508" s="301"/>
      <c r="AD508" s="301"/>
      <c r="AE508" s="302" t="str">
        <f t="shared" si="67"/>
        <v/>
      </c>
      <c r="AF508" s="303" t="str">
        <f ca="1">IFERROR(AVERAGEIFS('Discontinuity Log'!$N$5:$N$4980,'Discontinuity Log'!$A$5:$A$4980,J508,'Discontinuity Log'!$N$5:$N$4980,"&lt;&gt;"),"")</f>
        <v/>
      </c>
      <c r="AG508" s="304" t="str">
        <f t="shared" ca="1" si="74"/>
        <v/>
      </c>
      <c r="AH508" s="362"/>
    </row>
    <row r="509" spans="1:34" s="5" customFormat="1" x14ac:dyDescent="0.25">
      <c r="A509" s="290"/>
      <c r="B509" s="306"/>
      <c r="C509" s="292"/>
      <c r="D509" s="293"/>
      <c r="E509" s="294"/>
      <c r="F509" s="294"/>
      <c r="G509" s="294"/>
      <c r="H509" s="295"/>
      <c r="I509" s="295"/>
      <c r="J509" s="296"/>
      <c r="K509" s="297"/>
      <c r="L509" s="297"/>
      <c r="M509" s="298" t="str">
        <f t="shared" si="71"/>
        <v/>
      </c>
      <c r="N509" s="294"/>
      <c r="O509" s="299" t="str">
        <f t="shared" si="68"/>
        <v/>
      </c>
      <c r="P509" s="294"/>
      <c r="Q509" s="299" t="str">
        <f t="shared" si="72"/>
        <v/>
      </c>
      <c r="R509" s="299" t="str">
        <f t="shared" si="69"/>
        <v/>
      </c>
      <c r="S509" s="295"/>
      <c r="T509" s="295"/>
      <c r="U509" s="300" t="str">
        <f t="shared" si="73"/>
        <v/>
      </c>
      <c r="V509" s="299" t="str">
        <f t="shared" si="70"/>
        <v/>
      </c>
      <c r="W509" s="301"/>
      <c r="X509" s="301"/>
      <c r="Y509" s="301"/>
      <c r="Z509" s="301"/>
      <c r="AA509" s="301"/>
      <c r="AB509" s="301"/>
      <c r="AC509" s="301"/>
      <c r="AD509" s="301"/>
      <c r="AE509" s="302" t="str">
        <f t="shared" si="67"/>
        <v/>
      </c>
      <c r="AF509" s="303" t="str">
        <f ca="1">IFERROR(AVERAGEIFS('Discontinuity Log'!$N$5:$N$4980,'Discontinuity Log'!$A$5:$A$4980,J509,'Discontinuity Log'!$N$5:$N$4980,"&lt;&gt;"),"")</f>
        <v/>
      </c>
      <c r="AG509" s="304" t="str">
        <f t="shared" ca="1" si="74"/>
        <v/>
      </c>
      <c r="AH509" s="362"/>
    </row>
    <row r="510" spans="1:34" s="5" customFormat="1" x14ac:dyDescent="0.25">
      <c r="A510" s="290"/>
      <c r="B510" s="306"/>
      <c r="C510" s="292"/>
      <c r="D510" s="293"/>
      <c r="E510" s="294"/>
      <c r="F510" s="294"/>
      <c r="G510" s="294"/>
      <c r="H510" s="295"/>
      <c r="I510" s="295"/>
      <c r="J510" s="296"/>
      <c r="K510" s="297"/>
      <c r="L510" s="297"/>
      <c r="M510" s="298" t="str">
        <f t="shared" si="71"/>
        <v/>
      </c>
      <c r="N510" s="294"/>
      <c r="O510" s="299" t="str">
        <f t="shared" si="68"/>
        <v/>
      </c>
      <c r="P510" s="294"/>
      <c r="Q510" s="299" t="str">
        <f t="shared" si="72"/>
        <v/>
      </c>
      <c r="R510" s="299" t="str">
        <f t="shared" si="69"/>
        <v/>
      </c>
      <c r="S510" s="295"/>
      <c r="T510" s="295"/>
      <c r="U510" s="300" t="str">
        <f t="shared" si="73"/>
        <v/>
      </c>
      <c r="V510" s="299" t="str">
        <f t="shared" si="70"/>
        <v/>
      </c>
      <c r="W510" s="301"/>
      <c r="X510" s="301"/>
      <c r="Y510" s="301"/>
      <c r="Z510" s="301"/>
      <c r="AA510" s="301"/>
      <c r="AB510" s="301"/>
      <c r="AC510" s="301"/>
      <c r="AD510" s="301"/>
      <c r="AE510" s="302" t="str">
        <f t="shared" si="67"/>
        <v/>
      </c>
      <c r="AF510" s="303" t="str">
        <f ca="1">IFERROR(AVERAGEIFS('Discontinuity Log'!$N$5:$N$4980,'Discontinuity Log'!$A$5:$A$4980,J510,'Discontinuity Log'!$N$5:$N$4980,"&lt;&gt;"),"")</f>
        <v/>
      </c>
      <c r="AG510" s="304" t="str">
        <f t="shared" ca="1" si="74"/>
        <v/>
      </c>
      <c r="AH510" s="362"/>
    </row>
    <row r="511" spans="1:34" s="5" customFormat="1" x14ac:dyDescent="0.25">
      <c r="A511" s="290"/>
      <c r="B511" s="306"/>
      <c r="C511" s="292"/>
      <c r="D511" s="293"/>
      <c r="E511" s="294"/>
      <c r="F511" s="294"/>
      <c r="G511" s="294"/>
      <c r="H511" s="295"/>
      <c r="I511" s="295"/>
      <c r="J511" s="296"/>
      <c r="K511" s="297"/>
      <c r="L511" s="297"/>
      <c r="M511" s="298" t="str">
        <f t="shared" si="71"/>
        <v/>
      </c>
      <c r="N511" s="294"/>
      <c r="O511" s="299" t="str">
        <f t="shared" si="68"/>
        <v/>
      </c>
      <c r="P511" s="294"/>
      <c r="Q511" s="299" t="str">
        <f t="shared" si="72"/>
        <v/>
      </c>
      <c r="R511" s="299" t="str">
        <f t="shared" si="69"/>
        <v/>
      </c>
      <c r="S511" s="295"/>
      <c r="T511" s="295"/>
      <c r="U511" s="300" t="str">
        <f t="shared" si="73"/>
        <v/>
      </c>
      <c r="V511" s="299" t="str">
        <f t="shared" si="70"/>
        <v/>
      </c>
      <c r="W511" s="301"/>
      <c r="X511" s="301"/>
      <c r="Y511" s="301"/>
      <c r="Z511" s="301"/>
      <c r="AA511" s="301"/>
      <c r="AB511" s="301"/>
      <c r="AC511" s="301"/>
      <c r="AD511" s="301"/>
      <c r="AE511" s="302" t="str">
        <f t="shared" si="67"/>
        <v/>
      </c>
      <c r="AF511" s="303" t="str">
        <f ca="1">IFERROR(AVERAGEIFS('Discontinuity Log'!$N$5:$N$4980,'Discontinuity Log'!$A$5:$A$4980,J511,'Discontinuity Log'!$N$5:$N$4980,"&lt;&gt;"),"")</f>
        <v/>
      </c>
      <c r="AG511" s="304" t="str">
        <f t="shared" ca="1" si="74"/>
        <v/>
      </c>
      <c r="AH511" s="362"/>
    </row>
    <row r="512" spans="1:34" s="5" customFormat="1" x14ac:dyDescent="0.25">
      <c r="A512" s="290"/>
      <c r="B512" s="306"/>
      <c r="C512" s="292"/>
      <c r="D512" s="293"/>
      <c r="E512" s="294"/>
      <c r="F512" s="294"/>
      <c r="G512" s="294"/>
      <c r="H512" s="295"/>
      <c r="I512" s="295"/>
      <c r="J512" s="296"/>
      <c r="K512" s="297"/>
      <c r="L512" s="297"/>
      <c r="M512" s="298" t="str">
        <f t="shared" si="71"/>
        <v/>
      </c>
      <c r="N512" s="294"/>
      <c r="O512" s="299" t="str">
        <f t="shared" si="68"/>
        <v/>
      </c>
      <c r="P512" s="294"/>
      <c r="Q512" s="299" t="str">
        <f t="shared" si="72"/>
        <v/>
      </c>
      <c r="R512" s="299" t="str">
        <f t="shared" si="69"/>
        <v/>
      </c>
      <c r="S512" s="295"/>
      <c r="T512" s="295"/>
      <c r="U512" s="300" t="str">
        <f t="shared" si="73"/>
        <v/>
      </c>
      <c r="V512" s="299" t="str">
        <f t="shared" si="70"/>
        <v/>
      </c>
      <c r="W512" s="301"/>
      <c r="X512" s="301"/>
      <c r="Y512" s="301"/>
      <c r="Z512" s="301"/>
      <c r="AA512" s="301"/>
      <c r="AB512" s="301"/>
      <c r="AC512" s="301"/>
      <c r="AD512" s="301"/>
      <c r="AE512" s="302" t="str">
        <f t="shared" si="67"/>
        <v/>
      </c>
      <c r="AF512" s="303" t="str">
        <f ca="1">IFERROR(AVERAGEIFS('Discontinuity Log'!$N$5:$N$4980,'Discontinuity Log'!$A$5:$A$4980,J512,'Discontinuity Log'!$N$5:$N$4980,"&lt;&gt;"),"")</f>
        <v/>
      </c>
      <c r="AG512" s="304" t="str">
        <f t="shared" ca="1" si="74"/>
        <v/>
      </c>
      <c r="AH512" s="362"/>
    </row>
    <row r="513" spans="1:34" s="5" customFormat="1" x14ac:dyDescent="0.25">
      <c r="A513" s="290"/>
      <c r="B513" s="306"/>
      <c r="C513" s="292"/>
      <c r="D513" s="293"/>
      <c r="E513" s="294"/>
      <c r="F513" s="294"/>
      <c r="G513" s="294"/>
      <c r="H513" s="295"/>
      <c r="I513" s="295"/>
      <c r="J513" s="296"/>
      <c r="K513" s="297"/>
      <c r="L513" s="297"/>
      <c r="M513" s="298" t="str">
        <f t="shared" si="71"/>
        <v/>
      </c>
      <c r="N513" s="294"/>
      <c r="O513" s="299" t="str">
        <f t="shared" si="68"/>
        <v/>
      </c>
      <c r="P513" s="294"/>
      <c r="Q513" s="299" t="str">
        <f t="shared" si="72"/>
        <v/>
      </c>
      <c r="R513" s="299" t="str">
        <f t="shared" si="69"/>
        <v/>
      </c>
      <c r="S513" s="295"/>
      <c r="T513" s="295"/>
      <c r="U513" s="300" t="str">
        <f t="shared" si="73"/>
        <v/>
      </c>
      <c r="V513" s="299" t="str">
        <f t="shared" si="70"/>
        <v/>
      </c>
      <c r="W513" s="301"/>
      <c r="X513" s="301"/>
      <c r="Y513" s="301"/>
      <c r="Z513" s="301"/>
      <c r="AA513" s="301"/>
      <c r="AB513" s="301"/>
      <c r="AC513" s="301"/>
      <c r="AD513" s="301"/>
      <c r="AE513" s="302" t="str">
        <f t="shared" si="67"/>
        <v/>
      </c>
      <c r="AF513" s="303" t="str">
        <f ca="1">IFERROR(AVERAGEIFS('Discontinuity Log'!$N$5:$N$4980,'Discontinuity Log'!$A$5:$A$4980,J513,'Discontinuity Log'!$N$5:$N$4980,"&lt;&gt;"),"")</f>
        <v/>
      </c>
      <c r="AG513" s="304" t="str">
        <f t="shared" ca="1" si="74"/>
        <v/>
      </c>
      <c r="AH513" s="362"/>
    </row>
    <row r="514" spans="1:34" s="5" customFormat="1" x14ac:dyDescent="0.25">
      <c r="A514" s="290"/>
      <c r="B514" s="306"/>
      <c r="C514" s="292"/>
      <c r="D514" s="293"/>
      <c r="E514" s="294"/>
      <c r="F514" s="294"/>
      <c r="G514" s="294"/>
      <c r="H514" s="295"/>
      <c r="I514" s="295"/>
      <c r="J514" s="296"/>
      <c r="K514" s="297"/>
      <c r="L514" s="297"/>
      <c r="M514" s="298" t="str">
        <f t="shared" si="71"/>
        <v/>
      </c>
      <c r="N514" s="294"/>
      <c r="O514" s="299" t="str">
        <f t="shared" si="68"/>
        <v/>
      </c>
      <c r="P514" s="294"/>
      <c r="Q514" s="299" t="str">
        <f t="shared" si="72"/>
        <v/>
      </c>
      <c r="R514" s="299" t="str">
        <f t="shared" si="69"/>
        <v/>
      </c>
      <c r="S514" s="295"/>
      <c r="T514" s="295"/>
      <c r="U514" s="300" t="str">
        <f t="shared" si="73"/>
        <v/>
      </c>
      <c r="V514" s="299" t="str">
        <f t="shared" si="70"/>
        <v/>
      </c>
      <c r="W514" s="301"/>
      <c r="X514" s="301"/>
      <c r="Y514" s="301"/>
      <c r="Z514" s="301"/>
      <c r="AA514" s="301"/>
      <c r="AB514" s="301"/>
      <c r="AC514" s="301"/>
      <c r="AD514" s="301"/>
      <c r="AE514" s="302" t="str">
        <f t="shared" si="67"/>
        <v/>
      </c>
      <c r="AF514" s="303" t="str">
        <f ca="1">IFERROR(AVERAGEIFS('Discontinuity Log'!$N$5:$N$4980,'Discontinuity Log'!$A$5:$A$4980,J514,'Discontinuity Log'!$N$5:$N$4980,"&lt;&gt;"),"")</f>
        <v/>
      </c>
      <c r="AG514" s="304" t="str">
        <f t="shared" ca="1" si="74"/>
        <v/>
      </c>
      <c r="AH514" s="362"/>
    </row>
    <row r="515" spans="1:34" s="5" customFormat="1" x14ac:dyDescent="0.25">
      <c r="A515" s="290"/>
      <c r="B515" s="306"/>
      <c r="C515" s="292"/>
      <c r="D515" s="293"/>
      <c r="E515" s="294"/>
      <c r="F515" s="294"/>
      <c r="G515" s="294"/>
      <c r="H515" s="295"/>
      <c r="I515" s="295"/>
      <c r="J515" s="296"/>
      <c r="K515" s="297"/>
      <c r="L515" s="297"/>
      <c r="M515" s="298" t="str">
        <f t="shared" si="71"/>
        <v/>
      </c>
      <c r="N515" s="294"/>
      <c r="O515" s="299" t="str">
        <f t="shared" si="68"/>
        <v/>
      </c>
      <c r="P515" s="294"/>
      <c r="Q515" s="299" t="str">
        <f t="shared" si="72"/>
        <v/>
      </c>
      <c r="R515" s="299" t="str">
        <f t="shared" si="69"/>
        <v/>
      </c>
      <c r="S515" s="295"/>
      <c r="T515" s="295"/>
      <c r="U515" s="300" t="str">
        <f t="shared" si="73"/>
        <v/>
      </c>
      <c r="V515" s="299" t="str">
        <f t="shared" si="70"/>
        <v/>
      </c>
      <c r="W515" s="301"/>
      <c r="X515" s="301"/>
      <c r="Y515" s="301"/>
      <c r="Z515" s="301"/>
      <c r="AA515" s="301"/>
      <c r="AB515" s="301"/>
      <c r="AC515" s="301"/>
      <c r="AD515" s="301"/>
      <c r="AE515" s="302" t="str">
        <f t="shared" si="67"/>
        <v/>
      </c>
      <c r="AF515" s="303" t="str">
        <f ca="1">IFERROR(AVERAGEIFS('Discontinuity Log'!$N$5:$N$4980,'Discontinuity Log'!$A$5:$A$4980,J515,'Discontinuity Log'!$N$5:$N$4980,"&lt;&gt;"),"")</f>
        <v/>
      </c>
      <c r="AG515" s="304" t="str">
        <f t="shared" ca="1" si="74"/>
        <v/>
      </c>
      <c r="AH515" s="362"/>
    </row>
    <row r="516" spans="1:34" s="5" customFormat="1" x14ac:dyDescent="0.25">
      <c r="A516" s="290"/>
      <c r="B516" s="306"/>
      <c r="C516" s="292"/>
      <c r="D516" s="293"/>
      <c r="E516" s="294"/>
      <c r="F516" s="294"/>
      <c r="G516" s="294"/>
      <c r="H516" s="295"/>
      <c r="I516" s="295"/>
      <c r="J516" s="296"/>
      <c r="K516" s="297"/>
      <c r="L516" s="297"/>
      <c r="M516" s="298" t="str">
        <f t="shared" si="71"/>
        <v/>
      </c>
      <c r="N516" s="294"/>
      <c r="O516" s="299" t="str">
        <f t="shared" si="68"/>
        <v/>
      </c>
      <c r="P516" s="294"/>
      <c r="Q516" s="299" t="str">
        <f t="shared" si="72"/>
        <v/>
      </c>
      <c r="R516" s="299" t="str">
        <f t="shared" si="69"/>
        <v/>
      </c>
      <c r="S516" s="295"/>
      <c r="T516" s="295"/>
      <c r="U516" s="300" t="str">
        <f t="shared" si="73"/>
        <v/>
      </c>
      <c r="V516" s="299" t="str">
        <f t="shared" si="70"/>
        <v/>
      </c>
      <c r="W516" s="301"/>
      <c r="X516" s="301"/>
      <c r="Y516" s="301"/>
      <c r="Z516" s="301"/>
      <c r="AA516" s="301"/>
      <c r="AB516" s="301"/>
      <c r="AC516" s="301"/>
      <c r="AD516" s="301"/>
      <c r="AE516" s="302" t="str">
        <f t="shared" si="67"/>
        <v/>
      </c>
      <c r="AF516" s="303" t="str">
        <f ca="1">IFERROR(AVERAGEIFS('Discontinuity Log'!$N$5:$N$4980,'Discontinuity Log'!$A$5:$A$4980,J516,'Discontinuity Log'!$N$5:$N$4980,"&lt;&gt;"),"")</f>
        <v/>
      </c>
      <c r="AG516" s="304" t="str">
        <f t="shared" ca="1" si="74"/>
        <v/>
      </c>
      <c r="AH516" s="362"/>
    </row>
    <row r="517" spans="1:34" s="5" customFormat="1" x14ac:dyDescent="0.25">
      <c r="A517" s="290"/>
      <c r="B517" s="306"/>
      <c r="C517" s="292"/>
      <c r="D517" s="293"/>
      <c r="E517" s="294"/>
      <c r="F517" s="294"/>
      <c r="G517" s="294"/>
      <c r="H517" s="295"/>
      <c r="I517" s="295"/>
      <c r="J517" s="296"/>
      <c r="K517" s="297"/>
      <c r="L517" s="297"/>
      <c r="M517" s="298" t="str">
        <f t="shared" si="71"/>
        <v/>
      </c>
      <c r="N517" s="294"/>
      <c r="O517" s="299" t="str">
        <f t="shared" si="68"/>
        <v/>
      </c>
      <c r="P517" s="294"/>
      <c r="Q517" s="299" t="str">
        <f t="shared" si="72"/>
        <v/>
      </c>
      <c r="R517" s="299" t="str">
        <f t="shared" si="69"/>
        <v/>
      </c>
      <c r="S517" s="295"/>
      <c r="T517" s="295"/>
      <c r="U517" s="300" t="str">
        <f t="shared" si="73"/>
        <v/>
      </c>
      <c r="V517" s="299" t="str">
        <f t="shared" si="70"/>
        <v/>
      </c>
      <c r="W517" s="301"/>
      <c r="X517" s="301"/>
      <c r="Y517" s="301"/>
      <c r="Z517" s="301"/>
      <c r="AA517" s="301"/>
      <c r="AB517" s="301"/>
      <c r="AC517" s="301"/>
      <c r="AD517" s="301"/>
      <c r="AE517" s="302" t="str">
        <f t="shared" si="67"/>
        <v/>
      </c>
      <c r="AF517" s="303" t="str">
        <f ca="1">IFERROR(AVERAGEIFS('Discontinuity Log'!$N$5:$N$4980,'Discontinuity Log'!$A$5:$A$4980,J517,'Discontinuity Log'!$N$5:$N$4980,"&lt;&gt;"),"")</f>
        <v/>
      </c>
      <c r="AG517" s="304" t="str">
        <f t="shared" ca="1" si="74"/>
        <v/>
      </c>
      <c r="AH517" s="362"/>
    </row>
    <row r="518" spans="1:34" s="5" customFormat="1" x14ac:dyDescent="0.25">
      <c r="A518" s="290"/>
      <c r="B518" s="306"/>
      <c r="C518" s="292"/>
      <c r="D518" s="293"/>
      <c r="E518" s="294"/>
      <c r="F518" s="294"/>
      <c r="G518" s="294"/>
      <c r="H518" s="295"/>
      <c r="I518" s="295"/>
      <c r="J518" s="296"/>
      <c r="K518" s="297"/>
      <c r="L518" s="297"/>
      <c r="M518" s="298" t="str">
        <f t="shared" si="71"/>
        <v/>
      </c>
      <c r="N518" s="294"/>
      <c r="O518" s="299" t="str">
        <f t="shared" si="68"/>
        <v/>
      </c>
      <c r="P518" s="294"/>
      <c r="Q518" s="299" t="str">
        <f t="shared" si="72"/>
        <v/>
      </c>
      <c r="R518" s="299" t="str">
        <f t="shared" si="69"/>
        <v/>
      </c>
      <c r="S518" s="295"/>
      <c r="T518" s="295"/>
      <c r="U518" s="300" t="str">
        <f t="shared" si="73"/>
        <v/>
      </c>
      <c r="V518" s="299" t="str">
        <f t="shared" si="70"/>
        <v/>
      </c>
      <c r="W518" s="301"/>
      <c r="X518" s="301"/>
      <c r="Y518" s="301"/>
      <c r="Z518" s="301"/>
      <c r="AA518" s="301"/>
      <c r="AB518" s="301"/>
      <c r="AC518" s="301"/>
      <c r="AD518" s="301"/>
      <c r="AE518" s="302" t="str">
        <f t="shared" si="67"/>
        <v/>
      </c>
      <c r="AF518" s="303" t="str">
        <f ca="1">IFERROR(AVERAGEIFS('Discontinuity Log'!$N$5:$N$4980,'Discontinuity Log'!$A$5:$A$4980,J518,'Discontinuity Log'!$N$5:$N$4980,"&lt;&gt;"),"")</f>
        <v/>
      </c>
      <c r="AG518" s="304" t="str">
        <f t="shared" ca="1" si="74"/>
        <v/>
      </c>
      <c r="AH518" s="362"/>
    </row>
    <row r="519" spans="1:34" s="5" customFormat="1" x14ac:dyDescent="0.25">
      <c r="A519" s="290"/>
      <c r="B519" s="306"/>
      <c r="C519" s="292"/>
      <c r="D519" s="293"/>
      <c r="E519" s="294"/>
      <c r="F519" s="294"/>
      <c r="G519" s="294"/>
      <c r="H519" s="295"/>
      <c r="I519" s="295"/>
      <c r="J519" s="296"/>
      <c r="K519" s="297"/>
      <c r="L519" s="297"/>
      <c r="M519" s="298" t="str">
        <f t="shared" si="71"/>
        <v/>
      </c>
      <c r="N519" s="294"/>
      <c r="O519" s="299" t="str">
        <f t="shared" si="68"/>
        <v/>
      </c>
      <c r="P519" s="294"/>
      <c r="Q519" s="299" t="str">
        <f t="shared" si="72"/>
        <v/>
      </c>
      <c r="R519" s="299" t="str">
        <f t="shared" si="69"/>
        <v/>
      </c>
      <c r="S519" s="295"/>
      <c r="T519" s="295"/>
      <c r="U519" s="300" t="str">
        <f t="shared" si="73"/>
        <v/>
      </c>
      <c r="V519" s="299" t="str">
        <f t="shared" si="70"/>
        <v/>
      </c>
      <c r="W519" s="301"/>
      <c r="X519" s="301"/>
      <c r="Y519" s="301"/>
      <c r="Z519" s="301"/>
      <c r="AA519" s="301"/>
      <c r="AB519" s="301"/>
      <c r="AC519" s="301"/>
      <c r="AD519" s="301"/>
      <c r="AE519" s="302" t="str">
        <f t="shared" si="67"/>
        <v/>
      </c>
      <c r="AF519" s="303" t="str">
        <f ca="1">IFERROR(AVERAGEIFS('Discontinuity Log'!$N$5:$N$4980,'Discontinuity Log'!$A$5:$A$4980,J519,'Discontinuity Log'!$N$5:$N$4980,"&lt;&gt;"),"")</f>
        <v/>
      </c>
      <c r="AG519" s="304" t="str">
        <f t="shared" ca="1" si="74"/>
        <v/>
      </c>
      <c r="AH519" s="362"/>
    </row>
    <row r="520" spans="1:34" s="5" customFormat="1" x14ac:dyDescent="0.25">
      <c r="A520" s="290"/>
      <c r="B520" s="306"/>
      <c r="C520" s="292"/>
      <c r="D520" s="293"/>
      <c r="E520" s="294"/>
      <c r="F520" s="294"/>
      <c r="G520" s="294"/>
      <c r="H520" s="295"/>
      <c r="I520" s="295"/>
      <c r="J520" s="296"/>
      <c r="K520" s="297"/>
      <c r="L520" s="297"/>
      <c r="M520" s="298" t="str">
        <f t="shared" si="71"/>
        <v/>
      </c>
      <c r="N520" s="294"/>
      <c r="O520" s="299" t="str">
        <f t="shared" si="68"/>
        <v/>
      </c>
      <c r="P520" s="294"/>
      <c r="Q520" s="299" t="str">
        <f t="shared" si="72"/>
        <v/>
      </c>
      <c r="R520" s="299" t="str">
        <f t="shared" si="69"/>
        <v/>
      </c>
      <c r="S520" s="295"/>
      <c r="T520" s="295"/>
      <c r="U520" s="300" t="str">
        <f t="shared" si="73"/>
        <v/>
      </c>
      <c r="V520" s="299" t="str">
        <f t="shared" si="70"/>
        <v/>
      </c>
      <c r="W520" s="301"/>
      <c r="X520" s="301"/>
      <c r="Y520" s="301"/>
      <c r="Z520" s="301"/>
      <c r="AA520" s="301"/>
      <c r="AB520" s="301"/>
      <c r="AC520" s="301"/>
      <c r="AD520" s="301"/>
      <c r="AE520" s="302" t="str">
        <f t="shared" si="67"/>
        <v/>
      </c>
      <c r="AF520" s="303" t="str">
        <f ca="1">IFERROR(AVERAGEIFS('Discontinuity Log'!$N$5:$N$4980,'Discontinuity Log'!$A$5:$A$4980,J520,'Discontinuity Log'!$N$5:$N$4980,"&lt;&gt;"),"")</f>
        <v/>
      </c>
      <c r="AG520" s="304" t="str">
        <f t="shared" ca="1" si="74"/>
        <v/>
      </c>
      <c r="AH520" s="362"/>
    </row>
    <row r="521" spans="1:34" s="5" customFormat="1" x14ac:dyDescent="0.25">
      <c r="A521" s="290"/>
      <c r="B521" s="306"/>
      <c r="C521" s="292"/>
      <c r="D521" s="293"/>
      <c r="E521" s="294"/>
      <c r="F521" s="294"/>
      <c r="G521" s="294"/>
      <c r="H521" s="295"/>
      <c r="I521" s="295"/>
      <c r="J521" s="296"/>
      <c r="K521" s="297"/>
      <c r="L521" s="297"/>
      <c r="M521" s="298" t="str">
        <f t="shared" si="71"/>
        <v/>
      </c>
      <c r="N521" s="294"/>
      <c r="O521" s="299" t="str">
        <f t="shared" si="68"/>
        <v/>
      </c>
      <c r="P521" s="294"/>
      <c r="Q521" s="299" t="str">
        <f t="shared" si="72"/>
        <v/>
      </c>
      <c r="R521" s="299" t="str">
        <f t="shared" si="69"/>
        <v/>
      </c>
      <c r="S521" s="295"/>
      <c r="T521" s="295"/>
      <c r="U521" s="300" t="str">
        <f t="shared" si="73"/>
        <v/>
      </c>
      <c r="V521" s="299" t="str">
        <f t="shared" si="70"/>
        <v/>
      </c>
      <c r="W521" s="301"/>
      <c r="X521" s="301"/>
      <c r="Y521" s="301"/>
      <c r="Z521" s="301"/>
      <c r="AA521" s="301"/>
      <c r="AB521" s="301"/>
      <c r="AC521" s="301"/>
      <c r="AD521" s="301"/>
      <c r="AE521" s="302" t="str">
        <f t="shared" ref="AE521:AE584" si="75">(IF(AD521="R6",15,IF(AD521="R5",12,IF(AD521="R4",7,IF(AD521="R3",4,IF(AD521="R2",2,IF(AD521="R1",1,IF(OR(AD521="R0",AD521="S0",AD521="S1",AD521="S2",AD521="S3",AD521="S4",AD521="S5",AD521="S6"),0,""))))))))</f>
        <v/>
      </c>
      <c r="AF521" s="303" t="str">
        <f ca="1">IFERROR(AVERAGEIFS('Discontinuity Log'!$N$5:$N$4980,'Discontinuity Log'!$A$5:$A$4980,J521,'Discontinuity Log'!$N$5:$N$4980,"&lt;&gt;"),"")</f>
        <v/>
      </c>
      <c r="AG521" s="304" t="str">
        <f t="shared" ca="1" si="74"/>
        <v/>
      </c>
      <c r="AH521" s="362"/>
    </row>
    <row r="522" spans="1:34" s="5" customFormat="1" x14ac:dyDescent="0.25">
      <c r="A522" s="290"/>
      <c r="B522" s="306"/>
      <c r="C522" s="292"/>
      <c r="D522" s="293"/>
      <c r="E522" s="294"/>
      <c r="F522" s="294"/>
      <c r="G522" s="294"/>
      <c r="H522" s="295"/>
      <c r="I522" s="295"/>
      <c r="J522" s="296"/>
      <c r="K522" s="297"/>
      <c r="L522" s="297"/>
      <c r="M522" s="298" t="str">
        <f t="shared" si="71"/>
        <v/>
      </c>
      <c r="N522" s="294"/>
      <c r="O522" s="299" t="str">
        <f t="shared" ref="O522:O585" si="76">IF(ISNUMBER(N522),N522/(M522)*100,"")</f>
        <v/>
      </c>
      <c r="P522" s="294"/>
      <c r="Q522" s="299" t="str">
        <f t="shared" si="72"/>
        <v/>
      </c>
      <c r="R522" s="299" t="str">
        <f t="shared" ref="R522:R585" si="77">IF(ISNUMBER(Q522),IF(Q522&lt;25,3,(IF(Q522&lt;50,8,IF(Q522&lt;75,13,IF(Q522&lt;90,17,IF(Q522&gt;=90,20,"")))))),"")</f>
        <v/>
      </c>
      <c r="S522" s="295"/>
      <c r="T522" s="295"/>
      <c r="U522" s="300" t="str">
        <f t="shared" si="73"/>
        <v/>
      </c>
      <c r="V522" s="299" t="str">
        <f t="shared" ref="V522:V585" si="78">IF(ISBLANK(T522),"",IF(T522=0,30,IF(U522&gt;=3,30,(IF(U522&gt;=1,25,(IF(U522&gt;=0.3,20,(IF(U522&gt;0.05,10,(IF(U522&lt;=0.05,5,"")))))))))))</f>
        <v/>
      </c>
      <c r="W522" s="301"/>
      <c r="X522" s="301"/>
      <c r="Y522" s="301"/>
      <c r="Z522" s="301"/>
      <c r="AA522" s="301"/>
      <c r="AB522" s="301"/>
      <c r="AC522" s="301"/>
      <c r="AD522" s="301"/>
      <c r="AE522" s="302" t="str">
        <f t="shared" si="75"/>
        <v/>
      </c>
      <c r="AF522" s="303" t="str">
        <f ca="1">IFERROR(AVERAGEIFS('Discontinuity Log'!$N$5:$N$4980,'Discontinuity Log'!$A$5:$A$4980,J522,'Discontinuity Log'!$N$5:$N$4980,"&lt;&gt;"),"")</f>
        <v/>
      </c>
      <c r="AG522" s="304" t="str">
        <f t="shared" ca="1" si="74"/>
        <v/>
      </c>
      <c r="AH522" s="362"/>
    </row>
    <row r="523" spans="1:34" s="5" customFormat="1" x14ac:dyDescent="0.25">
      <c r="A523" s="290"/>
      <c r="B523" s="306"/>
      <c r="C523" s="292"/>
      <c r="D523" s="293"/>
      <c r="E523" s="294"/>
      <c r="F523" s="294"/>
      <c r="G523" s="294"/>
      <c r="H523" s="295"/>
      <c r="I523" s="295"/>
      <c r="J523" s="296"/>
      <c r="K523" s="297"/>
      <c r="L523" s="297"/>
      <c r="M523" s="298" t="str">
        <f t="shared" ref="M523:M586" si="79">IF(ISBLANK(L523),"",L523-K523)</f>
        <v/>
      </c>
      <c r="N523" s="294"/>
      <c r="O523" s="299" t="str">
        <f t="shared" si="76"/>
        <v/>
      </c>
      <c r="P523" s="294"/>
      <c r="Q523" s="299" t="str">
        <f t="shared" ref="Q523:Q586" si="80">IF(ISNUMBER(P523),P523/(M523)*100,"")</f>
        <v/>
      </c>
      <c r="R523" s="299" t="str">
        <f t="shared" si="77"/>
        <v/>
      </c>
      <c r="S523" s="295"/>
      <c r="T523" s="295"/>
      <c r="U523" s="300" t="str">
        <f t="shared" ref="U523:U586" si="81">IF(ISBLANK(T523),"",IF(T523=0,N523,N523/T523))</f>
        <v/>
      </c>
      <c r="V523" s="299" t="str">
        <f t="shared" si="78"/>
        <v/>
      </c>
      <c r="W523" s="301"/>
      <c r="X523" s="301"/>
      <c r="Y523" s="301"/>
      <c r="Z523" s="301"/>
      <c r="AA523" s="301"/>
      <c r="AB523" s="301"/>
      <c r="AC523" s="301"/>
      <c r="AD523" s="301"/>
      <c r="AE523" s="302" t="str">
        <f t="shared" si="75"/>
        <v/>
      </c>
      <c r="AF523" s="303" t="str">
        <f ca="1">IFERROR(AVERAGEIFS('Discontinuity Log'!$N$5:$N$4980,'Discontinuity Log'!$A$5:$A$4980,J523,'Discontinuity Log'!$N$5:$N$4980,"&lt;&gt;"),"")</f>
        <v/>
      </c>
      <c r="AG523" s="304" t="str">
        <f t="shared" ca="1" si="74"/>
        <v/>
      </c>
      <c r="AH523" s="362"/>
    </row>
    <row r="524" spans="1:34" s="5" customFormat="1" x14ac:dyDescent="0.25">
      <c r="A524" s="290"/>
      <c r="B524" s="306"/>
      <c r="C524" s="292"/>
      <c r="D524" s="293"/>
      <c r="E524" s="294"/>
      <c r="F524" s="294"/>
      <c r="G524" s="294"/>
      <c r="H524" s="295"/>
      <c r="I524" s="295"/>
      <c r="J524" s="296"/>
      <c r="K524" s="297"/>
      <c r="L524" s="297"/>
      <c r="M524" s="298" t="str">
        <f t="shared" si="79"/>
        <v/>
      </c>
      <c r="N524" s="294"/>
      <c r="O524" s="299" t="str">
        <f t="shared" si="76"/>
        <v/>
      </c>
      <c r="P524" s="294"/>
      <c r="Q524" s="299" t="str">
        <f t="shared" si="80"/>
        <v/>
      </c>
      <c r="R524" s="299" t="str">
        <f t="shared" si="77"/>
        <v/>
      </c>
      <c r="S524" s="295"/>
      <c r="T524" s="295"/>
      <c r="U524" s="300" t="str">
        <f t="shared" si="81"/>
        <v/>
      </c>
      <c r="V524" s="299" t="str">
        <f t="shared" si="78"/>
        <v/>
      </c>
      <c r="W524" s="301"/>
      <c r="X524" s="301"/>
      <c r="Y524" s="301"/>
      <c r="Z524" s="301"/>
      <c r="AA524" s="301"/>
      <c r="AB524" s="301"/>
      <c r="AC524" s="301"/>
      <c r="AD524" s="301"/>
      <c r="AE524" s="302" t="str">
        <f t="shared" si="75"/>
        <v/>
      </c>
      <c r="AF524" s="303" t="str">
        <f ca="1">IFERROR(AVERAGEIFS('Discontinuity Log'!$N$5:$N$4980,'Discontinuity Log'!$A$5:$A$4980,J524,'Discontinuity Log'!$N$5:$N$4980,"&lt;&gt;"),"")</f>
        <v/>
      </c>
      <c r="AG524" s="304" t="str">
        <f t="shared" ca="1" si="74"/>
        <v/>
      </c>
      <c r="AH524" s="362"/>
    </row>
    <row r="525" spans="1:34" s="5" customFormat="1" x14ac:dyDescent="0.25">
      <c r="A525" s="290"/>
      <c r="B525" s="306"/>
      <c r="C525" s="292"/>
      <c r="D525" s="293"/>
      <c r="E525" s="294"/>
      <c r="F525" s="294"/>
      <c r="G525" s="294"/>
      <c r="H525" s="295"/>
      <c r="I525" s="295"/>
      <c r="J525" s="296"/>
      <c r="K525" s="297"/>
      <c r="L525" s="297"/>
      <c r="M525" s="298" t="str">
        <f t="shared" si="79"/>
        <v/>
      </c>
      <c r="N525" s="294"/>
      <c r="O525" s="299" t="str">
        <f t="shared" si="76"/>
        <v/>
      </c>
      <c r="P525" s="294"/>
      <c r="Q525" s="299" t="str">
        <f t="shared" si="80"/>
        <v/>
      </c>
      <c r="R525" s="299" t="str">
        <f t="shared" si="77"/>
        <v/>
      </c>
      <c r="S525" s="295"/>
      <c r="T525" s="295"/>
      <c r="U525" s="300" t="str">
        <f t="shared" si="81"/>
        <v/>
      </c>
      <c r="V525" s="299" t="str">
        <f t="shared" si="78"/>
        <v/>
      </c>
      <c r="W525" s="301"/>
      <c r="X525" s="301"/>
      <c r="Y525" s="301"/>
      <c r="Z525" s="301"/>
      <c r="AA525" s="301"/>
      <c r="AB525" s="301"/>
      <c r="AC525" s="301"/>
      <c r="AD525" s="301"/>
      <c r="AE525" s="302" t="str">
        <f t="shared" si="75"/>
        <v/>
      </c>
      <c r="AF525" s="303" t="str">
        <f ca="1">IFERROR(AVERAGEIFS('Discontinuity Log'!$N$5:$N$4980,'Discontinuity Log'!$A$5:$A$4980,J525,'Discontinuity Log'!$N$5:$N$4980,"&lt;&gt;"),"")</f>
        <v/>
      </c>
      <c r="AG525" s="304" t="str">
        <f t="shared" ca="1" si="74"/>
        <v/>
      </c>
      <c r="AH525" s="362"/>
    </row>
    <row r="526" spans="1:34" s="5" customFormat="1" x14ac:dyDescent="0.25">
      <c r="A526" s="290"/>
      <c r="B526" s="306"/>
      <c r="C526" s="292"/>
      <c r="D526" s="293"/>
      <c r="E526" s="294"/>
      <c r="F526" s="294"/>
      <c r="G526" s="294"/>
      <c r="H526" s="295"/>
      <c r="I526" s="295"/>
      <c r="J526" s="296"/>
      <c r="K526" s="297"/>
      <c r="L526" s="297"/>
      <c r="M526" s="298" t="str">
        <f t="shared" si="79"/>
        <v/>
      </c>
      <c r="N526" s="294"/>
      <c r="O526" s="299" t="str">
        <f t="shared" si="76"/>
        <v/>
      </c>
      <c r="P526" s="294"/>
      <c r="Q526" s="299" t="str">
        <f t="shared" si="80"/>
        <v/>
      </c>
      <c r="R526" s="299" t="str">
        <f t="shared" si="77"/>
        <v/>
      </c>
      <c r="S526" s="295"/>
      <c r="T526" s="295"/>
      <c r="U526" s="300" t="str">
        <f t="shared" si="81"/>
        <v/>
      </c>
      <c r="V526" s="299" t="str">
        <f t="shared" si="78"/>
        <v/>
      </c>
      <c r="W526" s="301"/>
      <c r="X526" s="301"/>
      <c r="Y526" s="301"/>
      <c r="Z526" s="301"/>
      <c r="AA526" s="301"/>
      <c r="AB526" s="301"/>
      <c r="AC526" s="301"/>
      <c r="AD526" s="301"/>
      <c r="AE526" s="302" t="str">
        <f t="shared" si="75"/>
        <v/>
      </c>
      <c r="AF526" s="303" t="str">
        <f ca="1">IFERROR(AVERAGEIFS('Discontinuity Log'!$N$5:$N$4980,'Discontinuity Log'!$A$5:$A$4980,J526,'Discontinuity Log'!$N$5:$N$4980,"&lt;&gt;"),"")</f>
        <v/>
      </c>
      <c r="AG526" s="304" t="str">
        <f t="shared" ca="1" si="74"/>
        <v/>
      </c>
      <c r="AH526" s="362"/>
    </row>
    <row r="527" spans="1:34" s="5" customFormat="1" x14ac:dyDescent="0.25">
      <c r="A527" s="290"/>
      <c r="B527" s="306"/>
      <c r="C527" s="292"/>
      <c r="D527" s="293"/>
      <c r="E527" s="294"/>
      <c r="F527" s="294"/>
      <c r="G527" s="294"/>
      <c r="H527" s="295"/>
      <c r="I527" s="295"/>
      <c r="J527" s="296"/>
      <c r="K527" s="297"/>
      <c r="L527" s="297"/>
      <c r="M527" s="298" t="str">
        <f t="shared" si="79"/>
        <v/>
      </c>
      <c r="N527" s="294"/>
      <c r="O527" s="299" t="str">
        <f t="shared" si="76"/>
        <v/>
      </c>
      <c r="P527" s="294"/>
      <c r="Q527" s="299" t="str">
        <f t="shared" si="80"/>
        <v/>
      </c>
      <c r="R527" s="299" t="str">
        <f t="shared" si="77"/>
        <v/>
      </c>
      <c r="S527" s="295"/>
      <c r="T527" s="295"/>
      <c r="U527" s="300" t="str">
        <f t="shared" si="81"/>
        <v/>
      </c>
      <c r="V527" s="299" t="str">
        <f t="shared" si="78"/>
        <v/>
      </c>
      <c r="W527" s="301"/>
      <c r="X527" s="301"/>
      <c r="Y527" s="301"/>
      <c r="Z527" s="301"/>
      <c r="AA527" s="301"/>
      <c r="AB527" s="301"/>
      <c r="AC527" s="301"/>
      <c r="AD527" s="301"/>
      <c r="AE527" s="302" t="str">
        <f t="shared" si="75"/>
        <v/>
      </c>
      <c r="AF527" s="303" t="str">
        <f ca="1">IFERROR(AVERAGEIFS('Discontinuity Log'!$N$5:$N$4980,'Discontinuity Log'!$A$5:$A$4980,J527,'Discontinuity Log'!$N$5:$N$4980,"&lt;&gt;"),"")</f>
        <v/>
      </c>
      <c r="AG527" s="304" t="str">
        <f t="shared" ca="1" si="74"/>
        <v/>
      </c>
      <c r="AH527" s="362"/>
    </row>
    <row r="528" spans="1:34" s="5" customFormat="1" x14ac:dyDescent="0.25">
      <c r="A528" s="290"/>
      <c r="B528" s="306"/>
      <c r="C528" s="292"/>
      <c r="D528" s="293"/>
      <c r="E528" s="294"/>
      <c r="F528" s="294"/>
      <c r="G528" s="294"/>
      <c r="H528" s="295"/>
      <c r="I528" s="295"/>
      <c r="J528" s="296"/>
      <c r="K528" s="297"/>
      <c r="L528" s="297"/>
      <c r="M528" s="298" t="str">
        <f t="shared" si="79"/>
        <v/>
      </c>
      <c r="N528" s="294"/>
      <c r="O528" s="299" t="str">
        <f t="shared" si="76"/>
        <v/>
      </c>
      <c r="P528" s="294"/>
      <c r="Q528" s="299" t="str">
        <f t="shared" si="80"/>
        <v/>
      </c>
      <c r="R528" s="299" t="str">
        <f t="shared" si="77"/>
        <v/>
      </c>
      <c r="S528" s="295"/>
      <c r="T528" s="295"/>
      <c r="U528" s="300" t="str">
        <f t="shared" si="81"/>
        <v/>
      </c>
      <c r="V528" s="299" t="str">
        <f t="shared" si="78"/>
        <v/>
      </c>
      <c r="W528" s="301"/>
      <c r="X528" s="301"/>
      <c r="Y528" s="301"/>
      <c r="Z528" s="301"/>
      <c r="AA528" s="301"/>
      <c r="AB528" s="301"/>
      <c r="AC528" s="301"/>
      <c r="AD528" s="301"/>
      <c r="AE528" s="302" t="str">
        <f t="shared" si="75"/>
        <v/>
      </c>
      <c r="AF528" s="303" t="str">
        <f ca="1">IFERROR(AVERAGEIFS('Discontinuity Log'!$N$5:$N$4980,'Discontinuity Log'!$A$5:$A$4980,J528,'Discontinuity Log'!$N$5:$N$4980,"&lt;&gt;"),"")</f>
        <v/>
      </c>
      <c r="AG528" s="304" t="str">
        <f t="shared" ca="1" si="74"/>
        <v/>
      </c>
      <c r="AH528" s="362"/>
    </row>
    <row r="529" spans="1:34" s="5" customFormat="1" x14ac:dyDescent="0.25">
      <c r="A529" s="290"/>
      <c r="B529" s="306"/>
      <c r="C529" s="292"/>
      <c r="D529" s="293"/>
      <c r="E529" s="294"/>
      <c r="F529" s="294"/>
      <c r="G529" s="294"/>
      <c r="H529" s="295"/>
      <c r="I529" s="295"/>
      <c r="J529" s="296"/>
      <c r="K529" s="297"/>
      <c r="L529" s="297"/>
      <c r="M529" s="298" t="str">
        <f t="shared" si="79"/>
        <v/>
      </c>
      <c r="N529" s="294"/>
      <c r="O529" s="299" t="str">
        <f t="shared" si="76"/>
        <v/>
      </c>
      <c r="P529" s="294"/>
      <c r="Q529" s="299" t="str">
        <f t="shared" si="80"/>
        <v/>
      </c>
      <c r="R529" s="299" t="str">
        <f t="shared" si="77"/>
        <v/>
      </c>
      <c r="S529" s="295"/>
      <c r="T529" s="295"/>
      <c r="U529" s="300" t="str">
        <f t="shared" si="81"/>
        <v/>
      </c>
      <c r="V529" s="299" t="str">
        <f t="shared" si="78"/>
        <v/>
      </c>
      <c r="W529" s="301"/>
      <c r="X529" s="301"/>
      <c r="Y529" s="301"/>
      <c r="Z529" s="301"/>
      <c r="AA529" s="301"/>
      <c r="AB529" s="301"/>
      <c r="AC529" s="301"/>
      <c r="AD529" s="301"/>
      <c r="AE529" s="302" t="str">
        <f t="shared" si="75"/>
        <v/>
      </c>
      <c r="AF529" s="303" t="str">
        <f ca="1">IFERROR(AVERAGEIFS('Discontinuity Log'!$N$5:$N$4980,'Discontinuity Log'!$A$5:$A$4980,J529,'Discontinuity Log'!$N$5:$N$4980,"&lt;&gt;"),"")</f>
        <v/>
      </c>
      <c r="AG529" s="304" t="str">
        <f t="shared" ca="1" si="74"/>
        <v/>
      </c>
      <c r="AH529" s="362"/>
    </row>
    <row r="530" spans="1:34" s="5" customFormat="1" x14ac:dyDescent="0.25">
      <c r="A530" s="290"/>
      <c r="B530" s="306"/>
      <c r="C530" s="292"/>
      <c r="D530" s="293"/>
      <c r="E530" s="294"/>
      <c r="F530" s="294"/>
      <c r="G530" s="294"/>
      <c r="H530" s="295"/>
      <c r="I530" s="295"/>
      <c r="J530" s="296"/>
      <c r="K530" s="297"/>
      <c r="L530" s="297"/>
      <c r="M530" s="298" t="str">
        <f t="shared" si="79"/>
        <v/>
      </c>
      <c r="N530" s="294"/>
      <c r="O530" s="299" t="str">
        <f t="shared" si="76"/>
        <v/>
      </c>
      <c r="P530" s="294"/>
      <c r="Q530" s="299" t="str">
        <f t="shared" si="80"/>
        <v/>
      </c>
      <c r="R530" s="299" t="str">
        <f t="shared" si="77"/>
        <v/>
      </c>
      <c r="S530" s="295"/>
      <c r="T530" s="295"/>
      <c r="U530" s="300" t="str">
        <f t="shared" si="81"/>
        <v/>
      </c>
      <c r="V530" s="299" t="str">
        <f t="shared" si="78"/>
        <v/>
      </c>
      <c r="W530" s="301"/>
      <c r="X530" s="301"/>
      <c r="Y530" s="301"/>
      <c r="Z530" s="301"/>
      <c r="AA530" s="301"/>
      <c r="AB530" s="301"/>
      <c r="AC530" s="301"/>
      <c r="AD530" s="301"/>
      <c r="AE530" s="302" t="str">
        <f t="shared" si="75"/>
        <v/>
      </c>
      <c r="AF530" s="303" t="str">
        <f ca="1">IFERROR(AVERAGEIFS('Discontinuity Log'!$N$5:$N$4980,'Discontinuity Log'!$A$5:$A$4980,J530,'Discontinuity Log'!$N$5:$N$4980,"&lt;&gt;"),"")</f>
        <v/>
      </c>
      <c r="AG530" s="304" t="str">
        <f t="shared" ca="1" si="74"/>
        <v/>
      </c>
      <c r="AH530" s="362"/>
    </row>
    <row r="531" spans="1:34" s="5" customFormat="1" x14ac:dyDescent="0.25">
      <c r="A531" s="290"/>
      <c r="B531" s="306"/>
      <c r="C531" s="292"/>
      <c r="D531" s="293"/>
      <c r="E531" s="294"/>
      <c r="F531" s="294"/>
      <c r="G531" s="294"/>
      <c r="H531" s="295"/>
      <c r="I531" s="295"/>
      <c r="J531" s="296"/>
      <c r="K531" s="297"/>
      <c r="L531" s="297"/>
      <c r="M531" s="298" t="str">
        <f t="shared" si="79"/>
        <v/>
      </c>
      <c r="N531" s="294"/>
      <c r="O531" s="299" t="str">
        <f t="shared" si="76"/>
        <v/>
      </c>
      <c r="P531" s="294"/>
      <c r="Q531" s="299" t="str">
        <f t="shared" si="80"/>
        <v/>
      </c>
      <c r="R531" s="299" t="str">
        <f t="shared" si="77"/>
        <v/>
      </c>
      <c r="S531" s="295"/>
      <c r="T531" s="295"/>
      <c r="U531" s="300" t="str">
        <f t="shared" si="81"/>
        <v/>
      </c>
      <c r="V531" s="299" t="str">
        <f t="shared" si="78"/>
        <v/>
      </c>
      <c r="W531" s="301"/>
      <c r="X531" s="301"/>
      <c r="Y531" s="301"/>
      <c r="Z531" s="301"/>
      <c r="AA531" s="301"/>
      <c r="AB531" s="301"/>
      <c r="AC531" s="301"/>
      <c r="AD531" s="301"/>
      <c r="AE531" s="302" t="str">
        <f t="shared" si="75"/>
        <v/>
      </c>
      <c r="AF531" s="303" t="str">
        <f ca="1">IFERROR(AVERAGEIFS('Discontinuity Log'!$N$5:$N$4980,'Discontinuity Log'!$A$5:$A$4980,J531,'Discontinuity Log'!$N$5:$N$4980,"&lt;&gt;"),"")</f>
        <v/>
      </c>
      <c r="AG531" s="304" t="str">
        <f t="shared" ca="1" si="74"/>
        <v/>
      </c>
      <c r="AH531" s="362"/>
    </row>
    <row r="532" spans="1:34" s="5" customFormat="1" x14ac:dyDescent="0.25">
      <c r="A532" s="290"/>
      <c r="B532" s="306"/>
      <c r="C532" s="292"/>
      <c r="D532" s="293"/>
      <c r="E532" s="294"/>
      <c r="F532" s="294"/>
      <c r="G532" s="294"/>
      <c r="H532" s="295"/>
      <c r="I532" s="295"/>
      <c r="J532" s="296"/>
      <c r="K532" s="297"/>
      <c r="L532" s="297"/>
      <c r="M532" s="298" t="str">
        <f t="shared" si="79"/>
        <v/>
      </c>
      <c r="N532" s="294"/>
      <c r="O532" s="299" t="str">
        <f t="shared" si="76"/>
        <v/>
      </c>
      <c r="P532" s="294"/>
      <c r="Q532" s="299" t="str">
        <f t="shared" si="80"/>
        <v/>
      </c>
      <c r="R532" s="299" t="str">
        <f t="shared" si="77"/>
        <v/>
      </c>
      <c r="S532" s="295"/>
      <c r="T532" s="295"/>
      <c r="U532" s="300" t="str">
        <f t="shared" si="81"/>
        <v/>
      </c>
      <c r="V532" s="299" t="str">
        <f t="shared" si="78"/>
        <v/>
      </c>
      <c r="W532" s="301"/>
      <c r="X532" s="301"/>
      <c r="Y532" s="301"/>
      <c r="Z532" s="301"/>
      <c r="AA532" s="301"/>
      <c r="AB532" s="301"/>
      <c r="AC532" s="301"/>
      <c r="AD532" s="301"/>
      <c r="AE532" s="302" t="str">
        <f t="shared" si="75"/>
        <v/>
      </c>
      <c r="AF532" s="303" t="str">
        <f ca="1">IFERROR(AVERAGEIFS('Discontinuity Log'!$N$5:$N$4980,'Discontinuity Log'!$A$5:$A$4980,J532,'Discontinuity Log'!$N$5:$N$4980,"&lt;&gt;"),"")</f>
        <v/>
      </c>
      <c r="AG532" s="304" t="str">
        <f t="shared" ca="1" si="74"/>
        <v/>
      </c>
      <c r="AH532" s="362"/>
    </row>
    <row r="533" spans="1:34" s="5" customFormat="1" x14ac:dyDescent="0.25">
      <c r="A533" s="290"/>
      <c r="B533" s="306"/>
      <c r="C533" s="292"/>
      <c r="D533" s="293"/>
      <c r="E533" s="294"/>
      <c r="F533" s="294"/>
      <c r="G533" s="294"/>
      <c r="H533" s="295"/>
      <c r="I533" s="295"/>
      <c r="J533" s="296"/>
      <c r="K533" s="297"/>
      <c r="L533" s="297"/>
      <c r="M533" s="298" t="str">
        <f t="shared" si="79"/>
        <v/>
      </c>
      <c r="N533" s="294"/>
      <c r="O533" s="299" t="str">
        <f t="shared" si="76"/>
        <v/>
      </c>
      <c r="P533" s="294"/>
      <c r="Q533" s="299" t="str">
        <f t="shared" si="80"/>
        <v/>
      </c>
      <c r="R533" s="299" t="str">
        <f t="shared" si="77"/>
        <v/>
      </c>
      <c r="S533" s="295"/>
      <c r="T533" s="295"/>
      <c r="U533" s="300" t="str">
        <f t="shared" si="81"/>
        <v/>
      </c>
      <c r="V533" s="299" t="str">
        <f t="shared" si="78"/>
        <v/>
      </c>
      <c r="W533" s="301"/>
      <c r="X533" s="301"/>
      <c r="Y533" s="301"/>
      <c r="Z533" s="301"/>
      <c r="AA533" s="301"/>
      <c r="AB533" s="301"/>
      <c r="AC533" s="301"/>
      <c r="AD533" s="301"/>
      <c r="AE533" s="302" t="str">
        <f t="shared" si="75"/>
        <v/>
      </c>
      <c r="AF533" s="303" t="str">
        <f ca="1">IFERROR(AVERAGEIFS('Discontinuity Log'!$N$5:$N$4980,'Discontinuity Log'!$A$5:$A$4980,J533,'Discontinuity Log'!$N$5:$N$4980,"&lt;&gt;"),"")</f>
        <v/>
      </c>
      <c r="AG533" s="304" t="str">
        <f t="shared" ca="1" si="74"/>
        <v/>
      </c>
      <c r="AH533" s="362"/>
    </row>
    <row r="534" spans="1:34" s="5" customFormat="1" x14ac:dyDescent="0.25">
      <c r="A534" s="290"/>
      <c r="B534" s="306"/>
      <c r="C534" s="292"/>
      <c r="D534" s="293"/>
      <c r="E534" s="294"/>
      <c r="F534" s="294"/>
      <c r="G534" s="294"/>
      <c r="H534" s="295"/>
      <c r="I534" s="295"/>
      <c r="J534" s="296"/>
      <c r="K534" s="297"/>
      <c r="L534" s="297"/>
      <c r="M534" s="298" t="str">
        <f t="shared" si="79"/>
        <v/>
      </c>
      <c r="N534" s="294"/>
      <c r="O534" s="299" t="str">
        <f t="shared" si="76"/>
        <v/>
      </c>
      <c r="P534" s="294"/>
      <c r="Q534" s="299" t="str">
        <f t="shared" si="80"/>
        <v/>
      </c>
      <c r="R534" s="299" t="str">
        <f t="shared" si="77"/>
        <v/>
      </c>
      <c r="S534" s="295"/>
      <c r="T534" s="295"/>
      <c r="U534" s="300" t="str">
        <f t="shared" si="81"/>
        <v/>
      </c>
      <c r="V534" s="299" t="str">
        <f t="shared" si="78"/>
        <v/>
      </c>
      <c r="W534" s="301"/>
      <c r="X534" s="301"/>
      <c r="Y534" s="301"/>
      <c r="Z534" s="301"/>
      <c r="AA534" s="301"/>
      <c r="AB534" s="301"/>
      <c r="AC534" s="301"/>
      <c r="AD534" s="301"/>
      <c r="AE534" s="302" t="str">
        <f t="shared" si="75"/>
        <v/>
      </c>
      <c r="AF534" s="303" t="str">
        <f ca="1">IFERROR(AVERAGEIFS('Discontinuity Log'!$N$5:$N$4980,'Discontinuity Log'!$A$5:$A$4980,J534,'Discontinuity Log'!$N$5:$N$4980,"&lt;&gt;"),"")</f>
        <v/>
      </c>
      <c r="AG534" s="304" t="str">
        <f t="shared" ca="1" si="74"/>
        <v/>
      </c>
      <c r="AH534" s="362"/>
    </row>
    <row r="535" spans="1:34" s="5" customFormat="1" x14ac:dyDescent="0.25">
      <c r="A535" s="290"/>
      <c r="B535" s="306"/>
      <c r="C535" s="292"/>
      <c r="D535" s="293"/>
      <c r="E535" s="294"/>
      <c r="F535" s="294"/>
      <c r="G535" s="294"/>
      <c r="H535" s="295"/>
      <c r="I535" s="295"/>
      <c r="J535" s="296"/>
      <c r="K535" s="297"/>
      <c r="L535" s="297"/>
      <c r="M535" s="298" t="str">
        <f t="shared" si="79"/>
        <v/>
      </c>
      <c r="N535" s="294"/>
      <c r="O535" s="299" t="str">
        <f t="shared" si="76"/>
        <v/>
      </c>
      <c r="P535" s="294"/>
      <c r="Q535" s="299" t="str">
        <f t="shared" si="80"/>
        <v/>
      </c>
      <c r="R535" s="299" t="str">
        <f t="shared" si="77"/>
        <v/>
      </c>
      <c r="S535" s="295"/>
      <c r="T535" s="295"/>
      <c r="U535" s="300" t="str">
        <f t="shared" si="81"/>
        <v/>
      </c>
      <c r="V535" s="299" t="str">
        <f t="shared" si="78"/>
        <v/>
      </c>
      <c r="W535" s="301"/>
      <c r="X535" s="301"/>
      <c r="Y535" s="301"/>
      <c r="Z535" s="301"/>
      <c r="AA535" s="301"/>
      <c r="AB535" s="301"/>
      <c r="AC535" s="301"/>
      <c r="AD535" s="301"/>
      <c r="AE535" s="302" t="str">
        <f t="shared" si="75"/>
        <v/>
      </c>
      <c r="AF535" s="303" t="str">
        <f ca="1">IFERROR(AVERAGEIFS('Discontinuity Log'!$N$5:$N$4980,'Discontinuity Log'!$A$5:$A$4980,J535,'Discontinuity Log'!$N$5:$N$4980,"&lt;&gt;"),"")</f>
        <v/>
      </c>
      <c r="AG535" s="304" t="str">
        <f t="shared" ca="1" si="74"/>
        <v/>
      </c>
      <c r="AH535" s="362"/>
    </row>
    <row r="536" spans="1:34" s="5" customFormat="1" x14ac:dyDescent="0.25">
      <c r="A536" s="290"/>
      <c r="B536" s="306"/>
      <c r="C536" s="292"/>
      <c r="D536" s="293"/>
      <c r="E536" s="294"/>
      <c r="F536" s="294"/>
      <c r="G536" s="294"/>
      <c r="H536" s="295"/>
      <c r="I536" s="295"/>
      <c r="J536" s="296"/>
      <c r="K536" s="297"/>
      <c r="L536" s="297"/>
      <c r="M536" s="298" t="str">
        <f t="shared" si="79"/>
        <v/>
      </c>
      <c r="N536" s="294"/>
      <c r="O536" s="299" t="str">
        <f t="shared" si="76"/>
        <v/>
      </c>
      <c r="P536" s="294"/>
      <c r="Q536" s="299" t="str">
        <f t="shared" si="80"/>
        <v/>
      </c>
      <c r="R536" s="299" t="str">
        <f t="shared" si="77"/>
        <v/>
      </c>
      <c r="S536" s="295"/>
      <c r="T536" s="295"/>
      <c r="U536" s="300" t="str">
        <f t="shared" si="81"/>
        <v/>
      </c>
      <c r="V536" s="299" t="str">
        <f t="shared" si="78"/>
        <v/>
      </c>
      <c r="W536" s="301"/>
      <c r="X536" s="301"/>
      <c r="Y536" s="301"/>
      <c r="Z536" s="301"/>
      <c r="AA536" s="301"/>
      <c r="AB536" s="301"/>
      <c r="AC536" s="301"/>
      <c r="AD536" s="301"/>
      <c r="AE536" s="302" t="str">
        <f t="shared" si="75"/>
        <v/>
      </c>
      <c r="AF536" s="303" t="str">
        <f ca="1">IFERROR(AVERAGEIFS('Discontinuity Log'!$N$5:$N$4980,'Discontinuity Log'!$A$5:$A$4980,J536,'Discontinuity Log'!$N$5:$N$4980,"&lt;&gt;"),"")</f>
        <v/>
      </c>
      <c r="AG536" s="304" t="str">
        <f t="shared" ca="1" si="74"/>
        <v/>
      </c>
      <c r="AH536" s="362"/>
    </row>
    <row r="537" spans="1:34" s="5" customFormat="1" x14ac:dyDescent="0.25">
      <c r="A537" s="290"/>
      <c r="B537" s="306"/>
      <c r="C537" s="292"/>
      <c r="D537" s="293"/>
      <c r="E537" s="294"/>
      <c r="F537" s="294"/>
      <c r="G537" s="294"/>
      <c r="H537" s="295"/>
      <c r="I537" s="295"/>
      <c r="J537" s="296"/>
      <c r="K537" s="297"/>
      <c r="L537" s="297"/>
      <c r="M537" s="298" t="str">
        <f t="shared" si="79"/>
        <v/>
      </c>
      <c r="N537" s="294"/>
      <c r="O537" s="299" t="str">
        <f t="shared" si="76"/>
        <v/>
      </c>
      <c r="P537" s="294"/>
      <c r="Q537" s="299" t="str">
        <f t="shared" si="80"/>
        <v/>
      </c>
      <c r="R537" s="299" t="str">
        <f t="shared" si="77"/>
        <v/>
      </c>
      <c r="S537" s="295"/>
      <c r="T537" s="295"/>
      <c r="U537" s="300" t="str">
        <f t="shared" si="81"/>
        <v/>
      </c>
      <c r="V537" s="299" t="str">
        <f t="shared" si="78"/>
        <v/>
      </c>
      <c r="W537" s="301"/>
      <c r="X537" s="301"/>
      <c r="Y537" s="301"/>
      <c r="Z537" s="301"/>
      <c r="AA537" s="301"/>
      <c r="AB537" s="301"/>
      <c r="AC537" s="301"/>
      <c r="AD537" s="301"/>
      <c r="AE537" s="302" t="str">
        <f t="shared" si="75"/>
        <v/>
      </c>
      <c r="AF537" s="303" t="str">
        <f ca="1">IFERROR(AVERAGEIFS('Discontinuity Log'!$N$5:$N$4980,'Discontinuity Log'!$A$5:$A$4980,J537,'Discontinuity Log'!$N$5:$N$4980,"&lt;&gt;"),"")</f>
        <v/>
      </c>
      <c r="AG537" s="304" t="str">
        <f t="shared" ca="1" si="74"/>
        <v/>
      </c>
      <c r="AH537" s="362"/>
    </row>
    <row r="538" spans="1:34" s="5" customFormat="1" x14ac:dyDescent="0.25">
      <c r="A538" s="290"/>
      <c r="B538" s="306"/>
      <c r="C538" s="292"/>
      <c r="D538" s="293"/>
      <c r="E538" s="294"/>
      <c r="F538" s="294"/>
      <c r="G538" s="294"/>
      <c r="H538" s="295"/>
      <c r="I538" s="295"/>
      <c r="J538" s="296"/>
      <c r="K538" s="297"/>
      <c r="L538" s="297"/>
      <c r="M538" s="298" t="str">
        <f t="shared" si="79"/>
        <v/>
      </c>
      <c r="N538" s="294"/>
      <c r="O538" s="299" t="str">
        <f t="shared" si="76"/>
        <v/>
      </c>
      <c r="P538" s="294"/>
      <c r="Q538" s="299" t="str">
        <f t="shared" si="80"/>
        <v/>
      </c>
      <c r="R538" s="299" t="str">
        <f t="shared" si="77"/>
        <v/>
      </c>
      <c r="S538" s="295"/>
      <c r="T538" s="295"/>
      <c r="U538" s="300" t="str">
        <f t="shared" si="81"/>
        <v/>
      </c>
      <c r="V538" s="299" t="str">
        <f t="shared" si="78"/>
        <v/>
      </c>
      <c r="W538" s="301"/>
      <c r="X538" s="301"/>
      <c r="Y538" s="301"/>
      <c r="Z538" s="301"/>
      <c r="AA538" s="301"/>
      <c r="AB538" s="301"/>
      <c r="AC538" s="301"/>
      <c r="AD538" s="301"/>
      <c r="AE538" s="302" t="str">
        <f t="shared" si="75"/>
        <v/>
      </c>
      <c r="AF538" s="303" t="str">
        <f ca="1">IFERROR(AVERAGEIFS('Discontinuity Log'!$N$5:$N$4980,'Discontinuity Log'!$A$5:$A$4980,J538,'Discontinuity Log'!$N$5:$N$4980,"&lt;&gt;"),"")</f>
        <v/>
      </c>
      <c r="AG538" s="304" t="str">
        <f t="shared" ca="1" si="74"/>
        <v/>
      </c>
      <c r="AH538" s="362"/>
    </row>
    <row r="539" spans="1:34" s="5" customFormat="1" x14ac:dyDescent="0.25">
      <c r="A539" s="290"/>
      <c r="B539" s="306"/>
      <c r="C539" s="292"/>
      <c r="D539" s="293"/>
      <c r="E539" s="294"/>
      <c r="F539" s="294"/>
      <c r="G539" s="294"/>
      <c r="H539" s="295"/>
      <c r="I539" s="295"/>
      <c r="J539" s="296"/>
      <c r="K539" s="297"/>
      <c r="L539" s="297"/>
      <c r="M539" s="298" t="str">
        <f t="shared" si="79"/>
        <v/>
      </c>
      <c r="N539" s="294"/>
      <c r="O539" s="299" t="str">
        <f t="shared" si="76"/>
        <v/>
      </c>
      <c r="P539" s="294"/>
      <c r="Q539" s="299" t="str">
        <f t="shared" si="80"/>
        <v/>
      </c>
      <c r="R539" s="299" t="str">
        <f t="shared" si="77"/>
        <v/>
      </c>
      <c r="S539" s="295"/>
      <c r="T539" s="295"/>
      <c r="U539" s="300" t="str">
        <f t="shared" si="81"/>
        <v/>
      </c>
      <c r="V539" s="299" t="str">
        <f t="shared" si="78"/>
        <v/>
      </c>
      <c r="W539" s="301"/>
      <c r="X539" s="301"/>
      <c r="Y539" s="301"/>
      <c r="Z539" s="301"/>
      <c r="AA539" s="301"/>
      <c r="AB539" s="301"/>
      <c r="AC539" s="301"/>
      <c r="AD539" s="301"/>
      <c r="AE539" s="302" t="str">
        <f t="shared" si="75"/>
        <v/>
      </c>
      <c r="AF539" s="303" t="str">
        <f ca="1">IFERROR(AVERAGEIFS('Discontinuity Log'!$N$5:$N$4980,'Discontinuity Log'!$A$5:$A$4980,J539,'Discontinuity Log'!$N$5:$N$4980,"&lt;&gt;"),"")</f>
        <v/>
      </c>
      <c r="AG539" s="304" t="str">
        <f t="shared" ca="1" si="74"/>
        <v/>
      </c>
      <c r="AH539" s="362"/>
    </row>
    <row r="540" spans="1:34" s="5" customFormat="1" x14ac:dyDescent="0.25">
      <c r="A540" s="290"/>
      <c r="B540" s="306"/>
      <c r="C540" s="292"/>
      <c r="D540" s="293"/>
      <c r="E540" s="294"/>
      <c r="F540" s="294"/>
      <c r="G540" s="294"/>
      <c r="H540" s="295"/>
      <c r="I540" s="295"/>
      <c r="J540" s="296"/>
      <c r="K540" s="297"/>
      <c r="L540" s="297"/>
      <c r="M540" s="298" t="str">
        <f t="shared" si="79"/>
        <v/>
      </c>
      <c r="N540" s="294"/>
      <c r="O540" s="299" t="str">
        <f t="shared" si="76"/>
        <v/>
      </c>
      <c r="P540" s="294"/>
      <c r="Q540" s="299" t="str">
        <f t="shared" si="80"/>
        <v/>
      </c>
      <c r="R540" s="299" t="str">
        <f t="shared" si="77"/>
        <v/>
      </c>
      <c r="S540" s="295"/>
      <c r="T540" s="295"/>
      <c r="U540" s="300" t="str">
        <f t="shared" si="81"/>
        <v/>
      </c>
      <c r="V540" s="299" t="str">
        <f t="shared" si="78"/>
        <v/>
      </c>
      <c r="W540" s="301"/>
      <c r="X540" s="301"/>
      <c r="Y540" s="301"/>
      <c r="Z540" s="301"/>
      <c r="AA540" s="301"/>
      <c r="AB540" s="301"/>
      <c r="AC540" s="301"/>
      <c r="AD540" s="301"/>
      <c r="AE540" s="302" t="str">
        <f t="shared" si="75"/>
        <v/>
      </c>
      <c r="AF540" s="303" t="str">
        <f ca="1">IFERROR(AVERAGEIFS('Discontinuity Log'!$N$5:$N$4980,'Discontinuity Log'!$A$5:$A$4980,J540,'Discontinuity Log'!$N$5:$N$4980,"&lt;&gt;"),"")</f>
        <v/>
      </c>
      <c r="AG540" s="304" t="str">
        <f t="shared" ca="1" si="74"/>
        <v/>
      </c>
      <c r="AH540" s="362"/>
    </row>
    <row r="541" spans="1:34" s="5" customFormat="1" x14ac:dyDescent="0.25">
      <c r="A541" s="290"/>
      <c r="B541" s="306"/>
      <c r="C541" s="292"/>
      <c r="D541" s="293"/>
      <c r="E541" s="294"/>
      <c r="F541" s="294"/>
      <c r="G541" s="294"/>
      <c r="H541" s="295"/>
      <c r="I541" s="295"/>
      <c r="J541" s="296"/>
      <c r="K541" s="297"/>
      <c r="L541" s="297"/>
      <c r="M541" s="298" t="str">
        <f t="shared" si="79"/>
        <v/>
      </c>
      <c r="N541" s="294"/>
      <c r="O541" s="299" t="str">
        <f t="shared" si="76"/>
        <v/>
      </c>
      <c r="P541" s="294"/>
      <c r="Q541" s="299" t="str">
        <f t="shared" si="80"/>
        <v/>
      </c>
      <c r="R541" s="299" t="str">
        <f t="shared" si="77"/>
        <v/>
      </c>
      <c r="S541" s="295"/>
      <c r="T541" s="295"/>
      <c r="U541" s="300" t="str">
        <f t="shared" si="81"/>
        <v/>
      </c>
      <c r="V541" s="299" t="str">
        <f t="shared" si="78"/>
        <v/>
      </c>
      <c r="W541" s="301"/>
      <c r="X541" s="301"/>
      <c r="Y541" s="301"/>
      <c r="Z541" s="301"/>
      <c r="AA541" s="301"/>
      <c r="AB541" s="301"/>
      <c r="AC541" s="301"/>
      <c r="AD541" s="301"/>
      <c r="AE541" s="302" t="str">
        <f t="shared" si="75"/>
        <v/>
      </c>
      <c r="AF541" s="303" t="str">
        <f ca="1">IFERROR(AVERAGEIFS('Discontinuity Log'!$N$5:$N$4980,'Discontinuity Log'!$A$5:$A$4980,J541,'Discontinuity Log'!$N$5:$N$4980,"&lt;&gt;"),"")</f>
        <v/>
      </c>
      <c r="AG541" s="304" t="str">
        <f t="shared" ca="1" si="74"/>
        <v/>
      </c>
      <c r="AH541" s="362"/>
    </row>
    <row r="542" spans="1:34" s="5" customFormat="1" x14ac:dyDescent="0.25">
      <c r="A542" s="290"/>
      <c r="B542" s="306"/>
      <c r="C542" s="292"/>
      <c r="D542" s="293"/>
      <c r="E542" s="294"/>
      <c r="F542" s="294"/>
      <c r="G542" s="294"/>
      <c r="H542" s="295"/>
      <c r="I542" s="295"/>
      <c r="J542" s="296"/>
      <c r="K542" s="297"/>
      <c r="L542" s="297"/>
      <c r="M542" s="298" t="str">
        <f t="shared" si="79"/>
        <v/>
      </c>
      <c r="N542" s="294"/>
      <c r="O542" s="299" t="str">
        <f t="shared" si="76"/>
        <v/>
      </c>
      <c r="P542" s="294"/>
      <c r="Q542" s="299" t="str">
        <f t="shared" si="80"/>
        <v/>
      </c>
      <c r="R542" s="299" t="str">
        <f t="shared" si="77"/>
        <v/>
      </c>
      <c r="S542" s="295"/>
      <c r="T542" s="295"/>
      <c r="U542" s="300" t="str">
        <f t="shared" si="81"/>
        <v/>
      </c>
      <c r="V542" s="299" t="str">
        <f t="shared" si="78"/>
        <v/>
      </c>
      <c r="W542" s="301"/>
      <c r="X542" s="301"/>
      <c r="Y542" s="301"/>
      <c r="Z542" s="301"/>
      <c r="AA542" s="301"/>
      <c r="AB542" s="301"/>
      <c r="AC542" s="301"/>
      <c r="AD542" s="301"/>
      <c r="AE542" s="302" t="str">
        <f t="shared" si="75"/>
        <v/>
      </c>
      <c r="AF542" s="303" t="str">
        <f ca="1">IFERROR(AVERAGEIFS('Discontinuity Log'!$N$5:$N$4980,'Discontinuity Log'!$A$5:$A$4980,J542,'Discontinuity Log'!$N$5:$N$4980,"&lt;&gt;"),"")</f>
        <v/>
      </c>
      <c r="AG542" s="304" t="str">
        <f t="shared" ca="1" si="74"/>
        <v/>
      </c>
      <c r="AH542" s="362"/>
    </row>
    <row r="543" spans="1:34" s="5" customFormat="1" x14ac:dyDescent="0.25">
      <c r="A543" s="290"/>
      <c r="B543" s="306"/>
      <c r="C543" s="292"/>
      <c r="D543" s="293"/>
      <c r="E543" s="294"/>
      <c r="F543" s="294"/>
      <c r="G543" s="294"/>
      <c r="H543" s="295"/>
      <c r="I543" s="295"/>
      <c r="J543" s="296"/>
      <c r="K543" s="297"/>
      <c r="L543" s="297"/>
      <c r="M543" s="298" t="str">
        <f t="shared" si="79"/>
        <v/>
      </c>
      <c r="N543" s="294"/>
      <c r="O543" s="299" t="str">
        <f t="shared" si="76"/>
        <v/>
      </c>
      <c r="P543" s="294"/>
      <c r="Q543" s="299" t="str">
        <f t="shared" si="80"/>
        <v/>
      </c>
      <c r="R543" s="299" t="str">
        <f t="shared" si="77"/>
        <v/>
      </c>
      <c r="S543" s="295"/>
      <c r="T543" s="295"/>
      <c r="U543" s="300" t="str">
        <f t="shared" si="81"/>
        <v/>
      </c>
      <c r="V543" s="299" t="str">
        <f t="shared" si="78"/>
        <v/>
      </c>
      <c r="W543" s="301"/>
      <c r="X543" s="301"/>
      <c r="Y543" s="301"/>
      <c r="Z543" s="301"/>
      <c r="AA543" s="301"/>
      <c r="AB543" s="301"/>
      <c r="AC543" s="301"/>
      <c r="AD543" s="301"/>
      <c r="AE543" s="302" t="str">
        <f t="shared" si="75"/>
        <v/>
      </c>
      <c r="AF543" s="303" t="str">
        <f ca="1">IFERROR(AVERAGEIFS('Discontinuity Log'!$N$5:$N$4980,'Discontinuity Log'!$A$5:$A$4980,J543,'Discontinuity Log'!$N$5:$N$4980,"&lt;&gt;"),"")</f>
        <v/>
      </c>
      <c r="AG543" s="304" t="str">
        <f t="shared" ca="1" si="74"/>
        <v/>
      </c>
      <c r="AH543" s="362"/>
    </row>
    <row r="544" spans="1:34" s="5" customFormat="1" x14ac:dyDescent="0.25">
      <c r="A544" s="290"/>
      <c r="B544" s="306"/>
      <c r="C544" s="292"/>
      <c r="D544" s="293"/>
      <c r="E544" s="294"/>
      <c r="F544" s="294"/>
      <c r="G544" s="294"/>
      <c r="H544" s="295"/>
      <c r="I544" s="295"/>
      <c r="J544" s="296"/>
      <c r="K544" s="297"/>
      <c r="L544" s="297"/>
      <c r="M544" s="298" t="str">
        <f t="shared" si="79"/>
        <v/>
      </c>
      <c r="N544" s="294"/>
      <c r="O544" s="299" t="str">
        <f t="shared" si="76"/>
        <v/>
      </c>
      <c r="P544" s="294"/>
      <c r="Q544" s="299" t="str">
        <f t="shared" si="80"/>
        <v/>
      </c>
      <c r="R544" s="299" t="str">
        <f t="shared" si="77"/>
        <v/>
      </c>
      <c r="S544" s="295"/>
      <c r="T544" s="295"/>
      <c r="U544" s="300" t="str">
        <f t="shared" si="81"/>
        <v/>
      </c>
      <c r="V544" s="299" t="str">
        <f t="shared" si="78"/>
        <v/>
      </c>
      <c r="W544" s="301"/>
      <c r="X544" s="301"/>
      <c r="Y544" s="301"/>
      <c r="Z544" s="301"/>
      <c r="AA544" s="301"/>
      <c r="AB544" s="301"/>
      <c r="AC544" s="301"/>
      <c r="AD544" s="301"/>
      <c r="AE544" s="302" t="str">
        <f t="shared" si="75"/>
        <v/>
      </c>
      <c r="AF544" s="303" t="str">
        <f ca="1">IFERROR(AVERAGEIFS('Discontinuity Log'!$N$5:$N$4980,'Discontinuity Log'!$A$5:$A$4980,J544,'Discontinuity Log'!$N$5:$N$4980,"&lt;&gt;"),"")</f>
        <v/>
      </c>
      <c r="AG544" s="304" t="str">
        <f t="shared" ca="1" si="74"/>
        <v/>
      </c>
      <c r="AH544" s="362"/>
    </row>
    <row r="545" spans="1:34" s="5" customFormat="1" x14ac:dyDescent="0.25">
      <c r="A545" s="290"/>
      <c r="B545" s="306"/>
      <c r="C545" s="292"/>
      <c r="D545" s="293"/>
      <c r="E545" s="294"/>
      <c r="F545" s="294"/>
      <c r="G545" s="294"/>
      <c r="H545" s="295"/>
      <c r="I545" s="295"/>
      <c r="J545" s="296"/>
      <c r="K545" s="297"/>
      <c r="L545" s="297"/>
      <c r="M545" s="298" t="str">
        <f t="shared" si="79"/>
        <v/>
      </c>
      <c r="N545" s="294"/>
      <c r="O545" s="299" t="str">
        <f t="shared" si="76"/>
        <v/>
      </c>
      <c r="P545" s="294"/>
      <c r="Q545" s="299" t="str">
        <f t="shared" si="80"/>
        <v/>
      </c>
      <c r="R545" s="299" t="str">
        <f t="shared" si="77"/>
        <v/>
      </c>
      <c r="S545" s="295"/>
      <c r="T545" s="295"/>
      <c r="U545" s="300" t="str">
        <f t="shared" si="81"/>
        <v/>
      </c>
      <c r="V545" s="299" t="str">
        <f t="shared" si="78"/>
        <v/>
      </c>
      <c r="W545" s="301"/>
      <c r="X545" s="301"/>
      <c r="Y545" s="301"/>
      <c r="Z545" s="301"/>
      <c r="AA545" s="301"/>
      <c r="AB545" s="301"/>
      <c r="AC545" s="301"/>
      <c r="AD545" s="301"/>
      <c r="AE545" s="302" t="str">
        <f t="shared" si="75"/>
        <v/>
      </c>
      <c r="AF545" s="303" t="str">
        <f ca="1">IFERROR(AVERAGEIFS('Discontinuity Log'!$N$5:$N$4980,'Discontinuity Log'!$A$5:$A$4980,J545,'Discontinuity Log'!$N$5:$N$4980,"&lt;&gt;"),"")</f>
        <v/>
      </c>
      <c r="AG545" s="304" t="str">
        <f t="shared" ca="1" si="74"/>
        <v/>
      </c>
      <c r="AH545" s="362"/>
    </row>
    <row r="546" spans="1:34" s="5" customFormat="1" x14ac:dyDescent="0.25">
      <c r="A546" s="290"/>
      <c r="B546" s="306"/>
      <c r="C546" s="292"/>
      <c r="D546" s="293"/>
      <c r="E546" s="294"/>
      <c r="F546" s="294"/>
      <c r="G546" s="294"/>
      <c r="H546" s="295"/>
      <c r="I546" s="295"/>
      <c r="J546" s="296"/>
      <c r="K546" s="297"/>
      <c r="L546" s="297"/>
      <c r="M546" s="298" t="str">
        <f t="shared" si="79"/>
        <v/>
      </c>
      <c r="N546" s="294"/>
      <c r="O546" s="299" t="str">
        <f t="shared" si="76"/>
        <v/>
      </c>
      <c r="P546" s="294"/>
      <c r="Q546" s="299" t="str">
        <f t="shared" si="80"/>
        <v/>
      </c>
      <c r="R546" s="299" t="str">
        <f t="shared" si="77"/>
        <v/>
      </c>
      <c r="S546" s="295"/>
      <c r="T546" s="295"/>
      <c r="U546" s="300" t="str">
        <f t="shared" si="81"/>
        <v/>
      </c>
      <c r="V546" s="299" t="str">
        <f t="shared" si="78"/>
        <v/>
      </c>
      <c r="W546" s="301"/>
      <c r="X546" s="301"/>
      <c r="Y546" s="301"/>
      <c r="Z546" s="301"/>
      <c r="AA546" s="301"/>
      <c r="AB546" s="301"/>
      <c r="AC546" s="301"/>
      <c r="AD546" s="301"/>
      <c r="AE546" s="302" t="str">
        <f t="shared" si="75"/>
        <v/>
      </c>
      <c r="AF546" s="303" t="str">
        <f ca="1">IFERROR(AVERAGEIFS('Discontinuity Log'!$N$5:$N$4980,'Discontinuity Log'!$A$5:$A$4980,J546,'Discontinuity Log'!$N$5:$N$4980,"&lt;&gt;"),"")</f>
        <v/>
      </c>
      <c r="AG546" s="304" t="str">
        <f t="shared" ca="1" si="74"/>
        <v/>
      </c>
      <c r="AH546" s="362"/>
    </row>
    <row r="547" spans="1:34" s="5" customFormat="1" x14ac:dyDescent="0.25">
      <c r="A547" s="290"/>
      <c r="B547" s="306"/>
      <c r="C547" s="292"/>
      <c r="D547" s="293"/>
      <c r="E547" s="294"/>
      <c r="F547" s="294"/>
      <c r="G547" s="294"/>
      <c r="H547" s="295"/>
      <c r="I547" s="295"/>
      <c r="J547" s="296"/>
      <c r="K547" s="297"/>
      <c r="L547" s="297"/>
      <c r="M547" s="298" t="str">
        <f t="shared" si="79"/>
        <v/>
      </c>
      <c r="N547" s="294"/>
      <c r="O547" s="299" t="str">
        <f t="shared" si="76"/>
        <v/>
      </c>
      <c r="P547" s="294"/>
      <c r="Q547" s="299" t="str">
        <f t="shared" si="80"/>
        <v/>
      </c>
      <c r="R547" s="299" t="str">
        <f t="shared" si="77"/>
        <v/>
      </c>
      <c r="S547" s="295"/>
      <c r="T547" s="295"/>
      <c r="U547" s="300" t="str">
        <f t="shared" si="81"/>
        <v/>
      </c>
      <c r="V547" s="299" t="str">
        <f t="shared" si="78"/>
        <v/>
      </c>
      <c r="W547" s="301"/>
      <c r="X547" s="301"/>
      <c r="Y547" s="301"/>
      <c r="Z547" s="301"/>
      <c r="AA547" s="301"/>
      <c r="AB547" s="301"/>
      <c r="AC547" s="301"/>
      <c r="AD547" s="301"/>
      <c r="AE547" s="302" t="str">
        <f t="shared" si="75"/>
        <v/>
      </c>
      <c r="AF547" s="303" t="str">
        <f ca="1">IFERROR(AVERAGEIFS('Discontinuity Log'!$N$5:$N$4980,'Discontinuity Log'!$A$5:$A$4980,J547,'Discontinuity Log'!$N$5:$N$4980,"&lt;&gt;"),"")</f>
        <v/>
      </c>
      <c r="AG547" s="304" t="str">
        <f t="shared" ca="1" si="74"/>
        <v/>
      </c>
      <c r="AH547" s="362"/>
    </row>
    <row r="548" spans="1:34" s="5" customFormat="1" x14ac:dyDescent="0.25">
      <c r="A548" s="290"/>
      <c r="B548" s="306"/>
      <c r="C548" s="292"/>
      <c r="D548" s="293"/>
      <c r="E548" s="294"/>
      <c r="F548" s="294"/>
      <c r="G548" s="294"/>
      <c r="H548" s="295"/>
      <c r="I548" s="295"/>
      <c r="J548" s="296"/>
      <c r="K548" s="297"/>
      <c r="L548" s="297"/>
      <c r="M548" s="298" t="str">
        <f t="shared" si="79"/>
        <v/>
      </c>
      <c r="N548" s="294"/>
      <c r="O548" s="299" t="str">
        <f t="shared" si="76"/>
        <v/>
      </c>
      <c r="P548" s="294"/>
      <c r="Q548" s="299" t="str">
        <f t="shared" si="80"/>
        <v/>
      </c>
      <c r="R548" s="299" t="str">
        <f t="shared" si="77"/>
        <v/>
      </c>
      <c r="S548" s="295"/>
      <c r="T548" s="295"/>
      <c r="U548" s="300" t="str">
        <f t="shared" si="81"/>
        <v/>
      </c>
      <c r="V548" s="299" t="str">
        <f t="shared" si="78"/>
        <v/>
      </c>
      <c r="W548" s="301"/>
      <c r="X548" s="301"/>
      <c r="Y548" s="301"/>
      <c r="Z548" s="301"/>
      <c r="AA548" s="301"/>
      <c r="AB548" s="301"/>
      <c r="AC548" s="301"/>
      <c r="AD548" s="301"/>
      <c r="AE548" s="302" t="str">
        <f t="shared" si="75"/>
        <v/>
      </c>
      <c r="AF548" s="303" t="str">
        <f ca="1">IFERROR(AVERAGEIFS('Discontinuity Log'!$N$5:$N$4980,'Discontinuity Log'!$A$5:$A$4980,J548,'Discontinuity Log'!$N$5:$N$4980,"&lt;&gt;"),"")</f>
        <v/>
      </c>
      <c r="AG548" s="304" t="str">
        <f t="shared" ca="1" si="74"/>
        <v/>
      </c>
      <c r="AH548" s="362"/>
    </row>
    <row r="549" spans="1:34" s="5" customFormat="1" x14ac:dyDescent="0.25">
      <c r="A549" s="290"/>
      <c r="B549" s="306"/>
      <c r="C549" s="292"/>
      <c r="D549" s="293"/>
      <c r="E549" s="294"/>
      <c r="F549" s="294"/>
      <c r="G549" s="294"/>
      <c r="H549" s="295"/>
      <c r="I549" s="295"/>
      <c r="J549" s="296"/>
      <c r="K549" s="297"/>
      <c r="L549" s="297"/>
      <c r="M549" s="298" t="str">
        <f t="shared" si="79"/>
        <v/>
      </c>
      <c r="N549" s="294"/>
      <c r="O549" s="299" t="str">
        <f t="shared" si="76"/>
        <v/>
      </c>
      <c r="P549" s="294"/>
      <c r="Q549" s="299" t="str">
        <f t="shared" si="80"/>
        <v/>
      </c>
      <c r="R549" s="299" t="str">
        <f t="shared" si="77"/>
        <v/>
      </c>
      <c r="S549" s="295"/>
      <c r="T549" s="295"/>
      <c r="U549" s="300" t="str">
        <f t="shared" si="81"/>
        <v/>
      </c>
      <c r="V549" s="299" t="str">
        <f t="shared" si="78"/>
        <v/>
      </c>
      <c r="W549" s="301"/>
      <c r="X549" s="301"/>
      <c r="Y549" s="301"/>
      <c r="Z549" s="301"/>
      <c r="AA549" s="301"/>
      <c r="AB549" s="301"/>
      <c r="AC549" s="301"/>
      <c r="AD549" s="301"/>
      <c r="AE549" s="302" t="str">
        <f t="shared" si="75"/>
        <v/>
      </c>
      <c r="AF549" s="303" t="str">
        <f ca="1">IFERROR(AVERAGEIFS('Discontinuity Log'!$N$5:$N$4980,'Discontinuity Log'!$A$5:$A$4980,J549,'Discontinuity Log'!$N$5:$N$4980,"&lt;&gt;"),"")</f>
        <v/>
      </c>
      <c r="AG549" s="304" t="str">
        <f t="shared" ca="1" si="74"/>
        <v/>
      </c>
      <c r="AH549" s="362"/>
    </row>
    <row r="550" spans="1:34" s="5" customFormat="1" x14ac:dyDescent="0.25">
      <c r="A550" s="290"/>
      <c r="B550" s="306"/>
      <c r="C550" s="292"/>
      <c r="D550" s="293"/>
      <c r="E550" s="294"/>
      <c r="F550" s="294"/>
      <c r="G550" s="294"/>
      <c r="H550" s="295"/>
      <c r="I550" s="295"/>
      <c r="J550" s="296"/>
      <c r="K550" s="297"/>
      <c r="L550" s="297"/>
      <c r="M550" s="298" t="str">
        <f t="shared" si="79"/>
        <v/>
      </c>
      <c r="N550" s="294"/>
      <c r="O550" s="299" t="str">
        <f t="shared" si="76"/>
        <v/>
      </c>
      <c r="P550" s="294"/>
      <c r="Q550" s="299" t="str">
        <f t="shared" si="80"/>
        <v/>
      </c>
      <c r="R550" s="299" t="str">
        <f t="shared" si="77"/>
        <v/>
      </c>
      <c r="S550" s="295"/>
      <c r="T550" s="295"/>
      <c r="U550" s="300" t="str">
        <f t="shared" si="81"/>
        <v/>
      </c>
      <c r="V550" s="299" t="str">
        <f t="shared" si="78"/>
        <v/>
      </c>
      <c r="W550" s="301"/>
      <c r="X550" s="301"/>
      <c r="Y550" s="301"/>
      <c r="Z550" s="301"/>
      <c r="AA550" s="301"/>
      <c r="AB550" s="301"/>
      <c r="AC550" s="301"/>
      <c r="AD550" s="301"/>
      <c r="AE550" s="302" t="str">
        <f t="shared" si="75"/>
        <v/>
      </c>
      <c r="AF550" s="303" t="str">
        <f ca="1">IFERROR(AVERAGEIFS('Discontinuity Log'!$N$5:$N$4980,'Discontinuity Log'!$A$5:$A$4980,J550,'Discontinuity Log'!$N$5:$N$4980,"&lt;&gt;"),"")</f>
        <v/>
      </c>
      <c r="AG550" s="304" t="str">
        <f t="shared" ref="AG550:AG613" ca="1" si="82">IF(AND(ISNUMBER(R550),ISNUMBER(AE550),ISNUMBER(V550),ISNUMBER(AF550)),SUM(R550,V550,AE550,AF550,10),"")</f>
        <v/>
      </c>
      <c r="AH550" s="362"/>
    </row>
    <row r="551" spans="1:34" s="5" customFormat="1" x14ac:dyDescent="0.25">
      <c r="A551" s="290"/>
      <c r="B551" s="306"/>
      <c r="C551" s="292"/>
      <c r="D551" s="293"/>
      <c r="E551" s="294"/>
      <c r="F551" s="294"/>
      <c r="G551" s="294"/>
      <c r="H551" s="295"/>
      <c r="I551" s="295"/>
      <c r="J551" s="296"/>
      <c r="K551" s="297"/>
      <c r="L551" s="297"/>
      <c r="M551" s="298" t="str">
        <f t="shared" si="79"/>
        <v/>
      </c>
      <c r="N551" s="294"/>
      <c r="O551" s="299" t="str">
        <f t="shared" si="76"/>
        <v/>
      </c>
      <c r="P551" s="294"/>
      <c r="Q551" s="299" t="str">
        <f t="shared" si="80"/>
        <v/>
      </c>
      <c r="R551" s="299" t="str">
        <f t="shared" si="77"/>
        <v/>
      </c>
      <c r="S551" s="295"/>
      <c r="T551" s="295"/>
      <c r="U551" s="300" t="str">
        <f t="shared" si="81"/>
        <v/>
      </c>
      <c r="V551" s="299" t="str">
        <f t="shared" si="78"/>
        <v/>
      </c>
      <c r="W551" s="301"/>
      <c r="X551" s="301"/>
      <c r="Y551" s="301"/>
      <c r="Z551" s="301"/>
      <c r="AA551" s="301"/>
      <c r="AB551" s="301"/>
      <c r="AC551" s="301"/>
      <c r="AD551" s="301"/>
      <c r="AE551" s="302" t="str">
        <f t="shared" si="75"/>
        <v/>
      </c>
      <c r="AF551" s="303" t="str">
        <f ca="1">IFERROR(AVERAGEIFS('Discontinuity Log'!$N$5:$N$4980,'Discontinuity Log'!$A$5:$A$4980,J551,'Discontinuity Log'!$N$5:$N$4980,"&lt;&gt;"),"")</f>
        <v/>
      </c>
      <c r="AG551" s="304" t="str">
        <f t="shared" ca="1" si="82"/>
        <v/>
      </c>
      <c r="AH551" s="362"/>
    </row>
    <row r="552" spans="1:34" s="5" customFormat="1" x14ac:dyDescent="0.25">
      <c r="A552" s="290"/>
      <c r="B552" s="306"/>
      <c r="C552" s="292"/>
      <c r="D552" s="293"/>
      <c r="E552" s="294"/>
      <c r="F552" s="294"/>
      <c r="G552" s="294"/>
      <c r="H552" s="295"/>
      <c r="I552" s="295"/>
      <c r="J552" s="296"/>
      <c r="K552" s="297"/>
      <c r="L552" s="297"/>
      <c r="M552" s="298" t="str">
        <f t="shared" si="79"/>
        <v/>
      </c>
      <c r="N552" s="294"/>
      <c r="O552" s="299" t="str">
        <f t="shared" si="76"/>
        <v/>
      </c>
      <c r="P552" s="294"/>
      <c r="Q552" s="299" t="str">
        <f t="shared" si="80"/>
        <v/>
      </c>
      <c r="R552" s="299" t="str">
        <f t="shared" si="77"/>
        <v/>
      </c>
      <c r="S552" s="295"/>
      <c r="T552" s="295"/>
      <c r="U552" s="300" t="str">
        <f t="shared" si="81"/>
        <v/>
      </c>
      <c r="V552" s="299" t="str">
        <f t="shared" si="78"/>
        <v/>
      </c>
      <c r="W552" s="301"/>
      <c r="X552" s="301"/>
      <c r="Y552" s="301"/>
      <c r="Z552" s="301"/>
      <c r="AA552" s="301"/>
      <c r="AB552" s="301"/>
      <c r="AC552" s="301"/>
      <c r="AD552" s="301"/>
      <c r="AE552" s="302" t="str">
        <f t="shared" si="75"/>
        <v/>
      </c>
      <c r="AF552" s="303" t="str">
        <f ca="1">IFERROR(AVERAGEIFS('Discontinuity Log'!$N$5:$N$4980,'Discontinuity Log'!$A$5:$A$4980,J552,'Discontinuity Log'!$N$5:$N$4980,"&lt;&gt;"),"")</f>
        <v/>
      </c>
      <c r="AG552" s="304" t="str">
        <f t="shared" ca="1" si="82"/>
        <v/>
      </c>
      <c r="AH552" s="362"/>
    </row>
    <row r="553" spans="1:34" s="5" customFormat="1" x14ac:dyDescent="0.25">
      <c r="A553" s="290"/>
      <c r="B553" s="306"/>
      <c r="C553" s="292"/>
      <c r="D553" s="293"/>
      <c r="E553" s="294"/>
      <c r="F553" s="294"/>
      <c r="G553" s="294"/>
      <c r="H553" s="295"/>
      <c r="I553" s="295"/>
      <c r="J553" s="296"/>
      <c r="K553" s="297"/>
      <c r="L553" s="297"/>
      <c r="M553" s="298" t="str">
        <f t="shared" si="79"/>
        <v/>
      </c>
      <c r="N553" s="294"/>
      <c r="O553" s="299" t="str">
        <f t="shared" si="76"/>
        <v/>
      </c>
      <c r="P553" s="294"/>
      <c r="Q553" s="299" t="str">
        <f t="shared" si="80"/>
        <v/>
      </c>
      <c r="R553" s="299" t="str">
        <f t="shared" si="77"/>
        <v/>
      </c>
      <c r="S553" s="295"/>
      <c r="T553" s="295"/>
      <c r="U553" s="300" t="str">
        <f t="shared" si="81"/>
        <v/>
      </c>
      <c r="V553" s="299" t="str">
        <f t="shared" si="78"/>
        <v/>
      </c>
      <c r="W553" s="301"/>
      <c r="X553" s="301"/>
      <c r="Y553" s="301"/>
      <c r="Z553" s="301"/>
      <c r="AA553" s="301"/>
      <c r="AB553" s="301"/>
      <c r="AC553" s="301"/>
      <c r="AD553" s="301"/>
      <c r="AE553" s="302" t="str">
        <f t="shared" si="75"/>
        <v/>
      </c>
      <c r="AF553" s="303" t="str">
        <f ca="1">IFERROR(AVERAGEIFS('Discontinuity Log'!$N$5:$N$4980,'Discontinuity Log'!$A$5:$A$4980,J553,'Discontinuity Log'!$N$5:$N$4980,"&lt;&gt;"),"")</f>
        <v/>
      </c>
      <c r="AG553" s="304" t="str">
        <f t="shared" ca="1" si="82"/>
        <v/>
      </c>
      <c r="AH553" s="362"/>
    </row>
    <row r="554" spans="1:34" s="5" customFormat="1" x14ac:dyDescent="0.25">
      <c r="A554" s="290"/>
      <c r="B554" s="306"/>
      <c r="C554" s="292"/>
      <c r="D554" s="293"/>
      <c r="E554" s="294"/>
      <c r="F554" s="294"/>
      <c r="G554" s="294"/>
      <c r="H554" s="295"/>
      <c r="I554" s="295"/>
      <c r="J554" s="296"/>
      <c r="K554" s="297"/>
      <c r="L554" s="297"/>
      <c r="M554" s="298" t="str">
        <f t="shared" si="79"/>
        <v/>
      </c>
      <c r="N554" s="294"/>
      <c r="O554" s="299" t="str">
        <f t="shared" si="76"/>
        <v/>
      </c>
      <c r="P554" s="294"/>
      <c r="Q554" s="299" t="str">
        <f t="shared" si="80"/>
        <v/>
      </c>
      <c r="R554" s="299" t="str">
        <f t="shared" si="77"/>
        <v/>
      </c>
      <c r="S554" s="295"/>
      <c r="T554" s="295"/>
      <c r="U554" s="300" t="str">
        <f t="shared" si="81"/>
        <v/>
      </c>
      <c r="V554" s="299" t="str">
        <f t="shared" si="78"/>
        <v/>
      </c>
      <c r="W554" s="301"/>
      <c r="X554" s="301"/>
      <c r="Y554" s="301"/>
      <c r="Z554" s="301"/>
      <c r="AA554" s="301"/>
      <c r="AB554" s="301"/>
      <c r="AC554" s="301"/>
      <c r="AD554" s="301"/>
      <c r="AE554" s="302" t="str">
        <f t="shared" si="75"/>
        <v/>
      </c>
      <c r="AF554" s="303" t="str">
        <f ca="1">IFERROR(AVERAGEIFS('Discontinuity Log'!$N$5:$N$4980,'Discontinuity Log'!$A$5:$A$4980,J554,'Discontinuity Log'!$N$5:$N$4980,"&lt;&gt;"),"")</f>
        <v/>
      </c>
      <c r="AG554" s="304" t="str">
        <f t="shared" ca="1" si="82"/>
        <v/>
      </c>
      <c r="AH554" s="362"/>
    </row>
    <row r="555" spans="1:34" s="5" customFormat="1" x14ac:dyDescent="0.25">
      <c r="A555" s="290"/>
      <c r="B555" s="306"/>
      <c r="C555" s="292"/>
      <c r="D555" s="293"/>
      <c r="E555" s="294"/>
      <c r="F555" s="294"/>
      <c r="G555" s="294"/>
      <c r="H555" s="295"/>
      <c r="I555" s="295"/>
      <c r="J555" s="296"/>
      <c r="K555" s="297"/>
      <c r="L555" s="297"/>
      <c r="M555" s="298" t="str">
        <f t="shared" si="79"/>
        <v/>
      </c>
      <c r="N555" s="294"/>
      <c r="O555" s="299" t="str">
        <f t="shared" si="76"/>
        <v/>
      </c>
      <c r="P555" s="294"/>
      <c r="Q555" s="299" t="str">
        <f t="shared" si="80"/>
        <v/>
      </c>
      <c r="R555" s="299" t="str">
        <f t="shared" si="77"/>
        <v/>
      </c>
      <c r="S555" s="295"/>
      <c r="T555" s="295"/>
      <c r="U555" s="300" t="str">
        <f t="shared" si="81"/>
        <v/>
      </c>
      <c r="V555" s="299" t="str">
        <f t="shared" si="78"/>
        <v/>
      </c>
      <c r="W555" s="301"/>
      <c r="X555" s="301"/>
      <c r="Y555" s="301"/>
      <c r="Z555" s="301"/>
      <c r="AA555" s="301"/>
      <c r="AB555" s="301"/>
      <c r="AC555" s="301"/>
      <c r="AD555" s="301"/>
      <c r="AE555" s="302" t="str">
        <f t="shared" si="75"/>
        <v/>
      </c>
      <c r="AF555" s="303" t="str">
        <f ca="1">IFERROR(AVERAGEIFS('Discontinuity Log'!$N$5:$N$4980,'Discontinuity Log'!$A$5:$A$4980,J555,'Discontinuity Log'!$N$5:$N$4980,"&lt;&gt;"),"")</f>
        <v/>
      </c>
      <c r="AG555" s="304" t="str">
        <f t="shared" ca="1" si="82"/>
        <v/>
      </c>
      <c r="AH555" s="362"/>
    </row>
    <row r="556" spans="1:34" s="5" customFormat="1" x14ac:dyDescent="0.25">
      <c r="A556" s="290"/>
      <c r="B556" s="306"/>
      <c r="C556" s="292"/>
      <c r="D556" s="293"/>
      <c r="E556" s="294"/>
      <c r="F556" s="294"/>
      <c r="G556" s="294"/>
      <c r="H556" s="295"/>
      <c r="I556" s="295"/>
      <c r="J556" s="296"/>
      <c r="K556" s="297"/>
      <c r="L556" s="297"/>
      <c r="M556" s="298" t="str">
        <f t="shared" si="79"/>
        <v/>
      </c>
      <c r="N556" s="294"/>
      <c r="O556" s="299" t="str">
        <f t="shared" si="76"/>
        <v/>
      </c>
      <c r="P556" s="294"/>
      <c r="Q556" s="299" t="str">
        <f t="shared" si="80"/>
        <v/>
      </c>
      <c r="R556" s="299" t="str">
        <f t="shared" si="77"/>
        <v/>
      </c>
      <c r="S556" s="295"/>
      <c r="T556" s="295"/>
      <c r="U556" s="300" t="str">
        <f t="shared" si="81"/>
        <v/>
      </c>
      <c r="V556" s="299" t="str">
        <f t="shared" si="78"/>
        <v/>
      </c>
      <c r="W556" s="301"/>
      <c r="X556" s="301"/>
      <c r="Y556" s="301"/>
      <c r="Z556" s="301"/>
      <c r="AA556" s="301"/>
      <c r="AB556" s="301"/>
      <c r="AC556" s="301"/>
      <c r="AD556" s="301"/>
      <c r="AE556" s="302" t="str">
        <f t="shared" si="75"/>
        <v/>
      </c>
      <c r="AF556" s="303" t="str">
        <f ca="1">IFERROR(AVERAGEIFS('Discontinuity Log'!$N$5:$N$4980,'Discontinuity Log'!$A$5:$A$4980,J556,'Discontinuity Log'!$N$5:$N$4980,"&lt;&gt;"),"")</f>
        <v/>
      </c>
      <c r="AG556" s="304" t="str">
        <f t="shared" ca="1" si="82"/>
        <v/>
      </c>
      <c r="AH556" s="362"/>
    </row>
    <row r="557" spans="1:34" s="5" customFormat="1" x14ac:dyDescent="0.25">
      <c r="A557" s="290"/>
      <c r="B557" s="306"/>
      <c r="C557" s="292"/>
      <c r="D557" s="293"/>
      <c r="E557" s="294"/>
      <c r="F557" s="294"/>
      <c r="G557" s="294"/>
      <c r="H557" s="295"/>
      <c r="I557" s="295"/>
      <c r="J557" s="296"/>
      <c r="K557" s="297"/>
      <c r="L557" s="297"/>
      <c r="M557" s="298" t="str">
        <f t="shared" si="79"/>
        <v/>
      </c>
      <c r="N557" s="294"/>
      <c r="O557" s="299" t="str">
        <f t="shared" si="76"/>
        <v/>
      </c>
      <c r="P557" s="294"/>
      <c r="Q557" s="299" t="str">
        <f t="shared" si="80"/>
        <v/>
      </c>
      <c r="R557" s="299" t="str">
        <f t="shared" si="77"/>
        <v/>
      </c>
      <c r="S557" s="295"/>
      <c r="T557" s="295"/>
      <c r="U557" s="300" t="str">
        <f t="shared" si="81"/>
        <v/>
      </c>
      <c r="V557" s="299" t="str">
        <f t="shared" si="78"/>
        <v/>
      </c>
      <c r="W557" s="301"/>
      <c r="X557" s="301"/>
      <c r="Y557" s="301"/>
      <c r="Z557" s="301"/>
      <c r="AA557" s="301"/>
      <c r="AB557" s="301"/>
      <c r="AC557" s="301"/>
      <c r="AD557" s="301"/>
      <c r="AE557" s="302" t="str">
        <f t="shared" si="75"/>
        <v/>
      </c>
      <c r="AF557" s="303" t="str">
        <f ca="1">IFERROR(AVERAGEIFS('Discontinuity Log'!$N$5:$N$4980,'Discontinuity Log'!$A$5:$A$4980,J557,'Discontinuity Log'!$N$5:$N$4980,"&lt;&gt;"),"")</f>
        <v/>
      </c>
      <c r="AG557" s="304" t="str">
        <f t="shared" ca="1" si="82"/>
        <v/>
      </c>
      <c r="AH557" s="362"/>
    </row>
    <row r="558" spans="1:34" s="5" customFormat="1" x14ac:dyDescent="0.25">
      <c r="A558" s="290"/>
      <c r="B558" s="306"/>
      <c r="C558" s="292"/>
      <c r="D558" s="293"/>
      <c r="E558" s="294"/>
      <c r="F558" s="294"/>
      <c r="G558" s="294"/>
      <c r="H558" s="295"/>
      <c r="I558" s="295"/>
      <c r="J558" s="296"/>
      <c r="K558" s="297"/>
      <c r="L558" s="297"/>
      <c r="M558" s="298" t="str">
        <f t="shared" si="79"/>
        <v/>
      </c>
      <c r="N558" s="294"/>
      <c r="O558" s="299" t="str">
        <f t="shared" si="76"/>
        <v/>
      </c>
      <c r="P558" s="294"/>
      <c r="Q558" s="299" t="str">
        <f t="shared" si="80"/>
        <v/>
      </c>
      <c r="R558" s="299" t="str">
        <f t="shared" si="77"/>
        <v/>
      </c>
      <c r="S558" s="295"/>
      <c r="T558" s="295"/>
      <c r="U558" s="300" t="str">
        <f t="shared" si="81"/>
        <v/>
      </c>
      <c r="V558" s="299" t="str">
        <f t="shared" si="78"/>
        <v/>
      </c>
      <c r="W558" s="301"/>
      <c r="X558" s="301"/>
      <c r="Y558" s="301"/>
      <c r="Z558" s="301"/>
      <c r="AA558" s="301"/>
      <c r="AB558" s="301"/>
      <c r="AC558" s="301"/>
      <c r="AD558" s="301"/>
      <c r="AE558" s="302" t="str">
        <f t="shared" si="75"/>
        <v/>
      </c>
      <c r="AF558" s="303" t="str">
        <f ca="1">IFERROR(AVERAGEIFS('Discontinuity Log'!$N$5:$N$4980,'Discontinuity Log'!$A$5:$A$4980,J558,'Discontinuity Log'!$N$5:$N$4980,"&lt;&gt;"),"")</f>
        <v/>
      </c>
      <c r="AG558" s="304" t="str">
        <f t="shared" ca="1" si="82"/>
        <v/>
      </c>
      <c r="AH558" s="362"/>
    </row>
    <row r="559" spans="1:34" s="5" customFormat="1" x14ac:dyDescent="0.25">
      <c r="A559" s="290"/>
      <c r="B559" s="306"/>
      <c r="C559" s="292"/>
      <c r="D559" s="293"/>
      <c r="E559" s="294"/>
      <c r="F559" s="294"/>
      <c r="G559" s="294"/>
      <c r="H559" s="295"/>
      <c r="I559" s="295"/>
      <c r="J559" s="296"/>
      <c r="K559" s="297"/>
      <c r="L559" s="297"/>
      <c r="M559" s="298" t="str">
        <f t="shared" si="79"/>
        <v/>
      </c>
      <c r="N559" s="294"/>
      <c r="O559" s="299" t="str">
        <f t="shared" si="76"/>
        <v/>
      </c>
      <c r="P559" s="294"/>
      <c r="Q559" s="299" t="str">
        <f t="shared" si="80"/>
        <v/>
      </c>
      <c r="R559" s="299" t="str">
        <f t="shared" si="77"/>
        <v/>
      </c>
      <c r="S559" s="295"/>
      <c r="T559" s="295"/>
      <c r="U559" s="300" t="str">
        <f t="shared" si="81"/>
        <v/>
      </c>
      <c r="V559" s="299" t="str">
        <f t="shared" si="78"/>
        <v/>
      </c>
      <c r="W559" s="301"/>
      <c r="X559" s="301"/>
      <c r="Y559" s="301"/>
      <c r="Z559" s="301"/>
      <c r="AA559" s="301"/>
      <c r="AB559" s="301"/>
      <c r="AC559" s="301"/>
      <c r="AD559" s="301"/>
      <c r="AE559" s="302" t="str">
        <f t="shared" si="75"/>
        <v/>
      </c>
      <c r="AF559" s="303" t="str">
        <f ca="1">IFERROR(AVERAGEIFS('Discontinuity Log'!$N$5:$N$4980,'Discontinuity Log'!$A$5:$A$4980,J559,'Discontinuity Log'!$N$5:$N$4980,"&lt;&gt;"),"")</f>
        <v/>
      </c>
      <c r="AG559" s="304" t="str">
        <f t="shared" ca="1" si="82"/>
        <v/>
      </c>
      <c r="AH559" s="362"/>
    </row>
    <row r="560" spans="1:34" s="5" customFormat="1" x14ac:dyDescent="0.25">
      <c r="A560" s="290"/>
      <c r="B560" s="306"/>
      <c r="C560" s="292"/>
      <c r="D560" s="293"/>
      <c r="E560" s="294"/>
      <c r="F560" s="294"/>
      <c r="G560" s="294"/>
      <c r="H560" s="295"/>
      <c r="I560" s="295"/>
      <c r="J560" s="296"/>
      <c r="K560" s="297"/>
      <c r="L560" s="297"/>
      <c r="M560" s="298" t="str">
        <f t="shared" si="79"/>
        <v/>
      </c>
      <c r="N560" s="294"/>
      <c r="O560" s="299" t="str">
        <f t="shared" si="76"/>
        <v/>
      </c>
      <c r="P560" s="294"/>
      <c r="Q560" s="299" t="str">
        <f t="shared" si="80"/>
        <v/>
      </c>
      <c r="R560" s="299" t="str">
        <f t="shared" si="77"/>
        <v/>
      </c>
      <c r="S560" s="295"/>
      <c r="T560" s="295"/>
      <c r="U560" s="300" t="str">
        <f t="shared" si="81"/>
        <v/>
      </c>
      <c r="V560" s="299" t="str">
        <f t="shared" si="78"/>
        <v/>
      </c>
      <c r="W560" s="301"/>
      <c r="X560" s="301"/>
      <c r="Y560" s="301"/>
      <c r="Z560" s="301"/>
      <c r="AA560" s="301"/>
      <c r="AB560" s="301"/>
      <c r="AC560" s="301"/>
      <c r="AD560" s="301"/>
      <c r="AE560" s="302" t="str">
        <f t="shared" si="75"/>
        <v/>
      </c>
      <c r="AF560" s="303" t="str">
        <f ca="1">IFERROR(AVERAGEIFS('Discontinuity Log'!$N$5:$N$4980,'Discontinuity Log'!$A$5:$A$4980,J560,'Discontinuity Log'!$N$5:$N$4980,"&lt;&gt;"),"")</f>
        <v/>
      </c>
      <c r="AG560" s="304" t="str">
        <f t="shared" ca="1" si="82"/>
        <v/>
      </c>
      <c r="AH560" s="362"/>
    </row>
    <row r="561" spans="1:34" s="5" customFormat="1" x14ac:dyDescent="0.25">
      <c r="A561" s="290"/>
      <c r="B561" s="306"/>
      <c r="C561" s="292"/>
      <c r="D561" s="293"/>
      <c r="E561" s="294"/>
      <c r="F561" s="294"/>
      <c r="G561" s="294"/>
      <c r="H561" s="295"/>
      <c r="I561" s="295"/>
      <c r="J561" s="296"/>
      <c r="K561" s="297"/>
      <c r="L561" s="297"/>
      <c r="M561" s="298" t="str">
        <f t="shared" si="79"/>
        <v/>
      </c>
      <c r="N561" s="294"/>
      <c r="O561" s="299" t="str">
        <f t="shared" si="76"/>
        <v/>
      </c>
      <c r="P561" s="294"/>
      <c r="Q561" s="299" t="str">
        <f t="shared" si="80"/>
        <v/>
      </c>
      <c r="R561" s="299" t="str">
        <f t="shared" si="77"/>
        <v/>
      </c>
      <c r="S561" s="295"/>
      <c r="T561" s="295"/>
      <c r="U561" s="300" t="str">
        <f t="shared" si="81"/>
        <v/>
      </c>
      <c r="V561" s="299" t="str">
        <f t="shared" si="78"/>
        <v/>
      </c>
      <c r="W561" s="301"/>
      <c r="X561" s="301"/>
      <c r="Y561" s="301"/>
      <c r="Z561" s="301"/>
      <c r="AA561" s="301"/>
      <c r="AB561" s="301"/>
      <c r="AC561" s="301"/>
      <c r="AD561" s="301"/>
      <c r="AE561" s="302" t="str">
        <f t="shared" si="75"/>
        <v/>
      </c>
      <c r="AF561" s="303" t="str">
        <f ca="1">IFERROR(AVERAGEIFS('Discontinuity Log'!$N$5:$N$4980,'Discontinuity Log'!$A$5:$A$4980,J561,'Discontinuity Log'!$N$5:$N$4980,"&lt;&gt;"),"")</f>
        <v/>
      </c>
      <c r="AG561" s="304" t="str">
        <f t="shared" ca="1" si="82"/>
        <v/>
      </c>
      <c r="AH561" s="362"/>
    </row>
    <row r="562" spans="1:34" s="5" customFormat="1" x14ac:dyDescent="0.25">
      <c r="A562" s="290"/>
      <c r="B562" s="306"/>
      <c r="C562" s="292"/>
      <c r="D562" s="293"/>
      <c r="E562" s="294"/>
      <c r="F562" s="294"/>
      <c r="G562" s="294"/>
      <c r="H562" s="295"/>
      <c r="I562" s="295"/>
      <c r="J562" s="296"/>
      <c r="K562" s="297"/>
      <c r="L562" s="297"/>
      <c r="M562" s="298" t="str">
        <f t="shared" si="79"/>
        <v/>
      </c>
      <c r="N562" s="294"/>
      <c r="O562" s="299" t="str">
        <f t="shared" si="76"/>
        <v/>
      </c>
      <c r="P562" s="294"/>
      <c r="Q562" s="299" t="str">
        <f t="shared" si="80"/>
        <v/>
      </c>
      <c r="R562" s="299" t="str">
        <f t="shared" si="77"/>
        <v/>
      </c>
      <c r="S562" s="295"/>
      <c r="T562" s="295"/>
      <c r="U562" s="300" t="str">
        <f t="shared" si="81"/>
        <v/>
      </c>
      <c r="V562" s="299" t="str">
        <f t="shared" si="78"/>
        <v/>
      </c>
      <c r="W562" s="301"/>
      <c r="X562" s="301"/>
      <c r="Y562" s="301"/>
      <c r="Z562" s="301"/>
      <c r="AA562" s="301"/>
      <c r="AB562" s="301"/>
      <c r="AC562" s="301"/>
      <c r="AD562" s="301"/>
      <c r="AE562" s="302" t="str">
        <f t="shared" si="75"/>
        <v/>
      </c>
      <c r="AF562" s="303" t="str">
        <f ca="1">IFERROR(AVERAGEIFS('Discontinuity Log'!$N$5:$N$4980,'Discontinuity Log'!$A$5:$A$4980,J562,'Discontinuity Log'!$N$5:$N$4980,"&lt;&gt;"),"")</f>
        <v/>
      </c>
      <c r="AG562" s="304" t="str">
        <f t="shared" ca="1" si="82"/>
        <v/>
      </c>
      <c r="AH562" s="362"/>
    </row>
    <row r="563" spans="1:34" s="5" customFormat="1" x14ac:dyDescent="0.25">
      <c r="A563" s="290"/>
      <c r="B563" s="306"/>
      <c r="C563" s="292"/>
      <c r="D563" s="293"/>
      <c r="E563" s="294"/>
      <c r="F563" s="294"/>
      <c r="G563" s="294"/>
      <c r="H563" s="295"/>
      <c r="I563" s="295"/>
      <c r="J563" s="296"/>
      <c r="K563" s="297"/>
      <c r="L563" s="297"/>
      <c r="M563" s="298" t="str">
        <f t="shared" si="79"/>
        <v/>
      </c>
      <c r="N563" s="294"/>
      <c r="O563" s="299" t="str">
        <f t="shared" si="76"/>
        <v/>
      </c>
      <c r="P563" s="294"/>
      <c r="Q563" s="299" t="str">
        <f t="shared" si="80"/>
        <v/>
      </c>
      <c r="R563" s="299" t="str">
        <f t="shared" si="77"/>
        <v/>
      </c>
      <c r="S563" s="295"/>
      <c r="T563" s="295"/>
      <c r="U563" s="300" t="str">
        <f t="shared" si="81"/>
        <v/>
      </c>
      <c r="V563" s="299" t="str">
        <f t="shared" si="78"/>
        <v/>
      </c>
      <c r="W563" s="301"/>
      <c r="X563" s="301"/>
      <c r="Y563" s="301"/>
      <c r="Z563" s="301"/>
      <c r="AA563" s="301"/>
      <c r="AB563" s="301"/>
      <c r="AC563" s="301"/>
      <c r="AD563" s="301"/>
      <c r="AE563" s="302" t="str">
        <f t="shared" si="75"/>
        <v/>
      </c>
      <c r="AF563" s="303" t="str">
        <f ca="1">IFERROR(AVERAGEIFS('Discontinuity Log'!$N$5:$N$4980,'Discontinuity Log'!$A$5:$A$4980,J563,'Discontinuity Log'!$N$5:$N$4980,"&lt;&gt;"),"")</f>
        <v/>
      </c>
      <c r="AG563" s="304" t="str">
        <f t="shared" ca="1" si="82"/>
        <v/>
      </c>
      <c r="AH563" s="362"/>
    </row>
    <row r="564" spans="1:34" s="5" customFormat="1" x14ac:dyDescent="0.25">
      <c r="A564" s="290"/>
      <c r="B564" s="306"/>
      <c r="C564" s="292"/>
      <c r="D564" s="293"/>
      <c r="E564" s="294"/>
      <c r="F564" s="294"/>
      <c r="G564" s="294"/>
      <c r="H564" s="295"/>
      <c r="I564" s="295"/>
      <c r="J564" s="296"/>
      <c r="K564" s="297"/>
      <c r="L564" s="297"/>
      <c r="M564" s="298" t="str">
        <f t="shared" si="79"/>
        <v/>
      </c>
      <c r="N564" s="294"/>
      <c r="O564" s="299" t="str">
        <f t="shared" si="76"/>
        <v/>
      </c>
      <c r="P564" s="294"/>
      <c r="Q564" s="299" t="str">
        <f t="shared" si="80"/>
        <v/>
      </c>
      <c r="R564" s="299" t="str">
        <f t="shared" si="77"/>
        <v/>
      </c>
      <c r="S564" s="295"/>
      <c r="T564" s="295"/>
      <c r="U564" s="300" t="str">
        <f t="shared" si="81"/>
        <v/>
      </c>
      <c r="V564" s="299" t="str">
        <f t="shared" si="78"/>
        <v/>
      </c>
      <c r="W564" s="301"/>
      <c r="X564" s="301"/>
      <c r="Y564" s="301"/>
      <c r="Z564" s="301"/>
      <c r="AA564" s="301"/>
      <c r="AB564" s="301"/>
      <c r="AC564" s="301"/>
      <c r="AD564" s="301"/>
      <c r="AE564" s="302" t="str">
        <f t="shared" si="75"/>
        <v/>
      </c>
      <c r="AF564" s="303" t="str">
        <f ca="1">IFERROR(AVERAGEIFS('Discontinuity Log'!$N$5:$N$4980,'Discontinuity Log'!$A$5:$A$4980,J564,'Discontinuity Log'!$N$5:$N$4980,"&lt;&gt;"),"")</f>
        <v/>
      </c>
      <c r="AG564" s="304" t="str">
        <f t="shared" ca="1" si="82"/>
        <v/>
      </c>
      <c r="AH564" s="362"/>
    </row>
    <row r="565" spans="1:34" s="5" customFormat="1" x14ac:dyDescent="0.25">
      <c r="A565" s="290"/>
      <c r="B565" s="306"/>
      <c r="C565" s="292"/>
      <c r="D565" s="293"/>
      <c r="E565" s="294"/>
      <c r="F565" s="294"/>
      <c r="G565" s="294"/>
      <c r="H565" s="295"/>
      <c r="I565" s="295"/>
      <c r="J565" s="296"/>
      <c r="K565" s="297"/>
      <c r="L565" s="297"/>
      <c r="M565" s="298" t="str">
        <f t="shared" si="79"/>
        <v/>
      </c>
      <c r="N565" s="294"/>
      <c r="O565" s="299" t="str">
        <f t="shared" si="76"/>
        <v/>
      </c>
      <c r="P565" s="294"/>
      <c r="Q565" s="299" t="str">
        <f t="shared" si="80"/>
        <v/>
      </c>
      <c r="R565" s="299" t="str">
        <f t="shared" si="77"/>
        <v/>
      </c>
      <c r="S565" s="295"/>
      <c r="T565" s="295"/>
      <c r="U565" s="300" t="str">
        <f t="shared" si="81"/>
        <v/>
      </c>
      <c r="V565" s="299" t="str">
        <f t="shared" si="78"/>
        <v/>
      </c>
      <c r="W565" s="301"/>
      <c r="X565" s="301"/>
      <c r="Y565" s="301"/>
      <c r="Z565" s="301"/>
      <c r="AA565" s="301"/>
      <c r="AB565" s="301"/>
      <c r="AC565" s="301"/>
      <c r="AD565" s="301"/>
      <c r="AE565" s="302" t="str">
        <f t="shared" si="75"/>
        <v/>
      </c>
      <c r="AF565" s="303" t="str">
        <f ca="1">IFERROR(AVERAGEIFS('Discontinuity Log'!$N$5:$N$4980,'Discontinuity Log'!$A$5:$A$4980,J565,'Discontinuity Log'!$N$5:$N$4980,"&lt;&gt;"),"")</f>
        <v/>
      </c>
      <c r="AG565" s="304" t="str">
        <f t="shared" ca="1" si="82"/>
        <v/>
      </c>
      <c r="AH565" s="362"/>
    </row>
    <row r="566" spans="1:34" s="5" customFormat="1" x14ac:dyDescent="0.25">
      <c r="A566" s="290"/>
      <c r="B566" s="306"/>
      <c r="C566" s="292"/>
      <c r="D566" s="293"/>
      <c r="E566" s="294"/>
      <c r="F566" s="294"/>
      <c r="G566" s="294"/>
      <c r="H566" s="295"/>
      <c r="I566" s="295"/>
      <c r="J566" s="296"/>
      <c r="K566" s="297"/>
      <c r="L566" s="297"/>
      <c r="M566" s="298" t="str">
        <f t="shared" si="79"/>
        <v/>
      </c>
      <c r="N566" s="294"/>
      <c r="O566" s="299" t="str">
        <f t="shared" si="76"/>
        <v/>
      </c>
      <c r="P566" s="294"/>
      <c r="Q566" s="299" t="str">
        <f t="shared" si="80"/>
        <v/>
      </c>
      <c r="R566" s="299" t="str">
        <f t="shared" si="77"/>
        <v/>
      </c>
      <c r="S566" s="295"/>
      <c r="T566" s="295"/>
      <c r="U566" s="300" t="str">
        <f t="shared" si="81"/>
        <v/>
      </c>
      <c r="V566" s="299" t="str">
        <f t="shared" si="78"/>
        <v/>
      </c>
      <c r="W566" s="301"/>
      <c r="X566" s="301"/>
      <c r="Y566" s="301"/>
      <c r="Z566" s="301"/>
      <c r="AA566" s="301"/>
      <c r="AB566" s="301"/>
      <c r="AC566" s="301"/>
      <c r="AD566" s="301"/>
      <c r="AE566" s="302" t="str">
        <f t="shared" si="75"/>
        <v/>
      </c>
      <c r="AF566" s="303" t="str">
        <f ca="1">IFERROR(AVERAGEIFS('Discontinuity Log'!$N$5:$N$4980,'Discontinuity Log'!$A$5:$A$4980,J566,'Discontinuity Log'!$N$5:$N$4980,"&lt;&gt;"),"")</f>
        <v/>
      </c>
      <c r="AG566" s="304" t="str">
        <f t="shared" ca="1" si="82"/>
        <v/>
      </c>
      <c r="AH566" s="362"/>
    </row>
    <row r="567" spans="1:34" s="5" customFormat="1" x14ac:dyDescent="0.25">
      <c r="A567" s="290"/>
      <c r="B567" s="306"/>
      <c r="C567" s="292"/>
      <c r="D567" s="293"/>
      <c r="E567" s="294"/>
      <c r="F567" s="294"/>
      <c r="G567" s="294"/>
      <c r="H567" s="295"/>
      <c r="I567" s="295"/>
      <c r="J567" s="296"/>
      <c r="K567" s="297"/>
      <c r="L567" s="297"/>
      <c r="M567" s="298" t="str">
        <f t="shared" si="79"/>
        <v/>
      </c>
      <c r="N567" s="294"/>
      <c r="O567" s="299" t="str">
        <f t="shared" si="76"/>
        <v/>
      </c>
      <c r="P567" s="294"/>
      <c r="Q567" s="299" t="str">
        <f t="shared" si="80"/>
        <v/>
      </c>
      <c r="R567" s="299" t="str">
        <f t="shared" si="77"/>
        <v/>
      </c>
      <c r="S567" s="295"/>
      <c r="T567" s="295"/>
      <c r="U567" s="300" t="str">
        <f t="shared" si="81"/>
        <v/>
      </c>
      <c r="V567" s="299" t="str">
        <f t="shared" si="78"/>
        <v/>
      </c>
      <c r="W567" s="301"/>
      <c r="X567" s="301"/>
      <c r="Y567" s="301"/>
      <c r="Z567" s="301"/>
      <c r="AA567" s="301"/>
      <c r="AB567" s="301"/>
      <c r="AC567" s="301"/>
      <c r="AD567" s="301"/>
      <c r="AE567" s="302" t="str">
        <f t="shared" si="75"/>
        <v/>
      </c>
      <c r="AF567" s="303" t="str">
        <f ca="1">IFERROR(AVERAGEIFS('Discontinuity Log'!$N$5:$N$4980,'Discontinuity Log'!$A$5:$A$4980,J567,'Discontinuity Log'!$N$5:$N$4980,"&lt;&gt;"),"")</f>
        <v/>
      </c>
      <c r="AG567" s="304" t="str">
        <f t="shared" ca="1" si="82"/>
        <v/>
      </c>
      <c r="AH567" s="362"/>
    </row>
    <row r="568" spans="1:34" s="5" customFormat="1" x14ac:dyDescent="0.25">
      <c r="A568" s="290"/>
      <c r="B568" s="306"/>
      <c r="C568" s="292"/>
      <c r="D568" s="293"/>
      <c r="E568" s="294"/>
      <c r="F568" s="294"/>
      <c r="G568" s="294"/>
      <c r="H568" s="295"/>
      <c r="I568" s="295"/>
      <c r="J568" s="296"/>
      <c r="K568" s="297"/>
      <c r="L568" s="297"/>
      <c r="M568" s="298" t="str">
        <f t="shared" si="79"/>
        <v/>
      </c>
      <c r="N568" s="294"/>
      <c r="O568" s="299" t="str">
        <f t="shared" si="76"/>
        <v/>
      </c>
      <c r="P568" s="294"/>
      <c r="Q568" s="299" t="str">
        <f t="shared" si="80"/>
        <v/>
      </c>
      <c r="R568" s="299" t="str">
        <f t="shared" si="77"/>
        <v/>
      </c>
      <c r="S568" s="295"/>
      <c r="T568" s="295"/>
      <c r="U568" s="300" t="str">
        <f t="shared" si="81"/>
        <v/>
      </c>
      <c r="V568" s="299" t="str">
        <f t="shared" si="78"/>
        <v/>
      </c>
      <c r="W568" s="301"/>
      <c r="X568" s="301"/>
      <c r="Y568" s="301"/>
      <c r="Z568" s="301"/>
      <c r="AA568" s="301"/>
      <c r="AB568" s="301"/>
      <c r="AC568" s="301"/>
      <c r="AD568" s="301"/>
      <c r="AE568" s="302" t="str">
        <f t="shared" si="75"/>
        <v/>
      </c>
      <c r="AF568" s="303" t="str">
        <f ca="1">IFERROR(AVERAGEIFS('Discontinuity Log'!$N$5:$N$4980,'Discontinuity Log'!$A$5:$A$4980,J568,'Discontinuity Log'!$N$5:$N$4980,"&lt;&gt;"),"")</f>
        <v/>
      </c>
      <c r="AG568" s="304" t="str">
        <f t="shared" ca="1" si="82"/>
        <v/>
      </c>
      <c r="AH568" s="362"/>
    </row>
    <row r="569" spans="1:34" s="5" customFormat="1" x14ac:dyDescent="0.25">
      <c r="A569" s="290"/>
      <c r="B569" s="306"/>
      <c r="C569" s="292"/>
      <c r="D569" s="293"/>
      <c r="E569" s="294"/>
      <c r="F569" s="294"/>
      <c r="G569" s="294"/>
      <c r="H569" s="295"/>
      <c r="I569" s="295"/>
      <c r="J569" s="296"/>
      <c r="K569" s="297"/>
      <c r="L569" s="297"/>
      <c r="M569" s="298" t="str">
        <f t="shared" si="79"/>
        <v/>
      </c>
      <c r="N569" s="294"/>
      <c r="O569" s="299" t="str">
        <f t="shared" si="76"/>
        <v/>
      </c>
      <c r="P569" s="294"/>
      <c r="Q569" s="299" t="str">
        <f t="shared" si="80"/>
        <v/>
      </c>
      <c r="R569" s="299" t="str">
        <f t="shared" si="77"/>
        <v/>
      </c>
      <c r="S569" s="295"/>
      <c r="T569" s="295"/>
      <c r="U569" s="300" t="str">
        <f t="shared" si="81"/>
        <v/>
      </c>
      <c r="V569" s="299" t="str">
        <f t="shared" si="78"/>
        <v/>
      </c>
      <c r="W569" s="301"/>
      <c r="X569" s="301"/>
      <c r="Y569" s="301"/>
      <c r="Z569" s="301"/>
      <c r="AA569" s="301"/>
      <c r="AB569" s="301"/>
      <c r="AC569" s="301"/>
      <c r="AD569" s="301"/>
      <c r="AE569" s="302" t="str">
        <f t="shared" si="75"/>
        <v/>
      </c>
      <c r="AF569" s="303" t="str">
        <f ca="1">IFERROR(AVERAGEIFS('Discontinuity Log'!$N$5:$N$4980,'Discontinuity Log'!$A$5:$A$4980,J569,'Discontinuity Log'!$N$5:$N$4980,"&lt;&gt;"),"")</f>
        <v/>
      </c>
      <c r="AG569" s="304" t="str">
        <f t="shared" ca="1" si="82"/>
        <v/>
      </c>
      <c r="AH569" s="362"/>
    </row>
    <row r="570" spans="1:34" s="5" customFormat="1" x14ac:dyDescent="0.25">
      <c r="A570" s="290"/>
      <c r="B570" s="306"/>
      <c r="C570" s="292"/>
      <c r="D570" s="293"/>
      <c r="E570" s="294"/>
      <c r="F570" s="294"/>
      <c r="G570" s="294"/>
      <c r="H570" s="295"/>
      <c r="I570" s="295"/>
      <c r="J570" s="296"/>
      <c r="K570" s="297"/>
      <c r="L570" s="297"/>
      <c r="M570" s="298" t="str">
        <f t="shared" si="79"/>
        <v/>
      </c>
      <c r="N570" s="294"/>
      <c r="O570" s="299" t="str">
        <f t="shared" si="76"/>
        <v/>
      </c>
      <c r="P570" s="294"/>
      <c r="Q570" s="299" t="str">
        <f t="shared" si="80"/>
        <v/>
      </c>
      <c r="R570" s="299" t="str">
        <f t="shared" si="77"/>
        <v/>
      </c>
      <c r="S570" s="295"/>
      <c r="T570" s="295"/>
      <c r="U570" s="300" t="str">
        <f t="shared" si="81"/>
        <v/>
      </c>
      <c r="V570" s="299" t="str">
        <f t="shared" si="78"/>
        <v/>
      </c>
      <c r="W570" s="301"/>
      <c r="X570" s="301"/>
      <c r="Y570" s="301"/>
      <c r="Z570" s="301"/>
      <c r="AA570" s="301"/>
      <c r="AB570" s="301"/>
      <c r="AC570" s="301"/>
      <c r="AD570" s="301"/>
      <c r="AE570" s="302" t="str">
        <f t="shared" si="75"/>
        <v/>
      </c>
      <c r="AF570" s="303" t="str">
        <f ca="1">IFERROR(AVERAGEIFS('Discontinuity Log'!$N$5:$N$4980,'Discontinuity Log'!$A$5:$A$4980,J570,'Discontinuity Log'!$N$5:$N$4980,"&lt;&gt;"),"")</f>
        <v/>
      </c>
      <c r="AG570" s="304" t="str">
        <f t="shared" ca="1" si="82"/>
        <v/>
      </c>
      <c r="AH570" s="362"/>
    </row>
    <row r="571" spans="1:34" s="5" customFormat="1" x14ac:dyDescent="0.25">
      <c r="A571" s="290"/>
      <c r="B571" s="306"/>
      <c r="C571" s="292"/>
      <c r="D571" s="293"/>
      <c r="E571" s="294"/>
      <c r="F571" s="294"/>
      <c r="G571" s="294"/>
      <c r="H571" s="295"/>
      <c r="I571" s="295"/>
      <c r="J571" s="296"/>
      <c r="K571" s="297"/>
      <c r="L571" s="297"/>
      <c r="M571" s="298" t="str">
        <f t="shared" si="79"/>
        <v/>
      </c>
      <c r="N571" s="294"/>
      <c r="O571" s="299" t="str">
        <f t="shared" si="76"/>
        <v/>
      </c>
      <c r="P571" s="294"/>
      <c r="Q571" s="299" t="str">
        <f t="shared" si="80"/>
        <v/>
      </c>
      <c r="R571" s="299" t="str">
        <f t="shared" si="77"/>
        <v/>
      </c>
      <c r="S571" s="295"/>
      <c r="T571" s="295"/>
      <c r="U571" s="300" t="str">
        <f t="shared" si="81"/>
        <v/>
      </c>
      <c r="V571" s="299" t="str">
        <f t="shared" si="78"/>
        <v/>
      </c>
      <c r="W571" s="301"/>
      <c r="X571" s="301"/>
      <c r="Y571" s="301"/>
      <c r="Z571" s="301"/>
      <c r="AA571" s="301"/>
      <c r="AB571" s="301"/>
      <c r="AC571" s="301"/>
      <c r="AD571" s="301"/>
      <c r="AE571" s="302" t="str">
        <f t="shared" si="75"/>
        <v/>
      </c>
      <c r="AF571" s="303" t="str">
        <f ca="1">IFERROR(AVERAGEIFS('Discontinuity Log'!$N$5:$N$4980,'Discontinuity Log'!$A$5:$A$4980,J571,'Discontinuity Log'!$N$5:$N$4980,"&lt;&gt;"),"")</f>
        <v/>
      </c>
      <c r="AG571" s="304" t="str">
        <f t="shared" ca="1" si="82"/>
        <v/>
      </c>
      <c r="AH571" s="362"/>
    </row>
    <row r="572" spans="1:34" s="5" customFormat="1" x14ac:dyDescent="0.25">
      <c r="A572" s="290"/>
      <c r="B572" s="306"/>
      <c r="C572" s="292"/>
      <c r="D572" s="293"/>
      <c r="E572" s="294"/>
      <c r="F572" s="294"/>
      <c r="G572" s="294"/>
      <c r="H572" s="295"/>
      <c r="I572" s="295"/>
      <c r="J572" s="296"/>
      <c r="K572" s="297"/>
      <c r="L572" s="297"/>
      <c r="M572" s="298" t="str">
        <f t="shared" si="79"/>
        <v/>
      </c>
      <c r="N572" s="294"/>
      <c r="O572" s="299" t="str">
        <f t="shared" si="76"/>
        <v/>
      </c>
      <c r="P572" s="294"/>
      <c r="Q572" s="299" t="str">
        <f t="shared" si="80"/>
        <v/>
      </c>
      <c r="R572" s="299" t="str">
        <f t="shared" si="77"/>
        <v/>
      </c>
      <c r="S572" s="295"/>
      <c r="T572" s="295"/>
      <c r="U572" s="300" t="str">
        <f t="shared" si="81"/>
        <v/>
      </c>
      <c r="V572" s="299" t="str">
        <f t="shared" si="78"/>
        <v/>
      </c>
      <c r="W572" s="301"/>
      <c r="X572" s="301"/>
      <c r="Y572" s="301"/>
      <c r="Z572" s="301"/>
      <c r="AA572" s="301"/>
      <c r="AB572" s="301"/>
      <c r="AC572" s="301"/>
      <c r="AD572" s="301"/>
      <c r="AE572" s="302" t="str">
        <f t="shared" si="75"/>
        <v/>
      </c>
      <c r="AF572" s="303" t="str">
        <f ca="1">IFERROR(AVERAGEIFS('Discontinuity Log'!$N$5:$N$4980,'Discontinuity Log'!$A$5:$A$4980,J572,'Discontinuity Log'!$N$5:$N$4980,"&lt;&gt;"),"")</f>
        <v/>
      </c>
      <c r="AG572" s="304" t="str">
        <f t="shared" ca="1" si="82"/>
        <v/>
      </c>
      <c r="AH572" s="362"/>
    </row>
    <row r="573" spans="1:34" s="5" customFormat="1" x14ac:dyDescent="0.25">
      <c r="A573" s="290"/>
      <c r="B573" s="306"/>
      <c r="C573" s="292"/>
      <c r="D573" s="293"/>
      <c r="E573" s="294"/>
      <c r="F573" s="294"/>
      <c r="G573" s="294"/>
      <c r="H573" s="295"/>
      <c r="I573" s="295"/>
      <c r="J573" s="296"/>
      <c r="K573" s="297"/>
      <c r="L573" s="297"/>
      <c r="M573" s="298" t="str">
        <f t="shared" si="79"/>
        <v/>
      </c>
      <c r="N573" s="294"/>
      <c r="O573" s="299" t="str">
        <f t="shared" si="76"/>
        <v/>
      </c>
      <c r="P573" s="294"/>
      <c r="Q573" s="299" t="str">
        <f t="shared" si="80"/>
        <v/>
      </c>
      <c r="R573" s="299" t="str">
        <f t="shared" si="77"/>
        <v/>
      </c>
      <c r="S573" s="295"/>
      <c r="T573" s="295"/>
      <c r="U573" s="300" t="str">
        <f t="shared" si="81"/>
        <v/>
      </c>
      <c r="V573" s="299" t="str">
        <f t="shared" si="78"/>
        <v/>
      </c>
      <c r="W573" s="301"/>
      <c r="X573" s="301"/>
      <c r="Y573" s="301"/>
      <c r="Z573" s="301"/>
      <c r="AA573" s="301"/>
      <c r="AB573" s="301"/>
      <c r="AC573" s="301"/>
      <c r="AD573" s="301"/>
      <c r="AE573" s="302" t="str">
        <f t="shared" si="75"/>
        <v/>
      </c>
      <c r="AF573" s="303" t="str">
        <f ca="1">IFERROR(AVERAGEIFS('Discontinuity Log'!$N$5:$N$4980,'Discontinuity Log'!$A$5:$A$4980,J573,'Discontinuity Log'!$N$5:$N$4980,"&lt;&gt;"),"")</f>
        <v/>
      </c>
      <c r="AG573" s="304" t="str">
        <f t="shared" ca="1" si="82"/>
        <v/>
      </c>
      <c r="AH573" s="362"/>
    </row>
    <row r="574" spans="1:34" s="5" customFormat="1" x14ac:dyDescent="0.25">
      <c r="A574" s="290"/>
      <c r="B574" s="306"/>
      <c r="C574" s="292"/>
      <c r="D574" s="293"/>
      <c r="E574" s="294"/>
      <c r="F574" s="294"/>
      <c r="G574" s="294"/>
      <c r="H574" s="295"/>
      <c r="I574" s="295"/>
      <c r="J574" s="296"/>
      <c r="K574" s="297"/>
      <c r="L574" s="297"/>
      <c r="M574" s="298" t="str">
        <f t="shared" si="79"/>
        <v/>
      </c>
      <c r="N574" s="294"/>
      <c r="O574" s="299" t="str">
        <f t="shared" si="76"/>
        <v/>
      </c>
      <c r="P574" s="294"/>
      <c r="Q574" s="299" t="str">
        <f t="shared" si="80"/>
        <v/>
      </c>
      <c r="R574" s="299" t="str">
        <f t="shared" si="77"/>
        <v/>
      </c>
      <c r="S574" s="295"/>
      <c r="T574" s="295"/>
      <c r="U574" s="300" t="str">
        <f t="shared" si="81"/>
        <v/>
      </c>
      <c r="V574" s="299" t="str">
        <f t="shared" si="78"/>
        <v/>
      </c>
      <c r="W574" s="301"/>
      <c r="X574" s="301"/>
      <c r="Y574" s="301"/>
      <c r="Z574" s="301"/>
      <c r="AA574" s="301"/>
      <c r="AB574" s="301"/>
      <c r="AC574" s="301"/>
      <c r="AD574" s="301"/>
      <c r="AE574" s="302" t="str">
        <f t="shared" si="75"/>
        <v/>
      </c>
      <c r="AF574" s="303" t="str">
        <f ca="1">IFERROR(AVERAGEIFS('Discontinuity Log'!$N$5:$N$4980,'Discontinuity Log'!$A$5:$A$4980,J574,'Discontinuity Log'!$N$5:$N$4980,"&lt;&gt;"),"")</f>
        <v/>
      </c>
      <c r="AG574" s="304" t="str">
        <f t="shared" ca="1" si="82"/>
        <v/>
      </c>
      <c r="AH574" s="362"/>
    </row>
    <row r="575" spans="1:34" s="5" customFormat="1" x14ac:dyDescent="0.25">
      <c r="A575" s="290"/>
      <c r="B575" s="306"/>
      <c r="C575" s="292"/>
      <c r="D575" s="293"/>
      <c r="E575" s="294"/>
      <c r="F575" s="294"/>
      <c r="G575" s="294"/>
      <c r="H575" s="295"/>
      <c r="I575" s="295"/>
      <c r="J575" s="296"/>
      <c r="K575" s="297"/>
      <c r="L575" s="297"/>
      <c r="M575" s="298" t="str">
        <f t="shared" si="79"/>
        <v/>
      </c>
      <c r="N575" s="294"/>
      <c r="O575" s="299" t="str">
        <f t="shared" si="76"/>
        <v/>
      </c>
      <c r="P575" s="294"/>
      <c r="Q575" s="299" t="str">
        <f t="shared" si="80"/>
        <v/>
      </c>
      <c r="R575" s="299" t="str">
        <f t="shared" si="77"/>
        <v/>
      </c>
      <c r="S575" s="295"/>
      <c r="T575" s="295"/>
      <c r="U575" s="300" t="str">
        <f t="shared" si="81"/>
        <v/>
      </c>
      <c r="V575" s="299" t="str">
        <f t="shared" si="78"/>
        <v/>
      </c>
      <c r="W575" s="301"/>
      <c r="X575" s="301"/>
      <c r="Y575" s="301"/>
      <c r="Z575" s="301"/>
      <c r="AA575" s="301"/>
      <c r="AB575" s="301"/>
      <c r="AC575" s="301"/>
      <c r="AD575" s="301"/>
      <c r="AE575" s="302" t="str">
        <f t="shared" si="75"/>
        <v/>
      </c>
      <c r="AF575" s="303" t="str">
        <f ca="1">IFERROR(AVERAGEIFS('Discontinuity Log'!$N$5:$N$4980,'Discontinuity Log'!$A$5:$A$4980,J575,'Discontinuity Log'!$N$5:$N$4980,"&lt;&gt;"),"")</f>
        <v/>
      </c>
      <c r="AG575" s="304" t="str">
        <f t="shared" ca="1" si="82"/>
        <v/>
      </c>
      <c r="AH575" s="362"/>
    </row>
    <row r="576" spans="1:34" s="5" customFormat="1" x14ac:dyDescent="0.25">
      <c r="A576" s="290"/>
      <c r="B576" s="306"/>
      <c r="C576" s="292"/>
      <c r="D576" s="293"/>
      <c r="E576" s="294"/>
      <c r="F576" s="294"/>
      <c r="G576" s="294"/>
      <c r="H576" s="295"/>
      <c r="I576" s="295"/>
      <c r="J576" s="296"/>
      <c r="K576" s="297"/>
      <c r="L576" s="297"/>
      <c r="M576" s="298" t="str">
        <f t="shared" si="79"/>
        <v/>
      </c>
      <c r="N576" s="294"/>
      <c r="O576" s="299" t="str">
        <f t="shared" si="76"/>
        <v/>
      </c>
      <c r="P576" s="294"/>
      <c r="Q576" s="299" t="str">
        <f t="shared" si="80"/>
        <v/>
      </c>
      <c r="R576" s="299" t="str">
        <f t="shared" si="77"/>
        <v/>
      </c>
      <c r="S576" s="295"/>
      <c r="T576" s="295"/>
      <c r="U576" s="300" t="str">
        <f t="shared" si="81"/>
        <v/>
      </c>
      <c r="V576" s="299" t="str">
        <f t="shared" si="78"/>
        <v/>
      </c>
      <c r="W576" s="301"/>
      <c r="X576" s="301"/>
      <c r="Y576" s="301"/>
      <c r="Z576" s="301"/>
      <c r="AA576" s="301"/>
      <c r="AB576" s="301"/>
      <c r="AC576" s="301"/>
      <c r="AD576" s="301"/>
      <c r="AE576" s="302" t="str">
        <f t="shared" si="75"/>
        <v/>
      </c>
      <c r="AF576" s="303" t="str">
        <f ca="1">IFERROR(AVERAGEIFS('Discontinuity Log'!$N$5:$N$4980,'Discontinuity Log'!$A$5:$A$4980,J576,'Discontinuity Log'!$N$5:$N$4980,"&lt;&gt;"),"")</f>
        <v/>
      </c>
      <c r="AG576" s="304" t="str">
        <f t="shared" ca="1" si="82"/>
        <v/>
      </c>
      <c r="AH576" s="362"/>
    </row>
    <row r="577" spans="1:34" s="5" customFormat="1" x14ac:dyDescent="0.25">
      <c r="A577" s="290"/>
      <c r="B577" s="306"/>
      <c r="C577" s="292"/>
      <c r="D577" s="293"/>
      <c r="E577" s="294"/>
      <c r="F577" s="294"/>
      <c r="G577" s="294"/>
      <c r="H577" s="295"/>
      <c r="I577" s="295"/>
      <c r="J577" s="296"/>
      <c r="K577" s="297"/>
      <c r="L577" s="297"/>
      <c r="M577" s="298" t="str">
        <f t="shared" si="79"/>
        <v/>
      </c>
      <c r="N577" s="294"/>
      <c r="O577" s="299" t="str">
        <f t="shared" si="76"/>
        <v/>
      </c>
      <c r="P577" s="294"/>
      <c r="Q577" s="299" t="str">
        <f t="shared" si="80"/>
        <v/>
      </c>
      <c r="R577" s="299" t="str">
        <f t="shared" si="77"/>
        <v/>
      </c>
      <c r="S577" s="295"/>
      <c r="T577" s="295"/>
      <c r="U577" s="300" t="str">
        <f t="shared" si="81"/>
        <v/>
      </c>
      <c r="V577" s="299" t="str">
        <f t="shared" si="78"/>
        <v/>
      </c>
      <c r="W577" s="301"/>
      <c r="X577" s="301"/>
      <c r="Y577" s="301"/>
      <c r="Z577" s="301"/>
      <c r="AA577" s="301"/>
      <c r="AB577" s="301"/>
      <c r="AC577" s="301"/>
      <c r="AD577" s="301"/>
      <c r="AE577" s="302" t="str">
        <f t="shared" si="75"/>
        <v/>
      </c>
      <c r="AF577" s="303" t="str">
        <f ca="1">IFERROR(AVERAGEIFS('Discontinuity Log'!$N$5:$N$4980,'Discontinuity Log'!$A$5:$A$4980,J577,'Discontinuity Log'!$N$5:$N$4980,"&lt;&gt;"),"")</f>
        <v/>
      </c>
      <c r="AG577" s="304" t="str">
        <f t="shared" ca="1" si="82"/>
        <v/>
      </c>
      <c r="AH577" s="362"/>
    </row>
    <row r="578" spans="1:34" s="5" customFormat="1" x14ac:dyDescent="0.25">
      <c r="A578" s="290"/>
      <c r="B578" s="306"/>
      <c r="C578" s="292"/>
      <c r="D578" s="293"/>
      <c r="E578" s="294"/>
      <c r="F578" s="294"/>
      <c r="G578" s="294"/>
      <c r="H578" s="295"/>
      <c r="I578" s="295"/>
      <c r="J578" s="296"/>
      <c r="K578" s="297"/>
      <c r="L578" s="297"/>
      <c r="M578" s="298" t="str">
        <f t="shared" si="79"/>
        <v/>
      </c>
      <c r="N578" s="294"/>
      <c r="O578" s="299" t="str">
        <f t="shared" si="76"/>
        <v/>
      </c>
      <c r="P578" s="294"/>
      <c r="Q578" s="299" t="str">
        <f t="shared" si="80"/>
        <v/>
      </c>
      <c r="R578" s="299" t="str">
        <f t="shared" si="77"/>
        <v/>
      </c>
      <c r="S578" s="295"/>
      <c r="T578" s="295"/>
      <c r="U578" s="300" t="str">
        <f t="shared" si="81"/>
        <v/>
      </c>
      <c r="V578" s="299" t="str">
        <f t="shared" si="78"/>
        <v/>
      </c>
      <c r="W578" s="301"/>
      <c r="X578" s="301"/>
      <c r="Y578" s="301"/>
      <c r="Z578" s="301"/>
      <c r="AA578" s="301"/>
      <c r="AB578" s="301"/>
      <c r="AC578" s="301"/>
      <c r="AD578" s="301"/>
      <c r="AE578" s="302" t="str">
        <f t="shared" si="75"/>
        <v/>
      </c>
      <c r="AF578" s="303" t="str">
        <f ca="1">IFERROR(AVERAGEIFS('Discontinuity Log'!$N$5:$N$4980,'Discontinuity Log'!$A$5:$A$4980,J578,'Discontinuity Log'!$N$5:$N$4980,"&lt;&gt;"),"")</f>
        <v/>
      </c>
      <c r="AG578" s="304" t="str">
        <f t="shared" ca="1" si="82"/>
        <v/>
      </c>
      <c r="AH578" s="362"/>
    </row>
    <row r="579" spans="1:34" s="5" customFormat="1" x14ac:dyDescent="0.25">
      <c r="A579" s="290"/>
      <c r="B579" s="306"/>
      <c r="C579" s="292"/>
      <c r="D579" s="293"/>
      <c r="E579" s="294"/>
      <c r="F579" s="294"/>
      <c r="G579" s="294"/>
      <c r="H579" s="295"/>
      <c r="I579" s="295"/>
      <c r="J579" s="296"/>
      <c r="K579" s="297"/>
      <c r="L579" s="297"/>
      <c r="M579" s="298" t="str">
        <f t="shared" si="79"/>
        <v/>
      </c>
      <c r="N579" s="294"/>
      <c r="O579" s="299" t="str">
        <f t="shared" si="76"/>
        <v/>
      </c>
      <c r="P579" s="294"/>
      <c r="Q579" s="299" t="str">
        <f t="shared" si="80"/>
        <v/>
      </c>
      <c r="R579" s="299" t="str">
        <f t="shared" si="77"/>
        <v/>
      </c>
      <c r="S579" s="295"/>
      <c r="T579" s="295"/>
      <c r="U579" s="300" t="str">
        <f t="shared" si="81"/>
        <v/>
      </c>
      <c r="V579" s="299" t="str">
        <f t="shared" si="78"/>
        <v/>
      </c>
      <c r="W579" s="301"/>
      <c r="X579" s="301"/>
      <c r="Y579" s="301"/>
      <c r="Z579" s="301"/>
      <c r="AA579" s="301"/>
      <c r="AB579" s="301"/>
      <c r="AC579" s="301"/>
      <c r="AD579" s="301"/>
      <c r="AE579" s="302" t="str">
        <f t="shared" si="75"/>
        <v/>
      </c>
      <c r="AF579" s="303" t="str">
        <f ca="1">IFERROR(AVERAGEIFS('Discontinuity Log'!$N$5:$N$4980,'Discontinuity Log'!$A$5:$A$4980,J579,'Discontinuity Log'!$N$5:$N$4980,"&lt;&gt;"),"")</f>
        <v/>
      </c>
      <c r="AG579" s="304" t="str">
        <f t="shared" ca="1" si="82"/>
        <v/>
      </c>
      <c r="AH579" s="362"/>
    </row>
    <row r="580" spans="1:34" s="5" customFormat="1" x14ac:dyDescent="0.25">
      <c r="A580" s="290"/>
      <c r="B580" s="306"/>
      <c r="C580" s="292"/>
      <c r="D580" s="293"/>
      <c r="E580" s="294"/>
      <c r="F580" s="294"/>
      <c r="G580" s="294"/>
      <c r="H580" s="295"/>
      <c r="I580" s="295"/>
      <c r="J580" s="296"/>
      <c r="K580" s="297"/>
      <c r="L580" s="297"/>
      <c r="M580" s="298" t="str">
        <f t="shared" si="79"/>
        <v/>
      </c>
      <c r="N580" s="294"/>
      <c r="O580" s="299" t="str">
        <f t="shared" si="76"/>
        <v/>
      </c>
      <c r="P580" s="294"/>
      <c r="Q580" s="299" t="str">
        <f t="shared" si="80"/>
        <v/>
      </c>
      <c r="R580" s="299" t="str">
        <f t="shared" si="77"/>
        <v/>
      </c>
      <c r="S580" s="295"/>
      <c r="T580" s="295"/>
      <c r="U580" s="300" t="str">
        <f t="shared" si="81"/>
        <v/>
      </c>
      <c r="V580" s="299" t="str">
        <f t="shared" si="78"/>
        <v/>
      </c>
      <c r="W580" s="301"/>
      <c r="X580" s="301"/>
      <c r="Y580" s="301"/>
      <c r="Z580" s="301"/>
      <c r="AA580" s="301"/>
      <c r="AB580" s="301"/>
      <c r="AC580" s="301"/>
      <c r="AD580" s="301"/>
      <c r="AE580" s="302" t="str">
        <f t="shared" si="75"/>
        <v/>
      </c>
      <c r="AF580" s="303" t="str">
        <f ca="1">IFERROR(AVERAGEIFS('Discontinuity Log'!$N$5:$N$4980,'Discontinuity Log'!$A$5:$A$4980,J580,'Discontinuity Log'!$N$5:$N$4980,"&lt;&gt;"),"")</f>
        <v/>
      </c>
      <c r="AG580" s="304" t="str">
        <f t="shared" ca="1" si="82"/>
        <v/>
      </c>
      <c r="AH580" s="362"/>
    </row>
    <row r="581" spans="1:34" s="5" customFormat="1" x14ac:dyDescent="0.25">
      <c r="A581" s="290"/>
      <c r="B581" s="306"/>
      <c r="C581" s="292"/>
      <c r="D581" s="293"/>
      <c r="E581" s="294"/>
      <c r="F581" s="294"/>
      <c r="G581" s="294"/>
      <c r="H581" s="295"/>
      <c r="I581" s="295"/>
      <c r="J581" s="296"/>
      <c r="K581" s="297"/>
      <c r="L581" s="297"/>
      <c r="M581" s="298" t="str">
        <f t="shared" si="79"/>
        <v/>
      </c>
      <c r="N581" s="294"/>
      <c r="O581" s="299" t="str">
        <f t="shared" si="76"/>
        <v/>
      </c>
      <c r="P581" s="294"/>
      <c r="Q581" s="299" t="str">
        <f t="shared" si="80"/>
        <v/>
      </c>
      <c r="R581" s="299" t="str">
        <f t="shared" si="77"/>
        <v/>
      </c>
      <c r="S581" s="295"/>
      <c r="T581" s="295"/>
      <c r="U581" s="300" t="str">
        <f t="shared" si="81"/>
        <v/>
      </c>
      <c r="V581" s="299" t="str">
        <f t="shared" si="78"/>
        <v/>
      </c>
      <c r="W581" s="301"/>
      <c r="X581" s="301"/>
      <c r="Y581" s="301"/>
      <c r="Z581" s="301"/>
      <c r="AA581" s="301"/>
      <c r="AB581" s="301"/>
      <c r="AC581" s="301"/>
      <c r="AD581" s="301"/>
      <c r="AE581" s="302" t="str">
        <f t="shared" si="75"/>
        <v/>
      </c>
      <c r="AF581" s="303" t="str">
        <f ca="1">IFERROR(AVERAGEIFS('Discontinuity Log'!$N$5:$N$4980,'Discontinuity Log'!$A$5:$A$4980,J581,'Discontinuity Log'!$N$5:$N$4980,"&lt;&gt;"),"")</f>
        <v/>
      </c>
      <c r="AG581" s="304" t="str">
        <f t="shared" ca="1" si="82"/>
        <v/>
      </c>
      <c r="AH581" s="362"/>
    </row>
    <row r="582" spans="1:34" s="5" customFormat="1" x14ac:dyDescent="0.25">
      <c r="A582" s="290"/>
      <c r="B582" s="306"/>
      <c r="C582" s="292"/>
      <c r="D582" s="293"/>
      <c r="E582" s="294"/>
      <c r="F582" s="294"/>
      <c r="G582" s="294"/>
      <c r="H582" s="295"/>
      <c r="I582" s="295"/>
      <c r="J582" s="296"/>
      <c r="K582" s="297"/>
      <c r="L582" s="297"/>
      <c r="M582" s="298" t="str">
        <f t="shared" si="79"/>
        <v/>
      </c>
      <c r="N582" s="294"/>
      <c r="O582" s="299" t="str">
        <f t="shared" si="76"/>
        <v/>
      </c>
      <c r="P582" s="294"/>
      <c r="Q582" s="299" t="str">
        <f t="shared" si="80"/>
        <v/>
      </c>
      <c r="R582" s="299" t="str">
        <f t="shared" si="77"/>
        <v/>
      </c>
      <c r="S582" s="295"/>
      <c r="T582" s="295"/>
      <c r="U582" s="300" t="str">
        <f t="shared" si="81"/>
        <v/>
      </c>
      <c r="V582" s="299" t="str">
        <f t="shared" si="78"/>
        <v/>
      </c>
      <c r="W582" s="301"/>
      <c r="X582" s="301"/>
      <c r="Y582" s="301"/>
      <c r="Z582" s="301"/>
      <c r="AA582" s="301"/>
      <c r="AB582" s="301"/>
      <c r="AC582" s="301"/>
      <c r="AD582" s="301"/>
      <c r="AE582" s="302" t="str">
        <f t="shared" si="75"/>
        <v/>
      </c>
      <c r="AF582" s="303" t="str">
        <f ca="1">IFERROR(AVERAGEIFS('Discontinuity Log'!$N$5:$N$4980,'Discontinuity Log'!$A$5:$A$4980,J582,'Discontinuity Log'!$N$5:$N$4980,"&lt;&gt;"),"")</f>
        <v/>
      </c>
      <c r="AG582" s="304" t="str">
        <f t="shared" ca="1" si="82"/>
        <v/>
      </c>
      <c r="AH582" s="362"/>
    </row>
    <row r="583" spans="1:34" s="5" customFormat="1" x14ac:dyDescent="0.25">
      <c r="A583" s="290"/>
      <c r="B583" s="306"/>
      <c r="C583" s="292"/>
      <c r="D583" s="293"/>
      <c r="E583" s="294"/>
      <c r="F583" s="294"/>
      <c r="G583" s="294"/>
      <c r="H583" s="295"/>
      <c r="I583" s="295"/>
      <c r="J583" s="296"/>
      <c r="K583" s="297"/>
      <c r="L583" s="297"/>
      <c r="M583" s="298" t="str">
        <f t="shared" si="79"/>
        <v/>
      </c>
      <c r="N583" s="294"/>
      <c r="O583" s="299" t="str">
        <f t="shared" si="76"/>
        <v/>
      </c>
      <c r="P583" s="294"/>
      <c r="Q583" s="299" t="str">
        <f t="shared" si="80"/>
        <v/>
      </c>
      <c r="R583" s="299" t="str">
        <f t="shared" si="77"/>
        <v/>
      </c>
      <c r="S583" s="295"/>
      <c r="T583" s="295"/>
      <c r="U583" s="300" t="str">
        <f t="shared" si="81"/>
        <v/>
      </c>
      <c r="V583" s="299" t="str">
        <f t="shared" si="78"/>
        <v/>
      </c>
      <c r="W583" s="301"/>
      <c r="X583" s="301"/>
      <c r="Y583" s="301"/>
      <c r="Z583" s="301"/>
      <c r="AA583" s="301"/>
      <c r="AB583" s="301"/>
      <c r="AC583" s="301"/>
      <c r="AD583" s="301"/>
      <c r="AE583" s="302" t="str">
        <f t="shared" si="75"/>
        <v/>
      </c>
      <c r="AF583" s="303" t="str">
        <f ca="1">IFERROR(AVERAGEIFS('Discontinuity Log'!$N$5:$N$4980,'Discontinuity Log'!$A$5:$A$4980,J583,'Discontinuity Log'!$N$5:$N$4980,"&lt;&gt;"),"")</f>
        <v/>
      </c>
      <c r="AG583" s="304" t="str">
        <f t="shared" ca="1" si="82"/>
        <v/>
      </c>
      <c r="AH583" s="362"/>
    </row>
    <row r="584" spans="1:34" s="5" customFormat="1" x14ac:dyDescent="0.25">
      <c r="A584" s="290"/>
      <c r="B584" s="306"/>
      <c r="C584" s="292"/>
      <c r="D584" s="293"/>
      <c r="E584" s="294"/>
      <c r="F584" s="294"/>
      <c r="G584" s="294"/>
      <c r="H584" s="295"/>
      <c r="I584" s="295"/>
      <c r="J584" s="296"/>
      <c r="K584" s="297"/>
      <c r="L584" s="297"/>
      <c r="M584" s="298" t="str">
        <f t="shared" si="79"/>
        <v/>
      </c>
      <c r="N584" s="294"/>
      <c r="O584" s="299" t="str">
        <f t="shared" si="76"/>
        <v/>
      </c>
      <c r="P584" s="294"/>
      <c r="Q584" s="299" t="str">
        <f t="shared" si="80"/>
        <v/>
      </c>
      <c r="R584" s="299" t="str">
        <f t="shared" si="77"/>
        <v/>
      </c>
      <c r="S584" s="295"/>
      <c r="T584" s="295"/>
      <c r="U584" s="300" t="str">
        <f t="shared" si="81"/>
        <v/>
      </c>
      <c r="V584" s="299" t="str">
        <f t="shared" si="78"/>
        <v/>
      </c>
      <c r="W584" s="301"/>
      <c r="X584" s="301"/>
      <c r="Y584" s="301"/>
      <c r="Z584" s="301"/>
      <c r="AA584" s="301"/>
      <c r="AB584" s="301"/>
      <c r="AC584" s="301"/>
      <c r="AD584" s="301"/>
      <c r="AE584" s="302" t="str">
        <f t="shared" si="75"/>
        <v/>
      </c>
      <c r="AF584" s="303" t="str">
        <f ca="1">IFERROR(AVERAGEIFS('Discontinuity Log'!$N$5:$N$4980,'Discontinuity Log'!$A$5:$A$4980,J584,'Discontinuity Log'!$N$5:$N$4980,"&lt;&gt;"),"")</f>
        <v/>
      </c>
      <c r="AG584" s="304" t="str">
        <f t="shared" ca="1" si="82"/>
        <v/>
      </c>
      <c r="AH584" s="362"/>
    </row>
    <row r="585" spans="1:34" s="5" customFormat="1" x14ac:dyDescent="0.25">
      <c r="A585" s="290"/>
      <c r="B585" s="306"/>
      <c r="C585" s="292"/>
      <c r="D585" s="293"/>
      <c r="E585" s="294"/>
      <c r="F585" s="294"/>
      <c r="G585" s="294"/>
      <c r="H585" s="295"/>
      <c r="I585" s="295"/>
      <c r="J585" s="296"/>
      <c r="K585" s="297"/>
      <c r="L585" s="297"/>
      <c r="M585" s="298" t="str">
        <f t="shared" si="79"/>
        <v/>
      </c>
      <c r="N585" s="294"/>
      <c r="O585" s="299" t="str">
        <f t="shared" si="76"/>
        <v/>
      </c>
      <c r="P585" s="294"/>
      <c r="Q585" s="299" t="str">
        <f t="shared" si="80"/>
        <v/>
      </c>
      <c r="R585" s="299" t="str">
        <f t="shared" si="77"/>
        <v/>
      </c>
      <c r="S585" s="295"/>
      <c r="T585" s="295"/>
      <c r="U585" s="300" t="str">
        <f t="shared" si="81"/>
        <v/>
      </c>
      <c r="V585" s="299" t="str">
        <f t="shared" si="78"/>
        <v/>
      </c>
      <c r="W585" s="301"/>
      <c r="X585" s="301"/>
      <c r="Y585" s="301"/>
      <c r="Z585" s="301"/>
      <c r="AA585" s="301"/>
      <c r="AB585" s="301"/>
      <c r="AC585" s="301"/>
      <c r="AD585" s="301"/>
      <c r="AE585" s="302" t="str">
        <f t="shared" ref="AE585:AE648" si="83">(IF(AD585="R6",15,IF(AD585="R5",12,IF(AD585="R4",7,IF(AD585="R3",4,IF(AD585="R2",2,IF(AD585="R1",1,IF(OR(AD585="R0",AD585="S0",AD585="S1",AD585="S2",AD585="S3",AD585="S4",AD585="S5",AD585="S6"),0,""))))))))</f>
        <v/>
      </c>
      <c r="AF585" s="303" t="str">
        <f ca="1">IFERROR(AVERAGEIFS('Discontinuity Log'!$N$5:$N$4980,'Discontinuity Log'!$A$5:$A$4980,J585,'Discontinuity Log'!$N$5:$N$4980,"&lt;&gt;"),"")</f>
        <v/>
      </c>
      <c r="AG585" s="304" t="str">
        <f t="shared" ca="1" si="82"/>
        <v/>
      </c>
      <c r="AH585" s="362"/>
    </row>
    <row r="586" spans="1:34" s="5" customFormat="1" x14ac:dyDescent="0.25">
      <c r="A586" s="290"/>
      <c r="B586" s="306"/>
      <c r="C586" s="292"/>
      <c r="D586" s="293"/>
      <c r="E586" s="294"/>
      <c r="F586" s="294"/>
      <c r="G586" s="294"/>
      <c r="H586" s="295"/>
      <c r="I586" s="295"/>
      <c r="J586" s="296"/>
      <c r="K586" s="297"/>
      <c r="L586" s="297"/>
      <c r="M586" s="298" t="str">
        <f t="shared" si="79"/>
        <v/>
      </c>
      <c r="N586" s="294"/>
      <c r="O586" s="299" t="str">
        <f t="shared" ref="O586:O649" si="84">IF(ISNUMBER(N586),N586/(M586)*100,"")</f>
        <v/>
      </c>
      <c r="P586" s="294"/>
      <c r="Q586" s="299" t="str">
        <f t="shared" si="80"/>
        <v/>
      </c>
      <c r="R586" s="299" t="str">
        <f t="shared" ref="R586:R649" si="85">IF(ISNUMBER(Q586),IF(Q586&lt;25,3,(IF(Q586&lt;50,8,IF(Q586&lt;75,13,IF(Q586&lt;90,17,IF(Q586&gt;=90,20,"")))))),"")</f>
        <v/>
      </c>
      <c r="S586" s="295"/>
      <c r="T586" s="295"/>
      <c r="U586" s="300" t="str">
        <f t="shared" si="81"/>
        <v/>
      </c>
      <c r="V586" s="299" t="str">
        <f t="shared" ref="V586:V649" si="86">IF(ISBLANK(T586),"",IF(T586=0,30,IF(U586&gt;=3,30,(IF(U586&gt;=1,25,(IF(U586&gt;=0.3,20,(IF(U586&gt;0.05,10,(IF(U586&lt;=0.05,5,"")))))))))))</f>
        <v/>
      </c>
      <c r="W586" s="301"/>
      <c r="X586" s="301"/>
      <c r="Y586" s="301"/>
      <c r="Z586" s="301"/>
      <c r="AA586" s="301"/>
      <c r="AB586" s="301"/>
      <c r="AC586" s="301"/>
      <c r="AD586" s="301"/>
      <c r="AE586" s="302" t="str">
        <f t="shared" si="83"/>
        <v/>
      </c>
      <c r="AF586" s="303" t="str">
        <f ca="1">IFERROR(AVERAGEIFS('Discontinuity Log'!$N$5:$N$4980,'Discontinuity Log'!$A$5:$A$4980,J586,'Discontinuity Log'!$N$5:$N$4980,"&lt;&gt;"),"")</f>
        <v/>
      </c>
      <c r="AG586" s="304" t="str">
        <f t="shared" ca="1" si="82"/>
        <v/>
      </c>
      <c r="AH586" s="362"/>
    </row>
    <row r="587" spans="1:34" s="5" customFormat="1" x14ac:dyDescent="0.25">
      <c r="A587" s="290"/>
      <c r="B587" s="306"/>
      <c r="C587" s="292"/>
      <c r="D587" s="293"/>
      <c r="E587" s="294"/>
      <c r="F587" s="294"/>
      <c r="G587" s="294"/>
      <c r="H587" s="295"/>
      <c r="I587" s="295"/>
      <c r="J587" s="296"/>
      <c r="K587" s="297"/>
      <c r="L587" s="297"/>
      <c r="M587" s="298" t="str">
        <f t="shared" ref="M587:M650" si="87">IF(ISBLANK(L587),"",L587-K587)</f>
        <v/>
      </c>
      <c r="N587" s="294"/>
      <c r="O587" s="299" t="str">
        <f t="shared" si="84"/>
        <v/>
      </c>
      <c r="P587" s="294"/>
      <c r="Q587" s="299" t="str">
        <f t="shared" ref="Q587:Q650" si="88">IF(ISNUMBER(P587),P587/(M587)*100,"")</f>
        <v/>
      </c>
      <c r="R587" s="299" t="str">
        <f t="shared" si="85"/>
        <v/>
      </c>
      <c r="S587" s="295"/>
      <c r="T587" s="295"/>
      <c r="U587" s="300" t="str">
        <f t="shared" ref="U587:U650" si="89">IF(ISBLANK(T587),"",IF(T587=0,N587,N587/T587))</f>
        <v/>
      </c>
      <c r="V587" s="299" t="str">
        <f t="shared" si="86"/>
        <v/>
      </c>
      <c r="W587" s="301"/>
      <c r="X587" s="301"/>
      <c r="Y587" s="301"/>
      <c r="Z587" s="301"/>
      <c r="AA587" s="301"/>
      <c r="AB587" s="301"/>
      <c r="AC587" s="301"/>
      <c r="AD587" s="301"/>
      <c r="AE587" s="302" t="str">
        <f t="shared" si="83"/>
        <v/>
      </c>
      <c r="AF587" s="303" t="str">
        <f ca="1">IFERROR(AVERAGEIFS('Discontinuity Log'!$N$5:$N$4980,'Discontinuity Log'!$A$5:$A$4980,J587,'Discontinuity Log'!$N$5:$N$4980,"&lt;&gt;"),"")</f>
        <v/>
      </c>
      <c r="AG587" s="304" t="str">
        <f t="shared" ca="1" si="82"/>
        <v/>
      </c>
      <c r="AH587" s="362"/>
    </row>
    <row r="588" spans="1:34" s="5" customFormat="1" x14ac:dyDescent="0.25">
      <c r="A588" s="290"/>
      <c r="B588" s="306"/>
      <c r="C588" s="292"/>
      <c r="D588" s="293"/>
      <c r="E588" s="294"/>
      <c r="F588" s="294"/>
      <c r="G588" s="294"/>
      <c r="H588" s="295"/>
      <c r="I588" s="295"/>
      <c r="J588" s="296"/>
      <c r="K588" s="297"/>
      <c r="L588" s="297"/>
      <c r="M588" s="298" t="str">
        <f t="shared" si="87"/>
        <v/>
      </c>
      <c r="N588" s="294"/>
      <c r="O588" s="299" t="str">
        <f t="shared" si="84"/>
        <v/>
      </c>
      <c r="P588" s="294"/>
      <c r="Q588" s="299" t="str">
        <f t="shared" si="88"/>
        <v/>
      </c>
      <c r="R588" s="299" t="str">
        <f t="shared" si="85"/>
        <v/>
      </c>
      <c r="S588" s="295"/>
      <c r="T588" s="295"/>
      <c r="U588" s="300" t="str">
        <f t="shared" si="89"/>
        <v/>
      </c>
      <c r="V588" s="299" t="str">
        <f t="shared" si="86"/>
        <v/>
      </c>
      <c r="W588" s="301"/>
      <c r="X588" s="301"/>
      <c r="Y588" s="301"/>
      <c r="Z588" s="301"/>
      <c r="AA588" s="301"/>
      <c r="AB588" s="301"/>
      <c r="AC588" s="301"/>
      <c r="AD588" s="301"/>
      <c r="AE588" s="302" t="str">
        <f t="shared" si="83"/>
        <v/>
      </c>
      <c r="AF588" s="303" t="str">
        <f ca="1">IFERROR(AVERAGEIFS('Discontinuity Log'!$N$5:$N$4980,'Discontinuity Log'!$A$5:$A$4980,J588,'Discontinuity Log'!$N$5:$N$4980,"&lt;&gt;"),"")</f>
        <v/>
      </c>
      <c r="AG588" s="304" t="str">
        <f t="shared" ca="1" si="82"/>
        <v/>
      </c>
      <c r="AH588" s="362"/>
    </row>
    <row r="589" spans="1:34" s="5" customFormat="1" x14ac:dyDescent="0.25">
      <c r="A589" s="290"/>
      <c r="B589" s="306"/>
      <c r="C589" s="292"/>
      <c r="D589" s="293"/>
      <c r="E589" s="294"/>
      <c r="F589" s="294"/>
      <c r="G589" s="294"/>
      <c r="H589" s="295"/>
      <c r="I589" s="295"/>
      <c r="J589" s="296"/>
      <c r="K589" s="297"/>
      <c r="L589" s="297"/>
      <c r="M589" s="298" t="str">
        <f t="shared" si="87"/>
        <v/>
      </c>
      <c r="N589" s="294"/>
      <c r="O589" s="299" t="str">
        <f t="shared" si="84"/>
        <v/>
      </c>
      <c r="P589" s="294"/>
      <c r="Q589" s="299" t="str">
        <f t="shared" si="88"/>
        <v/>
      </c>
      <c r="R589" s="299" t="str">
        <f t="shared" si="85"/>
        <v/>
      </c>
      <c r="S589" s="295"/>
      <c r="T589" s="295"/>
      <c r="U589" s="300" t="str">
        <f t="shared" si="89"/>
        <v/>
      </c>
      <c r="V589" s="299" t="str">
        <f t="shared" si="86"/>
        <v/>
      </c>
      <c r="W589" s="301"/>
      <c r="X589" s="301"/>
      <c r="Y589" s="301"/>
      <c r="Z589" s="301"/>
      <c r="AA589" s="301"/>
      <c r="AB589" s="301"/>
      <c r="AC589" s="301"/>
      <c r="AD589" s="301"/>
      <c r="AE589" s="302" t="str">
        <f t="shared" si="83"/>
        <v/>
      </c>
      <c r="AF589" s="303" t="str">
        <f ca="1">IFERROR(AVERAGEIFS('Discontinuity Log'!$N$5:$N$4980,'Discontinuity Log'!$A$5:$A$4980,J589,'Discontinuity Log'!$N$5:$N$4980,"&lt;&gt;"),"")</f>
        <v/>
      </c>
      <c r="AG589" s="304" t="str">
        <f t="shared" ca="1" si="82"/>
        <v/>
      </c>
      <c r="AH589" s="362"/>
    </row>
    <row r="590" spans="1:34" s="5" customFormat="1" x14ac:dyDescent="0.25">
      <c r="A590" s="290"/>
      <c r="B590" s="306"/>
      <c r="C590" s="292"/>
      <c r="D590" s="293"/>
      <c r="E590" s="294"/>
      <c r="F590" s="294"/>
      <c r="G590" s="294"/>
      <c r="H590" s="295"/>
      <c r="I590" s="295"/>
      <c r="J590" s="296"/>
      <c r="K590" s="297"/>
      <c r="L590" s="297"/>
      <c r="M590" s="298" t="str">
        <f t="shared" si="87"/>
        <v/>
      </c>
      <c r="N590" s="294"/>
      <c r="O590" s="299" t="str">
        <f t="shared" si="84"/>
        <v/>
      </c>
      <c r="P590" s="294"/>
      <c r="Q590" s="299" t="str">
        <f t="shared" si="88"/>
        <v/>
      </c>
      <c r="R590" s="299" t="str">
        <f t="shared" si="85"/>
        <v/>
      </c>
      <c r="S590" s="295"/>
      <c r="T590" s="295"/>
      <c r="U590" s="300" t="str">
        <f t="shared" si="89"/>
        <v/>
      </c>
      <c r="V590" s="299" t="str">
        <f t="shared" si="86"/>
        <v/>
      </c>
      <c r="W590" s="301"/>
      <c r="X590" s="301"/>
      <c r="Y590" s="301"/>
      <c r="Z590" s="301"/>
      <c r="AA590" s="301"/>
      <c r="AB590" s="301"/>
      <c r="AC590" s="301"/>
      <c r="AD590" s="301"/>
      <c r="AE590" s="302" t="str">
        <f t="shared" si="83"/>
        <v/>
      </c>
      <c r="AF590" s="303" t="str">
        <f ca="1">IFERROR(AVERAGEIFS('Discontinuity Log'!$N$5:$N$4980,'Discontinuity Log'!$A$5:$A$4980,J590,'Discontinuity Log'!$N$5:$N$4980,"&lt;&gt;"),"")</f>
        <v/>
      </c>
      <c r="AG590" s="304" t="str">
        <f t="shared" ca="1" si="82"/>
        <v/>
      </c>
      <c r="AH590" s="362"/>
    </row>
    <row r="591" spans="1:34" s="5" customFormat="1" x14ac:dyDescent="0.25">
      <c r="A591" s="290"/>
      <c r="B591" s="306"/>
      <c r="C591" s="292"/>
      <c r="D591" s="293"/>
      <c r="E591" s="294"/>
      <c r="F591" s="294"/>
      <c r="G591" s="294"/>
      <c r="H591" s="295"/>
      <c r="I591" s="295"/>
      <c r="J591" s="296"/>
      <c r="K591" s="297"/>
      <c r="L591" s="297"/>
      <c r="M591" s="298" t="str">
        <f t="shared" si="87"/>
        <v/>
      </c>
      <c r="N591" s="294"/>
      <c r="O591" s="299" t="str">
        <f t="shared" si="84"/>
        <v/>
      </c>
      <c r="P591" s="294"/>
      <c r="Q591" s="299" t="str">
        <f t="shared" si="88"/>
        <v/>
      </c>
      <c r="R591" s="299" t="str">
        <f t="shared" si="85"/>
        <v/>
      </c>
      <c r="S591" s="295"/>
      <c r="T591" s="295"/>
      <c r="U591" s="300" t="str">
        <f t="shared" si="89"/>
        <v/>
      </c>
      <c r="V591" s="299" t="str">
        <f t="shared" si="86"/>
        <v/>
      </c>
      <c r="W591" s="301"/>
      <c r="X591" s="301"/>
      <c r="Y591" s="301"/>
      <c r="Z591" s="301"/>
      <c r="AA591" s="301"/>
      <c r="AB591" s="301"/>
      <c r="AC591" s="301"/>
      <c r="AD591" s="301"/>
      <c r="AE591" s="302" t="str">
        <f t="shared" si="83"/>
        <v/>
      </c>
      <c r="AF591" s="303" t="str">
        <f ca="1">IFERROR(AVERAGEIFS('Discontinuity Log'!$N$5:$N$4980,'Discontinuity Log'!$A$5:$A$4980,J591,'Discontinuity Log'!$N$5:$N$4980,"&lt;&gt;"),"")</f>
        <v/>
      </c>
      <c r="AG591" s="304" t="str">
        <f t="shared" ca="1" si="82"/>
        <v/>
      </c>
      <c r="AH591" s="362"/>
    </row>
    <row r="592" spans="1:34" s="5" customFormat="1" x14ac:dyDescent="0.25">
      <c r="A592" s="290"/>
      <c r="B592" s="306"/>
      <c r="C592" s="292"/>
      <c r="D592" s="293"/>
      <c r="E592" s="294"/>
      <c r="F592" s="294"/>
      <c r="G592" s="294"/>
      <c r="H592" s="295"/>
      <c r="I592" s="295"/>
      <c r="J592" s="296"/>
      <c r="K592" s="297"/>
      <c r="L592" s="297"/>
      <c r="M592" s="298" t="str">
        <f t="shared" si="87"/>
        <v/>
      </c>
      <c r="N592" s="294"/>
      <c r="O592" s="299" t="str">
        <f t="shared" si="84"/>
        <v/>
      </c>
      <c r="P592" s="294"/>
      <c r="Q592" s="299" t="str">
        <f t="shared" si="88"/>
        <v/>
      </c>
      <c r="R592" s="299" t="str">
        <f t="shared" si="85"/>
        <v/>
      </c>
      <c r="S592" s="295"/>
      <c r="T592" s="295"/>
      <c r="U592" s="300" t="str">
        <f t="shared" si="89"/>
        <v/>
      </c>
      <c r="V592" s="299" t="str">
        <f t="shared" si="86"/>
        <v/>
      </c>
      <c r="W592" s="301"/>
      <c r="X592" s="301"/>
      <c r="Y592" s="301"/>
      <c r="Z592" s="301"/>
      <c r="AA592" s="301"/>
      <c r="AB592" s="301"/>
      <c r="AC592" s="301"/>
      <c r="AD592" s="301"/>
      <c r="AE592" s="302" t="str">
        <f t="shared" si="83"/>
        <v/>
      </c>
      <c r="AF592" s="303" t="str">
        <f ca="1">IFERROR(AVERAGEIFS('Discontinuity Log'!$N$5:$N$4980,'Discontinuity Log'!$A$5:$A$4980,J592,'Discontinuity Log'!$N$5:$N$4980,"&lt;&gt;"),"")</f>
        <v/>
      </c>
      <c r="AG592" s="304" t="str">
        <f t="shared" ca="1" si="82"/>
        <v/>
      </c>
      <c r="AH592" s="362"/>
    </row>
    <row r="593" spans="1:34" s="5" customFormat="1" x14ac:dyDescent="0.25">
      <c r="A593" s="290"/>
      <c r="B593" s="306"/>
      <c r="C593" s="292"/>
      <c r="D593" s="293"/>
      <c r="E593" s="294"/>
      <c r="F593" s="294"/>
      <c r="G593" s="294"/>
      <c r="H593" s="295"/>
      <c r="I593" s="295"/>
      <c r="J593" s="296"/>
      <c r="K593" s="297"/>
      <c r="L593" s="297"/>
      <c r="M593" s="298" t="str">
        <f t="shared" si="87"/>
        <v/>
      </c>
      <c r="N593" s="294"/>
      <c r="O593" s="299" t="str">
        <f t="shared" si="84"/>
        <v/>
      </c>
      <c r="P593" s="294"/>
      <c r="Q593" s="299" t="str">
        <f t="shared" si="88"/>
        <v/>
      </c>
      <c r="R593" s="299" t="str">
        <f t="shared" si="85"/>
        <v/>
      </c>
      <c r="S593" s="295"/>
      <c r="T593" s="295"/>
      <c r="U593" s="300" t="str">
        <f t="shared" si="89"/>
        <v/>
      </c>
      <c r="V593" s="299" t="str">
        <f t="shared" si="86"/>
        <v/>
      </c>
      <c r="W593" s="301"/>
      <c r="X593" s="301"/>
      <c r="Y593" s="301"/>
      <c r="Z593" s="301"/>
      <c r="AA593" s="301"/>
      <c r="AB593" s="301"/>
      <c r="AC593" s="301"/>
      <c r="AD593" s="301"/>
      <c r="AE593" s="302" t="str">
        <f t="shared" si="83"/>
        <v/>
      </c>
      <c r="AF593" s="303" t="str">
        <f ca="1">IFERROR(AVERAGEIFS('Discontinuity Log'!$N$5:$N$4980,'Discontinuity Log'!$A$5:$A$4980,J593,'Discontinuity Log'!$N$5:$N$4980,"&lt;&gt;"),"")</f>
        <v/>
      </c>
      <c r="AG593" s="304" t="str">
        <f t="shared" ca="1" si="82"/>
        <v/>
      </c>
      <c r="AH593" s="362"/>
    </row>
    <row r="594" spans="1:34" s="5" customFormat="1" x14ac:dyDescent="0.25">
      <c r="A594" s="290"/>
      <c r="B594" s="306"/>
      <c r="C594" s="292"/>
      <c r="D594" s="293"/>
      <c r="E594" s="294"/>
      <c r="F594" s="294"/>
      <c r="G594" s="294"/>
      <c r="H594" s="295"/>
      <c r="I594" s="295"/>
      <c r="J594" s="296"/>
      <c r="K594" s="297"/>
      <c r="L594" s="297"/>
      <c r="M594" s="298" t="str">
        <f t="shared" si="87"/>
        <v/>
      </c>
      <c r="N594" s="294"/>
      <c r="O594" s="299" t="str">
        <f t="shared" si="84"/>
        <v/>
      </c>
      <c r="P594" s="294"/>
      <c r="Q594" s="299" t="str">
        <f t="shared" si="88"/>
        <v/>
      </c>
      <c r="R594" s="299" t="str">
        <f t="shared" si="85"/>
        <v/>
      </c>
      <c r="S594" s="295"/>
      <c r="T594" s="295"/>
      <c r="U594" s="300" t="str">
        <f t="shared" si="89"/>
        <v/>
      </c>
      <c r="V594" s="299" t="str">
        <f t="shared" si="86"/>
        <v/>
      </c>
      <c r="W594" s="301"/>
      <c r="X594" s="301"/>
      <c r="Y594" s="301"/>
      <c r="Z594" s="301"/>
      <c r="AA594" s="301"/>
      <c r="AB594" s="301"/>
      <c r="AC594" s="301"/>
      <c r="AD594" s="301"/>
      <c r="AE594" s="302" t="str">
        <f t="shared" si="83"/>
        <v/>
      </c>
      <c r="AF594" s="303" t="str">
        <f ca="1">IFERROR(AVERAGEIFS('Discontinuity Log'!$N$5:$N$4980,'Discontinuity Log'!$A$5:$A$4980,J594,'Discontinuity Log'!$N$5:$N$4980,"&lt;&gt;"),"")</f>
        <v/>
      </c>
      <c r="AG594" s="304" t="str">
        <f t="shared" ca="1" si="82"/>
        <v/>
      </c>
      <c r="AH594" s="362"/>
    </row>
    <row r="595" spans="1:34" s="5" customFormat="1" x14ac:dyDescent="0.25">
      <c r="A595" s="290"/>
      <c r="B595" s="306"/>
      <c r="C595" s="292"/>
      <c r="D595" s="293"/>
      <c r="E595" s="294"/>
      <c r="F595" s="294"/>
      <c r="G595" s="294"/>
      <c r="H595" s="295"/>
      <c r="I595" s="295"/>
      <c r="J595" s="296"/>
      <c r="K595" s="297"/>
      <c r="L595" s="297"/>
      <c r="M595" s="298" t="str">
        <f t="shared" si="87"/>
        <v/>
      </c>
      <c r="N595" s="294"/>
      <c r="O595" s="299" t="str">
        <f t="shared" si="84"/>
        <v/>
      </c>
      <c r="P595" s="294"/>
      <c r="Q595" s="299" t="str">
        <f t="shared" si="88"/>
        <v/>
      </c>
      <c r="R595" s="299" t="str">
        <f t="shared" si="85"/>
        <v/>
      </c>
      <c r="S595" s="295"/>
      <c r="T595" s="295"/>
      <c r="U595" s="300" t="str">
        <f t="shared" si="89"/>
        <v/>
      </c>
      <c r="V595" s="299" t="str">
        <f t="shared" si="86"/>
        <v/>
      </c>
      <c r="W595" s="301"/>
      <c r="X595" s="301"/>
      <c r="Y595" s="301"/>
      <c r="Z595" s="301"/>
      <c r="AA595" s="301"/>
      <c r="AB595" s="301"/>
      <c r="AC595" s="301"/>
      <c r="AD595" s="301"/>
      <c r="AE595" s="302" t="str">
        <f t="shared" si="83"/>
        <v/>
      </c>
      <c r="AF595" s="303" t="str">
        <f ca="1">IFERROR(AVERAGEIFS('Discontinuity Log'!$N$5:$N$4980,'Discontinuity Log'!$A$5:$A$4980,J595,'Discontinuity Log'!$N$5:$N$4980,"&lt;&gt;"),"")</f>
        <v/>
      </c>
      <c r="AG595" s="304" t="str">
        <f t="shared" ca="1" si="82"/>
        <v/>
      </c>
      <c r="AH595" s="362"/>
    </row>
    <row r="596" spans="1:34" s="5" customFormat="1" x14ac:dyDescent="0.25">
      <c r="A596" s="290"/>
      <c r="B596" s="306"/>
      <c r="C596" s="292"/>
      <c r="D596" s="293"/>
      <c r="E596" s="294"/>
      <c r="F596" s="294"/>
      <c r="G596" s="294"/>
      <c r="H596" s="295"/>
      <c r="I596" s="295"/>
      <c r="J596" s="296"/>
      <c r="K596" s="297"/>
      <c r="L596" s="297"/>
      <c r="M596" s="298" t="str">
        <f t="shared" si="87"/>
        <v/>
      </c>
      <c r="N596" s="294"/>
      <c r="O596" s="299" t="str">
        <f t="shared" si="84"/>
        <v/>
      </c>
      <c r="P596" s="294"/>
      <c r="Q596" s="299" t="str">
        <f t="shared" si="88"/>
        <v/>
      </c>
      <c r="R596" s="299" t="str">
        <f t="shared" si="85"/>
        <v/>
      </c>
      <c r="S596" s="295"/>
      <c r="T596" s="295"/>
      <c r="U596" s="300" t="str">
        <f t="shared" si="89"/>
        <v/>
      </c>
      <c r="V596" s="299" t="str">
        <f t="shared" si="86"/>
        <v/>
      </c>
      <c r="W596" s="301"/>
      <c r="X596" s="301"/>
      <c r="Y596" s="301"/>
      <c r="Z596" s="301"/>
      <c r="AA596" s="301"/>
      <c r="AB596" s="301"/>
      <c r="AC596" s="301"/>
      <c r="AD596" s="301"/>
      <c r="AE596" s="302" t="str">
        <f t="shared" si="83"/>
        <v/>
      </c>
      <c r="AF596" s="303" t="str">
        <f ca="1">IFERROR(AVERAGEIFS('Discontinuity Log'!$N$5:$N$4980,'Discontinuity Log'!$A$5:$A$4980,J596,'Discontinuity Log'!$N$5:$N$4980,"&lt;&gt;"),"")</f>
        <v/>
      </c>
      <c r="AG596" s="304" t="str">
        <f t="shared" ca="1" si="82"/>
        <v/>
      </c>
      <c r="AH596" s="362"/>
    </row>
    <row r="597" spans="1:34" s="5" customFormat="1" x14ac:dyDescent="0.25">
      <c r="A597" s="290"/>
      <c r="B597" s="306"/>
      <c r="C597" s="292"/>
      <c r="D597" s="293"/>
      <c r="E597" s="294"/>
      <c r="F597" s="294"/>
      <c r="G597" s="294"/>
      <c r="H597" s="295"/>
      <c r="I597" s="295"/>
      <c r="J597" s="296"/>
      <c r="K597" s="297"/>
      <c r="L597" s="297"/>
      <c r="M597" s="298" t="str">
        <f t="shared" si="87"/>
        <v/>
      </c>
      <c r="N597" s="294"/>
      <c r="O597" s="299" t="str">
        <f t="shared" si="84"/>
        <v/>
      </c>
      <c r="P597" s="294"/>
      <c r="Q597" s="299" t="str">
        <f t="shared" si="88"/>
        <v/>
      </c>
      <c r="R597" s="299" t="str">
        <f t="shared" si="85"/>
        <v/>
      </c>
      <c r="S597" s="295"/>
      <c r="T597" s="295"/>
      <c r="U597" s="300" t="str">
        <f t="shared" si="89"/>
        <v/>
      </c>
      <c r="V597" s="299" t="str">
        <f t="shared" si="86"/>
        <v/>
      </c>
      <c r="W597" s="301"/>
      <c r="X597" s="301"/>
      <c r="Y597" s="301"/>
      <c r="Z597" s="301"/>
      <c r="AA597" s="301"/>
      <c r="AB597" s="301"/>
      <c r="AC597" s="301"/>
      <c r="AD597" s="301"/>
      <c r="AE597" s="302" t="str">
        <f t="shared" si="83"/>
        <v/>
      </c>
      <c r="AF597" s="303" t="str">
        <f ca="1">IFERROR(AVERAGEIFS('Discontinuity Log'!$N$5:$N$4980,'Discontinuity Log'!$A$5:$A$4980,J597,'Discontinuity Log'!$N$5:$N$4980,"&lt;&gt;"),"")</f>
        <v/>
      </c>
      <c r="AG597" s="304" t="str">
        <f t="shared" ca="1" si="82"/>
        <v/>
      </c>
      <c r="AH597" s="362"/>
    </row>
    <row r="598" spans="1:34" s="5" customFormat="1" x14ac:dyDescent="0.25">
      <c r="A598" s="290"/>
      <c r="B598" s="306"/>
      <c r="C598" s="292"/>
      <c r="D598" s="293"/>
      <c r="E598" s="294"/>
      <c r="F598" s="294"/>
      <c r="G598" s="294"/>
      <c r="H598" s="295"/>
      <c r="I598" s="295"/>
      <c r="J598" s="296"/>
      <c r="K598" s="297"/>
      <c r="L598" s="297"/>
      <c r="M598" s="298" t="str">
        <f t="shared" si="87"/>
        <v/>
      </c>
      <c r="N598" s="294"/>
      <c r="O598" s="299" t="str">
        <f t="shared" si="84"/>
        <v/>
      </c>
      <c r="P598" s="294"/>
      <c r="Q598" s="299" t="str">
        <f t="shared" si="88"/>
        <v/>
      </c>
      <c r="R598" s="299" t="str">
        <f t="shared" si="85"/>
        <v/>
      </c>
      <c r="S598" s="295"/>
      <c r="T598" s="295"/>
      <c r="U598" s="300" t="str">
        <f t="shared" si="89"/>
        <v/>
      </c>
      <c r="V598" s="299" t="str">
        <f t="shared" si="86"/>
        <v/>
      </c>
      <c r="W598" s="301"/>
      <c r="X598" s="301"/>
      <c r="Y598" s="301"/>
      <c r="Z598" s="301"/>
      <c r="AA598" s="301"/>
      <c r="AB598" s="301"/>
      <c r="AC598" s="301"/>
      <c r="AD598" s="301"/>
      <c r="AE598" s="302" t="str">
        <f t="shared" si="83"/>
        <v/>
      </c>
      <c r="AF598" s="303" t="str">
        <f ca="1">IFERROR(AVERAGEIFS('Discontinuity Log'!$N$5:$N$4980,'Discontinuity Log'!$A$5:$A$4980,J598,'Discontinuity Log'!$N$5:$N$4980,"&lt;&gt;"),"")</f>
        <v/>
      </c>
      <c r="AG598" s="304" t="str">
        <f t="shared" ca="1" si="82"/>
        <v/>
      </c>
      <c r="AH598" s="362"/>
    </row>
    <row r="599" spans="1:34" s="5" customFormat="1" x14ac:dyDescent="0.25">
      <c r="A599" s="290"/>
      <c r="B599" s="306"/>
      <c r="C599" s="292"/>
      <c r="D599" s="293"/>
      <c r="E599" s="294"/>
      <c r="F599" s="294"/>
      <c r="G599" s="294"/>
      <c r="H599" s="295"/>
      <c r="I599" s="295"/>
      <c r="J599" s="296"/>
      <c r="K599" s="297"/>
      <c r="L599" s="297"/>
      <c r="M599" s="298" t="str">
        <f t="shared" si="87"/>
        <v/>
      </c>
      <c r="N599" s="294"/>
      <c r="O599" s="299" t="str">
        <f t="shared" si="84"/>
        <v/>
      </c>
      <c r="P599" s="294"/>
      <c r="Q599" s="299" t="str">
        <f t="shared" si="88"/>
        <v/>
      </c>
      <c r="R599" s="299" t="str">
        <f t="shared" si="85"/>
        <v/>
      </c>
      <c r="S599" s="295"/>
      <c r="T599" s="295"/>
      <c r="U599" s="300" t="str">
        <f t="shared" si="89"/>
        <v/>
      </c>
      <c r="V599" s="299" t="str">
        <f t="shared" si="86"/>
        <v/>
      </c>
      <c r="W599" s="301"/>
      <c r="X599" s="301"/>
      <c r="Y599" s="301"/>
      <c r="Z599" s="301"/>
      <c r="AA599" s="301"/>
      <c r="AB599" s="301"/>
      <c r="AC599" s="301"/>
      <c r="AD599" s="301"/>
      <c r="AE599" s="302" t="str">
        <f t="shared" si="83"/>
        <v/>
      </c>
      <c r="AF599" s="303" t="str">
        <f ca="1">IFERROR(AVERAGEIFS('Discontinuity Log'!$N$5:$N$4980,'Discontinuity Log'!$A$5:$A$4980,J599,'Discontinuity Log'!$N$5:$N$4980,"&lt;&gt;"),"")</f>
        <v/>
      </c>
      <c r="AG599" s="304" t="str">
        <f t="shared" ca="1" si="82"/>
        <v/>
      </c>
      <c r="AH599" s="362"/>
    </row>
    <row r="600" spans="1:34" s="5" customFormat="1" x14ac:dyDescent="0.25">
      <c r="A600" s="290"/>
      <c r="B600" s="306"/>
      <c r="C600" s="292"/>
      <c r="D600" s="293"/>
      <c r="E600" s="294"/>
      <c r="F600" s="294"/>
      <c r="G600" s="294"/>
      <c r="H600" s="295"/>
      <c r="I600" s="295"/>
      <c r="J600" s="296"/>
      <c r="K600" s="297"/>
      <c r="L600" s="297"/>
      <c r="M600" s="298" t="str">
        <f t="shared" si="87"/>
        <v/>
      </c>
      <c r="N600" s="294"/>
      <c r="O600" s="299" t="str">
        <f t="shared" si="84"/>
        <v/>
      </c>
      <c r="P600" s="294"/>
      <c r="Q600" s="299" t="str">
        <f t="shared" si="88"/>
        <v/>
      </c>
      <c r="R600" s="299" t="str">
        <f t="shared" si="85"/>
        <v/>
      </c>
      <c r="S600" s="295"/>
      <c r="T600" s="295"/>
      <c r="U600" s="300" t="str">
        <f t="shared" si="89"/>
        <v/>
      </c>
      <c r="V600" s="299" t="str">
        <f t="shared" si="86"/>
        <v/>
      </c>
      <c r="W600" s="301"/>
      <c r="X600" s="301"/>
      <c r="Y600" s="301"/>
      <c r="Z600" s="301"/>
      <c r="AA600" s="301"/>
      <c r="AB600" s="301"/>
      <c r="AC600" s="301"/>
      <c r="AD600" s="301"/>
      <c r="AE600" s="302" t="str">
        <f t="shared" si="83"/>
        <v/>
      </c>
      <c r="AF600" s="303" t="str">
        <f ca="1">IFERROR(AVERAGEIFS('Discontinuity Log'!$N$5:$N$4980,'Discontinuity Log'!$A$5:$A$4980,J600,'Discontinuity Log'!$N$5:$N$4980,"&lt;&gt;"),"")</f>
        <v/>
      </c>
      <c r="AG600" s="304" t="str">
        <f t="shared" ca="1" si="82"/>
        <v/>
      </c>
      <c r="AH600" s="362"/>
    </row>
    <row r="601" spans="1:34" s="5" customFormat="1" x14ac:dyDescent="0.25">
      <c r="A601" s="290"/>
      <c r="B601" s="306"/>
      <c r="C601" s="292"/>
      <c r="D601" s="293"/>
      <c r="E601" s="294"/>
      <c r="F601" s="294"/>
      <c r="G601" s="294"/>
      <c r="H601" s="295"/>
      <c r="I601" s="295"/>
      <c r="J601" s="296"/>
      <c r="K601" s="297"/>
      <c r="L601" s="297"/>
      <c r="M601" s="298" t="str">
        <f t="shared" si="87"/>
        <v/>
      </c>
      <c r="N601" s="294"/>
      <c r="O601" s="299" t="str">
        <f t="shared" si="84"/>
        <v/>
      </c>
      <c r="P601" s="294"/>
      <c r="Q601" s="299" t="str">
        <f t="shared" si="88"/>
        <v/>
      </c>
      <c r="R601" s="299" t="str">
        <f t="shared" si="85"/>
        <v/>
      </c>
      <c r="S601" s="295"/>
      <c r="T601" s="295"/>
      <c r="U601" s="300" t="str">
        <f t="shared" si="89"/>
        <v/>
      </c>
      <c r="V601" s="299" t="str">
        <f t="shared" si="86"/>
        <v/>
      </c>
      <c r="W601" s="301"/>
      <c r="X601" s="301"/>
      <c r="Y601" s="301"/>
      <c r="Z601" s="301"/>
      <c r="AA601" s="301"/>
      <c r="AB601" s="301"/>
      <c r="AC601" s="301"/>
      <c r="AD601" s="301"/>
      <c r="AE601" s="302" t="str">
        <f t="shared" si="83"/>
        <v/>
      </c>
      <c r="AF601" s="303" t="str">
        <f ca="1">IFERROR(AVERAGEIFS('Discontinuity Log'!$N$5:$N$4980,'Discontinuity Log'!$A$5:$A$4980,J601,'Discontinuity Log'!$N$5:$N$4980,"&lt;&gt;"),"")</f>
        <v/>
      </c>
      <c r="AG601" s="304" t="str">
        <f t="shared" ca="1" si="82"/>
        <v/>
      </c>
      <c r="AH601" s="362"/>
    </row>
    <row r="602" spans="1:34" s="5" customFormat="1" x14ac:dyDescent="0.25">
      <c r="A602" s="290"/>
      <c r="B602" s="306"/>
      <c r="C602" s="292"/>
      <c r="D602" s="293"/>
      <c r="E602" s="294"/>
      <c r="F602" s="294"/>
      <c r="G602" s="294"/>
      <c r="H602" s="295"/>
      <c r="I602" s="295"/>
      <c r="J602" s="296"/>
      <c r="K602" s="297"/>
      <c r="L602" s="297"/>
      <c r="M602" s="298" t="str">
        <f t="shared" si="87"/>
        <v/>
      </c>
      <c r="N602" s="294"/>
      <c r="O602" s="299" t="str">
        <f t="shared" si="84"/>
        <v/>
      </c>
      <c r="P602" s="294"/>
      <c r="Q602" s="299" t="str">
        <f t="shared" si="88"/>
        <v/>
      </c>
      <c r="R602" s="299" t="str">
        <f t="shared" si="85"/>
        <v/>
      </c>
      <c r="S602" s="295"/>
      <c r="T602" s="295"/>
      <c r="U602" s="300" t="str">
        <f t="shared" si="89"/>
        <v/>
      </c>
      <c r="V602" s="299" t="str">
        <f t="shared" si="86"/>
        <v/>
      </c>
      <c r="W602" s="301"/>
      <c r="X602" s="301"/>
      <c r="Y602" s="301"/>
      <c r="Z602" s="301"/>
      <c r="AA602" s="301"/>
      <c r="AB602" s="301"/>
      <c r="AC602" s="301"/>
      <c r="AD602" s="301"/>
      <c r="AE602" s="302" t="str">
        <f t="shared" si="83"/>
        <v/>
      </c>
      <c r="AF602" s="303" t="str">
        <f ca="1">IFERROR(AVERAGEIFS('Discontinuity Log'!$N$5:$N$4980,'Discontinuity Log'!$A$5:$A$4980,J602,'Discontinuity Log'!$N$5:$N$4980,"&lt;&gt;"),"")</f>
        <v/>
      </c>
      <c r="AG602" s="304" t="str">
        <f t="shared" ca="1" si="82"/>
        <v/>
      </c>
      <c r="AH602" s="362"/>
    </row>
    <row r="603" spans="1:34" s="5" customFormat="1" x14ac:dyDescent="0.25">
      <c r="A603" s="290"/>
      <c r="B603" s="306"/>
      <c r="C603" s="292"/>
      <c r="D603" s="293"/>
      <c r="E603" s="294"/>
      <c r="F603" s="294"/>
      <c r="G603" s="294"/>
      <c r="H603" s="295"/>
      <c r="I603" s="295"/>
      <c r="J603" s="296"/>
      <c r="K603" s="297"/>
      <c r="L603" s="297"/>
      <c r="M603" s="298" t="str">
        <f t="shared" si="87"/>
        <v/>
      </c>
      <c r="N603" s="294"/>
      <c r="O603" s="299" t="str">
        <f t="shared" si="84"/>
        <v/>
      </c>
      <c r="P603" s="294"/>
      <c r="Q603" s="299" t="str">
        <f t="shared" si="88"/>
        <v/>
      </c>
      <c r="R603" s="299" t="str">
        <f t="shared" si="85"/>
        <v/>
      </c>
      <c r="S603" s="295"/>
      <c r="T603" s="295"/>
      <c r="U603" s="300" t="str">
        <f t="shared" si="89"/>
        <v/>
      </c>
      <c r="V603" s="299" t="str">
        <f t="shared" si="86"/>
        <v/>
      </c>
      <c r="W603" s="301"/>
      <c r="X603" s="301"/>
      <c r="Y603" s="301"/>
      <c r="Z603" s="301"/>
      <c r="AA603" s="301"/>
      <c r="AB603" s="301"/>
      <c r="AC603" s="301"/>
      <c r="AD603" s="301"/>
      <c r="AE603" s="302" t="str">
        <f t="shared" si="83"/>
        <v/>
      </c>
      <c r="AF603" s="303" t="str">
        <f ca="1">IFERROR(AVERAGEIFS('Discontinuity Log'!$N$5:$N$4980,'Discontinuity Log'!$A$5:$A$4980,J603,'Discontinuity Log'!$N$5:$N$4980,"&lt;&gt;"),"")</f>
        <v/>
      </c>
      <c r="AG603" s="304" t="str">
        <f t="shared" ca="1" si="82"/>
        <v/>
      </c>
      <c r="AH603" s="362"/>
    </row>
    <row r="604" spans="1:34" s="5" customFormat="1" x14ac:dyDescent="0.25">
      <c r="A604" s="290"/>
      <c r="B604" s="306"/>
      <c r="C604" s="292"/>
      <c r="D604" s="293"/>
      <c r="E604" s="294"/>
      <c r="F604" s="294"/>
      <c r="G604" s="294"/>
      <c r="H604" s="295"/>
      <c r="I604" s="295"/>
      <c r="J604" s="296"/>
      <c r="K604" s="297"/>
      <c r="L604" s="297"/>
      <c r="M604" s="298" t="str">
        <f t="shared" si="87"/>
        <v/>
      </c>
      <c r="N604" s="294"/>
      <c r="O604" s="299" t="str">
        <f t="shared" si="84"/>
        <v/>
      </c>
      <c r="P604" s="294"/>
      <c r="Q604" s="299" t="str">
        <f t="shared" si="88"/>
        <v/>
      </c>
      <c r="R604" s="299" t="str">
        <f t="shared" si="85"/>
        <v/>
      </c>
      <c r="S604" s="295"/>
      <c r="T604" s="295"/>
      <c r="U604" s="300" t="str">
        <f t="shared" si="89"/>
        <v/>
      </c>
      <c r="V604" s="299" t="str">
        <f t="shared" si="86"/>
        <v/>
      </c>
      <c r="W604" s="301"/>
      <c r="X604" s="301"/>
      <c r="Y604" s="301"/>
      <c r="Z604" s="301"/>
      <c r="AA604" s="301"/>
      <c r="AB604" s="301"/>
      <c r="AC604" s="301"/>
      <c r="AD604" s="301"/>
      <c r="AE604" s="302" t="str">
        <f t="shared" si="83"/>
        <v/>
      </c>
      <c r="AF604" s="303" t="str">
        <f ca="1">IFERROR(AVERAGEIFS('Discontinuity Log'!$N$5:$N$4980,'Discontinuity Log'!$A$5:$A$4980,J604,'Discontinuity Log'!$N$5:$N$4980,"&lt;&gt;"),"")</f>
        <v/>
      </c>
      <c r="AG604" s="304" t="str">
        <f t="shared" ca="1" si="82"/>
        <v/>
      </c>
      <c r="AH604" s="362"/>
    </row>
    <row r="605" spans="1:34" s="5" customFormat="1" x14ac:dyDescent="0.25">
      <c r="A605" s="290"/>
      <c r="B605" s="306"/>
      <c r="C605" s="292"/>
      <c r="D605" s="293"/>
      <c r="E605" s="294"/>
      <c r="F605" s="294"/>
      <c r="G605" s="294"/>
      <c r="H605" s="295"/>
      <c r="I605" s="295"/>
      <c r="J605" s="296"/>
      <c r="K605" s="297"/>
      <c r="L605" s="297"/>
      <c r="M605" s="298" t="str">
        <f t="shared" si="87"/>
        <v/>
      </c>
      <c r="N605" s="294"/>
      <c r="O605" s="299" t="str">
        <f t="shared" si="84"/>
        <v/>
      </c>
      <c r="P605" s="294"/>
      <c r="Q605" s="299" t="str">
        <f t="shared" si="88"/>
        <v/>
      </c>
      <c r="R605" s="299" t="str">
        <f t="shared" si="85"/>
        <v/>
      </c>
      <c r="S605" s="295"/>
      <c r="T605" s="295"/>
      <c r="U605" s="300" t="str">
        <f t="shared" si="89"/>
        <v/>
      </c>
      <c r="V605" s="299" t="str">
        <f t="shared" si="86"/>
        <v/>
      </c>
      <c r="W605" s="301"/>
      <c r="X605" s="301"/>
      <c r="Y605" s="301"/>
      <c r="Z605" s="301"/>
      <c r="AA605" s="301"/>
      <c r="AB605" s="301"/>
      <c r="AC605" s="301"/>
      <c r="AD605" s="301"/>
      <c r="AE605" s="302" t="str">
        <f t="shared" si="83"/>
        <v/>
      </c>
      <c r="AF605" s="303" t="str">
        <f ca="1">IFERROR(AVERAGEIFS('Discontinuity Log'!$N$5:$N$4980,'Discontinuity Log'!$A$5:$A$4980,J605,'Discontinuity Log'!$N$5:$N$4980,"&lt;&gt;"),"")</f>
        <v/>
      </c>
      <c r="AG605" s="304" t="str">
        <f t="shared" ca="1" si="82"/>
        <v/>
      </c>
      <c r="AH605" s="362"/>
    </row>
    <row r="606" spans="1:34" s="5" customFormat="1" x14ac:dyDescent="0.25">
      <c r="A606" s="290"/>
      <c r="B606" s="306"/>
      <c r="C606" s="292"/>
      <c r="D606" s="293"/>
      <c r="E606" s="294"/>
      <c r="F606" s="294"/>
      <c r="G606" s="294"/>
      <c r="H606" s="295"/>
      <c r="I606" s="295"/>
      <c r="J606" s="296"/>
      <c r="K606" s="297"/>
      <c r="L606" s="297"/>
      <c r="M606" s="298" t="str">
        <f t="shared" si="87"/>
        <v/>
      </c>
      <c r="N606" s="294"/>
      <c r="O606" s="299" t="str">
        <f t="shared" si="84"/>
        <v/>
      </c>
      <c r="P606" s="294"/>
      <c r="Q606" s="299" t="str">
        <f t="shared" si="88"/>
        <v/>
      </c>
      <c r="R606" s="299" t="str">
        <f t="shared" si="85"/>
        <v/>
      </c>
      <c r="S606" s="295"/>
      <c r="T606" s="295"/>
      <c r="U606" s="300" t="str">
        <f t="shared" si="89"/>
        <v/>
      </c>
      <c r="V606" s="299" t="str">
        <f t="shared" si="86"/>
        <v/>
      </c>
      <c r="W606" s="301"/>
      <c r="X606" s="301"/>
      <c r="Y606" s="301"/>
      <c r="Z606" s="301"/>
      <c r="AA606" s="301"/>
      <c r="AB606" s="301"/>
      <c r="AC606" s="301"/>
      <c r="AD606" s="301"/>
      <c r="AE606" s="302" t="str">
        <f t="shared" si="83"/>
        <v/>
      </c>
      <c r="AF606" s="303" t="str">
        <f ca="1">IFERROR(AVERAGEIFS('Discontinuity Log'!$N$5:$N$4980,'Discontinuity Log'!$A$5:$A$4980,J606,'Discontinuity Log'!$N$5:$N$4980,"&lt;&gt;"),"")</f>
        <v/>
      </c>
      <c r="AG606" s="304" t="str">
        <f t="shared" ca="1" si="82"/>
        <v/>
      </c>
      <c r="AH606" s="362"/>
    </row>
    <row r="607" spans="1:34" s="5" customFormat="1" x14ac:dyDescent="0.25">
      <c r="A607" s="290"/>
      <c r="B607" s="306"/>
      <c r="C607" s="292"/>
      <c r="D607" s="293"/>
      <c r="E607" s="294"/>
      <c r="F607" s="294"/>
      <c r="G607" s="294"/>
      <c r="H607" s="295"/>
      <c r="I607" s="295"/>
      <c r="J607" s="296"/>
      <c r="K607" s="297"/>
      <c r="L607" s="297"/>
      <c r="M607" s="298" t="str">
        <f t="shared" si="87"/>
        <v/>
      </c>
      <c r="N607" s="294"/>
      <c r="O607" s="299" t="str">
        <f t="shared" si="84"/>
        <v/>
      </c>
      <c r="P607" s="294"/>
      <c r="Q607" s="299" t="str">
        <f t="shared" si="88"/>
        <v/>
      </c>
      <c r="R607" s="299" t="str">
        <f t="shared" si="85"/>
        <v/>
      </c>
      <c r="S607" s="295"/>
      <c r="T607" s="295"/>
      <c r="U607" s="300" t="str">
        <f t="shared" si="89"/>
        <v/>
      </c>
      <c r="V607" s="299" t="str">
        <f t="shared" si="86"/>
        <v/>
      </c>
      <c r="W607" s="301"/>
      <c r="X607" s="301"/>
      <c r="Y607" s="301"/>
      <c r="Z607" s="301"/>
      <c r="AA607" s="301"/>
      <c r="AB607" s="301"/>
      <c r="AC607" s="301"/>
      <c r="AD607" s="301"/>
      <c r="AE607" s="302" t="str">
        <f t="shared" si="83"/>
        <v/>
      </c>
      <c r="AF607" s="303" t="str">
        <f ca="1">IFERROR(AVERAGEIFS('Discontinuity Log'!$N$5:$N$4980,'Discontinuity Log'!$A$5:$A$4980,J607,'Discontinuity Log'!$N$5:$N$4980,"&lt;&gt;"),"")</f>
        <v/>
      </c>
      <c r="AG607" s="304" t="str">
        <f t="shared" ca="1" si="82"/>
        <v/>
      </c>
      <c r="AH607" s="362"/>
    </row>
    <row r="608" spans="1:34" s="5" customFormat="1" x14ac:dyDescent="0.25">
      <c r="A608" s="290"/>
      <c r="B608" s="306"/>
      <c r="C608" s="292"/>
      <c r="D608" s="293"/>
      <c r="E608" s="294"/>
      <c r="F608" s="294"/>
      <c r="G608" s="294"/>
      <c r="H608" s="295"/>
      <c r="I608" s="295"/>
      <c r="J608" s="296"/>
      <c r="K608" s="297"/>
      <c r="L608" s="297"/>
      <c r="M608" s="298" t="str">
        <f t="shared" si="87"/>
        <v/>
      </c>
      <c r="N608" s="294"/>
      <c r="O608" s="299" t="str">
        <f t="shared" si="84"/>
        <v/>
      </c>
      <c r="P608" s="294"/>
      <c r="Q608" s="299" t="str">
        <f t="shared" si="88"/>
        <v/>
      </c>
      <c r="R608" s="299" t="str">
        <f t="shared" si="85"/>
        <v/>
      </c>
      <c r="S608" s="295"/>
      <c r="T608" s="295"/>
      <c r="U608" s="300" t="str">
        <f t="shared" si="89"/>
        <v/>
      </c>
      <c r="V608" s="299" t="str">
        <f t="shared" si="86"/>
        <v/>
      </c>
      <c r="W608" s="301"/>
      <c r="X608" s="301"/>
      <c r="Y608" s="301"/>
      <c r="Z608" s="301"/>
      <c r="AA608" s="301"/>
      <c r="AB608" s="301"/>
      <c r="AC608" s="301"/>
      <c r="AD608" s="301"/>
      <c r="AE608" s="302" t="str">
        <f t="shared" si="83"/>
        <v/>
      </c>
      <c r="AF608" s="303" t="str">
        <f ca="1">IFERROR(AVERAGEIFS('Discontinuity Log'!$N$5:$N$4980,'Discontinuity Log'!$A$5:$A$4980,J608,'Discontinuity Log'!$N$5:$N$4980,"&lt;&gt;"),"")</f>
        <v/>
      </c>
      <c r="AG608" s="304" t="str">
        <f t="shared" ca="1" si="82"/>
        <v/>
      </c>
      <c r="AH608" s="362"/>
    </row>
    <row r="609" spans="1:34" s="5" customFormat="1" x14ac:dyDescent="0.25">
      <c r="A609" s="290"/>
      <c r="B609" s="306"/>
      <c r="C609" s="292"/>
      <c r="D609" s="293"/>
      <c r="E609" s="294"/>
      <c r="F609" s="294"/>
      <c r="G609" s="294"/>
      <c r="H609" s="295"/>
      <c r="I609" s="295"/>
      <c r="J609" s="296"/>
      <c r="K609" s="297"/>
      <c r="L609" s="297"/>
      <c r="M609" s="298" t="str">
        <f t="shared" si="87"/>
        <v/>
      </c>
      <c r="N609" s="294"/>
      <c r="O609" s="299" t="str">
        <f t="shared" si="84"/>
        <v/>
      </c>
      <c r="P609" s="294"/>
      <c r="Q609" s="299" t="str">
        <f t="shared" si="88"/>
        <v/>
      </c>
      <c r="R609" s="299" t="str">
        <f t="shared" si="85"/>
        <v/>
      </c>
      <c r="S609" s="295"/>
      <c r="T609" s="295"/>
      <c r="U609" s="300" t="str">
        <f t="shared" si="89"/>
        <v/>
      </c>
      <c r="V609" s="299" t="str">
        <f t="shared" si="86"/>
        <v/>
      </c>
      <c r="W609" s="301"/>
      <c r="X609" s="301"/>
      <c r="Y609" s="301"/>
      <c r="Z609" s="301"/>
      <c r="AA609" s="301"/>
      <c r="AB609" s="301"/>
      <c r="AC609" s="301"/>
      <c r="AD609" s="301"/>
      <c r="AE609" s="302" t="str">
        <f t="shared" si="83"/>
        <v/>
      </c>
      <c r="AF609" s="303" t="str">
        <f ca="1">IFERROR(AVERAGEIFS('Discontinuity Log'!$N$5:$N$4980,'Discontinuity Log'!$A$5:$A$4980,J609,'Discontinuity Log'!$N$5:$N$4980,"&lt;&gt;"),"")</f>
        <v/>
      </c>
      <c r="AG609" s="304" t="str">
        <f t="shared" ca="1" si="82"/>
        <v/>
      </c>
      <c r="AH609" s="362"/>
    </row>
    <row r="610" spans="1:34" s="5" customFormat="1" x14ac:dyDescent="0.25">
      <c r="A610" s="290"/>
      <c r="B610" s="306"/>
      <c r="C610" s="292"/>
      <c r="D610" s="293"/>
      <c r="E610" s="294"/>
      <c r="F610" s="294"/>
      <c r="G610" s="294"/>
      <c r="H610" s="295"/>
      <c r="I610" s="295"/>
      <c r="J610" s="296"/>
      <c r="K610" s="297"/>
      <c r="L610" s="297"/>
      <c r="M610" s="298" t="str">
        <f t="shared" si="87"/>
        <v/>
      </c>
      <c r="N610" s="294"/>
      <c r="O610" s="299" t="str">
        <f t="shared" si="84"/>
        <v/>
      </c>
      <c r="P610" s="294"/>
      <c r="Q610" s="299" t="str">
        <f t="shared" si="88"/>
        <v/>
      </c>
      <c r="R610" s="299" t="str">
        <f t="shared" si="85"/>
        <v/>
      </c>
      <c r="S610" s="295"/>
      <c r="T610" s="295"/>
      <c r="U610" s="300" t="str">
        <f t="shared" si="89"/>
        <v/>
      </c>
      <c r="V610" s="299" t="str">
        <f t="shared" si="86"/>
        <v/>
      </c>
      <c r="W610" s="301"/>
      <c r="X610" s="301"/>
      <c r="Y610" s="301"/>
      <c r="Z610" s="301"/>
      <c r="AA610" s="301"/>
      <c r="AB610" s="301"/>
      <c r="AC610" s="301"/>
      <c r="AD610" s="301"/>
      <c r="AE610" s="302" t="str">
        <f t="shared" si="83"/>
        <v/>
      </c>
      <c r="AF610" s="303" t="str">
        <f ca="1">IFERROR(AVERAGEIFS('Discontinuity Log'!$N$5:$N$4980,'Discontinuity Log'!$A$5:$A$4980,J610,'Discontinuity Log'!$N$5:$N$4980,"&lt;&gt;"),"")</f>
        <v/>
      </c>
      <c r="AG610" s="304" t="str">
        <f t="shared" ca="1" si="82"/>
        <v/>
      </c>
      <c r="AH610" s="362"/>
    </row>
    <row r="611" spans="1:34" s="5" customFormat="1" x14ac:dyDescent="0.25">
      <c r="A611" s="290"/>
      <c r="B611" s="306"/>
      <c r="C611" s="292"/>
      <c r="D611" s="293"/>
      <c r="E611" s="294"/>
      <c r="F611" s="294"/>
      <c r="G611" s="294"/>
      <c r="H611" s="295"/>
      <c r="I611" s="295"/>
      <c r="J611" s="296"/>
      <c r="K611" s="297"/>
      <c r="L611" s="297"/>
      <c r="M611" s="298" t="str">
        <f t="shared" si="87"/>
        <v/>
      </c>
      <c r="N611" s="294"/>
      <c r="O611" s="299" t="str">
        <f t="shared" si="84"/>
        <v/>
      </c>
      <c r="P611" s="294"/>
      <c r="Q611" s="299" t="str">
        <f t="shared" si="88"/>
        <v/>
      </c>
      <c r="R611" s="299" t="str">
        <f t="shared" si="85"/>
        <v/>
      </c>
      <c r="S611" s="295"/>
      <c r="T611" s="295"/>
      <c r="U611" s="300" t="str">
        <f t="shared" si="89"/>
        <v/>
      </c>
      <c r="V611" s="299" t="str">
        <f t="shared" si="86"/>
        <v/>
      </c>
      <c r="W611" s="301"/>
      <c r="X611" s="301"/>
      <c r="Y611" s="301"/>
      <c r="Z611" s="301"/>
      <c r="AA611" s="301"/>
      <c r="AB611" s="301"/>
      <c r="AC611" s="301"/>
      <c r="AD611" s="301"/>
      <c r="AE611" s="302" t="str">
        <f t="shared" si="83"/>
        <v/>
      </c>
      <c r="AF611" s="303" t="str">
        <f ca="1">IFERROR(AVERAGEIFS('Discontinuity Log'!$N$5:$N$4980,'Discontinuity Log'!$A$5:$A$4980,J611,'Discontinuity Log'!$N$5:$N$4980,"&lt;&gt;"),"")</f>
        <v/>
      </c>
      <c r="AG611" s="304" t="str">
        <f t="shared" ca="1" si="82"/>
        <v/>
      </c>
      <c r="AH611" s="362"/>
    </row>
    <row r="612" spans="1:34" s="5" customFormat="1" x14ac:dyDescent="0.25">
      <c r="A612" s="290"/>
      <c r="B612" s="306"/>
      <c r="C612" s="292"/>
      <c r="D612" s="293"/>
      <c r="E612" s="294"/>
      <c r="F612" s="294"/>
      <c r="G612" s="294"/>
      <c r="H612" s="295"/>
      <c r="I612" s="295"/>
      <c r="J612" s="296"/>
      <c r="K612" s="297"/>
      <c r="L612" s="297"/>
      <c r="M612" s="298" t="str">
        <f t="shared" si="87"/>
        <v/>
      </c>
      <c r="N612" s="294"/>
      <c r="O612" s="299" t="str">
        <f t="shared" si="84"/>
        <v/>
      </c>
      <c r="P612" s="294"/>
      <c r="Q612" s="299" t="str">
        <f t="shared" si="88"/>
        <v/>
      </c>
      <c r="R612" s="299" t="str">
        <f t="shared" si="85"/>
        <v/>
      </c>
      <c r="S612" s="295"/>
      <c r="T612" s="295"/>
      <c r="U612" s="300" t="str">
        <f t="shared" si="89"/>
        <v/>
      </c>
      <c r="V612" s="299" t="str">
        <f t="shared" si="86"/>
        <v/>
      </c>
      <c r="W612" s="301"/>
      <c r="X612" s="301"/>
      <c r="Y612" s="301"/>
      <c r="Z612" s="301"/>
      <c r="AA612" s="301"/>
      <c r="AB612" s="301"/>
      <c r="AC612" s="301"/>
      <c r="AD612" s="301"/>
      <c r="AE612" s="302" t="str">
        <f t="shared" si="83"/>
        <v/>
      </c>
      <c r="AF612" s="303" t="str">
        <f ca="1">IFERROR(AVERAGEIFS('Discontinuity Log'!$N$5:$N$4980,'Discontinuity Log'!$A$5:$A$4980,J612,'Discontinuity Log'!$N$5:$N$4980,"&lt;&gt;"),"")</f>
        <v/>
      </c>
      <c r="AG612" s="304" t="str">
        <f t="shared" ca="1" si="82"/>
        <v/>
      </c>
      <c r="AH612" s="362"/>
    </row>
    <row r="613" spans="1:34" s="5" customFormat="1" x14ac:dyDescent="0.25">
      <c r="A613" s="290"/>
      <c r="B613" s="306"/>
      <c r="C613" s="292"/>
      <c r="D613" s="293"/>
      <c r="E613" s="294"/>
      <c r="F613" s="294"/>
      <c r="G613" s="294"/>
      <c r="H613" s="295"/>
      <c r="I613" s="295"/>
      <c r="J613" s="296"/>
      <c r="K613" s="297"/>
      <c r="L613" s="297"/>
      <c r="M613" s="298" t="str">
        <f t="shared" si="87"/>
        <v/>
      </c>
      <c r="N613" s="294"/>
      <c r="O613" s="299" t="str">
        <f t="shared" si="84"/>
        <v/>
      </c>
      <c r="P613" s="294"/>
      <c r="Q613" s="299" t="str">
        <f t="shared" si="88"/>
        <v/>
      </c>
      <c r="R613" s="299" t="str">
        <f t="shared" si="85"/>
        <v/>
      </c>
      <c r="S613" s="295"/>
      <c r="T613" s="295"/>
      <c r="U613" s="300" t="str">
        <f t="shared" si="89"/>
        <v/>
      </c>
      <c r="V613" s="299" t="str">
        <f t="shared" si="86"/>
        <v/>
      </c>
      <c r="W613" s="301"/>
      <c r="X613" s="301"/>
      <c r="Y613" s="301"/>
      <c r="Z613" s="301"/>
      <c r="AA613" s="301"/>
      <c r="AB613" s="301"/>
      <c r="AC613" s="301"/>
      <c r="AD613" s="301"/>
      <c r="AE613" s="302" t="str">
        <f t="shared" si="83"/>
        <v/>
      </c>
      <c r="AF613" s="303" t="str">
        <f ca="1">IFERROR(AVERAGEIFS('Discontinuity Log'!$N$5:$N$4980,'Discontinuity Log'!$A$5:$A$4980,J613,'Discontinuity Log'!$N$5:$N$4980,"&lt;&gt;"),"")</f>
        <v/>
      </c>
      <c r="AG613" s="304" t="str">
        <f t="shared" ca="1" si="82"/>
        <v/>
      </c>
      <c r="AH613" s="362"/>
    </row>
    <row r="614" spans="1:34" s="5" customFormat="1" x14ac:dyDescent="0.25">
      <c r="A614" s="290"/>
      <c r="B614" s="306"/>
      <c r="C614" s="292"/>
      <c r="D614" s="293"/>
      <c r="E614" s="294"/>
      <c r="F614" s="294"/>
      <c r="G614" s="294"/>
      <c r="H614" s="295"/>
      <c r="I614" s="295"/>
      <c r="J614" s="296"/>
      <c r="K614" s="297"/>
      <c r="L614" s="297"/>
      <c r="M614" s="298" t="str">
        <f t="shared" si="87"/>
        <v/>
      </c>
      <c r="N614" s="294"/>
      <c r="O614" s="299" t="str">
        <f t="shared" si="84"/>
        <v/>
      </c>
      <c r="P614" s="294"/>
      <c r="Q614" s="299" t="str">
        <f t="shared" si="88"/>
        <v/>
      </c>
      <c r="R614" s="299" t="str">
        <f t="shared" si="85"/>
        <v/>
      </c>
      <c r="S614" s="295"/>
      <c r="T614" s="295"/>
      <c r="U614" s="300" t="str">
        <f t="shared" si="89"/>
        <v/>
      </c>
      <c r="V614" s="299" t="str">
        <f t="shared" si="86"/>
        <v/>
      </c>
      <c r="W614" s="301"/>
      <c r="X614" s="301"/>
      <c r="Y614" s="301"/>
      <c r="Z614" s="301"/>
      <c r="AA614" s="301"/>
      <c r="AB614" s="301"/>
      <c r="AC614" s="301"/>
      <c r="AD614" s="301"/>
      <c r="AE614" s="302" t="str">
        <f t="shared" si="83"/>
        <v/>
      </c>
      <c r="AF614" s="303" t="str">
        <f ca="1">IFERROR(AVERAGEIFS('Discontinuity Log'!$N$5:$N$4980,'Discontinuity Log'!$A$5:$A$4980,J614,'Discontinuity Log'!$N$5:$N$4980,"&lt;&gt;"),"")</f>
        <v/>
      </c>
      <c r="AG614" s="304" t="str">
        <f t="shared" ref="AG614:AG677" ca="1" si="90">IF(AND(ISNUMBER(R614),ISNUMBER(AE614),ISNUMBER(V614),ISNUMBER(AF614)),SUM(R614,V614,AE614,AF614,10),"")</f>
        <v/>
      </c>
      <c r="AH614" s="362"/>
    </row>
    <row r="615" spans="1:34" s="5" customFormat="1" x14ac:dyDescent="0.25">
      <c r="A615" s="290"/>
      <c r="B615" s="306"/>
      <c r="C615" s="292"/>
      <c r="D615" s="293"/>
      <c r="E615" s="294"/>
      <c r="F615" s="294"/>
      <c r="G615" s="294"/>
      <c r="H615" s="295"/>
      <c r="I615" s="295"/>
      <c r="J615" s="296"/>
      <c r="K615" s="297"/>
      <c r="L615" s="297"/>
      <c r="M615" s="298" t="str">
        <f t="shared" si="87"/>
        <v/>
      </c>
      <c r="N615" s="294"/>
      <c r="O615" s="299" t="str">
        <f t="shared" si="84"/>
        <v/>
      </c>
      <c r="P615" s="294"/>
      <c r="Q615" s="299" t="str">
        <f t="shared" si="88"/>
        <v/>
      </c>
      <c r="R615" s="299" t="str">
        <f t="shared" si="85"/>
        <v/>
      </c>
      <c r="S615" s="295"/>
      <c r="T615" s="295"/>
      <c r="U615" s="300" t="str">
        <f t="shared" si="89"/>
        <v/>
      </c>
      <c r="V615" s="299" t="str">
        <f t="shared" si="86"/>
        <v/>
      </c>
      <c r="W615" s="301"/>
      <c r="X615" s="301"/>
      <c r="Y615" s="301"/>
      <c r="Z615" s="301"/>
      <c r="AA615" s="301"/>
      <c r="AB615" s="301"/>
      <c r="AC615" s="301"/>
      <c r="AD615" s="301"/>
      <c r="AE615" s="302" t="str">
        <f t="shared" si="83"/>
        <v/>
      </c>
      <c r="AF615" s="303" t="str">
        <f ca="1">IFERROR(AVERAGEIFS('Discontinuity Log'!$N$5:$N$4980,'Discontinuity Log'!$A$5:$A$4980,J615,'Discontinuity Log'!$N$5:$N$4980,"&lt;&gt;"),"")</f>
        <v/>
      </c>
      <c r="AG615" s="304" t="str">
        <f t="shared" ca="1" si="90"/>
        <v/>
      </c>
      <c r="AH615" s="362"/>
    </row>
    <row r="616" spans="1:34" s="5" customFormat="1" x14ac:dyDescent="0.25">
      <c r="A616" s="290"/>
      <c r="B616" s="306"/>
      <c r="C616" s="292"/>
      <c r="D616" s="293"/>
      <c r="E616" s="294"/>
      <c r="F616" s="294"/>
      <c r="G616" s="294"/>
      <c r="H616" s="295"/>
      <c r="I616" s="295"/>
      <c r="J616" s="296"/>
      <c r="K616" s="297"/>
      <c r="L616" s="297"/>
      <c r="M616" s="298" t="str">
        <f t="shared" si="87"/>
        <v/>
      </c>
      <c r="N616" s="294"/>
      <c r="O616" s="299" t="str">
        <f t="shared" si="84"/>
        <v/>
      </c>
      <c r="P616" s="294"/>
      <c r="Q616" s="299" t="str">
        <f t="shared" si="88"/>
        <v/>
      </c>
      <c r="R616" s="299" t="str">
        <f t="shared" si="85"/>
        <v/>
      </c>
      <c r="S616" s="295"/>
      <c r="T616" s="295"/>
      <c r="U616" s="300" t="str">
        <f t="shared" si="89"/>
        <v/>
      </c>
      <c r="V616" s="299" t="str">
        <f t="shared" si="86"/>
        <v/>
      </c>
      <c r="W616" s="301"/>
      <c r="X616" s="301"/>
      <c r="Y616" s="301"/>
      <c r="Z616" s="301"/>
      <c r="AA616" s="301"/>
      <c r="AB616" s="301"/>
      <c r="AC616" s="301"/>
      <c r="AD616" s="301"/>
      <c r="AE616" s="302" t="str">
        <f t="shared" si="83"/>
        <v/>
      </c>
      <c r="AF616" s="303" t="str">
        <f ca="1">IFERROR(AVERAGEIFS('Discontinuity Log'!$N$5:$N$4980,'Discontinuity Log'!$A$5:$A$4980,J616,'Discontinuity Log'!$N$5:$N$4980,"&lt;&gt;"),"")</f>
        <v/>
      </c>
      <c r="AG616" s="304" t="str">
        <f t="shared" ca="1" si="90"/>
        <v/>
      </c>
      <c r="AH616" s="362"/>
    </row>
    <row r="617" spans="1:34" s="5" customFormat="1" x14ac:dyDescent="0.25">
      <c r="A617" s="290"/>
      <c r="B617" s="306"/>
      <c r="C617" s="292"/>
      <c r="D617" s="293"/>
      <c r="E617" s="294"/>
      <c r="F617" s="294"/>
      <c r="G617" s="294"/>
      <c r="H617" s="295"/>
      <c r="I617" s="295"/>
      <c r="J617" s="296"/>
      <c r="K617" s="297"/>
      <c r="L617" s="297"/>
      <c r="M617" s="298" t="str">
        <f t="shared" si="87"/>
        <v/>
      </c>
      <c r="N617" s="294"/>
      <c r="O617" s="299" t="str">
        <f t="shared" si="84"/>
        <v/>
      </c>
      <c r="P617" s="294"/>
      <c r="Q617" s="299" t="str">
        <f t="shared" si="88"/>
        <v/>
      </c>
      <c r="R617" s="299" t="str">
        <f t="shared" si="85"/>
        <v/>
      </c>
      <c r="S617" s="295"/>
      <c r="T617" s="295"/>
      <c r="U617" s="300" t="str">
        <f t="shared" si="89"/>
        <v/>
      </c>
      <c r="V617" s="299" t="str">
        <f t="shared" si="86"/>
        <v/>
      </c>
      <c r="W617" s="301"/>
      <c r="X617" s="301"/>
      <c r="Y617" s="301"/>
      <c r="Z617" s="301"/>
      <c r="AA617" s="301"/>
      <c r="AB617" s="301"/>
      <c r="AC617" s="301"/>
      <c r="AD617" s="301"/>
      <c r="AE617" s="302" t="str">
        <f t="shared" si="83"/>
        <v/>
      </c>
      <c r="AF617" s="303" t="str">
        <f ca="1">IFERROR(AVERAGEIFS('Discontinuity Log'!$N$5:$N$4980,'Discontinuity Log'!$A$5:$A$4980,J617,'Discontinuity Log'!$N$5:$N$4980,"&lt;&gt;"),"")</f>
        <v/>
      </c>
      <c r="AG617" s="304" t="str">
        <f t="shared" ca="1" si="90"/>
        <v/>
      </c>
      <c r="AH617" s="362"/>
    </row>
    <row r="618" spans="1:34" s="5" customFormat="1" x14ac:dyDescent="0.25">
      <c r="A618" s="290"/>
      <c r="B618" s="306"/>
      <c r="C618" s="292"/>
      <c r="D618" s="293"/>
      <c r="E618" s="294"/>
      <c r="F618" s="294"/>
      <c r="G618" s="294"/>
      <c r="H618" s="295"/>
      <c r="I618" s="295"/>
      <c r="J618" s="296"/>
      <c r="K618" s="297"/>
      <c r="L618" s="297"/>
      <c r="M618" s="298" t="str">
        <f t="shared" si="87"/>
        <v/>
      </c>
      <c r="N618" s="294"/>
      <c r="O618" s="299" t="str">
        <f t="shared" si="84"/>
        <v/>
      </c>
      <c r="P618" s="294"/>
      <c r="Q618" s="299" t="str">
        <f t="shared" si="88"/>
        <v/>
      </c>
      <c r="R618" s="299" t="str">
        <f t="shared" si="85"/>
        <v/>
      </c>
      <c r="S618" s="295"/>
      <c r="T618" s="295"/>
      <c r="U618" s="300" t="str">
        <f t="shared" si="89"/>
        <v/>
      </c>
      <c r="V618" s="299" t="str">
        <f t="shared" si="86"/>
        <v/>
      </c>
      <c r="W618" s="301"/>
      <c r="X618" s="301"/>
      <c r="Y618" s="301"/>
      <c r="Z618" s="301"/>
      <c r="AA618" s="301"/>
      <c r="AB618" s="301"/>
      <c r="AC618" s="301"/>
      <c r="AD618" s="301"/>
      <c r="AE618" s="302" t="str">
        <f t="shared" si="83"/>
        <v/>
      </c>
      <c r="AF618" s="303" t="str">
        <f ca="1">IFERROR(AVERAGEIFS('Discontinuity Log'!$N$5:$N$4980,'Discontinuity Log'!$A$5:$A$4980,J618,'Discontinuity Log'!$N$5:$N$4980,"&lt;&gt;"),"")</f>
        <v/>
      </c>
      <c r="AG618" s="304" t="str">
        <f t="shared" ca="1" si="90"/>
        <v/>
      </c>
      <c r="AH618" s="362"/>
    </row>
    <row r="619" spans="1:34" s="5" customFormat="1" x14ac:dyDescent="0.25">
      <c r="A619" s="290"/>
      <c r="B619" s="306"/>
      <c r="C619" s="292"/>
      <c r="D619" s="293"/>
      <c r="E619" s="294"/>
      <c r="F619" s="294"/>
      <c r="G619" s="294"/>
      <c r="H619" s="295"/>
      <c r="I619" s="295"/>
      <c r="J619" s="296"/>
      <c r="K619" s="297"/>
      <c r="L619" s="297"/>
      <c r="M619" s="298" t="str">
        <f t="shared" si="87"/>
        <v/>
      </c>
      <c r="N619" s="294"/>
      <c r="O619" s="299" t="str">
        <f t="shared" si="84"/>
        <v/>
      </c>
      <c r="P619" s="294"/>
      <c r="Q619" s="299" t="str">
        <f t="shared" si="88"/>
        <v/>
      </c>
      <c r="R619" s="299" t="str">
        <f t="shared" si="85"/>
        <v/>
      </c>
      <c r="S619" s="295"/>
      <c r="T619" s="295"/>
      <c r="U619" s="300" t="str">
        <f t="shared" si="89"/>
        <v/>
      </c>
      <c r="V619" s="299" t="str">
        <f t="shared" si="86"/>
        <v/>
      </c>
      <c r="W619" s="301"/>
      <c r="X619" s="301"/>
      <c r="Y619" s="301"/>
      <c r="Z619" s="301"/>
      <c r="AA619" s="301"/>
      <c r="AB619" s="301"/>
      <c r="AC619" s="301"/>
      <c r="AD619" s="301"/>
      <c r="AE619" s="302" t="str">
        <f t="shared" si="83"/>
        <v/>
      </c>
      <c r="AF619" s="303" t="str">
        <f ca="1">IFERROR(AVERAGEIFS('Discontinuity Log'!$N$5:$N$4980,'Discontinuity Log'!$A$5:$A$4980,J619,'Discontinuity Log'!$N$5:$N$4980,"&lt;&gt;"),"")</f>
        <v/>
      </c>
      <c r="AG619" s="304" t="str">
        <f t="shared" ca="1" si="90"/>
        <v/>
      </c>
      <c r="AH619" s="362"/>
    </row>
    <row r="620" spans="1:34" s="5" customFormat="1" x14ac:dyDescent="0.25">
      <c r="A620" s="290"/>
      <c r="B620" s="306"/>
      <c r="C620" s="292"/>
      <c r="D620" s="293"/>
      <c r="E620" s="294"/>
      <c r="F620" s="294"/>
      <c r="G620" s="294"/>
      <c r="H620" s="295"/>
      <c r="I620" s="295"/>
      <c r="J620" s="296"/>
      <c r="K620" s="297"/>
      <c r="L620" s="297"/>
      <c r="M620" s="298" t="str">
        <f t="shared" si="87"/>
        <v/>
      </c>
      <c r="N620" s="294"/>
      <c r="O620" s="299" t="str">
        <f t="shared" si="84"/>
        <v/>
      </c>
      <c r="P620" s="294"/>
      <c r="Q620" s="299" t="str">
        <f t="shared" si="88"/>
        <v/>
      </c>
      <c r="R620" s="299" t="str">
        <f t="shared" si="85"/>
        <v/>
      </c>
      <c r="S620" s="295"/>
      <c r="T620" s="295"/>
      <c r="U620" s="300" t="str">
        <f t="shared" si="89"/>
        <v/>
      </c>
      <c r="V620" s="299" t="str">
        <f t="shared" si="86"/>
        <v/>
      </c>
      <c r="W620" s="301"/>
      <c r="X620" s="301"/>
      <c r="Y620" s="301"/>
      <c r="Z620" s="301"/>
      <c r="AA620" s="301"/>
      <c r="AB620" s="301"/>
      <c r="AC620" s="301"/>
      <c r="AD620" s="301"/>
      <c r="AE620" s="302" t="str">
        <f t="shared" si="83"/>
        <v/>
      </c>
      <c r="AF620" s="303" t="str">
        <f ca="1">IFERROR(AVERAGEIFS('Discontinuity Log'!$N$5:$N$4980,'Discontinuity Log'!$A$5:$A$4980,J620,'Discontinuity Log'!$N$5:$N$4980,"&lt;&gt;"),"")</f>
        <v/>
      </c>
      <c r="AG620" s="304" t="str">
        <f t="shared" ca="1" si="90"/>
        <v/>
      </c>
      <c r="AH620" s="362"/>
    </row>
    <row r="621" spans="1:34" s="5" customFormat="1" x14ac:dyDescent="0.25">
      <c r="A621" s="290"/>
      <c r="B621" s="306"/>
      <c r="C621" s="292"/>
      <c r="D621" s="293"/>
      <c r="E621" s="294"/>
      <c r="F621" s="294"/>
      <c r="G621" s="294"/>
      <c r="H621" s="295"/>
      <c r="I621" s="295"/>
      <c r="J621" s="296"/>
      <c r="K621" s="297"/>
      <c r="L621" s="297"/>
      <c r="M621" s="298" t="str">
        <f t="shared" si="87"/>
        <v/>
      </c>
      <c r="N621" s="294"/>
      <c r="O621" s="299" t="str">
        <f t="shared" si="84"/>
        <v/>
      </c>
      <c r="P621" s="294"/>
      <c r="Q621" s="299" t="str">
        <f t="shared" si="88"/>
        <v/>
      </c>
      <c r="R621" s="299" t="str">
        <f t="shared" si="85"/>
        <v/>
      </c>
      <c r="S621" s="295"/>
      <c r="T621" s="295"/>
      <c r="U621" s="300" t="str">
        <f t="shared" si="89"/>
        <v/>
      </c>
      <c r="V621" s="299" t="str">
        <f t="shared" si="86"/>
        <v/>
      </c>
      <c r="W621" s="301"/>
      <c r="X621" s="301"/>
      <c r="Y621" s="301"/>
      <c r="Z621" s="301"/>
      <c r="AA621" s="301"/>
      <c r="AB621" s="301"/>
      <c r="AC621" s="301"/>
      <c r="AD621" s="301"/>
      <c r="AE621" s="302" t="str">
        <f t="shared" si="83"/>
        <v/>
      </c>
      <c r="AF621" s="303" t="str">
        <f ca="1">IFERROR(AVERAGEIFS('Discontinuity Log'!$N$5:$N$4980,'Discontinuity Log'!$A$5:$A$4980,J621,'Discontinuity Log'!$N$5:$N$4980,"&lt;&gt;"),"")</f>
        <v/>
      </c>
      <c r="AG621" s="304" t="str">
        <f t="shared" ca="1" si="90"/>
        <v/>
      </c>
      <c r="AH621" s="362"/>
    </row>
    <row r="622" spans="1:34" s="5" customFormat="1" x14ac:dyDescent="0.25">
      <c r="A622" s="290"/>
      <c r="B622" s="306"/>
      <c r="C622" s="292"/>
      <c r="D622" s="293"/>
      <c r="E622" s="294"/>
      <c r="F622" s="294"/>
      <c r="G622" s="294"/>
      <c r="H622" s="295"/>
      <c r="I622" s="295"/>
      <c r="J622" s="296"/>
      <c r="K622" s="297"/>
      <c r="L622" s="297"/>
      <c r="M622" s="298" t="str">
        <f t="shared" si="87"/>
        <v/>
      </c>
      <c r="N622" s="294"/>
      <c r="O622" s="299" t="str">
        <f t="shared" si="84"/>
        <v/>
      </c>
      <c r="P622" s="294"/>
      <c r="Q622" s="299" t="str">
        <f t="shared" si="88"/>
        <v/>
      </c>
      <c r="R622" s="299" t="str">
        <f t="shared" si="85"/>
        <v/>
      </c>
      <c r="S622" s="295"/>
      <c r="T622" s="295"/>
      <c r="U622" s="300" t="str">
        <f t="shared" si="89"/>
        <v/>
      </c>
      <c r="V622" s="299" t="str">
        <f t="shared" si="86"/>
        <v/>
      </c>
      <c r="W622" s="301"/>
      <c r="X622" s="301"/>
      <c r="Y622" s="301"/>
      <c r="Z622" s="301"/>
      <c r="AA622" s="301"/>
      <c r="AB622" s="301"/>
      <c r="AC622" s="301"/>
      <c r="AD622" s="301"/>
      <c r="AE622" s="302" t="str">
        <f t="shared" si="83"/>
        <v/>
      </c>
      <c r="AF622" s="303" t="str">
        <f ca="1">IFERROR(AVERAGEIFS('Discontinuity Log'!$N$5:$N$4980,'Discontinuity Log'!$A$5:$A$4980,J622,'Discontinuity Log'!$N$5:$N$4980,"&lt;&gt;"),"")</f>
        <v/>
      </c>
      <c r="AG622" s="304" t="str">
        <f t="shared" ca="1" si="90"/>
        <v/>
      </c>
      <c r="AH622" s="362"/>
    </row>
    <row r="623" spans="1:34" s="5" customFormat="1" x14ac:dyDescent="0.25">
      <c r="A623" s="290"/>
      <c r="B623" s="306"/>
      <c r="C623" s="292"/>
      <c r="D623" s="293"/>
      <c r="E623" s="294"/>
      <c r="F623" s="294"/>
      <c r="G623" s="294"/>
      <c r="H623" s="295"/>
      <c r="I623" s="295"/>
      <c r="J623" s="296"/>
      <c r="K623" s="297"/>
      <c r="L623" s="297"/>
      <c r="M623" s="298" t="str">
        <f t="shared" si="87"/>
        <v/>
      </c>
      <c r="N623" s="294"/>
      <c r="O623" s="299" t="str">
        <f t="shared" si="84"/>
        <v/>
      </c>
      <c r="P623" s="294"/>
      <c r="Q623" s="299" t="str">
        <f t="shared" si="88"/>
        <v/>
      </c>
      <c r="R623" s="299" t="str">
        <f t="shared" si="85"/>
        <v/>
      </c>
      <c r="S623" s="295"/>
      <c r="T623" s="295"/>
      <c r="U623" s="300" t="str">
        <f t="shared" si="89"/>
        <v/>
      </c>
      <c r="V623" s="299" t="str">
        <f t="shared" si="86"/>
        <v/>
      </c>
      <c r="W623" s="301"/>
      <c r="X623" s="301"/>
      <c r="Y623" s="301"/>
      <c r="Z623" s="301"/>
      <c r="AA623" s="301"/>
      <c r="AB623" s="301"/>
      <c r="AC623" s="301"/>
      <c r="AD623" s="301"/>
      <c r="AE623" s="302" t="str">
        <f t="shared" si="83"/>
        <v/>
      </c>
      <c r="AF623" s="303" t="str">
        <f ca="1">IFERROR(AVERAGEIFS('Discontinuity Log'!$N$5:$N$4980,'Discontinuity Log'!$A$5:$A$4980,J623,'Discontinuity Log'!$N$5:$N$4980,"&lt;&gt;"),"")</f>
        <v/>
      </c>
      <c r="AG623" s="304" t="str">
        <f t="shared" ca="1" si="90"/>
        <v/>
      </c>
      <c r="AH623" s="362"/>
    </row>
    <row r="624" spans="1:34" s="5" customFormat="1" x14ac:dyDescent="0.25">
      <c r="A624" s="290"/>
      <c r="B624" s="306"/>
      <c r="C624" s="292"/>
      <c r="D624" s="293"/>
      <c r="E624" s="294"/>
      <c r="F624" s="294"/>
      <c r="G624" s="294"/>
      <c r="H624" s="295"/>
      <c r="I624" s="295"/>
      <c r="J624" s="296"/>
      <c r="K624" s="297"/>
      <c r="L624" s="297"/>
      <c r="M624" s="298" t="str">
        <f t="shared" si="87"/>
        <v/>
      </c>
      <c r="N624" s="294"/>
      <c r="O624" s="299" t="str">
        <f t="shared" si="84"/>
        <v/>
      </c>
      <c r="P624" s="294"/>
      <c r="Q624" s="299" t="str">
        <f t="shared" si="88"/>
        <v/>
      </c>
      <c r="R624" s="299" t="str">
        <f t="shared" si="85"/>
        <v/>
      </c>
      <c r="S624" s="295"/>
      <c r="T624" s="295"/>
      <c r="U624" s="300" t="str">
        <f t="shared" si="89"/>
        <v/>
      </c>
      <c r="V624" s="299" t="str">
        <f t="shared" si="86"/>
        <v/>
      </c>
      <c r="W624" s="301"/>
      <c r="X624" s="301"/>
      <c r="Y624" s="301"/>
      <c r="Z624" s="301"/>
      <c r="AA624" s="301"/>
      <c r="AB624" s="301"/>
      <c r="AC624" s="301"/>
      <c r="AD624" s="301"/>
      <c r="AE624" s="302" t="str">
        <f t="shared" si="83"/>
        <v/>
      </c>
      <c r="AF624" s="303" t="str">
        <f ca="1">IFERROR(AVERAGEIFS('Discontinuity Log'!$N$5:$N$4980,'Discontinuity Log'!$A$5:$A$4980,J624,'Discontinuity Log'!$N$5:$N$4980,"&lt;&gt;"),"")</f>
        <v/>
      </c>
      <c r="AG624" s="304" t="str">
        <f t="shared" ca="1" si="90"/>
        <v/>
      </c>
      <c r="AH624" s="362"/>
    </row>
    <row r="625" spans="1:34" s="5" customFormat="1" x14ac:dyDescent="0.25">
      <c r="A625" s="290"/>
      <c r="B625" s="306"/>
      <c r="C625" s="292"/>
      <c r="D625" s="293"/>
      <c r="E625" s="294"/>
      <c r="F625" s="294"/>
      <c r="G625" s="294"/>
      <c r="H625" s="295"/>
      <c r="I625" s="295"/>
      <c r="J625" s="296"/>
      <c r="K625" s="297"/>
      <c r="L625" s="297"/>
      <c r="M625" s="298" t="str">
        <f t="shared" si="87"/>
        <v/>
      </c>
      <c r="N625" s="294"/>
      <c r="O625" s="299" t="str">
        <f t="shared" si="84"/>
        <v/>
      </c>
      <c r="P625" s="294"/>
      <c r="Q625" s="299" t="str">
        <f t="shared" si="88"/>
        <v/>
      </c>
      <c r="R625" s="299" t="str">
        <f t="shared" si="85"/>
        <v/>
      </c>
      <c r="S625" s="295"/>
      <c r="T625" s="295"/>
      <c r="U625" s="300" t="str">
        <f t="shared" si="89"/>
        <v/>
      </c>
      <c r="V625" s="299" t="str">
        <f t="shared" si="86"/>
        <v/>
      </c>
      <c r="W625" s="301"/>
      <c r="X625" s="301"/>
      <c r="Y625" s="301"/>
      <c r="Z625" s="301"/>
      <c r="AA625" s="301"/>
      <c r="AB625" s="301"/>
      <c r="AC625" s="301"/>
      <c r="AD625" s="301"/>
      <c r="AE625" s="302" t="str">
        <f t="shared" si="83"/>
        <v/>
      </c>
      <c r="AF625" s="303" t="str">
        <f ca="1">IFERROR(AVERAGEIFS('Discontinuity Log'!$N$5:$N$4980,'Discontinuity Log'!$A$5:$A$4980,J625,'Discontinuity Log'!$N$5:$N$4980,"&lt;&gt;"),"")</f>
        <v/>
      </c>
      <c r="AG625" s="304" t="str">
        <f t="shared" ca="1" si="90"/>
        <v/>
      </c>
      <c r="AH625" s="362"/>
    </row>
    <row r="626" spans="1:34" s="5" customFormat="1" x14ac:dyDescent="0.25">
      <c r="A626" s="290"/>
      <c r="B626" s="306"/>
      <c r="C626" s="292"/>
      <c r="D626" s="293"/>
      <c r="E626" s="294"/>
      <c r="F626" s="294"/>
      <c r="G626" s="294"/>
      <c r="H626" s="295"/>
      <c r="I626" s="295"/>
      <c r="J626" s="296"/>
      <c r="K626" s="297"/>
      <c r="L626" s="297"/>
      <c r="M626" s="298" t="str">
        <f t="shared" si="87"/>
        <v/>
      </c>
      <c r="N626" s="294"/>
      <c r="O626" s="299" t="str">
        <f t="shared" si="84"/>
        <v/>
      </c>
      <c r="P626" s="294"/>
      <c r="Q626" s="299" t="str">
        <f t="shared" si="88"/>
        <v/>
      </c>
      <c r="R626" s="299" t="str">
        <f t="shared" si="85"/>
        <v/>
      </c>
      <c r="S626" s="295"/>
      <c r="T626" s="295"/>
      <c r="U626" s="300" t="str">
        <f t="shared" si="89"/>
        <v/>
      </c>
      <c r="V626" s="299" t="str">
        <f t="shared" si="86"/>
        <v/>
      </c>
      <c r="W626" s="301"/>
      <c r="X626" s="301"/>
      <c r="Y626" s="301"/>
      <c r="Z626" s="301"/>
      <c r="AA626" s="301"/>
      <c r="AB626" s="301"/>
      <c r="AC626" s="301"/>
      <c r="AD626" s="301"/>
      <c r="AE626" s="302" t="str">
        <f t="shared" si="83"/>
        <v/>
      </c>
      <c r="AF626" s="303" t="str">
        <f ca="1">IFERROR(AVERAGEIFS('Discontinuity Log'!$N$5:$N$4980,'Discontinuity Log'!$A$5:$A$4980,J626,'Discontinuity Log'!$N$5:$N$4980,"&lt;&gt;"),"")</f>
        <v/>
      </c>
      <c r="AG626" s="304" t="str">
        <f t="shared" ca="1" si="90"/>
        <v/>
      </c>
      <c r="AH626" s="362"/>
    </row>
    <row r="627" spans="1:34" s="5" customFormat="1" x14ac:dyDescent="0.25">
      <c r="A627" s="290"/>
      <c r="B627" s="306"/>
      <c r="C627" s="292"/>
      <c r="D627" s="293"/>
      <c r="E627" s="294"/>
      <c r="F627" s="294"/>
      <c r="G627" s="294"/>
      <c r="H627" s="295"/>
      <c r="I627" s="295"/>
      <c r="J627" s="296"/>
      <c r="K627" s="297"/>
      <c r="L627" s="297"/>
      <c r="M627" s="298" t="str">
        <f t="shared" si="87"/>
        <v/>
      </c>
      <c r="N627" s="294"/>
      <c r="O627" s="299" t="str">
        <f t="shared" si="84"/>
        <v/>
      </c>
      <c r="P627" s="294"/>
      <c r="Q627" s="299" t="str">
        <f t="shared" si="88"/>
        <v/>
      </c>
      <c r="R627" s="299" t="str">
        <f t="shared" si="85"/>
        <v/>
      </c>
      <c r="S627" s="295"/>
      <c r="T627" s="295"/>
      <c r="U627" s="300" t="str">
        <f t="shared" si="89"/>
        <v/>
      </c>
      <c r="V627" s="299" t="str">
        <f t="shared" si="86"/>
        <v/>
      </c>
      <c r="W627" s="301"/>
      <c r="X627" s="301"/>
      <c r="Y627" s="301"/>
      <c r="Z627" s="301"/>
      <c r="AA627" s="301"/>
      <c r="AB627" s="301"/>
      <c r="AC627" s="301"/>
      <c r="AD627" s="301"/>
      <c r="AE627" s="302" t="str">
        <f t="shared" si="83"/>
        <v/>
      </c>
      <c r="AF627" s="303" t="str">
        <f ca="1">IFERROR(AVERAGEIFS('Discontinuity Log'!$N$5:$N$4980,'Discontinuity Log'!$A$5:$A$4980,J627,'Discontinuity Log'!$N$5:$N$4980,"&lt;&gt;"),"")</f>
        <v/>
      </c>
      <c r="AG627" s="304" t="str">
        <f t="shared" ca="1" si="90"/>
        <v/>
      </c>
      <c r="AH627" s="362"/>
    </row>
    <row r="628" spans="1:34" s="5" customFormat="1" x14ac:dyDescent="0.25">
      <c r="A628" s="290"/>
      <c r="B628" s="306"/>
      <c r="C628" s="292"/>
      <c r="D628" s="293"/>
      <c r="E628" s="294"/>
      <c r="F628" s="294"/>
      <c r="G628" s="294"/>
      <c r="H628" s="295"/>
      <c r="I628" s="295"/>
      <c r="J628" s="296"/>
      <c r="K628" s="297"/>
      <c r="L628" s="297"/>
      <c r="M628" s="298" t="str">
        <f t="shared" si="87"/>
        <v/>
      </c>
      <c r="N628" s="294"/>
      <c r="O628" s="299" t="str">
        <f t="shared" si="84"/>
        <v/>
      </c>
      <c r="P628" s="294"/>
      <c r="Q628" s="299" t="str">
        <f t="shared" si="88"/>
        <v/>
      </c>
      <c r="R628" s="299" t="str">
        <f t="shared" si="85"/>
        <v/>
      </c>
      <c r="S628" s="295"/>
      <c r="T628" s="295"/>
      <c r="U628" s="300" t="str">
        <f t="shared" si="89"/>
        <v/>
      </c>
      <c r="V628" s="299" t="str">
        <f t="shared" si="86"/>
        <v/>
      </c>
      <c r="W628" s="301"/>
      <c r="X628" s="301"/>
      <c r="Y628" s="301"/>
      <c r="Z628" s="301"/>
      <c r="AA628" s="301"/>
      <c r="AB628" s="301"/>
      <c r="AC628" s="301"/>
      <c r="AD628" s="301"/>
      <c r="AE628" s="302" t="str">
        <f t="shared" si="83"/>
        <v/>
      </c>
      <c r="AF628" s="303" t="str">
        <f ca="1">IFERROR(AVERAGEIFS('Discontinuity Log'!$N$5:$N$4980,'Discontinuity Log'!$A$5:$A$4980,J628,'Discontinuity Log'!$N$5:$N$4980,"&lt;&gt;"),"")</f>
        <v/>
      </c>
      <c r="AG628" s="304" t="str">
        <f t="shared" ca="1" si="90"/>
        <v/>
      </c>
      <c r="AH628" s="362"/>
    </row>
    <row r="629" spans="1:34" s="5" customFormat="1" x14ac:dyDescent="0.25">
      <c r="A629" s="290"/>
      <c r="B629" s="306"/>
      <c r="C629" s="292"/>
      <c r="D629" s="293"/>
      <c r="E629" s="294"/>
      <c r="F629" s="294"/>
      <c r="G629" s="294"/>
      <c r="H629" s="295"/>
      <c r="I629" s="295"/>
      <c r="J629" s="296"/>
      <c r="K629" s="297"/>
      <c r="L629" s="297"/>
      <c r="M629" s="298" t="str">
        <f t="shared" si="87"/>
        <v/>
      </c>
      <c r="N629" s="294"/>
      <c r="O629" s="299" t="str">
        <f t="shared" si="84"/>
        <v/>
      </c>
      <c r="P629" s="294"/>
      <c r="Q629" s="299" t="str">
        <f t="shared" si="88"/>
        <v/>
      </c>
      <c r="R629" s="299" t="str">
        <f t="shared" si="85"/>
        <v/>
      </c>
      <c r="S629" s="295"/>
      <c r="T629" s="295"/>
      <c r="U629" s="300" t="str">
        <f t="shared" si="89"/>
        <v/>
      </c>
      <c r="V629" s="299" t="str">
        <f t="shared" si="86"/>
        <v/>
      </c>
      <c r="W629" s="301"/>
      <c r="X629" s="301"/>
      <c r="Y629" s="301"/>
      <c r="Z629" s="301"/>
      <c r="AA629" s="301"/>
      <c r="AB629" s="301"/>
      <c r="AC629" s="301"/>
      <c r="AD629" s="301"/>
      <c r="AE629" s="302" t="str">
        <f t="shared" si="83"/>
        <v/>
      </c>
      <c r="AF629" s="303" t="str">
        <f ca="1">IFERROR(AVERAGEIFS('Discontinuity Log'!$N$5:$N$4980,'Discontinuity Log'!$A$5:$A$4980,J629,'Discontinuity Log'!$N$5:$N$4980,"&lt;&gt;"),"")</f>
        <v/>
      </c>
      <c r="AG629" s="304" t="str">
        <f t="shared" ca="1" si="90"/>
        <v/>
      </c>
      <c r="AH629" s="362"/>
    </row>
    <row r="630" spans="1:34" s="5" customFormat="1" x14ac:dyDescent="0.25">
      <c r="A630" s="290"/>
      <c r="B630" s="306"/>
      <c r="C630" s="292"/>
      <c r="D630" s="293"/>
      <c r="E630" s="294"/>
      <c r="F630" s="294"/>
      <c r="G630" s="294"/>
      <c r="H630" s="295"/>
      <c r="I630" s="295"/>
      <c r="J630" s="296"/>
      <c r="K630" s="297"/>
      <c r="L630" s="297"/>
      <c r="M630" s="298" t="str">
        <f t="shared" si="87"/>
        <v/>
      </c>
      <c r="N630" s="294"/>
      <c r="O630" s="299" t="str">
        <f t="shared" si="84"/>
        <v/>
      </c>
      <c r="P630" s="294"/>
      <c r="Q630" s="299" t="str">
        <f t="shared" si="88"/>
        <v/>
      </c>
      <c r="R630" s="299" t="str">
        <f t="shared" si="85"/>
        <v/>
      </c>
      <c r="S630" s="295"/>
      <c r="T630" s="295"/>
      <c r="U630" s="300" t="str">
        <f t="shared" si="89"/>
        <v/>
      </c>
      <c r="V630" s="299" t="str">
        <f t="shared" si="86"/>
        <v/>
      </c>
      <c r="W630" s="301"/>
      <c r="X630" s="301"/>
      <c r="Y630" s="301"/>
      <c r="Z630" s="301"/>
      <c r="AA630" s="301"/>
      <c r="AB630" s="301"/>
      <c r="AC630" s="301"/>
      <c r="AD630" s="301"/>
      <c r="AE630" s="302" t="str">
        <f t="shared" si="83"/>
        <v/>
      </c>
      <c r="AF630" s="303" t="str">
        <f ca="1">IFERROR(AVERAGEIFS('Discontinuity Log'!$N$5:$N$4980,'Discontinuity Log'!$A$5:$A$4980,J630,'Discontinuity Log'!$N$5:$N$4980,"&lt;&gt;"),"")</f>
        <v/>
      </c>
      <c r="AG630" s="304" t="str">
        <f t="shared" ca="1" si="90"/>
        <v/>
      </c>
      <c r="AH630" s="362"/>
    </row>
    <row r="631" spans="1:34" s="5" customFormat="1" x14ac:dyDescent="0.25">
      <c r="A631" s="290"/>
      <c r="B631" s="306"/>
      <c r="C631" s="292"/>
      <c r="D631" s="293"/>
      <c r="E631" s="294"/>
      <c r="F631" s="294"/>
      <c r="G631" s="294"/>
      <c r="H631" s="295"/>
      <c r="I631" s="295"/>
      <c r="J631" s="296"/>
      <c r="K631" s="297"/>
      <c r="L631" s="297"/>
      <c r="M631" s="298" t="str">
        <f t="shared" si="87"/>
        <v/>
      </c>
      <c r="N631" s="294"/>
      <c r="O631" s="299" t="str">
        <f t="shared" si="84"/>
        <v/>
      </c>
      <c r="P631" s="294"/>
      <c r="Q631" s="299" t="str">
        <f t="shared" si="88"/>
        <v/>
      </c>
      <c r="R631" s="299" t="str">
        <f t="shared" si="85"/>
        <v/>
      </c>
      <c r="S631" s="295"/>
      <c r="T631" s="295"/>
      <c r="U631" s="300" t="str">
        <f t="shared" si="89"/>
        <v/>
      </c>
      <c r="V631" s="299" t="str">
        <f t="shared" si="86"/>
        <v/>
      </c>
      <c r="W631" s="301"/>
      <c r="X631" s="301"/>
      <c r="Y631" s="301"/>
      <c r="Z631" s="301"/>
      <c r="AA631" s="301"/>
      <c r="AB631" s="301"/>
      <c r="AC631" s="301"/>
      <c r="AD631" s="301"/>
      <c r="AE631" s="302" t="str">
        <f t="shared" si="83"/>
        <v/>
      </c>
      <c r="AF631" s="303" t="str">
        <f ca="1">IFERROR(AVERAGEIFS('Discontinuity Log'!$N$5:$N$4980,'Discontinuity Log'!$A$5:$A$4980,J631,'Discontinuity Log'!$N$5:$N$4980,"&lt;&gt;"),"")</f>
        <v/>
      </c>
      <c r="AG631" s="304" t="str">
        <f t="shared" ca="1" si="90"/>
        <v/>
      </c>
      <c r="AH631" s="362"/>
    </row>
    <row r="632" spans="1:34" s="5" customFormat="1" x14ac:dyDescent="0.25">
      <c r="A632" s="290"/>
      <c r="B632" s="306"/>
      <c r="C632" s="292"/>
      <c r="D632" s="293"/>
      <c r="E632" s="294"/>
      <c r="F632" s="294"/>
      <c r="G632" s="294"/>
      <c r="H632" s="295"/>
      <c r="I632" s="295"/>
      <c r="J632" s="296"/>
      <c r="K632" s="297"/>
      <c r="L632" s="297"/>
      <c r="M632" s="298" t="str">
        <f t="shared" si="87"/>
        <v/>
      </c>
      <c r="N632" s="294"/>
      <c r="O632" s="299" t="str">
        <f t="shared" si="84"/>
        <v/>
      </c>
      <c r="P632" s="294"/>
      <c r="Q632" s="299" t="str">
        <f t="shared" si="88"/>
        <v/>
      </c>
      <c r="R632" s="299" t="str">
        <f t="shared" si="85"/>
        <v/>
      </c>
      <c r="S632" s="295"/>
      <c r="T632" s="295"/>
      <c r="U632" s="300" t="str">
        <f t="shared" si="89"/>
        <v/>
      </c>
      <c r="V632" s="299" t="str">
        <f t="shared" si="86"/>
        <v/>
      </c>
      <c r="W632" s="301"/>
      <c r="X632" s="301"/>
      <c r="Y632" s="301"/>
      <c r="Z632" s="301"/>
      <c r="AA632" s="301"/>
      <c r="AB632" s="301"/>
      <c r="AC632" s="301"/>
      <c r="AD632" s="301"/>
      <c r="AE632" s="302" t="str">
        <f t="shared" si="83"/>
        <v/>
      </c>
      <c r="AF632" s="303" t="str">
        <f ca="1">IFERROR(AVERAGEIFS('Discontinuity Log'!$N$5:$N$4980,'Discontinuity Log'!$A$5:$A$4980,J632,'Discontinuity Log'!$N$5:$N$4980,"&lt;&gt;"),"")</f>
        <v/>
      </c>
      <c r="AG632" s="304" t="str">
        <f t="shared" ca="1" si="90"/>
        <v/>
      </c>
      <c r="AH632" s="362"/>
    </row>
    <row r="633" spans="1:34" s="5" customFormat="1" x14ac:dyDescent="0.25">
      <c r="A633" s="290"/>
      <c r="B633" s="306"/>
      <c r="C633" s="292"/>
      <c r="D633" s="293"/>
      <c r="E633" s="294"/>
      <c r="F633" s="294"/>
      <c r="G633" s="294"/>
      <c r="H633" s="295"/>
      <c r="I633" s="295"/>
      <c r="J633" s="296"/>
      <c r="K633" s="297"/>
      <c r="L633" s="297"/>
      <c r="M633" s="298" t="str">
        <f t="shared" si="87"/>
        <v/>
      </c>
      <c r="N633" s="294"/>
      <c r="O633" s="299" t="str">
        <f t="shared" si="84"/>
        <v/>
      </c>
      <c r="P633" s="294"/>
      <c r="Q633" s="299" t="str">
        <f t="shared" si="88"/>
        <v/>
      </c>
      <c r="R633" s="299" t="str">
        <f t="shared" si="85"/>
        <v/>
      </c>
      <c r="S633" s="295"/>
      <c r="T633" s="295"/>
      <c r="U633" s="300" t="str">
        <f t="shared" si="89"/>
        <v/>
      </c>
      <c r="V633" s="299" t="str">
        <f t="shared" si="86"/>
        <v/>
      </c>
      <c r="W633" s="301"/>
      <c r="X633" s="301"/>
      <c r="Y633" s="301"/>
      <c r="Z633" s="301"/>
      <c r="AA633" s="301"/>
      <c r="AB633" s="301"/>
      <c r="AC633" s="301"/>
      <c r="AD633" s="301"/>
      <c r="AE633" s="302" t="str">
        <f t="shared" si="83"/>
        <v/>
      </c>
      <c r="AF633" s="303" t="str">
        <f ca="1">IFERROR(AVERAGEIFS('Discontinuity Log'!$N$5:$N$4980,'Discontinuity Log'!$A$5:$A$4980,J633,'Discontinuity Log'!$N$5:$N$4980,"&lt;&gt;"),"")</f>
        <v/>
      </c>
      <c r="AG633" s="304" t="str">
        <f t="shared" ca="1" si="90"/>
        <v/>
      </c>
      <c r="AH633" s="362"/>
    </row>
    <row r="634" spans="1:34" s="5" customFormat="1" x14ac:dyDescent="0.25">
      <c r="A634" s="290"/>
      <c r="B634" s="306"/>
      <c r="C634" s="292"/>
      <c r="D634" s="293"/>
      <c r="E634" s="294"/>
      <c r="F634" s="294"/>
      <c r="G634" s="294"/>
      <c r="H634" s="295"/>
      <c r="I634" s="295"/>
      <c r="J634" s="296"/>
      <c r="K634" s="297"/>
      <c r="L634" s="297"/>
      <c r="M634" s="298" t="str">
        <f t="shared" si="87"/>
        <v/>
      </c>
      <c r="N634" s="294"/>
      <c r="O634" s="299" t="str">
        <f t="shared" si="84"/>
        <v/>
      </c>
      <c r="P634" s="294"/>
      <c r="Q634" s="299" t="str">
        <f t="shared" si="88"/>
        <v/>
      </c>
      <c r="R634" s="299" t="str">
        <f t="shared" si="85"/>
        <v/>
      </c>
      <c r="S634" s="295"/>
      <c r="T634" s="295"/>
      <c r="U634" s="300" t="str">
        <f t="shared" si="89"/>
        <v/>
      </c>
      <c r="V634" s="299" t="str">
        <f t="shared" si="86"/>
        <v/>
      </c>
      <c r="W634" s="301"/>
      <c r="X634" s="301"/>
      <c r="Y634" s="301"/>
      <c r="Z634" s="301"/>
      <c r="AA634" s="301"/>
      <c r="AB634" s="301"/>
      <c r="AC634" s="301"/>
      <c r="AD634" s="301"/>
      <c r="AE634" s="302" t="str">
        <f t="shared" si="83"/>
        <v/>
      </c>
      <c r="AF634" s="303" t="str">
        <f ca="1">IFERROR(AVERAGEIFS('Discontinuity Log'!$N$5:$N$4980,'Discontinuity Log'!$A$5:$A$4980,J634,'Discontinuity Log'!$N$5:$N$4980,"&lt;&gt;"),"")</f>
        <v/>
      </c>
      <c r="AG634" s="304" t="str">
        <f t="shared" ca="1" si="90"/>
        <v/>
      </c>
      <c r="AH634" s="362"/>
    </row>
    <row r="635" spans="1:34" s="5" customFormat="1" x14ac:dyDescent="0.25">
      <c r="A635" s="290"/>
      <c r="B635" s="306"/>
      <c r="C635" s="292"/>
      <c r="D635" s="293"/>
      <c r="E635" s="294"/>
      <c r="F635" s="294"/>
      <c r="G635" s="294"/>
      <c r="H635" s="295"/>
      <c r="I635" s="295"/>
      <c r="J635" s="296"/>
      <c r="K635" s="297"/>
      <c r="L635" s="297"/>
      <c r="M635" s="298" t="str">
        <f t="shared" si="87"/>
        <v/>
      </c>
      <c r="N635" s="294"/>
      <c r="O635" s="299" t="str">
        <f t="shared" si="84"/>
        <v/>
      </c>
      <c r="P635" s="294"/>
      <c r="Q635" s="299" t="str">
        <f t="shared" si="88"/>
        <v/>
      </c>
      <c r="R635" s="299" t="str">
        <f t="shared" si="85"/>
        <v/>
      </c>
      <c r="S635" s="295"/>
      <c r="T635" s="295"/>
      <c r="U635" s="300" t="str">
        <f t="shared" si="89"/>
        <v/>
      </c>
      <c r="V635" s="299" t="str">
        <f t="shared" si="86"/>
        <v/>
      </c>
      <c r="W635" s="301"/>
      <c r="X635" s="301"/>
      <c r="Y635" s="301"/>
      <c r="Z635" s="301"/>
      <c r="AA635" s="301"/>
      <c r="AB635" s="301"/>
      <c r="AC635" s="301"/>
      <c r="AD635" s="301"/>
      <c r="AE635" s="302" t="str">
        <f t="shared" si="83"/>
        <v/>
      </c>
      <c r="AF635" s="303" t="str">
        <f ca="1">IFERROR(AVERAGEIFS('Discontinuity Log'!$N$5:$N$4980,'Discontinuity Log'!$A$5:$A$4980,J635,'Discontinuity Log'!$N$5:$N$4980,"&lt;&gt;"),"")</f>
        <v/>
      </c>
      <c r="AG635" s="304" t="str">
        <f t="shared" ca="1" si="90"/>
        <v/>
      </c>
      <c r="AH635" s="362"/>
    </row>
    <row r="636" spans="1:34" s="5" customFormat="1" x14ac:dyDescent="0.25">
      <c r="A636" s="290"/>
      <c r="B636" s="306"/>
      <c r="C636" s="292"/>
      <c r="D636" s="293"/>
      <c r="E636" s="294"/>
      <c r="F636" s="294"/>
      <c r="G636" s="294"/>
      <c r="H636" s="295"/>
      <c r="I636" s="295"/>
      <c r="J636" s="296"/>
      <c r="K636" s="297"/>
      <c r="L636" s="297"/>
      <c r="M636" s="298" t="str">
        <f t="shared" si="87"/>
        <v/>
      </c>
      <c r="N636" s="294"/>
      <c r="O636" s="299" t="str">
        <f t="shared" si="84"/>
        <v/>
      </c>
      <c r="P636" s="294"/>
      <c r="Q636" s="299" t="str">
        <f t="shared" si="88"/>
        <v/>
      </c>
      <c r="R636" s="299" t="str">
        <f t="shared" si="85"/>
        <v/>
      </c>
      <c r="S636" s="295"/>
      <c r="T636" s="295"/>
      <c r="U636" s="300" t="str">
        <f t="shared" si="89"/>
        <v/>
      </c>
      <c r="V636" s="299" t="str">
        <f t="shared" si="86"/>
        <v/>
      </c>
      <c r="W636" s="301"/>
      <c r="X636" s="301"/>
      <c r="Y636" s="301"/>
      <c r="Z636" s="301"/>
      <c r="AA636" s="301"/>
      <c r="AB636" s="301"/>
      <c r="AC636" s="301"/>
      <c r="AD636" s="301"/>
      <c r="AE636" s="302" t="str">
        <f t="shared" si="83"/>
        <v/>
      </c>
      <c r="AF636" s="303" t="str">
        <f ca="1">IFERROR(AVERAGEIFS('Discontinuity Log'!$N$5:$N$4980,'Discontinuity Log'!$A$5:$A$4980,J636,'Discontinuity Log'!$N$5:$N$4980,"&lt;&gt;"),"")</f>
        <v/>
      </c>
      <c r="AG636" s="304" t="str">
        <f t="shared" ca="1" si="90"/>
        <v/>
      </c>
      <c r="AH636" s="362"/>
    </row>
    <row r="637" spans="1:34" s="5" customFormat="1" x14ac:dyDescent="0.25">
      <c r="A637" s="290"/>
      <c r="B637" s="306"/>
      <c r="C637" s="292"/>
      <c r="D637" s="293"/>
      <c r="E637" s="294"/>
      <c r="F637" s="294"/>
      <c r="G637" s="294"/>
      <c r="H637" s="295"/>
      <c r="I637" s="295"/>
      <c r="J637" s="296"/>
      <c r="K637" s="297"/>
      <c r="L637" s="297"/>
      <c r="M637" s="298" t="str">
        <f t="shared" si="87"/>
        <v/>
      </c>
      <c r="N637" s="294"/>
      <c r="O637" s="299" t="str">
        <f t="shared" si="84"/>
        <v/>
      </c>
      <c r="P637" s="294"/>
      <c r="Q637" s="299" t="str">
        <f t="shared" si="88"/>
        <v/>
      </c>
      <c r="R637" s="299" t="str">
        <f t="shared" si="85"/>
        <v/>
      </c>
      <c r="S637" s="295"/>
      <c r="T637" s="295"/>
      <c r="U637" s="300" t="str">
        <f t="shared" si="89"/>
        <v/>
      </c>
      <c r="V637" s="299" t="str">
        <f t="shared" si="86"/>
        <v/>
      </c>
      <c r="W637" s="301"/>
      <c r="X637" s="301"/>
      <c r="Y637" s="301"/>
      <c r="Z637" s="301"/>
      <c r="AA637" s="301"/>
      <c r="AB637" s="301"/>
      <c r="AC637" s="301"/>
      <c r="AD637" s="301"/>
      <c r="AE637" s="302" t="str">
        <f t="shared" si="83"/>
        <v/>
      </c>
      <c r="AF637" s="303" t="str">
        <f ca="1">IFERROR(AVERAGEIFS('Discontinuity Log'!$N$5:$N$4980,'Discontinuity Log'!$A$5:$A$4980,J637,'Discontinuity Log'!$N$5:$N$4980,"&lt;&gt;"),"")</f>
        <v/>
      </c>
      <c r="AG637" s="304" t="str">
        <f t="shared" ca="1" si="90"/>
        <v/>
      </c>
      <c r="AH637" s="362"/>
    </row>
    <row r="638" spans="1:34" s="5" customFormat="1" x14ac:dyDescent="0.25">
      <c r="A638" s="290"/>
      <c r="B638" s="306"/>
      <c r="C638" s="292"/>
      <c r="D638" s="293"/>
      <c r="E638" s="294"/>
      <c r="F638" s="294"/>
      <c r="G638" s="294"/>
      <c r="H638" s="295"/>
      <c r="I638" s="295"/>
      <c r="J638" s="296"/>
      <c r="K638" s="297"/>
      <c r="L638" s="297"/>
      <c r="M638" s="298" t="str">
        <f t="shared" si="87"/>
        <v/>
      </c>
      <c r="N638" s="294"/>
      <c r="O638" s="299" t="str">
        <f t="shared" si="84"/>
        <v/>
      </c>
      <c r="P638" s="294"/>
      <c r="Q638" s="299" t="str">
        <f t="shared" si="88"/>
        <v/>
      </c>
      <c r="R638" s="299" t="str">
        <f t="shared" si="85"/>
        <v/>
      </c>
      <c r="S638" s="295"/>
      <c r="T638" s="295"/>
      <c r="U638" s="300" t="str">
        <f t="shared" si="89"/>
        <v/>
      </c>
      <c r="V638" s="299" t="str">
        <f t="shared" si="86"/>
        <v/>
      </c>
      <c r="W638" s="301"/>
      <c r="X638" s="301"/>
      <c r="Y638" s="301"/>
      <c r="Z638" s="301"/>
      <c r="AA638" s="301"/>
      <c r="AB638" s="301"/>
      <c r="AC638" s="301"/>
      <c r="AD638" s="301"/>
      <c r="AE638" s="302" t="str">
        <f t="shared" si="83"/>
        <v/>
      </c>
      <c r="AF638" s="303" t="str">
        <f ca="1">IFERROR(AVERAGEIFS('Discontinuity Log'!$N$5:$N$4980,'Discontinuity Log'!$A$5:$A$4980,J638,'Discontinuity Log'!$N$5:$N$4980,"&lt;&gt;"),"")</f>
        <v/>
      </c>
      <c r="AG638" s="304" t="str">
        <f t="shared" ca="1" si="90"/>
        <v/>
      </c>
      <c r="AH638" s="362"/>
    </row>
    <row r="639" spans="1:34" s="5" customFormat="1" x14ac:dyDescent="0.25">
      <c r="A639" s="290"/>
      <c r="B639" s="306"/>
      <c r="C639" s="292"/>
      <c r="D639" s="293"/>
      <c r="E639" s="294"/>
      <c r="F639" s="294"/>
      <c r="G639" s="294"/>
      <c r="H639" s="295"/>
      <c r="I639" s="295"/>
      <c r="J639" s="296"/>
      <c r="K639" s="297"/>
      <c r="L639" s="297"/>
      <c r="M639" s="298" t="str">
        <f t="shared" si="87"/>
        <v/>
      </c>
      <c r="N639" s="294"/>
      <c r="O639" s="299" t="str">
        <f t="shared" si="84"/>
        <v/>
      </c>
      <c r="P639" s="294"/>
      <c r="Q639" s="299" t="str">
        <f t="shared" si="88"/>
        <v/>
      </c>
      <c r="R639" s="299" t="str">
        <f t="shared" si="85"/>
        <v/>
      </c>
      <c r="S639" s="295"/>
      <c r="T639" s="295"/>
      <c r="U639" s="300" t="str">
        <f t="shared" si="89"/>
        <v/>
      </c>
      <c r="V639" s="299" t="str">
        <f t="shared" si="86"/>
        <v/>
      </c>
      <c r="W639" s="301"/>
      <c r="X639" s="301"/>
      <c r="Y639" s="301"/>
      <c r="Z639" s="301"/>
      <c r="AA639" s="301"/>
      <c r="AB639" s="301"/>
      <c r="AC639" s="301"/>
      <c r="AD639" s="301"/>
      <c r="AE639" s="302" t="str">
        <f t="shared" si="83"/>
        <v/>
      </c>
      <c r="AF639" s="303" t="str">
        <f ca="1">IFERROR(AVERAGEIFS('Discontinuity Log'!$N$5:$N$4980,'Discontinuity Log'!$A$5:$A$4980,J639,'Discontinuity Log'!$N$5:$N$4980,"&lt;&gt;"),"")</f>
        <v/>
      </c>
      <c r="AG639" s="304" t="str">
        <f t="shared" ca="1" si="90"/>
        <v/>
      </c>
      <c r="AH639" s="362"/>
    </row>
    <row r="640" spans="1:34" s="5" customFormat="1" x14ac:dyDescent="0.25">
      <c r="A640" s="290"/>
      <c r="B640" s="306"/>
      <c r="C640" s="292"/>
      <c r="D640" s="293"/>
      <c r="E640" s="294"/>
      <c r="F640" s="294"/>
      <c r="G640" s="294"/>
      <c r="H640" s="295"/>
      <c r="I640" s="295"/>
      <c r="J640" s="296"/>
      <c r="K640" s="297"/>
      <c r="L640" s="297"/>
      <c r="M640" s="298" t="str">
        <f t="shared" si="87"/>
        <v/>
      </c>
      <c r="N640" s="294"/>
      <c r="O640" s="299" t="str">
        <f t="shared" si="84"/>
        <v/>
      </c>
      <c r="P640" s="294"/>
      <c r="Q640" s="299" t="str">
        <f t="shared" si="88"/>
        <v/>
      </c>
      <c r="R640" s="299" t="str">
        <f t="shared" si="85"/>
        <v/>
      </c>
      <c r="S640" s="295"/>
      <c r="T640" s="295"/>
      <c r="U640" s="300" t="str">
        <f t="shared" si="89"/>
        <v/>
      </c>
      <c r="V640" s="299" t="str">
        <f t="shared" si="86"/>
        <v/>
      </c>
      <c r="W640" s="301"/>
      <c r="X640" s="301"/>
      <c r="Y640" s="301"/>
      <c r="Z640" s="301"/>
      <c r="AA640" s="301"/>
      <c r="AB640" s="301"/>
      <c r="AC640" s="301"/>
      <c r="AD640" s="301"/>
      <c r="AE640" s="302" t="str">
        <f t="shared" si="83"/>
        <v/>
      </c>
      <c r="AF640" s="303" t="str">
        <f ca="1">IFERROR(AVERAGEIFS('Discontinuity Log'!$N$5:$N$4980,'Discontinuity Log'!$A$5:$A$4980,J640,'Discontinuity Log'!$N$5:$N$4980,"&lt;&gt;"),"")</f>
        <v/>
      </c>
      <c r="AG640" s="304" t="str">
        <f t="shared" ca="1" si="90"/>
        <v/>
      </c>
      <c r="AH640" s="362"/>
    </row>
    <row r="641" spans="1:34" s="5" customFormat="1" x14ac:dyDescent="0.25">
      <c r="A641" s="290"/>
      <c r="B641" s="306"/>
      <c r="C641" s="292"/>
      <c r="D641" s="293"/>
      <c r="E641" s="294"/>
      <c r="F641" s="294"/>
      <c r="G641" s="294"/>
      <c r="H641" s="295"/>
      <c r="I641" s="295"/>
      <c r="J641" s="296"/>
      <c r="K641" s="297"/>
      <c r="L641" s="297"/>
      <c r="M641" s="298" t="str">
        <f t="shared" si="87"/>
        <v/>
      </c>
      <c r="N641" s="294"/>
      <c r="O641" s="299" t="str">
        <f t="shared" si="84"/>
        <v/>
      </c>
      <c r="P641" s="294"/>
      <c r="Q641" s="299" t="str">
        <f t="shared" si="88"/>
        <v/>
      </c>
      <c r="R641" s="299" t="str">
        <f t="shared" si="85"/>
        <v/>
      </c>
      <c r="S641" s="295"/>
      <c r="T641" s="295"/>
      <c r="U641" s="300" t="str">
        <f t="shared" si="89"/>
        <v/>
      </c>
      <c r="V641" s="299" t="str">
        <f t="shared" si="86"/>
        <v/>
      </c>
      <c r="W641" s="301"/>
      <c r="X641" s="301"/>
      <c r="Y641" s="301"/>
      <c r="Z641" s="301"/>
      <c r="AA641" s="301"/>
      <c r="AB641" s="301"/>
      <c r="AC641" s="301"/>
      <c r="AD641" s="301"/>
      <c r="AE641" s="302" t="str">
        <f t="shared" si="83"/>
        <v/>
      </c>
      <c r="AF641" s="303" t="str">
        <f ca="1">IFERROR(AVERAGEIFS('Discontinuity Log'!$N$5:$N$4980,'Discontinuity Log'!$A$5:$A$4980,J641,'Discontinuity Log'!$N$5:$N$4980,"&lt;&gt;"),"")</f>
        <v/>
      </c>
      <c r="AG641" s="304" t="str">
        <f t="shared" ca="1" si="90"/>
        <v/>
      </c>
      <c r="AH641" s="362"/>
    </row>
    <row r="642" spans="1:34" s="5" customFormat="1" x14ac:dyDescent="0.25">
      <c r="A642" s="290"/>
      <c r="B642" s="306"/>
      <c r="C642" s="292"/>
      <c r="D642" s="293"/>
      <c r="E642" s="294"/>
      <c r="F642" s="294"/>
      <c r="G642" s="294"/>
      <c r="H642" s="295"/>
      <c r="I642" s="295"/>
      <c r="J642" s="296"/>
      <c r="K642" s="297"/>
      <c r="L642" s="297"/>
      <c r="M642" s="298" t="str">
        <f t="shared" si="87"/>
        <v/>
      </c>
      <c r="N642" s="294"/>
      <c r="O642" s="299" t="str">
        <f t="shared" si="84"/>
        <v/>
      </c>
      <c r="P642" s="294"/>
      <c r="Q642" s="299" t="str">
        <f t="shared" si="88"/>
        <v/>
      </c>
      <c r="R642" s="299" t="str">
        <f t="shared" si="85"/>
        <v/>
      </c>
      <c r="S642" s="295"/>
      <c r="T642" s="295"/>
      <c r="U642" s="300" t="str">
        <f t="shared" si="89"/>
        <v/>
      </c>
      <c r="V642" s="299" t="str">
        <f t="shared" si="86"/>
        <v/>
      </c>
      <c r="W642" s="301"/>
      <c r="X642" s="301"/>
      <c r="Y642" s="301"/>
      <c r="Z642" s="301"/>
      <c r="AA642" s="301"/>
      <c r="AB642" s="301"/>
      <c r="AC642" s="301"/>
      <c r="AD642" s="301"/>
      <c r="AE642" s="302" t="str">
        <f t="shared" si="83"/>
        <v/>
      </c>
      <c r="AF642" s="303" t="str">
        <f ca="1">IFERROR(AVERAGEIFS('Discontinuity Log'!$N$5:$N$4980,'Discontinuity Log'!$A$5:$A$4980,J642,'Discontinuity Log'!$N$5:$N$4980,"&lt;&gt;"),"")</f>
        <v/>
      </c>
      <c r="AG642" s="304" t="str">
        <f t="shared" ca="1" si="90"/>
        <v/>
      </c>
      <c r="AH642" s="362"/>
    </row>
    <row r="643" spans="1:34" s="5" customFormat="1" x14ac:dyDescent="0.25">
      <c r="A643" s="290"/>
      <c r="B643" s="306"/>
      <c r="C643" s="292"/>
      <c r="D643" s="293"/>
      <c r="E643" s="294"/>
      <c r="F643" s="294"/>
      <c r="G643" s="294"/>
      <c r="H643" s="295"/>
      <c r="I643" s="295"/>
      <c r="J643" s="296"/>
      <c r="K643" s="297"/>
      <c r="L643" s="297"/>
      <c r="M643" s="298" t="str">
        <f t="shared" si="87"/>
        <v/>
      </c>
      <c r="N643" s="294"/>
      <c r="O643" s="299" t="str">
        <f t="shared" si="84"/>
        <v/>
      </c>
      <c r="P643" s="294"/>
      <c r="Q643" s="299" t="str">
        <f t="shared" si="88"/>
        <v/>
      </c>
      <c r="R643" s="299" t="str">
        <f t="shared" si="85"/>
        <v/>
      </c>
      <c r="S643" s="295"/>
      <c r="T643" s="295"/>
      <c r="U643" s="300" t="str">
        <f t="shared" si="89"/>
        <v/>
      </c>
      <c r="V643" s="299" t="str">
        <f t="shared" si="86"/>
        <v/>
      </c>
      <c r="W643" s="301"/>
      <c r="X643" s="301"/>
      <c r="Y643" s="301"/>
      <c r="Z643" s="301"/>
      <c r="AA643" s="301"/>
      <c r="AB643" s="301"/>
      <c r="AC643" s="301"/>
      <c r="AD643" s="301"/>
      <c r="AE643" s="302" t="str">
        <f t="shared" si="83"/>
        <v/>
      </c>
      <c r="AF643" s="303" t="str">
        <f ca="1">IFERROR(AVERAGEIFS('Discontinuity Log'!$N$5:$N$4980,'Discontinuity Log'!$A$5:$A$4980,J643,'Discontinuity Log'!$N$5:$N$4980,"&lt;&gt;"),"")</f>
        <v/>
      </c>
      <c r="AG643" s="304" t="str">
        <f t="shared" ca="1" si="90"/>
        <v/>
      </c>
      <c r="AH643" s="362"/>
    </row>
    <row r="644" spans="1:34" s="5" customFormat="1" x14ac:dyDescent="0.25">
      <c r="A644" s="290"/>
      <c r="B644" s="306"/>
      <c r="C644" s="292"/>
      <c r="D644" s="293"/>
      <c r="E644" s="294"/>
      <c r="F644" s="294"/>
      <c r="G644" s="294"/>
      <c r="H644" s="295"/>
      <c r="I644" s="295"/>
      <c r="J644" s="296"/>
      <c r="K644" s="297"/>
      <c r="L644" s="297"/>
      <c r="M644" s="298" t="str">
        <f t="shared" si="87"/>
        <v/>
      </c>
      <c r="N644" s="294"/>
      <c r="O644" s="299" t="str">
        <f t="shared" si="84"/>
        <v/>
      </c>
      <c r="P644" s="294"/>
      <c r="Q644" s="299" t="str">
        <f t="shared" si="88"/>
        <v/>
      </c>
      <c r="R644" s="299" t="str">
        <f t="shared" si="85"/>
        <v/>
      </c>
      <c r="S644" s="295"/>
      <c r="T644" s="295"/>
      <c r="U644" s="300" t="str">
        <f t="shared" si="89"/>
        <v/>
      </c>
      <c r="V644" s="299" t="str">
        <f t="shared" si="86"/>
        <v/>
      </c>
      <c r="W644" s="301"/>
      <c r="X644" s="301"/>
      <c r="Y644" s="301"/>
      <c r="Z644" s="301"/>
      <c r="AA644" s="301"/>
      <c r="AB644" s="301"/>
      <c r="AC644" s="301"/>
      <c r="AD644" s="301"/>
      <c r="AE644" s="302" t="str">
        <f t="shared" si="83"/>
        <v/>
      </c>
      <c r="AF644" s="303" t="str">
        <f ca="1">IFERROR(AVERAGEIFS('Discontinuity Log'!$N$5:$N$4980,'Discontinuity Log'!$A$5:$A$4980,J644,'Discontinuity Log'!$N$5:$N$4980,"&lt;&gt;"),"")</f>
        <v/>
      </c>
      <c r="AG644" s="304" t="str">
        <f t="shared" ca="1" si="90"/>
        <v/>
      </c>
      <c r="AH644" s="362"/>
    </row>
    <row r="645" spans="1:34" s="5" customFormat="1" x14ac:dyDescent="0.25">
      <c r="A645" s="290"/>
      <c r="B645" s="306"/>
      <c r="C645" s="292"/>
      <c r="D645" s="293"/>
      <c r="E645" s="294"/>
      <c r="F645" s="294"/>
      <c r="G645" s="294"/>
      <c r="H645" s="295"/>
      <c r="I645" s="295"/>
      <c r="J645" s="296"/>
      <c r="K645" s="297"/>
      <c r="L645" s="297"/>
      <c r="M645" s="298" t="str">
        <f t="shared" si="87"/>
        <v/>
      </c>
      <c r="N645" s="294"/>
      <c r="O645" s="299" t="str">
        <f t="shared" si="84"/>
        <v/>
      </c>
      <c r="P645" s="294"/>
      <c r="Q645" s="299" t="str">
        <f t="shared" si="88"/>
        <v/>
      </c>
      <c r="R645" s="299" t="str">
        <f t="shared" si="85"/>
        <v/>
      </c>
      <c r="S645" s="295"/>
      <c r="T645" s="295"/>
      <c r="U645" s="300" t="str">
        <f t="shared" si="89"/>
        <v/>
      </c>
      <c r="V645" s="299" t="str">
        <f t="shared" si="86"/>
        <v/>
      </c>
      <c r="W645" s="301"/>
      <c r="X645" s="301"/>
      <c r="Y645" s="301"/>
      <c r="Z645" s="301"/>
      <c r="AA645" s="301"/>
      <c r="AB645" s="301"/>
      <c r="AC645" s="301"/>
      <c r="AD645" s="301"/>
      <c r="AE645" s="302" t="str">
        <f t="shared" si="83"/>
        <v/>
      </c>
      <c r="AF645" s="303" t="str">
        <f ca="1">IFERROR(AVERAGEIFS('Discontinuity Log'!$N$5:$N$4980,'Discontinuity Log'!$A$5:$A$4980,J645,'Discontinuity Log'!$N$5:$N$4980,"&lt;&gt;"),"")</f>
        <v/>
      </c>
      <c r="AG645" s="304" t="str">
        <f t="shared" ca="1" si="90"/>
        <v/>
      </c>
      <c r="AH645" s="362"/>
    </row>
    <row r="646" spans="1:34" s="5" customFormat="1" x14ac:dyDescent="0.25">
      <c r="A646" s="290"/>
      <c r="B646" s="306"/>
      <c r="C646" s="292"/>
      <c r="D646" s="293"/>
      <c r="E646" s="294"/>
      <c r="F646" s="294"/>
      <c r="G646" s="294"/>
      <c r="H646" s="295"/>
      <c r="I646" s="295"/>
      <c r="J646" s="296"/>
      <c r="K646" s="297"/>
      <c r="L646" s="297"/>
      <c r="M646" s="298" t="str">
        <f t="shared" si="87"/>
        <v/>
      </c>
      <c r="N646" s="294"/>
      <c r="O646" s="299" t="str">
        <f t="shared" si="84"/>
        <v/>
      </c>
      <c r="P646" s="294"/>
      <c r="Q646" s="299" t="str">
        <f t="shared" si="88"/>
        <v/>
      </c>
      <c r="R646" s="299" t="str">
        <f t="shared" si="85"/>
        <v/>
      </c>
      <c r="S646" s="295"/>
      <c r="T646" s="295"/>
      <c r="U646" s="300" t="str">
        <f t="shared" si="89"/>
        <v/>
      </c>
      <c r="V646" s="299" t="str">
        <f t="shared" si="86"/>
        <v/>
      </c>
      <c r="W646" s="301"/>
      <c r="X646" s="301"/>
      <c r="Y646" s="301"/>
      <c r="Z646" s="301"/>
      <c r="AA646" s="301"/>
      <c r="AB646" s="301"/>
      <c r="AC646" s="301"/>
      <c r="AD646" s="301"/>
      <c r="AE646" s="302" t="str">
        <f t="shared" si="83"/>
        <v/>
      </c>
      <c r="AF646" s="303" t="str">
        <f ca="1">IFERROR(AVERAGEIFS('Discontinuity Log'!$N$5:$N$4980,'Discontinuity Log'!$A$5:$A$4980,J646,'Discontinuity Log'!$N$5:$N$4980,"&lt;&gt;"),"")</f>
        <v/>
      </c>
      <c r="AG646" s="304" t="str">
        <f t="shared" ca="1" si="90"/>
        <v/>
      </c>
      <c r="AH646" s="362"/>
    </row>
    <row r="647" spans="1:34" s="5" customFormat="1" x14ac:dyDescent="0.25">
      <c r="A647" s="290"/>
      <c r="B647" s="306"/>
      <c r="C647" s="292"/>
      <c r="D647" s="293"/>
      <c r="E647" s="294"/>
      <c r="F647" s="294"/>
      <c r="G647" s="294"/>
      <c r="H647" s="295"/>
      <c r="I647" s="295"/>
      <c r="J647" s="296"/>
      <c r="K647" s="297"/>
      <c r="L647" s="297"/>
      <c r="M647" s="298" t="str">
        <f t="shared" si="87"/>
        <v/>
      </c>
      <c r="N647" s="294"/>
      <c r="O647" s="299" t="str">
        <f t="shared" si="84"/>
        <v/>
      </c>
      <c r="P647" s="294"/>
      <c r="Q647" s="299" t="str">
        <f t="shared" si="88"/>
        <v/>
      </c>
      <c r="R647" s="299" t="str">
        <f t="shared" si="85"/>
        <v/>
      </c>
      <c r="S647" s="295"/>
      <c r="T647" s="295"/>
      <c r="U647" s="300" t="str">
        <f t="shared" si="89"/>
        <v/>
      </c>
      <c r="V647" s="299" t="str">
        <f t="shared" si="86"/>
        <v/>
      </c>
      <c r="W647" s="301"/>
      <c r="X647" s="301"/>
      <c r="Y647" s="301"/>
      <c r="Z647" s="301"/>
      <c r="AA647" s="301"/>
      <c r="AB647" s="301"/>
      <c r="AC647" s="301"/>
      <c r="AD647" s="301"/>
      <c r="AE647" s="302" t="str">
        <f t="shared" si="83"/>
        <v/>
      </c>
      <c r="AF647" s="303" t="str">
        <f ca="1">IFERROR(AVERAGEIFS('Discontinuity Log'!$N$5:$N$4980,'Discontinuity Log'!$A$5:$A$4980,J647,'Discontinuity Log'!$N$5:$N$4980,"&lt;&gt;"),"")</f>
        <v/>
      </c>
      <c r="AG647" s="304" t="str">
        <f t="shared" ca="1" si="90"/>
        <v/>
      </c>
      <c r="AH647" s="362"/>
    </row>
    <row r="648" spans="1:34" s="5" customFormat="1" x14ac:dyDescent="0.25">
      <c r="A648" s="290"/>
      <c r="B648" s="306"/>
      <c r="C648" s="292"/>
      <c r="D648" s="293"/>
      <c r="E648" s="294"/>
      <c r="F648" s="294"/>
      <c r="G648" s="294"/>
      <c r="H648" s="295"/>
      <c r="I648" s="295"/>
      <c r="J648" s="296"/>
      <c r="K648" s="297"/>
      <c r="L648" s="297"/>
      <c r="M648" s="298" t="str">
        <f t="shared" si="87"/>
        <v/>
      </c>
      <c r="N648" s="294"/>
      <c r="O648" s="299" t="str">
        <f t="shared" si="84"/>
        <v/>
      </c>
      <c r="P648" s="294"/>
      <c r="Q648" s="299" t="str">
        <f t="shared" si="88"/>
        <v/>
      </c>
      <c r="R648" s="299" t="str">
        <f t="shared" si="85"/>
        <v/>
      </c>
      <c r="S648" s="295"/>
      <c r="T648" s="295"/>
      <c r="U648" s="300" t="str">
        <f t="shared" si="89"/>
        <v/>
      </c>
      <c r="V648" s="299" t="str">
        <f t="shared" si="86"/>
        <v/>
      </c>
      <c r="W648" s="301"/>
      <c r="X648" s="301"/>
      <c r="Y648" s="301"/>
      <c r="Z648" s="301"/>
      <c r="AA648" s="301"/>
      <c r="AB648" s="301"/>
      <c r="AC648" s="301"/>
      <c r="AD648" s="301"/>
      <c r="AE648" s="302" t="str">
        <f t="shared" si="83"/>
        <v/>
      </c>
      <c r="AF648" s="303" t="str">
        <f ca="1">IFERROR(AVERAGEIFS('Discontinuity Log'!$N$5:$N$4980,'Discontinuity Log'!$A$5:$A$4980,J648,'Discontinuity Log'!$N$5:$N$4980,"&lt;&gt;"),"")</f>
        <v/>
      </c>
      <c r="AG648" s="304" t="str">
        <f t="shared" ca="1" si="90"/>
        <v/>
      </c>
      <c r="AH648" s="362"/>
    </row>
    <row r="649" spans="1:34" s="5" customFormat="1" x14ac:dyDescent="0.25">
      <c r="A649" s="290"/>
      <c r="B649" s="306"/>
      <c r="C649" s="292"/>
      <c r="D649" s="293"/>
      <c r="E649" s="294"/>
      <c r="F649" s="294"/>
      <c r="G649" s="294"/>
      <c r="H649" s="295"/>
      <c r="I649" s="295"/>
      <c r="J649" s="296"/>
      <c r="K649" s="297"/>
      <c r="L649" s="297"/>
      <c r="M649" s="298" t="str">
        <f t="shared" si="87"/>
        <v/>
      </c>
      <c r="N649" s="294"/>
      <c r="O649" s="299" t="str">
        <f t="shared" si="84"/>
        <v/>
      </c>
      <c r="P649" s="294"/>
      <c r="Q649" s="299" t="str">
        <f t="shared" si="88"/>
        <v/>
      </c>
      <c r="R649" s="299" t="str">
        <f t="shared" si="85"/>
        <v/>
      </c>
      <c r="S649" s="295"/>
      <c r="T649" s="295"/>
      <c r="U649" s="300" t="str">
        <f t="shared" si="89"/>
        <v/>
      </c>
      <c r="V649" s="299" t="str">
        <f t="shared" si="86"/>
        <v/>
      </c>
      <c r="W649" s="301"/>
      <c r="X649" s="301"/>
      <c r="Y649" s="301"/>
      <c r="Z649" s="301"/>
      <c r="AA649" s="301"/>
      <c r="AB649" s="301"/>
      <c r="AC649" s="301"/>
      <c r="AD649" s="301"/>
      <c r="AE649" s="302" t="str">
        <f t="shared" ref="AE649:AE712" si="91">(IF(AD649="R6",15,IF(AD649="R5",12,IF(AD649="R4",7,IF(AD649="R3",4,IF(AD649="R2",2,IF(AD649="R1",1,IF(OR(AD649="R0",AD649="S0",AD649="S1",AD649="S2",AD649="S3",AD649="S4",AD649="S5",AD649="S6"),0,""))))))))</f>
        <v/>
      </c>
      <c r="AF649" s="303" t="str">
        <f ca="1">IFERROR(AVERAGEIFS('Discontinuity Log'!$N$5:$N$4980,'Discontinuity Log'!$A$5:$A$4980,J649,'Discontinuity Log'!$N$5:$N$4980,"&lt;&gt;"),"")</f>
        <v/>
      </c>
      <c r="AG649" s="304" t="str">
        <f t="shared" ca="1" si="90"/>
        <v/>
      </c>
      <c r="AH649" s="362"/>
    </row>
    <row r="650" spans="1:34" s="5" customFormat="1" x14ac:dyDescent="0.25">
      <c r="A650" s="290"/>
      <c r="B650" s="306"/>
      <c r="C650" s="292"/>
      <c r="D650" s="293"/>
      <c r="E650" s="294"/>
      <c r="F650" s="294"/>
      <c r="G650" s="294"/>
      <c r="H650" s="295"/>
      <c r="I650" s="295"/>
      <c r="J650" s="296"/>
      <c r="K650" s="297"/>
      <c r="L650" s="297"/>
      <c r="M650" s="298" t="str">
        <f t="shared" si="87"/>
        <v/>
      </c>
      <c r="N650" s="294"/>
      <c r="O650" s="299" t="str">
        <f t="shared" ref="O650:O713" si="92">IF(ISNUMBER(N650),N650/(M650)*100,"")</f>
        <v/>
      </c>
      <c r="P650" s="294"/>
      <c r="Q650" s="299" t="str">
        <f t="shared" si="88"/>
        <v/>
      </c>
      <c r="R650" s="299" t="str">
        <f t="shared" ref="R650:R713" si="93">IF(ISNUMBER(Q650),IF(Q650&lt;25,3,(IF(Q650&lt;50,8,IF(Q650&lt;75,13,IF(Q650&lt;90,17,IF(Q650&gt;=90,20,"")))))),"")</f>
        <v/>
      </c>
      <c r="S650" s="295"/>
      <c r="T650" s="295"/>
      <c r="U650" s="300" t="str">
        <f t="shared" si="89"/>
        <v/>
      </c>
      <c r="V650" s="299" t="str">
        <f t="shared" ref="V650:V713" si="94">IF(ISBLANK(T650),"",IF(T650=0,30,IF(U650&gt;=3,30,(IF(U650&gt;=1,25,(IF(U650&gt;=0.3,20,(IF(U650&gt;0.05,10,(IF(U650&lt;=0.05,5,"")))))))))))</f>
        <v/>
      </c>
      <c r="W650" s="301"/>
      <c r="X650" s="301"/>
      <c r="Y650" s="301"/>
      <c r="Z650" s="301"/>
      <c r="AA650" s="301"/>
      <c r="AB650" s="301"/>
      <c r="AC650" s="301"/>
      <c r="AD650" s="301"/>
      <c r="AE650" s="302" t="str">
        <f t="shared" si="91"/>
        <v/>
      </c>
      <c r="AF650" s="303" t="str">
        <f ca="1">IFERROR(AVERAGEIFS('Discontinuity Log'!$N$5:$N$4980,'Discontinuity Log'!$A$5:$A$4980,J650,'Discontinuity Log'!$N$5:$N$4980,"&lt;&gt;"),"")</f>
        <v/>
      </c>
      <c r="AG650" s="304" t="str">
        <f t="shared" ca="1" si="90"/>
        <v/>
      </c>
      <c r="AH650" s="362"/>
    </row>
    <row r="651" spans="1:34" s="5" customFormat="1" x14ac:dyDescent="0.25">
      <c r="A651" s="290"/>
      <c r="B651" s="306"/>
      <c r="C651" s="292"/>
      <c r="D651" s="293"/>
      <c r="E651" s="294"/>
      <c r="F651" s="294"/>
      <c r="G651" s="294"/>
      <c r="H651" s="295"/>
      <c r="I651" s="295"/>
      <c r="J651" s="296"/>
      <c r="K651" s="297"/>
      <c r="L651" s="297"/>
      <c r="M651" s="298" t="str">
        <f t="shared" ref="M651:M714" si="95">IF(ISBLANK(L651),"",L651-K651)</f>
        <v/>
      </c>
      <c r="N651" s="294"/>
      <c r="O651" s="299" t="str">
        <f t="shared" si="92"/>
        <v/>
      </c>
      <c r="P651" s="294"/>
      <c r="Q651" s="299" t="str">
        <f t="shared" ref="Q651:Q714" si="96">IF(ISNUMBER(P651),P651/(M651)*100,"")</f>
        <v/>
      </c>
      <c r="R651" s="299" t="str">
        <f t="shared" si="93"/>
        <v/>
      </c>
      <c r="S651" s="295"/>
      <c r="T651" s="295"/>
      <c r="U651" s="300" t="str">
        <f t="shared" ref="U651:U714" si="97">IF(ISBLANK(T651),"",IF(T651=0,N651,N651/T651))</f>
        <v/>
      </c>
      <c r="V651" s="299" t="str">
        <f t="shared" si="94"/>
        <v/>
      </c>
      <c r="W651" s="301"/>
      <c r="X651" s="301"/>
      <c r="Y651" s="301"/>
      <c r="Z651" s="301"/>
      <c r="AA651" s="301"/>
      <c r="AB651" s="301"/>
      <c r="AC651" s="301"/>
      <c r="AD651" s="301"/>
      <c r="AE651" s="302" t="str">
        <f t="shared" si="91"/>
        <v/>
      </c>
      <c r="AF651" s="303" t="str">
        <f ca="1">IFERROR(AVERAGEIFS('Discontinuity Log'!$N$5:$N$4980,'Discontinuity Log'!$A$5:$A$4980,J651,'Discontinuity Log'!$N$5:$N$4980,"&lt;&gt;"),"")</f>
        <v/>
      </c>
      <c r="AG651" s="304" t="str">
        <f t="shared" ca="1" si="90"/>
        <v/>
      </c>
      <c r="AH651" s="362"/>
    </row>
    <row r="652" spans="1:34" s="5" customFormat="1" x14ac:dyDescent="0.25">
      <c r="A652" s="290"/>
      <c r="B652" s="306"/>
      <c r="C652" s="292"/>
      <c r="D652" s="293"/>
      <c r="E652" s="294"/>
      <c r="F652" s="294"/>
      <c r="G652" s="294"/>
      <c r="H652" s="295"/>
      <c r="I652" s="295"/>
      <c r="J652" s="296"/>
      <c r="K652" s="297"/>
      <c r="L652" s="297"/>
      <c r="M652" s="298" t="str">
        <f t="shared" si="95"/>
        <v/>
      </c>
      <c r="N652" s="294"/>
      <c r="O652" s="299" t="str">
        <f t="shared" si="92"/>
        <v/>
      </c>
      <c r="P652" s="294"/>
      <c r="Q652" s="299" t="str">
        <f t="shared" si="96"/>
        <v/>
      </c>
      <c r="R652" s="299" t="str">
        <f t="shared" si="93"/>
        <v/>
      </c>
      <c r="S652" s="295"/>
      <c r="T652" s="295"/>
      <c r="U652" s="300" t="str">
        <f t="shared" si="97"/>
        <v/>
      </c>
      <c r="V652" s="299" t="str">
        <f t="shared" si="94"/>
        <v/>
      </c>
      <c r="W652" s="301"/>
      <c r="X652" s="301"/>
      <c r="Y652" s="301"/>
      <c r="Z652" s="301"/>
      <c r="AA652" s="301"/>
      <c r="AB652" s="301"/>
      <c r="AC652" s="301"/>
      <c r="AD652" s="301"/>
      <c r="AE652" s="302" t="str">
        <f t="shared" si="91"/>
        <v/>
      </c>
      <c r="AF652" s="303" t="str">
        <f ca="1">IFERROR(AVERAGEIFS('Discontinuity Log'!$N$5:$N$4980,'Discontinuity Log'!$A$5:$A$4980,J652,'Discontinuity Log'!$N$5:$N$4980,"&lt;&gt;"),"")</f>
        <v/>
      </c>
      <c r="AG652" s="304" t="str">
        <f t="shared" ca="1" si="90"/>
        <v/>
      </c>
      <c r="AH652" s="362"/>
    </row>
    <row r="653" spans="1:34" s="5" customFormat="1" x14ac:dyDescent="0.25">
      <c r="A653" s="290"/>
      <c r="B653" s="306"/>
      <c r="C653" s="292"/>
      <c r="D653" s="293"/>
      <c r="E653" s="294"/>
      <c r="F653" s="294"/>
      <c r="G653" s="294"/>
      <c r="H653" s="295"/>
      <c r="I653" s="295"/>
      <c r="J653" s="296"/>
      <c r="K653" s="297"/>
      <c r="L653" s="297"/>
      <c r="M653" s="298" t="str">
        <f t="shared" si="95"/>
        <v/>
      </c>
      <c r="N653" s="294"/>
      <c r="O653" s="299" t="str">
        <f t="shared" si="92"/>
        <v/>
      </c>
      <c r="P653" s="294"/>
      <c r="Q653" s="299" t="str">
        <f t="shared" si="96"/>
        <v/>
      </c>
      <c r="R653" s="299" t="str">
        <f t="shared" si="93"/>
        <v/>
      </c>
      <c r="S653" s="295"/>
      <c r="T653" s="295"/>
      <c r="U653" s="300" t="str">
        <f t="shared" si="97"/>
        <v/>
      </c>
      <c r="V653" s="299" t="str">
        <f t="shared" si="94"/>
        <v/>
      </c>
      <c r="W653" s="301"/>
      <c r="X653" s="301"/>
      <c r="Y653" s="301"/>
      <c r="Z653" s="301"/>
      <c r="AA653" s="301"/>
      <c r="AB653" s="301"/>
      <c r="AC653" s="301"/>
      <c r="AD653" s="301"/>
      <c r="AE653" s="302" t="str">
        <f t="shared" si="91"/>
        <v/>
      </c>
      <c r="AF653" s="303" t="str">
        <f ca="1">IFERROR(AVERAGEIFS('Discontinuity Log'!$N$5:$N$4980,'Discontinuity Log'!$A$5:$A$4980,J653,'Discontinuity Log'!$N$5:$N$4980,"&lt;&gt;"),"")</f>
        <v/>
      </c>
      <c r="AG653" s="304" t="str">
        <f t="shared" ca="1" si="90"/>
        <v/>
      </c>
      <c r="AH653" s="362"/>
    </row>
    <row r="654" spans="1:34" s="5" customFormat="1" x14ac:dyDescent="0.25">
      <c r="A654" s="290"/>
      <c r="B654" s="306"/>
      <c r="C654" s="292"/>
      <c r="D654" s="293"/>
      <c r="E654" s="294"/>
      <c r="F654" s="294"/>
      <c r="G654" s="294"/>
      <c r="H654" s="295"/>
      <c r="I654" s="295"/>
      <c r="J654" s="296"/>
      <c r="K654" s="297"/>
      <c r="L654" s="297"/>
      <c r="M654" s="298" t="str">
        <f t="shared" si="95"/>
        <v/>
      </c>
      <c r="N654" s="294"/>
      <c r="O654" s="299" t="str">
        <f t="shared" si="92"/>
        <v/>
      </c>
      <c r="P654" s="294"/>
      <c r="Q654" s="299" t="str">
        <f t="shared" si="96"/>
        <v/>
      </c>
      <c r="R654" s="299" t="str">
        <f t="shared" si="93"/>
        <v/>
      </c>
      <c r="S654" s="295"/>
      <c r="T654" s="295"/>
      <c r="U654" s="300" t="str">
        <f t="shared" si="97"/>
        <v/>
      </c>
      <c r="V654" s="299" t="str">
        <f t="shared" si="94"/>
        <v/>
      </c>
      <c r="W654" s="301"/>
      <c r="X654" s="301"/>
      <c r="Y654" s="301"/>
      <c r="Z654" s="301"/>
      <c r="AA654" s="301"/>
      <c r="AB654" s="301"/>
      <c r="AC654" s="301"/>
      <c r="AD654" s="301"/>
      <c r="AE654" s="302" t="str">
        <f t="shared" si="91"/>
        <v/>
      </c>
      <c r="AF654" s="303" t="str">
        <f ca="1">IFERROR(AVERAGEIFS('Discontinuity Log'!$N$5:$N$4980,'Discontinuity Log'!$A$5:$A$4980,J654,'Discontinuity Log'!$N$5:$N$4980,"&lt;&gt;"),"")</f>
        <v/>
      </c>
      <c r="AG654" s="304" t="str">
        <f t="shared" ca="1" si="90"/>
        <v/>
      </c>
      <c r="AH654" s="362"/>
    </row>
    <row r="655" spans="1:34" s="5" customFormat="1" x14ac:dyDescent="0.25">
      <c r="A655" s="290"/>
      <c r="B655" s="306"/>
      <c r="C655" s="292"/>
      <c r="D655" s="293"/>
      <c r="E655" s="294"/>
      <c r="F655" s="294"/>
      <c r="G655" s="294"/>
      <c r="H655" s="295"/>
      <c r="I655" s="295"/>
      <c r="J655" s="296"/>
      <c r="K655" s="297"/>
      <c r="L655" s="297"/>
      <c r="M655" s="298" t="str">
        <f t="shared" si="95"/>
        <v/>
      </c>
      <c r="N655" s="294"/>
      <c r="O655" s="299" t="str">
        <f t="shared" si="92"/>
        <v/>
      </c>
      <c r="P655" s="294"/>
      <c r="Q655" s="299" t="str">
        <f t="shared" si="96"/>
        <v/>
      </c>
      <c r="R655" s="299" t="str">
        <f t="shared" si="93"/>
        <v/>
      </c>
      <c r="S655" s="295"/>
      <c r="T655" s="295"/>
      <c r="U655" s="300" t="str">
        <f t="shared" si="97"/>
        <v/>
      </c>
      <c r="V655" s="299" t="str">
        <f t="shared" si="94"/>
        <v/>
      </c>
      <c r="W655" s="301"/>
      <c r="X655" s="301"/>
      <c r="Y655" s="301"/>
      <c r="Z655" s="301"/>
      <c r="AA655" s="301"/>
      <c r="AB655" s="301"/>
      <c r="AC655" s="301"/>
      <c r="AD655" s="301"/>
      <c r="AE655" s="302" t="str">
        <f t="shared" si="91"/>
        <v/>
      </c>
      <c r="AF655" s="303" t="str">
        <f ca="1">IFERROR(AVERAGEIFS('Discontinuity Log'!$N$5:$N$4980,'Discontinuity Log'!$A$5:$A$4980,J655,'Discontinuity Log'!$N$5:$N$4980,"&lt;&gt;"),"")</f>
        <v/>
      </c>
      <c r="AG655" s="304" t="str">
        <f t="shared" ca="1" si="90"/>
        <v/>
      </c>
      <c r="AH655" s="362"/>
    </row>
    <row r="656" spans="1:34" s="5" customFormat="1" x14ac:dyDescent="0.25">
      <c r="A656" s="290"/>
      <c r="B656" s="306"/>
      <c r="C656" s="292"/>
      <c r="D656" s="293"/>
      <c r="E656" s="294"/>
      <c r="F656" s="294"/>
      <c r="G656" s="294"/>
      <c r="H656" s="295"/>
      <c r="I656" s="295"/>
      <c r="J656" s="296"/>
      <c r="K656" s="297"/>
      <c r="L656" s="297"/>
      <c r="M656" s="298" t="str">
        <f t="shared" si="95"/>
        <v/>
      </c>
      <c r="N656" s="294"/>
      <c r="O656" s="299" t="str">
        <f t="shared" si="92"/>
        <v/>
      </c>
      <c r="P656" s="294"/>
      <c r="Q656" s="299" t="str">
        <f t="shared" si="96"/>
        <v/>
      </c>
      <c r="R656" s="299" t="str">
        <f t="shared" si="93"/>
        <v/>
      </c>
      <c r="S656" s="295"/>
      <c r="T656" s="295"/>
      <c r="U656" s="300" t="str">
        <f t="shared" si="97"/>
        <v/>
      </c>
      <c r="V656" s="299" t="str">
        <f t="shared" si="94"/>
        <v/>
      </c>
      <c r="W656" s="301"/>
      <c r="X656" s="301"/>
      <c r="Y656" s="301"/>
      <c r="Z656" s="301"/>
      <c r="AA656" s="301"/>
      <c r="AB656" s="301"/>
      <c r="AC656" s="301"/>
      <c r="AD656" s="301"/>
      <c r="AE656" s="302" t="str">
        <f t="shared" si="91"/>
        <v/>
      </c>
      <c r="AF656" s="303" t="str">
        <f ca="1">IFERROR(AVERAGEIFS('Discontinuity Log'!$N$5:$N$4980,'Discontinuity Log'!$A$5:$A$4980,J656,'Discontinuity Log'!$N$5:$N$4980,"&lt;&gt;"),"")</f>
        <v/>
      </c>
      <c r="AG656" s="304" t="str">
        <f t="shared" ca="1" si="90"/>
        <v/>
      </c>
      <c r="AH656" s="362"/>
    </row>
    <row r="657" spans="1:34" s="5" customFormat="1" x14ac:dyDescent="0.25">
      <c r="A657" s="290"/>
      <c r="B657" s="306"/>
      <c r="C657" s="292"/>
      <c r="D657" s="293"/>
      <c r="E657" s="294"/>
      <c r="F657" s="294"/>
      <c r="G657" s="294"/>
      <c r="H657" s="295"/>
      <c r="I657" s="295"/>
      <c r="J657" s="296"/>
      <c r="K657" s="297"/>
      <c r="L657" s="297"/>
      <c r="M657" s="298" t="str">
        <f t="shared" si="95"/>
        <v/>
      </c>
      <c r="N657" s="294"/>
      <c r="O657" s="299" t="str">
        <f t="shared" si="92"/>
        <v/>
      </c>
      <c r="P657" s="294"/>
      <c r="Q657" s="299" t="str">
        <f t="shared" si="96"/>
        <v/>
      </c>
      <c r="R657" s="299" t="str">
        <f t="shared" si="93"/>
        <v/>
      </c>
      <c r="S657" s="295"/>
      <c r="T657" s="295"/>
      <c r="U657" s="300" t="str">
        <f t="shared" si="97"/>
        <v/>
      </c>
      <c r="V657" s="299" t="str">
        <f t="shared" si="94"/>
        <v/>
      </c>
      <c r="W657" s="301"/>
      <c r="X657" s="301"/>
      <c r="Y657" s="301"/>
      <c r="Z657" s="301"/>
      <c r="AA657" s="301"/>
      <c r="AB657" s="301"/>
      <c r="AC657" s="301"/>
      <c r="AD657" s="301"/>
      <c r="AE657" s="302" t="str">
        <f t="shared" si="91"/>
        <v/>
      </c>
      <c r="AF657" s="303" t="str">
        <f ca="1">IFERROR(AVERAGEIFS('Discontinuity Log'!$N$5:$N$4980,'Discontinuity Log'!$A$5:$A$4980,J657,'Discontinuity Log'!$N$5:$N$4980,"&lt;&gt;"),"")</f>
        <v/>
      </c>
      <c r="AG657" s="304" t="str">
        <f t="shared" ca="1" si="90"/>
        <v/>
      </c>
      <c r="AH657" s="362"/>
    </row>
    <row r="658" spans="1:34" s="5" customFormat="1" x14ac:dyDescent="0.25">
      <c r="A658" s="290"/>
      <c r="B658" s="306"/>
      <c r="C658" s="292"/>
      <c r="D658" s="293"/>
      <c r="E658" s="294"/>
      <c r="F658" s="294"/>
      <c r="G658" s="294"/>
      <c r="H658" s="295"/>
      <c r="I658" s="295"/>
      <c r="J658" s="296"/>
      <c r="K658" s="297"/>
      <c r="L658" s="297"/>
      <c r="M658" s="298" t="str">
        <f t="shared" si="95"/>
        <v/>
      </c>
      <c r="N658" s="294"/>
      <c r="O658" s="299" t="str">
        <f t="shared" si="92"/>
        <v/>
      </c>
      <c r="P658" s="294"/>
      <c r="Q658" s="299" t="str">
        <f t="shared" si="96"/>
        <v/>
      </c>
      <c r="R658" s="299" t="str">
        <f t="shared" si="93"/>
        <v/>
      </c>
      <c r="S658" s="295"/>
      <c r="T658" s="295"/>
      <c r="U658" s="300" t="str">
        <f t="shared" si="97"/>
        <v/>
      </c>
      <c r="V658" s="299" t="str">
        <f t="shared" si="94"/>
        <v/>
      </c>
      <c r="W658" s="301"/>
      <c r="X658" s="301"/>
      <c r="Y658" s="301"/>
      <c r="Z658" s="301"/>
      <c r="AA658" s="301"/>
      <c r="AB658" s="301"/>
      <c r="AC658" s="301"/>
      <c r="AD658" s="301"/>
      <c r="AE658" s="302" t="str">
        <f t="shared" si="91"/>
        <v/>
      </c>
      <c r="AF658" s="303" t="str">
        <f ca="1">IFERROR(AVERAGEIFS('Discontinuity Log'!$N$5:$N$4980,'Discontinuity Log'!$A$5:$A$4980,J658,'Discontinuity Log'!$N$5:$N$4980,"&lt;&gt;"),"")</f>
        <v/>
      </c>
      <c r="AG658" s="304" t="str">
        <f t="shared" ca="1" si="90"/>
        <v/>
      </c>
      <c r="AH658" s="362"/>
    </row>
    <row r="659" spans="1:34" s="5" customFormat="1" x14ac:dyDescent="0.25">
      <c r="A659" s="290"/>
      <c r="B659" s="306"/>
      <c r="C659" s="292"/>
      <c r="D659" s="293"/>
      <c r="E659" s="294"/>
      <c r="F659" s="294"/>
      <c r="G659" s="294"/>
      <c r="H659" s="295"/>
      <c r="I659" s="295"/>
      <c r="J659" s="296"/>
      <c r="K659" s="297"/>
      <c r="L659" s="297"/>
      <c r="M659" s="298" t="str">
        <f t="shared" si="95"/>
        <v/>
      </c>
      <c r="N659" s="294"/>
      <c r="O659" s="299" t="str">
        <f t="shared" si="92"/>
        <v/>
      </c>
      <c r="P659" s="294"/>
      <c r="Q659" s="299" t="str">
        <f t="shared" si="96"/>
        <v/>
      </c>
      <c r="R659" s="299" t="str">
        <f t="shared" si="93"/>
        <v/>
      </c>
      <c r="S659" s="295"/>
      <c r="T659" s="295"/>
      <c r="U659" s="300" t="str">
        <f t="shared" si="97"/>
        <v/>
      </c>
      <c r="V659" s="299" t="str">
        <f t="shared" si="94"/>
        <v/>
      </c>
      <c r="W659" s="301"/>
      <c r="X659" s="301"/>
      <c r="Y659" s="301"/>
      <c r="Z659" s="301"/>
      <c r="AA659" s="301"/>
      <c r="AB659" s="301"/>
      <c r="AC659" s="301"/>
      <c r="AD659" s="301"/>
      <c r="AE659" s="302" t="str">
        <f t="shared" si="91"/>
        <v/>
      </c>
      <c r="AF659" s="303" t="str">
        <f ca="1">IFERROR(AVERAGEIFS('Discontinuity Log'!$N$5:$N$4980,'Discontinuity Log'!$A$5:$A$4980,J659,'Discontinuity Log'!$N$5:$N$4980,"&lt;&gt;"),"")</f>
        <v/>
      </c>
      <c r="AG659" s="304" t="str">
        <f t="shared" ca="1" si="90"/>
        <v/>
      </c>
      <c r="AH659" s="362"/>
    </row>
    <row r="660" spans="1:34" s="5" customFormat="1" x14ac:dyDescent="0.25">
      <c r="A660" s="290"/>
      <c r="B660" s="306"/>
      <c r="C660" s="292"/>
      <c r="D660" s="293"/>
      <c r="E660" s="294"/>
      <c r="F660" s="294"/>
      <c r="G660" s="294"/>
      <c r="H660" s="295"/>
      <c r="I660" s="295"/>
      <c r="J660" s="296"/>
      <c r="K660" s="297"/>
      <c r="L660" s="297"/>
      <c r="M660" s="298" t="str">
        <f t="shared" si="95"/>
        <v/>
      </c>
      <c r="N660" s="294"/>
      <c r="O660" s="299" t="str">
        <f t="shared" si="92"/>
        <v/>
      </c>
      <c r="P660" s="294"/>
      <c r="Q660" s="299" t="str">
        <f t="shared" si="96"/>
        <v/>
      </c>
      <c r="R660" s="299" t="str">
        <f t="shared" si="93"/>
        <v/>
      </c>
      <c r="S660" s="295"/>
      <c r="T660" s="295"/>
      <c r="U660" s="300" t="str">
        <f t="shared" si="97"/>
        <v/>
      </c>
      <c r="V660" s="299" t="str">
        <f t="shared" si="94"/>
        <v/>
      </c>
      <c r="W660" s="301"/>
      <c r="X660" s="301"/>
      <c r="Y660" s="301"/>
      <c r="Z660" s="301"/>
      <c r="AA660" s="301"/>
      <c r="AB660" s="301"/>
      <c r="AC660" s="301"/>
      <c r="AD660" s="301"/>
      <c r="AE660" s="302" t="str">
        <f t="shared" si="91"/>
        <v/>
      </c>
      <c r="AF660" s="303" t="str">
        <f ca="1">IFERROR(AVERAGEIFS('Discontinuity Log'!$N$5:$N$4980,'Discontinuity Log'!$A$5:$A$4980,J660,'Discontinuity Log'!$N$5:$N$4980,"&lt;&gt;"),"")</f>
        <v/>
      </c>
      <c r="AG660" s="304" t="str">
        <f t="shared" ca="1" si="90"/>
        <v/>
      </c>
      <c r="AH660" s="362"/>
    </row>
    <row r="661" spans="1:34" s="5" customFormat="1" x14ac:dyDescent="0.25">
      <c r="A661" s="290"/>
      <c r="B661" s="306"/>
      <c r="C661" s="292"/>
      <c r="D661" s="293"/>
      <c r="E661" s="294"/>
      <c r="F661" s="294"/>
      <c r="G661" s="294"/>
      <c r="H661" s="295"/>
      <c r="I661" s="295"/>
      <c r="J661" s="296"/>
      <c r="K661" s="297"/>
      <c r="L661" s="297"/>
      <c r="M661" s="298" t="str">
        <f t="shared" si="95"/>
        <v/>
      </c>
      <c r="N661" s="294"/>
      <c r="O661" s="299" t="str">
        <f t="shared" si="92"/>
        <v/>
      </c>
      <c r="P661" s="294"/>
      <c r="Q661" s="299" t="str">
        <f t="shared" si="96"/>
        <v/>
      </c>
      <c r="R661" s="299" t="str">
        <f t="shared" si="93"/>
        <v/>
      </c>
      <c r="S661" s="295"/>
      <c r="T661" s="295"/>
      <c r="U661" s="300" t="str">
        <f t="shared" si="97"/>
        <v/>
      </c>
      <c r="V661" s="299" t="str">
        <f t="shared" si="94"/>
        <v/>
      </c>
      <c r="W661" s="301"/>
      <c r="X661" s="301"/>
      <c r="Y661" s="301"/>
      <c r="Z661" s="301"/>
      <c r="AA661" s="301"/>
      <c r="AB661" s="301"/>
      <c r="AC661" s="301"/>
      <c r="AD661" s="301"/>
      <c r="AE661" s="302" t="str">
        <f t="shared" si="91"/>
        <v/>
      </c>
      <c r="AF661" s="303" t="str">
        <f ca="1">IFERROR(AVERAGEIFS('Discontinuity Log'!$N$5:$N$4980,'Discontinuity Log'!$A$5:$A$4980,J661,'Discontinuity Log'!$N$5:$N$4980,"&lt;&gt;"),"")</f>
        <v/>
      </c>
      <c r="AG661" s="304" t="str">
        <f t="shared" ca="1" si="90"/>
        <v/>
      </c>
      <c r="AH661" s="362"/>
    </row>
    <row r="662" spans="1:34" s="5" customFormat="1" x14ac:dyDescent="0.25">
      <c r="A662" s="290"/>
      <c r="B662" s="306"/>
      <c r="C662" s="292"/>
      <c r="D662" s="293"/>
      <c r="E662" s="294"/>
      <c r="F662" s="294"/>
      <c r="G662" s="294"/>
      <c r="H662" s="295"/>
      <c r="I662" s="295"/>
      <c r="J662" s="296"/>
      <c r="K662" s="297"/>
      <c r="L662" s="297"/>
      <c r="M662" s="298" t="str">
        <f t="shared" si="95"/>
        <v/>
      </c>
      <c r="N662" s="294"/>
      <c r="O662" s="299" t="str">
        <f t="shared" si="92"/>
        <v/>
      </c>
      <c r="P662" s="294"/>
      <c r="Q662" s="299" t="str">
        <f t="shared" si="96"/>
        <v/>
      </c>
      <c r="R662" s="299" t="str">
        <f t="shared" si="93"/>
        <v/>
      </c>
      <c r="S662" s="295"/>
      <c r="T662" s="295"/>
      <c r="U662" s="300" t="str">
        <f t="shared" si="97"/>
        <v/>
      </c>
      <c r="V662" s="299" t="str">
        <f t="shared" si="94"/>
        <v/>
      </c>
      <c r="W662" s="301"/>
      <c r="X662" s="301"/>
      <c r="Y662" s="301"/>
      <c r="Z662" s="301"/>
      <c r="AA662" s="301"/>
      <c r="AB662" s="301"/>
      <c r="AC662" s="301"/>
      <c r="AD662" s="301"/>
      <c r="AE662" s="302" t="str">
        <f t="shared" si="91"/>
        <v/>
      </c>
      <c r="AF662" s="303" t="str">
        <f ca="1">IFERROR(AVERAGEIFS('Discontinuity Log'!$N$5:$N$4980,'Discontinuity Log'!$A$5:$A$4980,J662,'Discontinuity Log'!$N$5:$N$4980,"&lt;&gt;"),"")</f>
        <v/>
      </c>
      <c r="AG662" s="304" t="str">
        <f t="shared" ca="1" si="90"/>
        <v/>
      </c>
      <c r="AH662" s="362"/>
    </row>
    <row r="663" spans="1:34" s="5" customFormat="1" x14ac:dyDescent="0.25">
      <c r="A663" s="290"/>
      <c r="B663" s="306"/>
      <c r="C663" s="292"/>
      <c r="D663" s="293"/>
      <c r="E663" s="294"/>
      <c r="F663" s="294"/>
      <c r="G663" s="294"/>
      <c r="H663" s="295"/>
      <c r="I663" s="295"/>
      <c r="J663" s="296"/>
      <c r="K663" s="297"/>
      <c r="L663" s="297"/>
      <c r="M663" s="298" t="str">
        <f t="shared" si="95"/>
        <v/>
      </c>
      <c r="N663" s="294"/>
      <c r="O663" s="299" t="str">
        <f t="shared" si="92"/>
        <v/>
      </c>
      <c r="P663" s="294"/>
      <c r="Q663" s="299" t="str">
        <f t="shared" si="96"/>
        <v/>
      </c>
      <c r="R663" s="299" t="str">
        <f t="shared" si="93"/>
        <v/>
      </c>
      <c r="S663" s="295"/>
      <c r="T663" s="295"/>
      <c r="U663" s="300" t="str">
        <f t="shared" si="97"/>
        <v/>
      </c>
      <c r="V663" s="299" t="str">
        <f t="shared" si="94"/>
        <v/>
      </c>
      <c r="W663" s="301"/>
      <c r="X663" s="301"/>
      <c r="Y663" s="301"/>
      <c r="Z663" s="301"/>
      <c r="AA663" s="301"/>
      <c r="AB663" s="301"/>
      <c r="AC663" s="301"/>
      <c r="AD663" s="301"/>
      <c r="AE663" s="302" t="str">
        <f t="shared" si="91"/>
        <v/>
      </c>
      <c r="AF663" s="303" t="str">
        <f ca="1">IFERROR(AVERAGEIFS('Discontinuity Log'!$N$5:$N$4980,'Discontinuity Log'!$A$5:$A$4980,J663,'Discontinuity Log'!$N$5:$N$4980,"&lt;&gt;"),"")</f>
        <v/>
      </c>
      <c r="AG663" s="304" t="str">
        <f t="shared" ca="1" si="90"/>
        <v/>
      </c>
      <c r="AH663" s="362"/>
    </row>
    <row r="664" spans="1:34" s="5" customFormat="1" x14ac:dyDescent="0.25">
      <c r="A664" s="290"/>
      <c r="B664" s="306"/>
      <c r="C664" s="292"/>
      <c r="D664" s="293"/>
      <c r="E664" s="294"/>
      <c r="F664" s="294"/>
      <c r="G664" s="294"/>
      <c r="H664" s="295"/>
      <c r="I664" s="295"/>
      <c r="J664" s="296"/>
      <c r="K664" s="297"/>
      <c r="L664" s="297"/>
      <c r="M664" s="298" t="str">
        <f t="shared" si="95"/>
        <v/>
      </c>
      <c r="N664" s="294"/>
      <c r="O664" s="299" t="str">
        <f t="shared" si="92"/>
        <v/>
      </c>
      <c r="P664" s="294"/>
      <c r="Q664" s="299" t="str">
        <f t="shared" si="96"/>
        <v/>
      </c>
      <c r="R664" s="299" t="str">
        <f t="shared" si="93"/>
        <v/>
      </c>
      <c r="S664" s="295"/>
      <c r="T664" s="295"/>
      <c r="U664" s="300" t="str">
        <f t="shared" si="97"/>
        <v/>
      </c>
      <c r="V664" s="299" t="str">
        <f t="shared" si="94"/>
        <v/>
      </c>
      <c r="W664" s="301"/>
      <c r="X664" s="301"/>
      <c r="Y664" s="301"/>
      <c r="Z664" s="301"/>
      <c r="AA664" s="301"/>
      <c r="AB664" s="301"/>
      <c r="AC664" s="301"/>
      <c r="AD664" s="301"/>
      <c r="AE664" s="302" t="str">
        <f t="shared" si="91"/>
        <v/>
      </c>
      <c r="AF664" s="303" t="str">
        <f ca="1">IFERROR(AVERAGEIFS('Discontinuity Log'!$N$5:$N$4980,'Discontinuity Log'!$A$5:$A$4980,J664,'Discontinuity Log'!$N$5:$N$4980,"&lt;&gt;"),"")</f>
        <v/>
      </c>
      <c r="AG664" s="304" t="str">
        <f t="shared" ca="1" si="90"/>
        <v/>
      </c>
      <c r="AH664" s="362"/>
    </row>
    <row r="665" spans="1:34" s="5" customFormat="1" x14ac:dyDescent="0.25">
      <c r="A665" s="290"/>
      <c r="B665" s="306"/>
      <c r="C665" s="292"/>
      <c r="D665" s="293"/>
      <c r="E665" s="294"/>
      <c r="F665" s="294"/>
      <c r="G665" s="294"/>
      <c r="H665" s="295"/>
      <c r="I665" s="295"/>
      <c r="J665" s="296"/>
      <c r="K665" s="297"/>
      <c r="L665" s="297"/>
      <c r="M665" s="298" t="str">
        <f t="shared" si="95"/>
        <v/>
      </c>
      <c r="N665" s="294"/>
      <c r="O665" s="299" t="str">
        <f t="shared" si="92"/>
        <v/>
      </c>
      <c r="P665" s="294"/>
      <c r="Q665" s="299" t="str">
        <f t="shared" si="96"/>
        <v/>
      </c>
      <c r="R665" s="299" t="str">
        <f t="shared" si="93"/>
        <v/>
      </c>
      <c r="S665" s="295"/>
      <c r="T665" s="295"/>
      <c r="U665" s="300" t="str">
        <f t="shared" si="97"/>
        <v/>
      </c>
      <c r="V665" s="299" t="str">
        <f t="shared" si="94"/>
        <v/>
      </c>
      <c r="W665" s="301"/>
      <c r="X665" s="301"/>
      <c r="Y665" s="301"/>
      <c r="Z665" s="301"/>
      <c r="AA665" s="301"/>
      <c r="AB665" s="301"/>
      <c r="AC665" s="301"/>
      <c r="AD665" s="301"/>
      <c r="AE665" s="302" t="str">
        <f t="shared" si="91"/>
        <v/>
      </c>
      <c r="AF665" s="303" t="str">
        <f ca="1">IFERROR(AVERAGEIFS('Discontinuity Log'!$N$5:$N$4980,'Discontinuity Log'!$A$5:$A$4980,J665,'Discontinuity Log'!$N$5:$N$4980,"&lt;&gt;"),"")</f>
        <v/>
      </c>
      <c r="AG665" s="304" t="str">
        <f t="shared" ca="1" si="90"/>
        <v/>
      </c>
      <c r="AH665" s="362"/>
    </row>
    <row r="666" spans="1:34" s="5" customFormat="1" x14ac:dyDescent="0.25">
      <c r="A666" s="290"/>
      <c r="B666" s="306"/>
      <c r="C666" s="292"/>
      <c r="D666" s="293"/>
      <c r="E666" s="294"/>
      <c r="F666" s="294"/>
      <c r="G666" s="294"/>
      <c r="H666" s="295"/>
      <c r="I666" s="295"/>
      <c r="J666" s="296"/>
      <c r="K666" s="297"/>
      <c r="L666" s="297"/>
      <c r="M666" s="298" t="str">
        <f t="shared" si="95"/>
        <v/>
      </c>
      <c r="N666" s="294"/>
      <c r="O666" s="299" t="str">
        <f t="shared" si="92"/>
        <v/>
      </c>
      <c r="P666" s="294"/>
      <c r="Q666" s="299" t="str">
        <f t="shared" si="96"/>
        <v/>
      </c>
      <c r="R666" s="299" t="str">
        <f t="shared" si="93"/>
        <v/>
      </c>
      <c r="S666" s="295"/>
      <c r="T666" s="295"/>
      <c r="U666" s="300" t="str">
        <f t="shared" si="97"/>
        <v/>
      </c>
      <c r="V666" s="299" t="str">
        <f t="shared" si="94"/>
        <v/>
      </c>
      <c r="W666" s="301"/>
      <c r="X666" s="301"/>
      <c r="Y666" s="301"/>
      <c r="Z666" s="301"/>
      <c r="AA666" s="301"/>
      <c r="AB666" s="301"/>
      <c r="AC666" s="301"/>
      <c r="AD666" s="301"/>
      <c r="AE666" s="302" t="str">
        <f t="shared" si="91"/>
        <v/>
      </c>
      <c r="AF666" s="303" t="str">
        <f ca="1">IFERROR(AVERAGEIFS('Discontinuity Log'!$N$5:$N$4980,'Discontinuity Log'!$A$5:$A$4980,J666,'Discontinuity Log'!$N$5:$N$4980,"&lt;&gt;"),"")</f>
        <v/>
      </c>
      <c r="AG666" s="304" t="str">
        <f t="shared" ca="1" si="90"/>
        <v/>
      </c>
      <c r="AH666" s="362"/>
    </row>
    <row r="667" spans="1:34" s="5" customFormat="1" x14ac:dyDescent="0.25">
      <c r="A667" s="290"/>
      <c r="B667" s="306"/>
      <c r="C667" s="292"/>
      <c r="D667" s="293"/>
      <c r="E667" s="294"/>
      <c r="F667" s="294"/>
      <c r="G667" s="294"/>
      <c r="H667" s="295"/>
      <c r="I667" s="295"/>
      <c r="J667" s="296"/>
      <c r="K667" s="297"/>
      <c r="L667" s="297"/>
      <c r="M667" s="298" t="str">
        <f t="shared" si="95"/>
        <v/>
      </c>
      <c r="N667" s="294"/>
      <c r="O667" s="299" t="str">
        <f t="shared" si="92"/>
        <v/>
      </c>
      <c r="P667" s="294"/>
      <c r="Q667" s="299" t="str">
        <f t="shared" si="96"/>
        <v/>
      </c>
      <c r="R667" s="299" t="str">
        <f t="shared" si="93"/>
        <v/>
      </c>
      <c r="S667" s="295"/>
      <c r="T667" s="295"/>
      <c r="U667" s="300" t="str">
        <f t="shared" si="97"/>
        <v/>
      </c>
      <c r="V667" s="299" t="str">
        <f t="shared" si="94"/>
        <v/>
      </c>
      <c r="W667" s="301"/>
      <c r="X667" s="301"/>
      <c r="Y667" s="301"/>
      <c r="Z667" s="301"/>
      <c r="AA667" s="301"/>
      <c r="AB667" s="301"/>
      <c r="AC667" s="301"/>
      <c r="AD667" s="301"/>
      <c r="AE667" s="302" t="str">
        <f t="shared" si="91"/>
        <v/>
      </c>
      <c r="AF667" s="303" t="str">
        <f ca="1">IFERROR(AVERAGEIFS('Discontinuity Log'!$N$5:$N$4980,'Discontinuity Log'!$A$5:$A$4980,J667,'Discontinuity Log'!$N$5:$N$4980,"&lt;&gt;"),"")</f>
        <v/>
      </c>
      <c r="AG667" s="304" t="str">
        <f t="shared" ca="1" si="90"/>
        <v/>
      </c>
      <c r="AH667" s="362"/>
    </row>
    <row r="668" spans="1:34" s="5" customFormat="1" x14ac:dyDescent="0.25">
      <c r="A668" s="290"/>
      <c r="B668" s="306"/>
      <c r="C668" s="292"/>
      <c r="D668" s="293"/>
      <c r="E668" s="294"/>
      <c r="F668" s="294"/>
      <c r="G668" s="294"/>
      <c r="H668" s="295"/>
      <c r="I668" s="295"/>
      <c r="J668" s="296"/>
      <c r="K668" s="297"/>
      <c r="L668" s="297"/>
      <c r="M668" s="298" t="str">
        <f t="shared" si="95"/>
        <v/>
      </c>
      <c r="N668" s="294"/>
      <c r="O668" s="299" t="str">
        <f t="shared" si="92"/>
        <v/>
      </c>
      <c r="P668" s="294"/>
      <c r="Q668" s="299" t="str">
        <f t="shared" si="96"/>
        <v/>
      </c>
      <c r="R668" s="299" t="str">
        <f t="shared" si="93"/>
        <v/>
      </c>
      <c r="S668" s="295"/>
      <c r="T668" s="295"/>
      <c r="U668" s="300" t="str">
        <f t="shared" si="97"/>
        <v/>
      </c>
      <c r="V668" s="299" t="str">
        <f t="shared" si="94"/>
        <v/>
      </c>
      <c r="W668" s="301"/>
      <c r="X668" s="301"/>
      <c r="Y668" s="301"/>
      <c r="Z668" s="301"/>
      <c r="AA668" s="301"/>
      <c r="AB668" s="301"/>
      <c r="AC668" s="301"/>
      <c r="AD668" s="301"/>
      <c r="AE668" s="302" t="str">
        <f t="shared" si="91"/>
        <v/>
      </c>
      <c r="AF668" s="303" t="str">
        <f ca="1">IFERROR(AVERAGEIFS('Discontinuity Log'!$N$5:$N$4980,'Discontinuity Log'!$A$5:$A$4980,J668,'Discontinuity Log'!$N$5:$N$4980,"&lt;&gt;"),"")</f>
        <v/>
      </c>
      <c r="AG668" s="304" t="str">
        <f t="shared" ca="1" si="90"/>
        <v/>
      </c>
      <c r="AH668" s="362"/>
    </row>
    <row r="669" spans="1:34" s="5" customFormat="1" x14ac:dyDescent="0.25">
      <c r="A669" s="290"/>
      <c r="B669" s="306"/>
      <c r="C669" s="292"/>
      <c r="D669" s="293"/>
      <c r="E669" s="294"/>
      <c r="F669" s="294"/>
      <c r="G669" s="294"/>
      <c r="H669" s="295"/>
      <c r="I669" s="295"/>
      <c r="J669" s="296"/>
      <c r="K669" s="297"/>
      <c r="L669" s="297"/>
      <c r="M669" s="298" t="str">
        <f t="shared" si="95"/>
        <v/>
      </c>
      <c r="N669" s="294"/>
      <c r="O669" s="299" t="str">
        <f t="shared" si="92"/>
        <v/>
      </c>
      <c r="P669" s="294"/>
      <c r="Q669" s="299" t="str">
        <f t="shared" si="96"/>
        <v/>
      </c>
      <c r="R669" s="299" t="str">
        <f t="shared" si="93"/>
        <v/>
      </c>
      <c r="S669" s="295"/>
      <c r="T669" s="295"/>
      <c r="U669" s="300" t="str">
        <f t="shared" si="97"/>
        <v/>
      </c>
      <c r="V669" s="299" t="str">
        <f t="shared" si="94"/>
        <v/>
      </c>
      <c r="W669" s="301"/>
      <c r="X669" s="301"/>
      <c r="Y669" s="301"/>
      <c r="Z669" s="301"/>
      <c r="AA669" s="301"/>
      <c r="AB669" s="301"/>
      <c r="AC669" s="301"/>
      <c r="AD669" s="301"/>
      <c r="AE669" s="302" t="str">
        <f t="shared" si="91"/>
        <v/>
      </c>
      <c r="AF669" s="303" t="str">
        <f ca="1">IFERROR(AVERAGEIFS('Discontinuity Log'!$N$5:$N$4980,'Discontinuity Log'!$A$5:$A$4980,J669,'Discontinuity Log'!$N$5:$N$4980,"&lt;&gt;"),"")</f>
        <v/>
      </c>
      <c r="AG669" s="304" t="str">
        <f t="shared" ca="1" si="90"/>
        <v/>
      </c>
      <c r="AH669" s="362"/>
    </row>
    <row r="670" spans="1:34" s="5" customFormat="1" x14ac:dyDescent="0.25">
      <c r="A670" s="290"/>
      <c r="B670" s="306"/>
      <c r="C670" s="292"/>
      <c r="D670" s="293"/>
      <c r="E670" s="294"/>
      <c r="F670" s="294"/>
      <c r="G670" s="294"/>
      <c r="H670" s="295"/>
      <c r="I670" s="295"/>
      <c r="J670" s="296"/>
      <c r="K670" s="297"/>
      <c r="L670" s="297"/>
      <c r="M670" s="298" t="str">
        <f t="shared" si="95"/>
        <v/>
      </c>
      <c r="N670" s="294"/>
      <c r="O670" s="299" t="str">
        <f t="shared" si="92"/>
        <v/>
      </c>
      <c r="P670" s="294"/>
      <c r="Q670" s="299" t="str">
        <f t="shared" si="96"/>
        <v/>
      </c>
      <c r="R670" s="299" t="str">
        <f t="shared" si="93"/>
        <v/>
      </c>
      <c r="S670" s="295"/>
      <c r="T670" s="295"/>
      <c r="U670" s="300" t="str">
        <f t="shared" si="97"/>
        <v/>
      </c>
      <c r="V670" s="299" t="str">
        <f t="shared" si="94"/>
        <v/>
      </c>
      <c r="W670" s="301"/>
      <c r="X670" s="301"/>
      <c r="Y670" s="301"/>
      <c r="Z670" s="301"/>
      <c r="AA670" s="301"/>
      <c r="AB670" s="301"/>
      <c r="AC670" s="301"/>
      <c r="AD670" s="301"/>
      <c r="AE670" s="302" t="str">
        <f t="shared" si="91"/>
        <v/>
      </c>
      <c r="AF670" s="303" t="str">
        <f ca="1">IFERROR(AVERAGEIFS('Discontinuity Log'!$N$5:$N$4980,'Discontinuity Log'!$A$5:$A$4980,J670,'Discontinuity Log'!$N$5:$N$4980,"&lt;&gt;"),"")</f>
        <v/>
      </c>
      <c r="AG670" s="304" t="str">
        <f t="shared" ca="1" si="90"/>
        <v/>
      </c>
      <c r="AH670" s="362"/>
    </row>
    <row r="671" spans="1:34" s="5" customFormat="1" x14ac:dyDescent="0.25">
      <c r="A671" s="290"/>
      <c r="B671" s="306"/>
      <c r="C671" s="292"/>
      <c r="D671" s="293"/>
      <c r="E671" s="294"/>
      <c r="F671" s="294"/>
      <c r="G671" s="294"/>
      <c r="H671" s="295"/>
      <c r="I671" s="295"/>
      <c r="J671" s="296"/>
      <c r="K671" s="297"/>
      <c r="L671" s="297"/>
      <c r="M671" s="298" t="str">
        <f t="shared" si="95"/>
        <v/>
      </c>
      <c r="N671" s="294"/>
      <c r="O671" s="299" t="str">
        <f t="shared" si="92"/>
        <v/>
      </c>
      <c r="P671" s="294"/>
      <c r="Q671" s="299" t="str">
        <f t="shared" si="96"/>
        <v/>
      </c>
      <c r="R671" s="299" t="str">
        <f t="shared" si="93"/>
        <v/>
      </c>
      <c r="S671" s="295"/>
      <c r="T671" s="295"/>
      <c r="U671" s="300" t="str">
        <f t="shared" si="97"/>
        <v/>
      </c>
      <c r="V671" s="299" t="str">
        <f t="shared" si="94"/>
        <v/>
      </c>
      <c r="W671" s="301"/>
      <c r="X671" s="301"/>
      <c r="Y671" s="301"/>
      <c r="Z671" s="301"/>
      <c r="AA671" s="301"/>
      <c r="AB671" s="301"/>
      <c r="AC671" s="301"/>
      <c r="AD671" s="301"/>
      <c r="AE671" s="302" t="str">
        <f t="shared" si="91"/>
        <v/>
      </c>
      <c r="AF671" s="303" t="str">
        <f ca="1">IFERROR(AVERAGEIFS('Discontinuity Log'!$N$5:$N$4980,'Discontinuity Log'!$A$5:$A$4980,J671,'Discontinuity Log'!$N$5:$N$4980,"&lt;&gt;"),"")</f>
        <v/>
      </c>
      <c r="AG671" s="304" t="str">
        <f t="shared" ca="1" si="90"/>
        <v/>
      </c>
      <c r="AH671" s="362"/>
    </row>
    <row r="672" spans="1:34" s="5" customFormat="1" x14ac:dyDescent="0.25">
      <c r="A672" s="290"/>
      <c r="B672" s="306"/>
      <c r="C672" s="292"/>
      <c r="D672" s="293"/>
      <c r="E672" s="294"/>
      <c r="F672" s="294"/>
      <c r="G672" s="294"/>
      <c r="H672" s="295"/>
      <c r="I672" s="295"/>
      <c r="J672" s="296"/>
      <c r="K672" s="297"/>
      <c r="L672" s="297"/>
      <c r="M672" s="298" t="str">
        <f t="shared" si="95"/>
        <v/>
      </c>
      <c r="N672" s="294"/>
      <c r="O672" s="299" t="str">
        <f t="shared" si="92"/>
        <v/>
      </c>
      <c r="P672" s="294"/>
      <c r="Q672" s="299" t="str">
        <f t="shared" si="96"/>
        <v/>
      </c>
      <c r="R672" s="299" t="str">
        <f t="shared" si="93"/>
        <v/>
      </c>
      <c r="S672" s="295"/>
      <c r="T672" s="295"/>
      <c r="U672" s="300" t="str">
        <f t="shared" si="97"/>
        <v/>
      </c>
      <c r="V672" s="299" t="str">
        <f t="shared" si="94"/>
        <v/>
      </c>
      <c r="W672" s="301"/>
      <c r="X672" s="301"/>
      <c r="Y672" s="301"/>
      <c r="Z672" s="301"/>
      <c r="AA672" s="301"/>
      <c r="AB672" s="301"/>
      <c r="AC672" s="301"/>
      <c r="AD672" s="301"/>
      <c r="AE672" s="302" t="str">
        <f t="shared" si="91"/>
        <v/>
      </c>
      <c r="AF672" s="303" t="str">
        <f ca="1">IFERROR(AVERAGEIFS('Discontinuity Log'!$N$5:$N$4980,'Discontinuity Log'!$A$5:$A$4980,J672,'Discontinuity Log'!$N$5:$N$4980,"&lt;&gt;"),"")</f>
        <v/>
      </c>
      <c r="AG672" s="304" t="str">
        <f t="shared" ca="1" si="90"/>
        <v/>
      </c>
      <c r="AH672" s="362"/>
    </row>
    <row r="673" spans="1:34" s="5" customFormat="1" x14ac:dyDescent="0.25">
      <c r="A673" s="290"/>
      <c r="B673" s="306"/>
      <c r="C673" s="292"/>
      <c r="D673" s="293"/>
      <c r="E673" s="294"/>
      <c r="F673" s="294"/>
      <c r="G673" s="294"/>
      <c r="H673" s="295"/>
      <c r="I673" s="295"/>
      <c r="J673" s="296"/>
      <c r="K673" s="297"/>
      <c r="L673" s="297"/>
      <c r="M673" s="298" t="str">
        <f t="shared" si="95"/>
        <v/>
      </c>
      <c r="N673" s="294"/>
      <c r="O673" s="299" t="str">
        <f t="shared" si="92"/>
        <v/>
      </c>
      <c r="P673" s="294"/>
      <c r="Q673" s="299" t="str">
        <f t="shared" si="96"/>
        <v/>
      </c>
      <c r="R673" s="299" t="str">
        <f t="shared" si="93"/>
        <v/>
      </c>
      <c r="S673" s="295"/>
      <c r="T673" s="295"/>
      <c r="U673" s="300" t="str">
        <f t="shared" si="97"/>
        <v/>
      </c>
      <c r="V673" s="299" t="str">
        <f t="shared" si="94"/>
        <v/>
      </c>
      <c r="W673" s="301"/>
      <c r="X673" s="301"/>
      <c r="Y673" s="301"/>
      <c r="Z673" s="301"/>
      <c r="AA673" s="301"/>
      <c r="AB673" s="301"/>
      <c r="AC673" s="301"/>
      <c r="AD673" s="301"/>
      <c r="AE673" s="302" t="str">
        <f t="shared" si="91"/>
        <v/>
      </c>
      <c r="AF673" s="303" t="str">
        <f ca="1">IFERROR(AVERAGEIFS('Discontinuity Log'!$N$5:$N$4980,'Discontinuity Log'!$A$5:$A$4980,J673,'Discontinuity Log'!$N$5:$N$4980,"&lt;&gt;"),"")</f>
        <v/>
      </c>
      <c r="AG673" s="304" t="str">
        <f t="shared" ca="1" si="90"/>
        <v/>
      </c>
      <c r="AH673" s="362"/>
    </row>
    <row r="674" spans="1:34" s="5" customFormat="1" x14ac:dyDescent="0.25">
      <c r="A674" s="290"/>
      <c r="B674" s="306"/>
      <c r="C674" s="292"/>
      <c r="D674" s="293"/>
      <c r="E674" s="294"/>
      <c r="F674" s="294"/>
      <c r="G674" s="294"/>
      <c r="H674" s="295"/>
      <c r="I674" s="295"/>
      <c r="J674" s="296"/>
      <c r="K674" s="297"/>
      <c r="L674" s="297"/>
      <c r="M674" s="298" t="str">
        <f t="shared" si="95"/>
        <v/>
      </c>
      <c r="N674" s="294"/>
      <c r="O674" s="299" t="str">
        <f t="shared" si="92"/>
        <v/>
      </c>
      <c r="P674" s="294"/>
      <c r="Q674" s="299" t="str">
        <f t="shared" si="96"/>
        <v/>
      </c>
      <c r="R674" s="299" t="str">
        <f t="shared" si="93"/>
        <v/>
      </c>
      <c r="S674" s="295"/>
      <c r="T674" s="295"/>
      <c r="U674" s="300" t="str">
        <f t="shared" si="97"/>
        <v/>
      </c>
      <c r="V674" s="299" t="str">
        <f t="shared" si="94"/>
        <v/>
      </c>
      <c r="W674" s="301"/>
      <c r="X674" s="301"/>
      <c r="Y674" s="301"/>
      <c r="Z674" s="301"/>
      <c r="AA674" s="301"/>
      <c r="AB674" s="301"/>
      <c r="AC674" s="301"/>
      <c r="AD674" s="301"/>
      <c r="AE674" s="302" t="str">
        <f t="shared" si="91"/>
        <v/>
      </c>
      <c r="AF674" s="303" t="str">
        <f ca="1">IFERROR(AVERAGEIFS('Discontinuity Log'!$N$5:$N$4980,'Discontinuity Log'!$A$5:$A$4980,J674,'Discontinuity Log'!$N$5:$N$4980,"&lt;&gt;"),"")</f>
        <v/>
      </c>
      <c r="AG674" s="304" t="str">
        <f t="shared" ca="1" si="90"/>
        <v/>
      </c>
      <c r="AH674" s="362"/>
    </row>
    <row r="675" spans="1:34" s="5" customFormat="1" x14ac:dyDescent="0.25">
      <c r="A675" s="290"/>
      <c r="B675" s="306"/>
      <c r="C675" s="292"/>
      <c r="D675" s="293"/>
      <c r="E675" s="294"/>
      <c r="F675" s="294"/>
      <c r="G675" s="294"/>
      <c r="H675" s="295"/>
      <c r="I675" s="295"/>
      <c r="J675" s="296"/>
      <c r="K675" s="297"/>
      <c r="L675" s="297"/>
      <c r="M675" s="298" t="str">
        <f t="shared" si="95"/>
        <v/>
      </c>
      <c r="N675" s="294"/>
      <c r="O675" s="299" t="str">
        <f t="shared" si="92"/>
        <v/>
      </c>
      <c r="P675" s="294"/>
      <c r="Q675" s="299" t="str">
        <f t="shared" si="96"/>
        <v/>
      </c>
      <c r="R675" s="299" t="str">
        <f t="shared" si="93"/>
        <v/>
      </c>
      <c r="S675" s="295"/>
      <c r="T675" s="295"/>
      <c r="U675" s="300" t="str">
        <f t="shared" si="97"/>
        <v/>
      </c>
      <c r="V675" s="299" t="str">
        <f t="shared" si="94"/>
        <v/>
      </c>
      <c r="W675" s="301"/>
      <c r="X675" s="301"/>
      <c r="Y675" s="301"/>
      <c r="Z675" s="301"/>
      <c r="AA675" s="301"/>
      <c r="AB675" s="301"/>
      <c r="AC675" s="301"/>
      <c r="AD675" s="301"/>
      <c r="AE675" s="302" t="str">
        <f t="shared" si="91"/>
        <v/>
      </c>
      <c r="AF675" s="303" t="str">
        <f ca="1">IFERROR(AVERAGEIFS('Discontinuity Log'!$N$5:$N$4980,'Discontinuity Log'!$A$5:$A$4980,J675,'Discontinuity Log'!$N$5:$N$4980,"&lt;&gt;"),"")</f>
        <v/>
      </c>
      <c r="AG675" s="304" t="str">
        <f t="shared" ca="1" si="90"/>
        <v/>
      </c>
      <c r="AH675" s="362"/>
    </row>
    <row r="676" spans="1:34" s="5" customFormat="1" x14ac:dyDescent="0.25">
      <c r="A676" s="290"/>
      <c r="B676" s="306"/>
      <c r="C676" s="292"/>
      <c r="D676" s="293"/>
      <c r="E676" s="294"/>
      <c r="F676" s="294"/>
      <c r="G676" s="294"/>
      <c r="H676" s="295"/>
      <c r="I676" s="295"/>
      <c r="J676" s="296"/>
      <c r="K676" s="297"/>
      <c r="L676" s="297"/>
      <c r="M676" s="298" t="str">
        <f t="shared" si="95"/>
        <v/>
      </c>
      <c r="N676" s="294"/>
      <c r="O676" s="299" t="str">
        <f t="shared" si="92"/>
        <v/>
      </c>
      <c r="P676" s="294"/>
      <c r="Q676" s="299" t="str">
        <f t="shared" si="96"/>
        <v/>
      </c>
      <c r="R676" s="299" t="str">
        <f t="shared" si="93"/>
        <v/>
      </c>
      <c r="S676" s="295"/>
      <c r="T676" s="295"/>
      <c r="U676" s="300" t="str">
        <f t="shared" si="97"/>
        <v/>
      </c>
      <c r="V676" s="299" t="str">
        <f t="shared" si="94"/>
        <v/>
      </c>
      <c r="W676" s="301"/>
      <c r="X676" s="301"/>
      <c r="Y676" s="301"/>
      <c r="Z676" s="301"/>
      <c r="AA676" s="301"/>
      <c r="AB676" s="301"/>
      <c r="AC676" s="301"/>
      <c r="AD676" s="301"/>
      <c r="AE676" s="302" t="str">
        <f t="shared" si="91"/>
        <v/>
      </c>
      <c r="AF676" s="303" t="str">
        <f ca="1">IFERROR(AVERAGEIFS('Discontinuity Log'!$N$5:$N$4980,'Discontinuity Log'!$A$5:$A$4980,J676,'Discontinuity Log'!$N$5:$N$4980,"&lt;&gt;"),"")</f>
        <v/>
      </c>
      <c r="AG676" s="304" t="str">
        <f t="shared" ca="1" si="90"/>
        <v/>
      </c>
      <c r="AH676" s="362"/>
    </row>
    <row r="677" spans="1:34" s="5" customFormat="1" x14ac:dyDescent="0.25">
      <c r="A677" s="290"/>
      <c r="B677" s="306"/>
      <c r="C677" s="292"/>
      <c r="D677" s="293"/>
      <c r="E677" s="294"/>
      <c r="F677" s="294"/>
      <c r="G677" s="294"/>
      <c r="H677" s="295"/>
      <c r="I677" s="295"/>
      <c r="J677" s="296"/>
      <c r="K677" s="297"/>
      <c r="L677" s="297"/>
      <c r="M677" s="298" t="str">
        <f t="shared" si="95"/>
        <v/>
      </c>
      <c r="N677" s="294"/>
      <c r="O677" s="299" t="str">
        <f t="shared" si="92"/>
        <v/>
      </c>
      <c r="P677" s="294"/>
      <c r="Q677" s="299" t="str">
        <f t="shared" si="96"/>
        <v/>
      </c>
      <c r="R677" s="299" t="str">
        <f t="shared" si="93"/>
        <v/>
      </c>
      <c r="S677" s="295"/>
      <c r="T677" s="295"/>
      <c r="U677" s="300" t="str">
        <f t="shared" si="97"/>
        <v/>
      </c>
      <c r="V677" s="299" t="str">
        <f t="shared" si="94"/>
        <v/>
      </c>
      <c r="W677" s="301"/>
      <c r="X677" s="301"/>
      <c r="Y677" s="301"/>
      <c r="Z677" s="301"/>
      <c r="AA677" s="301"/>
      <c r="AB677" s="301"/>
      <c r="AC677" s="301"/>
      <c r="AD677" s="301"/>
      <c r="AE677" s="302" t="str">
        <f t="shared" si="91"/>
        <v/>
      </c>
      <c r="AF677" s="303" t="str">
        <f ca="1">IFERROR(AVERAGEIFS('Discontinuity Log'!$N$5:$N$4980,'Discontinuity Log'!$A$5:$A$4980,J677,'Discontinuity Log'!$N$5:$N$4980,"&lt;&gt;"),"")</f>
        <v/>
      </c>
      <c r="AG677" s="304" t="str">
        <f t="shared" ca="1" si="90"/>
        <v/>
      </c>
      <c r="AH677" s="362"/>
    </row>
    <row r="678" spans="1:34" s="5" customFormat="1" x14ac:dyDescent="0.25">
      <c r="A678" s="290"/>
      <c r="B678" s="306"/>
      <c r="C678" s="292"/>
      <c r="D678" s="293"/>
      <c r="E678" s="294"/>
      <c r="F678" s="294"/>
      <c r="G678" s="294"/>
      <c r="H678" s="295"/>
      <c r="I678" s="295"/>
      <c r="J678" s="296"/>
      <c r="K678" s="297"/>
      <c r="L678" s="297"/>
      <c r="M678" s="298" t="str">
        <f t="shared" si="95"/>
        <v/>
      </c>
      <c r="N678" s="294"/>
      <c r="O678" s="299" t="str">
        <f t="shared" si="92"/>
        <v/>
      </c>
      <c r="P678" s="294"/>
      <c r="Q678" s="299" t="str">
        <f t="shared" si="96"/>
        <v/>
      </c>
      <c r="R678" s="299" t="str">
        <f t="shared" si="93"/>
        <v/>
      </c>
      <c r="S678" s="295"/>
      <c r="T678" s="295"/>
      <c r="U678" s="300" t="str">
        <f t="shared" si="97"/>
        <v/>
      </c>
      <c r="V678" s="299" t="str">
        <f t="shared" si="94"/>
        <v/>
      </c>
      <c r="W678" s="301"/>
      <c r="X678" s="301"/>
      <c r="Y678" s="301"/>
      <c r="Z678" s="301"/>
      <c r="AA678" s="301"/>
      <c r="AB678" s="301"/>
      <c r="AC678" s="301"/>
      <c r="AD678" s="301"/>
      <c r="AE678" s="302" t="str">
        <f t="shared" si="91"/>
        <v/>
      </c>
      <c r="AF678" s="303" t="str">
        <f ca="1">IFERROR(AVERAGEIFS('Discontinuity Log'!$N$5:$N$4980,'Discontinuity Log'!$A$5:$A$4980,J678,'Discontinuity Log'!$N$5:$N$4980,"&lt;&gt;"),"")</f>
        <v/>
      </c>
      <c r="AG678" s="304" t="str">
        <f t="shared" ref="AG678:AG741" ca="1" si="98">IF(AND(ISNUMBER(R678),ISNUMBER(AE678),ISNUMBER(V678),ISNUMBER(AF678)),SUM(R678,V678,AE678,AF678,10),"")</f>
        <v/>
      </c>
      <c r="AH678" s="362"/>
    </row>
    <row r="679" spans="1:34" s="5" customFormat="1" x14ac:dyDescent="0.25">
      <c r="A679" s="290"/>
      <c r="B679" s="306"/>
      <c r="C679" s="292"/>
      <c r="D679" s="293"/>
      <c r="E679" s="294"/>
      <c r="F679" s="294"/>
      <c r="G679" s="294"/>
      <c r="H679" s="295"/>
      <c r="I679" s="295"/>
      <c r="J679" s="296"/>
      <c r="K679" s="297"/>
      <c r="L679" s="297"/>
      <c r="M679" s="298" t="str">
        <f t="shared" si="95"/>
        <v/>
      </c>
      <c r="N679" s="294"/>
      <c r="O679" s="299" t="str">
        <f t="shared" si="92"/>
        <v/>
      </c>
      <c r="P679" s="294"/>
      <c r="Q679" s="299" t="str">
        <f t="shared" si="96"/>
        <v/>
      </c>
      <c r="R679" s="299" t="str">
        <f t="shared" si="93"/>
        <v/>
      </c>
      <c r="S679" s="295"/>
      <c r="T679" s="295"/>
      <c r="U679" s="300" t="str">
        <f t="shared" si="97"/>
        <v/>
      </c>
      <c r="V679" s="299" t="str">
        <f t="shared" si="94"/>
        <v/>
      </c>
      <c r="W679" s="301"/>
      <c r="X679" s="301"/>
      <c r="Y679" s="301"/>
      <c r="Z679" s="301"/>
      <c r="AA679" s="301"/>
      <c r="AB679" s="301"/>
      <c r="AC679" s="301"/>
      <c r="AD679" s="301"/>
      <c r="AE679" s="302" t="str">
        <f t="shared" si="91"/>
        <v/>
      </c>
      <c r="AF679" s="303" t="str">
        <f ca="1">IFERROR(AVERAGEIFS('Discontinuity Log'!$N$5:$N$4980,'Discontinuity Log'!$A$5:$A$4980,J679,'Discontinuity Log'!$N$5:$N$4980,"&lt;&gt;"),"")</f>
        <v/>
      </c>
      <c r="AG679" s="304" t="str">
        <f t="shared" ca="1" si="98"/>
        <v/>
      </c>
      <c r="AH679" s="362"/>
    </row>
    <row r="680" spans="1:34" s="5" customFormat="1" x14ac:dyDescent="0.25">
      <c r="A680" s="290"/>
      <c r="B680" s="306"/>
      <c r="C680" s="292"/>
      <c r="D680" s="293"/>
      <c r="E680" s="294"/>
      <c r="F680" s="294"/>
      <c r="G680" s="294"/>
      <c r="H680" s="295"/>
      <c r="I680" s="295"/>
      <c r="J680" s="296"/>
      <c r="K680" s="297"/>
      <c r="L680" s="297"/>
      <c r="M680" s="298" t="str">
        <f t="shared" si="95"/>
        <v/>
      </c>
      <c r="N680" s="294"/>
      <c r="O680" s="299" t="str">
        <f t="shared" si="92"/>
        <v/>
      </c>
      <c r="P680" s="294"/>
      <c r="Q680" s="299" t="str">
        <f t="shared" si="96"/>
        <v/>
      </c>
      <c r="R680" s="299" t="str">
        <f t="shared" si="93"/>
        <v/>
      </c>
      <c r="S680" s="295"/>
      <c r="T680" s="295"/>
      <c r="U680" s="300" t="str">
        <f t="shared" si="97"/>
        <v/>
      </c>
      <c r="V680" s="299" t="str">
        <f t="shared" si="94"/>
        <v/>
      </c>
      <c r="W680" s="301"/>
      <c r="X680" s="301"/>
      <c r="Y680" s="301"/>
      <c r="Z680" s="301"/>
      <c r="AA680" s="301"/>
      <c r="AB680" s="301"/>
      <c r="AC680" s="301"/>
      <c r="AD680" s="301"/>
      <c r="AE680" s="302" t="str">
        <f t="shared" si="91"/>
        <v/>
      </c>
      <c r="AF680" s="303" t="str">
        <f ca="1">IFERROR(AVERAGEIFS('Discontinuity Log'!$N$5:$N$4980,'Discontinuity Log'!$A$5:$A$4980,J680,'Discontinuity Log'!$N$5:$N$4980,"&lt;&gt;"),"")</f>
        <v/>
      </c>
      <c r="AG680" s="304" t="str">
        <f t="shared" ca="1" si="98"/>
        <v/>
      </c>
      <c r="AH680" s="362"/>
    </row>
    <row r="681" spans="1:34" s="5" customFormat="1" x14ac:dyDescent="0.25">
      <c r="A681" s="290"/>
      <c r="B681" s="306"/>
      <c r="C681" s="292"/>
      <c r="D681" s="293"/>
      <c r="E681" s="294"/>
      <c r="F681" s="294"/>
      <c r="G681" s="294"/>
      <c r="H681" s="295"/>
      <c r="I681" s="295"/>
      <c r="J681" s="296"/>
      <c r="K681" s="297"/>
      <c r="L681" s="297"/>
      <c r="M681" s="298" t="str">
        <f t="shared" si="95"/>
        <v/>
      </c>
      <c r="N681" s="294"/>
      <c r="O681" s="299" t="str">
        <f t="shared" si="92"/>
        <v/>
      </c>
      <c r="P681" s="294"/>
      <c r="Q681" s="299" t="str">
        <f t="shared" si="96"/>
        <v/>
      </c>
      <c r="R681" s="299" t="str">
        <f t="shared" si="93"/>
        <v/>
      </c>
      <c r="S681" s="295"/>
      <c r="T681" s="295"/>
      <c r="U681" s="300" t="str">
        <f t="shared" si="97"/>
        <v/>
      </c>
      <c r="V681" s="299" t="str">
        <f t="shared" si="94"/>
        <v/>
      </c>
      <c r="W681" s="301"/>
      <c r="X681" s="301"/>
      <c r="Y681" s="301"/>
      <c r="Z681" s="301"/>
      <c r="AA681" s="301"/>
      <c r="AB681" s="301"/>
      <c r="AC681" s="301"/>
      <c r="AD681" s="301"/>
      <c r="AE681" s="302" t="str">
        <f t="shared" si="91"/>
        <v/>
      </c>
      <c r="AF681" s="303" t="str">
        <f ca="1">IFERROR(AVERAGEIFS('Discontinuity Log'!$N$5:$N$4980,'Discontinuity Log'!$A$5:$A$4980,J681,'Discontinuity Log'!$N$5:$N$4980,"&lt;&gt;"),"")</f>
        <v/>
      </c>
      <c r="AG681" s="304" t="str">
        <f t="shared" ca="1" si="98"/>
        <v/>
      </c>
      <c r="AH681" s="362"/>
    </row>
    <row r="682" spans="1:34" s="5" customFormat="1" x14ac:dyDescent="0.25">
      <c r="A682" s="290"/>
      <c r="B682" s="306"/>
      <c r="C682" s="292"/>
      <c r="D682" s="293"/>
      <c r="E682" s="294"/>
      <c r="F682" s="294"/>
      <c r="G682" s="294"/>
      <c r="H682" s="295"/>
      <c r="I682" s="295"/>
      <c r="J682" s="296"/>
      <c r="K682" s="297"/>
      <c r="L682" s="297"/>
      <c r="M682" s="298" t="str">
        <f t="shared" si="95"/>
        <v/>
      </c>
      <c r="N682" s="294"/>
      <c r="O682" s="299" t="str">
        <f t="shared" si="92"/>
        <v/>
      </c>
      <c r="P682" s="294"/>
      <c r="Q682" s="299" t="str">
        <f t="shared" si="96"/>
        <v/>
      </c>
      <c r="R682" s="299" t="str">
        <f t="shared" si="93"/>
        <v/>
      </c>
      <c r="S682" s="295"/>
      <c r="T682" s="295"/>
      <c r="U682" s="300" t="str">
        <f t="shared" si="97"/>
        <v/>
      </c>
      <c r="V682" s="299" t="str">
        <f t="shared" si="94"/>
        <v/>
      </c>
      <c r="W682" s="301"/>
      <c r="X682" s="301"/>
      <c r="Y682" s="301"/>
      <c r="Z682" s="301"/>
      <c r="AA682" s="301"/>
      <c r="AB682" s="301"/>
      <c r="AC682" s="301"/>
      <c r="AD682" s="301"/>
      <c r="AE682" s="302" t="str">
        <f t="shared" si="91"/>
        <v/>
      </c>
      <c r="AF682" s="303" t="str">
        <f ca="1">IFERROR(AVERAGEIFS('Discontinuity Log'!$N$5:$N$4980,'Discontinuity Log'!$A$5:$A$4980,J682,'Discontinuity Log'!$N$5:$N$4980,"&lt;&gt;"),"")</f>
        <v/>
      </c>
      <c r="AG682" s="304" t="str">
        <f t="shared" ca="1" si="98"/>
        <v/>
      </c>
      <c r="AH682" s="362"/>
    </row>
    <row r="683" spans="1:34" s="5" customFormat="1" x14ac:dyDescent="0.25">
      <c r="A683" s="290"/>
      <c r="B683" s="306"/>
      <c r="C683" s="292"/>
      <c r="D683" s="293"/>
      <c r="E683" s="294"/>
      <c r="F683" s="294"/>
      <c r="G683" s="294"/>
      <c r="H683" s="295"/>
      <c r="I683" s="295"/>
      <c r="J683" s="296"/>
      <c r="K683" s="297"/>
      <c r="L683" s="297"/>
      <c r="M683" s="298" t="str">
        <f t="shared" si="95"/>
        <v/>
      </c>
      <c r="N683" s="294"/>
      <c r="O683" s="299" t="str">
        <f t="shared" si="92"/>
        <v/>
      </c>
      <c r="P683" s="294"/>
      <c r="Q683" s="299" t="str">
        <f t="shared" si="96"/>
        <v/>
      </c>
      <c r="R683" s="299" t="str">
        <f t="shared" si="93"/>
        <v/>
      </c>
      <c r="S683" s="295"/>
      <c r="T683" s="295"/>
      <c r="U683" s="300" t="str">
        <f t="shared" si="97"/>
        <v/>
      </c>
      <c r="V683" s="299" t="str">
        <f t="shared" si="94"/>
        <v/>
      </c>
      <c r="W683" s="301"/>
      <c r="X683" s="301"/>
      <c r="Y683" s="301"/>
      <c r="Z683" s="301"/>
      <c r="AA683" s="301"/>
      <c r="AB683" s="301"/>
      <c r="AC683" s="301"/>
      <c r="AD683" s="301"/>
      <c r="AE683" s="302" t="str">
        <f t="shared" si="91"/>
        <v/>
      </c>
      <c r="AF683" s="303" t="str">
        <f ca="1">IFERROR(AVERAGEIFS('Discontinuity Log'!$N$5:$N$4980,'Discontinuity Log'!$A$5:$A$4980,J683,'Discontinuity Log'!$N$5:$N$4980,"&lt;&gt;"),"")</f>
        <v/>
      </c>
      <c r="AG683" s="304" t="str">
        <f t="shared" ca="1" si="98"/>
        <v/>
      </c>
      <c r="AH683" s="362"/>
    </row>
    <row r="684" spans="1:34" s="5" customFormat="1" x14ac:dyDescent="0.25">
      <c r="A684" s="290"/>
      <c r="B684" s="306"/>
      <c r="C684" s="292"/>
      <c r="D684" s="293"/>
      <c r="E684" s="294"/>
      <c r="F684" s="294"/>
      <c r="G684" s="294"/>
      <c r="H684" s="295"/>
      <c r="I684" s="295"/>
      <c r="J684" s="296"/>
      <c r="K684" s="297"/>
      <c r="L684" s="297"/>
      <c r="M684" s="298" t="str">
        <f t="shared" si="95"/>
        <v/>
      </c>
      <c r="N684" s="294"/>
      <c r="O684" s="299" t="str">
        <f t="shared" si="92"/>
        <v/>
      </c>
      <c r="P684" s="294"/>
      <c r="Q684" s="299" t="str">
        <f t="shared" si="96"/>
        <v/>
      </c>
      <c r="R684" s="299" t="str">
        <f t="shared" si="93"/>
        <v/>
      </c>
      <c r="S684" s="295"/>
      <c r="T684" s="295"/>
      <c r="U684" s="300" t="str">
        <f t="shared" si="97"/>
        <v/>
      </c>
      <c r="V684" s="299" t="str">
        <f t="shared" si="94"/>
        <v/>
      </c>
      <c r="W684" s="301"/>
      <c r="X684" s="301"/>
      <c r="Y684" s="301"/>
      <c r="Z684" s="301"/>
      <c r="AA684" s="301"/>
      <c r="AB684" s="301"/>
      <c r="AC684" s="301"/>
      <c r="AD684" s="301"/>
      <c r="AE684" s="302" t="str">
        <f t="shared" si="91"/>
        <v/>
      </c>
      <c r="AF684" s="303" t="str">
        <f ca="1">IFERROR(AVERAGEIFS('Discontinuity Log'!$N$5:$N$4980,'Discontinuity Log'!$A$5:$A$4980,J684,'Discontinuity Log'!$N$5:$N$4980,"&lt;&gt;"),"")</f>
        <v/>
      </c>
      <c r="AG684" s="304" t="str">
        <f t="shared" ca="1" si="98"/>
        <v/>
      </c>
      <c r="AH684" s="362"/>
    </row>
    <row r="685" spans="1:34" s="5" customFormat="1" x14ac:dyDescent="0.25">
      <c r="A685" s="290"/>
      <c r="B685" s="306"/>
      <c r="C685" s="292"/>
      <c r="D685" s="293"/>
      <c r="E685" s="294"/>
      <c r="F685" s="294"/>
      <c r="G685" s="294"/>
      <c r="H685" s="295"/>
      <c r="I685" s="295"/>
      <c r="J685" s="296"/>
      <c r="K685" s="297"/>
      <c r="L685" s="297"/>
      <c r="M685" s="298" t="str">
        <f t="shared" si="95"/>
        <v/>
      </c>
      <c r="N685" s="294"/>
      <c r="O685" s="299" t="str">
        <f t="shared" si="92"/>
        <v/>
      </c>
      <c r="P685" s="294"/>
      <c r="Q685" s="299" t="str">
        <f t="shared" si="96"/>
        <v/>
      </c>
      <c r="R685" s="299" t="str">
        <f t="shared" si="93"/>
        <v/>
      </c>
      <c r="S685" s="295"/>
      <c r="T685" s="295"/>
      <c r="U685" s="300" t="str">
        <f t="shared" si="97"/>
        <v/>
      </c>
      <c r="V685" s="299" t="str">
        <f t="shared" si="94"/>
        <v/>
      </c>
      <c r="W685" s="301"/>
      <c r="X685" s="301"/>
      <c r="Y685" s="301"/>
      <c r="Z685" s="301"/>
      <c r="AA685" s="301"/>
      <c r="AB685" s="301"/>
      <c r="AC685" s="301"/>
      <c r="AD685" s="301"/>
      <c r="AE685" s="302" t="str">
        <f t="shared" si="91"/>
        <v/>
      </c>
      <c r="AF685" s="303" t="str">
        <f ca="1">IFERROR(AVERAGEIFS('Discontinuity Log'!$N$5:$N$4980,'Discontinuity Log'!$A$5:$A$4980,J685,'Discontinuity Log'!$N$5:$N$4980,"&lt;&gt;"),"")</f>
        <v/>
      </c>
      <c r="AG685" s="304" t="str">
        <f t="shared" ca="1" si="98"/>
        <v/>
      </c>
      <c r="AH685" s="362"/>
    </row>
    <row r="686" spans="1:34" s="5" customFormat="1" x14ac:dyDescent="0.25">
      <c r="A686" s="290"/>
      <c r="B686" s="306"/>
      <c r="C686" s="292"/>
      <c r="D686" s="293"/>
      <c r="E686" s="294"/>
      <c r="F686" s="294"/>
      <c r="G686" s="294"/>
      <c r="H686" s="295"/>
      <c r="I686" s="295"/>
      <c r="J686" s="296"/>
      <c r="K686" s="297"/>
      <c r="L686" s="297"/>
      <c r="M686" s="298" t="str">
        <f t="shared" si="95"/>
        <v/>
      </c>
      <c r="N686" s="294"/>
      <c r="O686" s="299" t="str">
        <f t="shared" si="92"/>
        <v/>
      </c>
      <c r="P686" s="294"/>
      <c r="Q686" s="299" t="str">
        <f t="shared" si="96"/>
        <v/>
      </c>
      <c r="R686" s="299" t="str">
        <f t="shared" si="93"/>
        <v/>
      </c>
      <c r="S686" s="295"/>
      <c r="T686" s="295"/>
      <c r="U686" s="300" t="str">
        <f t="shared" si="97"/>
        <v/>
      </c>
      <c r="V686" s="299" t="str">
        <f t="shared" si="94"/>
        <v/>
      </c>
      <c r="W686" s="301"/>
      <c r="X686" s="301"/>
      <c r="Y686" s="301"/>
      <c r="Z686" s="301"/>
      <c r="AA686" s="301"/>
      <c r="AB686" s="301"/>
      <c r="AC686" s="301"/>
      <c r="AD686" s="301"/>
      <c r="AE686" s="302" t="str">
        <f t="shared" si="91"/>
        <v/>
      </c>
      <c r="AF686" s="303" t="str">
        <f ca="1">IFERROR(AVERAGEIFS('Discontinuity Log'!$N$5:$N$4980,'Discontinuity Log'!$A$5:$A$4980,J686,'Discontinuity Log'!$N$5:$N$4980,"&lt;&gt;"),"")</f>
        <v/>
      </c>
      <c r="AG686" s="304" t="str">
        <f t="shared" ca="1" si="98"/>
        <v/>
      </c>
      <c r="AH686" s="362"/>
    </row>
    <row r="687" spans="1:34" s="5" customFormat="1" x14ac:dyDescent="0.25">
      <c r="A687" s="290"/>
      <c r="B687" s="306"/>
      <c r="C687" s="292"/>
      <c r="D687" s="293"/>
      <c r="E687" s="294"/>
      <c r="F687" s="294"/>
      <c r="G687" s="294"/>
      <c r="H687" s="295"/>
      <c r="I687" s="295"/>
      <c r="J687" s="296"/>
      <c r="K687" s="297"/>
      <c r="L687" s="297"/>
      <c r="M687" s="298" t="str">
        <f t="shared" si="95"/>
        <v/>
      </c>
      <c r="N687" s="294"/>
      <c r="O687" s="299" t="str">
        <f t="shared" si="92"/>
        <v/>
      </c>
      <c r="P687" s="294"/>
      <c r="Q687" s="299" t="str">
        <f t="shared" si="96"/>
        <v/>
      </c>
      <c r="R687" s="299" t="str">
        <f t="shared" si="93"/>
        <v/>
      </c>
      <c r="S687" s="295"/>
      <c r="T687" s="295"/>
      <c r="U687" s="300" t="str">
        <f t="shared" si="97"/>
        <v/>
      </c>
      <c r="V687" s="299" t="str">
        <f t="shared" si="94"/>
        <v/>
      </c>
      <c r="W687" s="301"/>
      <c r="X687" s="301"/>
      <c r="Y687" s="301"/>
      <c r="Z687" s="301"/>
      <c r="AA687" s="301"/>
      <c r="AB687" s="301"/>
      <c r="AC687" s="301"/>
      <c r="AD687" s="301"/>
      <c r="AE687" s="302" t="str">
        <f t="shared" si="91"/>
        <v/>
      </c>
      <c r="AF687" s="303" t="str">
        <f ca="1">IFERROR(AVERAGEIFS('Discontinuity Log'!$N$5:$N$4980,'Discontinuity Log'!$A$5:$A$4980,J687,'Discontinuity Log'!$N$5:$N$4980,"&lt;&gt;"),"")</f>
        <v/>
      </c>
      <c r="AG687" s="304" t="str">
        <f t="shared" ca="1" si="98"/>
        <v/>
      </c>
      <c r="AH687" s="362"/>
    </row>
    <row r="688" spans="1:34" s="5" customFormat="1" x14ac:dyDescent="0.25">
      <c r="A688" s="290"/>
      <c r="B688" s="306"/>
      <c r="C688" s="292"/>
      <c r="D688" s="293"/>
      <c r="E688" s="294"/>
      <c r="F688" s="294"/>
      <c r="G688" s="294"/>
      <c r="H688" s="295"/>
      <c r="I688" s="295"/>
      <c r="J688" s="296"/>
      <c r="K688" s="297"/>
      <c r="L688" s="297"/>
      <c r="M688" s="298" t="str">
        <f t="shared" si="95"/>
        <v/>
      </c>
      <c r="N688" s="294"/>
      <c r="O688" s="299" t="str">
        <f t="shared" si="92"/>
        <v/>
      </c>
      <c r="P688" s="294"/>
      <c r="Q688" s="299" t="str">
        <f t="shared" si="96"/>
        <v/>
      </c>
      <c r="R688" s="299" t="str">
        <f t="shared" si="93"/>
        <v/>
      </c>
      <c r="S688" s="295"/>
      <c r="T688" s="295"/>
      <c r="U688" s="300" t="str">
        <f t="shared" si="97"/>
        <v/>
      </c>
      <c r="V688" s="299" t="str">
        <f t="shared" si="94"/>
        <v/>
      </c>
      <c r="W688" s="301"/>
      <c r="X688" s="301"/>
      <c r="Y688" s="301"/>
      <c r="Z688" s="301"/>
      <c r="AA688" s="301"/>
      <c r="AB688" s="301"/>
      <c r="AC688" s="301"/>
      <c r="AD688" s="301"/>
      <c r="AE688" s="302" t="str">
        <f t="shared" si="91"/>
        <v/>
      </c>
      <c r="AF688" s="303" t="str">
        <f ca="1">IFERROR(AVERAGEIFS('Discontinuity Log'!$N$5:$N$4980,'Discontinuity Log'!$A$5:$A$4980,J688,'Discontinuity Log'!$N$5:$N$4980,"&lt;&gt;"),"")</f>
        <v/>
      </c>
      <c r="AG688" s="304" t="str">
        <f t="shared" ca="1" si="98"/>
        <v/>
      </c>
      <c r="AH688" s="362"/>
    </row>
    <row r="689" spans="1:34" s="5" customFormat="1" x14ac:dyDescent="0.25">
      <c r="A689" s="290"/>
      <c r="B689" s="306"/>
      <c r="C689" s="292"/>
      <c r="D689" s="293"/>
      <c r="E689" s="294"/>
      <c r="F689" s="294"/>
      <c r="G689" s="294"/>
      <c r="H689" s="295"/>
      <c r="I689" s="295"/>
      <c r="J689" s="296"/>
      <c r="K689" s="297"/>
      <c r="L689" s="297"/>
      <c r="M689" s="298" t="str">
        <f t="shared" si="95"/>
        <v/>
      </c>
      <c r="N689" s="294"/>
      <c r="O689" s="299" t="str">
        <f t="shared" si="92"/>
        <v/>
      </c>
      <c r="P689" s="294"/>
      <c r="Q689" s="299" t="str">
        <f t="shared" si="96"/>
        <v/>
      </c>
      <c r="R689" s="299" t="str">
        <f t="shared" si="93"/>
        <v/>
      </c>
      <c r="S689" s="295"/>
      <c r="T689" s="295"/>
      <c r="U689" s="300" t="str">
        <f t="shared" si="97"/>
        <v/>
      </c>
      <c r="V689" s="299" t="str">
        <f t="shared" si="94"/>
        <v/>
      </c>
      <c r="W689" s="301"/>
      <c r="X689" s="301"/>
      <c r="Y689" s="301"/>
      <c r="Z689" s="301"/>
      <c r="AA689" s="301"/>
      <c r="AB689" s="301"/>
      <c r="AC689" s="301"/>
      <c r="AD689" s="301"/>
      <c r="AE689" s="302" t="str">
        <f t="shared" si="91"/>
        <v/>
      </c>
      <c r="AF689" s="303" t="str">
        <f ca="1">IFERROR(AVERAGEIFS('Discontinuity Log'!$N$5:$N$4980,'Discontinuity Log'!$A$5:$A$4980,J689,'Discontinuity Log'!$N$5:$N$4980,"&lt;&gt;"),"")</f>
        <v/>
      </c>
      <c r="AG689" s="304" t="str">
        <f t="shared" ca="1" si="98"/>
        <v/>
      </c>
      <c r="AH689" s="362"/>
    </row>
    <row r="690" spans="1:34" s="5" customFormat="1" x14ac:dyDescent="0.25">
      <c r="A690" s="290"/>
      <c r="B690" s="306"/>
      <c r="C690" s="292"/>
      <c r="D690" s="293"/>
      <c r="E690" s="294"/>
      <c r="F690" s="294"/>
      <c r="G690" s="294"/>
      <c r="H690" s="295"/>
      <c r="I690" s="295"/>
      <c r="J690" s="296"/>
      <c r="K690" s="297"/>
      <c r="L690" s="297"/>
      <c r="M690" s="298" t="str">
        <f t="shared" si="95"/>
        <v/>
      </c>
      <c r="N690" s="294"/>
      <c r="O690" s="299" t="str">
        <f t="shared" si="92"/>
        <v/>
      </c>
      <c r="P690" s="294"/>
      <c r="Q690" s="299" t="str">
        <f t="shared" si="96"/>
        <v/>
      </c>
      <c r="R690" s="299" t="str">
        <f t="shared" si="93"/>
        <v/>
      </c>
      <c r="S690" s="295"/>
      <c r="T690" s="295"/>
      <c r="U690" s="300" t="str">
        <f t="shared" si="97"/>
        <v/>
      </c>
      <c r="V690" s="299" t="str">
        <f t="shared" si="94"/>
        <v/>
      </c>
      <c r="W690" s="301"/>
      <c r="X690" s="301"/>
      <c r="Y690" s="301"/>
      <c r="Z690" s="301"/>
      <c r="AA690" s="301"/>
      <c r="AB690" s="301"/>
      <c r="AC690" s="301"/>
      <c r="AD690" s="301"/>
      <c r="AE690" s="302" t="str">
        <f t="shared" si="91"/>
        <v/>
      </c>
      <c r="AF690" s="303" t="str">
        <f ca="1">IFERROR(AVERAGEIFS('Discontinuity Log'!$N$5:$N$4980,'Discontinuity Log'!$A$5:$A$4980,J690,'Discontinuity Log'!$N$5:$N$4980,"&lt;&gt;"),"")</f>
        <v/>
      </c>
      <c r="AG690" s="304" t="str">
        <f t="shared" ca="1" si="98"/>
        <v/>
      </c>
      <c r="AH690" s="362"/>
    </row>
    <row r="691" spans="1:34" s="5" customFormat="1" x14ac:dyDescent="0.25">
      <c r="A691" s="290"/>
      <c r="B691" s="306"/>
      <c r="C691" s="292"/>
      <c r="D691" s="293"/>
      <c r="E691" s="294"/>
      <c r="F691" s="294"/>
      <c r="G691" s="294"/>
      <c r="H691" s="295"/>
      <c r="I691" s="295"/>
      <c r="J691" s="296"/>
      <c r="K691" s="297"/>
      <c r="L691" s="297"/>
      <c r="M691" s="298" t="str">
        <f t="shared" si="95"/>
        <v/>
      </c>
      <c r="N691" s="294"/>
      <c r="O691" s="299" t="str">
        <f t="shared" si="92"/>
        <v/>
      </c>
      <c r="P691" s="294"/>
      <c r="Q691" s="299" t="str">
        <f t="shared" si="96"/>
        <v/>
      </c>
      <c r="R691" s="299" t="str">
        <f t="shared" si="93"/>
        <v/>
      </c>
      <c r="S691" s="295"/>
      <c r="T691" s="295"/>
      <c r="U691" s="300" t="str">
        <f t="shared" si="97"/>
        <v/>
      </c>
      <c r="V691" s="299" t="str">
        <f t="shared" si="94"/>
        <v/>
      </c>
      <c r="W691" s="301"/>
      <c r="X691" s="301"/>
      <c r="Y691" s="301"/>
      <c r="Z691" s="301"/>
      <c r="AA691" s="301"/>
      <c r="AB691" s="301"/>
      <c r="AC691" s="301"/>
      <c r="AD691" s="301"/>
      <c r="AE691" s="302" t="str">
        <f t="shared" si="91"/>
        <v/>
      </c>
      <c r="AF691" s="303" t="str">
        <f ca="1">IFERROR(AVERAGEIFS('Discontinuity Log'!$N$5:$N$4980,'Discontinuity Log'!$A$5:$A$4980,J691,'Discontinuity Log'!$N$5:$N$4980,"&lt;&gt;"),"")</f>
        <v/>
      </c>
      <c r="AG691" s="304" t="str">
        <f t="shared" ca="1" si="98"/>
        <v/>
      </c>
      <c r="AH691" s="362"/>
    </row>
    <row r="692" spans="1:34" s="5" customFormat="1" x14ac:dyDescent="0.25">
      <c r="A692" s="290"/>
      <c r="B692" s="306"/>
      <c r="C692" s="292"/>
      <c r="D692" s="293"/>
      <c r="E692" s="294"/>
      <c r="F692" s="294"/>
      <c r="G692" s="294"/>
      <c r="H692" s="295"/>
      <c r="I692" s="295"/>
      <c r="J692" s="296"/>
      <c r="K692" s="297"/>
      <c r="L692" s="297"/>
      <c r="M692" s="298" t="str">
        <f t="shared" si="95"/>
        <v/>
      </c>
      <c r="N692" s="294"/>
      <c r="O692" s="299" t="str">
        <f t="shared" si="92"/>
        <v/>
      </c>
      <c r="P692" s="294"/>
      <c r="Q692" s="299" t="str">
        <f t="shared" si="96"/>
        <v/>
      </c>
      <c r="R692" s="299" t="str">
        <f t="shared" si="93"/>
        <v/>
      </c>
      <c r="S692" s="295"/>
      <c r="T692" s="295"/>
      <c r="U692" s="300" t="str">
        <f t="shared" si="97"/>
        <v/>
      </c>
      <c r="V692" s="299" t="str">
        <f t="shared" si="94"/>
        <v/>
      </c>
      <c r="W692" s="301"/>
      <c r="X692" s="301"/>
      <c r="Y692" s="301"/>
      <c r="Z692" s="301"/>
      <c r="AA692" s="301"/>
      <c r="AB692" s="301"/>
      <c r="AC692" s="301"/>
      <c r="AD692" s="301"/>
      <c r="AE692" s="302" t="str">
        <f t="shared" si="91"/>
        <v/>
      </c>
      <c r="AF692" s="303" t="str">
        <f ca="1">IFERROR(AVERAGEIFS('Discontinuity Log'!$N$5:$N$4980,'Discontinuity Log'!$A$5:$A$4980,J692,'Discontinuity Log'!$N$5:$N$4980,"&lt;&gt;"),"")</f>
        <v/>
      </c>
      <c r="AG692" s="304" t="str">
        <f t="shared" ca="1" si="98"/>
        <v/>
      </c>
      <c r="AH692" s="362"/>
    </row>
    <row r="693" spans="1:34" s="5" customFormat="1" x14ac:dyDescent="0.25">
      <c r="A693" s="290"/>
      <c r="B693" s="306"/>
      <c r="C693" s="292"/>
      <c r="D693" s="293"/>
      <c r="E693" s="294"/>
      <c r="F693" s="294"/>
      <c r="G693" s="294"/>
      <c r="H693" s="295"/>
      <c r="I693" s="295"/>
      <c r="J693" s="296"/>
      <c r="K693" s="297"/>
      <c r="L693" s="297"/>
      <c r="M693" s="298" t="str">
        <f t="shared" si="95"/>
        <v/>
      </c>
      <c r="N693" s="294"/>
      <c r="O693" s="299" t="str">
        <f t="shared" si="92"/>
        <v/>
      </c>
      <c r="P693" s="294"/>
      <c r="Q693" s="299" t="str">
        <f t="shared" si="96"/>
        <v/>
      </c>
      <c r="R693" s="299" t="str">
        <f t="shared" si="93"/>
        <v/>
      </c>
      <c r="S693" s="295"/>
      <c r="T693" s="295"/>
      <c r="U693" s="300" t="str">
        <f t="shared" si="97"/>
        <v/>
      </c>
      <c r="V693" s="299" t="str">
        <f t="shared" si="94"/>
        <v/>
      </c>
      <c r="W693" s="301"/>
      <c r="X693" s="301"/>
      <c r="Y693" s="301"/>
      <c r="Z693" s="301"/>
      <c r="AA693" s="301"/>
      <c r="AB693" s="301"/>
      <c r="AC693" s="301"/>
      <c r="AD693" s="301"/>
      <c r="AE693" s="302" t="str">
        <f t="shared" si="91"/>
        <v/>
      </c>
      <c r="AF693" s="303" t="str">
        <f ca="1">IFERROR(AVERAGEIFS('Discontinuity Log'!$N$5:$N$4980,'Discontinuity Log'!$A$5:$A$4980,J693,'Discontinuity Log'!$N$5:$N$4980,"&lt;&gt;"),"")</f>
        <v/>
      </c>
      <c r="AG693" s="304" t="str">
        <f t="shared" ca="1" si="98"/>
        <v/>
      </c>
      <c r="AH693" s="362"/>
    </row>
    <row r="694" spans="1:34" s="5" customFormat="1" x14ac:dyDescent="0.25">
      <c r="A694" s="290"/>
      <c r="B694" s="306"/>
      <c r="C694" s="292"/>
      <c r="D694" s="293"/>
      <c r="E694" s="294"/>
      <c r="F694" s="294"/>
      <c r="G694" s="294"/>
      <c r="H694" s="295"/>
      <c r="I694" s="295"/>
      <c r="J694" s="296"/>
      <c r="K694" s="297"/>
      <c r="L694" s="297"/>
      <c r="M694" s="298" t="str">
        <f t="shared" si="95"/>
        <v/>
      </c>
      <c r="N694" s="294"/>
      <c r="O694" s="299" t="str">
        <f t="shared" si="92"/>
        <v/>
      </c>
      <c r="P694" s="294"/>
      <c r="Q694" s="299" t="str">
        <f t="shared" si="96"/>
        <v/>
      </c>
      <c r="R694" s="299" t="str">
        <f t="shared" si="93"/>
        <v/>
      </c>
      <c r="S694" s="295"/>
      <c r="T694" s="295"/>
      <c r="U694" s="300" t="str">
        <f t="shared" si="97"/>
        <v/>
      </c>
      <c r="V694" s="299" t="str">
        <f t="shared" si="94"/>
        <v/>
      </c>
      <c r="W694" s="301"/>
      <c r="X694" s="301"/>
      <c r="Y694" s="301"/>
      <c r="Z694" s="301"/>
      <c r="AA694" s="301"/>
      <c r="AB694" s="301"/>
      <c r="AC694" s="301"/>
      <c r="AD694" s="301"/>
      <c r="AE694" s="302" t="str">
        <f t="shared" si="91"/>
        <v/>
      </c>
      <c r="AF694" s="303" t="str">
        <f ca="1">IFERROR(AVERAGEIFS('Discontinuity Log'!$N$5:$N$4980,'Discontinuity Log'!$A$5:$A$4980,J694,'Discontinuity Log'!$N$5:$N$4980,"&lt;&gt;"),"")</f>
        <v/>
      </c>
      <c r="AG694" s="304" t="str">
        <f t="shared" ca="1" si="98"/>
        <v/>
      </c>
      <c r="AH694" s="362"/>
    </row>
    <row r="695" spans="1:34" s="5" customFormat="1" x14ac:dyDescent="0.25">
      <c r="A695" s="290"/>
      <c r="B695" s="306"/>
      <c r="C695" s="292"/>
      <c r="D695" s="293"/>
      <c r="E695" s="294"/>
      <c r="F695" s="294"/>
      <c r="G695" s="294"/>
      <c r="H695" s="295"/>
      <c r="I695" s="295"/>
      <c r="J695" s="296"/>
      <c r="K695" s="297"/>
      <c r="L695" s="297"/>
      <c r="M695" s="298" t="str">
        <f t="shared" si="95"/>
        <v/>
      </c>
      <c r="N695" s="294"/>
      <c r="O695" s="299" t="str">
        <f t="shared" si="92"/>
        <v/>
      </c>
      <c r="P695" s="294"/>
      <c r="Q695" s="299" t="str">
        <f t="shared" si="96"/>
        <v/>
      </c>
      <c r="R695" s="299" t="str">
        <f t="shared" si="93"/>
        <v/>
      </c>
      <c r="S695" s="295"/>
      <c r="T695" s="295"/>
      <c r="U695" s="300" t="str">
        <f t="shared" si="97"/>
        <v/>
      </c>
      <c r="V695" s="299" t="str">
        <f t="shared" si="94"/>
        <v/>
      </c>
      <c r="W695" s="301"/>
      <c r="X695" s="301"/>
      <c r="Y695" s="301"/>
      <c r="Z695" s="301"/>
      <c r="AA695" s="301"/>
      <c r="AB695" s="301"/>
      <c r="AC695" s="301"/>
      <c r="AD695" s="301"/>
      <c r="AE695" s="302" t="str">
        <f t="shared" si="91"/>
        <v/>
      </c>
      <c r="AF695" s="303" t="str">
        <f ca="1">IFERROR(AVERAGEIFS('Discontinuity Log'!$N$5:$N$4980,'Discontinuity Log'!$A$5:$A$4980,J695,'Discontinuity Log'!$N$5:$N$4980,"&lt;&gt;"),"")</f>
        <v/>
      </c>
      <c r="AG695" s="304" t="str">
        <f t="shared" ca="1" si="98"/>
        <v/>
      </c>
      <c r="AH695" s="362"/>
    </row>
    <row r="696" spans="1:34" s="5" customFormat="1" x14ac:dyDescent="0.25">
      <c r="A696" s="290"/>
      <c r="B696" s="306"/>
      <c r="C696" s="292"/>
      <c r="D696" s="293"/>
      <c r="E696" s="294"/>
      <c r="F696" s="294"/>
      <c r="G696" s="294"/>
      <c r="H696" s="295"/>
      <c r="I696" s="295"/>
      <c r="J696" s="296"/>
      <c r="K696" s="297"/>
      <c r="L696" s="297"/>
      <c r="M696" s="298" t="str">
        <f t="shared" si="95"/>
        <v/>
      </c>
      <c r="N696" s="294"/>
      <c r="O696" s="299" t="str">
        <f t="shared" si="92"/>
        <v/>
      </c>
      <c r="P696" s="294"/>
      <c r="Q696" s="299" t="str">
        <f t="shared" si="96"/>
        <v/>
      </c>
      <c r="R696" s="299" t="str">
        <f t="shared" si="93"/>
        <v/>
      </c>
      <c r="S696" s="295"/>
      <c r="T696" s="295"/>
      <c r="U696" s="300" t="str">
        <f t="shared" si="97"/>
        <v/>
      </c>
      <c r="V696" s="299" t="str">
        <f t="shared" si="94"/>
        <v/>
      </c>
      <c r="W696" s="301"/>
      <c r="X696" s="301"/>
      <c r="Y696" s="301"/>
      <c r="Z696" s="301"/>
      <c r="AA696" s="301"/>
      <c r="AB696" s="301"/>
      <c r="AC696" s="301"/>
      <c r="AD696" s="301"/>
      <c r="AE696" s="302" t="str">
        <f t="shared" si="91"/>
        <v/>
      </c>
      <c r="AF696" s="303" t="str">
        <f ca="1">IFERROR(AVERAGEIFS('Discontinuity Log'!$N$5:$N$4980,'Discontinuity Log'!$A$5:$A$4980,J696,'Discontinuity Log'!$N$5:$N$4980,"&lt;&gt;"),"")</f>
        <v/>
      </c>
      <c r="AG696" s="304" t="str">
        <f t="shared" ca="1" si="98"/>
        <v/>
      </c>
      <c r="AH696" s="362"/>
    </row>
    <row r="697" spans="1:34" s="5" customFormat="1" x14ac:dyDescent="0.25">
      <c r="A697" s="290"/>
      <c r="B697" s="306"/>
      <c r="C697" s="292"/>
      <c r="D697" s="293"/>
      <c r="E697" s="294"/>
      <c r="F697" s="294"/>
      <c r="G697" s="294"/>
      <c r="H697" s="295"/>
      <c r="I697" s="295"/>
      <c r="J697" s="296"/>
      <c r="K697" s="297"/>
      <c r="L697" s="297"/>
      <c r="M697" s="298" t="str">
        <f t="shared" si="95"/>
        <v/>
      </c>
      <c r="N697" s="294"/>
      <c r="O697" s="299" t="str">
        <f t="shared" si="92"/>
        <v/>
      </c>
      <c r="P697" s="294"/>
      <c r="Q697" s="299" t="str">
        <f t="shared" si="96"/>
        <v/>
      </c>
      <c r="R697" s="299" t="str">
        <f t="shared" si="93"/>
        <v/>
      </c>
      <c r="S697" s="295"/>
      <c r="T697" s="295"/>
      <c r="U697" s="300" t="str">
        <f t="shared" si="97"/>
        <v/>
      </c>
      <c r="V697" s="299" t="str">
        <f t="shared" si="94"/>
        <v/>
      </c>
      <c r="W697" s="301"/>
      <c r="X697" s="301"/>
      <c r="Y697" s="301"/>
      <c r="Z697" s="301"/>
      <c r="AA697" s="301"/>
      <c r="AB697" s="301"/>
      <c r="AC697" s="301"/>
      <c r="AD697" s="301"/>
      <c r="AE697" s="302" t="str">
        <f t="shared" si="91"/>
        <v/>
      </c>
      <c r="AF697" s="303" t="str">
        <f ca="1">IFERROR(AVERAGEIFS('Discontinuity Log'!$N$5:$N$4980,'Discontinuity Log'!$A$5:$A$4980,J697,'Discontinuity Log'!$N$5:$N$4980,"&lt;&gt;"),"")</f>
        <v/>
      </c>
      <c r="AG697" s="304" t="str">
        <f t="shared" ca="1" si="98"/>
        <v/>
      </c>
      <c r="AH697" s="362"/>
    </row>
    <row r="698" spans="1:34" s="5" customFormat="1" x14ac:dyDescent="0.25">
      <c r="A698" s="290"/>
      <c r="B698" s="306"/>
      <c r="C698" s="292"/>
      <c r="D698" s="293"/>
      <c r="E698" s="294"/>
      <c r="F698" s="294"/>
      <c r="G698" s="294"/>
      <c r="H698" s="295"/>
      <c r="I698" s="295"/>
      <c r="J698" s="296"/>
      <c r="K698" s="297"/>
      <c r="L698" s="297"/>
      <c r="M698" s="298" t="str">
        <f t="shared" si="95"/>
        <v/>
      </c>
      <c r="N698" s="294"/>
      <c r="O698" s="299" t="str">
        <f t="shared" si="92"/>
        <v/>
      </c>
      <c r="P698" s="294"/>
      <c r="Q698" s="299" t="str">
        <f t="shared" si="96"/>
        <v/>
      </c>
      <c r="R698" s="299" t="str">
        <f t="shared" si="93"/>
        <v/>
      </c>
      <c r="S698" s="295"/>
      <c r="T698" s="295"/>
      <c r="U698" s="300" t="str">
        <f t="shared" si="97"/>
        <v/>
      </c>
      <c r="V698" s="299" t="str">
        <f t="shared" si="94"/>
        <v/>
      </c>
      <c r="W698" s="301"/>
      <c r="X698" s="301"/>
      <c r="Y698" s="301"/>
      <c r="Z698" s="301"/>
      <c r="AA698" s="301"/>
      <c r="AB698" s="301"/>
      <c r="AC698" s="301"/>
      <c r="AD698" s="301"/>
      <c r="AE698" s="302" t="str">
        <f t="shared" si="91"/>
        <v/>
      </c>
      <c r="AF698" s="303" t="str">
        <f ca="1">IFERROR(AVERAGEIFS('Discontinuity Log'!$N$5:$N$4980,'Discontinuity Log'!$A$5:$A$4980,J698,'Discontinuity Log'!$N$5:$N$4980,"&lt;&gt;"),"")</f>
        <v/>
      </c>
      <c r="AG698" s="304" t="str">
        <f t="shared" ca="1" si="98"/>
        <v/>
      </c>
      <c r="AH698" s="362"/>
    </row>
    <row r="699" spans="1:34" s="5" customFormat="1" x14ac:dyDescent="0.25">
      <c r="A699" s="290"/>
      <c r="B699" s="306"/>
      <c r="C699" s="292"/>
      <c r="D699" s="293"/>
      <c r="E699" s="294"/>
      <c r="F699" s="294"/>
      <c r="G699" s="294"/>
      <c r="H699" s="295"/>
      <c r="I699" s="295"/>
      <c r="J699" s="296"/>
      <c r="K699" s="297"/>
      <c r="L699" s="297"/>
      <c r="M699" s="298" t="str">
        <f t="shared" si="95"/>
        <v/>
      </c>
      <c r="N699" s="294"/>
      <c r="O699" s="299" t="str">
        <f t="shared" si="92"/>
        <v/>
      </c>
      <c r="P699" s="294"/>
      <c r="Q699" s="299" t="str">
        <f t="shared" si="96"/>
        <v/>
      </c>
      <c r="R699" s="299" t="str">
        <f t="shared" si="93"/>
        <v/>
      </c>
      <c r="S699" s="295"/>
      <c r="T699" s="295"/>
      <c r="U699" s="300" t="str">
        <f t="shared" si="97"/>
        <v/>
      </c>
      <c r="V699" s="299" t="str">
        <f t="shared" si="94"/>
        <v/>
      </c>
      <c r="W699" s="301"/>
      <c r="X699" s="301"/>
      <c r="Y699" s="301"/>
      <c r="Z699" s="301"/>
      <c r="AA699" s="301"/>
      <c r="AB699" s="301"/>
      <c r="AC699" s="301"/>
      <c r="AD699" s="301"/>
      <c r="AE699" s="302" t="str">
        <f t="shared" si="91"/>
        <v/>
      </c>
      <c r="AF699" s="303" t="str">
        <f ca="1">IFERROR(AVERAGEIFS('Discontinuity Log'!$N$5:$N$4980,'Discontinuity Log'!$A$5:$A$4980,J699,'Discontinuity Log'!$N$5:$N$4980,"&lt;&gt;"),"")</f>
        <v/>
      </c>
      <c r="AG699" s="304" t="str">
        <f t="shared" ca="1" si="98"/>
        <v/>
      </c>
      <c r="AH699" s="362"/>
    </row>
    <row r="700" spans="1:34" s="5" customFormat="1" x14ac:dyDescent="0.25">
      <c r="A700" s="290"/>
      <c r="B700" s="306"/>
      <c r="C700" s="292"/>
      <c r="D700" s="293"/>
      <c r="E700" s="294"/>
      <c r="F700" s="294"/>
      <c r="G700" s="294"/>
      <c r="H700" s="295"/>
      <c r="I700" s="295"/>
      <c r="J700" s="296"/>
      <c r="K700" s="297"/>
      <c r="L700" s="297"/>
      <c r="M700" s="298" t="str">
        <f t="shared" si="95"/>
        <v/>
      </c>
      <c r="N700" s="294"/>
      <c r="O700" s="299" t="str">
        <f t="shared" si="92"/>
        <v/>
      </c>
      <c r="P700" s="294"/>
      <c r="Q700" s="299" t="str">
        <f t="shared" si="96"/>
        <v/>
      </c>
      <c r="R700" s="299" t="str">
        <f t="shared" si="93"/>
        <v/>
      </c>
      <c r="S700" s="295"/>
      <c r="T700" s="295"/>
      <c r="U700" s="300" t="str">
        <f t="shared" si="97"/>
        <v/>
      </c>
      <c r="V700" s="299" t="str">
        <f t="shared" si="94"/>
        <v/>
      </c>
      <c r="W700" s="301"/>
      <c r="X700" s="301"/>
      <c r="Y700" s="301"/>
      <c r="Z700" s="301"/>
      <c r="AA700" s="301"/>
      <c r="AB700" s="301"/>
      <c r="AC700" s="301"/>
      <c r="AD700" s="301"/>
      <c r="AE700" s="302" t="str">
        <f t="shared" si="91"/>
        <v/>
      </c>
      <c r="AF700" s="303" t="str">
        <f ca="1">IFERROR(AVERAGEIFS('Discontinuity Log'!$N$5:$N$4980,'Discontinuity Log'!$A$5:$A$4980,J700,'Discontinuity Log'!$N$5:$N$4980,"&lt;&gt;"),"")</f>
        <v/>
      </c>
      <c r="AG700" s="304" t="str">
        <f t="shared" ca="1" si="98"/>
        <v/>
      </c>
      <c r="AH700" s="362"/>
    </row>
    <row r="701" spans="1:34" s="5" customFormat="1" x14ac:dyDescent="0.25">
      <c r="A701" s="290"/>
      <c r="B701" s="306"/>
      <c r="C701" s="292"/>
      <c r="D701" s="293"/>
      <c r="E701" s="294"/>
      <c r="F701" s="294"/>
      <c r="G701" s="294"/>
      <c r="H701" s="295"/>
      <c r="I701" s="295"/>
      <c r="J701" s="296"/>
      <c r="K701" s="297"/>
      <c r="L701" s="297"/>
      <c r="M701" s="298" t="str">
        <f t="shared" si="95"/>
        <v/>
      </c>
      <c r="N701" s="294"/>
      <c r="O701" s="299" t="str">
        <f t="shared" si="92"/>
        <v/>
      </c>
      <c r="P701" s="294"/>
      <c r="Q701" s="299" t="str">
        <f t="shared" si="96"/>
        <v/>
      </c>
      <c r="R701" s="299" t="str">
        <f t="shared" si="93"/>
        <v/>
      </c>
      <c r="S701" s="295"/>
      <c r="T701" s="295"/>
      <c r="U701" s="300" t="str">
        <f t="shared" si="97"/>
        <v/>
      </c>
      <c r="V701" s="299" t="str">
        <f t="shared" si="94"/>
        <v/>
      </c>
      <c r="W701" s="301"/>
      <c r="X701" s="301"/>
      <c r="Y701" s="301"/>
      <c r="Z701" s="301"/>
      <c r="AA701" s="301"/>
      <c r="AB701" s="301"/>
      <c r="AC701" s="301"/>
      <c r="AD701" s="301"/>
      <c r="AE701" s="302" t="str">
        <f t="shared" si="91"/>
        <v/>
      </c>
      <c r="AF701" s="303" t="str">
        <f ca="1">IFERROR(AVERAGEIFS('Discontinuity Log'!$N$5:$N$4980,'Discontinuity Log'!$A$5:$A$4980,J701,'Discontinuity Log'!$N$5:$N$4980,"&lt;&gt;"),"")</f>
        <v/>
      </c>
      <c r="AG701" s="304" t="str">
        <f t="shared" ca="1" si="98"/>
        <v/>
      </c>
      <c r="AH701" s="362"/>
    </row>
    <row r="702" spans="1:34" s="5" customFormat="1" x14ac:dyDescent="0.25">
      <c r="A702" s="290"/>
      <c r="B702" s="306"/>
      <c r="C702" s="292"/>
      <c r="D702" s="293"/>
      <c r="E702" s="294"/>
      <c r="F702" s="294"/>
      <c r="G702" s="294"/>
      <c r="H702" s="295"/>
      <c r="I702" s="295"/>
      <c r="J702" s="296"/>
      <c r="K702" s="297"/>
      <c r="L702" s="297"/>
      <c r="M702" s="298" t="str">
        <f t="shared" si="95"/>
        <v/>
      </c>
      <c r="N702" s="294"/>
      <c r="O702" s="299" t="str">
        <f t="shared" si="92"/>
        <v/>
      </c>
      <c r="P702" s="294"/>
      <c r="Q702" s="299" t="str">
        <f t="shared" si="96"/>
        <v/>
      </c>
      <c r="R702" s="299" t="str">
        <f t="shared" si="93"/>
        <v/>
      </c>
      <c r="S702" s="295"/>
      <c r="T702" s="295"/>
      <c r="U702" s="300" t="str">
        <f t="shared" si="97"/>
        <v/>
      </c>
      <c r="V702" s="299" t="str">
        <f t="shared" si="94"/>
        <v/>
      </c>
      <c r="W702" s="301"/>
      <c r="X702" s="301"/>
      <c r="Y702" s="301"/>
      <c r="Z702" s="301"/>
      <c r="AA702" s="301"/>
      <c r="AB702" s="301"/>
      <c r="AC702" s="301"/>
      <c r="AD702" s="301"/>
      <c r="AE702" s="302" t="str">
        <f t="shared" si="91"/>
        <v/>
      </c>
      <c r="AF702" s="303" t="str">
        <f ca="1">IFERROR(AVERAGEIFS('Discontinuity Log'!$N$5:$N$4980,'Discontinuity Log'!$A$5:$A$4980,J702,'Discontinuity Log'!$N$5:$N$4980,"&lt;&gt;"),"")</f>
        <v/>
      </c>
      <c r="AG702" s="304" t="str">
        <f t="shared" ca="1" si="98"/>
        <v/>
      </c>
      <c r="AH702" s="362"/>
    </row>
    <row r="703" spans="1:34" s="5" customFormat="1" x14ac:dyDescent="0.25">
      <c r="A703" s="290"/>
      <c r="B703" s="306"/>
      <c r="C703" s="292"/>
      <c r="D703" s="293"/>
      <c r="E703" s="294"/>
      <c r="F703" s="294"/>
      <c r="G703" s="294"/>
      <c r="H703" s="295"/>
      <c r="I703" s="295"/>
      <c r="J703" s="296"/>
      <c r="K703" s="297"/>
      <c r="L703" s="297"/>
      <c r="M703" s="298" t="str">
        <f t="shared" si="95"/>
        <v/>
      </c>
      <c r="N703" s="294"/>
      <c r="O703" s="299" t="str">
        <f t="shared" si="92"/>
        <v/>
      </c>
      <c r="P703" s="294"/>
      <c r="Q703" s="299" t="str">
        <f t="shared" si="96"/>
        <v/>
      </c>
      <c r="R703" s="299" t="str">
        <f t="shared" si="93"/>
        <v/>
      </c>
      <c r="S703" s="295"/>
      <c r="T703" s="295"/>
      <c r="U703" s="300" t="str">
        <f t="shared" si="97"/>
        <v/>
      </c>
      <c r="V703" s="299" t="str">
        <f t="shared" si="94"/>
        <v/>
      </c>
      <c r="W703" s="301"/>
      <c r="X703" s="301"/>
      <c r="Y703" s="301"/>
      <c r="Z703" s="301"/>
      <c r="AA703" s="301"/>
      <c r="AB703" s="301"/>
      <c r="AC703" s="301"/>
      <c r="AD703" s="301"/>
      <c r="AE703" s="302" t="str">
        <f t="shared" si="91"/>
        <v/>
      </c>
      <c r="AF703" s="303" t="str">
        <f ca="1">IFERROR(AVERAGEIFS('Discontinuity Log'!$N$5:$N$4980,'Discontinuity Log'!$A$5:$A$4980,J703,'Discontinuity Log'!$N$5:$N$4980,"&lt;&gt;"),"")</f>
        <v/>
      </c>
      <c r="AG703" s="304" t="str">
        <f t="shared" ca="1" si="98"/>
        <v/>
      </c>
      <c r="AH703" s="362"/>
    </row>
    <row r="704" spans="1:34" s="5" customFormat="1" x14ac:dyDescent="0.25">
      <c r="A704" s="290"/>
      <c r="B704" s="306"/>
      <c r="C704" s="292"/>
      <c r="D704" s="293"/>
      <c r="E704" s="294"/>
      <c r="F704" s="294"/>
      <c r="G704" s="294"/>
      <c r="H704" s="295"/>
      <c r="I704" s="295"/>
      <c r="J704" s="296"/>
      <c r="K704" s="297"/>
      <c r="L704" s="297"/>
      <c r="M704" s="298" t="str">
        <f t="shared" si="95"/>
        <v/>
      </c>
      <c r="N704" s="294"/>
      <c r="O704" s="299" t="str">
        <f t="shared" si="92"/>
        <v/>
      </c>
      <c r="P704" s="294"/>
      <c r="Q704" s="299" t="str">
        <f t="shared" si="96"/>
        <v/>
      </c>
      <c r="R704" s="299" t="str">
        <f t="shared" si="93"/>
        <v/>
      </c>
      <c r="S704" s="295"/>
      <c r="T704" s="295"/>
      <c r="U704" s="300" t="str">
        <f t="shared" si="97"/>
        <v/>
      </c>
      <c r="V704" s="299" t="str">
        <f t="shared" si="94"/>
        <v/>
      </c>
      <c r="W704" s="301"/>
      <c r="X704" s="301"/>
      <c r="Y704" s="301"/>
      <c r="Z704" s="301"/>
      <c r="AA704" s="301"/>
      <c r="AB704" s="301"/>
      <c r="AC704" s="301"/>
      <c r="AD704" s="301"/>
      <c r="AE704" s="302" t="str">
        <f t="shared" si="91"/>
        <v/>
      </c>
      <c r="AF704" s="303" t="str">
        <f ca="1">IFERROR(AVERAGEIFS('Discontinuity Log'!$N$5:$N$4980,'Discontinuity Log'!$A$5:$A$4980,J704,'Discontinuity Log'!$N$5:$N$4980,"&lt;&gt;"),"")</f>
        <v/>
      </c>
      <c r="AG704" s="304" t="str">
        <f t="shared" ca="1" si="98"/>
        <v/>
      </c>
      <c r="AH704" s="362"/>
    </row>
    <row r="705" spans="1:34" s="5" customFormat="1" x14ac:dyDescent="0.25">
      <c r="A705" s="290"/>
      <c r="B705" s="306"/>
      <c r="C705" s="292"/>
      <c r="D705" s="293"/>
      <c r="E705" s="294"/>
      <c r="F705" s="294"/>
      <c r="G705" s="294"/>
      <c r="H705" s="295"/>
      <c r="I705" s="295"/>
      <c r="J705" s="296"/>
      <c r="K705" s="297"/>
      <c r="L705" s="297"/>
      <c r="M705" s="298" t="str">
        <f t="shared" si="95"/>
        <v/>
      </c>
      <c r="N705" s="294"/>
      <c r="O705" s="299" t="str">
        <f t="shared" si="92"/>
        <v/>
      </c>
      <c r="P705" s="294"/>
      <c r="Q705" s="299" t="str">
        <f t="shared" si="96"/>
        <v/>
      </c>
      <c r="R705" s="299" t="str">
        <f t="shared" si="93"/>
        <v/>
      </c>
      <c r="S705" s="295"/>
      <c r="T705" s="295"/>
      <c r="U705" s="300" t="str">
        <f t="shared" si="97"/>
        <v/>
      </c>
      <c r="V705" s="299" t="str">
        <f t="shared" si="94"/>
        <v/>
      </c>
      <c r="W705" s="301"/>
      <c r="X705" s="301"/>
      <c r="Y705" s="301"/>
      <c r="Z705" s="301"/>
      <c r="AA705" s="301"/>
      <c r="AB705" s="301"/>
      <c r="AC705" s="301"/>
      <c r="AD705" s="301"/>
      <c r="AE705" s="302" t="str">
        <f t="shared" si="91"/>
        <v/>
      </c>
      <c r="AF705" s="303" t="str">
        <f ca="1">IFERROR(AVERAGEIFS('Discontinuity Log'!$N$5:$N$4980,'Discontinuity Log'!$A$5:$A$4980,J705,'Discontinuity Log'!$N$5:$N$4980,"&lt;&gt;"),"")</f>
        <v/>
      </c>
      <c r="AG705" s="304" t="str">
        <f t="shared" ca="1" si="98"/>
        <v/>
      </c>
      <c r="AH705" s="362"/>
    </row>
    <row r="706" spans="1:34" s="5" customFormat="1" x14ac:dyDescent="0.25">
      <c r="A706" s="290"/>
      <c r="B706" s="306"/>
      <c r="C706" s="292"/>
      <c r="D706" s="293"/>
      <c r="E706" s="294"/>
      <c r="F706" s="294"/>
      <c r="G706" s="294"/>
      <c r="H706" s="295"/>
      <c r="I706" s="295"/>
      <c r="J706" s="296"/>
      <c r="K706" s="297"/>
      <c r="L706" s="297"/>
      <c r="M706" s="298" t="str">
        <f t="shared" si="95"/>
        <v/>
      </c>
      <c r="N706" s="294"/>
      <c r="O706" s="299" t="str">
        <f t="shared" si="92"/>
        <v/>
      </c>
      <c r="P706" s="294"/>
      <c r="Q706" s="299" t="str">
        <f t="shared" si="96"/>
        <v/>
      </c>
      <c r="R706" s="299" t="str">
        <f t="shared" si="93"/>
        <v/>
      </c>
      <c r="S706" s="295"/>
      <c r="T706" s="295"/>
      <c r="U706" s="300" t="str">
        <f t="shared" si="97"/>
        <v/>
      </c>
      <c r="V706" s="299" t="str">
        <f t="shared" si="94"/>
        <v/>
      </c>
      <c r="W706" s="301"/>
      <c r="X706" s="301"/>
      <c r="Y706" s="301"/>
      <c r="Z706" s="301"/>
      <c r="AA706" s="301"/>
      <c r="AB706" s="301"/>
      <c r="AC706" s="301"/>
      <c r="AD706" s="301"/>
      <c r="AE706" s="302" t="str">
        <f t="shared" si="91"/>
        <v/>
      </c>
      <c r="AF706" s="303" t="str">
        <f ca="1">IFERROR(AVERAGEIFS('Discontinuity Log'!$N$5:$N$4980,'Discontinuity Log'!$A$5:$A$4980,J706,'Discontinuity Log'!$N$5:$N$4980,"&lt;&gt;"),"")</f>
        <v/>
      </c>
      <c r="AG706" s="304" t="str">
        <f t="shared" ca="1" si="98"/>
        <v/>
      </c>
      <c r="AH706" s="362"/>
    </row>
    <row r="707" spans="1:34" s="5" customFormat="1" x14ac:dyDescent="0.25">
      <c r="A707" s="290"/>
      <c r="B707" s="306"/>
      <c r="C707" s="292"/>
      <c r="D707" s="293"/>
      <c r="E707" s="294"/>
      <c r="F707" s="294"/>
      <c r="G707" s="294"/>
      <c r="H707" s="295"/>
      <c r="I707" s="295"/>
      <c r="J707" s="296"/>
      <c r="K707" s="297"/>
      <c r="L707" s="297"/>
      <c r="M707" s="298" t="str">
        <f t="shared" si="95"/>
        <v/>
      </c>
      <c r="N707" s="294"/>
      <c r="O707" s="299" t="str">
        <f t="shared" si="92"/>
        <v/>
      </c>
      <c r="P707" s="294"/>
      <c r="Q707" s="299" t="str">
        <f t="shared" si="96"/>
        <v/>
      </c>
      <c r="R707" s="299" t="str">
        <f t="shared" si="93"/>
        <v/>
      </c>
      <c r="S707" s="295"/>
      <c r="T707" s="295"/>
      <c r="U707" s="300" t="str">
        <f t="shared" si="97"/>
        <v/>
      </c>
      <c r="V707" s="299" t="str">
        <f t="shared" si="94"/>
        <v/>
      </c>
      <c r="W707" s="301"/>
      <c r="X707" s="301"/>
      <c r="Y707" s="301"/>
      <c r="Z707" s="301"/>
      <c r="AA707" s="301"/>
      <c r="AB707" s="301"/>
      <c r="AC707" s="301"/>
      <c r="AD707" s="301"/>
      <c r="AE707" s="302" t="str">
        <f t="shared" si="91"/>
        <v/>
      </c>
      <c r="AF707" s="303" t="str">
        <f ca="1">IFERROR(AVERAGEIFS('Discontinuity Log'!$N$5:$N$4980,'Discontinuity Log'!$A$5:$A$4980,J707,'Discontinuity Log'!$N$5:$N$4980,"&lt;&gt;"),"")</f>
        <v/>
      </c>
      <c r="AG707" s="304" t="str">
        <f t="shared" ca="1" si="98"/>
        <v/>
      </c>
      <c r="AH707" s="362"/>
    </row>
    <row r="708" spans="1:34" s="5" customFormat="1" x14ac:dyDescent="0.25">
      <c r="A708" s="290"/>
      <c r="B708" s="306"/>
      <c r="C708" s="292"/>
      <c r="D708" s="293"/>
      <c r="E708" s="294"/>
      <c r="F708" s="294"/>
      <c r="G708" s="294"/>
      <c r="H708" s="295"/>
      <c r="I708" s="295"/>
      <c r="J708" s="296"/>
      <c r="K708" s="297"/>
      <c r="L708" s="297"/>
      <c r="M708" s="298" t="str">
        <f t="shared" si="95"/>
        <v/>
      </c>
      <c r="N708" s="294"/>
      <c r="O708" s="299" t="str">
        <f t="shared" si="92"/>
        <v/>
      </c>
      <c r="P708" s="294"/>
      <c r="Q708" s="299" t="str">
        <f t="shared" si="96"/>
        <v/>
      </c>
      <c r="R708" s="299" t="str">
        <f t="shared" si="93"/>
        <v/>
      </c>
      <c r="S708" s="295"/>
      <c r="T708" s="295"/>
      <c r="U708" s="300" t="str">
        <f t="shared" si="97"/>
        <v/>
      </c>
      <c r="V708" s="299" t="str">
        <f t="shared" si="94"/>
        <v/>
      </c>
      <c r="W708" s="301"/>
      <c r="X708" s="301"/>
      <c r="Y708" s="301"/>
      <c r="Z708" s="301"/>
      <c r="AA708" s="301"/>
      <c r="AB708" s="301"/>
      <c r="AC708" s="301"/>
      <c r="AD708" s="301"/>
      <c r="AE708" s="302" t="str">
        <f t="shared" si="91"/>
        <v/>
      </c>
      <c r="AF708" s="303" t="str">
        <f ca="1">IFERROR(AVERAGEIFS('Discontinuity Log'!$N$5:$N$4980,'Discontinuity Log'!$A$5:$A$4980,J708,'Discontinuity Log'!$N$5:$N$4980,"&lt;&gt;"),"")</f>
        <v/>
      </c>
      <c r="AG708" s="304" t="str">
        <f t="shared" ca="1" si="98"/>
        <v/>
      </c>
      <c r="AH708" s="362"/>
    </row>
    <row r="709" spans="1:34" s="5" customFormat="1" x14ac:dyDescent="0.25">
      <c r="A709" s="290"/>
      <c r="B709" s="306"/>
      <c r="C709" s="292"/>
      <c r="D709" s="293"/>
      <c r="E709" s="294"/>
      <c r="F709" s="294"/>
      <c r="G709" s="294"/>
      <c r="H709" s="295"/>
      <c r="I709" s="295"/>
      <c r="J709" s="296"/>
      <c r="K709" s="297"/>
      <c r="L709" s="297"/>
      <c r="M709" s="298" t="str">
        <f t="shared" si="95"/>
        <v/>
      </c>
      <c r="N709" s="294"/>
      <c r="O709" s="299" t="str">
        <f t="shared" si="92"/>
        <v/>
      </c>
      <c r="P709" s="294"/>
      <c r="Q709" s="299" t="str">
        <f t="shared" si="96"/>
        <v/>
      </c>
      <c r="R709" s="299" t="str">
        <f t="shared" si="93"/>
        <v/>
      </c>
      <c r="S709" s="295"/>
      <c r="T709" s="295"/>
      <c r="U709" s="300" t="str">
        <f t="shared" si="97"/>
        <v/>
      </c>
      <c r="V709" s="299" t="str">
        <f t="shared" si="94"/>
        <v/>
      </c>
      <c r="W709" s="301"/>
      <c r="X709" s="301"/>
      <c r="Y709" s="301"/>
      <c r="Z709" s="301"/>
      <c r="AA709" s="301"/>
      <c r="AB709" s="301"/>
      <c r="AC709" s="301"/>
      <c r="AD709" s="301"/>
      <c r="AE709" s="302" t="str">
        <f t="shared" si="91"/>
        <v/>
      </c>
      <c r="AF709" s="303" t="str">
        <f ca="1">IFERROR(AVERAGEIFS('Discontinuity Log'!$N$5:$N$4980,'Discontinuity Log'!$A$5:$A$4980,J709,'Discontinuity Log'!$N$5:$N$4980,"&lt;&gt;"),"")</f>
        <v/>
      </c>
      <c r="AG709" s="304" t="str">
        <f t="shared" ca="1" si="98"/>
        <v/>
      </c>
      <c r="AH709" s="362"/>
    </row>
    <row r="710" spans="1:34" s="5" customFormat="1" x14ac:dyDescent="0.25">
      <c r="A710" s="290"/>
      <c r="B710" s="306"/>
      <c r="C710" s="292"/>
      <c r="D710" s="293"/>
      <c r="E710" s="294"/>
      <c r="F710" s="294"/>
      <c r="G710" s="294"/>
      <c r="H710" s="295"/>
      <c r="I710" s="295"/>
      <c r="J710" s="296"/>
      <c r="K710" s="297"/>
      <c r="L710" s="297"/>
      <c r="M710" s="298" t="str">
        <f t="shared" si="95"/>
        <v/>
      </c>
      <c r="N710" s="294"/>
      <c r="O710" s="299" t="str">
        <f t="shared" si="92"/>
        <v/>
      </c>
      <c r="P710" s="294"/>
      <c r="Q710" s="299" t="str">
        <f t="shared" si="96"/>
        <v/>
      </c>
      <c r="R710" s="299" t="str">
        <f t="shared" si="93"/>
        <v/>
      </c>
      <c r="S710" s="295"/>
      <c r="T710" s="295"/>
      <c r="U710" s="300" t="str">
        <f t="shared" si="97"/>
        <v/>
      </c>
      <c r="V710" s="299" t="str">
        <f t="shared" si="94"/>
        <v/>
      </c>
      <c r="W710" s="301"/>
      <c r="X710" s="301"/>
      <c r="Y710" s="301"/>
      <c r="Z710" s="301"/>
      <c r="AA710" s="301"/>
      <c r="AB710" s="301"/>
      <c r="AC710" s="301"/>
      <c r="AD710" s="301"/>
      <c r="AE710" s="302" t="str">
        <f t="shared" si="91"/>
        <v/>
      </c>
      <c r="AF710" s="303" t="str">
        <f ca="1">IFERROR(AVERAGEIFS('Discontinuity Log'!$N$5:$N$4980,'Discontinuity Log'!$A$5:$A$4980,J710,'Discontinuity Log'!$N$5:$N$4980,"&lt;&gt;"),"")</f>
        <v/>
      </c>
      <c r="AG710" s="304" t="str">
        <f t="shared" ca="1" si="98"/>
        <v/>
      </c>
      <c r="AH710" s="362"/>
    </row>
    <row r="711" spans="1:34" s="5" customFormat="1" x14ac:dyDescent="0.25">
      <c r="A711" s="290"/>
      <c r="B711" s="306"/>
      <c r="C711" s="292"/>
      <c r="D711" s="293"/>
      <c r="E711" s="294"/>
      <c r="F711" s="294"/>
      <c r="G711" s="294"/>
      <c r="H711" s="295"/>
      <c r="I711" s="295"/>
      <c r="J711" s="296"/>
      <c r="K711" s="297"/>
      <c r="L711" s="297"/>
      <c r="M711" s="298" t="str">
        <f t="shared" si="95"/>
        <v/>
      </c>
      <c r="N711" s="294"/>
      <c r="O711" s="299" t="str">
        <f t="shared" si="92"/>
        <v/>
      </c>
      <c r="P711" s="294"/>
      <c r="Q711" s="299" t="str">
        <f t="shared" si="96"/>
        <v/>
      </c>
      <c r="R711" s="299" t="str">
        <f t="shared" si="93"/>
        <v/>
      </c>
      <c r="S711" s="295"/>
      <c r="T711" s="295"/>
      <c r="U711" s="300" t="str">
        <f t="shared" si="97"/>
        <v/>
      </c>
      <c r="V711" s="299" t="str">
        <f t="shared" si="94"/>
        <v/>
      </c>
      <c r="W711" s="301"/>
      <c r="X711" s="301"/>
      <c r="Y711" s="301"/>
      <c r="Z711" s="301"/>
      <c r="AA711" s="301"/>
      <c r="AB711" s="301"/>
      <c r="AC711" s="301"/>
      <c r="AD711" s="301"/>
      <c r="AE711" s="302" t="str">
        <f t="shared" si="91"/>
        <v/>
      </c>
      <c r="AF711" s="303" t="str">
        <f ca="1">IFERROR(AVERAGEIFS('Discontinuity Log'!$N$5:$N$4980,'Discontinuity Log'!$A$5:$A$4980,J711,'Discontinuity Log'!$N$5:$N$4980,"&lt;&gt;"),"")</f>
        <v/>
      </c>
      <c r="AG711" s="304" t="str">
        <f t="shared" ca="1" si="98"/>
        <v/>
      </c>
      <c r="AH711" s="362"/>
    </row>
    <row r="712" spans="1:34" s="5" customFormat="1" x14ac:dyDescent="0.25">
      <c r="A712" s="290"/>
      <c r="B712" s="306"/>
      <c r="C712" s="292"/>
      <c r="D712" s="293"/>
      <c r="E712" s="294"/>
      <c r="F712" s="294"/>
      <c r="G712" s="294"/>
      <c r="H712" s="295"/>
      <c r="I712" s="295"/>
      <c r="J712" s="296"/>
      <c r="K712" s="297"/>
      <c r="L712" s="297"/>
      <c r="M712" s="298" t="str">
        <f t="shared" si="95"/>
        <v/>
      </c>
      <c r="N712" s="294"/>
      <c r="O712" s="299" t="str">
        <f t="shared" si="92"/>
        <v/>
      </c>
      <c r="P712" s="294"/>
      <c r="Q712" s="299" t="str">
        <f t="shared" si="96"/>
        <v/>
      </c>
      <c r="R712" s="299" t="str">
        <f t="shared" si="93"/>
        <v/>
      </c>
      <c r="S712" s="295"/>
      <c r="T712" s="295"/>
      <c r="U712" s="300" t="str">
        <f t="shared" si="97"/>
        <v/>
      </c>
      <c r="V712" s="299" t="str">
        <f t="shared" si="94"/>
        <v/>
      </c>
      <c r="W712" s="301"/>
      <c r="X712" s="301"/>
      <c r="Y712" s="301"/>
      <c r="Z712" s="301"/>
      <c r="AA712" s="301"/>
      <c r="AB712" s="301"/>
      <c r="AC712" s="301"/>
      <c r="AD712" s="301"/>
      <c r="AE712" s="302" t="str">
        <f t="shared" si="91"/>
        <v/>
      </c>
      <c r="AF712" s="303" t="str">
        <f ca="1">IFERROR(AVERAGEIFS('Discontinuity Log'!$N$5:$N$4980,'Discontinuity Log'!$A$5:$A$4980,J712,'Discontinuity Log'!$N$5:$N$4980,"&lt;&gt;"),"")</f>
        <v/>
      </c>
      <c r="AG712" s="304" t="str">
        <f t="shared" ca="1" si="98"/>
        <v/>
      </c>
      <c r="AH712" s="362"/>
    </row>
    <row r="713" spans="1:34" s="5" customFormat="1" x14ac:dyDescent="0.25">
      <c r="A713" s="290"/>
      <c r="B713" s="306"/>
      <c r="C713" s="292"/>
      <c r="D713" s="293"/>
      <c r="E713" s="294"/>
      <c r="F713" s="294"/>
      <c r="G713" s="294"/>
      <c r="H713" s="295"/>
      <c r="I713" s="295"/>
      <c r="J713" s="296"/>
      <c r="K713" s="297"/>
      <c r="L713" s="297"/>
      <c r="M713" s="298" t="str">
        <f t="shared" si="95"/>
        <v/>
      </c>
      <c r="N713" s="294"/>
      <c r="O713" s="299" t="str">
        <f t="shared" si="92"/>
        <v/>
      </c>
      <c r="P713" s="294"/>
      <c r="Q713" s="299" t="str">
        <f t="shared" si="96"/>
        <v/>
      </c>
      <c r="R713" s="299" t="str">
        <f t="shared" si="93"/>
        <v/>
      </c>
      <c r="S713" s="295"/>
      <c r="T713" s="295"/>
      <c r="U713" s="300" t="str">
        <f t="shared" si="97"/>
        <v/>
      </c>
      <c r="V713" s="299" t="str">
        <f t="shared" si="94"/>
        <v/>
      </c>
      <c r="W713" s="301"/>
      <c r="X713" s="301"/>
      <c r="Y713" s="301"/>
      <c r="Z713" s="301"/>
      <c r="AA713" s="301"/>
      <c r="AB713" s="301"/>
      <c r="AC713" s="301"/>
      <c r="AD713" s="301"/>
      <c r="AE713" s="302" t="str">
        <f t="shared" ref="AE713:AE776" si="99">(IF(AD713="R6",15,IF(AD713="R5",12,IF(AD713="R4",7,IF(AD713="R3",4,IF(AD713="R2",2,IF(AD713="R1",1,IF(OR(AD713="R0",AD713="S0",AD713="S1",AD713="S2",AD713="S3",AD713="S4",AD713="S5",AD713="S6"),0,""))))))))</f>
        <v/>
      </c>
      <c r="AF713" s="303" t="str">
        <f ca="1">IFERROR(AVERAGEIFS('Discontinuity Log'!$N$5:$N$4980,'Discontinuity Log'!$A$5:$A$4980,J713,'Discontinuity Log'!$N$5:$N$4980,"&lt;&gt;"),"")</f>
        <v/>
      </c>
      <c r="AG713" s="304" t="str">
        <f t="shared" ca="1" si="98"/>
        <v/>
      </c>
      <c r="AH713" s="362"/>
    </row>
    <row r="714" spans="1:34" s="5" customFormat="1" x14ac:dyDescent="0.25">
      <c r="A714" s="290"/>
      <c r="B714" s="306"/>
      <c r="C714" s="292"/>
      <c r="D714" s="293"/>
      <c r="E714" s="294"/>
      <c r="F714" s="294"/>
      <c r="G714" s="294"/>
      <c r="H714" s="295"/>
      <c r="I714" s="295"/>
      <c r="J714" s="296"/>
      <c r="K714" s="297"/>
      <c r="L714" s="297"/>
      <c r="M714" s="298" t="str">
        <f t="shared" si="95"/>
        <v/>
      </c>
      <c r="N714" s="294"/>
      <c r="O714" s="299" t="str">
        <f t="shared" ref="O714:O777" si="100">IF(ISNUMBER(N714),N714/(M714)*100,"")</f>
        <v/>
      </c>
      <c r="P714" s="294"/>
      <c r="Q714" s="299" t="str">
        <f t="shared" si="96"/>
        <v/>
      </c>
      <c r="R714" s="299" t="str">
        <f t="shared" ref="R714:R777" si="101">IF(ISNUMBER(Q714),IF(Q714&lt;25,3,(IF(Q714&lt;50,8,IF(Q714&lt;75,13,IF(Q714&lt;90,17,IF(Q714&gt;=90,20,"")))))),"")</f>
        <v/>
      </c>
      <c r="S714" s="295"/>
      <c r="T714" s="295"/>
      <c r="U714" s="300" t="str">
        <f t="shared" si="97"/>
        <v/>
      </c>
      <c r="V714" s="299" t="str">
        <f t="shared" ref="V714:V777" si="102">IF(ISBLANK(T714),"",IF(T714=0,30,IF(U714&gt;=3,30,(IF(U714&gt;=1,25,(IF(U714&gt;=0.3,20,(IF(U714&gt;0.05,10,(IF(U714&lt;=0.05,5,"")))))))))))</f>
        <v/>
      </c>
      <c r="W714" s="301"/>
      <c r="X714" s="301"/>
      <c r="Y714" s="301"/>
      <c r="Z714" s="301"/>
      <c r="AA714" s="301"/>
      <c r="AB714" s="301"/>
      <c r="AC714" s="301"/>
      <c r="AD714" s="301"/>
      <c r="AE714" s="302" t="str">
        <f t="shared" si="99"/>
        <v/>
      </c>
      <c r="AF714" s="303" t="str">
        <f ca="1">IFERROR(AVERAGEIFS('Discontinuity Log'!$N$5:$N$4980,'Discontinuity Log'!$A$5:$A$4980,J714,'Discontinuity Log'!$N$5:$N$4980,"&lt;&gt;"),"")</f>
        <v/>
      </c>
      <c r="AG714" s="304" t="str">
        <f t="shared" ca="1" si="98"/>
        <v/>
      </c>
      <c r="AH714" s="362"/>
    </row>
    <row r="715" spans="1:34" s="5" customFormat="1" x14ac:dyDescent="0.25">
      <c r="A715" s="290"/>
      <c r="B715" s="306"/>
      <c r="C715" s="292"/>
      <c r="D715" s="293"/>
      <c r="E715" s="294"/>
      <c r="F715" s="294"/>
      <c r="G715" s="294"/>
      <c r="H715" s="295"/>
      <c r="I715" s="295"/>
      <c r="J715" s="296"/>
      <c r="K715" s="297"/>
      <c r="L715" s="297"/>
      <c r="M715" s="298" t="str">
        <f t="shared" ref="M715:M778" si="103">IF(ISBLANK(L715),"",L715-K715)</f>
        <v/>
      </c>
      <c r="N715" s="294"/>
      <c r="O715" s="299" t="str">
        <f t="shared" si="100"/>
        <v/>
      </c>
      <c r="P715" s="294"/>
      <c r="Q715" s="299" t="str">
        <f t="shared" ref="Q715:Q778" si="104">IF(ISNUMBER(P715),P715/(M715)*100,"")</f>
        <v/>
      </c>
      <c r="R715" s="299" t="str">
        <f t="shared" si="101"/>
        <v/>
      </c>
      <c r="S715" s="295"/>
      <c r="T715" s="295"/>
      <c r="U715" s="300" t="str">
        <f t="shared" ref="U715:U778" si="105">IF(ISBLANK(T715),"",IF(T715=0,N715,N715/T715))</f>
        <v/>
      </c>
      <c r="V715" s="299" t="str">
        <f t="shared" si="102"/>
        <v/>
      </c>
      <c r="W715" s="301"/>
      <c r="X715" s="301"/>
      <c r="Y715" s="301"/>
      <c r="Z715" s="301"/>
      <c r="AA715" s="301"/>
      <c r="AB715" s="301"/>
      <c r="AC715" s="301"/>
      <c r="AD715" s="301"/>
      <c r="AE715" s="302" t="str">
        <f t="shared" si="99"/>
        <v/>
      </c>
      <c r="AF715" s="303" t="str">
        <f ca="1">IFERROR(AVERAGEIFS('Discontinuity Log'!$N$5:$N$4980,'Discontinuity Log'!$A$5:$A$4980,J715,'Discontinuity Log'!$N$5:$N$4980,"&lt;&gt;"),"")</f>
        <v/>
      </c>
      <c r="AG715" s="304" t="str">
        <f t="shared" ca="1" si="98"/>
        <v/>
      </c>
      <c r="AH715" s="362"/>
    </row>
    <row r="716" spans="1:34" s="5" customFormat="1" x14ac:dyDescent="0.25">
      <c r="A716" s="290"/>
      <c r="B716" s="306"/>
      <c r="C716" s="292"/>
      <c r="D716" s="293"/>
      <c r="E716" s="294"/>
      <c r="F716" s="294"/>
      <c r="G716" s="294"/>
      <c r="H716" s="295"/>
      <c r="I716" s="295"/>
      <c r="J716" s="296"/>
      <c r="K716" s="297"/>
      <c r="L716" s="297"/>
      <c r="M716" s="298" t="str">
        <f t="shared" si="103"/>
        <v/>
      </c>
      <c r="N716" s="294"/>
      <c r="O716" s="299" t="str">
        <f t="shared" si="100"/>
        <v/>
      </c>
      <c r="P716" s="294"/>
      <c r="Q716" s="299" t="str">
        <f t="shared" si="104"/>
        <v/>
      </c>
      <c r="R716" s="299" t="str">
        <f t="shared" si="101"/>
        <v/>
      </c>
      <c r="S716" s="295"/>
      <c r="T716" s="295"/>
      <c r="U716" s="300" t="str">
        <f t="shared" si="105"/>
        <v/>
      </c>
      <c r="V716" s="299" t="str">
        <f t="shared" si="102"/>
        <v/>
      </c>
      <c r="W716" s="301"/>
      <c r="X716" s="301"/>
      <c r="Y716" s="301"/>
      <c r="Z716" s="301"/>
      <c r="AA716" s="301"/>
      <c r="AB716" s="301"/>
      <c r="AC716" s="301"/>
      <c r="AD716" s="301"/>
      <c r="AE716" s="302" t="str">
        <f t="shared" si="99"/>
        <v/>
      </c>
      <c r="AF716" s="303" t="str">
        <f ca="1">IFERROR(AVERAGEIFS('Discontinuity Log'!$N$5:$N$4980,'Discontinuity Log'!$A$5:$A$4980,J716,'Discontinuity Log'!$N$5:$N$4980,"&lt;&gt;"),"")</f>
        <v/>
      </c>
      <c r="AG716" s="304" t="str">
        <f t="shared" ca="1" si="98"/>
        <v/>
      </c>
      <c r="AH716" s="362"/>
    </row>
    <row r="717" spans="1:34" s="5" customFormat="1" x14ac:dyDescent="0.25">
      <c r="A717" s="290"/>
      <c r="B717" s="306"/>
      <c r="C717" s="292"/>
      <c r="D717" s="293"/>
      <c r="E717" s="294"/>
      <c r="F717" s="294"/>
      <c r="G717" s="294"/>
      <c r="H717" s="295"/>
      <c r="I717" s="295"/>
      <c r="J717" s="296"/>
      <c r="K717" s="297"/>
      <c r="L717" s="297"/>
      <c r="M717" s="298" t="str">
        <f t="shared" si="103"/>
        <v/>
      </c>
      <c r="N717" s="294"/>
      <c r="O717" s="299" t="str">
        <f t="shared" si="100"/>
        <v/>
      </c>
      <c r="P717" s="294"/>
      <c r="Q717" s="299" t="str">
        <f t="shared" si="104"/>
        <v/>
      </c>
      <c r="R717" s="299" t="str">
        <f t="shared" si="101"/>
        <v/>
      </c>
      <c r="S717" s="295"/>
      <c r="T717" s="295"/>
      <c r="U717" s="300" t="str">
        <f t="shared" si="105"/>
        <v/>
      </c>
      <c r="V717" s="299" t="str">
        <f t="shared" si="102"/>
        <v/>
      </c>
      <c r="W717" s="301"/>
      <c r="X717" s="301"/>
      <c r="Y717" s="301"/>
      <c r="Z717" s="301"/>
      <c r="AA717" s="301"/>
      <c r="AB717" s="301"/>
      <c r="AC717" s="301"/>
      <c r="AD717" s="301"/>
      <c r="AE717" s="302" t="str">
        <f t="shared" si="99"/>
        <v/>
      </c>
      <c r="AF717" s="303" t="str">
        <f ca="1">IFERROR(AVERAGEIFS('Discontinuity Log'!$N$5:$N$4980,'Discontinuity Log'!$A$5:$A$4980,J717,'Discontinuity Log'!$N$5:$N$4980,"&lt;&gt;"),"")</f>
        <v/>
      </c>
      <c r="AG717" s="304" t="str">
        <f t="shared" ca="1" si="98"/>
        <v/>
      </c>
      <c r="AH717" s="362"/>
    </row>
    <row r="718" spans="1:34" s="5" customFormat="1" x14ac:dyDescent="0.25">
      <c r="A718" s="290"/>
      <c r="B718" s="306"/>
      <c r="C718" s="292"/>
      <c r="D718" s="293"/>
      <c r="E718" s="294"/>
      <c r="F718" s="294"/>
      <c r="G718" s="294"/>
      <c r="H718" s="295"/>
      <c r="I718" s="295"/>
      <c r="J718" s="296"/>
      <c r="K718" s="297"/>
      <c r="L718" s="297"/>
      <c r="M718" s="298" t="str">
        <f t="shared" si="103"/>
        <v/>
      </c>
      <c r="N718" s="294"/>
      <c r="O718" s="299" t="str">
        <f t="shared" si="100"/>
        <v/>
      </c>
      <c r="P718" s="294"/>
      <c r="Q718" s="299" t="str">
        <f t="shared" si="104"/>
        <v/>
      </c>
      <c r="R718" s="299" t="str">
        <f t="shared" si="101"/>
        <v/>
      </c>
      <c r="S718" s="295"/>
      <c r="T718" s="295"/>
      <c r="U718" s="300" t="str">
        <f t="shared" si="105"/>
        <v/>
      </c>
      <c r="V718" s="299" t="str">
        <f t="shared" si="102"/>
        <v/>
      </c>
      <c r="W718" s="301"/>
      <c r="X718" s="301"/>
      <c r="Y718" s="301"/>
      <c r="Z718" s="301"/>
      <c r="AA718" s="301"/>
      <c r="AB718" s="301"/>
      <c r="AC718" s="301"/>
      <c r="AD718" s="301"/>
      <c r="AE718" s="302" t="str">
        <f t="shared" si="99"/>
        <v/>
      </c>
      <c r="AF718" s="303" t="str">
        <f ca="1">IFERROR(AVERAGEIFS('Discontinuity Log'!$N$5:$N$4980,'Discontinuity Log'!$A$5:$A$4980,J718,'Discontinuity Log'!$N$5:$N$4980,"&lt;&gt;"),"")</f>
        <v/>
      </c>
      <c r="AG718" s="304" t="str">
        <f t="shared" ca="1" si="98"/>
        <v/>
      </c>
      <c r="AH718" s="362"/>
    </row>
    <row r="719" spans="1:34" s="5" customFormat="1" x14ac:dyDescent="0.25">
      <c r="A719" s="290"/>
      <c r="B719" s="306"/>
      <c r="C719" s="292"/>
      <c r="D719" s="293"/>
      <c r="E719" s="294"/>
      <c r="F719" s="294"/>
      <c r="G719" s="294"/>
      <c r="H719" s="295"/>
      <c r="I719" s="295"/>
      <c r="J719" s="296"/>
      <c r="K719" s="297"/>
      <c r="L719" s="297"/>
      <c r="M719" s="298" t="str">
        <f t="shared" si="103"/>
        <v/>
      </c>
      <c r="N719" s="294"/>
      <c r="O719" s="299" t="str">
        <f t="shared" si="100"/>
        <v/>
      </c>
      <c r="P719" s="294"/>
      <c r="Q719" s="299" t="str">
        <f t="shared" si="104"/>
        <v/>
      </c>
      <c r="R719" s="299" t="str">
        <f t="shared" si="101"/>
        <v/>
      </c>
      <c r="S719" s="295"/>
      <c r="T719" s="295"/>
      <c r="U719" s="300" t="str">
        <f t="shared" si="105"/>
        <v/>
      </c>
      <c r="V719" s="299" t="str">
        <f t="shared" si="102"/>
        <v/>
      </c>
      <c r="W719" s="301"/>
      <c r="X719" s="301"/>
      <c r="Y719" s="301"/>
      <c r="Z719" s="301"/>
      <c r="AA719" s="301"/>
      <c r="AB719" s="301"/>
      <c r="AC719" s="301"/>
      <c r="AD719" s="301"/>
      <c r="AE719" s="302" t="str">
        <f t="shared" si="99"/>
        <v/>
      </c>
      <c r="AF719" s="303" t="str">
        <f ca="1">IFERROR(AVERAGEIFS('Discontinuity Log'!$N$5:$N$4980,'Discontinuity Log'!$A$5:$A$4980,J719,'Discontinuity Log'!$N$5:$N$4980,"&lt;&gt;"),"")</f>
        <v/>
      </c>
      <c r="AG719" s="304" t="str">
        <f t="shared" ca="1" si="98"/>
        <v/>
      </c>
      <c r="AH719" s="362"/>
    </row>
    <row r="720" spans="1:34" s="5" customFormat="1" x14ac:dyDescent="0.25">
      <c r="A720" s="290"/>
      <c r="B720" s="306"/>
      <c r="C720" s="292"/>
      <c r="D720" s="293"/>
      <c r="E720" s="294"/>
      <c r="F720" s="294"/>
      <c r="G720" s="294"/>
      <c r="H720" s="295"/>
      <c r="I720" s="295"/>
      <c r="J720" s="296"/>
      <c r="K720" s="297"/>
      <c r="L720" s="297"/>
      <c r="M720" s="298" t="str">
        <f t="shared" si="103"/>
        <v/>
      </c>
      <c r="N720" s="294"/>
      <c r="O720" s="299" t="str">
        <f t="shared" si="100"/>
        <v/>
      </c>
      <c r="P720" s="294"/>
      <c r="Q720" s="299" t="str">
        <f t="shared" si="104"/>
        <v/>
      </c>
      <c r="R720" s="299" t="str">
        <f t="shared" si="101"/>
        <v/>
      </c>
      <c r="S720" s="295"/>
      <c r="T720" s="295"/>
      <c r="U720" s="300" t="str">
        <f t="shared" si="105"/>
        <v/>
      </c>
      <c r="V720" s="299" t="str">
        <f t="shared" si="102"/>
        <v/>
      </c>
      <c r="W720" s="301"/>
      <c r="X720" s="301"/>
      <c r="Y720" s="301"/>
      <c r="Z720" s="301"/>
      <c r="AA720" s="301"/>
      <c r="AB720" s="301"/>
      <c r="AC720" s="301"/>
      <c r="AD720" s="301"/>
      <c r="AE720" s="302" t="str">
        <f t="shared" si="99"/>
        <v/>
      </c>
      <c r="AF720" s="303" t="str">
        <f ca="1">IFERROR(AVERAGEIFS('Discontinuity Log'!$N$5:$N$4980,'Discontinuity Log'!$A$5:$A$4980,J720,'Discontinuity Log'!$N$5:$N$4980,"&lt;&gt;"),"")</f>
        <v/>
      </c>
      <c r="AG720" s="304" t="str">
        <f t="shared" ca="1" si="98"/>
        <v/>
      </c>
      <c r="AH720" s="362"/>
    </row>
    <row r="721" spans="1:34" s="5" customFormat="1" x14ac:dyDescent="0.25">
      <c r="A721" s="290"/>
      <c r="B721" s="306"/>
      <c r="C721" s="292"/>
      <c r="D721" s="293"/>
      <c r="E721" s="294"/>
      <c r="F721" s="294"/>
      <c r="G721" s="294"/>
      <c r="H721" s="295"/>
      <c r="I721" s="295"/>
      <c r="J721" s="296"/>
      <c r="K721" s="297"/>
      <c r="L721" s="297"/>
      <c r="M721" s="298" t="str">
        <f t="shared" si="103"/>
        <v/>
      </c>
      <c r="N721" s="294"/>
      <c r="O721" s="299" t="str">
        <f t="shared" si="100"/>
        <v/>
      </c>
      <c r="P721" s="294"/>
      <c r="Q721" s="299" t="str">
        <f t="shared" si="104"/>
        <v/>
      </c>
      <c r="R721" s="299" t="str">
        <f t="shared" si="101"/>
        <v/>
      </c>
      <c r="S721" s="295"/>
      <c r="T721" s="295"/>
      <c r="U721" s="300" t="str">
        <f t="shared" si="105"/>
        <v/>
      </c>
      <c r="V721" s="299" t="str">
        <f t="shared" si="102"/>
        <v/>
      </c>
      <c r="W721" s="301"/>
      <c r="X721" s="301"/>
      <c r="Y721" s="301"/>
      <c r="Z721" s="301"/>
      <c r="AA721" s="301"/>
      <c r="AB721" s="301"/>
      <c r="AC721" s="301"/>
      <c r="AD721" s="301"/>
      <c r="AE721" s="302" t="str">
        <f t="shared" si="99"/>
        <v/>
      </c>
      <c r="AF721" s="303" t="str">
        <f ca="1">IFERROR(AVERAGEIFS('Discontinuity Log'!$N$5:$N$4980,'Discontinuity Log'!$A$5:$A$4980,J721,'Discontinuity Log'!$N$5:$N$4980,"&lt;&gt;"),"")</f>
        <v/>
      </c>
      <c r="AG721" s="304" t="str">
        <f t="shared" ca="1" si="98"/>
        <v/>
      </c>
      <c r="AH721" s="362"/>
    </row>
    <row r="722" spans="1:34" s="5" customFormat="1" x14ac:dyDescent="0.25">
      <c r="A722" s="290"/>
      <c r="B722" s="306"/>
      <c r="C722" s="292"/>
      <c r="D722" s="293"/>
      <c r="E722" s="294"/>
      <c r="F722" s="294"/>
      <c r="G722" s="294"/>
      <c r="H722" s="295"/>
      <c r="I722" s="295"/>
      <c r="J722" s="296"/>
      <c r="K722" s="297"/>
      <c r="L722" s="297"/>
      <c r="M722" s="298" t="str">
        <f t="shared" si="103"/>
        <v/>
      </c>
      <c r="N722" s="294"/>
      <c r="O722" s="299" t="str">
        <f t="shared" si="100"/>
        <v/>
      </c>
      <c r="P722" s="294"/>
      <c r="Q722" s="299" t="str">
        <f t="shared" si="104"/>
        <v/>
      </c>
      <c r="R722" s="299" t="str">
        <f t="shared" si="101"/>
        <v/>
      </c>
      <c r="S722" s="295"/>
      <c r="T722" s="295"/>
      <c r="U722" s="300" t="str">
        <f t="shared" si="105"/>
        <v/>
      </c>
      <c r="V722" s="299" t="str">
        <f t="shared" si="102"/>
        <v/>
      </c>
      <c r="W722" s="301"/>
      <c r="X722" s="301"/>
      <c r="Y722" s="301"/>
      <c r="Z722" s="301"/>
      <c r="AA722" s="301"/>
      <c r="AB722" s="301"/>
      <c r="AC722" s="301"/>
      <c r="AD722" s="301"/>
      <c r="AE722" s="302" t="str">
        <f t="shared" si="99"/>
        <v/>
      </c>
      <c r="AF722" s="303" t="str">
        <f ca="1">IFERROR(AVERAGEIFS('Discontinuity Log'!$N$5:$N$4980,'Discontinuity Log'!$A$5:$A$4980,J722,'Discontinuity Log'!$N$5:$N$4980,"&lt;&gt;"),"")</f>
        <v/>
      </c>
      <c r="AG722" s="304" t="str">
        <f t="shared" ca="1" si="98"/>
        <v/>
      </c>
      <c r="AH722" s="362"/>
    </row>
    <row r="723" spans="1:34" s="5" customFormat="1" x14ac:dyDescent="0.25">
      <c r="A723" s="290"/>
      <c r="B723" s="306"/>
      <c r="C723" s="292"/>
      <c r="D723" s="293"/>
      <c r="E723" s="294"/>
      <c r="F723" s="294"/>
      <c r="G723" s="294"/>
      <c r="H723" s="295"/>
      <c r="I723" s="295"/>
      <c r="J723" s="296"/>
      <c r="K723" s="297"/>
      <c r="L723" s="297"/>
      <c r="M723" s="298" t="str">
        <f t="shared" si="103"/>
        <v/>
      </c>
      <c r="N723" s="294"/>
      <c r="O723" s="299" t="str">
        <f t="shared" si="100"/>
        <v/>
      </c>
      <c r="P723" s="294"/>
      <c r="Q723" s="299" t="str">
        <f t="shared" si="104"/>
        <v/>
      </c>
      <c r="R723" s="299" t="str">
        <f t="shared" si="101"/>
        <v/>
      </c>
      <c r="S723" s="295"/>
      <c r="T723" s="295"/>
      <c r="U723" s="300" t="str">
        <f t="shared" si="105"/>
        <v/>
      </c>
      <c r="V723" s="299" t="str">
        <f t="shared" si="102"/>
        <v/>
      </c>
      <c r="W723" s="301"/>
      <c r="X723" s="301"/>
      <c r="Y723" s="301"/>
      <c r="Z723" s="301"/>
      <c r="AA723" s="301"/>
      <c r="AB723" s="301"/>
      <c r="AC723" s="301"/>
      <c r="AD723" s="301"/>
      <c r="AE723" s="302" t="str">
        <f t="shared" si="99"/>
        <v/>
      </c>
      <c r="AF723" s="303" t="str">
        <f ca="1">IFERROR(AVERAGEIFS('Discontinuity Log'!$N$5:$N$4980,'Discontinuity Log'!$A$5:$A$4980,J723,'Discontinuity Log'!$N$5:$N$4980,"&lt;&gt;"),"")</f>
        <v/>
      </c>
      <c r="AG723" s="304" t="str">
        <f t="shared" ca="1" si="98"/>
        <v/>
      </c>
      <c r="AH723" s="362"/>
    </row>
    <row r="724" spans="1:34" s="5" customFormat="1" x14ac:dyDescent="0.25">
      <c r="A724" s="290"/>
      <c r="B724" s="306"/>
      <c r="C724" s="292"/>
      <c r="D724" s="293"/>
      <c r="E724" s="294"/>
      <c r="F724" s="294"/>
      <c r="G724" s="294"/>
      <c r="H724" s="295"/>
      <c r="I724" s="295"/>
      <c r="J724" s="296"/>
      <c r="K724" s="297"/>
      <c r="L724" s="297"/>
      <c r="M724" s="298" t="str">
        <f t="shared" si="103"/>
        <v/>
      </c>
      <c r="N724" s="294"/>
      <c r="O724" s="299" t="str">
        <f t="shared" si="100"/>
        <v/>
      </c>
      <c r="P724" s="294"/>
      <c r="Q724" s="299" t="str">
        <f t="shared" si="104"/>
        <v/>
      </c>
      <c r="R724" s="299" t="str">
        <f t="shared" si="101"/>
        <v/>
      </c>
      <c r="S724" s="295"/>
      <c r="T724" s="295"/>
      <c r="U724" s="300" t="str">
        <f t="shared" si="105"/>
        <v/>
      </c>
      <c r="V724" s="299" t="str">
        <f t="shared" si="102"/>
        <v/>
      </c>
      <c r="W724" s="301"/>
      <c r="X724" s="301"/>
      <c r="Y724" s="301"/>
      <c r="Z724" s="301"/>
      <c r="AA724" s="301"/>
      <c r="AB724" s="301"/>
      <c r="AC724" s="301"/>
      <c r="AD724" s="301"/>
      <c r="AE724" s="302" t="str">
        <f t="shared" si="99"/>
        <v/>
      </c>
      <c r="AF724" s="303" t="str">
        <f ca="1">IFERROR(AVERAGEIFS('Discontinuity Log'!$N$5:$N$4980,'Discontinuity Log'!$A$5:$A$4980,J724,'Discontinuity Log'!$N$5:$N$4980,"&lt;&gt;"),"")</f>
        <v/>
      </c>
      <c r="AG724" s="304" t="str">
        <f t="shared" ca="1" si="98"/>
        <v/>
      </c>
      <c r="AH724" s="362"/>
    </row>
    <row r="725" spans="1:34" s="5" customFormat="1" x14ac:dyDescent="0.25">
      <c r="A725" s="290"/>
      <c r="B725" s="306"/>
      <c r="C725" s="292"/>
      <c r="D725" s="293"/>
      <c r="E725" s="294"/>
      <c r="F725" s="294"/>
      <c r="G725" s="294"/>
      <c r="H725" s="295"/>
      <c r="I725" s="295"/>
      <c r="J725" s="296"/>
      <c r="K725" s="297"/>
      <c r="L725" s="297"/>
      <c r="M725" s="298" t="str">
        <f t="shared" si="103"/>
        <v/>
      </c>
      <c r="N725" s="294"/>
      <c r="O725" s="299" t="str">
        <f t="shared" si="100"/>
        <v/>
      </c>
      <c r="P725" s="294"/>
      <c r="Q725" s="299" t="str">
        <f t="shared" si="104"/>
        <v/>
      </c>
      <c r="R725" s="299" t="str">
        <f t="shared" si="101"/>
        <v/>
      </c>
      <c r="S725" s="295"/>
      <c r="T725" s="295"/>
      <c r="U725" s="300" t="str">
        <f t="shared" si="105"/>
        <v/>
      </c>
      <c r="V725" s="299" t="str">
        <f t="shared" si="102"/>
        <v/>
      </c>
      <c r="W725" s="301"/>
      <c r="X725" s="301"/>
      <c r="Y725" s="301"/>
      <c r="Z725" s="301"/>
      <c r="AA725" s="301"/>
      <c r="AB725" s="301"/>
      <c r="AC725" s="301"/>
      <c r="AD725" s="301"/>
      <c r="AE725" s="302" t="str">
        <f t="shared" si="99"/>
        <v/>
      </c>
      <c r="AF725" s="303" t="str">
        <f ca="1">IFERROR(AVERAGEIFS('Discontinuity Log'!$N$5:$N$4980,'Discontinuity Log'!$A$5:$A$4980,J725,'Discontinuity Log'!$N$5:$N$4980,"&lt;&gt;"),"")</f>
        <v/>
      </c>
      <c r="AG725" s="304" t="str">
        <f t="shared" ca="1" si="98"/>
        <v/>
      </c>
      <c r="AH725" s="362"/>
    </row>
    <row r="726" spans="1:34" s="5" customFormat="1" x14ac:dyDescent="0.25">
      <c r="A726" s="290"/>
      <c r="B726" s="306"/>
      <c r="C726" s="292"/>
      <c r="D726" s="293"/>
      <c r="E726" s="294"/>
      <c r="F726" s="294"/>
      <c r="G726" s="294"/>
      <c r="H726" s="295"/>
      <c r="I726" s="295"/>
      <c r="J726" s="296"/>
      <c r="K726" s="297"/>
      <c r="L726" s="297"/>
      <c r="M726" s="298" t="str">
        <f t="shared" si="103"/>
        <v/>
      </c>
      <c r="N726" s="294"/>
      <c r="O726" s="299" t="str">
        <f t="shared" si="100"/>
        <v/>
      </c>
      <c r="P726" s="294"/>
      <c r="Q726" s="299" t="str">
        <f t="shared" si="104"/>
        <v/>
      </c>
      <c r="R726" s="299" t="str">
        <f t="shared" si="101"/>
        <v/>
      </c>
      <c r="S726" s="295"/>
      <c r="T726" s="295"/>
      <c r="U726" s="300" t="str">
        <f t="shared" si="105"/>
        <v/>
      </c>
      <c r="V726" s="299" t="str">
        <f t="shared" si="102"/>
        <v/>
      </c>
      <c r="W726" s="301"/>
      <c r="X726" s="301"/>
      <c r="Y726" s="301"/>
      <c r="Z726" s="301"/>
      <c r="AA726" s="301"/>
      <c r="AB726" s="301"/>
      <c r="AC726" s="301"/>
      <c r="AD726" s="301"/>
      <c r="AE726" s="302" t="str">
        <f t="shared" si="99"/>
        <v/>
      </c>
      <c r="AF726" s="303" t="str">
        <f ca="1">IFERROR(AVERAGEIFS('Discontinuity Log'!$N$5:$N$4980,'Discontinuity Log'!$A$5:$A$4980,J726,'Discontinuity Log'!$N$5:$N$4980,"&lt;&gt;"),"")</f>
        <v/>
      </c>
      <c r="AG726" s="304" t="str">
        <f t="shared" ca="1" si="98"/>
        <v/>
      </c>
      <c r="AH726" s="362"/>
    </row>
    <row r="727" spans="1:34" s="5" customFormat="1" x14ac:dyDescent="0.25">
      <c r="A727" s="290"/>
      <c r="B727" s="306"/>
      <c r="C727" s="292"/>
      <c r="D727" s="293"/>
      <c r="E727" s="294"/>
      <c r="F727" s="294"/>
      <c r="G727" s="294"/>
      <c r="H727" s="295"/>
      <c r="I727" s="295"/>
      <c r="J727" s="296"/>
      <c r="K727" s="297"/>
      <c r="L727" s="297"/>
      <c r="M727" s="298" t="str">
        <f t="shared" si="103"/>
        <v/>
      </c>
      <c r="N727" s="294"/>
      <c r="O727" s="299" t="str">
        <f t="shared" si="100"/>
        <v/>
      </c>
      <c r="P727" s="294"/>
      <c r="Q727" s="299" t="str">
        <f t="shared" si="104"/>
        <v/>
      </c>
      <c r="R727" s="299" t="str">
        <f t="shared" si="101"/>
        <v/>
      </c>
      <c r="S727" s="295"/>
      <c r="T727" s="295"/>
      <c r="U727" s="300" t="str">
        <f t="shared" si="105"/>
        <v/>
      </c>
      <c r="V727" s="299" t="str">
        <f t="shared" si="102"/>
        <v/>
      </c>
      <c r="W727" s="301"/>
      <c r="X727" s="301"/>
      <c r="Y727" s="301"/>
      <c r="Z727" s="301"/>
      <c r="AA727" s="301"/>
      <c r="AB727" s="301"/>
      <c r="AC727" s="301"/>
      <c r="AD727" s="301"/>
      <c r="AE727" s="302" t="str">
        <f t="shared" si="99"/>
        <v/>
      </c>
      <c r="AF727" s="303" t="str">
        <f ca="1">IFERROR(AVERAGEIFS('Discontinuity Log'!$N$5:$N$4980,'Discontinuity Log'!$A$5:$A$4980,J727,'Discontinuity Log'!$N$5:$N$4980,"&lt;&gt;"),"")</f>
        <v/>
      </c>
      <c r="AG727" s="304" t="str">
        <f t="shared" ca="1" si="98"/>
        <v/>
      </c>
      <c r="AH727" s="362"/>
    </row>
    <row r="728" spans="1:34" s="5" customFormat="1" x14ac:dyDescent="0.25">
      <c r="A728" s="290"/>
      <c r="B728" s="306"/>
      <c r="C728" s="292"/>
      <c r="D728" s="293"/>
      <c r="E728" s="294"/>
      <c r="F728" s="294"/>
      <c r="G728" s="294"/>
      <c r="H728" s="295"/>
      <c r="I728" s="295"/>
      <c r="J728" s="296"/>
      <c r="K728" s="297"/>
      <c r="L728" s="297"/>
      <c r="M728" s="298" t="str">
        <f t="shared" si="103"/>
        <v/>
      </c>
      <c r="N728" s="294"/>
      <c r="O728" s="299" t="str">
        <f t="shared" si="100"/>
        <v/>
      </c>
      <c r="P728" s="294"/>
      <c r="Q728" s="299" t="str">
        <f t="shared" si="104"/>
        <v/>
      </c>
      <c r="R728" s="299" t="str">
        <f t="shared" si="101"/>
        <v/>
      </c>
      <c r="S728" s="295"/>
      <c r="T728" s="295"/>
      <c r="U728" s="300" t="str">
        <f t="shared" si="105"/>
        <v/>
      </c>
      <c r="V728" s="299" t="str">
        <f t="shared" si="102"/>
        <v/>
      </c>
      <c r="W728" s="301"/>
      <c r="X728" s="301"/>
      <c r="Y728" s="301"/>
      <c r="Z728" s="301"/>
      <c r="AA728" s="301"/>
      <c r="AB728" s="301"/>
      <c r="AC728" s="301"/>
      <c r="AD728" s="301"/>
      <c r="AE728" s="302" t="str">
        <f t="shared" si="99"/>
        <v/>
      </c>
      <c r="AF728" s="303" t="str">
        <f ca="1">IFERROR(AVERAGEIFS('Discontinuity Log'!$N$5:$N$4980,'Discontinuity Log'!$A$5:$A$4980,J728,'Discontinuity Log'!$N$5:$N$4980,"&lt;&gt;"),"")</f>
        <v/>
      </c>
      <c r="AG728" s="304" t="str">
        <f t="shared" ca="1" si="98"/>
        <v/>
      </c>
      <c r="AH728" s="362"/>
    </row>
    <row r="729" spans="1:34" s="5" customFormat="1" x14ac:dyDescent="0.25">
      <c r="A729" s="290"/>
      <c r="B729" s="306"/>
      <c r="C729" s="292"/>
      <c r="D729" s="293"/>
      <c r="E729" s="294"/>
      <c r="F729" s="294"/>
      <c r="G729" s="294"/>
      <c r="H729" s="295"/>
      <c r="I729" s="295"/>
      <c r="J729" s="296"/>
      <c r="K729" s="297"/>
      <c r="L729" s="297"/>
      <c r="M729" s="298" t="str">
        <f t="shared" si="103"/>
        <v/>
      </c>
      <c r="N729" s="294"/>
      <c r="O729" s="299" t="str">
        <f t="shared" si="100"/>
        <v/>
      </c>
      <c r="P729" s="294"/>
      <c r="Q729" s="299" t="str">
        <f t="shared" si="104"/>
        <v/>
      </c>
      <c r="R729" s="299" t="str">
        <f t="shared" si="101"/>
        <v/>
      </c>
      <c r="S729" s="295"/>
      <c r="T729" s="295"/>
      <c r="U729" s="300" t="str">
        <f t="shared" si="105"/>
        <v/>
      </c>
      <c r="V729" s="299" t="str">
        <f t="shared" si="102"/>
        <v/>
      </c>
      <c r="W729" s="301"/>
      <c r="X729" s="301"/>
      <c r="Y729" s="301"/>
      <c r="Z729" s="301"/>
      <c r="AA729" s="301"/>
      <c r="AB729" s="301"/>
      <c r="AC729" s="301"/>
      <c r="AD729" s="301"/>
      <c r="AE729" s="302" t="str">
        <f t="shared" si="99"/>
        <v/>
      </c>
      <c r="AF729" s="303" t="str">
        <f ca="1">IFERROR(AVERAGEIFS('Discontinuity Log'!$N$5:$N$4980,'Discontinuity Log'!$A$5:$A$4980,J729,'Discontinuity Log'!$N$5:$N$4980,"&lt;&gt;"),"")</f>
        <v/>
      </c>
      <c r="AG729" s="304" t="str">
        <f t="shared" ca="1" si="98"/>
        <v/>
      </c>
      <c r="AH729" s="362"/>
    </row>
    <row r="730" spans="1:34" s="5" customFormat="1" x14ac:dyDescent="0.25">
      <c r="A730" s="290"/>
      <c r="B730" s="306"/>
      <c r="C730" s="292"/>
      <c r="D730" s="293"/>
      <c r="E730" s="294"/>
      <c r="F730" s="294"/>
      <c r="G730" s="294"/>
      <c r="H730" s="295"/>
      <c r="I730" s="295"/>
      <c r="J730" s="296"/>
      <c r="K730" s="297"/>
      <c r="L730" s="297"/>
      <c r="M730" s="298" t="str">
        <f t="shared" si="103"/>
        <v/>
      </c>
      <c r="N730" s="294"/>
      <c r="O730" s="299" t="str">
        <f t="shared" si="100"/>
        <v/>
      </c>
      <c r="P730" s="294"/>
      <c r="Q730" s="299" t="str">
        <f t="shared" si="104"/>
        <v/>
      </c>
      <c r="R730" s="299" t="str">
        <f t="shared" si="101"/>
        <v/>
      </c>
      <c r="S730" s="295"/>
      <c r="T730" s="295"/>
      <c r="U730" s="300" t="str">
        <f t="shared" si="105"/>
        <v/>
      </c>
      <c r="V730" s="299" t="str">
        <f t="shared" si="102"/>
        <v/>
      </c>
      <c r="W730" s="301"/>
      <c r="X730" s="301"/>
      <c r="Y730" s="301"/>
      <c r="Z730" s="301"/>
      <c r="AA730" s="301"/>
      <c r="AB730" s="301"/>
      <c r="AC730" s="301"/>
      <c r="AD730" s="301"/>
      <c r="AE730" s="302" t="str">
        <f t="shared" si="99"/>
        <v/>
      </c>
      <c r="AF730" s="303" t="str">
        <f ca="1">IFERROR(AVERAGEIFS('Discontinuity Log'!$N$5:$N$4980,'Discontinuity Log'!$A$5:$A$4980,J730,'Discontinuity Log'!$N$5:$N$4980,"&lt;&gt;"),"")</f>
        <v/>
      </c>
      <c r="AG730" s="304" t="str">
        <f t="shared" ca="1" si="98"/>
        <v/>
      </c>
      <c r="AH730" s="362"/>
    </row>
    <row r="731" spans="1:34" s="5" customFormat="1" x14ac:dyDescent="0.25">
      <c r="A731" s="290"/>
      <c r="B731" s="306"/>
      <c r="C731" s="292"/>
      <c r="D731" s="293"/>
      <c r="E731" s="294"/>
      <c r="F731" s="294"/>
      <c r="G731" s="294"/>
      <c r="H731" s="295"/>
      <c r="I731" s="295"/>
      <c r="J731" s="296"/>
      <c r="K731" s="297"/>
      <c r="L731" s="297"/>
      <c r="M731" s="298" t="str">
        <f t="shared" si="103"/>
        <v/>
      </c>
      <c r="N731" s="294"/>
      <c r="O731" s="299" t="str">
        <f t="shared" si="100"/>
        <v/>
      </c>
      <c r="P731" s="294"/>
      <c r="Q731" s="299" t="str">
        <f t="shared" si="104"/>
        <v/>
      </c>
      <c r="R731" s="299" t="str">
        <f t="shared" si="101"/>
        <v/>
      </c>
      <c r="S731" s="295"/>
      <c r="T731" s="295"/>
      <c r="U731" s="300" t="str">
        <f t="shared" si="105"/>
        <v/>
      </c>
      <c r="V731" s="299" t="str">
        <f t="shared" si="102"/>
        <v/>
      </c>
      <c r="W731" s="301"/>
      <c r="X731" s="301"/>
      <c r="Y731" s="301"/>
      <c r="Z731" s="301"/>
      <c r="AA731" s="301"/>
      <c r="AB731" s="301"/>
      <c r="AC731" s="301"/>
      <c r="AD731" s="301"/>
      <c r="AE731" s="302" t="str">
        <f t="shared" si="99"/>
        <v/>
      </c>
      <c r="AF731" s="303" t="str">
        <f ca="1">IFERROR(AVERAGEIFS('Discontinuity Log'!$N$5:$N$4980,'Discontinuity Log'!$A$5:$A$4980,J731,'Discontinuity Log'!$N$5:$N$4980,"&lt;&gt;"),"")</f>
        <v/>
      </c>
      <c r="AG731" s="304" t="str">
        <f t="shared" ca="1" si="98"/>
        <v/>
      </c>
      <c r="AH731" s="362"/>
    </row>
    <row r="732" spans="1:34" s="5" customFormat="1" x14ac:dyDescent="0.25">
      <c r="A732" s="290"/>
      <c r="B732" s="306"/>
      <c r="C732" s="292"/>
      <c r="D732" s="293"/>
      <c r="E732" s="294"/>
      <c r="F732" s="294"/>
      <c r="G732" s="294"/>
      <c r="H732" s="295"/>
      <c r="I732" s="295"/>
      <c r="J732" s="296"/>
      <c r="K732" s="297"/>
      <c r="L732" s="297"/>
      <c r="M732" s="298" t="str">
        <f t="shared" si="103"/>
        <v/>
      </c>
      <c r="N732" s="294"/>
      <c r="O732" s="299" t="str">
        <f t="shared" si="100"/>
        <v/>
      </c>
      <c r="P732" s="294"/>
      <c r="Q732" s="299" t="str">
        <f t="shared" si="104"/>
        <v/>
      </c>
      <c r="R732" s="299" t="str">
        <f t="shared" si="101"/>
        <v/>
      </c>
      <c r="S732" s="295"/>
      <c r="T732" s="295"/>
      <c r="U732" s="300" t="str">
        <f t="shared" si="105"/>
        <v/>
      </c>
      <c r="V732" s="299" t="str">
        <f t="shared" si="102"/>
        <v/>
      </c>
      <c r="W732" s="301"/>
      <c r="X732" s="301"/>
      <c r="Y732" s="301"/>
      <c r="Z732" s="301"/>
      <c r="AA732" s="301"/>
      <c r="AB732" s="301"/>
      <c r="AC732" s="301"/>
      <c r="AD732" s="301"/>
      <c r="AE732" s="302" t="str">
        <f t="shared" si="99"/>
        <v/>
      </c>
      <c r="AF732" s="303" t="str">
        <f ca="1">IFERROR(AVERAGEIFS('Discontinuity Log'!$N$5:$N$4980,'Discontinuity Log'!$A$5:$A$4980,J732,'Discontinuity Log'!$N$5:$N$4980,"&lt;&gt;"),"")</f>
        <v/>
      </c>
      <c r="AG732" s="304" t="str">
        <f t="shared" ca="1" si="98"/>
        <v/>
      </c>
      <c r="AH732" s="362"/>
    </row>
    <row r="733" spans="1:34" s="5" customFormat="1" x14ac:dyDescent="0.25">
      <c r="A733" s="290"/>
      <c r="B733" s="306"/>
      <c r="C733" s="292"/>
      <c r="D733" s="293"/>
      <c r="E733" s="294"/>
      <c r="F733" s="294"/>
      <c r="G733" s="294"/>
      <c r="H733" s="295"/>
      <c r="I733" s="295"/>
      <c r="J733" s="296"/>
      <c r="K733" s="297"/>
      <c r="L733" s="297"/>
      <c r="M733" s="298" t="str">
        <f t="shared" si="103"/>
        <v/>
      </c>
      <c r="N733" s="294"/>
      <c r="O733" s="299" t="str">
        <f t="shared" si="100"/>
        <v/>
      </c>
      <c r="P733" s="294"/>
      <c r="Q733" s="299" t="str">
        <f t="shared" si="104"/>
        <v/>
      </c>
      <c r="R733" s="299" t="str">
        <f t="shared" si="101"/>
        <v/>
      </c>
      <c r="S733" s="295"/>
      <c r="T733" s="295"/>
      <c r="U733" s="300" t="str">
        <f t="shared" si="105"/>
        <v/>
      </c>
      <c r="V733" s="299" t="str">
        <f t="shared" si="102"/>
        <v/>
      </c>
      <c r="W733" s="301"/>
      <c r="X733" s="301"/>
      <c r="Y733" s="301"/>
      <c r="Z733" s="301"/>
      <c r="AA733" s="301"/>
      <c r="AB733" s="301"/>
      <c r="AC733" s="301"/>
      <c r="AD733" s="301"/>
      <c r="AE733" s="302" t="str">
        <f t="shared" si="99"/>
        <v/>
      </c>
      <c r="AF733" s="303" t="str">
        <f ca="1">IFERROR(AVERAGEIFS('Discontinuity Log'!$N$5:$N$4980,'Discontinuity Log'!$A$5:$A$4980,J733,'Discontinuity Log'!$N$5:$N$4980,"&lt;&gt;"),"")</f>
        <v/>
      </c>
      <c r="AG733" s="304" t="str">
        <f t="shared" ca="1" si="98"/>
        <v/>
      </c>
      <c r="AH733" s="362"/>
    </row>
    <row r="734" spans="1:34" s="5" customFormat="1" x14ac:dyDescent="0.25">
      <c r="A734" s="290"/>
      <c r="B734" s="306"/>
      <c r="C734" s="292"/>
      <c r="D734" s="293"/>
      <c r="E734" s="294"/>
      <c r="F734" s="294"/>
      <c r="G734" s="294"/>
      <c r="H734" s="295"/>
      <c r="I734" s="295"/>
      <c r="J734" s="296"/>
      <c r="K734" s="297"/>
      <c r="L734" s="297"/>
      <c r="M734" s="298" t="str">
        <f t="shared" si="103"/>
        <v/>
      </c>
      <c r="N734" s="294"/>
      <c r="O734" s="299" t="str">
        <f t="shared" si="100"/>
        <v/>
      </c>
      <c r="P734" s="294"/>
      <c r="Q734" s="299" t="str">
        <f t="shared" si="104"/>
        <v/>
      </c>
      <c r="R734" s="299" t="str">
        <f t="shared" si="101"/>
        <v/>
      </c>
      <c r="S734" s="295"/>
      <c r="T734" s="295"/>
      <c r="U734" s="300" t="str">
        <f t="shared" si="105"/>
        <v/>
      </c>
      <c r="V734" s="299" t="str">
        <f t="shared" si="102"/>
        <v/>
      </c>
      <c r="W734" s="301"/>
      <c r="X734" s="301"/>
      <c r="Y734" s="301"/>
      <c r="Z734" s="301"/>
      <c r="AA734" s="301"/>
      <c r="AB734" s="301"/>
      <c r="AC734" s="301"/>
      <c r="AD734" s="301"/>
      <c r="AE734" s="302" t="str">
        <f t="shared" si="99"/>
        <v/>
      </c>
      <c r="AF734" s="303" t="str">
        <f ca="1">IFERROR(AVERAGEIFS('Discontinuity Log'!$N$5:$N$4980,'Discontinuity Log'!$A$5:$A$4980,J734,'Discontinuity Log'!$N$5:$N$4980,"&lt;&gt;"),"")</f>
        <v/>
      </c>
      <c r="AG734" s="304" t="str">
        <f t="shared" ca="1" si="98"/>
        <v/>
      </c>
      <c r="AH734" s="362"/>
    </row>
    <row r="735" spans="1:34" s="5" customFormat="1" x14ac:dyDescent="0.25">
      <c r="A735" s="290"/>
      <c r="B735" s="306"/>
      <c r="C735" s="292"/>
      <c r="D735" s="293"/>
      <c r="E735" s="294"/>
      <c r="F735" s="294"/>
      <c r="G735" s="294"/>
      <c r="H735" s="295"/>
      <c r="I735" s="295"/>
      <c r="J735" s="296"/>
      <c r="K735" s="297"/>
      <c r="L735" s="297"/>
      <c r="M735" s="298" t="str">
        <f t="shared" si="103"/>
        <v/>
      </c>
      <c r="N735" s="294"/>
      <c r="O735" s="299" t="str">
        <f t="shared" si="100"/>
        <v/>
      </c>
      <c r="P735" s="294"/>
      <c r="Q735" s="299" t="str">
        <f t="shared" si="104"/>
        <v/>
      </c>
      <c r="R735" s="299" t="str">
        <f t="shared" si="101"/>
        <v/>
      </c>
      <c r="S735" s="295"/>
      <c r="T735" s="295"/>
      <c r="U735" s="300" t="str">
        <f t="shared" si="105"/>
        <v/>
      </c>
      <c r="V735" s="299" t="str">
        <f t="shared" si="102"/>
        <v/>
      </c>
      <c r="W735" s="301"/>
      <c r="X735" s="301"/>
      <c r="Y735" s="301"/>
      <c r="Z735" s="301"/>
      <c r="AA735" s="301"/>
      <c r="AB735" s="301"/>
      <c r="AC735" s="301"/>
      <c r="AD735" s="301"/>
      <c r="AE735" s="302" t="str">
        <f t="shared" si="99"/>
        <v/>
      </c>
      <c r="AF735" s="303" t="str">
        <f ca="1">IFERROR(AVERAGEIFS('Discontinuity Log'!$N$5:$N$4980,'Discontinuity Log'!$A$5:$A$4980,J735,'Discontinuity Log'!$N$5:$N$4980,"&lt;&gt;"),"")</f>
        <v/>
      </c>
      <c r="AG735" s="304" t="str">
        <f t="shared" ca="1" si="98"/>
        <v/>
      </c>
      <c r="AH735" s="362"/>
    </row>
    <row r="736" spans="1:34" s="5" customFormat="1" x14ac:dyDescent="0.25">
      <c r="A736" s="290"/>
      <c r="B736" s="306"/>
      <c r="C736" s="292"/>
      <c r="D736" s="293"/>
      <c r="E736" s="294"/>
      <c r="F736" s="294"/>
      <c r="G736" s="294"/>
      <c r="H736" s="295"/>
      <c r="I736" s="295"/>
      <c r="J736" s="296"/>
      <c r="K736" s="297"/>
      <c r="L736" s="297"/>
      <c r="M736" s="298" t="str">
        <f t="shared" si="103"/>
        <v/>
      </c>
      <c r="N736" s="294"/>
      <c r="O736" s="299" t="str">
        <f t="shared" si="100"/>
        <v/>
      </c>
      <c r="P736" s="294"/>
      <c r="Q736" s="299" t="str">
        <f t="shared" si="104"/>
        <v/>
      </c>
      <c r="R736" s="299" t="str">
        <f t="shared" si="101"/>
        <v/>
      </c>
      <c r="S736" s="295"/>
      <c r="T736" s="295"/>
      <c r="U736" s="300" t="str">
        <f t="shared" si="105"/>
        <v/>
      </c>
      <c r="V736" s="299" t="str">
        <f t="shared" si="102"/>
        <v/>
      </c>
      <c r="W736" s="301"/>
      <c r="X736" s="301"/>
      <c r="Y736" s="301"/>
      <c r="Z736" s="301"/>
      <c r="AA736" s="301"/>
      <c r="AB736" s="301"/>
      <c r="AC736" s="301"/>
      <c r="AD736" s="301"/>
      <c r="AE736" s="302" t="str">
        <f t="shared" si="99"/>
        <v/>
      </c>
      <c r="AF736" s="303" t="str">
        <f ca="1">IFERROR(AVERAGEIFS('Discontinuity Log'!$N$5:$N$4980,'Discontinuity Log'!$A$5:$A$4980,J736,'Discontinuity Log'!$N$5:$N$4980,"&lt;&gt;"),"")</f>
        <v/>
      </c>
      <c r="AG736" s="304" t="str">
        <f t="shared" ca="1" si="98"/>
        <v/>
      </c>
      <c r="AH736" s="362"/>
    </row>
    <row r="737" spans="1:34" s="5" customFormat="1" x14ac:dyDescent="0.25">
      <c r="A737" s="290"/>
      <c r="B737" s="306"/>
      <c r="C737" s="292"/>
      <c r="D737" s="293"/>
      <c r="E737" s="294"/>
      <c r="F737" s="294"/>
      <c r="G737" s="294"/>
      <c r="H737" s="295"/>
      <c r="I737" s="295"/>
      <c r="J737" s="296"/>
      <c r="K737" s="297"/>
      <c r="L737" s="297"/>
      <c r="M737" s="298" t="str">
        <f t="shared" si="103"/>
        <v/>
      </c>
      <c r="N737" s="294"/>
      <c r="O737" s="299" t="str">
        <f t="shared" si="100"/>
        <v/>
      </c>
      <c r="P737" s="294"/>
      <c r="Q737" s="299" t="str">
        <f t="shared" si="104"/>
        <v/>
      </c>
      <c r="R737" s="299" t="str">
        <f t="shared" si="101"/>
        <v/>
      </c>
      <c r="S737" s="295"/>
      <c r="T737" s="295"/>
      <c r="U737" s="300" t="str">
        <f t="shared" si="105"/>
        <v/>
      </c>
      <c r="V737" s="299" t="str">
        <f t="shared" si="102"/>
        <v/>
      </c>
      <c r="W737" s="301"/>
      <c r="X737" s="301"/>
      <c r="Y737" s="301"/>
      <c r="Z737" s="301"/>
      <c r="AA737" s="301"/>
      <c r="AB737" s="301"/>
      <c r="AC737" s="301"/>
      <c r="AD737" s="301"/>
      <c r="AE737" s="302" t="str">
        <f t="shared" si="99"/>
        <v/>
      </c>
      <c r="AF737" s="303" t="str">
        <f ca="1">IFERROR(AVERAGEIFS('Discontinuity Log'!$N$5:$N$4980,'Discontinuity Log'!$A$5:$A$4980,J737,'Discontinuity Log'!$N$5:$N$4980,"&lt;&gt;"),"")</f>
        <v/>
      </c>
      <c r="AG737" s="304" t="str">
        <f t="shared" ca="1" si="98"/>
        <v/>
      </c>
      <c r="AH737" s="362"/>
    </row>
    <row r="738" spans="1:34" s="5" customFormat="1" x14ac:dyDescent="0.25">
      <c r="A738" s="290"/>
      <c r="B738" s="306"/>
      <c r="C738" s="292"/>
      <c r="D738" s="293"/>
      <c r="E738" s="294"/>
      <c r="F738" s="294"/>
      <c r="G738" s="294"/>
      <c r="H738" s="295"/>
      <c r="I738" s="295"/>
      <c r="J738" s="296"/>
      <c r="K738" s="297"/>
      <c r="L738" s="297"/>
      <c r="M738" s="298" t="str">
        <f t="shared" si="103"/>
        <v/>
      </c>
      <c r="N738" s="294"/>
      <c r="O738" s="299" t="str">
        <f t="shared" si="100"/>
        <v/>
      </c>
      <c r="P738" s="294"/>
      <c r="Q738" s="299" t="str">
        <f t="shared" si="104"/>
        <v/>
      </c>
      <c r="R738" s="299" t="str">
        <f t="shared" si="101"/>
        <v/>
      </c>
      <c r="S738" s="295"/>
      <c r="T738" s="295"/>
      <c r="U738" s="300" t="str">
        <f t="shared" si="105"/>
        <v/>
      </c>
      <c r="V738" s="299" t="str">
        <f t="shared" si="102"/>
        <v/>
      </c>
      <c r="W738" s="301"/>
      <c r="X738" s="301"/>
      <c r="Y738" s="301"/>
      <c r="Z738" s="301"/>
      <c r="AA738" s="301"/>
      <c r="AB738" s="301"/>
      <c r="AC738" s="301"/>
      <c r="AD738" s="301"/>
      <c r="AE738" s="302" t="str">
        <f t="shared" si="99"/>
        <v/>
      </c>
      <c r="AF738" s="303" t="str">
        <f ca="1">IFERROR(AVERAGEIFS('Discontinuity Log'!$N$5:$N$4980,'Discontinuity Log'!$A$5:$A$4980,J738,'Discontinuity Log'!$N$5:$N$4980,"&lt;&gt;"),"")</f>
        <v/>
      </c>
      <c r="AG738" s="304" t="str">
        <f t="shared" ca="1" si="98"/>
        <v/>
      </c>
      <c r="AH738" s="362"/>
    </row>
    <row r="739" spans="1:34" s="5" customFormat="1" x14ac:dyDescent="0.25">
      <c r="A739" s="290"/>
      <c r="B739" s="306"/>
      <c r="C739" s="292"/>
      <c r="D739" s="293"/>
      <c r="E739" s="294"/>
      <c r="F739" s="294"/>
      <c r="G739" s="294"/>
      <c r="H739" s="295"/>
      <c r="I739" s="295"/>
      <c r="J739" s="296"/>
      <c r="K739" s="297"/>
      <c r="L739" s="297"/>
      <c r="M739" s="298" t="str">
        <f t="shared" si="103"/>
        <v/>
      </c>
      <c r="N739" s="294"/>
      <c r="O739" s="299" t="str">
        <f t="shared" si="100"/>
        <v/>
      </c>
      <c r="P739" s="294"/>
      <c r="Q739" s="299" t="str">
        <f t="shared" si="104"/>
        <v/>
      </c>
      <c r="R739" s="299" t="str">
        <f t="shared" si="101"/>
        <v/>
      </c>
      <c r="S739" s="295"/>
      <c r="T739" s="295"/>
      <c r="U739" s="300" t="str">
        <f t="shared" si="105"/>
        <v/>
      </c>
      <c r="V739" s="299" t="str">
        <f t="shared" si="102"/>
        <v/>
      </c>
      <c r="W739" s="301"/>
      <c r="X739" s="301"/>
      <c r="Y739" s="301"/>
      <c r="Z739" s="301"/>
      <c r="AA739" s="301"/>
      <c r="AB739" s="301"/>
      <c r="AC739" s="301"/>
      <c r="AD739" s="301"/>
      <c r="AE739" s="302" t="str">
        <f t="shared" si="99"/>
        <v/>
      </c>
      <c r="AF739" s="303" t="str">
        <f ca="1">IFERROR(AVERAGEIFS('Discontinuity Log'!$N$5:$N$4980,'Discontinuity Log'!$A$5:$A$4980,J739,'Discontinuity Log'!$N$5:$N$4980,"&lt;&gt;"),"")</f>
        <v/>
      </c>
      <c r="AG739" s="304" t="str">
        <f t="shared" ca="1" si="98"/>
        <v/>
      </c>
      <c r="AH739" s="362"/>
    </row>
    <row r="740" spans="1:34" s="5" customFormat="1" x14ac:dyDescent="0.25">
      <c r="A740" s="290"/>
      <c r="B740" s="306"/>
      <c r="C740" s="292"/>
      <c r="D740" s="293"/>
      <c r="E740" s="294"/>
      <c r="F740" s="294"/>
      <c r="G740" s="294"/>
      <c r="H740" s="295"/>
      <c r="I740" s="295"/>
      <c r="J740" s="296"/>
      <c r="K740" s="297"/>
      <c r="L740" s="297"/>
      <c r="M740" s="298" t="str">
        <f t="shared" si="103"/>
        <v/>
      </c>
      <c r="N740" s="294"/>
      <c r="O740" s="299" t="str">
        <f t="shared" si="100"/>
        <v/>
      </c>
      <c r="P740" s="294"/>
      <c r="Q740" s="299" t="str">
        <f t="shared" si="104"/>
        <v/>
      </c>
      <c r="R740" s="299" t="str">
        <f t="shared" si="101"/>
        <v/>
      </c>
      <c r="S740" s="295"/>
      <c r="T740" s="295"/>
      <c r="U740" s="300" t="str">
        <f t="shared" si="105"/>
        <v/>
      </c>
      <c r="V740" s="299" t="str">
        <f t="shared" si="102"/>
        <v/>
      </c>
      <c r="W740" s="301"/>
      <c r="X740" s="301"/>
      <c r="Y740" s="301"/>
      <c r="Z740" s="301"/>
      <c r="AA740" s="301"/>
      <c r="AB740" s="301"/>
      <c r="AC740" s="301"/>
      <c r="AD740" s="301"/>
      <c r="AE740" s="302" t="str">
        <f t="shared" si="99"/>
        <v/>
      </c>
      <c r="AF740" s="303" t="str">
        <f ca="1">IFERROR(AVERAGEIFS('Discontinuity Log'!$N$5:$N$4980,'Discontinuity Log'!$A$5:$A$4980,J740,'Discontinuity Log'!$N$5:$N$4980,"&lt;&gt;"),"")</f>
        <v/>
      </c>
      <c r="AG740" s="304" t="str">
        <f t="shared" ca="1" si="98"/>
        <v/>
      </c>
      <c r="AH740" s="362"/>
    </row>
    <row r="741" spans="1:34" s="5" customFormat="1" x14ac:dyDescent="0.25">
      <c r="A741" s="290"/>
      <c r="B741" s="306"/>
      <c r="C741" s="292"/>
      <c r="D741" s="293"/>
      <c r="E741" s="294"/>
      <c r="F741" s="294"/>
      <c r="G741" s="294"/>
      <c r="H741" s="295"/>
      <c r="I741" s="295"/>
      <c r="J741" s="296"/>
      <c r="K741" s="297"/>
      <c r="L741" s="297"/>
      <c r="M741" s="298" t="str">
        <f t="shared" si="103"/>
        <v/>
      </c>
      <c r="N741" s="294"/>
      <c r="O741" s="299" t="str">
        <f t="shared" si="100"/>
        <v/>
      </c>
      <c r="P741" s="294"/>
      <c r="Q741" s="299" t="str">
        <f t="shared" si="104"/>
        <v/>
      </c>
      <c r="R741" s="299" t="str">
        <f t="shared" si="101"/>
        <v/>
      </c>
      <c r="S741" s="295"/>
      <c r="T741" s="295"/>
      <c r="U741" s="300" t="str">
        <f t="shared" si="105"/>
        <v/>
      </c>
      <c r="V741" s="299" t="str">
        <f t="shared" si="102"/>
        <v/>
      </c>
      <c r="W741" s="301"/>
      <c r="X741" s="301"/>
      <c r="Y741" s="301"/>
      <c r="Z741" s="301"/>
      <c r="AA741" s="301"/>
      <c r="AB741" s="301"/>
      <c r="AC741" s="301"/>
      <c r="AD741" s="301"/>
      <c r="AE741" s="302" t="str">
        <f t="shared" si="99"/>
        <v/>
      </c>
      <c r="AF741" s="303" t="str">
        <f ca="1">IFERROR(AVERAGEIFS('Discontinuity Log'!$N$5:$N$4980,'Discontinuity Log'!$A$5:$A$4980,J741,'Discontinuity Log'!$N$5:$N$4980,"&lt;&gt;"),"")</f>
        <v/>
      </c>
      <c r="AG741" s="304" t="str">
        <f t="shared" ca="1" si="98"/>
        <v/>
      </c>
      <c r="AH741" s="362"/>
    </row>
    <row r="742" spans="1:34" s="5" customFormat="1" x14ac:dyDescent="0.25">
      <c r="A742" s="290"/>
      <c r="B742" s="306"/>
      <c r="C742" s="292"/>
      <c r="D742" s="293"/>
      <c r="E742" s="294"/>
      <c r="F742" s="294"/>
      <c r="G742" s="294"/>
      <c r="H742" s="295"/>
      <c r="I742" s="295"/>
      <c r="J742" s="296"/>
      <c r="K742" s="297"/>
      <c r="L742" s="297"/>
      <c r="M742" s="298" t="str">
        <f t="shared" si="103"/>
        <v/>
      </c>
      <c r="N742" s="294"/>
      <c r="O742" s="299" t="str">
        <f t="shared" si="100"/>
        <v/>
      </c>
      <c r="P742" s="294"/>
      <c r="Q742" s="299" t="str">
        <f t="shared" si="104"/>
        <v/>
      </c>
      <c r="R742" s="299" t="str">
        <f t="shared" si="101"/>
        <v/>
      </c>
      <c r="S742" s="295"/>
      <c r="T742" s="295"/>
      <c r="U742" s="300" t="str">
        <f t="shared" si="105"/>
        <v/>
      </c>
      <c r="V742" s="299" t="str">
        <f t="shared" si="102"/>
        <v/>
      </c>
      <c r="W742" s="301"/>
      <c r="X742" s="301"/>
      <c r="Y742" s="301"/>
      <c r="Z742" s="301"/>
      <c r="AA742" s="301"/>
      <c r="AB742" s="301"/>
      <c r="AC742" s="301"/>
      <c r="AD742" s="301"/>
      <c r="AE742" s="302" t="str">
        <f t="shared" si="99"/>
        <v/>
      </c>
      <c r="AF742" s="303" t="str">
        <f ca="1">IFERROR(AVERAGEIFS('Discontinuity Log'!$N$5:$N$4980,'Discontinuity Log'!$A$5:$A$4980,J742,'Discontinuity Log'!$N$5:$N$4980,"&lt;&gt;"),"")</f>
        <v/>
      </c>
      <c r="AG742" s="304" t="str">
        <f t="shared" ref="AG742:AG805" ca="1" si="106">IF(AND(ISNUMBER(R742),ISNUMBER(AE742),ISNUMBER(V742),ISNUMBER(AF742)),SUM(R742,V742,AE742,AF742,10),"")</f>
        <v/>
      </c>
      <c r="AH742" s="362"/>
    </row>
    <row r="743" spans="1:34" s="5" customFormat="1" x14ac:dyDescent="0.25">
      <c r="A743" s="290"/>
      <c r="B743" s="306"/>
      <c r="C743" s="292"/>
      <c r="D743" s="293"/>
      <c r="E743" s="294"/>
      <c r="F743" s="294"/>
      <c r="G743" s="294"/>
      <c r="H743" s="295"/>
      <c r="I743" s="295"/>
      <c r="J743" s="296"/>
      <c r="K743" s="297"/>
      <c r="L743" s="297"/>
      <c r="M743" s="298" t="str">
        <f t="shared" si="103"/>
        <v/>
      </c>
      <c r="N743" s="294"/>
      <c r="O743" s="299" t="str">
        <f t="shared" si="100"/>
        <v/>
      </c>
      <c r="P743" s="294"/>
      <c r="Q743" s="299" t="str">
        <f t="shared" si="104"/>
        <v/>
      </c>
      <c r="R743" s="299" t="str">
        <f t="shared" si="101"/>
        <v/>
      </c>
      <c r="S743" s="295"/>
      <c r="T743" s="295"/>
      <c r="U743" s="300" t="str">
        <f t="shared" si="105"/>
        <v/>
      </c>
      <c r="V743" s="299" t="str">
        <f t="shared" si="102"/>
        <v/>
      </c>
      <c r="W743" s="301"/>
      <c r="X743" s="301"/>
      <c r="Y743" s="301"/>
      <c r="Z743" s="301"/>
      <c r="AA743" s="301"/>
      <c r="AB743" s="301"/>
      <c r="AC743" s="301"/>
      <c r="AD743" s="301"/>
      <c r="AE743" s="302" t="str">
        <f t="shared" si="99"/>
        <v/>
      </c>
      <c r="AF743" s="303" t="str">
        <f ca="1">IFERROR(AVERAGEIFS('Discontinuity Log'!$N$5:$N$4980,'Discontinuity Log'!$A$5:$A$4980,J743,'Discontinuity Log'!$N$5:$N$4980,"&lt;&gt;"),"")</f>
        <v/>
      </c>
      <c r="AG743" s="304" t="str">
        <f t="shared" ca="1" si="106"/>
        <v/>
      </c>
      <c r="AH743" s="362"/>
    </row>
    <row r="744" spans="1:34" s="5" customFormat="1" x14ac:dyDescent="0.25">
      <c r="A744" s="290"/>
      <c r="B744" s="306"/>
      <c r="C744" s="292"/>
      <c r="D744" s="293"/>
      <c r="E744" s="294"/>
      <c r="F744" s="294"/>
      <c r="G744" s="294"/>
      <c r="H744" s="295"/>
      <c r="I744" s="295"/>
      <c r="J744" s="296"/>
      <c r="K744" s="297"/>
      <c r="L744" s="297"/>
      <c r="M744" s="298" t="str">
        <f t="shared" si="103"/>
        <v/>
      </c>
      <c r="N744" s="294"/>
      <c r="O744" s="299" t="str">
        <f t="shared" si="100"/>
        <v/>
      </c>
      <c r="P744" s="294"/>
      <c r="Q744" s="299" t="str">
        <f t="shared" si="104"/>
        <v/>
      </c>
      <c r="R744" s="299" t="str">
        <f t="shared" si="101"/>
        <v/>
      </c>
      <c r="S744" s="295"/>
      <c r="T744" s="295"/>
      <c r="U744" s="300" t="str">
        <f t="shared" si="105"/>
        <v/>
      </c>
      <c r="V744" s="299" t="str">
        <f t="shared" si="102"/>
        <v/>
      </c>
      <c r="W744" s="301"/>
      <c r="X744" s="301"/>
      <c r="Y744" s="301"/>
      <c r="Z744" s="301"/>
      <c r="AA744" s="301"/>
      <c r="AB744" s="301"/>
      <c r="AC744" s="301"/>
      <c r="AD744" s="301"/>
      <c r="AE744" s="302" t="str">
        <f t="shared" si="99"/>
        <v/>
      </c>
      <c r="AF744" s="303" t="str">
        <f ca="1">IFERROR(AVERAGEIFS('Discontinuity Log'!$N$5:$N$4980,'Discontinuity Log'!$A$5:$A$4980,J744,'Discontinuity Log'!$N$5:$N$4980,"&lt;&gt;"),"")</f>
        <v/>
      </c>
      <c r="AG744" s="304" t="str">
        <f t="shared" ca="1" si="106"/>
        <v/>
      </c>
      <c r="AH744" s="362"/>
    </row>
    <row r="745" spans="1:34" s="5" customFormat="1" x14ac:dyDescent="0.25">
      <c r="A745" s="290"/>
      <c r="B745" s="306"/>
      <c r="C745" s="292"/>
      <c r="D745" s="293"/>
      <c r="E745" s="294"/>
      <c r="F745" s="294"/>
      <c r="G745" s="294"/>
      <c r="H745" s="295"/>
      <c r="I745" s="295"/>
      <c r="J745" s="296"/>
      <c r="K745" s="297"/>
      <c r="L745" s="297"/>
      <c r="M745" s="298" t="str">
        <f t="shared" si="103"/>
        <v/>
      </c>
      <c r="N745" s="294"/>
      <c r="O745" s="299" t="str">
        <f t="shared" si="100"/>
        <v/>
      </c>
      <c r="P745" s="294"/>
      <c r="Q745" s="299" t="str">
        <f t="shared" si="104"/>
        <v/>
      </c>
      <c r="R745" s="299" t="str">
        <f t="shared" si="101"/>
        <v/>
      </c>
      <c r="S745" s="295"/>
      <c r="T745" s="295"/>
      <c r="U745" s="300" t="str">
        <f t="shared" si="105"/>
        <v/>
      </c>
      <c r="V745" s="299" t="str">
        <f t="shared" si="102"/>
        <v/>
      </c>
      <c r="W745" s="301"/>
      <c r="X745" s="301"/>
      <c r="Y745" s="301"/>
      <c r="Z745" s="301"/>
      <c r="AA745" s="301"/>
      <c r="AB745" s="301"/>
      <c r="AC745" s="301"/>
      <c r="AD745" s="301"/>
      <c r="AE745" s="302" t="str">
        <f t="shared" si="99"/>
        <v/>
      </c>
      <c r="AF745" s="303" t="str">
        <f ca="1">IFERROR(AVERAGEIFS('Discontinuity Log'!$N$5:$N$4980,'Discontinuity Log'!$A$5:$A$4980,J745,'Discontinuity Log'!$N$5:$N$4980,"&lt;&gt;"),"")</f>
        <v/>
      </c>
      <c r="AG745" s="304" t="str">
        <f t="shared" ca="1" si="106"/>
        <v/>
      </c>
      <c r="AH745" s="362"/>
    </row>
    <row r="746" spans="1:34" s="5" customFormat="1" x14ac:dyDescent="0.25">
      <c r="A746" s="290"/>
      <c r="B746" s="306"/>
      <c r="C746" s="292"/>
      <c r="D746" s="293"/>
      <c r="E746" s="294"/>
      <c r="F746" s="294"/>
      <c r="G746" s="294"/>
      <c r="H746" s="295"/>
      <c r="I746" s="295"/>
      <c r="J746" s="296"/>
      <c r="K746" s="297"/>
      <c r="L746" s="297"/>
      <c r="M746" s="298" t="str">
        <f t="shared" si="103"/>
        <v/>
      </c>
      <c r="N746" s="294"/>
      <c r="O746" s="299" t="str">
        <f t="shared" si="100"/>
        <v/>
      </c>
      <c r="P746" s="294"/>
      <c r="Q746" s="299" t="str">
        <f t="shared" si="104"/>
        <v/>
      </c>
      <c r="R746" s="299" t="str">
        <f t="shared" si="101"/>
        <v/>
      </c>
      <c r="S746" s="295"/>
      <c r="T746" s="295"/>
      <c r="U746" s="300" t="str">
        <f t="shared" si="105"/>
        <v/>
      </c>
      <c r="V746" s="299" t="str">
        <f t="shared" si="102"/>
        <v/>
      </c>
      <c r="W746" s="301"/>
      <c r="X746" s="301"/>
      <c r="Y746" s="301"/>
      <c r="Z746" s="301"/>
      <c r="AA746" s="301"/>
      <c r="AB746" s="301"/>
      <c r="AC746" s="301"/>
      <c r="AD746" s="301"/>
      <c r="AE746" s="302" t="str">
        <f t="shared" si="99"/>
        <v/>
      </c>
      <c r="AF746" s="303" t="str">
        <f ca="1">IFERROR(AVERAGEIFS('Discontinuity Log'!$N$5:$N$4980,'Discontinuity Log'!$A$5:$A$4980,J746,'Discontinuity Log'!$N$5:$N$4980,"&lt;&gt;"),"")</f>
        <v/>
      </c>
      <c r="AG746" s="304" t="str">
        <f t="shared" ca="1" si="106"/>
        <v/>
      </c>
      <c r="AH746" s="362"/>
    </row>
    <row r="747" spans="1:34" s="5" customFormat="1" x14ac:dyDescent="0.25">
      <c r="A747" s="290"/>
      <c r="B747" s="306"/>
      <c r="C747" s="292"/>
      <c r="D747" s="293"/>
      <c r="E747" s="294"/>
      <c r="F747" s="294"/>
      <c r="G747" s="294"/>
      <c r="H747" s="295"/>
      <c r="I747" s="295"/>
      <c r="J747" s="296"/>
      <c r="K747" s="297"/>
      <c r="L747" s="297"/>
      <c r="M747" s="298" t="str">
        <f t="shared" si="103"/>
        <v/>
      </c>
      <c r="N747" s="294"/>
      <c r="O747" s="299" t="str">
        <f t="shared" si="100"/>
        <v/>
      </c>
      <c r="P747" s="294"/>
      <c r="Q747" s="299" t="str">
        <f t="shared" si="104"/>
        <v/>
      </c>
      <c r="R747" s="299" t="str">
        <f t="shared" si="101"/>
        <v/>
      </c>
      <c r="S747" s="295"/>
      <c r="T747" s="295"/>
      <c r="U747" s="300" t="str">
        <f t="shared" si="105"/>
        <v/>
      </c>
      <c r="V747" s="299" t="str">
        <f t="shared" si="102"/>
        <v/>
      </c>
      <c r="W747" s="301"/>
      <c r="X747" s="301"/>
      <c r="Y747" s="301"/>
      <c r="Z747" s="301"/>
      <c r="AA747" s="301"/>
      <c r="AB747" s="301"/>
      <c r="AC747" s="301"/>
      <c r="AD747" s="301"/>
      <c r="AE747" s="302" t="str">
        <f t="shared" si="99"/>
        <v/>
      </c>
      <c r="AF747" s="303" t="str">
        <f ca="1">IFERROR(AVERAGEIFS('Discontinuity Log'!$N$5:$N$4980,'Discontinuity Log'!$A$5:$A$4980,J747,'Discontinuity Log'!$N$5:$N$4980,"&lt;&gt;"),"")</f>
        <v/>
      </c>
      <c r="AG747" s="304" t="str">
        <f t="shared" ca="1" si="106"/>
        <v/>
      </c>
      <c r="AH747" s="362"/>
    </row>
    <row r="748" spans="1:34" s="5" customFormat="1" x14ac:dyDescent="0.25">
      <c r="A748" s="290"/>
      <c r="B748" s="306"/>
      <c r="C748" s="292"/>
      <c r="D748" s="293"/>
      <c r="E748" s="294"/>
      <c r="F748" s="294"/>
      <c r="G748" s="294"/>
      <c r="H748" s="295"/>
      <c r="I748" s="295"/>
      <c r="J748" s="296"/>
      <c r="K748" s="297"/>
      <c r="L748" s="297"/>
      <c r="M748" s="298" t="str">
        <f t="shared" si="103"/>
        <v/>
      </c>
      <c r="N748" s="294"/>
      <c r="O748" s="299" t="str">
        <f t="shared" si="100"/>
        <v/>
      </c>
      <c r="P748" s="294"/>
      <c r="Q748" s="299" t="str">
        <f t="shared" si="104"/>
        <v/>
      </c>
      <c r="R748" s="299" t="str">
        <f t="shared" si="101"/>
        <v/>
      </c>
      <c r="S748" s="295"/>
      <c r="T748" s="295"/>
      <c r="U748" s="300" t="str">
        <f t="shared" si="105"/>
        <v/>
      </c>
      <c r="V748" s="299" t="str">
        <f t="shared" si="102"/>
        <v/>
      </c>
      <c r="W748" s="301"/>
      <c r="X748" s="301"/>
      <c r="Y748" s="301"/>
      <c r="Z748" s="301"/>
      <c r="AA748" s="301"/>
      <c r="AB748" s="301"/>
      <c r="AC748" s="301"/>
      <c r="AD748" s="301"/>
      <c r="AE748" s="302" t="str">
        <f t="shared" si="99"/>
        <v/>
      </c>
      <c r="AF748" s="303" t="str">
        <f ca="1">IFERROR(AVERAGEIFS('Discontinuity Log'!$N$5:$N$4980,'Discontinuity Log'!$A$5:$A$4980,J748,'Discontinuity Log'!$N$5:$N$4980,"&lt;&gt;"),"")</f>
        <v/>
      </c>
      <c r="AG748" s="304" t="str">
        <f t="shared" ca="1" si="106"/>
        <v/>
      </c>
      <c r="AH748" s="362"/>
    </row>
    <row r="749" spans="1:34" s="5" customFormat="1" x14ac:dyDescent="0.25">
      <c r="A749" s="290"/>
      <c r="B749" s="306"/>
      <c r="C749" s="292"/>
      <c r="D749" s="293"/>
      <c r="E749" s="294"/>
      <c r="F749" s="294"/>
      <c r="G749" s="294"/>
      <c r="H749" s="295"/>
      <c r="I749" s="295"/>
      <c r="J749" s="296"/>
      <c r="K749" s="297"/>
      <c r="L749" s="297"/>
      <c r="M749" s="298" t="str">
        <f t="shared" si="103"/>
        <v/>
      </c>
      <c r="N749" s="294"/>
      <c r="O749" s="299" t="str">
        <f t="shared" si="100"/>
        <v/>
      </c>
      <c r="P749" s="294"/>
      <c r="Q749" s="299" t="str">
        <f t="shared" si="104"/>
        <v/>
      </c>
      <c r="R749" s="299" t="str">
        <f t="shared" si="101"/>
        <v/>
      </c>
      <c r="S749" s="295"/>
      <c r="T749" s="295"/>
      <c r="U749" s="300" t="str">
        <f t="shared" si="105"/>
        <v/>
      </c>
      <c r="V749" s="299" t="str">
        <f t="shared" si="102"/>
        <v/>
      </c>
      <c r="W749" s="301"/>
      <c r="X749" s="301"/>
      <c r="Y749" s="301"/>
      <c r="Z749" s="301"/>
      <c r="AA749" s="301"/>
      <c r="AB749" s="301"/>
      <c r="AC749" s="301"/>
      <c r="AD749" s="301"/>
      <c r="AE749" s="302" t="str">
        <f t="shared" si="99"/>
        <v/>
      </c>
      <c r="AF749" s="303" t="str">
        <f ca="1">IFERROR(AVERAGEIFS('Discontinuity Log'!$N$5:$N$4980,'Discontinuity Log'!$A$5:$A$4980,J749,'Discontinuity Log'!$N$5:$N$4980,"&lt;&gt;"),"")</f>
        <v/>
      </c>
      <c r="AG749" s="304" t="str">
        <f t="shared" ca="1" si="106"/>
        <v/>
      </c>
      <c r="AH749" s="362"/>
    </row>
    <row r="750" spans="1:34" s="5" customFormat="1" x14ac:dyDescent="0.25">
      <c r="A750" s="290"/>
      <c r="B750" s="306"/>
      <c r="C750" s="292"/>
      <c r="D750" s="293"/>
      <c r="E750" s="294"/>
      <c r="F750" s="294"/>
      <c r="G750" s="294"/>
      <c r="H750" s="295"/>
      <c r="I750" s="295"/>
      <c r="J750" s="296"/>
      <c r="K750" s="297"/>
      <c r="L750" s="297"/>
      <c r="M750" s="298" t="str">
        <f t="shared" si="103"/>
        <v/>
      </c>
      <c r="N750" s="294"/>
      <c r="O750" s="299" t="str">
        <f t="shared" si="100"/>
        <v/>
      </c>
      <c r="P750" s="294"/>
      <c r="Q750" s="299" t="str">
        <f t="shared" si="104"/>
        <v/>
      </c>
      <c r="R750" s="299" t="str">
        <f t="shared" si="101"/>
        <v/>
      </c>
      <c r="S750" s="295"/>
      <c r="T750" s="295"/>
      <c r="U750" s="300" t="str">
        <f t="shared" si="105"/>
        <v/>
      </c>
      <c r="V750" s="299" t="str">
        <f t="shared" si="102"/>
        <v/>
      </c>
      <c r="W750" s="301"/>
      <c r="X750" s="301"/>
      <c r="Y750" s="301"/>
      <c r="Z750" s="301"/>
      <c r="AA750" s="301"/>
      <c r="AB750" s="301"/>
      <c r="AC750" s="301"/>
      <c r="AD750" s="301"/>
      <c r="AE750" s="302" t="str">
        <f t="shared" si="99"/>
        <v/>
      </c>
      <c r="AF750" s="303" t="str">
        <f ca="1">IFERROR(AVERAGEIFS('Discontinuity Log'!$N$5:$N$4980,'Discontinuity Log'!$A$5:$A$4980,J750,'Discontinuity Log'!$N$5:$N$4980,"&lt;&gt;"),"")</f>
        <v/>
      </c>
      <c r="AG750" s="304" t="str">
        <f t="shared" ca="1" si="106"/>
        <v/>
      </c>
      <c r="AH750" s="362"/>
    </row>
    <row r="751" spans="1:34" s="5" customFormat="1" x14ac:dyDescent="0.25">
      <c r="A751" s="290"/>
      <c r="B751" s="306"/>
      <c r="C751" s="292"/>
      <c r="D751" s="293"/>
      <c r="E751" s="294"/>
      <c r="F751" s="294"/>
      <c r="G751" s="294"/>
      <c r="H751" s="295"/>
      <c r="I751" s="295"/>
      <c r="J751" s="296"/>
      <c r="K751" s="297"/>
      <c r="L751" s="297"/>
      <c r="M751" s="298" t="str">
        <f t="shared" si="103"/>
        <v/>
      </c>
      <c r="N751" s="294"/>
      <c r="O751" s="299" t="str">
        <f t="shared" si="100"/>
        <v/>
      </c>
      <c r="P751" s="294"/>
      <c r="Q751" s="299" t="str">
        <f t="shared" si="104"/>
        <v/>
      </c>
      <c r="R751" s="299" t="str">
        <f t="shared" si="101"/>
        <v/>
      </c>
      <c r="S751" s="295"/>
      <c r="T751" s="295"/>
      <c r="U751" s="300" t="str">
        <f t="shared" si="105"/>
        <v/>
      </c>
      <c r="V751" s="299" t="str">
        <f t="shared" si="102"/>
        <v/>
      </c>
      <c r="W751" s="301"/>
      <c r="X751" s="301"/>
      <c r="Y751" s="301"/>
      <c r="Z751" s="301"/>
      <c r="AA751" s="301"/>
      <c r="AB751" s="301"/>
      <c r="AC751" s="301"/>
      <c r="AD751" s="301"/>
      <c r="AE751" s="302" t="str">
        <f t="shared" si="99"/>
        <v/>
      </c>
      <c r="AF751" s="303" t="str">
        <f ca="1">IFERROR(AVERAGEIFS('Discontinuity Log'!$N$5:$N$4980,'Discontinuity Log'!$A$5:$A$4980,J751,'Discontinuity Log'!$N$5:$N$4980,"&lt;&gt;"),"")</f>
        <v/>
      </c>
      <c r="AG751" s="304" t="str">
        <f t="shared" ca="1" si="106"/>
        <v/>
      </c>
      <c r="AH751" s="362"/>
    </row>
    <row r="752" spans="1:34" s="5" customFormat="1" x14ac:dyDescent="0.25">
      <c r="A752" s="290"/>
      <c r="B752" s="306"/>
      <c r="C752" s="292"/>
      <c r="D752" s="293"/>
      <c r="E752" s="294"/>
      <c r="F752" s="294"/>
      <c r="G752" s="294"/>
      <c r="H752" s="295"/>
      <c r="I752" s="295"/>
      <c r="J752" s="296"/>
      <c r="K752" s="297"/>
      <c r="L752" s="297"/>
      <c r="M752" s="298" t="str">
        <f t="shared" si="103"/>
        <v/>
      </c>
      <c r="N752" s="294"/>
      <c r="O752" s="299" t="str">
        <f t="shared" si="100"/>
        <v/>
      </c>
      <c r="P752" s="294"/>
      <c r="Q752" s="299" t="str">
        <f t="shared" si="104"/>
        <v/>
      </c>
      <c r="R752" s="299" t="str">
        <f t="shared" si="101"/>
        <v/>
      </c>
      <c r="S752" s="295"/>
      <c r="T752" s="295"/>
      <c r="U752" s="300" t="str">
        <f t="shared" si="105"/>
        <v/>
      </c>
      <c r="V752" s="299" t="str">
        <f t="shared" si="102"/>
        <v/>
      </c>
      <c r="W752" s="301"/>
      <c r="X752" s="301"/>
      <c r="Y752" s="301"/>
      <c r="Z752" s="301"/>
      <c r="AA752" s="301"/>
      <c r="AB752" s="301"/>
      <c r="AC752" s="301"/>
      <c r="AD752" s="301"/>
      <c r="AE752" s="302" t="str">
        <f t="shared" si="99"/>
        <v/>
      </c>
      <c r="AF752" s="303" t="str">
        <f ca="1">IFERROR(AVERAGEIFS('Discontinuity Log'!$N$5:$N$4980,'Discontinuity Log'!$A$5:$A$4980,J752,'Discontinuity Log'!$N$5:$N$4980,"&lt;&gt;"),"")</f>
        <v/>
      </c>
      <c r="AG752" s="304" t="str">
        <f t="shared" ca="1" si="106"/>
        <v/>
      </c>
      <c r="AH752" s="362"/>
    </row>
    <row r="753" spans="1:34" s="5" customFormat="1" x14ac:dyDescent="0.25">
      <c r="A753" s="290"/>
      <c r="B753" s="306"/>
      <c r="C753" s="292"/>
      <c r="D753" s="293"/>
      <c r="E753" s="294"/>
      <c r="F753" s="294"/>
      <c r="G753" s="294"/>
      <c r="H753" s="295"/>
      <c r="I753" s="295"/>
      <c r="J753" s="296"/>
      <c r="K753" s="297"/>
      <c r="L753" s="297"/>
      <c r="M753" s="298" t="str">
        <f t="shared" si="103"/>
        <v/>
      </c>
      <c r="N753" s="294"/>
      <c r="O753" s="299" t="str">
        <f t="shared" si="100"/>
        <v/>
      </c>
      <c r="P753" s="294"/>
      <c r="Q753" s="299" t="str">
        <f t="shared" si="104"/>
        <v/>
      </c>
      <c r="R753" s="299" t="str">
        <f t="shared" si="101"/>
        <v/>
      </c>
      <c r="S753" s="295"/>
      <c r="T753" s="295"/>
      <c r="U753" s="300" t="str">
        <f t="shared" si="105"/>
        <v/>
      </c>
      <c r="V753" s="299" t="str">
        <f t="shared" si="102"/>
        <v/>
      </c>
      <c r="W753" s="301"/>
      <c r="X753" s="301"/>
      <c r="Y753" s="301"/>
      <c r="Z753" s="301"/>
      <c r="AA753" s="301"/>
      <c r="AB753" s="301"/>
      <c r="AC753" s="301"/>
      <c r="AD753" s="301"/>
      <c r="AE753" s="302" t="str">
        <f t="shared" si="99"/>
        <v/>
      </c>
      <c r="AF753" s="303" t="str">
        <f ca="1">IFERROR(AVERAGEIFS('Discontinuity Log'!$N$5:$N$4980,'Discontinuity Log'!$A$5:$A$4980,J753,'Discontinuity Log'!$N$5:$N$4980,"&lt;&gt;"),"")</f>
        <v/>
      </c>
      <c r="AG753" s="304" t="str">
        <f t="shared" ca="1" si="106"/>
        <v/>
      </c>
      <c r="AH753" s="362"/>
    </row>
    <row r="754" spans="1:34" s="5" customFormat="1" x14ac:dyDescent="0.25">
      <c r="A754" s="290"/>
      <c r="B754" s="306"/>
      <c r="C754" s="292"/>
      <c r="D754" s="293"/>
      <c r="E754" s="294"/>
      <c r="F754" s="294"/>
      <c r="G754" s="294"/>
      <c r="H754" s="295"/>
      <c r="I754" s="295"/>
      <c r="J754" s="296"/>
      <c r="K754" s="297"/>
      <c r="L754" s="297"/>
      <c r="M754" s="298" t="str">
        <f t="shared" si="103"/>
        <v/>
      </c>
      <c r="N754" s="294"/>
      <c r="O754" s="299" t="str">
        <f t="shared" si="100"/>
        <v/>
      </c>
      <c r="P754" s="294"/>
      <c r="Q754" s="299" t="str">
        <f t="shared" si="104"/>
        <v/>
      </c>
      <c r="R754" s="299" t="str">
        <f t="shared" si="101"/>
        <v/>
      </c>
      <c r="S754" s="295"/>
      <c r="T754" s="295"/>
      <c r="U754" s="300" t="str">
        <f t="shared" si="105"/>
        <v/>
      </c>
      <c r="V754" s="299" t="str">
        <f t="shared" si="102"/>
        <v/>
      </c>
      <c r="W754" s="301"/>
      <c r="X754" s="301"/>
      <c r="Y754" s="301"/>
      <c r="Z754" s="301"/>
      <c r="AA754" s="301"/>
      <c r="AB754" s="301"/>
      <c r="AC754" s="301"/>
      <c r="AD754" s="301"/>
      <c r="AE754" s="302" t="str">
        <f t="shared" si="99"/>
        <v/>
      </c>
      <c r="AF754" s="303" t="str">
        <f ca="1">IFERROR(AVERAGEIFS('Discontinuity Log'!$N$5:$N$4980,'Discontinuity Log'!$A$5:$A$4980,J754,'Discontinuity Log'!$N$5:$N$4980,"&lt;&gt;"),"")</f>
        <v/>
      </c>
      <c r="AG754" s="304" t="str">
        <f t="shared" ca="1" si="106"/>
        <v/>
      </c>
      <c r="AH754" s="362"/>
    </row>
    <row r="755" spans="1:34" s="5" customFormat="1" x14ac:dyDescent="0.25">
      <c r="A755" s="290"/>
      <c r="B755" s="306"/>
      <c r="C755" s="292"/>
      <c r="D755" s="293"/>
      <c r="E755" s="294"/>
      <c r="F755" s="294"/>
      <c r="G755" s="294"/>
      <c r="H755" s="295"/>
      <c r="I755" s="295"/>
      <c r="J755" s="296"/>
      <c r="K755" s="297"/>
      <c r="L755" s="297"/>
      <c r="M755" s="298" t="str">
        <f t="shared" si="103"/>
        <v/>
      </c>
      <c r="N755" s="294"/>
      <c r="O755" s="299" t="str">
        <f t="shared" si="100"/>
        <v/>
      </c>
      <c r="P755" s="294"/>
      <c r="Q755" s="299" t="str">
        <f t="shared" si="104"/>
        <v/>
      </c>
      <c r="R755" s="299" t="str">
        <f t="shared" si="101"/>
        <v/>
      </c>
      <c r="S755" s="295"/>
      <c r="T755" s="295"/>
      <c r="U755" s="300" t="str">
        <f t="shared" si="105"/>
        <v/>
      </c>
      <c r="V755" s="299" t="str">
        <f t="shared" si="102"/>
        <v/>
      </c>
      <c r="W755" s="301"/>
      <c r="X755" s="301"/>
      <c r="Y755" s="301"/>
      <c r="Z755" s="301"/>
      <c r="AA755" s="301"/>
      <c r="AB755" s="301"/>
      <c r="AC755" s="301"/>
      <c r="AD755" s="301"/>
      <c r="AE755" s="302" t="str">
        <f t="shared" si="99"/>
        <v/>
      </c>
      <c r="AF755" s="303" t="str">
        <f ca="1">IFERROR(AVERAGEIFS('Discontinuity Log'!$N$5:$N$4980,'Discontinuity Log'!$A$5:$A$4980,J755,'Discontinuity Log'!$N$5:$N$4980,"&lt;&gt;"),"")</f>
        <v/>
      </c>
      <c r="AG755" s="304" t="str">
        <f t="shared" ca="1" si="106"/>
        <v/>
      </c>
      <c r="AH755" s="362"/>
    </row>
    <row r="756" spans="1:34" s="5" customFormat="1" x14ac:dyDescent="0.25">
      <c r="A756" s="290"/>
      <c r="B756" s="306"/>
      <c r="C756" s="292"/>
      <c r="D756" s="293"/>
      <c r="E756" s="294"/>
      <c r="F756" s="294"/>
      <c r="G756" s="294"/>
      <c r="H756" s="295"/>
      <c r="I756" s="295"/>
      <c r="J756" s="296"/>
      <c r="K756" s="297"/>
      <c r="L756" s="297"/>
      <c r="M756" s="298" t="str">
        <f t="shared" si="103"/>
        <v/>
      </c>
      <c r="N756" s="294"/>
      <c r="O756" s="299" t="str">
        <f t="shared" si="100"/>
        <v/>
      </c>
      <c r="P756" s="294"/>
      <c r="Q756" s="299" t="str">
        <f t="shared" si="104"/>
        <v/>
      </c>
      <c r="R756" s="299" t="str">
        <f t="shared" si="101"/>
        <v/>
      </c>
      <c r="S756" s="295"/>
      <c r="T756" s="295"/>
      <c r="U756" s="300" t="str">
        <f t="shared" si="105"/>
        <v/>
      </c>
      <c r="V756" s="299" t="str">
        <f t="shared" si="102"/>
        <v/>
      </c>
      <c r="W756" s="301"/>
      <c r="X756" s="301"/>
      <c r="Y756" s="301"/>
      <c r="Z756" s="301"/>
      <c r="AA756" s="301"/>
      <c r="AB756" s="301"/>
      <c r="AC756" s="301"/>
      <c r="AD756" s="301"/>
      <c r="AE756" s="302" t="str">
        <f t="shared" si="99"/>
        <v/>
      </c>
      <c r="AF756" s="303" t="str">
        <f ca="1">IFERROR(AVERAGEIFS('Discontinuity Log'!$N$5:$N$4980,'Discontinuity Log'!$A$5:$A$4980,J756,'Discontinuity Log'!$N$5:$N$4980,"&lt;&gt;"),"")</f>
        <v/>
      </c>
      <c r="AG756" s="304" t="str">
        <f t="shared" ca="1" si="106"/>
        <v/>
      </c>
      <c r="AH756" s="362"/>
    </row>
    <row r="757" spans="1:34" s="5" customFormat="1" x14ac:dyDescent="0.25">
      <c r="A757" s="290"/>
      <c r="B757" s="306"/>
      <c r="C757" s="292"/>
      <c r="D757" s="293"/>
      <c r="E757" s="294"/>
      <c r="F757" s="294"/>
      <c r="G757" s="294"/>
      <c r="H757" s="295"/>
      <c r="I757" s="295"/>
      <c r="J757" s="296"/>
      <c r="K757" s="297"/>
      <c r="L757" s="297"/>
      <c r="M757" s="298" t="str">
        <f t="shared" si="103"/>
        <v/>
      </c>
      <c r="N757" s="294"/>
      <c r="O757" s="299" t="str">
        <f t="shared" si="100"/>
        <v/>
      </c>
      <c r="P757" s="294"/>
      <c r="Q757" s="299" t="str">
        <f t="shared" si="104"/>
        <v/>
      </c>
      <c r="R757" s="299" t="str">
        <f t="shared" si="101"/>
        <v/>
      </c>
      <c r="S757" s="295"/>
      <c r="T757" s="295"/>
      <c r="U757" s="300" t="str">
        <f t="shared" si="105"/>
        <v/>
      </c>
      <c r="V757" s="299" t="str">
        <f t="shared" si="102"/>
        <v/>
      </c>
      <c r="W757" s="301"/>
      <c r="X757" s="301"/>
      <c r="Y757" s="301"/>
      <c r="Z757" s="301"/>
      <c r="AA757" s="301"/>
      <c r="AB757" s="301"/>
      <c r="AC757" s="301"/>
      <c r="AD757" s="301"/>
      <c r="AE757" s="302" t="str">
        <f t="shared" si="99"/>
        <v/>
      </c>
      <c r="AF757" s="303" t="str">
        <f ca="1">IFERROR(AVERAGEIFS('Discontinuity Log'!$N$5:$N$4980,'Discontinuity Log'!$A$5:$A$4980,J757,'Discontinuity Log'!$N$5:$N$4980,"&lt;&gt;"),"")</f>
        <v/>
      </c>
      <c r="AG757" s="304" t="str">
        <f t="shared" ca="1" si="106"/>
        <v/>
      </c>
      <c r="AH757" s="362"/>
    </row>
    <row r="758" spans="1:34" s="5" customFormat="1" x14ac:dyDescent="0.25">
      <c r="A758" s="290"/>
      <c r="B758" s="306"/>
      <c r="C758" s="292"/>
      <c r="D758" s="293"/>
      <c r="E758" s="294"/>
      <c r="F758" s="294"/>
      <c r="G758" s="294"/>
      <c r="H758" s="295"/>
      <c r="I758" s="295"/>
      <c r="J758" s="296"/>
      <c r="K758" s="297"/>
      <c r="L758" s="297"/>
      <c r="M758" s="298" t="str">
        <f t="shared" si="103"/>
        <v/>
      </c>
      <c r="N758" s="294"/>
      <c r="O758" s="299" t="str">
        <f t="shared" si="100"/>
        <v/>
      </c>
      <c r="P758" s="294"/>
      <c r="Q758" s="299" t="str">
        <f t="shared" si="104"/>
        <v/>
      </c>
      <c r="R758" s="299" t="str">
        <f t="shared" si="101"/>
        <v/>
      </c>
      <c r="S758" s="295"/>
      <c r="T758" s="295"/>
      <c r="U758" s="300" t="str">
        <f t="shared" si="105"/>
        <v/>
      </c>
      <c r="V758" s="299" t="str">
        <f t="shared" si="102"/>
        <v/>
      </c>
      <c r="W758" s="301"/>
      <c r="X758" s="301"/>
      <c r="Y758" s="301"/>
      <c r="Z758" s="301"/>
      <c r="AA758" s="301"/>
      <c r="AB758" s="301"/>
      <c r="AC758" s="301"/>
      <c r="AD758" s="301"/>
      <c r="AE758" s="302" t="str">
        <f t="shared" si="99"/>
        <v/>
      </c>
      <c r="AF758" s="303" t="str">
        <f ca="1">IFERROR(AVERAGEIFS('Discontinuity Log'!$N$5:$N$4980,'Discontinuity Log'!$A$5:$A$4980,J758,'Discontinuity Log'!$N$5:$N$4980,"&lt;&gt;"),"")</f>
        <v/>
      </c>
      <c r="AG758" s="304" t="str">
        <f t="shared" ca="1" si="106"/>
        <v/>
      </c>
      <c r="AH758" s="362"/>
    </row>
    <row r="759" spans="1:34" s="5" customFormat="1" x14ac:dyDescent="0.25">
      <c r="A759" s="290"/>
      <c r="B759" s="306"/>
      <c r="C759" s="292"/>
      <c r="D759" s="293"/>
      <c r="E759" s="294"/>
      <c r="F759" s="294"/>
      <c r="G759" s="294"/>
      <c r="H759" s="295"/>
      <c r="I759" s="295"/>
      <c r="J759" s="296"/>
      <c r="K759" s="297"/>
      <c r="L759" s="297"/>
      <c r="M759" s="298" t="str">
        <f t="shared" si="103"/>
        <v/>
      </c>
      <c r="N759" s="294"/>
      <c r="O759" s="299" t="str">
        <f t="shared" si="100"/>
        <v/>
      </c>
      <c r="P759" s="294"/>
      <c r="Q759" s="299" t="str">
        <f t="shared" si="104"/>
        <v/>
      </c>
      <c r="R759" s="299" t="str">
        <f t="shared" si="101"/>
        <v/>
      </c>
      <c r="S759" s="295"/>
      <c r="T759" s="295"/>
      <c r="U759" s="300" t="str">
        <f t="shared" si="105"/>
        <v/>
      </c>
      <c r="V759" s="299" t="str">
        <f t="shared" si="102"/>
        <v/>
      </c>
      <c r="W759" s="301"/>
      <c r="X759" s="301"/>
      <c r="Y759" s="301"/>
      <c r="Z759" s="301"/>
      <c r="AA759" s="301"/>
      <c r="AB759" s="301"/>
      <c r="AC759" s="301"/>
      <c r="AD759" s="301"/>
      <c r="AE759" s="302" t="str">
        <f t="shared" si="99"/>
        <v/>
      </c>
      <c r="AF759" s="303" t="str">
        <f ca="1">IFERROR(AVERAGEIFS('Discontinuity Log'!$N$5:$N$4980,'Discontinuity Log'!$A$5:$A$4980,J759,'Discontinuity Log'!$N$5:$N$4980,"&lt;&gt;"),"")</f>
        <v/>
      </c>
      <c r="AG759" s="304" t="str">
        <f t="shared" ca="1" si="106"/>
        <v/>
      </c>
      <c r="AH759" s="362"/>
    </row>
    <row r="760" spans="1:34" s="5" customFormat="1" x14ac:dyDescent="0.25">
      <c r="A760" s="290"/>
      <c r="B760" s="306"/>
      <c r="C760" s="292"/>
      <c r="D760" s="293"/>
      <c r="E760" s="294"/>
      <c r="F760" s="294"/>
      <c r="G760" s="294"/>
      <c r="H760" s="295"/>
      <c r="I760" s="295"/>
      <c r="J760" s="296"/>
      <c r="K760" s="297"/>
      <c r="L760" s="297"/>
      <c r="M760" s="298" t="str">
        <f t="shared" si="103"/>
        <v/>
      </c>
      <c r="N760" s="294"/>
      <c r="O760" s="299" t="str">
        <f t="shared" si="100"/>
        <v/>
      </c>
      <c r="P760" s="294"/>
      <c r="Q760" s="299" t="str">
        <f t="shared" si="104"/>
        <v/>
      </c>
      <c r="R760" s="299" t="str">
        <f t="shared" si="101"/>
        <v/>
      </c>
      <c r="S760" s="295"/>
      <c r="T760" s="295"/>
      <c r="U760" s="300" t="str">
        <f t="shared" si="105"/>
        <v/>
      </c>
      <c r="V760" s="299" t="str">
        <f t="shared" si="102"/>
        <v/>
      </c>
      <c r="W760" s="301"/>
      <c r="X760" s="301"/>
      <c r="Y760" s="301"/>
      <c r="Z760" s="301"/>
      <c r="AA760" s="301"/>
      <c r="AB760" s="301"/>
      <c r="AC760" s="301"/>
      <c r="AD760" s="301"/>
      <c r="AE760" s="302" t="str">
        <f t="shared" si="99"/>
        <v/>
      </c>
      <c r="AF760" s="303" t="str">
        <f ca="1">IFERROR(AVERAGEIFS('Discontinuity Log'!$N$5:$N$4980,'Discontinuity Log'!$A$5:$A$4980,J760,'Discontinuity Log'!$N$5:$N$4980,"&lt;&gt;"),"")</f>
        <v/>
      </c>
      <c r="AG760" s="304" t="str">
        <f t="shared" ca="1" si="106"/>
        <v/>
      </c>
      <c r="AH760" s="362"/>
    </row>
    <row r="761" spans="1:34" s="5" customFormat="1" x14ac:dyDescent="0.25">
      <c r="A761" s="290"/>
      <c r="B761" s="306"/>
      <c r="C761" s="292"/>
      <c r="D761" s="293"/>
      <c r="E761" s="294"/>
      <c r="F761" s="294"/>
      <c r="G761" s="294"/>
      <c r="H761" s="295"/>
      <c r="I761" s="295"/>
      <c r="J761" s="296"/>
      <c r="K761" s="297"/>
      <c r="L761" s="297"/>
      <c r="M761" s="298" t="str">
        <f t="shared" si="103"/>
        <v/>
      </c>
      <c r="N761" s="294"/>
      <c r="O761" s="299" t="str">
        <f t="shared" si="100"/>
        <v/>
      </c>
      <c r="P761" s="294"/>
      <c r="Q761" s="299" t="str">
        <f t="shared" si="104"/>
        <v/>
      </c>
      <c r="R761" s="299" t="str">
        <f t="shared" si="101"/>
        <v/>
      </c>
      <c r="S761" s="295"/>
      <c r="T761" s="295"/>
      <c r="U761" s="300" t="str">
        <f t="shared" si="105"/>
        <v/>
      </c>
      <c r="V761" s="299" t="str">
        <f t="shared" si="102"/>
        <v/>
      </c>
      <c r="W761" s="301"/>
      <c r="X761" s="301"/>
      <c r="Y761" s="301"/>
      <c r="Z761" s="301"/>
      <c r="AA761" s="301"/>
      <c r="AB761" s="301"/>
      <c r="AC761" s="301"/>
      <c r="AD761" s="301"/>
      <c r="AE761" s="302" t="str">
        <f t="shared" si="99"/>
        <v/>
      </c>
      <c r="AF761" s="303" t="str">
        <f ca="1">IFERROR(AVERAGEIFS('Discontinuity Log'!$N$5:$N$4980,'Discontinuity Log'!$A$5:$A$4980,J761,'Discontinuity Log'!$N$5:$N$4980,"&lt;&gt;"),"")</f>
        <v/>
      </c>
      <c r="AG761" s="304" t="str">
        <f t="shared" ca="1" si="106"/>
        <v/>
      </c>
      <c r="AH761" s="362"/>
    </row>
    <row r="762" spans="1:34" s="5" customFormat="1" x14ac:dyDescent="0.25">
      <c r="A762" s="290"/>
      <c r="B762" s="306"/>
      <c r="C762" s="292"/>
      <c r="D762" s="293"/>
      <c r="E762" s="294"/>
      <c r="F762" s="294"/>
      <c r="G762" s="294"/>
      <c r="H762" s="295"/>
      <c r="I762" s="295"/>
      <c r="J762" s="296"/>
      <c r="K762" s="297"/>
      <c r="L762" s="297"/>
      <c r="M762" s="298" t="str">
        <f t="shared" si="103"/>
        <v/>
      </c>
      <c r="N762" s="294"/>
      <c r="O762" s="299" t="str">
        <f t="shared" si="100"/>
        <v/>
      </c>
      <c r="P762" s="294"/>
      <c r="Q762" s="299" t="str">
        <f t="shared" si="104"/>
        <v/>
      </c>
      <c r="R762" s="299" t="str">
        <f t="shared" si="101"/>
        <v/>
      </c>
      <c r="S762" s="295"/>
      <c r="T762" s="295"/>
      <c r="U762" s="300" t="str">
        <f t="shared" si="105"/>
        <v/>
      </c>
      <c r="V762" s="299" t="str">
        <f t="shared" si="102"/>
        <v/>
      </c>
      <c r="W762" s="301"/>
      <c r="X762" s="301"/>
      <c r="Y762" s="301"/>
      <c r="Z762" s="301"/>
      <c r="AA762" s="301"/>
      <c r="AB762" s="301"/>
      <c r="AC762" s="301"/>
      <c r="AD762" s="301"/>
      <c r="AE762" s="302" t="str">
        <f t="shared" si="99"/>
        <v/>
      </c>
      <c r="AF762" s="303" t="str">
        <f ca="1">IFERROR(AVERAGEIFS('Discontinuity Log'!$N$5:$N$4980,'Discontinuity Log'!$A$5:$A$4980,J762,'Discontinuity Log'!$N$5:$N$4980,"&lt;&gt;"),"")</f>
        <v/>
      </c>
      <c r="AG762" s="304" t="str">
        <f t="shared" ca="1" si="106"/>
        <v/>
      </c>
      <c r="AH762" s="362"/>
    </row>
    <row r="763" spans="1:34" s="5" customFormat="1" x14ac:dyDescent="0.25">
      <c r="A763" s="290"/>
      <c r="B763" s="306"/>
      <c r="C763" s="292"/>
      <c r="D763" s="293"/>
      <c r="E763" s="294"/>
      <c r="F763" s="294"/>
      <c r="G763" s="294"/>
      <c r="H763" s="295"/>
      <c r="I763" s="295"/>
      <c r="J763" s="296"/>
      <c r="K763" s="297"/>
      <c r="L763" s="297"/>
      <c r="M763" s="298" t="str">
        <f t="shared" si="103"/>
        <v/>
      </c>
      <c r="N763" s="294"/>
      <c r="O763" s="299" t="str">
        <f t="shared" si="100"/>
        <v/>
      </c>
      <c r="P763" s="294"/>
      <c r="Q763" s="299" t="str">
        <f t="shared" si="104"/>
        <v/>
      </c>
      <c r="R763" s="299" t="str">
        <f t="shared" si="101"/>
        <v/>
      </c>
      <c r="S763" s="295"/>
      <c r="T763" s="295"/>
      <c r="U763" s="300" t="str">
        <f t="shared" si="105"/>
        <v/>
      </c>
      <c r="V763" s="299" t="str">
        <f t="shared" si="102"/>
        <v/>
      </c>
      <c r="W763" s="301"/>
      <c r="X763" s="301"/>
      <c r="Y763" s="301"/>
      <c r="Z763" s="301"/>
      <c r="AA763" s="301"/>
      <c r="AB763" s="301"/>
      <c r="AC763" s="301"/>
      <c r="AD763" s="301"/>
      <c r="AE763" s="302" t="str">
        <f t="shared" si="99"/>
        <v/>
      </c>
      <c r="AF763" s="303" t="str">
        <f ca="1">IFERROR(AVERAGEIFS('Discontinuity Log'!$N$5:$N$4980,'Discontinuity Log'!$A$5:$A$4980,J763,'Discontinuity Log'!$N$5:$N$4980,"&lt;&gt;"),"")</f>
        <v/>
      </c>
      <c r="AG763" s="304" t="str">
        <f t="shared" ca="1" si="106"/>
        <v/>
      </c>
      <c r="AH763" s="362"/>
    </row>
    <row r="764" spans="1:34" s="5" customFormat="1" x14ac:dyDescent="0.25">
      <c r="A764" s="290"/>
      <c r="B764" s="306"/>
      <c r="C764" s="292"/>
      <c r="D764" s="293"/>
      <c r="E764" s="294"/>
      <c r="F764" s="294"/>
      <c r="G764" s="294"/>
      <c r="H764" s="295"/>
      <c r="I764" s="295"/>
      <c r="J764" s="296"/>
      <c r="K764" s="297"/>
      <c r="L764" s="297"/>
      <c r="M764" s="298" t="str">
        <f t="shared" si="103"/>
        <v/>
      </c>
      <c r="N764" s="294"/>
      <c r="O764" s="299" t="str">
        <f t="shared" si="100"/>
        <v/>
      </c>
      <c r="P764" s="294"/>
      <c r="Q764" s="299" t="str">
        <f t="shared" si="104"/>
        <v/>
      </c>
      <c r="R764" s="299" t="str">
        <f t="shared" si="101"/>
        <v/>
      </c>
      <c r="S764" s="295"/>
      <c r="T764" s="295"/>
      <c r="U764" s="300" t="str">
        <f t="shared" si="105"/>
        <v/>
      </c>
      <c r="V764" s="299" t="str">
        <f t="shared" si="102"/>
        <v/>
      </c>
      <c r="W764" s="301"/>
      <c r="X764" s="301"/>
      <c r="Y764" s="301"/>
      <c r="Z764" s="301"/>
      <c r="AA764" s="301"/>
      <c r="AB764" s="301"/>
      <c r="AC764" s="301"/>
      <c r="AD764" s="301"/>
      <c r="AE764" s="302" t="str">
        <f t="shared" si="99"/>
        <v/>
      </c>
      <c r="AF764" s="303" t="str">
        <f ca="1">IFERROR(AVERAGEIFS('Discontinuity Log'!$N$5:$N$4980,'Discontinuity Log'!$A$5:$A$4980,J764,'Discontinuity Log'!$N$5:$N$4980,"&lt;&gt;"),"")</f>
        <v/>
      </c>
      <c r="AG764" s="304" t="str">
        <f t="shared" ca="1" si="106"/>
        <v/>
      </c>
      <c r="AH764" s="362"/>
    </row>
    <row r="765" spans="1:34" s="5" customFormat="1" x14ac:dyDescent="0.25">
      <c r="A765" s="290"/>
      <c r="B765" s="306"/>
      <c r="C765" s="292"/>
      <c r="D765" s="293"/>
      <c r="E765" s="294"/>
      <c r="F765" s="294"/>
      <c r="G765" s="294"/>
      <c r="H765" s="295"/>
      <c r="I765" s="295"/>
      <c r="J765" s="296"/>
      <c r="K765" s="297"/>
      <c r="L765" s="297"/>
      <c r="M765" s="298" t="str">
        <f t="shared" si="103"/>
        <v/>
      </c>
      <c r="N765" s="294"/>
      <c r="O765" s="299" t="str">
        <f t="shared" si="100"/>
        <v/>
      </c>
      <c r="P765" s="294"/>
      <c r="Q765" s="299" t="str">
        <f t="shared" si="104"/>
        <v/>
      </c>
      <c r="R765" s="299" t="str">
        <f t="shared" si="101"/>
        <v/>
      </c>
      <c r="S765" s="295"/>
      <c r="T765" s="295"/>
      <c r="U765" s="300" t="str">
        <f t="shared" si="105"/>
        <v/>
      </c>
      <c r="V765" s="299" t="str">
        <f t="shared" si="102"/>
        <v/>
      </c>
      <c r="W765" s="301"/>
      <c r="X765" s="301"/>
      <c r="Y765" s="301"/>
      <c r="Z765" s="301"/>
      <c r="AA765" s="301"/>
      <c r="AB765" s="301"/>
      <c r="AC765" s="301"/>
      <c r="AD765" s="301"/>
      <c r="AE765" s="302" t="str">
        <f t="shared" si="99"/>
        <v/>
      </c>
      <c r="AF765" s="303" t="str">
        <f ca="1">IFERROR(AVERAGEIFS('Discontinuity Log'!$N$5:$N$4980,'Discontinuity Log'!$A$5:$A$4980,J765,'Discontinuity Log'!$N$5:$N$4980,"&lt;&gt;"),"")</f>
        <v/>
      </c>
      <c r="AG765" s="304" t="str">
        <f t="shared" ca="1" si="106"/>
        <v/>
      </c>
      <c r="AH765" s="362"/>
    </row>
    <row r="766" spans="1:34" s="5" customFormat="1" x14ac:dyDescent="0.25">
      <c r="A766" s="290"/>
      <c r="B766" s="306"/>
      <c r="C766" s="292"/>
      <c r="D766" s="293"/>
      <c r="E766" s="294"/>
      <c r="F766" s="294"/>
      <c r="G766" s="294"/>
      <c r="H766" s="295"/>
      <c r="I766" s="295"/>
      <c r="J766" s="296"/>
      <c r="K766" s="297"/>
      <c r="L766" s="297"/>
      <c r="M766" s="298" t="str">
        <f t="shared" si="103"/>
        <v/>
      </c>
      <c r="N766" s="294"/>
      <c r="O766" s="299" t="str">
        <f t="shared" si="100"/>
        <v/>
      </c>
      <c r="P766" s="294"/>
      <c r="Q766" s="299" t="str">
        <f t="shared" si="104"/>
        <v/>
      </c>
      <c r="R766" s="299" t="str">
        <f t="shared" si="101"/>
        <v/>
      </c>
      <c r="S766" s="295"/>
      <c r="T766" s="295"/>
      <c r="U766" s="300" t="str">
        <f t="shared" si="105"/>
        <v/>
      </c>
      <c r="V766" s="299" t="str">
        <f t="shared" si="102"/>
        <v/>
      </c>
      <c r="W766" s="301"/>
      <c r="X766" s="301"/>
      <c r="Y766" s="301"/>
      <c r="Z766" s="301"/>
      <c r="AA766" s="301"/>
      <c r="AB766" s="301"/>
      <c r="AC766" s="301"/>
      <c r="AD766" s="301"/>
      <c r="AE766" s="302" t="str">
        <f t="shared" si="99"/>
        <v/>
      </c>
      <c r="AF766" s="303" t="str">
        <f ca="1">IFERROR(AVERAGEIFS('Discontinuity Log'!$N$5:$N$4980,'Discontinuity Log'!$A$5:$A$4980,J766,'Discontinuity Log'!$N$5:$N$4980,"&lt;&gt;"),"")</f>
        <v/>
      </c>
      <c r="AG766" s="304" t="str">
        <f t="shared" ca="1" si="106"/>
        <v/>
      </c>
      <c r="AH766" s="362"/>
    </row>
    <row r="767" spans="1:34" s="5" customFormat="1" x14ac:dyDescent="0.25">
      <c r="A767" s="290"/>
      <c r="B767" s="306"/>
      <c r="C767" s="292"/>
      <c r="D767" s="293"/>
      <c r="E767" s="294"/>
      <c r="F767" s="294"/>
      <c r="G767" s="294"/>
      <c r="H767" s="295"/>
      <c r="I767" s="295"/>
      <c r="J767" s="296"/>
      <c r="K767" s="297"/>
      <c r="L767" s="297"/>
      <c r="M767" s="298" t="str">
        <f t="shared" si="103"/>
        <v/>
      </c>
      <c r="N767" s="294"/>
      <c r="O767" s="299" t="str">
        <f t="shared" si="100"/>
        <v/>
      </c>
      <c r="P767" s="294"/>
      <c r="Q767" s="299" t="str">
        <f t="shared" si="104"/>
        <v/>
      </c>
      <c r="R767" s="299" t="str">
        <f t="shared" si="101"/>
        <v/>
      </c>
      <c r="S767" s="295"/>
      <c r="T767" s="295"/>
      <c r="U767" s="300" t="str">
        <f t="shared" si="105"/>
        <v/>
      </c>
      <c r="V767" s="299" t="str">
        <f t="shared" si="102"/>
        <v/>
      </c>
      <c r="W767" s="301"/>
      <c r="X767" s="301"/>
      <c r="Y767" s="301"/>
      <c r="Z767" s="301"/>
      <c r="AA767" s="301"/>
      <c r="AB767" s="301"/>
      <c r="AC767" s="301"/>
      <c r="AD767" s="301"/>
      <c r="AE767" s="302" t="str">
        <f t="shared" si="99"/>
        <v/>
      </c>
      <c r="AF767" s="303" t="str">
        <f ca="1">IFERROR(AVERAGEIFS('Discontinuity Log'!$N$5:$N$4980,'Discontinuity Log'!$A$5:$A$4980,J767,'Discontinuity Log'!$N$5:$N$4980,"&lt;&gt;"),"")</f>
        <v/>
      </c>
      <c r="AG767" s="304" t="str">
        <f t="shared" ca="1" si="106"/>
        <v/>
      </c>
      <c r="AH767" s="362"/>
    </row>
    <row r="768" spans="1:34" s="5" customFormat="1" x14ac:dyDescent="0.25">
      <c r="A768" s="290"/>
      <c r="B768" s="306"/>
      <c r="C768" s="292"/>
      <c r="D768" s="293"/>
      <c r="E768" s="294"/>
      <c r="F768" s="294"/>
      <c r="G768" s="294"/>
      <c r="H768" s="295"/>
      <c r="I768" s="295"/>
      <c r="J768" s="296"/>
      <c r="K768" s="297"/>
      <c r="L768" s="297"/>
      <c r="M768" s="298" t="str">
        <f t="shared" si="103"/>
        <v/>
      </c>
      <c r="N768" s="294"/>
      <c r="O768" s="299" t="str">
        <f t="shared" si="100"/>
        <v/>
      </c>
      <c r="P768" s="294"/>
      <c r="Q768" s="299" t="str">
        <f t="shared" si="104"/>
        <v/>
      </c>
      <c r="R768" s="299" t="str">
        <f t="shared" si="101"/>
        <v/>
      </c>
      <c r="S768" s="295"/>
      <c r="T768" s="295"/>
      <c r="U768" s="300" t="str">
        <f t="shared" si="105"/>
        <v/>
      </c>
      <c r="V768" s="299" t="str">
        <f t="shared" si="102"/>
        <v/>
      </c>
      <c r="W768" s="301"/>
      <c r="X768" s="301"/>
      <c r="Y768" s="301"/>
      <c r="Z768" s="301"/>
      <c r="AA768" s="301"/>
      <c r="AB768" s="301"/>
      <c r="AC768" s="301"/>
      <c r="AD768" s="301"/>
      <c r="AE768" s="302" t="str">
        <f t="shared" si="99"/>
        <v/>
      </c>
      <c r="AF768" s="303" t="str">
        <f ca="1">IFERROR(AVERAGEIFS('Discontinuity Log'!$N$5:$N$4980,'Discontinuity Log'!$A$5:$A$4980,J768,'Discontinuity Log'!$N$5:$N$4980,"&lt;&gt;"),"")</f>
        <v/>
      </c>
      <c r="AG768" s="304" t="str">
        <f t="shared" ca="1" si="106"/>
        <v/>
      </c>
      <c r="AH768" s="362"/>
    </row>
    <row r="769" spans="1:34" s="5" customFormat="1" x14ac:dyDescent="0.25">
      <c r="A769" s="290"/>
      <c r="B769" s="306"/>
      <c r="C769" s="292"/>
      <c r="D769" s="293"/>
      <c r="E769" s="294"/>
      <c r="F769" s="294"/>
      <c r="G769" s="294"/>
      <c r="H769" s="295"/>
      <c r="I769" s="295"/>
      <c r="J769" s="296"/>
      <c r="K769" s="297"/>
      <c r="L769" s="297"/>
      <c r="M769" s="298" t="str">
        <f t="shared" si="103"/>
        <v/>
      </c>
      <c r="N769" s="294"/>
      <c r="O769" s="299" t="str">
        <f t="shared" si="100"/>
        <v/>
      </c>
      <c r="P769" s="294"/>
      <c r="Q769" s="299" t="str">
        <f t="shared" si="104"/>
        <v/>
      </c>
      <c r="R769" s="299" t="str">
        <f t="shared" si="101"/>
        <v/>
      </c>
      <c r="S769" s="295"/>
      <c r="T769" s="295"/>
      <c r="U769" s="300" t="str">
        <f t="shared" si="105"/>
        <v/>
      </c>
      <c r="V769" s="299" t="str">
        <f t="shared" si="102"/>
        <v/>
      </c>
      <c r="W769" s="301"/>
      <c r="X769" s="301"/>
      <c r="Y769" s="301"/>
      <c r="Z769" s="301"/>
      <c r="AA769" s="301"/>
      <c r="AB769" s="301"/>
      <c r="AC769" s="301"/>
      <c r="AD769" s="301"/>
      <c r="AE769" s="302" t="str">
        <f t="shared" si="99"/>
        <v/>
      </c>
      <c r="AF769" s="303" t="str">
        <f ca="1">IFERROR(AVERAGEIFS('Discontinuity Log'!$N$5:$N$4980,'Discontinuity Log'!$A$5:$A$4980,J769,'Discontinuity Log'!$N$5:$N$4980,"&lt;&gt;"),"")</f>
        <v/>
      </c>
      <c r="AG769" s="304" t="str">
        <f t="shared" ca="1" si="106"/>
        <v/>
      </c>
      <c r="AH769" s="362"/>
    </row>
    <row r="770" spans="1:34" s="5" customFormat="1" x14ac:dyDescent="0.25">
      <c r="A770" s="290"/>
      <c r="B770" s="306"/>
      <c r="C770" s="292"/>
      <c r="D770" s="293"/>
      <c r="E770" s="294"/>
      <c r="F770" s="294"/>
      <c r="G770" s="294"/>
      <c r="H770" s="295"/>
      <c r="I770" s="295"/>
      <c r="J770" s="296"/>
      <c r="K770" s="297"/>
      <c r="L770" s="297"/>
      <c r="M770" s="298" t="str">
        <f t="shared" si="103"/>
        <v/>
      </c>
      <c r="N770" s="294"/>
      <c r="O770" s="299" t="str">
        <f t="shared" si="100"/>
        <v/>
      </c>
      <c r="P770" s="294"/>
      <c r="Q770" s="299" t="str">
        <f t="shared" si="104"/>
        <v/>
      </c>
      <c r="R770" s="299" t="str">
        <f t="shared" si="101"/>
        <v/>
      </c>
      <c r="S770" s="295"/>
      <c r="T770" s="295"/>
      <c r="U770" s="300" t="str">
        <f t="shared" si="105"/>
        <v/>
      </c>
      <c r="V770" s="299" t="str">
        <f t="shared" si="102"/>
        <v/>
      </c>
      <c r="W770" s="301"/>
      <c r="X770" s="301"/>
      <c r="Y770" s="301"/>
      <c r="Z770" s="301"/>
      <c r="AA770" s="301"/>
      <c r="AB770" s="301"/>
      <c r="AC770" s="301"/>
      <c r="AD770" s="301"/>
      <c r="AE770" s="302" t="str">
        <f t="shared" si="99"/>
        <v/>
      </c>
      <c r="AF770" s="303" t="str">
        <f ca="1">IFERROR(AVERAGEIFS('Discontinuity Log'!$N$5:$N$4980,'Discontinuity Log'!$A$5:$A$4980,J770,'Discontinuity Log'!$N$5:$N$4980,"&lt;&gt;"),"")</f>
        <v/>
      </c>
      <c r="AG770" s="304" t="str">
        <f t="shared" ca="1" si="106"/>
        <v/>
      </c>
      <c r="AH770" s="362"/>
    </row>
    <row r="771" spans="1:34" s="5" customFormat="1" x14ac:dyDescent="0.25">
      <c r="A771" s="290"/>
      <c r="B771" s="306"/>
      <c r="C771" s="292"/>
      <c r="D771" s="293"/>
      <c r="E771" s="294"/>
      <c r="F771" s="294"/>
      <c r="G771" s="294"/>
      <c r="H771" s="295"/>
      <c r="I771" s="295"/>
      <c r="J771" s="296"/>
      <c r="K771" s="297"/>
      <c r="L771" s="297"/>
      <c r="M771" s="298" t="str">
        <f t="shared" si="103"/>
        <v/>
      </c>
      <c r="N771" s="294"/>
      <c r="O771" s="299" t="str">
        <f t="shared" si="100"/>
        <v/>
      </c>
      <c r="P771" s="294"/>
      <c r="Q771" s="299" t="str">
        <f t="shared" si="104"/>
        <v/>
      </c>
      <c r="R771" s="299" t="str">
        <f t="shared" si="101"/>
        <v/>
      </c>
      <c r="S771" s="295"/>
      <c r="T771" s="295"/>
      <c r="U771" s="300" t="str">
        <f t="shared" si="105"/>
        <v/>
      </c>
      <c r="V771" s="299" t="str">
        <f t="shared" si="102"/>
        <v/>
      </c>
      <c r="W771" s="301"/>
      <c r="X771" s="301"/>
      <c r="Y771" s="301"/>
      <c r="Z771" s="301"/>
      <c r="AA771" s="301"/>
      <c r="AB771" s="301"/>
      <c r="AC771" s="301"/>
      <c r="AD771" s="301"/>
      <c r="AE771" s="302" t="str">
        <f t="shared" si="99"/>
        <v/>
      </c>
      <c r="AF771" s="303" t="str">
        <f ca="1">IFERROR(AVERAGEIFS('Discontinuity Log'!$N$5:$N$4980,'Discontinuity Log'!$A$5:$A$4980,J771,'Discontinuity Log'!$N$5:$N$4980,"&lt;&gt;"),"")</f>
        <v/>
      </c>
      <c r="AG771" s="304" t="str">
        <f t="shared" ca="1" si="106"/>
        <v/>
      </c>
      <c r="AH771" s="362"/>
    </row>
    <row r="772" spans="1:34" s="5" customFormat="1" x14ac:dyDescent="0.25">
      <c r="A772" s="290"/>
      <c r="B772" s="306"/>
      <c r="C772" s="292"/>
      <c r="D772" s="293"/>
      <c r="E772" s="294"/>
      <c r="F772" s="294"/>
      <c r="G772" s="294"/>
      <c r="H772" s="295"/>
      <c r="I772" s="295"/>
      <c r="J772" s="296"/>
      <c r="K772" s="297"/>
      <c r="L772" s="297"/>
      <c r="M772" s="298" t="str">
        <f t="shared" si="103"/>
        <v/>
      </c>
      <c r="N772" s="294"/>
      <c r="O772" s="299" t="str">
        <f t="shared" si="100"/>
        <v/>
      </c>
      <c r="P772" s="294"/>
      <c r="Q772" s="299" t="str">
        <f t="shared" si="104"/>
        <v/>
      </c>
      <c r="R772" s="299" t="str">
        <f t="shared" si="101"/>
        <v/>
      </c>
      <c r="S772" s="295"/>
      <c r="T772" s="295"/>
      <c r="U772" s="300" t="str">
        <f t="shared" si="105"/>
        <v/>
      </c>
      <c r="V772" s="299" t="str">
        <f t="shared" si="102"/>
        <v/>
      </c>
      <c r="W772" s="301"/>
      <c r="X772" s="301"/>
      <c r="Y772" s="301"/>
      <c r="Z772" s="301"/>
      <c r="AA772" s="301"/>
      <c r="AB772" s="301"/>
      <c r="AC772" s="301"/>
      <c r="AD772" s="301"/>
      <c r="AE772" s="302" t="str">
        <f t="shared" si="99"/>
        <v/>
      </c>
      <c r="AF772" s="303" t="str">
        <f ca="1">IFERROR(AVERAGEIFS('Discontinuity Log'!$N$5:$N$4980,'Discontinuity Log'!$A$5:$A$4980,J772,'Discontinuity Log'!$N$5:$N$4980,"&lt;&gt;"),"")</f>
        <v/>
      </c>
      <c r="AG772" s="304" t="str">
        <f t="shared" ca="1" si="106"/>
        <v/>
      </c>
      <c r="AH772" s="362"/>
    </row>
    <row r="773" spans="1:34" s="5" customFormat="1" x14ac:dyDescent="0.25">
      <c r="A773" s="290"/>
      <c r="B773" s="306"/>
      <c r="C773" s="292"/>
      <c r="D773" s="293"/>
      <c r="E773" s="294"/>
      <c r="F773" s="294"/>
      <c r="G773" s="294"/>
      <c r="H773" s="295"/>
      <c r="I773" s="295"/>
      <c r="J773" s="296"/>
      <c r="K773" s="297"/>
      <c r="L773" s="297"/>
      <c r="M773" s="298" t="str">
        <f t="shared" si="103"/>
        <v/>
      </c>
      <c r="N773" s="294"/>
      <c r="O773" s="299" t="str">
        <f t="shared" si="100"/>
        <v/>
      </c>
      <c r="P773" s="294"/>
      <c r="Q773" s="299" t="str">
        <f t="shared" si="104"/>
        <v/>
      </c>
      <c r="R773" s="299" t="str">
        <f t="shared" si="101"/>
        <v/>
      </c>
      <c r="S773" s="295"/>
      <c r="T773" s="295"/>
      <c r="U773" s="300" t="str">
        <f t="shared" si="105"/>
        <v/>
      </c>
      <c r="V773" s="299" t="str">
        <f t="shared" si="102"/>
        <v/>
      </c>
      <c r="W773" s="301"/>
      <c r="X773" s="301"/>
      <c r="Y773" s="301"/>
      <c r="Z773" s="301"/>
      <c r="AA773" s="301"/>
      <c r="AB773" s="301"/>
      <c r="AC773" s="301"/>
      <c r="AD773" s="301"/>
      <c r="AE773" s="302" t="str">
        <f t="shared" si="99"/>
        <v/>
      </c>
      <c r="AF773" s="303" t="str">
        <f ca="1">IFERROR(AVERAGEIFS('Discontinuity Log'!$N$5:$N$4980,'Discontinuity Log'!$A$5:$A$4980,J773,'Discontinuity Log'!$N$5:$N$4980,"&lt;&gt;"),"")</f>
        <v/>
      </c>
      <c r="AG773" s="304" t="str">
        <f t="shared" ca="1" si="106"/>
        <v/>
      </c>
      <c r="AH773" s="362"/>
    </row>
    <row r="774" spans="1:34" s="5" customFormat="1" x14ac:dyDescent="0.25">
      <c r="A774" s="290"/>
      <c r="B774" s="306"/>
      <c r="C774" s="292"/>
      <c r="D774" s="293"/>
      <c r="E774" s="294"/>
      <c r="F774" s="294"/>
      <c r="G774" s="294"/>
      <c r="H774" s="295"/>
      <c r="I774" s="295"/>
      <c r="J774" s="296"/>
      <c r="K774" s="297"/>
      <c r="L774" s="297"/>
      <c r="M774" s="298" t="str">
        <f t="shared" si="103"/>
        <v/>
      </c>
      <c r="N774" s="294"/>
      <c r="O774" s="299" t="str">
        <f t="shared" si="100"/>
        <v/>
      </c>
      <c r="P774" s="294"/>
      <c r="Q774" s="299" t="str">
        <f t="shared" si="104"/>
        <v/>
      </c>
      <c r="R774" s="299" t="str">
        <f t="shared" si="101"/>
        <v/>
      </c>
      <c r="S774" s="295"/>
      <c r="T774" s="295"/>
      <c r="U774" s="300" t="str">
        <f t="shared" si="105"/>
        <v/>
      </c>
      <c r="V774" s="299" t="str">
        <f t="shared" si="102"/>
        <v/>
      </c>
      <c r="W774" s="301"/>
      <c r="X774" s="301"/>
      <c r="Y774" s="301"/>
      <c r="Z774" s="301"/>
      <c r="AA774" s="301"/>
      <c r="AB774" s="301"/>
      <c r="AC774" s="301"/>
      <c r="AD774" s="301"/>
      <c r="AE774" s="302" t="str">
        <f t="shared" si="99"/>
        <v/>
      </c>
      <c r="AF774" s="303" t="str">
        <f ca="1">IFERROR(AVERAGEIFS('Discontinuity Log'!$N$5:$N$4980,'Discontinuity Log'!$A$5:$A$4980,J774,'Discontinuity Log'!$N$5:$N$4980,"&lt;&gt;"),"")</f>
        <v/>
      </c>
      <c r="AG774" s="304" t="str">
        <f t="shared" ca="1" si="106"/>
        <v/>
      </c>
      <c r="AH774" s="362"/>
    </row>
    <row r="775" spans="1:34" s="5" customFormat="1" x14ac:dyDescent="0.25">
      <c r="A775" s="290"/>
      <c r="B775" s="306"/>
      <c r="C775" s="292"/>
      <c r="D775" s="293"/>
      <c r="E775" s="294"/>
      <c r="F775" s="294"/>
      <c r="G775" s="294"/>
      <c r="H775" s="295"/>
      <c r="I775" s="295"/>
      <c r="J775" s="296"/>
      <c r="K775" s="297"/>
      <c r="L775" s="297"/>
      <c r="M775" s="298" t="str">
        <f t="shared" si="103"/>
        <v/>
      </c>
      <c r="N775" s="294"/>
      <c r="O775" s="299" t="str">
        <f t="shared" si="100"/>
        <v/>
      </c>
      <c r="P775" s="294"/>
      <c r="Q775" s="299" t="str">
        <f t="shared" si="104"/>
        <v/>
      </c>
      <c r="R775" s="299" t="str">
        <f t="shared" si="101"/>
        <v/>
      </c>
      <c r="S775" s="295"/>
      <c r="T775" s="295"/>
      <c r="U775" s="300" t="str">
        <f t="shared" si="105"/>
        <v/>
      </c>
      <c r="V775" s="299" t="str">
        <f t="shared" si="102"/>
        <v/>
      </c>
      <c r="W775" s="301"/>
      <c r="X775" s="301"/>
      <c r="Y775" s="301"/>
      <c r="Z775" s="301"/>
      <c r="AA775" s="301"/>
      <c r="AB775" s="301"/>
      <c r="AC775" s="301"/>
      <c r="AD775" s="301"/>
      <c r="AE775" s="302" t="str">
        <f t="shared" si="99"/>
        <v/>
      </c>
      <c r="AF775" s="303" t="str">
        <f ca="1">IFERROR(AVERAGEIFS('Discontinuity Log'!$N$5:$N$4980,'Discontinuity Log'!$A$5:$A$4980,J775,'Discontinuity Log'!$N$5:$N$4980,"&lt;&gt;"),"")</f>
        <v/>
      </c>
      <c r="AG775" s="304" t="str">
        <f t="shared" ca="1" si="106"/>
        <v/>
      </c>
      <c r="AH775" s="362"/>
    </row>
    <row r="776" spans="1:34" s="5" customFormat="1" x14ac:dyDescent="0.25">
      <c r="A776" s="290"/>
      <c r="B776" s="306"/>
      <c r="C776" s="292"/>
      <c r="D776" s="293"/>
      <c r="E776" s="294"/>
      <c r="F776" s="294"/>
      <c r="G776" s="294"/>
      <c r="H776" s="295"/>
      <c r="I776" s="295"/>
      <c r="J776" s="296"/>
      <c r="K776" s="297"/>
      <c r="L776" s="297"/>
      <c r="M776" s="298" t="str">
        <f t="shared" si="103"/>
        <v/>
      </c>
      <c r="N776" s="294"/>
      <c r="O776" s="299" t="str">
        <f t="shared" si="100"/>
        <v/>
      </c>
      <c r="P776" s="294"/>
      <c r="Q776" s="299" t="str">
        <f t="shared" si="104"/>
        <v/>
      </c>
      <c r="R776" s="299" t="str">
        <f t="shared" si="101"/>
        <v/>
      </c>
      <c r="S776" s="295"/>
      <c r="T776" s="295"/>
      <c r="U776" s="300" t="str">
        <f t="shared" si="105"/>
        <v/>
      </c>
      <c r="V776" s="299" t="str">
        <f t="shared" si="102"/>
        <v/>
      </c>
      <c r="W776" s="301"/>
      <c r="X776" s="301"/>
      <c r="Y776" s="301"/>
      <c r="Z776" s="301"/>
      <c r="AA776" s="301"/>
      <c r="AB776" s="301"/>
      <c r="AC776" s="301"/>
      <c r="AD776" s="301"/>
      <c r="AE776" s="302" t="str">
        <f t="shared" si="99"/>
        <v/>
      </c>
      <c r="AF776" s="303" t="str">
        <f ca="1">IFERROR(AVERAGEIFS('Discontinuity Log'!$N$5:$N$4980,'Discontinuity Log'!$A$5:$A$4980,J776,'Discontinuity Log'!$N$5:$N$4980,"&lt;&gt;"),"")</f>
        <v/>
      </c>
      <c r="AG776" s="304" t="str">
        <f t="shared" ca="1" si="106"/>
        <v/>
      </c>
      <c r="AH776" s="362"/>
    </row>
    <row r="777" spans="1:34" s="5" customFormat="1" x14ac:dyDescent="0.25">
      <c r="A777" s="290"/>
      <c r="B777" s="306"/>
      <c r="C777" s="292"/>
      <c r="D777" s="293"/>
      <c r="E777" s="294"/>
      <c r="F777" s="294"/>
      <c r="G777" s="294"/>
      <c r="H777" s="295"/>
      <c r="I777" s="295"/>
      <c r="J777" s="296"/>
      <c r="K777" s="297"/>
      <c r="L777" s="297"/>
      <c r="M777" s="298" t="str">
        <f t="shared" si="103"/>
        <v/>
      </c>
      <c r="N777" s="294"/>
      <c r="O777" s="299" t="str">
        <f t="shared" si="100"/>
        <v/>
      </c>
      <c r="P777" s="294"/>
      <c r="Q777" s="299" t="str">
        <f t="shared" si="104"/>
        <v/>
      </c>
      <c r="R777" s="299" t="str">
        <f t="shared" si="101"/>
        <v/>
      </c>
      <c r="S777" s="295"/>
      <c r="T777" s="295"/>
      <c r="U777" s="300" t="str">
        <f t="shared" si="105"/>
        <v/>
      </c>
      <c r="V777" s="299" t="str">
        <f t="shared" si="102"/>
        <v/>
      </c>
      <c r="W777" s="301"/>
      <c r="X777" s="301"/>
      <c r="Y777" s="301"/>
      <c r="Z777" s="301"/>
      <c r="AA777" s="301"/>
      <c r="AB777" s="301"/>
      <c r="AC777" s="301"/>
      <c r="AD777" s="301"/>
      <c r="AE777" s="302" t="str">
        <f t="shared" ref="AE777:AE840" si="107">(IF(AD777="R6",15,IF(AD777="R5",12,IF(AD777="R4",7,IF(AD777="R3",4,IF(AD777="R2",2,IF(AD777="R1",1,IF(OR(AD777="R0",AD777="S0",AD777="S1",AD777="S2",AD777="S3",AD777="S4",AD777="S5",AD777="S6"),0,""))))))))</f>
        <v/>
      </c>
      <c r="AF777" s="303" t="str">
        <f ca="1">IFERROR(AVERAGEIFS('Discontinuity Log'!$N$5:$N$4980,'Discontinuity Log'!$A$5:$A$4980,J777,'Discontinuity Log'!$N$5:$N$4980,"&lt;&gt;"),"")</f>
        <v/>
      </c>
      <c r="AG777" s="304" t="str">
        <f t="shared" ca="1" si="106"/>
        <v/>
      </c>
      <c r="AH777" s="362"/>
    </row>
    <row r="778" spans="1:34" s="5" customFormat="1" x14ac:dyDescent="0.25">
      <c r="A778" s="290"/>
      <c r="B778" s="306"/>
      <c r="C778" s="292"/>
      <c r="D778" s="293"/>
      <c r="E778" s="294"/>
      <c r="F778" s="294"/>
      <c r="G778" s="294"/>
      <c r="H778" s="295"/>
      <c r="I778" s="295"/>
      <c r="J778" s="296"/>
      <c r="K778" s="297"/>
      <c r="L778" s="297"/>
      <c r="M778" s="298" t="str">
        <f t="shared" si="103"/>
        <v/>
      </c>
      <c r="N778" s="294"/>
      <c r="O778" s="299" t="str">
        <f t="shared" ref="O778:O841" si="108">IF(ISNUMBER(N778),N778/(M778)*100,"")</f>
        <v/>
      </c>
      <c r="P778" s="294"/>
      <c r="Q778" s="299" t="str">
        <f t="shared" si="104"/>
        <v/>
      </c>
      <c r="R778" s="299" t="str">
        <f t="shared" ref="R778:R841" si="109">IF(ISNUMBER(Q778),IF(Q778&lt;25,3,(IF(Q778&lt;50,8,IF(Q778&lt;75,13,IF(Q778&lt;90,17,IF(Q778&gt;=90,20,"")))))),"")</f>
        <v/>
      </c>
      <c r="S778" s="295"/>
      <c r="T778" s="295"/>
      <c r="U778" s="300" t="str">
        <f t="shared" si="105"/>
        <v/>
      </c>
      <c r="V778" s="299" t="str">
        <f t="shared" ref="V778:V841" si="110">IF(ISBLANK(T778),"",IF(T778=0,30,IF(U778&gt;=3,30,(IF(U778&gt;=1,25,(IF(U778&gt;=0.3,20,(IF(U778&gt;0.05,10,(IF(U778&lt;=0.05,5,"")))))))))))</f>
        <v/>
      </c>
      <c r="W778" s="301"/>
      <c r="X778" s="301"/>
      <c r="Y778" s="301"/>
      <c r="Z778" s="301"/>
      <c r="AA778" s="301"/>
      <c r="AB778" s="301"/>
      <c r="AC778" s="301"/>
      <c r="AD778" s="301"/>
      <c r="AE778" s="302" t="str">
        <f t="shared" si="107"/>
        <v/>
      </c>
      <c r="AF778" s="303" t="str">
        <f ca="1">IFERROR(AVERAGEIFS('Discontinuity Log'!$N$5:$N$4980,'Discontinuity Log'!$A$5:$A$4980,J778,'Discontinuity Log'!$N$5:$N$4980,"&lt;&gt;"),"")</f>
        <v/>
      </c>
      <c r="AG778" s="304" t="str">
        <f t="shared" ca="1" si="106"/>
        <v/>
      </c>
      <c r="AH778" s="362"/>
    </row>
    <row r="779" spans="1:34" s="5" customFormat="1" x14ac:dyDescent="0.25">
      <c r="A779" s="290"/>
      <c r="B779" s="306"/>
      <c r="C779" s="292"/>
      <c r="D779" s="293"/>
      <c r="E779" s="294"/>
      <c r="F779" s="294"/>
      <c r="G779" s="294"/>
      <c r="H779" s="295"/>
      <c r="I779" s="295"/>
      <c r="J779" s="296"/>
      <c r="K779" s="297"/>
      <c r="L779" s="297"/>
      <c r="M779" s="298" t="str">
        <f t="shared" ref="M779:M842" si="111">IF(ISBLANK(L779),"",L779-K779)</f>
        <v/>
      </c>
      <c r="N779" s="294"/>
      <c r="O779" s="299" t="str">
        <f t="shared" si="108"/>
        <v/>
      </c>
      <c r="P779" s="294"/>
      <c r="Q779" s="299" t="str">
        <f t="shared" ref="Q779:Q842" si="112">IF(ISNUMBER(P779),P779/(M779)*100,"")</f>
        <v/>
      </c>
      <c r="R779" s="299" t="str">
        <f t="shared" si="109"/>
        <v/>
      </c>
      <c r="S779" s="295"/>
      <c r="T779" s="295"/>
      <c r="U779" s="300" t="str">
        <f t="shared" ref="U779:U842" si="113">IF(ISBLANK(T779),"",IF(T779=0,N779,N779/T779))</f>
        <v/>
      </c>
      <c r="V779" s="299" t="str">
        <f t="shared" si="110"/>
        <v/>
      </c>
      <c r="W779" s="301"/>
      <c r="X779" s="301"/>
      <c r="Y779" s="301"/>
      <c r="Z779" s="301"/>
      <c r="AA779" s="301"/>
      <c r="AB779" s="301"/>
      <c r="AC779" s="301"/>
      <c r="AD779" s="301"/>
      <c r="AE779" s="302" t="str">
        <f t="shared" si="107"/>
        <v/>
      </c>
      <c r="AF779" s="303" t="str">
        <f ca="1">IFERROR(AVERAGEIFS('Discontinuity Log'!$N$5:$N$4980,'Discontinuity Log'!$A$5:$A$4980,J779,'Discontinuity Log'!$N$5:$N$4980,"&lt;&gt;"),"")</f>
        <v/>
      </c>
      <c r="AG779" s="304" t="str">
        <f t="shared" ca="1" si="106"/>
        <v/>
      </c>
      <c r="AH779" s="362"/>
    </row>
    <row r="780" spans="1:34" s="5" customFormat="1" x14ac:dyDescent="0.25">
      <c r="A780" s="290"/>
      <c r="B780" s="306"/>
      <c r="C780" s="292"/>
      <c r="D780" s="293"/>
      <c r="E780" s="294"/>
      <c r="F780" s="294"/>
      <c r="G780" s="294"/>
      <c r="H780" s="295"/>
      <c r="I780" s="295"/>
      <c r="J780" s="296"/>
      <c r="K780" s="297"/>
      <c r="L780" s="297"/>
      <c r="M780" s="298" t="str">
        <f t="shared" si="111"/>
        <v/>
      </c>
      <c r="N780" s="294"/>
      <c r="O780" s="299" t="str">
        <f t="shared" si="108"/>
        <v/>
      </c>
      <c r="P780" s="294"/>
      <c r="Q780" s="299" t="str">
        <f t="shared" si="112"/>
        <v/>
      </c>
      <c r="R780" s="299" t="str">
        <f t="shared" si="109"/>
        <v/>
      </c>
      <c r="S780" s="295"/>
      <c r="T780" s="295"/>
      <c r="U780" s="300" t="str">
        <f t="shared" si="113"/>
        <v/>
      </c>
      <c r="V780" s="299" t="str">
        <f t="shared" si="110"/>
        <v/>
      </c>
      <c r="W780" s="301"/>
      <c r="X780" s="301"/>
      <c r="Y780" s="301"/>
      <c r="Z780" s="301"/>
      <c r="AA780" s="301"/>
      <c r="AB780" s="301"/>
      <c r="AC780" s="301"/>
      <c r="AD780" s="301"/>
      <c r="AE780" s="302" t="str">
        <f t="shared" si="107"/>
        <v/>
      </c>
      <c r="AF780" s="303" t="str">
        <f ca="1">IFERROR(AVERAGEIFS('Discontinuity Log'!$N$5:$N$4980,'Discontinuity Log'!$A$5:$A$4980,J780,'Discontinuity Log'!$N$5:$N$4980,"&lt;&gt;"),"")</f>
        <v/>
      </c>
      <c r="AG780" s="304" t="str">
        <f t="shared" ca="1" si="106"/>
        <v/>
      </c>
      <c r="AH780" s="362"/>
    </row>
    <row r="781" spans="1:34" s="5" customFormat="1" x14ac:dyDescent="0.25">
      <c r="A781" s="290"/>
      <c r="B781" s="306"/>
      <c r="C781" s="292"/>
      <c r="D781" s="293"/>
      <c r="E781" s="294"/>
      <c r="F781" s="294"/>
      <c r="G781" s="294"/>
      <c r="H781" s="295"/>
      <c r="I781" s="295"/>
      <c r="J781" s="296"/>
      <c r="K781" s="297"/>
      <c r="L781" s="297"/>
      <c r="M781" s="298" t="str">
        <f t="shared" si="111"/>
        <v/>
      </c>
      <c r="N781" s="294"/>
      <c r="O781" s="299" t="str">
        <f t="shared" si="108"/>
        <v/>
      </c>
      <c r="P781" s="294"/>
      <c r="Q781" s="299" t="str">
        <f t="shared" si="112"/>
        <v/>
      </c>
      <c r="R781" s="299" t="str">
        <f t="shared" si="109"/>
        <v/>
      </c>
      <c r="S781" s="295"/>
      <c r="T781" s="295"/>
      <c r="U781" s="300" t="str">
        <f t="shared" si="113"/>
        <v/>
      </c>
      <c r="V781" s="299" t="str">
        <f t="shared" si="110"/>
        <v/>
      </c>
      <c r="W781" s="301"/>
      <c r="X781" s="301"/>
      <c r="Y781" s="301"/>
      <c r="Z781" s="301"/>
      <c r="AA781" s="301"/>
      <c r="AB781" s="301"/>
      <c r="AC781" s="301"/>
      <c r="AD781" s="301"/>
      <c r="AE781" s="302" t="str">
        <f t="shared" si="107"/>
        <v/>
      </c>
      <c r="AF781" s="303" t="str">
        <f ca="1">IFERROR(AVERAGEIFS('Discontinuity Log'!$N$5:$N$4980,'Discontinuity Log'!$A$5:$A$4980,J781,'Discontinuity Log'!$N$5:$N$4980,"&lt;&gt;"),"")</f>
        <v/>
      </c>
      <c r="AG781" s="304" t="str">
        <f t="shared" ca="1" si="106"/>
        <v/>
      </c>
      <c r="AH781" s="362"/>
    </row>
    <row r="782" spans="1:34" s="5" customFormat="1" x14ac:dyDescent="0.25">
      <c r="A782" s="290"/>
      <c r="B782" s="306"/>
      <c r="C782" s="292"/>
      <c r="D782" s="293"/>
      <c r="E782" s="294"/>
      <c r="F782" s="294"/>
      <c r="G782" s="294"/>
      <c r="H782" s="295"/>
      <c r="I782" s="295"/>
      <c r="J782" s="296"/>
      <c r="K782" s="297"/>
      <c r="L782" s="297"/>
      <c r="M782" s="298" t="str">
        <f t="shared" si="111"/>
        <v/>
      </c>
      <c r="N782" s="294"/>
      <c r="O782" s="299" t="str">
        <f t="shared" si="108"/>
        <v/>
      </c>
      <c r="P782" s="294"/>
      <c r="Q782" s="299" t="str">
        <f t="shared" si="112"/>
        <v/>
      </c>
      <c r="R782" s="299" t="str">
        <f t="shared" si="109"/>
        <v/>
      </c>
      <c r="S782" s="295"/>
      <c r="T782" s="295"/>
      <c r="U782" s="300" t="str">
        <f t="shared" si="113"/>
        <v/>
      </c>
      <c r="V782" s="299" t="str">
        <f t="shared" si="110"/>
        <v/>
      </c>
      <c r="W782" s="301"/>
      <c r="X782" s="301"/>
      <c r="Y782" s="301"/>
      <c r="Z782" s="301"/>
      <c r="AA782" s="301"/>
      <c r="AB782" s="301"/>
      <c r="AC782" s="301"/>
      <c r="AD782" s="301"/>
      <c r="AE782" s="302" t="str">
        <f t="shared" si="107"/>
        <v/>
      </c>
      <c r="AF782" s="303" t="str">
        <f ca="1">IFERROR(AVERAGEIFS('Discontinuity Log'!$N$5:$N$4980,'Discontinuity Log'!$A$5:$A$4980,J782,'Discontinuity Log'!$N$5:$N$4980,"&lt;&gt;"),"")</f>
        <v/>
      </c>
      <c r="AG782" s="304" t="str">
        <f t="shared" ca="1" si="106"/>
        <v/>
      </c>
      <c r="AH782" s="362"/>
    </row>
    <row r="783" spans="1:34" s="5" customFormat="1" x14ac:dyDescent="0.25">
      <c r="A783" s="290"/>
      <c r="B783" s="306"/>
      <c r="C783" s="292"/>
      <c r="D783" s="293"/>
      <c r="E783" s="294"/>
      <c r="F783" s="294"/>
      <c r="G783" s="294"/>
      <c r="H783" s="295"/>
      <c r="I783" s="295"/>
      <c r="J783" s="296"/>
      <c r="K783" s="297"/>
      <c r="L783" s="297"/>
      <c r="M783" s="298" t="str">
        <f t="shared" si="111"/>
        <v/>
      </c>
      <c r="N783" s="294"/>
      <c r="O783" s="299" t="str">
        <f t="shared" si="108"/>
        <v/>
      </c>
      <c r="P783" s="294"/>
      <c r="Q783" s="299" t="str">
        <f t="shared" si="112"/>
        <v/>
      </c>
      <c r="R783" s="299" t="str">
        <f t="shared" si="109"/>
        <v/>
      </c>
      <c r="S783" s="295"/>
      <c r="T783" s="295"/>
      <c r="U783" s="300" t="str">
        <f t="shared" si="113"/>
        <v/>
      </c>
      <c r="V783" s="299" t="str">
        <f t="shared" si="110"/>
        <v/>
      </c>
      <c r="W783" s="301"/>
      <c r="X783" s="301"/>
      <c r="Y783" s="301"/>
      <c r="Z783" s="301"/>
      <c r="AA783" s="301"/>
      <c r="AB783" s="301"/>
      <c r="AC783" s="301"/>
      <c r="AD783" s="301"/>
      <c r="AE783" s="302" t="str">
        <f t="shared" si="107"/>
        <v/>
      </c>
      <c r="AF783" s="303" t="str">
        <f ca="1">IFERROR(AVERAGEIFS('Discontinuity Log'!$N$5:$N$4980,'Discontinuity Log'!$A$5:$A$4980,J783,'Discontinuity Log'!$N$5:$N$4980,"&lt;&gt;"),"")</f>
        <v/>
      </c>
      <c r="AG783" s="304" t="str">
        <f t="shared" ca="1" si="106"/>
        <v/>
      </c>
      <c r="AH783" s="362"/>
    </row>
    <row r="784" spans="1:34" s="5" customFormat="1" x14ac:dyDescent="0.25">
      <c r="A784" s="290"/>
      <c r="B784" s="306"/>
      <c r="C784" s="292"/>
      <c r="D784" s="293"/>
      <c r="E784" s="294"/>
      <c r="F784" s="294"/>
      <c r="G784" s="294"/>
      <c r="H784" s="295"/>
      <c r="I784" s="295"/>
      <c r="J784" s="296"/>
      <c r="K784" s="297"/>
      <c r="L784" s="297"/>
      <c r="M784" s="298" t="str">
        <f t="shared" si="111"/>
        <v/>
      </c>
      <c r="N784" s="294"/>
      <c r="O784" s="299" t="str">
        <f t="shared" si="108"/>
        <v/>
      </c>
      <c r="P784" s="294"/>
      <c r="Q784" s="299" t="str">
        <f t="shared" si="112"/>
        <v/>
      </c>
      <c r="R784" s="299" t="str">
        <f t="shared" si="109"/>
        <v/>
      </c>
      <c r="S784" s="295"/>
      <c r="T784" s="295"/>
      <c r="U784" s="300" t="str">
        <f t="shared" si="113"/>
        <v/>
      </c>
      <c r="V784" s="299" t="str">
        <f t="shared" si="110"/>
        <v/>
      </c>
      <c r="W784" s="301"/>
      <c r="X784" s="301"/>
      <c r="Y784" s="301"/>
      <c r="Z784" s="301"/>
      <c r="AA784" s="301"/>
      <c r="AB784" s="301"/>
      <c r="AC784" s="301"/>
      <c r="AD784" s="301"/>
      <c r="AE784" s="302" t="str">
        <f t="shared" si="107"/>
        <v/>
      </c>
      <c r="AF784" s="303" t="str">
        <f ca="1">IFERROR(AVERAGEIFS('Discontinuity Log'!$N$5:$N$4980,'Discontinuity Log'!$A$5:$A$4980,J784,'Discontinuity Log'!$N$5:$N$4980,"&lt;&gt;"),"")</f>
        <v/>
      </c>
      <c r="AG784" s="304" t="str">
        <f t="shared" ca="1" si="106"/>
        <v/>
      </c>
      <c r="AH784" s="362"/>
    </row>
    <row r="785" spans="1:34" s="5" customFormat="1" x14ac:dyDescent="0.25">
      <c r="A785" s="290"/>
      <c r="B785" s="306"/>
      <c r="C785" s="292"/>
      <c r="D785" s="293"/>
      <c r="E785" s="294"/>
      <c r="F785" s="294"/>
      <c r="G785" s="294"/>
      <c r="H785" s="295"/>
      <c r="I785" s="295"/>
      <c r="J785" s="296"/>
      <c r="K785" s="297"/>
      <c r="L785" s="297"/>
      <c r="M785" s="298" t="str">
        <f t="shared" si="111"/>
        <v/>
      </c>
      <c r="N785" s="294"/>
      <c r="O785" s="299" t="str">
        <f t="shared" si="108"/>
        <v/>
      </c>
      <c r="P785" s="294"/>
      <c r="Q785" s="299" t="str">
        <f t="shared" si="112"/>
        <v/>
      </c>
      <c r="R785" s="299" t="str">
        <f t="shared" si="109"/>
        <v/>
      </c>
      <c r="S785" s="295"/>
      <c r="T785" s="295"/>
      <c r="U785" s="300" t="str">
        <f t="shared" si="113"/>
        <v/>
      </c>
      <c r="V785" s="299" t="str">
        <f t="shared" si="110"/>
        <v/>
      </c>
      <c r="W785" s="301"/>
      <c r="X785" s="301"/>
      <c r="Y785" s="301"/>
      <c r="Z785" s="301"/>
      <c r="AA785" s="301"/>
      <c r="AB785" s="301"/>
      <c r="AC785" s="301"/>
      <c r="AD785" s="301"/>
      <c r="AE785" s="302" t="str">
        <f t="shared" si="107"/>
        <v/>
      </c>
      <c r="AF785" s="303" t="str">
        <f ca="1">IFERROR(AVERAGEIFS('Discontinuity Log'!$N$5:$N$4980,'Discontinuity Log'!$A$5:$A$4980,J785,'Discontinuity Log'!$N$5:$N$4980,"&lt;&gt;"),"")</f>
        <v/>
      </c>
      <c r="AG785" s="304" t="str">
        <f t="shared" ca="1" si="106"/>
        <v/>
      </c>
      <c r="AH785" s="362"/>
    </row>
    <row r="786" spans="1:34" s="5" customFormat="1" x14ac:dyDescent="0.25">
      <c r="A786" s="290"/>
      <c r="B786" s="306"/>
      <c r="C786" s="292"/>
      <c r="D786" s="293"/>
      <c r="E786" s="294"/>
      <c r="F786" s="294"/>
      <c r="G786" s="294"/>
      <c r="H786" s="295"/>
      <c r="I786" s="295"/>
      <c r="J786" s="296"/>
      <c r="K786" s="297"/>
      <c r="L786" s="297"/>
      <c r="M786" s="298" t="str">
        <f t="shared" si="111"/>
        <v/>
      </c>
      <c r="N786" s="294"/>
      <c r="O786" s="299" t="str">
        <f t="shared" si="108"/>
        <v/>
      </c>
      <c r="P786" s="294"/>
      <c r="Q786" s="299" t="str">
        <f t="shared" si="112"/>
        <v/>
      </c>
      <c r="R786" s="299" t="str">
        <f t="shared" si="109"/>
        <v/>
      </c>
      <c r="S786" s="295"/>
      <c r="T786" s="295"/>
      <c r="U786" s="300" t="str">
        <f t="shared" si="113"/>
        <v/>
      </c>
      <c r="V786" s="299" t="str">
        <f t="shared" si="110"/>
        <v/>
      </c>
      <c r="W786" s="301"/>
      <c r="X786" s="301"/>
      <c r="Y786" s="301"/>
      <c r="Z786" s="301"/>
      <c r="AA786" s="301"/>
      <c r="AB786" s="301"/>
      <c r="AC786" s="301"/>
      <c r="AD786" s="301"/>
      <c r="AE786" s="302" t="str">
        <f t="shared" si="107"/>
        <v/>
      </c>
      <c r="AF786" s="303" t="str">
        <f ca="1">IFERROR(AVERAGEIFS('Discontinuity Log'!$N$5:$N$4980,'Discontinuity Log'!$A$5:$A$4980,J786,'Discontinuity Log'!$N$5:$N$4980,"&lt;&gt;"),"")</f>
        <v/>
      </c>
      <c r="AG786" s="304" t="str">
        <f t="shared" ca="1" si="106"/>
        <v/>
      </c>
      <c r="AH786" s="362"/>
    </row>
    <row r="787" spans="1:34" s="5" customFormat="1" x14ac:dyDescent="0.25">
      <c r="A787" s="290"/>
      <c r="B787" s="306"/>
      <c r="C787" s="292"/>
      <c r="D787" s="293"/>
      <c r="E787" s="294"/>
      <c r="F787" s="294"/>
      <c r="G787" s="294"/>
      <c r="H787" s="295"/>
      <c r="I787" s="295"/>
      <c r="J787" s="296"/>
      <c r="K787" s="297"/>
      <c r="L787" s="297"/>
      <c r="M787" s="298" t="str">
        <f t="shared" si="111"/>
        <v/>
      </c>
      <c r="N787" s="294"/>
      <c r="O787" s="299" t="str">
        <f t="shared" si="108"/>
        <v/>
      </c>
      <c r="P787" s="294"/>
      <c r="Q787" s="299" t="str">
        <f t="shared" si="112"/>
        <v/>
      </c>
      <c r="R787" s="299" t="str">
        <f t="shared" si="109"/>
        <v/>
      </c>
      <c r="S787" s="295"/>
      <c r="T787" s="295"/>
      <c r="U787" s="300" t="str">
        <f t="shared" si="113"/>
        <v/>
      </c>
      <c r="V787" s="299" t="str">
        <f t="shared" si="110"/>
        <v/>
      </c>
      <c r="W787" s="301"/>
      <c r="X787" s="301"/>
      <c r="Y787" s="301"/>
      <c r="Z787" s="301"/>
      <c r="AA787" s="301"/>
      <c r="AB787" s="301"/>
      <c r="AC787" s="301"/>
      <c r="AD787" s="301"/>
      <c r="AE787" s="302" t="str">
        <f t="shared" si="107"/>
        <v/>
      </c>
      <c r="AF787" s="303" t="str">
        <f ca="1">IFERROR(AVERAGEIFS('Discontinuity Log'!$N$5:$N$4980,'Discontinuity Log'!$A$5:$A$4980,J787,'Discontinuity Log'!$N$5:$N$4980,"&lt;&gt;"),"")</f>
        <v/>
      </c>
      <c r="AG787" s="304" t="str">
        <f t="shared" ca="1" si="106"/>
        <v/>
      </c>
      <c r="AH787" s="362"/>
    </row>
    <row r="788" spans="1:34" s="5" customFormat="1" x14ac:dyDescent="0.25">
      <c r="A788" s="290"/>
      <c r="B788" s="306"/>
      <c r="C788" s="292"/>
      <c r="D788" s="293"/>
      <c r="E788" s="294"/>
      <c r="F788" s="294"/>
      <c r="G788" s="294"/>
      <c r="H788" s="295"/>
      <c r="I788" s="295"/>
      <c r="J788" s="296"/>
      <c r="K788" s="297"/>
      <c r="L788" s="297"/>
      <c r="M788" s="298" t="str">
        <f t="shared" si="111"/>
        <v/>
      </c>
      <c r="N788" s="294"/>
      <c r="O788" s="299" t="str">
        <f t="shared" si="108"/>
        <v/>
      </c>
      <c r="P788" s="294"/>
      <c r="Q788" s="299" t="str">
        <f t="shared" si="112"/>
        <v/>
      </c>
      <c r="R788" s="299" t="str">
        <f t="shared" si="109"/>
        <v/>
      </c>
      <c r="S788" s="295"/>
      <c r="T788" s="295"/>
      <c r="U788" s="300" t="str">
        <f t="shared" si="113"/>
        <v/>
      </c>
      <c r="V788" s="299" t="str">
        <f t="shared" si="110"/>
        <v/>
      </c>
      <c r="W788" s="301"/>
      <c r="X788" s="301"/>
      <c r="Y788" s="301"/>
      <c r="Z788" s="301"/>
      <c r="AA788" s="301"/>
      <c r="AB788" s="301"/>
      <c r="AC788" s="301"/>
      <c r="AD788" s="301"/>
      <c r="AE788" s="302" t="str">
        <f t="shared" si="107"/>
        <v/>
      </c>
      <c r="AF788" s="303" t="str">
        <f ca="1">IFERROR(AVERAGEIFS('Discontinuity Log'!$N$5:$N$4980,'Discontinuity Log'!$A$5:$A$4980,J788,'Discontinuity Log'!$N$5:$N$4980,"&lt;&gt;"),"")</f>
        <v/>
      </c>
      <c r="AG788" s="304" t="str">
        <f t="shared" ca="1" si="106"/>
        <v/>
      </c>
      <c r="AH788" s="362"/>
    </row>
    <row r="789" spans="1:34" s="5" customFormat="1" x14ac:dyDescent="0.25">
      <c r="A789" s="290"/>
      <c r="B789" s="306"/>
      <c r="C789" s="292"/>
      <c r="D789" s="293"/>
      <c r="E789" s="294"/>
      <c r="F789" s="294"/>
      <c r="G789" s="294"/>
      <c r="H789" s="295"/>
      <c r="I789" s="295"/>
      <c r="J789" s="296"/>
      <c r="K789" s="297"/>
      <c r="L789" s="297"/>
      <c r="M789" s="298" t="str">
        <f t="shared" si="111"/>
        <v/>
      </c>
      <c r="N789" s="294"/>
      <c r="O789" s="299" t="str">
        <f t="shared" si="108"/>
        <v/>
      </c>
      <c r="P789" s="294"/>
      <c r="Q789" s="299" t="str">
        <f t="shared" si="112"/>
        <v/>
      </c>
      <c r="R789" s="299" t="str">
        <f t="shared" si="109"/>
        <v/>
      </c>
      <c r="S789" s="295"/>
      <c r="T789" s="295"/>
      <c r="U789" s="300" t="str">
        <f t="shared" si="113"/>
        <v/>
      </c>
      <c r="V789" s="299" t="str">
        <f t="shared" si="110"/>
        <v/>
      </c>
      <c r="W789" s="301"/>
      <c r="X789" s="301"/>
      <c r="Y789" s="301"/>
      <c r="Z789" s="301"/>
      <c r="AA789" s="301"/>
      <c r="AB789" s="301"/>
      <c r="AC789" s="301"/>
      <c r="AD789" s="301"/>
      <c r="AE789" s="302" t="str">
        <f t="shared" si="107"/>
        <v/>
      </c>
      <c r="AF789" s="303" t="str">
        <f ca="1">IFERROR(AVERAGEIFS('Discontinuity Log'!$N$5:$N$4980,'Discontinuity Log'!$A$5:$A$4980,J789,'Discontinuity Log'!$N$5:$N$4980,"&lt;&gt;"),"")</f>
        <v/>
      </c>
      <c r="AG789" s="304" t="str">
        <f t="shared" ca="1" si="106"/>
        <v/>
      </c>
      <c r="AH789" s="362"/>
    </row>
    <row r="790" spans="1:34" s="5" customFormat="1" x14ac:dyDescent="0.25">
      <c r="A790" s="290"/>
      <c r="B790" s="306"/>
      <c r="C790" s="292"/>
      <c r="D790" s="293"/>
      <c r="E790" s="294"/>
      <c r="F790" s="294"/>
      <c r="G790" s="294"/>
      <c r="H790" s="295"/>
      <c r="I790" s="295"/>
      <c r="J790" s="296"/>
      <c r="K790" s="297"/>
      <c r="L790" s="297"/>
      <c r="M790" s="298" t="str">
        <f t="shared" si="111"/>
        <v/>
      </c>
      <c r="N790" s="294"/>
      <c r="O790" s="299" t="str">
        <f t="shared" si="108"/>
        <v/>
      </c>
      <c r="P790" s="294"/>
      <c r="Q790" s="299" t="str">
        <f t="shared" si="112"/>
        <v/>
      </c>
      <c r="R790" s="299" t="str">
        <f t="shared" si="109"/>
        <v/>
      </c>
      <c r="S790" s="295"/>
      <c r="T790" s="295"/>
      <c r="U790" s="300" t="str">
        <f t="shared" si="113"/>
        <v/>
      </c>
      <c r="V790" s="299" t="str">
        <f t="shared" si="110"/>
        <v/>
      </c>
      <c r="W790" s="301"/>
      <c r="X790" s="301"/>
      <c r="Y790" s="301"/>
      <c r="Z790" s="301"/>
      <c r="AA790" s="301"/>
      <c r="AB790" s="301"/>
      <c r="AC790" s="301"/>
      <c r="AD790" s="301"/>
      <c r="AE790" s="302" t="str">
        <f t="shared" si="107"/>
        <v/>
      </c>
      <c r="AF790" s="303" t="str">
        <f ca="1">IFERROR(AVERAGEIFS('Discontinuity Log'!$N$5:$N$4980,'Discontinuity Log'!$A$5:$A$4980,J790,'Discontinuity Log'!$N$5:$N$4980,"&lt;&gt;"),"")</f>
        <v/>
      </c>
      <c r="AG790" s="304" t="str">
        <f t="shared" ca="1" si="106"/>
        <v/>
      </c>
      <c r="AH790" s="362"/>
    </row>
    <row r="791" spans="1:34" s="5" customFormat="1" x14ac:dyDescent="0.25">
      <c r="A791" s="290"/>
      <c r="B791" s="306"/>
      <c r="C791" s="292"/>
      <c r="D791" s="293"/>
      <c r="E791" s="294"/>
      <c r="F791" s="294"/>
      <c r="G791" s="294"/>
      <c r="H791" s="295"/>
      <c r="I791" s="295"/>
      <c r="J791" s="296"/>
      <c r="K791" s="297"/>
      <c r="L791" s="297"/>
      <c r="M791" s="298" t="str">
        <f t="shared" si="111"/>
        <v/>
      </c>
      <c r="N791" s="294"/>
      <c r="O791" s="299" t="str">
        <f t="shared" si="108"/>
        <v/>
      </c>
      <c r="P791" s="294"/>
      <c r="Q791" s="299" t="str">
        <f t="shared" si="112"/>
        <v/>
      </c>
      <c r="R791" s="299" t="str">
        <f t="shared" si="109"/>
        <v/>
      </c>
      <c r="S791" s="295"/>
      <c r="T791" s="295"/>
      <c r="U791" s="300" t="str">
        <f t="shared" si="113"/>
        <v/>
      </c>
      <c r="V791" s="299" t="str">
        <f t="shared" si="110"/>
        <v/>
      </c>
      <c r="W791" s="301"/>
      <c r="X791" s="301"/>
      <c r="Y791" s="301"/>
      <c r="Z791" s="301"/>
      <c r="AA791" s="301"/>
      <c r="AB791" s="301"/>
      <c r="AC791" s="301"/>
      <c r="AD791" s="301"/>
      <c r="AE791" s="302" t="str">
        <f t="shared" si="107"/>
        <v/>
      </c>
      <c r="AF791" s="303" t="str">
        <f ca="1">IFERROR(AVERAGEIFS('Discontinuity Log'!$N$5:$N$4980,'Discontinuity Log'!$A$5:$A$4980,J791,'Discontinuity Log'!$N$5:$N$4980,"&lt;&gt;"),"")</f>
        <v/>
      </c>
      <c r="AG791" s="304" t="str">
        <f t="shared" ca="1" si="106"/>
        <v/>
      </c>
      <c r="AH791" s="362"/>
    </row>
    <row r="792" spans="1:34" s="5" customFormat="1" x14ac:dyDescent="0.25">
      <c r="A792" s="290"/>
      <c r="B792" s="306"/>
      <c r="C792" s="292"/>
      <c r="D792" s="293"/>
      <c r="E792" s="294"/>
      <c r="F792" s="294"/>
      <c r="G792" s="294"/>
      <c r="H792" s="295"/>
      <c r="I792" s="295"/>
      <c r="J792" s="296"/>
      <c r="K792" s="297"/>
      <c r="L792" s="297"/>
      <c r="M792" s="298" t="str">
        <f t="shared" si="111"/>
        <v/>
      </c>
      <c r="N792" s="294"/>
      <c r="O792" s="299" t="str">
        <f t="shared" si="108"/>
        <v/>
      </c>
      <c r="P792" s="294"/>
      <c r="Q792" s="299" t="str">
        <f t="shared" si="112"/>
        <v/>
      </c>
      <c r="R792" s="299" t="str">
        <f t="shared" si="109"/>
        <v/>
      </c>
      <c r="S792" s="295"/>
      <c r="T792" s="295"/>
      <c r="U792" s="300" t="str">
        <f t="shared" si="113"/>
        <v/>
      </c>
      <c r="V792" s="299" t="str">
        <f t="shared" si="110"/>
        <v/>
      </c>
      <c r="W792" s="301"/>
      <c r="X792" s="301"/>
      <c r="Y792" s="301"/>
      <c r="Z792" s="301"/>
      <c r="AA792" s="301"/>
      <c r="AB792" s="301"/>
      <c r="AC792" s="301"/>
      <c r="AD792" s="301"/>
      <c r="AE792" s="302" t="str">
        <f t="shared" si="107"/>
        <v/>
      </c>
      <c r="AF792" s="303" t="str">
        <f ca="1">IFERROR(AVERAGEIFS('Discontinuity Log'!$N$5:$N$4980,'Discontinuity Log'!$A$5:$A$4980,J792,'Discontinuity Log'!$N$5:$N$4980,"&lt;&gt;"),"")</f>
        <v/>
      </c>
      <c r="AG792" s="304" t="str">
        <f t="shared" ca="1" si="106"/>
        <v/>
      </c>
      <c r="AH792" s="362"/>
    </row>
    <row r="793" spans="1:34" s="5" customFormat="1" x14ac:dyDescent="0.25">
      <c r="A793" s="290"/>
      <c r="B793" s="306"/>
      <c r="C793" s="292"/>
      <c r="D793" s="293"/>
      <c r="E793" s="294"/>
      <c r="F793" s="294"/>
      <c r="G793" s="294"/>
      <c r="H793" s="295"/>
      <c r="I793" s="295"/>
      <c r="J793" s="296"/>
      <c r="K793" s="297"/>
      <c r="L793" s="297"/>
      <c r="M793" s="298" t="str">
        <f t="shared" si="111"/>
        <v/>
      </c>
      <c r="N793" s="294"/>
      <c r="O793" s="299" t="str">
        <f t="shared" si="108"/>
        <v/>
      </c>
      <c r="P793" s="294"/>
      <c r="Q793" s="299" t="str">
        <f t="shared" si="112"/>
        <v/>
      </c>
      <c r="R793" s="299" t="str">
        <f t="shared" si="109"/>
        <v/>
      </c>
      <c r="S793" s="295"/>
      <c r="T793" s="295"/>
      <c r="U793" s="300" t="str">
        <f t="shared" si="113"/>
        <v/>
      </c>
      <c r="V793" s="299" t="str">
        <f t="shared" si="110"/>
        <v/>
      </c>
      <c r="W793" s="301"/>
      <c r="X793" s="301"/>
      <c r="Y793" s="301"/>
      <c r="Z793" s="301"/>
      <c r="AA793" s="301"/>
      <c r="AB793" s="301"/>
      <c r="AC793" s="301"/>
      <c r="AD793" s="301"/>
      <c r="AE793" s="302" t="str">
        <f t="shared" si="107"/>
        <v/>
      </c>
      <c r="AF793" s="303" t="str">
        <f ca="1">IFERROR(AVERAGEIFS('Discontinuity Log'!$N$5:$N$4980,'Discontinuity Log'!$A$5:$A$4980,J793,'Discontinuity Log'!$N$5:$N$4980,"&lt;&gt;"),"")</f>
        <v/>
      </c>
      <c r="AG793" s="304" t="str">
        <f t="shared" ca="1" si="106"/>
        <v/>
      </c>
      <c r="AH793" s="362"/>
    </row>
    <row r="794" spans="1:34" s="5" customFormat="1" x14ac:dyDescent="0.25">
      <c r="A794" s="290"/>
      <c r="B794" s="306"/>
      <c r="C794" s="292"/>
      <c r="D794" s="293"/>
      <c r="E794" s="294"/>
      <c r="F794" s="294"/>
      <c r="G794" s="294"/>
      <c r="H794" s="295"/>
      <c r="I794" s="295"/>
      <c r="J794" s="296"/>
      <c r="K794" s="297"/>
      <c r="L794" s="297"/>
      <c r="M794" s="298" t="str">
        <f t="shared" si="111"/>
        <v/>
      </c>
      <c r="N794" s="294"/>
      <c r="O794" s="299" t="str">
        <f t="shared" si="108"/>
        <v/>
      </c>
      <c r="P794" s="294"/>
      <c r="Q794" s="299" t="str">
        <f t="shared" si="112"/>
        <v/>
      </c>
      <c r="R794" s="299" t="str">
        <f t="shared" si="109"/>
        <v/>
      </c>
      <c r="S794" s="295"/>
      <c r="T794" s="295"/>
      <c r="U794" s="300" t="str">
        <f t="shared" si="113"/>
        <v/>
      </c>
      <c r="V794" s="299" t="str">
        <f t="shared" si="110"/>
        <v/>
      </c>
      <c r="W794" s="301"/>
      <c r="X794" s="301"/>
      <c r="Y794" s="301"/>
      <c r="Z794" s="301"/>
      <c r="AA794" s="301"/>
      <c r="AB794" s="301"/>
      <c r="AC794" s="301"/>
      <c r="AD794" s="301"/>
      <c r="AE794" s="302" t="str">
        <f t="shared" si="107"/>
        <v/>
      </c>
      <c r="AF794" s="303" t="str">
        <f ca="1">IFERROR(AVERAGEIFS('Discontinuity Log'!$N$5:$N$4980,'Discontinuity Log'!$A$5:$A$4980,J794,'Discontinuity Log'!$N$5:$N$4980,"&lt;&gt;"),"")</f>
        <v/>
      </c>
      <c r="AG794" s="304" t="str">
        <f t="shared" ca="1" si="106"/>
        <v/>
      </c>
      <c r="AH794" s="362"/>
    </row>
    <row r="795" spans="1:34" s="5" customFormat="1" x14ac:dyDescent="0.25">
      <c r="A795" s="290"/>
      <c r="B795" s="306"/>
      <c r="C795" s="292"/>
      <c r="D795" s="293"/>
      <c r="E795" s="294"/>
      <c r="F795" s="294"/>
      <c r="G795" s="294"/>
      <c r="H795" s="295"/>
      <c r="I795" s="295"/>
      <c r="J795" s="296"/>
      <c r="K795" s="297"/>
      <c r="L795" s="297"/>
      <c r="M795" s="298" t="str">
        <f t="shared" si="111"/>
        <v/>
      </c>
      <c r="N795" s="294"/>
      <c r="O795" s="299" t="str">
        <f t="shared" si="108"/>
        <v/>
      </c>
      <c r="P795" s="294"/>
      <c r="Q795" s="299" t="str">
        <f t="shared" si="112"/>
        <v/>
      </c>
      <c r="R795" s="299" t="str">
        <f t="shared" si="109"/>
        <v/>
      </c>
      <c r="S795" s="295"/>
      <c r="T795" s="295"/>
      <c r="U795" s="300" t="str">
        <f t="shared" si="113"/>
        <v/>
      </c>
      <c r="V795" s="299" t="str">
        <f t="shared" si="110"/>
        <v/>
      </c>
      <c r="W795" s="301"/>
      <c r="X795" s="301"/>
      <c r="Y795" s="301"/>
      <c r="Z795" s="301"/>
      <c r="AA795" s="301"/>
      <c r="AB795" s="301"/>
      <c r="AC795" s="301"/>
      <c r="AD795" s="301"/>
      <c r="AE795" s="302" t="str">
        <f t="shared" si="107"/>
        <v/>
      </c>
      <c r="AF795" s="303" t="str">
        <f ca="1">IFERROR(AVERAGEIFS('Discontinuity Log'!$N$5:$N$4980,'Discontinuity Log'!$A$5:$A$4980,J795,'Discontinuity Log'!$N$5:$N$4980,"&lt;&gt;"),"")</f>
        <v/>
      </c>
      <c r="AG795" s="304" t="str">
        <f t="shared" ca="1" si="106"/>
        <v/>
      </c>
      <c r="AH795" s="362"/>
    </row>
    <row r="796" spans="1:34" s="5" customFormat="1" x14ac:dyDescent="0.25">
      <c r="A796" s="290"/>
      <c r="B796" s="306"/>
      <c r="C796" s="292"/>
      <c r="D796" s="293"/>
      <c r="E796" s="294"/>
      <c r="F796" s="294"/>
      <c r="G796" s="294"/>
      <c r="H796" s="295"/>
      <c r="I796" s="295"/>
      <c r="J796" s="296"/>
      <c r="K796" s="297"/>
      <c r="L796" s="297"/>
      <c r="M796" s="298" t="str">
        <f t="shared" si="111"/>
        <v/>
      </c>
      <c r="N796" s="294"/>
      <c r="O796" s="299" t="str">
        <f t="shared" si="108"/>
        <v/>
      </c>
      <c r="P796" s="294"/>
      <c r="Q796" s="299" t="str">
        <f t="shared" si="112"/>
        <v/>
      </c>
      <c r="R796" s="299" t="str">
        <f t="shared" si="109"/>
        <v/>
      </c>
      <c r="S796" s="295"/>
      <c r="T796" s="295"/>
      <c r="U796" s="300" t="str">
        <f t="shared" si="113"/>
        <v/>
      </c>
      <c r="V796" s="299" t="str">
        <f t="shared" si="110"/>
        <v/>
      </c>
      <c r="W796" s="301"/>
      <c r="X796" s="301"/>
      <c r="Y796" s="301"/>
      <c r="Z796" s="301"/>
      <c r="AA796" s="301"/>
      <c r="AB796" s="301"/>
      <c r="AC796" s="301"/>
      <c r="AD796" s="301"/>
      <c r="AE796" s="302" t="str">
        <f t="shared" si="107"/>
        <v/>
      </c>
      <c r="AF796" s="303" t="str">
        <f ca="1">IFERROR(AVERAGEIFS('Discontinuity Log'!$N$5:$N$4980,'Discontinuity Log'!$A$5:$A$4980,J796,'Discontinuity Log'!$N$5:$N$4980,"&lt;&gt;"),"")</f>
        <v/>
      </c>
      <c r="AG796" s="304" t="str">
        <f t="shared" ca="1" si="106"/>
        <v/>
      </c>
      <c r="AH796" s="362"/>
    </row>
    <row r="797" spans="1:34" s="5" customFormat="1" x14ac:dyDescent="0.25">
      <c r="A797" s="290"/>
      <c r="B797" s="306"/>
      <c r="C797" s="292"/>
      <c r="D797" s="293"/>
      <c r="E797" s="294"/>
      <c r="F797" s="294"/>
      <c r="G797" s="294"/>
      <c r="H797" s="295"/>
      <c r="I797" s="295"/>
      <c r="J797" s="296"/>
      <c r="K797" s="297"/>
      <c r="L797" s="297"/>
      <c r="M797" s="298" t="str">
        <f t="shared" si="111"/>
        <v/>
      </c>
      <c r="N797" s="294"/>
      <c r="O797" s="299" t="str">
        <f t="shared" si="108"/>
        <v/>
      </c>
      <c r="P797" s="294"/>
      <c r="Q797" s="299" t="str">
        <f t="shared" si="112"/>
        <v/>
      </c>
      <c r="R797" s="299" t="str">
        <f t="shared" si="109"/>
        <v/>
      </c>
      <c r="S797" s="295"/>
      <c r="T797" s="295"/>
      <c r="U797" s="300" t="str">
        <f t="shared" si="113"/>
        <v/>
      </c>
      <c r="V797" s="299" t="str">
        <f t="shared" si="110"/>
        <v/>
      </c>
      <c r="W797" s="301"/>
      <c r="X797" s="301"/>
      <c r="Y797" s="301"/>
      <c r="Z797" s="301"/>
      <c r="AA797" s="301"/>
      <c r="AB797" s="301"/>
      <c r="AC797" s="301"/>
      <c r="AD797" s="301"/>
      <c r="AE797" s="302" t="str">
        <f t="shared" si="107"/>
        <v/>
      </c>
      <c r="AF797" s="303" t="str">
        <f ca="1">IFERROR(AVERAGEIFS('Discontinuity Log'!$N$5:$N$4980,'Discontinuity Log'!$A$5:$A$4980,J797,'Discontinuity Log'!$N$5:$N$4980,"&lt;&gt;"),"")</f>
        <v/>
      </c>
      <c r="AG797" s="304" t="str">
        <f t="shared" ca="1" si="106"/>
        <v/>
      </c>
      <c r="AH797" s="362"/>
    </row>
    <row r="798" spans="1:34" s="5" customFormat="1" x14ac:dyDescent="0.25">
      <c r="A798" s="290"/>
      <c r="B798" s="306"/>
      <c r="C798" s="292"/>
      <c r="D798" s="293"/>
      <c r="E798" s="294"/>
      <c r="F798" s="294"/>
      <c r="G798" s="294"/>
      <c r="H798" s="295"/>
      <c r="I798" s="295"/>
      <c r="J798" s="296"/>
      <c r="K798" s="297"/>
      <c r="L798" s="297"/>
      <c r="M798" s="298" t="str">
        <f t="shared" si="111"/>
        <v/>
      </c>
      <c r="N798" s="294"/>
      <c r="O798" s="299" t="str">
        <f t="shared" si="108"/>
        <v/>
      </c>
      <c r="P798" s="294"/>
      <c r="Q798" s="299" t="str">
        <f t="shared" si="112"/>
        <v/>
      </c>
      <c r="R798" s="299" t="str">
        <f t="shared" si="109"/>
        <v/>
      </c>
      <c r="S798" s="295"/>
      <c r="T798" s="295"/>
      <c r="U798" s="300" t="str">
        <f t="shared" si="113"/>
        <v/>
      </c>
      <c r="V798" s="299" t="str">
        <f t="shared" si="110"/>
        <v/>
      </c>
      <c r="W798" s="301"/>
      <c r="X798" s="301"/>
      <c r="Y798" s="301"/>
      <c r="Z798" s="301"/>
      <c r="AA798" s="301"/>
      <c r="AB798" s="301"/>
      <c r="AC798" s="301"/>
      <c r="AD798" s="301"/>
      <c r="AE798" s="302" t="str">
        <f t="shared" si="107"/>
        <v/>
      </c>
      <c r="AF798" s="303" t="str">
        <f ca="1">IFERROR(AVERAGEIFS('Discontinuity Log'!$N$5:$N$4980,'Discontinuity Log'!$A$5:$A$4980,J798,'Discontinuity Log'!$N$5:$N$4980,"&lt;&gt;"),"")</f>
        <v/>
      </c>
      <c r="AG798" s="304" t="str">
        <f t="shared" ca="1" si="106"/>
        <v/>
      </c>
      <c r="AH798" s="362"/>
    </row>
    <row r="799" spans="1:34" s="5" customFormat="1" x14ac:dyDescent="0.25">
      <c r="A799" s="290"/>
      <c r="B799" s="306"/>
      <c r="C799" s="292"/>
      <c r="D799" s="293"/>
      <c r="E799" s="294"/>
      <c r="F799" s="294"/>
      <c r="G799" s="294"/>
      <c r="H799" s="295"/>
      <c r="I799" s="295"/>
      <c r="J799" s="296"/>
      <c r="K799" s="297"/>
      <c r="L799" s="297"/>
      <c r="M799" s="298" t="str">
        <f t="shared" si="111"/>
        <v/>
      </c>
      <c r="N799" s="294"/>
      <c r="O799" s="299" t="str">
        <f t="shared" si="108"/>
        <v/>
      </c>
      <c r="P799" s="294"/>
      <c r="Q799" s="299" t="str">
        <f t="shared" si="112"/>
        <v/>
      </c>
      <c r="R799" s="299" t="str">
        <f t="shared" si="109"/>
        <v/>
      </c>
      <c r="S799" s="295"/>
      <c r="T799" s="295"/>
      <c r="U799" s="300" t="str">
        <f t="shared" si="113"/>
        <v/>
      </c>
      <c r="V799" s="299" t="str">
        <f t="shared" si="110"/>
        <v/>
      </c>
      <c r="W799" s="301"/>
      <c r="X799" s="301"/>
      <c r="Y799" s="301"/>
      <c r="Z799" s="301"/>
      <c r="AA799" s="301"/>
      <c r="AB799" s="301"/>
      <c r="AC799" s="301"/>
      <c r="AD799" s="301"/>
      <c r="AE799" s="302" t="str">
        <f t="shared" si="107"/>
        <v/>
      </c>
      <c r="AF799" s="303" t="str">
        <f ca="1">IFERROR(AVERAGEIFS('Discontinuity Log'!$N$5:$N$4980,'Discontinuity Log'!$A$5:$A$4980,J799,'Discontinuity Log'!$N$5:$N$4980,"&lt;&gt;"),"")</f>
        <v/>
      </c>
      <c r="AG799" s="304" t="str">
        <f t="shared" ca="1" si="106"/>
        <v/>
      </c>
      <c r="AH799" s="362"/>
    </row>
    <row r="800" spans="1:34" s="5" customFormat="1" x14ac:dyDescent="0.25">
      <c r="A800" s="290"/>
      <c r="B800" s="306"/>
      <c r="C800" s="292"/>
      <c r="D800" s="293"/>
      <c r="E800" s="294"/>
      <c r="F800" s="294"/>
      <c r="G800" s="294"/>
      <c r="H800" s="295"/>
      <c r="I800" s="295"/>
      <c r="J800" s="296"/>
      <c r="K800" s="297"/>
      <c r="L800" s="297"/>
      <c r="M800" s="298" t="str">
        <f t="shared" si="111"/>
        <v/>
      </c>
      <c r="N800" s="294"/>
      <c r="O800" s="299" t="str">
        <f t="shared" si="108"/>
        <v/>
      </c>
      <c r="P800" s="294"/>
      <c r="Q800" s="299" t="str">
        <f t="shared" si="112"/>
        <v/>
      </c>
      <c r="R800" s="299" t="str">
        <f t="shared" si="109"/>
        <v/>
      </c>
      <c r="S800" s="295"/>
      <c r="T800" s="295"/>
      <c r="U800" s="300" t="str">
        <f t="shared" si="113"/>
        <v/>
      </c>
      <c r="V800" s="299" t="str">
        <f t="shared" si="110"/>
        <v/>
      </c>
      <c r="W800" s="301"/>
      <c r="X800" s="301"/>
      <c r="Y800" s="301"/>
      <c r="Z800" s="301"/>
      <c r="AA800" s="301"/>
      <c r="AB800" s="301"/>
      <c r="AC800" s="301"/>
      <c r="AD800" s="301"/>
      <c r="AE800" s="302" t="str">
        <f t="shared" si="107"/>
        <v/>
      </c>
      <c r="AF800" s="303" t="str">
        <f ca="1">IFERROR(AVERAGEIFS('Discontinuity Log'!$N$5:$N$4980,'Discontinuity Log'!$A$5:$A$4980,J800,'Discontinuity Log'!$N$5:$N$4980,"&lt;&gt;"),"")</f>
        <v/>
      </c>
      <c r="AG800" s="304" t="str">
        <f t="shared" ca="1" si="106"/>
        <v/>
      </c>
      <c r="AH800" s="362"/>
    </row>
    <row r="801" spans="1:34" s="5" customFormat="1" x14ac:dyDescent="0.25">
      <c r="A801" s="290"/>
      <c r="B801" s="306"/>
      <c r="C801" s="292"/>
      <c r="D801" s="293"/>
      <c r="E801" s="294"/>
      <c r="F801" s="294"/>
      <c r="G801" s="294"/>
      <c r="H801" s="295"/>
      <c r="I801" s="295"/>
      <c r="J801" s="296"/>
      <c r="K801" s="297"/>
      <c r="L801" s="297"/>
      <c r="M801" s="298" t="str">
        <f t="shared" si="111"/>
        <v/>
      </c>
      <c r="N801" s="294"/>
      <c r="O801" s="299" t="str">
        <f t="shared" si="108"/>
        <v/>
      </c>
      <c r="P801" s="294"/>
      <c r="Q801" s="299" t="str">
        <f t="shared" si="112"/>
        <v/>
      </c>
      <c r="R801" s="299" t="str">
        <f t="shared" si="109"/>
        <v/>
      </c>
      <c r="S801" s="295"/>
      <c r="T801" s="295"/>
      <c r="U801" s="300" t="str">
        <f t="shared" si="113"/>
        <v/>
      </c>
      <c r="V801" s="299" t="str">
        <f t="shared" si="110"/>
        <v/>
      </c>
      <c r="W801" s="301"/>
      <c r="X801" s="301"/>
      <c r="Y801" s="301"/>
      <c r="Z801" s="301"/>
      <c r="AA801" s="301"/>
      <c r="AB801" s="301"/>
      <c r="AC801" s="301"/>
      <c r="AD801" s="301"/>
      <c r="AE801" s="302" t="str">
        <f t="shared" si="107"/>
        <v/>
      </c>
      <c r="AF801" s="303" t="str">
        <f ca="1">IFERROR(AVERAGEIFS('Discontinuity Log'!$N$5:$N$4980,'Discontinuity Log'!$A$5:$A$4980,J801,'Discontinuity Log'!$N$5:$N$4980,"&lt;&gt;"),"")</f>
        <v/>
      </c>
      <c r="AG801" s="304" t="str">
        <f t="shared" ca="1" si="106"/>
        <v/>
      </c>
      <c r="AH801" s="362"/>
    </row>
    <row r="802" spans="1:34" s="5" customFormat="1" x14ac:dyDescent="0.25">
      <c r="A802" s="290"/>
      <c r="B802" s="306"/>
      <c r="C802" s="292"/>
      <c r="D802" s="293"/>
      <c r="E802" s="294"/>
      <c r="F802" s="294"/>
      <c r="G802" s="294"/>
      <c r="H802" s="295"/>
      <c r="I802" s="295"/>
      <c r="J802" s="296"/>
      <c r="K802" s="297"/>
      <c r="L802" s="297"/>
      <c r="M802" s="298" t="str">
        <f t="shared" si="111"/>
        <v/>
      </c>
      <c r="N802" s="294"/>
      <c r="O802" s="299" t="str">
        <f t="shared" si="108"/>
        <v/>
      </c>
      <c r="P802" s="294"/>
      <c r="Q802" s="299" t="str">
        <f t="shared" si="112"/>
        <v/>
      </c>
      <c r="R802" s="299" t="str">
        <f t="shared" si="109"/>
        <v/>
      </c>
      <c r="S802" s="295"/>
      <c r="T802" s="295"/>
      <c r="U802" s="300" t="str">
        <f t="shared" si="113"/>
        <v/>
      </c>
      <c r="V802" s="299" t="str">
        <f t="shared" si="110"/>
        <v/>
      </c>
      <c r="W802" s="301"/>
      <c r="X802" s="301"/>
      <c r="Y802" s="301"/>
      <c r="Z802" s="301"/>
      <c r="AA802" s="301"/>
      <c r="AB802" s="301"/>
      <c r="AC802" s="301"/>
      <c r="AD802" s="301"/>
      <c r="AE802" s="302" t="str">
        <f t="shared" si="107"/>
        <v/>
      </c>
      <c r="AF802" s="303" t="str">
        <f ca="1">IFERROR(AVERAGEIFS('Discontinuity Log'!$N$5:$N$4980,'Discontinuity Log'!$A$5:$A$4980,J802,'Discontinuity Log'!$N$5:$N$4980,"&lt;&gt;"),"")</f>
        <v/>
      </c>
      <c r="AG802" s="304" t="str">
        <f t="shared" ca="1" si="106"/>
        <v/>
      </c>
      <c r="AH802" s="362"/>
    </row>
    <row r="803" spans="1:34" s="5" customFormat="1" x14ac:dyDescent="0.25">
      <c r="A803" s="290"/>
      <c r="B803" s="306"/>
      <c r="C803" s="292"/>
      <c r="D803" s="293"/>
      <c r="E803" s="294"/>
      <c r="F803" s="294"/>
      <c r="G803" s="294"/>
      <c r="H803" s="295"/>
      <c r="I803" s="295"/>
      <c r="J803" s="296"/>
      <c r="K803" s="297"/>
      <c r="L803" s="297"/>
      <c r="M803" s="298" t="str">
        <f t="shared" si="111"/>
        <v/>
      </c>
      <c r="N803" s="294"/>
      <c r="O803" s="299" t="str">
        <f t="shared" si="108"/>
        <v/>
      </c>
      <c r="P803" s="294"/>
      <c r="Q803" s="299" t="str">
        <f t="shared" si="112"/>
        <v/>
      </c>
      <c r="R803" s="299" t="str">
        <f t="shared" si="109"/>
        <v/>
      </c>
      <c r="S803" s="295"/>
      <c r="T803" s="295"/>
      <c r="U803" s="300" t="str">
        <f t="shared" si="113"/>
        <v/>
      </c>
      <c r="V803" s="299" t="str">
        <f t="shared" si="110"/>
        <v/>
      </c>
      <c r="W803" s="301"/>
      <c r="X803" s="301"/>
      <c r="Y803" s="301"/>
      <c r="Z803" s="301"/>
      <c r="AA803" s="301"/>
      <c r="AB803" s="301"/>
      <c r="AC803" s="301"/>
      <c r="AD803" s="301"/>
      <c r="AE803" s="302" t="str">
        <f t="shared" si="107"/>
        <v/>
      </c>
      <c r="AF803" s="303" t="str">
        <f ca="1">IFERROR(AVERAGEIFS('Discontinuity Log'!$N$5:$N$4980,'Discontinuity Log'!$A$5:$A$4980,J803,'Discontinuity Log'!$N$5:$N$4980,"&lt;&gt;"),"")</f>
        <v/>
      </c>
      <c r="AG803" s="304" t="str">
        <f t="shared" ca="1" si="106"/>
        <v/>
      </c>
      <c r="AH803" s="362"/>
    </row>
    <row r="804" spans="1:34" s="5" customFormat="1" x14ac:dyDescent="0.25">
      <c r="A804" s="290"/>
      <c r="B804" s="306"/>
      <c r="C804" s="292"/>
      <c r="D804" s="293"/>
      <c r="E804" s="294"/>
      <c r="F804" s="294"/>
      <c r="G804" s="294"/>
      <c r="H804" s="295"/>
      <c r="I804" s="295"/>
      <c r="J804" s="296"/>
      <c r="K804" s="297"/>
      <c r="L804" s="297"/>
      <c r="M804" s="298" t="str">
        <f t="shared" si="111"/>
        <v/>
      </c>
      <c r="N804" s="294"/>
      <c r="O804" s="299" t="str">
        <f t="shared" si="108"/>
        <v/>
      </c>
      <c r="P804" s="294"/>
      <c r="Q804" s="299" t="str">
        <f t="shared" si="112"/>
        <v/>
      </c>
      <c r="R804" s="299" t="str">
        <f t="shared" si="109"/>
        <v/>
      </c>
      <c r="S804" s="295"/>
      <c r="T804" s="295"/>
      <c r="U804" s="300" t="str">
        <f t="shared" si="113"/>
        <v/>
      </c>
      <c r="V804" s="299" t="str">
        <f t="shared" si="110"/>
        <v/>
      </c>
      <c r="W804" s="301"/>
      <c r="X804" s="301"/>
      <c r="Y804" s="301"/>
      <c r="Z804" s="301"/>
      <c r="AA804" s="301"/>
      <c r="AB804" s="301"/>
      <c r="AC804" s="301"/>
      <c r="AD804" s="301"/>
      <c r="AE804" s="302" t="str">
        <f t="shared" si="107"/>
        <v/>
      </c>
      <c r="AF804" s="303" t="str">
        <f ca="1">IFERROR(AVERAGEIFS('Discontinuity Log'!$N$5:$N$4980,'Discontinuity Log'!$A$5:$A$4980,J804,'Discontinuity Log'!$N$5:$N$4980,"&lt;&gt;"),"")</f>
        <v/>
      </c>
      <c r="AG804" s="304" t="str">
        <f t="shared" ca="1" si="106"/>
        <v/>
      </c>
      <c r="AH804" s="362"/>
    </row>
    <row r="805" spans="1:34" s="5" customFormat="1" x14ac:dyDescent="0.25">
      <c r="A805" s="290"/>
      <c r="B805" s="306"/>
      <c r="C805" s="292"/>
      <c r="D805" s="293"/>
      <c r="E805" s="294"/>
      <c r="F805" s="294"/>
      <c r="G805" s="294"/>
      <c r="H805" s="295"/>
      <c r="I805" s="295"/>
      <c r="J805" s="296"/>
      <c r="K805" s="297"/>
      <c r="L805" s="297"/>
      <c r="M805" s="298" t="str">
        <f t="shared" si="111"/>
        <v/>
      </c>
      <c r="N805" s="294"/>
      <c r="O805" s="299" t="str">
        <f t="shared" si="108"/>
        <v/>
      </c>
      <c r="P805" s="294"/>
      <c r="Q805" s="299" t="str">
        <f t="shared" si="112"/>
        <v/>
      </c>
      <c r="R805" s="299" t="str">
        <f t="shared" si="109"/>
        <v/>
      </c>
      <c r="S805" s="295"/>
      <c r="T805" s="295"/>
      <c r="U805" s="300" t="str">
        <f t="shared" si="113"/>
        <v/>
      </c>
      <c r="V805" s="299" t="str">
        <f t="shared" si="110"/>
        <v/>
      </c>
      <c r="W805" s="301"/>
      <c r="X805" s="301"/>
      <c r="Y805" s="301"/>
      <c r="Z805" s="301"/>
      <c r="AA805" s="301"/>
      <c r="AB805" s="301"/>
      <c r="AC805" s="301"/>
      <c r="AD805" s="301"/>
      <c r="AE805" s="302" t="str">
        <f t="shared" si="107"/>
        <v/>
      </c>
      <c r="AF805" s="303" t="str">
        <f ca="1">IFERROR(AVERAGEIFS('Discontinuity Log'!$N$5:$N$4980,'Discontinuity Log'!$A$5:$A$4980,J805,'Discontinuity Log'!$N$5:$N$4980,"&lt;&gt;"),"")</f>
        <v/>
      </c>
      <c r="AG805" s="304" t="str">
        <f t="shared" ca="1" si="106"/>
        <v/>
      </c>
      <c r="AH805" s="362"/>
    </row>
    <row r="806" spans="1:34" s="5" customFormat="1" x14ac:dyDescent="0.25">
      <c r="A806" s="290"/>
      <c r="B806" s="306"/>
      <c r="C806" s="292"/>
      <c r="D806" s="293"/>
      <c r="E806" s="294"/>
      <c r="F806" s="294"/>
      <c r="G806" s="294"/>
      <c r="H806" s="295"/>
      <c r="I806" s="295"/>
      <c r="J806" s="296"/>
      <c r="K806" s="297"/>
      <c r="L806" s="297"/>
      <c r="M806" s="298" t="str">
        <f t="shared" si="111"/>
        <v/>
      </c>
      <c r="N806" s="294"/>
      <c r="O806" s="299" t="str">
        <f t="shared" si="108"/>
        <v/>
      </c>
      <c r="P806" s="294"/>
      <c r="Q806" s="299" t="str">
        <f t="shared" si="112"/>
        <v/>
      </c>
      <c r="R806" s="299" t="str">
        <f t="shared" si="109"/>
        <v/>
      </c>
      <c r="S806" s="295"/>
      <c r="T806" s="295"/>
      <c r="U806" s="300" t="str">
        <f t="shared" si="113"/>
        <v/>
      </c>
      <c r="V806" s="299" t="str">
        <f t="shared" si="110"/>
        <v/>
      </c>
      <c r="W806" s="301"/>
      <c r="X806" s="301"/>
      <c r="Y806" s="301"/>
      <c r="Z806" s="301"/>
      <c r="AA806" s="301"/>
      <c r="AB806" s="301"/>
      <c r="AC806" s="301"/>
      <c r="AD806" s="301"/>
      <c r="AE806" s="302" t="str">
        <f t="shared" si="107"/>
        <v/>
      </c>
      <c r="AF806" s="303" t="str">
        <f ca="1">IFERROR(AVERAGEIFS('Discontinuity Log'!$N$5:$N$4980,'Discontinuity Log'!$A$5:$A$4980,J806,'Discontinuity Log'!$N$5:$N$4980,"&lt;&gt;"),"")</f>
        <v/>
      </c>
      <c r="AG806" s="304" t="str">
        <f t="shared" ref="AG806:AG869" ca="1" si="114">IF(AND(ISNUMBER(R806),ISNUMBER(AE806),ISNUMBER(V806),ISNUMBER(AF806)),SUM(R806,V806,AE806,AF806,10),"")</f>
        <v/>
      </c>
      <c r="AH806" s="362"/>
    </row>
    <row r="807" spans="1:34" s="5" customFormat="1" x14ac:dyDescent="0.25">
      <c r="A807" s="290"/>
      <c r="B807" s="306"/>
      <c r="C807" s="292"/>
      <c r="D807" s="293"/>
      <c r="E807" s="294"/>
      <c r="F807" s="294"/>
      <c r="G807" s="294"/>
      <c r="H807" s="295"/>
      <c r="I807" s="295"/>
      <c r="J807" s="296"/>
      <c r="K807" s="297"/>
      <c r="L807" s="297"/>
      <c r="M807" s="298" t="str">
        <f t="shared" si="111"/>
        <v/>
      </c>
      <c r="N807" s="294"/>
      <c r="O807" s="299" t="str">
        <f t="shared" si="108"/>
        <v/>
      </c>
      <c r="P807" s="294"/>
      <c r="Q807" s="299" t="str">
        <f t="shared" si="112"/>
        <v/>
      </c>
      <c r="R807" s="299" t="str">
        <f t="shared" si="109"/>
        <v/>
      </c>
      <c r="S807" s="295"/>
      <c r="T807" s="295"/>
      <c r="U807" s="300" t="str">
        <f t="shared" si="113"/>
        <v/>
      </c>
      <c r="V807" s="299" t="str">
        <f t="shared" si="110"/>
        <v/>
      </c>
      <c r="W807" s="301"/>
      <c r="X807" s="301"/>
      <c r="Y807" s="301"/>
      <c r="Z807" s="301"/>
      <c r="AA807" s="301"/>
      <c r="AB807" s="301"/>
      <c r="AC807" s="301"/>
      <c r="AD807" s="301"/>
      <c r="AE807" s="302" t="str">
        <f t="shared" si="107"/>
        <v/>
      </c>
      <c r="AF807" s="303" t="str">
        <f ca="1">IFERROR(AVERAGEIFS('Discontinuity Log'!$N$5:$N$4980,'Discontinuity Log'!$A$5:$A$4980,J807,'Discontinuity Log'!$N$5:$N$4980,"&lt;&gt;"),"")</f>
        <v/>
      </c>
      <c r="AG807" s="304" t="str">
        <f t="shared" ca="1" si="114"/>
        <v/>
      </c>
      <c r="AH807" s="362"/>
    </row>
    <row r="808" spans="1:34" s="5" customFormat="1" x14ac:dyDescent="0.25">
      <c r="A808" s="290"/>
      <c r="B808" s="306"/>
      <c r="C808" s="292"/>
      <c r="D808" s="293"/>
      <c r="E808" s="294"/>
      <c r="F808" s="294"/>
      <c r="G808" s="294"/>
      <c r="H808" s="295"/>
      <c r="I808" s="295"/>
      <c r="J808" s="296"/>
      <c r="K808" s="297"/>
      <c r="L808" s="297"/>
      <c r="M808" s="298" t="str">
        <f t="shared" si="111"/>
        <v/>
      </c>
      <c r="N808" s="294"/>
      <c r="O808" s="299" t="str">
        <f t="shared" si="108"/>
        <v/>
      </c>
      <c r="P808" s="294"/>
      <c r="Q808" s="299" t="str">
        <f t="shared" si="112"/>
        <v/>
      </c>
      <c r="R808" s="299" t="str">
        <f t="shared" si="109"/>
        <v/>
      </c>
      <c r="S808" s="295"/>
      <c r="T808" s="295"/>
      <c r="U808" s="300" t="str">
        <f t="shared" si="113"/>
        <v/>
      </c>
      <c r="V808" s="299" t="str">
        <f t="shared" si="110"/>
        <v/>
      </c>
      <c r="W808" s="301"/>
      <c r="X808" s="301"/>
      <c r="Y808" s="301"/>
      <c r="Z808" s="301"/>
      <c r="AA808" s="301"/>
      <c r="AB808" s="301"/>
      <c r="AC808" s="301"/>
      <c r="AD808" s="301"/>
      <c r="AE808" s="302" t="str">
        <f t="shared" si="107"/>
        <v/>
      </c>
      <c r="AF808" s="303" t="str">
        <f ca="1">IFERROR(AVERAGEIFS('Discontinuity Log'!$N$5:$N$4980,'Discontinuity Log'!$A$5:$A$4980,J808,'Discontinuity Log'!$N$5:$N$4980,"&lt;&gt;"),"")</f>
        <v/>
      </c>
      <c r="AG808" s="304" t="str">
        <f t="shared" ca="1" si="114"/>
        <v/>
      </c>
      <c r="AH808" s="362"/>
    </row>
    <row r="809" spans="1:34" s="5" customFormat="1" x14ac:dyDescent="0.25">
      <c r="A809" s="290"/>
      <c r="B809" s="306"/>
      <c r="C809" s="292"/>
      <c r="D809" s="293"/>
      <c r="E809" s="294"/>
      <c r="F809" s="294"/>
      <c r="G809" s="294"/>
      <c r="H809" s="295"/>
      <c r="I809" s="295"/>
      <c r="J809" s="296"/>
      <c r="K809" s="297"/>
      <c r="L809" s="297"/>
      <c r="M809" s="298" t="str">
        <f t="shared" si="111"/>
        <v/>
      </c>
      <c r="N809" s="294"/>
      <c r="O809" s="299" t="str">
        <f t="shared" si="108"/>
        <v/>
      </c>
      <c r="P809" s="294"/>
      <c r="Q809" s="299" t="str">
        <f t="shared" si="112"/>
        <v/>
      </c>
      <c r="R809" s="299" t="str">
        <f t="shared" si="109"/>
        <v/>
      </c>
      <c r="S809" s="295"/>
      <c r="T809" s="295"/>
      <c r="U809" s="300" t="str">
        <f t="shared" si="113"/>
        <v/>
      </c>
      <c r="V809" s="299" t="str">
        <f t="shared" si="110"/>
        <v/>
      </c>
      <c r="W809" s="301"/>
      <c r="X809" s="301"/>
      <c r="Y809" s="301"/>
      <c r="Z809" s="301"/>
      <c r="AA809" s="301"/>
      <c r="AB809" s="301"/>
      <c r="AC809" s="301"/>
      <c r="AD809" s="301"/>
      <c r="AE809" s="302" t="str">
        <f t="shared" si="107"/>
        <v/>
      </c>
      <c r="AF809" s="303" t="str">
        <f ca="1">IFERROR(AVERAGEIFS('Discontinuity Log'!$N$5:$N$4980,'Discontinuity Log'!$A$5:$A$4980,J809,'Discontinuity Log'!$N$5:$N$4980,"&lt;&gt;"),"")</f>
        <v/>
      </c>
      <c r="AG809" s="304" t="str">
        <f t="shared" ca="1" si="114"/>
        <v/>
      </c>
      <c r="AH809" s="362"/>
    </row>
    <row r="810" spans="1:34" s="5" customFormat="1" x14ac:dyDescent="0.25">
      <c r="A810" s="290"/>
      <c r="B810" s="306"/>
      <c r="C810" s="292"/>
      <c r="D810" s="293"/>
      <c r="E810" s="294"/>
      <c r="F810" s="294"/>
      <c r="G810" s="294"/>
      <c r="H810" s="295"/>
      <c r="I810" s="295"/>
      <c r="J810" s="296"/>
      <c r="K810" s="297"/>
      <c r="L810" s="297"/>
      <c r="M810" s="298" t="str">
        <f t="shared" si="111"/>
        <v/>
      </c>
      <c r="N810" s="294"/>
      <c r="O810" s="299" t="str">
        <f t="shared" si="108"/>
        <v/>
      </c>
      <c r="P810" s="294"/>
      <c r="Q810" s="299" t="str">
        <f t="shared" si="112"/>
        <v/>
      </c>
      <c r="R810" s="299" t="str">
        <f t="shared" si="109"/>
        <v/>
      </c>
      <c r="S810" s="295"/>
      <c r="T810" s="295"/>
      <c r="U810" s="300" t="str">
        <f t="shared" si="113"/>
        <v/>
      </c>
      <c r="V810" s="299" t="str">
        <f t="shared" si="110"/>
        <v/>
      </c>
      <c r="W810" s="301"/>
      <c r="X810" s="301"/>
      <c r="Y810" s="301"/>
      <c r="Z810" s="301"/>
      <c r="AA810" s="301"/>
      <c r="AB810" s="301"/>
      <c r="AC810" s="301"/>
      <c r="AD810" s="301"/>
      <c r="AE810" s="302" t="str">
        <f t="shared" si="107"/>
        <v/>
      </c>
      <c r="AF810" s="303" t="str">
        <f ca="1">IFERROR(AVERAGEIFS('Discontinuity Log'!$N$5:$N$4980,'Discontinuity Log'!$A$5:$A$4980,J810,'Discontinuity Log'!$N$5:$N$4980,"&lt;&gt;"),"")</f>
        <v/>
      </c>
      <c r="AG810" s="304" t="str">
        <f t="shared" ca="1" si="114"/>
        <v/>
      </c>
      <c r="AH810" s="362"/>
    </row>
    <row r="811" spans="1:34" s="5" customFormat="1" x14ac:dyDescent="0.25">
      <c r="A811" s="290"/>
      <c r="B811" s="306"/>
      <c r="C811" s="292"/>
      <c r="D811" s="293"/>
      <c r="E811" s="294"/>
      <c r="F811" s="294"/>
      <c r="G811" s="294"/>
      <c r="H811" s="295"/>
      <c r="I811" s="295"/>
      <c r="J811" s="296"/>
      <c r="K811" s="297"/>
      <c r="L811" s="297"/>
      <c r="M811" s="298" t="str">
        <f t="shared" si="111"/>
        <v/>
      </c>
      <c r="N811" s="294"/>
      <c r="O811" s="299" t="str">
        <f t="shared" si="108"/>
        <v/>
      </c>
      <c r="P811" s="294"/>
      <c r="Q811" s="299" t="str">
        <f t="shared" si="112"/>
        <v/>
      </c>
      <c r="R811" s="299" t="str">
        <f t="shared" si="109"/>
        <v/>
      </c>
      <c r="S811" s="295"/>
      <c r="T811" s="295"/>
      <c r="U811" s="300" t="str">
        <f t="shared" si="113"/>
        <v/>
      </c>
      <c r="V811" s="299" t="str">
        <f t="shared" si="110"/>
        <v/>
      </c>
      <c r="W811" s="301"/>
      <c r="X811" s="301"/>
      <c r="Y811" s="301"/>
      <c r="Z811" s="301"/>
      <c r="AA811" s="301"/>
      <c r="AB811" s="301"/>
      <c r="AC811" s="301"/>
      <c r="AD811" s="301"/>
      <c r="AE811" s="302" t="str">
        <f t="shared" si="107"/>
        <v/>
      </c>
      <c r="AF811" s="303" t="str">
        <f ca="1">IFERROR(AVERAGEIFS('Discontinuity Log'!$N$5:$N$4980,'Discontinuity Log'!$A$5:$A$4980,J811,'Discontinuity Log'!$N$5:$N$4980,"&lt;&gt;"),"")</f>
        <v/>
      </c>
      <c r="AG811" s="304" t="str">
        <f t="shared" ca="1" si="114"/>
        <v/>
      </c>
      <c r="AH811" s="362"/>
    </row>
    <row r="812" spans="1:34" s="5" customFormat="1" x14ac:dyDescent="0.25">
      <c r="A812" s="290"/>
      <c r="B812" s="306"/>
      <c r="C812" s="292"/>
      <c r="D812" s="293"/>
      <c r="E812" s="294"/>
      <c r="F812" s="294"/>
      <c r="G812" s="294"/>
      <c r="H812" s="295"/>
      <c r="I812" s="295"/>
      <c r="J812" s="296"/>
      <c r="K812" s="297"/>
      <c r="L812" s="297"/>
      <c r="M812" s="298" t="str">
        <f t="shared" si="111"/>
        <v/>
      </c>
      <c r="N812" s="294"/>
      <c r="O812" s="299" t="str">
        <f t="shared" si="108"/>
        <v/>
      </c>
      <c r="P812" s="294"/>
      <c r="Q812" s="299" t="str">
        <f t="shared" si="112"/>
        <v/>
      </c>
      <c r="R812" s="299" t="str">
        <f t="shared" si="109"/>
        <v/>
      </c>
      <c r="S812" s="295"/>
      <c r="T812" s="295"/>
      <c r="U812" s="300" t="str">
        <f t="shared" si="113"/>
        <v/>
      </c>
      <c r="V812" s="299" t="str">
        <f t="shared" si="110"/>
        <v/>
      </c>
      <c r="W812" s="301"/>
      <c r="X812" s="301"/>
      <c r="Y812" s="301"/>
      <c r="Z812" s="301"/>
      <c r="AA812" s="301"/>
      <c r="AB812" s="301"/>
      <c r="AC812" s="301"/>
      <c r="AD812" s="301"/>
      <c r="AE812" s="302" t="str">
        <f t="shared" si="107"/>
        <v/>
      </c>
      <c r="AF812" s="303" t="str">
        <f ca="1">IFERROR(AVERAGEIFS('Discontinuity Log'!$N$5:$N$4980,'Discontinuity Log'!$A$5:$A$4980,J812,'Discontinuity Log'!$N$5:$N$4980,"&lt;&gt;"),"")</f>
        <v/>
      </c>
      <c r="AG812" s="304" t="str">
        <f t="shared" ca="1" si="114"/>
        <v/>
      </c>
      <c r="AH812" s="362"/>
    </row>
    <row r="813" spans="1:34" s="5" customFormat="1" x14ac:dyDescent="0.25">
      <c r="A813" s="290"/>
      <c r="B813" s="306"/>
      <c r="C813" s="292"/>
      <c r="D813" s="293"/>
      <c r="E813" s="294"/>
      <c r="F813" s="294"/>
      <c r="G813" s="294"/>
      <c r="H813" s="295"/>
      <c r="I813" s="295"/>
      <c r="J813" s="296"/>
      <c r="K813" s="297"/>
      <c r="L813" s="297"/>
      <c r="M813" s="298" t="str">
        <f t="shared" si="111"/>
        <v/>
      </c>
      <c r="N813" s="294"/>
      <c r="O813" s="299" t="str">
        <f t="shared" si="108"/>
        <v/>
      </c>
      <c r="P813" s="294"/>
      <c r="Q813" s="299" t="str">
        <f t="shared" si="112"/>
        <v/>
      </c>
      <c r="R813" s="299" t="str">
        <f t="shared" si="109"/>
        <v/>
      </c>
      <c r="S813" s="295"/>
      <c r="T813" s="295"/>
      <c r="U813" s="300" t="str">
        <f t="shared" si="113"/>
        <v/>
      </c>
      <c r="V813" s="299" t="str">
        <f t="shared" si="110"/>
        <v/>
      </c>
      <c r="W813" s="301"/>
      <c r="X813" s="301"/>
      <c r="Y813" s="301"/>
      <c r="Z813" s="301"/>
      <c r="AA813" s="301"/>
      <c r="AB813" s="301"/>
      <c r="AC813" s="301"/>
      <c r="AD813" s="301"/>
      <c r="AE813" s="302" t="str">
        <f t="shared" si="107"/>
        <v/>
      </c>
      <c r="AF813" s="303" t="str">
        <f ca="1">IFERROR(AVERAGEIFS('Discontinuity Log'!$N$5:$N$4980,'Discontinuity Log'!$A$5:$A$4980,J813,'Discontinuity Log'!$N$5:$N$4980,"&lt;&gt;"),"")</f>
        <v/>
      </c>
      <c r="AG813" s="304" t="str">
        <f t="shared" ca="1" si="114"/>
        <v/>
      </c>
      <c r="AH813" s="362"/>
    </row>
    <row r="814" spans="1:34" s="5" customFormat="1" x14ac:dyDescent="0.25">
      <c r="A814" s="290"/>
      <c r="B814" s="306"/>
      <c r="C814" s="292"/>
      <c r="D814" s="293"/>
      <c r="E814" s="294"/>
      <c r="F814" s="294"/>
      <c r="G814" s="294"/>
      <c r="H814" s="295"/>
      <c r="I814" s="295"/>
      <c r="J814" s="296"/>
      <c r="K814" s="297"/>
      <c r="L814" s="297"/>
      <c r="M814" s="298" t="str">
        <f t="shared" si="111"/>
        <v/>
      </c>
      <c r="N814" s="294"/>
      <c r="O814" s="299" t="str">
        <f t="shared" si="108"/>
        <v/>
      </c>
      <c r="P814" s="294"/>
      <c r="Q814" s="299" t="str">
        <f t="shared" si="112"/>
        <v/>
      </c>
      <c r="R814" s="299" t="str">
        <f t="shared" si="109"/>
        <v/>
      </c>
      <c r="S814" s="295"/>
      <c r="T814" s="295"/>
      <c r="U814" s="300" t="str">
        <f t="shared" si="113"/>
        <v/>
      </c>
      <c r="V814" s="299" t="str">
        <f t="shared" si="110"/>
        <v/>
      </c>
      <c r="W814" s="301"/>
      <c r="X814" s="301"/>
      <c r="Y814" s="301"/>
      <c r="Z814" s="301"/>
      <c r="AA814" s="301"/>
      <c r="AB814" s="301"/>
      <c r="AC814" s="301"/>
      <c r="AD814" s="301"/>
      <c r="AE814" s="302" t="str">
        <f t="shared" si="107"/>
        <v/>
      </c>
      <c r="AF814" s="303" t="str">
        <f ca="1">IFERROR(AVERAGEIFS('Discontinuity Log'!$N$5:$N$4980,'Discontinuity Log'!$A$5:$A$4980,J814,'Discontinuity Log'!$N$5:$N$4980,"&lt;&gt;"),"")</f>
        <v/>
      </c>
      <c r="AG814" s="304" t="str">
        <f t="shared" ca="1" si="114"/>
        <v/>
      </c>
      <c r="AH814" s="362"/>
    </row>
    <row r="815" spans="1:34" s="5" customFormat="1" x14ac:dyDescent="0.25">
      <c r="A815" s="290"/>
      <c r="B815" s="306"/>
      <c r="C815" s="292"/>
      <c r="D815" s="293"/>
      <c r="E815" s="294"/>
      <c r="F815" s="294"/>
      <c r="G815" s="294"/>
      <c r="H815" s="295"/>
      <c r="I815" s="295"/>
      <c r="J815" s="296"/>
      <c r="K815" s="297"/>
      <c r="L815" s="297"/>
      <c r="M815" s="298" t="str">
        <f t="shared" si="111"/>
        <v/>
      </c>
      <c r="N815" s="294"/>
      <c r="O815" s="299" t="str">
        <f t="shared" si="108"/>
        <v/>
      </c>
      <c r="P815" s="294"/>
      <c r="Q815" s="299" t="str">
        <f t="shared" si="112"/>
        <v/>
      </c>
      <c r="R815" s="299" t="str">
        <f t="shared" si="109"/>
        <v/>
      </c>
      <c r="S815" s="295"/>
      <c r="T815" s="295"/>
      <c r="U815" s="300" t="str">
        <f t="shared" si="113"/>
        <v/>
      </c>
      <c r="V815" s="299" t="str">
        <f t="shared" si="110"/>
        <v/>
      </c>
      <c r="W815" s="301"/>
      <c r="X815" s="301"/>
      <c r="Y815" s="301"/>
      <c r="Z815" s="301"/>
      <c r="AA815" s="301"/>
      <c r="AB815" s="301"/>
      <c r="AC815" s="301"/>
      <c r="AD815" s="301"/>
      <c r="AE815" s="302" t="str">
        <f t="shared" si="107"/>
        <v/>
      </c>
      <c r="AF815" s="303" t="str">
        <f ca="1">IFERROR(AVERAGEIFS('Discontinuity Log'!$N$5:$N$4980,'Discontinuity Log'!$A$5:$A$4980,J815,'Discontinuity Log'!$N$5:$N$4980,"&lt;&gt;"),"")</f>
        <v/>
      </c>
      <c r="AG815" s="304" t="str">
        <f t="shared" ca="1" si="114"/>
        <v/>
      </c>
      <c r="AH815" s="362"/>
    </row>
    <row r="816" spans="1:34" s="5" customFormat="1" x14ac:dyDescent="0.25">
      <c r="A816" s="290"/>
      <c r="B816" s="306"/>
      <c r="C816" s="292"/>
      <c r="D816" s="293"/>
      <c r="E816" s="294"/>
      <c r="F816" s="294"/>
      <c r="G816" s="294"/>
      <c r="H816" s="295"/>
      <c r="I816" s="295"/>
      <c r="J816" s="296"/>
      <c r="K816" s="297"/>
      <c r="L816" s="297"/>
      <c r="M816" s="298" t="str">
        <f t="shared" si="111"/>
        <v/>
      </c>
      <c r="N816" s="294"/>
      <c r="O816" s="299" t="str">
        <f t="shared" si="108"/>
        <v/>
      </c>
      <c r="P816" s="294"/>
      <c r="Q816" s="299" t="str">
        <f t="shared" si="112"/>
        <v/>
      </c>
      <c r="R816" s="299" t="str">
        <f t="shared" si="109"/>
        <v/>
      </c>
      <c r="S816" s="295"/>
      <c r="T816" s="295"/>
      <c r="U816" s="300" t="str">
        <f t="shared" si="113"/>
        <v/>
      </c>
      <c r="V816" s="299" t="str">
        <f t="shared" si="110"/>
        <v/>
      </c>
      <c r="W816" s="301"/>
      <c r="X816" s="301"/>
      <c r="Y816" s="301"/>
      <c r="Z816" s="301"/>
      <c r="AA816" s="301"/>
      <c r="AB816" s="301"/>
      <c r="AC816" s="301"/>
      <c r="AD816" s="301"/>
      <c r="AE816" s="302" t="str">
        <f t="shared" si="107"/>
        <v/>
      </c>
      <c r="AF816" s="303" t="str">
        <f ca="1">IFERROR(AVERAGEIFS('Discontinuity Log'!$N$5:$N$4980,'Discontinuity Log'!$A$5:$A$4980,J816,'Discontinuity Log'!$N$5:$N$4980,"&lt;&gt;"),"")</f>
        <v/>
      </c>
      <c r="AG816" s="304" t="str">
        <f t="shared" ca="1" si="114"/>
        <v/>
      </c>
      <c r="AH816" s="362"/>
    </row>
    <row r="817" spans="1:34" s="5" customFormat="1" x14ac:dyDescent="0.25">
      <c r="A817" s="290"/>
      <c r="B817" s="306"/>
      <c r="C817" s="292"/>
      <c r="D817" s="293"/>
      <c r="E817" s="294"/>
      <c r="F817" s="294"/>
      <c r="G817" s="294"/>
      <c r="H817" s="295"/>
      <c r="I817" s="295"/>
      <c r="J817" s="296"/>
      <c r="K817" s="297"/>
      <c r="L817" s="297"/>
      <c r="M817" s="298" t="str">
        <f t="shared" si="111"/>
        <v/>
      </c>
      <c r="N817" s="294"/>
      <c r="O817" s="299" t="str">
        <f t="shared" si="108"/>
        <v/>
      </c>
      <c r="P817" s="294"/>
      <c r="Q817" s="299" t="str">
        <f t="shared" si="112"/>
        <v/>
      </c>
      <c r="R817" s="299" t="str">
        <f t="shared" si="109"/>
        <v/>
      </c>
      <c r="S817" s="295"/>
      <c r="T817" s="295"/>
      <c r="U817" s="300" t="str">
        <f t="shared" si="113"/>
        <v/>
      </c>
      <c r="V817" s="299" t="str">
        <f t="shared" si="110"/>
        <v/>
      </c>
      <c r="W817" s="301"/>
      <c r="X817" s="301"/>
      <c r="Y817" s="301"/>
      <c r="Z817" s="301"/>
      <c r="AA817" s="301"/>
      <c r="AB817" s="301"/>
      <c r="AC817" s="301"/>
      <c r="AD817" s="301"/>
      <c r="AE817" s="302" t="str">
        <f t="shared" si="107"/>
        <v/>
      </c>
      <c r="AF817" s="303" t="str">
        <f ca="1">IFERROR(AVERAGEIFS('Discontinuity Log'!$N$5:$N$4980,'Discontinuity Log'!$A$5:$A$4980,J817,'Discontinuity Log'!$N$5:$N$4980,"&lt;&gt;"),"")</f>
        <v/>
      </c>
      <c r="AG817" s="304" t="str">
        <f t="shared" ca="1" si="114"/>
        <v/>
      </c>
      <c r="AH817" s="362"/>
    </row>
    <row r="818" spans="1:34" s="5" customFormat="1" x14ac:dyDescent="0.25">
      <c r="A818" s="290"/>
      <c r="B818" s="306"/>
      <c r="C818" s="292"/>
      <c r="D818" s="293"/>
      <c r="E818" s="294"/>
      <c r="F818" s="294"/>
      <c r="G818" s="294"/>
      <c r="H818" s="295"/>
      <c r="I818" s="295"/>
      <c r="J818" s="296"/>
      <c r="K818" s="297"/>
      <c r="L818" s="297"/>
      <c r="M818" s="298" t="str">
        <f t="shared" si="111"/>
        <v/>
      </c>
      <c r="N818" s="294"/>
      <c r="O818" s="299" t="str">
        <f t="shared" si="108"/>
        <v/>
      </c>
      <c r="P818" s="294"/>
      <c r="Q818" s="299" t="str">
        <f t="shared" si="112"/>
        <v/>
      </c>
      <c r="R818" s="299" t="str">
        <f t="shared" si="109"/>
        <v/>
      </c>
      <c r="S818" s="295"/>
      <c r="T818" s="295"/>
      <c r="U818" s="300" t="str">
        <f t="shared" si="113"/>
        <v/>
      </c>
      <c r="V818" s="299" t="str">
        <f t="shared" si="110"/>
        <v/>
      </c>
      <c r="W818" s="301"/>
      <c r="X818" s="301"/>
      <c r="Y818" s="301"/>
      <c r="Z818" s="301"/>
      <c r="AA818" s="301"/>
      <c r="AB818" s="301"/>
      <c r="AC818" s="301"/>
      <c r="AD818" s="301"/>
      <c r="AE818" s="302" t="str">
        <f t="shared" si="107"/>
        <v/>
      </c>
      <c r="AF818" s="303" t="str">
        <f ca="1">IFERROR(AVERAGEIFS('Discontinuity Log'!$N$5:$N$4980,'Discontinuity Log'!$A$5:$A$4980,J818,'Discontinuity Log'!$N$5:$N$4980,"&lt;&gt;"),"")</f>
        <v/>
      </c>
      <c r="AG818" s="304" t="str">
        <f t="shared" ca="1" si="114"/>
        <v/>
      </c>
      <c r="AH818" s="362"/>
    </row>
    <row r="819" spans="1:34" s="5" customFormat="1" x14ac:dyDescent="0.25">
      <c r="A819" s="290"/>
      <c r="B819" s="306"/>
      <c r="C819" s="292"/>
      <c r="D819" s="293"/>
      <c r="E819" s="294"/>
      <c r="F819" s="294"/>
      <c r="G819" s="294"/>
      <c r="H819" s="295"/>
      <c r="I819" s="295"/>
      <c r="J819" s="296"/>
      <c r="K819" s="297"/>
      <c r="L819" s="297"/>
      <c r="M819" s="298" t="str">
        <f t="shared" si="111"/>
        <v/>
      </c>
      <c r="N819" s="294"/>
      <c r="O819" s="299" t="str">
        <f t="shared" si="108"/>
        <v/>
      </c>
      <c r="P819" s="294"/>
      <c r="Q819" s="299" t="str">
        <f t="shared" si="112"/>
        <v/>
      </c>
      <c r="R819" s="299" t="str">
        <f t="shared" si="109"/>
        <v/>
      </c>
      <c r="S819" s="295"/>
      <c r="T819" s="295"/>
      <c r="U819" s="300" t="str">
        <f t="shared" si="113"/>
        <v/>
      </c>
      <c r="V819" s="299" t="str">
        <f t="shared" si="110"/>
        <v/>
      </c>
      <c r="W819" s="301"/>
      <c r="X819" s="301"/>
      <c r="Y819" s="301"/>
      <c r="Z819" s="301"/>
      <c r="AA819" s="301"/>
      <c r="AB819" s="301"/>
      <c r="AC819" s="301"/>
      <c r="AD819" s="301"/>
      <c r="AE819" s="302" t="str">
        <f t="shared" si="107"/>
        <v/>
      </c>
      <c r="AF819" s="303" t="str">
        <f ca="1">IFERROR(AVERAGEIFS('Discontinuity Log'!$N$5:$N$4980,'Discontinuity Log'!$A$5:$A$4980,J819,'Discontinuity Log'!$N$5:$N$4980,"&lt;&gt;"),"")</f>
        <v/>
      </c>
      <c r="AG819" s="304" t="str">
        <f t="shared" ca="1" si="114"/>
        <v/>
      </c>
      <c r="AH819" s="362"/>
    </row>
    <row r="820" spans="1:34" s="5" customFormat="1" x14ac:dyDescent="0.25">
      <c r="A820" s="290"/>
      <c r="B820" s="306"/>
      <c r="C820" s="292"/>
      <c r="D820" s="293"/>
      <c r="E820" s="294"/>
      <c r="F820" s="294"/>
      <c r="G820" s="294"/>
      <c r="H820" s="295"/>
      <c r="I820" s="295"/>
      <c r="J820" s="296"/>
      <c r="K820" s="297"/>
      <c r="L820" s="297"/>
      <c r="M820" s="298" t="str">
        <f t="shared" si="111"/>
        <v/>
      </c>
      <c r="N820" s="294"/>
      <c r="O820" s="299" t="str">
        <f t="shared" si="108"/>
        <v/>
      </c>
      <c r="P820" s="294"/>
      <c r="Q820" s="299" t="str">
        <f t="shared" si="112"/>
        <v/>
      </c>
      <c r="R820" s="299" t="str">
        <f t="shared" si="109"/>
        <v/>
      </c>
      <c r="S820" s="295"/>
      <c r="T820" s="295"/>
      <c r="U820" s="300" t="str">
        <f t="shared" si="113"/>
        <v/>
      </c>
      <c r="V820" s="299" t="str">
        <f t="shared" si="110"/>
        <v/>
      </c>
      <c r="W820" s="301"/>
      <c r="X820" s="301"/>
      <c r="Y820" s="301"/>
      <c r="Z820" s="301"/>
      <c r="AA820" s="301"/>
      <c r="AB820" s="301"/>
      <c r="AC820" s="301"/>
      <c r="AD820" s="301"/>
      <c r="AE820" s="302" t="str">
        <f t="shared" si="107"/>
        <v/>
      </c>
      <c r="AF820" s="303" t="str">
        <f ca="1">IFERROR(AVERAGEIFS('Discontinuity Log'!$N$5:$N$4980,'Discontinuity Log'!$A$5:$A$4980,J820,'Discontinuity Log'!$N$5:$N$4980,"&lt;&gt;"),"")</f>
        <v/>
      </c>
      <c r="AG820" s="304" t="str">
        <f t="shared" ca="1" si="114"/>
        <v/>
      </c>
      <c r="AH820" s="362"/>
    </row>
    <row r="821" spans="1:34" s="5" customFormat="1" x14ac:dyDescent="0.25">
      <c r="A821" s="290"/>
      <c r="B821" s="306"/>
      <c r="C821" s="292"/>
      <c r="D821" s="293"/>
      <c r="E821" s="294"/>
      <c r="F821" s="294"/>
      <c r="G821" s="294"/>
      <c r="H821" s="295"/>
      <c r="I821" s="295"/>
      <c r="J821" s="296"/>
      <c r="K821" s="297"/>
      <c r="L821" s="297"/>
      <c r="M821" s="298" t="str">
        <f t="shared" si="111"/>
        <v/>
      </c>
      <c r="N821" s="294"/>
      <c r="O821" s="299" t="str">
        <f t="shared" si="108"/>
        <v/>
      </c>
      <c r="P821" s="294"/>
      <c r="Q821" s="299" t="str">
        <f t="shared" si="112"/>
        <v/>
      </c>
      <c r="R821" s="299" t="str">
        <f t="shared" si="109"/>
        <v/>
      </c>
      <c r="S821" s="295"/>
      <c r="T821" s="295"/>
      <c r="U821" s="300" t="str">
        <f t="shared" si="113"/>
        <v/>
      </c>
      <c r="V821" s="299" t="str">
        <f t="shared" si="110"/>
        <v/>
      </c>
      <c r="W821" s="301"/>
      <c r="X821" s="301"/>
      <c r="Y821" s="301"/>
      <c r="Z821" s="301"/>
      <c r="AA821" s="301"/>
      <c r="AB821" s="301"/>
      <c r="AC821" s="301"/>
      <c r="AD821" s="301"/>
      <c r="AE821" s="302" t="str">
        <f t="shared" si="107"/>
        <v/>
      </c>
      <c r="AF821" s="303" t="str">
        <f ca="1">IFERROR(AVERAGEIFS('Discontinuity Log'!$N$5:$N$4980,'Discontinuity Log'!$A$5:$A$4980,J821,'Discontinuity Log'!$N$5:$N$4980,"&lt;&gt;"),"")</f>
        <v/>
      </c>
      <c r="AG821" s="304" t="str">
        <f t="shared" ca="1" si="114"/>
        <v/>
      </c>
      <c r="AH821" s="362"/>
    </row>
    <row r="822" spans="1:34" s="5" customFormat="1" x14ac:dyDescent="0.25">
      <c r="A822" s="290"/>
      <c r="B822" s="306"/>
      <c r="C822" s="292"/>
      <c r="D822" s="293"/>
      <c r="E822" s="294"/>
      <c r="F822" s="294"/>
      <c r="G822" s="294"/>
      <c r="H822" s="295"/>
      <c r="I822" s="295"/>
      <c r="J822" s="296"/>
      <c r="K822" s="297"/>
      <c r="L822" s="297"/>
      <c r="M822" s="298" t="str">
        <f t="shared" si="111"/>
        <v/>
      </c>
      <c r="N822" s="294"/>
      <c r="O822" s="299" t="str">
        <f t="shared" si="108"/>
        <v/>
      </c>
      <c r="P822" s="294"/>
      <c r="Q822" s="299" t="str">
        <f t="shared" si="112"/>
        <v/>
      </c>
      <c r="R822" s="299" t="str">
        <f t="shared" si="109"/>
        <v/>
      </c>
      <c r="S822" s="295"/>
      <c r="T822" s="295"/>
      <c r="U822" s="300" t="str">
        <f t="shared" si="113"/>
        <v/>
      </c>
      <c r="V822" s="299" t="str">
        <f t="shared" si="110"/>
        <v/>
      </c>
      <c r="W822" s="301"/>
      <c r="X822" s="301"/>
      <c r="Y822" s="301"/>
      <c r="Z822" s="301"/>
      <c r="AA822" s="301"/>
      <c r="AB822" s="301"/>
      <c r="AC822" s="301"/>
      <c r="AD822" s="301"/>
      <c r="AE822" s="302" t="str">
        <f t="shared" si="107"/>
        <v/>
      </c>
      <c r="AF822" s="303" t="str">
        <f ca="1">IFERROR(AVERAGEIFS('Discontinuity Log'!$N$5:$N$4980,'Discontinuity Log'!$A$5:$A$4980,J822,'Discontinuity Log'!$N$5:$N$4980,"&lt;&gt;"),"")</f>
        <v/>
      </c>
      <c r="AG822" s="304" t="str">
        <f t="shared" ca="1" si="114"/>
        <v/>
      </c>
      <c r="AH822" s="362"/>
    </row>
    <row r="823" spans="1:34" s="5" customFormat="1" x14ac:dyDescent="0.25">
      <c r="A823" s="290"/>
      <c r="B823" s="306"/>
      <c r="C823" s="292"/>
      <c r="D823" s="293"/>
      <c r="E823" s="294"/>
      <c r="F823" s="294"/>
      <c r="G823" s="294"/>
      <c r="H823" s="295"/>
      <c r="I823" s="295"/>
      <c r="J823" s="296"/>
      <c r="K823" s="297"/>
      <c r="L823" s="297"/>
      <c r="M823" s="298" t="str">
        <f t="shared" si="111"/>
        <v/>
      </c>
      <c r="N823" s="294"/>
      <c r="O823" s="299" t="str">
        <f t="shared" si="108"/>
        <v/>
      </c>
      <c r="P823" s="294"/>
      <c r="Q823" s="299" t="str">
        <f t="shared" si="112"/>
        <v/>
      </c>
      <c r="R823" s="299" t="str">
        <f t="shared" si="109"/>
        <v/>
      </c>
      <c r="S823" s="295"/>
      <c r="T823" s="295"/>
      <c r="U823" s="300" t="str">
        <f t="shared" si="113"/>
        <v/>
      </c>
      <c r="V823" s="299" t="str">
        <f t="shared" si="110"/>
        <v/>
      </c>
      <c r="W823" s="301"/>
      <c r="X823" s="301"/>
      <c r="Y823" s="301"/>
      <c r="Z823" s="301"/>
      <c r="AA823" s="301"/>
      <c r="AB823" s="301"/>
      <c r="AC823" s="301"/>
      <c r="AD823" s="301"/>
      <c r="AE823" s="302" t="str">
        <f t="shared" si="107"/>
        <v/>
      </c>
      <c r="AF823" s="303" t="str">
        <f ca="1">IFERROR(AVERAGEIFS('Discontinuity Log'!$N$5:$N$4980,'Discontinuity Log'!$A$5:$A$4980,J823,'Discontinuity Log'!$N$5:$N$4980,"&lt;&gt;"),"")</f>
        <v/>
      </c>
      <c r="AG823" s="304" t="str">
        <f t="shared" ca="1" si="114"/>
        <v/>
      </c>
      <c r="AH823" s="362"/>
    </row>
    <row r="824" spans="1:34" s="5" customFormat="1" x14ac:dyDescent="0.25">
      <c r="A824" s="290"/>
      <c r="B824" s="306"/>
      <c r="C824" s="292"/>
      <c r="D824" s="293"/>
      <c r="E824" s="294"/>
      <c r="F824" s="294"/>
      <c r="G824" s="294"/>
      <c r="H824" s="295"/>
      <c r="I824" s="295"/>
      <c r="J824" s="296"/>
      <c r="K824" s="297"/>
      <c r="L824" s="297"/>
      <c r="M824" s="298" t="str">
        <f t="shared" si="111"/>
        <v/>
      </c>
      <c r="N824" s="294"/>
      <c r="O824" s="299" t="str">
        <f t="shared" si="108"/>
        <v/>
      </c>
      <c r="P824" s="294"/>
      <c r="Q824" s="299" t="str">
        <f t="shared" si="112"/>
        <v/>
      </c>
      <c r="R824" s="299" t="str">
        <f t="shared" si="109"/>
        <v/>
      </c>
      <c r="S824" s="295"/>
      <c r="T824" s="295"/>
      <c r="U824" s="300" t="str">
        <f t="shared" si="113"/>
        <v/>
      </c>
      <c r="V824" s="299" t="str">
        <f t="shared" si="110"/>
        <v/>
      </c>
      <c r="W824" s="301"/>
      <c r="X824" s="301"/>
      <c r="Y824" s="301"/>
      <c r="Z824" s="301"/>
      <c r="AA824" s="301"/>
      <c r="AB824" s="301"/>
      <c r="AC824" s="301"/>
      <c r="AD824" s="301"/>
      <c r="AE824" s="302" t="str">
        <f t="shared" si="107"/>
        <v/>
      </c>
      <c r="AF824" s="303" t="str">
        <f ca="1">IFERROR(AVERAGEIFS('Discontinuity Log'!$N$5:$N$4980,'Discontinuity Log'!$A$5:$A$4980,J824,'Discontinuity Log'!$N$5:$N$4980,"&lt;&gt;"),"")</f>
        <v/>
      </c>
      <c r="AG824" s="304" t="str">
        <f t="shared" ca="1" si="114"/>
        <v/>
      </c>
      <c r="AH824" s="362"/>
    </row>
    <row r="825" spans="1:34" s="5" customFormat="1" x14ac:dyDescent="0.25">
      <c r="A825" s="290"/>
      <c r="B825" s="306"/>
      <c r="C825" s="292"/>
      <c r="D825" s="293"/>
      <c r="E825" s="294"/>
      <c r="F825" s="294"/>
      <c r="G825" s="294"/>
      <c r="H825" s="295"/>
      <c r="I825" s="295"/>
      <c r="J825" s="296"/>
      <c r="K825" s="297"/>
      <c r="L825" s="297"/>
      <c r="M825" s="298" t="str">
        <f t="shared" si="111"/>
        <v/>
      </c>
      <c r="N825" s="294"/>
      <c r="O825" s="299" t="str">
        <f t="shared" si="108"/>
        <v/>
      </c>
      <c r="P825" s="294"/>
      <c r="Q825" s="299" t="str">
        <f t="shared" si="112"/>
        <v/>
      </c>
      <c r="R825" s="299" t="str">
        <f t="shared" si="109"/>
        <v/>
      </c>
      <c r="S825" s="295"/>
      <c r="T825" s="295"/>
      <c r="U825" s="300" t="str">
        <f t="shared" si="113"/>
        <v/>
      </c>
      <c r="V825" s="299" t="str">
        <f t="shared" si="110"/>
        <v/>
      </c>
      <c r="W825" s="301"/>
      <c r="X825" s="301"/>
      <c r="Y825" s="301"/>
      <c r="Z825" s="301"/>
      <c r="AA825" s="301"/>
      <c r="AB825" s="301"/>
      <c r="AC825" s="301"/>
      <c r="AD825" s="301"/>
      <c r="AE825" s="302" t="str">
        <f t="shared" si="107"/>
        <v/>
      </c>
      <c r="AF825" s="303" t="str">
        <f ca="1">IFERROR(AVERAGEIFS('Discontinuity Log'!$N$5:$N$4980,'Discontinuity Log'!$A$5:$A$4980,J825,'Discontinuity Log'!$N$5:$N$4980,"&lt;&gt;"),"")</f>
        <v/>
      </c>
      <c r="AG825" s="304" t="str">
        <f t="shared" ca="1" si="114"/>
        <v/>
      </c>
      <c r="AH825" s="362"/>
    </row>
    <row r="826" spans="1:34" s="5" customFormat="1" x14ac:dyDescent="0.25">
      <c r="A826" s="290"/>
      <c r="B826" s="306"/>
      <c r="C826" s="292"/>
      <c r="D826" s="293"/>
      <c r="E826" s="294"/>
      <c r="F826" s="294"/>
      <c r="G826" s="294"/>
      <c r="H826" s="295"/>
      <c r="I826" s="295"/>
      <c r="J826" s="296"/>
      <c r="K826" s="297"/>
      <c r="L826" s="297"/>
      <c r="M826" s="298" t="str">
        <f t="shared" si="111"/>
        <v/>
      </c>
      <c r="N826" s="294"/>
      <c r="O826" s="299" t="str">
        <f t="shared" si="108"/>
        <v/>
      </c>
      <c r="P826" s="294"/>
      <c r="Q826" s="299" t="str">
        <f t="shared" si="112"/>
        <v/>
      </c>
      <c r="R826" s="299" t="str">
        <f t="shared" si="109"/>
        <v/>
      </c>
      <c r="S826" s="295"/>
      <c r="T826" s="295"/>
      <c r="U826" s="300" t="str">
        <f t="shared" si="113"/>
        <v/>
      </c>
      <c r="V826" s="299" t="str">
        <f t="shared" si="110"/>
        <v/>
      </c>
      <c r="W826" s="301"/>
      <c r="X826" s="301"/>
      <c r="Y826" s="301"/>
      <c r="Z826" s="301"/>
      <c r="AA826" s="301"/>
      <c r="AB826" s="301"/>
      <c r="AC826" s="301"/>
      <c r="AD826" s="301"/>
      <c r="AE826" s="302" t="str">
        <f t="shared" si="107"/>
        <v/>
      </c>
      <c r="AF826" s="303" t="str">
        <f ca="1">IFERROR(AVERAGEIFS('Discontinuity Log'!$N$5:$N$4980,'Discontinuity Log'!$A$5:$A$4980,J826,'Discontinuity Log'!$N$5:$N$4980,"&lt;&gt;"),"")</f>
        <v/>
      </c>
      <c r="AG826" s="304" t="str">
        <f t="shared" ca="1" si="114"/>
        <v/>
      </c>
      <c r="AH826" s="362"/>
    </row>
    <row r="827" spans="1:34" s="5" customFormat="1" x14ac:dyDescent="0.25">
      <c r="A827" s="290"/>
      <c r="B827" s="306"/>
      <c r="C827" s="292"/>
      <c r="D827" s="293"/>
      <c r="E827" s="294"/>
      <c r="F827" s="294"/>
      <c r="G827" s="294"/>
      <c r="H827" s="295"/>
      <c r="I827" s="295"/>
      <c r="J827" s="296"/>
      <c r="K827" s="297"/>
      <c r="L827" s="297"/>
      <c r="M827" s="298" t="str">
        <f t="shared" si="111"/>
        <v/>
      </c>
      <c r="N827" s="294"/>
      <c r="O827" s="299" t="str">
        <f t="shared" si="108"/>
        <v/>
      </c>
      <c r="P827" s="294"/>
      <c r="Q827" s="299" t="str">
        <f t="shared" si="112"/>
        <v/>
      </c>
      <c r="R827" s="299" t="str">
        <f t="shared" si="109"/>
        <v/>
      </c>
      <c r="S827" s="295"/>
      <c r="T827" s="295"/>
      <c r="U827" s="300" t="str">
        <f t="shared" si="113"/>
        <v/>
      </c>
      <c r="V827" s="299" t="str">
        <f t="shared" si="110"/>
        <v/>
      </c>
      <c r="W827" s="301"/>
      <c r="X827" s="301"/>
      <c r="Y827" s="301"/>
      <c r="Z827" s="301"/>
      <c r="AA827" s="301"/>
      <c r="AB827" s="301"/>
      <c r="AC827" s="301"/>
      <c r="AD827" s="301"/>
      <c r="AE827" s="302" t="str">
        <f t="shared" si="107"/>
        <v/>
      </c>
      <c r="AF827" s="303" t="str">
        <f ca="1">IFERROR(AVERAGEIFS('Discontinuity Log'!$N$5:$N$4980,'Discontinuity Log'!$A$5:$A$4980,J827,'Discontinuity Log'!$N$5:$N$4980,"&lt;&gt;"),"")</f>
        <v/>
      </c>
      <c r="AG827" s="304" t="str">
        <f t="shared" ca="1" si="114"/>
        <v/>
      </c>
      <c r="AH827" s="362"/>
    </row>
    <row r="828" spans="1:34" s="5" customFormat="1" x14ac:dyDescent="0.25">
      <c r="A828" s="290"/>
      <c r="B828" s="306"/>
      <c r="C828" s="292"/>
      <c r="D828" s="293"/>
      <c r="E828" s="294"/>
      <c r="F828" s="294"/>
      <c r="G828" s="294"/>
      <c r="H828" s="295"/>
      <c r="I828" s="295"/>
      <c r="J828" s="296"/>
      <c r="K828" s="297"/>
      <c r="L828" s="297"/>
      <c r="M828" s="298" t="str">
        <f t="shared" si="111"/>
        <v/>
      </c>
      <c r="N828" s="294"/>
      <c r="O828" s="299" t="str">
        <f t="shared" si="108"/>
        <v/>
      </c>
      <c r="P828" s="294"/>
      <c r="Q828" s="299" t="str">
        <f t="shared" si="112"/>
        <v/>
      </c>
      <c r="R828" s="299" t="str">
        <f t="shared" si="109"/>
        <v/>
      </c>
      <c r="S828" s="295"/>
      <c r="T828" s="295"/>
      <c r="U828" s="300" t="str">
        <f t="shared" si="113"/>
        <v/>
      </c>
      <c r="V828" s="299" t="str">
        <f t="shared" si="110"/>
        <v/>
      </c>
      <c r="W828" s="301"/>
      <c r="X828" s="301"/>
      <c r="Y828" s="301"/>
      <c r="Z828" s="301"/>
      <c r="AA828" s="301"/>
      <c r="AB828" s="301"/>
      <c r="AC828" s="301"/>
      <c r="AD828" s="301"/>
      <c r="AE828" s="302" t="str">
        <f t="shared" si="107"/>
        <v/>
      </c>
      <c r="AF828" s="303" t="str">
        <f ca="1">IFERROR(AVERAGEIFS('Discontinuity Log'!$N$5:$N$4980,'Discontinuity Log'!$A$5:$A$4980,J828,'Discontinuity Log'!$N$5:$N$4980,"&lt;&gt;"),"")</f>
        <v/>
      </c>
      <c r="AG828" s="304" t="str">
        <f t="shared" ca="1" si="114"/>
        <v/>
      </c>
      <c r="AH828" s="362"/>
    </row>
    <row r="829" spans="1:34" s="5" customFormat="1" x14ac:dyDescent="0.25">
      <c r="A829" s="290"/>
      <c r="B829" s="306"/>
      <c r="C829" s="292"/>
      <c r="D829" s="293"/>
      <c r="E829" s="294"/>
      <c r="F829" s="294"/>
      <c r="G829" s="294"/>
      <c r="H829" s="295"/>
      <c r="I829" s="295"/>
      <c r="J829" s="296"/>
      <c r="K829" s="297"/>
      <c r="L829" s="297"/>
      <c r="M829" s="298" t="str">
        <f t="shared" si="111"/>
        <v/>
      </c>
      <c r="N829" s="294"/>
      <c r="O829" s="299" t="str">
        <f t="shared" si="108"/>
        <v/>
      </c>
      <c r="P829" s="294"/>
      <c r="Q829" s="299" t="str">
        <f t="shared" si="112"/>
        <v/>
      </c>
      <c r="R829" s="299" t="str">
        <f t="shared" si="109"/>
        <v/>
      </c>
      <c r="S829" s="295"/>
      <c r="T829" s="295"/>
      <c r="U829" s="300" t="str">
        <f t="shared" si="113"/>
        <v/>
      </c>
      <c r="V829" s="299" t="str">
        <f t="shared" si="110"/>
        <v/>
      </c>
      <c r="W829" s="301"/>
      <c r="X829" s="301"/>
      <c r="Y829" s="301"/>
      <c r="Z829" s="301"/>
      <c r="AA829" s="301"/>
      <c r="AB829" s="301"/>
      <c r="AC829" s="301"/>
      <c r="AD829" s="301"/>
      <c r="AE829" s="302" t="str">
        <f t="shared" si="107"/>
        <v/>
      </c>
      <c r="AF829" s="303" t="str">
        <f ca="1">IFERROR(AVERAGEIFS('Discontinuity Log'!$N$5:$N$4980,'Discontinuity Log'!$A$5:$A$4980,J829,'Discontinuity Log'!$N$5:$N$4980,"&lt;&gt;"),"")</f>
        <v/>
      </c>
      <c r="AG829" s="304" t="str">
        <f t="shared" ca="1" si="114"/>
        <v/>
      </c>
      <c r="AH829" s="362"/>
    </row>
    <row r="830" spans="1:34" s="5" customFormat="1" x14ac:dyDescent="0.25">
      <c r="A830" s="290"/>
      <c r="B830" s="306"/>
      <c r="C830" s="292"/>
      <c r="D830" s="293"/>
      <c r="E830" s="294"/>
      <c r="F830" s="294"/>
      <c r="G830" s="294"/>
      <c r="H830" s="295"/>
      <c r="I830" s="295"/>
      <c r="J830" s="296"/>
      <c r="K830" s="297"/>
      <c r="L830" s="297"/>
      <c r="M830" s="298" t="str">
        <f t="shared" si="111"/>
        <v/>
      </c>
      <c r="N830" s="294"/>
      <c r="O830" s="299" t="str">
        <f t="shared" si="108"/>
        <v/>
      </c>
      <c r="P830" s="294"/>
      <c r="Q830" s="299" t="str">
        <f t="shared" si="112"/>
        <v/>
      </c>
      <c r="R830" s="299" t="str">
        <f t="shared" si="109"/>
        <v/>
      </c>
      <c r="S830" s="295"/>
      <c r="T830" s="295"/>
      <c r="U830" s="300" t="str">
        <f t="shared" si="113"/>
        <v/>
      </c>
      <c r="V830" s="299" t="str">
        <f t="shared" si="110"/>
        <v/>
      </c>
      <c r="W830" s="301"/>
      <c r="X830" s="301"/>
      <c r="Y830" s="301"/>
      <c r="Z830" s="301"/>
      <c r="AA830" s="301"/>
      <c r="AB830" s="301"/>
      <c r="AC830" s="301"/>
      <c r="AD830" s="301"/>
      <c r="AE830" s="302" t="str">
        <f t="shared" si="107"/>
        <v/>
      </c>
      <c r="AF830" s="303" t="str">
        <f ca="1">IFERROR(AVERAGEIFS('Discontinuity Log'!$N$5:$N$4980,'Discontinuity Log'!$A$5:$A$4980,J830,'Discontinuity Log'!$N$5:$N$4980,"&lt;&gt;"),"")</f>
        <v/>
      </c>
      <c r="AG830" s="304" t="str">
        <f t="shared" ca="1" si="114"/>
        <v/>
      </c>
      <c r="AH830" s="362"/>
    </row>
    <row r="831" spans="1:34" s="5" customFormat="1" x14ac:dyDescent="0.25">
      <c r="A831" s="290"/>
      <c r="B831" s="306"/>
      <c r="C831" s="292"/>
      <c r="D831" s="293"/>
      <c r="E831" s="294"/>
      <c r="F831" s="294"/>
      <c r="G831" s="294"/>
      <c r="H831" s="295"/>
      <c r="I831" s="295"/>
      <c r="J831" s="296"/>
      <c r="K831" s="297"/>
      <c r="L831" s="297"/>
      <c r="M831" s="298" t="str">
        <f t="shared" si="111"/>
        <v/>
      </c>
      <c r="N831" s="294"/>
      <c r="O831" s="299" t="str">
        <f t="shared" si="108"/>
        <v/>
      </c>
      <c r="P831" s="294"/>
      <c r="Q831" s="299" t="str">
        <f t="shared" si="112"/>
        <v/>
      </c>
      <c r="R831" s="299" t="str">
        <f t="shared" si="109"/>
        <v/>
      </c>
      <c r="S831" s="295"/>
      <c r="T831" s="295"/>
      <c r="U831" s="300" t="str">
        <f t="shared" si="113"/>
        <v/>
      </c>
      <c r="V831" s="299" t="str">
        <f t="shared" si="110"/>
        <v/>
      </c>
      <c r="W831" s="301"/>
      <c r="X831" s="301"/>
      <c r="Y831" s="301"/>
      <c r="Z831" s="301"/>
      <c r="AA831" s="301"/>
      <c r="AB831" s="301"/>
      <c r="AC831" s="301"/>
      <c r="AD831" s="301"/>
      <c r="AE831" s="302" t="str">
        <f t="shared" si="107"/>
        <v/>
      </c>
      <c r="AF831" s="303" t="str">
        <f ca="1">IFERROR(AVERAGEIFS('Discontinuity Log'!$N$5:$N$4980,'Discontinuity Log'!$A$5:$A$4980,J831,'Discontinuity Log'!$N$5:$N$4980,"&lt;&gt;"),"")</f>
        <v/>
      </c>
      <c r="AG831" s="304" t="str">
        <f t="shared" ca="1" si="114"/>
        <v/>
      </c>
      <c r="AH831" s="362"/>
    </row>
    <row r="832" spans="1:34" s="5" customFormat="1" x14ac:dyDescent="0.25">
      <c r="A832" s="290"/>
      <c r="B832" s="306"/>
      <c r="C832" s="292"/>
      <c r="D832" s="293"/>
      <c r="E832" s="294"/>
      <c r="F832" s="294"/>
      <c r="G832" s="294"/>
      <c r="H832" s="295"/>
      <c r="I832" s="295"/>
      <c r="J832" s="296"/>
      <c r="K832" s="297"/>
      <c r="L832" s="297"/>
      <c r="M832" s="298" t="str">
        <f t="shared" si="111"/>
        <v/>
      </c>
      <c r="N832" s="294"/>
      <c r="O832" s="299" t="str">
        <f t="shared" si="108"/>
        <v/>
      </c>
      <c r="P832" s="294"/>
      <c r="Q832" s="299" t="str">
        <f t="shared" si="112"/>
        <v/>
      </c>
      <c r="R832" s="299" t="str">
        <f t="shared" si="109"/>
        <v/>
      </c>
      <c r="S832" s="295"/>
      <c r="T832" s="295"/>
      <c r="U832" s="300" t="str">
        <f t="shared" si="113"/>
        <v/>
      </c>
      <c r="V832" s="299" t="str">
        <f t="shared" si="110"/>
        <v/>
      </c>
      <c r="W832" s="301"/>
      <c r="X832" s="301"/>
      <c r="Y832" s="301"/>
      <c r="Z832" s="301"/>
      <c r="AA832" s="301"/>
      <c r="AB832" s="301"/>
      <c r="AC832" s="301"/>
      <c r="AD832" s="301"/>
      <c r="AE832" s="302" t="str">
        <f t="shared" si="107"/>
        <v/>
      </c>
      <c r="AF832" s="303" t="str">
        <f ca="1">IFERROR(AVERAGEIFS('Discontinuity Log'!$N$5:$N$4980,'Discontinuity Log'!$A$5:$A$4980,J832,'Discontinuity Log'!$N$5:$N$4980,"&lt;&gt;"),"")</f>
        <v/>
      </c>
      <c r="AG832" s="304" t="str">
        <f t="shared" ca="1" si="114"/>
        <v/>
      </c>
      <c r="AH832" s="362"/>
    </row>
    <row r="833" spans="1:34" s="5" customFormat="1" x14ac:dyDescent="0.25">
      <c r="A833" s="290"/>
      <c r="B833" s="306"/>
      <c r="C833" s="292"/>
      <c r="D833" s="293"/>
      <c r="E833" s="294"/>
      <c r="F833" s="294"/>
      <c r="G833" s="294"/>
      <c r="H833" s="295"/>
      <c r="I833" s="295"/>
      <c r="J833" s="296"/>
      <c r="K833" s="297"/>
      <c r="L833" s="297"/>
      <c r="M833" s="298" t="str">
        <f t="shared" si="111"/>
        <v/>
      </c>
      <c r="N833" s="294"/>
      <c r="O833" s="299" t="str">
        <f t="shared" si="108"/>
        <v/>
      </c>
      <c r="P833" s="294"/>
      <c r="Q833" s="299" t="str">
        <f t="shared" si="112"/>
        <v/>
      </c>
      <c r="R833" s="299" t="str">
        <f t="shared" si="109"/>
        <v/>
      </c>
      <c r="S833" s="295"/>
      <c r="T833" s="295"/>
      <c r="U833" s="300" t="str">
        <f t="shared" si="113"/>
        <v/>
      </c>
      <c r="V833" s="299" t="str">
        <f t="shared" si="110"/>
        <v/>
      </c>
      <c r="W833" s="301"/>
      <c r="X833" s="301"/>
      <c r="Y833" s="301"/>
      <c r="Z833" s="301"/>
      <c r="AA833" s="301"/>
      <c r="AB833" s="301"/>
      <c r="AC833" s="301"/>
      <c r="AD833" s="301"/>
      <c r="AE833" s="302" t="str">
        <f t="shared" si="107"/>
        <v/>
      </c>
      <c r="AF833" s="303" t="str">
        <f ca="1">IFERROR(AVERAGEIFS('Discontinuity Log'!$N$5:$N$4980,'Discontinuity Log'!$A$5:$A$4980,J833,'Discontinuity Log'!$N$5:$N$4980,"&lt;&gt;"),"")</f>
        <v/>
      </c>
      <c r="AG833" s="304" t="str">
        <f t="shared" ca="1" si="114"/>
        <v/>
      </c>
      <c r="AH833" s="362"/>
    </row>
    <row r="834" spans="1:34" s="5" customFormat="1" x14ac:dyDescent="0.25">
      <c r="A834" s="290"/>
      <c r="B834" s="306"/>
      <c r="C834" s="292"/>
      <c r="D834" s="293"/>
      <c r="E834" s="294"/>
      <c r="F834" s="294"/>
      <c r="G834" s="294"/>
      <c r="H834" s="295"/>
      <c r="I834" s="295"/>
      <c r="J834" s="296"/>
      <c r="K834" s="297"/>
      <c r="L834" s="297"/>
      <c r="M834" s="298" t="str">
        <f t="shared" si="111"/>
        <v/>
      </c>
      <c r="N834" s="294"/>
      <c r="O834" s="299" t="str">
        <f t="shared" si="108"/>
        <v/>
      </c>
      <c r="P834" s="294"/>
      <c r="Q834" s="299" t="str">
        <f t="shared" si="112"/>
        <v/>
      </c>
      <c r="R834" s="299" t="str">
        <f t="shared" si="109"/>
        <v/>
      </c>
      <c r="S834" s="295"/>
      <c r="T834" s="295"/>
      <c r="U834" s="300" t="str">
        <f t="shared" si="113"/>
        <v/>
      </c>
      <c r="V834" s="299" t="str">
        <f t="shared" si="110"/>
        <v/>
      </c>
      <c r="W834" s="301"/>
      <c r="X834" s="301"/>
      <c r="Y834" s="301"/>
      <c r="Z834" s="301"/>
      <c r="AA834" s="301"/>
      <c r="AB834" s="301"/>
      <c r="AC834" s="301"/>
      <c r="AD834" s="301"/>
      <c r="AE834" s="302" t="str">
        <f t="shared" si="107"/>
        <v/>
      </c>
      <c r="AF834" s="303" t="str">
        <f ca="1">IFERROR(AVERAGEIFS('Discontinuity Log'!$N$5:$N$4980,'Discontinuity Log'!$A$5:$A$4980,J834,'Discontinuity Log'!$N$5:$N$4980,"&lt;&gt;"),"")</f>
        <v/>
      </c>
      <c r="AG834" s="304" t="str">
        <f t="shared" ca="1" si="114"/>
        <v/>
      </c>
      <c r="AH834" s="362"/>
    </row>
    <row r="835" spans="1:34" s="5" customFormat="1" x14ac:dyDescent="0.25">
      <c r="A835" s="290"/>
      <c r="B835" s="306"/>
      <c r="C835" s="292"/>
      <c r="D835" s="293"/>
      <c r="E835" s="294"/>
      <c r="F835" s="294"/>
      <c r="G835" s="294"/>
      <c r="H835" s="295"/>
      <c r="I835" s="295"/>
      <c r="J835" s="296"/>
      <c r="K835" s="297"/>
      <c r="L835" s="297"/>
      <c r="M835" s="298" t="str">
        <f t="shared" si="111"/>
        <v/>
      </c>
      <c r="N835" s="294"/>
      <c r="O835" s="299" t="str">
        <f t="shared" si="108"/>
        <v/>
      </c>
      <c r="P835" s="294"/>
      <c r="Q835" s="299" t="str">
        <f t="shared" si="112"/>
        <v/>
      </c>
      <c r="R835" s="299" t="str">
        <f t="shared" si="109"/>
        <v/>
      </c>
      <c r="S835" s="295"/>
      <c r="T835" s="295"/>
      <c r="U835" s="300" t="str">
        <f t="shared" si="113"/>
        <v/>
      </c>
      <c r="V835" s="299" t="str">
        <f t="shared" si="110"/>
        <v/>
      </c>
      <c r="W835" s="301"/>
      <c r="X835" s="301"/>
      <c r="Y835" s="301"/>
      <c r="Z835" s="301"/>
      <c r="AA835" s="301"/>
      <c r="AB835" s="301"/>
      <c r="AC835" s="301"/>
      <c r="AD835" s="301"/>
      <c r="AE835" s="302" t="str">
        <f t="shared" si="107"/>
        <v/>
      </c>
      <c r="AF835" s="303" t="str">
        <f ca="1">IFERROR(AVERAGEIFS('Discontinuity Log'!$N$5:$N$4980,'Discontinuity Log'!$A$5:$A$4980,J835,'Discontinuity Log'!$N$5:$N$4980,"&lt;&gt;"),"")</f>
        <v/>
      </c>
      <c r="AG835" s="304" t="str">
        <f t="shared" ca="1" si="114"/>
        <v/>
      </c>
      <c r="AH835" s="362"/>
    </row>
    <row r="836" spans="1:34" s="5" customFormat="1" x14ac:dyDescent="0.25">
      <c r="A836" s="290"/>
      <c r="B836" s="306"/>
      <c r="C836" s="292"/>
      <c r="D836" s="293"/>
      <c r="E836" s="294"/>
      <c r="F836" s="294"/>
      <c r="G836" s="294"/>
      <c r="H836" s="295"/>
      <c r="I836" s="295"/>
      <c r="J836" s="296"/>
      <c r="K836" s="297"/>
      <c r="L836" s="297"/>
      <c r="M836" s="298" t="str">
        <f t="shared" si="111"/>
        <v/>
      </c>
      <c r="N836" s="294"/>
      <c r="O836" s="299" t="str">
        <f t="shared" si="108"/>
        <v/>
      </c>
      <c r="P836" s="294"/>
      <c r="Q836" s="299" t="str">
        <f t="shared" si="112"/>
        <v/>
      </c>
      <c r="R836" s="299" t="str">
        <f t="shared" si="109"/>
        <v/>
      </c>
      <c r="S836" s="295"/>
      <c r="T836" s="295"/>
      <c r="U836" s="300" t="str">
        <f t="shared" si="113"/>
        <v/>
      </c>
      <c r="V836" s="299" t="str">
        <f t="shared" si="110"/>
        <v/>
      </c>
      <c r="W836" s="301"/>
      <c r="X836" s="301"/>
      <c r="Y836" s="301"/>
      <c r="Z836" s="301"/>
      <c r="AA836" s="301"/>
      <c r="AB836" s="301"/>
      <c r="AC836" s="301"/>
      <c r="AD836" s="301"/>
      <c r="AE836" s="302" t="str">
        <f t="shared" si="107"/>
        <v/>
      </c>
      <c r="AF836" s="303" t="str">
        <f ca="1">IFERROR(AVERAGEIFS('Discontinuity Log'!$N$5:$N$4980,'Discontinuity Log'!$A$5:$A$4980,J836,'Discontinuity Log'!$N$5:$N$4980,"&lt;&gt;"),"")</f>
        <v/>
      </c>
      <c r="AG836" s="304" t="str">
        <f t="shared" ca="1" si="114"/>
        <v/>
      </c>
      <c r="AH836" s="362"/>
    </row>
    <row r="837" spans="1:34" s="5" customFormat="1" x14ac:dyDescent="0.25">
      <c r="A837" s="290"/>
      <c r="B837" s="306"/>
      <c r="C837" s="292"/>
      <c r="D837" s="293"/>
      <c r="E837" s="294"/>
      <c r="F837" s="294"/>
      <c r="G837" s="294"/>
      <c r="H837" s="295"/>
      <c r="I837" s="295"/>
      <c r="J837" s="296"/>
      <c r="K837" s="297"/>
      <c r="L837" s="297"/>
      <c r="M837" s="298" t="str">
        <f t="shared" si="111"/>
        <v/>
      </c>
      <c r="N837" s="294"/>
      <c r="O837" s="299" t="str">
        <f t="shared" si="108"/>
        <v/>
      </c>
      <c r="P837" s="294"/>
      <c r="Q837" s="299" t="str">
        <f t="shared" si="112"/>
        <v/>
      </c>
      <c r="R837" s="299" t="str">
        <f t="shared" si="109"/>
        <v/>
      </c>
      <c r="S837" s="295"/>
      <c r="T837" s="295"/>
      <c r="U837" s="300" t="str">
        <f t="shared" si="113"/>
        <v/>
      </c>
      <c r="V837" s="299" t="str">
        <f t="shared" si="110"/>
        <v/>
      </c>
      <c r="W837" s="301"/>
      <c r="X837" s="301"/>
      <c r="Y837" s="301"/>
      <c r="Z837" s="301"/>
      <c r="AA837" s="301"/>
      <c r="AB837" s="301"/>
      <c r="AC837" s="301"/>
      <c r="AD837" s="301"/>
      <c r="AE837" s="302" t="str">
        <f t="shared" si="107"/>
        <v/>
      </c>
      <c r="AF837" s="303" t="str">
        <f ca="1">IFERROR(AVERAGEIFS('Discontinuity Log'!$N$5:$N$4980,'Discontinuity Log'!$A$5:$A$4980,J837,'Discontinuity Log'!$N$5:$N$4980,"&lt;&gt;"),"")</f>
        <v/>
      </c>
      <c r="AG837" s="304" t="str">
        <f t="shared" ca="1" si="114"/>
        <v/>
      </c>
      <c r="AH837" s="362"/>
    </row>
    <row r="838" spans="1:34" s="5" customFormat="1" x14ac:dyDescent="0.25">
      <c r="A838" s="290"/>
      <c r="B838" s="306"/>
      <c r="C838" s="292"/>
      <c r="D838" s="293"/>
      <c r="E838" s="294"/>
      <c r="F838" s="294"/>
      <c r="G838" s="294"/>
      <c r="H838" s="295"/>
      <c r="I838" s="295"/>
      <c r="J838" s="296"/>
      <c r="K838" s="297"/>
      <c r="L838" s="297"/>
      <c r="M838" s="298" t="str">
        <f t="shared" si="111"/>
        <v/>
      </c>
      <c r="N838" s="294"/>
      <c r="O838" s="299" t="str">
        <f t="shared" si="108"/>
        <v/>
      </c>
      <c r="P838" s="294"/>
      <c r="Q838" s="299" t="str">
        <f t="shared" si="112"/>
        <v/>
      </c>
      <c r="R838" s="299" t="str">
        <f t="shared" si="109"/>
        <v/>
      </c>
      <c r="S838" s="295"/>
      <c r="T838" s="295"/>
      <c r="U838" s="300" t="str">
        <f t="shared" si="113"/>
        <v/>
      </c>
      <c r="V838" s="299" t="str">
        <f t="shared" si="110"/>
        <v/>
      </c>
      <c r="W838" s="301"/>
      <c r="X838" s="301"/>
      <c r="Y838" s="301"/>
      <c r="Z838" s="301"/>
      <c r="AA838" s="301"/>
      <c r="AB838" s="301"/>
      <c r="AC838" s="301"/>
      <c r="AD838" s="301"/>
      <c r="AE838" s="302" t="str">
        <f t="shared" si="107"/>
        <v/>
      </c>
      <c r="AF838" s="303" t="str">
        <f ca="1">IFERROR(AVERAGEIFS('Discontinuity Log'!$N$5:$N$4980,'Discontinuity Log'!$A$5:$A$4980,J838,'Discontinuity Log'!$N$5:$N$4980,"&lt;&gt;"),"")</f>
        <v/>
      </c>
      <c r="AG838" s="304" t="str">
        <f t="shared" ca="1" si="114"/>
        <v/>
      </c>
      <c r="AH838" s="362"/>
    </row>
    <row r="839" spans="1:34" s="5" customFormat="1" x14ac:dyDescent="0.25">
      <c r="A839" s="290"/>
      <c r="B839" s="306"/>
      <c r="C839" s="292"/>
      <c r="D839" s="293"/>
      <c r="E839" s="294"/>
      <c r="F839" s="294"/>
      <c r="G839" s="294"/>
      <c r="H839" s="295"/>
      <c r="I839" s="295"/>
      <c r="J839" s="296"/>
      <c r="K839" s="297"/>
      <c r="L839" s="297"/>
      <c r="M839" s="298" t="str">
        <f t="shared" si="111"/>
        <v/>
      </c>
      <c r="N839" s="294"/>
      <c r="O839" s="299" t="str">
        <f t="shared" si="108"/>
        <v/>
      </c>
      <c r="P839" s="294"/>
      <c r="Q839" s="299" t="str">
        <f t="shared" si="112"/>
        <v/>
      </c>
      <c r="R839" s="299" t="str">
        <f t="shared" si="109"/>
        <v/>
      </c>
      <c r="S839" s="295"/>
      <c r="T839" s="295"/>
      <c r="U839" s="300" t="str">
        <f t="shared" si="113"/>
        <v/>
      </c>
      <c r="V839" s="299" t="str">
        <f t="shared" si="110"/>
        <v/>
      </c>
      <c r="W839" s="301"/>
      <c r="X839" s="301"/>
      <c r="Y839" s="301"/>
      <c r="Z839" s="301"/>
      <c r="AA839" s="301"/>
      <c r="AB839" s="301"/>
      <c r="AC839" s="301"/>
      <c r="AD839" s="301"/>
      <c r="AE839" s="302" t="str">
        <f t="shared" si="107"/>
        <v/>
      </c>
      <c r="AF839" s="303" t="str">
        <f ca="1">IFERROR(AVERAGEIFS('Discontinuity Log'!$N$5:$N$4980,'Discontinuity Log'!$A$5:$A$4980,J839,'Discontinuity Log'!$N$5:$N$4980,"&lt;&gt;"),"")</f>
        <v/>
      </c>
      <c r="AG839" s="304" t="str">
        <f t="shared" ca="1" si="114"/>
        <v/>
      </c>
      <c r="AH839" s="362"/>
    </row>
    <row r="840" spans="1:34" s="5" customFormat="1" x14ac:dyDescent="0.25">
      <c r="A840" s="290"/>
      <c r="B840" s="306"/>
      <c r="C840" s="292"/>
      <c r="D840" s="293"/>
      <c r="E840" s="294"/>
      <c r="F840" s="294"/>
      <c r="G840" s="294"/>
      <c r="H840" s="295"/>
      <c r="I840" s="295"/>
      <c r="J840" s="296"/>
      <c r="K840" s="297"/>
      <c r="L840" s="297"/>
      <c r="M840" s="298" t="str">
        <f t="shared" si="111"/>
        <v/>
      </c>
      <c r="N840" s="294"/>
      <c r="O840" s="299" t="str">
        <f t="shared" si="108"/>
        <v/>
      </c>
      <c r="P840" s="294"/>
      <c r="Q840" s="299" t="str">
        <f t="shared" si="112"/>
        <v/>
      </c>
      <c r="R840" s="299" t="str">
        <f t="shared" si="109"/>
        <v/>
      </c>
      <c r="S840" s="295"/>
      <c r="T840" s="295"/>
      <c r="U840" s="300" t="str">
        <f t="shared" si="113"/>
        <v/>
      </c>
      <c r="V840" s="299" t="str">
        <f t="shared" si="110"/>
        <v/>
      </c>
      <c r="W840" s="301"/>
      <c r="X840" s="301"/>
      <c r="Y840" s="301"/>
      <c r="Z840" s="301"/>
      <c r="AA840" s="301"/>
      <c r="AB840" s="301"/>
      <c r="AC840" s="301"/>
      <c r="AD840" s="301"/>
      <c r="AE840" s="302" t="str">
        <f t="shared" si="107"/>
        <v/>
      </c>
      <c r="AF840" s="303" t="str">
        <f ca="1">IFERROR(AVERAGEIFS('Discontinuity Log'!$N$5:$N$4980,'Discontinuity Log'!$A$5:$A$4980,J840,'Discontinuity Log'!$N$5:$N$4980,"&lt;&gt;"),"")</f>
        <v/>
      </c>
      <c r="AG840" s="304" t="str">
        <f t="shared" ca="1" si="114"/>
        <v/>
      </c>
      <c r="AH840" s="362"/>
    </row>
    <row r="841" spans="1:34" s="5" customFormat="1" x14ac:dyDescent="0.25">
      <c r="A841" s="290"/>
      <c r="B841" s="306"/>
      <c r="C841" s="292"/>
      <c r="D841" s="293"/>
      <c r="E841" s="294"/>
      <c r="F841" s="294"/>
      <c r="G841" s="294"/>
      <c r="H841" s="295"/>
      <c r="I841" s="295"/>
      <c r="J841" s="296"/>
      <c r="K841" s="297"/>
      <c r="L841" s="297"/>
      <c r="M841" s="298" t="str">
        <f t="shared" si="111"/>
        <v/>
      </c>
      <c r="N841" s="294"/>
      <c r="O841" s="299" t="str">
        <f t="shared" si="108"/>
        <v/>
      </c>
      <c r="P841" s="294"/>
      <c r="Q841" s="299" t="str">
        <f t="shared" si="112"/>
        <v/>
      </c>
      <c r="R841" s="299" t="str">
        <f t="shared" si="109"/>
        <v/>
      </c>
      <c r="S841" s="295"/>
      <c r="T841" s="295"/>
      <c r="U841" s="300" t="str">
        <f t="shared" si="113"/>
        <v/>
      </c>
      <c r="V841" s="299" t="str">
        <f t="shared" si="110"/>
        <v/>
      </c>
      <c r="W841" s="301"/>
      <c r="X841" s="301"/>
      <c r="Y841" s="301"/>
      <c r="Z841" s="301"/>
      <c r="AA841" s="301"/>
      <c r="AB841" s="301"/>
      <c r="AC841" s="301"/>
      <c r="AD841" s="301"/>
      <c r="AE841" s="302" t="str">
        <f t="shared" ref="AE841:AE904" si="115">(IF(AD841="R6",15,IF(AD841="R5",12,IF(AD841="R4",7,IF(AD841="R3",4,IF(AD841="R2",2,IF(AD841="R1",1,IF(OR(AD841="R0",AD841="S0",AD841="S1",AD841="S2",AD841="S3",AD841="S4",AD841="S5",AD841="S6"),0,""))))))))</f>
        <v/>
      </c>
      <c r="AF841" s="303" t="str">
        <f ca="1">IFERROR(AVERAGEIFS('Discontinuity Log'!$N$5:$N$4980,'Discontinuity Log'!$A$5:$A$4980,J841,'Discontinuity Log'!$N$5:$N$4980,"&lt;&gt;"),"")</f>
        <v/>
      </c>
      <c r="AG841" s="304" t="str">
        <f t="shared" ca="1" si="114"/>
        <v/>
      </c>
      <c r="AH841" s="362"/>
    </row>
    <row r="842" spans="1:34" s="5" customFormat="1" x14ac:dyDescent="0.25">
      <c r="A842" s="290"/>
      <c r="B842" s="306"/>
      <c r="C842" s="292"/>
      <c r="D842" s="293"/>
      <c r="E842" s="294"/>
      <c r="F842" s="294"/>
      <c r="G842" s="294"/>
      <c r="H842" s="295"/>
      <c r="I842" s="295"/>
      <c r="J842" s="296"/>
      <c r="K842" s="297"/>
      <c r="L842" s="297"/>
      <c r="M842" s="298" t="str">
        <f t="shared" si="111"/>
        <v/>
      </c>
      <c r="N842" s="294"/>
      <c r="O842" s="299" t="str">
        <f t="shared" ref="O842:O905" si="116">IF(ISNUMBER(N842),N842/(M842)*100,"")</f>
        <v/>
      </c>
      <c r="P842" s="294"/>
      <c r="Q842" s="299" t="str">
        <f t="shared" si="112"/>
        <v/>
      </c>
      <c r="R842" s="299" t="str">
        <f t="shared" ref="R842:R905" si="117">IF(ISNUMBER(Q842),IF(Q842&lt;25,3,(IF(Q842&lt;50,8,IF(Q842&lt;75,13,IF(Q842&lt;90,17,IF(Q842&gt;=90,20,"")))))),"")</f>
        <v/>
      </c>
      <c r="S842" s="295"/>
      <c r="T842" s="295"/>
      <c r="U842" s="300" t="str">
        <f t="shared" si="113"/>
        <v/>
      </c>
      <c r="V842" s="299" t="str">
        <f t="shared" ref="V842:V905" si="118">IF(ISBLANK(T842),"",IF(T842=0,30,IF(U842&gt;=3,30,(IF(U842&gt;=1,25,(IF(U842&gt;=0.3,20,(IF(U842&gt;0.05,10,(IF(U842&lt;=0.05,5,"")))))))))))</f>
        <v/>
      </c>
      <c r="W842" s="301"/>
      <c r="X842" s="301"/>
      <c r="Y842" s="301"/>
      <c r="Z842" s="301"/>
      <c r="AA842" s="301"/>
      <c r="AB842" s="301"/>
      <c r="AC842" s="301"/>
      <c r="AD842" s="301"/>
      <c r="AE842" s="302" t="str">
        <f t="shared" si="115"/>
        <v/>
      </c>
      <c r="AF842" s="303" t="str">
        <f ca="1">IFERROR(AVERAGEIFS('Discontinuity Log'!$N$5:$N$4980,'Discontinuity Log'!$A$5:$A$4980,J842,'Discontinuity Log'!$N$5:$N$4980,"&lt;&gt;"),"")</f>
        <v/>
      </c>
      <c r="AG842" s="304" t="str">
        <f t="shared" ca="1" si="114"/>
        <v/>
      </c>
      <c r="AH842" s="362"/>
    </row>
    <row r="843" spans="1:34" s="5" customFormat="1" x14ac:dyDescent="0.25">
      <c r="A843" s="290"/>
      <c r="B843" s="306"/>
      <c r="C843" s="292"/>
      <c r="D843" s="293"/>
      <c r="E843" s="294"/>
      <c r="F843" s="294"/>
      <c r="G843" s="294"/>
      <c r="H843" s="295"/>
      <c r="I843" s="295"/>
      <c r="J843" s="296"/>
      <c r="K843" s="297"/>
      <c r="L843" s="297"/>
      <c r="M843" s="298" t="str">
        <f t="shared" ref="M843:M906" si="119">IF(ISBLANK(L843),"",L843-K843)</f>
        <v/>
      </c>
      <c r="N843" s="294"/>
      <c r="O843" s="299" t="str">
        <f t="shared" si="116"/>
        <v/>
      </c>
      <c r="P843" s="294"/>
      <c r="Q843" s="299" t="str">
        <f t="shared" ref="Q843:Q906" si="120">IF(ISNUMBER(P843),P843/(M843)*100,"")</f>
        <v/>
      </c>
      <c r="R843" s="299" t="str">
        <f t="shared" si="117"/>
        <v/>
      </c>
      <c r="S843" s="295"/>
      <c r="T843" s="295"/>
      <c r="U843" s="300" t="str">
        <f t="shared" ref="U843:U906" si="121">IF(ISBLANK(T843),"",IF(T843=0,N843,N843/T843))</f>
        <v/>
      </c>
      <c r="V843" s="299" t="str">
        <f t="shared" si="118"/>
        <v/>
      </c>
      <c r="W843" s="301"/>
      <c r="X843" s="301"/>
      <c r="Y843" s="301"/>
      <c r="Z843" s="301"/>
      <c r="AA843" s="301"/>
      <c r="AB843" s="301"/>
      <c r="AC843" s="301"/>
      <c r="AD843" s="301"/>
      <c r="AE843" s="302" t="str">
        <f t="shared" si="115"/>
        <v/>
      </c>
      <c r="AF843" s="303" t="str">
        <f ca="1">IFERROR(AVERAGEIFS('Discontinuity Log'!$N$5:$N$4980,'Discontinuity Log'!$A$5:$A$4980,J843,'Discontinuity Log'!$N$5:$N$4980,"&lt;&gt;"),"")</f>
        <v/>
      </c>
      <c r="AG843" s="304" t="str">
        <f t="shared" ca="1" si="114"/>
        <v/>
      </c>
      <c r="AH843" s="362"/>
    </row>
    <row r="844" spans="1:34" s="5" customFormat="1" x14ac:dyDescent="0.25">
      <c r="A844" s="290"/>
      <c r="B844" s="306"/>
      <c r="C844" s="292"/>
      <c r="D844" s="293"/>
      <c r="E844" s="294"/>
      <c r="F844" s="294"/>
      <c r="G844" s="294"/>
      <c r="H844" s="295"/>
      <c r="I844" s="295"/>
      <c r="J844" s="296"/>
      <c r="K844" s="297"/>
      <c r="L844" s="297"/>
      <c r="M844" s="298" t="str">
        <f t="shared" si="119"/>
        <v/>
      </c>
      <c r="N844" s="294"/>
      <c r="O844" s="299" t="str">
        <f t="shared" si="116"/>
        <v/>
      </c>
      <c r="P844" s="294"/>
      <c r="Q844" s="299" t="str">
        <f t="shared" si="120"/>
        <v/>
      </c>
      <c r="R844" s="299" t="str">
        <f t="shared" si="117"/>
        <v/>
      </c>
      <c r="S844" s="295"/>
      <c r="T844" s="295"/>
      <c r="U844" s="300" t="str">
        <f t="shared" si="121"/>
        <v/>
      </c>
      <c r="V844" s="299" t="str">
        <f t="shared" si="118"/>
        <v/>
      </c>
      <c r="W844" s="301"/>
      <c r="X844" s="301"/>
      <c r="Y844" s="301"/>
      <c r="Z844" s="301"/>
      <c r="AA844" s="301"/>
      <c r="AB844" s="301"/>
      <c r="AC844" s="301"/>
      <c r="AD844" s="301"/>
      <c r="AE844" s="302" t="str">
        <f t="shared" si="115"/>
        <v/>
      </c>
      <c r="AF844" s="303" t="str">
        <f ca="1">IFERROR(AVERAGEIFS('Discontinuity Log'!$N$5:$N$4980,'Discontinuity Log'!$A$5:$A$4980,J844,'Discontinuity Log'!$N$5:$N$4980,"&lt;&gt;"),"")</f>
        <v/>
      </c>
      <c r="AG844" s="304" t="str">
        <f t="shared" ca="1" si="114"/>
        <v/>
      </c>
      <c r="AH844" s="362"/>
    </row>
    <row r="845" spans="1:34" s="5" customFormat="1" x14ac:dyDescent="0.25">
      <c r="A845" s="290"/>
      <c r="B845" s="306"/>
      <c r="C845" s="292"/>
      <c r="D845" s="293"/>
      <c r="E845" s="294"/>
      <c r="F845" s="294"/>
      <c r="G845" s="294"/>
      <c r="H845" s="295"/>
      <c r="I845" s="295"/>
      <c r="J845" s="296"/>
      <c r="K845" s="297"/>
      <c r="L845" s="297"/>
      <c r="M845" s="298" t="str">
        <f t="shared" si="119"/>
        <v/>
      </c>
      <c r="N845" s="294"/>
      <c r="O845" s="299" t="str">
        <f t="shared" si="116"/>
        <v/>
      </c>
      <c r="P845" s="294"/>
      <c r="Q845" s="299" t="str">
        <f t="shared" si="120"/>
        <v/>
      </c>
      <c r="R845" s="299" t="str">
        <f t="shared" si="117"/>
        <v/>
      </c>
      <c r="S845" s="295"/>
      <c r="T845" s="295"/>
      <c r="U845" s="300" t="str">
        <f t="shared" si="121"/>
        <v/>
      </c>
      <c r="V845" s="299" t="str">
        <f t="shared" si="118"/>
        <v/>
      </c>
      <c r="W845" s="301"/>
      <c r="X845" s="301"/>
      <c r="Y845" s="301"/>
      <c r="Z845" s="301"/>
      <c r="AA845" s="301"/>
      <c r="AB845" s="301"/>
      <c r="AC845" s="301"/>
      <c r="AD845" s="301"/>
      <c r="AE845" s="302" t="str">
        <f t="shared" si="115"/>
        <v/>
      </c>
      <c r="AF845" s="303" t="str">
        <f ca="1">IFERROR(AVERAGEIFS('Discontinuity Log'!$N$5:$N$4980,'Discontinuity Log'!$A$5:$A$4980,J845,'Discontinuity Log'!$N$5:$N$4980,"&lt;&gt;"),"")</f>
        <v/>
      </c>
      <c r="AG845" s="304" t="str">
        <f t="shared" ca="1" si="114"/>
        <v/>
      </c>
      <c r="AH845" s="362"/>
    </row>
    <row r="846" spans="1:34" s="5" customFormat="1" x14ac:dyDescent="0.25">
      <c r="A846" s="290"/>
      <c r="B846" s="306"/>
      <c r="C846" s="292"/>
      <c r="D846" s="293"/>
      <c r="E846" s="294"/>
      <c r="F846" s="294"/>
      <c r="G846" s="294"/>
      <c r="H846" s="295"/>
      <c r="I846" s="295"/>
      <c r="J846" s="296"/>
      <c r="K846" s="297"/>
      <c r="L846" s="297"/>
      <c r="M846" s="298" t="str">
        <f t="shared" si="119"/>
        <v/>
      </c>
      <c r="N846" s="294"/>
      <c r="O846" s="299" t="str">
        <f t="shared" si="116"/>
        <v/>
      </c>
      <c r="P846" s="294"/>
      <c r="Q846" s="299" t="str">
        <f t="shared" si="120"/>
        <v/>
      </c>
      <c r="R846" s="299" t="str">
        <f t="shared" si="117"/>
        <v/>
      </c>
      <c r="S846" s="295"/>
      <c r="T846" s="295"/>
      <c r="U846" s="300" t="str">
        <f t="shared" si="121"/>
        <v/>
      </c>
      <c r="V846" s="299" t="str">
        <f t="shared" si="118"/>
        <v/>
      </c>
      <c r="W846" s="301"/>
      <c r="X846" s="301"/>
      <c r="Y846" s="301"/>
      <c r="Z846" s="301"/>
      <c r="AA846" s="301"/>
      <c r="AB846" s="301"/>
      <c r="AC846" s="301"/>
      <c r="AD846" s="301"/>
      <c r="AE846" s="302" t="str">
        <f t="shared" si="115"/>
        <v/>
      </c>
      <c r="AF846" s="303" t="str">
        <f ca="1">IFERROR(AVERAGEIFS('Discontinuity Log'!$N$5:$N$4980,'Discontinuity Log'!$A$5:$A$4980,J846,'Discontinuity Log'!$N$5:$N$4980,"&lt;&gt;"),"")</f>
        <v/>
      </c>
      <c r="AG846" s="304" t="str">
        <f t="shared" ca="1" si="114"/>
        <v/>
      </c>
      <c r="AH846" s="362"/>
    </row>
    <row r="847" spans="1:34" s="5" customFormat="1" x14ac:dyDescent="0.25">
      <c r="A847" s="290"/>
      <c r="B847" s="306"/>
      <c r="C847" s="292"/>
      <c r="D847" s="293"/>
      <c r="E847" s="294"/>
      <c r="F847" s="294"/>
      <c r="G847" s="294"/>
      <c r="H847" s="295"/>
      <c r="I847" s="295"/>
      <c r="J847" s="296"/>
      <c r="K847" s="297"/>
      <c r="L847" s="297"/>
      <c r="M847" s="298" t="str">
        <f t="shared" si="119"/>
        <v/>
      </c>
      <c r="N847" s="294"/>
      <c r="O847" s="299" t="str">
        <f t="shared" si="116"/>
        <v/>
      </c>
      <c r="P847" s="294"/>
      <c r="Q847" s="299" t="str">
        <f t="shared" si="120"/>
        <v/>
      </c>
      <c r="R847" s="299" t="str">
        <f t="shared" si="117"/>
        <v/>
      </c>
      <c r="S847" s="295"/>
      <c r="T847" s="295"/>
      <c r="U847" s="300" t="str">
        <f t="shared" si="121"/>
        <v/>
      </c>
      <c r="V847" s="299" t="str">
        <f t="shared" si="118"/>
        <v/>
      </c>
      <c r="W847" s="301"/>
      <c r="X847" s="301"/>
      <c r="Y847" s="301"/>
      <c r="Z847" s="301"/>
      <c r="AA847" s="301"/>
      <c r="AB847" s="301"/>
      <c r="AC847" s="301"/>
      <c r="AD847" s="301"/>
      <c r="AE847" s="302" t="str">
        <f t="shared" si="115"/>
        <v/>
      </c>
      <c r="AF847" s="303" t="str">
        <f ca="1">IFERROR(AVERAGEIFS('Discontinuity Log'!$N$5:$N$4980,'Discontinuity Log'!$A$5:$A$4980,J847,'Discontinuity Log'!$N$5:$N$4980,"&lt;&gt;"),"")</f>
        <v/>
      </c>
      <c r="AG847" s="304" t="str">
        <f t="shared" ca="1" si="114"/>
        <v/>
      </c>
      <c r="AH847" s="362"/>
    </row>
    <row r="848" spans="1:34" s="5" customFormat="1" x14ac:dyDescent="0.25">
      <c r="A848" s="290"/>
      <c r="B848" s="306"/>
      <c r="C848" s="292"/>
      <c r="D848" s="293"/>
      <c r="E848" s="294"/>
      <c r="F848" s="294"/>
      <c r="G848" s="294"/>
      <c r="H848" s="295"/>
      <c r="I848" s="295"/>
      <c r="J848" s="296"/>
      <c r="K848" s="297"/>
      <c r="L848" s="297"/>
      <c r="M848" s="298" t="str">
        <f t="shared" si="119"/>
        <v/>
      </c>
      <c r="N848" s="294"/>
      <c r="O848" s="299" t="str">
        <f t="shared" si="116"/>
        <v/>
      </c>
      <c r="P848" s="294"/>
      <c r="Q848" s="299" t="str">
        <f t="shared" si="120"/>
        <v/>
      </c>
      <c r="R848" s="299" t="str">
        <f t="shared" si="117"/>
        <v/>
      </c>
      <c r="S848" s="295"/>
      <c r="T848" s="295"/>
      <c r="U848" s="300" t="str">
        <f t="shared" si="121"/>
        <v/>
      </c>
      <c r="V848" s="299" t="str">
        <f t="shared" si="118"/>
        <v/>
      </c>
      <c r="W848" s="301"/>
      <c r="X848" s="301"/>
      <c r="Y848" s="301"/>
      <c r="Z848" s="301"/>
      <c r="AA848" s="301"/>
      <c r="AB848" s="301"/>
      <c r="AC848" s="301"/>
      <c r="AD848" s="301"/>
      <c r="AE848" s="302" t="str">
        <f t="shared" si="115"/>
        <v/>
      </c>
      <c r="AF848" s="303" t="str">
        <f ca="1">IFERROR(AVERAGEIFS('Discontinuity Log'!$N$5:$N$4980,'Discontinuity Log'!$A$5:$A$4980,J848,'Discontinuity Log'!$N$5:$N$4980,"&lt;&gt;"),"")</f>
        <v/>
      </c>
      <c r="AG848" s="304" t="str">
        <f t="shared" ca="1" si="114"/>
        <v/>
      </c>
      <c r="AH848" s="362"/>
    </row>
    <row r="849" spans="1:34" s="5" customFormat="1" x14ac:dyDescent="0.25">
      <c r="A849" s="290"/>
      <c r="B849" s="306"/>
      <c r="C849" s="292"/>
      <c r="D849" s="293"/>
      <c r="E849" s="294"/>
      <c r="F849" s="294"/>
      <c r="G849" s="294"/>
      <c r="H849" s="295"/>
      <c r="I849" s="295"/>
      <c r="J849" s="296"/>
      <c r="K849" s="297"/>
      <c r="L849" s="297"/>
      <c r="M849" s="298" t="str">
        <f t="shared" si="119"/>
        <v/>
      </c>
      <c r="N849" s="294"/>
      <c r="O849" s="299" t="str">
        <f t="shared" si="116"/>
        <v/>
      </c>
      <c r="P849" s="294"/>
      <c r="Q849" s="299" t="str">
        <f t="shared" si="120"/>
        <v/>
      </c>
      <c r="R849" s="299" t="str">
        <f t="shared" si="117"/>
        <v/>
      </c>
      <c r="S849" s="295"/>
      <c r="T849" s="295"/>
      <c r="U849" s="300" t="str">
        <f t="shared" si="121"/>
        <v/>
      </c>
      <c r="V849" s="299" t="str">
        <f t="shared" si="118"/>
        <v/>
      </c>
      <c r="W849" s="301"/>
      <c r="X849" s="301"/>
      <c r="Y849" s="301"/>
      <c r="Z849" s="301"/>
      <c r="AA849" s="301"/>
      <c r="AB849" s="301"/>
      <c r="AC849" s="301"/>
      <c r="AD849" s="301"/>
      <c r="AE849" s="302" t="str">
        <f t="shared" si="115"/>
        <v/>
      </c>
      <c r="AF849" s="303" t="str">
        <f ca="1">IFERROR(AVERAGEIFS('Discontinuity Log'!$N$5:$N$4980,'Discontinuity Log'!$A$5:$A$4980,J849,'Discontinuity Log'!$N$5:$N$4980,"&lt;&gt;"),"")</f>
        <v/>
      </c>
      <c r="AG849" s="304" t="str">
        <f t="shared" ca="1" si="114"/>
        <v/>
      </c>
      <c r="AH849" s="362"/>
    </row>
    <row r="850" spans="1:34" s="5" customFormat="1" x14ac:dyDescent="0.25">
      <c r="A850" s="290"/>
      <c r="B850" s="306"/>
      <c r="C850" s="292"/>
      <c r="D850" s="293"/>
      <c r="E850" s="294"/>
      <c r="F850" s="294"/>
      <c r="G850" s="294"/>
      <c r="H850" s="295"/>
      <c r="I850" s="295"/>
      <c r="J850" s="296"/>
      <c r="K850" s="297"/>
      <c r="L850" s="297"/>
      <c r="M850" s="298" t="str">
        <f t="shared" si="119"/>
        <v/>
      </c>
      <c r="N850" s="294"/>
      <c r="O850" s="299" t="str">
        <f t="shared" si="116"/>
        <v/>
      </c>
      <c r="P850" s="294"/>
      <c r="Q850" s="299" t="str">
        <f t="shared" si="120"/>
        <v/>
      </c>
      <c r="R850" s="299" t="str">
        <f t="shared" si="117"/>
        <v/>
      </c>
      <c r="S850" s="295"/>
      <c r="T850" s="295"/>
      <c r="U850" s="300" t="str">
        <f t="shared" si="121"/>
        <v/>
      </c>
      <c r="V850" s="299" t="str">
        <f t="shared" si="118"/>
        <v/>
      </c>
      <c r="W850" s="301"/>
      <c r="X850" s="301"/>
      <c r="Y850" s="301"/>
      <c r="Z850" s="301"/>
      <c r="AA850" s="301"/>
      <c r="AB850" s="301"/>
      <c r="AC850" s="301"/>
      <c r="AD850" s="301"/>
      <c r="AE850" s="302" t="str">
        <f t="shared" si="115"/>
        <v/>
      </c>
      <c r="AF850" s="303" t="str">
        <f ca="1">IFERROR(AVERAGEIFS('Discontinuity Log'!$N$5:$N$4980,'Discontinuity Log'!$A$5:$A$4980,J850,'Discontinuity Log'!$N$5:$N$4980,"&lt;&gt;"),"")</f>
        <v/>
      </c>
      <c r="AG850" s="304" t="str">
        <f t="shared" ca="1" si="114"/>
        <v/>
      </c>
      <c r="AH850" s="362"/>
    </row>
    <row r="851" spans="1:34" s="5" customFormat="1" x14ac:dyDescent="0.25">
      <c r="A851" s="290"/>
      <c r="B851" s="306"/>
      <c r="C851" s="292"/>
      <c r="D851" s="293"/>
      <c r="E851" s="294"/>
      <c r="F851" s="294"/>
      <c r="G851" s="294"/>
      <c r="H851" s="295"/>
      <c r="I851" s="295"/>
      <c r="J851" s="296"/>
      <c r="K851" s="297"/>
      <c r="L851" s="297"/>
      <c r="M851" s="298" t="str">
        <f t="shared" si="119"/>
        <v/>
      </c>
      <c r="N851" s="294"/>
      <c r="O851" s="299" t="str">
        <f t="shared" si="116"/>
        <v/>
      </c>
      <c r="P851" s="294"/>
      <c r="Q851" s="299" t="str">
        <f t="shared" si="120"/>
        <v/>
      </c>
      <c r="R851" s="299" t="str">
        <f t="shared" si="117"/>
        <v/>
      </c>
      <c r="S851" s="295"/>
      <c r="T851" s="295"/>
      <c r="U851" s="300" t="str">
        <f t="shared" si="121"/>
        <v/>
      </c>
      <c r="V851" s="299" t="str">
        <f t="shared" si="118"/>
        <v/>
      </c>
      <c r="W851" s="301"/>
      <c r="X851" s="301"/>
      <c r="Y851" s="301"/>
      <c r="Z851" s="301"/>
      <c r="AA851" s="301"/>
      <c r="AB851" s="301"/>
      <c r="AC851" s="301"/>
      <c r="AD851" s="301"/>
      <c r="AE851" s="302" t="str">
        <f t="shared" si="115"/>
        <v/>
      </c>
      <c r="AF851" s="303" t="str">
        <f ca="1">IFERROR(AVERAGEIFS('Discontinuity Log'!$N$5:$N$4980,'Discontinuity Log'!$A$5:$A$4980,J851,'Discontinuity Log'!$N$5:$N$4980,"&lt;&gt;"),"")</f>
        <v/>
      </c>
      <c r="AG851" s="304" t="str">
        <f t="shared" ca="1" si="114"/>
        <v/>
      </c>
      <c r="AH851" s="362"/>
    </row>
    <row r="852" spans="1:34" s="5" customFormat="1" x14ac:dyDescent="0.25">
      <c r="A852" s="290"/>
      <c r="B852" s="306"/>
      <c r="C852" s="292"/>
      <c r="D852" s="293"/>
      <c r="E852" s="294"/>
      <c r="F852" s="294"/>
      <c r="G852" s="294"/>
      <c r="H852" s="295"/>
      <c r="I852" s="295"/>
      <c r="J852" s="296"/>
      <c r="K852" s="297"/>
      <c r="L852" s="297"/>
      <c r="M852" s="298" t="str">
        <f t="shared" si="119"/>
        <v/>
      </c>
      <c r="N852" s="294"/>
      <c r="O852" s="299" t="str">
        <f t="shared" si="116"/>
        <v/>
      </c>
      <c r="P852" s="294"/>
      <c r="Q852" s="299" t="str">
        <f t="shared" si="120"/>
        <v/>
      </c>
      <c r="R852" s="299" t="str">
        <f t="shared" si="117"/>
        <v/>
      </c>
      <c r="S852" s="295"/>
      <c r="T852" s="295"/>
      <c r="U852" s="300" t="str">
        <f t="shared" si="121"/>
        <v/>
      </c>
      <c r="V852" s="299" t="str">
        <f t="shared" si="118"/>
        <v/>
      </c>
      <c r="W852" s="301"/>
      <c r="X852" s="301"/>
      <c r="Y852" s="301"/>
      <c r="Z852" s="301"/>
      <c r="AA852" s="301"/>
      <c r="AB852" s="301"/>
      <c r="AC852" s="301"/>
      <c r="AD852" s="301"/>
      <c r="AE852" s="302" t="str">
        <f t="shared" si="115"/>
        <v/>
      </c>
      <c r="AF852" s="303" t="str">
        <f ca="1">IFERROR(AVERAGEIFS('Discontinuity Log'!$N$5:$N$4980,'Discontinuity Log'!$A$5:$A$4980,J852,'Discontinuity Log'!$N$5:$N$4980,"&lt;&gt;"),"")</f>
        <v/>
      </c>
      <c r="AG852" s="304" t="str">
        <f t="shared" ca="1" si="114"/>
        <v/>
      </c>
      <c r="AH852" s="362"/>
    </row>
    <row r="853" spans="1:34" s="5" customFormat="1" x14ac:dyDescent="0.25">
      <c r="A853" s="290"/>
      <c r="B853" s="306"/>
      <c r="C853" s="292"/>
      <c r="D853" s="293"/>
      <c r="E853" s="294"/>
      <c r="F853" s="294"/>
      <c r="G853" s="294"/>
      <c r="H853" s="295"/>
      <c r="I853" s="295"/>
      <c r="J853" s="296"/>
      <c r="K853" s="297"/>
      <c r="L853" s="297"/>
      <c r="M853" s="298" t="str">
        <f t="shared" si="119"/>
        <v/>
      </c>
      <c r="N853" s="294"/>
      <c r="O853" s="299" t="str">
        <f t="shared" si="116"/>
        <v/>
      </c>
      <c r="P853" s="294"/>
      <c r="Q853" s="299" t="str">
        <f t="shared" si="120"/>
        <v/>
      </c>
      <c r="R853" s="299" t="str">
        <f t="shared" si="117"/>
        <v/>
      </c>
      <c r="S853" s="295"/>
      <c r="T853" s="295"/>
      <c r="U853" s="300" t="str">
        <f t="shared" si="121"/>
        <v/>
      </c>
      <c r="V853" s="299" t="str">
        <f t="shared" si="118"/>
        <v/>
      </c>
      <c r="W853" s="301"/>
      <c r="X853" s="301"/>
      <c r="Y853" s="301"/>
      <c r="Z853" s="301"/>
      <c r="AA853" s="301"/>
      <c r="AB853" s="301"/>
      <c r="AC853" s="301"/>
      <c r="AD853" s="301"/>
      <c r="AE853" s="302" t="str">
        <f t="shared" si="115"/>
        <v/>
      </c>
      <c r="AF853" s="303" t="str">
        <f ca="1">IFERROR(AVERAGEIFS('Discontinuity Log'!$N$5:$N$4980,'Discontinuity Log'!$A$5:$A$4980,J853,'Discontinuity Log'!$N$5:$N$4980,"&lt;&gt;"),"")</f>
        <v/>
      </c>
      <c r="AG853" s="304" t="str">
        <f t="shared" ca="1" si="114"/>
        <v/>
      </c>
      <c r="AH853" s="362"/>
    </row>
    <row r="854" spans="1:34" s="5" customFormat="1" x14ac:dyDescent="0.25">
      <c r="A854" s="290"/>
      <c r="B854" s="306"/>
      <c r="C854" s="292"/>
      <c r="D854" s="293"/>
      <c r="E854" s="294"/>
      <c r="F854" s="294"/>
      <c r="G854" s="294"/>
      <c r="H854" s="295"/>
      <c r="I854" s="295"/>
      <c r="J854" s="296"/>
      <c r="K854" s="297"/>
      <c r="L854" s="297"/>
      <c r="M854" s="298" t="str">
        <f t="shared" si="119"/>
        <v/>
      </c>
      <c r="N854" s="294"/>
      <c r="O854" s="299" t="str">
        <f t="shared" si="116"/>
        <v/>
      </c>
      <c r="P854" s="294"/>
      <c r="Q854" s="299" t="str">
        <f t="shared" si="120"/>
        <v/>
      </c>
      <c r="R854" s="299" t="str">
        <f t="shared" si="117"/>
        <v/>
      </c>
      <c r="S854" s="295"/>
      <c r="T854" s="295"/>
      <c r="U854" s="300" t="str">
        <f t="shared" si="121"/>
        <v/>
      </c>
      <c r="V854" s="299" t="str">
        <f t="shared" si="118"/>
        <v/>
      </c>
      <c r="W854" s="301"/>
      <c r="X854" s="301"/>
      <c r="Y854" s="301"/>
      <c r="Z854" s="301"/>
      <c r="AA854" s="301"/>
      <c r="AB854" s="301"/>
      <c r="AC854" s="301"/>
      <c r="AD854" s="301"/>
      <c r="AE854" s="302" t="str">
        <f t="shared" si="115"/>
        <v/>
      </c>
      <c r="AF854" s="303" t="str">
        <f ca="1">IFERROR(AVERAGEIFS('Discontinuity Log'!$N$5:$N$4980,'Discontinuity Log'!$A$5:$A$4980,J854,'Discontinuity Log'!$N$5:$N$4980,"&lt;&gt;"),"")</f>
        <v/>
      </c>
      <c r="AG854" s="304" t="str">
        <f t="shared" ca="1" si="114"/>
        <v/>
      </c>
      <c r="AH854" s="362"/>
    </row>
    <row r="855" spans="1:34" s="5" customFormat="1" x14ac:dyDescent="0.25">
      <c r="A855" s="290"/>
      <c r="B855" s="306"/>
      <c r="C855" s="292"/>
      <c r="D855" s="293"/>
      <c r="E855" s="294"/>
      <c r="F855" s="294"/>
      <c r="G855" s="294"/>
      <c r="H855" s="295"/>
      <c r="I855" s="295"/>
      <c r="J855" s="296"/>
      <c r="K855" s="297"/>
      <c r="L855" s="297"/>
      <c r="M855" s="298" t="str">
        <f t="shared" si="119"/>
        <v/>
      </c>
      <c r="N855" s="294"/>
      <c r="O855" s="299" t="str">
        <f t="shared" si="116"/>
        <v/>
      </c>
      <c r="P855" s="294"/>
      <c r="Q855" s="299" t="str">
        <f t="shared" si="120"/>
        <v/>
      </c>
      <c r="R855" s="299" t="str">
        <f t="shared" si="117"/>
        <v/>
      </c>
      <c r="S855" s="295"/>
      <c r="T855" s="295"/>
      <c r="U855" s="300" t="str">
        <f t="shared" si="121"/>
        <v/>
      </c>
      <c r="V855" s="299" t="str">
        <f t="shared" si="118"/>
        <v/>
      </c>
      <c r="W855" s="301"/>
      <c r="X855" s="301"/>
      <c r="Y855" s="301"/>
      <c r="Z855" s="301"/>
      <c r="AA855" s="301"/>
      <c r="AB855" s="301"/>
      <c r="AC855" s="301"/>
      <c r="AD855" s="301"/>
      <c r="AE855" s="302" t="str">
        <f t="shared" si="115"/>
        <v/>
      </c>
      <c r="AF855" s="303" t="str">
        <f ca="1">IFERROR(AVERAGEIFS('Discontinuity Log'!$N$5:$N$4980,'Discontinuity Log'!$A$5:$A$4980,J855,'Discontinuity Log'!$N$5:$N$4980,"&lt;&gt;"),"")</f>
        <v/>
      </c>
      <c r="AG855" s="304" t="str">
        <f t="shared" ca="1" si="114"/>
        <v/>
      </c>
      <c r="AH855" s="362"/>
    </row>
    <row r="856" spans="1:34" s="5" customFormat="1" x14ac:dyDescent="0.25">
      <c r="A856" s="290"/>
      <c r="B856" s="306"/>
      <c r="C856" s="292"/>
      <c r="D856" s="293"/>
      <c r="E856" s="294"/>
      <c r="F856" s="294"/>
      <c r="G856" s="294"/>
      <c r="H856" s="295"/>
      <c r="I856" s="295"/>
      <c r="J856" s="296"/>
      <c r="K856" s="297"/>
      <c r="L856" s="297"/>
      <c r="M856" s="298" t="str">
        <f t="shared" si="119"/>
        <v/>
      </c>
      <c r="N856" s="294"/>
      <c r="O856" s="299" t="str">
        <f t="shared" si="116"/>
        <v/>
      </c>
      <c r="P856" s="294"/>
      <c r="Q856" s="299" t="str">
        <f t="shared" si="120"/>
        <v/>
      </c>
      <c r="R856" s="299" t="str">
        <f t="shared" si="117"/>
        <v/>
      </c>
      <c r="S856" s="295"/>
      <c r="T856" s="295"/>
      <c r="U856" s="300" t="str">
        <f t="shared" si="121"/>
        <v/>
      </c>
      <c r="V856" s="299" t="str">
        <f t="shared" si="118"/>
        <v/>
      </c>
      <c r="W856" s="301"/>
      <c r="X856" s="301"/>
      <c r="Y856" s="301"/>
      <c r="Z856" s="301"/>
      <c r="AA856" s="301"/>
      <c r="AB856" s="301"/>
      <c r="AC856" s="301"/>
      <c r="AD856" s="301"/>
      <c r="AE856" s="302" t="str">
        <f t="shared" si="115"/>
        <v/>
      </c>
      <c r="AF856" s="303" t="str">
        <f ca="1">IFERROR(AVERAGEIFS('Discontinuity Log'!$N$5:$N$4980,'Discontinuity Log'!$A$5:$A$4980,J856,'Discontinuity Log'!$N$5:$N$4980,"&lt;&gt;"),"")</f>
        <v/>
      </c>
      <c r="AG856" s="304" t="str">
        <f t="shared" ca="1" si="114"/>
        <v/>
      </c>
      <c r="AH856" s="362"/>
    </row>
    <row r="857" spans="1:34" s="5" customFormat="1" x14ac:dyDescent="0.25">
      <c r="A857" s="290"/>
      <c r="B857" s="306"/>
      <c r="C857" s="292"/>
      <c r="D857" s="293"/>
      <c r="E857" s="294"/>
      <c r="F857" s="294"/>
      <c r="G857" s="294"/>
      <c r="H857" s="295"/>
      <c r="I857" s="295"/>
      <c r="J857" s="296"/>
      <c r="K857" s="297"/>
      <c r="L857" s="297"/>
      <c r="M857" s="298" t="str">
        <f t="shared" si="119"/>
        <v/>
      </c>
      <c r="N857" s="294"/>
      <c r="O857" s="299" t="str">
        <f t="shared" si="116"/>
        <v/>
      </c>
      <c r="P857" s="294"/>
      <c r="Q857" s="299" t="str">
        <f t="shared" si="120"/>
        <v/>
      </c>
      <c r="R857" s="299" t="str">
        <f t="shared" si="117"/>
        <v/>
      </c>
      <c r="S857" s="295"/>
      <c r="T857" s="295"/>
      <c r="U857" s="300" t="str">
        <f t="shared" si="121"/>
        <v/>
      </c>
      <c r="V857" s="299" t="str">
        <f t="shared" si="118"/>
        <v/>
      </c>
      <c r="W857" s="301"/>
      <c r="X857" s="301"/>
      <c r="Y857" s="301"/>
      <c r="Z857" s="301"/>
      <c r="AA857" s="301"/>
      <c r="AB857" s="301"/>
      <c r="AC857" s="301"/>
      <c r="AD857" s="301"/>
      <c r="AE857" s="302" t="str">
        <f t="shared" si="115"/>
        <v/>
      </c>
      <c r="AF857" s="303" t="str">
        <f ca="1">IFERROR(AVERAGEIFS('Discontinuity Log'!$N$5:$N$4980,'Discontinuity Log'!$A$5:$A$4980,J857,'Discontinuity Log'!$N$5:$N$4980,"&lt;&gt;"),"")</f>
        <v/>
      </c>
      <c r="AG857" s="304" t="str">
        <f t="shared" ca="1" si="114"/>
        <v/>
      </c>
      <c r="AH857" s="362"/>
    </row>
    <row r="858" spans="1:34" s="5" customFormat="1" x14ac:dyDescent="0.25">
      <c r="A858" s="290"/>
      <c r="B858" s="306"/>
      <c r="C858" s="292"/>
      <c r="D858" s="293"/>
      <c r="E858" s="294"/>
      <c r="F858" s="294"/>
      <c r="G858" s="294"/>
      <c r="H858" s="295"/>
      <c r="I858" s="295"/>
      <c r="J858" s="296"/>
      <c r="K858" s="297"/>
      <c r="L858" s="297"/>
      <c r="M858" s="298" t="str">
        <f t="shared" si="119"/>
        <v/>
      </c>
      <c r="N858" s="294"/>
      <c r="O858" s="299" t="str">
        <f t="shared" si="116"/>
        <v/>
      </c>
      <c r="P858" s="294"/>
      <c r="Q858" s="299" t="str">
        <f t="shared" si="120"/>
        <v/>
      </c>
      <c r="R858" s="299" t="str">
        <f t="shared" si="117"/>
        <v/>
      </c>
      <c r="S858" s="295"/>
      <c r="T858" s="295"/>
      <c r="U858" s="300" t="str">
        <f t="shared" si="121"/>
        <v/>
      </c>
      <c r="V858" s="299" t="str">
        <f t="shared" si="118"/>
        <v/>
      </c>
      <c r="W858" s="301"/>
      <c r="X858" s="301"/>
      <c r="Y858" s="301"/>
      <c r="Z858" s="301"/>
      <c r="AA858" s="301"/>
      <c r="AB858" s="301"/>
      <c r="AC858" s="301"/>
      <c r="AD858" s="301"/>
      <c r="AE858" s="302" t="str">
        <f t="shared" si="115"/>
        <v/>
      </c>
      <c r="AF858" s="303" t="str">
        <f ca="1">IFERROR(AVERAGEIFS('Discontinuity Log'!$N$5:$N$4980,'Discontinuity Log'!$A$5:$A$4980,J858,'Discontinuity Log'!$N$5:$N$4980,"&lt;&gt;"),"")</f>
        <v/>
      </c>
      <c r="AG858" s="304" t="str">
        <f t="shared" ca="1" si="114"/>
        <v/>
      </c>
      <c r="AH858" s="362"/>
    </row>
    <row r="859" spans="1:34" s="5" customFormat="1" x14ac:dyDescent="0.25">
      <c r="A859" s="290"/>
      <c r="B859" s="306"/>
      <c r="C859" s="292"/>
      <c r="D859" s="293"/>
      <c r="E859" s="294"/>
      <c r="F859" s="294"/>
      <c r="G859" s="294"/>
      <c r="H859" s="295"/>
      <c r="I859" s="295"/>
      <c r="J859" s="296"/>
      <c r="K859" s="297"/>
      <c r="L859" s="297"/>
      <c r="M859" s="298" t="str">
        <f t="shared" si="119"/>
        <v/>
      </c>
      <c r="N859" s="294"/>
      <c r="O859" s="299" t="str">
        <f t="shared" si="116"/>
        <v/>
      </c>
      <c r="P859" s="294"/>
      <c r="Q859" s="299" t="str">
        <f t="shared" si="120"/>
        <v/>
      </c>
      <c r="R859" s="299" t="str">
        <f t="shared" si="117"/>
        <v/>
      </c>
      <c r="S859" s="295"/>
      <c r="T859" s="295"/>
      <c r="U859" s="300" t="str">
        <f t="shared" si="121"/>
        <v/>
      </c>
      <c r="V859" s="299" t="str">
        <f t="shared" si="118"/>
        <v/>
      </c>
      <c r="W859" s="301"/>
      <c r="X859" s="301"/>
      <c r="Y859" s="301"/>
      <c r="Z859" s="301"/>
      <c r="AA859" s="301"/>
      <c r="AB859" s="301"/>
      <c r="AC859" s="301"/>
      <c r="AD859" s="301"/>
      <c r="AE859" s="302" t="str">
        <f t="shared" si="115"/>
        <v/>
      </c>
      <c r="AF859" s="303" t="str">
        <f ca="1">IFERROR(AVERAGEIFS('Discontinuity Log'!$N$5:$N$4980,'Discontinuity Log'!$A$5:$A$4980,J859,'Discontinuity Log'!$N$5:$N$4980,"&lt;&gt;"),"")</f>
        <v/>
      </c>
      <c r="AG859" s="304" t="str">
        <f t="shared" ca="1" si="114"/>
        <v/>
      </c>
      <c r="AH859" s="362"/>
    </row>
    <row r="860" spans="1:34" s="5" customFormat="1" x14ac:dyDescent="0.25">
      <c r="A860" s="290"/>
      <c r="B860" s="306"/>
      <c r="C860" s="292"/>
      <c r="D860" s="293"/>
      <c r="E860" s="294"/>
      <c r="F860" s="294"/>
      <c r="G860" s="294"/>
      <c r="H860" s="295"/>
      <c r="I860" s="295"/>
      <c r="J860" s="296"/>
      <c r="K860" s="297"/>
      <c r="L860" s="297"/>
      <c r="M860" s="298" t="str">
        <f t="shared" si="119"/>
        <v/>
      </c>
      <c r="N860" s="294"/>
      <c r="O860" s="299" t="str">
        <f t="shared" si="116"/>
        <v/>
      </c>
      <c r="P860" s="294"/>
      <c r="Q860" s="299" t="str">
        <f t="shared" si="120"/>
        <v/>
      </c>
      <c r="R860" s="299" t="str">
        <f t="shared" si="117"/>
        <v/>
      </c>
      <c r="S860" s="295"/>
      <c r="T860" s="295"/>
      <c r="U860" s="300" t="str">
        <f t="shared" si="121"/>
        <v/>
      </c>
      <c r="V860" s="299" t="str">
        <f t="shared" si="118"/>
        <v/>
      </c>
      <c r="W860" s="301"/>
      <c r="X860" s="301"/>
      <c r="Y860" s="301"/>
      <c r="Z860" s="301"/>
      <c r="AA860" s="301"/>
      <c r="AB860" s="301"/>
      <c r="AC860" s="301"/>
      <c r="AD860" s="301"/>
      <c r="AE860" s="302" t="str">
        <f t="shared" si="115"/>
        <v/>
      </c>
      <c r="AF860" s="303" t="str">
        <f ca="1">IFERROR(AVERAGEIFS('Discontinuity Log'!$N$5:$N$4980,'Discontinuity Log'!$A$5:$A$4980,J860,'Discontinuity Log'!$N$5:$N$4980,"&lt;&gt;"),"")</f>
        <v/>
      </c>
      <c r="AG860" s="304" t="str">
        <f t="shared" ca="1" si="114"/>
        <v/>
      </c>
      <c r="AH860" s="362"/>
    </row>
    <row r="861" spans="1:34" s="5" customFormat="1" x14ac:dyDescent="0.25">
      <c r="A861" s="290"/>
      <c r="B861" s="306"/>
      <c r="C861" s="292"/>
      <c r="D861" s="293"/>
      <c r="E861" s="294"/>
      <c r="F861" s="294"/>
      <c r="G861" s="294"/>
      <c r="H861" s="295"/>
      <c r="I861" s="295"/>
      <c r="J861" s="296"/>
      <c r="K861" s="297"/>
      <c r="L861" s="297"/>
      <c r="M861" s="298" t="str">
        <f t="shared" si="119"/>
        <v/>
      </c>
      <c r="N861" s="294"/>
      <c r="O861" s="299" t="str">
        <f t="shared" si="116"/>
        <v/>
      </c>
      <c r="P861" s="294"/>
      <c r="Q861" s="299" t="str">
        <f t="shared" si="120"/>
        <v/>
      </c>
      <c r="R861" s="299" t="str">
        <f t="shared" si="117"/>
        <v/>
      </c>
      <c r="S861" s="295"/>
      <c r="T861" s="295"/>
      <c r="U861" s="300" t="str">
        <f t="shared" si="121"/>
        <v/>
      </c>
      <c r="V861" s="299" t="str">
        <f t="shared" si="118"/>
        <v/>
      </c>
      <c r="W861" s="301"/>
      <c r="X861" s="301"/>
      <c r="Y861" s="301"/>
      <c r="Z861" s="301"/>
      <c r="AA861" s="301"/>
      <c r="AB861" s="301"/>
      <c r="AC861" s="301"/>
      <c r="AD861" s="301"/>
      <c r="AE861" s="302" t="str">
        <f t="shared" si="115"/>
        <v/>
      </c>
      <c r="AF861" s="303" t="str">
        <f ca="1">IFERROR(AVERAGEIFS('Discontinuity Log'!$N$5:$N$4980,'Discontinuity Log'!$A$5:$A$4980,J861,'Discontinuity Log'!$N$5:$N$4980,"&lt;&gt;"),"")</f>
        <v/>
      </c>
      <c r="AG861" s="304" t="str">
        <f t="shared" ca="1" si="114"/>
        <v/>
      </c>
      <c r="AH861" s="362"/>
    </row>
    <row r="862" spans="1:34" s="5" customFormat="1" x14ac:dyDescent="0.25">
      <c r="A862" s="290"/>
      <c r="B862" s="306"/>
      <c r="C862" s="292"/>
      <c r="D862" s="293"/>
      <c r="E862" s="294"/>
      <c r="F862" s="294"/>
      <c r="G862" s="294"/>
      <c r="H862" s="295"/>
      <c r="I862" s="295"/>
      <c r="J862" s="296"/>
      <c r="K862" s="297"/>
      <c r="L862" s="297"/>
      <c r="M862" s="298" t="str">
        <f t="shared" si="119"/>
        <v/>
      </c>
      <c r="N862" s="294"/>
      <c r="O862" s="299" t="str">
        <f t="shared" si="116"/>
        <v/>
      </c>
      <c r="P862" s="294"/>
      <c r="Q862" s="299" t="str">
        <f t="shared" si="120"/>
        <v/>
      </c>
      <c r="R862" s="299" t="str">
        <f t="shared" si="117"/>
        <v/>
      </c>
      <c r="S862" s="295"/>
      <c r="T862" s="295"/>
      <c r="U862" s="300" t="str">
        <f t="shared" si="121"/>
        <v/>
      </c>
      <c r="V862" s="299" t="str">
        <f t="shared" si="118"/>
        <v/>
      </c>
      <c r="W862" s="301"/>
      <c r="X862" s="301"/>
      <c r="Y862" s="301"/>
      <c r="Z862" s="301"/>
      <c r="AA862" s="301"/>
      <c r="AB862" s="301"/>
      <c r="AC862" s="301"/>
      <c r="AD862" s="301"/>
      <c r="AE862" s="302" t="str">
        <f t="shared" si="115"/>
        <v/>
      </c>
      <c r="AF862" s="303" t="str">
        <f ca="1">IFERROR(AVERAGEIFS('Discontinuity Log'!$N$5:$N$4980,'Discontinuity Log'!$A$5:$A$4980,J862,'Discontinuity Log'!$N$5:$N$4980,"&lt;&gt;"),"")</f>
        <v/>
      </c>
      <c r="AG862" s="304" t="str">
        <f t="shared" ca="1" si="114"/>
        <v/>
      </c>
      <c r="AH862" s="362"/>
    </row>
    <row r="863" spans="1:34" s="5" customFormat="1" x14ac:dyDescent="0.25">
      <c r="A863" s="290"/>
      <c r="B863" s="306"/>
      <c r="C863" s="292"/>
      <c r="D863" s="293"/>
      <c r="E863" s="294"/>
      <c r="F863" s="294"/>
      <c r="G863" s="294"/>
      <c r="H863" s="295"/>
      <c r="I863" s="295"/>
      <c r="J863" s="296"/>
      <c r="K863" s="297"/>
      <c r="L863" s="297"/>
      <c r="M863" s="298" t="str">
        <f t="shared" si="119"/>
        <v/>
      </c>
      <c r="N863" s="294"/>
      <c r="O863" s="299" t="str">
        <f t="shared" si="116"/>
        <v/>
      </c>
      <c r="P863" s="294"/>
      <c r="Q863" s="299" t="str">
        <f t="shared" si="120"/>
        <v/>
      </c>
      <c r="R863" s="299" t="str">
        <f t="shared" si="117"/>
        <v/>
      </c>
      <c r="S863" s="295"/>
      <c r="T863" s="295"/>
      <c r="U863" s="300" t="str">
        <f t="shared" si="121"/>
        <v/>
      </c>
      <c r="V863" s="299" t="str">
        <f t="shared" si="118"/>
        <v/>
      </c>
      <c r="W863" s="301"/>
      <c r="X863" s="301"/>
      <c r="Y863" s="301"/>
      <c r="Z863" s="301"/>
      <c r="AA863" s="301"/>
      <c r="AB863" s="301"/>
      <c r="AC863" s="301"/>
      <c r="AD863" s="301"/>
      <c r="AE863" s="302" t="str">
        <f t="shared" si="115"/>
        <v/>
      </c>
      <c r="AF863" s="303" t="str">
        <f ca="1">IFERROR(AVERAGEIFS('Discontinuity Log'!$N$5:$N$4980,'Discontinuity Log'!$A$5:$A$4980,J863,'Discontinuity Log'!$N$5:$N$4980,"&lt;&gt;"),"")</f>
        <v/>
      </c>
      <c r="AG863" s="304" t="str">
        <f t="shared" ca="1" si="114"/>
        <v/>
      </c>
      <c r="AH863" s="362"/>
    </row>
    <row r="864" spans="1:34" s="5" customFormat="1" x14ac:dyDescent="0.25">
      <c r="A864" s="290"/>
      <c r="B864" s="306"/>
      <c r="C864" s="292"/>
      <c r="D864" s="293"/>
      <c r="E864" s="294"/>
      <c r="F864" s="294"/>
      <c r="G864" s="294"/>
      <c r="H864" s="295"/>
      <c r="I864" s="295"/>
      <c r="J864" s="296"/>
      <c r="K864" s="297"/>
      <c r="L864" s="297"/>
      <c r="M864" s="298" t="str">
        <f t="shared" si="119"/>
        <v/>
      </c>
      <c r="N864" s="294"/>
      <c r="O864" s="299" t="str">
        <f t="shared" si="116"/>
        <v/>
      </c>
      <c r="P864" s="294"/>
      <c r="Q864" s="299" t="str">
        <f t="shared" si="120"/>
        <v/>
      </c>
      <c r="R864" s="299" t="str">
        <f t="shared" si="117"/>
        <v/>
      </c>
      <c r="S864" s="295"/>
      <c r="T864" s="295"/>
      <c r="U864" s="300" t="str">
        <f t="shared" si="121"/>
        <v/>
      </c>
      <c r="V864" s="299" t="str">
        <f t="shared" si="118"/>
        <v/>
      </c>
      <c r="W864" s="301"/>
      <c r="X864" s="301"/>
      <c r="Y864" s="301"/>
      <c r="Z864" s="301"/>
      <c r="AA864" s="301"/>
      <c r="AB864" s="301"/>
      <c r="AC864" s="301"/>
      <c r="AD864" s="301"/>
      <c r="AE864" s="302" t="str">
        <f t="shared" si="115"/>
        <v/>
      </c>
      <c r="AF864" s="303" t="str">
        <f ca="1">IFERROR(AVERAGEIFS('Discontinuity Log'!$N$5:$N$4980,'Discontinuity Log'!$A$5:$A$4980,J864,'Discontinuity Log'!$N$5:$N$4980,"&lt;&gt;"),"")</f>
        <v/>
      </c>
      <c r="AG864" s="304" t="str">
        <f t="shared" ca="1" si="114"/>
        <v/>
      </c>
      <c r="AH864" s="362"/>
    </row>
    <row r="865" spans="1:34" s="5" customFormat="1" x14ac:dyDescent="0.25">
      <c r="A865" s="290"/>
      <c r="B865" s="306"/>
      <c r="C865" s="292"/>
      <c r="D865" s="293"/>
      <c r="E865" s="294"/>
      <c r="F865" s="294"/>
      <c r="G865" s="294"/>
      <c r="H865" s="295"/>
      <c r="I865" s="295"/>
      <c r="J865" s="296"/>
      <c r="K865" s="297"/>
      <c r="L865" s="297"/>
      <c r="M865" s="298" t="str">
        <f t="shared" si="119"/>
        <v/>
      </c>
      <c r="N865" s="294"/>
      <c r="O865" s="299" t="str">
        <f t="shared" si="116"/>
        <v/>
      </c>
      <c r="P865" s="294"/>
      <c r="Q865" s="299" t="str">
        <f t="shared" si="120"/>
        <v/>
      </c>
      <c r="R865" s="299" t="str">
        <f t="shared" si="117"/>
        <v/>
      </c>
      <c r="S865" s="295"/>
      <c r="T865" s="295"/>
      <c r="U865" s="300" t="str">
        <f t="shared" si="121"/>
        <v/>
      </c>
      <c r="V865" s="299" t="str">
        <f t="shared" si="118"/>
        <v/>
      </c>
      <c r="W865" s="301"/>
      <c r="X865" s="301"/>
      <c r="Y865" s="301"/>
      <c r="Z865" s="301"/>
      <c r="AA865" s="301"/>
      <c r="AB865" s="301"/>
      <c r="AC865" s="301"/>
      <c r="AD865" s="301"/>
      <c r="AE865" s="302" t="str">
        <f t="shared" si="115"/>
        <v/>
      </c>
      <c r="AF865" s="303" t="str">
        <f ca="1">IFERROR(AVERAGEIFS('Discontinuity Log'!$N$5:$N$4980,'Discontinuity Log'!$A$5:$A$4980,J865,'Discontinuity Log'!$N$5:$N$4980,"&lt;&gt;"),"")</f>
        <v/>
      </c>
      <c r="AG865" s="304" t="str">
        <f t="shared" ca="1" si="114"/>
        <v/>
      </c>
      <c r="AH865" s="362"/>
    </row>
    <row r="866" spans="1:34" s="5" customFormat="1" x14ac:dyDescent="0.25">
      <c r="A866" s="290"/>
      <c r="B866" s="306"/>
      <c r="C866" s="292"/>
      <c r="D866" s="293"/>
      <c r="E866" s="294"/>
      <c r="F866" s="294"/>
      <c r="G866" s="294"/>
      <c r="H866" s="295"/>
      <c r="I866" s="295"/>
      <c r="J866" s="296"/>
      <c r="K866" s="297"/>
      <c r="L866" s="297"/>
      <c r="M866" s="298" t="str">
        <f t="shared" si="119"/>
        <v/>
      </c>
      <c r="N866" s="294"/>
      <c r="O866" s="299" t="str">
        <f t="shared" si="116"/>
        <v/>
      </c>
      <c r="P866" s="294"/>
      <c r="Q866" s="299" t="str">
        <f t="shared" si="120"/>
        <v/>
      </c>
      <c r="R866" s="299" t="str">
        <f t="shared" si="117"/>
        <v/>
      </c>
      <c r="S866" s="295"/>
      <c r="T866" s="295"/>
      <c r="U866" s="300" t="str">
        <f t="shared" si="121"/>
        <v/>
      </c>
      <c r="V866" s="299" t="str">
        <f t="shared" si="118"/>
        <v/>
      </c>
      <c r="W866" s="301"/>
      <c r="X866" s="301"/>
      <c r="Y866" s="301"/>
      <c r="Z866" s="301"/>
      <c r="AA866" s="301"/>
      <c r="AB866" s="301"/>
      <c r="AC866" s="301"/>
      <c r="AD866" s="301"/>
      <c r="AE866" s="302" t="str">
        <f t="shared" si="115"/>
        <v/>
      </c>
      <c r="AF866" s="303" t="str">
        <f ca="1">IFERROR(AVERAGEIFS('Discontinuity Log'!$N$5:$N$4980,'Discontinuity Log'!$A$5:$A$4980,J866,'Discontinuity Log'!$N$5:$N$4980,"&lt;&gt;"),"")</f>
        <v/>
      </c>
      <c r="AG866" s="304" t="str">
        <f t="shared" ca="1" si="114"/>
        <v/>
      </c>
      <c r="AH866" s="362"/>
    </row>
    <row r="867" spans="1:34" s="5" customFormat="1" x14ac:dyDescent="0.25">
      <c r="A867" s="290"/>
      <c r="B867" s="306"/>
      <c r="C867" s="292"/>
      <c r="D867" s="293"/>
      <c r="E867" s="294"/>
      <c r="F867" s="294"/>
      <c r="G867" s="294"/>
      <c r="H867" s="295"/>
      <c r="I867" s="295"/>
      <c r="J867" s="296"/>
      <c r="K867" s="297"/>
      <c r="L867" s="297"/>
      <c r="M867" s="298" t="str">
        <f t="shared" si="119"/>
        <v/>
      </c>
      <c r="N867" s="294"/>
      <c r="O867" s="299" t="str">
        <f t="shared" si="116"/>
        <v/>
      </c>
      <c r="P867" s="294"/>
      <c r="Q867" s="299" t="str">
        <f t="shared" si="120"/>
        <v/>
      </c>
      <c r="R867" s="299" t="str">
        <f t="shared" si="117"/>
        <v/>
      </c>
      <c r="S867" s="295"/>
      <c r="T867" s="295"/>
      <c r="U867" s="300" t="str">
        <f t="shared" si="121"/>
        <v/>
      </c>
      <c r="V867" s="299" t="str">
        <f t="shared" si="118"/>
        <v/>
      </c>
      <c r="W867" s="301"/>
      <c r="X867" s="301"/>
      <c r="Y867" s="301"/>
      <c r="Z867" s="301"/>
      <c r="AA867" s="301"/>
      <c r="AB867" s="301"/>
      <c r="AC867" s="301"/>
      <c r="AD867" s="301"/>
      <c r="AE867" s="302" t="str">
        <f t="shared" si="115"/>
        <v/>
      </c>
      <c r="AF867" s="303" t="str">
        <f ca="1">IFERROR(AVERAGEIFS('Discontinuity Log'!$N$5:$N$4980,'Discontinuity Log'!$A$5:$A$4980,J867,'Discontinuity Log'!$N$5:$N$4980,"&lt;&gt;"),"")</f>
        <v/>
      </c>
      <c r="AG867" s="304" t="str">
        <f t="shared" ca="1" si="114"/>
        <v/>
      </c>
      <c r="AH867" s="362"/>
    </row>
    <row r="868" spans="1:34" s="5" customFormat="1" x14ac:dyDescent="0.25">
      <c r="A868" s="290"/>
      <c r="B868" s="306"/>
      <c r="C868" s="292"/>
      <c r="D868" s="293"/>
      <c r="E868" s="294"/>
      <c r="F868" s="294"/>
      <c r="G868" s="294"/>
      <c r="H868" s="295"/>
      <c r="I868" s="295"/>
      <c r="J868" s="296"/>
      <c r="K868" s="297"/>
      <c r="L868" s="297"/>
      <c r="M868" s="298" t="str">
        <f t="shared" si="119"/>
        <v/>
      </c>
      <c r="N868" s="294"/>
      <c r="O868" s="299" t="str">
        <f t="shared" si="116"/>
        <v/>
      </c>
      <c r="P868" s="294"/>
      <c r="Q868" s="299" t="str">
        <f t="shared" si="120"/>
        <v/>
      </c>
      <c r="R868" s="299" t="str">
        <f t="shared" si="117"/>
        <v/>
      </c>
      <c r="S868" s="295"/>
      <c r="T868" s="295"/>
      <c r="U868" s="300" t="str">
        <f t="shared" si="121"/>
        <v/>
      </c>
      <c r="V868" s="299" t="str">
        <f t="shared" si="118"/>
        <v/>
      </c>
      <c r="W868" s="301"/>
      <c r="X868" s="301"/>
      <c r="Y868" s="301"/>
      <c r="Z868" s="301"/>
      <c r="AA868" s="301"/>
      <c r="AB868" s="301"/>
      <c r="AC868" s="301"/>
      <c r="AD868" s="301"/>
      <c r="AE868" s="302" t="str">
        <f t="shared" si="115"/>
        <v/>
      </c>
      <c r="AF868" s="303" t="str">
        <f ca="1">IFERROR(AVERAGEIFS('Discontinuity Log'!$N$5:$N$4980,'Discontinuity Log'!$A$5:$A$4980,J868,'Discontinuity Log'!$N$5:$N$4980,"&lt;&gt;"),"")</f>
        <v/>
      </c>
      <c r="AG868" s="304" t="str">
        <f t="shared" ca="1" si="114"/>
        <v/>
      </c>
      <c r="AH868" s="362"/>
    </row>
    <row r="869" spans="1:34" s="5" customFormat="1" x14ac:dyDescent="0.25">
      <c r="A869" s="290"/>
      <c r="B869" s="306"/>
      <c r="C869" s="292"/>
      <c r="D869" s="293"/>
      <c r="E869" s="294"/>
      <c r="F869" s="294"/>
      <c r="G869" s="294"/>
      <c r="H869" s="295"/>
      <c r="I869" s="295"/>
      <c r="J869" s="296"/>
      <c r="K869" s="297"/>
      <c r="L869" s="297"/>
      <c r="M869" s="298" t="str">
        <f t="shared" si="119"/>
        <v/>
      </c>
      <c r="N869" s="294"/>
      <c r="O869" s="299" t="str">
        <f t="shared" si="116"/>
        <v/>
      </c>
      <c r="P869" s="294"/>
      <c r="Q869" s="299" t="str">
        <f t="shared" si="120"/>
        <v/>
      </c>
      <c r="R869" s="299" t="str">
        <f t="shared" si="117"/>
        <v/>
      </c>
      <c r="S869" s="295"/>
      <c r="T869" s="295"/>
      <c r="U869" s="300" t="str">
        <f t="shared" si="121"/>
        <v/>
      </c>
      <c r="V869" s="299" t="str">
        <f t="shared" si="118"/>
        <v/>
      </c>
      <c r="W869" s="301"/>
      <c r="X869" s="301"/>
      <c r="Y869" s="301"/>
      <c r="Z869" s="301"/>
      <c r="AA869" s="301"/>
      <c r="AB869" s="301"/>
      <c r="AC869" s="301"/>
      <c r="AD869" s="301"/>
      <c r="AE869" s="302" t="str">
        <f t="shared" si="115"/>
        <v/>
      </c>
      <c r="AF869" s="303" t="str">
        <f ca="1">IFERROR(AVERAGEIFS('Discontinuity Log'!$N$5:$N$4980,'Discontinuity Log'!$A$5:$A$4980,J869,'Discontinuity Log'!$N$5:$N$4980,"&lt;&gt;"),"")</f>
        <v/>
      </c>
      <c r="AG869" s="304" t="str">
        <f t="shared" ca="1" si="114"/>
        <v/>
      </c>
      <c r="AH869" s="362"/>
    </row>
    <row r="870" spans="1:34" s="5" customFormat="1" x14ac:dyDescent="0.25">
      <c r="A870" s="290"/>
      <c r="B870" s="306"/>
      <c r="C870" s="292"/>
      <c r="D870" s="293"/>
      <c r="E870" s="294"/>
      <c r="F870" s="294"/>
      <c r="G870" s="294"/>
      <c r="H870" s="295"/>
      <c r="I870" s="295"/>
      <c r="J870" s="296"/>
      <c r="K870" s="297"/>
      <c r="L870" s="297"/>
      <c r="M870" s="298" t="str">
        <f t="shared" si="119"/>
        <v/>
      </c>
      <c r="N870" s="294"/>
      <c r="O870" s="299" t="str">
        <f t="shared" si="116"/>
        <v/>
      </c>
      <c r="P870" s="294"/>
      <c r="Q870" s="299" t="str">
        <f t="shared" si="120"/>
        <v/>
      </c>
      <c r="R870" s="299" t="str">
        <f t="shared" si="117"/>
        <v/>
      </c>
      <c r="S870" s="295"/>
      <c r="T870" s="295"/>
      <c r="U870" s="300" t="str">
        <f t="shared" si="121"/>
        <v/>
      </c>
      <c r="V870" s="299" t="str">
        <f t="shared" si="118"/>
        <v/>
      </c>
      <c r="W870" s="301"/>
      <c r="X870" s="301"/>
      <c r="Y870" s="301"/>
      <c r="Z870" s="301"/>
      <c r="AA870" s="301"/>
      <c r="AB870" s="301"/>
      <c r="AC870" s="301"/>
      <c r="AD870" s="301"/>
      <c r="AE870" s="302" t="str">
        <f t="shared" si="115"/>
        <v/>
      </c>
      <c r="AF870" s="303" t="str">
        <f ca="1">IFERROR(AVERAGEIFS('Discontinuity Log'!$N$5:$N$4980,'Discontinuity Log'!$A$5:$A$4980,J870,'Discontinuity Log'!$N$5:$N$4980,"&lt;&gt;"),"")</f>
        <v/>
      </c>
      <c r="AG870" s="304" t="str">
        <f t="shared" ref="AG870:AG933" ca="1" si="122">IF(AND(ISNUMBER(R870),ISNUMBER(AE870),ISNUMBER(V870),ISNUMBER(AF870)),SUM(R870,V870,AE870,AF870,10),"")</f>
        <v/>
      </c>
      <c r="AH870" s="362"/>
    </row>
    <row r="871" spans="1:34" s="5" customFormat="1" x14ac:dyDescent="0.25">
      <c r="A871" s="290"/>
      <c r="B871" s="306"/>
      <c r="C871" s="292"/>
      <c r="D871" s="293"/>
      <c r="E871" s="294"/>
      <c r="F871" s="294"/>
      <c r="G871" s="294"/>
      <c r="H871" s="295"/>
      <c r="I871" s="295"/>
      <c r="J871" s="296"/>
      <c r="K871" s="297"/>
      <c r="L871" s="297"/>
      <c r="M871" s="298" t="str">
        <f t="shared" si="119"/>
        <v/>
      </c>
      <c r="N871" s="294"/>
      <c r="O871" s="299" t="str">
        <f t="shared" si="116"/>
        <v/>
      </c>
      <c r="P871" s="294"/>
      <c r="Q871" s="299" t="str">
        <f t="shared" si="120"/>
        <v/>
      </c>
      <c r="R871" s="299" t="str">
        <f t="shared" si="117"/>
        <v/>
      </c>
      <c r="S871" s="295"/>
      <c r="T871" s="295"/>
      <c r="U871" s="300" t="str">
        <f t="shared" si="121"/>
        <v/>
      </c>
      <c r="V871" s="299" t="str">
        <f t="shared" si="118"/>
        <v/>
      </c>
      <c r="W871" s="301"/>
      <c r="X871" s="301"/>
      <c r="Y871" s="301"/>
      <c r="Z871" s="301"/>
      <c r="AA871" s="301"/>
      <c r="AB871" s="301"/>
      <c r="AC871" s="301"/>
      <c r="AD871" s="301"/>
      <c r="AE871" s="302" t="str">
        <f t="shared" si="115"/>
        <v/>
      </c>
      <c r="AF871" s="303" t="str">
        <f ca="1">IFERROR(AVERAGEIFS('Discontinuity Log'!$N$5:$N$4980,'Discontinuity Log'!$A$5:$A$4980,J871,'Discontinuity Log'!$N$5:$N$4980,"&lt;&gt;"),"")</f>
        <v/>
      </c>
      <c r="AG871" s="304" t="str">
        <f t="shared" ca="1" si="122"/>
        <v/>
      </c>
      <c r="AH871" s="362"/>
    </row>
    <row r="872" spans="1:34" s="5" customFormat="1" x14ac:dyDescent="0.25">
      <c r="A872" s="290"/>
      <c r="B872" s="306"/>
      <c r="C872" s="292"/>
      <c r="D872" s="293"/>
      <c r="E872" s="294"/>
      <c r="F872" s="294"/>
      <c r="G872" s="294"/>
      <c r="H872" s="295"/>
      <c r="I872" s="295"/>
      <c r="J872" s="296"/>
      <c r="K872" s="297"/>
      <c r="L872" s="297"/>
      <c r="M872" s="298" t="str">
        <f t="shared" si="119"/>
        <v/>
      </c>
      <c r="N872" s="294"/>
      <c r="O872" s="299" t="str">
        <f t="shared" si="116"/>
        <v/>
      </c>
      <c r="P872" s="294"/>
      <c r="Q872" s="299" t="str">
        <f t="shared" si="120"/>
        <v/>
      </c>
      <c r="R872" s="299" t="str">
        <f t="shared" si="117"/>
        <v/>
      </c>
      <c r="S872" s="295"/>
      <c r="T872" s="295"/>
      <c r="U872" s="300" t="str">
        <f t="shared" si="121"/>
        <v/>
      </c>
      <c r="V872" s="299" t="str">
        <f t="shared" si="118"/>
        <v/>
      </c>
      <c r="W872" s="301"/>
      <c r="X872" s="301"/>
      <c r="Y872" s="301"/>
      <c r="Z872" s="301"/>
      <c r="AA872" s="301"/>
      <c r="AB872" s="301"/>
      <c r="AC872" s="301"/>
      <c r="AD872" s="301"/>
      <c r="AE872" s="302" t="str">
        <f t="shared" si="115"/>
        <v/>
      </c>
      <c r="AF872" s="303" t="str">
        <f ca="1">IFERROR(AVERAGEIFS('Discontinuity Log'!$N$5:$N$4980,'Discontinuity Log'!$A$5:$A$4980,J872,'Discontinuity Log'!$N$5:$N$4980,"&lt;&gt;"),"")</f>
        <v/>
      </c>
      <c r="AG872" s="304" t="str">
        <f t="shared" ca="1" si="122"/>
        <v/>
      </c>
      <c r="AH872" s="362"/>
    </row>
    <row r="873" spans="1:34" s="5" customFormat="1" x14ac:dyDescent="0.25">
      <c r="A873" s="290"/>
      <c r="B873" s="306"/>
      <c r="C873" s="292"/>
      <c r="D873" s="293"/>
      <c r="E873" s="294"/>
      <c r="F873" s="294"/>
      <c r="G873" s="294"/>
      <c r="H873" s="295"/>
      <c r="I873" s="295"/>
      <c r="J873" s="296"/>
      <c r="K873" s="297"/>
      <c r="L873" s="297"/>
      <c r="M873" s="298" t="str">
        <f t="shared" si="119"/>
        <v/>
      </c>
      <c r="N873" s="294"/>
      <c r="O873" s="299" t="str">
        <f t="shared" si="116"/>
        <v/>
      </c>
      <c r="P873" s="294"/>
      <c r="Q873" s="299" t="str">
        <f t="shared" si="120"/>
        <v/>
      </c>
      <c r="R873" s="299" t="str">
        <f t="shared" si="117"/>
        <v/>
      </c>
      <c r="S873" s="295"/>
      <c r="T873" s="295"/>
      <c r="U873" s="300" t="str">
        <f t="shared" si="121"/>
        <v/>
      </c>
      <c r="V873" s="299" t="str">
        <f t="shared" si="118"/>
        <v/>
      </c>
      <c r="W873" s="301"/>
      <c r="X873" s="301"/>
      <c r="Y873" s="301"/>
      <c r="Z873" s="301"/>
      <c r="AA873" s="301"/>
      <c r="AB873" s="301"/>
      <c r="AC873" s="301"/>
      <c r="AD873" s="301"/>
      <c r="AE873" s="302" t="str">
        <f t="shared" si="115"/>
        <v/>
      </c>
      <c r="AF873" s="303" t="str">
        <f ca="1">IFERROR(AVERAGEIFS('Discontinuity Log'!$N$5:$N$4980,'Discontinuity Log'!$A$5:$A$4980,J873,'Discontinuity Log'!$N$5:$N$4980,"&lt;&gt;"),"")</f>
        <v/>
      </c>
      <c r="AG873" s="304" t="str">
        <f t="shared" ca="1" si="122"/>
        <v/>
      </c>
      <c r="AH873" s="362"/>
    </row>
    <row r="874" spans="1:34" s="5" customFormat="1" x14ac:dyDescent="0.25">
      <c r="A874" s="290"/>
      <c r="B874" s="306"/>
      <c r="C874" s="292"/>
      <c r="D874" s="293"/>
      <c r="E874" s="294"/>
      <c r="F874" s="294"/>
      <c r="G874" s="294"/>
      <c r="H874" s="295"/>
      <c r="I874" s="295"/>
      <c r="J874" s="296"/>
      <c r="K874" s="297"/>
      <c r="L874" s="297"/>
      <c r="M874" s="298" t="str">
        <f t="shared" si="119"/>
        <v/>
      </c>
      <c r="N874" s="294"/>
      <c r="O874" s="299" t="str">
        <f t="shared" si="116"/>
        <v/>
      </c>
      <c r="P874" s="294"/>
      <c r="Q874" s="299" t="str">
        <f t="shared" si="120"/>
        <v/>
      </c>
      <c r="R874" s="299" t="str">
        <f t="shared" si="117"/>
        <v/>
      </c>
      <c r="S874" s="295"/>
      <c r="T874" s="295"/>
      <c r="U874" s="300" t="str">
        <f t="shared" si="121"/>
        <v/>
      </c>
      <c r="V874" s="299" t="str">
        <f t="shared" si="118"/>
        <v/>
      </c>
      <c r="W874" s="301"/>
      <c r="X874" s="301"/>
      <c r="Y874" s="301"/>
      <c r="Z874" s="301"/>
      <c r="AA874" s="301"/>
      <c r="AB874" s="301"/>
      <c r="AC874" s="301"/>
      <c r="AD874" s="301"/>
      <c r="AE874" s="302" t="str">
        <f t="shared" si="115"/>
        <v/>
      </c>
      <c r="AF874" s="303" t="str">
        <f ca="1">IFERROR(AVERAGEIFS('Discontinuity Log'!$N$5:$N$4980,'Discontinuity Log'!$A$5:$A$4980,J874,'Discontinuity Log'!$N$5:$N$4980,"&lt;&gt;"),"")</f>
        <v/>
      </c>
      <c r="AG874" s="304" t="str">
        <f t="shared" ca="1" si="122"/>
        <v/>
      </c>
      <c r="AH874" s="362"/>
    </row>
    <row r="875" spans="1:34" s="5" customFormat="1" x14ac:dyDescent="0.25">
      <c r="A875" s="290"/>
      <c r="B875" s="306"/>
      <c r="C875" s="292"/>
      <c r="D875" s="293"/>
      <c r="E875" s="294"/>
      <c r="F875" s="294"/>
      <c r="G875" s="294"/>
      <c r="H875" s="295"/>
      <c r="I875" s="295"/>
      <c r="J875" s="296"/>
      <c r="K875" s="297"/>
      <c r="L875" s="297"/>
      <c r="M875" s="298" t="str">
        <f t="shared" si="119"/>
        <v/>
      </c>
      <c r="N875" s="294"/>
      <c r="O875" s="299" t="str">
        <f t="shared" si="116"/>
        <v/>
      </c>
      <c r="P875" s="294"/>
      <c r="Q875" s="299" t="str">
        <f t="shared" si="120"/>
        <v/>
      </c>
      <c r="R875" s="299" t="str">
        <f t="shared" si="117"/>
        <v/>
      </c>
      <c r="S875" s="295"/>
      <c r="T875" s="295"/>
      <c r="U875" s="300" t="str">
        <f t="shared" si="121"/>
        <v/>
      </c>
      <c r="V875" s="299" t="str">
        <f t="shared" si="118"/>
        <v/>
      </c>
      <c r="W875" s="301"/>
      <c r="X875" s="301"/>
      <c r="Y875" s="301"/>
      <c r="Z875" s="301"/>
      <c r="AA875" s="301"/>
      <c r="AB875" s="301"/>
      <c r="AC875" s="301"/>
      <c r="AD875" s="301"/>
      <c r="AE875" s="302" t="str">
        <f t="shared" si="115"/>
        <v/>
      </c>
      <c r="AF875" s="303" t="str">
        <f ca="1">IFERROR(AVERAGEIFS('Discontinuity Log'!$N$5:$N$4980,'Discontinuity Log'!$A$5:$A$4980,J875,'Discontinuity Log'!$N$5:$N$4980,"&lt;&gt;"),"")</f>
        <v/>
      </c>
      <c r="AG875" s="304" t="str">
        <f t="shared" ca="1" si="122"/>
        <v/>
      </c>
      <c r="AH875" s="362"/>
    </row>
    <row r="876" spans="1:34" s="5" customFormat="1" x14ac:dyDescent="0.25">
      <c r="A876" s="290"/>
      <c r="B876" s="306"/>
      <c r="C876" s="292"/>
      <c r="D876" s="293"/>
      <c r="E876" s="294"/>
      <c r="F876" s="294"/>
      <c r="G876" s="294"/>
      <c r="H876" s="295"/>
      <c r="I876" s="295"/>
      <c r="J876" s="296"/>
      <c r="K876" s="297"/>
      <c r="L876" s="297"/>
      <c r="M876" s="298" t="str">
        <f t="shared" si="119"/>
        <v/>
      </c>
      <c r="N876" s="294"/>
      <c r="O876" s="299" t="str">
        <f t="shared" si="116"/>
        <v/>
      </c>
      <c r="P876" s="294"/>
      <c r="Q876" s="299" t="str">
        <f t="shared" si="120"/>
        <v/>
      </c>
      <c r="R876" s="299" t="str">
        <f t="shared" si="117"/>
        <v/>
      </c>
      <c r="S876" s="295"/>
      <c r="T876" s="295"/>
      <c r="U876" s="300" t="str">
        <f t="shared" si="121"/>
        <v/>
      </c>
      <c r="V876" s="299" t="str">
        <f t="shared" si="118"/>
        <v/>
      </c>
      <c r="W876" s="301"/>
      <c r="X876" s="301"/>
      <c r="Y876" s="301"/>
      <c r="Z876" s="301"/>
      <c r="AA876" s="301"/>
      <c r="AB876" s="301"/>
      <c r="AC876" s="301"/>
      <c r="AD876" s="301"/>
      <c r="AE876" s="302" t="str">
        <f t="shared" si="115"/>
        <v/>
      </c>
      <c r="AF876" s="303" t="str">
        <f ca="1">IFERROR(AVERAGEIFS('Discontinuity Log'!$N$5:$N$4980,'Discontinuity Log'!$A$5:$A$4980,J876,'Discontinuity Log'!$N$5:$N$4980,"&lt;&gt;"),"")</f>
        <v/>
      </c>
      <c r="AG876" s="304" t="str">
        <f t="shared" ca="1" si="122"/>
        <v/>
      </c>
      <c r="AH876" s="362"/>
    </row>
    <row r="877" spans="1:34" s="5" customFormat="1" x14ac:dyDescent="0.25">
      <c r="A877" s="290"/>
      <c r="B877" s="306"/>
      <c r="C877" s="292"/>
      <c r="D877" s="293"/>
      <c r="E877" s="294"/>
      <c r="F877" s="294"/>
      <c r="G877" s="294"/>
      <c r="H877" s="295"/>
      <c r="I877" s="295"/>
      <c r="J877" s="296"/>
      <c r="K877" s="297"/>
      <c r="L877" s="297"/>
      <c r="M877" s="298" t="str">
        <f t="shared" si="119"/>
        <v/>
      </c>
      <c r="N877" s="294"/>
      <c r="O877" s="299" t="str">
        <f t="shared" si="116"/>
        <v/>
      </c>
      <c r="P877" s="294"/>
      <c r="Q877" s="299" t="str">
        <f t="shared" si="120"/>
        <v/>
      </c>
      <c r="R877" s="299" t="str">
        <f t="shared" si="117"/>
        <v/>
      </c>
      <c r="S877" s="295"/>
      <c r="T877" s="295"/>
      <c r="U877" s="300" t="str">
        <f t="shared" si="121"/>
        <v/>
      </c>
      <c r="V877" s="299" t="str">
        <f t="shared" si="118"/>
        <v/>
      </c>
      <c r="W877" s="301"/>
      <c r="X877" s="301"/>
      <c r="Y877" s="301"/>
      <c r="Z877" s="301"/>
      <c r="AA877" s="301"/>
      <c r="AB877" s="301"/>
      <c r="AC877" s="301"/>
      <c r="AD877" s="301"/>
      <c r="AE877" s="302" t="str">
        <f t="shared" si="115"/>
        <v/>
      </c>
      <c r="AF877" s="303" t="str">
        <f ca="1">IFERROR(AVERAGEIFS('Discontinuity Log'!$N$5:$N$4980,'Discontinuity Log'!$A$5:$A$4980,J877,'Discontinuity Log'!$N$5:$N$4980,"&lt;&gt;"),"")</f>
        <v/>
      </c>
      <c r="AG877" s="304" t="str">
        <f t="shared" ca="1" si="122"/>
        <v/>
      </c>
      <c r="AH877" s="362"/>
    </row>
    <row r="878" spans="1:34" s="5" customFormat="1" x14ac:dyDescent="0.25">
      <c r="A878" s="290"/>
      <c r="B878" s="306"/>
      <c r="C878" s="292"/>
      <c r="D878" s="293"/>
      <c r="E878" s="294"/>
      <c r="F878" s="294"/>
      <c r="G878" s="294"/>
      <c r="H878" s="295"/>
      <c r="I878" s="295"/>
      <c r="J878" s="296"/>
      <c r="K878" s="297"/>
      <c r="L878" s="297"/>
      <c r="M878" s="298" t="str">
        <f t="shared" si="119"/>
        <v/>
      </c>
      <c r="N878" s="294"/>
      <c r="O878" s="299" t="str">
        <f t="shared" si="116"/>
        <v/>
      </c>
      <c r="P878" s="294"/>
      <c r="Q878" s="299" t="str">
        <f t="shared" si="120"/>
        <v/>
      </c>
      <c r="R878" s="299" t="str">
        <f t="shared" si="117"/>
        <v/>
      </c>
      <c r="S878" s="295"/>
      <c r="T878" s="295"/>
      <c r="U878" s="300" t="str">
        <f t="shared" si="121"/>
        <v/>
      </c>
      <c r="V878" s="299" t="str">
        <f t="shared" si="118"/>
        <v/>
      </c>
      <c r="W878" s="301"/>
      <c r="X878" s="301"/>
      <c r="Y878" s="301"/>
      <c r="Z878" s="301"/>
      <c r="AA878" s="301"/>
      <c r="AB878" s="301"/>
      <c r="AC878" s="301"/>
      <c r="AD878" s="301"/>
      <c r="AE878" s="302" t="str">
        <f t="shared" si="115"/>
        <v/>
      </c>
      <c r="AF878" s="303" t="str">
        <f ca="1">IFERROR(AVERAGEIFS('Discontinuity Log'!$N$5:$N$4980,'Discontinuity Log'!$A$5:$A$4980,J878,'Discontinuity Log'!$N$5:$N$4980,"&lt;&gt;"),"")</f>
        <v/>
      </c>
      <c r="AG878" s="304" t="str">
        <f t="shared" ca="1" si="122"/>
        <v/>
      </c>
      <c r="AH878" s="362"/>
    </row>
    <row r="879" spans="1:34" s="5" customFormat="1" x14ac:dyDescent="0.25">
      <c r="A879" s="290"/>
      <c r="B879" s="306"/>
      <c r="C879" s="292"/>
      <c r="D879" s="293"/>
      <c r="E879" s="294"/>
      <c r="F879" s="294"/>
      <c r="G879" s="294"/>
      <c r="H879" s="295"/>
      <c r="I879" s="295"/>
      <c r="J879" s="296"/>
      <c r="K879" s="297"/>
      <c r="L879" s="297"/>
      <c r="M879" s="298" t="str">
        <f t="shared" si="119"/>
        <v/>
      </c>
      <c r="N879" s="294"/>
      <c r="O879" s="299" t="str">
        <f t="shared" si="116"/>
        <v/>
      </c>
      <c r="P879" s="294"/>
      <c r="Q879" s="299" t="str">
        <f t="shared" si="120"/>
        <v/>
      </c>
      <c r="R879" s="299" t="str">
        <f t="shared" si="117"/>
        <v/>
      </c>
      <c r="S879" s="295"/>
      <c r="T879" s="295"/>
      <c r="U879" s="300" t="str">
        <f t="shared" si="121"/>
        <v/>
      </c>
      <c r="V879" s="299" t="str">
        <f t="shared" si="118"/>
        <v/>
      </c>
      <c r="W879" s="301"/>
      <c r="X879" s="301"/>
      <c r="Y879" s="301"/>
      <c r="Z879" s="301"/>
      <c r="AA879" s="301"/>
      <c r="AB879" s="301"/>
      <c r="AC879" s="301"/>
      <c r="AD879" s="301"/>
      <c r="AE879" s="302" t="str">
        <f t="shared" si="115"/>
        <v/>
      </c>
      <c r="AF879" s="303" t="str">
        <f ca="1">IFERROR(AVERAGEIFS('Discontinuity Log'!$N$5:$N$4980,'Discontinuity Log'!$A$5:$A$4980,J879,'Discontinuity Log'!$N$5:$N$4980,"&lt;&gt;"),"")</f>
        <v/>
      </c>
      <c r="AG879" s="304" t="str">
        <f t="shared" ca="1" si="122"/>
        <v/>
      </c>
      <c r="AH879" s="362"/>
    </row>
    <row r="880" spans="1:34" s="5" customFormat="1" x14ac:dyDescent="0.25">
      <c r="A880" s="290"/>
      <c r="B880" s="306"/>
      <c r="C880" s="292"/>
      <c r="D880" s="293"/>
      <c r="E880" s="294"/>
      <c r="F880" s="294"/>
      <c r="G880" s="294"/>
      <c r="H880" s="295"/>
      <c r="I880" s="295"/>
      <c r="J880" s="296"/>
      <c r="K880" s="297"/>
      <c r="L880" s="297"/>
      <c r="M880" s="298" t="str">
        <f t="shared" si="119"/>
        <v/>
      </c>
      <c r="N880" s="294"/>
      <c r="O880" s="299" t="str">
        <f t="shared" si="116"/>
        <v/>
      </c>
      <c r="P880" s="294"/>
      <c r="Q880" s="299" t="str">
        <f t="shared" si="120"/>
        <v/>
      </c>
      <c r="R880" s="299" t="str">
        <f t="shared" si="117"/>
        <v/>
      </c>
      <c r="S880" s="295"/>
      <c r="T880" s="295"/>
      <c r="U880" s="300" t="str">
        <f t="shared" si="121"/>
        <v/>
      </c>
      <c r="V880" s="299" t="str">
        <f t="shared" si="118"/>
        <v/>
      </c>
      <c r="W880" s="301"/>
      <c r="X880" s="301"/>
      <c r="Y880" s="301"/>
      <c r="Z880" s="301"/>
      <c r="AA880" s="301"/>
      <c r="AB880" s="301"/>
      <c r="AC880" s="301"/>
      <c r="AD880" s="301"/>
      <c r="AE880" s="302" t="str">
        <f t="shared" si="115"/>
        <v/>
      </c>
      <c r="AF880" s="303" t="str">
        <f ca="1">IFERROR(AVERAGEIFS('Discontinuity Log'!$N$5:$N$4980,'Discontinuity Log'!$A$5:$A$4980,J880,'Discontinuity Log'!$N$5:$N$4980,"&lt;&gt;"),"")</f>
        <v/>
      </c>
      <c r="AG880" s="304" t="str">
        <f t="shared" ca="1" si="122"/>
        <v/>
      </c>
      <c r="AH880" s="362"/>
    </row>
    <row r="881" spans="1:34" s="5" customFormat="1" x14ac:dyDescent="0.25">
      <c r="A881" s="290"/>
      <c r="B881" s="306"/>
      <c r="C881" s="292"/>
      <c r="D881" s="293"/>
      <c r="E881" s="294"/>
      <c r="F881" s="294"/>
      <c r="G881" s="294"/>
      <c r="H881" s="295"/>
      <c r="I881" s="295"/>
      <c r="J881" s="296"/>
      <c r="K881" s="297"/>
      <c r="L881" s="297"/>
      <c r="M881" s="298" t="str">
        <f t="shared" si="119"/>
        <v/>
      </c>
      <c r="N881" s="294"/>
      <c r="O881" s="299" t="str">
        <f t="shared" si="116"/>
        <v/>
      </c>
      <c r="P881" s="294"/>
      <c r="Q881" s="299" t="str">
        <f t="shared" si="120"/>
        <v/>
      </c>
      <c r="R881" s="299" t="str">
        <f t="shared" si="117"/>
        <v/>
      </c>
      <c r="S881" s="295"/>
      <c r="T881" s="295"/>
      <c r="U881" s="300" t="str">
        <f t="shared" si="121"/>
        <v/>
      </c>
      <c r="V881" s="299" t="str">
        <f t="shared" si="118"/>
        <v/>
      </c>
      <c r="W881" s="301"/>
      <c r="X881" s="301"/>
      <c r="Y881" s="301"/>
      <c r="Z881" s="301"/>
      <c r="AA881" s="301"/>
      <c r="AB881" s="301"/>
      <c r="AC881" s="301"/>
      <c r="AD881" s="301"/>
      <c r="AE881" s="302" t="str">
        <f t="shared" si="115"/>
        <v/>
      </c>
      <c r="AF881" s="303" t="str">
        <f ca="1">IFERROR(AVERAGEIFS('Discontinuity Log'!$N$5:$N$4980,'Discontinuity Log'!$A$5:$A$4980,J881,'Discontinuity Log'!$N$5:$N$4980,"&lt;&gt;"),"")</f>
        <v/>
      </c>
      <c r="AG881" s="304" t="str">
        <f t="shared" ca="1" si="122"/>
        <v/>
      </c>
      <c r="AH881" s="362"/>
    </row>
    <row r="882" spans="1:34" s="5" customFormat="1" x14ac:dyDescent="0.25">
      <c r="A882" s="290"/>
      <c r="B882" s="306"/>
      <c r="C882" s="292"/>
      <c r="D882" s="293"/>
      <c r="E882" s="294"/>
      <c r="F882" s="294"/>
      <c r="G882" s="294"/>
      <c r="H882" s="295"/>
      <c r="I882" s="295"/>
      <c r="J882" s="296"/>
      <c r="K882" s="297"/>
      <c r="L882" s="297"/>
      <c r="M882" s="298" t="str">
        <f t="shared" si="119"/>
        <v/>
      </c>
      <c r="N882" s="294"/>
      <c r="O882" s="299" t="str">
        <f t="shared" si="116"/>
        <v/>
      </c>
      <c r="P882" s="294"/>
      <c r="Q882" s="299" t="str">
        <f t="shared" si="120"/>
        <v/>
      </c>
      <c r="R882" s="299" t="str">
        <f t="shared" si="117"/>
        <v/>
      </c>
      <c r="S882" s="295"/>
      <c r="T882" s="295"/>
      <c r="U882" s="300" t="str">
        <f t="shared" si="121"/>
        <v/>
      </c>
      <c r="V882" s="299" t="str">
        <f t="shared" si="118"/>
        <v/>
      </c>
      <c r="W882" s="301"/>
      <c r="X882" s="301"/>
      <c r="Y882" s="301"/>
      <c r="Z882" s="301"/>
      <c r="AA882" s="301"/>
      <c r="AB882" s="301"/>
      <c r="AC882" s="301"/>
      <c r="AD882" s="301"/>
      <c r="AE882" s="302" t="str">
        <f t="shared" si="115"/>
        <v/>
      </c>
      <c r="AF882" s="303" t="str">
        <f ca="1">IFERROR(AVERAGEIFS('Discontinuity Log'!$N$5:$N$4980,'Discontinuity Log'!$A$5:$A$4980,J882,'Discontinuity Log'!$N$5:$N$4980,"&lt;&gt;"),"")</f>
        <v/>
      </c>
      <c r="AG882" s="304" t="str">
        <f t="shared" ca="1" si="122"/>
        <v/>
      </c>
      <c r="AH882" s="362"/>
    </row>
    <row r="883" spans="1:34" s="5" customFormat="1" x14ac:dyDescent="0.25">
      <c r="A883" s="290"/>
      <c r="B883" s="306"/>
      <c r="C883" s="292"/>
      <c r="D883" s="293"/>
      <c r="E883" s="294"/>
      <c r="F883" s="294"/>
      <c r="G883" s="294"/>
      <c r="H883" s="295"/>
      <c r="I883" s="295"/>
      <c r="J883" s="296"/>
      <c r="K883" s="297"/>
      <c r="L883" s="297"/>
      <c r="M883" s="298" t="str">
        <f t="shared" si="119"/>
        <v/>
      </c>
      <c r="N883" s="294"/>
      <c r="O883" s="299" t="str">
        <f t="shared" si="116"/>
        <v/>
      </c>
      <c r="P883" s="294"/>
      <c r="Q883" s="299" t="str">
        <f t="shared" si="120"/>
        <v/>
      </c>
      <c r="R883" s="299" t="str">
        <f t="shared" si="117"/>
        <v/>
      </c>
      <c r="S883" s="295"/>
      <c r="T883" s="295"/>
      <c r="U883" s="300" t="str">
        <f t="shared" si="121"/>
        <v/>
      </c>
      <c r="V883" s="299" t="str">
        <f t="shared" si="118"/>
        <v/>
      </c>
      <c r="W883" s="301"/>
      <c r="X883" s="301"/>
      <c r="Y883" s="301"/>
      <c r="Z883" s="301"/>
      <c r="AA883" s="301"/>
      <c r="AB883" s="301"/>
      <c r="AC883" s="301"/>
      <c r="AD883" s="301"/>
      <c r="AE883" s="302" t="str">
        <f t="shared" si="115"/>
        <v/>
      </c>
      <c r="AF883" s="303" t="str">
        <f ca="1">IFERROR(AVERAGEIFS('Discontinuity Log'!$N$5:$N$4980,'Discontinuity Log'!$A$5:$A$4980,J883,'Discontinuity Log'!$N$5:$N$4980,"&lt;&gt;"),"")</f>
        <v/>
      </c>
      <c r="AG883" s="304" t="str">
        <f t="shared" ca="1" si="122"/>
        <v/>
      </c>
      <c r="AH883" s="362"/>
    </row>
    <row r="884" spans="1:34" s="5" customFormat="1" x14ac:dyDescent="0.25">
      <c r="A884" s="290"/>
      <c r="B884" s="306"/>
      <c r="C884" s="292"/>
      <c r="D884" s="293"/>
      <c r="E884" s="294"/>
      <c r="F884" s="294"/>
      <c r="G884" s="294"/>
      <c r="H884" s="295"/>
      <c r="I884" s="295"/>
      <c r="J884" s="296"/>
      <c r="K884" s="297"/>
      <c r="L884" s="297"/>
      <c r="M884" s="298" t="str">
        <f t="shared" si="119"/>
        <v/>
      </c>
      <c r="N884" s="294"/>
      <c r="O884" s="299" t="str">
        <f t="shared" si="116"/>
        <v/>
      </c>
      <c r="P884" s="294"/>
      <c r="Q884" s="299" t="str">
        <f t="shared" si="120"/>
        <v/>
      </c>
      <c r="R884" s="299" t="str">
        <f t="shared" si="117"/>
        <v/>
      </c>
      <c r="S884" s="295"/>
      <c r="T884" s="295"/>
      <c r="U884" s="300" t="str">
        <f t="shared" si="121"/>
        <v/>
      </c>
      <c r="V884" s="299" t="str">
        <f t="shared" si="118"/>
        <v/>
      </c>
      <c r="W884" s="301"/>
      <c r="X884" s="301"/>
      <c r="Y884" s="301"/>
      <c r="Z884" s="301"/>
      <c r="AA884" s="301"/>
      <c r="AB884" s="301"/>
      <c r="AC884" s="301"/>
      <c r="AD884" s="301"/>
      <c r="AE884" s="302" t="str">
        <f t="shared" si="115"/>
        <v/>
      </c>
      <c r="AF884" s="303" t="str">
        <f ca="1">IFERROR(AVERAGEIFS('Discontinuity Log'!$N$5:$N$4980,'Discontinuity Log'!$A$5:$A$4980,J884,'Discontinuity Log'!$N$5:$N$4980,"&lt;&gt;"),"")</f>
        <v/>
      </c>
      <c r="AG884" s="304" t="str">
        <f t="shared" ca="1" si="122"/>
        <v/>
      </c>
      <c r="AH884" s="362"/>
    </row>
    <row r="885" spans="1:34" s="5" customFormat="1" x14ac:dyDescent="0.25">
      <c r="A885" s="290"/>
      <c r="B885" s="306"/>
      <c r="C885" s="292"/>
      <c r="D885" s="293"/>
      <c r="E885" s="294"/>
      <c r="F885" s="294"/>
      <c r="G885" s="294"/>
      <c r="H885" s="295"/>
      <c r="I885" s="295"/>
      <c r="J885" s="296"/>
      <c r="K885" s="297"/>
      <c r="L885" s="297"/>
      <c r="M885" s="298" t="str">
        <f t="shared" si="119"/>
        <v/>
      </c>
      <c r="N885" s="294"/>
      <c r="O885" s="299" t="str">
        <f t="shared" si="116"/>
        <v/>
      </c>
      <c r="P885" s="294"/>
      <c r="Q885" s="299" t="str">
        <f t="shared" si="120"/>
        <v/>
      </c>
      <c r="R885" s="299" t="str">
        <f t="shared" si="117"/>
        <v/>
      </c>
      <c r="S885" s="295"/>
      <c r="T885" s="295"/>
      <c r="U885" s="300" t="str">
        <f t="shared" si="121"/>
        <v/>
      </c>
      <c r="V885" s="299" t="str">
        <f t="shared" si="118"/>
        <v/>
      </c>
      <c r="W885" s="301"/>
      <c r="X885" s="301"/>
      <c r="Y885" s="301"/>
      <c r="Z885" s="301"/>
      <c r="AA885" s="301"/>
      <c r="AB885" s="301"/>
      <c r="AC885" s="301"/>
      <c r="AD885" s="301"/>
      <c r="AE885" s="302" t="str">
        <f t="shared" si="115"/>
        <v/>
      </c>
      <c r="AF885" s="303" t="str">
        <f ca="1">IFERROR(AVERAGEIFS('Discontinuity Log'!$N$5:$N$4980,'Discontinuity Log'!$A$5:$A$4980,J885,'Discontinuity Log'!$N$5:$N$4980,"&lt;&gt;"),"")</f>
        <v/>
      </c>
      <c r="AG885" s="304" t="str">
        <f t="shared" ca="1" si="122"/>
        <v/>
      </c>
      <c r="AH885" s="362"/>
    </row>
    <row r="886" spans="1:34" s="5" customFormat="1" x14ac:dyDescent="0.25">
      <c r="A886" s="290"/>
      <c r="B886" s="306"/>
      <c r="C886" s="292"/>
      <c r="D886" s="293"/>
      <c r="E886" s="294"/>
      <c r="F886" s="294"/>
      <c r="G886" s="294"/>
      <c r="H886" s="295"/>
      <c r="I886" s="295"/>
      <c r="J886" s="296"/>
      <c r="K886" s="297"/>
      <c r="L886" s="297"/>
      <c r="M886" s="298" t="str">
        <f t="shared" si="119"/>
        <v/>
      </c>
      <c r="N886" s="294"/>
      <c r="O886" s="299" t="str">
        <f t="shared" si="116"/>
        <v/>
      </c>
      <c r="P886" s="294"/>
      <c r="Q886" s="299" t="str">
        <f t="shared" si="120"/>
        <v/>
      </c>
      <c r="R886" s="299" t="str">
        <f t="shared" si="117"/>
        <v/>
      </c>
      <c r="S886" s="295"/>
      <c r="T886" s="295"/>
      <c r="U886" s="300" t="str">
        <f t="shared" si="121"/>
        <v/>
      </c>
      <c r="V886" s="299" t="str">
        <f t="shared" si="118"/>
        <v/>
      </c>
      <c r="W886" s="301"/>
      <c r="X886" s="301"/>
      <c r="Y886" s="301"/>
      <c r="Z886" s="301"/>
      <c r="AA886" s="301"/>
      <c r="AB886" s="301"/>
      <c r="AC886" s="301"/>
      <c r="AD886" s="301"/>
      <c r="AE886" s="302" t="str">
        <f t="shared" si="115"/>
        <v/>
      </c>
      <c r="AF886" s="303" t="str">
        <f ca="1">IFERROR(AVERAGEIFS('Discontinuity Log'!$N$5:$N$4980,'Discontinuity Log'!$A$5:$A$4980,J886,'Discontinuity Log'!$N$5:$N$4980,"&lt;&gt;"),"")</f>
        <v/>
      </c>
      <c r="AG886" s="304" t="str">
        <f t="shared" ca="1" si="122"/>
        <v/>
      </c>
      <c r="AH886" s="362"/>
    </row>
    <row r="887" spans="1:34" s="5" customFormat="1" x14ac:dyDescent="0.25">
      <c r="A887" s="290"/>
      <c r="B887" s="306"/>
      <c r="C887" s="292"/>
      <c r="D887" s="293"/>
      <c r="E887" s="294"/>
      <c r="F887" s="294"/>
      <c r="G887" s="294"/>
      <c r="H887" s="295"/>
      <c r="I887" s="295"/>
      <c r="J887" s="296"/>
      <c r="K887" s="297"/>
      <c r="L887" s="297"/>
      <c r="M887" s="298" t="str">
        <f t="shared" si="119"/>
        <v/>
      </c>
      <c r="N887" s="294"/>
      <c r="O887" s="299" t="str">
        <f t="shared" si="116"/>
        <v/>
      </c>
      <c r="P887" s="294"/>
      <c r="Q887" s="299" t="str">
        <f t="shared" si="120"/>
        <v/>
      </c>
      <c r="R887" s="299" t="str">
        <f t="shared" si="117"/>
        <v/>
      </c>
      <c r="S887" s="295"/>
      <c r="T887" s="295"/>
      <c r="U887" s="300" t="str">
        <f t="shared" si="121"/>
        <v/>
      </c>
      <c r="V887" s="299" t="str">
        <f t="shared" si="118"/>
        <v/>
      </c>
      <c r="W887" s="301"/>
      <c r="X887" s="301"/>
      <c r="Y887" s="301"/>
      <c r="Z887" s="301"/>
      <c r="AA887" s="301"/>
      <c r="AB887" s="301"/>
      <c r="AC887" s="301"/>
      <c r="AD887" s="301"/>
      <c r="AE887" s="302" t="str">
        <f t="shared" si="115"/>
        <v/>
      </c>
      <c r="AF887" s="303" t="str">
        <f ca="1">IFERROR(AVERAGEIFS('Discontinuity Log'!$N$5:$N$4980,'Discontinuity Log'!$A$5:$A$4980,J887,'Discontinuity Log'!$N$5:$N$4980,"&lt;&gt;"),"")</f>
        <v/>
      </c>
      <c r="AG887" s="304" t="str">
        <f t="shared" ca="1" si="122"/>
        <v/>
      </c>
      <c r="AH887" s="362"/>
    </row>
    <row r="888" spans="1:34" s="5" customFormat="1" x14ac:dyDescent="0.25">
      <c r="A888" s="290"/>
      <c r="B888" s="306"/>
      <c r="C888" s="292"/>
      <c r="D888" s="293"/>
      <c r="E888" s="294"/>
      <c r="F888" s="294"/>
      <c r="G888" s="294"/>
      <c r="H888" s="295"/>
      <c r="I888" s="295"/>
      <c r="J888" s="296"/>
      <c r="K888" s="297"/>
      <c r="L888" s="297"/>
      <c r="M888" s="298" t="str">
        <f t="shared" si="119"/>
        <v/>
      </c>
      <c r="N888" s="294"/>
      <c r="O888" s="299" t="str">
        <f t="shared" si="116"/>
        <v/>
      </c>
      <c r="P888" s="294"/>
      <c r="Q888" s="299" t="str">
        <f t="shared" si="120"/>
        <v/>
      </c>
      <c r="R888" s="299" t="str">
        <f t="shared" si="117"/>
        <v/>
      </c>
      <c r="S888" s="295"/>
      <c r="T888" s="295"/>
      <c r="U888" s="300" t="str">
        <f t="shared" si="121"/>
        <v/>
      </c>
      <c r="V888" s="299" t="str">
        <f t="shared" si="118"/>
        <v/>
      </c>
      <c r="W888" s="301"/>
      <c r="X888" s="301"/>
      <c r="Y888" s="301"/>
      <c r="Z888" s="301"/>
      <c r="AA888" s="301"/>
      <c r="AB888" s="301"/>
      <c r="AC888" s="301"/>
      <c r="AD888" s="301"/>
      <c r="AE888" s="302" t="str">
        <f t="shared" si="115"/>
        <v/>
      </c>
      <c r="AF888" s="303" t="str">
        <f ca="1">IFERROR(AVERAGEIFS('Discontinuity Log'!$N$5:$N$4980,'Discontinuity Log'!$A$5:$A$4980,J888,'Discontinuity Log'!$N$5:$N$4980,"&lt;&gt;"),"")</f>
        <v/>
      </c>
      <c r="AG888" s="304" t="str">
        <f t="shared" ca="1" si="122"/>
        <v/>
      </c>
      <c r="AH888" s="362"/>
    </row>
    <row r="889" spans="1:34" s="5" customFormat="1" x14ac:dyDescent="0.25">
      <c r="A889" s="290"/>
      <c r="B889" s="306"/>
      <c r="C889" s="292"/>
      <c r="D889" s="293"/>
      <c r="E889" s="294"/>
      <c r="F889" s="294"/>
      <c r="G889" s="294"/>
      <c r="H889" s="295"/>
      <c r="I889" s="295"/>
      <c r="J889" s="296"/>
      <c r="K889" s="297"/>
      <c r="L889" s="297"/>
      <c r="M889" s="298" t="str">
        <f t="shared" si="119"/>
        <v/>
      </c>
      <c r="N889" s="294"/>
      <c r="O889" s="299" t="str">
        <f t="shared" si="116"/>
        <v/>
      </c>
      <c r="P889" s="294"/>
      <c r="Q889" s="299" t="str">
        <f t="shared" si="120"/>
        <v/>
      </c>
      <c r="R889" s="299" t="str">
        <f t="shared" si="117"/>
        <v/>
      </c>
      <c r="S889" s="295"/>
      <c r="T889" s="295"/>
      <c r="U889" s="300" t="str">
        <f t="shared" si="121"/>
        <v/>
      </c>
      <c r="V889" s="299" t="str">
        <f t="shared" si="118"/>
        <v/>
      </c>
      <c r="W889" s="301"/>
      <c r="X889" s="301"/>
      <c r="Y889" s="301"/>
      <c r="Z889" s="301"/>
      <c r="AA889" s="301"/>
      <c r="AB889" s="301"/>
      <c r="AC889" s="301"/>
      <c r="AD889" s="301"/>
      <c r="AE889" s="302" t="str">
        <f t="shared" si="115"/>
        <v/>
      </c>
      <c r="AF889" s="303" t="str">
        <f ca="1">IFERROR(AVERAGEIFS('Discontinuity Log'!$N$5:$N$4980,'Discontinuity Log'!$A$5:$A$4980,J889,'Discontinuity Log'!$N$5:$N$4980,"&lt;&gt;"),"")</f>
        <v/>
      </c>
      <c r="AG889" s="304" t="str">
        <f t="shared" ca="1" si="122"/>
        <v/>
      </c>
      <c r="AH889" s="362"/>
    </row>
    <row r="890" spans="1:34" s="5" customFormat="1" x14ac:dyDescent="0.25">
      <c r="A890" s="290"/>
      <c r="B890" s="306"/>
      <c r="C890" s="292"/>
      <c r="D890" s="293"/>
      <c r="E890" s="294"/>
      <c r="F890" s="294"/>
      <c r="G890" s="294"/>
      <c r="H890" s="295"/>
      <c r="I890" s="295"/>
      <c r="J890" s="296"/>
      <c r="K890" s="297"/>
      <c r="L890" s="297"/>
      <c r="M890" s="298" t="str">
        <f t="shared" si="119"/>
        <v/>
      </c>
      <c r="N890" s="294"/>
      <c r="O890" s="299" t="str">
        <f t="shared" si="116"/>
        <v/>
      </c>
      <c r="P890" s="294"/>
      <c r="Q890" s="299" t="str">
        <f t="shared" si="120"/>
        <v/>
      </c>
      <c r="R890" s="299" t="str">
        <f t="shared" si="117"/>
        <v/>
      </c>
      <c r="S890" s="295"/>
      <c r="T890" s="295"/>
      <c r="U890" s="300" t="str">
        <f t="shared" si="121"/>
        <v/>
      </c>
      <c r="V890" s="299" t="str">
        <f t="shared" si="118"/>
        <v/>
      </c>
      <c r="W890" s="301"/>
      <c r="X890" s="301"/>
      <c r="Y890" s="301"/>
      <c r="Z890" s="301"/>
      <c r="AA890" s="301"/>
      <c r="AB890" s="301"/>
      <c r="AC890" s="301"/>
      <c r="AD890" s="301"/>
      <c r="AE890" s="302" t="str">
        <f t="shared" si="115"/>
        <v/>
      </c>
      <c r="AF890" s="303" t="str">
        <f ca="1">IFERROR(AVERAGEIFS('Discontinuity Log'!$N$5:$N$4980,'Discontinuity Log'!$A$5:$A$4980,J890,'Discontinuity Log'!$N$5:$N$4980,"&lt;&gt;"),"")</f>
        <v/>
      </c>
      <c r="AG890" s="304" t="str">
        <f t="shared" ca="1" si="122"/>
        <v/>
      </c>
      <c r="AH890" s="362"/>
    </row>
    <row r="891" spans="1:34" s="5" customFormat="1" x14ac:dyDescent="0.25">
      <c r="A891" s="290"/>
      <c r="B891" s="306"/>
      <c r="C891" s="292"/>
      <c r="D891" s="293"/>
      <c r="E891" s="294"/>
      <c r="F891" s="294"/>
      <c r="G891" s="294"/>
      <c r="H891" s="295"/>
      <c r="I891" s="295"/>
      <c r="J891" s="296"/>
      <c r="K891" s="297"/>
      <c r="L891" s="297"/>
      <c r="M891" s="298" t="str">
        <f t="shared" si="119"/>
        <v/>
      </c>
      <c r="N891" s="294"/>
      <c r="O891" s="299" t="str">
        <f t="shared" si="116"/>
        <v/>
      </c>
      <c r="P891" s="294"/>
      <c r="Q891" s="299" t="str">
        <f t="shared" si="120"/>
        <v/>
      </c>
      <c r="R891" s="299" t="str">
        <f t="shared" si="117"/>
        <v/>
      </c>
      <c r="S891" s="295"/>
      <c r="T891" s="295"/>
      <c r="U891" s="300" t="str">
        <f t="shared" si="121"/>
        <v/>
      </c>
      <c r="V891" s="299" t="str">
        <f t="shared" si="118"/>
        <v/>
      </c>
      <c r="W891" s="301"/>
      <c r="X891" s="301"/>
      <c r="Y891" s="301"/>
      <c r="Z891" s="301"/>
      <c r="AA891" s="301"/>
      <c r="AB891" s="301"/>
      <c r="AC891" s="301"/>
      <c r="AD891" s="301"/>
      <c r="AE891" s="302" t="str">
        <f t="shared" si="115"/>
        <v/>
      </c>
      <c r="AF891" s="303" t="str">
        <f ca="1">IFERROR(AVERAGEIFS('Discontinuity Log'!$N$5:$N$4980,'Discontinuity Log'!$A$5:$A$4980,J891,'Discontinuity Log'!$N$5:$N$4980,"&lt;&gt;"),"")</f>
        <v/>
      </c>
      <c r="AG891" s="304" t="str">
        <f t="shared" ca="1" si="122"/>
        <v/>
      </c>
      <c r="AH891" s="362"/>
    </row>
    <row r="892" spans="1:34" s="5" customFormat="1" x14ac:dyDescent="0.25">
      <c r="A892" s="290"/>
      <c r="B892" s="306"/>
      <c r="C892" s="292"/>
      <c r="D892" s="293"/>
      <c r="E892" s="294"/>
      <c r="F892" s="294"/>
      <c r="G892" s="294"/>
      <c r="H892" s="295"/>
      <c r="I892" s="295"/>
      <c r="J892" s="296"/>
      <c r="K892" s="297"/>
      <c r="L892" s="297"/>
      <c r="M892" s="298" t="str">
        <f t="shared" si="119"/>
        <v/>
      </c>
      <c r="N892" s="294"/>
      <c r="O892" s="299" t="str">
        <f t="shared" si="116"/>
        <v/>
      </c>
      <c r="P892" s="294"/>
      <c r="Q892" s="299" t="str">
        <f t="shared" si="120"/>
        <v/>
      </c>
      <c r="R892" s="299" t="str">
        <f t="shared" si="117"/>
        <v/>
      </c>
      <c r="S892" s="295"/>
      <c r="T892" s="295"/>
      <c r="U892" s="300" t="str">
        <f t="shared" si="121"/>
        <v/>
      </c>
      <c r="V892" s="299" t="str">
        <f t="shared" si="118"/>
        <v/>
      </c>
      <c r="W892" s="301"/>
      <c r="X892" s="301"/>
      <c r="Y892" s="301"/>
      <c r="Z892" s="301"/>
      <c r="AA892" s="301"/>
      <c r="AB892" s="301"/>
      <c r="AC892" s="301"/>
      <c r="AD892" s="301"/>
      <c r="AE892" s="302" t="str">
        <f t="shared" si="115"/>
        <v/>
      </c>
      <c r="AF892" s="303" t="str">
        <f ca="1">IFERROR(AVERAGEIFS('Discontinuity Log'!$N$5:$N$4980,'Discontinuity Log'!$A$5:$A$4980,J892,'Discontinuity Log'!$N$5:$N$4980,"&lt;&gt;"),"")</f>
        <v/>
      </c>
      <c r="AG892" s="304" t="str">
        <f t="shared" ca="1" si="122"/>
        <v/>
      </c>
      <c r="AH892" s="362"/>
    </row>
    <row r="893" spans="1:34" s="5" customFormat="1" x14ac:dyDescent="0.25">
      <c r="A893" s="290"/>
      <c r="B893" s="306"/>
      <c r="C893" s="292"/>
      <c r="D893" s="293"/>
      <c r="E893" s="294"/>
      <c r="F893" s="294"/>
      <c r="G893" s="294"/>
      <c r="H893" s="295"/>
      <c r="I893" s="295"/>
      <c r="J893" s="296"/>
      <c r="K893" s="297"/>
      <c r="L893" s="297"/>
      <c r="M893" s="298" t="str">
        <f t="shared" si="119"/>
        <v/>
      </c>
      <c r="N893" s="294"/>
      <c r="O893" s="299" t="str">
        <f t="shared" si="116"/>
        <v/>
      </c>
      <c r="P893" s="294"/>
      <c r="Q893" s="299" t="str">
        <f t="shared" si="120"/>
        <v/>
      </c>
      <c r="R893" s="299" t="str">
        <f t="shared" si="117"/>
        <v/>
      </c>
      <c r="S893" s="295"/>
      <c r="T893" s="295"/>
      <c r="U893" s="300" t="str">
        <f t="shared" si="121"/>
        <v/>
      </c>
      <c r="V893" s="299" t="str">
        <f t="shared" si="118"/>
        <v/>
      </c>
      <c r="W893" s="301"/>
      <c r="X893" s="301"/>
      <c r="Y893" s="301"/>
      <c r="Z893" s="301"/>
      <c r="AA893" s="301"/>
      <c r="AB893" s="301"/>
      <c r="AC893" s="301"/>
      <c r="AD893" s="301"/>
      <c r="AE893" s="302" t="str">
        <f t="shared" si="115"/>
        <v/>
      </c>
      <c r="AF893" s="303" t="str">
        <f ca="1">IFERROR(AVERAGEIFS('Discontinuity Log'!$N$5:$N$4980,'Discontinuity Log'!$A$5:$A$4980,J893,'Discontinuity Log'!$N$5:$N$4980,"&lt;&gt;"),"")</f>
        <v/>
      </c>
      <c r="AG893" s="304" t="str">
        <f t="shared" ca="1" si="122"/>
        <v/>
      </c>
      <c r="AH893" s="362"/>
    </row>
    <row r="894" spans="1:34" s="5" customFormat="1" x14ac:dyDescent="0.25">
      <c r="A894" s="290"/>
      <c r="B894" s="306"/>
      <c r="C894" s="292"/>
      <c r="D894" s="293"/>
      <c r="E894" s="294"/>
      <c r="F894" s="294"/>
      <c r="G894" s="294"/>
      <c r="H894" s="295"/>
      <c r="I894" s="295"/>
      <c r="J894" s="296"/>
      <c r="K894" s="297"/>
      <c r="L894" s="297"/>
      <c r="M894" s="298" t="str">
        <f t="shared" si="119"/>
        <v/>
      </c>
      <c r="N894" s="294"/>
      <c r="O894" s="299" t="str">
        <f t="shared" si="116"/>
        <v/>
      </c>
      <c r="P894" s="294"/>
      <c r="Q894" s="299" t="str">
        <f t="shared" si="120"/>
        <v/>
      </c>
      <c r="R894" s="299" t="str">
        <f t="shared" si="117"/>
        <v/>
      </c>
      <c r="S894" s="295"/>
      <c r="T894" s="295"/>
      <c r="U894" s="300" t="str">
        <f t="shared" si="121"/>
        <v/>
      </c>
      <c r="V894" s="299" t="str">
        <f t="shared" si="118"/>
        <v/>
      </c>
      <c r="W894" s="301"/>
      <c r="X894" s="301"/>
      <c r="Y894" s="301"/>
      <c r="Z894" s="301"/>
      <c r="AA894" s="301"/>
      <c r="AB894" s="301"/>
      <c r="AC894" s="301"/>
      <c r="AD894" s="301"/>
      <c r="AE894" s="302" t="str">
        <f t="shared" si="115"/>
        <v/>
      </c>
      <c r="AF894" s="303" t="str">
        <f ca="1">IFERROR(AVERAGEIFS('Discontinuity Log'!$N$5:$N$4980,'Discontinuity Log'!$A$5:$A$4980,J894,'Discontinuity Log'!$N$5:$N$4980,"&lt;&gt;"),"")</f>
        <v/>
      </c>
      <c r="AG894" s="304" t="str">
        <f t="shared" ca="1" si="122"/>
        <v/>
      </c>
      <c r="AH894" s="362"/>
    </row>
    <row r="895" spans="1:34" s="5" customFormat="1" x14ac:dyDescent="0.25">
      <c r="A895" s="290"/>
      <c r="B895" s="306"/>
      <c r="C895" s="292"/>
      <c r="D895" s="293"/>
      <c r="E895" s="294"/>
      <c r="F895" s="294"/>
      <c r="G895" s="294"/>
      <c r="H895" s="295"/>
      <c r="I895" s="295"/>
      <c r="J895" s="296"/>
      <c r="K895" s="297"/>
      <c r="L895" s="297"/>
      <c r="M895" s="298" t="str">
        <f t="shared" si="119"/>
        <v/>
      </c>
      <c r="N895" s="294"/>
      <c r="O895" s="299" t="str">
        <f t="shared" si="116"/>
        <v/>
      </c>
      <c r="P895" s="294"/>
      <c r="Q895" s="299" t="str">
        <f t="shared" si="120"/>
        <v/>
      </c>
      <c r="R895" s="299" t="str">
        <f t="shared" si="117"/>
        <v/>
      </c>
      <c r="S895" s="295"/>
      <c r="T895" s="295"/>
      <c r="U895" s="300" t="str">
        <f t="shared" si="121"/>
        <v/>
      </c>
      <c r="V895" s="299" t="str">
        <f t="shared" si="118"/>
        <v/>
      </c>
      <c r="W895" s="301"/>
      <c r="X895" s="301"/>
      <c r="Y895" s="301"/>
      <c r="Z895" s="301"/>
      <c r="AA895" s="301"/>
      <c r="AB895" s="301"/>
      <c r="AC895" s="301"/>
      <c r="AD895" s="301"/>
      <c r="AE895" s="302" t="str">
        <f t="shared" si="115"/>
        <v/>
      </c>
      <c r="AF895" s="303" t="str">
        <f ca="1">IFERROR(AVERAGEIFS('Discontinuity Log'!$N$5:$N$4980,'Discontinuity Log'!$A$5:$A$4980,J895,'Discontinuity Log'!$N$5:$N$4980,"&lt;&gt;"),"")</f>
        <v/>
      </c>
      <c r="AG895" s="304" t="str">
        <f t="shared" ca="1" si="122"/>
        <v/>
      </c>
      <c r="AH895" s="362"/>
    </row>
    <row r="896" spans="1:34" s="5" customFormat="1" x14ac:dyDescent="0.25">
      <c r="A896" s="290"/>
      <c r="B896" s="306"/>
      <c r="C896" s="292"/>
      <c r="D896" s="293"/>
      <c r="E896" s="294"/>
      <c r="F896" s="294"/>
      <c r="G896" s="294"/>
      <c r="H896" s="295"/>
      <c r="I896" s="295"/>
      <c r="J896" s="296"/>
      <c r="K896" s="297"/>
      <c r="L896" s="297"/>
      <c r="M896" s="298" t="str">
        <f t="shared" si="119"/>
        <v/>
      </c>
      <c r="N896" s="294"/>
      <c r="O896" s="299" t="str">
        <f t="shared" si="116"/>
        <v/>
      </c>
      <c r="P896" s="294"/>
      <c r="Q896" s="299" t="str">
        <f t="shared" si="120"/>
        <v/>
      </c>
      <c r="R896" s="299" t="str">
        <f t="shared" si="117"/>
        <v/>
      </c>
      <c r="S896" s="295"/>
      <c r="T896" s="295"/>
      <c r="U896" s="300" t="str">
        <f t="shared" si="121"/>
        <v/>
      </c>
      <c r="V896" s="299" t="str">
        <f t="shared" si="118"/>
        <v/>
      </c>
      <c r="W896" s="301"/>
      <c r="X896" s="301"/>
      <c r="Y896" s="301"/>
      <c r="Z896" s="301"/>
      <c r="AA896" s="301"/>
      <c r="AB896" s="301"/>
      <c r="AC896" s="301"/>
      <c r="AD896" s="301"/>
      <c r="AE896" s="302" t="str">
        <f t="shared" si="115"/>
        <v/>
      </c>
      <c r="AF896" s="303" t="str">
        <f ca="1">IFERROR(AVERAGEIFS('Discontinuity Log'!$N$5:$N$4980,'Discontinuity Log'!$A$5:$A$4980,J896,'Discontinuity Log'!$N$5:$N$4980,"&lt;&gt;"),"")</f>
        <v/>
      </c>
      <c r="AG896" s="304" t="str">
        <f t="shared" ca="1" si="122"/>
        <v/>
      </c>
      <c r="AH896" s="362"/>
    </row>
    <row r="897" spans="1:34" s="5" customFormat="1" x14ac:dyDescent="0.25">
      <c r="A897" s="290"/>
      <c r="B897" s="306"/>
      <c r="C897" s="292"/>
      <c r="D897" s="293"/>
      <c r="E897" s="294"/>
      <c r="F897" s="294"/>
      <c r="G897" s="294"/>
      <c r="H897" s="295"/>
      <c r="I897" s="295"/>
      <c r="J897" s="296"/>
      <c r="K897" s="297"/>
      <c r="L897" s="297"/>
      <c r="M897" s="298" t="str">
        <f t="shared" si="119"/>
        <v/>
      </c>
      <c r="N897" s="294"/>
      <c r="O897" s="299" t="str">
        <f t="shared" si="116"/>
        <v/>
      </c>
      <c r="P897" s="294"/>
      <c r="Q897" s="299" t="str">
        <f t="shared" si="120"/>
        <v/>
      </c>
      <c r="R897" s="299" t="str">
        <f t="shared" si="117"/>
        <v/>
      </c>
      <c r="S897" s="295"/>
      <c r="T897" s="295"/>
      <c r="U897" s="300" t="str">
        <f t="shared" si="121"/>
        <v/>
      </c>
      <c r="V897" s="299" t="str">
        <f t="shared" si="118"/>
        <v/>
      </c>
      <c r="W897" s="301"/>
      <c r="X897" s="301"/>
      <c r="Y897" s="301"/>
      <c r="Z897" s="301"/>
      <c r="AA897" s="301"/>
      <c r="AB897" s="301"/>
      <c r="AC897" s="301"/>
      <c r="AD897" s="301"/>
      <c r="AE897" s="302" t="str">
        <f t="shared" si="115"/>
        <v/>
      </c>
      <c r="AF897" s="303" t="str">
        <f ca="1">IFERROR(AVERAGEIFS('Discontinuity Log'!$N$5:$N$4980,'Discontinuity Log'!$A$5:$A$4980,J897,'Discontinuity Log'!$N$5:$N$4980,"&lt;&gt;"),"")</f>
        <v/>
      </c>
      <c r="AG897" s="304" t="str">
        <f t="shared" ca="1" si="122"/>
        <v/>
      </c>
      <c r="AH897" s="362"/>
    </row>
    <row r="898" spans="1:34" s="5" customFormat="1" x14ac:dyDescent="0.25">
      <c r="A898" s="290"/>
      <c r="B898" s="306"/>
      <c r="C898" s="292"/>
      <c r="D898" s="293"/>
      <c r="E898" s="294"/>
      <c r="F898" s="294"/>
      <c r="G898" s="294"/>
      <c r="H898" s="295"/>
      <c r="I898" s="295"/>
      <c r="J898" s="296"/>
      <c r="K898" s="297"/>
      <c r="L898" s="297"/>
      <c r="M898" s="298" t="str">
        <f t="shared" si="119"/>
        <v/>
      </c>
      <c r="N898" s="294"/>
      <c r="O898" s="299" t="str">
        <f t="shared" si="116"/>
        <v/>
      </c>
      <c r="P898" s="294"/>
      <c r="Q898" s="299" t="str">
        <f t="shared" si="120"/>
        <v/>
      </c>
      <c r="R898" s="299" t="str">
        <f t="shared" si="117"/>
        <v/>
      </c>
      <c r="S898" s="295"/>
      <c r="T898" s="295"/>
      <c r="U898" s="300" t="str">
        <f t="shared" si="121"/>
        <v/>
      </c>
      <c r="V898" s="299" t="str">
        <f t="shared" si="118"/>
        <v/>
      </c>
      <c r="W898" s="301"/>
      <c r="X898" s="301"/>
      <c r="Y898" s="301"/>
      <c r="Z898" s="301"/>
      <c r="AA898" s="301"/>
      <c r="AB898" s="301"/>
      <c r="AC898" s="301"/>
      <c r="AD898" s="301"/>
      <c r="AE898" s="302" t="str">
        <f t="shared" si="115"/>
        <v/>
      </c>
      <c r="AF898" s="303" t="str">
        <f ca="1">IFERROR(AVERAGEIFS('Discontinuity Log'!$N$5:$N$4980,'Discontinuity Log'!$A$5:$A$4980,J898,'Discontinuity Log'!$N$5:$N$4980,"&lt;&gt;"),"")</f>
        <v/>
      </c>
      <c r="AG898" s="304" t="str">
        <f t="shared" ca="1" si="122"/>
        <v/>
      </c>
      <c r="AH898" s="362"/>
    </row>
    <row r="899" spans="1:34" s="5" customFormat="1" x14ac:dyDescent="0.25">
      <c r="A899" s="290"/>
      <c r="B899" s="306"/>
      <c r="C899" s="292"/>
      <c r="D899" s="293"/>
      <c r="E899" s="294"/>
      <c r="F899" s="294"/>
      <c r="G899" s="294"/>
      <c r="H899" s="295"/>
      <c r="I899" s="295"/>
      <c r="J899" s="296"/>
      <c r="K899" s="297"/>
      <c r="L899" s="297"/>
      <c r="M899" s="298" t="str">
        <f t="shared" si="119"/>
        <v/>
      </c>
      <c r="N899" s="294"/>
      <c r="O899" s="299" t="str">
        <f t="shared" si="116"/>
        <v/>
      </c>
      <c r="P899" s="294"/>
      <c r="Q899" s="299" t="str">
        <f t="shared" si="120"/>
        <v/>
      </c>
      <c r="R899" s="299" t="str">
        <f t="shared" si="117"/>
        <v/>
      </c>
      <c r="S899" s="295"/>
      <c r="T899" s="295"/>
      <c r="U899" s="300" t="str">
        <f t="shared" si="121"/>
        <v/>
      </c>
      <c r="V899" s="299" t="str">
        <f t="shared" si="118"/>
        <v/>
      </c>
      <c r="W899" s="301"/>
      <c r="X899" s="301"/>
      <c r="Y899" s="301"/>
      <c r="Z899" s="301"/>
      <c r="AA899" s="301"/>
      <c r="AB899" s="301"/>
      <c r="AC899" s="301"/>
      <c r="AD899" s="301"/>
      <c r="AE899" s="302" t="str">
        <f t="shared" si="115"/>
        <v/>
      </c>
      <c r="AF899" s="303" t="str">
        <f ca="1">IFERROR(AVERAGEIFS('Discontinuity Log'!$N$5:$N$4980,'Discontinuity Log'!$A$5:$A$4980,J899,'Discontinuity Log'!$N$5:$N$4980,"&lt;&gt;"),"")</f>
        <v/>
      </c>
      <c r="AG899" s="304" t="str">
        <f t="shared" ca="1" si="122"/>
        <v/>
      </c>
      <c r="AH899" s="362"/>
    </row>
    <row r="900" spans="1:34" s="5" customFormat="1" x14ac:dyDescent="0.25">
      <c r="A900" s="290"/>
      <c r="B900" s="306"/>
      <c r="C900" s="292"/>
      <c r="D900" s="293"/>
      <c r="E900" s="294"/>
      <c r="F900" s="294"/>
      <c r="G900" s="294"/>
      <c r="H900" s="295"/>
      <c r="I900" s="295"/>
      <c r="J900" s="296"/>
      <c r="K900" s="297"/>
      <c r="L900" s="297"/>
      <c r="M900" s="298" t="str">
        <f t="shared" si="119"/>
        <v/>
      </c>
      <c r="N900" s="294"/>
      <c r="O900" s="299" t="str">
        <f t="shared" si="116"/>
        <v/>
      </c>
      <c r="P900" s="294"/>
      <c r="Q900" s="299" t="str">
        <f t="shared" si="120"/>
        <v/>
      </c>
      <c r="R900" s="299" t="str">
        <f t="shared" si="117"/>
        <v/>
      </c>
      <c r="S900" s="295"/>
      <c r="T900" s="295"/>
      <c r="U900" s="300" t="str">
        <f t="shared" si="121"/>
        <v/>
      </c>
      <c r="V900" s="299" t="str">
        <f t="shared" si="118"/>
        <v/>
      </c>
      <c r="W900" s="301"/>
      <c r="X900" s="301"/>
      <c r="Y900" s="301"/>
      <c r="Z900" s="301"/>
      <c r="AA900" s="301"/>
      <c r="AB900" s="301"/>
      <c r="AC900" s="301"/>
      <c r="AD900" s="301"/>
      <c r="AE900" s="302" t="str">
        <f t="shared" si="115"/>
        <v/>
      </c>
      <c r="AF900" s="303" t="str">
        <f ca="1">IFERROR(AVERAGEIFS('Discontinuity Log'!$N$5:$N$4980,'Discontinuity Log'!$A$5:$A$4980,J900,'Discontinuity Log'!$N$5:$N$4980,"&lt;&gt;"),"")</f>
        <v/>
      </c>
      <c r="AG900" s="304" t="str">
        <f t="shared" ca="1" si="122"/>
        <v/>
      </c>
      <c r="AH900" s="362"/>
    </row>
    <row r="901" spans="1:34" s="5" customFormat="1" x14ac:dyDescent="0.25">
      <c r="A901" s="290"/>
      <c r="B901" s="306"/>
      <c r="C901" s="292"/>
      <c r="D901" s="293"/>
      <c r="E901" s="294"/>
      <c r="F901" s="294"/>
      <c r="G901" s="294"/>
      <c r="H901" s="295"/>
      <c r="I901" s="295"/>
      <c r="J901" s="296"/>
      <c r="K901" s="297"/>
      <c r="L901" s="297"/>
      <c r="M901" s="298" t="str">
        <f t="shared" si="119"/>
        <v/>
      </c>
      <c r="N901" s="294"/>
      <c r="O901" s="299" t="str">
        <f t="shared" si="116"/>
        <v/>
      </c>
      <c r="P901" s="294"/>
      <c r="Q901" s="299" t="str">
        <f t="shared" si="120"/>
        <v/>
      </c>
      <c r="R901" s="299" t="str">
        <f t="shared" si="117"/>
        <v/>
      </c>
      <c r="S901" s="295"/>
      <c r="T901" s="295"/>
      <c r="U901" s="300" t="str">
        <f t="shared" si="121"/>
        <v/>
      </c>
      <c r="V901" s="299" t="str">
        <f t="shared" si="118"/>
        <v/>
      </c>
      <c r="W901" s="301"/>
      <c r="X901" s="301"/>
      <c r="Y901" s="301"/>
      <c r="Z901" s="301"/>
      <c r="AA901" s="301"/>
      <c r="AB901" s="301"/>
      <c r="AC901" s="301"/>
      <c r="AD901" s="301"/>
      <c r="AE901" s="302" t="str">
        <f t="shared" si="115"/>
        <v/>
      </c>
      <c r="AF901" s="303" t="str">
        <f ca="1">IFERROR(AVERAGEIFS('Discontinuity Log'!$N$5:$N$4980,'Discontinuity Log'!$A$5:$A$4980,J901,'Discontinuity Log'!$N$5:$N$4980,"&lt;&gt;"),"")</f>
        <v/>
      </c>
      <c r="AG901" s="304" t="str">
        <f t="shared" ca="1" si="122"/>
        <v/>
      </c>
      <c r="AH901" s="362"/>
    </row>
    <row r="902" spans="1:34" s="5" customFormat="1" x14ac:dyDescent="0.25">
      <c r="A902" s="290"/>
      <c r="B902" s="306"/>
      <c r="C902" s="292"/>
      <c r="D902" s="293"/>
      <c r="E902" s="294"/>
      <c r="F902" s="294"/>
      <c r="G902" s="294"/>
      <c r="H902" s="295"/>
      <c r="I902" s="295"/>
      <c r="J902" s="296"/>
      <c r="K902" s="297"/>
      <c r="L902" s="297"/>
      <c r="M902" s="298" t="str">
        <f t="shared" si="119"/>
        <v/>
      </c>
      <c r="N902" s="294"/>
      <c r="O902" s="299" t="str">
        <f t="shared" si="116"/>
        <v/>
      </c>
      <c r="P902" s="294"/>
      <c r="Q902" s="299" t="str">
        <f t="shared" si="120"/>
        <v/>
      </c>
      <c r="R902" s="299" t="str">
        <f t="shared" si="117"/>
        <v/>
      </c>
      <c r="S902" s="295"/>
      <c r="T902" s="295"/>
      <c r="U902" s="300" t="str">
        <f t="shared" si="121"/>
        <v/>
      </c>
      <c r="V902" s="299" t="str">
        <f t="shared" si="118"/>
        <v/>
      </c>
      <c r="W902" s="301"/>
      <c r="X902" s="301"/>
      <c r="Y902" s="301"/>
      <c r="Z902" s="301"/>
      <c r="AA902" s="301"/>
      <c r="AB902" s="301"/>
      <c r="AC902" s="301"/>
      <c r="AD902" s="301"/>
      <c r="AE902" s="302" t="str">
        <f t="shared" si="115"/>
        <v/>
      </c>
      <c r="AF902" s="303" t="str">
        <f ca="1">IFERROR(AVERAGEIFS('Discontinuity Log'!$N$5:$N$4980,'Discontinuity Log'!$A$5:$A$4980,J902,'Discontinuity Log'!$N$5:$N$4980,"&lt;&gt;"),"")</f>
        <v/>
      </c>
      <c r="AG902" s="304" t="str">
        <f t="shared" ca="1" si="122"/>
        <v/>
      </c>
      <c r="AH902" s="362"/>
    </row>
    <row r="903" spans="1:34" s="5" customFormat="1" x14ac:dyDescent="0.25">
      <c r="A903" s="290"/>
      <c r="B903" s="306"/>
      <c r="C903" s="292"/>
      <c r="D903" s="293"/>
      <c r="E903" s="294"/>
      <c r="F903" s="294"/>
      <c r="G903" s="294"/>
      <c r="H903" s="295"/>
      <c r="I903" s="295"/>
      <c r="J903" s="296"/>
      <c r="K903" s="297"/>
      <c r="L903" s="297"/>
      <c r="M903" s="298" t="str">
        <f t="shared" si="119"/>
        <v/>
      </c>
      <c r="N903" s="294"/>
      <c r="O903" s="299" t="str">
        <f t="shared" si="116"/>
        <v/>
      </c>
      <c r="P903" s="294"/>
      <c r="Q903" s="299" t="str">
        <f t="shared" si="120"/>
        <v/>
      </c>
      <c r="R903" s="299" t="str">
        <f t="shared" si="117"/>
        <v/>
      </c>
      <c r="S903" s="295"/>
      <c r="T903" s="295"/>
      <c r="U903" s="300" t="str">
        <f t="shared" si="121"/>
        <v/>
      </c>
      <c r="V903" s="299" t="str">
        <f t="shared" si="118"/>
        <v/>
      </c>
      <c r="W903" s="301"/>
      <c r="X903" s="301"/>
      <c r="Y903" s="301"/>
      <c r="Z903" s="301"/>
      <c r="AA903" s="301"/>
      <c r="AB903" s="301"/>
      <c r="AC903" s="301"/>
      <c r="AD903" s="301"/>
      <c r="AE903" s="302" t="str">
        <f t="shared" si="115"/>
        <v/>
      </c>
      <c r="AF903" s="303" t="str">
        <f ca="1">IFERROR(AVERAGEIFS('Discontinuity Log'!$N$5:$N$4980,'Discontinuity Log'!$A$5:$A$4980,J903,'Discontinuity Log'!$N$5:$N$4980,"&lt;&gt;"),"")</f>
        <v/>
      </c>
      <c r="AG903" s="304" t="str">
        <f t="shared" ca="1" si="122"/>
        <v/>
      </c>
      <c r="AH903" s="362"/>
    </row>
    <row r="904" spans="1:34" s="5" customFormat="1" x14ac:dyDescent="0.25">
      <c r="A904" s="290"/>
      <c r="B904" s="306"/>
      <c r="C904" s="292"/>
      <c r="D904" s="293"/>
      <c r="E904" s="294"/>
      <c r="F904" s="294"/>
      <c r="G904" s="294"/>
      <c r="H904" s="295"/>
      <c r="I904" s="295"/>
      <c r="J904" s="296"/>
      <c r="K904" s="297"/>
      <c r="L904" s="297"/>
      <c r="M904" s="298" t="str">
        <f t="shared" si="119"/>
        <v/>
      </c>
      <c r="N904" s="294"/>
      <c r="O904" s="299" t="str">
        <f t="shared" si="116"/>
        <v/>
      </c>
      <c r="P904" s="294"/>
      <c r="Q904" s="299" t="str">
        <f t="shared" si="120"/>
        <v/>
      </c>
      <c r="R904" s="299" t="str">
        <f t="shared" si="117"/>
        <v/>
      </c>
      <c r="S904" s="295"/>
      <c r="T904" s="295"/>
      <c r="U904" s="300" t="str">
        <f t="shared" si="121"/>
        <v/>
      </c>
      <c r="V904" s="299" t="str">
        <f t="shared" si="118"/>
        <v/>
      </c>
      <c r="W904" s="301"/>
      <c r="X904" s="301"/>
      <c r="Y904" s="301"/>
      <c r="Z904" s="301"/>
      <c r="AA904" s="301"/>
      <c r="AB904" s="301"/>
      <c r="AC904" s="301"/>
      <c r="AD904" s="301"/>
      <c r="AE904" s="302" t="str">
        <f t="shared" si="115"/>
        <v/>
      </c>
      <c r="AF904" s="303" t="str">
        <f ca="1">IFERROR(AVERAGEIFS('Discontinuity Log'!$N$5:$N$4980,'Discontinuity Log'!$A$5:$A$4980,J904,'Discontinuity Log'!$N$5:$N$4980,"&lt;&gt;"),"")</f>
        <v/>
      </c>
      <c r="AG904" s="304" t="str">
        <f t="shared" ca="1" si="122"/>
        <v/>
      </c>
      <c r="AH904" s="362"/>
    </row>
    <row r="905" spans="1:34" s="5" customFormat="1" x14ac:dyDescent="0.25">
      <c r="A905" s="290"/>
      <c r="B905" s="306"/>
      <c r="C905" s="292"/>
      <c r="D905" s="293"/>
      <c r="E905" s="294"/>
      <c r="F905" s="294"/>
      <c r="G905" s="294"/>
      <c r="H905" s="295"/>
      <c r="I905" s="295"/>
      <c r="J905" s="296"/>
      <c r="K905" s="297"/>
      <c r="L905" s="297"/>
      <c r="M905" s="298" t="str">
        <f t="shared" si="119"/>
        <v/>
      </c>
      <c r="N905" s="294"/>
      <c r="O905" s="299" t="str">
        <f t="shared" si="116"/>
        <v/>
      </c>
      <c r="P905" s="294"/>
      <c r="Q905" s="299" t="str">
        <f t="shared" si="120"/>
        <v/>
      </c>
      <c r="R905" s="299" t="str">
        <f t="shared" si="117"/>
        <v/>
      </c>
      <c r="S905" s="295"/>
      <c r="T905" s="295"/>
      <c r="U905" s="300" t="str">
        <f t="shared" si="121"/>
        <v/>
      </c>
      <c r="V905" s="299" t="str">
        <f t="shared" si="118"/>
        <v/>
      </c>
      <c r="W905" s="301"/>
      <c r="X905" s="301"/>
      <c r="Y905" s="301"/>
      <c r="Z905" s="301"/>
      <c r="AA905" s="301"/>
      <c r="AB905" s="301"/>
      <c r="AC905" s="301"/>
      <c r="AD905" s="301"/>
      <c r="AE905" s="302" t="str">
        <f t="shared" ref="AE905:AE968" si="123">(IF(AD905="R6",15,IF(AD905="R5",12,IF(AD905="R4",7,IF(AD905="R3",4,IF(AD905="R2",2,IF(AD905="R1",1,IF(OR(AD905="R0",AD905="S0",AD905="S1",AD905="S2",AD905="S3",AD905="S4",AD905="S5",AD905="S6"),0,""))))))))</f>
        <v/>
      </c>
      <c r="AF905" s="303" t="str">
        <f ca="1">IFERROR(AVERAGEIFS('Discontinuity Log'!$N$5:$N$4980,'Discontinuity Log'!$A$5:$A$4980,J905,'Discontinuity Log'!$N$5:$N$4980,"&lt;&gt;"),"")</f>
        <v/>
      </c>
      <c r="AG905" s="304" t="str">
        <f t="shared" ca="1" si="122"/>
        <v/>
      </c>
      <c r="AH905" s="362"/>
    </row>
    <row r="906" spans="1:34" s="5" customFormat="1" x14ac:dyDescent="0.25">
      <c r="A906" s="290"/>
      <c r="B906" s="306"/>
      <c r="C906" s="292"/>
      <c r="D906" s="293"/>
      <c r="E906" s="294"/>
      <c r="F906" s="294"/>
      <c r="G906" s="294"/>
      <c r="H906" s="295"/>
      <c r="I906" s="295"/>
      <c r="J906" s="296"/>
      <c r="K906" s="297"/>
      <c r="L906" s="297"/>
      <c r="M906" s="298" t="str">
        <f t="shared" si="119"/>
        <v/>
      </c>
      <c r="N906" s="294"/>
      <c r="O906" s="299" t="str">
        <f t="shared" ref="O906:O969" si="124">IF(ISNUMBER(N906),N906/(M906)*100,"")</f>
        <v/>
      </c>
      <c r="P906" s="294"/>
      <c r="Q906" s="299" t="str">
        <f t="shared" si="120"/>
        <v/>
      </c>
      <c r="R906" s="299" t="str">
        <f t="shared" ref="R906:R969" si="125">IF(ISNUMBER(Q906),IF(Q906&lt;25,3,(IF(Q906&lt;50,8,IF(Q906&lt;75,13,IF(Q906&lt;90,17,IF(Q906&gt;=90,20,"")))))),"")</f>
        <v/>
      </c>
      <c r="S906" s="295"/>
      <c r="T906" s="295"/>
      <c r="U906" s="300" t="str">
        <f t="shared" si="121"/>
        <v/>
      </c>
      <c r="V906" s="299" t="str">
        <f t="shared" ref="V906:V969" si="126">IF(ISBLANK(T906),"",IF(T906=0,30,IF(U906&gt;=3,30,(IF(U906&gt;=1,25,(IF(U906&gt;=0.3,20,(IF(U906&gt;0.05,10,(IF(U906&lt;=0.05,5,"")))))))))))</f>
        <v/>
      </c>
      <c r="W906" s="301"/>
      <c r="X906" s="301"/>
      <c r="Y906" s="301"/>
      <c r="Z906" s="301"/>
      <c r="AA906" s="301"/>
      <c r="AB906" s="301"/>
      <c r="AC906" s="301"/>
      <c r="AD906" s="301"/>
      <c r="AE906" s="302" t="str">
        <f t="shared" si="123"/>
        <v/>
      </c>
      <c r="AF906" s="303" t="str">
        <f ca="1">IFERROR(AVERAGEIFS('Discontinuity Log'!$N$5:$N$4980,'Discontinuity Log'!$A$5:$A$4980,J906,'Discontinuity Log'!$N$5:$N$4980,"&lt;&gt;"),"")</f>
        <v/>
      </c>
      <c r="AG906" s="304" t="str">
        <f t="shared" ca="1" si="122"/>
        <v/>
      </c>
      <c r="AH906" s="362"/>
    </row>
    <row r="907" spans="1:34" s="5" customFormat="1" x14ac:dyDescent="0.25">
      <c r="A907" s="290"/>
      <c r="B907" s="306"/>
      <c r="C907" s="292"/>
      <c r="D907" s="293"/>
      <c r="E907" s="294"/>
      <c r="F907" s="294"/>
      <c r="G907" s="294"/>
      <c r="H907" s="295"/>
      <c r="I907" s="295"/>
      <c r="J907" s="296"/>
      <c r="K907" s="297"/>
      <c r="L907" s="297"/>
      <c r="M907" s="298" t="str">
        <f t="shared" ref="M907:M970" si="127">IF(ISBLANK(L907),"",L907-K907)</f>
        <v/>
      </c>
      <c r="N907" s="294"/>
      <c r="O907" s="299" t="str">
        <f t="shared" si="124"/>
        <v/>
      </c>
      <c r="P907" s="294"/>
      <c r="Q907" s="299" t="str">
        <f t="shared" ref="Q907:Q970" si="128">IF(ISNUMBER(P907),P907/(M907)*100,"")</f>
        <v/>
      </c>
      <c r="R907" s="299" t="str">
        <f t="shared" si="125"/>
        <v/>
      </c>
      <c r="S907" s="295"/>
      <c r="T907" s="295"/>
      <c r="U907" s="300" t="str">
        <f t="shared" ref="U907:U970" si="129">IF(ISBLANK(T907),"",IF(T907=0,N907,N907/T907))</f>
        <v/>
      </c>
      <c r="V907" s="299" t="str">
        <f t="shared" si="126"/>
        <v/>
      </c>
      <c r="W907" s="301"/>
      <c r="X907" s="301"/>
      <c r="Y907" s="301"/>
      <c r="Z907" s="301"/>
      <c r="AA907" s="301"/>
      <c r="AB907" s="301"/>
      <c r="AC907" s="301"/>
      <c r="AD907" s="301"/>
      <c r="AE907" s="302" t="str">
        <f t="shared" si="123"/>
        <v/>
      </c>
      <c r="AF907" s="303" t="str">
        <f ca="1">IFERROR(AVERAGEIFS('Discontinuity Log'!$N$5:$N$4980,'Discontinuity Log'!$A$5:$A$4980,J907,'Discontinuity Log'!$N$5:$N$4980,"&lt;&gt;"),"")</f>
        <v/>
      </c>
      <c r="AG907" s="304" t="str">
        <f t="shared" ca="1" si="122"/>
        <v/>
      </c>
      <c r="AH907" s="362"/>
    </row>
    <row r="908" spans="1:34" s="5" customFormat="1" x14ac:dyDescent="0.25">
      <c r="A908" s="290"/>
      <c r="B908" s="306"/>
      <c r="C908" s="292"/>
      <c r="D908" s="293"/>
      <c r="E908" s="294"/>
      <c r="F908" s="294"/>
      <c r="G908" s="294"/>
      <c r="H908" s="295"/>
      <c r="I908" s="295"/>
      <c r="J908" s="296"/>
      <c r="K908" s="297"/>
      <c r="L908" s="297"/>
      <c r="M908" s="298" t="str">
        <f t="shared" si="127"/>
        <v/>
      </c>
      <c r="N908" s="294"/>
      <c r="O908" s="299" t="str">
        <f t="shared" si="124"/>
        <v/>
      </c>
      <c r="P908" s="294"/>
      <c r="Q908" s="299" t="str">
        <f t="shared" si="128"/>
        <v/>
      </c>
      <c r="R908" s="299" t="str">
        <f t="shared" si="125"/>
        <v/>
      </c>
      <c r="S908" s="295"/>
      <c r="T908" s="295"/>
      <c r="U908" s="300" t="str">
        <f t="shared" si="129"/>
        <v/>
      </c>
      <c r="V908" s="299" t="str">
        <f t="shared" si="126"/>
        <v/>
      </c>
      <c r="W908" s="301"/>
      <c r="X908" s="301"/>
      <c r="Y908" s="301"/>
      <c r="Z908" s="301"/>
      <c r="AA908" s="301"/>
      <c r="AB908" s="301"/>
      <c r="AC908" s="301"/>
      <c r="AD908" s="301"/>
      <c r="AE908" s="302" t="str">
        <f t="shared" si="123"/>
        <v/>
      </c>
      <c r="AF908" s="303" t="str">
        <f ca="1">IFERROR(AVERAGEIFS('Discontinuity Log'!$N$5:$N$4980,'Discontinuity Log'!$A$5:$A$4980,J908,'Discontinuity Log'!$N$5:$N$4980,"&lt;&gt;"),"")</f>
        <v/>
      </c>
      <c r="AG908" s="304" t="str">
        <f t="shared" ca="1" si="122"/>
        <v/>
      </c>
      <c r="AH908" s="362"/>
    </row>
    <row r="909" spans="1:34" s="5" customFormat="1" x14ac:dyDescent="0.25">
      <c r="A909" s="290"/>
      <c r="B909" s="306"/>
      <c r="C909" s="292"/>
      <c r="D909" s="293"/>
      <c r="E909" s="294"/>
      <c r="F909" s="294"/>
      <c r="G909" s="294"/>
      <c r="H909" s="295"/>
      <c r="I909" s="295"/>
      <c r="J909" s="296"/>
      <c r="K909" s="297"/>
      <c r="L909" s="297"/>
      <c r="M909" s="298" t="str">
        <f t="shared" si="127"/>
        <v/>
      </c>
      <c r="N909" s="294"/>
      <c r="O909" s="299" t="str">
        <f t="shared" si="124"/>
        <v/>
      </c>
      <c r="P909" s="294"/>
      <c r="Q909" s="299" t="str">
        <f t="shared" si="128"/>
        <v/>
      </c>
      <c r="R909" s="299" t="str">
        <f t="shared" si="125"/>
        <v/>
      </c>
      <c r="S909" s="295"/>
      <c r="T909" s="295"/>
      <c r="U909" s="300" t="str">
        <f t="shared" si="129"/>
        <v/>
      </c>
      <c r="V909" s="299" t="str">
        <f t="shared" si="126"/>
        <v/>
      </c>
      <c r="W909" s="301"/>
      <c r="X909" s="301"/>
      <c r="Y909" s="301"/>
      <c r="Z909" s="301"/>
      <c r="AA909" s="301"/>
      <c r="AB909" s="301"/>
      <c r="AC909" s="301"/>
      <c r="AD909" s="301"/>
      <c r="AE909" s="302" t="str">
        <f t="shared" si="123"/>
        <v/>
      </c>
      <c r="AF909" s="303" t="str">
        <f ca="1">IFERROR(AVERAGEIFS('Discontinuity Log'!$N$5:$N$4980,'Discontinuity Log'!$A$5:$A$4980,J909,'Discontinuity Log'!$N$5:$N$4980,"&lt;&gt;"),"")</f>
        <v/>
      </c>
      <c r="AG909" s="304" t="str">
        <f t="shared" ca="1" si="122"/>
        <v/>
      </c>
      <c r="AH909" s="362"/>
    </row>
    <row r="910" spans="1:34" s="5" customFormat="1" x14ac:dyDescent="0.25">
      <c r="A910" s="290"/>
      <c r="B910" s="306"/>
      <c r="C910" s="292"/>
      <c r="D910" s="293"/>
      <c r="E910" s="294"/>
      <c r="F910" s="294"/>
      <c r="G910" s="294"/>
      <c r="H910" s="295"/>
      <c r="I910" s="295"/>
      <c r="J910" s="296"/>
      <c r="K910" s="297"/>
      <c r="L910" s="297"/>
      <c r="M910" s="298" t="str">
        <f t="shared" si="127"/>
        <v/>
      </c>
      <c r="N910" s="294"/>
      <c r="O910" s="299" t="str">
        <f t="shared" si="124"/>
        <v/>
      </c>
      <c r="P910" s="294"/>
      <c r="Q910" s="299" t="str">
        <f t="shared" si="128"/>
        <v/>
      </c>
      <c r="R910" s="299" t="str">
        <f t="shared" si="125"/>
        <v/>
      </c>
      <c r="S910" s="295"/>
      <c r="T910" s="295"/>
      <c r="U910" s="300" t="str">
        <f t="shared" si="129"/>
        <v/>
      </c>
      <c r="V910" s="299" t="str">
        <f t="shared" si="126"/>
        <v/>
      </c>
      <c r="W910" s="301"/>
      <c r="X910" s="301"/>
      <c r="Y910" s="301"/>
      <c r="Z910" s="301"/>
      <c r="AA910" s="301"/>
      <c r="AB910" s="301"/>
      <c r="AC910" s="301"/>
      <c r="AD910" s="301"/>
      <c r="AE910" s="302" t="str">
        <f t="shared" si="123"/>
        <v/>
      </c>
      <c r="AF910" s="303" t="str">
        <f ca="1">IFERROR(AVERAGEIFS('Discontinuity Log'!$N$5:$N$4980,'Discontinuity Log'!$A$5:$A$4980,J910,'Discontinuity Log'!$N$5:$N$4980,"&lt;&gt;"),"")</f>
        <v/>
      </c>
      <c r="AG910" s="304" t="str">
        <f t="shared" ca="1" si="122"/>
        <v/>
      </c>
      <c r="AH910" s="362"/>
    </row>
    <row r="911" spans="1:34" s="5" customFormat="1" x14ac:dyDescent="0.25">
      <c r="A911" s="290"/>
      <c r="B911" s="306"/>
      <c r="C911" s="292"/>
      <c r="D911" s="293"/>
      <c r="E911" s="294"/>
      <c r="F911" s="294"/>
      <c r="G911" s="294"/>
      <c r="H911" s="295"/>
      <c r="I911" s="295"/>
      <c r="J911" s="296"/>
      <c r="K911" s="297"/>
      <c r="L911" s="297"/>
      <c r="M911" s="298" t="str">
        <f t="shared" si="127"/>
        <v/>
      </c>
      <c r="N911" s="294"/>
      <c r="O911" s="299" t="str">
        <f t="shared" si="124"/>
        <v/>
      </c>
      <c r="P911" s="294"/>
      <c r="Q911" s="299" t="str">
        <f t="shared" si="128"/>
        <v/>
      </c>
      <c r="R911" s="299" t="str">
        <f t="shared" si="125"/>
        <v/>
      </c>
      <c r="S911" s="295"/>
      <c r="T911" s="295"/>
      <c r="U911" s="300" t="str">
        <f t="shared" si="129"/>
        <v/>
      </c>
      <c r="V911" s="299" t="str">
        <f t="shared" si="126"/>
        <v/>
      </c>
      <c r="W911" s="301"/>
      <c r="X911" s="301"/>
      <c r="Y911" s="301"/>
      <c r="Z911" s="301"/>
      <c r="AA911" s="301"/>
      <c r="AB911" s="301"/>
      <c r="AC911" s="301"/>
      <c r="AD911" s="301"/>
      <c r="AE911" s="302" t="str">
        <f t="shared" si="123"/>
        <v/>
      </c>
      <c r="AF911" s="303" t="str">
        <f ca="1">IFERROR(AVERAGEIFS('Discontinuity Log'!$N$5:$N$4980,'Discontinuity Log'!$A$5:$A$4980,J911,'Discontinuity Log'!$N$5:$N$4980,"&lt;&gt;"),"")</f>
        <v/>
      </c>
      <c r="AG911" s="304" t="str">
        <f t="shared" ca="1" si="122"/>
        <v/>
      </c>
      <c r="AH911" s="362"/>
    </row>
    <row r="912" spans="1:34" s="5" customFormat="1" x14ac:dyDescent="0.25">
      <c r="A912" s="290"/>
      <c r="B912" s="306"/>
      <c r="C912" s="292"/>
      <c r="D912" s="293"/>
      <c r="E912" s="294"/>
      <c r="F912" s="294"/>
      <c r="G912" s="294"/>
      <c r="H912" s="295"/>
      <c r="I912" s="295"/>
      <c r="J912" s="296"/>
      <c r="K912" s="297"/>
      <c r="L912" s="297"/>
      <c r="M912" s="298" t="str">
        <f t="shared" si="127"/>
        <v/>
      </c>
      <c r="N912" s="294"/>
      <c r="O912" s="299" t="str">
        <f t="shared" si="124"/>
        <v/>
      </c>
      <c r="P912" s="294"/>
      <c r="Q912" s="299" t="str">
        <f t="shared" si="128"/>
        <v/>
      </c>
      <c r="R912" s="299" t="str">
        <f t="shared" si="125"/>
        <v/>
      </c>
      <c r="S912" s="295"/>
      <c r="T912" s="295"/>
      <c r="U912" s="300" t="str">
        <f t="shared" si="129"/>
        <v/>
      </c>
      <c r="V912" s="299" t="str">
        <f t="shared" si="126"/>
        <v/>
      </c>
      <c r="W912" s="301"/>
      <c r="X912" s="301"/>
      <c r="Y912" s="301"/>
      <c r="Z912" s="301"/>
      <c r="AA912" s="301"/>
      <c r="AB912" s="301"/>
      <c r="AC912" s="301"/>
      <c r="AD912" s="301"/>
      <c r="AE912" s="302" t="str">
        <f t="shared" si="123"/>
        <v/>
      </c>
      <c r="AF912" s="303" t="str">
        <f ca="1">IFERROR(AVERAGEIFS('Discontinuity Log'!$N$5:$N$4980,'Discontinuity Log'!$A$5:$A$4980,J912,'Discontinuity Log'!$N$5:$N$4980,"&lt;&gt;"),"")</f>
        <v/>
      </c>
      <c r="AG912" s="304" t="str">
        <f t="shared" ca="1" si="122"/>
        <v/>
      </c>
      <c r="AH912" s="362"/>
    </row>
    <row r="913" spans="1:34" s="5" customFormat="1" x14ac:dyDescent="0.25">
      <c r="A913" s="290"/>
      <c r="B913" s="306"/>
      <c r="C913" s="292"/>
      <c r="D913" s="293"/>
      <c r="E913" s="294"/>
      <c r="F913" s="294"/>
      <c r="G913" s="294"/>
      <c r="H913" s="295"/>
      <c r="I913" s="295"/>
      <c r="J913" s="296"/>
      <c r="K913" s="297"/>
      <c r="L913" s="297"/>
      <c r="M913" s="298" t="str">
        <f t="shared" si="127"/>
        <v/>
      </c>
      <c r="N913" s="294"/>
      <c r="O913" s="299" t="str">
        <f t="shared" si="124"/>
        <v/>
      </c>
      <c r="P913" s="294"/>
      <c r="Q913" s="299" t="str">
        <f t="shared" si="128"/>
        <v/>
      </c>
      <c r="R913" s="299" t="str">
        <f t="shared" si="125"/>
        <v/>
      </c>
      <c r="S913" s="295"/>
      <c r="T913" s="295"/>
      <c r="U913" s="300" t="str">
        <f t="shared" si="129"/>
        <v/>
      </c>
      <c r="V913" s="299" t="str">
        <f t="shared" si="126"/>
        <v/>
      </c>
      <c r="W913" s="301"/>
      <c r="X913" s="301"/>
      <c r="Y913" s="301"/>
      <c r="Z913" s="301"/>
      <c r="AA913" s="301"/>
      <c r="AB913" s="301"/>
      <c r="AC913" s="301"/>
      <c r="AD913" s="301"/>
      <c r="AE913" s="302" t="str">
        <f t="shared" si="123"/>
        <v/>
      </c>
      <c r="AF913" s="303" t="str">
        <f ca="1">IFERROR(AVERAGEIFS('Discontinuity Log'!$N$5:$N$4980,'Discontinuity Log'!$A$5:$A$4980,J913,'Discontinuity Log'!$N$5:$N$4980,"&lt;&gt;"),"")</f>
        <v/>
      </c>
      <c r="AG913" s="304" t="str">
        <f t="shared" ca="1" si="122"/>
        <v/>
      </c>
      <c r="AH913" s="362"/>
    </row>
    <row r="914" spans="1:34" s="5" customFormat="1" x14ac:dyDescent="0.25">
      <c r="A914" s="290"/>
      <c r="B914" s="306"/>
      <c r="C914" s="292"/>
      <c r="D914" s="293"/>
      <c r="E914" s="294"/>
      <c r="F914" s="294"/>
      <c r="G914" s="294"/>
      <c r="H914" s="295"/>
      <c r="I914" s="295"/>
      <c r="J914" s="296"/>
      <c r="K914" s="297"/>
      <c r="L914" s="297"/>
      <c r="M914" s="298" t="str">
        <f t="shared" si="127"/>
        <v/>
      </c>
      <c r="N914" s="294"/>
      <c r="O914" s="299" t="str">
        <f t="shared" si="124"/>
        <v/>
      </c>
      <c r="P914" s="294"/>
      <c r="Q914" s="299" t="str">
        <f t="shared" si="128"/>
        <v/>
      </c>
      <c r="R914" s="299" t="str">
        <f t="shared" si="125"/>
        <v/>
      </c>
      <c r="S914" s="295"/>
      <c r="T914" s="295"/>
      <c r="U914" s="300" t="str">
        <f t="shared" si="129"/>
        <v/>
      </c>
      <c r="V914" s="299" t="str">
        <f t="shared" si="126"/>
        <v/>
      </c>
      <c r="W914" s="301"/>
      <c r="X914" s="301"/>
      <c r="Y914" s="301"/>
      <c r="Z914" s="301"/>
      <c r="AA914" s="301"/>
      <c r="AB914" s="301"/>
      <c r="AC914" s="301"/>
      <c r="AD914" s="301"/>
      <c r="AE914" s="302" t="str">
        <f t="shared" si="123"/>
        <v/>
      </c>
      <c r="AF914" s="303" t="str">
        <f ca="1">IFERROR(AVERAGEIFS('Discontinuity Log'!$N$5:$N$4980,'Discontinuity Log'!$A$5:$A$4980,J914,'Discontinuity Log'!$N$5:$N$4980,"&lt;&gt;"),"")</f>
        <v/>
      </c>
      <c r="AG914" s="304" t="str">
        <f t="shared" ca="1" si="122"/>
        <v/>
      </c>
      <c r="AH914" s="362"/>
    </row>
    <row r="915" spans="1:34" s="5" customFormat="1" x14ac:dyDescent="0.25">
      <c r="A915" s="290"/>
      <c r="B915" s="306"/>
      <c r="C915" s="292"/>
      <c r="D915" s="293"/>
      <c r="E915" s="294"/>
      <c r="F915" s="294"/>
      <c r="G915" s="294"/>
      <c r="H915" s="295"/>
      <c r="I915" s="295"/>
      <c r="J915" s="296"/>
      <c r="K915" s="297"/>
      <c r="L915" s="297"/>
      <c r="M915" s="298" t="str">
        <f t="shared" si="127"/>
        <v/>
      </c>
      <c r="N915" s="294"/>
      <c r="O915" s="299" t="str">
        <f t="shared" si="124"/>
        <v/>
      </c>
      <c r="P915" s="294"/>
      <c r="Q915" s="299" t="str">
        <f t="shared" si="128"/>
        <v/>
      </c>
      <c r="R915" s="299" t="str">
        <f t="shared" si="125"/>
        <v/>
      </c>
      <c r="S915" s="295"/>
      <c r="T915" s="295"/>
      <c r="U915" s="300" t="str">
        <f t="shared" si="129"/>
        <v/>
      </c>
      <c r="V915" s="299" t="str">
        <f t="shared" si="126"/>
        <v/>
      </c>
      <c r="W915" s="301"/>
      <c r="X915" s="301"/>
      <c r="Y915" s="301"/>
      <c r="Z915" s="301"/>
      <c r="AA915" s="301"/>
      <c r="AB915" s="301"/>
      <c r="AC915" s="301"/>
      <c r="AD915" s="301"/>
      <c r="AE915" s="302" t="str">
        <f t="shared" si="123"/>
        <v/>
      </c>
      <c r="AF915" s="303" t="str">
        <f ca="1">IFERROR(AVERAGEIFS('Discontinuity Log'!$N$5:$N$4980,'Discontinuity Log'!$A$5:$A$4980,J915,'Discontinuity Log'!$N$5:$N$4980,"&lt;&gt;"),"")</f>
        <v/>
      </c>
      <c r="AG915" s="304" t="str">
        <f t="shared" ca="1" si="122"/>
        <v/>
      </c>
      <c r="AH915" s="362"/>
    </row>
    <row r="916" spans="1:34" s="5" customFormat="1" x14ac:dyDescent="0.25">
      <c r="A916" s="290"/>
      <c r="B916" s="306"/>
      <c r="C916" s="292"/>
      <c r="D916" s="293"/>
      <c r="E916" s="294"/>
      <c r="F916" s="294"/>
      <c r="G916" s="294"/>
      <c r="H916" s="295"/>
      <c r="I916" s="295"/>
      <c r="J916" s="296"/>
      <c r="K916" s="297"/>
      <c r="L916" s="297"/>
      <c r="M916" s="298" t="str">
        <f t="shared" si="127"/>
        <v/>
      </c>
      <c r="N916" s="294"/>
      <c r="O916" s="299" t="str">
        <f t="shared" si="124"/>
        <v/>
      </c>
      <c r="P916" s="294"/>
      <c r="Q916" s="299" t="str">
        <f t="shared" si="128"/>
        <v/>
      </c>
      <c r="R916" s="299" t="str">
        <f t="shared" si="125"/>
        <v/>
      </c>
      <c r="S916" s="295"/>
      <c r="T916" s="295"/>
      <c r="U916" s="300" t="str">
        <f t="shared" si="129"/>
        <v/>
      </c>
      <c r="V916" s="299" t="str">
        <f t="shared" si="126"/>
        <v/>
      </c>
      <c r="W916" s="301"/>
      <c r="X916" s="301"/>
      <c r="Y916" s="301"/>
      <c r="Z916" s="301"/>
      <c r="AA916" s="301"/>
      <c r="AB916" s="301"/>
      <c r="AC916" s="301"/>
      <c r="AD916" s="301"/>
      <c r="AE916" s="302" t="str">
        <f t="shared" si="123"/>
        <v/>
      </c>
      <c r="AF916" s="303" t="str">
        <f ca="1">IFERROR(AVERAGEIFS('Discontinuity Log'!$N$5:$N$4980,'Discontinuity Log'!$A$5:$A$4980,J916,'Discontinuity Log'!$N$5:$N$4980,"&lt;&gt;"),"")</f>
        <v/>
      </c>
      <c r="AG916" s="304" t="str">
        <f t="shared" ca="1" si="122"/>
        <v/>
      </c>
      <c r="AH916" s="362"/>
    </row>
    <row r="917" spans="1:34" s="5" customFormat="1" x14ac:dyDescent="0.25">
      <c r="A917" s="290"/>
      <c r="B917" s="306"/>
      <c r="C917" s="292"/>
      <c r="D917" s="293"/>
      <c r="E917" s="294"/>
      <c r="F917" s="294"/>
      <c r="G917" s="294"/>
      <c r="H917" s="295"/>
      <c r="I917" s="295"/>
      <c r="J917" s="296"/>
      <c r="K917" s="297"/>
      <c r="L917" s="297"/>
      <c r="M917" s="298" t="str">
        <f t="shared" si="127"/>
        <v/>
      </c>
      <c r="N917" s="294"/>
      <c r="O917" s="299" t="str">
        <f t="shared" si="124"/>
        <v/>
      </c>
      <c r="P917" s="294"/>
      <c r="Q917" s="299" t="str">
        <f t="shared" si="128"/>
        <v/>
      </c>
      <c r="R917" s="299" t="str">
        <f t="shared" si="125"/>
        <v/>
      </c>
      <c r="S917" s="295"/>
      <c r="T917" s="295"/>
      <c r="U917" s="300" t="str">
        <f t="shared" si="129"/>
        <v/>
      </c>
      <c r="V917" s="299" t="str">
        <f t="shared" si="126"/>
        <v/>
      </c>
      <c r="W917" s="301"/>
      <c r="X917" s="301"/>
      <c r="Y917" s="301"/>
      <c r="Z917" s="301"/>
      <c r="AA917" s="301"/>
      <c r="AB917" s="301"/>
      <c r="AC917" s="301"/>
      <c r="AD917" s="301"/>
      <c r="AE917" s="302" t="str">
        <f t="shared" si="123"/>
        <v/>
      </c>
      <c r="AF917" s="303" t="str">
        <f ca="1">IFERROR(AVERAGEIFS('Discontinuity Log'!$N$5:$N$4980,'Discontinuity Log'!$A$5:$A$4980,J917,'Discontinuity Log'!$N$5:$N$4980,"&lt;&gt;"),"")</f>
        <v/>
      </c>
      <c r="AG917" s="304" t="str">
        <f t="shared" ca="1" si="122"/>
        <v/>
      </c>
      <c r="AH917" s="362"/>
    </row>
    <row r="918" spans="1:34" s="5" customFormat="1" x14ac:dyDescent="0.25">
      <c r="A918" s="290"/>
      <c r="B918" s="306"/>
      <c r="C918" s="292"/>
      <c r="D918" s="293"/>
      <c r="E918" s="294"/>
      <c r="F918" s="294"/>
      <c r="G918" s="294"/>
      <c r="H918" s="295"/>
      <c r="I918" s="295"/>
      <c r="J918" s="296"/>
      <c r="K918" s="297"/>
      <c r="L918" s="297"/>
      <c r="M918" s="298" t="str">
        <f t="shared" si="127"/>
        <v/>
      </c>
      <c r="N918" s="294"/>
      <c r="O918" s="299" t="str">
        <f t="shared" si="124"/>
        <v/>
      </c>
      <c r="P918" s="294"/>
      <c r="Q918" s="299" t="str">
        <f t="shared" si="128"/>
        <v/>
      </c>
      <c r="R918" s="299" t="str">
        <f t="shared" si="125"/>
        <v/>
      </c>
      <c r="S918" s="295"/>
      <c r="T918" s="295"/>
      <c r="U918" s="300" t="str">
        <f t="shared" si="129"/>
        <v/>
      </c>
      <c r="V918" s="299" t="str">
        <f t="shared" si="126"/>
        <v/>
      </c>
      <c r="W918" s="301"/>
      <c r="X918" s="301"/>
      <c r="Y918" s="301"/>
      <c r="Z918" s="301"/>
      <c r="AA918" s="301"/>
      <c r="AB918" s="301"/>
      <c r="AC918" s="301"/>
      <c r="AD918" s="301"/>
      <c r="AE918" s="302" t="str">
        <f t="shared" si="123"/>
        <v/>
      </c>
      <c r="AF918" s="303" t="str">
        <f ca="1">IFERROR(AVERAGEIFS('Discontinuity Log'!$N$5:$N$4980,'Discontinuity Log'!$A$5:$A$4980,J918,'Discontinuity Log'!$N$5:$N$4980,"&lt;&gt;"),"")</f>
        <v/>
      </c>
      <c r="AG918" s="304" t="str">
        <f t="shared" ca="1" si="122"/>
        <v/>
      </c>
      <c r="AH918" s="362"/>
    </row>
    <row r="919" spans="1:34" s="5" customFormat="1" x14ac:dyDescent="0.25">
      <c r="A919" s="290"/>
      <c r="B919" s="306"/>
      <c r="C919" s="292"/>
      <c r="D919" s="293"/>
      <c r="E919" s="294"/>
      <c r="F919" s="294"/>
      <c r="G919" s="294"/>
      <c r="H919" s="295"/>
      <c r="I919" s="295"/>
      <c r="J919" s="296"/>
      <c r="K919" s="297"/>
      <c r="L919" s="297"/>
      <c r="M919" s="298" t="str">
        <f t="shared" si="127"/>
        <v/>
      </c>
      <c r="N919" s="294"/>
      <c r="O919" s="299" t="str">
        <f t="shared" si="124"/>
        <v/>
      </c>
      <c r="P919" s="294"/>
      <c r="Q919" s="299" t="str">
        <f t="shared" si="128"/>
        <v/>
      </c>
      <c r="R919" s="299" t="str">
        <f t="shared" si="125"/>
        <v/>
      </c>
      <c r="S919" s="295"/>
      <c r="T919" s="295"/>
      <c r="U919" s="300" t="str">
        <f t="shared" si="129"/>
        <v/>
      </c>
      <c r="V919" s="299" t="str">
        <f t="shared" si="126"/>
        <v/>
      </c>
      <c r="W919" s="301"/>
      <c r="X919" s="301"/>
      <c r="Y919" s="301"/>
      <c r="Z919" s="301"/>
      <c r="AA919" s="301"/>
      <c r="AB919" s="301"/>
      <c r="AC919" s="301"/>
      <c r="AD919" s="301"/>
      <c r="AE919" s="302" t="str">
        <f t="shared" si="123"/>
        <v/>
      </c>
      <c r="AF919" s="303" t="str">
        <f ca="1">IFERROR(AVERAGEIFS('Discontinuity Log'!$N$5:$N$4980,'Discontinuity Log'!$A$5:$A$4980,J919,'Discontinuity Log'!$N$5:$N$4980,"&lt;&gt;"),"")</f>
        <v/>
      </c>
      <c r="AG919" s="304" t="str">
        <f t="shared" ca="1" si="122"/>
        <v/>
      </c>
      <c r="AH919" s="362"/>
    </row>
    <row r="920" spans="1:34" s="5" customFormat="1" x14ac:dyDescent="0.25">
      <c r="A920" s="290"/>
      <c r="B920" s="306"/>
      <c r="C920" s="292"/>
      <c r="D920" s="293"/>
      <c r="E920" s="294"/>
      <c r="F920" s="294"/>
      <c r="G920" s="294"/>
      <c r="H920" s="295"/>
      <c r="I920" s="295"/>
      <c r="J920" s="296"/>
      <c r="K920" s="297"/>
      <c r="L920" s="297"/>
      <c r="M920" s="298" t="str">
        <f t="shared" si="127"/>
        <v/>
      </c>
      <c r="N920" s="294"/>
      <c r="O920" s="299" t="str">
        <f t="shared" si="124"/>
        <v/>
      </c>
      <c r="P920" s="294"/>
      <c r="Q920" s="299" t="str">
        <f t="shared" si="128"/>
        <v/>
      </c>
      <c r="R920" s="299" t="str">
        <f t="shared" si="125"/>
        <v/>
      </c>
      <c r="S920" s="295"/>
      <c r="T920" s="295"/>
      <c r="U920" s="300" t="str">
        <f t="shared" si="129"/>
        <v/>
      </c>
      <c r="V920" s="299" t="str">
        <f t="shared" si="126"/>
        <v/>
      </c>
      <c r="W920" s="301"/>
      <c r="X920" s="301"/>
      <c r="Y920" s="301"/>
      <c r="Z920" s="301"/>
      <c r="AA920" s="301"/>
      <c r="AB920" s="301"/>
      <c r="AC920" s="301"/>
      <c r="AD920" s="301"/>
      <c r="AE920" s="302" t="str">
        <f t="shared" si="123"/>
        <v/>
      </c>
      <c r="AF920" s="303" t="str">
        <f ca="1">IFERROR(AVERAGEIFS('Discontinuity Log'!$N$5:$N$4980,'Discontinuity Log'!$A$5:$A$4980,J920,'Discontinuity Log'!$N$5:$N$4980,"&lt;&gt;"),"")</f>
        <v/>
      </c>
      <c r="AG920" s="304" t="str">
        <f t="shared" ca="1" si="122"/>
        <v/>
      </c>
      <c r="AH920" s="362"/>
    </row>
    <row r="921" spans="1:34" s="5" customFormat="1" x14ac:dyDescent="0.25">
      <c r="A921" s="290"/>
      <c r="B921" s="306"/>
      <c r="C921" s="292"/>
      <c r="D921" s="293"/>
      <c r="E921" s="294"/>
      <c r="F921" s="294"/>
      <c r="G921" s="294"/>
      <c r="H921" s="295"/>
      <c r="I921" s="295"/>
      <c r="J921" s="296"/>
      <c r="K921" s="297"/>
      <c r="L921" s="297"/>
      <c r="M921" s="298" t="str">
        <f t="shared" si="127"/>
        <v/>
      </c>
      <c r="N921" s="294"/>
      <c r="O921" s="299" t="str">
        <f t="shared" si="124"/>
        <v/>
      </c>
      <c r="P921" s="294"/>
      <c r="Q921" s="299" t="str">
        <f t="shared" si="128"/>
        <v/>
      </c>
      <c r="R921" s="299" t="str">
        <f t="shared" si="125"/>
        <v/>
      </c>
      <c r="S921" s="295"/>
      <c r="T921" s="295"/>
      <c r="U921" s="300" t="str">
        <f t="shared" si="129"/>
        <v/>
      </c>
      <c r="V921" s="299" t="str">
        <f t="shared" si="126"/>
        <v/>
      </c>
      <c r="W921" s="301"/>
      <c r="X921" s="301"/>
      <c r="Y921" s="301"/>
      <c r="Z921" s="301"/>
      <c r="AA921" s="301"/>
      <c r="AB921" s="301"/>
      <c r="AC921" s="301"/>
      <c r="AD921" s="301"/>
      <c r="AE921" s="302" t="str">
        <f t="shared" si="123"/>
        <v/>
      </c>
      <c r="AF921" s="303" t="str">
        <f ca="1">IFERROR(AVERAGEIFS('Discontinuity Log'!$N$5:$N$4980,'Discontinuity Log'!$A$5:$A$4980,J921,'Discontinuity Log'!$N$5:$N$4980,"&lt;&gt;"),"")</f>
        <v/>
      </c>
      <c r="AG921" s="304" t="str">
        <f t="shared" ca="1" si="122"/>
        <v/>
      </c>
      <c r="AH921" s="362"/>
    </row>
    <row r="922" spans="1:34" s="5" customFormat="1" x14ac:dyDescent="0.25">
      <c r="A922" s="290"/>
      <c r="B922" s="306"/>
      <c r="C922" s="292"/>
      <c r="D922" s="293"/>
      <c r="E922" s="294"/>
      <c r="F922" s="294"/>
      <c r="G922" s="294"/>
      <c r="H922" s="295"/>
      <c r="I922" s="295"/>
      <c r="J922" s="296"/>
      <c r="K922" s="297"/>
      <c r="L922" s="297"/>
      <c r="M922" s="298" t="str">
        <f t="shared" si="127"/>
        <v/>
      </c>
      <c r="N922" s="294"/>
      <c r="O922" s="299" t="str">
        <f t="shared" si="124"/>
        <v/>
      </c>
      <c r="P922" s="294"/>
      <c r="Q922" s="299" t="str">
        <f t="shared" si="128"/>
        <v/>
      </c>
      <c r="R922" s="299" t="str">
        <f t="shared" si="125"/>
        <v/>
      </c>
      <c r="S922" s="295"/>
      <c r="T922" s="295"/>
      <c r="U922" s="300" t="str">
        <f t="shared" si="129"/>
        <v/>
      </c>
      <c r="V922" s="299" t="str">
        <f t="shared" si="126"/>
        <v/>
      </c>
      <c r="W922" s="301"/>
      <c r="X922" s="301"/>
      <c r="Y922" s="301"/>
      <c r="Z922" s="301"/>
      <c r="AA922" s="301"/>
      <c r="AB922" s="301"/>
      <c r="AC922" s="301"/>
      <c r="AD922" s="301"/>
      <c r="AE922" s="302" t="str">
        <f t="shared" si="123"/>
        <v/>
      </c>
      <c r="AF922" s="303" t="str">
        <f ca="1">IFERROR(AVERAGEIFS('Discontinuity Log'!$N$5:$N$4980,'Discontinuity Log'!$A$5:$A$4980,J922,'Discontinuity Log'!$N$5:$N$4980,"&lt;&gt;"),"")</f>
        <v/>
      </c>
      <c r="AG922" s="304" t="str">
        <f t="shared" ca="1" si="122"/>
        <v/>
      </c>
      <c r="AH922" s="362"/>
    </row>
    <row r="923" spans="1:34" s="5" customFormat="1" x14ac:dyDescent="0.25">
      <c r="A923" s="290"/>
      <c r="B923" s="306"/>
      <c r="C923" s="292"/>
      <c r="D923" s="293"/>
      <c r="E923" s="294"/>
      <c r="F923" s="294"/>
      <c r="G923" s="294"/>
      <c r="H923" s="295"/>
      <c r="I923" s="295"/>
      <c r="J923" s="296"/>
      <c r="K923" s="297"/>
      <c r="L923" s="297"/>
      <c r="M923" s="298" t="str">
        <f t="shared" si="127"/>
        <v/>
      </c>
      <c r="N923" s="294"/>
      <c r="O923" s="299" t="str">
        <f t="shared" si="124"/>
        <v/>
      </c>
      <c r="P923" s="294"/>
      <c r="Q923" s="299" t="str">
        <f t="shared" si="128"/>
        <v/>
      </c>
      <c r="R923" s="299" t="str">
        <f t="shared" si="125"/>
        <v/>
      </c>
      <c r="S923" s="295"/>
      <c r="T923" s="295"/>
      <c r="U923" s="300" t="str">
        <f t="shared" si="129"/>
        <v/>
      </c>
      <c r="V923" s="299" t="str">
        <f t="shared" si="126"/>
        <v/>
      </c>
      <c r="W923" s="301"/>
      <c r="X923" s="301"/>
      <c r="Y923" s="301"/>
      <c r="Z923" s="301"/>
      <c r="AA923" s="301"/>
      <c r="AB923" s="301"/>
      <c r="AC923" s="301"/>
      <c r="AD923" s="301"/>
      <c r="AE923" s="302" t="str">
        <f t="shared" si="123"/>
        <v/>
      </c>
      <c r="AF923" s="303" t="str">
        <f ca="1">IFERROR(AVERAGEIFS('Discontinuity Log'!$N$5:$N$4980,'Discontinuity Log'!$A$5:$A$4980,J923,'Discontinuity Log'!$N$5:$N$4980,"&lt;&gt;"),"")</f>
        <v/>
      </c>
      <c r="AG923" s="304" t="str">
        <f t="shared" ca="1" si="122"/>
        <v/>
      </c>
      <c r="AH923" s="362"/>
    </row>
    <row r="924" spans="1:34" s="5" customFormat="1" x14ac:dyDescent="0.25">
      <c r="A924" s="290"/>
      <c r="B924" s="306"/>
      <c r="C924" s="292"/>
      <c r="D924" s="293"/>
      <c r="E924" s="294"/>
      <c r="F924" s="294"/>
      <c r="G924" s="294"/>
      <c r="H924" s="295"/>
      <c r="I924" s="295"/>
      <c r="J924" s="296"/>
      <c r="K924" s="297"/>
      <c r="L924" s="297"/>
      <c r="M924" s="298" t="str">
        <f t="shared" si="127"/>
        <v/>
      </c>
      <c r="N924" s="294"/>
      <c r="O924" s="299" t="str">
        <f t="shared" si="124"/>
        <v/>
      </c>
      <c r="P924" s="294"/>
      <c r="Q924" s="299" t="str">
        <f t="shared" si="128"/>
        <v/>
      </c>
      <c r="R924" s="299" t="str">
        <f t="shared" si="125"/>
        <v/>
      </c>
      <c r="S924" s="295"/>
      <c r="T924" s="295"/>
      <c r="U924" s="300" t="str">
        <f t="shared" si="129"/>
        <v/>
      </c>
      <c r="V924" s="299" t="str">
        <f t="shared" si="126"/>
        <v/>
      </c>
      <c r="W924" s="301"/>
      <c r="X924" s="301"/>
      <c r="Y924" s="301"/>
      <c r="Z924" s="301"/>
      <c r="AA924" s="301"/>
      <c r="AB924" s="301"/>
      <c r="AC924" s="301"/>
      <c r="AD924" s="301"/>
      <c r="AE924" s="302" t="str">
        <f t="shared" si="123"/>
        <v/>
      </c>
      <c r="AF924" s="303" t="str">
        <f ca="1">IFERROR(AVERAGEIFS('Discontinuity Log'!$N$5:$N$4980,'Discontinuity Log'!$A$5:$A$4980,J924,'Discontinuity Log'!$N$5:$N$4980,"&lt;&gt;"),"")</f>
        <v/>
      </c>
      <c r="AG924" s="304" t="str">
        <f t="shared" ca="1" si="122"/>
        <v/>
      </c>
      <c r="AH924" s="362"/>
    </row>
    <row r="925" spans="1:34" s="5" customFormat="1" x14ac:dyDescent="0.25">
      <c r="A925" s="290"/>
      <c r="B925" s="306"/>
      <c r="C925" s="292"/>
      <c r="D925" s="293"/>
      <c r="E925" s="294"/>
      <c r="F925" s="294"/>
      <c r="G925" s="294"/>
      <c r="H925" s="295"/>
      <c r="I925" s="295"/>
      <c r="J925" s="296"/>
      <c r="K925" s="297"/>
      <c r="L925" s="297"/>
      <c r="M925" s="298" t="str">
        <f t="shared" si="127"/>
        <v/>
      </c>
      <c r="N925" s="294"/>
      <c r="O925" s="299" t="str">
        <f t="shared" si="124"/>
        <v/>
      </c>
      <c r="P925" s="294"/>
      <c r="Q925" s="299" t="str">
        <f t="shared" si="128"/>
        <v/>
      </c>
      <c r="R925" s="299" t="str">
        <f t="shared" si="125"/>
        <v/>
      </c>
      <c r="S925" s="295"/>
      <c r="T925" s="295"/>
      <c r="U925" s="300" t="str">
        <f t="shared" si="129"/>
        <v/>
      </c>
      <c r="V925" s="299" t="str">
        <f t="shared" si="126"/>
        <v/>
      </c>
      <c r="W925" s="301"/>
      <c r="X925" s="301"/>
      <c r="Y925" s="301"/>
      <c r="Z925" s="301"/>
      <c r="AA925" s="301"/>
      <c r="AB925" s="301"/>
      <c r="AC925" s="301"/>
      <c r="AD925" s="301"/>
      <c r="AE925" s="302" t="str">
        <f t="shared" si="123"/>
        <v/>
      </c>
      <c r="AF925" s="303" t="str">
        <f ca="1">IFERROR(AVERAGEIFS('Discontinuity Log'!$N$5:$N$4980,'Discontinuity Log'!$A$5:$A$4980,J925,'Discontinuity Log'!$N$5:$N$4980,"&lt;&gt;"),"")</f>
        <v/>
      </c>
      <c r="AG925" s="304" t="str">
        <f t="shared" ca="1" si="122"/>
        <v/>
      </c>
      <c r="AH925" s="362"/>
    </row>
    <row r="926" spans="1:34" s="5" customFormat="1" x14ac:dyDescent="0.25">
      <c r="A926" s="290"/>
      <c r="B926" s="306"/>
      <c r="C926" s="292"/>
      <c r="D926" s="293"/>
      <c r="E926" s="294"/>
      <c r="F926" s="294"/>
      <c r="G926" s="294"/>
      <c r="H926" s="295"/>
      <c r="I926" s="295"/>
      <c r="J926" s="296"/>
      <c r="K926" s="297"/>
      <c r="L926" s="297"/>
      <c r="M926" s="298" t="str">
        <f t="shared" si="127"/>
        <v/>
      </c>
      <c r="N926" s="294"/>
      <c r="O926" s="299" t="str">
        <f t="shared" si="124"/>
        <v/>
      </c>
      <c r="P926" s="294"/>
      <c r="Q926" s="299" t="str">
        <f t="shared" si="128"/>
        <v/>
      </c>
      <c r="R926" s="299" t="str">
        <f t="shared" si="125"/>
        <v/>
      </c>
      <c r="S926" s="295"/>
      <c r="T926" s="295"/>
      <c r="U926" s="300" t="str">
        <f t="shared" si="129"/>
        <v/>
      </c>
      <c r="V926" s="299" t="str">
        <f t="shared" si="126"/>
        <v/>
      </c>
      <c r="W926" s="301"/>
      <c r="X926" s="301"/>
      <c r="Y926" s="301"/>
      <c r="Z926" s="301"/>
      <c r="AA926" s="301"/>
      <c r="AB926" s="301"/>
      <c r="AC926" s="301"/>
      <c r="AD926" s="301"/>
      <c r="AE926" s="302" t="str">
        <f t="shared" si="123"/>
        <v/>
      </c>
      <c r="AF926" s="303" t="str">
        <f ca="1">IFERROR(AVERAGEIFS('Discontinuity Log'!$N$5:$N$4980,'Discontinuity Log'!$A$5:$A$4980,J926,'Discontinuity Log'!$N$5:$N$4980,"&lt;&gt;"),"")</f>
        <v/>
      </c>
      <c r="AG926" s="304" t="str">
        <f t="shared" ca="1" si="122"/>
        <v/>
      </c>
      <c r="AH926" s="362"/>
    </row>
    <row r="927" spans="1:34" s="5" customFormat="1" x14ac:dyDescent="0.25">
      <c r="A927" s="290"/>
      <c r="B927" s="306"/>
      <c r="C927" s="292"/>
      <c r="D927" s="293"/>
      <c r="E927" s="294"/>
      <c r="F927" s="294"/>
      <c r="G927" s="294"/>
      <c r="H927" s="295"/>
      <c r="I927" s="295"/>
      <c r="J927" s="296"/>
      <c r="K927" s="297"/>
      <c r="L927" s="297"/>
      <c r="M927" s="298" t="str">
        <f t="shared" si="127"/>
        <v/>
      </c>
      <c r="N927" s="294"/>
      <c r="O927" s="299" t="str">
        <f t="shared" si="124"/>
        <v/>
      </c>
      <c r="P927" s="294"/>
      <c r="Q927" s="299" t="str">
        <f t="shared" si="128"/>
        <v/>
      </c>
      <c r="R927" s="299" t="str">
        <f t="shared" si="125"/>
        <v/>
      </c>
      <c r="S927" s="295"/>
      <c r="T927" s="295"/>
      <c r="U927" s="300" t="str">
        <f t="shared" si="129"/>
        <v/>
      </c>
      <c r="V927" s="299" t="str">
        <f t="shared" si="126"/>
        <v/>
      </c>
      <c r="W927" s="301"/>
      <c r="X927" s="301"/>
      <c r="Y927" s="301"/>
      <c r="Z927" s="301"/>
      <c r="AA927" s="301"/>
      <c r="AB927" s="301"/>
      <c r="AC927" s="301"/>
      <c r="AD927" s="301"/>
      <c r="AE927" s="302" t="str">
        <f t="shared" si="123"/>
        <v/>
      </c>
      <c r="AF927" s="303" t="str">
        <f ca="1">IFERROR(AVERAGEIFS('Discontinuity Log'!$N$5:$N$4980,'Discontinuity Log'!$A$5:$A$4980,J927,'Discontinuity Log'!$N$5:$N$4980,"&lt;&gt;"),"")</f>
        <v/>
      </c>
      <c r="AG927" s="304" t="str">
        <f t="shared" ca="1" si="122"/>
        <v/>
      </c>
      <c r="AH927" s="362"/>
    </row>
    <row r="928" spans="1:34" s="5" customFormat="1" x14ac:dyDescent="0.25">
      <c r="A928" s="290"/>
      <c r="B928" s="306"/>
      <c r="C928" s="292"/>
      <c r="D928" s="293"/>
      <c r="E928" s="294"/>
      <c r="F928" s="294"/>
      <c r="G928" s="294"/>
      <c r="H928" s="295"/>
      <c r="I928" s="295"/>
      <c r="J928" s="296"/>
      <c r="K928" s="297"/>
      <c r="L928" s="297"/>
      <c r="M928" s="298" t="str">
        <f t="shared" si="127"/>
        <v/>
      </c>
      <c r="N928" s="294"/>
      <c r="O928" s="299" t="str">
        <f t="shared" si="124"/>
        <v/>
      </c>
      <c r="P928" s="294"/>
      <c r="Q928" s="299" t="str">
        <f t="shared" si="128"/>
        <v/>
      </c>
      <c r="R928" s="299" t="str">
        <f t="shared" si="125"/>
        <v/>
      </c>
      <c r="S928" s="295"/>
      <c r="T928" s="295"/>
      <c r="U928" s="300" t="str">
        <f t="shared" si="129"/>
        <v/>
      </c>
      <c r="V928" s="299" t="str">
        <f t="shared" si="126"/>
        <v/>
      </c>
      <c r="W928" s="301"/>
      <c r="X928" s="301"/>
      <c r="Y928" s="301"/>
      <c r="Z928" s="301"/>
      <c r="AA928" s="301"/>
      <c r="AB928" s="301"/>
      <c r="AC928" s="301"/>
      <c r="AD928" s="301"/>
      <c r="AE928" s="302" t="str">
        <f t="shared" si="123"/>
        <v/>
      </c>
      <c r="AF928" s="303" t="str">
        <f ca="1">IFERROR(AVERAGEIFS('Discontinuity Log'!$N$5:$N$4980,'Discontinuity Log'!$A$5:$A$4980,J928,'Discontinuity Log'!$N$5:$N$4980,"&lt;&gt;"),"")</f>
        <v/>
      </c>
      <c r="AG928" s="304" t="str">
        <f t="shared" ca="1" si="122"/>
        <v/>
      </c>
      <c r="AH928" s="362"/>
    </row>
    <row r="929" spans="1:34" s="5" customFormat="1" x14ac:dyDescent="0.25">
      <c r="A929" s="290"/>
      <c r="B929" s="306"/>
      <c r="C929" s="292"/>
      <c r="D929" s="293"/>
      <c r="E929" s="294"/>
      <c r="F929" s="294"/>
      <c r="G929" s="294"/>
      <c r="H929" s="295"/>
      <c r="I929" s="295"/>
      <c r="J929" s="296"/>
      <c r="K929" s="297"/>
      <c r="L929" s="297"/>
      <c r="M929" s="298" t="str">
        <f t="shared" si="127"/>
        <v/>
      </c>
      <c r="N929" s="294"/>
      <c r="O929" s="299" t="str">
        <f t="shared" si="124"/>
        <v/>
      </c>
      <c r="P929" s="294"/>
      <c r="Q929" s="299" t="str">
        <f t="shared" si="128"/>
        <v/>
      </c>
      <c r="R929" s="299" t="str">
        <f t="shared" si="125"/>
        <v/>
      </c>
      <c r="S929" s="295"/>
      <c r="T929" s="295"/>
      <c r="U929" s="300" t="str">
        <f t="shared" si="129"/>
        <v/>
      </c>
      <c r="V929" s="299" t="str">
        <f t="shared" si="126"/>
        <v/>
      </c>
      <c r="W929" s="301"/>
      <c r="X929" s="301"/>
      <c r="Y929" s="301"/>
      <c r="Z929" s="301"/>
      <c r="AA929" s="301"/>
      <c r="AB929" s="301"/>
      <c r="AC929" s="301"/>
      <c r="AD929" s="301"/>
      <c r="AE929" s="302" t="str">
        <f t="shared" si="123"/>
        <v/>
      </c>
      <c r="AF929" s="303" t="str">
        <f ca="1">IFERROR(AVERAGEIFS('Discontinuity Log'!$N$5:$N$4980,'Discontinuity Log'!$A$5:$A$4980,J929,'Discontinuity Log'!$N$5:$N$4980,"&lt;&gt;"),"")</f>
        <v/>
      </c>
      <c r="AG929" s="304" t="str">
        <f t="shared" ca="1" si="122"/>
        <v/>
      </c>
      <c r="AH929" s="362"/>
    </row>
    <row r="930" spans="1:34" s="5" customFormat="1" x14ac:dyDescent="0.25">
      <c r="A930" s="290"/>
      <c r="B930" s="306"/>
      <c r="C930" s="292"/>
      <c r="D930" s="293"/>
      <c r="E930" s="294"/>
      <c r="F930" s="294"/>
      <c r="G930" s="294"/>
      <c r="H930" s="295"/>
      <c r="I930" s="295"/>
      <c r="J930" s="296"/>
      <c r="K930" s="297"/>
      <c r="L930" s="297"/>
      <c r="M930" s="298" t="str">
        <f t="shared" si="127"/>
        <v/>
      </c>
      <c r="N930" s="294"/>
      <c r="O930" s="299" t="str">
        <f t="shared" si="124"/>
        <v/>
      </c>
      <c r="P930" s="294"/>
      <c r="Q930" s="299" t="str">
        <f t="shared" si="128"/>
        <v/>
      </c>
      <c r="R930" s="299" t="str">
        <f t="shared" si="125"/>
        <v/>
      </c>
      <c r="S930" s="295"/>
      <c r="T930" s="295"/>
      <c r="U930" s="300" t="str">
        <f t="shared" si="129"/>
        <v/>
      </c>
      <c r="V930" s="299" t="str">
        <f t="shared" si="126"/>
        <v/>
      </c>
      <c r="W930" s="301"/>
      <c r="X930" s="301"/>
      <c r="Y930" s="301"/>
      <c r="Z930" s="301"/>
      <c r="AA930" s="301"/>
      <c r="AB930" s="301"/>
      <c r="AC930" s="301"/>
      <c r="AD930" s="301"/>
      <c r="AE930" s="302" t="str">
        <f t="shared" si="123"/>
        <v/>
      </c>
      <c r="AF930" s="303" t="str">
        <f ca="1">IFERROR(AVERAGEIFS('Discontinuity Log'!$N$5:$N$4980,'Discontinuity Log'!$A$5:$A$4980,J930,'Discontinuity Log'!$N$5:$N$4980,"&lt;&gt;"),"")</f>
        <v/>
      </c>
      <c r="AG930" s="304" t="str">
        <f t="shared" ca="1" si="122"/>
        <v/>
      </c>
      <c r="AH930" s="362"/>
    </row>
    <row r="931" spans="1:34" s="5" customFormat="1" x14ac:dyDescent="0.25">
      <c r="A931" s="290"/>
      <c r="B931" s="306"/>
      <c r="C931" s="292"/>
      <c r="D931" s="293"/>
      <c r="E931" s="294"/>
      <c r="F931" s="294"/>
      <c r="G931" s="294"/>
      <c r="H931" s="295"/>
      <c r="I931" s="295"/>
      <c r="J931" s="296"/>
      <c r="K931" s="297"/>
      <c r="L931" s="297"/>
      <c r="M931" s="298" t="str">
        <f t="shared" si="127"/>
        <v/>
      </c>
      <c r="N931" s="294"/>
      <c r="O931" s="299" t="str">
        <f t="shared" si="124"/>
        <v/>
      </c>
      <c r="P931" s="294"/>
      <c r="Q931" s="299" t="str">
        <f t="shared" si="128"/>
        <v/>
      </c>
      <c r="R931" s="299" t="str">
        <f t="shared" si="125"/>
        <v/>
      </c>
      <c r="S931" s="295"/>
      <c r="T931" s="295"/>
      <c r="U931" s="300" t="str">
        <f t="shared" si="129"/>
        <v/>
      </c>
      <c r="V931" s="299" t="str">
        <f t="shared" si="126"/>
        <v/>
      </c>
      <c r="W931" s="301"/>
      <c r="X931" s="301"/>
      <c r="Y931" s="301"/>
      <c r="Z931" s="301"/>
      <c r="AA931" s="301"/>
      <c r="AB931" s="301"/>
      <c r="AC931" s="301"/>
      <c r="AD931" s="301"/>
      <c r="AE931" s="302" t="str">
        <f t="shared" si="123"/>
        <v/>
      </c>
      <c r="AF931" s="303" t="str">
        <f ca="1">IFERROR(AVERAGEIFS('Discontinuity Log'!$N$5:$N$4980,'Discontinuity Log'!$A$5:$A$4980,J931,'Discontinuity Log'!$N$5:$N$4980,"&lt;&gt;"),"")</f>
        <v/>
      </c>
      <c r="AG931" s="304" t="str">
        <f t="shared" ca="1" si="122"/>
        <v/>
      </c>
      <c r="AH931" s="362"/>
    </row>
    <row r="932" spans="1:34" s="5" customFormat="1" x14ac:dyDescent="0.25">
      <c r="A932" s="290"/>
      <c r="B932" s="306"/>
      <c r="C932" s="292"/>
      <c r="D932" s="293"/>
      <c r="E932" s="294"/>
      <c r="F932" s="294"/>
      <c r="G932" s="294"/>
      <c r="H932" s="295"/>
      <c r="I932" s="295"/>
      <c r="J932" s="296"/>
      <c r="K932" s="297"/>
      <c r="L932" s="297"/>
      <c r="M932" s="298" t="str">
        <f t="shared" si="127"/>
        <v/>
      </c>
      <c r="N932" s="294"/>
      <c r="O932" s="299" t="str">
        <f t="shared" si="124"/>
        <v/>
      </c>
      <c r="P932" s="294"/>
      <c r="Q932" s="299" t="str">
        <f t="shared" si="128"/>
        <v/>
      </c>
      <c r="R932" s="299" t="str">
        <f t="shared" si="125"/>
        <v/>
      </c>
      <c r="S932" s="295"/>
      <c r="T932" s="295"/>
      <c r="U932" s="300" t="str">
        <f t="shared" si="129"/>
        <v/>
      </c>
      <c r="V932" s="299" t="str">
        <f t="shared" si="126"/>
        <v/>
      </c>
      <c r="W932" s="301"/>
      <c r="X932" s="301"/>
      <c r="Y932" s="301"/>
      <c r="Z932" s="301"/>
      <c r="AA932" s="301"/>
      <c r="AB932" s="301"/>
      <c r="AC932" s="301"/>
      <c r="AD932" s="301"/>
      <c r="AE932" s="302" t="str">
        <f t="shared" si="123"/>
        <v/>
      </c>
      <c r="AF932" s="303" t="str">
        <f ca="1">IFERROR(AVERAGEIFS('Discontinuity Log'!$N$5:$N$4980,'Discontinuity Log'!$A$5:$A$4980,J932,'Discontinuity Log'!$N$5:$N$4980,"&lt;&gt;"),"")</f>
        <v/>
      </c>
      <c r="AG932" s="304" t="str">
        <f t="shared" ca="1" si="122"/>
        <v/>
      </c>
      <c r="AH932" s="362"/>
    </row>
    <row r="933" spans="1:34" s="5" customFormat="1" x14ac:dyDescent="0.25">
      <c r="A933" s="290"/>
      <c r="B933" s="306"/>
      <c r="C933" s="292"/>
      <c r="D933" s="293"/>
      <c r="E933" s="294"/>
      <c r="F933" s="294"/>
      <c r="G933" s="294"/>
      <c r="H933" s="295"/>
      <c r="I933" s="295"/>
      <c r="J933" s="296"/>
      <c r="K933" s="297"/>
      <c r="L933" s="297"/>
      <c r="M933" s="298" t="str">
        <f t="shared" si="127"/>
        <v/>
      </c>
      <c r="N933" s="294"/>
      <c r="O933" s="299" t="str">
        <f t="shared" si="124"/>
        <v/>
      </c>
      <c r="P933" s="294"/>
      <c r="Q933" s="299" t="str">
        <f t="shared" si="128"/>
        <v/>
      </c>
      <c r="R933" s="299" t="str">
        <f t="shared" si="125"/>
        <v/>
      </c>
      <c r="S933" s="295"/>
      <c r="T933" s="295"/>
      <c r="U933" s="300" t="str">
        <f t="shared" si="129"/>
        <v/>
      </c>
      <c r="V933" s="299" t="str">
        <f t="shared" si="126"/>
        <v/>
      </c>
      <c r="W933" s="301"/>
      <c r="X933" s="301"/>
      <c r="Y933" s="301"/>
      <c r="Z933" s="301"/>
      <c r="AA933" s="301"/>
      <c r="AB933" s="301"/>
      <c r="AC933" s="301"/>
      <c r="AD933" s="301"/>
      <c r="AE933" s="302" t="str">
        <f t="shared" si="123"/>
        <v/>
      </c>
      <c r="AF933" s="303" t="str">
        <f ca="1">IFERROR(AVERAGEIFS('Discontinuity Log'!$N$5:$N$4980,'Discontinuity Log'!$A$5:$A$4980,J933,'Discontinuity Log'!$N$5:$N$4980,"&lt;&gt;"),"")</f>
        <v/>
      </c>
      <c r="AG933" s="304" t="str">
        <f t="shared" ca="1" si="122"/>
        <v/>
      </c>
      <c r="AH933" s="362"/>
    </row>
    <row r="934" spans="1:34" s="5" customFormat="1" x14ac:dyDescent="0.25">
      <c r="A934" s="290"/>
      <c r="B934" s="306"/>
      <c r="C934" s="292"/>
      <c r="D934" s="293"/>
      <c r="E934" s="294"/>
      <c r="F934" s="294"/>
      <c r="G934" s="294"/>
      <c r="H934" s="295"/>
      <c r="I934" s="295"/>
      <c r="J934" s="296"/>
      <c r="K934" s="297"/>
      <c r="L934" s="297"/>
      <c r="M934" s="298" t="str">
        <f t="shared" si="127"/>
        <v/>
      </c>
      <c r="N934" s="294"/>
      <c r="O934" s="299" t="str">
        <f t="shared" si="124"/>
        <v/>
      </c>
      <c r="P934" s="294"/>
      <c r="Q934" s="299" t="str">
        <f t="shared" si="128"/>
        <v/>
      </c>
      <c r="R934" s="299" t="str">
        <f t="shared" si="125"/>
        <v/>
      </c>
      <c r="S934" s="295"/>
      <c r="T934" s="295"/>
      <c r="U934" s="300" t="str">
        <f t="shared" si="129"/>
        <v/>
      </c>
      <c r="V934" s="299" t="str">
        <f t="shared" si="126"/>
        <v/>
      </c>
      <c r="W934" s="301"/>
      <c r="X934" s="301"/>
      <c r="Y934" s="301"/>
      <c r="Z934" s="301"/>
      <c r="AA934" s="301"/>
      <c r="AB934" s="301"/>
      <c r="AC934" s="301"/>
      <c r="AD934" s="301"/>
      <c r="AE934" s="302" t="str">
        <f t="shared" si="123"/>
        <v/>
      </c>
      <c r="AF934" s="303" t="str">
        <f ca="1">IFERROR(AVERAGEIFS('Discontinuity Log'!$N$5:$N$4980,'Discontinuity Log'!$A$5:$A$4980,J934,'Discontinuity Log'!$N$5:$N$4980,"&lt;&gt;"),"")</f>
        <v/>
      </c>
      <c r="AG934" s="304" t="str">
        <f t="shared" ref="AG934:AG997" ca="1" si="130">IF(AND(ISNUMBER(R934),ISNUMBER(AE934),ISNUMBER(V934),ISNUMBER(AF934)),SUM(R934,V934,AE934,AF934,10),"")</f>
        <v/>
      </c>
      <c r="AH934" s="362"/>
    </row>
    <row r="935" spans="1:34" s="5" customFormat="1" x14ac:dyDescent="0.25">
      <c r="A935" s="290"/>
      <c r="B935" s="306"/>
      <c r="C935" s="292"/>
      <c r="D935" s="293"/>
      <c r="E935" s="294"/>
      <c r="F935" s="294"/>
      <c r="G935" s="294"/>
      <c r="H935" s="295"/>
      <c r="I935" s="295"/>
      <c r="J935" s="296"/>
      <c r="K935" s="297"/>
      <c r="L935" s="297"/>
      <c r="M935" s="298" t="str">
        <f t="shared" si="127"/>
        <v/>
      </c>
      <c r="N935" s="294"/>
      <c r="O935" s="299" t="str">
        <f t="shared" si="124"/>
        <v/>
      </c>
      <c r="P935" s="294"/>
      <c r="Q935" s="299" t="str">
        <f t="shared" si="128"/>
        <v/>
      </c>
      <c r="R935" s="299" t="str">
        <f t="shared" si="125"/>
        <v/>
      </c>
      <c r="S935" s="295"/>
      <c r="T935" s="295"/>
      <c r="U935" s="300" t="str">
        <f t="shared" si="129"/>
        <v/>
      </c>
      <c r="V935" s="299" t="str">
        <f t="shared" si="126"/>
        <v/>
      </c>
      <c r="W935" s="301"/>
      <c r="X935" s="301"/>
      <c r="Y935" s="301"/>
      <c r="Z935" s="301"/>
      <c r="AA935" s="301"/>
      <c r="AB935" s="301"/>
      <c r="AC935" s="301"/>
      <c r="AD935" s="301"/>
      <c r="AE935" s="302" t="str">
        <f t="shared" si="123"/>
        <v/>
      </c>
      <c r="AF935" s="303" t="str">
        <f ca="1">IFERROR(AVERAGEIFS('Discontinuity Log'!$N$5:$N$4980,'Discontinuity Log'!$A$5:$A$4980,J935,'Discontinuity Log'!$N$5:$N$4980,"&lt;&gt;"),"")</f>
        <v/>
      </c>
      <c r="AG935" s="304" t="str">
        <f t="shared" ca="1" si="130"/>
        <v/>
      </c>
      <c r="AH935" s="362"/>
    </row>
    <row r="936" spans="1:34" s="5" customFormat="1" x14ac:dyDescent="0.25">
      <c r="A936" s="290"/>
      <c r="B936" s="306"/>
      <c r="C936" s="292"/>
      <c r="D936" s="293"/>
      <c r="E936" s="294"/>
      <c r="F936" s="294"/>
      <c r="G936" s="294"/>
      <c r="H936" s="295"/>
      <c r="I936" s="295"/>
      <c r="J936" s="296"/>
      <c r="K936" s="297"/>
      <c r="L936" s="297"/>
      <c r="M936" s="298" t="str">
        <f t="shared" si="127"/>
        <v/>
      </c>
      <c r="N936" s="294"/>
      <c r="O936" s="299" t="str">
        <f t="shared" si="124"/>
        <v/>
      </c>
      <c r="P936" s="294"/>
      <c r="Q936" s="299" t="str">
        <f t="shared" si="128"/>
        <v/>
      </c>
      <c r="R936" s="299" t="str">
        <f t="shared" si="125"/>
        <v/>
      </c>
      <c r="S936" s="295"/>
      <c r="T936" s="295"/>
      <c r="U936" s="300" t="str">
        <f t="shared" si="129"/>
        <v/>
      </c>
      <c r="V936" s="299" t="str">
        <f t="shared" si="126"/>
        <v/>
      </c>
      <c r="W936" s="301"/>
      <c r="X936" s="301"/>
      <c r="Y936" s="301"/>
      <c r="Z936" s="301"/>
      <c r="AA936" s="301"/>
      <c r="AB936" s="301"/>
      <c r="AC936" s="301"/>
      <c r="AD936" s="301"/>
      <c r="AE936" s="302" t="str">
        <f t="shared" si="123"/>
        <v/>
      </c>
      <c r="AF936" s="303" t="str">
        <f ca="1">IFERROR(AVERAGEIFS('Discontinuity Log'!$N$5:$N$4980,'Discontinuity Log'!$A$5:$A$4980,J936,'Discontinuity Log'!$N$5:$N$4980,"&lt;&gt;"),"")</f>
        <v/>
      </c>
      <c r="AG936" s="304" t="str">
        <f t="shared" ca="1" si="130"/>
        <v/>
      </c>
      <c r="AH936" s="362"/>
    </row>
    <row r="937" spans="1:34" s="5" customFormat="1" x14ac:dyDescent="0.25">
      <c r="A937" s="290"/>
      <c r="B937" s="306"/>
      <c r="C937" s="292"/>
      <c r="D937" s="293"/>
      <c r="E937" s="294"/>
      <c r="F937" s="294"/>
      <c r="G937" s="294"/>
      <c r="H937" s="295"/>
      <c r="I937" s="295"/>
      <c r="J937" s="296"/>
      <c r="K937" s="297"/>
      <c r="L937" s="297"/>
      <c r="M937" s="298" t="str">
        <f t="shared" si="127"/>
        <v/>
      </c>
      <c r="N937" s="294"/>
      <c r="O937" s="299" t="str">
        <f t="shared" si="124"/>
        <v/>
      </c>
      <c r="P937" s="294"/>
      <c r="Q937" s="299" t="str">
        <f t="shared" si="128"/>
        <v/>
      </c>
      <c r="R937" s="299" t="str">
        <f t="shared" si="125"/>
        <v/>
      </c>
      <c r="S937" s="295"/>
      <c r="T937" s="295"/>
      <c r="U937" s="300" t="str">
        <f t="shared" si="129"/>
        <v/>
      </c>
      <c r="V937" s="299" t="str">
        <f t="shared" si="126"/>
        <v/>
      </c>
      <c r="W937" s="301"/>
      <c r="X937" s="301"/>
      <c r="Y937" s="301"/>
      <c r="Z937" s="301"/>
      <c r="AA937" s="301"/>
      <c r="AB937" s="301"/>
      <c r="AC937" s="301"/>
      <c r="AD937" s="301"/>
      <c r="AE937" s="302" t="str">
        <f t="shared" si="123"/>
        <v/>
      </c>
      <c r="AF937" s="303" t="str">
        <f ca="1">IFERROR(AVERAGEIFS('Discontinuity Log'!$N$5:$N$4980,'Discontinuity Log'!$A$5:$A$4980,J937,'Discontinuity Log'!$N$5:$N$4980,"&lt;&gt;"),"")</f>
        <v/>
      </c>
      <c r="AG937" s="304" t="str">
        <f t="shared" ca="1" si="130"/>
        <v/>
      </c>
      <c r="AH937" s="362"/>
    </row>
    <row r="938" spans="1:34" s="5" customFormat="1" x14ac:dyDescent="0.25">
      <c r="A938" s="290"/>
      <c r="B938" s="306"/>
      <c r="C938" s="292"/>
      <c r="D938" s="293"/>
      <c r="E938" s="294"/>
      <c r="F938" s="294"/>
      <c r="G938" s="294"/>
      <c r="H938" s="295"/>
      <c r="I938" s="295"/>
      <c r="J938" s="296"/>
      <c r="K938" s="297"/>
      <c r="L938" s="297"/>
      <c r="M938" s="298" t="str">
        <f t="shared" si="127"/>
        <v/>
      </c>
      <c r="N938" s="294"/>
      <c r="O938" s="299" t="str">
        <f t="shared" si="124"/>
        <v/>
      </c>
      <c r="P938" s="294"/>
      <c r="Q938" s="299" t="str">
        <f t="shared" si="128"/>
        <v/>
      </c>
      <c r="R938" s="299" t="str">
        <f t="shared" si="125"/>
        <v/>
      </c>
      <c r="S938" s="295"/>
      <c r="T938" s="295"/>
      <c r="U938" s="300" t="str">
        <f t="shared" si="129"/>
        <v/>
      </c>
      <c r="V938" s="299" t="str">
        <f t="shared" si="126"/>
        <v/>
      </c>
      <c r="W938" s="301"/>
      <c r="X938" s="301"/>
      <c r="Y938" s="301"/>
      <c r="Z938" s="301"/>
      <c r="AA938" s="301"/>
      <c r="AB938" s="301"/>
      <c r="AC938" s="301"/>
      <c r="AD938" s="301"/>
      <c r="AE938" s="302" t="str">
        <f t="shared" si="123"/>
        <v/>
      </c>
      <c r="AF938" s="303" t="str">
        <f ca="1">IFERROR(AVERAGEIFS('Discontinuity Log'!$N$5:$N$4980,'Discontinuity Log'!$A$5:$A$4980,J938,'Discontinuity Log'!$N$5:$N$4980,"&lt;&gt;"),"")</f>
        <v/>
      </c>
      <c r="AG938" s="304" t="str">
        <f t="shared" ca="1" si="130"/>
        <v/>
      </c>
      <c r="AH938" s="362"/>
    </row>
    <row r="939" spans="1:34" s="5" customFormat="1" x14ac:dyDescent="0.25">
      <c r="A939" s="290"/>
      <c r="B939" s="306"/>
      <c r="C939" s="292"/>
      <c r="D939" s="293"/>
      <c r="E939" s="294"/>
      <c r="F939" s="294"/>
      <c r="G939" s="294"/>
      <c r="H939" s="295"/>
      <c r="I939" s="295"/>
      <c r="J939" s="296"/>
      <c r="K939" s="297"/>
      <c r="L939" s="297"/>
      <c r="M939" s="298" t="str">
        <f t="shared" si="127"/>
        <v/>
      </c>
      <c r="N939" s="294"/>
      <c r="O939" s="299" t="str">
        <f t="shared" si="124"/>
        <v/>
      </c>
      <c r="P939" s="294"/>
      <c r="Q939" s="299" t="str">
        <f t="shared" si="128"/>
        <v/>
      </c>
      <c r="R939" s="299" t="str">
        <f t="shared" si="125"/>
        <v/>
      </c>
      <c r="S939" s="295"/>
      <c r="T939" s="295"/>
      <c r="U939" s="300" t="str">
        <f t="shared" si="129"/>
        <v/>
      </c>
      <c r="V939" s="299" t="str">
        <f t="shared" si="126"/>
        <v/>
      </c>
      <c r="W939" s="301"/>
      <c r="X939" s="301"/>
      <c r="Y939" s="301"/>
      <c r="Z939" s="301"/>
      <c r="AA939" s="301"/>
      <c r="AB939" s="301"/>
      <c r="AC939" s="301"/>
      <c r="AD939" s="301"/>
      <c r="AE939" s="302" t="str">
        <f t="shared" si="123"/>
        <v/>
      </c>
      <c r="AF939" s="303" t="str">
        <f ca="1">IFERROR(AVERAGEIFS('Discontinuity Log'!$N$5:$N$4980,'Discontinuity Log'!$A$5:$A$4980,J939,'Discontinuity Log'!$N$5:$N$4980,"&lt;&gt;"),"")</f>
        <v/>
      </c>
      <c r="AG939" s="304" t="str">
        <f t="shared" ca="1" si="130"/>
        <v/>
      </c>
      <c r="AH939" s="362"/>
    </row>
    <row r="940" spans="1:34" s="5" customFormat="1" x14ac:dyDescent="0.25">
      <c r="A940" s="290"/>
      <c r="B940" s="306"/>
      <c r="C940" s="292"/>
      <c r="D940" s="293"/>
      <c r="E940" s="294"/>
      <c r="F940" s="294"/>
      <c r="G940" s="294"/>
      <c r="H940" s="295"/>
      <c r="I940" s="295"/>
      <c r="J940" s="296"/>
      <c r="K940" s="297"/>
      <c r="L940" s="297"/>
      <c r="M940" s="298" t="str">
        <f t="shared" si="127"/>
        <v/>
      </c>
      <c r="N940" s="294"/>
      <c r="O940" s="299" t="str">
        <f t="shared" si="124"/>
        <v/>
      </c>
      <c r="P940" s="294"/>
      <c r="Q940" s="299" t="str">
        <f t="shared" si="128"/>
        <v/>
      </c>
      <c r="R940" s="299" t="str">
        <f t="shared" si="125"/>
        <v/>
      </c>
      <c r="S940" s="295"/>
      <c r="T940" s="295"/>
      <c r="U940" s="300" t="str">
        <f t="shared" si="129"/>
        <v/>
      </c>
      <c r="V940" s="299" t="str">
        <f t="shared" si="126"/>
        <v/>
      </c>
      <c r="W940" s="301"/>
      <c r="X940" s="301"/>
      <c r="Y940" s="301"/>
      <c r="Z940" s="301"/>
      <c r="AA940" s="301"/>
      <c r="AB940" s="301"/>
      <c r="AC940" s="301"/>
      <c r="AD940" s="301"/>
      <c r="AE940" s="302" t="str">
        <f t="shared" si="123"/>
        <v/>
      </c>
      <c r="AF940" s="303" t="str">
        <f ca="1">IFERROR(AVERAGEIFS('Discontinuity Log'!$N$5:$N$4980,'Discontinuity Log'!$A$5:$A$4980,J940,'Discontinuity Log'!$N$5:$N$4980,"&lt;&gt;"),"")</f>
        <v/>
      </c>
      <c r="AG940" s="304" t="str">
        <f t="shared" ca="1" si="130"/>
        <v/>
      </c>
      <c r="AH940" s="362"/>
    </row>
    <row r="941" spans="1:34" s="5" customFormat="1" x14ac:dyDescent="0.25">
      <c r="A941" s="290"/>
      <c r="B941" s="306"/>
      <c r="C941" s="292"/>
      <c r="D941" s="293"/>
      <c r="E941" s="294"/>
      <c r="F941" s="294"/>
      <c r="G941" s="294"/>
      <c r="H941" s="295"/>
      <c r="I941" s="295"/>
      <c r="J941" s="296"/>
      <c r="K941" s="297"/>
      <c r="L941" s="297"/>
      <c r="M941" s="298" t="str">
        <f t="shared" si="127"/>
        <v/>
      </c>
      <c r="N941" s="294"/>
      <c r="O941" s="299" t="str">
        <f t="shared" si="124"/>
        <v/>
      </c>
      <c r="P941" s="294"/>
      <c r="Q941" s="299" t="str">
        <f t="shared" si="128"/>
        <v/>
      </c>
      <c r="R941" s="299" t="str">
        <f t="shared" si="125"/>
        <v/>
      </c>
      <c r="S941" s="295"/>
      <c r="T941" s="295"/>
      <c r="U941" s="300" t="str">
        <f t="shared" si="129"/>
        <v/>
      </c>
      <c r="V941" s="299" t="str">
        <f t="shared" si="126"/>
        <v/>
      </c>
      <c r="W941" s="301"/>
      <c r="X941" s="301"/>
      <c r="Y941" s="301"/>
      <c r="Z941" s="301"/>
      <c r="AA941" s="301"/>
      <c r="AB941" s="301"/>
      <c r="AC941" s="301"/>
      <c r="AD941" s="301"/>
      <c r="AE941" s="302" t="str">
        <f t="shared" si="123"/>
        <v/>
      </c>
      <c r="AF941" s="303" t="str">
        <f ca="1">IFERROR(AVERAGEIFS('Discontinuity Log'!$N$5:$N$4980,'Discontinuity Log'!$A$5:$A$4980,J941,'Discontinuity Log'!$N$5:$N$4980,"&lt;&gt;"),"")</f>
        <v/>
      </c>
      <c r="AG941" s="304" t="str">
        <f t="shared" ca="1" si="130"/>
        <v/>
      </c>
      <c r="AH941" s="362"/>
    </row>
    <row r="942" spans="1:34" s="5" customFormat="1" x14ac:dyDescent="0.25">
      <c r="A942" s="290"/>
      <c r="B942" s="306"/>
      <c r="C942" s="292"/>
      <c r="D942" s="293"/>
      <c r="E942" s="294"/>
      <c r="F942" s="294"/>
      <c r="G942" s="294"/>
      <c r="H942" s="295"/>
      <c r="I942" s="295"/>
      <c r="J942" s="296"/>
      <c r="K942" s="297"/>
      <c r="L942" s="297"/>
      <c r="M942" s="298" t="str">
        <f t="shared" si="127"/>
        <v/>
      </c>
      <c r="N942" s="294"/>
      <c r="O942" s="299" t="str">
        <f t="shared" si="124"/>
        <v/>
      </c>
      <c r="P942" s="294"/>
      <c r="Q942" s="299" t="str">
        <f t="shared" si="128"/>
        <v/>
      </c>
      <c r="R942" s="299" t="str">
        <f t="shared" si="125"/>
        <v/>
      </c>
      <c r="S942" s="295"/>
      <c r="T942" s="295"/>
      <c r="U942" s="300" t="str">
        <f t="shared" si="129"/>
        <v/>
      </c>
      <c r="V942" s="299" t="str">
        <f t="shared" si="126"/>
        <v/>
      </c>
      <c r="W942" s="301"/>
      <c r="X942" s="301"/>
      <c r="Y942" s="301"/>
      <c r="Z942" s="301"/>
      <c r="AA942" s="301"/>
      <c r="AB942" s="301"/>
      <c r="AC942" s="301"/>
      <c r="AD942" s="301"/>
      <c r="AE942" s="302" t="str">
        <f t="shared" si="123"/>
        <v/>
      </c>
      <c r="AF942" s="303" t="str">
        <f ca="1">IFERROR(AVERAGEIFS('Discontinuity Log'!$N$5:$N$4980,'Discontinuity Log'!$A$5:$A$4980,J942,'Discontinuity Log'!$N$5:$N$4980,"&lt;&gt;"),"")</f>
        <v/>
      </c>
      <c r="AG942" s="304" t="str">
        <f t="shared" ca="1" si="130"/>
        <v/>
      </c>
      <c r="AH942" s="362"/>
    </row>
    <row r="943" spans="1:34" s="5" customFormat="1" x14ac:dyDescent="0.25">
      <c r="A943" s="290"/>
      <c r="B943" s="306"/>
      <c r="C943" s="292"/>
      <c r="D943" s="293"/>
      <c r="E943" s="294"/>
      <c r="F943" s="294"/>
      <c r="G943" s="294"/>
      <c r="H943" s="295"/>
      <c r="I943" s="295"/>
      <c r="J943" s="296"/>
      <c r="K943" s="297"/>
      <c r="L943" s="297"/>
      <c r="M943" s="298" t="str">
        <f t="shared" si="127"/>
        <v/>
      </c>
      <c r="N943" s="294"/>
      <c r="O943" s="299" t="str">
        <f t="shared" si="124"/>
        <v/>
      </c>
      <c r="P943" s="294"/>
      <c r="Q943" s="299" t="str">
        <f t="shared" si="128"/>
        <v/>
      </c>
      <c r="R943" s="299" t="str">
        <f t="shared" si="125"/>
        <v/>
      </c>
      <c r="S943" s="295"/>
      <c r="T943" s="295"/>
      <c r="U943" s="300" t="str">
        <f t="shared" si="129"/>
        <v/>
      </c>
      <c r="V943" s="299" t="str">
        <f t="shared" si="126"/>
        <v/>
      </c>
      <c r="W943" s="301"/>
      <c r="X943" s="301"/>
      <c r="Y943" s="301"/>
      <c r="Z943" s="301"/>
      <c r="AA943" s="301"/>
      <c r="AB943" s="301"/>
      <c r="AC943" s="301"/>
      <c r="AD943" s="301"/>
      <c r="AE943" s="302" t="str">
        <f t="shared" si="123"/>
        <v/>
      </c>
      <c r="AF943" s="303" t="str">
        <f ca="1">IFERROR(AVERAGEIFS('Discontinuity Log'!$N$5:$N$4980,'Discontinuity Log'!$A$5:$A$4980,J943,'Discontinuity Log'!$N$5:$N$4980,"&lt;&gt;"),"")</f>
        <v/>
      </c>
      <c r="AG943" s="304" t="str">
        <f t="shared" ca="1" si="130"/>
        <v/>
      </c>
      <c r="AH943" s="362"/>
    </row>
    <row r="944" spans="1:34" s="5" customFormat="1" x14ac:dyDescent="0.25">
      <c r="A944" s="290"/>
      <c r="B944" s="306"/>
      <c r="C944" s="292"/>
      <c r="D944" s="293"/>
      <c r="E944" s="294"/>
      <c r="F944" s="294"/>
      <c r="G944" s="294"/>
      <c r="H944" s="295"/>
      <c r="I944" s="295"/>
      <c r="J944" s="296"/>
      <c r="K944" s="297"/>
      <c r="L944" s="297"/>
      <c r="M944" s="298" t="str">
        <f t="shared" si="127"/>
        <v/>
      </c>
      <c r="N944" s="294"/>
      <c r="O944" s="299" t="str">
        <f t="shared" si="124"/>
        <v/>
      </c>
      <c r="P944" s="294"/>
      <c r="Q944" s="299" t="str">
        <f t="shared" si="128"/>
        <v/>
      </c>
      <c r="R944" s="299" t="str">
        <f t="shared" si="125"/>
        <v/>
      </c>
      <c r="S944" s="295"/>
      <c r="T944" s="295"/>
      <c r="U944" s="300" t="str">
        <f t="shared" si="129"/>
        <v/>
      </c>
      <c r="V944" s="299" t="str">
        <f t="shared" si="126"/>
        <v/>
      </c>
      <c r="W944" s="301"/>
      <c r="X944" s="301"/>
      <c r="Y944" s="301"/>
      <c r="Z944" s="301"/>
      <c r="AA944" s="301"/>
      <c r="AB944" s="301"/>
      <c r="AC944" s="301"/>
      <c r="AD944" s="301"/>
      <c r="AE944" s="302" t="str">
        <f t="shared" si="123"/>
        <v/>
      </c>
      <c r="AF944" s="303" t="str">
        <f ca="1">IFERROR(AVERAGEIFS('Discontinuity Log'!$N$5:$N$4980,'Discontinuity Log'!$A$5:$A$4980,J944,'Discontinuity Log'!$N$5:$N$4980,"&lt;&gt;"),"")</f>
        <v/>
      </c>
      <c r="AG944" s="304" t="str">
        <f t="shared" ca="1" si="130"/>
        <v/>
      </c>
      <c r="AH944" s="362"/>
    </row>
    <row r="945" spans="1:34" s="5" customFormat="1" x14ac:dyDescent="0.25">
      <c r="A945" s="290"/>
      <c r="B945" s="306"/>
      <c r="C945" s="292"/>
      <c r="D945" s="293"/>
      <c r="E945" s="294"/>
      <c r="F945" s="294"/>
      <c r="G945" s="294"/>
      <c r="H945" s="295"/>
      <c r="I945" s="295"/>
      <c r="J945" s="296"/>
      <c r="K945" s="297"/>
      <c r="L945" s="297"/>
      <c r="M945" s="298" t="str">
        <f t="shared" si="127"/>
        <v/>
      </c>
      <c r="N945" s="294"/>
      <c r="O945" s="299" t="str">
        <f t="shared" si="124"/>
        <v/>
      </c>
      <c r="P945" s="294"/>
      <c r="Q945" s="299" t="str">
        <f t="shared" si="128"/>
        <v/>
      </c>
      <c r="R945" s="299" t="str">
        <f t="shared" si="125"/>
        <v/>
      </c>
      <c r="S945" s="295"/>
      <c r="T945" s="295"/>
      <c r="U945" s="300" t="str">
        <f t="shared" si="129"/>
        <v/>
      </c>
      <c r="V945" s="299" t="str">
        <f t="shared" si="126"/>
        <v/>
      </c>
      <c r="W945" s="301"/>
      <c r="X945" s="301"/>
      <c r="Y945" s="301"/>
      <c r="Z945" s="301"/>
      <c r="AA945" s="301"/>
      <c r="AB945" s="301"/>
      <c r="AC945" s="301"/>
      <c r="AD945" s="301"/>
      <c r="AE945" s="302" t="str">
        <f t="shared" si="123"/>
        <v/>
      </c>
      <c r="AF945" s="303" t="str">
        <f ca="1">IFERROR(AVERAGEIFS('Discontinuity Log'!$N$5:$N$4980,'Discontinuity Log'!$A$5:$A$4980,J945,'Discontinuity Log'!$N$5:$N$4980,"&lt;&gt;"),"")</f>
        <v/>
      </c>
      <c r="AG945" s="304" t="str">
        <f t="shared" ca="1" si="130"/>
        <v/>
      </c>
      <c r="AH945" s="362"/>
    </row>
    <row r="946" spans="1:34" s="5" customFormat="1" x14ac:dyDescent="0.25">
      <c r="A946" s="290"/>
      <c r="B946" s="306"/>
      <c r="C946" s="292"/>
      <c r="D946" s="293"/>
      <c r="E946" s="294"/>
      <c r="F946" s="294"/>
      <c r="G946" s="294"/>
      <c r="H946" s="295"/>
      <c r="I946" s="295"/>
      <c r="J946" s="296"/>
      <c r="K946" s="297"/>
      <c r="L946" s="297"/>
      <c r="M946" s="298" t="str">
        <f t="shared" si="127"/>
        <v/>
      </c>
      <c r="N946" s="294"/>
      <c r="O946" s="299" t="str">
        <f t="shared" si="124"/>
        <v/>
      </c>
      <c r="P946" s="294"/>
      <c r="Q946" s="299" t="str">
        <f t="shared" si="128"/>
        <v/>
      </c>
      <c r="R946" s="299" t="str">
        <f t="shared" si="125"/>
        <v/>
      </c>
      <c r="S946" s="295"/>
      <c r="T946" s="295"/>
      <c r="U946" s="300" t="str">
        <f t="shared" si="129"/>
        <v/>
      </c>
      <c r="V946" s="299" t="str">
        <f t="shared" si="126"/>
        <v/>
      </c>
      <c r="W946" s="301"/>
      <c r="X946" s="301"/>
      <c r="Y946" s="301"/>
      <c r="Z946" s="301"/>
      <c r="AA946" s="301"/>
      <c r="AB946" s="301"/>
      <c r="AC946" s="301"/>
      <c r="AD946" s="301"/>
      <c r="AE946" s="302" t="str">
        <f t="shared" si="123"/>
        <v/>
      </c>
      <c r="AF946" s="303" t="str">
        <f ca="1">IFERROR(AVERAGEIFS('Discontinuity Log'!$N$5:$N$4980,'Discontinuity Log'!$A$5:$A$4980,J946,'Discontinuity Log'!$N$5:$N$4980,"&lt;&gt;"),"")</f>
        <v/>
      </c>
      <c r="AG946" s="304" t="str">
        <f t="shared" ca="1" si="130"/>
        <v/>
      </c>
      <c r="AH946" s="362"/>
    </row>
    <row r="947" spans="1:34" s="5" customFormat="1" x14ac:dyDescent="0.25">
      <c r="A947" s="290"/>
      <c r="B947" s="306"/>
      <c r="C947" s="292"/>
      <c r="D947" s="293"/>
      <c r="E947" s="294"/>
      <c r="F947" s="294"/>
      <c r="G947" s="294"/>
      <c r="H947" s="295"/>
      <c r="I947" s="295"/>
      <c r="J947" s="296"/>
      <c r="K947" s="297"/>
      <c r="L947" s="297"/>
      <c r="M947" s="298" t="str">
        <f t="shared" si="127"/>
        <v/>
      </c>
      <c r="N947" s="294"/>
      <c r="O947" s="299" t="str">
        <f t="shared" si="124"/>
        <v/>
      </c>
      <c r="P947" s="294"/>
      <c r="Q947" s="299" t="str">
        <f t="shared" si="128"/>
        <v/>
      </c>
      <c r="R947" s="299" t="str">
        <f t="shared" si="125"/>
        <v/>
      </c>
      <c r="S947" s="295"/>
      <c r="T947" s="295"/>
      <c r="U947" s="300" t="str">
        <f t="shared" si="129"/>
        <v/>
      </c>
      <c r="V947" s="299" t="str">
        <f t="shared" si="126"/>
        <v/>
      </c>
      <c r="W947" s="301"/>
      <c r="X947" s="301"/>
      <c r="Y947" s="301"/>
      <c r="Z947" s="301"/>
      <c r="AA947" s="301"/>
      <c r="AB947" s="301"/>
      <c r="AC947" s="301"/>
      <c r="AD947" s="301"/>
      <c r="AE947" s="302" t="str">
        <f t="shared" si="123"/>
        <v/>
      </c>
      <c r="AF947" s="303" t="str">
        <f ca="1">IFERROR(AVERAGEIFS('Discontinuity Log'!$N$5:$N$4980,'Discontinuity Log'!$A$5:$A$4980,J947,'Discontinuity Log'!$N$5:$N$4980,"&lt;&gt;"),"")</f>
        <v/>
      </c>
      <c r="AG947" s="304" t="str">
        <f t="shared" ca="1" si="130"/>
        <v/>
      </c>
      <c r="AH947" s="362"/>
    </row>
    <row r="948" spans="1:34" s="5" customFormat="1" x14ac:dyDescent="0.25">
      <c r="A948" s="290"/>
      <c r="B948" s="306"/>
      <c r="C948" s="292"/>
      <c r="D948" s="293"/>
      <c r="E948" s="294"/>
      <c r="F948" s="294"/>
      <c r="G948" s="294"/>
      <c r="H948" s="295"/>
      <c r="I948" s="295"/>
      <c r="J948" s="296"/>
      <c r="K948" s="297"/>
      <c r="L948" s="297"/>
      <c r="M948" s="298" t="str">
        <f t="shared" si="127"/>
        <v/>
      </c>
      <c r="N948" s="294"/>
      <c r="O948" s="299" t="str">
        <f t="shared" si="124"/>
        <v/>
      </c>
      <c r="P948" s="294"/>
      <c r="Q948" s="299" t="str">
        <f t="shared" si="128"/>
        <v/>
      </c>
      <c r="R948" s="299" t="str">
        <f t="shared" si="125"/>
        <v/>
      </c>
      <c r="S948" s="295"/>
      <c r="T948" s="295"/>
      <c r="U948" s="300" t="str">
        <f t="shared" si="129"/>
        <v/>
      </c>
      <c r="V948" s="299" t="str">
        <f t="shared" si="126"/>
        <v/>
      </c>
      <c r="W948" s="301"/>
      <c r="X948" s="301"/>
      <c r="Y948" s="301"/>
      <c r="Z948" s="301"/>
      <c r="AA948" s="301"/>
      <c r="AB948" s="301"/>
      <c r="AC948" s="301"/>
      <c r="AD948" s="301"/>
      <c r="AE948" s="302" t="str">
        <f t="shared" si="123"/>
        <v/>
      </c>
      <c r="AF948" s="303" t="str">
        <f ca="1">IFERROR(AVERAGEIFS('Discontinuity Log'!$N$5:$N$4980,'Discontinuity Log'!$A$5:$A$4980,J948,'Discontinuity Log'!$N$5:$N$4980,"&lt;&gt;"),"")</f>
        <v/>
      </c>
      <c r="AG948" s="304" t="str">
        <f t="shared" ca="1" si="130"/>
        <v/>
      </c>
      <c r="AH948" s="362"/>
    </row>
    <row r="949" spans="1:34" s="5" customFormat="1" x14ac:dyDescent="0.25">
      <c r="A949" s="290"/>
      <c r="B949" s="306"/>
      <c r="C949" s="292"/>
      <c r="D949" s="293"/>
      <c r="E949" s="294"/>
      <c r="F949" s="294"/>
      <c r="G949" s="294"/>
      <c r="H949" s="295"/>
      <c r="I949" s="295"/>
      <c r="J949" s="296"/>
      <c r="K949" s="297"/>
      <c r="L949" s="297"/>
      <c r="M949" s="298" t="str">
        <f t="shared" si="127"/>
        <v/>
      </c>
      <c r="N949" s="294"/>
      <c r="O949" s="299" t="str">
        <f t="shared" si="124"/>
        <v/>
      </c>
      <c r="P949" s="294"/>
      <c r="Q949" s="299" t="str">
        <f t="shared" si="128"/>
        <v/>
      </c>
      <c r="R949" s="299" t="str">
        <f t="shared" si="125"/>
        <v/>
      </c>
      <c r="S949" s="295"/>
      <c r="T949" s="295"/>
      <c r="U949" s="300" t="str">
        <f t="shared" si="129"/>
        <v/>
      </c>
      <c r="V949" s="299" t="str">
        <f t="shared" si="126"/>
        <v/>
      </c>
      <c r="W949" s="301"/>
      <c r="X949" s="301"/>
      <c r="Y949" s="301"/>
      <c r="Z949" s="301"/>
      <c r="AA949" s="301"/>
      <c r="AB949" s="301"/>
      <c r="AC949" s="301"/>
      <c r="AD949" s="301"/>
      <c r="AE949" s="302" t="str">
        <f t="shared" si="123"/>
        <v/>
      </c>
      <c r="AF949" s="303" t="str">
        <f ca="1">IFERROR(AVERAGEIFS('Discontinuity Log'!$N$5:$N$4980,'Discontinuity Log'!$A$5:$A$4980,J949,'Discontinuity Log'!$N$5:$N$4980,"&lt;&gt;"),"")</f>
        <v/>
      </c>
      <c r="AG949" s="304" t="str">
        <f t="shared" ca="1" si="130"/>
        <v/>
      </c>
      <c r="AH949" s="362"/>
    </row>
    <row r="950" spans="1:34" s="5" customFormat="1" x14ac:dyDescent="0.25">
      <c r="A950" s="290"/>
      <c r="B950" s="306"/>
      <c r="C950" s="292"/>
      <c r="D950" s="293"/>
      <c r="E950" s="294"/>
      <c r="F950" s="294"/>
      <c r="G950" s="294"/>
      <c r="H950" s="295"/>
      <c r="I950" s="295"/>
      <c r="J950" s="296"/>
      <c r="K950" s="297"/>
      <c r="L950" s="297"/>
      <c r="M950" s="298" t="str">
        <f t="shared" si="127"/>
        <v/>
      </c>
      <c r="N950" s="294"/>
      <c r="O950" s="299" t="str">
        <f t="shared" si="124"/>
        <v/>
      </c>
      <c r="P950" s="294"/>
      <c r="Q950" s="299" t="str">
        <f t="shared" si="128"/>
        <v/>
      </c>
      <c r="R950" s="299" t="str">
        <f t="shared" si="125"/>
        <v/>
      </c>
      <c r="S950" s="295"/>
      <c r="T950" s="295"/>
      <c r="U950" s="300" t="str">
        <f t="shared" si="129"/>
        <v/>
      </c>
      <c r="V950" s="299" t="str">
        <f t="shared" si="126"/>
        <v/>
      </c>
      <c r="W950" s="301"/>
      <c r="X950" s="301"/>
      <c r="Y950" s="301"/>
      <c r="Z950" s="301"/>
      <c r="AA950" s="301"/>
      <c r="AB950" s="301"/>
      <c r="AC950" s="301"/>
      <c r="AD950" s="301"/>
      <c r="AE950" s="302" t="str">
        <f t="shared" si="123"/>
        <v/>
      </c>
      <c r="AF950" s="303" t="str">
        <f ca="1">IFERROR(AVERAGEIFS('Discontinuity Log'!$N$5:$N$4980,'Discontinuity Log'!$A$5:$A$4980,J950,'Discontinuity Log'!$N$5:$N$4980,"&lt;&gt;"),"")</f>
        <v/>
      </c>
      <c r="AG950" s="304" t="str">
        <f t="shared" ca="1" si="130"/>
        <v/>
      </c>
      <c r="AH950" s="362"/>
    </row>
    <row r="951" spans="1:34" s="5" customFormat="1" x14ac:dyDescent="0.25">
      <c r="A951" s="290"/>
      <c r="B951" s="306"/>
      <c r="C951" s="292"/>
      <c r="D951" s="293"/>
      <c r="E951" s="294"/>
      <c r="F951" s="294"/>
      <c r="G951" s="294"/>
      <c r="H951" s="295"/>
      <c r="I951" s="295"/>
      <c r="J951" s="296"/>
      <c r="K951" s="297"/>
      <c r="L951" s="297"/>
      <c r="M951" s="298" t="str">
        <f t="shared" si="127"/>
        <v/>
      </c>
      <c r="N951" s="294"/>
      <c r="O951" s="299" t="str">
        <f t="shared" si="124"/>
        <v/>
      </c>
      <c r="P951" s="294"/>
      <c r="Q951" s="299" t="str">
        <f t="shared" si="128"/>
        <v/>
      </c>
      <c r="R951" s="299" t="str">
        <f t="shared" si="125"/>
        <v/>
      </c>
      <c r="S951" s="295"/>
      <c r="T951" s="295"/>
      <c r="U951" s="300" t="str">
        <f t="shared" si="129"/>
        <v/>
      </c>
      <c r="V951" s="299" t="str">
        <f t="shared" si="126"/>
        <v/>
      </c>
      <c r="W951" s="301"/>
      <c r="X951" s="301"/>
      <c r="Y951" s="301"/>
      <c r="Z951" s="301"/>
      <c r="AA951" s="301"/>
      <c r="AB951" s="301"/>
      <c r="AC951" s="301"/>
      <c r="AD951" s="301"/>
      <c r="AE951" s="302" t="str">
        <f t="shared" si="123"/>
        <v/>
      </c>
      <c r="AF951" s="303" t="str">
        <f ca="1">IFERROR(AVERAGEIFS('Discontinuity Log'!$N$5:$N$4980,'Discontinuity Log'!$A$5:$A$4980,J951,'Discontinuity Log'!$N$5:$N$4980,"&lt;&gt;"),"")</f>
        <v/>
      </c>
      <c r="AG951" s="304" t="str">
        <f t="shared" ca="1" si="130"/>
        <v/>
      </c>
      <c r="AH951" s="362"/>
    </row>
    <row r="952" spans="1:34" s="5" customFormat="1" x14ac:dyDescent="0.25">
      <c r="A952" s="290"/>
      <c r="B952" s="306"/>
      <c r="C952" s="292"/>
      <c r="D952" s="293"/>
      <c r="E952" s="294"/>
      <c r="F952" s="294"/>
      <c r="G952" s="294"/>
      <c r="H952" s="295"/>
      <c r="I952" s="295"/>
      <c r="J952" s="296"/>
      <c r="K952" s="297"/>
      <c r="L952" s="297"/>
      <c r="M952" s="298" t="str">
        <f t="shared" si="127"/>
        <v/>
      </c>
      <c r="N952" s="294"/>
      <c r="O952" s="299" t="str">
        <f t="shared" si="124"/>
        <v/>
      </c>
      <c r="P952" s="294"/>
      <c r="Q952" s="299" t="str">
        <f t="shared" si="128"/>
        <v/>
      </c>
      <c r="R952" s="299" t="str">
        <f t="shared" si="125"/>
        <v/>
      </c>
      <c r="S952" s="295"/>
      <c r="T952" s="295"/>
      <c r="U952" s="300" t="str">
        <f t="shared" si="129"/>
        <v/>
      </c>
      <c r="V952" s="299" t="str">
        <f t="shared" si="126"/>
        <v/>
      </c>
      <c r="W952" s="301"/>
      <c r="X952" s="301"/>
      <c r="Y952" s="301"/>
      <c r="Z952" s="301"/>
      <c r="AA952" s="301"/>
      <c r="AB952" s="301"/>
      <c r="AC952" s="301"/>
      <c r="AD952" s="301"/>
      <c r="AE952" s="302" t="str">
        <f t="shared" si="123"/>
        <v/>
      </c>
      <c r="AF952" s="303" t="str">
        <f ca="1">IFERROR(AVERAGEIFS('Discontinuity Log'!$N$5:$N$4980,'Discontinuity Log'!$A$5:$A$4980,J952,'Discontinuity Log'!$N$5:$N$4980,"&lt;&gt;"),"")</f>
        <v/>
      </c>
      <c r="AG952" s="304" t="str">
        <f t="shared" ca="1" si="130"/>
        <v/>
      </c>
      <c r="AH952" s="362"/>
    </row>
    <row r="953" spans="1:34" s="5" customFormat="1" x14ac:dyDescent="0.25">
      <c r="A953" s="290"/>
      <c r="B953" s="306"/>
      <c r="C953" s="292"/>
      <c r="D953" s="293"/>
      <c r="E953" s="294"/>
      <c r="F953" s="294"/>
      <c r="G953" s="294"/>
      <c r="H953" s="295"/>
      <c r="I953" s="295"/>
      <c r="J953" s="296"/>
      <c r="K953" s="297"/>
      <c r="L953" s="297"/>
      <c r="M953" s="298" t="str">
        <f t="shared" si="127"/>
        <v/>
      </c>
      <c r="N953" s="294"/>
      <c r="O953" s="299" t="str">
        <f t="shared" si="124"/>
        <v/>
      </c>
      <c r="P953" s="294"/>
      <c r="Q953" s="299" t="str">
        <f t="shared" si="128"/>
        <v/>
      </c>
      <c r="R953" s="299" t="str">
        <f t="shared" si="125"/>
        <v/>
      </c>
      <c r="S953" s="295"/>
      <c r="T953" s="295"/>
      <c r="U953" s="300" t="str">
        <f t="shared" si="129"/>
        <v/>
      </c>
      <c r="V953" s="299" t="str">
        <f t="shared" si="126"/>
        <v/>
      </c>
      <c r="W953" s="301"/>
      <c r="X953" s="301"/>
      <c r="Y953" s="301"/>
      <c r="Z953" s="301"/>
      <c r="AA953" s="301"/>
      <c r="AB953" s="301"/>
      <c r="AC953" s="301"/>
      <c r="AD953" s="301"/>
      <c r="AE953" s="302" t="str">
        <f t="shared" si="123"/>
        <v/>
      </c>
      <c r="AF953" s="303" t="str">
        <f ca="1">IFERROR(AVERAGEIFS('Discontinuity Log'!$N$5:$N$4980,'Discontinuity Log'!$A$5:$A$4980,J953,'Discontinuity Log'!$N$5:$N$4980,"&lt;&gt;"),"")</f>
        <v/>
      </c>
      <c r="AG953" s="304" t="str">
        <f t="shared" ca="1" si="130"/>
        <v/>
      </c>
      <c r="AH953" s="362"/>
    </row>
    <row r="954" spans="1:34" s="5" customFormat="1" x14ac:dyDescent="0.25">
      <c r="A954" s="290"/>
      <c r="B954" s="306"/>
      <c r="C954" s="292"/>
      <c r="D954" s="293"/>
      <c r="E954" s="294"/>
      <c r="F954" s="294"/>
      <c r="G954" s="294"/>
      <c r="H954" s="295"/>
      <c r="I954" s="295"/>
      <c r="J954" s="296"/>
      <c r="K954" s="297"/>
      <c r="L954" s="297"/>
      <c r="M954" s="298" t="str">
        <f t="shared" si="127"/>
        <v/>
      </c>
      <c r="N954" s="294"/>
      <c r="O954" s="299" t="str">
        <f t="shared" si="124"/>
        <v/>
      </c>
      <c r="P954" s="294"/>
      <c r="Q954" s="299" t="str">
        <f t="shared" si="128"/>
        <v/>
      </c>
      <c r="R954" s="299" t="str">
        <f t="shared" si="125"/>
        <v/>
      </c>
      <c r="S954" s="295"/>
      <c r="T954" s="295"/>
      <c r="U954" s="300" t="str">
        <f t="shared" si="129"/>
        <v/>
      </c>
      <c r="V954" s="299" t="str">
        <f t="shared" si="126"/>
        <v/>
      </c>
      <c r="W954" s="301"/>
      <c r="X954" s="301"/>
      <c r="Y954" s="301"/>
      <c r="Z954" s="301"/>
      <c r="AA954" s="301"/>
      <c r="AB954" s="301"/>
      <c r="AC954" s="301"/>
      <c r="AD954" s="301"/>
      <c r="AE954" s="302" t="str">
        <f t="shared" si="123"/>
        <v/>
      </c>
      <c r="AF954" s="303" t="str">
        <f ca="1">IFERROR(AVERAGEIFS('Discontinuity Log'!$N$5:$N$4980,'Discontinuity Log'!$A$5:$A$4980,J954,'Discontinuity Log'!$N$5:$N$4980,"&lt;&gt;"),"")</f>
        <v/>
      </c>
      <c r="AG954" s="304" t="str">
        <f t="shared" ca="1" si="130"/>
        <v/>
      </c>
      <c r="AH954" s="362"/>
    </row>
    <row r="955" spans="1:34" s="5" customFormat="1" x14ac:dyDescent="0.25">
      <c r="A955" s="290"/>
      <c r="B955" s="306"/>
      <c r="C955" s="292"/>
      <c r="D955" s="293"/>
      <c r="E955" s="294"/>
      <c r="F955" s="294"/>
      <c r="G955" s="294"/>
      <c r="H955" s="295"/>
      <c r="I955" s="295"/>
      <c r="J955" s="296"/>
      <c r="K955" s="297"/>
      <c r="L955" s="297"/>
      <c r="M955" s="298" t="str">
        <f t="shared" si="127"/>
        <v/>
      </c>
      <c r="N955" s="294"/>
      <c r="O955" s="299" t="str">
        <f t="shared" si="124"/>
        <v/>
      </c>
      <c r="P955" s="294"/>
      <c r="Q955" s="299" t="str">
        <f t="shared" si="128"/>
        <v/>
      </c>
      <c r="R955" s="299" t="str">
        <f t="shared" si="125"/>
        <v/>
      </c>
      <c r="S955" s="295"/>
      <c r="T955" s="295"/>
      <c r="U955" s="300" t="str">
        <f t="shared" si="129"/>
        <v/>
      </c>
      <c r="V955" s="299" t="str">
        <f t="shared" si="126"/>
        <v/>
      </c>
      <c r="W955" s="301"/>
      <c r="X955" s="301"/>
      <c r="Y955" s="301"/>
      <c r="Z955" s="301"/>
      <c r="AA955" s="301"/>
      <c r="AB955" s="301"/>
      <c r="AC955" s="301"/>
      <c r="AD955" s="301"/>
      <c r="AE955" s="302" t="str">
        <f t="shared" si="123"/>
        <v/>
      </c>
      <c r="AF955" s="303" t="str">
        <f ca="1">IFERROR(AVERAGEIFS('Discontinuity Log'!$N$5:$N$4980,'Discontinuity Log'!$A$5:$A$4980,J955,'Discontinuity Log'!$N$5:$N$4980,"&lt;&gt;"),"")</f>
        <v/>
      </c>
      <c r="AG955" s="304" t="str">
        <f t="shared" ca="1" si="130"/>
        <v/>
      </c>
      <c r="AH955" s="362"/>
    </row>
    <row r="956" spans="1:34" s="5" customFormat="1" x14ac:dyDescent="0.25">
      <c r="A956" s="290"/>
      <c r="B956" s="306"/>
      <c r="C956" s="292"/>
      <c r="D956" s="293"/>
      <c r="E956" s="294"/>
      <c r="F956" s="294"/>
      <c r="G956" s="294"/>
      <c r="H956" s="295"/>
      <c r="I956" s="295"/>
      <c r="J956" s="296"/>
      <c r="K956" s="297"/>
      <c r="L956" s="297"/>
      <c r="M956" s="298" t="str">
        <f t="shared" si="127"/>
        <v/>
      </c>
      <c r="N956" s="294"/>
      <c r="O956" s="299" t="str">
        <f t="shared" si="124"/>
        <v/>
      </c>
      <c r="P956" s="294"/>
      <c r="Q956" s="299" t="str">
        <f t="shared" si="128"/>
        <v/>
      </c>
      <c r="R956" s="299" t="str">
        <f t="shared" si="125"/>
        <v/>
      </c>
      <c r="S956" s="295"/>
      <c r="T956" s="295"/>
      <c r="U956" s="300" t="str">
        <f t="shared" si="129"/>
        <v/>
      </c>
      <c r="V956" s="299" t="str">
        <f t="shared" si="126"/>
        <v/>
      </c>
      <c r="W956" s="301"/>
      <c r="X956" s="301"/>
      <c r="Y956" s="301"/>
      <c r="Z956" s="301"/>
      <c r="AA956" s="301"/>
      <c r="AB956" s="301"/>
      <c r="AC956" s="301"/>
      <c r="AD956" s="301"/>
      <c r="AE956" s="302" t="str">
        <f t="shared" si="123"/>
        <v/>
      </c>
      <c r="AF956" s="303" t="str">
        <f ca="1">IFERROR(AVERAGEIFS('Discontinuity Log'!$N$5:$N$4980,'Discontinuity Log'!$A$5:$A$4980,J956,'Discontinuity Log'!$N$5:$N$4980,"&lt;&gt;"),"")</f>
        <v/>
      </c>
      <c r="AG956" s="304" t="str">
        <f t="shared" ca="1" si="130"/>
        <v/>
      </c>
      <c r="AH956" s="362"/>
    </row>
    <row r="957" spans="1:34" s="5" customFormat="1" x14ac:dyDescent="0.25">
      <c r="A957" s="290"/>
      <c r="B957" s="306"/>
      <c r="C957" s="292"/>
      <c r="D957" s="293"/>
      <c r="E957" s="294"/>
      <c r="F957" s="294"/>
      <c r="G957" s="294"/>
      <c r="H957" s="295"/>
      <c r="I957" s="295"/>
      <c r="J957" s="296"/>
      <c r="K957" s="297"/>
      <c r="L957" s="297"/>
      <c r="M957" s="298" t="str">
        <f t="shared" si="127"/>
        <v/>
      </c>
      <c r="N957" s="294"/>
      <c r="O957" s="299" t="str">
        <f t="shared" si="124"/>
        <v/>
      </c>
      <c r="P957" s="294"/>
      <c r="Q957" s="299" t="str">
        <f t="shared" si="128"/>
        <v/>
      </c>
      <c r="R957" s="299" t="str">
        <f t="shared" si="125"/>
        <v/>
      </c>
      <c r="S957" s="295"/>
      <c r="T957" s="295"/>
      <c r="U957" s="300" t="str">
        <f t="shared" si="129"/>
        <v/>
      </c>
      <c r="V957" s="299" t="str">
        <f t="shared" si="126"/>
        <v/>
      </c>
      <c r="W957" s="301"/>
      <c r="X957" s="301"/>
      <c r="Y957" s="301"/>
      <c r="Z957" s="301"/>
      <c r="AA957" s="301"/>
      <c r="AB957" s="301"/>
      <c r="AC957" s="301"/>
      <c r="AD957" s="301"/>
      <c r="AE957" s="302" t="str">
        <f t="shared" si="123"/>
        <v/>
      </c>
      <c r="AF957" s="303" t="str">
        <f ca="1">IFERROR(AVERAGEIFS('Discontinuity Log'!$N$5:$N$4980,'Discontinuity Log'!$A$5:$A$4980,J957,'Discontinuity Log'!$N$5:$N$4980,"&lt;&gt;"),"")</f>
        <v/>
      </c>
      <c r="AG957" s="304" t="str">
        <f t="shared" ca="1" si="130"/>
        <v/>
      </c>
      <c r="AH957" s="362"/>
    </row>
    <row r="958" spans="1:34" s="5" customFormat="1" x14ac:dyDescent="0.25">
      <c r="A958" s="290"/>
      <c r="B958" s="306"/>
      <c r="C958" s="292"/>
      <c r="D958" s="293"/>
      <c r="E958" s="294"/>
      <c r="F958" s="294"/>
      <c r="G958" s="294"/>
      <c r="H958" s="295"/>
      <c r="I958" s="295"/>
      <c r="J958" s="296"/>
      <c r="K958" s="297"/>
      <c r="L958" s="297"/>
      <c r="M958" s="298" t="str">
        <f t="shared" si="127"/>
        <v/>
      </c>
      <c r="N958" s="294"/>
      <c r="O958" s="299" t="str">
        <f t="shared" si="124"/>
        <v/>
      </c>
      <c r="P958" s="294"/>
      <c r="Q958" s="299" t="str">
        <f t="shared" si="128"/>
        <v/>
      </c>
      <c r="R958" s="299" t="str">
        <f t="shared" si="125"/>
        <v/>
      </c>
      <c r="S958" s="295"/>
      <c r="T958" s="295"/>
      <c r="U958" s="300" t="str">
        <f t="shared" si="129"/>
        <v/>
      </c>
      <c r="V958" s="299" t="str">
        <f t="shared" si="126"/>
        <v/>
      </c>
      <c r="W958" s="301"/>
      <c r="X958" s="301"/>
      <c r="Y958" s="301"/>
      <c r="Z958" s="301"/>
      <c r="AA958" s="301"/>
      <c r="AB958" s="301"/>
      <c r="AC958" s="301"/>
      <c r="AD958" s="301"/>
      <c r="AE958" s="302" t="str">
        <f t="shared" si="123"/>
        <v/>
      </c>
      <c r="AF958" s="303" t="str">
        <f ca="1">IFERROR(AVERAGEIFS('Discontinuity Log'!$N$5:$N$4980,'Discontinuity Log'!$A$5:$A$4980,J958,'Discontinuity Log'!$N$5:$N$4980,"&lt;&gt;"),"")</f>
        <v/>
      </c>
      <c r="AG958" s="304" t="str">
        <f t="shared" ca="1" si="130"/>
        <v/>
      </c>
      <c r="AH958" s="362"/>
    </row>
    <row r="959" spans="1:34" s="5" customFormat="1" x14ac:dyDescent="0.25">
      <c r="A959" s="290"/>
      <c r="B959" s="306"/>
      <c r="C959" s="292"/>
      <c r="D959" s="293"/>
      <c r="E959" s="294"/>
      <c r="F959" s="294"/>
      <c r="G959" s="294"/>
      <c r="H959" s="295"/>
      <c r="I959" s="295"/>
      <c r="J959" s="296"/>
      <c r="K959" s="297"/>
      <c r="L959" s="297"/>
      <c r="M959" s="298" t="str">
        <f t="shared" si="127"/>
        <v/>
      </c>
      <c r="N959" s="294"/>
      <c r="O959" s="299" t="str">
        <f t="shared" si="124"/>
        <v/>
      </c>
      <c r="P959" s="294"/>
      <c r="Q959" s="299" t="str">
        <f t="shared" si="128"/>
        <v/>
      </c>
      <c r="R959" s="299" t="str">
        <f t="shared" si="125"/>
        <v/>
      </c>
      <c r="S959" s="295"/>
      <c r="T959" s="295"/>
      <c r="U959" s="300" t="str">
        <f t="shared" si="129"/>
        <v/>
      </c>
      <c r="V959" s="299" t="str">
        <f t="shared" si="126"/>
        <v/>
      </c>
      <c r="W959" s="301"/>
      <c r="X959" s="301"/>
      <c r="Y959" s="301"/>
      <c r="Z959" s="301"/>
      <c r="AA959" s="301"/>
      <c r="AB959" s="301"/>
      <c r="AC959" s="301"/>
      <c r="AD959" s="301"/>
      <c r="AE959" s="302" t="str">
        <f t="shared" si="123"/>
        <v/>
      </c>
      <c r="AF959" s="303" t="str">
        <f ca="1">IFERROR(AVERAGEIFS('Discontinuity Log'!$N$5:$N$4980,'Discontinuity Log'!$A$5:$A$4980,J959,'Discontinuity Log'!$N$5:$N$4980,"&lt;&gt;"),"")</f>
        <v/>
      </c>
      <c r="AG959" s="304" t="str">
        <f t="shared" ca="1" si="130"/>
        <v/>
      </c>
      <c r="AH959" s="362"/>
    </row>
    <row r="960" spans="1:34" s="5" customFormat="1" x14ac:dyDescent="0.25">
      <c r="A960" s="290"/>
      <c r="B960" s="306"/>
      <c r="C960" s="292"/>
      <c r="D960" s="293"/>
      <c r="E960" s="294"/>
      <c r="F960" s="294"/>
      <c r="G960" s="294"/>
      <c r="H960" s="295"/>
      <c r="I960" s="295"/>
      <c r="J960" s="296"/>
      <c r="K960" s="297"/>
      <c r="L960" s="297"/>
      <c r="M960" s="298" t="str">
        <f t="shared" si="127"/>
        <v/>
      </c>
      <c r="N960" s="294"/>
      <c r="O960" s="299" t="str">
        <f t="shared" si="124"/>
        <v/>
      </c>
      <c r="P960" s="294"/>
      <c r="Q960" s="299" t="str">
        <f t="shared" si="128"/>
        <v/>
      </c>
      <c r="R960" s="299" t="str">
        <f t="shared" si="125"/>
        <v/>
      </c>
      <c r="S960" s="295"/>
      <c r="T960" s="295"/>
      <c r="U960" s="300" t="str">
        <f t="shared" si="129"/>
        <v/>
      </c>
      <c r="V960" s="299" t="str">
        <f t="shared" si="126"/>
        <v/>
      </c>
      <c r="W960" s="301"/>
      <c r="X960" s="301"/>
      <c r="Y960" s="301"/>
      <c r="Z960" s="301"/>
      <c r="AA960" s="301"/>
      <c r="AB960" s="301"/>
      <c r="AC960" s="301"/>
      <c r="AD960" s="301"/>
      <c r="AE960" s="302" t="str">
        <f t="shared" si="123"/>
        <v/>
      </c>
      <c r="AF960" s="303" t="str">
        <f ca="1">IFERROR(AVERAGEIFS('Discontinuity Log'!$N$5:$N$4980,'Discontinuity Log'!$A$5:$A$4980,J960,'Discontinuity Log'!$N$5:$N$4980,"&lt;&gt;"),"")</f>
        <v/>
      </c>
      <c r="AG960" s="304" t="str">
        <f t="shared" ca="1" si="130"/>
        <v/>
      </c>
      <c r="AH960" s="362"/>
    </row>
    <row r="961" spans="1:34" s="5" customFormat="1" x14ac:dyDescent="0.25">
      <c r="A961" s="290"/>
      <c r="B961" s="306"/>
      <c r="C961" s="292"/>
      <c r="D961" s="293"/>
      <c r="E961" s="294"/>
      <c r="F961" s="294"/>
      <c r="G961" s="294"/>
      <c r="H961" s="295"/>
      <c r="I961" s="295"/>
      <c r="J961" s="296"/>
      <c r="K961" s="297"/>
      <c r="L961" s="297"/>
      <c r="M961" s="298" t="str">
        <f t="shared" si="127"/>
        <v/>
      </c>
      <c r="N961" s="294"/>
      <c r="O961" s="299" t="str">
        <f t="shared" si="124"/>
        <v/>
      </c>
      <c r="P961" s="294"/>
      <c r="Q961" s="299" t="str">
        <f t="shared" si="128"/>
        <v/>
      </c>
      <c r="R961" s="299" t="str">
        <f t="shared" si="125"/>
        <v/>
      </c>
      <c r="S961" s="295"/>
      <c r="T961" s="295"/>
      <c r="U961" s="300" t="str">
        <f t="shared" si="129"/>
        <v/>
      </c>
      <c r="V961" s="299" t="str">
        <f t="shared" si="126"/>
        <v/>
      </c>
      <c r="W961" s="301"/>
      <c r="X961" s="301"/>
      <c r="Y961" s="301"/>
      <c r="Z961" s="301"/>
      <c r="AA961" s="301"/>
      <c r="AB961" s="301"/>
      <c r="AC961" s="301"/>
      <c r="AD961" s="301"/>
      <c r="AE961" s="302" t="str">
        <f t="shared" si="123"/>
        <v/>
      </c>
      <c r="AF961" s="303" t="str">
        <f ca="1">IFERROR(AVERAGEIFS('Discontinuity Log'!$N$5:$N$4980,'Discontinuity Log'!$A$5:$A$4980,J961,'Discontinuity Log'!$N$5:$N$4980,"&lt;&gt;"),"")</f>
        <v/>
      </c>
      <c r="AG961" s="304" t="str">
        <f t="shared" ca="1" si="130"/>
        <v/>
      </c>
      <c r="AH961" s="362"/>
    </row>
    <row r="962" spans="1:34" s="5" customFormat="1" x14ac:dyDescent="0.25">
      <c r="A962" s="290"/>
      <c r="B962" s="306"/>
      <c r="C962" s="292"/>
      <c r="D962" s="293"/>
      <c r="E962" s="294"/>
      <c r="F962" s="294"/>
      <c r="G962" s="294"/>
      <c r="H962" s="295"/>
      <c r="I962" s="295"/>
      <c r="J962" s="296"/>
      <c r="K962" s="297"/>
      <c r="L962" s="297"/>
      <c r="M962" s="298" t="str">
        <f t="shared" si="127"/>
        <v/>
      </c>
      <c r="N962" s="294"/>
      <c r="O962" s="299" t="str">
        <f t="shared" si="124"/>
        <v/>
      </c>
      <c r="P962" s="294"/>
      <c r="Q962" s="299" t="str">
        <f t="shared" si="128"/>
        <v/>
      </c>
      <c r="R962" s="299" t="str">
        <f t="shared" si="125"/>
        <v/>
      </c>
      <c r="S962" s="295"/>
      <c r="T962" s="295"/>
      <c r="U962" s="300" t="str">
        <f t="shared" si="129"/>
        <v/>
      </c>
      <c r="V962" s="299" t="str">
        <f t="shared" si="126"/>
        <v/>
      </c>
      <c r="W962" s="301"/>
      <c r="X962" s="301"/>
      <c r="Y962" s="301"/>
      <c r="Z962" s="301"/>
      <c r="AA962" s="301"/>
      <c r="AB962" s="301"/>
      <c r="AC962" s="301"/>
      <c r="AD962" s="301"/>
      <c r="AE962" s="302" t="str">
        <f t="shared" si="123"/>
        <v/>
      </c>
      <c r="AF962" s="303" t="str">
        <f ca="1">IFERROR(AVERAGEIFS('Discontinuity Log'!$N$5:$N$4980,'Discontinuity Log'!$A$5:$A$4980,J962,'Discontinuity Log'!$N$5:$N$4980,"&lt;&gt;"),"")</f>
        <v/>
      </c>
      <c r="AG962" s="304" t="str">
        <f t="shared" ca="1" si="130"/>
        <v/>
      </c>
      <c r="AH962" s="362"/>
    </row>
    <row r="963" spans="1:34" s="5" customFormat="1" x14ac:dyDescent="0.25">
      <c r="A963" s="290"/>
      <c r="B963" s="306"/>
      <c r="C963" s="292"/>
      <c r="D963" s="293"/>
      <c r="E963" s="294"/>
      <c r="F963" s="294"/>
      <c r="G963" s="294"/>
      <c r="H963" s="295"/>
      <c r="I963" s="295"/>
      <c r="J963" s="296"/>
      <c r="K963" s="297"/>
      <c r="L963" s="297"/>
      <c r="M963" s="298" t="str">
        <f t="shared" si="127"/>
        <v/>
      </c>
      <c r="N963" s="294"/>
      <c r="O963" s="299" t="str">
        <f t="shared" si="124"/>
        <v/>
      </c>
      <c r="P963" s="294"/>
      <c r="Q963" s="299" t="str">
        <f t="shared" si="128"/>
        <v/>
      </c>
      <c r="R963" s="299" t="str">
        <f t="shared" si="125"/>
        <v/>
      </c>
      <c r="S963" s="295"/>
      <c r="T963" s="295"/>
      <c r="U963" s="300" t="str">
        <f t="shared" si="129"/>
        <v/>
      </c>
      <c r="V963" s="299" t="str">
        <f t="shared" si="126"/>
        <v/>
      </c>
      <c r="W963" s="301"/>
      <c r="X963" s="301"/>
      <c r="Y963" s="301"/>
      <c r="Z963" s="301"/>
      <c r="AA963" s="301"/>
      <c r="AB963" s="301"/>
      <c r="AC963" s="301"/>
      <c r="AD963" s="301"/>
      <c r="AE963" s="302" t="str">
        <f t="shared" si="123"/>
        <v/>
      </c>
      <c r="AF963" s="303" t="str">
        <f ca="1">IFERROR(AVERAGEIFS('Discontinuity Log'!$N$5:$N$4980,'Discontinuity Log'!$A$5:$A$4980,J963,'Discontinuity Log'!$N$5:$N$4980,"&lt;&gt;"),"")</f>
        <v/>
      </c>
      <c r="AG963" s="304" t="str">
        <f t="shared" ca="1" si="130"/>
        <v/>
      </c>
      <c r="AH963" s="362"/>
    </row>
    <row r="964" spans="1:34" s="5" customFormat="1" x14ac:dyDescent="0.25">
      <c r="A964" s="290"/>
      <c r="B964" s="306"/>
      <c r="C964" s="292"/>
      <c r="D964" s="293"/>
      <c r="E964" s="294"/>
      <c r="F964" s="294"/>
      <c r="G964" s="294"/>
      <c r="H964" s="295"/>
      <c r="I964" s="295"/>
      <c r="J964" s="296"/>
      <c r="K964" s="297"/>
      <c r="L964" s="297"/>
      <c r="M964" s="298" t="str">
        <f t="shared" si="127"/>
        <v/>
      </c>
      <c r="N964" s="294"/>
      <c r="O964" s="299" t="str">
        <f t="shared" si="124"/>
        <v/>
      </c>
      <c r="P964" s="294"/>
      <c r="Q964" s="299" t="str">
        <f t="shared" si="128"/>
        <v/>
      </c>
      <c r="R964" s="299" t="str">
        <f t="shared" si="125"/>
        <v/>
      </c>
      <c r="S964" s="295"/>
      <c r="T964" s="295"/>
      <c r="U964" s="300" t="str">
        <f t="shared" si="129"/>
        <v/>
      </c>
      <c r="V964" s="299" t="str">
        <f t="shared" si="126"/>
        <v/>
      </c>
      <c r="W964" s="301"/>
      <c r="X964" s="301"/>
      <c r="Y964" s="301"/>
      <c r="Z964" s="301"/>
      <c r="AA964" s="301"/>
      <c r="AB964" s="301"/>
      <c r="AC964" s="301"/>
      <c r="AD964" s="301"/>
      <c r="AE964" s="302" t="str">
        <f t="shared" si="123"/>
        <v/>
      </c>
      <c r="AF964" s="303" t="str">
        <f ca="1">IFERROR(AVERAGEIFS('Discontinuity Log'!$N$5:$N$4980,'Discontinuity Log'!$A$5:$A$4980,J964,'Discontinuity Log'!$N$5:$N$4980,"&lt;&gt;"),"")</f>
        <v/>
      </c>
      <c r="AG964" s="304" t="str">
        <f t="shared" ca="1" si="130"/>
        <v/>
      </c>
      <c r="AH964" s="362"/>
    </row>
    <row r="965" spans="1:34" s="5" customFormat="1" x14ac:dyDescent="0.25">
      <c r="A965" s="290"/>
      <c r="B965" s="306"/>
      <c r="C965" s="292"/>
      <c r="D965" s="293"/>
      <c r="E965" s="294"/>
      <c r="F965" s="294"/>
      <c r="G965" s="294"/>
      <c r="H965" s="295"/>
      <c r="I965" s="295"/>
      <c r="J965" s="296"/>
      <c r="K965" s="297"/>
      <c r="L965" s="297"/>
      <c r="M965" s="298" t="str">
        <f t="shared" si="127"/>
        <v/>
      </c>
      <c r="N965" s="294"/>
      <c r="O965" s="299" t="str">
        <f t="shared" si="124"/>
        <v/>
      </c>
      <c r="P965" s="294"/>
      <c r="Q965" s="299" t="str">
        <f t="shared" si="128"/>
        <v/>
      </c>
      <c r="R965" s="299" t="str">
        <f t="shared" si="125"/>
        <v/>
      </c>
      <c r="S965" s="295"/>
      <c r="T965" s="295"/>
      <c r="U965" s="300" t="str">
        <f t="shared" si="129"/>
        <v/>
      </c>
      <c r="V965" s="299" t="str">
        <f t="shared" si="126"/>
        <v/>
      </c>
      <c r="W965" s="301"/>
      <c r="X965" s="301"/>
      <c r="Y965" s="301"/>
      <c r="Z965" s="301"/>
      <c r="AA965" s="301"/>
      <c r="AB965" s="301"/>
      <c r="AC965" s="301"/>
      <c r="AD965" s="301"/>
      <c r="AE965" s="302" t="str">
        <f t="shared" si="123"/>
        <v/>
      </c>
      <c r="AF965" s="303" t="str">
        <f ca="1">IFERROR(AVERAGEIFS('Discontinuity Log'!$N$5:$N$4980,'Discontinuity Log'!$A$5:$A$4980,J965,'Discontinuity Log'!$N$5:$N$4980,"&lt;&gt;"),"")</f>
        <v/>
      </c>
      <c r="AG965" s="304" t="str">
        <f t="shared" ca="1" si="130"/>
        <v/>
      </c>
      <c r="AH965" s="362"/>
    </row>
    <row r="966" spans="1:34" s="5" customFormat="1" x14ac:dyDescent="0.25">
      <c r="A966" s="290"/>
      <c r="B966" s="306"/>
      <c r="C966" s="292"/>
      <c r="D966" s="293"/>
      <c r="E966" s="294"/>
      <c r="F966" s="294"/>
      <c r="G966" s="294"/>
      <c r="H966" s="295"/>
      <c r="I966" s="295"/>
      <c r="J966" s="296"/>
      <c r="K966" s="297"/>
      <c r="L966" s="297"/>
      <c r="M966" s="298" t="str">
        <f t="shared" si="127"/>
        <v/>
      </c>
      <c r="N966" s="294"/>
      <c r="O966" s="299" t="str">
        <f t="shared" si="124"/>
        <v/>
      </c>
      <c r="P966" s="294"/>
      <c r="Q966" s="299" t="str">
        <f t="shared" si="128"/>
        <v/>
      </c>
      <c r="R966" s="299" t="str">
        <f t="shared" si="125"/>
        <v/>
      </c>
      <c r="S966" s="295"/>
      <c r="T966" s="295"/>
      <c r="U966" s="300" t="str">
        <f t="shared" si="129"/>
        <v/>
      </c>
      <c r="V966" s="299" t="str">
        <f t="shared" si="126"/>
        <v/>
      </c>
      <c r="W966" s="301"/>
      <c r="X966" s="301"/>
      <c r="Y966" s="301"/>
      <c r="Z966" s="301"/>
      <c r="AA966" s="301"/>
      <c r="AB966" s="301"/>
      <c r="AC966" s="301"/>
      <c r="AD966" s="301"/>
      <c r="AE966" s="302" t="str">
        <f t="shared" si="123"/>
        <v/>
      </c>
      <c r="AF966" s="303" t="str">
        <f ca="1">IFERROR(AVERAGEIFS('Discontinuity Log'!$N$5:$N$4980,'Discontinuity Log'!$A$5:$A$4980,J966,'Discontinuity Log'!$N$5:$N$4980,"&lt;&gt;"),"")</f>
        <v/>
      </c>
      <c r="AG966" s="304" t="str">
        <f t="shared" ca="1" si="130"/>
        <v/>
      </c>
      <c r="AH966" s="362"/>
    </row>
    <row r="967" spans="1:34" s="5" customFormat="1" x14ac:dyDescent="0.25">
      <c r="A967" s="290"/>
      <c r="B967" s="306"/>
      <c r="C967" s="292"/>
      <c r="D967" s="293"/>
      <c r="E967" s="294"/>
      <c r="F967" s="294"/>
      <c r="G967" s="294"/>
      <c r="H967" s="295"/>
      <c r="I967" s="295"/>
      <c r="J967" s="296"/>
      <c r="K967" s="297"/>
      <c r="L967" s="297"/>
      <c r="M967" s="298" t="str">
        <f t="shared" si="127"/>
        <v/>
      </c>
      <c r="N967" s="294"/>
      <c r="O967" s="299" t="str">
        <f t="shared" si="124"/>
        <v/>
      </c>
      <c r="P967" s="294"/>
      <c r="Q967" s="299" t="str">
        <f t="shared" si="128"/>
        <v/>
      </c>
      <c r="R967" s="299" t="str">
        <f t="shared" si="125"/>
        <v/>
      </c>
      <c r="S967" s="295"/>
      <c r="T967" s="295"/>
      <c r="U967" s="300" t="str">
        <f t="shared" si="129"/>
        <v/>
      </c>
      <c r="V967" s="299" t="str">
        <f t="shared" si="126"/>
        <v/>
      </c>
      <c r="W967" s="301"/>
      <c r="X967" s="301"/>
      <c r="Y967" s="301"/>
      <c r="Z967" s="301"/>
      <c r="AA967" s="301"/>
      <c r="AB967" s="301"/>
      <c r="AC967" s="301"/>
      <c r="AD967" s="301"/>
      <c r="AE967" s="302" t="str">
        <f t="shared" si="123"/>
        <v/>
      </c>
      <c r="AF967" s="303" t="str">
        <f ca="1">IFERROR(AVERAGEIFS('Discontinuity Log'!$N$5:$N$4980,'Discontinuity Log'!$A$5:$A$4980,J967,'Discontinuity Log'!$N$5:$N$4980,"&lt;&gt;"),"")</f>
        <v/>
      </c>
      <c r="AG967" s="304" t="str">
        <f t="shared" ca="1" si="130"/>
        <v/>
      </c>
      <c r="AH967" s="362"/>
    </row>
    <row r="968" spans="1:34" s="5" customFormat="1" x14ac:dyDescent="0.25">
      <c r="A968" s="290"/>
      <c r="B968" s="306"/>
      <c r="C968" s="292"/>
      <c r="D968" s="293"/>
      <c r="E968" s="294"/>
      <c r="F968" s="294"/>
      <c r="G968" s="294"/>
      <c r="H968" s="295"/>
      <c r="I968" s="295"/>
      <c r="J968" s="296"/>
      <c r="K968" s="297"/>
      <c r="L968" s="297"/>
      <c r="M968" s="298" t="str">
        <f t="shared" si="127"/>
        <v/>
      </c>
      <c r="N968" s="294"/>
      <c r="O968" s="299" t="str">
        <f t="shared" si="124"/>
        <v/>
      </c>
      <c r="P968" s="294"/>
      <c r="Q968" s="299" t="str">
        <f t="shared" si="128"/>
        <v/>
      </c>
      <c r="R968" s="299" t="str">
        <f t="shared" si="125"/>
        <v/>
      </c>
      <c r="S968" s="295"/>
      <c r="T968" s="295"/>
      <c r="U968" s="300" t="str">
        <f t="shared" si="129"/>
        <v/>
      </c>
      <c r="V968" s="299" t="str">
        <f t="shared" si="126"/>
        <v/>
      </c>
      <c r="W968" s="301"/>
      <c r="X968" s="301"/>
      <c r="Y968" s="301"/>
      <c r="Z968" s="301"/>
      <c r="AA968" s="301"/>
      <c r="AB968" s="301"/>
      <c r="AC968" s="301"/>
      <c r="AD968" s="301"/>
      <c r="AE968" s="302" t="str">
        <f t="shared" si="123"/>
        <v/>
      </c>
      <c r="AF968" s="303" t="str">
        <f ca="1">IFERROR(AVERAGEIFS('Discontinuity Log'!$N$5:$N$4980,'Discontinuity Log'!$A$5:$A$4980,J968,'Discontinuity Log'!$N$5:$N$4980,"&lt;&gt;"),"")</f>
        <v/>
      </c>
      <c r="AG968" s="304" t="str">
        <f t="shared" ca="1" si="130"/>
        <v/>
      </c>
      <c r="AH968" s="362"/>
    </row>
    <row r="969" spans="1:34" s="5" customFormat="1" x14ac:dyDescent="0.25">
      <c r="A969" s="290"/>
      <c r="B969" s="306"/>
      <c r="C969" s="292"/>
      <c r="D969" s="293"/>
      <c r="E969" s="294"/>
      <c r="F969" s="294"/>
      <c r="G969" s="294"/>
      <c r="H969" s="295"/>
      <c r="I969" s="295"/>
      <c r="J969" s="296"/>
      <c r="K969" s="297"/>
      <c r="L969" s="297"/>
      <c r="M969" s="298" t="str">
        <f t="shared" si="127"/>
        <v/>
      </c>
      <c r="N969" s="294"/>
      <c r="O969" s="299" t="str">
        <f t="shared" si="124"/>
        <v/>
      </c>
      <c r="P969" s="294"/>
      <c r="Q969" s="299" t="str">
        <f t="shared" si="128"/>
        <v/>
      </c>
      <c r="R969" s="299" t="str">
        <f t="shared" si="125"/>
        <v/>
      </c>
      <c r="S969" s="295"/>
      <c r="T969" s="295"/>
      <c r="U969" s="300" t="str">
        <f t="shared" si="129"/>
        <v/>
      </c>
      <c r="V969" s="299" t="str">
        <f t="shared" si="126"/>
        <v/>
      </c>
      <c r="W969" s="301"/>
      <c r="X969" s="301"/>
      <c r="Y969" s="301"/>
      <c r="Z969" s="301"/>
      <c r="AA969" s="301"/>
      <c r="AB969" s="301"/>
      <c r="AC969" s="301"/>
      <c r="AD969" s="301"/>
      <c r="AE969" s="302" t="str">
        <f t="shared" ref="AE969:AE1032" si="131">(IF(AD969="R6",15,IF(AD969="R5",12,IF(AD969="R4",7,IF(AD969="R3",4,IF(AD969="R2",2,IF(AD969="R1",1,IF(OR(AD969="R0",AD969="S0",AD969="S1",AD969="S2",AD969="S3",AD969="S4",AD969="S5",AD969="S6"),0,""))))))))</f>
        <v/>
      </c>
      <c r="AF969" s="303" t="str">
        <f ca="1">IFERROR(AVERAGEIFS('Discontinuity Log'!$N$5:$N$4980,'Discontinuity Log'!$A$5:$A$4980,J969,'Discontinuity Log'!$N$5:$N$4980,"&lt;&gt;"),"")</f>
        <v/>
      </c>
      <c r="AG969" s="304" t="str">
        <f t="shared" ca="1" si="130"/>
        <v/>
      </c>
      <c r="AH969" s="362"/>
    </row>
    <row r="970" spans="1:34" s="5" customFormat="1" x14ac:dyDescent="0.25">
      <c r="A970" s="290"/>
      <c r="B970" s="306"/>
      <c r="C970" s="292"/>
      <c r="D970" s="293"/>
      <c r="E970" s="294"/>
      <c r="F970" s="294"/>
      <c r="G970" s="294"/>
      <c r="H970" s="295"/>
      <c r="I970" s="295"/>
      <c r="J970" s="296"/>
      <c r="K970" s="297"/>
      <c r="L970" s="297"/>
      <c r="M970" s="298" t="str">
        <f t="shared" si="127"/>
        <v/>
      </c>
      <c r="N970" s="294"/>
      <c r="O970" s="299" t="str">
        <f t="shared" ref="O970:O1033" si="132">IF(ISNUMBER(N970),N970/(M970)*100,"")</f>
        <v/>
      </c>
      <c r="P970" s="294"/>
      <c r="Q970" s="299" t="str">
        <f t="shared" si="128"/>
        <v/>
      </c>
      <c r="R970" s="299" t="str">
        <f t="shared" ref="R970:R1033" si="133">IF(ISNUMBER(Q970),IF(Q970&lt;25,3,(IF(Q970&lt;50,8,IF(Q970&lt;75,13,IF(Q970&lt;90,17,IF(Q970&gt;=90,20,"")))))),"")</f>
        <v/>
      </c>
      <c r="S970" s="295"/>
      <c r="T970" s="295"/>
      <c r="U970" s="300" t="str">
        <f t="shared" si="129"/>
        <v/>
      </c>
      <c r="V970" s="299" t="str">
        <f t="shared" ref="V970:V1033" si="134">IF(ISBLANK(T970),"",IF(T970=0,30,IF(U970&gt;=3,30,(IF(U970&gt;=1,25,(IF(U970&gt;=0.3,20,(IF(U970&gt;0.05,10,(IF(U970&lt;=0.05,5,"")))))))))))</f>
        <v/>
      </c>
      <c r="W970" s="301"/>
      <c r="X970" s="301"/>
      <c r="Y970" s="301"/>
      <c r="Z970" s="301"/>
      <c r="AA970" s="301"/>
      <c r="AB970" s="301"/>
      <c r="AC970" s="301"/>
      <c r="AD970" s="301"/>
      <c r="AE970" s="302" t="str">
        <f t="shared" si="131"/>
        <v/>
      </c>
      <c r="AF970" s="303" t="str">
        <f ca="1">IFERROR(AVERAGEIFS('Discontinuity Log'!$N$5:$N$4980,'Discontinuity Log'!$A$5:$A$4980,J970,'Discontinuity Log'!$N$5:$N$4980,"&lt;&gt;"),"")</f>
        <v/>
      </c>
      <c r="AG970" s="304" t="str">
        <f t="shared" ca="1" si="130"/>
        <v/>
      </c>
      <c r="AH970" s="362"/>
    </row>
    <row r="971" spans="1:34" s="5" customFormat="1" x14ac:dyDescent="0.25">
      <c r="A971" s="290"/>
      <c r="B971" s="306"/>
      <c r="C971" s="292"/>
      <c r="D971" s="293"/>
      <c r="E971" s="294"/>
      <c r="F971" s="294"/>
      <c r="G971" s="294"/>
      <c r="H971" s="295"/>
      <c r="I971" s="295"/>
      <c r="J971" s="296"/>
      <c r="K971" s="297"/>
      <c r="L971" s="297"/>
      <c r="M971" s="298" t="str">
        <f t="shared" ref="M971:M1034" si="135">IF(ISBLANK(L971),"",L971-K971)</f>
        <v/>
      </c>
      <c r="N971" s="294"/>
      <c r="O971" s="299" t="str">
        <f t="shared" si="132"/>
        <v/>
      </c>
      <c r="P971" s="294"/>
      <c r="Q971" s="299" t="str">
        <f t="shared" ref="Q971:Q1034" si="136">IF(ISNUMBER(P971),P971/(M971)*100,"")</f>
        <v/>
      </c>
      <c r="R971" s="299" t="str">
        <f t="shared" si="133"/>
        <v/>
      </c>
      <c r="S971" s="295"/>
      <c r="T971" s="295"/>
      <c r="U971" s="300" t="str">
        <f t="shared" ref="U971:U1034" si="137">IF(ISBLANK(T971),"",IF(T971=0,N971,N971/T971))</f>
        <v/>
      </c>
      <c r="V971" s="299" t="str">
        <f t="shared" si="134"/>
        <v/>
      </c>
      <c r="W971" s="301"/>
      <c r="X971" s="301"/>
      <c r="Y971" s="301"/>
      <c r="Z971" s="301"/>
      <c r="AA971" s="301"/>
      <c r="AB971" s="301"/>
      <c r="AC971" s="301"/>
      <c r="AD971" s="301"/>
      <c r="AE971" s="302" t="str">
        <f t="shared" si="131"/>
        <v/>
      </c>
      <c r="AF971" s="303" t="str">
        <f ca="1">IFERROR(AVERAGEIFS('Discontinuity Log'!$N$5:$N$4980,'Discontinuity Log'!$A$5:$A$4980,J971,'Discontinuity Log'!$N$5:$N$4980,"&lt;&gt;"),"")</f>
        <v/>
      </c>
      <c r="AG971" s="304" t="str">
        <f t="shared" ca="1" si="130"/>
        <v/>
      </c>
      <c r="AH971" s="362"/>
    </row>
    <row r="972" spans="1:34" s="5" customFormat="1" x14ac:dyDescent="0.25">
      <c r="A972" s="290"/>
      <c r="B972" s="306"/>
      <c r="C972" s="292"/>
      <c r="D972" s="293"/>
      <c r="E972" s="294"/>
      <c r="F972" s="294"/>
      <c r="G972" s="294"/>
      <c r="H972" s="295"/>
      <c r="I972" s="295"/>
      <c r="J972" s="296"/>
      <c r="K972" s="297"/>
      <c r="L972" s="297"/>
      <c r="M972" s="298" t="str">
        <f t="shared" si="135"/>
        <v/>
      </c>
      <c r="N972" s="294"/>
      <c r="O972" s="299" t="str">
        <f t="shared" si="132"/>
        <v/>
      </c>
      <c r="P972" s="294"/>
      <c r="Q972" s="299" t="str">
        <f t="shared" si="136"/>
        <v/>
      </c>
      <c r="R972" s="299" t="str">
        <f t="shared" si="133"/>
        <v/>
      </c>
      <c r="S972" s="295"/>
      <c r="T972" s="295"/>
      <c r="U972" s="300" t="str">
        <f t="shared" si="137"/>
        <v/>
      </c>
      <c r="V972" s="299" t="str">
        <f t="shared" si="134"/>
        <v/>
      </c>
      <c r="W972" s="301"/>
      <c r="X972" s="301"/>
      <c r="Y972" s="301"/>
      <c r="Z972" s="301"/>
      <c r="AA972" s="301"/>
      <c r="AB972" s="301"/>
      <c r="AC972" s="301"/>
      <c r="AD972" s="301"/>
      <c r="AE972" s="302" t="str">
        <f t="shared" si="131"/>
        <v/>
      </c>
      <c r="AF972" s="303" t="str">
        <f ca="1">IFERROR(AVERAGEIFS('Discontinuity Log'!$N$5:$N$4980,'Discontinuity Log'!$A$5:$A$4980,J972,'Discontinuity Log'!$N$5:$N$4980,"&lt;&gt;"),"")</f>
        <v/>
      </c>
      <c r="AG972" s="304" t="str">
        <f t="shared" ca="1" si="130"/>
        <v/>
      </c>
      <c r="AH972" s="362"/>
    </row>
    <row r="973" spans="1:34" s="5" customFormat="1" x14ac:dyDescent="0.25">
      <c r="A973" s="290"/>
      <c r="B973" s="306"/>
      <c r="C973" s="292"/>
      <c r="D973" s="293"/>
      <c r="E973" s="294"/>
      <c r="F973" s="294"/>
      <c r="G973" s="294"/>
      <c r="H973" s="295"/>
      <c r="I973" s="295"/>
      <c r="J973" s="296"/>
      <c r="K973" s="297"/>
      <c r="L973" s="297"/>
      <c r="M973" s="298" t="str">
        <f t="shared" si="135"/>
        <v/>
      </c>
      <c r="N973" s="294"/>
      <c r="O973" s="299" t="str">
        <f t="shared" si="132"/>
        <v/>
      </c>
      <c r="P973" s="294"/>
      <c r="Q973" s="299" t="str">
        <f t="shared" si="136"/>
        <v/>
      </c>
      <c r="R973" s="299" t="str">
        <f t="shared" si="133"/>
        <v/>
      </c>
      <c r="S973" s="295"/>
      <c r="T973" s="295"/>
      <c r="U973" s="300" t="str">
        <f t="shared" si="137"/>
        <v/>
      </c>
      <c r="V973" s="299" t="str">
        <f t="shared" si="134"/>
        <v/>
      </c>
      <c r="W973" s="301"/>
      <c r="X973" s="301"/>
      <c r="Y973" s="301"/>
      <c r="Z973" s="301"/>
      <c r="AA973" s="301"/>
      <c r="AB973" s="301"/>
      <c r="AC973" s="301"/>
      <c r="AD973" s="301"/>
      <c r="AE973" s="302" t="str">
        <f t="shared" si="131"/>
        <v/>
      </c>
      <c r="AF973" s="303" t="str">
        <f ca="1">IFERROR(AVERAGEIFS('Discontinuity Log'!$N$5:$N$4980,'Discontinuity Log'!$A$5:$A$4980,J973,'Discontinuity Log'!$N$5:$N$4980,"&lt;&gt;"),"")</f>
        <v/>
      </c>
      <c r="AG973" s="304" t="str">
        <f t="shared" ca="1" si="130"/>
        <v/>
      </c>
      <c r="AH973" s="362"/>
    </row>
    <row r="974" spans="1:34" s="5" customFormat="1" x14ac:dyDescent="0.25">
      <c r="A974" s="290"/>
      <c r="B974" s="306"/>
      <c r="C974" s="292"/>
      <c r="D974" s="293"/>
      <c r="E974" s="294"/>
      <c r="F974" s="294"/>
      <c r="G974" s="294"/>
      <c r="H974" s="295"/>
      <c r="I974" s="295"/>
      <c r="J974" s="296"/>
      <c r="K974" s="297"/>
      <c r="L974" s="297"/>
      <c r="M974" s="298" t="str">
        <f t="shared" si="135"/>
        <v/>
      </c>
      <c r="N974" s="294"/>
      <c r="O974" s="299" t="str">
        <f t="shared" si="132"/>
        <v/>
      </c>
      <c r="P974" s="294"/>
      <c r="Q974" s="299" t="str">
        <f t="shared" si="136"/>
        <v/>
      </c>
      <c r="R974" s="299" t="str">
        <f t="shared" si="133"/>
        <v/>
      </c>
      <c r="S974" s="295"/>
      <c r="T974" s="295"/>
      <c r="U974" s="300" t="str">
        <f t="shared" si="137"/>
        <v/>
      </c>
      <c r="V974" s="299" t="str">
        <f t="shared" si="134"/>
        <v/>
      </c>
      <c r="W974" s="301"/>
      <c r="X974" s="301"/>
      <c r="Y974" s="301"/>
      <c r="Z974" s="301"/>
      <c r="AA974" s="301"/>
      <c r="AB974" s="301"/>
      <c r="AC974" s="301"/>
      <c r="AD974" s="301"/>
      <c r="AE974" s="302" t="str">
        <f t="shared" si="131"/>
        <v/>
      </c>
      <c r="AF974" s="303" t="str">
        <f ca="1">IFERROR(AVERAGEIFS('Discontinuity Log'!$N$5:$N$4980,'Discontinuity Log'!$A$5:$A$4980,J974,'Discontinuity Log'!$N$5:$N$4980,"&lt;&gt;"),"")</f>
        <v/>
      </c>
      <c r="AG974" s="304" t="str">
        <f t="shared" ca="1" si="130"/>
        <v/>
      </c>
      <c r="AH974" s="362"/>
    </row>
    <row r="975" spans="1:34" s="5" customFormat="1" x14ac:dyDescent="0.25">
      <c r="A975" s="290"/>
      <c r="B975" s="306"/>
      <c r="C975" s="292"/>
      <c r="D975" s="293"/>
      <c r="E975" s="294"/>
      <c r="F975" s="294"/>
      <c r="G975" s="294"/>
      <c r="H975" s="295"/>
      <c r="I975" s="295"/>
      <c r="J975" s="296"/>
      <c r="K975" s="297"/>
      <c r="L975" s="297"/>
      <c r="M975" s="298" t="str">
        <f t="shared" si="135"/>
        <v/>
      </c>
      <c r="N975" s="294"/>
      <c r="O975" s="299" t="str">
        <f t="shared" si="132"/>
        <v/>
      </c>
      <c r="P975" s="294"/>
      <c r="Q975" s="299" t="str">
        <f t="shared" si="136"/>
        <v/>
      </c>
      <c r="R975" s="299" t="str">
        <f t="shared" si="133"/>
        <v/>
      </c>
      <c r="S975" s="295"/>
      <c r="T975" s="295"/>
      <c r="U975" s="300" t="str">
        <f t="shared" si="137"/>
        <v/>
      </c>
      <c r="V975" s="299" t="str">
        <f t="shared" si="134"/>
        <v/>
      </c>
      <c r="W975" s="301"/>
      <c r="X975" s="301"/>
      <c r="Y975" s="301"/>
      <c r="Z975" s="301"/>
      <c r="AA975" s="301"/>
      <c r="AB975" s="301"/>
      <c r="AC975" s="301"/>
      <c r="AD975" s="301"/>
      <c r="AE975" s="302" t="str">
        <f t="shared" si="131"/>
        <v/>
      </c>
      <c r="AF975" s="303" t="str">
        <f ca="1">IFERROR(AVERAGEIFS('Discontinuity Log'!$N$5:$N$4980,'Discontinuity Log'!$A$5:$A$4980,J975,'Discontinuity Log'!$N$5:$N$4980,"&lt;&gt;"),"")</f>
        <v/>
      </c>
      <c r="AG975" s="304" t="str">
        <f t="shared" ca="1" si="130"/>
        <v/>
      </c>
      <c r="AH975" s="362"/>
    </row>
    <row r="976" spans="1:34" s="5" customFormat="1" x14ac:dyDescent="0.25">
      <c r="A976" s="290"/>
      <c r="B976" s="306"/>
      <c r="C976" s="292"/>
      <c r="D976" s="293"/>
      <c r="E976" s="294"/>
      <c r="F976" s="294"/>
      <c r="G976" s="294"/>
      <c r="H976" s="295"/>
      <c r="I976" s="295"/>
      <c r="J976" s="296"/>
      <c r="K976" s="297"/>
      <c r="L976" s="297"/>
      <c r="M976" s="298" t="str">
        <f t="shared" si="135"/>
        <v/>
      </c>
      <c r="N976" s="294"/>
      <c r="O976" s="299" t="str">
        <f t="shared" si="132"/>
        <v/>
      </c>
      <c r="P976" s="294"/>
      <c r="Q976" s="299" t="str">
        <f t="shared" si="136"/>
        <v/>
      </c>
      <c r="R976" s="299" t="str">
        <f t="shared" si="133"/>
        <v/>
      </c>
      <c r="S976" s="295"/>
      <c r="T976" s="295"/>
      <c r="U976" s="300" t="str">
        <f t="shared" si="137"/>
        <v/>
      </c>
      <c r="V976" s="299" t="str">
        <f t="shared" si="134"/>
        <v/>
      </c>
      <c r="W976" s="301"/>
      <c r="X976" s="301"/>
      <c r="Y976" s="301"/>
      <c r="Z976" s="301"/>
      <c r="AA976" s="301"/>
      <c r="AB976" s="301"/>
      <c r="AC976" s="301"/>
      <c r="AD976" s="301"/>
      <c r="AE976" s="302" t="str">
        <f t="shared" si="131"/>
        <v/>
      </c>
      <c r="AF976" s="303" t="str">
        <f ca="1">IFERROR(AVERAGEIFS('Discontinuity Log'!$N$5:$N$4980,'Discontinuity Log'!$A$5:$A$4980,J976,'Discontinuity Log'!$N$5:$N$4980,"&lt;&gt;"),"")</f>
        <v/>
      </c>
      <c r="AG976" s="304" t="str">
        <f t="shared" ca="1" si="130"/>
        <v/>
      </c>
      <c r="AH976" s="362"/>
    </row>
    <row r="977" spans="1:34" s="5" customFormat="1" x14ac:dyDescent="0.25">
      <c r="A977" s="290"/>
      <c r="B977" s="306"/>
      <c r="C977" s="292"/>
      <c r="D977" s="293"/>
      <c r="E977" s="294"/>
      <c r="F977" s="294"/>
      <c r="G977" s="294"/>
      <c r="H977" s="295"/>
      <c r="I977" s="295"/>
      <c r="J977" s="296"/>
      <c r="K977" s="297"/>
      <c r="L977" s="297"/>
      <c r="M977" s="298" t="str">
        <f t="shared" si="135"/>
        <v/>
      </c>
      <c r="N977" s="294"/>
      <c r="O977" s="299" t="str">
        <f t="shared" si="132"/>
        <v/>
      </c>
      <c r="P977" s="294"/>
      <c r="Q977" s="299" t="str">
        <f t="shared" si="136"/>
        <v/>
      </c>
      <c r="R977" s="299" t="str">
        <f t="shared" si="133"/>
        <v/>
      </c>
      <c r="S977" s="295"/>
      <c r="T977" s="295"/>
      <c r="U977" s="300" t="str">
        <f t="shared" si="137"/>
        <v/>
      </c>
      <c r="V977" s="299" t="str">
        <f t="shared" si="134"/>
        <v/>
      </c>
      <c r="W977" s="301"/>
      <c r="X977" s="301"/>
      <c r="Y977" s="301"/>
      <c r="Z977" s="301"/>
      <c r="AA977" s="301"/>
      <c r="AB977" s="301"/>
      <c r="AC977" s="301"/>
      <c r="AD977" s="301"/>
      <c r="AE977" s="302" t="str">
        <f t="shared" si="131"/>
        <v/>
      </c>
      <c r="AF977" s="303" t="str">
        <f ca="1">IFERROR(AVERAGEIFS('Discontinuity Log'!$N$5:$N$4980,'Discontinuity Log'!$A$5:$A$4980,J977,'Discontinuity Log'!$N$5:$N$4980,"&lt;&gt;"),"")</f>
        <v/>
      </c>
      <c r="AG977" s="304" t="str">
        <f t="shared" ca="1" si="130"/>
        <v/>
      </c>
      <c r="AH977" s="362"/>
    </row>
    <row r="978" spans="1:34" s="5" customFormat="1" x14ac:dyDescent="0.25">
      <c r="A978" s="290"/>
      <c r="B978" s="306"/>
      <c r="C978" s="292"/>
      <c r="D978" s="293"/>
      <c r="E978" s="294"/>
      <c r="F978" s="294"/>
      <c r="G978" s="294"/>
      <c r="H978" s="295"/>
      <c r="I978" s="295"/>
      <c r="J978" s="296"/>
      <c r="K978" s="297"/>
      <c r="L978" s="297"/>
      <c r="M978" s="298" t="str">
        <f t="shared" si="135"/>
        <v/>
      </c>
      <c r="N978" s="294"/>
      <c r="O978" s="299" t="str">
        <f t="shared" si="132"/>
        <v/>
      </c>
      <c r="P978" s="294"/>
      <c r="Q978" s="299" t="str">
        <f t="shared" si="136"/>
        <v/>
      </c>
      <c r="R978" s="299" t="str">
        <f t="shared" si="133"/>
        <v/>
      </c>
      <c r="S978" s="295"/>
      <c r="T978" s="295"/>
      <c r="U978" s="300" t="str">
        <f t="shared" si="137"/>
        <v/>
      </c>
      <c r="V978" s="299" t="str">
        <f t="shared" si="134"/>
        <v/>
      </c>
      <c r="W978" s="301"/>
      <c r="X978" s="301"/>
      <c r="Y978" s="301"/>
      <c r="Z978" s="301"/>
      <c r="AA978" s="301"/>
      <c r="AB978" s="301"/>
      <c r="AC978" s="301"/>
      <c r="AD978" s="301"/>
      <c r="AE978" s="302" t="str">
        <f t="shared" si="131"/>
        <v/>
      </c>
      <c r="AF978" s="303" t="str">
        <f ca="1">IFERROR(AVERAGEIFS('Discontinuity Log'!$N$5:$N$4980,'Discontinuity Log'!$A$5:$A$4980,J978,'Discontinuity Log'!$N$5:$N$4980,"&lt;&gt;"),"")</f>
        <v/>
      </c>
      <c r="AG978" s="304" t="str">
        <f t="shared" ca="1" si="130"/>
        <v/>
      </c>
      <c r="AH978" s="362"/>
    </row>
    <row r="979" spans="1:34" s="5" customFormat="1" x14ac:dyDescent="0.25">
      <c r="A979" s="290"/>
      <c r="B979" s="306"/>
      <c r="C979" s="292"/>
      <c r="D979" s="293"/>
      <c r="E979" s="294"/>
      <c r="F979" s="294"/>
      <c r="G979" s="294"/>
      <c r="H979" s="295"/>
      <c r="I979" s="295"/>
      <c r="J979" s="296"/>
      <c r="K979" s="297"/>
      <c r="L979" s="297"/>
      <c r="M979" s="298" t="str">
        <f t="shared" si="135"/>
        <v/>
      </c>
      <c r="N979" s="294"/>
      <c r="O979" s="299" t="str">
        <f t="shared" si="132"/>
        <v/>
      </c>
      <c r="P979" s="294"/>
      <c r="Q979" s="299" t="str">
        <f t="shared" si="136"/>
        <v/>
      </c>
      <c r="R979" s="299" t="str">
        <f t="shared" si="133"/>
        <v/>
      </c>
      <c r="S979" s="295"/>
      <c r="T979" s="295"/>
      <c r="U979" s="300" t="str">
        <f t="shared" si="137"/>
        <v/>
      </c>
      <c r="V979" s="299" t="str">
        <f t="shared" si="134"/>
        <v/>
      </c>
      <c r="W979" s="301"/>
      <c r="X979" s="301"/>
      <c r="Y979" s="301"/>
      <c r="Z979" s="301"/>
      <c r="AA979" s="301"/>
      <c r="AB979" s="301"/>
      <c r="AC979" s="301"/>
      <c r="AD979" s="301"/>
      <c r="AE979" s="302" t="str">
        <f t="shared" si="131"/>
        <v/>
      </c>
      <c r="AF979" s="303" t="str">
        <f ca="1">IFERROR(AVERAGEIFS('Discontinuity Log'!$N$5:$N$4980,'Discontinuity Log'!$A$5:$A$4980,J979,'Discontinuity Log'!$N$5:$N$4980,"&lt;&gt;"),"")</f>
        <v/>
      </c>
      <c r="AG979" s="304" t="str">
        <f t="shared" ca="1" si="130"/>
        <v/>
      </c>
      <c r="AH979" s="362"/>
    </row>
    <row r="980" spans="1:34" s="5" customFormat="1" x14ac:dyDescent="0.25">
      <c r="A980" s="290"/>
      <c r="B980" s="306"/>
      <c r="C980" s="292"/>
      <c r="D980" s="293"/>
      <c r="E980" s="294"/>
      <c r="F980" s="294"/>
      <c r="G980" s="294"/>
      <c r="H980" s="295"/>
      <c r="I980" s="295"/>
      <c r="J980" s="296"/>
      <c r="K980" s="297"/>
      <c r="L980" s="297"/>
      <c r="M980" s="298" t="str">
        <f t="shared" si="135"/>
        <v/>
      </c>
      <c r="N980" s="294"/>
      <c r="O980" s="299" t="str">
        <f t="shared" si="132"/>
        <v/>
      </c>
      <c r="P980" s="294"/>
      <c r="Q980" s="299" t="str">
        <f t="shared" si="136"/>
        <v/>
      </c>
      <c r="R980" s="299" t="str">
        <f t="shared" si="133"/>
        <v/>
      </c>
      <c r="S980" s="295"/>
      <c r="T980" s="295"/>
      <c r="U980" s="300" t="str">
        <f t="shared" si="137"/>
        <v/>
      </c>
      <c r="V980" s="299" t="str">
        <f t="shared" si="134"/>
        <v/>
      </c>
      <c r="W980" s="301"/>
      <c r="X980" s="301"/>
      <c r="Y980" s="301"/>
      <c r="Z980" s="301"/>
      <c r="AA980" s="301"/>
      <c r="AB980" s="301"/>
      <c r="AC980" s="301"/>
      <c r="AD980" s="301"/>
      <c r="AE980" s="302" t="str">
        <f t="shared" si="131"/>
        <v/>
      </c>
      <c r="AF980" s="303" t="str">
        <f ca="1">IFERROR(AVERAGEIFS('Discontinuity Log'!$N$5:$N$4980,'Discontinuity Log'!$A$5:$A$4980,J980,'Discontinuity Log'!$N$5:$N$4980,"&lt;&gt;"),"")</f>
        <v/>
      </c>
      <c r="AG980" s="304" t="str">
        <f t="shared" ca="1" si="130"/>
        <v/>
      </c>
      <c r="AH980" s="362"/>
    </row>
    <row r="981" spans="1:34" s="5" customFormat="1" x14ac:dyDescent="0.25">
      <c r="A981" s="290"/>
      <c r="B981" s="306"/>
      <c r="C981" s="292"/>
      <c r="D981" s="293"/>
      <c r="E981" s="294"/>
      <c r="F981" s="294"/>
      <c r="G981" s="294"/>
      <c r="H981" s="295"/>
      <c r="I981" s="295"/>
      <c r="J981" s="296"/>
      <c r="K981" s="297"/>
      <c r="L981" s="297"/>
      <c r="M981" s="298" t="str">
        <f t="shared" si="135"/>
        <v/>
      </c>
      <c r="N981" s="294"/>
      <c r="O981" s="299" t="str">
        <f t="shared" si="132"/>
        <v/>
      </c>
      <c r="P981" s="294"/>
      <c r="Q981" s="299" t="str">
        <f t="shared" si="136"/>
        <v/>
      </c>
      <c r="R981" s="299" t="str">
        <f t="shared" si="133"/>
        <v/>
      </c>
      <c r="S981" s="295"/>
      <c r="T981" s="295"/>
      <c r="U981" s="300" t="str">
        <f t="shared" si="137"/>
        <v/>
      </c>
      <c r="V981" s="299" t="str">
        <f t="shared" si="134"/>
        <v/>
      </c>
      <c r="W981" s="301"/>
      <c r="X981" s="301"/>
      <c r="Y981" s="301"/>
      <c r="Z981" s="301"/>
      <c r="AA981" s="301"/>
      <c r="AB981" s="301"/>
      <c r="AC981" s="301"/>
      <c r="AD981" s="301"/>
      <c r="AE981" s="302" t="str">
        <f t="shared" si="131"/>
        <v/>
      </c>
      <c r="AF981" s="303" t="str">
        <f ca="1">IFERROR(AVERAGEIFS('Discontinuity Log'!$N$5:$N$4980,'Discontinuity Log'!$A$5:$A$4980,J981,'Discontinuity Log'!$N$5:$N$4980,"&lt;&gt;"),"")</f>
        <v/>
      </c>
      <c r="AG981" s="304" t="str">
        <f t="shared" ca="1" si="130"/>
        <v/>
      </c>
      <c r="AH981" s="362"/>
    </row>
    <row r="982" spans="1:34" s="5" customFormat="1" x14ac:dyDescent="0.25">
      <c r="A982" s="290"/>
      <c r="B982" s="306"/>
      <c r="C982" s="292"/>
      <c r="D982" s="293"/>
      <c r="E982" s="294"/>
      <c r="F982" s="294"/>
      <c r="G982" s="294"/>
      <c r="H982" s="295"/>
      <c r="I982" s="295"/>
      <c r="J982" s="296"/>
      <c r="K982" s="297"/>
      <c r="L982" s="297"/>
      <c r="M982" s="298" t="str">
        <f t="shared" si="135"/>
        <v/>
      </c>
      <c r="N982" s="294"/>
      <c r="O982" s="299" t="str">
        <f t="shared" si="132"/>
        <v/>
      </c>
      <c r="P982" s="294"/>
      <c r="Q982" s="299" t="str">
        <f t="shared" si="136"/>
        <v/>
      </c>
      <c r="R982" s="299" t="str">
        <f t="shared" si="133"/>
        <v/>
      </c>
      <c r="S982" s="295"/>
      <c r="T982" s="295"/>
      <c r="U982" s="300" t="str">
        <f t="shared" si="137"/>
        <v/>
      </c>
      <c r="V982" s="299" t="str">
        <f t="shared" si="134"/>
        <v/>
      </c>
      <c r="W982" s="301"/>
      <c r="X982" s="301"/>
      <c r="Y982" s="301"/>
      <c r="Z982" s="301"/>
      <c r="AA982" s="301"/>
      <c r="AB982" s="301"/>
      <c r="AC982" s="301"/>
      <c r="AD982" s="301"/>
      <c r="AE982" s="302" t="str">
        <f t="shared" si="131"/>
        <v/>
      </c>
      <c r="AF982" s="303" t="str">
        <f ca="1">IFERROR(AVERAGEIFS('Discontinuity Log'!$N$5:$N$4980,'Discontinuity Log'!$A$5:$A$4980,J982,'Discontinuity Log'!$N$5:$N$4980,"&lt;&gt;"),"")</f>
        <v/>
      </c>
      <c r="AG982" s="304" t="str">
        <f t="shared" ca="1" si="130"/>
        <v/>
      </c>
      <c r="AH982" s="362"/>
    </row>
    <row r="983" spans="1:34" s="5" customFormat="1" x14ac:dyDescent="0.25">
      <c r="A983" s="290"/>
      <c r="B983" s="306"/>
      <c r="C983" s="292"/>
      <c r="D983" s="293"/>
      <c r="E983" s="294"/>
      <c r="F983" s="294"/>
      <c r="G983" s="294"/>
      <c r="H983" s="295"/>
      <c r="I983" s="295"/>
      <c r="J983" s="296"/>
      <c r="K983" s="297"/>
      <c r="L983" s="297"/>
      <c r="M983" s="298" t="str">
        <f t="shared" si="135"/>
        <v/>
      </c>
      <c r="N983" s="294"/>
      <c r="O983" s="299" t="str">
        <f t="shared" si="132"/>
        <v/>
      </c>
      <c r="P983" s="294"/>
      <c r="Q983" s="299" t="str">
        <f t="shared" si="136"/>
        <v/>
      </c>
      <c r="R983" s="299" t="str">
        <f t="shared" si="133"/>
        <v/>
      </c>
      <c r="S983" s="295"/>
      <c r="T983" s="295"/>
      <c r="U983" s="300" t="str">
        <f t="shared" si="137"/>
        <v/>
      </c>
      <c r="V983" s="299" t="str">
        <f t="shared" si="134"/>
        <v/>
      </c>
      <c r="W983" s="301"/>
      <c r="X983" s="301"/>
      <c r="Y983" s="301"/>
      <c r="Z983" s="301"/>
      <c r="AA983" s="301"/>
      <c r="AB983" s="301"/>
      <c r="AC983" s="301"/>
      <c r="AD983" s="301"/>
      <c r="AE983" s="302" t="str">
        <f t="shared" si="131"/>
        <v/>
      </c>
      <c r="AF983" s="303" t="str">
        <f ca="1">IFERROR(AVERAGEIFS('Discontinuity Log'!$N$5:$N$4980,'Discontinuity Log'!$A$5:$A$4980,J983,'Discontinuity Log'!$N$5:$N$4980,"&lt;&gt;"),"")</f>
        <v/>
      </c>
      <c r="AG983" s="304" t="str">
        <f t="shared" ca="1" si="130"/>
        <v/>
      </c>
      <c r="AH983" s="362"/>
    </row>
    <row r="984" spans="1:34" s="5" customFormat="1" x14ac:dyDescent="0.25">
      <c r="A984" s="290"/>
      <c r="B984" s="306"/>
      <c r="C984" s="292"/>
      <c r="D984" s="293"/>
      <c r="E984" s="294"/>
      <c r="F984" s="294"/>
      <c r="G984" s="294"/>
      <c r="H984" s="295"/>
      <c r="I984" s="295"/>
      <c r="J984" s="296"/>
      <c r="K984" s="297"/>
      <c r="L984" s="297"/>
      <c r="M984" s="298" t="str">
        <f t="shared" si="135"/>
        <v/>
      </c>
      <c r="N984" s="294"/>
      <c r="O984" s="299" t="str">
        <f t="shared" si="132"/>
        <v/>
      </c>
      <c r="P984" s="294"/>
      <c r="Q984" s="299" t="str">
        <f t="shared" si="136"/>
        <v/>
      </c>
      <c r="R984" s="299" t="str">
        <f t="shared" si="133"/>
        <v/>
      </c>
      <c r="S984" s="295"/>
      <c r="T984" s="295"/>
      <c r="U984" s="300" t="str">
        <f t="shared" si="137"/>
        <v/>
      </c>
      <c r="V984" s="299" t="str">
        <f t="shared" si="134"/>
        <v/>
      </c>
      <c r="W984" s="301"/>
      <c r="X984" s="301"/>
      <c r="Y984" s="301"/>
      <c r="Z984" s="301"/>
      <c r="AA984" s="301"/>
      <c r="AB984" s="301"/>
      <c r="AC984" s="301"/>
      <c r="AD984" s="301"/>
      <c r="AE984" s="302" t="str">
        <f t="shared" si="131"/>
        <v/>
      </c>
      <c r="AF984" s="303" t="str">
        <f ca="1">IFERROR(AVERAGEIFS('Discontinuity Log'!$N$5:$N$4980,'Discontinuity Log'!$A$5:$A$4980,J984,'Discontinuity Log'!$N$5:$N$4980,"&lt;&gt;"),"")</f>
        <v/>
      </c>
      <c r="AG984" s="304" t="str">
        <f t="shared" ca="1" si="130"/>
        <v/>
      </c>
      <c r="AH984" s="362"/>
    </row>
    <row r="985" spans="1:34" s="5" customFormat="1" x14ac:dyDescent="0.25">
      <c r="A985" s="290"/>
      <c r="B985" s="306"/>
      <c r="C985" s="292"/>
      <c r="D985" s="293"/>
      <c r="E985" s="294"/>
      <c r="F985" s="294"/>
      <c r="G985" s="294"/>
      <c r="H985" s="295"/>
      <c r="I985" s="295"/>
      <c r="J985" s="296"/>
      <c r="K985" s="297"/>
      <c r="L985" s="297"/>
      <c r="M985" s="298" t="str">
        <f t="shared" si="135"/>
        <v/>
      </c>
      <c r="N985" s="294"/>
      <c r="O985" s="299" t="str">
        <f t="shared" si="132"/>
        <v/>
      </c>
      <c r="P985" s="294"/>
      <c r="Q985" s="299" t="str">
        <f t="shared" si="136"/>
        <v/>
      </c>
      <c r="R985" s="299" t="str">
        <f t="shared" si="133"/>
        <v/>
      </c>
      <c r="S985" s="295"/>
      <c r="T985" s="295"/>
      <c r="U985" s="300" t="str">
        <f t="shared" si="137"/>
        <v/>
      </c>
      <c r="V985" s="299" t="str">
        <f t="shared" si="134"/>
        <v/>
      </c>
      <c r="W985" s="301"/>
      <c r="X985" s="301"/>
      <c r="Y985" s="301"/>
      <c r="Z985" s="301"/>
      <c r="AA985" s="301"/>
      <c r="AB985" s="301"/>
      <c r="AC985" s="301"/>
      <c r="AD985" s="301"/>
      <c r="AE985" s="302" t="str">
        <f t="shared" si="131"/>
        <v/>
      </c>
      <c r="AF985" s="303" t="str">
        <f ca="1">IFERROR(AVERAGEIFS('Discontinuity Log'!$N$5:$N$4980,'Discontinuity Log'!$A$5:$A$4980,J985,'Discontinuity Log'!$N$5:$N$4980,"&lt;&gt;"),"")</f>
        <v/>
      </c>
      <c r="AG985" s="304" t="str">
        <f t="shared" ca="1" si="130"/>
        <v/>
      </c>
      <c r="AH985" s="362"/>
    </row>
    <row r="986" spans="1:34" s="5" customFormat="1" x14ac:dyDescent="0.25">
      <c r="A986" s="290"/>
      <c r="B986" s="306"/>
      <c r="C986" s="292"/>
      <c r="D986" s="293"/>
      <c r="E986" s="294"/>
      <c r="F986" s="294"/>
      <c r="G986" s="294"/>
      <c r="H986" s="295"/>
      <c r="I986" s="295"/>
      <c r="J986" s="296"/>
      <c r="K986" s="297"/>
      <c r="L986" s="297"/>
      <c r="M986" s="298" t="str">
        <f t="shared" si="135"/>
        <v/>
      </c>
      <c r="N986" s="294"/>
      <c r="O986" s="299" t="str">
        <f t="shared" si="132"/>
        <v/>
      </c>
      <c r="P986" s="294"/>
      <c r="Q986" s="299" t="str">
        <f t="shared" si="136"/>
        <v/>
      </c>
      <c r="R986" s="299" t="str">
        <f t="shared" si="133"/>
        <v/>
      </c>
      <c r="S986" s="295"/>
      <c r="T986" s="295"/>
      <c r="U986" s="300" t="str">
        <f t="shared" si="137"/>
        <v/>
      </c>
      <c r="V986" s="299" t="str">
        <f t="shared" si="134"/>
        <v/>
      </c>
      <c r="W986" s="301"/>
      <c r="X986" s="301"/>
      <c r="Y986" s="301"/>
      <c r="Z986" s="301"/>
      <c r="AA986" s="301"/>
      <c r="AB986" s="301"/>
      <c r="AC986" s="301"/>
      <c r="AD986" s="301"/>
      <c r="AE986" s="302" t="str">
        <f t="shared" si="131"/>
        <v/>
      </c>
      <c r="AF986" s="303" t="str">
        <f ca="1">IFERROR(AVERAGEIFS('Discontinuity Log'!$N$5:$N$4980,'Discontinuity Log'!$A$5:$A$4980,J986,'Discontinuity Log'!$N$5:$N$4980,"&lt;&gt;"),"")</f>
        <v/>
      </c>
      <c r="AG986" s="304" t="str">
        <f t="shared" ca="1" si="130"/>
        <v/>
      </c>
      <c r="AH986" s="362"/>
    </row>
    <row r="987" spans="1:34" s="5" customFormat="1" x14ac:dyDescent="0.25">
      <c r="A987" s="290"/>
      <c r="B987" s="306"/>
      <c r="C987" s="292"/>
      <c r="D987" s="293"/>
      <c r="E987" s="294"/>
      <c r="F987" s="294"/>
      <c r="G987" s="294"/>
      <c r="H987" s="295"/>
      <c r="I987" s="295"/>
      <c r="J987" s="296"/>
      <c r="K987" s="297"/>
      <c r="L987" s="297"/>
      <c r="M987" s="298" t="str">
        <f t="shared" si="135"/>
        <v/>
      </c>
      <c r="N987" s="294"/>
      <c r="O987" s="299" t="str">
        <f t="shared" si="132"/>
        <v/>
      </c>
      <c r="P987" s="294"/>
      <c r="Q987" s="299" t="str">
        <f t="shared" si="136"/>
        <v/>
      </c>
      <c r="R987" s="299" t="str">
        <f t="shared" si="133"/>
        <v/>
      </c>
      <c r="S987" s="295"/>
      <c r="T987" s="295"/>
      <c r="U987" s="300" t="str">
        <f t="shared" si="137"/>
        <v/>
      </c>
      <c r="V987" s="299" t="str">
        <f t="shared" si="134"/>
        <v/>
      </c>
      <c r="W987" s="301"/>
      <c r="X987" s="301"/>
      <c r="Y987" s="301"/>
      <c r="Z987" s="301"/>
      <c r="AA987" s="301"/>
      <c r="AB987" s="301"/>
      <c r="AC987" s="301"/>
      <c r="AD987" s="301"/>
      <c r="AE987" s="302" t="str">
        <f t="shared" si="131"/>
        <v/>
      </c>
      <c r="AF987" s="303" t="str">
        <f ca="1">IFERROR(AVERAGEIFS('Discontinuity Log'!$N$5:$N$4980,'Discontinuity Log'!$A$5:$A$4980,J987,'Discontinuity Log'!$N$5:$N$4980,"&lt;&gt;"),"")</f>
        <v/>
      </c>
      <c r="AG987" s="304" t="str">
        <f t="shared" ca="1" si="130"/>
        <v/>
      </c>
      <c r="AH987" s="362"/>
    </row>
    <row r="988" spans="1:34" s="5" customFormat="1" x14ac:dyDescent="0.25">
      <c r="A988" s="290"/>
      <c r="B988" s="306"/>
      <c r="C988" s="292"/>
      <c r="D988" s="293"/>
      <c r="E988" s="294"/>
      <c r="F988" s="294"/>
      <c r="G988" s="294"/>
      <c r="H988" s="295"/>
      <c r="I988" s="295"/>
      <c r="J988" s="296"/>
      <c r="K988" s="297"/>
      <c r="L988" s="297"/>
      <c r="M988" s="298" t="str">
        <f t="shared" si="135"/>
        <v/>
      </c>
      <c r="N988" s="294"/>
      <c r="O988" s="299" t="str">
        <f t="shared" si="132"/>
        <v/>
      </c>
      <c r="P988" s="294"/>
      <c r="Q988" s="299" t="str">
        <f t="shared" si="136"/>
        <v/>
      </c>
      <c r="R988" s="299" t="str">
        <f t="shared" si="133"/>
        <v/>
      </c>
      <c r="S988" s="295"/>
      <c r="T988" s="295"/>
      <c r="U988" s="300" t="str">
        <f t="shared" si="137"/>
        <v/>
      </c>
      <c r="V988" s="299" t="str">
        <f t="shared" si="134"/>
        <v/>
      </c>
      <c r="W988" s="301"/>
      <c r="X988" s="301"/>
      <c r="Y988" s="301"/>
      <c r="Z988" s="301"/>
      <c r="AA988" s="301"/>
      <c r="AB988" s="301"/>
      <c r="AC988" s="301"/>
      <c r="AD988" s="301"/>
      <c r="AE988" s="302" t="str">
        <f t="shared" si="131"/>
        <v/>
      </c>
      <c r="AF988" s="303" t="str">
        <f ca="1">IFERROR(AVERAGEIFS('Discontinuity Log'!$N$5:$N$4980,'Discontinuity Log'!$A$5:$A$4980,J988,'Discontinuity Log'!$N$5:$N$4980,"&lt;&gt;"),"")</f>
        <v/>
      </c>
      <c r="AG988" s="304" t="str">
        <f t="shared" ca="1" si="130"/>
        <v/>
      </c>
      <c r="AH988" s="362"/>
    </row>
    <row r="989" spans="1:34" s="5" customFormat="1" x14ac:dyDescent="0.25">
      <c r="A989" s="290"/>
      <c r="B989" s="306"/>
      <c r="C989" s="292"/>
      <c r="D989" s="293"/>
      <c r="E989" s="294"/>
      <c r="F989" s="294"/>
      <c r="G989" s="294"/>
      <c r="H989" s="295"/>
      <c r="I989" s="295"/>
      <c r="J989" s="296"/>
      <c r="K989" s="297"/>
      <c r="L989" s="297"/>
      <c r="M989" s="298" t="str">
        <f t="shared" si="135"/>
        <v/>
      </c>
      <c r="N989" s="294"/>
      <c r="O989" s="299" t="str">
        <f t="shared" si="132"/>
        <v/>
      </c>
      <c r="P989" s="294"/>
      <c r="Q989" s="299" t="str">
        <f t="shared" si="136"/>
        <v/>
      </c>
      <c r="R989" s="299" t="str">
        <f t="shared" si="133"/>
        <v/>
      </c>
      <c r="S989" s="295"/>
      <c r="T989" s="295"/>
      <c r="U989" s="300" t="str">
        <f t="shared" si="137"/>
        <v/>
      </c>
      <c r="V989" s="299" t="str">
        <f t="shared" si="134"/>
        <v/>
      </c>
      <c r="W989" s="301"/>
      <c r="X989" s="301"/>
      <c r="Y989" s="301"/>
      <c r="Z989" s="301"/>
      <c r="AA989" s="301"/>
      <c r="AB989" s="301"/>
      <c r="AC989" s="301"/>
      <c r="AD989" s="301"/>
      <c r="AE989" s="302" t="str">
        <f t="shared" si="131"/>
        <v/>
      </c>
      <c r="AF989" s="303" t="str">
        <f ca="1">IFERROR(AVERAGEIFS('Discontinuity Log'!$N$5:$N$4980,'Discontinuity Log'!$A$5:$A$4980,J989,'Discontinuity Log'!$N$5:$N$4980,"&lt;&gt;"),"")</f>
        <v/>
      </c>
      <c r="AG989" s="304" t="str">
        <f t="shared" ca="1" si="130"/>
        <v/>
      </c>
      <c r="AH989" s="362"/>
    </row>
    <row r="990" spans="1:34" s="5" customFormat="1" x14ac:dyDescent="0.25">
      <c r="A990" s="290"/>
      <c r="B990" s="306"/>
      <c r="C990" s="292"/>
      <c r="D990" s="293"/>
      <c r="E990" s="294"/>
      <c r="F990" s="294"/>
      <c r="G990" s="294"/>
      <c r="H990" s="295"/>
      <c r="I990" s="295"/>
      <c r="J990" s="296"/>
      <c r="K990" s="297"/>
      <c r="L990" s="297"/>
      <c r="M990" s="298" t="str">
        <f t="shared" si="135"/>
        <v/>
      </c>
      <c r="N990" s="294"/>
      <c r="O990" s="299" t="str">
        <f t="shared" si="132"/>
        <v/>
      </c>
      <c r="P990" s="294"/>
      <c r="Q990" s="299" t="str">
        <f t="shared" si="136"/>
        <v/>
      </c>
      <c r="R990" s="299" t="str">
        <f t="shared" si="133"/>
        <v/>
      </c>
      <c r="S990" s="295"/>
      <c r="T990" s="295"/>
      <c r="U990" s="300" t="str">
        <f t="shared" si="137"/>
        <v/>
      </c>
      <c r="V990" s="299" t="str">
        <f t="shared" si="134"/>
        <v/>
      </c>
      <c r="W990" s="301"/>
      <c r="X990" s="301"/>
      <c r="Y990" s="301"/>
      <c r="Z990" s="301"/>
      <c r="AA990" s="301"/>
      <c r="AB990" s="301"/>
      <c r="AC990" s="301"/>
      <c r="AD990" s="301"/>
      <c r="AE990" s="302" t="str">
        <f t="shared" si="131"/>
        <v/>
      </c>
      <c r="AF990" s="303" t="str">
        <f ca="1">IFERROR(AVERAGEIFS('Discontinuity Log'!$N$5:$N$4980,'Discontinuity Log'!$A$5:$A$4980,J990,'Discontinuity Log'!$N$5:$N$4980,"&lt;&gt;"),"")</f>
        <v/>
      </c>
      <c r="AG990" s="304" t="str">
        <f t="shared" ca="1" si="130"/>
        <v/>
      </c>
      <c r="AH990" s="362"/>
    </row>
    <row r="991" spans="1:34" s="5" customFormat="1" x14ac:dyDescent="0.25">
      <c r="A991" s="290"/>
      <c r="B991" s="306"/>
      <c r="C991" s="292"/>
      <c r="D991" s="293"/>
      <c r="E991" s="294"/>
      <c r="F991" s="294"/>
      <c r="G991" s="294"/>
      <c r="H991" s="295"/>
      <c r="I991" s="295"/>
      <c r="J991" s="296"/>
      <c r="K991" s="297"/>
      <c r="L991" s="297"/>
      <c r="M991" s="298" t="str">
        <f t="shared" si="135"/>
        <v/>
      </c>
      <c r="N991" s="294"/>
      <c r="O991" s="299" t="str">
        <f t="shared" si="132"/>
        <v/>
      </c>
      <c r="P991" s="294"/>
      <c r="Q991" s="299" t="str">
        <f t="shared" si="136"/>
        <v/>
      </c>
      <c r="R991" s="299" t="str">
        <f t="shared" si="133"/>
        <v/>
      </c>
      <c r="S991" s="295"/>
      <c r="T991" s="295"/>
      <c r="U991" s="300" t="str">
        <f t="shared" si="137"/>
        <v/>
      </c>
      <c r="V991" s="299" t="str">
        <f t="shared" si="134"/>
        <v/>
      </c>
      <c r="W991" s="301"/>
      <c r="X991" s="301"/>
      <c r="Y991" s="301"/>
      <c r="Z991" s="301"/>
      <c r="AA991" s="301"/>
      <c r="AB991" s="301"/>
      <c r="AC991" s="301"/>
      <c r="AD991" s="301"/>
      <c r="AE991" s="302" t="str">
        <f t="shared" si="131"/>
        <v/>
      </c>
      <c r="AF991" s="303" t="str">
        <f ca="1">IFERROR(AVERAGEIFS('Discontinuity Log'!$N$5:$N$4980,'Discontinuity Log'!$A$5:$A$4980,J991,'Discontinuity Log'!$N$5:$N$4980,"&lt;&gt;"),"")</f>
        <v/>
      </c>
      <c r="AG991" s="304" t="str">
        <f t="shared" ca="1" si="130"/>
        <v/>
      </c>
      <c r="AH991" s="362"/>
    </row>
    <row r="992" spans="1:34" s="5" customFormat="1" x14ac:dyDescent="0.25">
      <c r="A992" s="290"/>
      <c r="B992" s="306"/>
      <c r="C992" s="292"/>
      <c r="D992" s="293"/>
      <c r="E992" s="294"/>
      <c r="F992" s="294"/>
      <c r="G992" s="294"/>
      <c r="H992" s="295"/>
      <c r="I992" s="295"/>
      <c r="J992" s="296"/>
      <c r="K992" s="297"/>
      <c r="L992" s="297"/>
      <c r="M992" s="298" t="str">
        <f t="shared" si="135"/>
        <v/>
      </c>
      <c r="N992" s="294"/>
      <c r="O992" s="299" t="str">
        <f t="shared" si="132"/>
        <v/>
      </c>
      <c r="P992" s="294"/>
      <c r="Q992" s="299" t="str">
        <f t="shared" si="136"/>
        <v/>
      </c>
      <c r="R992" s="299" t="str">
        <f t="shared" si="133"/>
        <v/>
      </c>
      <c r="S992" s="295"/>
      <c r="T992" s="295"/>
      <c r="U992" s="300" t="str">
        <f t="shared" si="137"/>
        <v/>
      </c>
      <c r="V992" s="299" t="str">
        <f t="shared" si="134"/>
        <v/>
      </c>
      <c r="W992" s="301"/>
      <c r="X992" s="301"/>
      <c r="Y992" s="301"/>
      <c r="Z992" s="301"/>
      <c r="AA992" s="301"/>
      <c r="AB992" s="301"/>
      <c r="AC992" s="301"/>
      <c r="AD992" s="301"/>
      <c r="AE992" s="302" t="str">
        <f t="shared" si="131"/>
        <v/>
      </c>
      <c r="AF992" s="303" t="str">
        <f ca="1">IFERROR(AVERAGEIFS('Discontinuity Log'!$N$5:$N$4980,'Discontinuity Log'!$A$5:$A$4980,J992,'Discontinuity Log'!$N$5:$N$4980,"&lt;&gt;"),"")</f>
        <v/>
      </c>
      <c r="AG992" s="304" t="str">
        <f t="shared" ca="1" si="130"/>
        <v/>
      </c>
      <c r="AH992" s="362"/>
    </row>
    <row r="993" spans="1:34" s="5" customFormat="1" x14ac:dyDescent="0.25">
      <c r="A993" s="290"/>
      <c r="B993" s="306"/>
      <c r="C993" s="292"/>
      <c r="D993" s="293"/>
      <c r="E993" s="294"/>
      <c r="F993" s="294"/>
      <c r="G993" s="294"/>
      <c r="H993" s="295"/>
      <c r="I993" s="295"/>
      <c r="J993" s="296"/>
      <c r="K993" s="297"/>
      <c r="L993" s="297"/>
      <c r="M993" s="298" t="str">
        <f t="shared" si="135"/>
        <v/>
      </c>
      <c r="N993" s="294"/>
      <c r="O993" s="299" t="str">
        <f t="shared" si="132"/>
        <v/>
      </c>
      <c r="P993" s="294"/>
      <c r="Q993" s="299" t="str">
        <f t="shared" si="136"/>
        <v/>
      </c>
      <c r="R993" s="299" t="str">
        <f t="shared" si="133"/>
        <v/>
      </c>
      <c r="S993" s="295"/>
      <c r="T993" s="295"/>
      <c r="U993" s="300" t="str">
        <f t="shared" si="137"/>
        <v/>
      </c>
      <c r="V993" s="299" t="str">
        <f t="shared" si="134"/>
        <v/>
      </c>
      <c r="W993" s="301"/>
      <c r="X993" s="301"/>
      <c r="Y993" s="301"/>
      <c r="Z993" s="301"/>
      <c r="AA993" s="301"/>
      <c r="AB993" s="301"/>
      <c r="AC993" s="301"/>
      <c r="AD993" s="301"/>
      <c r="AE993" s="302" t="str">
        <f t="shared" si="131"/>
        <v/>
      </c>
      <c r="AF993" s="303" t="str">
        <f ca="1">IFERROR(AVERAGEIFS('Discontinuity Log'!$N$5:$N$4980,'Discontinuity Log'!$A$5:$A$4980,J993,'Discontinuity Log'!$N$5:$N$4980,"&lt;&gt;"),"")</f>
        <v/>
      </c>
      <c r="AG993" s="304" t="str">
        <f t="shared" ca="1" si="130"/>
        <v/>
      </c>
      <c r="AH993" s="362"/>
    </row>
    <row r="994" spans="1:34" s="5" customFormat="1" x14ac:dyDescent="0.25">
      <c r="A994" s="290"/>
      <c r="B994" s="306"/>
      <c r="C994" s="292"/>
      <c r="D994" s="293"/>
      <c r="E994" s="294"/>
      <c r="F994" s="294"/>
      <c r="G994" s="294"/>
      <c r="H994" s="295"/>
      <c r="I994" s="295"/>
      <c r="J994" s="296"/>
      <c r="K994" s="297"/>
      <c r="L994" s="297"/>
      <c r="M994" s="298" t="str">
        <f t="shared" si="135"/>
        <v/>
      </c>
      <c r="N994" s="294"/>
      <c r="O994" s="299" t="str">
        <f t="shared" si="132"/>
        <v/>
      </c>
      <c r="P994" s="294"/>
      <c r="Q994" s="299" t="str">
        <f t="shared" si="136"/>
        <v/>
      </c>
      <c r="R994" s="299" t="str">
        <f t="shared" si="133"/>
        <v/>
      </c>
      <c r="S994" s="295"/>
      <c r="T994" s="295"/>
      <c r="U994" s="300" t="str">
        <f t="shared" si="137"/>
        <v/>
      </c>
      <c r="V994" s="299" t="str">
        <f t="shared" si="134"/>
        <v/>
      </c>
      <c r="W994" s="301"/>
      <c r="X994" s="301"/>
      <c r="Y994" s="301"/>
      <c r="Z994" s="301"/>
      <c r="AA994" s="301"/>
      <c r="AB994" s="301"/>
      <c r="AC994" s="301"/>
      <c r="AD994" s="301"/>
      <c r="AE994" s="302" t="str">
        <f t="shared" si="131"/>
        <v/>
      </c>
      <c r="AF994" s="303" t="str">
        <f ca="1">IFERROR(AVERAGEIFS('Discontinuity Log'!$N$5:$N$4980,'Discontinuity Log'!$A$5:$A$4980,J994,'Discontinuity Log'!$N$5:$N$4980,"&lt;&gt;"),"")</f>
        <v/>
      </c>
      <c r="AG994" s="304" t="str">
        <f t="shared" ca="1" si="130"/>
        <v/>
      </c>
      <c r="AH994" s="362"/>
    </row>
    <row r="995" spans="1:34" s="5" customFormat="1" x14ac:dyDescent="0.25">
      <c r="A995" s="290"/>
      <c r="B995" s="306"/>
      <c r="C995" s="292"/>
      <c r="D995" s="293"/>
      <c r="E995" s="294"/>
      <c r="F995" s="294"/>
      <c r="G995" s="294"/>
      <c r="H995" s="295"/>
      <c r="I995" s="295"/>
      <c r="J995" s="296"/>
      <c r="K995" s="297"/>
      <c r="L995" s="297"/>
      <c r="M995" s="298" t="str">
        <f t="shared" si="135"/>
        <v/>
      </c>
      <c r="N995" s="294"/>
      <c r="O995" s="299" t="str">
        <f t="shared" si="132"/>
        <v/>
      </c>
      <c r="P995" s="294"/>
      <c r="Q995" s="299" t="str">
        <f t="shared" si="136"/>
        <v/>
      </c>
      <c r="R995" s="299" t="str">
        <f t="shared" si="133"/>
        <v/>
      </c>
      <c r="S995" s="295"/>
      <c r="T995" s="295"/>
      <c r="U995" s="300" t="str">
        <f t="shared" si="137"/>
        <v/>
      </c>
      <c r="V995" s="299" t="str">
        <f t="shared" si="134"/>
        <v/>
      </c>
      <c r="W995" s="301"/>
      <c r="X995" s="301"/>
      <c r="Y995" s="301"/>
      <c r="Z995" s="301"/>
      <c r="AA995" s="301"/>
      <c r="AB995" s="301"/>
      <c r="AC995" s="301"/>
      <c r="AD995" s="301"/>
      <c r="AE995" s="302" t="str">
        <f t="shared" si="131"/>
        <v/>
      </c>
      <c r="AF995" s="303" t="str">
        <f ca="1">IFERROR(AVERAGEIFS('Discontinuity Log'!$N$5:$N$4980,'Discontinuity Log'!$A$5:$A$4980,J995,'Discontinuity Log'!$N$5:$N$4980,"&lt;&gt;"),"")</f>
        <v/>
      </c>
      <c r="AG995" s="304" t="str">
        <f t="shared" ca="1" si="130"/>
        <v/>
      </c>
      <c r="AH995" s="362"/>
    </row>
    <row r="996" spans="1:34" s="5" customFormat="1" x14ac:dyDescent="0.25">
      <c r="A996" s="290"/>
      <c r="B996" s="306"/>
      <c r="C996" s="292"/>
      <c r="D996" s="293"/>
      <c r="E996" s="294"/>
      <c r="F996" s="294"/>
      <c r="G996" s="294"/>
      <c r="H996" s="295"/>
      <c r="I996" s="295"/>
      <c r="J996" s="296"/>
      <c r="K996" s="297"/>
      <c r="L996" s="297"/>
      <c r="M996" s="298" t="str">
        <f t="shared" si="135"/>
        <v/>
      </c>
      <c r="N996" s="294"/>
      <c r="O996" s="299" t="str">
        <f t="shared" si="132"/>
        <v/>
      </c>
      <c r="P996" s="294"/>
      <c r="Q996" s="299" t="str">
        <f t="shared" si="136"/>
        <v/>
      </c>
      <c r="R996" s="299" t="str">
        <f t="shared" si="133"/>
        <v/>
      </c>
      <c r="S996" s="295"/>
      <c r="T996" s="295"/>
      <c r="U996" s="300" t="str">
        <f t="shared" si="137"/>
        <v/>
      </c>
      <c r="V996" s="299" t="str">
        <f t="shared" si="134"/>
        <v/>
      </c>
      <c r="W996" s="301"/>
      <c r="X996" s="301"/>
      <c r="Y996" s="301"/>
      <c r="Z996" s="301"/>
      <c r="AA996" s="301"/>
      <c r="AB996" s="301"/>
      <c r="AC996" s="301"/>
      <c r="AD996" s="301"/>
      <c r="AE996" s="302" t="str">
        <f t="shared" si="131"/>
        <v/>
      </c>
      <c r="AF996" s="303" t="str">
        <f ca="1">IFERROR(AVERAGEIFS('Discontinuity Log'!$N$5:$N$4980,'Discontinuity Log'!$A$5:$A$4980,J996,'Discontinuity Log'!$N$5:$N$4980,"&lt;&gt;"),"")</f>
        <v/>
      </c>
      <c r="AG996" s="304" t="str">
        <f t="shared" ca="1" si="130"/>
        <v/>
      </c>
      <c r="AH996" s="362"/>
    </row>
    <row r="997" spans="1:34" s="5" customFormat="1" x14ac:dyDescent="0.25">
      <c r="A997" s="290"/>
      <c r="B997" s="306"/>
      <c r="C997" s="292"/>
      <c r="D997" s="293"/>
      <c r="E997" s="294"/>
      <c r="F997" s="294"/>
      <c r="G997" s="294"/>
      <c r="H997" s="295"/>
      <c r="I997" s="295"/>
      <c r="J997" s="296"/>
      <c r="K997" s="297"/>
      <c r="L997" s="297"/>
      <c r="M997" s="298" t="str">
        <f t="shared" si="135"/>
        <v/>
      </c>
      <c r="N997" s="294"/>
      <c r="O997" s="299" t="str">
        <f t="shared" si="132"/>
        <v/>
      </c>
      <c r="P997" s="294"/>
      <c r="Q997" s="299" t="str">
        <f t="shared" si="136"/>
        <v/>
      </c>
      <c r="R997" s="299" t="str">
        <f t="shared" si="133"/>
        <v/>
      </c>
      <c r="S997" s="295"/>
      <c r="T997" s="295"/>
      <c r="U997" s="300" t="str">
        <f t="shared" si="137"/>
        <v/>
      </c>
      <c r="V997" s="299" t="str">
        <f t="shared" si="134"/>
        <v/>
      </c>
      <c r="W997" s="301"/>
      <c r="X997" s="301"/>
      <c r="Y997" s="301"/>
      <c r="Z997" s="301"/>
      <c r="AA997" s="301"/>
      <c r="AB997" s="301"/>
      <c r="AC997" s="301"/>
      <c r="AD997" s="301"/>
      <c r="AE997" s="302" t="str">
        <f t="shared" si="131"/>
        <v/>
      </c>
      <c r="AF997" s="303" t="str">
        <f ca="1">IFERROR(AVERAGEIFS('Discontinuity Log'!$N$5:$N$4980,'Discontinuity Log'!$A$5:$A$4980,J997,'Discontinuity Log'!$N$5:$N$4980,"&lt;&gt;"),"")</f>
        <v/>
      </c>
      <c r="AG997" s="304" t="str">
        <f t="shared" ca="1" si="130"/>
        <v/>
      </c>
      <c r="AH997" s="362"/>
    </row>
    <row r="998" spans="1:34" s="5" customFormat="1" x14ac:dyDescent="0.25">
      <c r="A998" s="290"/>
      <c r="B998" s="306"/>
      <c r="C998" s="292"/>
      <c r="D998" s="293"/>
      <c r="E998" s="294"/>
      <c r="F998" s="294"/>
      <c r="G998" s="294"/>
      <c r="H998" s="295"/>
      <c r="I998" s="295"/>
      <c r="J998" s="296"/>
      <c r="K998" s="297"/>
      <c r="L998" s="297"/>
      <c r="M998" s="298" t="str">
        <f t="shared" si="135"/>
        <v/>
      </c>
      <c r="N998" s="294"/>
      <c r="O998" s="299" t="str">
        <f t="shared" si="132"/>
        <v/>
      </c>
      <c r="P998" s="294"/>
      <c r="Q998" s="299" t="str">
        <f t="shared" si="136"/>
        <v/>
      </c>
      <c r="R998" s="299" t="str">
        <f t="shared" si="133"/>
        <v/>
      </c>
      <c r="S998" s="295"/>
      <c r="T998" s="295"/>
      <c r="U998" s="300" t="str">
        <f t="shared" si="137"/>
        <v/>
      </c>
      <c r="V998" s="299" t="str">
        <f t="shared" si="134"/>
        <v/>
      </c>
      <c r="W998" s="301"/>
      <c r="X998" s="301"/>
      <c r="Y998" s="301"/>
      <c r="Z998" s="301"/>
      <c r="AA998" s="301"/>
      <c r="AB998" s="301"/>
      <c r="AC998" s="301"/>
      <c r="AD998" s="301"/>
      <c r="AE998" s="302" t="str">
        <f t="shared" si="131"/>
        <v/>
      </c>
      <c r="AF998" s="303" t="str">
        <f ca="1">IFERROR(AVERAGEIFS('Discontinuity Log'!$N$5:$N$4980,'Discontinuity Log'!$A$5:$A$4980,J998,'Discontinuity Log'!$N$5:$N$4980,"&lt;&gt;"),"")</f>
        <v/>
      </c>
      <c r="AG998" s="304" t="str">
        <f t="shared" ref="AG998:AG1061" ca="1" si="138">IF(AND(ISNUMBER(R998),ISNUMBER(AE998),ISNUMBER(V998),ISNUMBER(AF998)),SUM(R998,V998,AE998,AF998,10),"")</f>
        <v/>
      </c>
      <c r="AH998" s="362"/>
    </row>
    <row r="999" spans="1:34" s="5" customFormat="1" x14ac:dyDescent="0.25">
      <c r="A999" s="290"/>
      <c r="B999" s="306"/>
      <c r="C999" s="292"/>
      <c r="D999" s="293"/>
      <c r="E999" s="294"/>
      <c r="F999" s="294"/>
      <c r="G999" s="294"/>
      <c r="H999" s="295"/>
      <c r="I999" s="295"/>
      <c r="J999" s="296"/>
      <c r="K999" s="297"/>
      <c r="L999" s="297"/>
      <c r="M999" s="298" t="str">
        <f t="shared" si="135"/>
        <v/>
      </c>
      <c r="N999" s="294"/>
      <c r="O999" s="299" t="str">
        <f t="shared" si="132"/>
        <v/>
      </c>
      <c r="P999" s="294"/>
      <c r="Q999" s="299" t="str">
        <f t="shared" si="136"/>
        <v/>
      </c>
      <c r="R999" s="299" t="str">
        <f t="shared" si="133"/>
        <v/>
      </c>
      <c r="S999" s="295"/>
      <c r="T999" s="295"/>
      <c r="U999" s="300" t="str">
        <f t="shared" si="137"/>
        <v/>
      </c>
      <c r="V999" s="299" t="str">
        <f t="shared" si="134"/>
        <v/>
      </c>
      <c r="W999" s="301"/>
      <c r="X999" s="301"/>
      <c r="Y999" s="301"/>
      <c r="Z999" s="301"/>
      <c r="AA999" s="301"/>
      <c r="AB999" s="301"/>
      <c r="AC999" s="301"/>
      <c r="AD999" s="301"/>
      <c r="AE999" s="302" t="str">
        <f t="shared" si="131"/>
        <v/>
      </c>
      <c r="AF999" s="303" t="str">
        <f ca="1">IFERROR(AVERAGEIFS('Discontinuity Log'!$N$5:$N$4980,'Discontinuity Log'!$A$5:$A$4980,J999,'Discontinuity Log'!$N$5:$N$4980,"&lt;&gt;"),"")</f>
        <v/>
      </c>
      <c r="AG999" s="304" t="str">
        <f t="shared" ca="1" si="138"/>
        <v/>
      </c>
      <c r="AH999" s="362"/>
    </row>
    <row r="1000" spans="1:34" s="5" customFormat="1" x14ac:dyDescent="0.25">
      <c r="A1000" s="290"/>
      <c r="B1000" s="306"/>
      <c r="C1000" s="292"/>
      <c r="D1000" s="293"/>
      <c r="E1000" s="294"/>
      <c r="F1000" s="294"/>
      <c r="G1000" s="294"/>
      <c r="H1000" s="295"/>
      <c r="I1000" s="295"/>
      <c r="J1000" s="296"/>
      <c r="K1000" s="297"/>
      <c r="L1000" s="297"/>
      <c r="M1000" s="298" t="str">
        <f t="shared" si="135"/>
        <v/>
      </c>
      <c r="N1000" s="294"/>
      <c r="O1000" s="299" t="str">
        <f t="shared" si="132"/>
        <v/>
      </c>
      <c r="P1000" s="294"/>
      <c r="Q1000" s="299" t="str">
        <f t="shared" si="136"/>
        <v/>
      </c>
      <c r="R1000" s="299" t="str">
        <f t="shared" si="133"/>
        <v/>
      </c>
      <c r="S1000" s="295"/>
      <c r="T1000" s="295"/>
      <c r="U1000" s="300" t="str">
        <f t="shared" si="137"/>
        <v/>
      </c>
      <c r="V1000" s="299" t="str">
        <f t="shared" si="134"/>
        <v/>
      </c>
      <c r="W1000" s="301"/>
      <c r="X1000" s="301"/>
      <c r="Y1000" s="301"/>
      <c r="Z1000" s="301"/>
      <c r="AA1000" s="301"/>
      <c r="AB1000" s="301"/>
      <c r="AC1000" s="301"/>
      <c r="AD1000" s="301"/>
      <c r="AE1000" s="302" t="str">
        <f t="shared" si="131"/>
        <v/>
      </c>
      <c r="AF1000" s="303" t="str">
        <f ca="1">IFERROR(AVERAGEIFS('Discontinuity Log'!$N$5:$N$4980,'Discontinuity Log'!$A$5:$A$4980,J1000,'Discontinuity Log'!$N$5:$N$4980,"&lt;&gt;"),"")</f>
        <v/>
      </c>
      <c r="AG1000" s="304" t="str">
        <f t="shared" ca="1" si="138"/>
        <v/>
      </c>
      <c r="AH1000" s="362"/>
    </row>
    <row r="1001" spans="1:34" s="5" customFormat="1" x14ac:dyDescent="0.25">
      <c r="A1001" s="290"/>
      <c r="B1001" s="306"/>
      <c r="C1001" s="292"/>
      <c r="D1001" s="293"/>
      <c r="E1001" s="294"/>
      <c r="F1001" s="294"/>
      <c r="G1001" s="294"/>
      <c r="H1001" s="295"/>
      <c r="I1001" s="295"/>
      <c r="J1001" s="296"/>
      <c r="K1001" s="297"/>
      <c r="L1001" s="297"/>
      <c r="M1001" s="298" t="str">
        <f t="shared" si="135"/>
        <v/>
      </c>
      <c r="N1001" s="294"/>
      <c r="O1001" s="299" t="str">
        <f t="shared" si="132"/>
        <v/>
      </c>
      <c r="P1001" s="294"/>
      <c r="Q1001" s="299" t="str">
        <f t="shared" si="136"/>
        <v/>
      </c>
      <c r="R1001" s="299" t="str">
        <f t="shared" si="133"/>
        <v/>
      </c>
      <c r="S1001" s="295"/>
      <c r="T1001" s="295"/>
      <c r="U1001" s="300" t="str">
        <f t="shared" si="137"/>
        <v/>
      </c>
      <c r="V1001" s="299" t="str">
        <f t="shared" si="134"/>
        <v/>
      </c>
      <c r="W1001" s="301"/>
      <c r="X1001" s="301"/>
      <c r="Y1001" s="301"/>
      <c r="Z1001" s="301"/>
      <c r="AA1001" s="301"/>
      <c r="AB1001" s="301"/>
      <c r="AC1001" s="301"/>
      <c r="AD1001" s="301"/>
      <c r="AE1001" s="302" t="str">
        <f t="shared" si="131"/>
        <v/>
      </c>
      <c r="AF1001" s="303" t="str">
        <f ca="1">IFERROR(AVERAGEIFS('Discontinuity Log'!$N$5:$N$4980,'Discontinuity Log'!$A$5:$A$4980,J1001,'Discontinuity Log'!$N$5:$N$4980,"&lt;&gt;"),"")</f>
        <v/>
      </c>
      <c r="AG1001" s="304" t="str">
        <f t="shared" ca="1" si="138"/>
        <v/>
      </c>
      <c r="AH1001" s="362"/>
    </row>
    <row r="1002" spans="1:34" s="5" customFormat="1" x14ac:dyDescent="0.25">
      <c r="A1002" s="290"/>
      <c r="B1002" s="306"/>
      <c r="C1002" s="292"/>
      <c r="D1002" s="293"/>
      <c r="E1002" s="294"/>
      <c r="F1002" s="294"/>
      <c r="G1002" s="294"/>
      <c r="H1002" s="295"/>
      <c r="I1002" s="295"/>
      <c r="J1002" s="296"/>
      <c r="K1002" s="297"/>
      <c r="L1002" s="297"/>
      <c r="M1002" s="298" t="str">
        <f t="shared" si="135"/>
        <v/>
      </c>
      <c r="N1002" s="294"/>
      <c r="O1002" s="299" t="str">
        <f t="shared" si="132"/>
        <v/>
      </c>
      <c r="P1002" s="294"/>
      <c r="Q1002" s="299" t="str">
        <f t="shared" si="136"/>
        <v/>
      </c>
      <c r="R1002" s="299" t="str">
        <f t="shared" si="133"/>
        <v/>
      </c>
      <c r="S1002" s="295"/>
      <c r="T1002" s="295"/>
      <c r="U1002" s="300" t="str">
        <f t="shared" si="137"/>
        <v/>
      </c>
      <c r="V1002" s="299" t="str">
        <f t="shared" si="134"/>
        <v/>
      </c>
      <c r="W1002" s="301"/>
      <c r="X1002" s="301"/>
      <c r="Y1002" s="301"/>
      <c r="Z1002" s="301"/>
      <c r="AA1002" s="301"/>
      <c r="AB1002" s="301"/>
      <c r="AC1002" s="301"/>
      <c r="AD1002" s="301"/>
      <c r="AE1002" s="302" t="str">
        <f t="shared" si="131"/>
        <v/>
      </c>
      <c r="AF1002" s="303" t="str">
        <f ca="1">IFERROR(AVERAGEIFS('Discontinuity Log'!$N$5:$N$4980,'Discontinuity Log'!$A$5:$A$4980,J1002,'Discontinuity Log'!$N$5:$N$4980,"&lt;&gt;"),"")</f>
        <v/>
      </c>
      <c r="AG1002" s="304" t="str">
        <f t="shared" ca="1" si="138"/>
        <v/>
      </c>
      <c r="AH1002" s="362"/>
    </row>
    <row r="1003" spans="1:34" s="5" customFormat="1" x14ac:dyDescent="0.25">
      <c r="A1003" s="290"/>
      <c r="B1003" s="306"/>
      <c r="C1003" s="292"/>
      <c r="D1003" s="293"/>
      <c r="E1003" s="294"/>
      <c r="F1003" s="294"/>
      <c r="G1003" s="294"/>
      <c r="H1003" s="295"/>
      <c r="I1003" s="295"/>
      <c r="J1003" s="296"/>
      <c r="K1003" s="297"/>
      <c r="L1003" s="297"/>
      <c r="M1003" s="298" t="str">
        <f t="shared" si="135"/>
        <v/>
      </c>
      <c r="N1003" s="294"/>
      <c r="O1003" s="299" t="str">
        <f t="shared" si="132"/>
        <v/>
      </c>
      <c r="P1003" s="294"/>
      <c r="Q1003" s="299" t="str">
        <f t="shared" si="136"/>
        <v/>
      </c>
      <c r="R1003" s="299" t="str">
        <f t="shared" si="133"/>
        <v/>
      </c>
      <c r="S1003" s="295"/>
      <c r="T1003" s="295"/>
      <c r="U1003" s="300" t="str">
        <f t="shared" si="137"/>
        <v/>
      </c>
      <c r="V1003" s="299" t="str">
        <f t="shared" si="134"/>
        <v/>
      </c>
      <c r="W1003" s="301"/>
      <c r="X1003" s="301"/>
      <c r="Y1003" s="301"/>
      <c r="Z1003" s="301"/>
      <c r="AA1003" s="301"/>
      <c r="AB1003" s="301"/>
      <c r="AC1003" s="301"/>
      <c r="AD1003" s="301"/>
      <c r="AE1003" s="302" t="str">
        <f t="shared" si="131"/>
        <v/>
      </c>
      <c r="AF1003" s="303" t="str">
        <f ca="1">IFERROR(AVERAGEIFS('Discontinuity Log'!$N$5:$N$4980,'Discontinuity Log'!$A$5:$A$4980,J1003,'Discontinuity Log'!$N$5:$N$4980,"&lt;&gt;"),"")</f>
        <v/>
      </c>
      <c r="AG1003" s="304" t="str">
        <f t="shared" ca="1" si="138"/>
        <v/>
      </c>
      <c r="AH1003" s="362"/>
    </row>
    <row r="1004" spans="1:34" s="5" customFormat="1" x14ac:dyDescent="0.25">
      <c r="A1004" s="290"/>
      <c r="B1004" s="306"/>
      <c r="C1004" s="292"/>
      <c r="D1004" s="293"/>
      <c r="E1004" s="294"/>
      <c r="F1004" s="294"/>
      <c r="G1004" s="294"/>
      <c r="H1004" s="295"/>
      <c r="I1004" s="295"/>
      <c r="J1004" s="296"/>
      <c r="K1004" s="297"/>
      <c r="L1004" s="297"/>
      <c r="M1004" s="298" t="str">
        <f t="shared" si="135"/>
        <v/>
      </c>
      <c r="N1004" s="294"/>
      <c r="O1004" s="299" t="str">
        <f t="shared" si="132"/>
        <v/>
      </c>
      <c r="P1004" s="294"/>
      <c r="Q1004" s="299" t="str">
        <f t="shared" si="136"/>
        <v/>
      </c>
      <c r="R1004" s="299" t="str">
        <f t="shared" si="133"/>
        <v/>
      </c>
      <c r="S1004" s="295"/>
      <c r="T1004" s="295"/>
      <c r="U1004" s="300" t="str">
        <f t="shared" si="137"/>
        <v/>
      </c>
      <c r="V1004" s="299" t="str">
        <f t="shared" si="134"/>
        <v/>
      </c>
      <c r="W1004" s="301"/>
      <c r="X1004" s="301"/>
      <c r="Y1004" s="301"/>
      <c r="Z1004" s="301"/>
      <c r="AA1004" s="301"/>
      <c r="AB1004" s="301"/>
      <c r="AC1004" s="301"/>
      <c r="AD1004" s="301"/>
      <c r="AE1004" s="302" t="str">
        <f t="shared" si="131"/>
        <v/>
      </c>
      <c r="AF1004" s="303" t="str">
        <f ca="1">IFERROR(AVERAGEIFS('Discontinuity Log'!$N$5:$N$4980,'Discontinuity Log'!$A$5:$A$4980,J1004,'Discontinuity Log'!$N$5:$N$4980,"&lt;&gt;"),"")</f>
        <v/>
      </c>
      <c r="AG1004" s="304" t="str">
        <f t="shared" ca="1" si="138"/>
        <v/>
      </c>
      <c r="AH1004" s="362"/>
    </row>
    <row r="1005" spans="1:34" s="5" customFormat="1" x14ac:dyDescent="0.25">
      <c r="A1005" s="290"/>
      <c r="B1005" s="306"/>
      <c r="C1005" s="292"/>
      <c r="D1005" s="293"/>
      <c r="E1005" s="294"/>
      <c r="F1005" s="294"/>
      <c r="G1005" s="294"/>
      <c r="H1005" s="295"/>
      <c r="I1005" s="295"/>
      <c r="J1005" s="296"/>
      <c r="K1005" s="297"/>
      <c r="L1005" s="297"/>
      <c r="M1005" s="298" t="str">
        <f t="shared" si="135"/>
        <v/>
      </c>
      <c r="N1005" s="294"/>
      <c r="O1005" s="299" t="str">
        <f t="shared" si="132"/>
        <v/>
      </c>
      <c r="P1005" s="294"/>
      <c r="Q1005" s="299" t="str">
        <f t="shared" si="136"/>
        <v/>
      </c>
      <c r="R1005" s="299" t="str">
        <f t="shared" si="133"/>
        <v/>
      </c>
      <c r="S1005" s="295"/>
      <c r="T1005" s="295"/>
      <c r="U1005" s="300" t="str">
        <f t="shared" si="137"/>
        <v/>
      </c>
      <c r="V1005" s="299" t="str">
        <f t="shared" si="134"/>
        <v/>
      </c>
      <c r="W1005" s="301"/>
      <c r="X1005" s="301"/>
      <c r="Y1005" s="301"/>
      <c r="Z1005" s="301"/>
      <c r="AA1005" s="301"/>
      <c r="AB1005" s="301"/>
      <c r="AC1005" s="301"/>
      <c r="AD1005" s="301"/>
      <c r="AE1005" s="302" t="str">
        <f t="shared" si="131"/>
        <v/>
      </c>
      <c r="AF1005" s="303" t="str">
        <f ca="1">IFERROR(AVERAGEIFS('Discontinuity Log'!$N$5:$N$4980,'Discontinuity Log'!$A$5:$A$4980,J1005,'Discontinuity Log'!$N$5:$N$4980,"&lt;&gt;"),"")</f>
        <v/>
      </c>
      <c r="AG1005" s="304" t="str">
        <f t="shared" ca="1" si="138"/>
        <v/>
      </c>
      <c r="AH1005" s="362"/>
    </row>
    <row r="1006" spans="1:34" s="5" customFormat="1" x14ac:dyDescent="0.25">
      <c r="A1006" s="290"/>
      <c r="B1006" s="306"/>
      <c r="C1006" s="292"/>
      <c r="D1006" s="293"/>
      <c r="E1006" s="294"/>
      <c r="F1006" s="294"/>
      <c r="G1006" s="294"/>
      <c r="H1006" s="295"/>
      <c r="I1006" s="295"/>
      <c r="J1006" s="296"/>
      <c r="K1006" s="297"/>
      <c r="L1006" s="297"/>
      <c r="M1006" s="298" t="str">
        <f t="shared" si="135"/>
        <v/>
      </c>
      <c r="N1006" s="294"/>
      <c r="O1006" s="299" t="str">
        <f t="shared" si="132"/>
        <v/>
      </c>
      <c r="P1006" s="294"/>
      <c r="Q1006" s="299" t="str">
        <f t="shared" si="136"/>
        <v/>
      </c>
      <c r="R1006" s="299" t="str">
        <f t="shared" si="133"/>
        <v/>
      </c>
      <c r="S1006" s="295"/>
      <c r="T1006" s="295"/>
      <c r="U1006" s="300" t="str">
        <f t="shared" si="137"/>
        <v/>
      </c>
      <c r="V1006" s="299" t="str">
        <f t="shared" si="134"/>
        <v/>
      </c>
      <c r="W1006" s="301"/>
      <c r="X1006" s="301"/>
      <c r="Y1006" s="301"/>
      <c r="Z1006" s="301"/>
      <c r="AA1006" s="301"/>
      <c r="AB1006" s="301"/>
      <c r="AC1006" s="301"/>
      <c r="AD1006" s="301"/>
      <c r="AE1006" s="302" t="str">
        <f t="shared" si="131"/>
        <v/>
      </c>
      <c r="AF1006" s="303" t="str">
        <f ca="1">IFERROR(AVERAGEIFS('Discontinuity Log'!$N$5:$N$4980,'Discontinuity Log'!$A$5:$A$4980,J1006,'Discontinuity Log'!$N$5:$N$4980,"&lt;&gt;"),"")</f>
        <v/>
      </c>
      <c r="AG1006" s="304" t="str">
        <f t="shared" ca="1" si="138"/>
        <v/>
      </c>
      <c r="AH1006" s="362"/>
    </row>
    <row r="1007" spans="1:34" s="5" customFormat="1" x14ac:dyDescent="0.25">
      <c r="A1007" s="290"/>
      <c r="B1007" s="306"/>
      <c r="C1007" s="292"/>
      <c r="D1007" s="293"/>
      <c r="E1007" s="294"/>
      <c r="F1007" s="294"/>
      <c r="G1007" s="294"/>
      <c r="H1007" s="295"/>
      <c r="I1007" s="295"/>
      <c r="J1007" s="296"/>
      <c r="K1007" s="297"/>
      <c r="L1007" s="297"/>
      <c r="M1007" s="298" t="str">
        <f t="shared" si="135"/>
        <v/>
      </c>
      <c r="N1007" s="294"/>
      <c r="O1007" s="299" t="str">
        <f t="shared" si="132"/>
        <v/>
      </c>
      <c r="P1007" s="294"/>
      <c r="Q1007" s="299" t="str">
        <f t="shared" si="136"/>
        <v/>
      </c>
      <c r="R1007" s="299" t="str">
        <f t="shared" si="133"/>
        <v/>
      </c>
      <c r="S1007" s="295"/>
      <c r="T1007" s="295"/>
      <c r="U1007" s="300" t="str">
        <f t="shared" si="137"/>
        <v/>
      </c>
      <c r="V1007" s="299" t="str">
        <f t="shared" si="134"/>
        <v/>
      </c>
      <c r="W1007" s="301"/>
      <c r="X1007" s="301"/>
      <c r="Y1007" s="301"/>
      <c r="Z1007" s="301"/>
      <c r="AA1007" s="301"/>
      <c r="AB1007" s="301"/>
      <c r="AC1007" s="301"/>
      <c r="AD1007" s="301"/>
      <c r="AE1007" s="302" t="str">
        <f t="shared" si="131"/>
        <v/>
      </c>
      <c r="AF1007" s="303" t="str">
        <f ca="1">IFERROR(AVERAGEIFS('Discontinuity Log'!$N$5:$N$4980,'Discontinuity Log'!$A$5:$A$4980,J1007,'Discontinuity Log'!$N$5:$N$4980,"&lt;&gt;"),"")</f>
        <v/>
      </c>
      <c r="AG1007" s="304" t="str">
        <f t="shared" ca="1" si="138"/>
        <v/>
      </c>
      <c r="AH1007" s="362"/>
    </row>
    <row r="1008" spans="1:34" s="5" customFormat="1" x14ac:dyDescent="0.25">
      <c r="A1008" s="290"/>
      <c r="B1008" s="306"/>
      <c r="C1008" s="292"/>
      <c r="D1008" s="293"/>
      <c r="E1008" s="294"/>
      <c r="F1008" s="294"/>
      <c r="G1008" s="294"/>
      <c r="H1008" s="295"/>
      <c r="I1008" s="295"/>
      <c r="J1008" s="296"/>
      <c r="K1008" s="297"/>
      <c r="L1008" s="297"/>
      <c r="M1008" s="298" t="str">
        <f t="shared" si="135"/>
        <v/>
      </c>
      <c r="N1008" s="294"/>
      <c r="O1008" s="299" t="str">
        <f t="shared" si="132"/>
        <v/>
      </c>
      <c r="P1008" s="294"/>
      <c r="Q1008" s="299" t="str">
        <f t="shared" si="136"/>
        <v/>
      </c>
      <c r="R1008" s="299" t="str">
        <f t="shared" si="133"/>
        <v/>
      </c>
      <c r="S1008" s="295"/>
      <c r="T1008" s="295"/>
      <c r="U1008" s="300" t="str">
        <f t="shared" si="137"/>
        <v/>
      </c>
      <c r="V1008" s="299" t="str">
        <f t="shared" si="134"/>
        <v/>
      </c>
      <c r="W1008" s="301"/>
      <c r="X1008" s="301"/>
      <c r="Y1008" s="301"/>
      <c r="Z1008" s="301"/>
      <c r="AA1008" s="301"/>
      <c r="AB1008" s="301"/>
      <c r="AC1008" s="301"/>
      <c r="AD1008" s="301"/>
      <c r="AE1008" s="302" t="str">
        <f t="shared" si="131"/>
        <v/>
      </c>
      <c r="AF1008" s="303" t="str">
        <f ca="1">IFERROR(AVERAGEIFS('Discontinuity Log'!$N$5:$N$4980,'Discontinuity Log'!$A$5:$A$4980,J1008,'Discontinuity Log'!$N$5:$N$4980,"&lt;&gt;"),"")</f>
        <v/>
      </c>
      <c r="AG1008" s="304" t="str">
        <f t="shared" ca="1" si="138"/>
        <v/>
      </c>
      <c r="AH1008" s="362"/>
    </row>
    <row r="1009" spans="1:34" s="5" customFormat="1" x14ac:dyDescent="0.25">
      <c r="A1009" s="290"/>
      <c r="B1009" s="306"/>
      <c r="C1009" s="292"/>
      <c r="D1009" s="293"/>
      <c r="E1009" s="294"/>
      <c r="F1009" s="294"/>
      <c r="G1009" s="294"/>
      <c r="H1009" s="295"/>
      <c r="I1009" s="295"/>
      <c r="J1009" s="296"/>
      <c r="K1009" s="297"/>
      <c r="L1009" s="297"/>
      <c r="M1009" s="298" t="str">
        <f t="shared" si="135"/>
        <v/>
      </c>
      <c r="N1009" s="294"/>
      <c r="O1009" s="299" t="str">
        <f t="shared" si="132"/>
        <v/>
      </c>
      <c r="P1009" s="294"/>
      <c r="Q1009" s="299" t="str">
        <f t="shared" si="136"/>
        <v/>
      </c>
      <c r="R1009" s="299" t="str">
        <f t="shared" si="133"/>
        <v/>
      </c>
      <c r="S1009" s="295"/>
      <c r="T1009" s="295"/>
      <c r="U1009" s="300" t="str">
        <f t="shared" si="137"/>
        <v/>
      </c>
      <c r="V1009" s="299" t="str">
        <f t="shared" si="134"/>
        <v/>
      </c>
      <c r="W1009" s="301"/>
      <c r="X1009" s="301"/>
      <c r="Y1009" s="301"/>
      <c r="Z1009" s="301"/>
      <c r="AA1009" s="301"/>
      <c r="AB1009" s="301"/>
      <c r="AC1009" s="301"/>
      <c r="AD1009" s="301"/>
      <c r="AE1009" s="302" t="str">
        <f t="shared" si="131"/>
        <v/>
      </c>
      <c r="AF1009" s="303" t="str">
        <f ca="1">IFERROR(AVERAGEIFS('Discontinuity Log'!$N$5:$N$4980,'Discontinuity Log'!$A$5:$A$4980,J1009,'Discontinuity Log'!$N$5:$N$4980,"&lt;&gt;"),"")</f>
        <v/>
      </c>
      <c r="AG1009" s="304" t="str">
        <f t="shared" ca="1" si="138"/>
        <v/>
      </c>
      <c r="AH1009" s="362"/>
    </row>
    <row r="1010" spans="1:34" s="5" customFormat="1" x14ac:dyDescent="0.25">
      <c r="A1010" s="290"/>
      <c r="B1010" s="306"/>
      <c r="C1010" s="292"/>
      <c r="D1010" s="293"/>
      <c r="E1010" s="294"/>
      <c r="F1010" s="294"/>
      <c r="G1010" s="294"/>
      <c r="H1010" s="295"/>
      <c r="I1010" s="295"/>
      <c r="J1010" s="296"/>
      <c r="K1010" s="297"/>
      <c r="L1010" s="297"/>
      <c r="M1010" s="298" t="str">
        <f t="shared" si="135"/>
        <v/>
      </c>
      <c r="N1010" s="294"/>
      <c r="O1010" s="299" t="str">
        <f t="shared" si="132"/>
        <v/>
      </c>
      <c r="P1010" s="294"/>
      <c r="Q1010" s="299" t="str">
        <f t="shared" si="136"/>
        <v/>
      </c>
      <c r="R1010" s="299" t="str">
        <f t="shared" si="133"/>
        <v/>
      </c>
      <c r="S1010" s="295"/>
      <c r="T1010" s="295"/>
      <c r="U1010" s="300" t="str">
        <f t="shared" si="137"/>
        <v/>
      </c>
      <c r="V1010" s="299" t="str">
        <f t="shared" si="134"/>
        <v/>
      </c>
      <c r="W1010" s="301"/>
      <c r="X1010" s="301"/>
      <c r="Y1010" s="301"/>
      <c r="Z1010" s="301"/>
      <c r="AA1010" s="301"/>
      <c r="AB1010" s="301"/>
      <c r="AC1010" s="301"/>
      <c r="AD1010" s="301"/>
      <c r="AE1010" s="302" t="str">
        <f t="shared" si="131"/>
        <v/>
      </c>
      <c r="AF1010" s="303" t="str">
        <f ca="1">IFERROR(AVERAGEIFS('Discontinuity Log'!$N$5:$N$4980,'Discontinuity Log'!$A$5:$A$4980,J1010,'Discontinuity Log'!$N$5:$N$4980,"&lt;&gt;"),"")</f>
        <v/>
      </c>
      <c r="AG1010" s="304" t="str">
        <f t="shared" ca="1" si="138"/>
        <v/>
      </c>
      <c r="AH1010" s="362"/>
    </row>
    <row r="1011" spans="1:34" s="5" customFormat="1" x14ac:dyDescent="0.25">
      <c r="A1011" s="290"/>
      <c r="B1011" s="306"/>
      <c r="C1011" s="292"/>
      <c r="D1011" s="293"/>
      <c r="E1011" s="294"/>
      <c r="F1011" s="294"/>
      <c r="G1011" s="294"/>
      <c r="H1011" s="295"/>
      <c r="I1011" s="295"/>
      <c r="J1011" s="296"/>
      <c r="K1011" s="297"/>
      <c r="L1011" s="297"/>
      <c r="M1011" s="298" t="str">
        <f t="shared" si="135"/>
        <v/>
      </c>
      <c r="N1011" s="294"/>
      <c r="O1011" s="299" t="str">
        <f t="shared" si="132"/>
        <v/>
      </c>
      <c r="P1011" s="294"/>
      <c r="Q1011" s="299" t="str">
        <f t="shared" si="136"/>
        <v/>
      </c>
      <c r="R1011" s="299" t="str">
        <f t="shared" si="133"/>
        <v/>
      </c>
      <c r="S1011" s="295"/>
      <c r="T1011" s="295"/>
      <c r="U1011" s="300" t="str">
        <f t="shared" si="137"/>
        <v/>
      </c>
      <c r="V1011" s="299" t="str">
        <f t="shared" si="134"/>
        <v/>
      </c>
      <c r="W1011" s="301"/>
      <c r="X1011" s="301"/>
      <c r="Y1011" s="301"/>
      <c r="Z1011" s="301"/>
      <c r="AA1011" s="301"/>
      <c r="AB1011" s="301"/>
      <c r="AC1011" s="301"/>
      <c r="AD1011" s="301"/>
      <c r="AE1011" s="302" t="str">
        <f t="shared" si="131"/>
        <v/>
      </c>
      <c r="AF1011" s="303" t="str">
        <f ca="1">IFERROR(AVERAGEIFS('Discontinuity Log'!$N$5:$N$4980,'Discontinuity Log'!$A$5:$A$4980,J1011,'Discontinuity Log'!$N$5:$N$4980,"&lt;&gt;"),"")</f>
        <v/>
      </c>
      <c r="AG1011" s="304" t="str">
        <f t="shared" ca="1" si="138"/>
        <v/>
      </c>
      <c r="AH1011" s="362"/>
    </row>
    <row r="1012" spans="1:34" s="5" customFormat="1" x14ac:dyDescent="0.25">
      <c r="A1012" s="290"/>
      <c r="B1012" s="306"/>
      <c r="C1012" s="292"/>
      <c r="D1012" s="293"/>
      <c r="E1012" s="294"/>
      <c r="F1012" s="294"/>
      <c r="G1012" s="294"/>
      <c r="H1012" s="295"/>
      <c r="I1012" s="295"/>
      <c r="J1012" s="296"/>
      <c r="K1012" s="297"/>
      <c r="L1012" s="297"/>
      <c r="M1012" s="298" t="str">
        <f t="shared" si="135"/>
        <v/>
      </c>
      <c r="N1012" s="294"/>
      <c r="O1012" s="299" t="str">
        <f t="shared" si="132"/>
        <v/>
      </c>
      <c r="P1012" s="294"/>
      <c r="Q1012" s="299" t="str">
        <f t="shared" si="136"/>
        <v/>
      </c>
      <c r="R1012" s="299" t="str">
        <f t="shared" si="133"/>
        <v/>
      </c>
      <c r="S1012" s="295"/>
      <c r="T1012" s="295"/>
      <c r="U1012" s="300" t="str">
        <f t="shared" si="137"/>
        <v/>
      </c>
      <c r="V1012" s="299" t="str">
        <f t="shared" si="134"/>
        <v/>
      </c>
      <c r="W1012" s="301"/>
      <c r="X1012" s="301"/>
      <c r="Y1012" s="301"/>
      <c r="Z1012" s="301"/>
      <c r="AA1012" s="301"/>
      <c r="AB1012" s="301"/>
      <c r="AC1012" s="301"/>
      <c r="AD1012" s="301"/>
      <c r="AE1012" s="302" t="str">
        <f t="shared" si="131"/>
        <v/>
      </c>
      <c r="AF1012" s="303" t="str">
        <f ca="1">IFERROR(AVERAGEIFS('Discontinuity Log'!$N$5:$N$4980,'Discontinuity Log'!$A$5:$A$4980,J1012,'Discontinuity Log'!$N$5:$N$4980,"&lt;&gt;"),"")</f>
        <v/>
      </c>
      <c r="AG1012" s="304" t="str">
        <f t="shared" ca="1" si="138"/>
        <v/>
      </c>
      <c r="AH1012" s="362"/>
    </row>
    <row r="1013" spans="1:34" s="5" customFormat="1" x14ac:dyDescent="0.25">
      <c r="A1013" s="290"/>
      <c r="B1013" s="306"/>
      <c r="C1013" s="292"/>
      <c r="D1013" s="293"/>
      <c r="E1013" s="294"/>
      <c r="F1013" s="294"/>
      <c r="G1013" s="294"/>
      <c r="H1013" s="295"/>
      <c r="I1013" s="295"/>
      <c r="J1013" s="296"/>
      <c r="K1013" s="297"/>
      <c r="L1013" s="297"/>
      <c r="M1013" s="298" t="str">
        <f t="shared" si="135"/>
        <v/>
      </c>
      <c r="N1013" s="294"/>
      <c r="O1013" s="299" t="str">
        <f t="shared" si="132"/>
        <v/>
      </c>
      <c r="P1013" s="294"/>
      <c r="Q1013" s="299" t="str">
        <f t="shared" si="136"/>
        <v/>
      </c>
      <c r="R1013" s="299" t="str">
        <f t="shared" si="133"/>
        <v/>
      </c>
      <c r="S1013" s="295"/>
      <c r="T1013" s="295"/>
      <c r="U1013" s="300" t="str">
        <f t="shared" si="137"/>
        <v/>
      </c>
      <c r="V1013" s="299" t="str">
        <f t="shared" si="134"/>
        <v/>
      </c>
      <c r="W1013" s="301"/>
      <c r="X1013" s="301"/>
      <c r="Y1013" s="301"/>
      <c r="Z1013" s="301"/>
      <c r="AA1013" s="301"/>
      <c r="AB1013" s="301"/>
      <c r="AC1013" s="301"/>
      <c r="AD1013" s="301"/>
      <c r="AE1013" s="302" t="str">
        <f t="shared" si="131"/>
        <v/>
      </c>
      <c r="AF1013" s="303" t="str">
        <f ca="1">IFERROR(AVERAGEIFS('Discontinuity Log'!$N$5:$N$4980,'Discontinuity Log'!$A$5:$A$4980,J1013,'Discontinuity Log'!$N$5:$N$4980,"&lt;&gt;"),"")</f>
        <v/>
      </c>
      <c r="AG1013" s="304" t="str">
        <f t="shared" ca="1" si="138"/>
        <v/>
      </c>
      <c r="AH1013" s="362"/>
    </row>
    <row r="1014" spans="1:34" s="5" customFormat="1" x14ac:dyDescent="0.25">
      <c r="A1014" s="290"/>
      <c r="B1014" s="306"/>
      <c r="C1014" s="292"/>
      <c r="D1014" s="293"/>
      <c r="E1014" s="294"/>
      <c r="F1014" s="294"/>
      <c r="G1014" s="294"/>
      <c r="H1014" s="295"/>
      <c r="I1014" s="295"/>
      <c r="J1014" s="296"/>
      <c r="K1014" s="297"/>
      <c r="L1014" s="297"/>
      <c r="M1014" s="298" t="str">
        <f t="shared" si="135"/>
        <v/>
      </c>
      <c r="N1014" s="294"/>
      <c r="O1014" s="299" t="str">
        <f t="shared" si="132"/>
        <v/>
      </c>
      <c r="P1014" s="294"/>
      <c r="Q1014" s="299" t="str">
        <f t="shared" si="136"/>
        <v/>
      </c>
      <c r="R1014" s="299" t="str">
        <f t="shared" si="133"/>
        <v/>
      </c>
      <c r="S1014" s="295"/>
      <c r="T1014" s="295"/>
      <c r="U1014" s="300" t="str">
        <f t="shared" si="137"/>
        <v/>
      </c>
      <c r="V1014" s="299" t="str">
        <f t="shared" si="134"/>
        <v/>
      </c>
      <c r="W1014" s="301"/>
      <c r="X1014" s="301"/>
      <c r="Y1014" s="301"/>
      <c r="Z1014" s="301"/>
      <c r="AA1014" s="301"/>
      <c r="AB1014" s="301"/>
      <c r="AC1014" s="301"/>
      <c r="AD1014" s="301"/>
      <c r="AE1014" s="302" t="str">
        <f t="shared" si="131"/>
        <v/>
      </c>
      <c r="AF1014" s="303" t="str">
        <f ca="1">IFERROR(AVERAGEIFS('Discontinuity Log'!$N$5:$N$4980,'Discontinuity Log'!$A$5:$A$4980,J1014,'Discontinuity Log'!$N$5:$N$4980,"&lt;&gt;"),"")</f>
        <v/>
      </c>
      <c r="AG1014" s="304" t="str">
        <f t="shared" ca="1" si="138"/>
        <v/>
      </c>
      <c r="AH1014" s="362"/>
    </row>
    <row r="1015" spans="1:34" s="5" customFormat="1" x14ac:dyDescent="0.25">
      <c r="A1015" s="290"/>
      <c r="B1015" s="306"/>
      <c r="C1015" s="292"/>
      <c r="D1015" s="293"/>
      <c r="E1015" s="294"/>
      <c r="F1015" s="294"/>
      <c r="G1015" s="294"/>
      <c r="H1015" s="295"/>
      <c r="I1015" s="295"/>
      <c r="J1015" s="296"/>
      <c r="K1015" s="297"/>
      <c r="L1015" s="297"/>
      <c r="M1015" s="298" t="str">
        <f t="shared" si="135"/>
        <v/>
      </c>
      <c r="N1015" s="294"/>
      <c r="O1015" s="299" t="str">
        <f t="shared" si="132"/>
        <v/>
      </c>
      <c r="P1015" s="294"/>
      <c r="Q1015" s="299" t="str">
        <f t="shared" si="136"/>
        <v/>
      </c>
      <c r="R1015" s="299" t="str">
        <f t="shared" si="133"/>
        <v/>
      </c>
      <c r="S1015" s="295"/>
      <c r="T1015" s="295"/>
      <c r="U1015" s="300" t="str">
        <f t="shared" si="137"/>
        <v/>
      </c>
      <c r="V1015" s="299" t="str">
        <f t="shared" si="134"/>
        <v/>
      </c>
      <c r="W1015" s="301"/>
      <c r="X1015" s="301"/>
      <c r="Y1015" s="301"/>
      <c r="Z1015" s="301"/>
      <c r="AA1015" s="301"/>
      <c r="AB1015" s="301"/>
      <c r="AC1015" s="301"/>
      <c r="AD1015" s="301"/>
      <c r="AE1015" s="302" t="str">
        <f t="shared" si="131"/>
        <v/>
      </c>
      <c r="AF1015" s="303" t="str">
        <f ca="1">IFERROR(AVERAGEIFS('Discontinuity Log'!$N$5:$N$4980,'Discontinuity Log'!$A$5:$A$4980,J1015,'Discontinuity Log'!$N$5:$N$4980,"&lt;&gt;"),"")</f>
        <v/>
      </c>
      <c r="AG1015" s="304" t="str">
        <f t="shared" ca="1" si="138"/>
        <v/>
      </c>
      <c r="AH1015" s="362"/>
    </row>
    <row r="1016" spans="1:34" s="5" customFormat="1" x14ac:dyDescent="0.25">
      <c r="A1016" s="290"/>
      <c r="B1016" s="306"/>
      <c r="C1016" s="292"/>
      <c r="D1016" s="293"/>
      <c r="E1016" s="294"/>
      <c r="F1016" s="294"/>
      <c r="G1016" s="294"/>
      <c r="H1016" s="295"/>
      <c r="I1016" s="295"/>
      <c r="J1016" s="296"/>
      <c r="K1016" s="297"/>
      <c r="L1016" s="297"/>
      <c r="M1016" s="298" t="str">
        <f t="shared" si="135"/>
        <v/>
      </c>
      <c r="N1016" s="294"/>
      <c r="O1016" s="299" t="str">
        <f t="shared" si="132"/>
        <v/>
      </c>
      <c r="P1016" s="294"/>
      <c r="Q1016" s="299" t="str">
        <f t="shared" si="136"/>
        <v/>
      </c>
      <c r="R1016" s="299" t="str">
        <f t="shared" si="133"/>
        <v/>
      </c>
      <c r="S1016" s="295"/>
      <c r="T1016" s="295"/>
      <c r="U1016" s="300" t="str">
        <f t="shared" si="137"/>
        <v/>
      </c>
      <c r="V1016" s="299" t="str">
        <f t="shared" si="134"/>
        <v/>
      </c>
      <c r="W1016" s="301"/>
      <c r="X1016" s="301"/>
      <c r="Y1016" s="301"/>
      <c r="Z1016" s="301"/>
      <c r="AA1016" s="301"/>
      <c r="AB1016" s="301"/>
      <c r="AC1016" s="301"/>
      <c r="AD1016" s="301"/>
      <c r="AE1016" s="302" t="str">
        <f t="shared" si="131"/>
        <v/>
      </c>
      <c r="AF1016" s="303" t="str">
        <f ca="1">IFERROR(AVERAGEIFS('Discontinuity Log'!$N$5:$N$4980,'Discontinuity Log'!$A$5:$A$4980,J1016,'Discontinuity Log'!$N$5:$N$4980,"&lt;&gt;"),"")</f>
        <v/>
      </c>
      <c r="AG1016" s="304" t="str">
        <f t="shared" ca="1" si="138"/>
        <v/>
      </c>
      <c r="AH1016" s="362"/>
    </row>
    <row r="1017" spans="1:34" s="5" customFormat="1" x14ac:dyDescent="0.25">
      <c r="A1017" s="290"/>
      <c r="B1017" s="306"/>
      <c r="C1017" s="292"/>
      <c r="D1017" s="293"/>
      <c r="E1017" s="294"/>
      <c r="F1017" s="294"/>
      <c r="G1017" s="294"/>
      <c r="H1017" s="295"/>
      <c r="I1017" s="295"/>
      <c r="J1017" s="296"/>
      <c r="K1017" s="297"/>
      <c r="L1017" s="297"/>
      <c r="M1017" s="298" t="str">
        <f t="shared" si="135"/>
        <v/>
      </c>
      <c r="N1017" s="294"/>
      <c r="O1017" s="299" t="str">
        <f t="shared" si="132"/>
        <v/>
      </c>
      <c r="P1017" s="294"/>
      <c r="Q1017" s="299" t="str">
        <f t="shared" si="136"/>
        <v/>
      </c>
      <c r="R1017" s="299" t="str">
        <f t="shared" si="133"/>
        <v/>
      </c>
      <c r="S1017" s="295"/>
      <c r="T1017" s="295"/>
      <c r="U1017" s="300" t="str">
        <f t="shared" si="137"/>
        <v/>
      </c>
      <c r="V1017" s="299" t="str">
        <f t="shared" si="134"/>
        <v/>
      </c>
      <c r="W1017" s="301"/>
      <c r="X1017" s="301"/>
      <c r="Y1017" s="301"/>
      <c r="Z1017" s="301"/>
      <c r="AA1017" s="301"/>
      <c r="AB1017" s="301"/>
      <c r="AC1017" s="301"/>
      <c r="AD1017" s="301"/>
      <c r="AE1017" s="302" t="str">
        <f t="shared" si="131"/>
        <v/>
      </c>
      <c r="AF1017" s="303" t="str">
        <f ca="1">IFERROR(AVERAGEIFS('Discontinuity Log'!$N$5:$N$4980,'Discontinuity Log'!$A$5:$A$4980,J1017,'Discontinuity Log'!$N$5:$N$4980,"&lt;&gt;"),"")</f>
        <v/>
      </c>
      <c r="AG1017" s="304" t="str">
        <f t="shared" ca="1" si="138"/>
        <v/>
      </c>
      <c r="AH1017" s="362"/>
    </row>
    <row r="1018" spans="1:34" s="5" customFormat="1" x14ac:dyDescent="0.25">
      <c r="A1018" s="290"/>
      <c r="B1018" s="306"/>
      <c r="C1018" s="292"/>
      <c r="D1018" s="293"/>
      <c r="E1018" s="294"/>
      <c r="F1018" s="294"/>
      <c r="G1018" s="294"/>
      <c r="H1018" s="295"/>
      <c r="I1018" s="295"/>
      <c r="J1018" s="296"/>
      <c r="K1018" s="297"/>
      <c r="L1018" s="297"/>
      <c r="M1018" s="298" t="str">
        <f t="shared" si="135"/>
        <v/>
      </c>
      <c r="N1018" s="294"/>
      <c r="O1018" s="299" t="str">
        <f t="shared" si="132"/>
        <v/>
      </c>
      <c r="P1018" s="294"/>
      <c r="Q1018" s="299" t="str">
        <f t="shared" si="136"/>
        <v/>
      </c>
      <c r="R1018" s="299" t="str">
        <f t="shared" si="133"/>
        <v/>
      </c>
      <c r="S1018" s="295"/>
      <c r="T1018" s="295"/>
      <c r="U1018" s="300" t="str">
        <f t="shared" si="137"/>
        <v/>
      </c>
      <c r="V1018" s="299" t="str">
        <f t="shared" si="134"/>
        <v/>
      </c>
      <c r="W1018" s="301"/>
      <c r="X1018" s="301"/>
      <c r="Y1018" s="301"/>
      <c r="Z1018" s="301"/>
      <c r="AA1018" s="301"/>
      <c r="AB1018" s="301"/>
      <c r="AC1018" s="301"/>
      <c r="AD1018" s="301"/>
      <c r="AE1018" s="302" t="str">
        <f t="shared" si="131"/>
        <v/>
      </c>
      <c r="AF1018" s="303" t="str">
        <f ca="1">IFERROR(AVERAGEIFS('Discontinuity Log'!$N$5:$N$4980,'Discontinuity Log'!$A$5:$A$4980,J1018,'Discontinuity Log'!$N$5:$N$4980,"&lt;&gt;"),"")</f>
        <v/>
      </c>
      <c r="AG1018" s="304" t="str">
        <f t="shared" ca="1" si="138"/>
        <v/>
      </c>
      <c r="AH1018" s="362"/>
    </row>
    <row r="1019" spans="1:34" s="5" customFormat="1" x14ac:dyDescent="0.25">
      <c r="A1019" s="290"/>
      <c r="B1019" s="306"/>
      <c r="C1019" s="292"/>
      <c r="D1019" s="293"/>
      <c r="E1019" s="294"/>
      <c r="F1019" s="294"/>
      <c r="G1019" s="294"/>
      <c r="H1019" s="295"/>
      <c r="I1019" s="295"/>
      <c r="J1019" s="296"/>
      <c r="K1019" s="297"/>
      <c r="L1019" s="297"/>
      <c r="M1019" s="298" t="str">
        <f t="shared" si="135"/>
        <v/>
      </c>
      <c r="N1019" s="294"/>
      <c r="O1019" s="299" t="str">
        <f t="shared" si="132"/>
        <v/>
      </c>
      <c r="P1019" s="294"/>
      <c r="Q1019" s="299" t="str">
        <f t="shared" si="136"/>
        <v/>
      </c>
      <c r="R1019" s="299" t="str">
        <f t="shared" si="133"/>
        <v/>
      </c>
      <c r="S1019" s="295"/>
      <c r="T1019" s="295"/>
      <c r="U1019" s="300" t="str">
        <f t="shared" si="137"/>
        <v/>
      </c>
      <c r="V1019" s="299" t="str">
        <f t="shared" si="134"/>
        <v/>
      </c>
      <c r="W1019" s="301"/>
      <c r="X1019" s="301"/>
      <c r="Y1019" s="301"/>
      <c r="Z1019" s="301"/>
      <c r="AA1019" s="301"/>
      <c r="AB1019" s="301"/>
      <c r="AC1019" s="301"/>
      <c r="AD1019" s="301"/>
      <c r="AE1019" s="302" t="str">
        <f t="shared" si="131"/>
        <v/>
      </c>
      <c r="AF1019" s="303" t="str">
        <f ca="1">IFERROR(AVERAGEIFS('Discontinuity Log'!$N$5:$N$4980,'Discontinuity Log'!$A$5:$A$4980,J1019,'Discontinuity Log'!$N$5:$N$4980,"&lt;&gt;"),"")</f>
        <v/>
      </c>
      <c r="AG1019" s="304" t="str">
        <f t="shared" ca="1" si="138"/>
        <v/>
      </c>
      <c r="AH1019" s="362"/>
    </row>
    <row r="1020" spans="1:34" s="5" customFormat="1" x14ac:dyDescent="0.25">
      <c r="A1020" s="290"/>
      <c r="B1020" s="306"/>
      <c r="C1020" s="292"/>
      <c r="D1020" s="293"/>
      <c r="E1020" s="294"/>
      <c r="F1020" s="294"/>
      <c r="G1020" s="294"/>
      <c r="H1020" s="295"/>
      <c r="I1020" s="295"/>
      <c r="J1020" s="296"/>
      <c r="K1020" s="297"/>
      <c r="L1020" s="297"/>
      <c r="M1020" s="298" t="str">
        <f t="shared" si="135"/>
        <v/>
      </c>
      <c r="N1020" s="294"/>
      <c r="O1020" s="299" t="str">
        <f t="shared" si="132"/>
        <v/>
      </c>
      <c r="P1020" s="294"/>
      <c r="Q1020" s="299" t="str">
        <f t="shared" si="136"/>
        <v/>
      </c>
      <c r="R1020" s="299" t="str">
        <f t="shared" si="133"/>
        <v/>
      </c>
      <c r="S1020" s="295"/>
      <c r="T1020" s="295"/>
      <c r="U1020" s="300" t="str">
        <f t="shared" si="137"/>
        <v/>
      </c>
      <c r="V1020" s="299" t="str">
        <f t="shared" si="134"/>
        <v/>
      </c>
      <c r="W1020" s="301"/>
      <c r="X1020" s="301"/>
      <c r="Y1020" s="301"/>
      <c r="Z1020" s="301"/>
      <c r="AA1020" s="301"/>
      <c r="AB1020" s="301"/>
      <c r="AC1020" s="301"/>
      <c r="AD1020" s="301"/>
      <c r="AE1020" s="302" t="str">
        <f t="shared" si="131"/>
        <v/>
      </c>
      <c r="AF1020" s="303" t="str">
        <f ca="1">IFERROR(AVERAGEIFS('Discontinuity Log'!$N$5:$N$4980,'Discontinuity Log'!$A$5:$A$4980,J1020,'Discontinuity Log'!$N$5:$N$4980,"&lt;&gt;"),"")</f>
        <v/>
      </c>
      <c r="AG1020" s="304" t="str">
        <f t="shared" ca="1" si="138"/>
        <v/>
      </c>
      <c r="AH1020" s="362"/>
    </row>
    <row r="1021" spans="1:34" s="5" customFormat="1" x14ac:dyDescent="0.25">
      <c r="A1021" s="290"/>
      <c r="B1021" s="306"/>
      <c r="C1021" s="292"/>
      <c r="D1021" s="293"/>
      <c r="E1021" s="294"/>
      <c r="F1021" s="294"/>
      <c r="G1021" s="294"/>
      <c r="H1021" s="295"/>
      <c r="I1021" s="295"/>
      <c r="J1021" s="296"/>
      <c r="K1021" s="297"/>
      <c r="L1021" s="297"/>
      <c r="M1021" s="298" t="str">
        <f t="shared" si="135"/>
        <v/>
      </c>
      <c r="N1021" s="294"/>
      <c r="O1021" s="299" t="str">
        <f t="shared" si="132"/>
        <v/>
      </c>
      <c r="P1021" s="294"/>
      <c r="Q1021" s="299" t="str">
        <f t="shared" si="136"/>
        <v/>
      </c>
      <c r="R1021" s="299" t="str">
        <f t="shared" si="133"/>
        <v/>
      </c>
      <c r="S1021" s="295"/>
      <c r="T1021" s="295"/>
      <c r="U1021" s="300" t="str">
        <f t="shared" si="137"/>
        <v/>
      </c>
      <c r="V1021" s="299" t="str">
        <f t="shared" si="134"/>
        <v/>
      </c>
      <c r="W1021" s="301"/>
      <c r="X1021" s="301"/>
      <c r="Y1021" s="301"/>
      <c r="Z1021" s="301"/>
      <c r="AA1021" s="301"/>
      <c r="AB1021" s="301"/>
      <c r="AC1021" s="301"/>
      <c r="AD1021" s="301"/>
      <c r="AE1021" s="302" t="str">
        <f t="shared" si="131"/>
        <v/>
      </c>
      <c r="AF1021" s="303" t="str">
        <f ca="1">IFERROR(AVERAGEIFS('Discontinuity Log'!$N$5:$N$4980,'Discontinuity Log'!$A$5:$A$4980,J1021,'Discontinuity Log'!$N$5:$N$4980,"&lt;&gt;"),"")</f>
        <v/>
      </c>
      <c r="AG1021" s="304" t="str">
        <f t="shared" ca="1" si="138"/>
        <v/>
      </c>
      <c r="AH1021" s="362"/>
    </row>
    <row r="1022" spans="1:34" s="5" customFormat="1" x14ac:dyDescent="0.25">
      <c r="A1022" s="290"/>
      <c r="B1022" s="306"/>
      <c r="C1022" s="292"/>
      <c r="D1022" s="293"/>
      <c r="E1022" s="294"/>
      <c r="F1022" s="294"/>
      <c r="G1022" s="294"/>
      <c r="H1022" s="295"/>
      <c r="I1022" s="295"/>
      <c r="J1022" s="296"/>
      <c r="K1022" s="297"/>
      <c r="L1022" s="297"/>
      <c r="M1022" s="298" t="str">
        <f t="shared" si="135"/>
        <v/>
      </c>
      <c r="N1022" s="294"/>
      <c r="O1022" s="299" t="str">
        <f t="shared" si="132"/>
        <v/>
      </c>
      <c r="P1022" s="294"/>
      <c r="Q1022" s="299" t="str">
        <f t="shared" si="136"/>
        <v/>
      </c>
      <c r="R1022" s="299" t="str">
        <f t="shared" si="133"/>
        <v/>
      </c>
      <c r="S1022" s="295"/>
      <c r="T1022" s="295"/>
      <c r="U1022" s="300" t="str">
        <f t="shared" si="137"/>
        <v/>
      </c>
      <c r="V1022" s="299" t="str">
        <f t="shared" si="134"/>
        <v/>
      </c>
      <c r="W1022" s="301"/>
      <c r="X1022" s="301"/>
      <c r="Y1022" s="301"/>
      <c r="Z1022" s="301"/>
      <c r="AA1022" s="301"/>
      <c r="AB1022" s="301"/>
      <c r="AC1022" s="301"/>
      <c r="AD1022" s="301"/>
      <c r="AE1022" s="302" t="str">
        <f t="shared" si="131"/>
        <v/>
      </c>
      <c r="AF1022" s="303" t="str">
        <f ca="1">IFERROR(AVERAGEIFS('Discontinuity Log'!$N$5:$N$4980,'Discontinuity Log'!$A$5:$A$4980,J1022,'Discontinuity Log'!$N$5:$N$4980,"&lt;&gt;"),"")</f>
        <v/>
      </c>
      <c r="AG1022" s="304" t="str">
        <f t="shared" ca="1" si="138"/>
        <v/>
      </c>
      <c r="AH1022" s="362"/>
    </row>
    <row r="1023" spans="1:34" s="5" customFormat="1" x14ac:dyDescent="0.25">
      <c r="A1023" s="290"/>
      <c r="B1023" s="306"/>
      <c r="C1023" s="292"/>
      <c r="D1023" s="293"/>
      <c r="E1023" s="294"/>
      <c r="F1023" s="294"/>
      <c r="G1023" s="294"/>
      <c r="H1023" s="295"/>
      <c r="I1023" s="295"/>
      <c r="J1023" s="296"/>
      <c r="K1023" s="297"/>
      <c r="L1023" s="297"/>
      <c r="M1023" s="298" t="str">
        <f t="shared" si="135"/>
        <v/>
      </c>
      <c r="N1023" s="294"/>
      <c r="O1023" s="299" t="str">
        <f t="shared" si="132"/>
        <v/>
      </c>
      <c r="P1023" s="294"/>
      <c r="Q1023" s="299" t="str">
        <f t="shared" si="136"/>
        <v/>
      </c>
      <c r="R1023" s="299" t="str">
        <f t="shared" si="133"/>
        <v/>
      </c>
      <c r="S1023" s="295"/>
      <c r="T1023" s="295"/>
      <c r="U1023" s="300" t="str">
        <f t="shared" si="137"/>
        <v/>
      </c>
      <c r="V1023" s="299" t="str">
        <f t="shared" si="134"/>
        <v/>
      </c>
      <c r="W1023" s="301"/>
      <c r="X1023" s="301"/>
      <c r="Y1023" s="301"/>
      <c r="Z1023" s="301"/>
      <c r="AA1023" s="301"/>
      <c r="AB1023" s="301"/>
      <c r="AC1023" s="301"/>
      <c r="AD1023" s="301"/>
      <c r="AE1023" s="302" t="str">
        <f t="shared" si="131"/>
        <v/>
      </c>
      <c r="AF1023" s="303" t="str">
        <f ca="1">IFERROR(AVERAGEIFS('Discontinuity Log'!$N$5:$N$4980,'Discontinuity Log'!$A$5:$A$4980,J1023,'Discontinuity Log'!$N$5:$N$4980,"&lt;&gt;"),"")</f>
        <v/>
      </c>
      <c r="AG1023" s="304" t="str">
        <f t="shared" ca="1" si="138"/>
        <v/>
      </c>
      <c r="AH1023" s="362"/>
    </row>
    <row r="1024" spans="1:34" s="5" customFormat="1" x14ac:dyDescent="0.25">
      <c r="A1024" s="290"/>
      <c r="B1024" s="306"/>
      <c r="C1024" s="292"/>
      <c r="D1024" s="293"/>
      <c r="E1024" s="294"/>
      <c r="F1024" s="294"/>
      <c r="G1024" s="294"/>
      <c r="H1024" s="295"/>
      <c r="I1024" s="295"/>
      <c r="J1024" s="296"/>
      <c r="K1024" s="297"/>
      <c r="L1024" s="297"/>
      <c r="M1024" s="298" t="str">
        <f t="shared" si="135"/>
        <v/>
      </c>
      <c r="N1024" s="294"/>
      <c r="O1024" s="299" t="str">
        <f t="shared" si="132"/>
        <v/>
      </c>
      <c r="P1024" s="294"/>
      <c r="Q1024" s="299" t="str">
        <f t="shared" si="136"/>
        <v/>
      </c>
      <c r="R1024" s="299" t="str">
        <f t="shared" si="133"/>
        <v/>
      </c>
      <c r="S1024" s="295"/>
      <c r="T1024" s="295"/>
      <c r="U1024" s="300" t="str">
        <f t="shared" si="137"/>
        <v/>
      </c>
      <c r="V1024" s="299" t="str">
        <f t="shared" si="134"/>
        <v/>
      </c>
      <c r="W1024" s="301"/>
      <c r="X1024" s="301"/>
      <c r="Y1024" s="301"/>
      <c r="Z1024" s="301"/>
      <c r="AA1024" s="301"/>
      <c r="AB1024" s="301"/>
      <c r="AC1024" s="301"/>
      <c r="AD1024" s="301"/>
      <c r="AE1024" s="302" t="str">
        <f t="shared" si="131"/>
        <v/>
      </c>
      <c r="AF1024" s="303" t="str">
        <f ca="1">IFERROR(AVERAGEIFS('Discontinuity Log'!$N$5:$N$4980,'Discontinuity Log'!$A$5:$A$4980,J1024,'Discontinuity Log'!$N$5:$N$4980,"&lt;&gt;"),"")</f>
        <v/>
      </c>
      <c r="AG1024" s="304" t="str">
        <f t="shared" ca="1" si="138"/>
        <v/>
      </c>
      <c r="AH1024" s="362"/>
    </row>
    <row r="1025" spans="1:34" s="5" customFormat="1" x14ac:dyDescent="0.25">
      <c r="A1025" s="290"/>
      <c r="B1025" s="306"/>
      <c r="C1025" s="292"/>
      <c r="D1025" s="293"/>
      <c r="E1025" s="294"/>
      <c r="F1025" s="294"/>
      <c r="G1025" s="294"/>
      <c r="H1025" s="295"/>
      <c r="I1025" s="295"/>
      <c r="J1025" s="296"/>
      <c r="K1025" s="297"/>
      <c r="L1025" s="297"/>
      <c r="M1025" s="298" t="str">
        <f t="shared" si="135"/>
        <v/>
      </c>
      <c r="N1025" s="294"/>
      <c r="O1025" s="299" t="str">
        <f t="shared" si="132"/>
        <v/>
      </c>
      <c r="P1025" s="294"/>
      <c r="Q1025" s="299" t="str">
        <f t="shared" si="136"/>
        <v/>
      </c>
      <c r="R1025" s="299" t="str">
        <f t="shared" si="133"/>
        <v/>
      </c>
      <c r="S1025" s="295"/>
      <c r="T1025" s="295"/>
      <c r="U1025" s="300" t="str">
        <f t="shared" si="137"/>
        <v/>
      </c>
      <c r="V1025" s="299" t="str">
        <f t="shared" si="134"/>
        <v/>
      </c>
      <c r="W1025" s="301"/>
      <c r="X1025" s="301"/>
      <c r="Y1025" s="301"/>
      <c r="Z1025" s="301"/>
      <c r="AA1025" s="301"/>
      <c r="AB1025" s="301"/>
      <c r="AC1025" s="301"/>
      <c r="AD1025" s="301"/>
      <c r="AE1025" s="302" t="str">
        <f t="shared" si="131"/>
        <v/>
      </c>
      <c r="AF1025" s="303" t="str">
        <f ca="1">IFERROR(AVERAGEIFS('Discontinuity Log'!$N$5:$N$4980,'Discontinuity Log'!$A$5:$A$4980,J1025,'Discontinuity Log'!$N$5:$N$4980,"&lt;&gt;"),"")</f>
        <v/>
      </c>
      <c r="AG1025" s="304" t="str">
        <f t="shared" ca="1" si="138"/>
        <v/>
      </c>
      <c r="AH1025" s="362"/>
    </row>
    <row r="1026" spans="1:34" s="5" customFormat="1" x14ac:dyDescent="0.25">
      <c r="A1026" s="290"/>
      <c r="B1026" s="306"/>
      <c r="C1026" s="292"/>
      <c r="D1026" s="293"/>
      <c r="E1026" s="294"/>
      <c r="F1026" s="294"/>
      <c r="G1026" s="294"/>
      <c r="H1026" s="295"/>
      <c r="I1026" s="295"/>
      <c r="J1026" s="296"/>
      <c r="K1026" s="297"/>
      <c r="L1026" s="297"/>
      <c r="M1026" s="298" t="str">
        <f t="shared" si="135"/>
        <v/>
      </c>
      <c r="N1026" s="294"/>
      <c r="O1026" s="299" t="str">
        <f t="shared" si="132"/>
        <v/>
      </c>
      <c r="P1026" s="294"/>
      <c r="Q1026" s="299" t="str">
        <f t="shared" si="136"/>
        <v/>
      </c>
      <c r="R1026" s="299" t="str">
        <f t="shared" si="133"/>
        <v/>
      </c>
      <c r="S1026" s="295"/>
      <c r="T1026" s="295"/>
      <c r="U1026" s="300" t="str">
        <f t="shared" si="137"/>
        <v/>
      </c>
      <c r="V1026" s="299" t="str">
        <f t="shared" si="134"/>
        <v/>
      </c>
      <c r="W1026" s="301"/>
      <c r="X1026" s="301"/>
      <c r="Y1026" s="301"/>
      <c r="Z1026" s="301"/>
      <c r="AA1026" s="301"/>
      <c r="AB1026" s="301"/>
      <c r="AC1026" s="301"/>
      <c r="AD1026" s="301"/>
      <c r="AE1026" s="302" t="str">
        <f t="shared" si="131"/>
        <v/>
      </c>
      <c r="AF1026" s="303" t="str">
        <f ca="1">IFERROR(AVERAGEIFS('Discontinuity Log'!$N$5:$N$4980,'Discontinuity Log'!$A$5:$A$4980,J1026,'Discontinuity Log'!$N$5:$N$4980,"&lt;&gt;"),"")</f>
        <v/>
      </c>
      <c r="AG1026" s="304" t="str">
        <f t="shared" ca="1" si="138"/>
        <v/>
      </c>
      <c r="AH1026" s="362"/>
    </row>
    <row r="1027" spans="1:34" s="5" customFormat="1" x14ac:dyDescent="0.25">
      <c r="A1027" s="290"/>
      <c r="B1027" s="306"/>
      <c r="C1027" s="292"/>
      <c r="D1027" s="293"/>
      <c r="E1027" s="294"/>
      <c r="F1027" s="294"/>
      <c r="G1027" s="294"/>
      <c r="H1027" s="295"/>
      <c r="I1027" s="295"/>
      <c r="J1027" s="296"/>
      <c r="K1027" s="297"/>
      <c r="L1027" s="297"/>
      <c r="M1027" s="298" t="str">
        <f t="shared" si="135"/>
        <v/>
      </c>
      <c r="N1027" s="294"/>
      <c r="O1027" s="299" t="str">
        <f t="shared" si="132"/>
        <v/>
      </c>
      <c r="P1027" s="294"/>
      <c r="Q1027" s="299" t="str">
        <f t="shared" si="136"/>
        <v/>
      </c>
      <c r="R1027" s="299" t="str">
        <f t="shared" si="133"/>
        <v/>
      </c>
      <c r="S1027" s="295"/>
      <c r="T1027" s="295"/>
      <c r="U1027" s="300" t="str">
        <f t="shared" si="137"/>
        <v/>
      </c>
      <c r="V1027" s="299" t="str">
        <f t="shared" si="134"/>
        <v/>
      </c>
      <c r="W1027" s="301"/>
      <c r="X1027" s="301"/>
      <c r="Y1027" s="301"/>
      <c r="Z1027" s="301"/>
      <c r="AA1027" s="301"/>
      <c r="AB1027" s="301"/>
      <c r="AC1027" s="301"/>
      <c r="AD1027" s="301"/>
      <c r="AE1027" s="302" t="str">
        <f t="shared" si="131"/>
        <v/>
      </c>
      <c r="AF1027" s="303" t="str">
        <f ca="1">IFERROR(AVERAGEIFS('Discontinuity Log'!$N$5:$N$4980,'Discontinuity Log'!$A$5:$A$4980,J1027,'Discontinuity Log'!$N$5:$N$4980,"&lt;&gt;"),"")</f>
        <v/>
      </c>
      <c r="AG1027" s="304" t="str">
        <f t="shared" ca="1" si="138"/>
        <v/>
      </c>
      <c r="AH1027" s="362"/>
    </row>
    <row r="1028" spans="1:34" s="5" customFormat="1" x14ac:dyDescent="0.25">
      <c r="A1028" s="290"/>
      <c r="B1028" s="306"/>
      <c r="C1028" s="292"/>
      <c r="D1028" s="293"/>
      <c r="E1028" s="294"/>
      <c r="F1028" s="294"/>
      <c r="G1028" s="294"/>
      <c r="H1028" s="295"/>
      <c r="I1028" s="295"/>
      <c r="J1028" s="296"/>
      <c r="K1028" s="297"/>
      <c r="L1028" s="297"/>
      <c r="M1028" s="298" t="str">
        <f t="shared" si="135"/>
        <v/>
      </c>
      <c r="N1028" s="294"/>
      <c r="O1028" s="299" t="str">
        <f t="shared" si="132"/>
        <v/>
      </c>
      <c r="P1028" s="294"/>
      <c r="Q1028" s="299" t="str">
        <f t="shared" si="136"/>
        <v/>
      </c>
      <c r="R1028" s="299" t="str">
        <f t="shared" si="133"/>
        <v/>
      </c>
      <c r="S1028" s="295"/>
      <c r="T1028" s="295"/>
      <c r="U1028" s="300" t="str">
        <f t="shared" si="137"/>
        <v/>
      </c>
      <c r="V1028" s="299" t="str">
        <f t="shared" si="134"/>
        <v/>
      </c>
      <c r="W1028" s="301"/>
      <c r="X1028" s="301"/>
      <c r="Y1028" s="301"/>
      <c r="Z1028" s="301"/>
      <c r="AA1028" s="301"/>
      <c r="AB1028" s="301"/>
      <c r="AC1028" s="301"/>
      <c r="AD1028" s="301"/>
      <c r="AE1028" s="302" t="str">
        <f t="shared" si="131"/>
        <v/>
      </c>
      <c r="AF1028" s="303" t="str">
        <f ca="1">IFERROR(AVERAGEIFS('Discontinuity Log'!$N$5:$N$4980,'Discontinuity Log'!$A$5:$A$4980,J1028,'Discontinuity Log'!$N$5:$N$4980,"&lt;&gt;"),"")</f>
        <v/>
      </c>
      <c r="AG1028" s="304" t="str">
        <f t="shared" ca="1" si="138"/>
        <v/>
      </c>
      <c r="AH1028" s="362"/>
    </row>
    <row r="1029" spans="1:34" s="5" customFormat="1" x14ac:dyDescent="0.25">
      <c r="A1029" s="290"/>
      <c r="B1029" s="306"/>
      <c r="C1029" s="292"/>
      <c r="D1029" s="293"/>
      <c r="E1029" s="294"/>
      <c r="F1029" s="294"/>
      <c r="G1029" s="294"/>
      <c r="H1029" s="295"/>
      <c r="I1029" s="295"/>
      <c r="J1029" s="296"/>
      <c r="K1029" s="297"/>
      <c r="L1029" s="297"/>
      <c r="M1029" s="298" t="str">
        <f t="shared" si="135"/>
        <v/>
      </c>
      <c r="N1029" s="294"/>
      <c r="O1029" s="299" t="str">
        <f t="shared" si="132"/>
        <v/>
      </c>
      <c r="P1029" s="294"/>
      <c r="Q1029" s="299" t="str">
        <f t="shared" si="136"/>
        <v/>
      </c>
      <c r="R1029" s="299" t="str">
        <f t="shared" si="133"/>
        <v/>
      </c>
      <c r="S1029" s="295"/>
      <c r="T1029" s="295"/>
      <c r="U1029" s="300" t="str">
        <f t="shared" si="137"/>
        <v/>
      </c>
      <c r="V1029" s="299" t="str">
        <f t="shared" si="134"/>
        <v/>
      </c>
      <c r="W1029" s="301"/>
      <c r="X1029" s="301"/>
      <c r="Y1029" s="301"/>
      <c r="Z1029" s="301"/>
      <c r="AA1029" s="301"/>
      <c r="AB1029" s="301"/>
      <c r="AC1029" s="301"/>
      <c r="AD1029" s="301"/>
      <c r="AE1029" s="302" t="str">
        <f t="shared" si="131"/>
        <v/>
      </c>
      <c r="AF1029" s="303" t="str">
        <f ca="1">IFERROR(AVERAGEIFS('Discontinuity Log'!$N$5:$N$4980,'Discontinuity Log'!$A$5:$A$4980,J1029,'Discontinuity Log'!$N$5:$N$4980,"&lt;&gt;"),"")</f>
        <v/>
      </c>
      <c r="AG1029" s="304" t="str">
        <f t="shared" ca="1" si="138"/>
        <v/>
      </c>
      <c r="AH1029" s="362"/>
    </row>
    <row r="1030" spans="1:34" s="5" customFormat="1" x14ac:dyDescent="0.25">
      <c r="A1030" s="290"/>
      <c r="B1030" s="306"/>
      <c r="C1030" s="292"/>
      <c r="D1030" s="293"/>
      <c r="E1030" s="294"/>
      <c r="F1030" s="294"/>
      <c r="G1030" s="294"/>
      <c r="H1030" s="295"/>
      <c r="I1030" s="295"/>
      <c r="J1030" s="296"/>
      <c r="K1030" s="297"/>
      <c r="L1030" s="297"/>
      <c r="M1030" s="298" t="str">
        <f t="shared" si="135"/>
        <v/>
      </c>
      <c r="N1030" s="294"/>
      <c r="O1030" s="299" t="str">
        <f t="shared" si="132"/>
        <v/>
      </c>
      <c r="P1030" s="294"/>
      <c r="Q1030" s="299" t="str">
        <f t="shared" si="136"/>
        <v/>
      </c>
      <c r="R1030" s="299" t="str">
        <f t="shared" si="133"/>
        <v/>
      </c>
      <c r="S1030" s="295"/>
      <c r="T1030" s="295"/>
      <c r="U1030" s="300" t="str">
        <f t="shared" si="137"/>
        <v/>
      </c>
      <c r="V1030" s="299" t="str">
        <f t="shared" si="134"/>
        <v/>
      </c>
      <c r="W1030" s="301"/>
      <c r="X1030" s="301"/>
      <c r="Y1030" s="301"/>
      <c r="Z1030" s="301"/>
      <c r="AA1030" s="301"/>
      <c r="AB1030" s="301"/>
      <c r="AC1030" s="301"/>
      <c r="AD1030" s="301"/>
      <c r="AE1030" s="302" t="str">
        <f t="shared" si="131"/>
        <v/>
      </c>
      <c r="AF1030" s="303" t="str">
        <f ca="1">IFERROR(AVERAGEIFS('Discontinuity Log'!$N$5:$N$4980,'Discontinuity Log'!$A$5:$A$4980,J1030,'Discontinuity Log'!$N$5:$N$4980,"&lt;&gt;"),"")</f>
        <v/>
      </c>
      <c r="AG1030" s="304" t="str">
        <f t="shared" ca="1" si="138"/>
        <v/>
      </c>
      <c r="AH1030" s="362"/>
    </row>
    <row r="1031" spans="1:34" s="5" customFormat="1" x14ac:dyDescent="0.25">
      <c r="A1031" s="290"/>
      <c r="B1031" s="306"/>
      <c r="C1031" s="292"/>
      <c r="D1031" s="293"/>
      <c r="E1031" s="294"/>
      <c r="F1031" s="294"/>
      <c r="G1031" s="294"/>
      <c r="H1031" s="295"/>
      <c r="I1031" s="295"/>
      <c r="J1031" s="296"/>
      <c r="K1031" s="297"/>
      <c r="L1031" s="297"/>
      <c r="M1031" s="298" t="str">
        <f t="shared" si="135"/>
        <v/>
      </c>
      <c r="N1031" s="294"/>
      <c r="O1031" s="299" t="str">
        <f t="shared" si="132"/>
        <v/>
      </c>
      <c r="P1031" s="294"/>
      <c r="Q1031" s="299" t="str">
        <f t="shared" si="136"/>
        <v/>
      </c>
      <c r="R1031" s="299" t="str">
        <f t="shared" si="133"/>
        <v/>
      </c>
      <c r="S1031" s="295"/>
      <c r="T1031" s="295"/>
      <c r="U1031" s="300" t="str">
        <f t="shared" si="137"/>
        <v/>
      </c>
      <c r="V1031" s="299" t="str">
        <f t="shared" si="134"/>
        <v/>
      </c>
      <c r="W1031" s="301"/>
      <c r="X1031" s="301"/>
      <c r="Y1031" s="301"/>
      <c r="Z1031" s="301"/>
      <c r="AA1031" s="301"/>
      <c r="AB1031" s="301"/>
      <c r="AC1031" s="301"/>
      <c r="AD1031" s="301"/>
      <c r="AE1031" s="302" t="str">
        <f t="shared" si="131"/>
        <v/>
      </c>
      <c r="AF1031" s="303" t="str">
        <f ca="1">IFERROR(AVERAGEIFS('Discontinuity Log'!$N$5:$N$4980,'Discontinuity Log'!$A$5:$A$4980,J1031,'Discontinuity Log'!$N$5:$N$4980,"&lt;&gt;"),"")</f>
        <v/>
      </c>
      <c r="AG1031" s="304" t="str">
        <f t="shared" ca="1" si="138"/>
        <v/>
      </c>
      <c r="AH1031" s="362"/>
    </row>
    <row r="1032" spans="1:34" s="5" customFormat="1" x14ac:dyDescent="0.25">
      <c r="A1032" s="290"/>
      <c r="B1032" s="306"/>
      <c r="C1032" s="292"/>
      <c r="D1032" s="293"/>
      <c r="E1032" s="294"/>
      <c r="F1032" s="294"/>
      <c r="G1032" s="294"/>
      <c r="H1032" s="295"/>
      <c r="I1032" s="295"/>
      <c r="J1032" s="296"/>
      <c r="K1032" s="297"/>
      <c r="L1032" s="297"/>
      <c r="M1032" s="298" t="str">
        <f t="shared" si="135"/>
        <v/>
      </c>
      <c r="N1032" s="294"/>
      <c r="O1032" s="299" t="str">
        <f t="shared" si="132"/>
        <v/>
      </c>
      <c r="P1032" s="294"/>
      <c r="Q1032" s="299" t="str">
        <f t="shared" si="136"/>
        <v/>
      </c>
      <c r="R1032" s="299" t="str">
        <f t="shared" si="133"/>
        <v/>
      </c>
      <c r="S1032" s="295"/>
      <c r="T1032" s="295"/>
      <c r="U1032" s="300" t="str">
        <f t="shared" si="137"/>
        <v/>
      </c>
      <c r="V1032" s="299" t="str">
        <f t="shared" si="134"/>
        <v/>
      </c>
      <c r="W1032" s="301"/>
      <c r="X1032" s="301"/>
      <c r="Y1032" s="301"/>
      <c r="Z1032" s="301"/>
      <c r="AA1032" s="301"/>
      <c r="AB1032" s="301"/>
      <c r="AC1032" s="301"/>
      <c r="AD1032" s="301"/>
      <c r="AE1032" s="302" t="str">
        <f t="shared" si="131"/>
        <v/>
      </c>
      <c r="AF1032" s="303" t="str">
        <f ca="1">IFERROR(AVERAGEIFS('Discontinuity Log'!$N$5:$N$4980,'Discontinuity Log'!$A$5:$A$4980,J1032,'Discontinuity Log'!$N$5:$N$4980,"&lt;&gt;"),"")</f>
        <v/>
      </c>
      <c r="AG1032" s="304" t="str">
        <f t="shared" ca="1" si="138"/>
        <v/>
      </c>
      <c r="AH1032" s="362"/>
    </row>
    <row r="1033" spans="1:34" s="5" customFormat="1" x14ac:dyDescent="0.25">
      <c r="A1033" s="290"/>
      <c r="B1033" s="306"/>
      <c r="C1033" s="292"/>
      <c r="D1033" s="293"/>
      <c r="E1033" s="294"/>
      <c r="F1033" s="294"/>
      <c r="G1033" s="294"/>
      <c r="H1033" s="295"/>
      <c r="I1033" s="295"/>
      <c r="J1033" s="296"/>
      <c r="K1033" s="297"/>
      <c r="L1033" s="297"/>
      <c r="M1033" s="298" t="str">
        <f t="shared" si="135"/>
        <v/>
      </c>
      <c r="N1033" s="294"/>
      <c r="O1033" s="299" t="str">
        <f t="shared" si="132"/>
        <v/>
      </c>
      <c r="P1033" s="294"/>
      <c r="Q1033" s="299" t="str">
        <f t="shared" si="136"/>
        <v/>
      </c>
      <c r="R1033" s="299" t="str">
        <f t="shared" si="133"/>
        <v/>
      </c>
      <c r="S1033" s="295"/>
      <c r="T1033" s="295"/>
      <c r="U1033" s="300" t="str">
        <f t="shared" si="137"/>
        <v/>
      </c>
      <c r="V1033" s="299" t="str">
        <f t="shared" si="134"/>
        <v/>
      </c>
      <c r="W1033" s="301"/>
      <c r="X1033" s="301"/>
      <c r="Y1033" s="301"/>
      <c r="Z1033" s="301"/>
      <c r="AA1033" s="301"/>
      <c r="AB1033" s="301"/>
      <c r="AC1033" s="301"/>
      <c r="AD1033" s="301"/>
      <c r="AE1033" s="302" t="str">
        <f t="shared" ref="AE1033:AE1096" si="139">(IF(AD1033="R6",15,IF(AD1033="R5",12,IF(AD1033="R4",7,IF(AD1033="R3",4,IF(AD1033="R2",2,IF(AD1033="R1",1,IF(OR(AD1033="R0",AD1033="S0",AD1033="S1",AD1033="S2",AD1033="S3",AD1033="S4",AD1033="S5",AD1033="S6"),0,""))))))))</f>
        <v/>
      </c>
      <c r="AF1033" s="303" t="str">
        <f ca="1">IFERROR(AVERAGEIFS('Discontinuity Log'!$N$5:$N$4980,'Discontinuity Log'!$A$5:$A$4980,J1033,'Discontinuity Log'!$N$5:$N$4980,"&lt;&gt;"),"")</f>
        <v/>
      </c>
      <c r="AG1033" s="304" t="str">
        <f t="shared" ca="1" si="138"/>
        <v/>
      </c>
      <c r="AH1033" s="362"/>
    </row>
    <row r="1034" spans="1:34" s="5" customFormat="1" x14ac:dyDescent="0.25">
      <c r="A1034" s="290"/>
      <c r="B1034" s="306"/>
      <c r="C1034" s="292"/>
      <c r="D1034" s="293"/>
      <c r="E1034" s="294"/>
      <c r="F1034" s="294"/>
      <c r="G1034" s="294"/>
      <c r="H1034" s="295"/>
      <c r="I1034" s="295"/>
      <c r="J1034" s="296"/>
      <c r="K1034" s="297"/>
      <c r="L1034" s="297"/>
      <c r="M1034" s="298" t="str">
        <f t="shared" si="135"/>
        <v/>
      </c>
      <c r="N1034" s="294"/>
      <c r="O1034" s="299" t="str">
        <f t="shared" ref="O1034:O1097" si="140">IF(ISNUMBER(N1034),N1034/(M1034)*100,"")</f>
        <v/>
      </c>
      <c r="P1034" s="294"/>
      <c r="Q1034" s="299" t="str">
        <f t="shared" si="136"/>
        <v/>
      </c>
      <c r="R1034" s="299" t="str">
        <f t="shared" ref="R1034:R1097" si="141">IF(ISNUMBER(Q1034),IF(Q1034&lt;25,3,(IF(Q1034&lt;50,8,IF(Q1034&lt;75,13,IF(Q1034&lt;90,17,IF(Q1034&gt;=90,20,"")))))),"")</f>
        <v/>
      </c>
      <c r="S1034" s="295"/>
      <c r="T1034" s="295"/>
      <c r="U1034" s="300" t="str">
        <f t="shared" si="137"/>
        <v/>
      </c>
      <c r="V1034" s="299" t="str">
        <f t="shared" ref="V1034:V1097" si="142">IF(ISBLANK(T1034),"",IF(T1034=0,30,IF(U1034&gt;=3,30,(IF(U1034&gt;=1,25,(IF(U1034&gt;=0.3,20,(IF(U1034&gt;0.05,10,(IF(U1034&lt;=0.05,5,"")))))))))))</f>
        <v/>
      </c>
      <c r="W1034" s="301"/>
      <c r="X1034" s="301"/>
      <c r="Y1034" s="301"/>
      <c r="Z1034" s="301"/>
      <c r="AA1034" s="301"/>
      <c r="AB1034" s="301"/>
      <c r="AC1034" s="301"/>
      <c r="AD1034" s="301"/>
      <c r="AE1034" s="302" t="str">
        <f t="shared" si="139"/>
        <v/>
      </c>
      <c r="AF1034" s="303" t="str">
        <f ca="1">IFERROR(AVERAGEIFS('Discontinuity Log'!$N$5:$N$4980,'Discontinuity Log'!$A$5:$A$4980,J1034,'Discontinuity Log'!$N$5:$N$4980,"&lt;&gt;"),"")</f>
        <v/>
      </c>
      <c r="AG1034" s="304" t="str">
        <f t="shared" ca="1" si="138"/>
        <v/>
      </c>
      <c r="AH1034" s="362"/>
    </row>
    <row r="1035" spans="1:34" s="5" customFormat="1" x14ac:dyDescent="0.25">
      <c r="A1035" s="290"/>
      <c r="B1035" s="306"/>
      <c r="C1035" s="292"/>
      <c r="D1035" s="293"/>
      <c r="E1035" s="294"/>
      <c r="F1035" s="294"/>
      <c r="G1035" s="294"/>
      <c r="H1035" s="295"/>
      <c r="I1035" s="295"/>
      <c r="J1035" s="296"/>
      <c r="K1035" s="297"/>
      <c r="L1035" s="297"/>
      <c r="M1035" s="298" t="str">
        <f t="shared" ref="M1035:M1098" si="143">IF(ISBLANK(L1035),"",L1035-K1035)</f>
        <v/>
      </c>
      <c r="N1035" s="294"/>
      <c r="O1035" s="299" t="str">
        <f t="shared" si="140"/>
        <v/>
      </c>
      <c r="P1035" s="294"/>
      <c r="Q1035" s="299" t="str">
        <f t="shared" ref="Q1035:Q1098" si="144">IF(ISNUMBER(P1035),P1035/(M1035)*100,"")</f>
        <v/>
      </c>
      <c r="R1035" s="299" t="str">
        <f t="shared" si="141"/>
        <v/>
      </c>
      <c r="S1035" s="295"/>
      <c r="T1035" s="295"/>
      <c r="U1035" s="300" t="str">
        <f t="shared" ref="U1035:U1098" si="145">IF(ISBLANK(T1035),"",IF(T1035=0,N1035,N1035/T1035))</f>
        <v/>
      </c>
      <c r="V1035" s="299" t="str">
        <f t="shared" si="142"/>
        <v/>
      </c>
      <c r="W1035" s="301"/>
      <c r="X1035" s="301"/>
      <c r="Y1035" s="301"/>
      <c r="Z1035" s="301"/>
      <c r="AA1035" s="301"/>
      <c r="AB1035" s="301"/>
      <c r="AC1035" s="301"/>
      <c r="AD1035" s="301"/>
      <c r="AE1035" s="302" t="str">
        <f t="shared" si="139"/>
        <v/>
      </c>
      <c r="AF1035" s="303" t="str">
        <f ca="1">IFERROR(AVERAGEIFS('Discontinuity Log'!$N$5:$N$4980,'Discontinuity Log'!$A$5:$A$4980,J1035,'Discontinuity Log'!$N$5:$N$4980,"&lt;&gt;"),"")</f>
        <v/>
      </c>
      <c r="AG1035" s="304" t="str">
        <f t="shared" ca="1" si="138"/>
        <v/>
      </c>
      <c r="AH1035" s="362"/>
    </row>
    <row r="1036" spans="1:34" s="5" customFormat="1" x14ac:dyDescent="0.25">
      <c r="A1036" s="290"/>
      <c r="B1036" s="306"/>
      <c r="C1036" s="292"/>
      <c r="D1036" s="293"/>
      <c r="E1036" s="294"/>
      <c r="F1036" s="294"/>
      <c r="G1036" s="294"/>
      <c r="H1036" s="295"/>
      <c r="I1036" s="295"/>
      <c r="J1036" s="296"/>
      <c r="K1036" s="297"/>
      <c r="L1036" s="297"/>
      <c r="M1036" s="298" t="str">
        <f t="shared" si="143"/>
        <v/>
      </c>
      <c r="N1036" s="294"/>
      <c r="O1036" s="299" t="str">
        <f t="shared" si="140"/>
        <v/>
      </c>
      <c r="P1036" s="294"/>
      <c r="Q1036" s="299" t="str">
        <f t="shared" si="144"/>
        <v/>
      </c>
      <c r="R1036" s="299" t="str">
        <f t="shared" si="141"/>
        <v/>
      </c>
      <c r="S1036" s="295"/>
      <c r="T1036" s="295"/>
      <c r="U1036" s="300" t="str">
        <f t="shared" si="145"/>
        <v/>
      </c>
      <c r="V1036" s="299" t="str">
        <f t="shared" si="142"/>
        <v/>
      </c>
      <c r="W1036" s="301"/>
      <c r="X1036" s="301"/>
      <c r="Y1036" s="301"/>
      <c r="Z1036" s="301"/>
      <c r="AA1036" s="301"/>
      <c r="AB1036" s="301"/>
      <c r="AC1036" s="301"/>
      <c r="AD1036" s="301"/>
      <c r="AE1036" s="302" t="str">
        <f t="shared" si="139"/>
        <v/>
      </c>
      <c r="AF1036" s="303" t="str">
        <f ca="1">IFERROR(AVERAGEIFS('Discontinuity Log'!$N$5:$N$4980,'Discontinuity Log'!$A$5:$A$4980,J1036,'Discontinuity Log'!$N$5:$N$4980,"&lt;&gt;"),"")</f>
        <v/>
      </c>
      <c r="AG1036" s="304" t="str">
        <f t="shared" ca="1" si="138"/>
        <v/>
      </c>
      <c r="AH1036" s="362"/>
    </row>
    <row r="1037" spans="1:34" s="5" customFormat="1" x14ac:dyDescent="0.25">
      <c r="A1037" s="290"/>
      <c r="B1037" s="306"/>
      <c r="C1037" s="292"/>
      <c r="D1037" s="293"/>
      <c r="E1037" s="294"/>
      <c r="F1037" s="294"/>
      <c r="G1037" s="294"/>
      <c r="H1037" s="295"/>
      <c r="I1037" s="295"/>
      <c r="J1037" s="296"/>
      <c r="K1037" s="297"/>
      <c r="L1037" s="297"/>
      <c r="M1037" s="298" t="str">
        <f t="shared" si="143"/>
        <v/>
      </c>
      <c r="N1037" s="294"/>
      <c r="O1037" s="299" t="str">
        <f t="shared" si="140"/>
        <v/>
      </c>
      <c r="P1037" s="294"/>
      <c r="Q1037" s="299" t="str">
        <f t="shared" si="144"/>
        <v/>
      </c>
      <c r="R1037" s="299" t="str">
        <f t="shared" si="141"/>
        <v/>
      </c>
      <c r="S1037" s="295"/>
      <c r="T1037" s="295"/>
      <c r="U1037" s="300" t="str">
        <f t="shared" si="145"/>
        <v/>
      </c>
      <c r="V1037" s="299" t="str">
        <f t="shared" si="142"/>
        <v/>
      </c>
      <c r="W1037" s="301"/>
      <c r="X1037" s="301"/>
      <c r="Y1037" s="301"/>
      <c r="Z1037" s="301"/>
      <c r="AA1037" s="301"/>
      <c r="AB1037" s="301"/>
      <c r="AC1037" s="301"/>
      <c r="AD1037" s="301"/>
      <c r="AE1037" s="302" t="str">
        <f t="shared" si="139"/>
        <v/>
      </c>
      <c r="AF1037" s="303" t="str">
        <f ca="1">IFERROR(AVERAGEIFS('Discontinuity Log'!$N$5:$N$4980,'Discontinuity Log'!$A$5:$A$4980,J1037,'Discontinuity Log'!$N$5:$N$4980,"&lt;&gt;"),"")</f>
        <v/>
      </c>
      <c r="AG1037" s="304" t="str">
        <f t="shared" ca="1" si="138"/>
        <v/>
      </c>
      <c r="AH1037" s="362"/>
    </row>
    <row r="1038" spans="1:34" s="5" customFormat="1" x14ac:dyDescent="0.25">
      <c r="A1038" s="290"/>
      <c r="B1038" s="306"/>
      <c r="C1038" s="292"/>
      <c r="D1038" s="293"/>
      <c r="E1038" s="294"/>
      <c r="F1038" s="294"/>
      <c r="G1038" s="294"/>
      <c r="H1038" s="295"/>
      <c r="I1038" s="295"/>
      <c r="J1038" s="296"/>
      <c r="K1038" s="297"/>
      <c r="L1038" s="297"/>
      <c r="M1038" s="298" t="str">
        <f t="shared" si="143"/>
        <v/>
      </c>
      <c r="N1038" s="294"/>
      <c r="O1038" s="299" t="str">
        <f t="shared" si="140"/>
        <v/>
      </c>
      <c r="P1038" s="294"/>
      <c r="Q1038" s="299" t="str">
        <f t="shared" si="144"/>
        <v/>
      </c>
      <c r="R1038" s="299" t="str">
        <f t="shared" si="141"/>
        <v/>
      </c>
      <c r="S1038" s="295"/>
      <c r="T1038" s="295"/>
      <c r="U1038" s="300" t="str">
        <f t="shared" si="145"/>
        <v/>
      </c>
      <c r="V1038" s="299" t="str">
        <f t="shared" si="142"/>
        <v/>
      </c>
      <c r="W1038" s="301"/>
      <c r="X1038" s="301"/>
      <c r="Y1038" s="301"/>
      <c r="Z1038" s="301"/>
      <c r="AA1038" s="301"/>
      <c r="AB1038" s="301"/>
      <c r="AC1038" s="301"/>
      <c r="AD1038" s="301"/>
      <c r="AE1038" s="302" t="str">
        <f t="shared" si="139"/>
        <v/>
      </c>
      <c r="AF1038" s="303" t="str">
        <f ca="1">IFERROR(AVERAGEIFS('Discontinuity Log'!$N$5:$N$4980,'Discontinuity Log'!$A$5:$A$4980,J1038,'Discontinuity Log'!$N$5:$N$4980,"&lt;&gt;"),"")</f>
        <v/>
      </c>
      <c r="AG1038" s="304" t="str">
        <f t="shared" ca="1" si="138"/>
        <v/>
      </c>
      <c r="AH1038" s="362"/>
    </row>
    <row r="1039" spans="1:34" s="5" customFormat="1" x14ac:dyDescent="0.25">
      <c r="A1039" s="290"/>
      <c r="B1039" s="306"/>
      <c r="C1039" s="292"/>
      <c r="D1039" s="293"/>
      <c r="E1039" s="294"/>
      <c r="F1039" s="294"/>
      <c r="G1039" s="294"/>
      <c r="H1039" s="295"/>
      <c r="I1039" s="295"/>
      <c r="J1039" s="296"/>
      <c r="K1039" s="297"/>
      <c r="L1039" s="297"/>
      <c r="M1039" s="298" t="str">
        <f t="shared" si="143"/>
        <v/>
      </c>
      <c r="N1039" s="294"/>
      <c r="O1039" s="299" t="str">
        <f t="shared" si="140"/>
        <v/>
      </c>
      <c r="P1039" s="294"/>
      <c r="Q1039" s="299" t="str">
        <f t="shared" si="144"/>
        <v/>
      </c>
      <c r="R1039" s="299" t="str">
        <f t="shared" si="141"/>
        <v/>
      </c>
      <c r="S1039" s="295"/>
      <c r="T1039" s="295"/>
      <c r="U1039" s="300" t="str">
        <f t="shared" si="145"/>
        <v/>
      </c>
      <c r="V1039" s="299" t="str">
        <f t="shared" si="142"/>
        <v/>
      </c>
      <c r="W1039" s="301"/>
      <c r="X1039" s="301"/>
      <c r="Y1039" s="301"/>
      <c r="Z1039" s="301"/>
      <c r="AA1039" s="301"/>
      <c r="AB1039" s="301"/>
      <c r="AC1039" s="301"/>
      <c r="AD1039" s="301"/>
      <c r="AE1039" s="302" t="str">
        <f t="shared" si="139"/>
        <v/>
      </c>
      <c r="AF1039" s="303" t="str">
        <f ca="1">IFERROR(AVERAGEIFS('Discontinuity Log'!$N$5:$N$4980,'Discontinuity Log'!$A$5:$A$4980,J1039,'Discontinuity Log'!$N$5:$N$4980,"&lt;&gt;"),"")</f>
        <v/>
      </c>
      <c r="AG1039" s="304" t="str">
        <f t="shared" ca="1" si="138"/>
        <v/>
      </c>
      <c r="AH1039" s="362"/>
    </row>
    <row r="1040" spans="1:34" s="5" customFormat="1" x14ac:dyDescent="0.25">
      <c r="A1040" s="290"/>
      <c r="B1040" s="306"/>
      <c r="C1040" s="292"/>
      <c r="D1040" s="293"/>
      <c r="E1040" s="294"/>
      <c r="F1040" s="294"/>
      <c r="G1040" s="294"/>
      <c r="H1040" s="295"/>
      <c r="I1040" s="295"/>
      <c r="J1040" s="296"/>
      <c r="K1040" s="297"/>
      <c r="L1040" s="297"/>
      <c r="M1040" s="298" t="str">
        <f t="shared" si="143"/>
        <v/>
      </c>
      <c r="N1040" s="294"/>
      <c r="O1040" s="299" t="str">
        <f t="shared" si="140"/>
        <v/>
      </c>
      <c r="P1040" s="294"/>
      <c r="Q1040" s="299" t="str">
        <f t="shared" si="144"/>
        <v/>
      </c>
      <c r="R1040" s="299" t="str">
        <f t="shared" si="141"/>
        <v/>
      </c>
      <c r="S1040" s="295"/>
      <c r="T1040" s="295"/>
      <c r="U1040" s="300" t="str">
        <f t="shared" si="145"/>
        <v/>
      </c>
      <c r="V1040" s="299" t="str">
        <f t="shared" si="142"/>
        <v/>
      </c>
      <c r="W1040" s="301"/>
      <c r="X1040" s="301"/>
      <c r="Y1040" s="301"/>
      <c r="Z1040" s="301"/>
      <c r="AA1040" s="301"/>
      <c r="AB1040" s="301"/>
      <c r="AC1040" s="301"/>
      <c r="AD1040" s="301"/>
      <c r="AE1040" s="302" t="str">
        <f t="shared" si="139"/>
        <v/>
      </c>
      <c r="AF1040" s="303" t="str">
        <f ca="1">IFERROR(AVERAGEIFS('Discontinuity Log'!$N$5:$N$4980,'Discontinuity Log'!$A$5:$A$4980,J1040,'Discontinuity Log'!$N$5:$N$4980,"&lt;&gt;"),"")</f>
        <v/>
      </c>
      <c r="AG1040" s="304" t="str">
        <f t="shared" ca="1" si="138"/>
        <v/>
      </c>
      <c r="AH1040" s="362"/>
    </row>
    <row r="1041" spans="1:34" s="5" customFormat="1" x14ac:dyDescent="0.25">
      <c r="A1041" s="290"/>
      <c r="B1041" s="306"/>
      <c r="C1041" s="292"/>
      <c r="D1041" s="293"/>
      <c r="E1041" s="294"/>
      <c r="F1041" s="294"/>
      <c r="G1041" s="294"/>
      <c r="H1041" s="295"/>
      <c r="I1041" s="295"/>
      <c r="J1041" s="296"/>
      <c r="K1041" s="297"/>
      <c r="L1041" s="297"/>
      <c r="M1041" s="298" t="str">
        <f t="shared" si="143"/>
        <v/>
      </c>
      <c r="N1041" s="294"/>
      <c r="O1041" s="299" t="str">
        <f t="shared" si="140"/>
        <v/>
      </c>
      <c r="P1041" s="294"/>
      <c r="Q1041" s="299" t="str">
        <f t="shared" si="144"/>
        <v/>
      </c>
      <c r="R1041" s="299" t="str">
        <f t="shared" si="141"/>
        <v/>
      </c>
      <c r="S1041" s="295"/>
      <c r="T1041" s="295"/>
      <c r="U1041" s="300" t="str">
        <f t="shared" si="145"/>
        <v/>
      </c>
      <c r="V1041" s="299" t="str">
        <f t="shared" si="142"/>
        <v/>
      </c>
      <c r="W1041" s="301"/>
      <c r="X1041" s="301"/>
      <c r="Y1041" s="301"/>
      <c r="Z1041" s="301"/>
      <c r="AA1041" s="301"/>
      <c r="AB1041" s="301"/>
      <c r="AC1041" s="301"/>
      <c r="AD1041" s="301"/>
      <c r="AE1041" s="302" t="str">
        <f t="shared" si="139"/>
        <v/>
      </c>
      <c r="AF1041" s="303" t="str">
        <f ca="1">IFERROR(AVERAGEIFS('Discontinuity Log'!$N$5:$N$4980,'Discontinuity Log'!$A$5:$A$4980,J1041,'Discontinuity Log'!$N$5:$N$4980,"&lt;&gt;"),"")</f>
        <v/>
      </c>
      <c r="AG1041" s="304" t="str">
        <f t="shared" ca="1" si="138"/>
        <v/>
      </c>
      <c r="AH1041" s="362"/>
    </row>
    <row r="1042" spans="1:34" s="5" customFormat="1" x14ac:dyDescent="0.25">
      <c r="A1042" s="290"/>
      <c r="B1042" s="306"/>
      <c r="C1042" s="292"/>
      <c r="D1042" s="293"/>
      <c r="E1042" s="294"/>
      <c r="F1042" s="294"/>
      <c r="G1042" s="294"/>
      <c r="H1042" s="295"/>
      <c r="I1042" s="295"/>
      <c r="J1042" s="296"/>
      <c r="K1042" s="297"/>
      <c r="L1042" s="297"/>
      <c r="M1042" s="298" t="str">
        <f t="shared" si="143"/>
        <v/>
      </c>
      <c r="N1042" s="294"/>
      <c r="O1042" s="299" t="str">
        <f t="shared" si="140"/>
        <v/>
      </c>
      <c r="P1042" s="294"/>
      <c r="Q1042" s="299" t="str">
        <f t="shared" si="144"/>
        <v/>
      </c>
      <c r="R1042" s="299" t="str">
        <f t="shared" si="141"/>
        <v/>
      </c>
      <c r="S1042" s="295"/>
      <c r="T1042" s="295"/>
      <c r="U1042" s="300" t="str">
        <f t="shared" si="145"/>
        <v/>
      </c>
      <c r="V1042" s="299" t="str">
        <f t="shared" si="142"/>
        <v/>
      </c>
      <c r="W1042" s="301"/>
      <c r="X1042" s="301"/>
      <c r="Y1042" s="301"/>
      <c r="Z1042" s="301"/>
      <c r="AA1042" s="301"/>
      <c r="AB1042" s="301"/>
      <c r="AC1042" s="301"/>
      <c r="AD1042" s="301"/>
      <c r="AE1042" s="302" t="str">
        <f t="shared" si="139"/>
        <v/>
      </c>
      <c r="AF1042" s="303" t="str">
        <f ca="1">IFERROR(AVERAGEIFS('Discontinuity Log'!$N$5:$N$4980,'Discontinuity Log'!$A$5:$A$4980,J1042,'Discontinuity Log'!$N$5:$N$4980,"&lt;&gt;"),"")</f>
        <v/>
      </c>
      <c r="AG1042" s="304" t="str">
        <f t="shared" ca="1" si="138"/>
        <v/>
      </c>
      <c r="AH1042" s="362"/>
    </row>
    <row r="1043" spans="1:34" s="5" customFormat="1" x14ac:dyDescent="0.25">
      <c r="A1043" s="290"/>
      <c r="B1043" s="306"/>
      <c r="C1043" s="292"/>
      <c r="D1043" s="293"/>
      <c r="E1043" s="294"/>
      <c r="F1043" s="294"/>
      <c r="G1043" s="294"/>
      <c r="H1043" s="295"/>
      <c r="I1043" s="295"/>
      <c r="J1043" s="296"/>
      <c r="K1043" s="297"/>
      <c r="L1043" s="297"/>
      <c r="M1043" s="298" t="str">
        <f t="shared" si="143"/>
        <v/>
      </c>
      <c r="N1043" s="294"/>
      <c r="O1043" s="299" t="str">
        <f t="shared" si="140"/>
        <v/>
      </c>
      <c r="P1043" s="294"/>
      <c r="Q1043" s="299" t="str">
        <f t="shared" si="144"/>
        <v/>
      </c>
      <c r="R1043" s="299" t="str">
        <f t="shared" si="141"/>
        <v/>
      </c>
      <c r="S1043" s="295"/>
      <c r="T1043" s="295"/>
      <c r="U1043" s="300" t="str">
        <f t="shared" si="145"/>
        <v/>
      </c>
      <c r="V1043" s="299" t="str">
        <f t="shared" si="142"/>
        <v/>
      </c>
      <c r="W1043" s="301"/>
      <c r="X1043" s="301"/>
      <c r="Y1043" s="301"/>
      <c r="Z1043" s="301"/>
      <c r="AA1043" s="301"/>
      <c r="AB1043" s="301"/>
      <c r="AC1043" s="301"/>
      <c r="AD1043" s="301"/>
      <c r="AE1043" s="302" t="str">
        <f t="shared" si="139"/>
        <v/>
      </c>
      <c r="AF1043" s="303" t="str">
        <f ca="1">IFERROR(AVERAGEIFS('Discontinuity Log'!$N$5:$N$4980,'Discontinuity Log'!$A$5:$A$4980,J1043,'Discontinuity Log'!$N$5:$N$4980,"&lt;&gt;"),"")</f>
        <v/>
      </c>
      <c r="AG1043" s="304" t="str">
        <f t="shared" ca="1" si="138"/>
        <v/>
      </c>
      <c r="AH1043" s="362"/>
    </row>
    <row r="1044" spans="1:34" s="5" customFormat="1" x14ac:dyDescent="0.25">
      <c r="A1044" s="290"/>
      <c r="B1044" s="306"/>
      <c r="C1044" s="292"/>
      <c r="D1044" s="293"/>
      <c r="E1044" s="294"/>
      <c r="F1044" s="294"/>
      <c r="G1044" s="294"/>
      <c r="H1044" s="295"/>
      <c r="I1044" s="295"/>
      <c r="J1044" s="296"/>
      <c r="K1044" s="297"/>
      <c r="L1044" s="297"/>
      <c r="M1044" s="298" t="str">
        <f t="shared" si="143"/>
        <v/>
      </c>
      <c r="N1044" s="294"/>
      <c r="O1044" s="299" t="str">
        <f t="shared" si="140"/>
        <v/>
      </c>
      <c r="P1044" s="294"/>
      <c r="Q1044" s="299" t="str">
        <f t="shared" si="144"/>
        <v/>
      </c>
      <c r="R1044" s="299" t="str">
        <f t="shared" si="141"/>
        <v/>
      </c>
      <c r="S1044" s="295"/>
      <c r="T1044" s="295"/>
      <c r="U1044" s="300" t="str">
        <f t="shared" si="145"/>
        <v/>
      </c>
      <c r="V1044" s="299" t="str">
        <f t="shared" si="142"/>
        <v/>
      </c>
      <c r="W1044" s="301"/>
      <c r="X1044" s="301"/>
      <c r="Y1044" s="301"/>
      <c r="Z1044" s="301"/>
      <c r="AA1044" s="301"/>
      <c r="AB1044" s="301"/>
      <c r="AC1044" s="301"/>
      <c r="AD1044" s="301"/>
      <c r="AE1044" s="302" t="str">
        <f t="shared" si="139"/>
        <v/>
      </c>
      <c r="AF1044" s="303" t="str">
        <f ca="1">IFERROR(AVERAGEIFS('Discontinuity Log'!$N$5:$N$4980,'Discontinuity Log'!$A$5:$A$4980,J1044,'Discontinuity Log'!$N$5:$N$4980,"&lt;&gt;"),"")</f>
        <v/>
      </c>
      <c r="AG1044" s="304" t="str">
        <f t="shared" ca="1" si="138"/>
        <v/>
      </c>
      <c r="AH1044" s="362"/>
    </row>
    <row r="1045" spans="1:34" s="5" customFormat="1" x14ac:dyDescent="0.25">
      <c r="A1045" s="290"/>
      <c r="B1045" s="306"/>
      <c r="C1045" s="292"/>
      <c r="D1045" s="293"/>
      <c r="E1045" s="294"/>
      <c r="F1045" s="294"/>
      <c r="G1045" s="294"/>
      <c r="H1045" s="295"/>
      <c r="I1045" s="295"/>
      <c r="J1045" s="296"/>
      <c r="K1045" s="297"/>
      <c r="L1045" s="297"/>
      <c r="M1045" s="298" t="str">
        <f t="shared" si="143"/>
        <v/>
      </c>
      <c r="N1045" s="294"/>
      <c r="O1045" s="299" t="str">
        <f t="shared" si="140"/>
        <v/>
      </c>
      <c r="P1045" s="294"/>
      <c r="Q1045" s="299" t="str">
        <f t="shared" si="144"/>
        <v/>
      </c>
      <c r="R1045" s="299" t="str">
        <f t="shared" si="141"/>
        <v/>
      </c>
      <c r="S1045" s="295"/>
      <c r="T1045" s="295"/>
      <c r="U1045" s="300" t="str">
        <f t="shared" si="145"/>
        <v/>
      </c>
      <c r="V1045" s="299" t="str">
        <f t="shared" si="142"/>
        <v/>
      </c>
      <c r="W1045" s="301"/>
      <c r="X1045" s="301"/>
      <c r="Y1045" s="301"/>
      <c r="Z1045" s="301"/>
      <c r="AA1045" s="301"/>
      <c r="AB1045" s="301"/>
      <c r="AC1045" s="301"/>
      <c r="AD1045" s="301"/>
      <c r="AE1045" s="302" t="str">
        <f t="shared" si="139"/>
        <v/>
      </c>
      <c r="AF1045" s="303" t="str">
        <f ca="1">IFERROR(AVERAGEIFS('Discontinuity Log'!$N$5:$N$4980,'Discontinuity Log'!$A$5:$A$4980,J1045,'Discontinuity Log'!$N$5:$N$4980,"&lt;&gt;"),"")</f>
        <v/>
      </c>
      <c r="AG1045" s="304" t="str">
        <f t="shared" ca="1" si="138"/>
        <v/>
      </c>
      <c r="AH1045" s="362"/>
    </row>
    <row r="1046" spans="1:34" s="5" customFormat="1" x14ac:dyDescent="0.25">
      <c r="A1046" s="290"/>
      <c r="B1046" s="306"/>
      <c r="C1046" s="292"/>
      <c r="D1046" s="293"/>
      <c r="E1046" s="294"/>
      <c r="F1046" s="294"/>
      <c r="G1046" s="294"/>
      <c r="H1046" s="295"/>
      <c r="I1046" s="295"/>
      <c r="J1046" s="296"/>
      <c r="K1046" s="297"/>
      <c r="L1046" s="297"/>
      <c r="M1046" s="298" t="str">
        <f t="shared" si="143"/>
        <v/>
      </c>
      <c r="N1046" s="294"/>
      <c r="O1046" s="299" t="str">
        <f t="shared" si="140"/>
        <v/>
      </c>
      <c r="P1046" s="294"/>
      <c r="Q1046" s="299" t="str">
        <f t="shared" si="144"/>
        <v/>
      </c>
      <c r="R1046" s="299" t="str">
        <f t="shared" si="141"/>
        <v/>
      </c>
      <c r="S1046" s="295"/>
      <c r="T1046" s="295"/>
      <c r="U1046" s="300" t="str">
        <f t="shared" si="145"/>
        <v/>
      </c>
      <c r="V1046" s="299" t="str">
        <f t="shared" si="142"/>
        <v/>
      </c>
      <c r="W1046" s="301"/>
      <c r="X1046" s="301"/>
      <c r="Y1046" s="301"/>
      <c r="Z1046" s="301"/>
      <c r="AA1046" s="301"/>
      <c r="AB1046" s="301"/>
      <c r="AC1046" s="301"/>
      <c r="AD1046" s="301"/>
      <c r="AE1046" s="302" t="str">
        <f t="shared" si="139"/>
        <v/>
      </c>
      <c r="AF1046" s="303" t="str">
        <f ca="1">IFERROR(AVERAGEIFS('Discontinuity Log'!$N$5:$N$4980,'Discontinuity Log'!$A$5:$A$4980,J1046,'Discontinuity Log'!$N$5:$N$4980,"&lt;&gt;"),"")</f>
        <v/>
      </c>
      <c r="AG1046" s="304" t="str">
        <f t="shared" ca="1" si="138"/>
        <v/>
      </c>
      <c r="AH1046" s="362"/>
    </row>
    <row r="1047" spans="1:34" s="5" customFormat="1" x14ac:dyDescent="0.25">
      <c r="A1047" s="290"/>
      <c r="B1047" s="306"/>
      <c r="C1047" s="292"/>
      <c r="D1047" s="293"/>
      <c r="E1047" s="294"/>
      <c r="F1047" s="294"/>
      <c r="G1047" s="294"/>
      <c r="H1047" s="295"/>
      <c r="I1047" s="295"/>
      <c r="J1047" s="296"/>
      <c r="K1047" s="297"/>
      <c r="L1047" s="297"/>
      <c r="M1047" s="298" t="str">
        <f t="shared" si="143"/>
        <v/>
      </c>
      <c r="N1047" s="294"/>
      <c r="O1047" s="299" t="str">
        <f t="shared" si="140"/>
        <v/>
      </c>
      <c r="P1047" s="294"/>
      <c r="Q1047" s="299" t="str">
        <f t="shared" si="144"/>
        <v/>
      </c>
      <c r="R1047" s="299" t="str">
        <f t="shared" si="141"/>
        <v/>
      </c>
      <c r="S1047" s="295"/>
      <c r="T1047" s="295"/>
      <c r="U1047" s="300" t="str">
        <f t="shared" si="145"/>
        <v/>
      </c>
      <c r="V1047" s="299" t="str">
        <f t="shared" si="142"/>
        <v/>
      </c>
      <c r="W1047" s="301"/>
      <c r="X1047" s="301"/>
      <c r="Y1047" s="301"/>
      <c r="Z1047" s="301"/>
      <c r="AA1047" s="301"/>
      <c r="AB1047" s="301"/>
      <c r="AC1047" s="301"/>
      <c r="AD1047" s="301"/>
      <c r="AE1047" s="302" t="str">
        <f t="shared" si="139"/>
        <v/>
      </c>
      <c r="AF1047" s="303" t="str">
        <f ca="1">IFERROR(AVERAGEIFS('Discontinuity Log'!$N$5:$N$4980,'Discontinuity Log'!$A$5:$A$4980,J1047,'Discontinuity Log'!$N$5:$N$4980,"&lt;&gt;"),"")</f>
        <v/>
      </c>
      <c r="AG1047" s="304" t="str">
        <f t="shared" ca="1" si="138"/>
        <v/>
      </c>
      <c r="AH1047" s="362"/>
    </row>
    <row r="1048" spans="1:34" s="5" customFormat="1" x14ac:dyDescent="0.25">
      <c r="A1048" s="290"/>
      <c r="B1048" s="306"/>
      <c r="C1048" s="292"/>
      <c r="D1048" s="293"/>
      <c r="E1048" s="294"/>
      <c r="F1048" s="294"/>
      <c r="G1048" s="294"/>
      <c r="H1048" s="295"/>
      <c r="I1048" s="295"/>
      <c r="J1048" s="296"/>
      <c r="K1048" s="297"/>
      <c r="L1048" s="297"/>
      <c r="M1048" s="298" t="str">
        <f t="shared" si="143"/>
        <v/>
      </c>
      <c r="N1048" s="294"/>
      <c r="O1048" s="299" t="str">
        <f t="shared" si="140"/>
        <v/>
      </c>
      <c r="P1048" s="294"/>
      <c r="Q1048" s="299" t="str">
        <f t="shared" si="144"/>
        <v/>
      </c>
      <c r="R1048" s="299" t="str">
        <f t="shared" si="141"/>
        <v/>
      </c>
      <c r="S1048" s="295"/>
      <c r="T1048" s="295"/>
      <c r="U1048" s="300" t="str">
        <f t="shared" si="145"/>
        <v/>
      </c>
      <c r="V1048" s="299" t="str">
        <f t="shared" si="142"/>
        <v/>
      </c>
      <c r="W1048" s="301"/>
      <c r="X1048" s="301"/>
      <c r="Y1048" s="301"/>
      <c r="Z1048" s="301"/>
      <c r="AA1048" s="301"/>
      <c r="AB1048" s="301"/>
      <c r="AC1048" s="301"/>
      <c r="AD1048" s="301"/>
      <c r="AE1048" s="302" t="str">
        <f t="shared" si="139"/>
        <v/>
      </c>
      <c r="AF1048" s="303" t="str">
        <f ca="1">IFERROR(AVERAGEIFS('Discontinuity Log'!$N$5:$N$4980,'Discontinuity Log'!$A$5:$A$4980,J1048,'Discontinuity Log'!$N$5:$N$4980,"&lt;&gt;"),"")</f>
        <v/>
      </c>
      <c r="AG1048" s="304" t="str">
        <f t="shared" ca="1" si="138"/>
        <v/>
      </c>
      <c r="AH1048" s="362"/>
    </row>
    <row r="1049" spans="1:34" s="5" customFormat="1" x14ac:dyDescent="0.25">
      <c r="A1049" s="290"/>
      <c r="B1049" s="306"/>
      <c r="C1049" s="292"/>
      <c r="D1049" s="293"/>
      <c r="E1049" s="294"/>
      <c r="F1049" s="294"/>
      <c r="G1049" s="294"/>
      <c r="H1049" s="295"/>
      <c r="I1049" s="295"/>
      <c r="J1049" s="296"/>
      <c r="K1049" s="297"/>
      <c r="L1049" s="297"/>
      <c r="M1049" s="298" t="str">
        <f t="shared" si="143"/>
        <v/>
      </c>
      <c r="N1049" s="294"/>
      <c r="O1049" s="299" t="str">
        <f t="shared" si="140"/>
        <v/>
      </c>
      <c r="P1049" s="294"/>
      <c r="Q1049" s="299" t="str">
        <f t="shared" si="144"/>
        <v/>
      </c>
      <c r="R1049" s="299" t="str">
        <f t="shared" si="141"/>
        <v/>
      </c>
      <c r="S1049" s="295"/>
      <c r="T1049" s="295"/>
      <c r="U1049" s="300" t="str">
        <f t="shared" si="145"/>
        <v/>
      </c>
      <c r="V1049" s="299" t="str">
        <f t="shared" si="142"/>
        <v/>
      </c>
      <c r="W1049" s="301"/>
      <c r="X1049" s="301"/>
      <c r="Y1049" s="301"/>
      <c r="Z1049" s="301"/>
      <c r="AA1049" s="301"/>
      <c r="AB1049" s="301"/>
      <c r="AC1049" s="301"/>
      <c r="AD1049" s="301"/>
      <c r="AE1049" s="302" t="str">
        <f t="shared" si="139"/>
        <v/>
      </c>
      <c r="AF1049" s="303" t="str">
        <f ca="1">IFERROR(AVERAGEIFS('Discontinuity Log'!$N$5:$N$4980,'Discontinuity Log'!$A$5:$A$4980,J1049,'Discontinuity Log'!$N$5:$N$4980,"&lt;&gt;"),"")</f>
        <v/>
      </c>
      <c r="AG1049" s="304" t="str">
        <f t="shared" ca="1" si="138"/>
        <v/>
      </c>
      <c r="AH1049" s="362"/>
    </row>
    <row r="1050" spans="1:34" s="5" customFormat="1" x14ac:dyDescent="0.25">
      <c r="A1050" s="290"/>
      <c r="B1050" s="306"/>
      <c r="C1050" s="292"/>
      <c r="D1050" s="293"/>
      <c r="E1050" s="294"/>
      <c r="F1050" s="294"/>
      <c r="G1050" s="294"/>
      <c r="H1050" s="295"/>
      <c r="I1050" s="295"/>
      <c r="J1050" s="296"/>
      <c r="K1050" s="297"/>
      <c r="L1050" s="297"/>
      <c r="M1050" s="298" t="str">
        <f t="shared" si="143"/>
        <v/>
      </c>
      <c r="N1050" s="294"/>
      <c r="O1050" s="299" t="str">
        <f t="shared" si="140"/>
        <v/>
      </c>
      <c r="P1050" s="294"/>
      <c r="Q1050" s="299" t="str">
        <f t="shared" si="144"/>
        <v/>
      </c>
      <c r="R1050" s="299" t="str">
        <f t="shared" si="141"/>
        <v/>
      </c>
      <c r="S1050" s="295"/>
      <c r="T1050" s="295"/>
      <c r="U1050" s="300" t="str">
        <f t="shared" si="145"/>
        <v/>
      </c>
      <c r="V1050" s="299" t="str">
        <f t="shared" si="142"/>
        <v/>
      </c>
      <c r="W1050" s="301"/>
      <c r="X1050" s="301"/>
      <c r="Y1050" s="301"/>
      <c r="Z1050" s="301"/>
      <c r="AA1050" s="301"/>
      <c r="AB1050" s="301"/>
      <c r="AC1050" s="301"/>
      <c r="AD1050" s="301"/>
      <c r="AE1050" s="302" t="str">
        <f t="shared" si="139"/>
        <v/>
      </c>
      <c r="AF1050" s="303" t="str">
        <f ca="1">IFERROR(AVERAGEIFS('Discontinuity Log'!$N$5:$N$4980,'Discontinuity Log'!$A$5:$A$4980,J1050,'Discontinuity Log'!$N$5:$N$4980,"&lt;&gt;"),"")</f>
        <v/>
      </c>
      <c r="AG1050" s="304" t="str">
        <f t="shared" ca="1" si="138"/>
        <v/>
      </c>
      <c r="AH1050" s="362"/>
    </row>
    <row r="1051" spans="1:34" s="5" customFormat="1" x14ac:dyDescent="0.25">
      <c r="A1051" s="290"/>
      <c r="B1051" s="306"/>
      <c r="C1051" s="292"/>
      <c r="D1051" s="293"/>
      <c r="E1051" s="294"/>
      <c r="F1051" s="294"/>
      <c r="G1051" s="294"/>
      <c r="H1051" s="295"/>
      <c r="I1051" s="295"/>
      <c r="J1051" s="296"/>
      <c r="K1051" s="297"/>
      <c r="L1051" s="297"/>
      <c r="M1051" s="298" t="str">
        <f t="shared" si="143"/>
        <v/>
      </c>
      <c r="N1051" s="294"/>
      <c r="O1051" s="299" t="str">
        <f t="shared" si="140"/>
        <v/>
      </c>
      <c r="P1051" s="294"/>
      <c r="Q1051" s="299" t="str">
        <f t="shared" si="144"/>
        <v/>
      </c>
      <c r="R1051" s="299" t="str">
        <f t="shared" si="141"/>
        <v/>
      </c>
      <c r="S1051" s="295"/>
      <c r="T1051" s="295"/>
      <c r="U1051" s="300" t="str">
        <f t="shared" si="145"/>
        <v/>
      </c>
      <c r="V1051" s="299" t="str">
        <f t="shared" si="142"/>
        <v/>
      </c>
      <c r="W1051" s="301"/>
      <c r="X1051" s="301"/>
      <c r="Y1051" s="301"/>
      <c r="Z1051" s="301"/>
      <c r="AA1051" s="301"/>
      <c r="AB1051" s="301"/>
      <c r="AC1051" s="301"/>
      <c r="AD1051" s="301"/>
      <c r="AE1051" s="302" t="str">
        <f t="shared" si="139"/>
        <v/>
      </c>
      <c r="AF1051" s="303" t="str">
        <f ca="1">IFERROR(AVERAGEIFS('Discontinuity Log'!$N$5:$N$4980,'Discontinuity Log'!$A$5:$A$4980,J1051,'Discontinuity Log'!$N$5:$N$4980,"&lt;&gt;"),"")</f>
        <v/>
      </c>
      <c r="AG1051" s="304" t="str">
        <f t="shared" ca="1" si="138"/>
        <v/>
      </c>
      <c r="AH1051" s="362"/>
    </row>
    <row r="1052" spans="1:34" s="5" customFormat="1" x14ac:dyDescent="0.25">
      <c r="A1052" s="290"/>
      <c r="B1052" s="306"/>
      <c r="C1052" s="292"/>
      <c r="D1052" s="293"/>
      <c r="E1052" s="294"/>
      <c r="F1052" s="294"/>
      <c r="G1052" s="294"/>
      <c r="H1052" s="295"/>
      <c r="I1052" s="295"/>
      <c r="J1052" s="296"/>
      <c r="K1052" s="297"/>
      <c r="L1052" s="297"/>
      <c r="M1052" s="298" t="str">
        <f t="shared" si="143"/>
        <v/>
      </c>
      <c r="N1052" s="294"/>
      <c r="O1052" s="299" t="str">
        <f t="shared" si="140"/>
        <v/>
      </c>
      <c r="P1052" s="294"/>
      <c r="Q1052" s="299" t="str">
        <f t="shared" si="144"/>
        <v/>
      </c>
      <c r="R1052" s="299" t="str">
        <f t="shared" si="141"/>
        <v/>
      </c>
      <c r="S1052" s="295"/>
      <c r="T1052" s="295"/>
      <c r="U1052" s="300" t="str">
        <f t="shared" si="145"/>
        <v/>
      </c>
      <c r="V1052" s="299" t="str">
        <f t="shared" si="142"/>
        <v/>
      </c>
      <c r="W1052" s="301"/>
      <c r="X1052" s="301"/>
      <c r="Y1052" s="301"/>
      <c r="Z1052" s="301"/>
      <c r="AA1052" s="301"/>
      <c r="AB1052" s="301"/>
      <c r="AC1052" s="301"/>
      <c r="AD1052" s="301"/>
      <c r="AE1052" s="302" t="str">
        <f t="shared" si="139"/>
        <v/>
      </c>
      <c r="AF1052" s="303" t="str">
        <f ca="1">IFERROR(AVERAGEIFS('Discontinuity Log'!$N$5:$N$4980,'Discontinuity Log'!$A$5:$A$4980,J1052,'Discontinuity Log'!$N$5:$N$4980,"&lt;&gt;"),"")</f>
        <v/>
      </c>
      <c r="AG1052" s="304" t="str">
        <f t="shared" ca="1" si="138"/>
        <v/>
      </c>
      <c r="AH1052" s="362"/>
    </row>
    <row r="1053" spans="1:34" s="5" customFormat="1" x14ac:dyDescent="0.25">
      <c r="A1053" s="290"/>
      <c r="B1053" s="306"/>
      <c r="C1053" s="292"/>
      <c r="D1053" s="293"/>
      <c r="E1053" s="294"/>
      <c r="F1053" s="294"/>
      <c r="G1053" s="294"/>
      <c r="H1053" s="295"/>
      <c r="I1053" s="295"/>
      <c r="J1053" s="296"/>
      <c r="K1053" s="297"/>
      <c r="L1053" s="297"/>
      <c r="M1053" s="298" t="str">
        <f t="shared" si="143"/>
        <v/>
      </c>
      <c r="N1053" s="294"/>
      <c r="O1053" s="299" t="str">
        <f t="shared" si="140"/>
        <v/>
      </c>
      <c r="P1053" s="294"/>
      <c r="Q1053" s="299" t="str">
        <f t="shared" si="144"/>
        <v/>
      </c>
      <c r="R1053" s="299" t="str">
        <f t="shared" si="141"/>
        <v/>
      </c>
      <c r="S1053" s="295"/>
      <c r="T1053" s="295"/>
      <c r="U1053" s="300" t="str">
        <f t="shared" si="145"/>
        <v/>
      </c>
      <c r="V1053" s="299" t="str">
        <f t="shared" si="142"/>
        <v/>
      </c>
      <c r="W1053" s="301"/>
      <c r="X1053" s="301"/>
      <c r="Y1053" s="301"/>
      <c r="Z1053" s="301"/>
      <c r="AA1053" s="301"/>
      <c r="AB1053" s="301"/>
      <c r="AC1053" s="301"/>
      <c r="AD1053" s="301"/>
      <c r="AE1053" s="302" t="str">
        <f t="shared" si="139"/>
        <v/>
      </c>
      <c r="AF1053" s="303" t="str">
        <f ca="1">IFERROR(AVERAGEIFS('Discontinuity Log'!$N$5:$N$4980,'Discontinuity Log'!$A$5:$A$4980,J1053,'Discontinuity Log'!$N$5:$N$4980,"&lt;&gt;"),"")</f>
        <v/>
      </c>
      <c r="AG1053" s="304" t="str">
        <f t="shared" ca="1" si="138"/>
        <v/>
      </c>
      <c r="AH1053" s="362"/>
    </row>
    <row r="1054" spans="1:34" s="5" customFormat="1" x14ac:dyDescent="0.25">
      <c r="A1054" s="290"/>
      <c r="B1054" s="306"/>
      <c r="C1054" s="292"/>
      <c r="D1054" s="293"/>
      <c r="E1054" s="294"/>
      <c r="F1054" s="294"/>
      <c r="G1054" s="294"/>
      <c r="H1054" s="295"/>
      <c r="I1054" s="295"/>
      <c r="J1054" s="296"/>
      <c r="K1054" s="297"/>
      <c r="L1054" s="297"/>
      <c r="M1054" s="298" t="str">
        <f t="shared" si="143"/>
        <v/>
      </c>
      <c r="N1054" s="294"/>
      <c r="O1054" s="299" t="str">
        <f t="shared" si="140"/>
        <v/>
      </c>
      <c r="P1054" s="294"/>
      <c r="Q1054" s="299" t="str">
        <f t="shared" si="144"/>
        <v/>
      </c>
      <c r="R1054" s="299" t="str">
        <f t="shared" si="141"/>
        <v/>
      </c>
      <c r="S1054" s="295"/>
      <c r="T1054" s="295"/>
      <c r="U1054" s="300" t="str">
        <f t="shared" si="145"/>
        <v/>
      </c>
      <c r="V1054" s="299" t="str">
        <f t="shared" si="142"/>
        <v/>
      </c>
      <c r="W1054" s="301"/>
      <c r="X1054" s="301"/>
      <c r="Y1054" s="301"/>
      <c r="Z1054" s="301"/>
      <c r="AA1054" s="301"/>
      <c r="AB1054" s="301"/>
      <c r="AC1054" s="301"/>
      <c r="AD1054" s="301"/>
      <c r="AE1054" s="302" t="str">
        <f t="shared" si="139"/>
        <v/>
      </c>
      <c r="AF1054" s="303" t="str">
        <f ca="1">IFERROR(AVERAGEIFS('Discontinuity Log'!$N$5:$N$4980,'Discontinuity Log'!$A$5:$A$4980,J1054,'Discontinuity Log'!$N$5:$N$4980,"&lt;&gt;"),"")</f>
        <v/>
      </c>
      <c r="AG1054" s="304" t="str">
        <f t="shared" ca="1" si="138"/>
        <v/>
      </c>
      <c r="AH1054" s="362"/>
    </row>
    <row r="1055" spans="1:34" s="5" customFormat="1" x14ac:dyDescent="0.25">
      <c r="A1055" s="290"/>
      <c r="B1055" s="306"/>
      <c r="C1055" s="292"/>
      <c r="D1055" s="293"/>
      <c r="E1055" s="294"/>
      <c r="F1055" s="294"/>
      <c r="G1055" s="294"/>
      <c r="H1055" s="295"/>
      <c r="I1055" s="295"/>
      <c r="J1055" s="296"/>
      <c r="K1055" s="297"/>
      <c r="L1055" s="297"/>
      <c r="M1055" s="298" t="str">
        <f t="shared" si="143"/>
        <v/>
      </c>
      <c r="N1055" s="294"/>
      <c r="O1055" s="299" t="str">
        <f t="shared" si="140"/>
        <v/>
      </c>
      <c r="P1055" s="294"/>
      <c r="Q1055" s="299" t="str">
        <f t="shared" si="144"/>
        <v/>
      </c>
      <c r="R1055" s="299" t="str">
        <f t="shared" si="141"/>
        <v/>
      </c>
      <c r="S1055" s="295"/>
      <c r="T1055" s="295"/>
      <c r="U1055" s="300" t="str">
        <f t="shared" si="145"/>
        <v/>
      </c>
      <c r="V1055" s="299" t="str">
        <f t="shared" si="142"/>
        <v/>
      </c>
      <c r="W1055" s="301"/>
      <c r="X1055" s="301"/>
      <c r="Y1055" s="301"/>
      <c r="Z1055" s="301"/>
      <c r="AA1055" s="301"/>
      <c r="AB1055" s="301"/>
      <c r="AC1055" s="301"/>
      <c r="AD1055" s="301"/>
      <c r="AE1055" s="302" t="str">
        <f t="shared" si="139"/>
        <v/>
      </c>
      <c r="AF1055" s="303" t="str">
        <f ca="1">IFERROR(AVERAGEIFS('Discontinuity Log'!$N$5:$N$4980,'Discontinuity Log'!$A$5:$A$4980,J1055,'Discontinuity Log'!$N$5:$N$4980,"&lt;&gt;"),"")</f>
        <v/>
      </c>
      <c r="AG1055" s="304" t="str">
        <f t="shared" ca="1" si="138"/>
        <v/>
      </c>
      <c r="AH1055" s="362"/>
    </row>
    <row r="1056" spans="1:34" s="5" customFormat="1" x14ac:dyDescent="0.25">
      <c r="A1056" s="290"/>
      <c r="B1056" s="306"/>
      <c r="C1056" s="292"/>
      <c r="D1056" s="293"/>
      <c r="E1056" s="294"/>
      <c r="F1056" s="294"/>
      <c r="G1056" s="294"/>
      <c r="H1056" s="295"/>
      <c r="I1056" s="295"/>
      <c r="J1056" s="296"/>
      <c r="K1056" s="297"/>
      <c r="L1056" s="297"/>
      <c r="M1056" s="298" t="str">
        <f t="shared" si="143"/>
        <v/>
      </c>
      <c r="N1056" s="294"/>
      <c r="O1056" s="299" t="str">
        <f t="shared" si="140"/>
        <v/>
      </c>
      <c r="P1056" s="294"/>
      <c r="Q1056" s="299" t="str">
        <f t="shared" si="144"/>
        <v/>
      </c>
      <c r="R1056" s="299" t="str">
        <f t="shared" si="141"/>
        <v/>
      </c>
      <c r="S1056" s="295"/>
      <c r="T1056" s="295"/>
      <c r="U1056" s="300" t="str">
        <f t="shared" si="145"/>
        <v/>
      </c>
      <c r="V1056" s="299" t="str">
        <f t="shared" si="142"/>
        <v/>
      </c>
      <c r="W1056" s="301"/>
      <c r="X1056" s="301"/>
      <c r="Y1056" s="301"/>
      <c r="Z1056" s="301"/>
      <c r="AA1056" s="301"/>
      <c r="AB1056" s="301"/>
      <c r="AC1056" s="301"/>
      <c r="AD1056" s="301"/>
      <c r="AE1056" s="302" t="str">
        <f t="shared" si="139"/>
        <v/>
      </c>
      <c r="AF1056" s="303" t="str">
        <f ca="1">IFERROR(AVERAGEIFS('Discontinuity Log'!$N$5:$N$4980,'Discontinuity Log'!$A$5:$A$4980,J1056,'Discontinuity Log'!$N$5:$N$4980,"&lt;&gt;"),"")</f>
        <v/>
      </c>
      <c r="AG1056" s="304" t="str">
        <f t="shared" ca="1" si="138"/>
        <v/>
      </c>
      <c r="AH1056" s="362"/>
    </row>
    <row r="1057" spans="1:34" s="5" customFormat="1" x14ac:dyDescent="0.25">
      <c r="A1057" s="290"/>
      <c r="B1057" s="306"/>
      <c r="C1057" s="292"/>
      <c r="D1057" s="293"/>
      <c r="E1057" s="294"/>
      <c r="F1057" s="294"/>
      <c r="G1057" s="294"/>
      <c r="H1057" s="295"/>
      <c r="I1057" s="295"/>
      <c r="J1057" s="296"/>
      <c r="K1057" s="297"/>
      <c r="L1057" s="297"/>
      <c r="M1057" s="298" t="str">
        <f t="shared" si="143"/>
        <v/>
      </c>
      <c r="N1057" s="294"/>
      <c r="O1057" s="299" t="str">
        <f t="shared" si="140"/>
        <v/>
      </c>
      <c r="P1057" s="294"/>
      <c r="Q1057" s="299" t="str">
        <f t="shared" si="144"/>
        <v/>
      </c>
      <c r="R1057" s="299" t="str">
        <f t="shared" si="141"/>
        <v/>
      </c>
      <c r="S1057" s="295"/>
      <c r="T1057" s="295"/>
      <c r="U1057" s="300" t="str">
        <f t="shared" si="145"/>
        <v/>
      </c>
      <c r="V1057" s="299" t="str">
        <f t="shared" si="142"/>
        <v/>
      </c>
      <c r="W1057" s="301"/>
      <c r="X1057" s="301"/>
      <c r="Y1057" s="301"/>
      <c r="Z1057" s="301"/>
      <c r="AA1057" s="301"/>
      <c r="AB1057" s="301"/>
      <c r="AC1057" s="301"/>
      <c r="AD1057" s="301"/>
      <c r="AE1057" s="302" t="str">
        <f t="shared" si="139"/>
        <v/>
      </c>
      <c r="AF1057" s="303" t="str">
        <f ca="1">IFERROR(AVERAGEIFS('Discontinuity Log'!$N$5:$N$4980,'Discontinuity Log'!$A$5:$A$4980,J1057,'Discontinuity Log'!$N$5:$N$4980,"&lt;&gt;"),"")</f>
        <v/>
      </c>
      <c r="AG1057" s="304" t="str">
        <f t="shared" ca="1" si="138"/>
        <v/>
      </c>
      <c r="AH1057" s="362"/>
    </row>
    <row r="1058" spans="1:34" s="5" customFormat="1" x14ac:dyDescent="0.25">
      <c r="A1058" s="290"/>
      <c r="B1058" s="306"/>
      <c r="C1058" s="292"/>
      <c r="D1058" s="293"/>
      <c r="E1058" s="294"/>
      <c r="F1058" s="294"/>
      <c r="G1058" s="294"/>
      <c r="H1058" s="295"/>
      <c r="I1058" s="295"/>
      <c r="J1058" s="296"/>
      <c r="K1058" s="297"/>
      <c r="L1058" s="297"/>
      <c r="M1058" s="298" t="str">
        <f t="shared" si="143"/>
        <v/>
      </c>
      <c r="N1058" s="294"/>
      <c r="O1058" s="299" t="str">
        <f t="shared" si="140"/>
        <v/>
      </c>
      <c r="P1058" s="294"/>
      <c r="Q1058" s="299" t="str">
        <f t="shared" si="144"/>
        <v/>
      </c>
      <c r="R1058" s="299" t="str">
        <f t="shared" si="141"/>
        <v/>
      </c>
      <c r="S1058" s="295"/>
      <c r="T1058" s="295"/>
      <c r="U1058" s="300" t="str">
        <f t="shared" si="145"/>
        <v/>
      </c>
      <c r="V1058" s="299" t="str">
        <f t="shared" si="142"/>
        <v/>
      </c>
      <c r="W1058" s="301"/>
      <c r="X1058" s="301"/>
      <c r="Y1058" s="301"/>
      <c r="Z1058" s="301"/>
      <c r="AA1058" s="301"/>
      <c r="AB1058" s="301"/>
      <c r="AC1058" s="301"/>
      <c r="AD1058" s="301"/>
      <c r="AE1058" s="302" t="str">
        <f t="shared" si="139"/>
        <v/>
      </c>
      <c r="AF1058" s="303" t="str">
        <f ca="1">IFERROR(AVERAGEIFS('Discontinuity Log'!$N$5:$N$4980,'Discontinuity Log'!$A$5:$A$4980,J1058,'Discontinuity Log'!$N$5:$N$4980,"&lt;&gt;"),"")</f>
        <v/>
      </c>
      <c r="AG1058" s="304" t="str">
        <f t="shared" ca="1" si="138"/>
        <v/>
      </c>
      <c r="AH1058" s="362"/>
    </row>
    <row r="1059" spans="1:34" s="5" customFormat="1" x14ac:dyDescent="0.25">
      <c r="A1059" s="290"/>
      <c r="B1059" s="306"/>
      <c r="C1059" s="292"/>
      <c r="D1059" s="293"/>
      <c r="E1059" s="294"/>
      <c r="F1059" s="294"/>
      <c r="G1059" s="294"/>
      <c r="H1059" s="295"/>
      <c r="I1059" s="295"/>
      <c r="J1059" s="296"/>
      <c r="K1059" s="297"/>
      <c r="L1059" s="297"/>
      <c r="M1059" s="298" t="str">
        <f t="shared" si="143"/>
        <v/>
      </c>
      <c r="N1059" s="294"/>
      <c r="O1059" s="299" t="str">
        <f t="shared" si="140"/>
        <v/>
      </c>
      <c r="P1059" s="294"/>
      <c r="Q1059" s="299" t="str">
        <f t="shared" si="144"/>
        <v/>
      </c>
      <c r="R1059" s="299" t="str">
        <f t="shared" si="141"/>
        <v/>
      </c>
      <c r="S1059" s="295"/>
      <c r="T1059" s="295"/>
      <c r="U1059" s="300" t="str">
        <f t="shared" si="145"/>
        <v/>
      </c>
      <c r="V1059" s="299" t="str">
        <f t="shared" si="142"/>
        <v/>
      </c>
      <c r="W1059" s="301"/>
      <c r="X1059" s="301"/>
      <c r="Y1059" s="301"/>
      <c r="Z1059" s="301"/>
      <c r="AA1059" s="301"/>
      <c r="AB1059" s="301"/>
      <c r="AC1059" s="301"/>
      <c r="AD1059" s="301"/>
      <c r="AE1059" s="302" t="str">
        <f t="shared" si="139"/>
        <v/>
      </c>
      <c r="AF1059" s="303" t="str">
        <f ca="1">IFERROR(AVERAGEIFS('Discontinuity Log'!$N$5:$N$4980,'Discontinuity Log'!$A$5:$A$4980,J1059,'Discontinuity Log'!$N$5:$N$4980,"&lt;&gt;"),"")</f>
        <v/>
      </c>
      <c r="AG1059" s="304" t="str">
        <f t="shared" ca="1" si="138"/>
        <v/>
      </c>
      <c r="AH1059" s="362"/>
    </row>
    <row r="1060" spans="1:34" s="5" customFormat="1" x14ac:dyDescent="0.25">
      <c r="A1060" s="290"/>
      <c r="B1060" s="306"/>
      <c r="C1060" s="292"/>
      <c r="D1060" s="293"/>
      <c r="E1060" s="294"/>
      <c r="F1060" s="294"/>
      <c r="G1060" s="294"/>
      <c r="H1060" s="295"/>
      <c r="I1060" s="295"/>
      <c r="J1060" s="296"/>
      <c r="K1060" s="297"/>
      <c r="L1060" s="297"/>
      <c r="M1060" s="298" t="str">
        <f t="shared" si="143"/>
        <v/>
      </c>
      <c r="N1060" s="294"/>
      <c r="O1060" s="299" t="str">
        <f t="shared" si="140"/>
        <v/>
      </c>
      <c r="P1060" s="294"/>
      <c r="Q1060" s="299" t="str">
        <f t="shared" si="144"/>
        <v/>
      </c>
      <c r="R1060" s="299" t="str">
        <f t="shared" si="141"/>
        <v/>
      </c>
      <c r="S1060" s="295"/>
      <c r="T1060" s="295"/>
      <c r="U1060" s="300" t="str">
        <f t="shared" si="145"/>
        <v/>
      </c>
      <c r="V1060" s="299" t="str">
        <f t="shared" si="142"/>
        <v/>
      </c>
      <c r="W1060" s="301"/>
      <c r="X1060" s="301"/>
      <c r="Y1060" s="301"/>
      <c r="Z1060" s="301"/>
      <c r="AA1060" s="301"/>
      <c r="AB1060" s="301"/>
      <c r="AC1060" s="301"/>
      <c r="AD1060" s="301"/>
      <c r="AE1060" s="302" t="str">
        <f t="shared" si="139"/>
        <v/>
      </c>
      <c r="AF1060" s="303" t="str">
        <f ca="1">IFERROR(AVERAGEIFS('Discontinuity Log'!$N$5:$N$4980,'Discontinuity Log'!$A$5:$A$4980,J1060,'Discontinuity Log'!$N$5:$N$4980,"&lt;&gt;"),"")</f>
        <v/>
      </c>
      <c r="AG1060" s="304" t="str">
        <f t="shared" ca="1" si="138"/>
        <v/>
      </c>
      <c r="AH1060" s="362"/>
    </row>
    <row r="1061" spans="1:34" s="5" customFormat="1" x14ac:dyDescent="0.25">
      <c r="A1061" s="290"/>
      <c r="B1061" s="306"/>
      <c r="C1061" s="292"/>
      <c r="D1061" s="293"/>
      <c r="E1061" s="294"/>
      <c r="F1061" s="294"/>
      <c r="G1061" s="294"/>
      <c r="H1061" s="295"/>
      <c r="I1061" s="295"/>
      <c r="J1061" s="296"/>
      <c r="K1061" s="297"/>
      <c r="L1061" s="297"/>
      <c r="M1061" s="298" t="str">
        <f t="shared" si="143"/>
        <v/>
      </c>
      <c r="N1061" s="294"/>
      <c r="O1061" s="299" t="str">
        <f t="shared" si="140"/>
        <v/>
      </c>
      <c r="P1061" s="294"/>
      <c r="Q1061" s="299" t="str">
        <f t="shared" si="144"/>
        <v/>
      </c>
      <c r="R1061" s="299" t="str">
        <f t="shared" si="141"/>
        <v/>
      </c>
      <c r="S1061" s="295"/>
      <c r="T1061" s="295"/>
      <c r="U1061" s="300" t="str">
        <f t="shared" si="145"/>
        <v/>
      </c>
      <c r="V1061" s="299" t="str">
        <f t="shared" si="142"/>
        <v/>
      </c>
      <c r="W1061" s="301"/>
      <c r="X1061" s="301"/>
      <c r="Y1061" s="301"/>
      <c r="Z1061" s="301"/>
      <c r="AA1061" s="301"/>
      <c r="AB1061" s="301"/>
      <c r="AC1061" s="301"/>
      <c r="AD1061" s="301"/>
      <c r="AE1061" s="302" t="str">
        <f t="shared" si="139"/>
        <v/>
      </c>
      <c r="AF1061" s="303" t="str">
        <f ca="1">IFERROR(AVERAGEIFS('Discontinuity Log'!$N$5:$N$4980,'Discontinuity Log'!$A$5:$A$4980,J1061,'Discontinuity Log'!$N$5:$N$4980,"&lt;&gt;"),"")</f>
        <v/>
      </c>
      <c r="AG1061" s="304" t="str">
        <f t="shared" ca="1" si="138"/>
        <v/>
      </c>
      <c r="AH1061" s="362"/>
    </row>
    <row r="1062" spans="1:34" s="5" customFormat="1" x14ac:dyDescent="0.25">
      <c r="A1062" s="290"/>
      <c r="B1062" s="306"/>
      <c r="C1062" s="292"/>
      <c r="D1062" s="293"/>
      <c r="E1062" s="294"/>
      <c r="F1062" s="294"/>
      <c r="G1062" s="294"/>
      <c r="H1062" s="295"/>
      <c r="I1062" s="295"/>
      <c r="J1062" s="296"/>
      <c r="K1062" s="297"/>
      <c r="L1062" s="297"/>
      <c r="M1062" s="298" t="str">
        <f t="shared" si="143"/>
        <v/>
      </c>
      <c r="N1062" s="294"/>
      <c r="O1062" s="299" t="str">
        <f t="shared" si="140"/>
        <v/>
      </c>
      <c r="P1062" s="294"/>
      <c r="Q1062" s="299" t="str">
        <f t="shared" si="144"/>
        <v/>
      </c>
      <c r="R1062" s="299" t="str">
        <f t="shared" si="141"/>
        <v/>
      </c>
      <c r="S1062" s="295"/>
      <c r="T1062" s="295"/>
      <c r="U1062" s="300" t="str">
        <f t="shared" si="145"/>
        <v/>
      </c>
      <c r="V1062" s="299" t="str">
        <f t="shared" si="142"/>
        <v/>
      </c>
      <c r="W1062" s="301"/>
      <c r="X1062" s="301"/>
      <c r="Y1062" s="301"/>
      <c r="Z1062" s="301"/>
      <c r="AA1062" s="301"/>
      <c r="AB1062" s="301"/>
      <c r="AC1062" s="301"/>
      <c r="AD1062" s="301"/>
      <c r="AE1062" s="302" t="str">
        <f t="shared" si="139"/>
        <v/>
      </c>
      <c r="AF1062" s="303" t="str">
        <f ca="1">IFERROR(AVERAGEIFS('Discontinuity Log'!$N$5:$N$4980,'Discontinuity Log'!$A$5:$A$4980,J1062,'Discontinuity Log'!$N$5:$N$4980,"&lt;&gt;"),"")</f>
        <v/>
      </c>
      <c r="AG1062" s="304" t="str">
        <f t="shared" ref="AG1062:AG1125" ca="1" si="146">IF(AND(ISNUMBER(R1062),ISNUMBER(AE1062),ISNUMBER(V1062),ISNUMBER(AF1062)),SUM(R1062,V1062,AE1062,AF1062,10),"")</f>
        <v/>
      </c>
      <c r="AH1062" s="362"/>
    </row>
    <row r="1063" spans="1:34" s="5" customFormat="1" x14ac:dyDescent="0.25">
      <c r="A1063" s="290"/>
      <c r="B1063" s="306"/>
      <c r="C1063" s="292"/>
      <c r="D1063" s="293"/>
      <c r="E1063" s="294"/>
      <c r="F1063" s="294"/>
      <c r="G1063" s="294"/>
      <c r="H1063" s="295"/>
      <c r="I1063" s="295"/>
      <c r="J1063" s="296"/>
      <c r="K1063" s="297"/>
      <c r="L1063" s="297"/>
      <c r="M1063" s="298" t="str">
        <f t="shared" si="143"/>
        <v/>
      </c>
      <c r="N1063" s="294"/>
      <c r="O1063" s="299" t="str">
        <f t="shared" si="140"/>
        <v/>
      </c>
      <c r="P1063" s="294"/>
      <c r="Q1063" s="299" t="str">
        <f t="shared" si="144"/>
        <v/>
      </c>
      <c r="R1063" s="299" t="str">
        <f t="shared" si="141"/>
        <v/>
      </c>
      <c r="S1063" s="295"/>
      <c r="T1063" s="295"/>
      <c r="U1063" s="300" t="str">
        <f t="shared" si="145"/>
        <v/>
      </c>
      <c r="V1063" s="299" t="str">
        <f t="shared" si="142"/>
        <v/>
      </c>
      <c r="W1063" s="301"/>
      <c r="X1063" s="301"/>
      <c r="Y1063" s="301"/>
      <c r="Z1063" s="301"/>
      <c r="AA1063" s="301"/>
      <c r="AB1063" s="301"/>
      <c r="AC1063" s="301"/>
      <c r="AD1063" s="301"/>
      <c r="AE1063" s="302" t="str">
        <f t="shared" si="139"/>
        <v/>
      </c>
      <c r="AF1063" s="303" t="str">
        <f ca="1">IFERROR(AVERAGEIFS('Discontinuity Log'!$N$5:$N$4980,'Discontinuity Log'!$A$5:$A$4980,J1063,'Discontinuity Log'!$N$5:$N$4980,"&lt;&gt;"),"")</f>
        <v/>
      </c>
      <c r="AG1063" s="304" t="str">
        <f t="shared" ca="1" si="146"/>
        <v/>
      </c>
      <c r="AH1063" s="362"/>
    </row>
    <row r="1064" spans="1:34" s="5" customFormat="1" x14ac:dyDescent="0.25">
      <c r="A1064" s="290"/>
      <c r="B1064" s="306"/>
      <c r="C1064" s="292"/>
      <c r="D1064" s="293"/>
      <c r="E1064" s="294"/>
      <c r="F1064" s="294"/>
      <c r="G1064" s="294"/>
      <c r="H1064" s="295"/>
      <c r="I1064" s="295"/>
      <c r="J1064" s="296"/>
      <c r="K1064" s="297"/>
      <c r="L1064" s="297"/>
      <c r="M1064" s="298" t="str">
        <f t="shared" si="143"/>
        <v/>
      </c>
      <c r="N1064" s="294"/>
      <c r="O1064" s="299" t="str">
        <f t="shared" si="140"/>
        <v/>
      </c>
      <c r="P1064" s="294"/>
      <c r="Q1064" s="299" t="str">
        <f t="shared" si="144"/>
        <v/>
      </c>
      <c r="R1064" s="299" t="str">
        <f t="shared" si="141"/>
        <v/>
      </c>
      <c r="S1064" s="295"/>
      <c r="T1064" s="295"/>
      <c r="U1064" s="300" t="str">
        <f t="shared" si="145"/>
        <v/>
      </c>
      <c r="V1064" s="299" t="str">
        <f t="shared" si="142"/>
        <v/>
      </c>
      <c r="W1064" s="301"/>
      <c r="X1064" s="301"/>
      <c r="Y1064" s="301"/>
      <c r="Z1064" s="301"/>
      <c r="AA1064" s="301"/>
      <c r="AB1064" s="301"/>
      <c r="AC1064" s="301"/>
      <c r="AD1064" s="301"/>
      <c r="AE1064" s="302" t="str">
        <f t="shared" si="139"/>
        <v/>
      </c>
      <c r="AF1064" s="303" t="str">
        <f ca="1">IFERROR(AVERAGEIFS('Discontinuity Log'!$N$5:$N$4980,'Discontinuity Log'!$A$5:$A$4980,J1064,'Discontinuity Log'!$N$5:$N$4980,"&lt;&gt;"),"")</f>
        <v/>
      </c>
      <c r="AG1064" s="304" t="str">
        <f t="shared" ca="1" si="146"/>
        <v/>
      </c>
      <c r="AH1064" s="362"/>
    </row>
    <row r="1065" spans="1:34" s="5" customFormat="1" x14ac:dyDescent="0.25">
      <c r="A1065" s="290"/>
      <c r="B1065" s="306"/>
      <c r="C1065" s="292"/>
      <c r="D1065" s="293"/>
      <c r="E1065" s="294"/>
      <c r="F1065" s="294"/>
      <c r="G1065" s="294"/>
      <c r="H1065" s="295"/>
      <c r="I1065" s="295"/>
      <c r="J1065" s="296"/>
      <c r="K1065" s="297"/>
      <c r="L1065" s="297"/>
      <c r="M1065" s="298" t="str">
        <f t="shared" si="143"/>
        <v/>
      </c>
      <c r="N1065" s="294"/>
      <c r="O1065" s="299" t="str">
        <f t="shared" si="140"/>
        <v/>
      </c>
      <c r="P1065" s="294"/>
      <c r="Q1065" s="299" t="str">
        <f t="shared" si="144"/>
        <v/>
      </c>
      <c r="R1065" s="299" t="str">
        <f t="shared" si="141"/>
        <v/>
      </c>
      <c r="S1065" s="295"/>
      <c r="T1065" s="295"/>
      <c r="U1065" s="300" t="str">
        <f t="shared" si="145"/>
        <v/>
      </c>
      <c r="V1065" s="299" t="str">
        <f t="shared" si="142"/>
        <v/>
      </c>
      <c r="W1065" s="301"/>
      <c r="X1065" s="301"/>
      <c r="Y1065" s="301"/>
      <c r="Z1065" s="301"/>
      <c r="AA1065" s="301"/>
      <c r="AB1065" s="301"/>
      <c r="AC1065" s="301"/>
      <c r="AD1065" s="301"/>
      <c r="AE1065" s="302" t="str">
        <f t="shared" si="139"/>
        <v/>
      </c>
      <c r="AF1065" s="303" t="str">
        <f ca="1">IFERROR(AVERAGEIFS('Discontinuity Log'!$N$5:$N$4980,'Discontinuity Log'!$A$5:$A$4980,J1065,'Discontinuity Log'!$N$5:$N$4980,"&lt;&gt;"),"")</f>
        <v/>
      </c>
      <c r="AG1065" s="304" t="str">
        <f t="shared" ca="1" si="146"/>
        <v/>
      </c>
      <c r="AH1065" s="362"/>
    </row>
    <row r="1066" spans="1:34" s="5" customFormat="1" x14ac:dyDescent="0.25">
      <c r="A1066" s="290"/>
      <c r="B1066" s="306"/>
      <c r="C1066" s="292"/>
      <c r="D1066" s="293"/>
      <c r="E1066" s="294"/>
      <c r="F1066" s="294"/>
      <c r="G1066" s="294"/>
      <c r="H1066" s="295"/>
      <c r="I1066" s="295"/>
      <c r="J1066" s="296"/>
      <c r="K1066" s="297"/>
      <c r="L1066" s="297"/>
      <c r="M1066" s="298" t="str">
        <f t="shared" si="143"/>
        <v/>
      </c>
      <c r="N1066" s="294"/>
      <c r="O1066" s="299" t="str">
        <f t="shared" si="140"/>
        <v/>
      </c>
      <c r="P1066" s="294"/>
      <c r="Q1066" s="299" t="str">
        <f t="shared" si="144"/>
        <v/>
      </c>
      <c r="R1066" s="299" t="str">
        <f t="shared" si="141"/>
        <v/>
      </c>
      <c r="S1066" s="295"/>
      <c r="T1066" s="295"/>
      <c r="U1066" s="300" t="str">
        <f t="shared" si="145"/>
        <v/>
      </c>
      <c r="V1066" s="299" t="str">
        <f t="shared" si="142"/>
        <v/>
      </c>
      <c r="W1066" s="301"/>
      <c r="X1066" s="301"/>
      <c r="Y1066" s="301"/>
      <c r="Z1066" s="301"/>
      <c r="AA1066" s="301"/>
      <c r="AB1066" s="301"/>
      <c r="AC1066" s="301"/>
      <c r="AD1066" s="301"/>
      <c r="AE1066" s="302" t="str">
        <f t="shared" si="139"/>
        <v/>
      </c>
      <c r="AF1066" s="303" t="str">
        <f ca="1">IFERROR(AVERAGEIFS('Discontinuity Log'!$N$5:$N$4980,'Discontinuity Log'!$A$5:$A$4980,J1066,'Discontinuity Log'!$N$5:$N$4980,"&lt;&gt;"),"")</f>
        <v/>
      </c>
      <c r="AG1066" s="304" t="str">
        <f t="shared" ca="1" si="146"/>
        <v/>
      </c>
      <c r="AH1066" s="362"/>
    </row>
    <row r="1067" spans="1:34" s="5" customFormat="1" x14ac:dyDescent="0.25">
      <c r="A1067" s="290"/>
      <c r="B1067" s="306"/>
      <c r="C1067" s="292"/>
      <c r="D1067" s="293"/>
      <c r="E1067" s="294"/>
      <c r="F1067" s="294"/>
      <c r="G1067" s="294"/>
      <c r="H1067" s="295"/>
      <c r="I1067" s="295"/>
      <c r="J1067" s="296"/>
      <c r="K1067" s="297"/>
      <c r="L1067" s="297"/>
      <c r="M1067" s="298" t="str">
        <f t="shared" si="143"/>
        <v/>
      </c>
      <c r="N1067" s="294"/>
      <c r="O1067" s="299" t="str">
        <f t="shared" si="140"/>
        <v/>
      </c>
      <c r="P1067" s="294"/>
      <c r="Q1067" s="299" t="str">
        <f t="shared" si="144"/>
        <v/>
      </c>
      <c r="R1067" s="299" t="str">
        <f t="shared" si="141"/>
        <v/>
      </c>
      <c r="S1067" s="295"/>
      <c r="T1067" s="295"/>
      <c r="U1067" s="300" t="str">
        <f t="shared" si="145"/>
        <v/>
      </c>
      <c r="V1067" s="299" t="str">
        <f t="shared" si="142"/>
        <v/>
      </c>
      <c r="W1067" s="301"/>
      <c r="X1067" s="301"/>
      <c r="Y1067" s="301"/>
      <c r="Z1067" s="301"/>
      <c r="AA1067" s="301"/>
      <c r="AB1067" s="301"/>
      <c r="AC1067" s="301"/>
      <c r="AD1067" s="301"/>
      <c r="AE1067" s="302" t="str">
        <f t="shared" si="139"/>
        <v/>
      </c>
      <c r="AF1067" s="303" t="str">
        <f ca="1">IFERROR(AVERAGEIFS('Discontinuity Log'!$N$5:$N$4980,'Discontinuity Log'!$A$5:$A$4980,J1067,'Discontinuity Log'!$N$5:$N$4980,"&lt;&gt;"),"")</f>
        <v/>
      </c>
      <c r="AG1067" s="304" t="str">
        <f t="shared" ca="1" si="146"/>
        <v/>
      </c>
      <c r="AH1067" s="362"/>
    </row>
    <row r="1068" spans="1:34" s="5" customFormat="1" x14ac:dyDescent="0.25">
      <c r="A1068" s="290"/>
      <c r="B1068" s="306"/>
      <c r="C1068" s="292"/>
      <c r="D1068" s="293"/>
      <c r="E1068" s="294"/>
      <c r="F1068" s="294"/>
      <c r="G1068" s="294"/>
      <c r="H1068" s="295"/>
      <c r="I1068" s="295"/>
      <c r="J1068" s="296"/>
      <c r="K1068" s="297"/>
      <c r="L1068" s="297"/>
      <c r="M1068" s="298" t="str">
        <f t="shared" si="143"/>
        <v/>
      </c>
      <c r="N1068" s="294"/>
      <c r="O1068" s="299" t="str">
        <f t="shared" si="140"/>
        <v/>
      </c>
      <c r="P1068" s="294"/>
      <c r="Q1068" s="299" t="str">
        <f t="shared" si="144"/>
        <v/>
      </c>
      <c r="R1068" s="299" t="str">
        <f t="shared" si="141"/>
        <v/>
      </c>
      <c r="S1068" s="295"/>
      <c r="T1068" s="295"/>
      <c r="U1068" s="300" t="str">
        <f t="shared" si="145"/>
        <v/>
      </c>
      <c r="V1068" s="299" t="str">
        <f t="shared" si="142"/>
        <v/>
      </c>
      <c r="W1068" s="301"/>
      <c r="X1068" s="301"/>
      <c r="Y1068" s="301"/>
      <c r="Z1068" s="301"/>
      <c r="AA1068" s="301"/>
      <c r="AB1068" s="301"/>
      <c r="AC1068" s="301"/>
      <c r="AD1068" s="301"/>
      <c r="AE1068" s="302" t="str">
        <f t="shared" si="139"/>
        <v/>
      </c>
      <c r="AF1068" s="303" t="str">
        <f ca="1">IFERROR(AVERAGEIFS('Discontinuity Log'!$N$5:$N$4980,'Discontinuity Log'!$A$5:$A$4980,J1068,'Discontinuity Log'!$N$5:$N$4980,"&lt;&gt;"),"")</f>
        <v/>
      </c>
      <c r="AG1068" s="304" t="str">
        <f t="shared" ca="1" si="146"/>
        <v/>
      </c>
      <c r="AH1068" s="362"/>
    </row>
    <row r="1069" spans="1:34" s="5" customFormat="1" x14ac:dyDescent="0.25">
      <c r="A1069" s="290"/>
      <c r="B1069" s="306"/>
      <c r="C1069" s="292"/>
      <c r="D1069" s="293"/>
      <c r="E1069" s="294"/>
      <c r="F1069" s="294"/>
      <c r="G1069" s="294"/>
      <c r="H1069" s="295"/>
      <c r="I1069" s="295"/>
      <c r="J1069" s="296"/>
      <c r="K1069" s="297"/>
      <c r="L1069" s="297"/>
      <c r="M1069" s="298" t="str">
        <f t="shared" si="143"/>
        <v/>
      </c>
      <c r="N1069" s="294"/>
      <c r="O1069" s="299" t="str">
        <f t="shared" si="140"/>
        <v/>
      </c>
      <c r="P1069" s="294"/>
      <c r="Q1069" s="299" t="str">
        <f t="shared" si="144"/>
        <v/>
      </c>
      <c r="R1069" s="299" t="str">
        <f t="shared" si="141"/>
        <v/>
      </c>
      <c r="S1069" s="295"/>
      <c r="T1069" s="295"/>
      <c r="U1069" s="300" t="str">
        <f t="shared" si="145"/>
        <v/>
      </c>
      <c r="V1069" s="299" t="str">
        <f t="shared" si="142"/>
        <v/>
      </c>
      <c r="W1069" s="301"/>
      <c r="X1069" s="301"/>
      <c r="Y1069" s="301"/>
      <c r="Z1069" s="301"/>
      <c r="AA1069" s="301"/>
      <c r="AB1069" s="301"/>
      <c r="AC1069" s="301"/>
      <c r="AD1069" s="301"/>
      <c r="AE1069" s="302" t="str">
        <f t="shared" si="139"/>
        <v/>
      </c>
      <c r="AF1069" s="303" t="str">
        <f ca="1">IFERROR(AVERAGEIFS('Discontinuity Log'!$N$5:$N$4980,'Discontinuity Log'!$A$5:$A$4980,J1069,'Discontinuity Log'!$N$5:$N$4980,"&lt;&gt;"),"")</f>
        <v/>
      </c>
      <c r="AG1069" s="304" t="str">
        <f t="shared" ca="1" si="146"/>
        <v/>
      </c>
      <c r="AH1069" s="362"/>
    </row>
    <row r="1070" spans="1:34" s="5" customFormat="1" x14ac:dyDescent="0.25">
      <c r="A1070" s="290"/>
      <c r="B1070" s="306"/>
      <c r="C1070" s="292"/>
      <c r="D1070" s="293"/>
      <c r="E1070" s="294"/>
      <c r="F1070" s="294"/>
      <c r="G1070" s="294"/>
      <c r="H1070" s="295"/>
      <c r="I1070" s="295"/>
      <c r="J1070" s="296"/>
      <c r="K1070" s="297"/>
      <c r="L1070" s="297"/>
      <c r="M1070" s="298" t="str">
        <f t="shared" si="143"/>
        <v/>
      </c>
      <c r="N1070" s="294"/>
      <c r="O1070" s="299" t="str">
        <f t="shared" si="140"/>
        <v/>
      </c>
      <c r="P1070" s="294"/>
      <c r="Q1070" s="299" t="str">
        <f t="shared" si="144"/>
        <v/>
      </c>
      <c r="R1070" s="299" t="str">
        <f t="shared" si="141"/>
        <v/>
      </c>
      <c r="S1070" s="295"/>
      <c r="T1070" s="295"/>
      <c r="U1070" s="300" t="str">
        <f t="shared" si="145"/>
        <v/>
      </c>
      <c r="V1070" s="299" t="str">
        <f t="shared" si="142"/>
        <v/>
      </c>
      <c r="W1070" s="301"/>
      <c r="X1070" s="301"/>
      <c r="Y1070" s="301"/>
      <c r="Z1070" s="301"/>
      <c r="AA1070" s="301"/>
      <c r="AB1070" s="301"/>
      <c r="AC1070" s="301"/>
      <c r="AD1070" s="301"/>
      <c r="AE1070" s="302" t="str">
        <f t="shared" si="139"/>
        <v/>
      </c>
      <c r="AF1070" s="303" t="str">
        <f ca="1">IFERROR(AVERAGEIFS('Discontinuity Log'!$N$5:$N$4980,'Discontinuity Log'!$A$5:$A$4980,J1070,'Discontinuity Log'!$N$5:$N$4980,"&lt;&gt;"),"")</f>
        <v/>
      </c>
      <c r="AG1070" s="304" t="str">
        <f t="shared" ca="1" si="146"/>
        <v/>
      </c>
      <c r="AH1070" s="362"/>
    </row>
    <row r="1071" spans="1:34" s="5" customFormat="1" x14ac:dyDescent="0.25">
      <c r="A1071" s="290"/>
      <c r="B1071" s="306"/>
      <c r="C1071" s="292"/>
      <c r="D1071" s="293"/>
      <c r="E1071" s="294"/>
      <c r="F1071" s="294"/>
      <c r="G1071" s="294"/>
      <c r="H1071" s="295"/>
      <c r="I1071" s="295"/>
      <c r="J1071" s="296"/>
      <c r="K1071" s="297"/>
      <c r="L1071" s="297"/>
      <c r="M1071" s="298" t="str">
        <f t="shared" si="143"/>
        <v/>
      </c>
      <c r="N1071" s="294"/>
      <c r="O1071" s="299" t="str">
        <f t="shared" si="140"/>
        <v/>
      </c>
      <c r="P1071" s="294"/>
      <c r="Q1071" s="299" t="str">
        <f t="shared" si="144"/>
        <v/>
      </c>
      <c r="R1071" s="299" t="str">
        <f t="shared" si="141"/>
        <v/>
      </c>
      <c r="S1071" s="295"/>
      <c r="T1071" s="295"/>
      <c r="U1071" s="300" t="str">
        <f t="shared" si="145"/>
        <v/>
      </c>
      <c r="V1071" s="299" t="str">
        <f t="shared" si="142"/>
        <v/>
      </c>
      <c r="W1071" s="301"/>
      <c r="X1071" s="301"/>
      <c r="Y1071" s="301"/>
      <c r="Z1071" s="301"/>
      <c r="AA1071" s="301"/>
      <c r="AB1071" s="301"/>
      <c r="AC1071" s="301"/>
      <c r="AD1071" s="301"/>
      <c r="AE1071" s="302" t="str">
        <f t="shared" si="139"/>
        <v/>
      </c>
      <c r="AF1071" s="303" t="str">
        <f ca="1">IFERROR(AVERAGEIFS('Discontinuity Log'!$N$5:$N$4980,'Discontinuity Log'!$A$5:$A$4980,J1071,'Discontinuity Log'!$N$5:$N$4980,"&lt;&gt;"),"")</f>
        <v/>
      </c>
      <c r="AG1071" s="304" t="str">
        <f t="shared" ca="1" si="146"/>
        <v/>
      </c>
      <c r="AH1071" s="362"/>
    </row>
    <row r="1072" spans="1:34" s="5" customFormat="1" x14ac:dyDescent="0.25">
      <c r="A1072" s="290"/>
      <c r="B1072" s="306"/>
      <c r="C1072" s="292"/>
      <c r="D1072" s="293"/>
      <c r="E1072" s="294"/>
      <c r="F1072" s="294"/>
      <c r="G1072" s="294"/>
      <c r="H1072" s="295"/>
      <c r="I1072" s="295"/>
      <c r="J1072" s="296"/>
      <c r="K1072" s="297"/>
      <c r="L1072" s="297"/>
      <c r="M1072" s="298" t="str">
        <f t="shared" si="143"/>
        <v/>
      </c>
      <c r="N1072" s="294"/>
      <c r="O1072" s="299" t="str">
        <f t="shared" si="140"/>
        <v/>
      </c>
      <c r="P1072" s="294"/>
      <c r="Q1072" s="299" t="str">
        <f t="shared" si="144"/>
        <v/>
      </c>
      <c r="R1072" s="299" t="str">
        <f t="shared" si="141"/>
        <v/>
      </c>
      <c r="S1072" s="295"/>
      <c r="T1072" s="295"/>
      <c r="U1072" s="300" t="str">
        <f t="shared" si="145"/>
        <v/>
      </c>
      <c r="V1072" s="299" t="str">
        <f t="shared" si="142"/>
        <v/>
      </c>
      <c r="W1072" s="301"/>
      <c r="X1072" s="301"/>
      <c r="Y1072" s="301"/>
      <c r="Z1072" s="301"/>
      <c r="AA1072" s="301"/>
      <c r="AB1072" s="301"/>
      <c r="AC1072" s="301"/>
      <c r="AD1072" s="301"/>
      <c r="AE1072" s="302" t="str">
        <f t="shared" si="139"/>
        <v/>
      </c>
      <c r="AF1072" s="303" t="str">
        <f ca="1">IFERROR(AVERAGEIFS('Discontinuity Log'!$N$5:$N$4980,'Discontinuity Log'!$A$5:$A$4980,J1072,'Discontinuity Log'!$N$5:$N$4980,"&lt;&gt;"),"")</f>
        <v/>
      </c>
      <c r="AG1072" s="304" t="str">
        <f t="shared" ca="1" si="146"/>
        <v/>
      </c>
      <c r="AH1072" s="362"/>
    </row>
    <row r="1073" spans="1:34" s="5" customFormat="1" x14ac:dyDescent="0.25">
      <c r="A1073" s="290"/>
      <c r="B1073" s="306"/>
      <c r="C1073" s="292"/>
      <c r="D1073" s="293"/>
      <c r="E1073" s="294"/>
      <c r="F1073" s="294"/>
      <c r="G1073" s="294"/>
      <c r="H1073" s="295"/>
      <c r="I1073" s="295"/>
      <c r="J1073" s="296"/>
      <c r="K1073" s="297"/>
      <c r="L1073" s="297"/>
      <c r="M1073" s="298" t="str">
        <f t="shared" si="143"/>
        <v/>
      </c>
      <c r="N1073" s="294"/>
      <c r="O1073" s="299" t="str">
        <f t="shared" si="140"/>
        <v/>
      </c>
      <c r="P1073" s="294"/>
      <c r="Q1073" s="299" t="str">
        <f t="shared" si="144"/>
        <v/>
      </c>
      <c r="R1073" s="299" t="str">
        <f t="shared" si="141"/>
        <v/>
      </c>
      <c r="S1073" s="295"/>
      <c r="T1073" s="295"/>
      <c r="U1073" s="300" t="str">
        <f t="shared" si="145"/>
        <v/>
      </c>
      <c r="V1073" s="299" t="str">
        <f t="shared" si="142"/>
        <v/>
      </c>
      <c r="W1073" s="301"/>
      <c r="X1073" s="301"/>
      <c r="Y1073" s="301"/>
      <c r="Z1073" s="301"/>
      <c r="AA1073" s="301"/>
      <c r="AB1073" s="301"/>
      <c r="AC1073" s="301"/>
      <c r="AD1073" s="301"/>
      <c r="AE1073" s="302" t="str">
        <f t="shared" si="139"/>
        <v/>
      </c>
      <c r="AF1073" s="303" t="str">
        <f ca="1">IFERROR(AVERAGEIFS('Discontinuity Log'!$N$5:$N$4980,'Discontinuity Log'!$A$5:$A$4980,J1073,'Discontinuity Log'!$N$5:$N$4980,"&lt;&gt;"),"")</f>
        <v/>
      </c>
      <c r="AG1073" s="304" t="str">
        <f t="shared" ca="1" si="146"/>
        <v/>
      </c>
      <c r="AH1073" s="362"/>
    </row>
    <row r="1074" spans="1:34" s="5" customFormat="1" x14ac:dyDescent="0.25">
      <c r="A1074" s="290"/>
      <c r="B1074" s="306"/>
      <c r="C1074" s="292"/>
      <c r="D1074" s="293"/>
      <c r="E1074" s="294"/>
      <c r="F1074" s="294"/>
      <c r="G1074" s="294"/>
      <c r="H1074" s="295"/>
      <c r="I1074" s="295"/>
      <c r="J1074" s="296"/>
      <c r="K1074" s="297"/>
      <c r="L1074" s="297"/>
      <c r="M1074" s="298" t="str">
        <f t="shared" si="143"/>
        <v/>
      </c>
      <c r="N1074" s="294"/>
      <c r="O1074" s="299" t="str">
        <f t="shared" si="140"/>
        <v/>
      </c>
      <c r="P1074" s="294"/>
      <c r="Q1074" s="299" t="str">
        <f t="shared" si="144"/>
        <v/>
      </c>
      <c r="R1074" s="299" t="str">
        <f t="shared" si="141"/>
        <v/>
      </c>
      <c r="S1074" s="295"/>
      <c r="T1074" s="295"/>
      <c r="U1074" s="300" t="str">
        <f t="shared" si="145"/>
        <v/>
      </c>
      <c r="V1074" s="299" t="str">
        <f t="shared" si="142"/>
        <v/>
      </c>
      <c r="W1074" s="301"/>
      <c r="X1074" s="301"/>
      <c r="Y1074" s="301"/>
      <c r="Z1074" s="301"/>
      <c r="AA1074" s="301"/>
      <c r="AB1074" s="301"/>
      <c r="AC1074" s="301"/>
      <c r="AD1074" s="301"/>
      <c r="AE1074" s="302" t="str">
        <f t="shared" si="139"/>
        <v/>
      </c>
      <c r="AF1074" s="303" t="str">
        <f ca="1">IFERROR(AVERAGEIFS('Discontinuity Log'!$N$5:$N$4980,'Discontinuity Log'!$A$5:$A$4980,J1074,'Discontinuity Log'!$N$5:$N$4980,"&lt;&gt;"),"")</f>
        <v/>
      </c>
      <c r="AG1074" s="304" t="str">
        <f t="shared" ca="1" si="146"/>
        <v/>
      </c>
      <c r="AH1074" s="362"/>
    </row>
    <row r="1075" spans="1:34" s="5" customFormat="1" x14ac:dyDescent="0.25">
      <c r="A1075" s="290"/>
      <c r="B1075" s="306"/>
      <c r="C1075" s="292"/>
      <c r="D1075" s="293"/>
      <c r="E1075" s="294"/>
      <c r="F1075" s="294"/>
      <c r="G1075" s="294"/>
      <c r="H1075" s="295"/>
      <c r="I1075" s="295"/>
      <c r="J1075" s="296"/>
      <c r="K1075" s="297"/>
      <c r="L1075" s="297"/>
      <c r="M1075" s="298" t="str">
        <f t="shared" si="143"/>
        <v/>
      </c>
      <c r="N1075" s="294"/>
      <c r="O1075" s="299" t="str">
        <f t="shared" si="140"/>
        <v/>
      </c>
      <c r="P1075" s="294"/>
      <c r="Q1075" s="299" t="str">
        <f t="shared" si="144"/>
        <v/>
      </c>
      <c r="R1075" s="299" t="str">
        <f t="shared" si="141"/>
        <v/>
      </c>
      <c r="S1075" s="295"/>
      <c r="T1075" s="295"/>
      <c r="U1075" s="300" t="str">
        <f t="shared" si="145"/>
        <v/>
      </c>
      <c r="V1075" s="299" t="str">
        <f t="shared" si="142"/>
        <v/>
      </c>
      <c r="W1075" s="301"/>
      <c r="X1075" s="301"/>
      <c r="Y1075" s="301"/>
      <c r="Z1075" s="301"/>
      <c r="AA1075" s="301"/>
      <c r="AB1075" s="301"/>
      <c r="AC1075" s="301"/>
      <c r="AD1075" s="301"/>
      <c r="AE1075" s="302" t="str">
        <f t="shared" si="139"/>
        <v/>
      </c>
      <c r="AF1075" s="303" t="str">
        <f ca="1">IFERROR(AVERAGEIFS('Discontinuity Log'!$N$5:$N$4980,'Discontinuity Log'!$A$5:$A$4980,J1075,'Discontinuity Log'!$N$5:$N$4980,"&lt;&gt;"),"")</f>
        <v/>
      </c>
      <c r="AG1075" s="304" t="str">
        <f t="shared" ca="1" si="146"/>
        <v/>
      </c>
      <c r="AH1075" s="362"/>
    </row>
    <row r="1076" spans="1:34" s="5" customFormat="1" x14ac:dyDescent="0.25">
      <c r="A1076" s="290"/>
      <c r="B1076" s="306"/>
      <c r="C1076" s="292"/>
      <c r="D1076" s="293"/>
      <c r="E1076" s="294"/>
      <c r="F1076" s="294"/>
      <c r="G1076" s="294"/>
      <c r="H1076" s="295"/>
      <c r="I1076" s="295"/>
      <c r="J1076" s="296"/>
      <c r="K1076" s="297"/>
      <c r="L1076" s="297"/>
      <c r="M1076" s="298" t="str">
        <f t="shared" si="143"/>
        <v/>
      </c>
      <c r="N1076" s="294"/>
      <c r="O1076" s="299" t="str">
        <f t="shared" si="140"/>
        <v/>
      </c>
      <c r="P1076" s="294"/>
      <c r="Q1076" s="299" t="str">
        <f t="shared" si="144"/>
        <v/>
      </c>
      <c r="R1076" s="299" t="str">
        <f t="shared" si="141"/>
        <v/>
      </c>
      <c r="S1076" s="295"/>
      <c r="T1076" s="295"/>
      <c r="U1076" s="300" t="str">
        <f t="shared" si="145"/>
        <v/>
      </c>
      <c r="V1076" s="299" t="str">
        <f t="shared" si="142"/>
        <v/>
      </c>
      <c r="W1076" s="301"/>
      <c r="X1076" s="301"/>
      <c r="Y1076" s="301"/>
      <c r="Z1076" s="301"/>
      <c r="AA1076" s="301"/>
      <c r="AB1076" s="301"/>
      <c r="AC1076" s="301"/>
      <c r="AD1076" s="301"/>
      <c r="AE1076" s="302" t="str">
        <f t="shared" si="139"/>
        <v/>
      </c>
      <c r="AF1076" s="303" t="str">
        <f ca="1">IFERROR(AVERAGEIFS('Discontinuity Log'!$N$5:$N$4980,'Discontinuity Log'!$A$5:$A$4980,J1076,'Discontinuity Log'!$N$5:$N$4980,"&lt;&gt;"),"")</f>
        <v/>
      </c>
      <c r="AG1076" s="304" t="str">
        <f t="shared" ca="1" si="146"/>
        <v/>
      </c>
      <c r="AH1076" s="362"/>
    </row>
    <row r="1077" spans="1:34" s="5" customFormat="1" x14ac:dyDescent="0.25">
      <c r="A1077" s="290"/>
      <c r="B1077" s="306"/>
      <c r="C1077" s="292"/>
      <c r="D1077" s="293"/>
      <c r="E1077" s="294"/>
      <c r="F1077" s="294"/>
      <c r="G1077" s="294"/>
      <c r="H1077" s="295"/>
      <c r="I1077" s="295"/>
      <c r="J1077" s="296"/>
      <c r="K1077" s="297"/>
      <c r="L1077" s="297"/>
      <c r="M1077" s="298" t="str">
        <f t="shared" si="143"/>
        <v/>
      </c>
      <c r="N1077" s="294"/>
      <c r="O1077" s="299" t="str">
        <f t="shared" si="140"/>
        <v/>
      </c>
      <c r="P1077" s="294"/>
      <c r="Q1077" s="299" t="str">
        <f t="shared" si="144"/>
        <v/>
      </c>
      <c r="R1077" s="299" t="str">
        <f t="shared" si="141"/>
        <v/>
      </c>
      <c r="S1077" s="295"/>
      <c r="T1077" s="295"/>
      <c r="U1077" s="300" t="str">
        <f t="shared" si="145"/>
        <v/>
      </c>
      <c r="V1077" s="299" t="str">
        <f t="shared" si="142"/>
        <v/>
      </c>
      <c r="W1077" s="301"/>
      <c r="X1077" s="301"/>
      <c r="Y1077" s="301"/>
      <c r="Z1077" s="301"/>
      <c r="AA1077" s="301"/>
      <c r="AB1077" s="301"/>
      <c r="AC1077" s="301"/>
      <c r="AD1077" s="301"/>
      <c r="AE1077" s="302" t="str">
        <f t="shared" si="139"/>
        <v/>
      </c>
      <c r="AF1077" s="303" t="str">
        <f ca="1">IFERROR(AVERAGEIFS('Discontinuity Log'!$N$5:$N$4980,'Discontinuity Log'!$A$5:$A$4980,J1077,'Discontinuity Log'!$N$5:$N$4980,"&lt;&gt;"),"")</f>
        <v/>
      </c>
      <c r="AG1077" s="304" t="str">
        <f t="shared" ca="1" si="146"/>
        <v/>
      </c>
      <c r="AH1077" s="362"/>
    </row>
    <row r="1078" spans="1:34" s="5" customFormat="1" x14ac:dyDescent="0.25">
      <c r="A1078" s="290"/>
      <c r="B1078" s="306"/>
      <c r="C1078" s="292"/>
      <c r="D1078" s="293"/>
      <c r="E1078" s="294"/>
      <c r="F1078" s="294"/>
      <c r="G1078" s="294"/>
      <c r="H1078" s="295"/>
      <c r="I1078" s="295"/>
      <c r="J1078" s="296"/>
      <c r="K1078" s="297"/>
      <c r="L1078" s="297"/>
      <c r="M1078" s="298" t="str">
        <f t="shared" si="143"/>
        <v/>
      </c>
      <c r="N1078" s="294"/>
      <c r="O1078" s="299" t="str">
        <f t="shared" si="140"/>
        <v/>
      </c>
      <c r="P1078" s="294"/>
      <c r="Q1078" s="299" t="str">
        <f t="shared" si="144"/>
        <v/>
      </c>
      <c r="R1078" s="299" t="str">
        <f t="shared" si="141"/>
        <v/>
      </c>
      <c r="S1078" s="295"/>
      <c r="T1078" s="295"/>
      <c r="U1078" s="300" t="str">
        <f t="shared" si="145"/>
        <v/>
      </c>
      <c r="V1078" s="299" t="str">
        <f t="shared" si="142"/>
        <v/>
      </c>
      <c r="W1078" s="301"/>
      <c r="X1078" s="301"/>
      <c r="Y1078" s="301"/>
      <c r="Z1078" s="301"/>
      <c r="AA1078" s="301"/>
      <c r="AB1078" s="301"/>
      <c r="AC1078" s="301"/>
      <c r="AD1078" s="301"/>
      <c r="AE1078" s="302" t="str">
        <f t="shared" si="139"/>
        <v/>
      </c>
      <c r="AF1078" s="303" t="str">
        <f ca="1">IFERROR(AVERAGEIFS('Discontinuity Log'!$N$5:$N$4980,'Discontinuity Log'!$A$5:$A$4980,J1078,'Discontinuity Log'!$N$5:$N$4980,"&lt;&gt;"),"")</f>
        <v/>
      </c>
      <c r="AG1078" s="304" t="str">
        <f t="shared" ca="1" si="146"/>
        <v/>
      </c>
      <c r="AH1078" s="362"/>
    </row>
    <row r="1079" spans="1:34" s="5" customFormat="1" x14ac:dyDescent="0.25">
      <c r="A1079" s="290"/>
      <c r="B1079" s="306"/>
      <c r="C1079" s="292"/>
      <c r="D1079" s="293"/>
      <c r="E1079" s="294"/>
      <c r="F1079" s="294"/>
      <c r="G1079" s="294"/>
      <c r="H1079" s="295"/>
      <c r="I1079" s="295"/>
      <c r="J1079" s="296"/>
      <c r="K1079" s="297"/>
      <c r="L1079" s="297"/>
      <c r="M1079" s="298" t="str">
        <f t="shared" si="143"/>
        <v/>
      </c>
      <c r="N1079" s="294"/>
      <c r="O1079" s="299" t="str">
        <f t="shared" si="140"/>
        <v/>
      </c>
      <c r="P1079" s="294"/>
      <c r="Q1079" s="299" t="str">
        <f t="shared" si="144"/>
        <v/>
      </c>
      <c r="R1079" s="299" t="str">
        <f t="shared" si="141"/>
        <v/>
      </c>
      <c r="S1079" s="295"/>
      <c r="T1079" s="295"/>
      <c r="U1079" s="300" t="str">
        <f t="shared" si="145"/>
        <v/>
      </c>
      <c r="V1079" s="299" t="str">
        <f t="shared" si="142"/>
        <v/>
      </c>
      <c r="W1079" s="301"/>
      <c r="X1079" s="301"/>
      <c r="Y1079" s="301"/>
      <c r="Z1079" s="301"/>
      <c r="AA1079" s="301"/>
      <c r="AB1079" s="301"/>
      <c r="AC1079" s="301"/>
      <c r="AD1079" s="301"/>
      <c r="AE1079" s="302" t="str">
        <f t="shared" si="139"/>
        <v/>
      </c>
      <c r="AF1079" s="303" t="str">
        <f ca="1">IFERROR(AVERAGEIFS('Discontinuity Log'!$N$5:$N$4980,'Discontinuity Log'!$A$5:$A$4980,J1079,'Discontinuity Log'!$N$5:$N$4980,"&lt;&gt;"),"")</f>
        <v/>
      </c>
      <c r="AG1079" s="304" t="str">
        <f t="shared" ca="1" si="146"/>
        <v/>
      </c>
      <c r="AH1079" s="362"/>
    </row>
    <row r="1080" spans="1:34" s="5" customFormat="1" x14ac:dyDescent="0.25">
      <c r="A1080" s="290"/>
      <c r="B1080" s="306"/>
      <c r="C1080" s="292"/>
      <c r="D1080" s="293"/>
      <c r="E1080" s="294"/>
      <c r="F1080" s="294"/>
      <c r="G1080" s="294"/>
      <c r="H1080" s="295"/>
      <c r="I1080" s="295"/>
      <c r="J1080" s="296"/>
      <c r="K1080" s="297"/>
      <c r="L1080" s="297"/>
      <c r="M1080" s="298" t="str">
        <f t="shared" si="143"/>
        <v/>
      </c>
      <c r="N1080" s="294"/>
      <c r="O1080" s="299" t="str">
        <f t="shared" si="140"/>
        <v/>
      </c>
      <c r="P1080" s="294"/>
      <c r="Q1080" s="299" t="str">
        <f t="shared" si="144"/>
        <v/>
      </c>
      <c r="R1080" s="299" t="str">
        <f t="shared" si="141"/>
        <v/>
      </c>
      <c r="S1080" s="295"/>
      <c r="T1080" s="295"/>
      <c r="U1080" s="300" t="str">
        <f t="shared" si="145"/>
        <v/>
      </c>
      <c r="V1080" s="299" t="str">
        <f t="shared" si="142"/>
        <v/>
      </c>
      <c r="W1080" s="301"/>
      <c r="X1080" s="301"/>
      <c r="Y1080" s="301"/>
      <c r="Z1080" s="301"/>
      <c r="AA1080" s="301"/>
      <c r="AB1080" s="301"/>
      <c r="AC1080" s="301"/>
      <c r="AD1080" s="301"/>
      <c r="AE1080" s="302" t="str">
        <f t="shared" si="139"/>
        <v/>
      </c>
      <c r="AF1080" s="303" t="str">
        <f ca="1">IFERROR(AVERAGEIFS('Discontinuity Log'!$N$5:$N$4980,'Discontinuity Log'!$A$5:$A$4980,J1080,'Discontinuity Log'!$N$5:$N$4980,"&lt;&gt;"),"")</f>
        <v/>
      </c>
      <c r="AG1080" s="304" t="str">
        <f t="shared" ca="1" si="146"/>
        <v/>
      </c>
      <c r="AH1080" s="362"/>
    </row>
    <row r="1081" spans="1:34" s="5" customFormat="1" x14ac:dyDescent="0.25">
      <c r="A1081" s="290"/>
      <c r="B1081" s="306"/>
      <c r="C1081" s="292"/>
      <c r="D1081" s="293"/>
      <c r="E1081" s="294"/>
      <c r="F1081" s="294"/>
      <c r="G1081" s="294"/>
      <c r="H1081" s="295"/>
      <c r="I1081" s="295"/>
      <c r="J1081" s="296"/>
      <c r="K1081" s="297"/>
      <c r="L1081" s="297"/>
      <c r="M1081" s="298" t="str">
        <f t="shared" si="143"/>
        <v/>
      </c>
      <c r="N1081" s="294"/>
      <c r="O1081" s="299" t="str">
        <f t="shared" si="140"/>
        <v/>
      </c>
      <c r="P1081" s="294"/>
      <c r="Q1081" s="299" t="str">
        <f t="shared" si="144"/>
        <v/>
      </c>
      <c r="R1081" s="299" t="str">
        <f t="shared" si="141"/>
        <v/>
      </c>
      <c r="S1081" s="295"/>
      <c r="T1081" s="295"/>
      <c r="U1081" s="300" t="str">
        <f t="shared" si="145"/>
        <v/>
      </c>
      <c r="V1081" s="299" t="str">
        <f t="shared" si="142"/>
        <v/>
      </c>
      <c r="W1081" s="301"/>
      <c r="X1081" s="301"/>
      <c r="Y1081" s="301"/>
      <c r="Z1081" s="301"/>
      <c r="AA1081" s="301"/>
      <c r="AB1081" s="301"/>
      <c r="AC1081" s="301"/>
      <c r="AD1081" s="301"/>
      <c r="AE1081" s="302" t="str">
        <f t="shared" si="139"/>
        <v/>
      </c>
      <c r="AF1081" s="303" t="str">
        <f ca="1">IFERROR(AVERAGEIFS('Discontinuity Log'!$N$5:$N$4980,'Discontinuity Log'!$A$5:$A$4980,J1081,'Discontinuity Log'!$N$5:$N$4980,"&lt;&gt;"),"")</f>
        <v/>
      </c>
      <c r="AG1081" s="304" t="str">
        <f t="shared" ca="1" si="146"/>
        <v/>
      </c>
      <c r="AH1081" s="362"/>
    </row>
    <row r="1082" spans="1:34" s="5" customFormat="1" x14ac:dyDescent="0.25">
      <c r="A1082" s="290"/>
      <c r="B1082" s="306"/>
      <c r="C1082" s="292"/>
      <c r="D1082" s="293"/>
      <c r="E1082" s="294"/>
      <c r="F1082" s="294"/>
      <c r="G1082" s="294"/>
      <c r="H1082" s="295"/>
      <c r="I1082" s="295"/>
      <c r="J1082" s="296"/>
      <c r="K1082" s="297"/>
      <c r="L1082" s="297"/>
      <c r="M1082" s="298" t="str">
        <f t="shared" si="143"/>
        <v/>
      </c>
      <c r="N1082" s="294"/>
      <c r="O1082" s="299" t="str">
        <f t="shared" si="140"/>
        <v/>
      </c>
      <c r="P1082" s="294"/>
      <c r="Q1082" s="299" t="str">
        <f t="shared" si="144"/>
        <v/>
      </c>
      <c r="R1082" s="299" t="str">
        <f t="shared" si="141"/>
        <v/>
      </c>
      <c r="S1082" s="295"/>
      <c r="T1082" s="295"/>
      <c r="U1082" s="300" t="str">
        <f t="shared" si="145"/>
        <v/>
      </c>
      <c r="V1082" s="299" t="str">
        <f t="shared" si="142"/>
        <v/>
      </c>
      <c r="W1082" s="301"/>
      <c r="X1082" s="301"/>
      <c r="Y1082" s="301"/>
      <c r="Z1082" s="301"/>
      <c r="AA1082" s="301"/>
      <c r="AB1082" s="301"/>
      <c r="AC1082" s="301"/>
      <c r="AD1082" s="301"/>
      <c r="AE1082" s="302" t="str">
        <f t="shared" si="139"/>
        <v/>
      </c>
      <c r="AF1082" s="303" t="str">
        <f ca="1">IFERROR(AVERAGEIFS('Discontinuity Log'!$N$5:$N$4980,'Discontinuity Log'!$A$5:$A$4980,J1082,'Discontinuity Log'!$N$5:$N$4980,"&lt;&gt;"),"")</f>
        <v/>
      </c>
      <c r="AG1082" s="304" t="str">
        <f t="shared" ca="1" si="146"/>
        <v/>
      </c>
      <c r="AH1082" s="362"/>
    </row>
    <row r="1083" spans="1:34" s="5" customFormat="1" x14ac:dyDescent="0.25">
      <c r="A1083" s="290"/>
      <c r="B1083" s="306"/>
      <c r="C1083" s="292"/>
      <c r="D1083" s="293"/>
      <c r="E1083" s="294"/>
      <c r="F1083" s="294"/>
      <c r="G1083" s="294"/>
      <c r="H1083" s="295"/>
      <c r="I1083" s="295"/>
      <c r="J1083" s="296"/>
      <c r="K1083" s="297"/>
      <c r="L1083" s="297"/>
      <c r="M1083" s="298" t="str">
        <f t="shared" si="143"/>
        <v/>
      </c>
      <c r="N1083" s="294"/>
      <c r="O1083" s="299" t="str">
        <f t="shared" si="140"/>
        <v/>
      </c>
      <c r="P1083" s="294"/>
      <c r="Q1083" s="299" t="str">
        <f t="shared" si="144"/>
        <v/>
      </c>
      <c r="R1083" s="299" t="str">
        <f t="shared" si="141"/>
        <v/>
      </c>
      <c r="S1083" s="295"/>
      <c r="T1083" s="295"/>
      <c r="U1083" s="300" t="str">
        <f t="shared" si="145"/>
        <v/>
      </c>
      <c r="V1083" s="299" t="str">
        <f t="shared" si="142"/>
        <v/>
      </c>
      <c r="W1083" s="301"/>
      <c r="X1083" s="301"/>
      <c r="Y1083" s="301"/>
      <c r="Z1083" s="301"/>
      <c r="AA1083" s="301"/>
      <c r="AB1083" s="301"/>
      <c r="AC1083" s="301"/>
      <c r="AD1083" s="301"/>
      <c r="AE1083" s="302" t="str">
        <f t="shared" si="139"/>
        <v/>
      </c>
      <c r="AF1083" s="303" t="str">
        <f ca="1">IFERROR(AVERAGEIFS('Discontinuity Log'!$N$5:$N$4980,'Discontinuity Log'!$A$5:$A$4980,J1083,'Discontinuity Log'!$N$5:$N$4980,"&lt;&gt;"),"")</f>
        <v/>
      </c>
      <c r="AG1083" s="304" t="str">
        <f t="shared" ca="1" si="146"/>
        <v/>
      </c>
      <c r="AH1083" s="362"/>
    </row>
    <row r="1084" spans="1:34" s="5" customFormat="1" x14ac:dyDescent="0.25">
      <c r="A1084" s="290"/>
      <c r="B1084" s="306"/>
      <c r="C1084" s="292"/>
      <c r="D1084" s="293"/>
      <c r="E1084" s="294"/>
      <c r="F1084" s="294"/>
      <c r="G1084" s="294"/>
      <c r="H1084" s="295"/>
      <c r="I1084" s="295"/>
      <c r="J1084" s="296"/>
      <c r="K1084" s="297"/>
      <c r="L1084" s="297"/>
      <c r="M1084" s="298" t="str">
        <f t="shared" si="143"/>
        <v/>
      </c>
      <c r="N1084" s="294"/>
      <c r="O1084" s="299" t="str">
        <f t="shared" si="140"/>
        <v/>
      </c>
      <c r="P1084" s="294"/>
      <c r="Q1084" s="299" t="str">
        <f t="shared" si="144"/>
        <v/>
      </c>
      <c r="R1084" s="299" t="str">
        <f t="shared" si="141"/>
        <v/>
      </c>
      <c r="S1084" s="295"/>
      <c r="T1084" s="295"/>
      <c r="U1084" s="300" t="str">
        <f t="shared" si="145"/>
        <v/>
      </c>
      <c r="V1084" s="299" t="str">
        <f t="shared" si="142"/>
        <v/>
      </c>
      <c r="W1084" s="301"/>
      <c r="X1084" s="301"/>
      <c r="Y1084" s="301"/>
      <c r="Z1084" s="301"/>
      <c r="AA1084" s="301"/>
      <c r="AB1084" s="301"/>
      <c r="AC1084" s="301"/>
      <c r="AD1084" s="301"/>
      <c r="AE1084" s="302" t="str">
        <f t="shared" si="139"/>
        <v/>
      </c>
      <c r="AF1084" s="303" t="str">
        <f ca="1">IFERROR(AVERAGEIFS('Discontinuity Log'!$N$5:$N$4980,'Discontinuity Log'!$A$5:$A$4980,J1084,'Discontinuity Log'!$N$5:$N$4980,"&lt;&gt;"),"")</f>
        <v/>
      </c>
      <c r="AG1084" s="304" t="str">
        <f t="shared" ca="1" si="146"/>
        <v/>
      </c>
      <c r="AH1084" s="362"/>
    </row>
    <row r="1085" spans="1:34" s="5" customFormat="1" x14ac:dyDescent="0.25">
      <c r="A1085" s="290"/>
      <c r="B1085" s="306"/>
      <c r="C1085" s="292"/>
      <c r="D1085" s="293"/>
      <c r="E1085" s="294"/>
      <c r="F1085" s="294"/>
      <c r="G1085" s="294"/>
      <c r="H1085" s="295"/>
      <c r="I1085" s="295"/>
      <c r="J1085" s="296"/>
      <c r="K1085" s="297"/>
      <c r="L1085" s="297"/>
      <c r="M1085" s="298" t="str">
        <f t="shared" si="143"/>
        <v/>
      </c>
      <c r="N1085" s="294"/>
      <c r="O1085" s="299" t="str">
        <f t="shared" si="140"/>
        <v/>
      </c>
      <c r="P1085" s="294"/>
      <c r="Q1085" s="299" t="str">
        <f t="shared" si="144"/>
        <v/>
      </c>
      <c r="R1085" s="299" t="str">
        <f t="shared" si="141"/>
        <v/>
      </c>
      <c r="S1085" s="295"/>
      <c r="T1085" s="295"/>
      <c r="U1085" s="300" t="str">
        <f t="shared" si="145"/>
        <v/>
      </c>
      <c r="V1085" s="299" t="str">
        <f t="shared" si="142"/>
        <v/>
      </c>
      <c r="W1085" s="301"/>
      <c r="X1085" s="301"/>
      <c r="Y1085" s="301"/>
      <c r="Z1085" s="301"/>
      <c r="AA1085" s="301"/>
      <c r="AB1085" s="301"/>
      <c r="AC1085" s="301"/>
      <c r="AD1085" s="301"/>
      <c r="AE1085" s="302" t="str">
        <f t="shared" si="139"/>
        <v/>
      </c>
      <c r="AF1085" s="303" t="str">
        <f ca="1">IFERROR(AVERAGEIFS('Discontinuity Log'!$N$5:$N$4980,'Discontinuity Log'!$A$5:$A$4980,J1085,'Discontinuity Log'!$N$5:$N$4980,"&lt;&gt;"),"")</f>
        <v/>
      </c>
      <c r="AG1085" s="304" t="str">
        <f t="shared" ca="1" si="146"/>
        <v/>
      </c>
      <c r="AH1085" s="362"/>
    </row>
    <row r="1086" spans="1:34" s="5" customFormat="1" x14ac:dyDescent="0.25">
      <c r="A1086" s="290"/>
      <c r="B1086" s="306"/>
      <c r="C1086" s="292"/>
      <c r="D1086" s="293"/>
      <c r="E1086" s="294"/>
      <c r="F1086" s="294"/>
      <c r="G1086" s="294"/>
      <c r="H1086" s="295"/>
      <c r="I1086" s="295"/>
      <c r="J1086" s="296"/>
      <c r="K1086" s="297"/>
      <c r="L1086" s="297"/>
      <c r="M1086" s="298" t="str">
        <f t="shared" si="143"/>
        <v/>
      </c>
      <c r="N1086" s="294"/>
      <c r="O1086" s="299" t="str">
        <f t="shared" si="140"/>
        <v/>
      </c>
      <c r="P1086" s="294"/>
      <c r="Q1086" s="299" t="str">
        <f t="shared" si="144"/>
        <v/>
      </c>
      <c r="R1086" s="299" t="str">
        <f t="shared" si="141"/>
        <v/>
      </c>
      <c r="S1086" s="295"/>
      <c r="T1086" s="295"/>
      <c r="U1086" s="300" t="str">
        <f t="shared" si="145"/>
        <v/>
      </c>
      <c r="V1086" s="299" t="str">
        <f t="shared" si="142"/>
        <v/>
      </c>
      <c r="W1086" s="301"/>
      <c r="X1086" s="301"/>
      <c r="Y1086" s="301"/>
      <c r="Z1086" s="301"/>
      <c r="AA1086" s="301"/>
      <c r="AB1086" s="301"/>
      <c r="AC1086" s="301"/>
      <c r="AD1086" s="301"/>
      <c r="AE1086" s="302" t="str">
        <f t="shared" si="139"/>
        <v/>
      </c>
      <c r="AF1086" s="303" t="str">
        <f ca="1">IFERROR(AVERAGEIFS('Discontinuity Log'!$N$5:$N$4980,'Discontinuity Log'!$A$5:$A$4980,J1086,'Discontinuity Log'!$N$5:$N$4980,"&lt;&gt;"),"")</f>
        <v/>
      </c>
      <c r="AG1086" s="304" t="str">
        <f t="shared" ca="1" si="146"/>
        <v/>
      </c>
      <c r="AH1086" s="362"/>
    </row>
    <row r="1087" spans="1:34" s="5" customFormat="1" x14ac:dyDescent="0.25">
      <c r="A1087" s="290"/>
      <c r="B1087" s="306"/>
      <c r="C1087" s="292"/>
      <c r="D1087" s="293"/>
      <c r="E1087" s="294"/>
      <c r="F1087" s="294"/>
      <c r="G1087" s="294"/>
      <c r="H1087" s="295"/>
      <c r="I1087" s="295"/>
      <c r="J1087" s="296"/>
      <c r="K1087" s="297"/>
      <c r="L1087" s="297"/>
      <c r="M1087" s="298" t="str">
        <f t="shared" si="143"/>
        <v/>
      </c>
      <c r="N1087" s="294"/>
      <c r="O1087" s="299" t="str">
        <f t="shared" si="140"/>
        <v/>
      </c>
      <c r="P1087" s="294"/>
      <c r="Q1087" s="299" t="str">
        <f t="shared" si="144"/>
        <v/>
      </c>
      <c r="R1087" s="299" t="str">
        <f t="shared" si="141"/>
        <v/>
      </c>
      <c r="S1087" s="295"/>
      <c r="T1087" s="295"/>
      <c r="U1087" s="300" t="str">
        <f t="shared" si="145"/>
        <v/>
      </c>
      <c r="V1087" s="299" t="str">
        <f t="shared" si="142"/>
        <v/>
      </c>
      <c r="W1087" s="301"/>
      <c r="X1087" s="301"/>
      <c r="Y1087" s="301"/>
      <c r="Z1087" s="301"/>
      <c r="AA1087" s="301"/>
      <c r="AB1087" s="301"/>
      <c r="AC1087" s="301"/>
      <c r="AD1087" s="301"/>
      <c r="AE1087" s="302" t="str">
        <f t="shared" si="139"/>
        <v/>
      </c>
      <c r="AF1087" s="303" t="str">
        <f ca="1">IFERROR(AVERAGEIFS('Discontinuity Log'!$N$5:$N$4980,'Discontinuity Log'!$A$5:$A$4980,J1087,'Discontinuity Log'!$N$5:$N$4980,"&lt;&gt;"),"")</f>
        <v/>
      </c>
      <c r="AG1087" s="304" t="str">
        <f t="shared" ca="1" si="146"/>
        <v/>
      </c>
      <c r="AH1087" s="362"/>
    </row>
    <row r="1088" spans="1:34" s="5" customFormat="1" x14ac:dyDescent="0.25">
      <c r="A1088" s="290"/>
      <c r="B1088" s="306"/>
      <c r="C1088" s="292"/>
      <c r="D1088" s="293"/>
      <c r="E1088" s="294"/>
      <c r="F1088" s="294"/>
      <c r="G1088" s="294"/>
      <c r="H1088" s="295"/>
      <c r="I1088" s="295"/>
      <c r="J1088" s="296"/>
      <c r="K1088" s="297"/>
      <c r="L1088" s="297"/>
      <c r="M1088" s="298" t="str">
        <f t="shared" si="143"/>
        <v/>
      </c>
      <c r="N1088" s="294"/>
      <c r="O1088" s="299" t="str">
        <f t="shared" si="140"/>
        <v/>
      </c>
      <c r="P1088" s="294"/>
      <c r="Q1088" s="299" t="str">
        <f t="shared" si="144"/>
        <v/>
      </c>
      <c r="R1088" s="299" t="str">
        <f t="shared" si="141"/>
        <v/>
      </c>
      <c r="S1088" s="295"/>
      <c r="T1088" s="295"/>
      <c r="U1088" s="300" t="str">
        <f t="shared" si="145"/>
        <v/>
      </c>
      <c r="V1088" s="299" t="str">
        <f t="shared" si="142"/>
        <v/>
      </c>
      <c r="W1088" s="301"/>
      <c r="X1088" s="301"/>
      <c r="Y1088" s="301"/>
      <c r="Z1088" s="301"/>
      <c r="AA1088" s="301"/>
      <c r="AB1088" s="301"/>
      <c r="AC1088" s="301"/>
      <c r="AD1088" s="301"/>
      <c r="AE1088" s="302" t="str">
        <f t="shared" si="139"/>
        <v/>
      </c>
      <c r="AF1088" s="303" t="str">
        <f ca="1">IFERROR(AVERAGEIFS('Discontinuity Log'!$N$5:$N$4980,'Discontinuity Log'!$A$5:$A$4980,J1088,'Discontinuity Log'!$N$5:$N$4980,"&lt;&gt;"),"")</f>
        <v/>
      </c>
      <c r="AG1088" s="304" t="str">
        <f t="shared" ca="1" si="146"/>
        <v/>
      </c>
      <c r="AH1088" s="362"/>
    </row>
    <row r="1089" spans="1:34" s="5" customFormat="1" x14ac:dyDescent="0.25">
      <c r="A1089" s="290"/>
      <c r="B1089" s="306"/>
      <c r="C1089" s="292"/>
      <c r="D1089" s="293"/>
      <c r="E1089" s="294"/>
      <c r="F1089" s="294"/>
      <c r="G1089" s="294"/>
      <c r="H1089" s="295"/>
      <c r="I1089" s="295"/>
      <c r="J1089" s="296"/>
      <c r="K1089" s="297"/>
      <c r="L1089" s="297"/>
      <c r="M1089" s="298" t="str">
        <f t="shared" si="143"/>
        <v/>
      </c>
      <c r="N1089" s="294"/>
      <c r="O1089" s="299" t="str">
        <f t="shared" si="140"/>
        <v/>
      </c>
      <c r="P1089" s="294"/>
      <c r="Q1089" s="299" t="str">
        <f t="shared" si="144"/>
        <v/>
      </c>
      <c r="R1089" s="299" t="str">
        <f t="shared" si="141"/>
        <v/>
      </c>
      <c r="S1089" s="295"/>
      <c r="T1089" s="295"/>
      <c r="U1089" s="300" t="str">
        <f t="shared" si="145"/>
        <v/>
      </c>
      <c r="V1089" s="299" t="str">
        <f t="shared" si="142"/>
        <v/>
      </c>
      <c r="W1089" s="301"/>
      <c r="X1089" s="301"/>
      <c r="Y1089" s="301"/>
      <c r="Z1089" s="301"/>
      <c r="AA1089" s="301"/>
      <c r="AB1089" s="301"/>
      <c r="AC1089" s="301"/>
      <c r="AD1089" s="301"/>
      <c r="AE1089" s="302" t="str">
        <f t="shared" si="139"/>
        <v/>
      </c>
      <c r="AF1089" s="303" t="str">
        <f ca="1">IFERROR(AVERAGEIFS('Discontinuity Log'!$N$5:$N$4980,'Discontinuity Log'!$A$5:$A$4980,J1089,'Discontinuity Log'!$N$5:$N$4980,"&lt;&gt;"),"")</f>
        <v/>
      </c>
      <c r="AG1089" s="304" t="str">
        <f t="shared" ca="1" si="146"/>
        <v/>
      </c>
      <c r="AH1089" s="362"/>
    </row>
    <row r="1090" spans="1:34" s="5" customFormat="1" x14ac:dyDescent="0.25">
      <c r="A1090" s="290"/>
      <c r="B1090" s="306"/>
      <c r="C1090" s="292"/>
      <c r="D1090" s="293"/>
      <c r="E1090" s="294"/>
      <c r="F1090" s="294"/>
      <c r="G1090" s="294"/>
      <c r="H1090" s="295"/>
      <c r="I1090" s="295"/>
      <c r="J1090" s="296"/>
      <c r="K1090" s="297"/>
      <c r="L1090" s="297"/>
      <c r="M1090" s="298" t="str">
        <f t="shared" si="143"/>
        <v/>
      </c>
      <c r="N1090" s="294"/>
      <c r="O1090" s="299" t="str">
        <f t="shared" si="140"/>
        <v/>
      </c>
      <c r="P1090" s="294"/>
      <c r="Q1090" s="299" t="str">
        <f t="shared" si="144"/>
        <v/>
      </c>
      <c r="R1090" s="299" t="str">
        <f t="shared" si="141"/>
        <v/>
      </c>
      <c r="S1090" s="295"/>
      <c r="T1090" s="295"/>
      <c r="U1090" s="300" t="str">
        <f t="shared" si="145"/>
        <v/>
      </c>
      <c r="V1090" s="299" t="str">
        <f t="shared" si="142"/>
        <v/>
      </c>
      <c r="W1090" s="301"/>
      <c r="X1090" s="301"/>
      <c r="Y1090" s="301"/>
      <c r="Z1090" s="301"/>
      <c r="AA1090" s="301"/>
      <c r="AB1090" s="301"/>
      <c r="AC1090" s="301"/>
      <c r="AD1090" s="301"/>
      <c r="AE1090" s="302" t="str">
        <f t="shared" si="139"/>
        <v/>
      </c>
      <c r="AF1090" s="303" t="str">
        <f ca="1">IFERROR(AVERAGEIFS('Discontinuity Log'!$N$5:$N$4980,'Discontinuity Log'!$A$5:$A$4980,J1090,'Discontinuity Log'!$N$5:$N$4980,"&lt;&gt;"),"")</f>
        <v/>
      </c>
      <c r="AG1090" s="304" t="str">
        <f t="shared" ca="1" si="146"/>
        <v/>
      </c>
      <c r="AH1090" s="362"/>
    </row>
    <row r="1091" spans="1:34" s="5" customFormat="1" x14ac:dyDescent="0.25">
      <c r="A1091" s="290"/>
      <c r="B1091" s="306"/>
      <c r="C1091" s="292"/>
      <c r="D1091" s="293"/>
      <c r="E1091" s="294"/>
      <c r="F1091" s="294"/>
      <c r="G1091" s="294"/>
      <c r="H1091" s="295"/>
      <c r="I1091" s="295"/>
      <c r="J1091" s="296"/>
      <c r="K1091" s="297"/>
      <c r="L1091" s="297"/>
      <c r="M1091" s="298" t="str">
        <f t="shared" si="143"/>
        <v/>
      </c>
      <c r="N1091" s="294"/>
      <c r="O1091" s="299" t="str">
        <f t="shared" si="140"/>
        <v/>
      </c>
      <c r="P1091" s="294"/>
      <c r="Q1091" s="299" t="str">
        <f t="shared" si="144"/>
        <v/>
      </c>
      <c r="R1091" s="299" t="str">
        <f t="shared" si="141"/>
        <v/>
      </c>
      <c r="S1091" s="295"/>
      <c r="T1091" s="295"/>
      <c r="U1091" s="300" t="str">
        <f t="shared" si="145"/>
        <v/>
      </c>
      <c r="V1091" s="299" t="str">
        <f t="shared" si="142"/>
        <v/>
      </c>
      <c r="W1091" s="301"/>
      <c r="X1091" s="301"/>
      <c r="Y1091" s="301"/>
      <c r="Z1091" s="301"/>
      <c r="AA1091" s="301"/>
      <c r="AB1091" s="301"/>
      <c r="AC1091" s="301"/>
      <c r="AD1091" s="301"/>
      <c r="AE1091" s="302" t="str">
        <f t="shared" si="139"/>
        <v/>
      </c>
      <c r="AF1091" s="303" t="str">
        <f ca="1">IFERROR(AVERAGEIFS('Discontinuity Log'!$N$5:$N$4980,'Discontinuity Log'!$A$5:$A$4980,J1091,'Discontinuity Log'!$N$5:$N$4980,"&lt;&gt;"),"")</f>
        <v/>
      </c>
      <c r="AG1091" s="304" t="str">
        <f t="shared" ca="1" si="146"/>
        <v/>
      </c>
      <c r="AH1091" s="362"/>
    </row>
    <row r="1092" spans="1:34" s="5" customFormat="1" x14ac:dyDescent="0.25">
      <c r="A1092" s="290"/>
      <c r="B1092" s="306"/>
      <c r="C1092" s="292"/>
      <c r="D1092" s="293"/>
      <c r="E1092" s="294"/>
      <c r="F1092" s="294"/>
      <c r="G1092" s="294"/>
      <c r="H1092" s="295"/>
      <c r="I1092" s="295"/>
      <c r="J1092" s="296"/>
      <c r="K1092" s="297"/>
      <c r="L1092" s="297"/>
      <c r="M1092" s="298" t="str">
        <f t="shared" si="143"/>
        <v/>
      </c>
      <c r="N1092" s="294"/>
      <c r="O1092" s="299" t="str">
        <f t="shared" si="140"/>
        <v/>
      </c>
      <c r="P1092" s="294"/>
      <c r="Q1092" s="299" t="str">
        <f t="shared" si="144"/>
        <v/>
      </c>
      <c r="R1092" s="299" t="str">
        <f t="shared" si="141"/>
        <v/>
      </c>
      <c r="S1092" s="295"/>
      <c r="T1092" s="295"/>
      <c r="U1092" s="300" t="str">
        <f t="shared" si="145"/>
        <v/>
      </c>
      <c r="V1092" s="299" t="str">
        <f t="shared" si="142"/>
        <v/>
      </c>
      <c r="W1092" s="301"/>
      <c r="X1092" s="301"/>
      <c r="Y1092" s="301"/>
      <c r="Z1092" s="301"/>
      <c r="AA1092" s="301"/>
      <c r="AB1092" s="301"/>
      <c r="AC1092" s="301"/>
      <c r="AD1092" s="301"/>
      <c r="AE1092" s="302" t="str">
        <f t="shared" si="139"/>
        <v/>
      </c>
      <c r="AF1092" s="303" t="str">
        <f ca="1">IFERROR(AVERAGEIFS('Discontinuity Log'!$N$5:$N$4980,'Discontinuity Log'!$A$5:$A$4980,J1092,'Discontinuity Log'!$N$5:$N$4980,"&lt;&gt;"),"")</f>
        <v/>
      </c>
      <c r="AG1092" s="304" t="str">
        <f t="shared" ca="1" si="146"/>
        <v/>
      </c>
      <c r="AH1092" s="362"/>
    </row>
    <row r="1093" spans="1:34" s="5" customFormat="1" x14ac:dyDescent="0.25">
      <c r="A1093" s="290"/>
      <c r="B1093" s="306"/>
      <c r="C1093" s="292"/>
      <c r="D1093" s="293"/>
      <c r="E1093" s="294"/>
      <c r="F1093" s="294"/>
      <c r="G1093" s="294"/>
      <c r="H1093" s="295"/>
      <c r="I1093" s="295"/>
      <c r="J1093" s="296"/>
      <c r="K1093" s="297"/>
      <c r="L1093" s="297"/>
      <c r="M1093" s="298" t="str">
        <f t="shared" si="143"/>
        <v/>
      </c>
      <c r="N1093" s="294"/>
      <c r="O1093" s="299" t="str">
        <f t="shared" si="140"/>
        <v/>
      </c>
      <c r="P1093" s="294"/>
      <c r="Q1093" s="299" t="str">
        <f t="shared" si="144"/>
        <v/>
      </c>
      <c r="R1093" s="299" t="str">
        <f t="shared" si="141"/>
        <v/>
      </c>
      <c r="S1093" s="295"/>
      <c r="T1093" s="295"/>
      <c r="U1093" s="300" t="str">
        <f t="shared" si="145"/>
        <v/>
      </c>
      <c r="V1093" s="299" t="str">
        <f t="shared" si="142"/>
        <v/>
      </c>
      <c r="W1093" s="301"/>
      <c r="X1093" s="301"/>
      <c r="Y1093" s="301"/>
      <c r="Z1093" s="301"/>
      <c r="AA1093" s="301"/>
      <c r="AB1093" s="301"/>
      <c r="AC1093" s="301"/>
      <c r="AD1093" s="301"/>
      <c r="AE1093" s="302" t="str">
        <f t="shared" si="139"/>
        <v/>
      </c>
      <c r="AF1093" s="303" t="str">
        <f ca="1">IFERROR(AVERAGEIFS('Discontinuity Log'!$N$5:$N$4980,'Discontinuity Log'!$A$5:$A$4980,J1093,'Discontinuity Log'!$N$5:$N$4980,"&lt;&gt;"),"")</f>
        <v/>
      </c>
      <c r="AG1093" s="304" t="str">
        <f t="shared" ca="1" si="146"/>
        <v/>
      </c>
      <c r="AH1093" s="362"/>
    </row>
    <row r="1094" spans="1:34" s="5" customFormat="1" x14ac:dyDescent="0.25">
      <c r="A1094" s="290"/>
      <c r="B1094" s="306"/>
      <c r="C1094" s="292"/>
      <c r="D1094" s="293"/>
      <c r="E1094" s="294"/>
      <c r="F1094" s="294"/>
      <c r="G1094" s="294"/>
      <c r="H1094" s="295"/>
      <c r="I1094" s="295"/>
      <c r="J1094" s="296"/>
      <c r="K1094" s="297"/>
      <c r="L1094" s="297"/>
      <c r="M1094" s="298" t="str">
        <f t="shared" si="143"/>
        <v/>
      </c>
      <c r="N1094" s="294"/>
      <c r="O1094" s="299" t="str">
        <f t="shared" si="140"/>
        <v/>
      </c>
      <c r="P1094" s="294"/>
      <c r="Q1094" s="299" t="str">
        <f t="shared" si="144"/>
        <v/>
      </c>
      <c r="R1094" s="299" t="str">
        <f t="shared" si="141"/>
        <v/>
      </c>
      <c r="S1094" s="295"/>
      <c r="T1094" s="295"/>
      <c r="U1094" s="300" t="str">
        <f t="shared" si="145"/>
        <v/>
      </c>
      <c r="V1094" s="299" t="str">
        <f t="shared" si="142"/>
        <v/>
      </c>
      <c r="W1094" s="301"/>
      <c r="X1094" s="301"/>
      <c r="Y1094" s="301"/>
      <c r="Z1094" s="301"/>
      <c r="AA1094" s="301"/>
      <c r="AB1094" s="301"/>
      <c r="AC1094" s="301"/>
      <c r="AD1094" s="301"/>
      <c r="AE1094" s="302" t="str">
        <f t="shared" si="139"/>
        <v/>
      </c>
      <c r="AF1094" s="303" t="str">
        <f ca="1">IFERROR(AVERAGEIFS('Discontinuity Log'!$N$5:$N$4980,'Discontinuity Log'!$A$5:$A$4980,J1094,'Discontinuity Log'!$N$5:$N$4980,"&lt;&gt;"),"")</f>
        <v/>
      </c>
      <c r="AG1094" s="304" t="str">
        <f t="shared" ca="1" si="146"/>
        <v/>
      </c>
      <c r="AH1094" s="362"/>
    </row>
    <row r="1095" spans="1:34" s="5" customFormat="1" x14ac:dyDescent="0.25">
      <c r="A1095" s="290"/>
      <c r="B1095" s="306"/>
      <c r="C1095" s="292"/>
      <c r="D1095" s="293"/>
      <c r="E1095" s="294"/>
      <c r="F1095" s="294"/>
      <c r="G1095" s="294"/>
      <c r="H1095" s="295"/>
      <c r="I1095" s="295"/>
      <c r="J1095" s="296"/>
      <c r="K1095" s="297"/>
      <c r="L1095" s="297"/>
      <c r="M1095" s="298" t="str">
        <f t="shared" si="143"/>
        <v/>
      </c>
      <c r="N1095" s="294"/>
      <c r="O1095" s="299" t="str">
        <f t="shared" si="140"/>
        <v/>
      </c>
      <c r="P1095" s="294"/>
      <c r="Q1095" s="299" t="str">
        <f t="shared" si="144"/>
        <v/>
      </c>
      <c r="R1095" s="299" t="str">
        <f t="shared" si="141"/>
        <v/>
      </c>
      <c r="S1095" s="295"/>
      <c r="T1095" s="295"/>
      <c r="U1095" s="300" t="str">
        <f t="shared" si="145"/>
        <v/>
      </c>
      <c r="V1095" s="299" t="str">
        <f t="shared" si="142"/>
        <v/>
      </c>
      <c r="W1095" s="301"/>
      <c r="X1095" s="301"/>
      <c r="Y1095" s="301"/>
      <c r="Z1095" s="301"/>
      <c r="AA1095" s="301"/>
      <c r="AB1095" s="301"/>
      <c r="AC1095" s="301"/>
      <c r="AD1095" s="301"/>
      <c r="AE1095" s="302" t="str">
        <f t="shared" si="139"/>
        <v/>
      </c>
      <c r="AF1095" s="303" t="str">
        <f ca="1">IFERROR(AVERAGEIFS('Discontinuity Log'!$N$5:$N$4980,'Discontinuity Log'!$A$5:$A$4980,J1095,'Discontinuity Log'!$N$5:$N$4980,"&lt;&gt;"),"")</f>
        <v/>
      </c>
      <c r="AG1095" s="304" t="str">
        <f t="shared" ca="1" si="146"/>
        <v/>
      </c>
      <c r="AH1095" s="362"/>
    </row>
    <row r="1096" spans="1:34" s="5" customFormat="1" x14ac:dyDescent="0.25">
      <c r="A1096" s="290"/>
      <c r="B1096" s="306"/>
      <c r="C1096" s="292"/>
      <c r="D1096" s="293"/>
      <c r="E1096" s="294"/>
      <c r="F1096" s="294"/>
      <c r="G1096" s="294"/>
      <c r="H1096" s="295"/>
      <c r="I1096" s="295"/>
      <c r="J1096" s="296"/>
      <c r="K1096" s="297"/>
      <c r="L1096" s="297"/>
      <c r="M1096" s="298" t="str">
        <f t="shared" si="143"/>
        <v/>
      </c>
      <c r="N1096" s="294"/>
      <c r="O1096" s="299" t="str">
        <f t="shared" si="140"/>
        <v/>
      </c>
      <c r="P1096" s="294"/>
      <c r="Q1096" s="299" t="str">
        <f t="shared" si="144"/>
        <v/>
      </c>
      <c r="R1096" s="299" t="str">
        <f t="shared" si="141"/>
        <v/>
      </c>
      <c r="S1096" s="295"/>
      <c r="T1096" s="295"/>
      <c r="U1096" s="300" t="str">
        <f t="shared" si="145"/>
        <v/>
      </c>
      <c r="V1096" s="299" t="str">
        <f t="shared" si="142"/>
        <v/>
      </c>
      <c r="W1096" s="301"/>
      <c r="X1096" s="301"/>
      <c r="Y1096" s="301"/>
      <c r="Z1096" s="301"/>
      <c r="AA1096" s="301"/>
      <c r="AB1096" s="301"/>
      <c r="AC1096" s="301"/>
      <c r="AD1096" s="301"/>
      <c r="AE1096" s="302" t="str">
        <f t="shared" si="139"/>
        <v/>
      </c>
      <c r="AF1096" s="303" t="str">
        <f ca="1">IFERROR(AVERAGEIFS('Discontinuity Log'!$N$5:$N$4980,'Discontinuity Log'!$A$5:$A$4980,J1096,'Discontinuity Log'!$N$5:$N$4980,"&lt;&gt;"),"")</f>
        <v/>
      </c>
      <c r="AG1096" s="304" t="str">
        <f t="shared" ca="1" si="146"/>
        <v/>
      </c>
      <c r="AH1096" s="362"/>
    </row>
    <row r="1097" spans="1:34" s="5" customFormat="1" x14ac:dyDescent="0.25">
      <c r="A1097" s="290"/>
      <c r="B1097" s="306"/>
      <c r="C1097" s="292"/>
      <c r="D1097" s="293"/>
      <c r="E1097" s="294"/>
      <c r="F1097" s="294"/>
      <c r="G1097" s="294"/>
      <c r="H1097" s="295"/>
      <c r="I1097" s="295"/>
      <c r="J1097" s="296"/>
      <c r="K1097" s="297"/>
      <c r="L1097" s="297"/>
      <c r="M1097" s="298" t="str">
        <f t="shared" si="143"/>
        <v/>
      </c>
      <c r="N1097" s="294"/>
      <c r="O1097" s="299" t="str">
        <f t="shared" si="140"/>
        <v/>
      </c>
      <c r="P1097" s="294"/>
      <c r="Q1097" s="299" t="str">
        <f t="shared" si="144"/>
        <v/>
      </c>
      <c r="R1097" s="299" t="str">
        <f t="shared" si="141"/>
        <v/>
      </c>
      <c r="S1097" s="295"/>
      <c r="T1097" s="295"/>
      <c r="U1097" s="300" t="str">
        <f t="shared" si="145"/>
        <v/>
      </c>
      <c r="V1097" s="299" t="str">
        <f t="shared" si="142"/>
        <v/>
      </c>
      <c r="W1097" s="301"/>
      <c r="X1097" s="301"/>
      <c r="Y1097" s="301"/>
      <c r="Z1097" s="301"/>
      <c r="AA1097" s="301"/>
      <c r="AB1097" s="301"/>
      <c r="AC1097" s="301"/>
      <c r="AD1097" s="301"/>
      <c r="AE1097" s="302" t="str">
        <f t="shared" ref="AE1097:AE1160" si="147">(IF(AD1097="R6",15,IF(AD1097="R5",12,IF(AD1097="R4",7,IF(AD1097="R3",4,IF(AD1097="R2",2,IF(AD1097="R1",1,IF(OR(AD1097="R0",AD1097="S0",AD1097="S1",AD1097="S2",AD1097="S3",AD1097="S4",AD1097="S5",AD1097="S6"),0,""))))))))</f>
        <v/>
      </c>
      <c r="AF1097" s="303" t="str">
        <f ca="1">IFERROR(AVERAGEIFS('Discontinuity Log'!$N$5:$N$4980,'Discontinuity Log'!$A$5:$A$4980,J1097,'Discontinuity Log'!$N$5:$N$4980,"&lt;&gt;"),"")</f>
        <v/>
      </c>
      <c r="AG1097" s="304" t="str">
        <f t="shared" ca="1" si="146"/>
        <v/>
      </c>
      <c r="AH1097" s="362"/>
    </row>
    <row r="1098" spans="1:34" s="5" customFormat="1" x14ac:dyDescent="0.25">
      <c r="A1098" s="290"/>
      <c r="B1098" s="306"/>
      <c r="C1098" s="292"/>
      <c r="D1098" s="293"/>
      <c r="E1098" s="294"/>
      <c r="F1098" s="294"/>
      <c r="G1098" s="294"/>
      <c r="H1098" s="295"/>
      <c r="I1098" s="295"/>
      <c r="J1098" s="296"/>
      <c r="K1098" s="297"/>
      <c r="L1098" s="297"/>
      <c r="M1098" s="298" t="str">
        <f t="shared" si="143"/>
        <v/>
      </c>
      <c r="N1098" s="294"/>
      <c r="O1098" s="299" t="str">
        <f t="shared" ref="O1098:O1161" si="148">IF(ISNUMBER(N1098),N1098/(M1098)*100,"")</f>
        <v/>
      </c>
      <c r="P1098" s="294"/>
      <c r="Q1098" s="299" t="str">
        <f t="shared" si="144"/>
        <v/>
      </c>
      <c r="R1098" s="299" t="str">
        <f t="shared" ref="R1098:R1161" si="149">IF(ISNUMBER(Q1098),IF(Q1098&lt;25,3,(IF(Q1098&lt;50,8,IF(Q1098&lt;75,13,IF(Q1098&lt;90,17,IF(Q1098&gt;=90,20,"")))))),"")</f>
        <v/>
      </c>
      <c r="S1098" s="295"/>
      <c r="T1098" s="295"/>
      <c r="U1098" s="300" t="str">
        <f t="shared" si="145"/>
        <v/>
      </c>
      <c r="V1098" s="299" t="str">
        <f t="shared" ref="V1098:V1161" si="150">IF(ISBLANK(T1098),"",IF(T1098=0,30,IF(U1098&gt;=3,30,(IF(U1098&gt;=1,25,(IF(U1098&gt;=0.3,20,(IF(U1098&gt;0.05,10,(IF(U1098&lt;=0.05,5,"")))))))))))</f>
        <v/>
      </c>
      <c r="W1098" s="301"/>
      <c r="X1098" s="301"/>
      <c r="Y1098" s="301"/>
      <c r="Z1098" s="301"/>
      <c r="AA1098" s="301"/>
      <c r="AB1098" s="301"/>
      <c r="AC1098" s="301"/>
      <c r="AD1098" s="301"/>
      <c r="AE1098" s="302" t="str">
        <f t="shared" si="147"/>
        <v/>
      </c>
      <c r="AF1098" s="303" t="str">
        <f ca="1">IFERROR(AVERAGEIFS('Discontinuity Log'!$N$5:$N$4980,'Discontinuity Log'!$A$5:$A$4980,J1098,'Discontinuity Log'!$N$5:$N$4980,"&lt;&gt;"),"")</f>
        <v/>
      </c>
      <c r="AG1098" s="304" t="str">
        <f t="shared" ca="1" si="146"/>
        <v/>
      </c>
      <c r="AH1098" s="362"/>
    </row>
    <row r="1099" spans="1:34" s="5" customFormat="1" x14ac:dyDescent="0.25">
      <c r="A1099" s="290"/>
      <c r="B1099" s="306"/>
      <c r="C1099" s="292"/>
      <c r="D1099" s="293"/>
      <c r="E1099" s="294"/>
      <c r="F1099" s="294"/>
      <c r="G1099" s="294"/>
      <c r="H1099" s="295"/>
      <c r="I1099" s="295"/>
      <c r="J1099" s="296"/>
      <c r="K1099" s="297"/>
      <c r="L1099" s="297"/>
      <c r="M1099" s="298" t="str">
        <f t="shared" ref="M1099:M1162" si="151">IF(ISBLANK(L1099),"",L1099-K1099)</f>
        <v/>
      </c>
      <c r="N1099" s="294"/>
      <c r="O1099" s="299" t="str">
        <f t="shared" si="148"/>
        <v/>
      </c>
      <c r="P1099" s="294"/>
      <c r="Q1099" s="299" t="str">
        <f t="shared" ref="Q1099:Q1162" si="152">IF(ISNUMBER(P1099),P1099/(M1099)*100,"")</f>
        <v/>
      </c>
      <c r="R1099" s="299" t="str">
        <f t="shared" si="149"/>
        <v/>
      </c>
      <c r="S1099" s="295"/>
      <c r="T1099" s="295"/>
      <c r="U1099" s="300" t="str">
        <f t="shared" ref="U1099:U1162" si="153">IF(ISBLANK(T1099),"",IF(T1099=0,N1099,N1099/T1099))</f>
        <v/>
      </c>
      <c r="V1099" s="299" t="str">
        <f t="shared" si="150"/>
        <v/>
      </c>
      <c r="W1099" s="301"/>
      <c r="X1099" s="301"/>
      <c r="Y1099" s="301"/>
      <c r="Z1099" s="301"/>
      <c r="AA1099" s="301"/>
      <c r="AB1099" s="301"/>
      <c r="AC1099" s="301"/>
      <c r="AD1099" s="301"/>
      <c r="AE1099" s="302" t="str">
        <f t="shared" si="147"/>
        <v/>
      </c>
      <c r="AF1099" s="303" t="str">
        <f ca="1">IFERROR(AVERAGEIFS('Discontinuity Log'!$N$5:$N$4980,'Discontinuity Log'!$A$5:$A$4980,J1099,'Discontinuity Log'!$N$5:$N$4980,"&lt;&gt;"),"")</f>
        <v/>
      </c>
      <c r="AG1099" s="304" t="str">
        <f t="shared" ca="1" si="146"/>
        <v/>
      </c>
      <c r="AH1099" s="362"/>
    </row>
    <row r="1100" spans="1:34" s="5" customFormat="1" x14ac:dyDescent="0.25">
      <c r="A1100" s="290"/>
      <c r="B1100" s="306"/>
      <c r="C1100" s="292"/>
      <c r="D1100" s="293"/>
      <c r="E1100" s="294"/>
      <c r="F1100" s="294"/>
      <c r="G1100" s="294"/>
      <c r="H1100" s="295"/>
      <c r="I1100" s="295"/>
      <c r="J1100" s="296"/>
      <c r="K1100" s="297"/>
      <c r="L1100" s="297"/>
      <c r="M1100" s="298" t="str">
        <f t="shared" si="151"/>
        <v/>
      </c>
      <c r="N1100" s="294"/>
      <c r="O1100" s="299" t="str">
        <f t="shared" si="148"/>
        <v/>
      </c>
      <c r="P1100" s="294"/>
      <c r="Q1100" s="299" t="str">
        <f t="shared" si="152"/>
        <v/>
      </c>
      <c r="R1100" s="299" t="str">
        <f t="shared" si="149"/>
        <v/>
      </c>
      <c r="S1100" s="295"/>
      <c r="T1100" s="295"/>
      <c r="U1100" s="300" t="str">
        <f t="shared" si="153"/>
        <v/>
      </c>
      <c r="V1100" s="299" t="str">
        <f t="shared" si="150"/>
        <v/>
      </c>
      <c r="W1100" s="301"/>
      <c r="X1100" s="301"/>
      <c r="Y1100" s="301"/>
      <c r="Z1100" s="301"/>
      <c r="AA1100" s="301"/>
      <c r="AB1100" s="301"/>
      <c r="AC1100" s="301"/>
      <c r="AD1100" s="301"/>
      <c r="AE1100" s="302" t="str">
        <f t="shared" si="147"/>
        <v/>
      </c>
      <c r="AF1100" s="303" t="str">
        <f ca="1">IFERROR(AVERAGEIFS('Discontinuity Log'!$N$5:$N$4980,'Discontinuity Log'!$A$5:$A$4980,J1100,'Discontinuity Log'!$N$5:$N$4980,"&lt;&gt;"),"")</f>
        <v/>
      </c>
      <c r="AG1100" s="304" t="str">
        <f t="shared" ca="1" si="146"/>
        <v/>
      </c>
      <c r="AH1100" s="362"/>
    </row>
    <row r="1101" spans="1:34" s="5" customFormat="1" x14ac:dyDescent="0.25">
      <c r="A1101" s="290"/>
      <c r="B1101" s="306"/>
      <c r="C1101" s="292"/>
      <c r="D1101" s="293"/>
      <c r="E1101" s="294"/>
      <c r="F1101" s="294"/>
      <c r="G1101" s="294"/>
      <c r="H1101" s="295"/>
      <c r="I1101" s="295"/>
      <c r="J1101" s="296"/>
      <c r="K1101" s="297"/>
      <c r="L1101" s="297"/>
      <c r="M1101" s="298" t="str">
        <f t="shared" si="151"/>
        <v/>
      </c>
      <c r="N1101" s="294"/>
      <c r="O1101" s="299" t="str">
        <f t="shared" si="148"/>
        <v/>
      </c>
      <c r="P1101" s="294"/>
      <c r="Q1101" s="299" t="str">
        <f t="shared" si="152"/>
        <v/>
      </c>
      <c r="R1101" s="299" t="str">
        <f t="shared" si="149"/>
        <v/>
      </c>
      <c r="S1101" s="295"/>
      <c r="T1101" s="295"/>
      <c r="U1101" s="300" t="str">
        <f t="shared" si="153"/>
        <v/>
      </c>
      <c r="V1101" s="299" t="str">
        <f t="shared" si="150"/>
        <v/>
      </c>
      <c r="W1101" s="301"/>
      <c r="X1101" s="301"/>
      <c r="Y1101" s="301"/>
      <c r="Z1101" s="301"/>
      <c r="AA1101" s="301"/>
      <c r="AB1101" s="301"/>
      <c r="AC1101" s="301"/>
      <c r="AD1101" s="301"/>
      <c r="AE1101" s="302" t="str">
        <f t="shared" si="147"/>
        <v/>
      </c>
      <c r="AF1101" s="303" t="str">
        <f ca="1">IFERROR(AVERAGEIFS('Discontinuity Log'!$N$5:$N$4980,'Discontinuity Log'!$A$5:$A$4980,J1101,'Discontinuity Log'!$N$5:$N$4980,"&lt;&gt;"),"")</f>
        <v/>
      </c>
      <c r="AG1101" s="304" t="str">
        <f t="shared" ca="1" si="146"/>
        <v/>
      </c>
      <c r="AH1101" s="362"/>
    </row>
    <row r="1102" spans="1:34" s="5" customFormat="1" x14ac:dyDescent="0.25">
      <c r="A1102" s="290"/>
      <c r="B1102" s="306"/>
      <c r="C1102" s="292"/>
      <c r="D1102" s="293"/>
      <c r="E1102" s="294"/>
      <c r="F1102" s="294"/>
      <c r="G1102" s="294"/>
      <c r="H1102" s="295"/>
      <c r="I1102" s="295"/>
      <c r="J1102" s="296"/>
      <c r="K1102" s="297"/>
      <c r="L1102" s="297"/>
      <c r="M1102" s="298" t="str">
        <f t="shared" si="151"/>
        <v/>
      </c>
      <c r="N1102" s="294"/>
      <c r="O1102" s="299" t="str">
        <f t="shared" si="148"/>
        <v/>
      </c>
      <c r="P1102" s="294"/>
      <c r="Q1102" s="299" t="str">
        <f t="shared" si="152"/>
        <v/>
      </c>
      <c r="R1102" s="299" t="str">
        <f t="shared" si="149"/>
        <v/>
      </c>
      <c r="S1102" s="295"/>
      <c r="T1102" s="295"/>
      <c r="U1102" s="300" t="str">
        <f t="shared" si="153"/>
        <v/>
      </c>
      <c r="V1102" s="299" t="str">
        <f t="shared" si="150"/>
        <v/>
      </c>
      <c r="W1102" s="301"/>
      <c r="X1102" s="301"/>
      <c r="Y1102" s="301"/>
      <c r="Z1102" s="301"/>
      <c r="AA1102" s="301"/>
      <c r="AB1102" s="301"/>
      <c r="AC1102" s="301"/>
      <c r="AD1102" s="301"/>
      <c r="AE1102" s="302" t="str">
        <f t="shared" si="147"/>
        <v/>
      </c>
      <c r="AF1102" s="303" t="str">
        <f ca="1">IFERROR(AVERAGEIFS('Discontinuity Log'!$N$5:$N$4980,'Discontinuity Log'!$A$5:$A$4980,J1102,'Discontinuity Log'!$N$5:$N$4980,"&lt;&gt;"),"")</f>
        <v/>
      </c>
      <c r="AG1102" s="304" t="str">
        <f t="shared" ca="1" si="146"/>
        <v/>
      </c>
      <c r="AH1102" s="362"/>
    </row>
    <row r="1103" spans="1:34" s="5" customFormat="1" x14ac:dyDescent="0.25">
      <c r="A1103" s="290"/>
      <c r="B1103" s="306"/>
      <c r="C1103" s="292"/>
      <c r="D1103" s="293"/>
      <c r="E1103" s="294"/>
      <c r="F1103" s="294"/>
      <c r="G1103" s="294"/>
      <c r="H1103" s="295"/>
      <c r="I1103" s="295"/>
      <c r="J1103" s="296"/>
      <c r="K1103" s="297"/>
      <c r="L1103" s="297"/>
      <c r="M1103" s="298" t="str">
        <f t="shared" si="151"/>
        <v/>
      </c>
      <c r="N1103" s="294"/>
      <c r="O1103" s="299" t="str">
        <f t="shared" si="148"/>
        <v/>
      </c>
      <c r="P1103" s="294"/>
      <c r="Q1103" s="299" t="str">
        <f t="shared" si="152"/>
        <v/>
      </c>
      <c r="R1103" s="299" t="str">
        <f t="shared" si="149"/>
        <v/>
      </c>
      <c r="S1103" s="295"/>
      <c r="T1103" s="295"/>
      <c r="U1103" s="300" t="str">
        <f t="shared" si="153"/>
        <v/>
      </c>
      <c r="V1103" s="299" t="str">
        <f t="shared" si="150"/>
        <v/>
      </c>
      <c r="W1103" s="301"/>
      <c r="X1103" s="301"/>
      <c r="Y1103" s="301"/>
      <c r="Z1103" s="301"/>
      <c r="AA1103" s="301"/>
      <c r="AB1103" s="301"/>
      <c r="AC1103" s="301"/>
      <c r="AD1103" s="301"/>
      <c r="AE1103" s="302" t="str">
        <f t="shared" si="147"/>
        <v/>
      </c>
      <c r="AF1103" s="303" t="str">
        <f ca="1">IFERROR(AVERAGEIFS('Discontinuity Log'!$N$5:$N$4980,'Discontinuity Log'!$A$5:$A$4980,J1103,'Discontinuity Log'!$N$5:$N$4980,"&lt;&gt;"),"")</f>
        <v/>
      </c>
      <c r="AG1103" s="304" t="str">
        <f t="shared" ca="1" si="146"/>
        <v/>
      </c>
      <c r="AH1103" s="362"/>
    </row>
    <row r="1104" spans="1:34" s="5" customFormat="1" x14ac:dyDescent="0.25">
      <c r="A1104" s="290"/>
      <c r="B1104" s="306"/>
      <c r="C1104" s="292"/>
      <c r="D1104" s="293"/>
      <c r="E1104" s="294"/>
      <c r="F1104" s="294"/>
      <c r="G1104" s="294"/>
      <c r="H1104" s="295"/>
      <c r="I1104" s="295"/>
      <c r="J1104" s="296"/>
      <c r="K1104" s="297"/>
      <c r="L1104" s="297"/>
      <c r="M1104" s="298" t="str">
        <f t="shared" si="151"/>
        <v/>
      </c>
      <c r="N1104" s="294"/>
      <c r="O1104" s="299" t="str">
        <f t="shared" si="148"/>
        <v/>
      </c>
      <c r="P1104" s="294"/>
      <c r="Q1104" s="299" t="str">
        <f t="shared" si="152"/>
        <v/>
      </c>
      <c r="R1104" s="299" t="str">
        <f t="shared" si="149"/>
        <v/>
      </c>
      <c r="S1104" s="295"/>
      <c r="T1104" s="295"/>
      <c r="U1104" s="300" t="str">
        <f t="shared" si="153"/>
        <v/>
      </c>
      <c r="V1104" s="299" t="str">
        <f t="shared" si="150"/>
        <v/>
      </c>
      <c r="W1104" s="301"/>
      <c r="X1104" s="301"/>
      <c r="Y1104" s="301"/>
      <c r="Z1104" s="301"/>
      <c r="AA1104" s="301"/>
      <c r="AB1104" s="301"/>
      <c r="AC1104" s="301"/>
      <c r="AD1104" s="301"/>
      <c r="AE1104" s="302" t="str">
        <f t="shared" si="147"/>
        <v/>
      </c>
      <c r="AF1104" s="303" t="str">
        <f ca="1">IFERROR(AVERAGEIFS('Discontinuity Log'!$N$5:$N$4980,'Discontinuity Log'!$A$5:$A$4980,J1104,'Discontinuity Log'!$N$5:$N$4980,"&lt;&gt;"),"")</f>
        <v/>
      </c>
      <c r="AG1104" s="304" t="str">
        <f t="shared" ca="1" si="146"/>
        <v/>
      </c>
      <c r="AH1104" s="362"/>
    </row>
    <row r="1105" spans="1:34" s="5" customFormat="1" x14ac:dyDescent="0.25">
      <c r="A1105" s="290"/>
      <c r="B1105" s="306"/>
      <c r="C1105" s="292"/>
      <c r="D1105" s="293"/>
      <c r="E1105" s="294"/>
      <c r="F1105" s="294"/>
      <c r="G1105" s="294"/>
      <c r="H1105" s="295"/>
      <c r="I1105" s="295"/>
      <c r="J1105" s="296"/>
      <c r="K1105" s="297"/>
      <c r="L1105" s="297"/>
      <c r="M1105" s="298" t="str">
        <f t="shared" si="151"/>
        <v/>
      </c>
      <c r="N1105" s="294"/>
      <c r="O1105" s="299" t="str">
        <f t="shared" si="148"/>
        <v/>
      </c>
      <c r="P1105" s="294"/>
      <c r="Q1105" s="299" t="str">
        <f t="shared" si="152"/>
        <v/>
      </c>
      <c r="R1105" s="299" t="str">
        <f t="shared" si="149"/>
        <v/>
      </c>
      <c r="S1105" s="295"/>
      <c r="T1105" s="295"/>
      <c r="U1105" s="300" t="str">
        <f t="shared" si="153"/>
        <v/>
      </c>
      <c r="V1105" s="299" t="str">
        <f t="shared" si="150"/>
        <v/>
      </c>
      <c r="W1105" s="301"/>
      <c r="X1105" s="301"/>
      <c r="Y1105" s="301"/>
      <c r="Z1105" s="301"/>
      <c r="AA1105" s="301"/>
      <c r="AB1105" s="301"/>
      <c r="AC1105" s="301"/>
      <c r="AD1105" s="301"/>
      <c r="AE1105" s="302" t="str">
        <f t="shared" si="147"/>
        <v/>
      </c>
      <c r="AF1105" s="303" t="str">
        <f ca="1">IFERROR(AVERAGEIFS('Discontinuity Log'!$N$5:$N$4980,'Discontinuity Log'!$A$5:$A$4980,J1105,'Discontinuity Log'!$N$5:$N$4980,"&lt;&gt;"),"")</f>
        <v/>
      </c>
      <c r="AG1105" s="304" t="str">
        <f t="shared" ca="1" si="146"/>
        <v/>
      </c>
      <c r="AH1105" s="362"/>
    </row>
    <row r="1106" spans="1:34" s="5" customFormat="1" x14ac:dyDescent="0.25">
      <c r="A1106" s="290"/>
      <c r="B1106" s="306"/>
      <c r="C1106" s="292"/>
      <c r="D1106" s="293"/>
      <c r="E1106" s="294"/>
      <c r="F1106" s="294"/>
      <c r="G1106" s="294"/>
      <c r="H1106" s="295"/>
      <c r="I1106" s="295"/>
      <c r="J1106" s="296"/>
      <c r="K1106" s="297"/>
      <c r="L1106" s="297"/>
      <c r="M1106" s="298" t="str">
        <f t="shared" si="151"/>
        <v/>
      </c>
      <c r="N1106" s="294"/>
      <c r="O1106" s="299" t="str">
        <f t="shared" si="148"/>
        <v/>
      </c>
      <c r="P1106" s="294"/>
      <c r="Q1106" s="299" t="str">
        <f t="shared" si="152"/>
        <v/>
      </c>
      <c r="R1106" s="299" t="str">
        <f t="shared" si="149"/>
        <v/>
      </c>
      <c r="S1106" s="295"/>
      <c r="T1106" s="295"/>
      <c r="U1106" s="300" t="str">
        <f t="shared" si="153"/>
        <v/>
      </c>
      <c r="V1106" s="299" t="str">
        <f t="shared" si="150"/>
        <v/>
      </c>
      <c r="W1106" s="301"/>
      <c r="X1106" s="301"/>
      <c r="Y1106" s="301"/>
      <c r="Z1106" s="301"/>
      <c r="AA1106" s="301"/>
      <c r="AB1106" s="301"/>
      <c r="AC1106" s="301"/>
      <c r="AD1106" s="301"/>
      <c r="AE1106" s="302" t="str">
        <f t="shared" si="147"/>
        <v/>
      </c>
      <c r="AF1106" s="303" t="str">
        <f ca="1">IFERROR(AVERAGEIFS('Discontinuity Log'!$N$5:$N$4980,'Discontinuity Log'!$A$5:$A$4980,J1106,'Discontinuity Log'!$N$5:$N$4980,"&lt;&gt;"),"")</f>
        <v/>
      </c>
      <c r="AG1106" s="304" t="str">
        <f t="shared" ca="1" si="146"/>
        <v/>
      </c>
      <c r="AH1106" s="362"/>
    </row>
    <row r="1107" spans="1:34" s="5" customFormat="1" x14ac:dyDescent="0.25">
      <c r="A1107" s="290"/>
      <c r="B1107" s="306"/>
      <c r="C1107" s="292"/>
      <c r="D1107" s="293"/>
      <c r="E1107" s="294"/>
      <c r="F1107" s="294"/>
      <c r="G1107" s="294"/>
      <c r="H1107" s="295"/>
      <c r="I1107" s="295"/>
      <c r="J1107" s="296"/>
      <c r="K1107" s="297"/>
      <c r="L1107" s="297"/>
      <c r="M1107" s="298" t="str">
        <f t="shared" si="151"/>
        <v/>
      </c>
      <c r="N1107" s="294"/>
      <c r="O1107" s="299" t="str">
        <f t="shared" si="148"/>
        <v/>
      </c>
      <c r="P1107" s="294"/>
      <c r="Q1107" s="299" t="str">
        <f t="shared" si="152"/>
        <v/>
      </c>
      <c r="R1107" s="299" t="str">
        <f t="shared" si="149"/>
        <v/>
      </c>
      <c r="S1107" s="295"/>
      <c r="T1107" s="295"/>
      <c r="U1107" s="300" t="str">
        <f t="shared" si="153"/>
        <v/>
      </c>
      <c r="V1107" s="299" t="str">
        <f t="shared" si="150"/>
        <v/>
      </c>
      <c r="W1107" s="301"/>
      <c r="X1107" s="301"/>
      <c r="Y1107" s="301"/>
      <c r="Z1107" s="301"/>
      <c r="AA1107" s="301"/>
      <c r="AB1107" s="301"/>
      <c r="AC1107" s="301"/>
      <c r="AD1107" s="301"/>
      <c r="AE1107" s="302" t="str">
        <f t="shared" si="147"/>
        <v/>
      </c>
      <c r="AF1107" s="303" t="str">
        <f ca="1">IFERROR(AVERAGEIFS('Discontinuity Log'!$N$5:$N$4980,'Discontinuity Log'!$A$5:$A$4980,J1107,'Discontinuity Log'!$N$5:$N$4980,"&lt;&gt;"),"")</f>
        <v/>
      </c>
      <c r="AG1107" s="304" t="str">
        <f t="shared" ca="1" si="146"/>
        <v/>
      </c>
      <c r="AH1107" s="362"/>
    </row>
    <row r="1108" spans="1:34" s="5" customFormat="1" x14ac:dyDescent="0.25">
      <c r="A1108" s="290"/>
      <c r="B1108" s="306"/>
      <c r="C1108" s="292"/>
      <c r="D1108" s="293"/>
      <c r="E1108" s="294"/>
      <c r="F1108" s="294"/>
      <c r="G1108" s="294"/>
      <c r="H1108" s="295"/>
      <c r="I1108" s="295"/>
      <c r="J1108" s="296"/>
      <c r="K1108" s="297"/>
      <c r="L1108" s="297"/>
      <c r="M1108" s="298" t="str">
        <f t="shared" si="151"/>
        <v/>
      </c>
      <c r="N1108" s="294"/>
      <c r="O1108" s="299" t="str">
        <f t="shared" si="148"/>
        <v/>
      </c>
      <c r="P1108" s="294"/>
      <c r="Q1108" s="299" t="str">
        <f t="shared" si="152"/>
        <v/>
      </c>
      <c r="R1108" s="299" t="str">
        <f t="shared" si="149"/>
        <v/>
      </c>
      <c r="S1108" s="295"/>
      <c r="T1108" s="295"/>
      <c r="U1108" s="300" t="str">
        <f t="shared" si="153"/>
        <v/>
      </c>
      <c r="V1108" s="299" t="str">
        <f t="shared" si="150"/>
        <v/>
      </c>
      <c r="W1108" s="301"/>
      <c r="X1108" s="301"/>
      <c r="Y1108" s="301"/>
      <c r="Z1108" s="301"/>
      <c r="AA1108" s="301"/>
      <c r="AB1108" s="301"/>
      <c r="AC1108" s="301"/>
      <c r="AD1108" s="301"/>
      <c r="AE1108" s="302" t="str">
        <f t="shared" si="147"/>
        <v/>
      </c>
      <c r="AF1108" s="303" t="str">
        <f ca="1">IFERROR(AVERAGEIFS('Discontinuity Log'!$N$5:$N$4980,'Discontinuity Log'!$A$5:$A$4980,J1108,'Discontinuity Log'!$N$5:$N$4980,"&lt;&gt;"),"")</f>
        <v/>
      </c>
      <c r="AG1108" s="304" t="str">
        <f t="shared" ca="1" si="146"/>
        <v/>
      </c>
      <c r="AH1108" s="362"/>
    </row>
    <row r="1109" spans="1:34" s="5" customFormat="1" x14ac:dyDescent="0.25">
      <c r="A1109" s="290"/>
      <c r="B1109" s="306"/>
      <c r="C1109" s="292"/>
      <c r="D1109" s="293"/>
      <c r="E1109" s="294"/>
      <c r="F1109" s="294"/>
      <c r="G1109" s="294"/>
      <c r="H1109" s="295"/>
      <c r="I1109" s="295"/>
      <c r="J1109" s="296"/>
      <c r="K1109" s="297"/>
      <c r="L1109" s="297"/>
      <c r="M1109" s="298" t="str">
        <f t="shared" si="151"/>
        <v/>
      </c>
      <c r="N1109" s="294"/>
      <c r="O1109" s="299" t="str">
        <f t="shared" si="148"/>
        <v/>
      </c>
      <c r="P1109" s="294"/>
      <c r="Q1109" s="299" t="str">
        <f t="shared" si="152"/>
        <v/>
      </c>
      <c r="R1109" s="299" t="str">
        <f t="shared" si="149"/>
        <v/>
      </c>
      <c r="S1109" s="295"/>
      <c r="T1109" s="295"/>
      <c r="U1109" s="300" t="str">
        <f t="shared" si="153"/>
        <v/>
      </c>
      <c r="V1109" s="299" t="str">
        <f t="shared" si="150"/>
        <v/>
      </c>
      <c r="W1109" s="301"/>
      <c r="X1109" s="301"/>
      <c r="Y1109" s="301"/>
      <c r="Z1109" s="301"/>
      <c r="AA1109" s="301"/>
      <c r="AB1109" s="301"/>
      <c r="AC1109" s="301"/>
      <c r="AD1109" s="301"/>
      <c r="AE1109" s="302" t="str">
        <f t="shared" si="147"/>
        <v/>
      </c>
      <c r="AF1109" s="303" t="str">
        <f ca="1">IFERROR(AVERAGEIFS('Discontinuity Log'!$N$5:$N$4980,'Discontinuity Log'!$A$5:$A$4980,J1109,'Discontinuity Log'!$N$5:$N$4980,"&lt;&gt;"),"")</f>
        <v/>
      </c>
      <c r="AG1109" s="304" t="str">
        <f t="shared" ca="1" si="146"/>
        <v/>
      </c>
      <c r="AH1109" s="362"/>
    </row>
    <row r="1110" spans="1:34" s="5" customFormat="1" x14ac:dyDescent="0.25">
      <c r="A1110" s="290"/>
      <c r="B1110" s="306"/>
      <c r="C1110" s="292"/>
      <c r="D1110" s="293"/>
      <c r="E1110" s="294"/>
      <c r="F1110" s="294"/>
      <c r="G1110" s="294"/>
      <c r="H1110" s="295"/>
      <c r="I1110" s="295"/>
      <c r="J1110" s="296"/>
      <c r="K1110" s="297"/>
      <c r="L1110" s="297"/>
      <c r="M1110" s="298" t="str">
        <f t="shared" si="151"/>
        <v/>
      </c>
      <c r="N1110" s="294"/>
      <c r="O1110" s="299" t="str">
        <f t="shared" si="148"/>
        <v/>
      </c>
      <c r="P1110" s="294"/>
      <c r="Q1110" s="299" t="str">
        <f t="shared" si="152"/>
        <v/>
      </c>
      <c r="R1110" s="299" t="str">
        <f t="shared" si="149"/>
        <v/>
      </c>
      <c r="S1110" s="295"/>
      <c r="T1110" s="295"/>
      <c r="U1110" s="300" t="str">
        <f t="shared" si="153"/>
        <v/>
      </c>
      <c r="V1110" s="299" t="str">
        <f t="shared" si="150"/>
        <v/>
      </c>
      <c r="W1110" s="301"/>
      <c r="X1110" s="301"/>
      <c r="Y1110" s="301"/>
      <c r="Z1110" s="301"/>
      <c r="AA1110" s="301"/>
      <c r="AB1110" s="301"/>
      <c r="AC1110" s="301"/>
      <c r="AD1110" s="301"/>
      <c r="AE1110" s="302" t="str">
        <f t="shared" si="147"/>
        <v/>
      </c>
      <c r="AF1110" s="303" t="str">
        <f ca="1">IFERROR(AVERAGEIFS('Discontinuity Log'!$N$5:$N$4980,'Discontinuity Log'!$A$5:$A$4980,J1110,'Discontinuity Log'!$N$5:$N$4980,"&lt;&gt;"),"")</f>
        <v/>
      </c>
      <c r="AG1110" s="304" t="str">
        <f t="shared" ca="1" si="146"/>
        <v/>
      </c>
      <c r="AH1110" s="362"/>
    </row>
    <row r="1111" spans="1:34" s="5" customFormat="1" x14ac:dyDescent="0.25">
      <c r="A1111" s="290"/>
      <c r="B1111" s="306"/>
      <c r="C1111" s="292"/>
      <c r="D1111" s="293"/>
      <c r="E1111" s="294"/>
      <c r="F1111" s="294"/>
      <c r="G1111" s="294"/>
      <c r="H1111" s="295"/>
      <c r="I1111" s="295"/>
      <c r="J1111" s="296"/>
      <c r="K1111" s="297"/>
      <c r="L1111" s="297"/>
      <c r="M1111" s="298" t="str">
        <f t="shared" si="151"/>
        <v/>
      </c>
      <c r="N1111" s="294"/>
      <c r="O1111" s="299" t="str">
        <f t="shared" si="148"/>
        <v/>
      </c>
      <c r="P1111" s="294"/>
      <c r="Q1111" s="299" t="str">
        <f t="shared" si="152"/>
        <v/>
      </c>
      <c r="R1111" s="299" t="str">
        <f t="shared" si="149"/>
        <v/>
      </c>
      <c r="S1111" s="295"/>
      <c r="T1111" s="295"/>
      <c r="U1111" s="300" t="str">
        <f t="shared" si="153"/>
        <v/>
      </c>
      <c r="V1111" s="299" t="str">
        <f t="shared" si="150"/>
        <v/>
      </c>
      <c r="W1111" s="301"/>
      <c r="X1111" s="301"/>
      <c r="Y1111" s="301"/>
      <c r="Z1111" s="301"/>
      <c r="AA1111" s="301"/>
      <c r="AB1111" s="301"/>
      <c r="AC1111" s="301"/>
      <c r="AD1111" s="301"/>
      <c r="AE1111" s="302" t="str">
        <f t="shared" si="147"/>
        <v/>
      </c>
      <c r="AF1111" s="303" t="str">
        <f ca="1">IFERROR(AVERAGEIFS('Discontinuity Log'!$N$5:$N$4980,'Discontinuity Log'!$A$5:$A$4980,J1111,'Discontinuity Log'!$N$5:$N$4980,"&lt;&gt;"),"")</f>
        <v/>
      </c>
      <c r="AG1111" s="304" t="str">
        <f t="shared" ca="1" si="146"/>
        <v/>
      </c>
      <c r="AH1111" s="362"/>
    </row>
    <row r="1112" spans="1:34" s="5" customFormat="1" x14ac:dyDescent="0.25">
      <c r="A1112" s="290"/>
      <c r="B1112" s="306"/>
      <c r="C1112" s="292"/>
      <c r="D1112" s="293"/>
      <c r="E1112" s="294"/>
      <c r="F1112" s="294"/>
      <c r="G1112" s="294"/>
      <c r="H1112" s="295"/>
      <c r="I1112" s="295"/>
      <c r="J1112" s="296"/>
      <c r="K1112" s="297"/>
      <c r="L1112" s="297"/>
      <c r="M1112" s="298" t="str">
        <f t="shared" si="151"/>
        <v/>
      </c>
      <c r="N1112" s="294"/>
      <c r="O1112" s="299" t="str">
        <f t="shared" si="148"/>
        <v/>
      </c>
      <c r="P1112" s="294"/>
      <c r="Q1112" s="299" t="str">
        <f t="shared" si="152"/>
        <v/>
      </c>
      <c r="R1112" s="299" t="str">
        <f t="shared" si="149"/>
        <v/>
      </c>
      <c r="S1112" s="295"/>
      <c r="T1112" s="295"/>
      <c r="U1112" s="300" t="str">
        <f t="shared" si="153"/>
        <v/>
      </c>
      <c r="V1112" s="299" t="str">
        <f t="shared" si="150"/>
        <v/>
      </c>
      <c r="W1112" s="301"/>
      <c r="X1112" s="301"/>
      <c r="Y1112" s="301"/>
      <c r="Z1112" s="301"/>
      <c r="AA1112" s="301"/>
      <c r="AB1112" s="301"/>
      <c r="AC1112" s="301"/>
      <c r="AD1112" s="301"/>
      <c r="AE1112" s="302" t="str">
        <f t="shared" si="147"/>
        <v/>
      </c>
      <c r="AF1112" s="303" t="str">
        <f ca="1">IFERROR(AVERAGEIFS('Discontinuity Log'!$N$5:$N$4980,'Discontinuity Log'!$A$5:$A$4980,J1112,'Discontinuity Log'!$N$5:$N$4980,"&lt;&gt;"),"")</f>
        <v/>
      </c>
      <c r="AG1112" s="304" t="str">
        <f t="shared" ca="1" si="146"/>
        <v/>
      </c>
      <c r="AH1112" s="362"/>
    </row>
    <row r="1113" spans="1:34" s="5" customFormat="1" x14ac:dyDescent="0.25">
      <c r="A1113" s="290"/>
      <c r="B1113" s="306"/>
      <c r="C1113" s="292"/>
      <c r="D1113" s="293"/>
      <c r="E1113" s="294"/>
      <c r="F1113" s="294"/>
      <c r="G1113" s="294"/>
      <c r="H1113" s="295"/>
      <c r="I1113" s="295"/>
      <c r="J1113" s="296"/>
      <c r="K1113" s="297"/>
      <c r="L1113" s="297"/>
      <c r="M1113" s="298" t="str">
        <f t="shared" si="151"/>
        <v/>
      </c>
      <c r="N1113" s="294"/>
      <c r="O1113" s="299" t="str">
        <f t="shared" si="148"/>
        <v/>
      </c>
      <c r="P1113" s="294"/>
      <c r="Q1113" s="299" t="str">
        <f t="shared" si="152"/>
        <v/>
      </c>
      <c r="R1113" s="299" t="str">
        <f t="shared" si="149"/>
        <v/>
      </c>
      <c r="S1113" s="295"/>
      <c r="T1113" s="295"/>
      <c r="U1113" s="300" t="str">
        <f t="shared" si="153"/>
        <v/>
      </c>
      <c r="V1113" s="299" t="str">
        <f t="shared" si="150"/>
        <v/>
      </c>
      <c r="W1113" s="301"/>
      <c r="X1113" s="301"/>
      <c r="Y1113" s="301"/>
      <c r="Z1113" s="301"/>
      <c r="AA1113" s="301"/>
      <c r="AB1113" s="301"/>
      <c r="AC1113" s="301"/>
      <c r="AD1113" s="301"/>
      <c r="AE1113" s="302" t="str">
        <f t="shared" si="147"/>
        <v/>
      </c>
      <c r="AF1113" s="303" t="str">
        <f ca="1">IFERROR(AVERAGEIFS('Discontinuity Log'!$N$5:$N$4980,'Discontinuity Log'!$A$5:$A$4980,J1113,'Discontinuity Log'!$N$5:$N$4980,"&lt;&gt;"),"")</f>
        <v/>
      </c>
      <c r="AG1113" s="304" t="str">
        <f t="shared" ca="1" si="146"/>
        <v/>
      </c>
      <c r="AH1113" s="362"/>
    </row>
    <row r="1114" spans="1:34" s="5" customFormat="1" x14ac:dyDescent="0.25">
      <c r="A1114" s="290"/>
      <c r="B1114" s="306"/>
      <c r="C1114" s="292"/>
      <c r="D1114" s="293"/>
      <c r="E1114" s="294"/>
      <c r="F1114" s="294"/>
      <c r="G1114" s="294"/>
      <c r="H1114" s="295"/>
      <c r="I1114" s="295"/>
      <c r="J1114" s="296"/>
      <c r="K1114" s="297"/>
      <c r="L1114" s="297"/>
      <c r="M1114" s="298" t="str">
        <f t="shared" si="151"/>
        <v/>
      </c>
      <c r="N1114" s="294"/>
      <c r="O1114" s="299" t="str">
        <f t="shared" si="148"/>
        <v/>
      </c>
      <c r="P1114" s="294"/>
      <c r="Q1114" s="299" t="str">
        <f t="shared" si="152"/>
        <v/>
      </c>
      <c r="R1114" s="299" t="str">
        <f t="shared" si="149"/>
        <v/>
      </c>
      <c r="S1114" s="295"/>
      <c r="T1114" s="295"/>
      <c r="U1114" s="300" t="str">
        <f t="shared" si="153"/>
        <v/>
      </c>
      <c r="V1114" s="299" t="str">
        <f t="shared" si="150"/>
        <v/>
      </c>
      <c r="W1114" s="301"/>
      <c r="X1114" s="301"/>
      <c r="Y1114" s="301"/>
      <c r="Z1114" s="301"/>
      <c r="AA1114" s="301"/>
      <c r="AB1114" s="301"/>
      <c r="AC1114" s="301"/>
      <c r="AD1114" s="301"/>
      <c r="AE1114" s="302" t="str">
        <f t="shared" si="147"/>
        <v/>
      </c>
      <c r="AF1114" s="303" t="str">
        <f ca="1">IFERROR(AVERAGEIFS('Discontinuity Log'!$N$5:$N$4980,'Discontinuity Log'!$A$5:$A$4980,J1114,'Discontinuity Log'!$N$5:$N$4980,"&lt;&gt;"),"")</f>
        <v/>
      </c>
      <c r="AG1114" s="304" t="str">
        <f t="shared" ca="1" si="146"/>
        <v/>
      </c>
      <c r="AH1114" s="362"/>
    </row>
    <row r="1115" spans="1:34" s="5" customFormat="1" x14ac:dyDescent="0.25">
      <c r="A1115" s="290"/>
      <c r="B1115" s="306"/>
      <c r="C1115" s="292"/>
      <c r="D1115" s="293"/>
      <c r="E1115" s="294"/>
      <c r="F1115" s="294"/>
      <c r="G1115" s="294"/>
      <c r="H1115" s="295"/>
      <c r="I1115" s="295"/>
      <c r="J1115" s="296"/>
      <c r="K1115" s="297"/>
      <c r="L1115" s="297"/>
      <c r="M1115" s="298" t="str">
        <f t="shared" si="151"/>
        <v/>
      </c>
      <c r="N1115" s="294"/>
      <c r="O1115" s="299" t="str">
        <f t="shared" si="148"/>
        <v/>
      </c>
      <c r="P1115" s="294"/>
      <c r="Q1115" s="299" t="str">
        <f t="shared" si="152"/>
        <v/>
      </c>
      <c r="R1115" s="299" t="str">
        <f t="shared" si="149"/>
        <v/>
      </c>
      <c r="S1115" s="295"/>
      <c r="T1115" s="295"/>
      <c r="U1115" s="300" t="str">
        <f t="shared" si="153"/>
        <v/>
      </c>
      <c r="V1115" s="299" t="str">
        <f t="shared" si="150"/>
        <v/>
      </c>
      <c r="W1115" s="301"/>
      <c r="X1115" s="301"/>
      <c r="Y1115" s="301"/>
      <c r="Z1115" s="301"/>
      <c r="AA1115" s="301"/>
      <c r="AB1115" s="301"/>
      <c r="AC1115" s="301"/>
      <c r="AD1115" s="301"/>
      <c r="AE1115" s="302" t="str">
        <f t="shared" si="147"/>
        <v/>
      </c>
      <c r="AF1115" s="303" t="str">
        <f ca="1">IFERROR(AVERAGEIFS('Discontinuity Log'!$N$5:$N$4980,'Discontinuity Log'!$A$5:$A$4980,J1115,'Discontinuity Log'!$N$5:$N$4980,"&lt;&gt;"),"")</f>
        <v/>
      </c>
      <c r="AG1115" s="304" t="str">
        <f t="shared" ca="1" si="146"/>
        <v/>
      </c>
      <c r="AH1115" s="362"/>
    </row>
    <row r="1116" spans="1:34" s="5" customFormat="1" x14ac:dyDescent="0.25">
      <c r="A1116" s="290"/>
      <c r="B1116" s="306"/>
      <c r="C1116" s="292"/>
      <c r="D1116" s="293"/>
      <c r="E1116" s="294"/>
      <c r="F1116" s="294"/>
      <c r="G1116" s="294"/>
      <c r="H1116" s="295"/>
      <c r="I1116" s="295"/>
      <c r="J1116" s="296"/>
      <c r="K1116" s="297"/>
      <c r="L1116" s="297"/>
      <c r="M1116" s="298" t="str">
        <f t="shared" si="151"/>
        <v/>
      </c>
      <c r="N1116" s="294"/>
      <c r="O1116" s="299" t="str">
        <f t="shared" si="148"/>
        <v/>
      </c>
      <c r="P1116" s="294"/>
      <c r="Q1116" s="299" t="str">
        <f t="shared" si="152"/>
        <v/>
      </c>
      <c r="R1116" s="299" t="str">
        <f t="shared" si="149"/>
        <v/>
      </c>
      <c r="S1116" s="295"/>
      <c r="T1116" s="295"/>
      <c r="U1116" s="300" t="str">
        <f t="shared" si="153"/>
        <v/>
      </c>
      <c r="V1116" s="299" t="str">
        <f t="shared" si="150"/>
        <v/>
      </c>
      <c r="W1116" s="301"/>
      <c r="X1116" s="301"/>
      <c r="Y1116" s="301"/>
      <c r="Z1116" s="301"/>
      <c r="AA1116" s="301"/>
      <c r="AB1116" s="301"/>
      <c r="AC1116" s="301"/>
      <c r="AD1116" s="301"/>
      <c r="AE1116" s="302" t="str">
        <f t="shared" si="147"/>
        <v/>
      </c>
      <c r="AF1116" s="303" t="str">
        <f ca="1">IFERROR(AVERAGEIFS('Discontinuity Log'!$N$5:$N$4980,'Discontinuity Log'!$A$5:$A$4980,J1116,'Discontinuity Log'!$N$5:$N$4980,"&lt;&gt;"),"")</f>
        <v/>
      </c>
      <c r="AG1116" s="304" t="str">
        <f t="shared" ca="1" si="146"/>
        <v/>
      </c>
      <c r="AH1116" s="362"/>
    </row>
    <row r="1117" spans="1:34" s="5" customFormat="1" x14ac:dyDescent="0.25">
      <c r="A1117" s="290"/>
      <c r="B1117" s="306"/>
      <c r="C1117" s="292"/>
      <c r="D1117" s="293"/>
      <c r="E1117" s="294"/>
      <c r="F1117" s="294"/>
      <c r="G1117" s="294"/>
      <c r="H1117" s="295"/>
      <c r="I1117" s="295"/>
      <c r="J1117" s="296"/>
      <c r="K1117" s="297"/>
      <c r="L1117" s="297"/>
      <c r="M1117" s="298" t="str">
        <f t="shared" si="151"/>
        <v/>
      </c>
      <c r="N1117" s="294"/>
      <c r="O1117" s="299" t="str">
        <f t="shared" si="148"/>
        <v/>
      </c>
      <c r="P1117" s="294"/>
      <c r="Q1117" s="299" t="str">
        <f t="shared" si="152"/>
        <v/>
      </c>
      <c r="R1117" s="299" t="str">
        <f t="shared" si="149"/>
        <v/>
      </c>
      <c r="S1117" s="295"/>
      <c r="T1117" s="295"/>
      <c r="U1117" s="300" t="str">
        <f t="shared" si="153"/>
        <v/>
      </c>
      <c r="V1117" s="299" t="str">
        <f t="shared" si="150"/>
        <v/>
      </c>
      <c r="W1117" s="301"/>
      <c r="X1117" s="301"/>
      <c r="Y1117" s="301"/>
      <c r="Z1117" s="301"/>
      <c r="AA1117" s="301"/>
      <c r="AB1117" s="301"/>
      <c r="AC1117" s="301"/>
      <c r="AD1117" s="301"/>
      <c r="AE1117" s="302" t="str">
        <f t="shared" si="147"/>
        <v/>
      </c>
      <c r="AF1117" s="303" t="str">
        <f ca="1">IFERROR(AVERAGEIFS('Discontinuity Log'!$N$5:$N$4980,'Discontinuity Log'!$A$5:$A$4980,J1117,'Discontinuity Log'!$N$5:$N$4980,"&lt;&gt;"),"")</f>
        <v/>
      </c>
      <c r="AG1117" s="304" t="str">
        <f t="shared" ca="1" si="146"/>
        <v/>
      </c>
      <c r="AH1117" s="362"/>
    </row>
    <row r="1118" spans="1:34" s="5" customFormat="1" x14ac:dyDescent="0.25">
      <c r="A1118" s="290"/>
      <c r="B1118" s="306"/>
      <c r="C1118" s="292"/>
      <c r="D1118" s="293"/>
      <c r="E1118" s="294"/>
      <c r="F1118" s="294"/>
      <c r="G1118" s="294"/>
      <c r="H1118" s="295"/>
      <c r="I1118" s="295"/>
      <c r="J1118" s="296"/>
      <c r="K1118" s="297"/>
      <c r="L1118" s="297"/>
      <c r="M1118" s="298" t="str">
        <f t="shared" si="151"/>
        <v/>
      </c>
      <c r="N1118" s="294"/>
      <c r="O1118" s="299" t="str">
        <f t="shared" si="148"/>
        <v/>
      </c>
      <c r="P1118" s="294"/>
      <c r="Q1118" s="299" t="str">
        <f t="shared" si="152"/>
        <v/>
      </c>
      <c r="R1118" s="299" t="str">
        <f t="shared" si="149"/>
        <v/>
      </c>
      <c r="S1118" s="295"/>
      <c r="T1118" s="295"/>
      <c r="U1118" s="300" t="str">
        <f t="shared" si="153"/>
        <v/>
      </c>
      <c r="V1118" s="299" t="str">
        <f t="shared" si="150"/>
        <v/>
      </c>
      <c r="W1118" s="301"/>
      <c r="X1118" s="301"/>
      <c r="Y1118" s="301"/>
      <c r="Z1118" s="301"/>
      <c r="AA1118" s="301"/>
      <c r="AB1118" s="301"/>
      <c r="AC1118" s="301"/>
      <c r="AD1118" s="301"/>
      <c r="AE1118" s="302" t="str">
        <f t="shared" si="147"/>
        <v/>
      </c>
      <c r="AF1118" s="303" t="str">
        <f ca="1">IFERROR(AVERAGEIFS('Discontinuity Log'!$N$5:$N$4980,'Discontinuity Log'!$A$5:$A$4980,J1118,'Discontinuity Log'!$N$5:$N$4980,"&lt;&gt;"),"")</f>
        <v/>
      </c>
      <c r="AG1118" s="304" t="str">
        <f t="shared" ca="1" si="146"/>
        <v/>
      </c>
      <c r="AH1118" s="362"/>
    </row>
    <row r="1119" spans="1:34" s="5" customFormat="1" x14ac:dyDescent="0.25">
      <c r="A1119" s="290"/>
      <c r="B1119" s="306"/>
      <c r="C1119" s="292"/>
      <c r="D1119" s="293"/>
      <c r="E1119" s="294"/>
      <c r="F1119" s="294"/>
      <c r="G1119" s="294"/>
      <c r="H1119" s="295"/>
      <c r="I1119" s="295"/>
      <c r="J1119" s="296"/>
      <c r="K1119" s="297"/>
      <c r="L1119" s="297"/>
      <c r="M1119" s="298" t="str">
        <f t="shared" si="151"/>
        <v/>
      </c>
      <c r="N1119" s="294"/>
      <c r="O1119" s="299" t="str">
        <f t="shared" si="148"/>
        <v/>
      </c>
      <c r="P1119" s="294"/>
      <c r="Q1119" s="299" t="str">
        <f t="shared" si="152"/>
        <v/>
      </c>
      <c r="R1119" s="299" t="str">
        <f t="shared" si="149"/>
        <v/>
      </c>
      <c r="S1119" s="295"/>
      <c r="T1119" s="295"/>
      <c r="U1119" s="300" t="str">
        <f t="shared" si="153"/>
        <v/>
      </c>
      <c r="V1119" s="299" t="str">
        <f t="shared" si="150"/>
        <v/>
      </c>
      <c r="W1119" s="301"/>
      <c r="X1119" s="301"/>
      <c r="Y1119" s="301"/>
      <c r="Z1119" s="301"/>
      <c r="AA1119" s="301"/>
      <c r="AB1119" s="301"/>
      <c r="AC1119" s="301"/>
      <c r="AD1119" s="301"/>
      <c r="AE1119" s="302" t="str">
        <f t="shared" si="147"/>
        <v/>
      </c>
      <c r="AF1119" s="303" t="str">
        <f ca="1">IFERROR(AVERAGEIFS('Discontinuity Log'!$N$5:$N$4980,'Discontinuity Log'!$A$5:$A$4980,J1119,'Discontinuity Log'!$N$5:$N$4980,"&lt;&gt;"),"")</f>
        <v/>
      </c>
      <c r="AG1119" s="304" t="str">
        <f t="shared" ca="1" si="146"/>
        <v/>
      </c>
      <c r="AH1119" s="362"/>
    </row>
    <row r="1120" spans="1:34" s="5" customFormat="1" x14ac:dyDescent="0.25">
      <c r="A1120" s="290"/>
      <c r="B1120" s="306"/>
      <c r="C1120" s="292"/>
      <c r="D1120" s="293"/>
      <c r="E1120" s="294"/>
      <c r="F1120" s="294"/>
      <c r="G1120" s="294"/>
      <c r="H1120" s="295"/>
      <c r="I1120" s="295"/>
      <c r="J1120" s="296"/>
      <c r="K1120" s="297"/>
      <c r="L1120" s="297"/>
      <c r="M1120" s="298" t="str">
        <f t="shared" si="151"/>
        <v/>
      </c>
      <c r="N1120" s="294"/>
      <c r="O1120" s="299" t="str">
        <f t="shared" si="148"/>
        <v/>
      </c>
      <c r="P1120" s="294"/>
      <c r="Q1120" s="299" t="str">
        <f t="shared" si="152"/>
        <v/>
      </c>
      <c r="R1120" s="299" t="str">
        <f t="shared" si="149"/>
        <v/>
      </c>
      <c r="S1120" s="295"/>
      <c r="T1120" s="295"/>
      <c r="U1120" s="300" t="str">
        <f t="shared" si="153"/>
        <v/>
      </c>
      <c r="V1120" s="299" t="str">
        <f t="shared" si="150"/>
        <v/>
      </c>
      <c r="W1120" s="301"/>
      <c r="X1120" s="301"/>
      <c r="Y1120" s="301"/>
      <c r="Z1120" s="301"/>
      <c r="AA1120" s="301"/>
      <c r="AB1120" s="301"/>
      <c r="AC1120" s="301"/>
      <c r="AD1120" s="301"/>
      <c r="AE1120" s="302" t="str">
        <f t="shared" si="147"/>
        <v/>
      </c>
      <c r="AF1120" s="303" t="str">
        <f ca="1">IFERROR(AVERAGEIFS('Discontinuity Log'!$N$5:$N$4980,'Discontinuity Log'!$A$5:$A$4980,J1120,'Discontinuity Log'!$N$5:$N$4980,"&lt;&gt;"),"")</f>
        <v/>
      </c>
      <c r="AG1120" s="304" t="str">
        <f t="shared" ca="1" si="146"/>
        <v/>
      </c>
      <c r="AH1120" s="362"/>
    </row>
    <row r="1121" spans="1:34" s="5" customFormat="1" x14ac:dyDescent="0.25">
      <c r="A1121" s="290"/>
      <c r="B1121" s="306"/>
      <c r="C1121" s="292"/>
      <c r="D1121" s="293"/>
      <c r="E1121" s="294"/>
      <c r="F1121" s="294"/>
      <c r="G1121" s="294"/>
      <c r="H1121" s="295"/>
      <c r="I1121" s="295"/>
      <c r="J1121" s="296"/>
      <c r="K1121" s="297"/>
      <c r="L1121" s="297"/>
      <c r="M1121" s="298" t="str">
        <f t="shared" si="151"/>
        <v/>
      </c>
      <c r="N1121" s="294"/>
      <c r="O1121" s="299" t="str">
        <f t="shared" si="148"/>
        <v/>
      </c>
      <c r="P1121" s="294"/>
      <c r="Q1121" s="299" t="str">
        <f t="shared" si="152"/>
        <v/>
      </c>
      <c r="R1121" s="299" t="str">
        <f t="shared" si="149"/>
        <v/>
      </c>
      <c r="S1121" s="295"/>
      <c r="T1121" s="295"/>
      <c r="U1121" s="300" t="str">
        <f t="shared" si="153"/>
        <v/>
      </c>
      <c r="V1121" s="299" t="str">
        <f t="shared" si="150"/>
        <v/>
      </c>
      <c r="W1121" s="301"/>
      <c r="X1121" s="301"/>
      <c r="Y1121" s="301"/>
      <c r="Z1121" s="301"/>
      <c r="AA1121" s="301"/>
      <c r="AB1121" s="301"/>
      <c r="AC1121" s="301"/>
      <c r="AD1121" s="301"/>
      <c r="AE1121" s="302" t="str">
        <f t="shared" si="147"/>
        <v/>
      </c>
      <c r="AF1121" s="303" t="str">
        <f ca="1">IFERROR(AVERAGEIFS('Discontinuity Log'!$N$5:$N$4980,'Discontinuity Log'!$A$5:$A$4980,J1121,'Discontinuity Log'!$N$5:$N$4980,"&lt;&gt;"),"")</f>
        <v/>
      </c>
      <c r="AG1121" s="304" t="str">
        <f t="shared" ca="1" si="146"/>
        <v/>
      </c>
      <c r="AH1121" s="362"/>
    </row>
    <row r="1122" spans="1:34" s="5" customFormat="1" x14ac:dyDescent="0.25">
      <c r="A1122" s="290"/>
      <c r="B1122" s="306"/>
      <c r="C1122" s="292"/>
      <c r="D1122" s="293"/>
      <c r="E1122" s="294"/>
      <c r="F1122" s="294"/>
      <c r="G1122" s="294"/>
      <c r="H1122" s="295"/>
      <c r="I1122" s="295"/>
      <c r="J1122" s="296"/>
      <c r="K1122" s="297"/>
      <c r="L1122" s="297"/>
      <c r="M1122" s="298" t="str">
        <f t="shared" si="151"/>
        <v/>
      </c>
      <c r="N1122" s="294"/>
      <c r="O1122" s="299" t="str">
        <f t="shared" si="148"/>
        <v/>
      </c>
      <c r="P1122" s="294"/>
      <c r="Q1122" s="299" t="str">
        <f t="shared" si="152"/>
        <v/>
      </c>
      <c r="R1122" s="299" t="str">
        <f t="shared" si="149"/>
        <v/>
      </c>
      <c r="S1122" s="295"/>
      <c r="T1122" s="295"/>
      <c r="U1122" s="300" t="str">
        <f t="shared" si="153"/>
        <v/>
      </c>
      <c r="V1122" s="299" t="str">
        <f t="shared" si="150"/>
        <v/>
      </c>
      <c r="W1122" s="301"/>
      <c r="X1122" s="301"/>
      <c r="Y1122" s="301"/>
      <c r="Z1122" s="301"/>
      <c r="AA1122" s="301"/>
      <c r="AB1122" s="301"/>
      <c r="AC1122" s="301"/>
      <c r="AD1122" s="301"/>
      <c r="AE1122" s="302" t="str">
        <f t="shared" si="147"/>
        <v/>
      </c>
      <c r="AF1122" s="303" t="str">
        <f ca="1">IFERROR(AVERAGEIFS('Discontinuity Log'!$N$5:$N$4980,'Discontinuity Log'!$A$5:$A$4980,J1122,'Discontinuity Log'!$N$5:$N$4980,"&lt;&gt;"),"")</f>
        <v/>
      </c>
      <c r="AG1122" s="304" t="str">
        <f t="shared" ca="1" si="146"/>
        <v/>
      </c>
      <c r="AH1122" s="362"/>
    </row>
    <row r="1123" spans="1:34" s="5" customFormat="1" x14ac:dyDescent="0.25">
      <c r="A1123" s="290"/>
      <c r="B1123" s="306"/>
      <c r="C1123" s="292"/>
      <c r="D1123" s="293"/>
      <c r="E1123" s="294"/>
      <c r="F1123" s="294"/>
      <c r="G1123" s="294"/>
      <c r="H1123" s="295"/>
      <c r="I1123" s="295"/>
      <c r="J1123" s="296"/>
      <c r="K1123" s="297"/>
      <c r="L1123" s="297"/>
      <c r="M1123" s="298" t="str">
        <f t="shared" si="151"/>
        <v/>
      </c>
      <c r="N1123" s="294"/>
      <c r="O1123" s="299" t="str">
        <f t="shared" si="148"/>
        <v/>
      </c>
      <c r="P1123" s="294"/>
      <c r="Q1123" s="299" t="str">
        <f t="shared" si="152"/>
        <v/>
      </c>
      <c r="R1123" s="299" t="str">
        <f t="shared" si="149"/>
        <v/>
      </c>
      <c r="S1123" s="295"/>
      <c r="T1123" s="295"/>
      <c r="U1123" s="300" t="str">
        <f t="shared" si="153"/>
        <v/>
      </c>
      <c r="V1123" s="299" t="str">
        <f t="shared" si="150"/>
        <v/>
      </c>
      <c r="W1123" s="301"/>
      <c r="X1123" s="301"/>
      <c r="Y1123" s="301"/>
      <c r="Z1123" s="301"/>
      <c r="AA1123" s="301"/>
      <c r="AB1123" s="301"/>
      <c r="AC1123" s="301"/>
      <c r="AD1123" s="301"/>
      <c r="AE1123" s="302" t="str">
        <f t="shared" si="147"/>
        <v/>
      </c>
      <c r="AF1123" s="303" t="str">
        <f ca="1">IFERROR(AVERAGEIFS('Discontinuity Log'!$N$5:$N$4980,'Discontinuity Log'!$A$5:$A$4980,J1123,'Discontinuity Log'!$N$5:$N$4980,"&lt;&gt;"),"")</f>
        <v/>
      </c>
      <c r="AG1123" s="304" t="str">
        <f t="shared" ca="1" si="146"/>
        <v/>
      </c>
      <c r="AH1123" s="362"/>
    </row>
    <row r="1124" spans="1:34" s="5" customFormat="1" x14ac:dyDescent="0.25">
      <c r="A1124" s="290"/>
      <c r="B1124" s="306"/>
      <c r="C1124" s="292"/>
      <c r="D1124" s="293"/>
      <c r="E1124" s="294"/>
      <c r="F1124" s="294"/>
      <c r="G1124" s="294"/>
      <c r="H1124" s="295"/>
      <c r="I1124" s="295"/>
      <c r="J1124" s="296"/>
      <c r="K1124" s="297"/>
      <c r="L1124" s="297"/>
      <c r="M1124" s="298" t="str">
        <f t="shared" si="151"/>
        <v/>
      </c>
      <c r="N1124" s="294"/>
      <c r="O1124" s="299" t="str">
        <f t="shared" si="148"/>
        <v/>
      </c>
      <c r="P1124" s="294"/>
      <c r="Q1124" s="299" t="str">
        <f t="shared" si="152"/>
        <v/>
      </c>
      <c r="R1124" s="299" t="str">
        <f t="shared" si="149"/>
        <v/>
      </c>
      <c r="S1124" s="295"/>
      <c r="T1124" s="295"/>
      <c r="U1124" s="300" t="str">
        <f t="shared" si="153"/>
        <v/>
      </c>
      <c r="V1124" s="299" t="str">
        <f t="shared" si="150"/>
        <v/>
      </c>
      <c r="W1124" s="301"/>
      <c r="X1124" s="301"/>
      <c r="Y1124" s="301"/>
      <c r="Z1124" s="301"/>
      <c r="AA1124" s="301"/>
      <c r="AB1124" s="301"/>
      <c r="AC1124" s="301"/>
      <c r="AD1124" s="301"/>
      <c r="AE1124" s="302" t="str">
        <f t="shared" si="147"/>
        <v/>
      </c>
      <c r="AF1124" s="303" t="str">
        <f ca="1">IFERROR(AVERAGEIFS('Discontinuity Log'!$N$5:$N$4980,'Discontinuity Log'!$A$5:$A$4980,J1124,'Discontinuity Log'!$N$5:$N$4980,"&lt;&gt;"),"")</f>
        <v/>
      </c>
      <c r="AG1124" s="304" t="str">
        <f t="shared" ca="1" si="146"/>
        <v/>
      </c>
      <c r="AH1124" s="362"/>
    </row>
    <row r="1125" spans="1:34" s="5" customFormat="1" x14ac:dyDescent="0.25">
      <c r="A1125" s="290"/>
      <c r="B1125" s="306"/>
      <c r="C1125" s="292"/>
      <c r="D1125" s="293"/>
      <c r="E1125" s="294"/>
      <c r="F1125" s="294"/>
      <c r="G1125" s="294"/>
      <c r="H1125" s="295"/>
      <c r="I1125" s="295"/>
      <c r="J1125" s="296"/>
      <c r="K1125" s="297"/>
      <c r="L1125" s="297"/>
      <c r="M1125" s="298" t="str">
        <f t="shared" si="151"/>
        <v/>
      </c>
      <c r="N1125" s="294"/>
      <c r="O1125" s="299" t="str">
        <f t="shared" si="148"/>
        <v/>
      </c>
      <c r="P1125" s="294"/>
      <c r="Q1125" s="299" t="str">
        <f t="shared" si="152"/>
        <v/>
      </c>
      <c r="R1125" s="299" t="str">
        <f t="shared" si="149"/>
        <v/>
      </c>
      <c r="S1125" s="295"/>
      <c r="T1125" s="295"/>
      <c r="U1125" s="300" t="str">
        <f t="shared" si="153"/>
        <v/>
      </c>
      <c r="V1125" s="299" t="str">
        <f t="shared" si="150"/>
        <v/>
      </c>
      <c r="W1125" s="301"/>
      <c r="X1125" s="301"/>
      <c r="Y1125" s="301"/>
      <c r="Z1125" s="301"/>
      <c r="AA1125" s="301"/>
      <c r="AB1125" s="301"/>
      <c r="AC1125" s="301"/>
      <c r="AD1125" s="301"/>
      <c r="AE1125" s="302" t="str">
        <f t="shared" si="147"/>
        <v/>
      </c>
      <c r="AF1125" s="303" t="str">
        <f ca="1">IFERROR(AVERAGEIFS('Discontinuity Log'!$N$5:$N$4980,'Discontinuity Log'!$A$5:$A$4980,J1125,'Discontinuity Log'!$N$5:$N$4980,"&lt;&gt;"),"")</f>
        <v/>
      </c>
      <c r="AG1125" s="304" t="str">
        <f t="shared" ca="1" si="146"/>
        <v/>
      </c>
      <c r="AH1125" s="362"/>
    </row>
    <row r="1126" spans="1:34" s="5" customFormat="1" x14ac:dyDescent="0.25">
      <c r="A1126" s="290"/>
      <c r="B1126" s="306"/>
      <c r="C1126" s="292"/>
      <c r="D1126" s="293"/>
      <c r="E1126" s="294"/>
      <c r="F1126" s="294"/>
      <c r="G1126" s="294"/>
      <c r="H1126" s="295"/>
      <c r="I1126" s="295"/>
      <c r="J1126" s="296"/>
      <c r="K1126" s="297"/>
      <c r="L1126" s="297"/>
      <c r="M1126" s="298" t="str">
        <f t="shared" si="151"/>
        <v/>
      </c>
      <c r="N1126" s="294"/>
      <c r="O1126" s="299" t="str">
        <f t="shared" si="148"/>
        <v/>
      </c>
      <c r="P1126" s="294"/>
      <c r="Q1126" s="299" t="str">
        <f t="shared" si="152"/>
        <v/>
      </c>
      <c r="R1126" s="299" t="str">
        <f t="shared" si="149"/>
        <v/>
      </c>
      <c r="S1126" s="295"/>
      <c r="T1126" s="295"/>
      <c r="U1126" s="300" t="str">
        <f t="shared" si="153"/>
        <v/>
      </c>
      <c r="V1126" s="299" t="str">
        <f t="shared" si="150"/>
        <v/>
      </c>
      <c r="W1126" s="301"/>
      <c r="X1126" s="301"/>
      <c r="Y1126" s="301"/>
      <c r="Z1126" s="301"/>
      <c r="AA1126" s="301"/>
      <c r="AB1126" s="301"/>
      <c r="AC1126" s="301"/>
      <c r="AD1126" s="301"/>
      <c r="AE1126" s="302" t="str">
        <f t="shared" si="147"/>
        <v/>
      </c>
      <c r="AF1126" s="303" t="str">
        <f ca="1">IFERROR(AVERAGEIFS('Discontinuity Log'!$N$5:$N$4980,'Discontinuity Log'!$A$5:$A$4980,J1126,'Discontinuity Log'!$N$5:$N$4980,"&lt;&gt;"),"")</f>
        <v/>
      </c>
      <c r="AG1126" s="304" t="str">
        <f t="shared" ref="AG1126:AG1189" ca="1" si="154">IF(AND(ISNUMBER(R1126),ISNUMBER(AE1126),ISNUMBER(V1126),ISNUMBER(AF1126)),SUM(R1126,V1126,AE1126,AF1126,10),"")</f>
        <v/>
      </c>
      <c r="AH1126" s="362"/>
    </row>
    <row r="1127" spans="1:34" s="5" customFormat="1" x14ac:dyDescent="0.25">
      <c r="A1127" s="290"/>
      <c r="B1127" s="306"/>
      <c r="C1127" s="292"/>
      <c r="D1127" s="293"/>
      <c r="E1127" s="294"/>
      <c r="F1127" s="294"/>
      <c r="G1127" s="294"/>
      <c r="H1127" s="295"/>
      <c r="I1127" s="295"/>
      <c r="J1127" s="296"/>
      <c r="K1127" s="297"/>
      <c r="L1127" s="297"/>
      <c r="M1127" s="298" t="str">
        <f t="shared" si="151"/>
        <v/>
      </c>
      <c r="N1127" s="294"/>
      <c r="O1127" s="299" t="str">
        <f t="shared" si="148"/>
        <v/>
      </c>
      <c r="P1127" s="294"/>
      <c r="Q1127" s="299" t="str">
        <f t="shared" si="152"/>
        <v/>
      </c>
      <c r="R1127" s="299" t="str">
        <f t="shared" si="149"/>
        <v/>
      </c>
      <c r="S1127" s="295"/>
      <c r="T1127" s="295"/>
      <c r="U1127" s="300" t="str">
        <f t="shared" si="153"/>
        <v/>
      </c>
      <c r="V1127" s="299" t="str">
        <f t="shared" si="150"/>
        <v/>
      </c>
      <c r="W1127" s="301"/>
      <c r="X1127" s="301"/>
      <c r="Y1127" s="301"/>
      <c r="Z1127" s="301"/>
      <c r="AA1127" s="301"/>
      <c r="AB1127" s="301"/>
      <c r="AC1127" s="301"/>
      <c r="AD1127" s="301"/>
      <c r="AE1127" s="302" t="str">
        <f t="shared" si="147"/>
        <v/>
      </c>
      <c r="AF1127" s="303" t="str">
        <f ca="1">IFERROR(AVERAGEIFS('Discontinuity Log'!$N$5:$N$4980,'Discontinuity Log'!$A$5:$A$4980,J1127,'Discontinuity Log'!$N$5:$N$4980,"&lt;&gt;"),"")</f>
        <v/>
      </c>
      <c r="AG1127" s="304" t="str">
        <f t="shared" ca="1" si="154"/>
        <v/>
      </c>
      <c r="AH1127" s="362"/>
    </row>
    <row r="1128" spans="1:34" s="5" customFormat="1" x14ac:dyDescent="0.25">
      <c r="A1128" s="290"/>
      <c r="B1128" s="306"/>
      <c r="C1128" s="292"/>
      <c r="D1128" s="293"/>
      <c r="E1128" s="294"/>
      <c r="F1128" s="294"/>
      <c r="G1128" s="294"/>
      <c r="H1128" s="295"/>
      <c r="I1128" s="295"/>
      <c r="J1128" s="296"/>
      <c r="K1128" s="297"/>
      <c r="L1128" s="297"/>
      <c r="M1128" s="298" t="str">
        <f t="shared" si="151"/>
        <v/>
      </c>
      <c r="N1128" s="294"/>
      <c r="O1128" s="299" t="str">
        <f t="shared" si="148"/>
        <v/>
      </c>
      <c r="P1128" s="294"/>
      <c r="Q1128" s="299" t="str">
        <f t="shared" si="152"/>
        <v/>
      </c>
      <c r="R1128" s="299" t="str">
        <f t="shared" si="149"/>
        <v/>
      </c>
      <c r="S1128" s="295"/>
      <c r="T1128" s="295"/>
      <c r="U1128" s="300" t="str">
        <f t="shared" si="153"/>
        <v/>
      </c>
      <c r="V1128" s="299" t="str">
        <f t="shared" si="150"/>
        <v/>
      </c>
      <c r="W1128" s="301"/>
      <c r="X1128" s="301"/>
      <c r="Y1128" s="301"/>
      <c r="Z1128" s="301"/>
      <c r="AA1128" s="301"/>
      <c r="AB1128" s="301"/>
      <c r="AC1128" s="301"/>
      <c r="AD1128" s="301"/>
      <c r="AE1128" s="302" t="str">
        <f t="shared" si="147"/>
        <v/>
      </c>
      <c r="AF1128" s="303" t="str">
        <f ca="1">IFERROR(AVERAGEIFS('Discontinuity Log'!$N$5:$N$4980,'Discontinuity Log'!$A$5:$A$4980,J1128,'Discontinuity Log'!$N$5:$N$4980,"&lt;&gt;"),"")</f>
        <v/>
      </c>
      <c r="AG1128" s="304" t="str">
        <f t="shared" ca="1" si="154"/>
        <v/>
      </c>
      <c r="AH1128" s="362"/>
    </row>
    <row r="1129" spans="1:34" s="5" customFormat="1" x14ac:dyDescent="0.25">
      <c r="A1129" s="290"/>
      <c r="B1129" s="306"/>
      <c r="C1129" s="292"/>
      <c r="D1129" s="293"/>
      <c r="E1129" s="294"/>
      <c r="F1129" s="294"/>
      <c r="G1129" s="294"/>
      <c r="H1129" s="295"/>
      <c r="I1129" s="295"/>
      <c r="J1129" s="296"/>
      <c r="K1129" s="297"/>
      <c r="L1129" s="297"/>
      <c r="M1129" s="298" t="str">
        <f t="shared" si="151"/>
        <v/>
      </c>
      <c r="N1129" s="294"/>
      <c r="O1129" s="299" t="str">
        <f t="shared" si="148"/>
        <v/>
      </c>
      <c r="P1129" s="294"/>
      <c r="Q1129" s="299" t="str">
        <f t="shared" si="152"/>
        <v/>
      </c>
      <c r="R1129" s="299" t="str">
        <f t="shared" si="149"/>
        <v/>
      </c>
      <c r="S1129" s="295"/>
      <c r="T1129" s="295"/>
      <c r="U1129" s="300" t="str">
        <f t="shared" si="153"/>
        <v/>
      </c>
      <c r="V1129" s="299" t="str">
        <f t="shared" si="150"/>
        <v/>
      </c>
      <c r="W1129" s="301"/>
      <c r="X1129" s="301"/>
      <c r="Y1129" s="301"/>
      <c r="Z1129" s="301"/>
      <c r="AA1129" s="301"/>
      <c r="AB1129" s="301"/>
      <c r="AC1129" s="301"/>
      <c r="AD1129" s="301"/>
      <c r="AE1129" s="302" t="str">
        <f t="shared" si="147"/>
        <v/>
      </c>
      <c r="AF1129" s="303" t="str">
        <f ca="1">IFERROR(AVERAGEIFS('Discontinuity Log'!$N$5:$N$4980,'Discontinuity Log'!$A$5:$A$4980,J1129,'Discontinuity Log'!$N$5:$N$4980,"&lt;&gt;"),"")</f>
        <v/>
      </c>
      <c r="AG1129" s="304" t="str">
        <f t="shared" ca="1" si="154"/>
        <v/>
      </c>
      <c r="AH1129" s="362"/>
    </row>
    <row r="1130" spans="1:34" s="5" customFormat="1" x14ac:dyDescent="0.25">
      <c r="A1130" s="290"/>
      <c r="B1130" s="306"/>
      <c r="C1130" s="292"/>
      <c r="D1130" s="293"/>
      <c r="E1130" s="294"/>
      <c r="F1130" s="294"/>
      <c r="G1130" s="294"/>
      <c r="H1130" s="295"/>
      <c r="I1130" s="295"/>
      <c r="J1130" s="296"/>
      <c r="K1130" s="297"/>
      <c r="L1130" s="297"/>
      <c r="M1130" s="298" t="str">
        <f t="shared" si="151"/>
        <v/>
      </c>
      <c r="N1130" s="294"/>
      <c r="O1130" s="299" t="str">
        <f t="shared" si="148"/>
        <v/>
      </c>
      <c r="P1130" s="294"/>
      <c r="Q1130" s="299" t="str">
        <f t="shared" si="152"/>
        <v/>
      </c>
      <c r="R1130" s="299" t="str">
        <f t="shared" si="149"/>
        <v/>
      </c>
      <c r="S1130" s="295"/>
      <c r="T1130" s="295"/>
      <c r="U1130" s="300" t="str">
        <f t="shared" si="153"/>
        <v/>
      </c>
      <c r="V1130" s="299" t="str">
        <f t="shared" si="150"/>
        <v/>
      </c>
      <c r="W1130" s="301"/>
      <c r="X1130" s="301"/>
      <c r="Y1130" s="301"/>
      <c r="Z1130" s="301"/>
      <c r="AA1130" s="301"/>
      <c r="AB1130" s="301"/>
      <c r="AC1130" s="301"/>
      <c r="AD1130" s="301"/>
      <c r="AE1130" s="302" t="str">
        <f t="shared" si="147"/>
        <v/>
      </c>
      <c r="AF1130" s="303" t="str">
        <f ca="1">IFERROR(AVERAGEIFS('Discontinuity Log'!$N$5:$N$4980,'Discontinuity Log'!$A$5:$A$4980,J1130,'Discontinuity Log'!$N$5:$N$4980,"&lt;&gt;"),"")</f>
        <v/>
      </c>
      <c r="AG1130" s="304" t="str">
        <f t="shared" ca="1" si="154"/>
        <v/>
      </c>
      <c r="AH1130" s="362"/>
    </row>
    <row r="1131" spans="1:34" s="5" customFormat="1" x14ac:dyDescent="0.25">
      <c r="A1131" s="290"/>
      <c r="B1131" s="306"/>
      <c r="C1131" s="292"/>
      <c r="D1131" s="293"/>
      <c r="E1131" s="294"/>
      <c r="F1131" s="294"/>
      <c r="G1131" s="294"/>
      <c r="H1131" s="295"/>
      <c r="I1131" s="295"/>
      <c r="J1131" s="296"/>
      <c r="K1131" s="297"/>
      <c r="L1131" s="297"/>
      <c r="M1131" s="298" t="str">
        <f t="shared" si="151"/>
        <v/>
      </c>
      <c r="N1131" s="294"/>
      <c r="O1131" s="299" t="str">
        <f t="shared" si="148"/>
        <v/>
      </c>
      <c r="P1131" s="294"/>
      <c r="Q1131" s="299" t="str">
        <f t="shared" si="152"/>
        <v/>
      </c>
      <c r="R1131" s="299" t="str">
        <f t="shared" si="149"/>
        <v/>
      </c>
      <c r="S1131" s="295"/>
      <c r="T1131" s="295"/>
      <c r="U1131" s="300" t="str">
        <f t="shared" si="153"/>
        <v/>
      </c>
      <c r="V1131" s="299" t="str">
        <f t="shared" si="150"/>
        <v/>
      </c>
      <c r="W1131" s="301"/>
      <c r="X1131" s="301"/>
      <c r="Y1131" s="301"/>
      <c r="Z1131" s="301"/>
      <c r="AA1131" s="301"/>
      <c r="AB1131" s="301"/>
      <c r="AC1131" s="301"/>
      <c r="AD1131" s="301"/>
      <c r="AE1131" s="302" t="str">
        <f t="shared" si="147"/>
        <v/>
      </c>
      <c r="AF1131" s="303" t="str">
        <f ca="1">IFERROR(AVERAGEIFS('Discontinuity Log'!$N$5:$N$4980,'Discontinuity Log'!$A$5:$A$4980,J1131,'Discontinuity Log'!$N$5:$N$4980,"&lt;&gt;"),"")</f>
        <v/>
      </c>
      <c r="AG1131" s="304" t="str">
        <f t="shared" ca="1" si="154"/>
        <v/>
      </c>
      <c r="AH1131" s="362"/>
    </row>
    <row r="1132" spans="1:34" s="5" customFormat="1" x14ac:dyDescent="0.25">
      <c r="A1132" s="290"/>
      <c r="B1132" s="306"/>
      <c r="C1132" s="292"/>
      <c r="D1132" s="293"/>
      <c r="E1132" s="294"/>
      <c r="F1132" s="294"/>
      <c r="G1132" s="294"/>
      <c r="H1132" s="295"/>
      <c r="I1132" s="295"/>
      <c r="J1132" s="296"/>
      <c r="K1132" s="297"/>
      <c r="L1132" s="297"/>
      <c r="M1132" s="298" t="str">
        <f t="shared" si="151"/>
        <v/>
      </c>
      <c r="N1132" s="294"/>
      <c r="O1132" s="299" t="str">
        <f t="shared" si="148"/>
        <v/>
      </c>
      <c r="P1132" s="294"/>
      <c r="Q1132" s="299" t="str">
        <f t="shared" si="152"/>
        <v/>
      </c>
      <c r="R1132" s="299" t="str">
        <f t="shared" si="149"/>
        <v/>
      </c>
      <c r="S1132" s="295"/>
      <c r="T1132" s="295"/>
      <c r="U1132" s="300" t="str">
        <f t="shared" si="153"/>
        <v/>
      </c>
      <c r="V1132" s="299" t="str">
        <f t="shared" si="150"/>
        <v/>
      </c>
      <c r="W1132" s="301"/>
      <c r="X1132" s="301"/>
      <c r="Y1132" s="301"/>
      <c r="Z1132" s="301"/>
      <c r="AA1132" s="301"/>
      <c r="AB1132" s="301"/>
      <c r="AC1132" s="301"/>
      <c r="AD1132" s="301"/>
      <c r="AE1132" s="302" t="str">
        <f t="shared" si="147"/>
        <v/>
      </c>
      <c r="AF1132" s="303" t="str">
        <f ca="1">IFERROR(AVERAGEIFS('Discontinuity Log'!$N$5:$N$4980,'Discontinuity Log'!$A$5:$A$4980,J1132,'Discontinuity Log'!$N$5:$N$4980,"&lt;&gt;"),"")</f>
        <v/>
      </c>
      <c r="AG1132" s="304" t="str">
        <f t="shared" ca="1" si="154"/>
        <v/>
      </c>
      <c r="AH1132" s="362"/>
    </row>
    <row r="1133" spans="1:34" s="5" customFormat="1" x14ac:dyDescent="0.25">
      <c r="A1133" s="290"/>
      <c r="B1133" s="306"/>
      <c r="C1133" s="292"/>
      <c r="D1133" s="293"/>
      <c r="E1133" s="294"/>
      <c r="F1133" s="294"/>
      <c r="G1133" s="294"/>
      <c r="H1133" s="295"/>
      <c r="I1133" s="295"/>
      <c r="J1133" s="296"/>
      <c r="K1133" s="297"/>
      <c r="L1133" s="297"/>
      <c r="M1133" s="298" t="str">
        <f t="shared" si="151"/>
        <v/>
      </c>
      <c r="N1133" s="294"/>
      <c r="O1133" s="299" t="str">
        <f t="shared" si="148"/>
        <v/>
      </c>
      <c r="P1133" s="294"/>
      <c r="Q1133" s="299" t="str">
        <f t="shared" si="152"/>
        <v/>
      </c>
      <c r="R1133" s="299" t="str">
        <f t="shared" si="149"/>
        <v/>
      </c>
      <c r="S1133" s="295"/>
      <c r="T1133" s="295"/>
      <c r="U1133" s="300" t="str">
        <f t="shared" si="153"/>
        <v/>
      </c>
      <c r="V1133" s="299" t="str">
        <f t="shared" si="150"/>
        <v/>
      </c>
      <c r="W1133" s="301"/>
      <c r="X1133" s="301"/>
      <c r="Y1133" s="301"/>
      <c r="Z1133" s="301"/>
      <c r="AA1133" s="301"/>
      <c r="AB1133" s="301"/>
      <c r="AC1133" s="301"/>
      <c r="AD1133" s="301"/>
      <c r="AE1133" s="302" t="str">
        <f t="shared" si="147"/>
        <v/>
      </c>
      <c r="AF1133" s="303" t="str">
        <f ca="1">IFERROR(AVERAGEIFS('Discontinuity Log'!$N$5:$N$4980,'Discontinuity Log'!$A$5:$A$4980,J1133,'Discontinuity Log'!$N$5:$N$4980,"&lt;&gt;"),"")</f>
        <v/>
      </c>
      <c r="AG1133" s="304" t="str">
        <f t="shared" ca="1" si="154"/>
        <v/>
      </c>
      <c r="AH1133" s="362"/>
    </row>
    <row r="1134" spans="1:34" s="5" customFormat="1" x14ac:dyDescent="0.25">
      <c r="A1134" s="290"/>
      <c r="B1134" s="306"/>
      <c r="C1134" s="292"/>
      <c r="D1134" s="293"/>
      <c r="E1134" s="294"/>
      <c r="F1134" s="294"/>
      <c r="G1134" s="294"/>
      <c r="H1134" s="295"/>
      <c r="I1134" s="295"/>
      <c r="J1134" s="296"/>
      <c r="K1134" s="297"/>
      <c r="L1134" s="297"/>
      <c r="M1134" s="298" t="str">
        <f t="shared" si="151"/>
        <v/>
      </c>
      <c r="N1134" s="294"/>
      <c r="O1134" s="299" t="str">
        <f t="shared" si="148"/>
        <v/>
      </c>
      <c r="P1134" s="294"/>
      <c r="Q1134" s="299" t="str">
        <f t="shared" si="152"/>
        <v/>
      </c>
      <c r="R1134" s="299" t="str">
        <f t="shared" si="149"/>
        <v/>
      </c>
      <c r="S1134" s="295"/>
      <c r="T1134" s="295"/>
      <c r="U1134" s="300" t="str">
        <f t="shared" si="153"/>
        <v/>
      </c>
      <c r="V1134" s="299" t="str">
        <f t="shared" si="150"/>
        <v/>
      </c>
      <c r="W1134" s="301"/>
      <c r="X1134" s="301"/>
      <c r="Y1134" s="301"/>
      <c r="Z1134" s="301"/>
      <c r="AA1134" s="301"/>
      <c r="AB1134" s="301"/>
      <c r="AC1134" s="301"/>
      <c r="AD1134" s="301"/>
      <c r="AE1134" s="302" t="str">
        <f t="shared" si="147"/>
        <v/>
      </c>
      <c r="AF1134" s="303" t="str">
        <f ca="1">IFERROR(AVERAGEIFS('Discontinuity Log'!$N$5:$N$4980,'Discontinuity Log'!$A$5:$A$4980,J1134,'Discontinuity Log'!$N$5:$N$4980,"&lt;&gt;"),"")</f>
        <v/>
      </c>
      <c r="AG1134" s="304" t="str">
        <f t="shared" ca="1" si="154"/>
        <v/>
      </c>
      <c r="AH1134" s="362"/>
    </row>
    <row r="1135" spans="1:34" s="5" customFormat="1" x14ac:dyDescent="0.25">
      <c r="A1135" s="290"/>
      <c r="B1135" s="306"/>
      <c r="C1135" s="292"/>
      <c r="D1135" s="293"/>
      <c r="E1135" s="294"/>
      <c r="F1135" s="294"/>
      <c r="G1135" s="294"/>
      <c r="H1135" s="295"/>
      <c r="I1135" s="295"/>
      <c r="J1135" s="296"/>
      <c r="K1135" s="297"/>
      <c r="L1135" s="297"/>
      <c r="M1135" s="298" t="str">
        <f t="shared" si="151"/>
        <v/>
      </c>
      <c r="N1135" s="294"/>
      <c r="O1135" s="299" t="str">
        <f t="shared" si="148"/>
        <v/>
      </c>
      <c r="P1135" s="294"/>
      <c r="Q1135" s="299" t="str">
        <f t="shared" si="152"/>
        <v/>
      </c>
      <c r="R1135" s="299" t="str">
        <f t="shared" si="149"/>
        <v/>
      </c>
      <c r="S1135" s="295"/>
      <c r="T1135" s="295"/>
      <c r="U1135" s="300" t="str">
        <f t="shared" si="153"/>
        <v/>
      </c>
      <c r="V1135" s="299" t="str">
        <f t="shared" si="150"/>
        <v/>
      </c>
      <c r="W1135" s="301"/>
      <c r="X1135" s="301"/>
      <c r="Y1135" s="301"/>
      <c r="Z1135" s="301"/>
      <c r="AA1135" s="301"/>
      <c r="AB1135" s="301"/>
      <c r="AC1135" s="301"/>
      <c r="AD1135" s="301"/>
      <c r="AE1135" s="302" t="str">
        <f t="shared" si="147"/>
        <v/>
      </c>
      <c r="AF1135" s="303" t="str">
        <f ca="1">IFERROR(AVERAGEIFS('Discontinuity Log'!$N$5:$N$4980,'Discontinuity Log'!$A$5:$A$4980,J1135,'Discontinuity Log'!$N$5:$N$4980,"&lt;&gt;"),"")</f>
        <v/>
      </c>
      <c r="AG1135" s="304" t="str">
        <f t="shared" ca="1" si="154"/>
        <v/>
      </c>
      <c r="AH1135" s="362"/>
    </row>
    <row r="1136" spans="1:34" s="5" customFormat="1" x14ac:dyDescent="0.25">
      <c r="A1136" s="290"/>
      <c r="B1136" s="306"/>
      <c r="C1136" s="292"/>
      <c r="D1136" s="293"/>
      <c r="E1136" s="294"/>
      <c r="F1136" s="294"/>
      <c r="G1136" s="294"/>
      <c r="H1136" s="295"/>
      <c r="I1136" s="295"/>
      <c r="J1136" s="296"/>
      <c r="K1136" s="297"/>
      <c r="L1136" s="297"/>
      <c r="M1136" s="298" t="str">
        <f t="shared" si="151"/>
        <v/>
      </c>
      <c r="N1136" s="294"/>
      <c r="O1136" s="299" t="str">
        <f t="shared" si="148"/>
        <v/>
      </c>
      <c r="P1136" s="294"/>
      <c r="Q1136" s="299" t="str">
        <f t="shared" si="152"/>
        <v/>
      </c>
      <c r="R1136" s="299" t="str">
        <f t="shared" si="149"/>
        <v/>
      </c>
      <c r="S1136" s="295"/>
      <c r="T1136" s="295"/>
      <c r="U1136" s="300" t="str">
        <f t="shared" si="153"/>
        <v/>
      </c>
      <c r="V1136" s="299" t="str">
        <f t="shared" si="150"/>
        <v/>
      </c>
      <c r="W1136" s="301"/>
      <c r="X1136" s="301"/>
      <c r="Y1136" s="301"/>
      <c r="Z1136" s="301"/>
      <c r="AA1136" s="301"/>
      <c r="AB1136" s="301"/>
      <c r="AC1136" s="301"/>
      <c r="AD1136" s="301"/>
      <c r="AE1136" s="302" t="str">
        <f t="shared" si="147"/>
        <v/>
      </c>
      <c r="AF1136" s="303" t="str">
        <f ca="1">IFERROR(AVERAGEIFS('Discontinuity Log'!$N$5:$N$4980,'Discontinuity Log'!$A$5:$A$4980,J1136,'Discontinuity Log'!$N$5:$N$4980,"&lt;&gt;"),"")</f>
        <v/>
      </c>
      <c r="AG1136" s="304" t="str">
        <f t="shared" ca="1" si="154"/>
        <v/>
      </c>
      <c r="AH1136" s="362"/>
    </row>
    <row r="1137" spans="1:34" s="5" customFormat="1" x14ac:dyDescent="0.25">
      <c r="A1137" s="290"/>
      <c r="B1137" s="306"/>
      <c r="C1137" s="292"/>
      <c r="D1137" s="293"/>
      <c r="E1137" s="294"/>
      <c r="F1137" s="294"/>
      <c r="G1137" s="294"/>
      <c r="H1137" s="295"/>
      <c r="I1137" s="295"/>
      <c r="J1137" s="296"/>
      <c r="K1137" s="297"/>
      <c r="L1137" s="297"/>
      <c r="M1137" s="298" t="str">
        <f t="shared" si="151"/>
        <v/>
      </c>
      <c r="N1137" s="294"/>
      <c r="O1137" s="299" t="str">
        <f t="shared" si="148"/>
        <v/>
      </c>
      <c r="P1137" s="294"/>
      <c r="Q1137" s="299" t="str">
        <f t="shared" si="152"/>
        <v/>
      </c>
      <c r="R1137" s="299" t="str">
        <f t="shared" si="149"/>
        <v/>
      </c>
      <c r="S1137" s="295"/>
      <c r="T1137" s="295"/>
      <c r="U1137" s="300" t="str">
        <f t="shared" si="153"/>
        <v/>
      </c>
      <c r="V1137" s="299" t="str">
        <f t="shared" si="150"/>
        <v/>
      </c>
      <c r="W1137" s="301"/>
      <c r="X1137" s="301"/>
      <c r="Y1137" s="301"/>
      <c r="Z1137" s="301"/>
      <c r="AA1137" s="301"/>
      <c r="AB1137" s="301"/>
      <c r="AC1137" s="301"/>
      <c r="AD1137" s="301"/>
      <c r="AE1137" s="302" t="str">
        <f t="shared" si="147"/>
        <v/>
      </c>
      <c r="AF1137" s="303" t="str">
        <f ca="1">IFERROR(AVERAGEIFS('Discontinuity Log'!$N$5:$N$4980,'Discontinuity Log'!$A$5:$A$4980,J1137,'Discontinuity Log'!$N$5:$N$4980,"&lt;&gt;"),"")</f>
        <v/>
      </c>
      <c r="AG1137" s="304" t="str">
        <f t="shared" ca="1" si="154"/>
        <v/>
      </c>
      <c r="AH1137" s="362"/>
    </row>
    <row r="1138" spans="1:34" s="5" customFormat="1" x14ac:dyDescent="0.25">
      <c r="A1138" s="290"/>
      <c r="B1138" s="306"/>
      <c r="C1138" s="292"/>
      <c r="D1138" s="293"/>
      <c r="E1138" s="294"/>
      <c r="F1138" s="294"/>
      <c r="G1138" s="294"/>
      <c r="H1138" s="295"/>
      <c r="I1138" s="295"/>
      <c r="J1138" s="296"/>
      <c r="K1138" s="297"/>
      <c r="L1138" s="297"/>
      <c r="M1138" s="298" t="str">
        <f t="shared" si="151"/>
        <v/>
      </c>
      <c r="N1138" s="294"/>
      <c r="O1138" s="299" t="str">
        <f t="shared" si="148"/>
        <v/>
      </c>
      <c r="P1138" s="294"/>
      <c r="Q1138" s="299" t="str">
        <f t="shared" si="152"/>
        <v/>
      </c>
      <c r="R1138" s="299" t="str">
        <f t="shared" si="149"/>
        <v/>
      </c>
      <c r="S1138" s="295"/>
      <c r="T1138" s="295"/>
      <c r="U1138" s="300" t="str">
        <f t="shared" si="153"/>
        <v/>
      </c>
      <c r="V1138" s="299" t="str">
        <f t="shared" si="150"/>
        <v/>
      </c>
      <c r="W1138" s="301"/>
      <c r="X1138" s="301"/>
      <c r="Y1138" s="301"/>
      <c r="Z1138" s="301"/>
      <c r="AA1138" s="301"/>
      <c r="AB1138" s="301"/>
      <c r="AC1138" s="301"/>
      <c r="AD1138" s="301"/>
      <c r="AE1138" s="302" t="str">
        <f t="shared" si="147"/>
        <v/>
      </c>
      <c r="AF1138" s="303" t="str">
        <f ca="1">IFERROR(AVERAGEIFS('Discontinuity Log'!$N$5:$N$4980,'Discontinuity Log'!$A$5:$A$4980,J1138,'Discontinuity Log'!$N$5:$N$4980,"&lt;&gt;"),"")</f>
        <v/>
      </c>
      <c r="AG1138" s="304" t="str">
        <f t="shared" ca="1" si="154"/>
        <v/>
      </c>
      <c r="AH1138" s="362"/>
    </row>
    <row r="1139" spans="1:34" s="5" customFormat="1" x14ac:dyDescent="0.25">
      <c r="A1139" s="290"/>
      <c r="B1139" s="306"/>
      <c r="C1139" s="292"/>
      <c r="D1139" s="293"/>
      <c r="E1139" s="294"/>
      <c r="F1139" s="294"/>
      <c r="G1139" s="294"/>
      <c r="H1139" s="295"/>
      <c r="I1139" s="295"/>
      <c r="J1139" s="296"/>
      <c r="K1139" s="297"/>
      <c r="L1139" s="297"/>
      <c r="M1139" s="298" t="str">
        <f t="shared" si="151"/>
        <v/>
      </c>
      <c r="N1139" s="294"/>
      <c r="O1139" s="299" t="str">
        <f t="shared" si="148"/>
        <v/>
      </c>
      <c r="P1139" s="294"/>
      <c r="Q1139" s="299" t="str">
        <f t="shared" si="152"/>
        <v/>
      </c>
      <c r="R1139" s="299" t="str">
        <f t="shared" si="149"/>
        <v/>
      </c>
      <c r="S1139" s="295"/>
      <c r="T1139" s="295"/>
      <c r="U1139" s="300" t="str">
        <f t="shared" si="153"/>
        <v/>
      </c>
      <c r="V1139" s="299" t="str">
        <f t="shared" si="150"/>
        <v/>
      </c>
      <c r="W1139" s="301"/>
      <c r="X1139" s="301"/>
      <c r="Y1139" s="301"/>
      <c r="Z1139" s="301"/>
      <c r="AA1139" s="301"/>
      <c r="AB1139" s="301"/>
      <c r="AC1139" s="301"/>
      <c r="AD1139" s="301"/>
      <c r="AE1139" s="302" t="str">
        <f t="shared" si="147"/>
        <v/>
      </c>
      <c r="AF1139" s="303" t="str">
        <f ca="1">IFERROR(AVERAGEIFS('Discontinuity Log'!$N$5:$N$4980,'Discontinuity Log'!$A$5:$A$4980,J1139,'Discontinuity Log'!$N$5:$N$4980,"&lt;&gt;"),"")</f>
        <v/>
      </c>
      <c r="AG1139" s="304" t="str">
        <f t="shared" ca="1" si="154"/>
        <v/>
      </c>
      <c r="AH1139" s="362"/>
    </row>
    <row r="1140" spans="1:34" s="5" customFormat="1" x14ac:dyDescent="0.25">
      <c r="A1140" s="290"/>
      <c r="B1140" s="306"/>
      <c r="C1140" s="292"/>
      <c r="D1140" s="293"/>
      <c r="E1140" s="294"/>
      <c r="F1140" s="294"/>
      <c r="G1140" s="294"/>
      <c r="H1140" s="295"/>
      <c r="I1140" s="295"/>
      <c r="J1140" s="296"/>
      <c r="K1140" s="297"/>
      <c r="L1140" s="297"/>
      <c r="M1140" s="298" t="str">
        <f t="shared" si="151"/>
        <v/>
      </c>
      <c r="N1140" s="294"/>
      <c r="O1140" s="299" t="str">
        <f t="shared" si="148"/>
        <v/>
      </c>
      <c r="P1140" s="294"/>
      <c r="Q1140" s="299" t="str">
        <f t="shared" si="152"/>
        <v/>
      </c>
      <c r="R1140" s="299" t="str">
        <f t="shared" si="149"/>
        <v/>
      </c>
      <c r="S1140" s="295"/>
      <c r="T1140" s="295"/>
      <c r="U1140" s="300" t="str">
        <f t="shared" si="153"/>
        <v/>
      </c>
      <c r="V1140" s="299" t="str">
        <f t="shared" si="150"/>
        <v/>
      </c>
      <c r="W1140" s="301"/>
      <c r="X1140" s="301"/>
      <c r="Y1140" s="301"/>
      <c r="Z1140" s="301"/>
      <c r="AA1140" s="301"/>
      <c r="AB1140" s="301"/>
      <c r="AC1140" s="301"/>
      <c r="AD1140" s="301"/>
      <c r="AE1140" s="302" t="str">
        <f t="shared" si="147"/>
        <v/>
      </c>
      <c r="AF1140" s="303" t="str">
        <f ca="1">IFERROR(AVERAGEIFS('Discontinuity Log'!$N$5:$N$4980,'Discontinuity Log'!$A$5:$A$4980,J1140,'Discontinuity Log'!$N$5:$N$4980,"&lt;&gt;"),"")</f>
        <v/>
      </c>
      <c r="AG1140" s="304" t="str">
        <f t="shared" ca="1" si="154"/>
        <v/>
      </c>
      <c r="AH1140" s="362"/>
    </row>
    <row r="1141" spans="1:34" s="5" customFormat="1" x14ac:dyDescent="0.25">
      <c r="A1141" s="290"/>
      <c r="B1141" s="306"/>
      <c r="C1141" s="292"/>
      <c r="D1141" s="293"/>
      <c r="E1141" s="294"/>
      <c r="F1141" s="294"/>
      <c r="G1141" s="294"/>
      <c r="H1141" s="295"/>
      <c r="I1141" s="295"/>
      <c r="J1141" s="296"/>
      <c r="K1141" s="297"/>
      <c r="L1141" s="297"/>
      <c r="M1141" s="298" t="str">
        <f t="shared" si="151"/>
        <v/>
      </c>
      <c r="N1141" s="294"/>
      <c r="O1141" s="299" t="str">
        <f t="shared" si="148"/>
        <v/>
      </c>
      <c r="P1141" s="294"/>
      <c r="Q1141" s="299" t="str">
        <f t="shared" si="152"/>
        <v/>
      </c>
      <c r="R1141" s="299" t="str">
        <f t="shared" si="149"/>
        <v/>
      </c>
      <c r="S1141" s="295"/>
      <c r="T1141" s="295"/>
      <c r="U1141" s="300" t="str">
        <f t="shared" si="153"/>
        <v/>
      </c>
      <c r="V1141" s="299" t="str">
        <f t="shared" si="150"/>
        <v/>
      </c>
      <c r="W1141" s="301"/>
      <c r="X1141" s="301"/>
      <c r="Y1141" s="301"/>
      <c r="Z1141" s="301"/>
      <c r="AA1141" s="301"/>
      <c r="AB1141" s="301"/>
      <c r="AC1141" s="301"/>
      <c r="AD1141" s="301"/>
      <c r="AE1141" s="302" t="str">
        <f t="shared" si="147"/>
        <v/>
      </c>
      <c r="AF1141" s="303" t="str">
        <f ca="1">IFERROR(AVERAGEIFS('Discontinuity Log'!$N$5:$N$4980,'Discontinuity Log'!$A$5:$A$4980,J1141,'Discontinuity Log'!$N$5:$N$4980,"&lt;&gt;"),"")</f>
        <v/>
      </c>
      <c r="AG1141" s="304" t="str">
        <f t="shared" ca="1" si="154"/>
        <v/>
      </c>
      <c r="AH1141" s="362"/>
    </row>
    <row r="1142" spans="1:34" s="5" customFormat="1" x14ac:dyDescent="0.25">
      <c r="A1142" s="290"/>
      <c r="B1142" s="306"/>
      <c r="C1142" s="292"/>
      <c r="D1142" s="293"/>
      <c r="E1142" s="294"/>
      <c r="F1142" s="294"/>
      <c r="G1142" s="294"/>
      <c r="H1142" s="295"/>
      <c r="I1142" s="295"/>
      <c r="J1142" s="296"/>
      <c r="K1142" s="297"/>
      <c r="L1142" s="297"/>
      <c r="M1142" s="298" t="str">
        <f t="shared" si="151"/>
        <v/>
      </c>
      <c r="N1142" s="294"/>
      <c r="O1142" s="299" t="str">
        <f t="shared" si="148"/>
        <v/>
      </c>
      <c r="P1142" s="294"/>
      <c r="Q1142" s="299" t="str">
        <f t="shared" si="152"/>
        <v/>
      </c>
      <c r="R1142" s="299" t="str">
        <f t="shared" si="149"/>
        <v/>
      </c>
      <c r="S1142" s="295"/>
      <c r="T1142" s="295"/>
      <c r="U1142" s="300" t="str">
        <f t="shared" si="153"/>
        <v/>
      </c>
      <c r="V1142" s="299" t="str">
        <f t="shared" si="150"/>
        <v/>
      </c>
      <c r="W1142" s="301"/>
      <c r="X1142" s="301"/>
      <c r="Y1142" s="301"/>
      <c r="Z1142" s="301"/>
      <c r="AA1142" s="301"/>
      <c r="AB1142" s="301"/>
      <c r="AC1142" s="301"/>
      <c r="AD1142" s="301"/>
      <c r="AE1142" s="302" t="str">
        <f t="shared" si="147"/>
        <v/>
      </c>
      <c r="AF1142" s="303" t="str">
        <f ca="1">IFERROR(AVERAGEIFS('Discontinuity Log'!$N$5:$N$4980,'Discontinuity Log'!$A$5:$A$4980,J1142,'Discontinuity Log'!$N$5:$N$4980,"&lt;&gt;"),"")</f>
        <v/>
      </c>
      <c r="AG1142" s="304" t="str">
        <f t="shared" ca="1" si="154"/>
        <v/>
      </c>
      <c r="AH1142" s="362"/>
    </row>
    <row r="1143" spans="1:34" s="5" customFormat="1" x14ac:dyDescent="0.25">
      <c r="A1143" s="290"/>
      <c r="B1143" s="306"/>
      <c r="C1143" s="292"/>
      <c r="D1143" s="293"/>
      <c r="E1143" s="294"/>
      <c r="F1143" s="294"/>
      <c r="G1143" s="294"/>
      <c r="H1143" s="295"/>
      <c r="I1143" s="295"/>
      <c r="J1143" s="296"/>
      <c r="K1143" s="297"/>
      <c r="L1143" s="297"/>
      <c r="M1143" s="298" t="str">
        <f t="shared" si="151"/>
        <v/>
      </c>
      <c r="N1143" s="294"/>
      <c r="O1143" s="299" t="str">
        <f t="shared" si="148"/>
        <v/>
      </c>
      <c r="P1143" s="294"/>
      <c r="Q1143" s="299" t="str">
        <f t="shared" si="152"/>
        <v/>
      </c>
      <c r="R1143" s="299" t="str">
        <f t="shared" si="149"/>
        <v/>
      </c>
      <c r="S1143" s="295"/>
      <c r="T1143" s="295"/>
      <c r="U1143" s="300" t="str">
        <f t="shared" si="153"/>
        <v/>
      </c>
      <c r="V1143" s="299" t="str">
        <f t="shared" si="150"/>
        <v/>
      </c>
      <c r="W1143" s="301"/>
      <c r="X1143" s="301"/>
      <c r="Y1143" s="301"/>
      <c r="Z1143" s="301"/>
      <c r="AA1143" s="301"/>
      <c r="AB1143" s="301"/>
      <c r="AC1143" s="301"/>
      <c r="AD1143" s="301"/>
      <c r="AE1143" s="302" t="str">
        <f t="shared" si="147"/>
        <v/>
      </c>
      <c r="AF1143" s="303" t="str">
        <f ca="1">IFERROR(AVERAGEIFS('Discontinuity Log'!$N$5:$N$4980,'Discontinuity Log'!$A$5:$A$4980,J1143,'Discontinuity Log'!$N$5:$N$4980,"&lt;&gt;"),"")</f>
        <v/>
      </c>
      <c r="AG1143" s="304" t="str">
        <f t="shared" ca="1" si="154"/>
        <v/>
      </c>
      <c r="AH1143" s="362"/>
    </row>
    <row r="1144" spans="1:34" s="5" customFormat="1" x14ac:dyDescent="0.25">
      <c r="A1144" s="290"/>
      <c r="B1144" s="306"/>
      <c r="C1144" s="292"/>
      <c r="D1144" s="293"/>
      <c r="E1144" s="294"/>
      <c r="F1144" s="294"/>
      <c r="G1144" s="294"/>
      <c r="H1144" s="295"/>
      <c r="I1144" s="295"/>
      <c r="J1144" s="296"/>
      <c r="K1144" s="297"/>
      <c r="L1144" s="297"/>
      <c r="M1144" s="298" t="str">
        <f t="shared" si="151"/>
        <v/>
      </c>
      <c r="N1144" s="294"/>
      <c r="O1144" s="299" t="str">
        <f t="shared" si="148"/>
        <v/>
      </c>
      <c r="P1144" s="294"/>
      <c r="Q1144" s="299" t="str">
        <f t="shared" si="152"/>
        <v/>
      </c>
      <c r="R1144" s="299" t="str">
        <f t="shared" si="149"/>
        <v/>
      </c>
      <c r="S1144" s="295"/>
      <c r="T1144" s="295"/>
      <c r="U1144" s="300" t="str">
        <f t="shared" si="153"/>
        <v/>
      </c>
      <c r="V1144" s="299" t="str">
        <f t="shared" si="150"/>
        <v/>
      </c>
      <c r="W1144" s="301"/>
      <c r="X1144" s="301"/>
      <c r="Y1144" s="301"/>
      <c r="Z1144" s="301"/>
      <c r="AA1144" s="301"/>
      <c r="AB1144" s="301"/>
      <c r="AC1144" s="301"/>
      <c r="AD1144" s="301"/>
      <c r="AE1144" s="302" t="str">
        <f t="shared" si="147"/>
        <v/>
      </c>
      <c r="AF1144" s="303" t="str">
        <f ca="1">IFERROR(AVERAGEIFS('Discontinuity Log'!$N$5:$N$4980,'Discontinuity Log'!$A$5:$A$4980,J1144,'Discontinuity Log'!$N$5:$N$4980,"&lt;&gt;"),"")</f>
        <v/>
      </c>
      <c r="AG1144" s="304" t="str">
        <f t="shared" ca="1" si="154"/>
        <v/>
      </c>
      <c r="AH1144" s="362"/>
    </row>
    <row r="1145" spans="1:34" s="5" customFormat="1" x14ac:dyDescent="0.25">
      <c r="A1145" s="290"/>
      <c r="B1145" s="306"/>
      <c r="C1145" s="292"/>
      <c r="D1145" s="293"/>
      <c r="E1145" s="294"/>
      <c r="F1145" s="294"/>
      <c r="G1145" s="294"/>
      <c r="H1145" s="295"/>
      <c r="I1145" s="295"/>
      <c r="J1145" s="296"/>
      <c r="K1145" s="297"/>
      <c r="L1145" s="297"/>
      <c r="M1145" s="298" t="str">
        <f t="shared" si="151"/>
        <v/>
      </c>
      <c r="N1145" s="294"/>
      <c r="O1145" s="299" t="str">
        <f t="shared" si="148"/>
        <v/>
      </c>
      <c r="P1145" s="294"/>
      <c r="Q1145" s="299" t="str">
        <f t="shared" si="152"/>
        <v/>
      </c>
      <c r="R1145" s="299" t="str">
        <f t="shared" si="149"/>
        <v/>
      </c>
      <c r="S1145" s="295"/>
      <c r="T1145" s="295"/>
      <c r="U1145" s="300" t="str">
        <f t="shared" si="153"/>
        <v/>
      </c>
      <c r="V1145" s="299" t="str">
        <f t="shared" si="150"/>
        <v/>
      </c>
      <c r="W1145" s="301"/>
      <c r="X1145" s="301"/>
      <c r="Y1145" s="301"/>
      <c r="Z1145" s="301"/>
      <c r="AA1145" s="301"/>
      <c r="AB1145" s="301"/>
      <c r="AC1145" s="301"/>
      <c r="AD1145" s="301"/>
      <c r="AE1145" s="302" t="str">
        <f t="shared" si="147"/>
        <v/>
      </c>
      <c r="AF1145" s="303" t="str">
        <f ca="1">IFERROR(AVERAGEIFS('Discontinuity Log'!$N$5:$N$4980,'Discontinuity Log'!$A$5:$A$4980,J1145,'Discontinuity Log'!$N$5:$N$4980,"&lt;&gt;"),"")</f>
        <v/>
      </c>
      <c r="AG1145" s="304" t="str">
        <f t="shared" ca="1" si="154"/>
        <v/>
      </c>
      <c r="AH1145" s="362"/>
    </row>
    <row r="1146" spans="1:34" s="5" customFormat="1" x14ac:dyDescent="0.25">
      <c r="A1146" s="290"/>
      <c r="B1146" s="306"/>
      <c r="C1146" s="292"/>
      <c r="D1146" s="293"/>
      <c r="E1146" s="294"/>
      <c r="F1146" s="294"/>
      <c r="G1146" s="294"/>
      <c r="H1146" s="295"/>
      <c r="I1146" s="295"/>
      <c r="J1146" s="296"/>
      <c r="K1146" s="297"/>
      <c r="L1146" s="297"/>
      <c r="M1146" s="298" t="str">
        <f t="shared" si="151"/>
        <v/>
      </c>
      <c r="N1146" s="294"/>
      <c r="O1146" s="299" t="str">
        <f t="shared" si="148"/>
        <v/>
      </c>
      <c r="P1146" s="294"/>
      <c r="Q1146" s="299" t="str">
        <f t="shared" si="152"/>
        <v/>
      </c>
      <c r="R1146" s="299" t="str">
        <f t="shared" si="149"/>
        <v/>
      </c>
      <c r="S1146" s="295"/>
      <c r="T1146" s="295"/>
      <c r="U1146" s="300" t="str">
        <f t="shared" si="153"/>
        <v/>
      </c>
      <c r="V1146" s="299" t="str">
        <f t="shared" si="150"/>
        <v/>
      </c>
      <c r="W1146" s="301"/>
      <c r="X1146" s="301"/>
      <c r="Y1146" s="301"/>
      <c r="Z1146" s="301"/>
      <c r="AA1146" s="301"/>
      <c r="AB1146" s="301"/>
      <c r="AC1146" s="301"/>
      <c r="AD1146" s="301"/>
      <c r="AE1146" s="302" t="str">
        <f t="shared" si="147"/>
        <v/>
      </c>
      <c r="AF1146" s="303" t="str">
        <f ca="1">IFERROR(AVERAGEIFS('Discontinuity Log'!$N$5:$N$4980,'Discontinuity Log'!$A$5:$A$4980,J1146,'Discontinuity Log'!$N$5:$N$4980,"&lt;&gt;"),"")</f>
        <v/>
      </c>
      <c r="AG1146" s="304" t="str">
        <f t="shared" ca="1" si="154"/>
        <v/>
      </c>
      <c r="AH1146" s="362"/>
    </row>
    <row r="1147" spans="1:34" s="5" customFormat="1" x14ac:dyDescent="0.25">
      <c r="A1147" s="290"/>
      <c r="B1147" s="306"/>
      <c r="C1147" s="292"/>
      <c r="D1147" s="293"/>
      <c r="E1147" s="294"/>
      <c r="F1147" s="294"/>
      <c r="G1147" s="294"/>
      <c r="H1147" s="295"/>
      <c r="I1147" s="295"/>
      <c r="J1147" s="296"/>
      <c r="K1147" s="297"/>
      <c r="L1147" s="297"/>
      <c r="M1147" s="298" t="str">
        <f t="shared" si="151"/>
        <v/>
      </c>
      <c r="N1147" s="294"/>
      <c r="O1147" s="299" t="str">
        <f t="shared" si="148"/>
        <v/>
      </c>
      <c r="P1147" s="294"/>
      <c r="Q1147" s="299" t="str">
        <f t="shared" si="152"/>
        <v/>
      </c>
      <c r="R1147" s="299" t="str">
        <f t="shared" si="149"/>
        <v/>
      </c>
      <c r="S1147" s="295"/>
      <c r="T1147" s="295"/>
      <c r="U1147" s="300" t="str">
        <f t="shared" si="153"/>
        <v/>
      </c>
      <c r="V1147" s="299" t="str">
        <f t="shared" si="150"/>
        <v/>
      </c>
      <c r="W1147" s="301"/>
      <c r="X1147" s="301"/>
      <c r="Y1147" s="301"/>
      <c r="Z1147" s="301"/>
      <c r="AA1147" s="301"/>
      <c r="AB1147" s="301"/>
      <c r="AC1147" s="301"/>
      <c r="AD1147" s="301"/>
      <c r="AE1147" s="302" t="str">
        <f t="shared" si="147"/>
        <v/>
      </c>
      <c r="AF1147" s="303" t="str">
        <f ca="1">IFERROR(AVERAGEIFS('Discontinuity Log'!$N$5:$N$4980,'Discontinuity Log'!$A$5:$A$4980,J1147,'Discontinuity Log'!$N$5:$N$4980,"&lt;&gt;"),"")</f>
        <v/>
      </c>
      <c r="AG1147" s="304" t="str">
        <f t="shared" ca="1" si="154"/>
        <v/>
      </c>
      <c r="AH1147" s="362"/>
    </row>
    <row r="1148" spans="1:34" s="5" customFormat="1" x14ac:dyDescent="0.25">
      <c r="A1148" s="290"/>
      <c r="B1148" s="306"/>
      <c r="C1148" s="292"/>
      <c r="D1148" s="293"/>
      <c r="E1148" s="294"/>
      <c r="F1148" s="294"/>
      <c r="G1148" s="294"/>
      <c r="H1148" s="295"/>
      <c r="I1148" s="295"/>
      <c r="J1148" s="296"/>
      <c r="K1148" s="297"/>
      <c r="L1148" s="297"/>
      <c r="M1148" s="298" t="str">
        <f t="shared" si="151"/>
        <v/>
      </c>
      <c r="N1148" s="294"/>
      <c r="O1148" s="299" t="str">
        <f t="shared" si="148"/>
        <v/>
      </c>
      <c r="P1148" s="294"/>
      <c r="Q1148" s="299" t="str">
        <f t="shared" si="152"/>
        <v/>
      </c>
      <c r="R1148" s="299" t="str">
        <f t="shared" si="149"/>
        <v/>
      </c>
      <c r="S1148" s="295"/>
      <c r="T1148" s="295"/>
      <c r="U1148" s="300" t="str">
        <f t="shared" si="153"/>
        <v/>
      </c>
      <c r="V1148" s="299" t="str">
        <f t="shared" si="150"/>
        <v/>
      </c>
      <c r="W1148" s="301"/>
      <c r="X1148" s="301"/>
      <c r="Y1148" s="301"/>
      <c r="Z1148" s="301"/>
      <c r="AA1148" s="301"/>
      <c r="AB1148" s="301"/>
      <c r="AC1148" s="301"/>
      <c r="AD1148" s="301"/>
      <c r="AE1148" s="302" t="str">
        <f t="shared" si="147"/>
        <v/>
      </c>
      <c r="AF1148" s="303" t="str">
        <f ca="1">IFERROR(AVERAGEIFS('Discontinuity Log'!$N$5:$N$4980,'Discontinuity Log'!$A$5:$A$4980,J1148,'Discontinuity Log'!$N$5:$N$4980,"&lt;&gt;"),"")</f>
        <v/>
      </c>
      <c r="AG1148" s="304" t="str">
        <f t="shared" ca="1" si="154"/>
        <v/>
      </c>
      <c r="AH1148" s="362"/>
    </row>
    <row r="1149" spans="1:34" s="5" customFormat="1" x14ac:dyDescent="0.25">
      <c r="A1149" s="290"/>
      <c r="B1149" s="306"/>
      <c r="C1149" s="292"/>
      <c r="D1149" s="293"/>
      <c r="E1149" s="294"/>
      <c r="F1149" s="294"/>
      <c r="G1149" s="294"/>
      <c r="H1149" s="295"/>
      <c r="I1149" s="295"/>
      <c r="J1149" s="296"/>
      <c r="K1149" s="297"/>
      <c r="L1149" s="297"/>
      <c r="M1149" s="298" t="str">
        <f t="shared" si="151"/>
        <v/>
      </c>
      <c r="N1149" s="294"/>
      <c r="O1149" s="299" t="str">
        <f t="shared" si="148"/>
        <v/>
      </c>
      <c r="P1149" s="294"/>
      <c r="Q1149" s="299" t="str">
        <f t="shared" si="152"/>
        <v/>
      </c>
      <c r="R1149" s="299" t="str">
        <f t="shared" si="149"/>
        <v/>
      </c>
      <c r="S1149" s="295"/>
      <c r="T1149" s="295"/>
      <c r="U1149" s="300" t="str">
        <f t="shared" si="153"/>
        <v/>
      </c>
      <c r="V1149" s="299" t="str">
        <f t="shared" si="150"/>
        <v/>
      </c>
      <c r="W1149" s="301"/>
      <c r="X1149" s="301"/>
      <c r="Y1149" s="301"/>
      <c r="Z1149" s="301"/>
      <c r="AA1149" s="301"/>
      <c r="AB1149" s="301"/>
      <c r="AC1149" s="301"/>
      <c r="AD1149" s="301"/>
      <c r="AE1149" s="302" t="str">
        <f t="shared" si="147"/>
        <v/>
      </c>
      <c r="AF1149" s="303" t="str">
        <f ca="1">IFERROR(AVERAGEIFS('Discontinuity Log'!$N$5:$N$4980,'Discontinuity Log'!$A$5:$A$4980,J1149,'Discontinuity Log'!$N$5:$N$4980,"&lt;&gt;"),"")</f>
        <v/>
      </c>
      <c r="AG1149" s="304" t="str">
        <f t="shared" ca="1" si="154"/>
        <v/>
      </c>
      <c r="AH1149" s="362"/>
    </row>
    <row r="1150" spans="1:34" s="5" customFormat="1" x14ac:dyDescent="0.25">
      <c r="A1150" s="290"/>
      <c r="B1150" s="306"/>
      <c r="C1150" s="292"/>
      <c r="D1150" s="293"/>
      <c r="E1150" s="294"/>
      <c r="F1150" s="294"/>
      <c r="G1150" s="294"/>
      <c r="H1150" s="295"/>
      <c r="I1150" s="295"/>
      <c r="J1150" s="296"/>
      <c r="K1150" s="297"/>
      <c r="L1150" s="297"/>
      <c r="M1150" s="298" t="str">
        <f t="shared" si="151"/>
        <v/>
      </c>
      <c r="N1150" s="294"/>
      <c r="O1150" s="299" t="str">
        <f t="shared" si="148"/>
        <v/>
      </c>
      <c r="P1150" s="294"/>
      <c r="Q1150" s="299" t="str">
        <f t="shared" si="152"/>
        <v/>
      </c>
      <c r="R1150" s="299" t="str">
        <f t="shared" si="149"/>
        <v/>
      </c>
      <c r="S1150" s="295"/>
      <c r="T1150" s="295"/>
      <c r="U1150" s="300" t="str">
        <f t="shared" si="153"/>
        <v/>
      </c>
      <c r="V1150" s="299" t="str">
        <f t="shared" si="150"/>
        <v/>
      </c>
      <c r="W1150" s="301"/>
      <c r="X1150" s="301"/>
      <c r="Y1150" s="301"/>
      <c r="Z1150" s="301"/>
      <c r="AA1150" s="301"/>
      <c r="AB1150" s="301"/>
      <c r="AC1150" s="301"/>
      <c r="AD1150" s="301"/>
      <c r="AE1150" s="302" t="str">
        <f t="shared" si="147"/>
        <v/>
      </c>
      <c r="AF1150" s="303" t="str">
        <f ca="1">IFERROR(AVERAGEIFS('Discontinuity Log'!$N$5:$N$4980,'Discontinuity Log'!$A$5:$A$4980,J1150,'Discontinuity Log'!$N$5:$N$4980,"&lt;&gt;"),"")</f>
        <v/>
      </c>
      <c r="AG1150" s="304" t="str">
        <f t="shared" ca="1" si="154"/>
        <v/>
      </c>
      <c r="AH1150" s="362"/>
    </row>
    <row r="1151" spans="1:34" s="5" customFormat="1" x14ac:dyDescent="0.25">
      <c r="A1151" s="290"/>
      <c r="B1151" s="306"/>
      <c r="C1151" s="292"/>
      <c r="D1151" s="293"/>
      <c r="E1151" s="294"/>
      <c r="F1151" s="294"/>
      <c r="G1151" s="294"/>
      <c r="H1151" s="295"/>
      <c r="I1151" s="295"/>
      <c r="J1151" s="296"/>
      <c r="K1151" s="297"/>
      <c r="L1151" s="297"/>
      <c r="M1151" s="298" t="str">
        <f t="shared" si="151"/>
        <v/>
      </c>
      <c r="N1151" s="294"/>
      <c r="O1151" s="299" t="str">
        <f t="shared" si="148"/>
        <v/>
      </c>
      <c r="P1151" s="294"/>
      <c r="Q1151" s="299" t="str">
        <f t="shared" si="152"/>
        <v/>
      </c>
      <c r="R1151" s="299" t="str">
        <f t="shared" si="149"/>
        <v/>
      </c>
      <c r="S1151" s="295"/>
      <c r="T1151" s="295"/>
      <c r="U1151" s="300" t="str">
        <f t="shared" si="153"/>
        <v/>
      </c>
      <c r="V1151" s="299" t="str">
        <f t="shared" si="150"/>
        <v/>
      </c>
      <c r="W1151" s="301"/>
      <c r="X1151" s="301"/>
      <c r="Y1151" s="301"/>
      <c r="Z1151" s="301"/>
      <c r="AA1151" s="301"/>
      <c r="AB1151" s="301"/>
      <c r="AC1151" s="301"/>
      <c r="AD1151" s="301"/>
      <c r="AE1151" s="302" t="str">
        <f t="shared" si="147"/>
        <v/>
      </c>
      <c r="AF1151" s="303" t="str">
        <f ca="1">IFERROR(AVERAGEIFS('Discontinuity Log'!$N$5:$N$4980,'Discontinuity Log'!$A$5:$A$4980,J1151,'Discontinuity Log'!$N$5:$N$4980,"&lt;&gt;"),"")</f>
        <v/>
      </c>
      <c r="AG1151" s="304" t="str">
        <f t="shared" ca="1" si="154"/>
        <v/>
      </c>
      <c r="AH1151" s="362"/>
    </row>
    <row r="1152" spans="1:34" s="5" customFormat="1" x14ac:dyDescent="0.25">
      <c r="A1152" s="290"/>
      <c r="B1152" s="306"/>
      <c r="C1152" s="292"/>
      <c r="D1152" s="293"/>
      <c r="E1152" s="294"/>
      <c r="F1152" s="294"/>
      <c r="G1152" s="294"/>
      <c r="H1152" s="295"/>
      <c r="I1152" s="295"/>
      <c r="J1152" s="296"/>
      <c r="K1152" s="297"/>
      <c r="L1152" s="297"/>
      <c r="M1152" s="298" t="str">
        <f t="shared" si="151"/>
        <v/>
      </c>
      <c r="N1152" s="294"/>
      <c r="O1152" s="299" t="str">
        <f t="shared" si="148"/>
        <v/>
      </c>
      <c r="P1152" s="294"/>
      <c r="Q1152" s="299" t="str">
        <f t="shared" si="152"/>
        <v/>
      </c>
      <c r="R1152" s="299" t="str">
        <f t="shared" si="149"/>
        <v/>
      </c>
      <c r="S1152" s="295"/>
      <c r="T1152" s="295"/>
      <c r="U1152" s="300" t="str">
        <f t="shared" si="153"/>
        <v/>
      </c>
      <c r="V1152" s="299" t="str">
        <f t="shared" si="150"/>
        <v/>
      </c>
      <c r="W1152" s="301"/>
      <c r="X1152" s="301"/>
      <c r="Y1152" s="301"/>
      <c r="Z1152" s="301"/>
      <c r="AA1152" s="301"/>
      <c r="AB1152" s="301"/>
      <c r="AC1152" s="301"/>
      <c r="AD1152" s="301"/>
      <c r="AE1152" s="302" t="str">
        <f t="shared" si="147"/>
        <v/>
      </c>
      <c r="AF1152" s="303" t="str">
        <f ca="1">IFERROR(AVERAGEIFS('Discontinuity Log'!$N$5:$N$4980,'Discontinuity Log'!$A$5:$A$4980,J1152,'Discontinuity Log'!$N$5:$N$4980,"&lt;&gt;"),"")</f>
        <v/>
      </c>
      <c r="AG1152" s="304" t="str">
        <f t="shared" ca="1" si="154"/>
        <v/>
      </c>
      <c r="AH1152" s="362"/>
    </row>
    <row r="1153" spans="1:34" s="5" customFormat="1" x14ac:dyDescent="0.25">
      <c r="A1153" s="290"/>
      <c r="B1153" s="306"/>
      <c r="C1153" s="292"/>
      <c r="D1153" s="293"/>
      <c r="E1153" s="294"/>
      <c r="F1153" s="294"/>
      <c r="G1153" s="294"/>
      <c r="H1153" s="295"/>
      <c r="I1153" s="295"/>
      <c r="J1153" s="296"/>
      <c r="K1153" s="297"/>
      <c r="L1153" s="297"/>
      <c r="M1153" s="298" t="str">
        <f t="shared" si="151"/>
        <v/>
      </c>
      <c r="N1153" s="294"/>
      <c r="O1153" s="299" t="str">
        <f t="shared" si="148"/>
        <v/>
      </c>
      <c r="P1153" s="294"/>
      <c r="Q1153" s="299" t="str">
        <f t="shared" si="152"/>
        <v/>
      </c>
      <c r="R1153" s="299" t="str">
        <f t="shared" si="149"/>
        <v/>
      </c>
      <c r="S1153" s="295"/>
      <c r="T1153" s="295"/>
      <c r="U1153" s="300" t="str">
        <f t="shared" si="153"/>
        <v/>
      </c>
      <c r="V1153" s="299" t="str">
        <f t="shared" si="150"/>
        <v/>
      </c>
      <c r="W1153" s="301"/>
      <c r="X1153" s="301"/>
      <c r="Y1153" s="301"/>
      <c r="Z1153" s="301"/>
      <c r="AA1153" s="301"/>
      <c r="AB1153" s="301"/>
      <c r="AC1153" s="301"/>
      <c r="AD1153" s="301"/>
      <c r="AE1153" s="302" t="str">
        <f t="shared" si="147"/>
        <v/>
      </c>
      <c r="AF1153" s="303" t="str">
        <f ca="1">IFERROR(AVERAGEIFS('Discontinuity Log'!$N$5:$N$4980,'Discontinuity Log'!$A$5:$A$4980,J1153,'Discontinuity Log'!$N$5:$N$4980,"&lt;&gt;"),"")</f>
        <v/>
      </c>
      <c r="AG1153" s="304" t="str">
        <f t="shared" ca="1" si="154"/>
        <v/>
      </c>
      <c r="AH1153" s="362"/>
    </row>
    <row r="1154" spans="1:34" s="5" customFormat="1" x14ac:dyDescent="0.25">
      <c r="A1154" s="290"/>
      <c r="B1154" s="306"/>
      <c r="C1154" s="292"/>
      <c r="D1154" s="293"/>
      <c r="E1154" s="294"/>
      <c r="F1154" s="294"/>
      <c r="G1154" s="294"/>
      <c r="H1154" s="295"/>
      <c r="I1154" s="295"/>
      <c r="J1154" s="296"/>
      <c r="K1154" s="297"/>
      <c r="L1154" s="297"/>
      <c r="M1154" s="298" t="str">
        <f t="shared" si="151"/>
        <v/>
      </c>
      <c r="N1154" s="294"/>
      <c r="O1154" s="299" t="str">
        <f t="shared" si="148"/>
        <v/>
      </c>
      <c r="P1154" s="294"/>
      <c r="Q1154" s="299" t="str">
        <f t="shared" si="152"/>
        <v/>
      </c>
      <c r="R1154" s="299" t="str">
        <f t="shared" si="149"/>
        <v/>
      </c>
      <c r="S1154" s="295"/>
      <c r="T1154" s="295"/>
      <c r="U1154" s="300" t="str">
        <f t="shared" si="153"/>
        <v/>
      </c>
      <c r="V1154" s="299" t="str">
        <f t="shared" si="150"/>
        <v/>
      </c>
      <c r="W1154" s="301"/>
      <c r="X1154" s="301"/>
      <c r="Y1154" s="301"/>
      <c r="Z1154" s="301"/>
      <c r="AA1154" s="301"/>
      <c r="AB1154" s="301"/>
      <c r="AC1154" s="301"/>
      <c r="AD1154" s="301"/>
      <c r="AE1154" s="302" t="str">
        <f t="shared" si="147"/>
        <v/>
      </c>
      <c r="AF1154" s="303" t="str">
        <f ca="1">IFERROR(AVERAGEIFS('Discontinuity Log'!$N$5:$N$4980,'Discontinuity Log'!$A$5:$A$4980,J1154,'Discontinuity Log'!$N$5:$N$4980,"&lt;&gt;"),"")</f>
        <v/>
      </c>
      <c r="AG1154" s="304" t="str">
        <f t="shared" ca="1" si="154"/>
        <v/>
      </c>
      <c r="AH1154" s="362"/>
    </row>
    <row r="1155" spans="1:34" s="5" customFormat="1" x14ac:dyDescent="0.25">
      <c r="A1155" s="290"/>
      <c r="B1155" s="306"/>
      <c r="C1155" s="292"/>
      <c r="D1155" s="293"/>
      <c r="E1155" s="294"/>
      <c r="F1155" s="294"/>
      <c r="G1155" s="294"/>
      <c r="H1155" s="295"/>
      <c r="I1155" s="295"/>
      <c r="J1155" s="296"/>
      <c r="K1155" s="297"/>
      <c r="L1155" s="297"/>
      <c r="M1155" s="298" t="str">
        <f t="shared" si="151"/>
        <v/>
      </c>
      <c r="N1155" s="294"/>
      <c r="O1155" s="299" t="str">
        <f t="shared" si="148"/>
        <v/>
      </c>
      <c r="P1155" s="294"/>
      <c r="Q1155" s="299" t="str">
        <f t="shared" si="152"/>
        <v/>
      </c>
      <c r="R1155" s="299" t="str">
        <f t="shared" si="149"/>
        <v/>
      </c>
      <c r="S1155" s="295"/>
      <c r="T1155" s="295"/>
      <c r="U1155" s="300" t="str">
        <f t="shared" si="153"/>
        <v/>
      </c>
      <c r="V1155" s="299" t="str">
        <f t="shared" si="150"/>
        <v/>
      </c>
      <c r="W1155" s="301"/>
      <c r="X1155" s="301"/>
      <c r="Y1155" s="301"/>
      <c r="Z1155" s="301"/>
      <c r="AA1155" s="301"/>
      <c r="AB1155" s="301"/>
      <c r="AC1155" s="301"/>
      <c r="AD1155" s="301"/>
      <c r="AE1155" s="302" t="str">
        <f t="shared" si="147"/>
        <v/>
      </c>
      <c r="AF1155" s="303" t="str">
        <f ca="1">IFERROR(AVERAGEIFS('Discontinuity Log'!$N$5:$N$4980,'Discontinuity Log'!$A$5:$A$4980,J1155,'Discontinuity Log'!$N$5:$N$4980,"&lt;&gt;"),"")</f>
        <v/>
      </c>
      <c r="AG1155" s="304" t="str">
        <f t="shared" ca="1" si="154"/>
        <v/>
      </c>
      <c r="AH1155" s="362"/>
    </row>
    <row r="1156" spans="1:34" s="5" customFormat="1" x14ac:dyDescent="0.25">
      <c r="A1156" s="290"/>
      <c r="B1156" s="306"/>
      <c r="C1156" s="292"/>
      <c r="D1156" s="293"/>
      <c r="E1156" s="294"/>
      <c r="F1156" s="294"/>
      <c r="G1156" s="294"/>
      <c r="H1156" s="295"/>
      <c r="I1156" s="295"/>
      <c r="J1156" s="296"/>
      <c r="K1156" s="297"/>
      <c r="L1156" s="297"/>
      <c r="M1156" s="298" t="str">
        <f t="shared" si="151"/>
        <v/>
      </c>
      <c r="N1156" s="294"/>
      <c r="O1156" s="299" t="str">
        <f t="shared" si="148"/>
        <v/>
      </c>
      <c r="P1156" s="294"/>
      <c r="Q1156" s="299" t="str">
        <f t="shared" si="152"/>
        <v/>
      </c>
      <c r="R1156" s="299" t="str">
        <f t="shared" si="149"/>
        <v/>
      </c>
      <c r="S1156" s="295"/>
      <c r="T1156" s="295"/>
      <c r="U1156" s="300" t="str">
        <f t="shared" si="153"/>
        <v/>
      </c>
      <c r="V1156" s="299" t="str">
        <f t="shared" si="150"/>
        <v/>
      </c>
      <c r="W1156" s="301"/>
      <c r="X1156" s="301"/>
      <c r="Y1156" s="301"/>
      <c r="Z1156" s="301"/>
      <c r="AA1156" s="301"/>
      <c r="AB1156" s="301"/>
      <c r="AC1156" s="301"/>
      <c r="AD1156" s="301"/>
      <c r="AE1156" s="302" t="str">
        <f t="shared" si="147"/>
        <v/>
      </c>
      <c r="AF1156" s="303" t="str">
        <f ca="1">IFERROR(AVERAGEIFS('Discontinuity Log'!$N$5:$N$4980,'Discontinuity Log'!$A$5:$A$4980,J1156,'Discontinuity Log'!$N$5:$N$4980,"&lt;&gt;"),"")</f>
        <v/>
      </c>
      <c r="AG1156" s="304" t="str">
        <f t="shared" ca="1" si="154"/>
        <v/>
      </c>
      <c r="AH1156" s="362"/>
    </row>
    <row r="1157" spans="1:34" s="5" customFormat="1" x14ac:dyDescent="0.25">
      <c r="A1157" s="290"/>
      <c r="B1157" s="306"/>
      <c r="C1157" s="292"/>
      <c r="D1157" s="293"/>
      <c r="E1157" s="294"/>
      <c r="F1157" s="294"/>
      <c r="G1157" s="294"/>
      <c r="H1157" s="295"/>
      <c r="I1157" s="295"/>
      <c r="J1157" s="296"/>
      <c r="K1157" s="297"/>
      <c r="L1157" s="297"/>
      <c r="M1157" s="298" t="str">
        <f t="shared" si="151"/>
        <v/>
      </c>
      <c r="N1157" s="294"/>
      <c r="O1157" s="299" t="str">
        <f t="shared" si="148"/>
        <v/>
      </c>
      <c r="P1157" s="294"/>
      <c r="Q1157" s="299" t="str">
        <f t="shared" si="152"/>
        <v/>
      </c>
      <c r="R1157" s="299" t="str">
        <f t="shared" si="149"/>
        <v/>
      </c>
      <c r="S1157" s="295"/>
      <c r="T1157" s="295"/>
      <c r="U1157" s="300" t="str">
        <f t="shared" si="153"/>
        <v/>
      </c>
      <c r="V1157" s="299" t="str">
        <f t="shared" si="150"/>
        <v/>
      </c>
      <c r="W1157" s="301"/>
      <c r="X1157" s="301"/>
      <c r="Y1157" s="301"/>
      <c r="Z1157" s="301"/>
      <c r="AA1157" s="301"/>
      <c r="AB1157" s="301"/>
      <c r="AC1157" s="301"/>
      <c r="AD1157" s="301"/>
      <c r="AE1157" s="302" t="str">
        <f t="shared" si="147"/>
        <v/>
      </c>
      <c r="AF1157" s="303" t="str">
        <f ca="1">IFERROR(AVERAGEIFS('Discontinuity Log'!$N$5:$N$4980,'Discontinuity Log'!$A$5:$A$4980,J1157,'Discontinuity Log'!$N$5:$N$4980,"&lt;&gt;"),"")</f>
        <v/>
      </c>
      <c r="AG1157" s="304" t="str">
        <f t="shared" ca="1" si="154"/>
        <v/>
      </c>
      <c r="AH1157" s="362"/>
    </row>
    <row r="1158" spans="1:34" s="5" customFormat="1" x14ac:dyDescent="0.25">
      <c r="A1158" s="290"/>
      <c r="B1158" s="306"/>
      <c r="C1158" s="292"/>
      <c r="D1158" s="293"/>
      <c r="E1158" s="294"/>
      <c r="F1158" s="294"/>
      <c r="G1158" s="294"/>
      <c r="H1158" s="295"/>
      <c r="I1158" s="295"/>
      <c r="J1158" s="296"/>
      <c r="K1158" s="297"/>
      <c r="L1158" s="297"/>
      <c r="M1158" s="298" t="str">
        <f t="shared" si="151"/>
        <v/>
      </c>
      <c r="N1158" s="294"/>
      <c r="O1158" s="299" t="str">
        <f t="shared" si="148"/>
        <v/>
      </c>
      <c r="P1158" s="294"/>
      <c r="Q1158" s="299" t="str">
        <f t="shared" si="152"/>
        <v/>
      </c>
      <c r="R1158" s="299" t="str">
        <f t="shared" si="149"/>
        <v/>
      </c>
      <c r="S1158" s="295"/>
      <c r="T1158" s="295"/>
      <c r="U1158" s="300" t="str">
        <f t="shared" si="153"/>
        <v/>
      </c>
      <c r="V1158" s="299" t="str">
        <f t="shared" si="150"/>
        <v/>
      </c>
      <c r="W1158" s="301"/>
      <c r="X1158" s="301"/>
      <c r="Y1158" s="301"/>
      <c r="Z1158" s="301"/>
      <c r="AA1158" s="301"/>
      <c r="AB1158" s="301"/>
      <c r="AC1158" s="301"/>
      <c r="AD1158" s="301"/>
      <c r="AE1158" s="302" t="str">
        <f t="shared" si="147"/>
        <v/>
      </c>
      <c r="AF1158" s="303" t="str">
        <f ca="1">IFERROR(AVERAGEIFS('Discontinuity Log'!$N$5:$N$4980,'Discontinuity Log'!$A$5:$A$4980,J1158,'Discontinuity Log'!$N$5:$N$4980,"&lt;&gt;"),"")</f>
        <v/>
      </c>
      <c r="AG1158" s="304" t="str">
        <f t="shared" ca="1" si="154"/>
        <v/>
      </c>
      <c r="AH1158" s="362"/>
    </row>
    <row r="1159" spans="1:34" s="5" customFormat="1" x14ac:dyDescent="0.25">
      <c r="A1159" s="290"/>
      <c r="B1159" s="306"/>
      <c r="C1159" s="292"/>
      <c r="D1159" s="293"/>
      <c r="E1159" s="294"/>
      <c r="F1159" s="294"/>
      <c r="G1159" s="294"/>
      <c r="H1159" s="295"/>
      <c r="I1159" s="295"/>
      <c r="J1159" s="296"/>
      <c r="K1159" s="297"/>
      <c r="L1159" s="297"/>
      <c r="M1159" s="298" t="str">
        <f t="shared" si="151"/>
        <v/>
      </c>
      <c r="N1159" s="294"/>
      <c r="O1159" s="299" t="str">
        <f t="shared" si="148"/>
        <v/>
      </c>
      <c r="P1159" s="294"/>
      <c r="Q1159" s="299" t="str">
        <f t="shared" si="152"/>
        <v/>
      </c>
      <c r="R1159" s="299" t="str">
        <f t="shared" si="149"/>
        <v/>
      </c>
      <c r="S1159" s="295"/>
      <c r="T1159" s="295"/>
      <c r="U1159" s="300" t="str">
        <f t="shared" si="153"/>
        <v/>
      </c>
      <c r="V1159" s="299" t="str">
        <f t="shared" si="150"/>
        <v/>
      </c>
      <c r="W1159" s="301"/>
      <c r="X1159" s="301"/>
      <c r="Y1159" s="301"/>
      <c r="Z1159" s="301"/>
      <c r="AA1159" s="301"/>
      <c r="AB1159" s="301"/>
      <c r="AC1159" s="301"/>
      <c r="AD1159" s="301"/>
      <c r="AE1159" s="302" t="str">
        <f t="shared" si="147"/>
        <v/>
      </c>
      <c r="AF1159" s="303" t="str">
        <f ca="1">IFERROR(AVERAGEIFS('Discontinuity Log'!$N$5:$N$4980,'Discontinuity Log'!$A$5:$A$4980,J1159,'Discontinuity Log'!$N$5:$N$4980,"&lt;&gt;"),"")</f>
        <v/>
      </c>
      <c r="AG1159" s="304" t="str">
        <f t="shared" ca="1" si="154"/>
        <v/>
      </c>
      <c r="AH1159" s="362"/>
    </row>
    <row r="1160" spans="1:34" s="5" customFormat="1" x14ac:dyDescent="0.25">
      <c r="A1160" s="290"/>
      <c r="B1160" s="306"/>
      <c r="C1160" s="292"/>
      <c r="D1160" s="293"/>
      <c r="E1160" s="294"/>
      <c r="F1160" s="294"/>
      <c r="G1160" s="294"/>
      <c r="H1160" s="295"/>
      <c r="I1160" s="295"/>
      <c r="J1160" s="296"/>
      <c r="K1160" s="297"/>
      <c r="L1160" s="297"/>
      <c r="M1160" s="298" t="str">
        <f t="shared" si="151"/>
        <v/>
      </c>
      <c r="N1160" s="294"/>
      <c r="O1160" s="299" t="str">
        <f t="shared" si="148"/>
        <v/>
      </c>
      <c r="P1160" s="294"/>
      <c r="Q1160" s="299" t="str">
        <f t="shared" si="152"/>
        <v/>
      </c>
      <c r="R1160" s="299" t="str">
        <f t="shared" si="149"/>
        <v/>
      </c>
      <c r="S1160" s="295"/>
      <c r="T1160" s="295"/>
      <c r="U1160" s="300" t="str">
        <f t="shared" si="153"/>
        <v/>
      </c>
      <c r="V1160" s="299" t="str">
        <f t="shared" si="150"/>
        <v/>
      </c>
      <c r="W1160" s="301"/>
      <c r="X1160" s="301"/>
      <c r="Y1160" s="301"/>
      <c r="Z1160" s="301"/>
      <c r="AA1160" s="301"/>
      <c r="AB1160" s="301"/>
      <c r="AC1160" s="301"/>
      <c r="AD1160" s="301"/>
      <c r="AE1160" s="302" t="str">
        <f t="shared" si="147"/>
        <v/>
      </c>
      <c r="AF1160" s="303" t="str">
        <f ca="1">IFERROR(AVERAGEIFS('Discontinuity Log'!$N$5:$N$4980,'Discontinuity Log'!$A$5:$A$4980,J1160,'Discontinuity Log'!$N$5:$N$4980,"&lt;&gt;"),"")</f>
        <v/>
      </c>
      <c r="AG1160" s="304" t="str">
        <f t="shared" ca="1" si="154"/>
        <v/>
      </c>
      <c r="AH1160" s="362"/>
    </row>
    <row r="1161" spans="1:34" s="5" customFormat="1" x14ac:dyDescent="0.25">
      <c r="A1161" s="290"/>
      <c r="B1161" s="306"/>
      <c r="C1161" s="292"/>
      <c r="D1161" s="293"/>
      <c r="E1161" s="294"/>
      <c r="F1161" s="294"/>
      <c r="G1161" s="294"/>
      <c r="H1161" s="295"/>
      <c r="I1161" s="295"/>
      <c r="J1161" s="296"/>
      <c r="K1161" s="297"/>
      <c r="L1161" s="297"/>
      <c r="M1161" s="298" t="str">
        <f t="shared" si="151"/>
        <v/>
      </c>
      <c r="N1161" s="294"/>
      <c r="O1161" s="299" t="str">
        <f t="shared" si="148"/>
        <v/>
      </c>
      <c r="P1161" s="294"/>
      <c r="Q1161" s="299" t="str">
        <f t="shared" si="152"/>
        <v/>
      </c>
      <c r="R1161" s="299" t="str">
        <f t="shared" si="149"/>
        <v/>
      </c>
      <c r="S1161" s="295"/>
      <c r="T1161" s="295"/>
      <c r="U1161" s="300" t="str">
        <f t="shared" si="153"/>
        <v/>
      </c>
      <c r="V1161" s="299" t="str">
        <f t="shared" si="150"/>
        <v/>
      </c>
      <c r="W1161" s="301"/>
      <c r="X1161" s="301"/>
      <c r="Y1161" s="301"/>
      <c r="Z1161" s="301"/>
      <c r="AA1161" s="301"/>
      <c r="AB1161" s="301"/>
      <c r="AC1161" s="301"/>
      <c r="AD1161" s="301"/>
      <c r="AE1161" s="302" t="str">
        <f t="shared" ref="AE1161:AE1224" si="155">(IF(AD1161="R6",15,IF(AD1161="R5",12,IF(AD1161="R4",7,IF(AD1161="R3",4,IF(AD1161="R2",2,IF(AD1161="R1",1,IF(OR(AD1161="R0",AD1161="S0",AD1161="S1",AD1161="S2",AD1161="S3",AD1161="S4",AD1161="S5",AD1161="S6"),0,""))))))))</f>
        <v/>
      </c>
      <c r="AF1161" s="303" t="str">
        <f ca="1">IFERROR(AVERAGEIFS('Discontinuity Log'!$N$5:$N$4980,'Discontinuity Log'!$A$5:$A$4980,J1161,'Discontinuity Log'!$N$5:$N$4980,"&lt;&gt;"),"")</f>
        <v/>
      </c>
      <c r="AG1161" s="304" t="str">
        <f t="shared" ca="1" si="154"/>
        <v/>
      </c>
      <c r="AH1161" s="362"/>
    </row>
    <row r="1162" spans="1:34" s="5" customFormat="1" x14ac:dyDescent="0.25">
      <c r="A1162" s="290"/>
      <c r="B1162" s="306"/>
      <c r="C1162" s="292"/>
      <c r="D1162" s="293"/>
      <c r="E1162" s="294"/>
      <c r="F1162" s="294"/>
      <c r="G1162" s="294"/>
      <c r="H1162" s="295"/>
      <c r="I1162" s="295"/>
      <c r="J1162" s="296"/>
      <c r="K1162" s="297"/>
      <c r="L1162" s="297"/>
      <c r="M1162" s="298" t="str">
        <f t="shared" si="151"/>
        <v/>
      </c>
      <c r="N1162" s="294"/>
      <c r="O1162" s="299" t="str">
        <f t="shared" ref="O1162:O1225" si="156">IF(ISNUMBER(N1162),N1162/(M1162)*100,"")</f>
        <v/>
      </c>
      <c r="P1162" s="294"/>
      <c r="Q1162" s="299" t="str">
        <f t="shared" si="152"/>
        <v/>
      </c>
      <c r="R1162" s="299" t="str">
        <f t="shared" ref="R1162:R1225" si="157">IF(ISNUMBER(Q1162),IF(Q1162&lt;25,3,(IF(Q1162&lt;50,8,IF(Q1162&lt;75,13,IF(Q1162&lt;90,17,IF(Q1162&gt;=90,20,"")))))),"")</f>
        <v/>
      </c>
      <c r="S1162" s="295"/>
      <c r="T1162" s="295"/>
      <c r="U1162" s="300" t="str">
        <f t="shared" si="153"/>
        <v/>
      </c>
      <c r="V1162" s="299" t="str">
        <f t="shared" ref="V1162:V1225" si="158">IF(ISBLANK(T1162),"",IF(T1162=0,30,IF(U1162&gt;=3,30,(IF(U1162&gt;=1,25,(IF(U1162&gt;=0.3,20,(IF(U1162&gt;0.05,10,(IF(U1162&lt;=0.05,5,"")))))))))))</f>
        <v/>
      </c>
      <c r="W1162" s="301"/>
      <c r="X1162" s="301"/>
      <c r="Y1162" s="301"/>
      <c r="Z1162" s="301"/>
      <c r="AA1162" s="301"/>
      <c r="AB1162" s="301"/>
      <c r="AC1162" s="301"/>
      <c r="AD1162" s="301"/>
      <c r="AE1162" s="302" t="str">
        <f t="shared" si="155"/>
        <v/>
      </c>
      <c r="AF1162" s="303" t="str">
        <f ca="1">IFERROR(AVERAGEIFS('Discontinuity Log'!$N$5:$N$4980,'Discontinuity Log'!$A$5:$A$4980,J1162,'Discontinuity Log'!$N$5:$N$4980,"&lt;&gt;"),"")</f>
        <v/>
      </c>
      <c r="AG1162" s="304" t="str">
        <f t="shared" ca="1" si="154"/>
        <v/>
      </c>
      <c r="AH1162" s="362"/>
    </row>
    <row r="1163" spans="1:34" s="5" customFormat="1" x14ac:dyDescent="0.25">
      <c r="A1163" s="290"/>
      <c r="B1163" s="306"/>
      <c r="C1163" s="292"/>
      <c r="D1163" s="293"/>
      <c r="E1163" s="294"/>
      <c r="F1163" s="294"/>
      <c r="G1163" s="294"/>
      <c r="H1163" s="295"/>
      <c r="I1163" s="295"/>
      <c r="J1163" s="296"/>
      <c r="K1163" s="297"/>
      <c r="L1163" s="297"/>
      <c r="M1163" s="298" t="str">
        <f t="shared" ref="M1163:M1226" si="159">IF(ISBLANK(L1163),"",L1163-K1163)</f>
        <v/>
      </c>
      <c r="N1163" s="294"/>
      <c r="O1163" s="299" t="str">
        <f t="shared" si="156"/>
        <v/>
      </c>
      <c r="P1163" s="294"/>
      <c r="Q1163" s="299" t="str">
        <f t="shared" ref="Q1163:Q1226" si="160">IF(ISNUMBER(P1163),P1163/(M1163)*100,"")</f>
        <v/>
      </c>
      <c r="R1163" s="299" t="str">
        <f t="shared" si="157"/>
        <v/>
      </c>
      <c r="S1163" s="295"/>
      <c r="T1163" s="295"/>
      <c r="U1163" s="300" t="str">
        <f t="shared" ref="U1163:U1226" si="161">IF(ISBLANK(T1163),"",IF(T1163=0,N1163,N1163/T1163))</f>
        <v/>
      </c>
      <c r="V1163" s="299" t="str">
        <f t="shared" si="158"/>
        <v/>
      </c>
      <c r="W1163" s="301"/>
      <c r="X1163" s="301"/>
      <c r="Y1163" s="301"/>
      <c r="Z1163" s="301"/>
      <c r="AA1163" s="301"/>
      <c r="AB1163" s="301"/>
      <c r="AC1163" s="301"/>
      <c r="AD1163" s="301"/>
      <c r="AE1163" s="302" t="str">
        <f t="shared" si="155"/>
        <v/>
      </c>
      <c r="AF1163" s="303" t="str">
        <f ca="1">IFERROR(AVERAGEIFS('Discontinuity Log'!$N$5:$N$4980,'Discontinuity Log'!$A$5:$A$4980,J1163,'Discontinuity Log'!$N$5:$N$4980,"&lt;&gt;"),"")</f>
        <v/>
      </c>
      <c r="AG1163" s="304" t="str">
        <f t="shared" ca="1" si="154"/>
        <v/>
      </c>
      <c r="AH1163" s="362"/>
    </row>
    <row r="1164" spans="1:34" s="5" customFormat="1" x14ac:dyDescent="0.25">
      <c r="A1164" s="290"/>
      <c r="B1164" s="306"/>
      <c r="C1164" s="292"/>
      <c r="D1164" s="293"/>
      <c r="E1164" s="294"/>
      <c r="F1164" s="294"/>
      <c r="G1164" s="294"/>
      <c r="H1164" s="295"/>
      <c r="I1164" s="295"/>
      <c r="J1164" s="296"/>
      <c r="K1164" s="297"/>
      <c r="L1164" s="297"/>
      <c r="M1164" s="298" t="str">
        <f t="shared" si="159"/>
        <v/>
      </c>
      <c r="N1164" s="294"/>
      <c r="O1164" s="299" t="str">
        <f t="shared" si="156"/>
        <v/>
      </c>
      <c r="P1164" s="294"/>
      <c r="Q1164" s="299" t="str">
        <f t="shared" si="160"/>
        <v/>
      </c>
      <c r="R1164" s="299" t="str">
        <f t="shared" si="157"/>
        <v/>
      </c>
      <c r="S1164" s="295"/>
      <c r="T1164" s="295"/>
      <c r="U1164" s="300" t="str">
        <f t="shared" si="161"/>
        <v/>
      </c>
      <c r="V1164" s="299" t="str">
        <f t="shared" si="158"/>
        <v/>
      </c>
      <c r="W1164" s="301"/>
      <c r="X1164" s="301"/>
      <c r="Y1164" s="301"/>
      <c r="Z1164" s="301"/>
      <c r="AA1164" s="301"/>
      <c r="AB1164" s="301"/>
      <c r="AC1164" s="301"/>
      <c r="AD1164" s="301"/>
      <c r="AE1164" s="302" t="str">
        <f t="shared" si="155"/>
        <v/>
      </c>
      <c r="AF1164" s="303" t="str">
        <f ca="1">IFERROR(AVERAGEIFS('Discontinuity Log'!$N$5:$N$4980,'Discontinuity Log'!$A$5:$A$4980,J1164,'Discontinuity Log'!$N$5:$N$4980,"&lt;&gt;"),"")</f>
        <v/>
      </c>
      <c r="AG1164" s="304" t="str">
        <f t="shared" ca="1" si="154"/>
        <v/>
      </c>
      <c r="AH1164" s="362"/>
    </row>
    <row r="1165" spans="1:34" s="5" customFormat="1" x14ac:dyDescent="0.25">
      <c r="A1165" s="290"/>
      <c r="B1165" s="306"/>
      <c r="C1165" s="292"/>
      <c r="D1165" s="293"/>
      <c r="E1165" s="294"/>
      <c r="F1165" s="294"/>
      <c r="G1165" s="294"/>
      <c r="H1165" s="295"/>
      <c r="I1165" s="295"/>
      <c r="J1165" s="296"/>
      <c r="K1165" s="297"/>
      <c r="L1165" s="297"/>
      <c r="M1165" s="298" t="str">
        <f t="shared" si="159"/>
        <v/>
      </c>
      <c r="N1165" s="294"/>
      <c r="O1165" s="299" t="str">
        <f t="shared" si="156"/>
        <v/>
      </c>
      <c r="P1165" s="294"/>
      <c r="Q1165" s="299" t="str">
        <f t="shared" si="160"/>
        <v/>
      </c>
      <c r="R1165" s="299" t="str">
        <f t="shared" si="157"/>
        <v/>
      </c>
      <c r="S1165" s="295"/>
      <c r="T1165" s="295"/>
      <c r="U1165" s="300" t="str">
        <f t="shared" si="161"/>
        <v/>
      </c>
      <c r="V1165" s="299" t="str">
        <f t="shared" si="158"/>
        <v/>
      </c>
      <c r="W1165" s="301"/>
      <c r="X1165" s="301"/>
      <c r="Y1165" s="301"/>
      <c r="Z1165" s="301"/>
      <c r="AA1165" s="301"/>
      <c r="AB1165" s="301"/>
      <c r="AC1165" s="301"/>
      <c r="AD1165" s="301"/>
      <c r="AE1165" s="302" t="str">
        <f t="shared" si="155"/>
        <v/>
      </c>
      <c r="AF1165" s="303" t="str">
        <f ca="1">IFERROR(AVERAGEIFS('Discontinuity Log'!$N$5:$N$4980,'Discontinuity Log'!$A$5:$A$4980,J1165,'Discontinuity Log'!$N$5:$N$4980,"&lt;&gt;"),"")</f>
        <v/>
      </c>
      <c r="AG1165" s="304" t="str">
        <f t="shared" ca="1" si="154"/>
        <v/>
      </c>
      <c r="AH1165" s="362"/>
    </row>
    <row r="1166" spans="1:34" s="5" customFormat="1" x14ac:dyDescent="0.25">
      <c r="A1166" s="290"/>
      <c r="B1166" s="306"/>
      <c r="C1166" s="292"/>
      <c r="D1166" s="293"/>
      <c r="E1166" s="294"/>
      <c r="F1166" s="294"/>
      <c r="G1166" s="294"/>
      <c r="H1166" s="295"/>
      <c r="I1166" s="295"/>
      <c r="J1166" s="296"/>
      <c r="K1166" s="297"/>
      <c r="L1166" s="297"/>
      <c r="M1166" s="298" t="str">
        <f t="shared" si="159"/>
        <v/>
      </c>
      <c r="N1166" s="294"/>
      <c r="O1166" s="299" t="str">
        <f t="shared" si="156"/>
        <v/>
      </c>
      <c r="P1166" s="294"/>
      <c r="Q1166" s="299" t="str">
        <f t="shared" si="160"/>
        <v/>
      </c>
      <c r="R1166" s="299" t="str">
        <f t="shared" si="157"/>
        <v/>
      </c>
      <c r="S1166" s="295"/>
      <c r="T1166" s="295"/>
      <c r="U1166" s="300" t="str">
        <f t="shared" si="161"/>
        <v/>
      </c>
      <c r="V1166" s="299" t="str">
        <f t="shared" si="158"/>
        <v/>
      </c>
      <c r="W1166" s="301"/>
      <c r="X1166" s="301"/>
      <c r="Y1166" s="301"/>
      <c r="Z1166" s="301"/>
      <c r="AA1166" s="301"/>
      <c r="AB1166" s="301"/>
      <c r="AC1166" s="301"/>
      <c r="AD1166" s="301"/>
      <c r="AE1166" s="302" t="str">
        <f t="shared" si="155"/>
        <v/>
      </c>
      <c r="AF1166" s="303" t="str">
        <f ca="1">IFERROR(AVERAGEIFS('Discontinuity Log'!$N$5:$N$4980,'Discontinuity Log'!$A$5:$A$4980,J1166,'Discontinuity Log'!$N$5:$N$4980,"&lt;&gt;"),"")</f>
        <v/>
      </c>
      <c r="AG1166" s="304" t="str">
        <f t="shared" ca="1" si="154"/>
        <v/>
      </c>
      <c r="AH1166" s="362"/>
    </row>
    <row r="1167" spans="1:34" s="5" customFormat="1" x14ac:dyDescent="0.25">
      <c r="A1167" s="290"/>
      <c r="B1167" s="306"/>
      <c r="C1167" s="292"/>
      <c r="D1167" s="293"/>
      <c r="E1167" s="294"/>
      <c r="F1167" s="294"/>
      <c r="G1167" s="294"/>
      <c r="H1167" s="295"/>
      <c r="I1167" s="295"/>
      <c r="J1167" s="296"/>
      <c r="K1167" s="297"/>
      <c r="L1167" s="297"/>
      <c r="M1167" s="298" t="str">
        <f t="shared" si="159"/>
        <v/>
      </c>
      <c r="N1167" s="294"/>
      <c r="O1167" s="299" t="str">
        <f t="shared" si="156"/>
        <v/>
      </c>
      <c r="P1167" s="294"/>
      <c r="Q1167" s="299" t="str">
        <f t="shared" si="160"/>
        <v/>
      </c>
      <c r="R1167" s="299" t="str">
        <f t="shared" si="157"/>
        <v/>
      </c>
      <c r="S1167" s="295"/>
      <c r="T1167" s="295"/>
      <c r="U1167" s="300" t="str">
        <f t="shared" si="161"/>
        <v/>
      </c>
      <c r="V1167" s="299" t="str">
        <f t="shared" si="158"/>
        <v/>
      </c>
      <c r="W1167" s="301"/>
      <c r="X1167" s="301"/>
      <c r="Y1167" s="301"/>
      <c r="Z1167" s="301"/>
      <c r="AA1167" s="301"/>
      <c r="AB1167" s="301"/>
      <c r="AC1167" s="301"/>
      <c r="AD1167" s="301"/>
      <c r="AE1167" s="302" t="str">
        <f t="shared" si="155"/>
        <v/>
      </c>
      <c r="AF1167" s="303" t="str">
        <f ca="1">IFERROR(AVERAGEIFS('Discontinuity Log'!$N$5:$N$4980,'Discontinuity Log'!$A$5:$A$4980,J1167,'Discontinuity Log'!$N$5:$N$4980,"&lt;&gt;"),"")</f>
        <v/>
      </c>
      <c r="AG1167" s="304" t="str">
        <f t="shared" ca="1" si="154"/>
        <v/>
      </c>
      <c r="AH1167" s="362"/>
    </row>
    <row r="1168" spans="1:34" s="5" customFormat="1" x14ac:dyDescent="0.25">
      <c r="A1168" s="290"/>
      <c r="B1168" s="306"/>
      <c r="C1168" s="292"/>
      <c r="D1168" s="293"/>
      <c r="E1168" s="294"/>
      <c r="F1168" s="294"/>
      <c r="G1168" s="294"/>
      <c r="H1168" s="295"/>
      <c r="I1168" s="295"/>
      <c r="J1168" s="296"/>
      <c r="K1168" s="297"/>
      <c r="L1168" s="297"/>
      <c r="M1168" s="298" t="str">
        <f t="shared" si="159"/>
        <v/>
      </c>
      <c r="N1168" s="294"/>
      <c r="O1168" s="299" t="str">
        <f t="shared" si="156"/>
        <v/>
      </c>
      <c r="P1168" s="294"/>
      <c r="Q1168" s="299" t="str">
        <f t="shared" si="160"/>
        <v/>
      </c>
      <c r="R1168" s="299" t="str">
        <f t="shared" si="157"/>
        <v/>
      </c>
      <c r="S1168" s="295"/>
      <c r="T1168" s="295"/>
      <c r="U1168" s="300" t="str">
        <f t="shared" si="161"/>
        <v/>
      </c>
      <c r="V1168" s="299" t="str">
        <f t="shared" si="158"/>
        <v/>
      </c>
      <c r="W1168" s="301"/>
      <c r="X1168" s="301"/>
      <c r="Y1168" s="301"/>
      <c r="Z1168" s="301"/>
      <c r="AA1168" s="301"/>
      <c r="AB1168" s="301"/>
      <c r="AC1168" s="301"/>
      <c r="AD1168" s="301"/>
      <c r="AE1168" s="302" t="str">
        <f t="shared" si="155"/>
        <v/>
      </c>
      <c r="AF1168" s="303" t="str">
        <f ca="1">IFERROR(AVERAGEIFS('Discontinuity Log'!$N$5:$N$4980,'Discontinuity Log'!$A$5:$A$4980,J1168,'Discontinuity Log'!$N$5:$N$4980,"&lt;&gt;"),"")</f>
        <v/>
      </c>
      <c r="AG1168" s="304" t="str">
        <f t="shared" ca="1" si="154"/>
        <v/>
      </c>
      <c r="AH1168" s="362"/>
    </row>
    <row r="1169" spans="1:34" s="5" customFormat="1" x14ac:dyDescent="0.25">
      <c r="A1169" s="290"/>
      <c r="B1169" s="306"/>
      <c r="C1169" s="292"/>
      <c r="D1169" s="293"/>
      <c r="E1169" s="294"/>
      <c r="F1169" s="294"/>
      <c r="G1169" s="294"/>
      <c r="H1169" s="295"/>
      <c r="I1169" s="295"/>
      <c r="J1169" s="296"/>
      <c r="K1169" s="297"/>
      <c r="L1169" s="297"/>
      <c r="M1169" s="298" t="str">
        <f t="shared" si="159"/>
        <v/>
      </c>
      <c r="N1169" s="294"/>
      <c r="O1169" s="299" t="str">
        <f t="shared" si="156"/>
        <v/>
      </c>
      <c r="P1169" s="294"/>
      <c r="Q1169" s="299" t="str">
        <f t="shared" si="160"/>
        <v/>
      </c>
      <c r="R1169" s="299" t="str">
        <f t="shared" si="157"/>
        <v/>
      </c>
      <c r="S1169" s="295"/>
      <c r="T1169" s="295"/>
      <c r="U1169" s="300" t="str">
        <f t="shared" si="161"/>
        <v/>
      </c>
      <c r="V1169" s="299" t="str">
        <f t="shared" si="158"/>
        <v/>
      </c>
      <c r="W1169" s="301"/>
      <c r="X1169" s="301"/>
      <c r="Y1169" s="301"/>
      <c r="Z1169" s="301"/>
      <c r="AA1169" s="301"/>
      <c r="AB1169" s="301"/>
      <c r="AC1169" s="301"/>
      <c r="AD1169" s="301"/>
      <c r="AE1169" s="302" t="str">
        <f t="shared" si="155"/>
        <v/>
      </c>
      <c r="AF1169" s="303" t="str">
        <f ca="1">IFERROR(AVERAGEIFS('Discontinuity Log'!$N$5:$N$4980,'Discontinuity Log'!$A$5:$A$4980,J1169,'Discontinuity Log'!$N$5:$N$4980,"&lt;&gt;"),"")</f>
        <v/>
      </c>
      <c r="AG1169" s="304" t="str">
        <f t="shared" ca="1" si="154"/>
        <v/>
      </c>
      <c r="AH1169" s="362"/>
    </row>
    <row r="1170" spans="1:34" s="5" customFormat="1" x14ac:dyDescent="0.25">
      <c r="A1170" s="290"/>
      <c r="B1170" s="306"/>
      <c r="C1170" s="292"/>
      <c r="D1170" s="293"/>
      <c r="E1170" s="294"/>
      <c r="F1170" s="294"/>
      <c r="G1170" s="294"/>
      <c r="H1170" s="295"/>
      <c r="I1170" s="295"/>
      <c r="J1170" s="296"/>
      <c r="K1170" s="297"/>
      <c r="L1170" s="297"/>
      <c r="M1170" s="298" t="str">
        <f t="shared" si="159"/>
        <v/>
      </c>
      <c r="N1170" s="294"/>
      <c r="O1170" s="299" t="str">
        <f t="shared" si="156"/>
        <v/>
      </c>
      <c r="P1170" s="294"/>
      <c r="Q1170" s="299" t="str">
        <f t="shared" si="160"/>
        <v/>
      </c>
      <c r="R1170" s="299" t="str">
        <f t="shared" si="157"/>
        <v/>
      </c>
      <c r="S1170" s="295"/>
      <c r="T1170" s="295"/>
      <c r="U1170" s="300" t="str">
        <f t="shared" si="161"/>
        <v/>
      </c>
      <c r="V1170" s="299" t="str">
        <f t="shared" si="158"/>
        <v/>
      </c>
      <c r="W1170" s="301"/>
      <c r="X1170" s="301"/>
      <c r="Y1170" s="301"/>
      <c r="Z1170" s="301"/>
      <c r="AA1170" s="301"/>
      <c r="AB1170" s="301"/>
      <c r="AC1170" s="301"/>
      <c r="AD1170" s="301"/>
      <c r="AE1170" s="302" t="str">
        <f t="shared" si="155"/>
        <v/>
      </c>
      <c r="AF1170" s="303" t="str">
        <f ca="1">IFERROR(AVERAGEIFS('Discontinuity Log'!$N$5:$N$4980,'Discontinuity Log'!$A$5:$A$4980,J1170,'Discontinuity Log'!$N$5:$N$4980,"&lt;&gt;"),"")</f>
        <v/>
      </c>
      <c r="AG1170" s="304" t="str">
        <f t="shared" ca="1" si="154"/>
        <v/>
      </c>
      <c r="AH1170" s="362"/>
    </row>
    <row r="1171" spans="1:34" s="5" customFormat="1" x14ac:dyDescent="0.25">
      <c r="A1171" s="290"/>
      <c r="B1171" s="306"/>
      <c r="C1171" s="292"/>
      <c r="D1171" s="293"/>
      <c r="E1171" s="294"/>
      <c r="F1171" s="294"/>
      <c r="G1171" s="294"/>
      <c r="H1171" s="295"/>
      <c r="I1171" s="295"/>
      <c r="J1171" s="296"/>
      <c r="K1171" s="297"/>
      <c r="L1171" s="297"/>
      <c r="M1171" s="298" t="str">
        <f t="shared" si="159"/>
        <v/>
      </c>
      <c r="N1171" s="294"/>
      <c r="O1171" s="299" t="str">
        <f t="shared" si="156"/>
        <v/>
      </c>
      <c r="P1171" s="294"/>
      <c r="Q1171" s="299" t="str">
        <f t="shared" si="160"/>
        <v/>
      </c>
      <c r="R1171" s="299" t="str">
        <f t="shared" si="157"/>
        <v/>
      </c>
      <c r="S1171" s="295"/>
      <c r="T1171" s="295"/>
      <c r="U1171" s="300" t="str">
        <f t="shared" si="161"/>
        <v/>
      </c>
      <c r="V1171" s="299" t="str">
        <f t="shared" si="158"/>
        <v/>
      </c>
      <c r="W1171" s="301"/>
      <c r="X1171" s="301"/>
      <c r="Y1171" s="301"/>
      <c r="Z1171" s="301"/>
      <c r="AA1171" s="301"/>
      <c r="AB1171" s="301"/>
      <c r="AC1171" s="301"/>
      <c r="AD1171" s="301"/>
      <c r="AE1171" s="302" t="str">
        <f t="shared" si="155"/>
        <v/>
      </c>
      <c r="AF1171" s="303" t="str">
        <f ca="1">IFERROR(AVERAGEIFS('Discontinuity Log'!$N$5:$N$4980,'Discontinuity Log'!$A$5:$A$4980,J1171,'Discontinuity Log'!$N$5:$N$4980,"&lt;&gt;"),"")</f>
        <v/>
      </c>
      <c r="AG1171" s="304" t="str">
        <f t="shared" ca="1" si="154"/>
        <v/>
      </c>
      <c r="AH1171" s="362"/>
    </row>
    <row r="1172" spans="1:34" s="5" customFormat="1" x14ac:dyDescent="0.25">
      <c r="A1172" s="290"/>
      <c r="B1172" s="306"/>
      <c r="C1172" s="292"/>
      <c r="D1172" s="293"/>
      <c r="E1172" s="294"/>
      <c r="F1172" s="294"/>
      <c r="G1172" s="294"/>
      <c r="H1172" s="295"/>
      <c r="I1172" s="295"/>
      <c r="J1172" s="296"/>
      <c r="K1172" s="297"/>
      <c r="L1172" s="297"/>
      <c r="M1172" s="298" t="str">
        <f t="shared" si="159"/>
        <v/>
      </c>
      <c r="N1172" s="294"/>
      <c r="O1172" s="299" t="str">
        <f t="shared" si="156"/>
        <v/>
      </c>
      <c r="P1172" s="294"/>
      <c r="Q1172" s="299" t="str">
        <f t="shared" si="160"/>
        <v/>
      </c>
      <c r="R1172" s="299" t="str">
        <f t="shared" si="157"/>
        <v/>
      </c>
      <c r="S1172" s="295"/>
      <c r="T1172" s="295"/>
      <c r="U1172" s="300" t="str">
        <f t="shared" si="161"/>
        <v/>
      </c>
      <c r="V1172" s="299" t="str">
        <f t="shared" si="158"/>
        <v/>
      </c>
      <c r="W1172" s="301"/>
      <c r="X1172" s="301"/>
      <c r="Y1172" s="301"/>
      <c r="Z1172" s="301"/>
      <c r="AA1172" s="301"/>
      <c r="AB1172" s="301"/>
      <c r="AC1172" s="301"/>
      <c r="AD1172" s="301"/>
      <c r="AE1172" s="302" t="str">
        <f t="shared" si="155"/>
        <v/>
      </c>
      <c r="AF1172" s="303" t="str">
        <f ca="1">IFERROR(AVERAGEIFS('Discontinuity Log'!$N$5:$N$4980,'Discontinuity Log'!$A$5:$A$4980,J1172,'Discontinuity Log'!$N$5:$N$4980,"&lt;&gt;"),"")</f>
        <v/>
      </c>
      <c r="AG1172" s="304" t="str">
        <f t="shared" ca="1" si="154"/>
        <v/>
      </c>
      <c r="AH1172" s="362"/>
    </row>
    <row r="1173" spans="1:34" s="5" customFormat="1" x14ac:dyDescent="0.25">
      <c r="A1173" s="290"/>
      <c r="B1173" s="306"/>
      <c r="C1173" s="292"/>
      <c r="D1173" s="293"/>
      <c r="E1173" s="294"/>
      <c r="F1173" s="294"/>
      <c r="G1173" s="294"/>
      <c r="H1173" s="295"/>
      <c r="I1173" s="295"/>
      <c r="J1173" s="296"/>
      <c r="K1173" s="297"/>
      <c r="L1173" s="297"/>
      <c r="M1173" s="298" t="str">
        <f t="shared" si="159"/>
        <v/>
      </c>
      <c r="N1173" s="294"/>
      <c r="O1173" s="299" t="str">
        <f t="shared" si="156"/>
        <v/>
      </c>
      <c r="P1173" s="294"/>
      <c r="Q1173" s="299" t="str">
        <f t="shared" si="160"/>
        <v/>
      </c>
      <c r="R1173" s="299" t="str">
        <f t="shared" si="157"/>
        <v/>
      </c>
      <c r="S1173" s="295"/>
      <c r="T1173" s="295"/>
      <c r="U1173" s="300" t="str">
        <f t="shared" si="161"/>
        <v/>
      </c>
      <c r="V1173" s="299" t="str">
        <f t="shared" si="158"/>
        <v/>
      </c>
      <c r="W1173" s="301"/>
      <c r="X1173" s="301"/>
      <c r="Y1173" s="301"/>
      <c r="Z1173" s="301"/>
      <c r="AA1173" s="301"/>
      <c r="AB1173" s="301"/>
      <c r="AC1173" s="301"/>
      <c r="AD1173" s="301"/>
      <c r="AE1173" s="302" t="str">
        <f t="shared" si="155"/>
        <v/>
      </c>
      <c r="AF1173" s="303" t="str">
        <f ca="1">IFERROR(AVERAGEIFS('Discontinuity Log'!$N$5:$N$4980,'Discontinuity Log'!$A$5:$A$4980,J1173,'Discontinuity Log'!$N$5:$N$4980,"&lt;&gt;"),"")</f>
        <v/>
      </c>
      <c r="AG1173" s="304" t="str">
        <f t="shared" ca="1" si="154"/>
        <v/>
      </c>
      <c r="AH1173" s="362"/>
    </row>
    <row r="1174" spans="1:34" s="5" customFormat="1" x14ac:dyDescent="0.25">
      <c r="A1174" s="290"/>
      <c r="B1174" s="306"/>
      <c r="C1174" s="292"/>
      <c r="D1174" s="293"/>
      <c r="E1174" s="294"/>
      <c r="F1174" s="294"/>
      <c r="G1174" s="294"/>
      <c r="H1174" s="295"/>
      <c r="I1174" s="295"/>
      <c r="J1174" s="296"/>
      <c r="K1174" s="297"/>
      <c r="L1174" s="297"/>
      <c r="M1174" s="298" t="str">
        <f t="shared" si="159"/>
        <v/>
      </c>
      <c r="N1174" s="294"/>
      <c r="O1174" s="299" t="str">
        <f t="shared" si="156"/>
        <v/>
      </c>
      <c r="P1174" s="294"/>
      <c r="Q1174" s="299" t="str">
        <f t="shared" si="160"/>
        <v/>
      </c>
      <c r="R1174" s="299" t="str">
        <f t="shared" si="157"/>
        <v/>
      </c>
      <c r="S1174" s="295"/>
      <c r="T1174" s="295"/>
      <c r="U1174" s="300" t="str">
        <f t="shared" si="161"/>
        <v/>
      </c>
      <c r="V1174" s="299" t="str">
        <f t="shared" si="158"/>
        <v/>
      </c>
      <c r="W1174" s="301"/>
      <c r="X1174" s="301"/>
      <c r="Y1174" s="301"/>
      <c r="Z1174" s="301"/>
      <c r="AA1174" s="301"/>
      <c r="AB1174" s="301"/>
      <c r="AC1174" s="301"/>
      <c r="AD1174" s="301"/>
      <c r="AE1174" s="302" t="str">
        <f t="shared" si="155"/>
        <v/>
      </c>
      <c r="AF1174" s="303" t="str">
        <f ca="1">IFERROR(AVERAGEIFS('Discontinuity Log'!$N$5:$N$4980,'Discontinuity Log'!$A$5:$A$4980,J1174,'Discontinuity Log'!$N$5:$N$4980,"&lt;&gt;"),"")</f>
        <v/>
      </c>
      <c r="AG1174" s="304" t="str">
        <f t="shared" ca="1" si="154"/>
        <v/>
      </c>
      <c r="AH1174" s="362"/>
    </row>
    <row r="1175" spans="1:34" s="5" customFormat="1" x14ac:dyDescent="0.25">
      <c r="A1175" s="290"/>
      <c r="B1175" s="306"/>
      <c r="C1175" s="292"/>
      <c r="D1175" s="293"/>
      <c r="E1175" s="294"/>
      <c r="F1175" s="294"/>
      <c r="G1175" s="294"/>
      <c r="H1175" s="295"/>
      <c r="I1175" s="295"/>
      <c r="J1175" s="296"/>
      <c r="K1175" s="297"/>
      <c r="L1175" s="297"/>
      <c r="M1175" s="298" t="str">
        <f t="shared" si="159"/>
        <v/>
      </c>
      <c r="N1175" s="294"/>
      <c r="O1175" s="299" t="str">
        <f t="shared" si="156"/>
        <v/>
      </c>
      <c r="P1175" s="294"/>
      <c r="Q1175" s="299" t="str">
        <f t="shared" si="160"/>
        <v/>
      </c>
      <c r="R1175" s="299" t="str">
        <f t="shared" si="157"/>
        <v/>
      </c>
      <c r="S1175" s="295"/>
      <c r="T1175" s="295"/>
      <c r="U1175" s="300" t="str">
        <f t="shared" si="161"/>
        <v/>
      </c>
      <c r="V1175" s="299" t="str">
        <f t="shared" si="158"/>
        <v/>
      </c>
      <c r="W1175" s="301"/>
      <c r="X1175" s="301"/>
      <c r="Y1175" s="301"/>
      <c r="Z1175" s="301"/>
      <c r="AA1175" s="301"/>
      <c r="AB1175" s="301"/>
      <c r="AC1175" s="301"/>
      <c r="AD1175" s="301"/>
      <c r="AE1175" s="302" t="str">
        <f t="shared" si="155"/>
        <v/>
      </c>
      <c r="AF1175" s="303" t="str">
        <f ca="1">IFERROR(AVERAGEIFS('Discontinuity Log'!$N$5:$N$4980,'Discontinuity Log'!$A$5:$A$4980,J1175,'Discontinuity Log'!$N$5:$N$4980,"&lt;&gt;"),"")</f>
        <v/>
      </c>
      <c r="AG1175" s="304" t="str">
        <f t="shared" ca="1" si="154"/>
        <v/>
      </c>
      <c r="AH1175" s="362"/>
    </row>
    <row r="1176" spans="1:34" s="5" customFormat="1" x14ac:dyDescent="0.25">
      <c r="A1176" s="290"/>
      <c r="B1176" s="306"/>
      <c r="C1176" s="292"/>
      <c r="D1176" s="293"/>
      <c r="E1176" s="294"/>
      <c r="F1176" s="294"/>
      <c r="G1176" s="294"/>
      <c r="H1176" s="295"/>
      <c r="I1176" s="295"/>
      <c r="J1176" s="296"/>
      <c r="K1176" s="297"/>
      <c r="L1176" s="297"/>
      <c r="M1176" s="298" t="str">
        <f t="shared" si="159"/>
        <v/>
      </c>
      <c r="N1176" s="294"/>
      <c r="O1176" s="299" t="str">
        <f t="shared" si="156"/>
        <v/>
      </c>
      <c r="P1176" s="294"/>
      <c r="Q1176" s="299" t="str">
        <f t="shared" si="160"/>
        <v/>
      </c>
      <c r="R1176" s="299" t="str">
        <f t="shared" si="157"/>
        <v/>
      </c>
      <c r="S1176" s="295"/>
      <c r="T1176" s="295"/>
      <c r="U1176" s="300" t="str">
        <f t="shared" si="161"/>
        <v/>
      </c>
      <c r="V1176" s="299" t="str">
        <f t="shared" si="158"/>
        <v/>
      </c>
      <c r="W1176" s="301"/>
      <c r="X1176" s="301"/>
      <c r="Y1176" s="301"/>
      <c r="Z1176" s="301"/>
      <c r="AA1176" s="301"/>
      <c r="AB1176" s="301"/>
      <c r="AC1176" s="301"/>
      <c r="AD1176" s="301"/>
      <c r="AE1176" s="302" t="str">
        <f t="shared" si="155"/>
        <v/>
      </c>
      <c r="AF1176" s="303" t="str">
        <f ca="1">IFERROR(AVERAGEIFS('Discontinuity Log'!$N$5:$N$4980,'Discontinuity Log'!$A$5:$A$4980,J1176,'Discontinuity Log'!$N$5:$N$4980,"&lt;&gt;"),"")</f>
        <v/>
      </c>
      <c r="AG1176" s="304" t="str">
        <f t="shared" ca="1" si="154"/>
        <v/>
      </c>
      <c r="AH1176" s="362"/>
    </row>
    <row r="1177" spans="1:34" s="5" customFormat="1" x14ac:dyDescent="0.25">
      <c r="A1177" s="290"/>
      <c r="B1177" s="306"/>
      <c r="C1177" s="292"/>
      <c r="D1177" s="293"/>
      <c r="E1177" s="294"/>
      <c r="F1177" s="294"/>
      <c r="G1177" s="294"/>
      <c r="H1177" s="295"/>
      <c r="I1177" s="295"/>
      <c r="J1177" s="296"/>
      <c r="K1177" s="297"/>
      <c r="L1177" s="297"/>
      <c r="M1177" s="298" t="str">
        <f t="shared" si="159"/>
        <v/>
      </c>
      <c r="N1177" s="294"/>
      <c r="O1177" s="299" t="str">
        <f t="shared" si="156"/>
        <v/>
      </c>
      <c r="P1177" s="294"/>
      <c r="Q1177" s="299" t="str">
        <f t="shared" si="160"/>
        <v/>
      </c>
      <c r="R1177" s="299" t="str">
        <f t="shared" si="157"/>
        <v/>
      </c>
      <c r="S1177" s="295"/>
      <c r="T1177" s="295"/>
      <c r="U1177" s="300" t="str">
        <f t="shared" si="161"/>
        <v/>
      </c>
      <c r="V1177" s="299" t="str">
        <f t="shared" si="158"/>
        <v/>
      </c>
      <c r="W1177" s="301"/>
      <c r="X1177" s="301"/>
      <c r="Y1177" s="301"/>
      <c r="Z1177" s="301"/>
      <c r="AA1177" s="301"/>
      <c r="AB1177" s="301"/>
      <c r="AC1177" s="301"/>
      <c r="AD1177" s="301"/>
      <c r="AE1177" s="302" t="str">
        <f t="shared" si="155"/>
        <v/>
      </c>
      <c r="AF1177" s="303" t="str">
        <f ca="1">IFERROR(AVERAGEIFS('Discontinuity Log'!$N$5:$N$4980,'Discontinuity Log'!$A$5:$A$4980,J1177,'Discontinuity Log'!$N$5:$N$4980,"&lt;&gt;"),"")</f>
        <v/>
      </c>
      <c r="AG1177" s="304" t="str">
        <f t="shared" ca="1" si="154"/>
        <v/>
      </c>
      <c r="AH1177" s="362"/>
    </row>
    <row r="1178" spans="1:34" s="5" customFormat="1" x14ac:dyDescent="0.25">
      <c r="A1178" s="290"/>
      <c r="B1178" s="306"/>
      <c r="C1178" s="292"/>
      <c r="D1178" s="293"/>
      <c r="E1178" s="294"/>
      <c r="F1178" s="294"/>
      <c r="G1178" s="294"/>
      <c r="H1178" s="295"/>
      <c r="I1178" s="295"/>
      <c r="J1178" s="296"/>
      <c r="K1178" s="297"/>
      <c r="L1178" s="297"/>
      <c r="M1178" s="298" t="str">
        <f t="shared" si="159"/>
        <v/>
      </c>
      <c r="N1178" s="294"/>
      <c r="O1178" s="299" t="str">
        <f t="shared" si="156"/>
        <v/>
      </c>
      <c r="P1178" s="294"/>
      <c r="Q1178" s="299" t="str">
        <f t="shared" si="160"/>
        <v/>
      </c>
      <c r="R1178" s="299" t="str">
        <f t="shared" si="157"/>
        <v/>
      </c>
      <c r="S1178" s="295"/>
      <c r="T1178" s="295"/>
      <c r="U1178" s="300" t="str">
        <f t="shared" si="161"/>
        <v/>
      </c>
      <c r="V1178" s="299" t="str">
        <f t="shared" si="158"/>
        <v/>
      </c>
      <c r="W1178" s="301"/>
      <c r="X1178" s="301"/>
      <c r="Y1178" s="301"/>
      <c r="Z1178" s="301"/>
      <c r="AA1178" s="301"/>
      <c r="AB1178" s="301"/>
      <c r="AC1178" s="301"/>
      <c r="AD1178" s="301"/>
      <c r="AE1178" s="302" t="str">
        <f t="shared" si="155"/>
        <v/>
      </c>
      <c r="AF1178" s="303" t="str">
        <f ca="1">IFERROR(AVERAGEIFS('Discontinuity Log'!$N$5:$N$4980,'Discontinuity Log'!$A$5:$A$4980,J1178,'Discontinuity Log'!$N$5:$N$4980,"&lt;&gt;"),"")</f>
        <v/>
      </c>
      <c r="AG1178" s="304" t="str">
        <f t="shared" ca="1" si="154"/>
        <v/>
      </c>
      <c r="AH1178" s="362"/>
    </row>
    <row r="1179" spans="1:34" s="5" customFormat="1" x14ac:dyDescent="0.25">
      <c r="A1179" s="290"/>
      <c r="B1179" s="306"/>
      <c r="C1179" s="292"/>
      <c r="D1179" s="293"/>
      <c r="E1179" s="294"/>
      <c r="F1179" s="294"/>
      <c r="G1179" s="294"/>
      <c r="H1179" s="295"/>
      <c r="I1179" s="295"/>
      <c r="J1179" s="296"/>
      <c r="K1179" s="297"/>
      <c r="L1179" s="297"/>
      <c r="M1179" s="298" t="str">
        <f t="shared" si="159"/>
        <v/>
      </c>
      <c r="N1179" s="294"/>
      <c r="O1179" s="299" t="str">
        <f t="shared" si="156"/>
        <v/>
      </c>
      <c r="P1179" s="294"/>
      <c r="Q1179" s="299" t="str">
        <f t="shared" si="160"/>
        <v/>
      </c>
      <c r="R1179" s="299" t="str">
        <f t="shared" si="157"/>
        <v/>
      </c>
      <c r="S1179" s="295"/>
      <c r="T1179" s="295"/>
      <c r="U1179" s="300" t="str">
        <f t="shared" si="161"/>
        <v/>
      </c>
      <c r="V1179" s="299" t="str">
        <f t="shared" si="158"/>
        <v/>
      </c>
      <c r="W1179" s="301"/>
      <c r="X1179" s="301"/>
      <c r="Y1179" s="301"/>
      <c r="Z1179" s="301"/>
      <c r="AA1179" s="301"/>
      <c r="AB1179" s="301"/>
      <c r="AC1179" s="301"/>
      <c r="AD1179" s="301"/>
      <c r="AE1179" s="302" t="str">
        <f t="shared" si="155"/>
        <v/>
      </c>
      <c r="AF1179" s="303" t="str">
        <f ca="1">IFERROR(AVERAGEIFS('Discontinuity Log'!$N$5:$N$4980,'Discontinuity Log'!$A$5:$A$4980,J1179,'Discontinuity Log'!$N$5:$N$4980,"&lt;&gt;"),"")</f>
        <v/>
      </c>
      <c r="AG1179" s="304" t="str">
        <f t="shared" ca="1" si="154"/>
        <v/>
      </c>
      <c r="AH1179" s="362"/>
    </row>
    <row r="1180" spans="1:34" s="5" customFormat="1" x14ac:dyDescent="0.25">
      <c r="A1180" s="290"/>
      <c r="B1180" s="306"/>
      <c r="C1180" s="292"/>
      <c r="D1180" s="293"/>
      <c r="E1180" s="294"/>
      <c r="F1180" s="294"/>
      <c r="G1180" s="294"/>
      <c r="H1180" s="295"/>
      <c r="I1180" s="295"/>
      <c r="J1180" s="296"/>
      <c r="K1180" s="297"/>
      <c r="L1180" s="297"/>
      <c r="M1180" s="298" t="str">
        <f t="shared" si="159"/>
        <v/>
      </c>
      <c r="N1180" s="294"/>
      <c r="O1180" s="299" t="str">
        <f t="shared" si="156"/>
        <v/>
      </c>
      <c r="P1180" s="294"/>
      <c r="Q1180" s="299" t="str">
        <f t="shared" si="160"/>
        <v/>
      </c>
      <c r="R1180" s="299" t="str">
        <f t="shared" si="157"/>
        <v/>
      </c>
      <c r="S1180" s="295"/>
      <c r="T1180" s="295"/>
      <c r="U1180" s="300" t="str">
        <f t="shared" si="161"/>
        <v/>
      </c>
      <c r="V1180" s="299" t="str">
        <f t="shared" si="158"/>
        <v/>
      </c>
      <c r="W1180" s="301"/>
      <c r="X1180" s="301"/>
      <c r="Y1180" s="301"/>
      <c r="Z1180" s="301"/>
      <c r="AA1180" s="301"/>
      <c r="AB1180" s="301"/>
      <c r="AC1180" s="301"/>
      <c r="AD1180" s="301"/>
      <c r="AE1180" s="302" t="str">
        <f t="shared" si="155"/>
        <v/>
      </c>
      <c r="AF1180" s="303" t="str">
        <f ca="1">IFERROR(AVERAGEIFS('Discontinuity Log'!$N$5:$N$4980,'Discontinuity Log'!$A$5:$A$4980,J1180,'Discontinuity Log'!$N$5:$N$4980,"&lt;&gt;"),"")</f>
        <v/>
      </c>
      <c r="AG1180" s="304" t="str">
        <f t="shared" ca="1" si="154"/>
        <v/>
      </c>
      <c r="AH1180" s="362"/>
    </row>
    <row r="1181" spans="1:34" s="5" customFormat="1" x14ac:dyDescent="0.25">
      <c r="A1181" s="290"/>
      <c r="B1181" s="306"/>
      <c r="C1181" s="292"/>
      <c r="D1181" s="293"/>
      <c r="E1181" s="294"/>
      <c r="F1181" s="294"/>
      <c r="G1181" s="294"/>
      <c r="H1181" s="295"/>
      <c r="I1181" s="295"/>
      <c r="J1181" s="296"/>
      <c r="K1181" s="297"/>
      <c r="L1181" s="297"/>
      <c r="M1181" s="298" t="str">
        <f t="shared" si="159"/>
        <v/>
      </c>
      <c r="N1181" s="294"/>
      <c r="O1181" s="299" t="str">
        <f t="shared" si="156"/>
        <v/>
      </c>
      <c r="P1181" s="294"/>
      <c r="Q1181" s="299" t="str">
        <f t="shared" si="160"/>
        <v/>
      </c>
      <c r="R1181" s="299" t="str">
        <f t="shared" si="157"/>
        <v/>
      </c>
      <c r="S1181" s="295"/>
      <c r="T1181" s="295"/>
      <c r="U1181" s="300" t="str">
        <f t="shared" si="161"/>
        <v/>
      </c>
      <c r="V1181" s="299" t="str">
        <f t="shared" si="158"/>
        <v/>
      </c>
      <c r="W1181" s="301"/>
      <c r="X1181" s="301"/>
      <c r="Y1181" s="301"/>
      <c r="Z1181" s="301"/>
      <c r="AA1181" s="301"/>
      <c r="AB1181" s="301"/>
      <c r="AC1181" s="301"/>
      <c r="AD1181" s="301"/>
      <c r="AE1181" s="302" t="str">
        <f t="shared" si="155"/>
        <v/>
      </c>
      <c r="AF1181" s="303" t="str">
        <f ca="1">IFERROR(AVERAGEIFS('Discontinuity Log'!$N$5:$N$4980,'Discontinuity Log'!$A$5:$A$4980,J1181,'Discontinuity Log'!$N$5:$N$4980,"&lt;&gt;"),"")</f>
        <v/>
      </c>
      <c r="AG1181" s="304" t="str">
        <f t="shared" ca="1" si="154"/>
        <v/>
      </c>
      <c r="AH1181" s="362"/>
    </row>
    <row r="1182" spans="1:34" s="5" customFormat="1" x14ac:dyDescent="0.25">
      <c r="A1182" s="290"/>
      <c r="B1182" s="306"/>
      <c r="C1182" s="292"/>
      <c r="D1182" s="293"/>
      <c r="E1182" s="294"/>
      <c r="F1182" s="294"/>
      <c r="G1182" s="294"/>
      <c r="H1182" s="295"/>
      <c r="I1182" s="295"/>
      <c r="J1182" s="296"/>
      <c r="K1182" s="297"/>
      <c r="L1182" s="297"/>
      <c r="M1182" s="298" t="str">
        <f t="shared" si="159"/>
        <v/>
      </c>
      <c r="N1182" s="294"/>
      <c r="O1182" s="299" t="str">
        <f t="shared" si="156"/>
        <v/>
      </c>
      <c r="P1182" s="294"/>
      <c r="Q1182" s="299" t="str">
        <f t="shared" si="160"/>
        <v/>
      </c>
      <c r="R1182" s="299" t="str">
        <f t="shared" si="157"/>
        <v/>
      </c>
      <c r="S1182" s="295"/>
      <c r="T1182" s="295"/>
      <c r="U1182" s="300" t="str">
        <f t="shared" si="161"/>
        <v/>
      </c>
      <c r="V1182" s="299" t="str">
        <f t="shared" si="158"/>
        <v/>
      </c>
      <c r="W1182" s="301"/>
      <c r="X1182" s="301"/>
      <c r="Y1182" s="301"/>
      <c r="Z1182" s="301"/>
      <c r="AA1182" s="301"/>
      <c r="AB1182" s="301"/>
      <c r="AC1182" s="301"/>
      <c r="AD1182" s="301"/>
      <c r="AE1182" s="302" t="str">
        <f t="shared" si="155"/>
        <v/>
      </c>
      <c r="AF1182" s="303" t="str">
        <f ca="1">IFERROR(AVERAGEIFS('Discontinuity Log'!$N$5:$N$4980,'Discontinuity Log'!$A$5:$A$4980,J1182,'Discontinuity Log'!$N$5:$N$4980,"&lt;&gt;"),"")</f>
        <v/>
      </c>
      <c r="AG1182" s="304" t="str">
        <f t="shared" ca="1" si="154"/>
        <v/>
      </c>
      <c r="AH1182" s="362"/>
    </row>
    <row r="1183" spans="1:34" s="5" customFormat="1" x14ac:dyDescent="0.25">
      <c r="A1183" s="290"/>
      <c r="B1183" s="306"/>
      <c r="C1183" s="292"/>
      <c r="D1183" s="293"/>
      <c r="E1183" s="294"/>
      <c r="F1183" s="294"/>
      <c r="G1183" s="294"/>
      <c r="H1183" s="295"/>
      <c r="I1183" s="295"/>
      <c r="J1183" s="296"/>
      <c r="K1183" s="297"/>
      <c r="L1183" s="297"/>
      <c r="M1183" s="298" t="str">
        <f t="shared" si="159"/>
        <v/>
      </c>
      <c r="N1183" s="294"/>
      <c r="O1183" s="299" t="str">
        <f t="shared" si="156"/>
        <v/>
      </c>
      <c r="P1183" s="294"/>
      <c r="Q1183" s="299" t="str">
        <f t="shared" si="160"/>
        <v/>
      </c>
      <c r="R1183" s="299" t="str">
        <f t="shared" si="157"/>
        <v/>
      </c>
      <c r="S1183" s="295"/>
      <c r="T1183" s="295"/>
      <c r="U1183" s="300" t="str">
        <f t="shared" si="161"/>
        <v/>
      </c>
      <c r="V1183" s="299" t="str">
        <f t="shared" si="158"/>
        <v/>
      </c>
      <c r="W1183" s="301"/>
      <c r="X1183" s="301"/>
      <c r="Y1183" s="301"/>
      <c r="Z1183" s="301"/>
      <c r="AA1183" s="301"/>
      <c r="AB1183" s="301"/>
      <c r="AC1183" s="301"/>
      <c r="AD1183" s="301"/>
      <c r="AE1183" s="302" t="str">
        <f t="shared" si="155"/>
        <v/>
      </c>
      <c r="AF1183" s="303" t="str">
        <f ca="1">IFERROR(AVERAGEIFS('Discontinuity Log'!$N$5:$N$4980,'Discontinuity Log'!$A$5:$A$4980,J1183,'Discontinuity Log'!$N$5:$N$4980,"&lt;&gt;"),"")</f>
        <v/>
      </c>
      <c r="AG1183" s="304" t="str">
        <f t="shared" ca="1" si="154"/>
        <v/>
      </c>
      <c r="AH1183" s="362"/>
    </row>
    <row r="1184" spans="1:34" s="5" customFormat="1" x14ac:dyDescent="0.25">
      <c r="A1184" s="290"/>
      <c r="B1184" s="306"/>
      <c r="C1184" s="292"/>
      <c r="D1184" s="293"/>
      <c r="E1184" s="294"/>
      <c r="F1184" s="294"/>
      <c r="G1184" s="294"/>
      <c r="H1184" s="295"/>
      <c r="I1184" s="295"/>
      <c r="J1184" s="296"/>
      <c r="K1184" s="297"/>
      <c r="L1184" s="297"/>
      <c r="M1184" s="298" t="str">
        <f t="shared" si="159"/>
        <v/>
      </c>
      <c r="N1184" s="294"/>
      <c r="O1184" s="299" t="str">
        <f t="shared" si="156"/>
        <v/>
      </c>
      <c r="P1184" s="294"/>
      <c r="Q1184" s="299" t="str">
        <f t="shared" si="160"/>
        <v/>
      </c>
      <c r="R1184" s="299" t="str">
        <f t="shared" si="157"/>
        <v/>
      </c>
      <c r="S1184" s="295"/>
      <c r="T1184" s="295"/>
      <c r="U1184" s="300" t="str">
        <f t="shared" si="161"/>
        <v/>
      </c>
      <c r="V1184" s="299" t="str">
        <f t="shared" si="158"/>
        <v/>
      </c>
      <c r="W1184" s="301"/>
      <c r="X1184" s="301"/>
      <c r="Y1184" s="301"/>
      <c r="Z1184" s="301"/>
      <c r="AA1184" s="301"/>
      <c r="AB1184" s="301"/>
      <c r="AC1184" s="301"/>
      <c r="AD1184" s="301"/>
      <c r="AE1184" s="302" t="str">
        <f t="shared" si="155"/>
        <v/>
      </c>
      <c r="AF1184" s="303" t="str">
        <f ca="1">IFERROR(AVERAGEIFS('Discontinuity Log'!$N$5:$N$4980,'Discontinuity Log'!$A$5:$A$4980,J1184,'Discontinuity Log'!$N$5:$N$4980,"&lt;&gt;"),"")</f>
        <v/>
      </c>
      <c r="AG1184" s="304" t="str">
        <f t="shared" ca="1" si="154"/>
        <v/>
      </c>
      <c r="AH1184" s="362"/>
    </row>
    <row r="1185" spans="1:34" s="5" customFormat="1" x14ac:dyDescent="0.25">
      <c r="A1185" s="290"/>
      <c r="B1185" s="306"/>
      <c r="C1185" s="292"/>
      <c r="D1185" s="293"/>
      <c r="E1185" s="294"/>
      <c r="F1185" s="294"/>
      <c r="G1185" s="294"/>
      <c r="H1185" s="295"/>
      <c r="I1185" s="295"/>
      <c r="J1185" s="296"/>
      <c r="K1185" s="297"/>
      <c r="L1185" s="297"/>
      <c r="M1185" s="298" t="str">
        <f t="shared" si="159"/>
        <v/>
      </c>
      <c r="N1185" s="294"/>
      <c r="O1185" s="299" t="str">
        <f t="shared" si="156"/>
        <v/>
      </c>
      <c r="P1185" s="294"/>
      <c r="Q1185" s="299" t="str">
        <f t="shared" si="160"/>
        <v/>
      </c>
      <c r="R1185" s="299" t="str">
        <f t="shared" si="157"/>
        <v/>
      </c>
      <c r="S1185" s="295"/>
      <c r="T1185" s="295"/>
      <c r="U1185" s="300" t="str">
        <f t="shared" si="161"/>
        <v/>
      </c>
      <c r="V1185" s="299" t="str">
        <f t="shared" si="158"/>
        <v/>
      </c>
      <c r="W1185" s="301"/>
      <c r="X1185" s="301"/>
      <c r="Y1185" s="301"/>
      <c r="Z1185" s="301"/>
      <c r="AA1185" s="301"/>
      <c r="AB1185" s="301"/>
      <c r="AC1185" s="301"/>
      <c r="AD1185" s="301"/>
      <c r="AE1185" s="302" t="str">
        <f t="shared" si="155"/>
        <v/>
      </c>
      <c r="AF1185" s="303" t="str">
        <f ca="1">IFERROR(AVERAGEIFS('Discontinuity Log'!$N$5:$N$4980,'Discontinuity Log'!$A$5:$A$4980,J1185,'Discontinuity Log'!$N$5:$N$4980,"&lt;&gt;"),"")</f>
        <v/>
      </c>
      <c r="AG1185" s="304" t="str">
        <f t="shared" ca="1" si="154"/>
        <v/>
      </c>
      <c r="AH1185" s="362"/>
    </row>
    <row r="1186" spans="1:34" s="5" customFormat="1" x14ac:dyDescent="0.25">
      <c r="A1186" s="290"/>
      <c r="B1186" s="306"/>
      <c r="C1186" s="292"/>
      <c r="D1186" s="293"/>
      <c r="E1186" s="294"/>
      <c r="F1186" s="294"/>
      <c r="G1186" s="294"/>
      <c r="H1186" s="295"/>
      <c r="I1186" s="295"/>
      <c r="J1186" s="296"/>
      <c r="K1186" s="297"/>
      <c r="L1186" s="297"/>
      <c r="M1186" s="298" t="str">
        <f t="shared" si="159"/>
        <v/>
      </c>
      <c r="N1186" s="294"/>
      <c r="O1186" s="299" t="str">
        <f t="shared" si="156"/>
        <v/>
      </c>
      <c r="P1186" s="294"/>
      <c r="Q1186" s="299" t="str">
        <f t="shared" si="160"/>
        <v/>
      </c>
      <c r="R1186" s="299" t="str">
        <f t="shared" si="157"/>
        <v/>
      </c>
      <c r="S1186" s="295"/>
      <c r="T1186" s="295"/>
      <c r="U1186" s="300" t="str">
        <f t="shared" si="161"/>
        <v/>
      </c>
      <c r="V1186" s="299" t="str">
        <f t="shared" si="158"/>
        <v/>
      </c>
      <c r="W1186" s="301"/>
      <c r="X1186" s="301"/>
      <c r="Y1186" s="301"/>
      <c r="Z1186" s="301"/>
      <c r="AA1186" s="301"/>
      <c r="AB1186" s="301"/>
      <c r="AC1186" s="301"/>
      <c r="AD1186" s="301"/>
      <c r="AE1186" s="302" t="str">
        <f t="shared" si="155"/>
        <v/>
      </c>
      <c r="AF1186" s="303" t="str">
        <f ca="1">IFERROR(AVERAGEIFS('Discontinuity Log'!$N$5:$N$4980,'Discontinuity Log'!$A$5:$A$4980,J1186,'Discontinuity Log'!$N$5:$N$4980,"&lt;&gt;"),"")</f>
        <v/>
      </c>
      <c r="AG1186" s="304" t="str">
        <f t="shared" ca="1" si="154"/>
        <v/>
      </c>
      <c r="AH1186" s="362"/>
    </row>
    <row r="1187" spans="1:34" s="5" customFormat="1" x14ac:dyDescent="0.25">
      <c r="A1187" s="290"/>
      <c r="B1187" s="306"/>
      <c r="C1187" s="292"/>
      <c r="D1187" s="293"/>
      <c r="E1187" s="294"/>
      <c r="F1187" s="294"/>
      <c r="G1187" s="294"/>
      <c r="H1187" s="295"/>
      <c r="I1187" s="295"/>
      <c r="J1187" s="296"/>
      <c r="K1187" s="297"/>
      <c r="L1187" s="297"/>
      <c r="M1187" s="298" t="str">
        <f t="shared" si="159"/>
        <v/>
      </c>
      <c r="N1187" s="294"/>
      <c r="O1187" s="299" t="str">
        <f t="shared" si="156"/>
        <v/>
      </c>
      <c r="P1187" s="294"/>
      <c r="Q1187" s="299" t="str">
        <f t="shared" si="160"/>
        <v/>
      </c>
      <c r="R1187" s="299" t="str">
        <f t="shared" si="157"/>
        <v/>
      </c>
      <c r="S1187" s="295"/>
      <c r="T1187" s="295"/>
      <c r="U1187" s="300" t="str">
        <f t="shared" si="161"/>
        <v/>
      </c>
      <c r="V1187" s="299" t="str">
        <f t="shared" si="158"/>
        <v/>
      </c>
      <c r="W1187" s="301"/>
      <c r="X1187" s="301"/>
      <c r="Y1187" s="301"/>
      <c r="Z1187" s="301"/>
      <c r="AA1187" s="301"/>
      <c r="AB1187" s="301"/>
      <c r="AC1187" s="301"/>
      <c r="AD1187" s="301"/>
      <c r="AE1187" s="302" t="str">
        <f t="shared" si="155"/>
        <v/>
      </c>
      <c r="AF1187" s="303" t="str">
        <f ca="1">IFERROR(AVERAGEIFS('Discontinuity Log'!$N$5:$N$4980,'Discontinuity Log'!$A$5:$A$4980,J1187,'Discontinuity Log'!$N$5:$N$4980,"&lt;&gt;"),"")</f>
        <v/>
      </c>
      <c r="AG1187" s="304" t="str">
        <f t="shared" ca="1" si="154"/>
        <v/>
      </c>
      <c r="AH1187" s="362"/>
    </row>
    <row r="1188" spans="1:34" s="5" customFormat="1" x14ac:dyDescent="0.25">
      <c r="A1188" s="290"/>
      <c r="B1188" s="306"/>
      <c r="C1188" s="292"/>
      <c r="D1188" s="293"/>
      <c r="E1188" s="294"/>
      <c r="F1188" s="294"/>
      <c r="G1188" s="294"/>
      <c r="H1188" s="295"/>
      <c r="I1188" s="295"/>
      <c r="J1188" s="296"/>
      <c r="K1188" s="297"/>
      <c r="L1188" s="297"/>
      <c r="M1188" s="298" t="str">
        <f t="shared" si="159"/>
        <v/>
      </c>
      <c r="N1188" s="294"/>
      <c r="O1188" s="299" t="str">
        <f t="shared" si="156"/>
        <v/>
      </c>
      <c r="P1188" s="294"/>
      <c r="Q1188" s="299" t="str">
        <f t="shared" si="160"/>
        <v/>
      </c>
      <c r="R1188" s="299" t="str">
        <f t="shared" si="157"/>
        <v/>
      </c>
      <c r="S1188" s="295"/>
      <c r="T1188" s="295"/>
      <c r="U1188" s="300" t="str">
        <f t="shared" si="161"/>
        <v/>
      </c>
      <c r="V1188" s="299" t="str">
        <f t="shared" si="158"/>
        <v/>
      </c>
      <c r="W1188" s="301"/>
      <c r="X1188" s="301"/>
      <c r="Y1188" s="301"/>
      <c r="Z1188" s="301"/>
      <c r="AA1188" s="301"/>
      <c r="AB1188" s="301"/>
      <c r="AC1188" s="301"/>
      <c r="AD1188" s="301"/>
      <c r="AE1188" s="302" t="str">
        <f t="shared" si="155"/>
        <v/>
      </c>
      <c r="AF1188" s="303" t="str">
        <f ca="1">IFERROR(AVERAGEIFS('Discontinuity Log'!$N$5:$N$4980,'Discontinuity Log'!$A$5:$A$4980,J1188,'Discontinuity Log'!$N$5:$N$4980,"&lt;&gt;"),"")</f>
        <v/>
      </c>
      <c r="AG1188" s="304" t="str">
        <f t="shared" ca="1" si="154"/>
        <v/>
      </c>
      <c r="AH1188" s="362"/>
    </row>
    <row r="1189" spans="1:34" s="5" customFormat="1" x14ac:dyDescent="0.25">
      <c r="A1189" s="290"/>
      <c r="B1189" s="306"/>
      <c r="C1189" s="292"/>
      <c r="D1189" s="293"/>
      <c r="E1189" s="294"/>
      <c r="F1189" s="294"/>
      <c r="G1189" s="294"/>
      <c r="H1189" s="295"/>
      <c r="I1189" s="295"/>
      <c r="J1189" s="296"/>
      <c r="K1189" s="297"/>
      <c r="L1189" s="297"/>
      <c r="M1189" s="298" t="str">
        <f t="shared" si="159"/>
        <v/>
      </c>
      <c r="N1189" s="294"/>
      <c r="O1189" s="299" t="str">
        <f t="shared" si="156"/>
        <v/>
      </c>
      <c r="P1189" s="294"/>
      <c r="Q1189" s="299" t="str">
        <f t="shared" si="160"/>
        <v/>
      </c>
      <c r="R1189" s="299" t="str">
        <f t="shared" si="157"/>
        <v/>
      </c>
      <c r="S1189" s="295"/>
      <c r="T1189" s="295"/>
      <c r="U1189" s="300" t="str">
        <f t="shared" si="161"/>
        <v/>
      </c>
      <c r="V1189" s="299" t="str">
        <f t="shared" si="158"/>
        <v/>
      </c>
      <c r="W1189" s="301"/>
      <c r="X1189" s="301"/>
      <c r="Y1189" s="301"/>
      <c r="Z1189" s="301"/>
      <c r="AA1189" s="301"/>
      <c r="AB1189" s="301"/>
      <c r="AC1189" s="301"/>
      <c r="AD1189" s="301"/>
      <c r="AE1189" s="302" t="str">
        <f t="shared" si="155"/>
        <v/>
      </c>
      <c r="AF1189" s="303" t="str">
        <f ca="1">IFERROR(AVERAGEIFS('Discontinuity Log'!$N$5:$N$4980,'Discontinuity Log'!$A$5:$A$4980,J1189,'Discontinuity Log'!$N$5:$N$4980,"&lt;&gt;"),"")</f>
        <v/>
      </c>
      <c r="AG1189" s="304" t="str">
        <f t="shared" ca="1" si="154"/>
        <v/>
      </c>
      <c r="AH1189" s="362"/>
    </row>
    <row r="1190" spans="1:34" s="5" customFormat="1" x14ac:dyDescent="0.25">
      <c r="A1190" s="290"/>
      <c r="B1190" s="306"/>
      <c r="C1190" s="292"/>
      <c r="D1190" s="293"/>
      <c r="E1190" s="294"/>
      <c r="F1190" s="294"/>
      <c r="G1190" s="294"/>
      <c r="H1190" s="295"/>
      <c r="I1190" s="295"/>
      <c r="J1190" s="296"/>
      <c r="K1190" s="297"/>
      <c r="L1190" s="297"/>
      <c r="M1190" s="298" t="str">
        <f t="shared" si="159"/>
        <v/>
      </c>
      <c r="N1190" s="294"/>
      <c r="O1190" s="299" t="str">
        <f t="shared" si="156"/>
        <v/>
      </c>
      <c r="P1190" s="294"/>
      <c r="Q1190" s="299" t="str">
        <f t="shared" si="160"/>
        <v/>
      </c>
      <c r="R1190" s="299" t="str">
        <f t="shared" si="157"/>
        <v/>
      </c>
      <c r="S1190" s="295"/>
      <c r="T1190" s="295"/>
      <c r="U1190" s="300" t="str">
        <f t="shared" si="161"/>
        <v/>
      </c>
      <c r="V1190" s="299" t="str">
        <f t="shared" si="158"/>
        <v/>
      </c>
      <c r="W1190" s="301"/>
      <c r="X1190" s="301"/>
      <c r="Y1190" s="301"/>
      <c r="Z1190" s="301"/>
      <c r="AA1190" s="301"/>
      <c r="AB1190" s="301"/>
      <c r="AC1190" s="301"/>
      <c r="AD1190" s="301"/>
      <c r="AE1190" s="302" t="str">
        <f t="shared" si="155"/>
        <v/>
      </c>
      <c r="AF1190" s="303" t="str">
        <f ca="1">IFERROR(AVERAGEIFS('Discontinuity Log'!$N$5:$N$4980,'Discontinuity Log'!$A$5:$A$4980,J1190,'Discontinuity Log'!$N$5:$N$4980,"&lt;&gt;"),"")</f>
        <v/>
      </c>
      <c r="AG1190" s="304" t="str">
        <f t="shared" ref="AG1190:AG1253" ca="1" si="162">IF(AND(ISNUMBER(R1190),ISNUMBER(AE1190),ISNUMBER(V1190),ISNUMBER(AF1190)),SUM(R1190,V1190,AE1190,AF1190,10),"")</f>
        <v/>
      </c>
      <c r="AH1190" s="362"/>
    </row>
    <row r="1191" spans="1:34" s="5" customFormat="1" x14ac:dyDescent="0.25">
      <c r="A1191" s="290"/>
      <c r="B1191" s="306"/>
      <c r="C1191" s="292"/>
      <c r="D1191" s="293"/>
      <c r="E1191" s="294"/>
      <c r="F1191" s="294"/>
      <c r="G1191" s="294"/>
      <c r="H1191" s="295"/>
      <c r="I1191" s="295"/>
      <c r="J1191" s="296"/>
      <c r="K1191" s="297"/>
      <c r="L1191" s="297"/>
      <c r="M1191" s="298" t="str">
        <f t="shared" si="159"/>
        <v/>
      </c>
      <c r="N1191" s="294"/>
      <c r="O1191" s="299" t="str">
        <f t="shared" si="156"/>
        <v/>
      </c>
      <c r="P1191" s="294"/>
      <c r="Q1191" s="299" t="str">
        <f t="shared" si="160"/>
        <v/>
      </c>
      <c r="R1191" s="299" t="str">
        <f t="shared" si="157"/>
        <v/>
      </c>
      <c r="S1191" s="295"/>
      <c r="T1191" s="295"/>
      <c r="U1191" s="300" t="str">
        <f t="shared" si="161"/>
        <v/>
      </c>
      <c r="V1191" s="299" t="str">
        <f t="shared" si="158"/>
        <v/>
      </c>
      <c r="W1191" s="301"/>
      <c r="X1191" s="301"/>
      <c r="Y1191" s="301"/>
      <c r="Z1191" s="301"/>
      <c r="AA1191" s="301"/>
      <c r="AB1191" s="301"/>
      <c r="AC1191" s="301"/>
      <c r="AD1191" s="301"/>
      <c r="AE1191" s="302" t="str">
        <f t="shared" si="155"/>
        <v/>
      </c>
      <c r="AF1191" s="303" t="str">
        <f ca="1">IFERROR(AVERAGEIFS('Discontinuity Log'!$N$5:$N$4980,'Discontinuity Log'!$A$5:$A$4980,J1191,'Discontinuity Log'!$N$5:$N$4980,"&lt;&gt;"),"")</f>
        <v/>
      </c>
      <c r="AG1191" s="304" t="str">
        <f t="shared" ca="1" si="162"/>
        <v/>
      </c>
      <c r="AH1191" s="362"/>
    </row>
    <row r="1192" spans="1:34" s="5" customFormat="1" x14ac:dyDescent="0.25">
      <c r="A1192" s="290"/>
      <c r="B1192" s="306"/>
      <c r="C1192" s="292"/>
      <c r="D1192" s="293"/>
      <c r="E1192" s="294"/>
      <c r="F1192" s="294"/>
      <c r="G1192" s="294"/>
      <c r="H1192" s="295"/>
      <c r="I1192" s="295"/>
      <c r="J1192" s="296"/>
      <c r="K1192" s="297"/>
      <c r="L1192" s="297"/>
      <c r="M1192" s="298" t="str">
        <f t="shared" si="159"/>
        <v/>
      </c>
      <c r="N1192" s="294"/>
      <c r="O1192" s="299" t="str">
        <f t="shared" si="156"/>
        <v/>
      </c>
      <c r="P1192" s="294"/>
      <c r="Q1192" s="299" t="str">
        <f t="shared" si="160"/>
        <v/>
      </c>
      <c r="R1192" s="299" t="str">
        <f t="shared" si="157"/>
        <v/>
      </c>
      <c r="S1192" s="295"/>
      <c r="T1192" s="295"/>
      <c r="U1192" s="300" t="str">
        <f t="shared" si="161"/>
        <v/>
      </c>
      <c r="V1192" s="299" t="str">
        <f t="shared" si="158"/>
        <v/>
      </c>
      <c r="W1192" s="301"/>
      <c r="X1192" s="301"/>
      <c r="Y1192" s="301"/>
      <c r="Z1192" s="301"/>
      <c r="AA1192" s="301"/>
      <c r="AB1192" s="301"/>
      <c r="AC1192" s="301"/>
      <c r="AD1192" s="301"/>
      <c r="AE1192" s="302" t="str">
        <f t="shared" si="155"/>
        <v/>
      </c>
      <c r="AF1192" s="303" t="str">
        <f ca="1">IFERROR(AVERAGEIFS('Discontinuity Log'!$N$5:$N$4980,'Discontinuity Log'!$A$5:$A$4980,J1192,'Discontinuity Log'!$N$5:$N$4980,"&lt;&gt;"),"")</f>
        <v/>
      </c>
      <c r="AG1192" s="304" t="str">
        <f t="shared" ca="1" si="162"/>
        <v/>
      </c>
      <c r="AH1192" s="362"/>
    </row>
    <row r="1193" spans="1:34" s="5" customFormat="1" x14ac:dyDescent="0.25">
      <c r="A1193" s="290"/>
      <c r="B1193" s="306"/>
      <c r="C1193" s="292"/>
      <c r="D1193" s="293"/>
      <c r="E1193" s="294"/>
      <c r="F1193" s="294"/>
      <c r="G1193" s="294"/>
      <c r="H1193" s="295"/>
      <c r="I1193" s="295"/>
      <c r="J1193" s="296"/>
      <c r="K1193" s="297"/>
      <c r="L1193" s="297"/>
      <c r="M1193" s="298" t="str">
        <f t="shared" si="159"/>
        <v/>
      </c>
      <c r="N1193" s="294"/>
      <c r="O1193" s="299" t="str">
        <f t="shared" si="156"/>
        <v/>
      </c>
      <c r="P1193" s="294"/>
      <c r="Q1193" s="299" t="str">
        <f t="shared" si="160"/>
        <v/>
      </c>
      <c r="R1193" s="299" t="str">
        <f t="shared" si="157"/>
        <v/>
      </c>
      <c r="S1193" s="295"/>
      <c r="T1193" s="295"/>
      <c r="U1193" s="300" t="str">
        <f t="shared" si="161"/>
        <v/>
      </c>
      <c r="V1193" s="299" t="str">
        <f t="shared" si="158"/>
        <v/>
      </c>
      <c r="W1193" s="301"/>
      <c r="X1193" s="301"/>
      <c r="Y1193" s="301"/>
      <c r="Z1193" s="301"/>
      <c r="AA1193" s="301"/>
      <c r="AB1193" s="301"/>
      <c r="AC1193" s="301"/>
      <c r="AD1193" s="301"/>
      <c r="AE1193" s="302" t="str">
        <f t="shared" si="155"/>
        <v/>
      </c>
      <c r="AF1193" s="303" t="str">
        <f ca="1">IFERROR(AVERAGEIFS('Discontinuity Log'!$N$5:$N$4980,'Discontinuity Log'!$A$5:$A$4980,J1193,'Discontinuity Log'!$N$5:$N$4980,"&lt;&gt;"),"")</f>
        <v/>
      </c>
      <c r="AG1193" s="304" t="str">
        <f t="shared" ca="1" si="162"/>
        <v/>
      </c>
      <c r="AH1193" s="362"/>
    </row>
    <row r="1194" spans="1:34" s="5" customFormat="1" x14ac:dyDescent="0.25">
      <c r="A1194" s="290"/>
      <c r="B1194" s="306"/>
      <c r="C1194" s="292"/>
      <c r="D1194" s="293"/>
      <c r="E1194" s="294"/>
      <c r="F1194" s="294"/>
      <c r="G1194" s="294"/>
      <c r="H1194" s="295"/>
      <c r="I1194" s="295"/>
      <c r="J1194" s="296"/>
      <c r="K1194" s="297"/>
      <c r="L1194" s="297"/>
      <c r="M1194" s="298" t="str">
        <f t="shared" si="159"/>
        <v/>
      </c>
      <c r="N1194" s="294"/>
      <c r="O1194" s="299" t="str">
        <f t="shared" si="156"/>
        <v/>
      </c>
      <c r="P1194" s="294"/>
      <c r="Q1194" s="299" t="str">
        <f t="shared" si="160"/>
        <v/>
      </c>
      <c r="R1194" s="299" t="str">
        <f t="shared" si="157"/>
        <v/>
      </c>
      <c r="S1194" s="295"/>
      <c r="T1194" s="295"/>
      <c r="U1194" s="300" t="str">
        <f t="shared" si="161"/>
        <v/>
      </c>
      <c r="V1194" s="299" t="str">
        <f t="shared" si="158"/>
        <v/>
      </c>
      <c r="W1194" s="301"/>
      <c r="X1194" s="301"/>
      <c r="Y1194" s="301"/>
      <c r="Z1194" s="301"/>
      <c r="AA1194" s="301"/>
      <c r="AB1194" s="301"/>
      <c r="AC1194" s="301"/>
      <c r="AD1194" s="301"/>
      <c r="AE1194" s="302" t="str">
        <f t="shared" si="155"/>
        <v/>
      </c>
      <c r="AF1194" s="303" t="str">
        <f ca="1">IFERROR(AVERAGEIFS('Discontinuity Log'!$N$5:$N$4980,'Discontinuity Log'!$A$5:$A$4980,J1194,'Discontinuity Log'!$N$5:$N$4980,"&lt;&gt;"),"")</f>
        <v/>
      </c>
      <c r="AG1194" s="304" t="str">
        <f t="shared" ca="1" si="162"/>
        <v/>
      </c>
      <c r="AH1194" s="362"/>
    </row>
    <row r="1195" spans="1:34" s="5" customFormat="1" x14ac:dyDescent="0.25">
      <c r="A1195" s="290"/>
      <c r="B1195" s="306"/>
      <c r="C1195" s="292"/>
      <c r="D1195" s="293"/>
      <c r="E1195" s="294"/>
      <c r="F1195" s="294"/>
      <c r="G1195" s="294"/>
      <c r="H1195" s="295"/>
      <c r="I1195" s="295"/>
      <c r="J1195" s="296"/>
      <c r="K1195" s="297"/>
      <c r="L1195" s="297"/>
      <c r="M1195" s="298" t="str">
        <f t="shared" si="159"/>
        <v/>
      </c>
      <c r="N1195" s="294"/>
      <c r="O1195" s="299" t="str">
        <f t="shared" si="156"/>
        <v/>
      </c>
      <c r="P1195" s="294"/>
      <c r="Q1195" s="299" t="str">
        <f t="shared" si="160"/>
        <v/>
      </c>
      <c r="R1195" s="299" t="str">
        <f t="shared" si="157"/>
        <v/>
      </c>
      <c r="S1195" s="295"/>
      <c r="T1195" s="295"/>
      <c r="U1195" s="300" t="str">
        <f t="shared" si="161"/>
        <v/>
      </c>
      <c r="V1195" s="299" t="str">
        <f t="shared" si="158"/>
        <v/>
      </c>
      <c r="W1195" s="301"/>
      <c r="X1195" s="301"/>
      <c r="Y1195" s="301"/>
      <c r="Z1195" s="301"/>
      <c r="AA1195" s="301"/>
      <c r="AB1195" s="301"/>
      <c r="AC1195" s="301"/>
      <c r="AD1195" s="301"/>
      <c r="AE1195" s="302" t="str">
        <f t="shared" si="155"/>
        <v/>
      </c>
      <c r="AF1195" s="303" t="str">
        <f ca="1">IFERROR(AVERAGEIFS('Discontinuity Log'!$N$5:$N$4980,'Discontinuity Log'!$A$5:$A$4980,J1195,'Discontinuity Log'!$N$5:$N$4980,"&lt;&gt;"),"")</f>
        <v/>
      </c>
      <c r="AG1195" s="304" t="str">
        <f t="shared" ca="1" si="162"/>
        <v/>
      </c>
      <c r="AH1195" s="362"/>
    </row>
    <row r="1196" spans="1:34" s="5" customFormat="1" x14ac:dyDescent="0.25">
      <c r="A1196" s="290"/>
      <c r="B1196" s="306"/>
      <c r="C1196" s="292"/>
      <c r="D1196" s="293"/>
      <c r="E1196" s="294"/>
      <c r="F1196" s="294"/>
      <c r="G1196" s="294"/>
      <c r="H1196" s="295"/>
      <c r="I1196" s="295"/>
      <c r="J1196" s="296"/>
      <c r="K1196" s="297"/>
      <c r="L1196" s="297"/>
      <c r="M1196" s="298" t="str">
        <f t="shared" si="159"/>
        <v/>
      </c>
      <c r="N1196" s="294"/>
      <c r="O1196" s="299" t="str">
        <f t="shared" si="156"/>
        <v/>
      </c>
      <c r="P1196" s="294"/>
      <c r="Q1196" s="299" t="str">
        <f t="shared" si="160"/>
        <v/>
      </c>
      <c r="R1196" s="299" t="str">
        <f t="shared" si="157"/>
        <v/>
      </c>
      <c r="S1196" s="295"/>
      <c r="T1196" s="295"/>
      <c r="U1196" s="300" t="str">
        <f t="shared" si="161"/>
        <v/>
      </c>
      <c r="V1196" s="299" t="str">
        <f t="shared" si="158"/>
        <v/>
      </c>
      <c r="W1196" s="301"/>
      <c r="X1196" s="301"/>
      <c r="Y1196" s="301"/>
      <c r="Z1196" s="301"/>
      <c r="AA1196" s="301"/>
      <c r="AB1196" s="301"/>
      <c r="AC1196" s="301"/>
      <c r="AD1196" s="301"/>
      <c r="AE1196" s="302" t="str">
        <f t="shared" si="155"/>
        <v/>
      </c>
      <c r="AF1196" s="303" t="str">
        <f ca="1">IFERROR(AVERAGEIFS('Discontinuity Log'!$N$5:$N$4980,'Discontinuity Log'!$A$5:$A$4980,J1196,'Discontinuity Log'!$N$5:$N$4980,"&lt;&gt;"),"")</f>
        <v/>
      </c>
      <c r="AG1196" s="304" t="str">
        <f t="shared" ca="1" si="162"/>
        <v/>
      </c>
      <c r="AH1196" s="362"/>
    </row>
    <row r="1197" spans="1:34" s="5" customFormat="1" x14ac:dyDescent="0.25">
      <c r="A1197" s="290"/>
      <c r="B1197" s="306"/>
      <c r="C1197" s="292"/>
      <c r="D1197" s="293"/>
      <c r="E1197" s="294"/>
      <c r="F1197" s="294"/>
      <c r="G1197" s="294"/>
      <c r="H1197" s="295"/>
      <c r="I1197" s="295"/>
      <c r="J1197" s="296"/>
      <c r="K1197" s="297"/>
      <c r="L1197" s="297"/>
      <c r="M1197" s="298" t="str">
        <f t="shared" si="159"/>
        <v/>
      </c>
      <c r="N1197" s="294"/>
      <c r="O1197" s="299" t="str">
        <f t="shared" si="156"/>
        <v/>
      </c>
      <c r="P1197" s="294"/>
      <c r="Q1197" s="299" t="str">
        <f t="shared" si="160"/>
        <v/>
      </c>
      <c r="R1197" s="299" t="str">
        <f t="shared" si="157"/>
        <v/>
      </c>
      <c r="S1197" s="295"/>
      <c r="T1197" s="295"/>
      <c r="U1197" s="300" t="str">
        <f t="shared" si="161"/>
        <v/>
      </c>
      <c r="V1197" s="299" t="str">
        <f t="shared" si="158"/>
        <v/>
      </c>
      <c r="W1197" s="301"/>
      <c r="X1197" s="301"/>
      <c r="Y1197" s="301"/>
      <c r="Z1197" s="301"/>
      <c r="AA1197" s="301"/>
      <c r="AB1197" s="301"/>
      <c r="AC1197" s="301"/>
      <c r="AD1197" s="301"/>
      <c r="AE1197" s="302" t="str">
        <f t="shared" si="155"/>
        <v/>
      </c>
      <c r="AF1197" s="303" t="str">
        <f ca="1">IFERROR(AVERAGEIFS('Discontinuity Log'!$N$5:$N$4980,'Discontinuity Log'!$A$5:$A$4980,J1197,'Discontinuity Log'!$N$5:$N$4980,"&lt;&gt;"),"")</f>
        <v/>
      </c>
      <c r="AG1197" s="304" t="str">
        <f t="shared" ca="1" si="162"/>
        <v/>
      </c>
      <c r="AH1197" s="362"/>
    </row>
    <row r="1198" spans="1:34" s="5" customFormat="1" x14ac:dyDescent="0.25">
      <c r="A1198" s="290"/>
      <c r="B1198" s="306"/>
      <c r="C1198" s="292"/>
      <c r="D1198" s="293"/>
      <c r="E1198" s="294"/>
      <c r="F1198" s="294"/>
      <c r="G1198" s="294"/>
      <c r="H1198" s="295"/>
      <c r="I1198" s="295"/>
      <c r="J1198" s="296"/>
      <c r="K1198" s="297"/>
      <c r="L1198" s="297"/>
      <c r="M1198" s="298" t="str">
        <f t="shared" si="159"/>
        <v/>
      </c>
      <c r="N1198" s="294"/>
      <c r="O1198" s="299" t="str">
        <f t="shared" si="156"/>
        <v/>
      </c>
      <c r="P1198" s="294"/>
      <c r="Q1198" s="299" t="str">
        <f t="shared" si="160"/>
        <v/>
      </c>
      <c r="R1198" s="299" t="str">
        <f t="shared" si="157"/>
        <v/>
      </c>
      <c r="S1198" s="295"/>
      <c r="T1198" s="295"/>
      <c r="U1198" s="300" t="str">
        <f t="shared" si="161"/>
        <v/>
      </c>
      <c r="V1198" s="299" t="str">
        <f t="shared" si="158"/>
        <v/>
      </c>
      <c r="W1198" s="301"/>
      <c r="X1198" s="301"/>
      <c r="Y1198" s="301"/>
      <c r="Z1198" s="301"/>
      <c r="AA1198" s="301"/>
      <c r="AB1198" s="301"/>
      <c r="AC1198" s="301"/>
      <c r="AD1198" s="301"/>
      <c r="AE1198" s="302" t="str">
        <f t="shared" si="155"/>
        <v/>
      </c>
      <c r="AF1198" s="303" t="str">
        <f ca="1">IFERROR(AVERAGEIFS('Discontinuity Log'!$N$5:$N$4980,'Discontinuity Log'!$A$5:$A$4980,J1198,'Discontinuity Log'!$N$5:$N$4980,"&lt;&gt;"),"")</f>
        <v/>
      </c>
      <c r="AG1198" s="304" t="str">
        <f t="shared" ca="1" si="162"/>
        <v/>
      </c>
      <c r="AH1198" s="362"/>
    </row>
    <row r="1199" spans="1:34" s="5" customFormat="1" x14ac:dyDescent="0.25">
      <c r="A1199" s="290"/>
      <c r="B1199" s="306"/>
      <c r="C1199" s="292"/>
      <c r="D1199" s="293"/>
      <c r="E1199" s="294"/>
      <c r="F1199" s="294"/>
      <c r="G1199" s="294"/>
      <c r="H1199" s="295"/>
      <c r="I1199" s="295"/>
      <c r="J1199" s="296"/>
      <c r="K1199" s="297"/>
      <c r="L1199" s="297"/>
      <c r="M1199" s="298" t="str">
        <f t="shared" si="159"/>
        <v/>
      </c>
      <c r="N1199" s="294"/>
      <c r="O1199" s="299" t="str">
        <f t="shared" si="156"/>
        <v/>
      </c>
      <c r="P1199" s="294"/>
      <c r="Q1199" s="299" t="str">
        <f t="shared" si="160"/>
        <v/>
      </c>
      <c r="R1199" s="299" t="str">
        <f t="shared" si="157"/>
        <v/>
      </c>
      <c r="S1199" s="295"/>
      <c r="T1199" s="295"/>
      <c r="U1199" s="300" t="str">
        <f t="shared" si="161"/>
        <v/>
      </c>
      <c r="V1199" s="299" t="str">
        <f t="shared" si="158"/>
        <v/>
      </c>
      <c r="W1199" s="301"/>
      <c r="X1199" s="301"/>
      <c r="Y1199" s="301"/>
      <c r="Z1199" s="301"/>
      <c r="AA1199" s="301"/>
      <c r="AB1199" s="301"/>
      <c r="AC1199" s="301"/>
      <c r="AD1199" s="301"/>
      <c r="AE1199" s="302" t="str">
        <f t="shared" si="155"/>
        <v/>
      </c>
      <c r="AF1199" s="303" t="str">
        <f ca="1">IFERROR(AVERAGEIFS('Discontinuity Log'!$N$5:$N$4980,'Discontinuity Log'!$A$5:$A$4980,J1199,'Discontinuity Log'!$N$5:$N$4980,"&lt;&gt;"),"")</f>
        <v/>
      </c>
      <c r="AG1199" s="304" t="str">
        <f t="shared" ca="1" si="162"/>
        <v/>
      </c>
      <c r="AH1199" s="362"/>
    </row>
    <row r="1200" spans="1:34" s="5" customFormat="1" x14ac:dyDescent="0.25">
      <c r="A1200" s="290"/>
      <c r="B1200" s="306"/>
      <c r="C1200" s="292"/>
      <c r="D1200" s="293"/>
      <c r="E1200" s="294"/>
      <c r="F1200" s="294"/>
      <c r="G1200" s="294"/>
      <c r="H1200" s="295"/>
      <c r="I1200" s="295"/>
      <c r="J1200" s="296"/>
      <c r="K1200" s="297"/>
      <c r="L1200" s="297"/>
      <c r="M1200" s="298" t="str">
        <f t="shared" si="159"/>
        <v/>
      </c>
      <c r="N1200" s="294"/>
      <c r="O1200" s="299" t="str">
        <f t="shared" si="156"/>
        <v/>
      </c>
      <c r="P1200" s="294"/>
      <c r="Q1200" s="299" t="str">
        <f t="shared" si="160"/>
        <v/>
      </c>
      <c r="R1200" s="299" t="str">
        <f t="shared" si="157"/>
        <v/>
      </c>
      <c r="S1200" s="295"/>
      <c r="T1200" s="295"/>
      <c r="U1200" s="300" t="str">
        <f t="shared" si="161"/>
        <v/>
      </c>
      <c r="V1200" s="299" t="str">
        <f t="shared" si="158"/>
        <v/>
      </c>
      <c r="W1200" s="301"/>
      <c r="X1200" s="301"/>
      <c r="Y1200" s="301"/>
      <c r="Z1200" s="301"/>
      <c r="AA1200" s="301"/>
      <c r="AB1200" s="301"/>
      <c r="AC1200" s="301"/>
      <c r="AD1200" s="301"/>
      <c r="AE1200" s="302" t="str">
        <f t="shared" si="155"/>
        <v/>
      </c>
      <c r="AF1200" s="303" t="str">
        <f ca="1">IFERROR(AVERAGEIFS('Discontinuity Log'!$N$5:$N$4980,'Discontinuity Log'!$A$5:$A$4980,J1200,'Discontinuity Log'!$N$5:$N$4980,"&lt;&gt;"),"")</f>
        <v/>
      </c>
      <c r="AG1200" s="304" t="str">
        <f t="shared" ca="1" si="162"/>
        <v/>
      </c>
      <c r="AH1200" s="362"/>
    </row>
    <row r="1201" spans="1:34" s="5" customFormat="1" x14ac:dyDescent="0.25">
      <c r="A1201" s="290"/>
      <c r="B1201" s="306"/>
      <c r="C1201" s="292"/>
      <c r="D1201" s="293"/>
      <c r="E1201" s="294"/>
      <c r="F1201" s="294"/>
      <c r="G1201" s="294"/>
      <c r="H1201" s="295"/>
      <c r="I1201" s="295"/>
      <c r="J1201" s="296"/>
      <c r="K1201" s="297"/>
      <c r="L1201" s="297"/>
      <c r="M1201" s="298" t="str">
        <f t="shared" si="159"/>
        <v/>
      </c>
      <c r="N1201" s="294"/>
      <c r="O1201" s="299" t="str">
        <f t="shared" si="156"/>
        <v/>
      </c>
      <c r="P1201" s="294"/>
      <c r="Q1201" s="299" t="str">
        <f t="shared" si="160"/>
        <v/>
      </c>
      <c r="R1201" s="299" t="str">
        <f t="shared" si="157"/>
        <v/>
      </c>
      <c r="S1201" s="295"/>
      <c r="T1201" s="295"/>
      <c r="U1201" s="300" t="str">
        <f t="shared" si="161"/>
        <v/>
      </c>
      <c r="V1201" s="299" t="str">
        <f t="shared" si="158"/>
        <v/>
      </c>
      <c r="W1201" s="301"/>
      <c r="X1201" s="301"/>
      <c r="Y1201" s="301"/>
      <c r="Z1201" s="301"/>
      <c r="AA1201" s="301"/>
      <c r="AB1201" s="301"/>
      <c r="AC1201" s="301"/>
      <c r="AD1201" s="301"/>
      <c r="AE1201" s="302" t="str">
        <f t="shared" si="155"/>
        <v/>
      </c>
      <c r="AF1201" s="303" t="str">
        <f ca="1">IFERROR(AVERAGEIFS('Discontinuity Log'!$N$5:$N$4980,'Discontinuity Log'!$A$5:$A$4980,J1201,'Discontinuity Log'!$N$5:$N$4980,"&lt;&gt;"),"")</f>
        <v/>
      </c>
      <c r="AG1201" s="304" t="str">
        <f t="shared" ca="1" si="162"/>
        <v/>
      </c>
      <c r="AH1201" s="362"/>
    </row>
    <row r="1202" spans="1:34" s="5" customFormat="1" x14ac:dyDescent="0.25">
      <c r="A1202" s="290"/>
      <c r="B1202" s="306"/>
      <c r="C1202" s="292"/>
      <c r="D1202" s="293"/>
      <c r="E1202" s="294"/>
      <c r="F1202" s="294"/>
      <c r="G1202" s="294"/>
      <c r="H1202" s="295"/>
      <c r="I1202" s="295"/>
      <c r="J1202" s="296"/>
      <c r="K1202" s="297"/>
      <c r="L1202" s="297"/>
      <c r="M1202" s="298" t="str">
        <f t="shared" si="159"/>
        <v/>
      </c>
      <c r="N1202" s="294"/>
      <c r="O1202" s="299" t="str">
        <f t="shared" si="156"/>
        <v/>
      </c>
      <c r="P1202" s="294"/>
      <c r="Q1202" s="299" t="str">
        <f t="shared" si="160"/>
        <v/>
      </c>
      <c r="R1202" s="299" t="str">
        <f t="shared" si="157"/>
        <v/>
      </c>
      <c r="S1202" s="295"/>
      <c r="T1202" s="295"/>
      <c r="U1202" s="300" t="str">
        <f t="shared" si="161"/>
        <v/>
      </c>
      <c r="V1202" s="299" t="str">
        <f t="shared" si="158"/>
        <v/>
      </c>
      <c r="W1202" s="301"/>
      <c r="X1202" s="301"/>
      <c r="Y1202" s="301"/>
      <c r="Z1202" s="301"/>
      <c r="AA1202" s="301"/>
      <c r="AB1202" s="301"/>
      <c r="AC1202" s="301"/>
      <c r="AD1202" s="301"/>
      <c r="AE1202" s="302" t="str">
        <f t="shared" si="155"/>
        <v/>
      </c>
      <c r="AF1202" s="303" t="str">
        <f ca="1">IFERROR(AVERAGEIFS('Discontinuity Log'!$N$5:$N$4980,'Discontinuity Log'!$A$5:$A$4980,J1202,'Discontinuity Log'!$N$5:$N$4980,"&lt;&gt;"),"")</f>
        <v/>
      </c>
      <c r="AG1202" s="304" t="str">
        <f t="shared" ca="1" si="162"/>
        <v/>
      </c>
      <c r="AH1202" s="362"/>
    </row>
    <row r="1203" spans="1:34" s="5" customFormat="1" x14ac:dyDescent="0.25">
      <c r="A1203" s="290"/>
      <c r="B1203" s="306"/>
      <c r="C1203" s="292"/>
      <c r="D1203" s="293"/>
      <c r="E1203" s="294"/>
      <c r="F1203" s="294"/>
      <c r="G1203" s="294"/>
      <c r="H1203" s="295"/>
      <c r="I1203" s="295"/>
      <c r="J1203" s="296"/>
      <c r="K1203" s="297"/>
      <c r="L1203" s="297"/>
      <c r="M1203" s="298" t="str">
        <f t="shared" si="159"/>
        <v/>
      </c>
      <c r="N1203" s="294"/>
      <c r="O1203" s="299" t="str">
        <f t="shared" si="156"/>
        <v/>
      </c>
      <c r="P1203" s="294"/>
      <c r="Q1203" s="299" t="str">
        <f t="shared" si="160"/>
        <v/>
      </c>
      <c r="R1203" s="299" t="str">
        <f t="shared" si="157"/>
        <v/>
      </c>
      <c r="S1203" s="295"/>
      <c r="T1203" s="295"/>
      <c r="U1203" s="300" t="str">
        <f t="shared" si="161"/>
        <v/>
      </c>
      <c r="V1203" s="299" t="str">
        <f t="shared" si="158"/>
        <v/>
      </c>
      <c r="W1203" s="301"/>
      <c r="X1203" s="301"/>
      <c r="Y1203" s="301"/>
      <c r="Z1203" s="301"/>
      <c r="AA1203" s="301"/>
      <c r="AB1203" s="301"/>
      <c r="AC1203" s="301"/>
      <c r="AD1203" s="301"/>
      <c r="AE1203" s="302" t="str">
        <f t="shared" si="155"/>
        <v/>
      </c>
      <c r="AF1203" s="303" t="str">
        <f ca="1">IFERROR(AVERAGEIFS('Discontinuity Log'!$N$5:$N$4980,'Discontinuity Log'!$A$5:$A$4980,J1203,'Discontinuity Log'!$N$5:$N$4980,"&lt;&gt;"),"")</f>
        <v/>
      </c>
      <c r="AG1203" s="304" t="str">
        <f t="shared" ca="1" si="162"/>
        <v/>
      </c>
      <c r="AH1203" s="362"/>
    </row>
    <row r="1204" spans="1:34" s="5" customFormat="1" x14ac:dyDescent="0.25">
      <c r="A1204" s="290"/>
      <c r="B1204" s="306"/>
      <c r="C1204" s="292"/>
      <c r="D1204" s="293"/>
      <c r="E1204" s="294"/>
      <c r="F1204" s="294"/>
      <c r="G1204" s="294"/>
      <c r="H1204" s="295"/>
      <c r="I1204" s="295"/>
      <c r="J1204" s="296"/>
      <c r="K1204" s="297"/>
      <c r="L1204" s="297"/>
      <c r="M1204" s="298" t="str">
        <f t="shared" si="159"/>
        <v/>
      </c>
      <c r="N1204" s="294"/>
      <c r="O1204" s="299" t="str">
        <f t="shared" si="156"/>
        <v/>
      </c>
      <c r="P1204" s="294"/>
      <c r="Q1204" s="299" t="str">
        <f t="shared" si="160"/>
        <v/>
      </c>
      <c r="R1204" s="299" t="str">
        <f t="shared" si="157"/>
        <v/>
      </c>
      <c r="S1204" s="295"/>
      <c r="T1204" s="295"/>
      <c r="U1204" s="300" t="str">
        <f t="shared" si="161"/>
        <v/>
      </c>
      <c r="V1204" s="299" t="str">
        <f t="shared" si="158"/>
        <v/>
      </c>
      <c r="W1204" s="301"/>
      <c r="X1204" s="301"/>
      <c r="Y1204" s="301"/>
      <c r="Z1204" s="301"/>
      <c r="AA1204" s="301"/>
      <c r="AB1204" s="301"/>
      <c r="AC1204" s="301"/>
      <c r="AD1204" s="301"/>
      <c r="AE1204" s="302" t="str">
        <f t="shared" si="155"/>
        <v/>
      </c>
      <c r="AF1204" s="303" t="str">
        <f ca="1">IFERROR(AVERAGEIFS('Discontinuity Log'!$N$5:$N$4980,'Discontinuity Log'!$A$5:$A$4980,J1204,'Discontinuity Log'!$N$5:$N$4980,"&lt;&gt;"),"")</f>
        <v/>
      </c>
      <c r="AG1204" s="304" t="str">
        <f t="shared" ca="1" si="162"/>
        <v/>
      </c>
      <c r="AH1204" s="362"/>
    </row>
    <row r="1205" spans="1:34" s="5" customFormat="1" x14ac:dyDescent="0.25">
      <c r="A1205" s="290"/>
      <c r="B1205" s="306"/>
      <c r="C1205" s="292"/>
      <c r="D1205" s="293"/>
      <c r="E1205" s="294"/>
      <c r="F1205" s="294"/>
      <c r="G1205" s="294"/>
      <c r="H1205" s="295"/>
      <c r="I1205" s="295"/>
      <c r="J1205" s="296"/>
      <c r="K1205" s="297"/>
      <c r="L1205" s="297"/>
      <c r="M1205" s="298" t="str">
        <f t="shared" si="159"/>
        <v/>
      </c>
      <c r="N1205" s="294"/>
      <c r="O1205" s="299" t="str">
        <f t="shared" si="156"/>
        <v/>
      </c>
      <c r="P1205" s="294"/>
      <c r="Q1205" s="299" t="str">
        <f t="shared" si="160"/>
        <v/>
      </c>
      <c r="R1205" s="299" t="str">
        <f t="shared" si="157"/>
        <v/>
      </c>
      <c r="S1205" s="295"/>
      <c r="T1205" s="295"/>
      <c r="U1205" s="300" t="str">
        <f t="shared" si="161"/>
        <v/>
      </c>
      <c r="V1205" s="299" t="str">
        <f t="shared" si="158"/>
        <v/>
      </c>
      <c r="W1205" s="301"/>
      <c r="X1205" s="301"/>
      <c r="Y1205" s="301"/>
      <c r="Z1205" s="301"/>
      <c r="AA1205" s="301"/>
      <c r="AB1205" s="301"/>
      <c r="AC1205" s="301"/>
      <c r="AD1205" s="301"/>
      <c r="AE1205" s="302" t="str">
        <f t="shared" si="155"/>
        <v/>
      </c>
      <c r="AF1205" s="303" t="str">
        <f ca="1">IFERROR(AVERAGEIFS('Discontinuity Log'!$N$5:$N$4980,'Discontinuity Log'!$A$5:$A$4980,J1205,'Discontinuity Log'!$N$5:$N$4980,"&lt;&gt;"),"")</f>
        <v/>
      </c>
      <c r="AG1205" s="304" t="str">
        <f t="shared" ca="1" si="162"/>
        <v/>
      </c>
      <c r="AH1205" s="362"/>
    </row>
    <row r="1206" spans="1:34" s="5" customFormat="1" x14ac:dyDescent="0.25">
      <c r="A1206" s="290"/>
      <c r="B1206" s="306"/>
      <c r="C1206" s="292"/>
      <c r="D1206" s="293"/>
      <c r="E1206" s="294"/>
      <c r="F1206" s="294"/>
      <c r="G1206" s="294"/>
      <c r="H1206" s="295"/>
      <c r="I1206" s="295"/>
      <c r="J1206" s="296"/>
      <c r="K1206" s="297"/>
      <c r="L1206" s="297"/>
      <c r="M1206" s="298" t="str">
        <f t="shared" si="159"/>
        <v/>
      </c>
      <c r="N1206" s="294"/>
      <c r="O1206" s="299" t="str">
        <f t="shared" si="156"/>
        <v/>
      </c>
      <c r="P1206" s="294"/>
      <c r="Q1206" s="299" t="str">
        <f t="shared" si="160"/>
        <v/>
      </c>
      <c r="R1206" s="299" t="str">
        <f t="shared" si="157"/>
        <v/>
      </c>
      <c r="S1206" s="295"/>
      <c r="T1206" s="295"/>
      <c r="U1206" s="300" t="str">
        <f t="shared" si="161"/>
        <v/>
      </c>
      <c r="V1206" s="299" t="str">
        <f t="shared" si="158"/>
        <v/>
      </c>
      <c r="W1206" s="301"/>
      <c r="X1206" s="301"/>
      <c r="Y1206" s="301"/>
      <c r="Z1206" s="301"/>
      <c r="AA1206" s="301"/>
      <c r="AB1206" s="301"/>
      <c r="AC1206" s="301"/>
      <c r="AD1206" s="301"/>
      <c r="AE1206" s="302" t="str">
        <f t="shared" si="155"/>
        <v/>
      </c>
      <c r="AF1206" s="303" t="str">
        <f ca="1">IFERROR(AVERAGEIFS('Discontinuity Log'!$N$5:$N$4980,'Discontinuity Log'!$A$5:$A$4980,J1206,'Discontinuity Log'!$N$5:$N$4980,"&lt;&gt;"),"")</f>
        <v/>
      </c>
      <c r="AG1206" s="304" t="str">
        <f t="shared" ca="1" si="162"/>
        <v/>
      </c>
      <c r="AH1206" s="362"/>
    </row>
    <row r="1207" spans="1:34" s="5" customFormat="1" x14ac:dyDescent="0.25">
      <c r="A1207" s="290"/>
      <c r="B1207" s="306"/>
      <c r="C1207" s="292"/>
      <c r="D1207" s="293"/>
      <c r="E1207" s="294"/>
      <c r="F1207" s="294"/>
      <c r="G1207" s="294"/>
      <c r="H1207" s="295"/>
      <c r="I1207" s="295"/>
      <c r="J1207" s="296"/>
      <c r="K1207" s="297"/>
      <c r="L1207" s="297"/>
      <c r="M1207" s="298" t="str">
        <f t="shared" si="159"/>
        <v/>
      </c>
      <c r="N1207" s="294"/>
      <c r="O1207" s="299" t="str">
        <f t="shared" si="156"/>
        <v/>
      </c>
      <c r="P1207" s="294"/>
      <c r="Q1207" s="299" t="str">
        <f t="shared" si="160"/>
        <v/>
      </c>
      <c r="R1207" s="299" t="str">
        <f t="shared" si="157"/>
        <v/>
      </c>
      <c r="S1207" s="295"/>
      <c r="T1207" s="295"/>
      <c r="U1207" s="300" t="str">
        <f t="shared" si="161"/>
        <v/>
      </c>
      <c r="V1207" s="299" t="str">
        <f t="shared" si="158"/>
        <v/>
      </c>
      <c r="W1207" s="301"/>
      <c r="X1207" s="301"/>
      <c r="Y1207" s="301"/>
      <c r="Z1207" s="301"/>
      <c r="AA1207" s="301"/>
      <c r="AB1207" s="301"/>
      <c r="AC1207" s="301"/>
      <c r="AD1207" s="301"/>
      <c r="AE1207" s="302" t="str">
        <f t="shared" si="155"/>
        <v/>
      </c>
      <c r="AF1207" s="303" t="str">
        <f ca="1">IFERROR(AVERAGEIFS('Discontinuity Log'!$N$5:$N$4980,'Discontinuity Log'!$A$5:$A$4980,J1207,'Discontinuity Log'!$N$5:$N$4980,"&lt;&gt;"),"")</f>
        <v/>
      </c>
      <c r="AG1207" s="304" t="str">
        <f t="shared" ca="1" si="162"/>
        <v/>
      </c>
      <c r="AH1207" s="362"/>
    </row>
    <row r="1208" spans="1:34" s="5" customFormat="1" x14ac:dyDescent="0.25">
      <c r="A1208" s="290"/>
      <c r="B1208" s="306"/>
      <c r="C1208" s="292"/>
      <c r="D1208" s="293"/>
      <c r="E1208" s="294"/>
      <c r="F1208" s="294"/>
      <c r="G1208" s="294"/>
      <c r="H1208" s="295"/>
      <c r="I1208" s="295"/>
      <c r="J1208" s="296"/>
      <c r="K1208" s="297"/>
      <c r="L1208" s="297"/>
      <c r="M1208" s="298" t="str">
        <f t="shared" si="159"/>
        <v/>
      </c>
      <c r="N1208" s="294"/>
      <c r="O1208" s="299" t="str">
        <f t="shared" si="156"/>
        <v/>
      </c>
      <c r="P1208" s="294"/>
      <c r="Q1208" s="299" t="str">
        <f t="shared" si="160"/>
        <v/>
      </c>
      <c r="R1208" s="299" t="str">
        <f t="shared" si="157"/>
        <v/>
      </c>
      <c r="S1208" s="295"/>
      <c r="T1208" s="295"/>
      <c r="U1208" s="300" t="str">
        <f t="shared" si="161"/>
        <v/>
      </c>
      <c r="V1208" s="299" t="str">
        <f t="shared" si="158"/>
        <v/>
      </c>
      <c r="W1208" s="301"/>
      <c r="X1208" s="301"/>
      <c r="Y1208" s="301"/>
      <c r="Z1208" s="301"/>
      <c r="AA1208" s="301"/>
      <c r="AB1208" s="301"/>
      <c r="AC1208" s="301"/>
      <c r="AD1208" s="301"/>
      <c r="AE1208" s="302" t="str">
        <f t="shared" si="155"/>
        <v/>
      </c>
      <c r="AF1208" s="303" t="str">
        <f ca="1">IFERROR(AVERAGEIFS('Discontinuity Log'!$N$5:$N$4980,'Discontinuity Log'!$A$5:$A$4980,J1208,'Discontinuity Log'!$N$5:$N$4980,"&lt;&gt;"),"")</f>
        <v/>
      </c>
      <c r="AG1208" s="304" t="str">
        <f t="shared" ca="1" si="162"/>
        <v/>
      </c>
      <c r="AH1208" s="362"/>
    </row>
    <row r="1209" spans="1:34" s="5" customFormat="1" x14ac:dyDescent="0.25">
      <c r="A1209" s="290"/>
      <c r="B1209" s="306"/>
      <c r="C1209" s="292"/>
      <c r="D1209" s="293"/>
      <c r="E1209" s="294"/>
      <c r="F1209" s="294"/>
      <c r="G1209" s="294"/>
      <c r="H1209" s="295"/>
      <c r="I1209" s="295"/>
      <c r="J1209" s="296"/>
      <c r="K1209" s="297"/>
      <c r="L1209" s="297"/>
      <c r="M1209" s="298" t="str">
        <f t="shared" si="159"/>
        <v/>
      </c>
      <c r="N1209" s="294"/>
      <c r="O1209" s="299" t="str">
        <f t="shared" si="156"/>
        <v/>
      </c>
      <c r="P1209" s="294"/>
      <c r="Q1209" s="299" t="str">
        <f t="shared" si="160"/>
        <v/>
      </c>
      <c r="R1209" s="299" t="str">
        <f t="shared" si="157"/>
        <v/>
      </c>
      <c r="S1209" s="295"/>
      <c r="T1209" s="295"/>
      <c r="U1209" s="300" t="str">
        <f t="shared" si="161"/>
        <v/>
      </c>
      <c r="V1209" s="299" t="str">
        <f t="shared" si="158"/>
        <v/>
      </c>
      <c r="W1209" s="301"/>
      <c r="X1209" s="301"/>
      <c r="Y1209" s="301"/>
      <c r="Z1209" s="301"/>
      <c r="AA1209" s="301"/>
      <c r="AB1209" s="301"/>
      <c r="AC1209" s="301"/>
      <c r="AD1209" s="301"/>
      <c r="AE1209" s="302" t="str">
        <f t="shared" si="155"/>
        <v/>
      </c>
      <c r="AF1209" s="303" t="str">
        <f ca="1">IFERROR(AVERAGEIFS('Discontinuity Log'!$N$5:$N$4980,'Discontinuity Log'!$A$5:$A$4980,J1209,'Discontinuity Log'!$N$5:$N$4980,"&lt;&gt;"),"")</f>
        <v/>
      </c>
      <c r="AG1209" s="304" t="str">
        <f t="shared" ca="1" si="162"/>
        <v/>
      </c>
      <c r="AH1209" s="362"/>
    </row>
    <row r="1210" spans="1:34" s="5" customFormat="1" x14ac:dyDescent="0.25">
      <c r="A1210" s="290"/>
      <c r="B1210" s="306"/>
      <c r="C1210" s="292"/>
      <c r="D1210" s="293"/>
      <c r="E1210" s="294"/>
      <c r="F1210" s="294"/>
      <c r="G1210" s="294"/>
      <c r="H1210" s="295"/>
      <c r="I1210" s="295"/>
      <c r="J1210" s="296"/>
      <c r="K1210" s="297"/>
      <c r="L1210" s="297"/>
      <c r="M1210" s="298" t="str">
        <f t="shared" si="159"/>
        <v/>
      </c>
      <c r="N1210" s="294"/>
      <c r="O1210" s="299" t="str">
        <f t="shared" si="156"/>
        <v/>
      </c>
      <c r="P1210" s="294"/>
      <c r="Q1210" s="299" t="str">
        <f t="shared" si="160"/>
        <v/>
      </c>
      <c r="R1210" s="299" t="str">
        <f t="shared" si="157"/>
        <v/>
      </c>
      <c r="S1210" s="295"/>
      <c r="T1210" s="295"/>
      <c r="U1210" s="300" t="str">
        <f t="shared" si="161"/>
        <v/>
      </c>
      <c r="V1210" s="299" t="str">
        <f t="shared" si="158"/>
        <v/>
      </c>
      <c r="W1210" s="301"/>
      <c r="X1210" s="301"/>
      <c r="Y1210" s="301"/>
      <c r="Z1210" s="301"/>
      <c r="AA1210" s="301"/>
      <c r="AB1210" s="301"/>
      <c r="AC1210" s="301"/>
      <c r="AD1210" s="301"/>
      <c r="AE1210" s="302" t="str">
        <f t="shared" si="155"/>
        <v/>
      </c>
      <c r="AF1210" s="303" t="str">
        <f ca="1">IFERROR(AVERAGEIFS('Discontinuity Log'!$N$5:$N$4980,'Discontinuity Log'!$A$5:$A$4980,J1210,'Discontinuity Log'!$N$5:$N$4980,"&lt;&gt;"),"")</f>
        <v/>
      </c>
      <c r="AG1210" s="304" t="str">
        <f t="shared" ca="1" si="162"/>
        <v/>
      </c>
      <c r="AH1210" s="362"/>
    </row>
    <row r="1211" spans="1:34" s="5" customFormat="1" x14ac:dyDescent="0.25">
      <c r="A1211" s="290"/>
      <c r="B1211" s="306"/>
      <c r="C1211" s="292"/>
      <c r="D1211" s="293"/>
      <c r="E1211" s="294"/>
      <c r="F1211" s="294"/>
      <c r="G1211" s="294"/>
      <c r="H1211" s="295"/>
      <c r="I1211" s="295"/>
      <c r="J1211" s="296"/>
      <c r="K1211" s="297"/>
      <c r="L1211" s="297"/>
      <c r="M1211" s="298" t="str">
        <f t="shared" si="159"/>
        <v/>
      </c>
      <c r="N1211" s="294"/>
      <c r="O1211" s="299" t="str">
        <f t="shared" si="156"/>
        <v/>
      </c>
      <c r="P1211" s="294"/>
      <c r="Q1211" s="299" t="str">
        <f t="shared" si="160"/>
        <v/>
      </c>
      <c r="R1211" s="299" t="str">
        <f t="shared" si="157"/>
        <v/>
      </c>
      <c r="S1211" s="295"/>
      <c r="T1211" s="295"/>
      <c r="U1211" s="300" t="str">
        <f t="shared" si="161"/>
        <v/>
      </c>
      <c r="V1211" s="299" t="str">
        <f t="shared" si="158"/>
        <v/>
      </c>
      <c r="W1211" s="301"/>
      <c r="X1211" s="301"/>
      <c r="Y1211" s="301"/>
      <c r="Z1211" s="301"/>
      <c r="AA1211" s="301"/>
      <c r="AB1211" s="301"/>
      <c r="AC1211" s="301"/>
      <c r="AD1211" s="301"/>
      <c r="AE1211" s="302" t="str">
        <f t="shared" si="155"/>
        <v/>
      </c>
      <c r="AF1211" s="303" t="str">
        <f ca="1">IFERROR(AVERAGEIFS('Discontinuity Log'!$N$5:$N$4980,'Discontinuity Log'!$A$5:$A$4980,J1211,'Discontinuity Log'!$N$5:$N$4980,"&lt;&gt;"),"")</f>
        <v/>
      </c>
      <c r="AG1211" s="304" t="str">
        <f t="shared" ca="1" si="162"/>
        <v/>
      </c>
      <c r="AH1211" s="362"/>
    </row>
    <row r="1212" spans="1:34" s="5" customFormat="1" x14ac:dyDescent="0.25">
      <c r="A1212" s="290"/>
      <c r="B1212" s="306"/>
      <c r="C1212" s="292"/>
      <c r="D1212" s="293"/>
      <c r="E1212" s="294"/>
      <c r="F1212" s="294"/>
      <c r="G1212" s="294"/>
      <c r="H1212" s="295"/>
      <c r="I1212" s="295"/>
      <c r="J1212" s="296"/>
      <c r="K1212" s="297"/>
      <c r="L1212" s="297"/>
      <c r="M1212" s="298" t="str">
        <f t="shared" si="159"/>
        <v/>
      </c>
      <c r="N1212" s="294"/>
      <c r="O1212" s="299" t="str">
        <f t="shared" si="156"/>
        <v/>
      </c>
      <c r="P1212" s="294"/>
      <c r="Q1212" s="299" t="str">
        <f t="shared" si="160"/>
        <v/>
      </c>
      <c r="R1212" s="299" t="str">
        <f t="shared" si="157"/>
        <v/>
      </c>
      <c r="S1212" s="295"/>
      <c r="T1212" s="295"/>
      <c r="U1212" s="300" t="str">
        <f t="shared" si="161"/>
        <v/>
      </c>
      <c r="V1212" s="299" t="str">
        <f t="shared" si="158"/>
        <v/>
      </c>
      <c r="W1212" s="301"/>
      <c r="X1212" s="301"/>
      <c r="Y1212" s="301"/>
      <c r="Z1212" s="301"/>
      <c r="AA1212" s="301"/>
      <c r="AB1212" s="301"/>
      <c r="AC1212" s="301"/>
      <c r="AD1212" s="301"/>
      <c r="AE1212" s="302" t="str">
        <f t="shared" si="155"/>
        <v/>
      </c>
      <c r="AF1212" s="303" t="str">
        <f ca="1">IFERROR(AVERAGEIFS('Discontinuity Log'!$N$5:$N$4980,'Discontinuity Log'!$A$5:$A$4980,J1212,'Discontinuity Log'!$N$5:$N$4980,"&lt;&gt;"),"")</f>
        <v/>
      </c>
      <c r="AG1212" s="304" t="str">
        <f t="shared" ca="1" si="162"/>
        <v/>
      </c>
      <c r="AH1212" s="362"/>
    </row>
    <row r="1213" spans="1:34" s="5" customFormat="1" x14ac:dyDescent="0.25">
      <c r="A1213" s="290"/>
      <c r="B1213" s="306"/>
      <c r="C1213" s="292"/>
      <c r="D1213" s="293"/>
      <c r="E1213" s="294"/>
      <c r="F1213" s="294"/>
      <c r="G1213" s="294"/>
      <c r="H1213" s="295"/>
      <c r="I1213" s="295"/>
      <c r="J1213" s="296"/>
      <c r="K1213" s="297"/>
      <c r="L1213" s="297"/>
      <c r="M1213" s="298" t="str">
        <f t="shared" si="159"/>
        <v/>
      </c>
      <c r="N1213" s="294"/>
      <c r="O1213" s="299" t="str">
        <f t="shared" si="156"/>
        <v/>
      </c>
      <c r="P1213" s="294"/>
      <c r="Q1213" s="299" t="str">
        <f t="shared" si="160"/>
        <v/>
      </c>
      <c r="R1213" s="299" t="str">
        <f t="shared" si="157"/>
        <v/>
      </c>
      <c r="S1213" s="295"/>
      <c r="T1213" s="295"/>
      <c r="U1213" s="300" t="str">
        <f t="shared" si="161"/>
        <v/>
      </c>
      <c r="V1213" s="299" t="str">
        <f t="shared" si="158"/>
        <v/>
      </c>
      <c r="W1213" s="301"/>
      <c r="X1213" s="301"/>
      <c r="Y1213" s="301"/>
      <c r="Z1213" s="301"/>
      <c r="AA1213" s="301"/>
      <c r="AB1213" s="301"/>
      <c r="AC1213" s="301"/>
      <c r="AD1213" s="301"/>
      <c r="AE1213" s="302" t="str">
        <f t="shared" si="155"/>
        <v/>
      </c>
      <c r="AF1213" s="303" t="str">
        <f ca="1">IFERROR(AVERAGEIFS('Discontinuity Log'!$N$5:$N$4980,'Discontinuity Log'!$A$5:$A$4980,J1213,'Discontinuity Log'!$N$5:$N$4980,"&lt;&gt;"),"")</f>
        <v/>
      </c>
      <c r="AG1213" s="304" t="str">
        <f t="shared" ca="1" si="162"/>
        <v/>
      </c>
      <c r="AH1213" s="362"/>
    </row>
    <row r="1214" spans="1:34" s="5" customFormat="1" x14ac:dyDescent="0.25">
      <c r="A1214" s="290"/>
      <c r="B1214" s="306"/>
      <c r="C1214" s="292"/>
      <c r="D1214" s="293"/>
      <c r="E1214" s="294"/>
      <c r="F1214" s="294"/>
      <c r="G1214" s="294"/>
      <c r="H1214" s="295"/>
      <c r="I1214" s="295"/>
      <c r="J1214" s="296"/>
      <c r="K1214" s="297"/>
      <c r="L1214" s="297"/>
      <c r="M1214" s="298" t="str">
        <f t="shared" si="159"/>
        <v/>
      </c>
      <c r="N1214" s="294"/>
      <c r="O1214" s="299" t="str">
        <f t="shared" si="156"/>
        <v/>
      </c>
      <c r="P1214" s="294"/>
      <c r="Q1214" s="299" t="str">
        <f t="shared" si="160"/>
        <v/>
      </c>
      <c r="R1214" s="299" t="str">
        <f t="shared" si="157"/>
        <v/>
      </c>
      <c r="S1214" s="295"/>
      <c r="T1214" s="295"/>
      <c r="U1214" s="300" t="str">
        <f t="shared" si="161"/>
        <v/>
      </c>
      <c r="V1214" s="299" t="str">
        <f t="shared" si="158"/>
        <v/>
      </c>
      <c r="W1214" s="301"/>
      <c r="X1214" s="301"/>
      <c r="Y1214" s="301"/>
      <c r="Z1214" s="301"/>
      <c r="AA1214" s="301"/>
      <c r="AB1214" s="301"/>
      <c r="AC1214" s="301"/>
      <c r="AD1214" s="301"/>
      <c r="AE1214" s="302" t="str">
        <f t="shared" si="155"/>
        <v/>
      </c>
      <c r="AF1214" s="303" t="str">
        <f ca="1">IFERROR(AVERAGEIFS('Discontinuity Log'!$N$5:$N$4980,'Discontinuity Log'!$A$5:$A$4980,J1214,'Discontinuity Log'!$N$5:$N$4980,"&lt;&gt;"),"")</f>
        <v/>
      </c>
      <c r="AG1214" s="304" t="str">
        <f t="shared" ca="1" si="162"/>
        <v/>
      </c>
      <c r="AH1214" s="362"/>
    </row>
    <row r="1215" spans="1:34" s="5" customFormat="1" x14ac:dyDescent="0.25">
      <c r="A1215" s="290"/>
      <c r="B1215" s="306"/>
      <c r="C1215" s="292"/>
      <c r="D1215" s="293"/>
      <c r="E1215" s="294"/>
      <c r="F1215" s="294"/>
      <c r="G1215" s="294"/>
      <c r="H1215" s="295"/>
      <c r="I1215" s="295"/>
      <c r="J1215" s="296"/>
      <c r="K1215" s="297"/>
      <c r="L1215" s="297"/>
      <c r="M1215" s="298" t="str">
        <f t="shared" si="159"/>
        <v/>
      </c>
      <c r="N1215" s="294"/>
      <c r="O1215" s="299" t="str">
        <f t="shared" si="156"/>
        <v/>
      </c>
      <c r="P1215" s="294"/>
      <c r="Q1215" s="299" t="str">
        <f t="shared" si="160"/>
        <v/>
      </c>
      <c r="R1215" s="299" t="str">
        <f t="shared" si="157"/>
        <v/>
      </c>
      <c r="S1215" s="295"/>
      <c r="T1215" s="295"/>
      <c r="U1215" s="300" t="str">
        <f t="shared" si="161"/>
        <v/>
      </c>
      <c r="V1215" s="299" t="str">
        <f t="shared" si="158"/>
        <v/>
      </c>
      <c r="W1215" s="301"/>
      <c r="X1215" s="301"/>
      <c r="Y1215" s="301"/>
      <c r="Z1215" s="301"/>
      <c r="AA1215" s="301"/>
      <c r="AB1215" s="301"/>
      <c r="AC1215" s="301"/>
      <c r="AD1215" s="301"/>
      <c r="AE1215" s="302" t="str">
        <f t="shared" si="155"/>
        <v/>
      </c>
      <c r="AF1215" s="303" t="str">
        <f ca="1">IFERROR(AVERAGEIFS('Discontinuity Log'!$N$5:$N$4980,'Discontinuity Log'!$A$5:$A$4980,J1215,'Discontinuity Log'!$N$5:$N$4980,"&lt;&gt;"),"")</f>
        <v/>
      </c>
      <c r="AG1215" s="304" t="str">
        <f t="shared" ca="1" si="162"/>
        <v/>
      </c>
      <c r="AH1215" s="362"/>
    </row>
    <row r="1216" spans="1:34" s="5" customFormat="1" x14ac:dyDescent="0.25">
      <c r="A1216" s="290"/>
      <c r="B1216" s="306"/>
      <c r="C1216" s="292"/>
      <c r="D1216" s="293"/>
      <c r="E1216" s="294"/>
      <c r="F1216" s="294"/>
      <c r="G1216" s="294"/>
      <c r="H1216" s="295"/>
      <c r="I1216" s="295"/>
      <c r="J1216" s="296"/>
      <c r="K1216" s="297"/>
      <c r="L1216" s="297"/>
      <c r="M1216" s="298" t="str">
        <f t="shared" si="159"/>
        <v/>
      </c>
      <c r="N1216" s="294"/>
      <c r="O1216" s="299" t="str">
        <f t="shared" si="156"/>
        <v/>
      </c>
      <c r="P1216" s="294"/>
      <c r="Q1216" s="299" t="str">
        <f t="shared" si="160"/>
        <v/>
      </c>
      <c r="R1216" s="299" t="str">
        <f t="shared" si="157"/>
        <v/>
      </c>
      <c r="S1216" s="295"/>
      <c r="T1216" s="295"/>
      <c r="U1216" s="300" t="str">
        <f t="shared" si="161"/>
        <v/>
      </c>
      <c r="V1216" s="299" t="str">
        <f t="shared" si="158"/>
        <v/>
      </c>
      <c r="W1216" s="301"/>
      <c r="X1216" s="301"/>
      <c r="Y1216" s="301"/>
      <c r="Z1216" s="301"/>
      <c r="AA1216" s="301"/>
      <c r="AB1216" s="301"/>
      <c r="AC1216" s="301"/>
      <c r="AD1216" s="301"/>
      <c r="AE1216" s="302" t="str">
        <f t="shared" si="155"/>
        <v/>
      </c>
      <c r="AF1216" s="303" t="str">
        <f ca="1">IFERROR(AVERAGEIFS('Discontinuity Log'!$N$5:$N$4980,'Discontinuity Log'!$A$5:$A$4980,J1216,'Discontinuity Log'!$N$5:$N$4980,"&lt;&gt;"),"")</f>
        <v/>
      </c>
      <c r="AG1216" s="304" t="str">
        <f t="shared" ca="1" si="162"/>
        <v/>
      </c>
      <c r="AH1216" s="362"/>
    </row>
    <row r="1217" spans="1:34" s="5" customFormat="1" x14ac:dyDescent="0.25">
      <c r="A1217" s="290"/>
      <c r="B1217" s="306"/>
      <c r="C1217" s="292"/>
      <c r="D1217" s="293"/>
      <c r="E1217" s="294"/>
      <c r="F1217" s="294"/>
      <c r="G1217" s="294"/>
      <c r="H1217" s="295"/>
      <c r="I1217" s="295"/>
      <c r="J1217" s="296"/>
      <c r="K1217" s="297"/>
      <c r="L1217" s="297"/>
      <c r="M1217" s="298" t="str">
        <f t="shared" si="159"/>
        <v/>
      </c>
      <c r="N1217" s="294"/>
      <c r="O1217" s="299" t="str">
        <f t="shared" si="156"/>
        <v/>
      </c>
      <c r="P1217" s="294"/>
      <c r="Q1217" s="299" t="str">
        <f t="shared" si="160"/>
        <v/>
      </c>
      <c r="R1217" s="299" t="str">
        <f t="shared" si="157"/>
        <v/>
      </c>
      <c r="S1217" s="295"/>
      <c r="T1217" s="295"/>
      <c r="U1217" s="300" t="str">
        <f t="shared" si="161"/>
        <v/>
      </c>
      <c r="V1217" s="299" t="str">
        <f t="shared" si="158"/>
        <v/>
      </c>
      <c r="W1217" s="301"/>
      <c r="X1217" s="301"/>
      <c r="Y1217" s="301"/>
      <c r="Z1217" s="301"/>
      <c r="AA1217" s="301"/>
      <c r="AB1217" s="301"/>
      <c r="AC1217" s="301"/>
      <c r="AD1217" s="301"/>
      <c r="AE1217" s="302" t="str">
        <f t="shared" si="155"/>
        <v/>
      </c>
      <c r="AF1217" s="303" t="str">
        <f ca="1">IFERROR(AVERAGEIFS('Discontinuity Log'!$N$5:$N$4980,'Discontinuity Log'!$A$5:$A$4980,J1217,'Discontinuity Log'!$N$5:$N$4980,"&lt;&gt;"),"")</f>
        <v/>
      </c>
      <c r="AG1217" s="304" t="str">
        <f t="shared" ca="1" si="162"/>
        <v/>
      </c>
      <c r="AH1217" s="362"/>
    </row>
    <row r="1218" spans="1:34" s="5" customFormat="1" x14ac:dyDescent="0.25">
      <c r="A1218" s="290"/>
      <c r="B1218" s="306"/>
      <c r="C1218" s="292"/>
      <c r="D1218" s="293"/>
      <c r="E1218" s="294"/>
      <c r="F1218" s="294"/>
      <c r="G1218" s="294"/>
      <c r="H1218" s="295"/>
      <c r="I1218" s="295"/>
      <c r="J1218" s="296"/>
      <c r="K1218" s="297"/>
      <c r="L1218" s="297"/>
      <c r="M1218" s="298" t="str">
        <f t="shared" si="159"/>
        <v/>
      </c>
      <c r="N1218" s="294"/>
      <c r="O1218" s="299" t="str">
        <f t="shared" si="156"/>
        <v/>
      </c>
      <c r="P1218" s="294"/>
      <c r="Q1218" s="299" t="str">
        <f t="shared" si="160"/>
        <v/>
      </c>
      <c r="R1218" s="299" t="str">
        <f t="shared" si="157"/>
        <v/>
      </c>
      <c r="S1218" s="295"/>
      <c r="T1218" s="295"/>
      <c r="U1218" s="300" t="str">
        <f t="shared" si="161"/>
        <v/>
      </c>
      <c r="V1218" s="299" t="str">
        <f t="shared" si="158"/>
        <v/>
      </c>
      <c r="W1218" s="301"/>
      <c r="X1218" s="301"/>
      <c r="Y1218" s="301"/>
      <c r="Z1218" s="301"/>
      <c r="AA1218" s="301"/>
      <c r="AB1218" s="301"/>
      <c r="AC1218" s="301"/>
      <c r="AD1218" s="301"/>
      <c r="AE1218" s="302" t="str">
        <f t="shared" si="155"/>
        <v/>
      </c>
      <c r="AF1218" s="303" t="str">
        <f ca="1">IFERROR(AVERAGEIFS('Discontinuity Log'!$N$5:$N$4980,'Discontinuity Log'!$A$5:$A$4980,J1218,'Discontinuity Log'!$N$5:$N$4980,"&lt;&gt;"),"")</f>
        <v/>
      </c>
      <c r="AG1218" s="304" t="str">
        <f t="shared" ca="1" si="162"/>
        <v/>
      </c>
      <c r="AH1218" s="362"/>
    </row>
    <row r="1219" spans="1:34" s="5" customFormat="1" x14ac:dyDescent="0.25">
      <c r="A1219" s="290"/>
      <c r="B1219" s="306"/>
      <c r="C1219" s="292"/>
      <c r="D1219" s="293"/>
      <c r="E1219" s="294"/>
      <c r="F1219" s="294"/>
      <c r="G1219" s="294"/>
      <c r="H1219" s="295"/>
      <c r="I1219" s="295"/>
      <c r="J1219" s="296"/>
      <c r="K1219" s="297"/>
      <c r="L1219" s="297"/>
      <c r="M1219" s="298" t="str">
        <f t="shared" si="159"/>
        <v/>
      </c>
      <c r="N1219" s="294"/>
      <c r="O1219" s="299" t="str">
        <f t="shared" si="156"/>
        <v/>
      </c>
      <c r="P1219" s="294"/>
      <c r="Q1219" s="299" t="str">
        <f t="shared" si="160"/>
        <v/>
      </c>
      <c r="R1219" s="299" t="str">
        <f t="shared" si="157"/>
        <v/>
      </c>
      <c r="S1219" s="295"/>
      <c r="T1219" s="295"/>
      <c r="U1219" s="300" t="str">
        <f t="shared" si="161"/>
        <v/>
      </c>
      <c r="V1219" s="299" t="str">
        <f t="shared" si="158"/>
        <v/>
      </c>
      <c r="W1219" s="301"/>
      <c r="X1219" s="301"/>
      <c r="Y1219" s="301"/>
      <c r="Z1219" s="301"/>
      <c r="AA1219" s="301"/>
      <c r="AB1219" s="301"/>
      <c r="AC1219" s="301"/>
      <c r="AD1219" s="301"/>
      <c r="AE1219" s="302" t="str">
        <f t="shared" si="155"/>
        <v/>
      </c>
      <c r="AF1219" s="303" t="str">
        <f ca="1">IFERROR(AVERAGEIFS('Discontinuity Log'!$N$5:$N$4980,'Discontinuity Log'!$A$5:$A$4980,J1219,'Discontinuity Log'!$N$5:$N$4980,"&lt;&gt;"),"")</f>
        <v/>
      </c>
      <c r="AG1219" s="304" t="str">
        <f t="shared" ca="1" si="162"/>
        <v/>
      </c>
      <c r="AH1219" s="362"/>
    </row>
    <row r="1220" spans="1:34" s="5" customFormat="1" x14ac:dyDescent="0.25">
      <c r="A1220" s="290"/>
      <c r="B1220" s="306"/>
      <c r="C1220" s="292"/>
      <c r="D1220" s="293"/>
      <c r="E1220" s="294"/>
      <c r="F1220" s="294"/>
      <c r="G1220" s="294"/>
      <c r="H1220" s="295"/>
      <c r="I1220" s="295"/>
      <c r="J1220" s="296"/>
      <c r="K1220" s="297"/>
      <c r="L1220" s="297"/>
      <c r="M1220" s="298" t="str">
        <f t="shared" si="159"/>
        <v/>
      </c>
      <c r="N1220" s="294"/>
      <c r="O1220" s="299" t="str">
        <f t="shared" si="156"/>
        <v/>
      </c>
      <c r="P1220" s="294"/>
      <c r="Q1220" s="299" t="str">
        <f t="shared" si="160"/>
        <v/>
      </c>
      <c r="R1220" s="299" t="str">
        <f t="shared" si="157"/>
        <v/>
      </c>
      <c r="S1220" s="295"/>
      <c r="T1220" s="295"/>
      <c r="U1220" s="300" t="str">
        <f t="shared" si="161"/>
        <v/>
      </c>
      <c r="V1220" s="299" t="str">
        <f t="shared" si="158"/>
        <v/>
      </c>
      <c r="W1220" s="301"/>
      <c r="X1220" s="301"/>
      <c r="Y1220" s="301"/>
      <c r="Z1220" s="301"/>
      <c r="AA1220" s="301"/>
      <c r="AB1220" s="301"/>
      <c r="AC1220" s="301"/>
      <c r="AD1220" s="301"/>
      <c r="AE1220" s="302" t="str">
        <f t="shared" si="155"/>
        <v/>
      </c>
      <c r="AF1220" s="303" t="str">
        <f ca="1">IFERROR(AVERAGEIFS('Discontinuity Log'!$N$5:$N$4980,'Discontinuity Log'!$A$5:$A$4980,J1220,'Discontinuity Log'!$N$5:$N$4980,"&lt;&gt;"),"")</f>
        <v/>
      </c>
      <c r="AG1220" s="304" t="str">
        <f t="shared" ca="1" si="162"/>
        <v/>
      </c>
      <c r="AH1220" s="362"/>
    </row>
    <row r="1221" spans="1:34" s="5" customFormat="1" x14ac:dyDescent="0.25">
      <c r="A1221" s="290"/>
      <c r="B1221" s="306"/>
      <c r="C1221" s="292"/>
      <c r="D1221" s="293"/>
      <c r="E1221" s="294"/>
      <c r="F1221" s="294"/>
      <c r="G1221" s="294"/>
      <c r="H1221" s="295"/>
      <c r="I1221" s="295"/>
      <c r="J1221" s="296"/>
      <c r="K1221" s="297"/>
      <c r="L1221" s="297"/>
      <c r="M1221" s="298" t="str">
        <f t="shared" si="159"/>
        <v/>
      </c>
      <c r="N1221" s="294"/>
      <c r="O1221" s="299" t="str">
        <f t="shared" si="156"/>
        <v/>
      </c>
      <c r="P1221" s="294"/>
      <c r="Q1221" s="299" t="str">
        <f t="shared" si="160"/>
        <v/>
      </c>
      <c r="R1221" s="299" t="str">
        <f t="shared" si="157"/>
        <v/>
      </c>
      <c r="S1221" s="295"/>
      <c r="T1221" s="295"/>
      <c r="U1221" s="300" t="str">
        <f t="shared" si="161"/>
        <v/>
      </c>
      <c r="V1221" s="299" t="str">
        <f t="shared" si="158"/>
        <v/>
      </c>
      <c r="W1221" s="301"/>
      <c r="X1221" s="301"/>
      <c r="Y1221" s="301"/>
      <c r="Z1221" s="301"/>
      <c r="AA1221" s="301"/>
      <c r="AB1221" s="301"/>
      <c r="AC1221" s="301"/>
      <c r="AD1221" s="301"/>
      <c r="AE1221" s="302" t="str">
        <f t="shared" si="155"/>
        <v/>
      </c>
      <c r="AF1221" s="303" t="str">
        <f ca="1">IFERROR(AVERAGEIFS('Discontinuity Log'!$N$5:$N$4980,'Discontinuity Log'!$A$5:$A$4980,J1221,'Discontinuity Log'!$N$5:$N$4980,"&lt;&gt;"),"")</f>
        <v/>
      </c>
      <c r="AG1221" s="304" t="str">
        <f t="shared" ca="1" si="162"/>
        <v/>
      </c>
      <c r="AH1221" s="362"/>
    </row>
    <row r="1222" spans="1:34" s="5" customFormat="1" x14ac:dyDescent="0.25">
      <c r="A1222" s="290"/>
      <c r="B1222" s="306"/>
      <c r="C1222" s="292"/>
      <c r="D1222" s="293"/>
      <c r="E1222" s="294"/>
      <c r="F1222" s="294"/>
      <c r="G1222" s="294"/>
      <c r="H1222" s="295"/>
      <c r="I1222" s="295"/>
      <c r="J1222" s="296"/>
      <c r="K1222" s="297"/>
      <c r="L1222" s="297"/>
      <c r="M1222" s="298" t="str">
        <f t="shared" si="159"/>
        <v/>
      </c>
      <c r="N1222" s="294"/>
      <c r="O1222" s="299" t="str">
        <f t="shared" si="156"/>
        <v/>
      </c>
      <c r="P1222" s="294"/>
      <c r="Q1222" s="299" t="str">
        <f t="shared" si="160"/>
        <v/>
      </c>
      <c r="R1222" s="299" t="str">
        <f t="shared" si="157"/>
        <v/>
      </c>
      <c r="S1222" s="295"/>
      <c r="T1222" s="295"/>
      <c r="U1222" s="300" t="str">
        <f t="shared" si="161"/>
        <v/>
      </c>
      <c r="V1222" s="299" t="str">
        <f t="shared" si="158"/>
        <v/>
      </c>
      <c r="W1222" s="301"/>
      <c r="X1222" s="301"/>
      <c r="Y1222" s="301"/>
      <c r="Z1222" s="301"/>
      <c r="AA1222" s="301"/>
      <c r="AB1222" s="301"/>
      <c r="AC1222" s="301"/>
      <c r="AD1222" s="301"/>
      <c r="AE1222" s="302" t="str">
        <f t="shared" si="155"/>
        <v/>
      </c>
      <c r="AF1222" s="303" t="str">
        <f ca="1">IFERROR(AVERAGEIFS('Discontinuity Log'!$N$5:$N$4980,'Discontinuity Log'!$A$5:$A$4980,J1222,'Discontinuity Log'!$N$5:$N$4980,"&lt;&gt;"),"")</f>
        <v/>
      </c>
      <c r="AG1222" s="304" t="str">
        <f t="shared" ca="1" si="162"/>
        <v/>
      </c>
      <c r="AH1222" s="362"/>
    </row>
    <row r="1223" spans="1:34" s="5" customFormat="1" x14ac:dyDescent="0.25">
      <c r="A1223" s="290"/>
      <c r="B1223" s="306"/>
      <c r="C1223" s="292"/>
      <c r="D1223" s="293"/>
      <c r="E1223" s="294"/>
      <c r="F1223" s="294"/>
      <c r="G1223" s="294"/>
      <c r="H1223" s="295"/>
      <c r="I1223" s="295"/>
      <c r="J1223" s="296"/>
      <c r="K1223" s="297"/>
      <c r="L1223" s="297"/>
      <c r="M1223" s="298" t="str">
        <f t="shared" si="159"/>
        <v/>
      </c>
      <c r="N1223" s="294"/>
      <c r="O1223" s="299" t="str">
        <f t="shared" si="156"/>
        <v/>
      </c>
      <c r="P1223" s="294"/>
      <c r="Q1223" s="299" t="str">
        <f t="shared" si="160"/>
        <v/>
      </c>
      <c r="R1223" s="299" t="str">
        <f t="shared" si="157"/>
        <v/>
      </c>
      <c r="S1223" s="295"/>
      <c r="T1223" s="295"/>
      <c r="U1223" s="300" t="str">
        <f t="shared" si="161"/>
        <v/>
      </c>
      <c r="V1223" s="299" t="str">
        <f t="shared" si="158"/>
        <v/>
      </c>
      <c r="W1223" s="301"/>
      <c r="X1223" s="301"/>
      <c r="Y1223" s="301"/>
      <c r="Z1223" s="301"/>
      <c r="AA1223" s="301"/>
      <c r="AB1223" s="301"/>
      <c r="AC1223" s="301"/>
      <c r="AD1223" s="301"/>
      <c r="AE1223" s="302" t="str">
        <f t="shared" si="155"/>
        <v/>
      </c>
      <c r="AF1223" s="303" t="str">
        <f ca="1">IFERROR(AVERAGEIFS('Discontinuity Log'!$N$5:$N$4980,'Discontinuity Log'!$A$5:$A$4980,J1223,'Discontinuity Log'!$N$5:$N$4980,"&lt;&gt;"),"")</f>
        <v/>
      </c>
      <c r="AG1223" s="304" t="str">
        <f t="shared" ca="1" si="162"/>
        <v/>
      </c>
      <c r="AH1223" s="362"/>
    </row>
    <row r="1224" spans="1:34" s="5" customFormat="1" x14ac:dyDescent="0.25">
      <c r="A1224" s="290"/>
      <c r="B1224" s="306"/>
      <c r="C1224" s="292"/>
      <c r="D1224" s="293"/>
      <c r="E1224" s="294"/>
      <c r="F1224" s="294"/>
      <c r="G1224" s="294"/>
      <c r="H1224" s="295"/>
      <c r="I1224" s="295"/>
      <c r="J1224" s="296"/>
      <c r="K1224" s="297"/>
      <c r="L1224" s="297"/>
      <c r="M1224" s="298" t="str">
        <f t="shared" si="159"/>
        <v/>
      </c>
      <c r="N1224" s="294"/>
      <c r="O1224" s="299" t="str">
        <f t="shared" si="156"/>
        <v/>
      </c>
      <c r="P1224" s="294"/>
      <c r="Q1224" s="299" t="str">
        <f t="shared" si="160"/>
        <v/>
      </c>
      <c r="R1224" s="299" t="str">
        <f t="shared" si="157"/>
        <v/>
      </c>
      <c r="S1224" s="295"/>
      <c r="T1224" s="295"/>
      <c r="U1224" s="300" t="str">
        <f t="shared" si="161"/>
        <v/>
      </c>
      <c r="V1224" s="299" t="str">
        <f t="shared" si="158"/>
        <v/>
      </c>
      <c r="W1224" s="301"/>
      <c r="X1224" s="301"/>
      <c r="Y1224" s="301"/>
      <c r="Z1224" s="301"/>
      <c r="AA1224" s="301"/>
      <c r="AB1224" s="301"/>
      <c r="AC1224" s="301"/>
      <c r="AD1224" s="301"/>
      <c r="AE1224" s="302" t="str">
        <f t="shared" si="155"/>
        <v/>
      </c>
      <c r="AF1224" s="303" t="str">
        <f ca="1">IFERROR(AVERAGEIFS('Discontinuity Log'!$N$5:$N$4980,'Discontinuity Log'!$A$5:$A$4980,J1224,'Discontinuity Log'!$N$5:$N$4980,"&lt;&gt;"),"")</f>
        <v/>
      </c>
      <c r="AG1224" s="304" t="str">
        <f t="shared" ca="1" si="162"/>
        <v/>
      </c>
      <c r="AH1224" s="362"/>
    </row>
    <row r="1225" spans="1:34" s="5" customFormat="1" x14ac:dyDescent="0.25">
      <c r="A1225" s="290"/>
      <c r="B1225" s="306"/>
      <c r="C1225" s="292"/>
      <c r="D1225" s="293"/>
      <c r="E1225" s="294"/>
      <c r="F1225" s="294"/>
      <c r="G1225" s="294"/>
      <c r="H1225" s="295"/>
      <c r="I1225" s="295"/>
      <c r="J1225" s="296"/>
      <c r="K1225" s="297"/>
      <c r="L1225" s="297"/>
      <c r="M1225" s="298" t="str">
        <f t="shared" si="159"/>
        <v/>
      </c>
      <c r="N1225" s="294"/>
      <c r="O1225" s="299" t="str">
        <f t="shared" si="156"/>
        <v/>
      </c>
      <c r="P1225" s="294"/>
      <c r="Q1225" s="299" t="str">
        <f t="shared" si="160"/>
        <v/>
      </c>
      <c r="R1225" s="299" t="str">
        <f t="shared" si="157"/>
        <v/>
      </c>
      <c r="S1225" s="295"/>
      <c r="T1225" s="295"/>
      <c r="U1225" s="300" t="str">
        <f t="shared" si="161"/>
        <v/>
      </c>
      <c r="V1225" s="299" t="str">
        <f t="shared" si="158"/>
        <v/>
      </c>
      <c r="W1225" s="301"/>
      <c r="X1225" s="301"/>
      <c r="Y1225" s="301"/>
      <c r="Z1225" s="301"/>
      <c r="AA1225" s="301"/>
      <c r="AB1225" s="301"/>
      <c r="AC1225" s="301"/>
      <c r="AD1225" s="301"/>
      <c r="AE1225" s="302" t="str">
        <f t="shared" ref="AE1225:AE1288" si="163">(IF(AD1225="R6",15,IF(AD1225="R5",12,IF(AD1225="R4",7,IF(AD1225="R3",4,IF(AD1225="R2",2,IF(AD1225="R1",1,IF(OR(AD1225="R0",AD1225="S0",AD1225="S1",AD1225="S2",AD1225="S3",AD1225="S4",AD1225="S5",AD1225="S6"),0,""))))))))</f>
        <v/>
      </c>
      <c r="AF1225" s="303" t="str">
        <f ca="1">IFERROR(AVERAGEIFS('Discontinuity Log'!$N$5:$N$4980,'Discontinuity Log'!$A$5:$A$4980,J1225,'Discontinuity Log'!$N$5:$N$4980,"&lt;&gt;"),"")</f>
        <v/>
      </c>
      <c r="AG1225" s="304" t="str">
        <f t="shared" ca="1" si="162"/>
        <v/>
      </c>
      <c r="AH1225" s="362"/>
    </row>
    <row r="1226" spans="1:34" s="5" customFormat="1" x14ac:dyDescent="0.25">
      <c r="A1226" s="290"/>
      <c r="B1226" s="306"/>
      <c r="C1226" s="292"/>
      <c r="D1226" s="293"/>
      <c r="E1226" s="294"/>
      <c r="F1226" s="294"/>
      <c r="G1226" s="294"/>
      <c r="H1226" s="295"/>
      <c r="I1226" s="295"/>
      <c r="J1226" s="296"/>
      <c r="K1226" s="297"/>
      <c r="L1226" s="297"/>
      <c r="M1226" s="298" t="str">
        <f t="shared" si="159"/>
        <v/>
      </c>
      <c r="N1226" s="294"/>
      <c r="O1226" s="299" t="str">
        <f t="shared" ref="O1226:O1289" si="164">IF(ISNUMBER(N1226),N1226/(M1226)*100,"")</f>
        <v/>
      </c>
      <c r="P1226" s="294"/>
      <c r="Q1226" s="299" t="str">
        <f t="shared" si="160"/>
        <v/>
      </c>
      <c r="R1226" s="299" t="str">
        <f t="shared" ref="R1226:R1289" si="165">IF(ISNUMBER(Q1226),IF(Q1226&lt;25,3,(IF(Q1226&lt;50,8,IF(Q1226&lt;75,13,IF(Q1226&lt;90,17,IF(Q1226&gt;=90,20,"")))))),"")</f>
        <v/>
      </c>
      <c r="S1226" s="295"/>
      <c r="T1226" s="295"/>
      <c r="U1226" s="300" t="str">
        <f t="shared" si="161"/>
        <v/>
      </c>
      <c r="V1226" s="299" t="str">
        <f t="shared" ref="V1226:V1289" si="166">IF(ISBLANK(T1226),"",IF(T1226=0,30,IF(U1226&gt;=3,30,(IF(U1226&gt;=1,25,(IF(U1226&gt;=0.3,20,(IF(U1226&gt;0.05,10,(IF(U1226&lt;=0.05,5,"")))))))))))</f>
        <v/>
      </c>
      <c r="W1226" s="301"/>
      <c r="X1226" s="301"/>
      <c r="Y1226" s="301"/>
      <c r="Z1226" s="301"/>
      <c r="AA1226" s="301"/>
      <c r="AB1226" s="301"/>
      <c r="AC1226" s="301"/>
      <c r="AD1226" s="301"/>
      <c r="AE1226" s="302" t="str">
        <f t="shared" si="163"/>
        <v/>
      </c>
      <c r="AF1226" s="303" t="str">
        <f ca="1">IFERROR(AVERAGEIFS('Discontinuity Log'!$N$5:$N$4980,'Discontinuity Log'!$A$5:$A$4980,J1226,'Discontinuity Log'!$N$5:$N$4980,"&lt;&gt;"),"")</f>
        <v/>
      </c>
      <c r="AG1226" s="304" t="str">
        <f t="shared" ca="1" si="162"/>
        <v/>
      </c>
      <c r="AH1226" s="362"/>
    </row>
    <row r="1227" spans="1:34" s="5" customFormat="1" x14ac:dyDescent="0.25">
      <c r="A1227" s="290"/>
      <c r="B1227" s="306"/>
      <c r="C1227" s="292"/>
      <c r="D1227" s="293"/>
      <c r="E1227" s="294"/>
      <c r="F1227" s="294"/>
      <c r="G1227" s="294"/>
      <c r="H1227" s="295"/>
      <c r="I1227" s="295"/>
      <c r="J1227" s="296"/>
      <c r="K1227" s="297"/>
      <c r="L1227" s="297"/>
      <c r="M1227" s="298" t="str">
        <f t="shared" ref="M1227:M1290" si="167">IF(ISBLANK(L1227),"",L1227-K1227)</f>
        <v/>
      </c>
      <c r="N1227" s="294"/>
      <c r="O1227" s="299" t="str">
        <f t="shared" si="164"/>
        <v/>
      </c>
      <c r="P1227" s="294"/>
      <c r="Q1227" s="299" t="str">
        <f t="shared" ref="Q1227:Q1290" si="168">IF(ISNUMBER(P1227),P1227/(M1227)*100,"")</f>
        <v/>
      </c>
      <c r="R1227" s="299" t="str">
        <f t="shared" si="165"/>
        <v/>
      </c>
      <c r="S1227" s="295"/>
      <c r="T1227" s="295"/>
      <c r="U1227" s="300" t="str">
        <f t="shared" ref="U1227:U1290" si="169">IF(ISBLANK(T1227),"",IF(T1227=0,N1227,N1227/T1227))</f>
        <v/>
      </c>
      <c r="V1227" s="299" t="str">
        <f t="shared" si="166"/>
        <v/>
      </c>
      <c r="W1227" s="301"/>
      <c r="X1227" s="301"/>
      <c r="Y1227" s="301"/>
      <c r="Z1227" s="301"/>
      <c r="AA1227" s="301"/>
      <c r="AB1227" s="301"/>
      <c r="AC1227" s="301"/>
      <c r="AD1227" s="301"/>
      <c r="AE1227" s="302" t="str">
        <f t="shared" si="163"/>
        <v/>
      </c>
      <c r="AF1227" s="303" t="str">
        <f ca="1">IFERROR(AVERAGEIFS('Discontinuity Log'!$N$5:$N$4980,'Discontinuity Log'!$A$5:$A$4980,J1227,'Discontinuity Log'!$N$5:$N$4980,"&lt;&gt;"),"")</f>
        <v/>
      </c>
      <c r="AG1227" s="304" t="str">
        <f t="shared" ca="1" si="162"/>
        <v/>
      </c>
      <c r="AH1227" s="362"/>
    </row>
    <row r="1228" spans="1:34" s="5" customFormat="1" x14ac:dyDescent="0.25">
      <c r="A1228" s="290"/>
      <c r="B1228" s="306"/>
      <c r="C1228" s="292"/>
      <c r="D1228" s="293"/>
      <c r="E1228" s="294"/>
      <c r="F1228" s="294"/>
      <c r="G1228" s="294"/>
      <c r="H1228" s="295"/>
      <c r="I1228" s="295"/>
      <c r="J1228" s="296"/>
      <c r="K1228" s="297"/>
      <c r="L1228" s="297"/>
      <c r="M1228" s="298" t="str">
        <f t="shared" si="167"/>
        <v/>
      </c>
      <c r="N1228" s="294"/>
      <c r="O1228" s="299" t="str">
        <f t="shared" si="164"/>
        <v/>
      </c>
      <c r="P1228" s="294"/>
      <c r="Q1228" s="299" t="str">
        <f t="shared" si="168"/>
        <v/>
      </c>
      <c r="R1228" s="299" t="str">
        <f t="shared" si="165"/>
        <v/>
      </c>
      <c r="S1228" s="295"/>
      <c r="T1228" s="295"/>
      <c r="U1228" s="300" t="str">
        <f t="shared" si="169"/>
        <v/>
      </c>
      <c r="V1228" s="299" t="str">
        <f t="shared" si="166"/>
        <v/>
      </c>
      <c r="W1228" s="301"/>
      <c r="X1228" s="301"/>
      <c r="Y1228" s="301"/>
      <c r="Z1228" s="301"/>
      <c r="AA1228" s="301"/>
      <c r="AB1228" s="301"/>
      <c r="AC1228" s="301"/>
      <c r="AD1228" s="301"/>
      <c r="AE1228" s="302" t="str">
        <f t="shared" si="163"/>
        <v/>
      </c>
      <c r="AF1228" s="303" t="str">
        <f ca="1">IFERROR(AVERAGEIFS('Discontinuity Log'!$N$5:$N$4980,'Discontinuity Log'!$A$5:$A$4980,J1228,'Discontinuity Log'!$N$5:$N$4980,"&lt;&gt;"),"")</f>
        <v/>
      </c>
      <c r="AG1228" s="304" t="str">
        <f t="shared" ca="1" si="162"/>
        <v/>
      </c>
      <c r="AH1228" s="362"/>
    </row>
    <row r="1229" spans="1:34" s="5" customFormat="1" x14ac:dyDescent="0.25">
      <c r="A1229" s="290"/>
      <c r="B1229" s="306"/>
      <c r="C1229" s="292"/>
      <c r="D1229" s="293"/>
      <c r="E1229" s="294"/>
      <c r="F1229" s="294"/>
      <c r="G1229" s="294"/>
      <c r="H1229" s="295"/>
      <c r="I1229" s="295"/>
      <c r="J1229" s="296"/>
      <c r="K1229" s="297"/>
      <c r="L1229" s="297"/>
      <c r="M1229" s="298" t="str">
        <f t="shared" si="167"/>
        <v/>
      </c>
      <c r="N1229" s="294"/>
      <c r="O1229" s="299" t="str">
        <f t="shared" si="164"/>
        <v/>
      </c>
      <c r="P1229" s="294"/>
      <c r="Q1229" s="299" t="str">
        <f t="shared" si="168"/>
        <v/>
      </c>
      <c r="R1229" s="299" t="str">
        <f t="shared" si="165"/>
        <v/>
      </c>
      <c r="S1229" s="295"/>
      <c r="T1229" s="295"/>
      <c r="U1229" s="300" t="str">
        <f t="shared" si="169"/>
        <v/>
      </c>
      <c r="V1229" s="299" t="str">
        <f t="shared" si="166"/>
        <v/>
      </c>
      <c r="W1229" s="301"/>
      <c r="X1229" s="301"/>
      <c r="Y1229" s="301"/>
      <c r="Z1229" s="301"/>
      <c r="AA1229" s="301"/>
      <c r="AB1229" s="301"/>
      <c r="AC1229" s="301"/>
      <c r="AD1229" s="301"/>
      <c r="AE1229" s="302" t="str">
        <f t="shared" si="163"/>
        <v/>
      </c>
      <c r="AF1229" s="303" t="str">
        <f ca="1">IFERROR(AVERAGEIFS('Discontinuity Log'!$N$5:$N$4980,'Discontinuity Log'!$A$5:$A$4980,J1229,'Discontinuity Log'!$N$5:$N$4980,"&lt;&gt;"),"")</f>
        <v/>
      </c>
      <c r="AG1229" s="304" t="str">
        <f t="shared" ca="1" si="162"/>
        <v/>
      </c>
      <c r="AH1229" s="362"/>
    </row>
    <row r="1230" spans="1:34" s="5" customFormat="1" x14ac:dyDescent="0.25">
      <c r="A1230" s="290"/>
      <c r="B1230" s="306"/>
      <c r="C1230" s="292"/>
      <c r="D1230" s="293"/>
      <c r="E1230" s="294"/>
      <c r="F1230" s="294"/>
      <c r="G1230" s="294"/>
      <c r="H1230" s="295"/>
      <c r="I1230" s="295"/>
      <c r="J1230" s="296"/>
      <c r="K1230" s="297"/>
      <c r="L1230" s="297"/>
      <c r="M1230" s="298" t="str">
        <f t="shared" si="167"/>
        <v/>
      </c>
      <c r="N1230" s="294"/>
      <c r="O1230" s="299" t="str">
        <f t="shared" si="164"/>
        <v/>
      </c>
      <c r="P1230" s="294"/>
      <c r="Q1230" s="299" t="str">
        <f t="shared" si="168"/>
        <v/>
      </c>
      <c r="R1230" s="299" t="str">
        <f t="shared" si="165"/>
        <v/>
      </c>
      <c r="S1230" s="295"/>
      <c r="T1230" s="295"/>
      <c r="U1230" s="300" t="str">
        <f t="shared" si="169"/>
        <v/>
      </c>
      <c r="V1230" s="299" t="str">
        <f t="shared" si="166"/>
        <v/>
      </c>
      <c r="W1230" s="301"/>
      <c r="X1230" s="301"/>
      <c r="Y1230" s="301"/>
      <c r="Z1230" s="301"/>
      <c r="AA1230" s="301"/>
      <c r="AB1230" s="301"/>
      <c r="AC1230" s="301"/>
      <c r="AD1230" s="301"/>
      <c r="AE1230" s="302" t="str">
        <f t="shared" si="163"/>
        <v/>
      </c>
      <c r="AF1230" s="303" t="str">
        <f ca="1">IFERROR(AVERAGEIFS('Discontinuity Log'!$N$5:$N$4980,'Discontinuity Log'!$A$5:$A$4980,J1230,'Discontinuity Log'!$N$5:$N$4980,"&lt;&gt;"),"")</f>
        <v/>
      </c>
      <c r="AG1230" s="304" t="str">
        <f t="shared" ca="1" si="162"/>
        <v/>
      </c>
      <c r="AH1230" s="362"/>
    </row>
    <row r="1231" spans="1:34" s="5" customFormat="1" x14ac:dyDescent="0.25">
      <c r="A1231" s="290"/>
      <c r="B1231" s="306"/>
      <c r="C1231" s="292"/>
      <c r="D1231" s="293"/>
      <c r="E1231" s="294"/>
      <c r="F1231" s="294"/>
      <c r="G1231" s="294"/>
      <c r="H1231" s="295"/>
      <c r="I1231" s="295"/>
      <c r="J1231" s="296"/>
      <c r="K1231" s="297"/>
      <c r="L1231" s="297"/>
      <c r="M1231" s="298" t="str">
        <f t="shared" si="167"/>
        <v/>
      </c>
      <c r="N1231" s="294"/>
      <c r="O1231" s="299" t="str">
        <f t="shared" si="164"/>
        <v/>
      </c>
      <c r="P1231" s="294"/>
      <c r="Q1231" s="299" t="str">
        <f t="shared" si="168"/>
        <v/>
      </c>
      <c r="R1231" s="299" t="str">
        <f t="shared" si="165"/>
        <v/>
      </c>
      <c r="S1231" s="295"/>
      <c r="T1231" s="295"/>
      <c r="U1231" s="300" t="str">
        <f t="shared" si="169"/>
        <v/>
      </c>
      <c r="V1231" s="299" t="str">
        <f t="shared" si="166"/>
        <v/>
      </c>
      <c r="W1231" s="301"/>
      <c r="X1231" s="301"/>
      <c r="Y1231" s="301"/>
      <c r="Z1231" s="301"/>
      <c r="AA1231" s="301"/>
      <c r="AB1231" s="301"/>
      <c r="AC1231" s="301"/>
      <c r="AD1231" s="301"/>
      <c r="AE1231" s="302" t="str">
        <f t="shared" si="163"/>
        <v/>
      </c>
      <c r="AF1231" s="303" t="str">
        <f ca="1">IFERROR(AVERAGEIFS('Discontinuity Log'!$N$5:$N$4980,'Discontinuity Log'!$A$5:$A$4980,J1231,'Discontinuity Log'!$N$5:$N$4980,"&lt;&gt;"),"")</f>
        <v/>
      </c>
      <c r="AG1231" s="304" t="str">
        <f t="shared" ca="1" si="162"/>
        <v/>
      </c>
      <c r="AH1231" s="362"/>
    </row>
    <row r="1232" spans="1:34" s="5" customFormat="1" x14ac:dyDescent="0.25">
      <c r="A1232" s="290"/>
      <c r="B1232" s="306"/>
      <c r="C1232" s="292"/>
      <c r="D1232" s="293"/>
      <c r="E1232" s="294"/>
      <c r="F1232" s="294"/>
      <c r="G1232" s="294"/>
      <c r="H1232" s="295"/>
      <c r="I1232" s="295"/>
      <c r="J1232" s="296"/>
      <c r="K1232" s="297"/>
      <c r="L1232" s="297"/>
      <c r="M1232" s="298" t="str">
        <f t="shared" si="167"/>
        <v/>
      </c>
      <c r="N1232" s="294"/>
      <c r="O1232" s="299" t="str">
        <f t="shared" si="164"/>
        <v/>
      </c>
      <c r="P1232" s="294"/>
      <c r="Q1232" s="299" t="str">
        <f t="shared" si="168"/>
        <v/>
      </c>
      <c r="R1232" s="299" t="str">
        <f t="shared" si="165"/>
        <v/>
      </c>
      <c r="S1232" s="295"/>
      <c r="T1232" s="295"/>
      <c r="U1232" s="300" t="str">
        <f t="shared" si="169"/>
        <v/>
      </c>
      <c r="V1232" s="299" t="str">
        <f t="shared" si="166"/>
        <v/>
      </c>
      <c r="W1232" s="301"/>
      <c r="X1232" s="301"/>
      <c r="Y1232" s="301"/>
      <c r="Z1232" s="301"/>
      <c r="AA1232" s="301"/>
      <c r="AB1232" s="301"/>
      <c r="AC1232" s="301"/>
      <c r="AD1232" s="301"/>
      <c r="AE1232" s="302" t="str">
        <f t="shared" si="163"/>
        <v/>
      </c>
      <c r="AF1232" s="303" t="str">
        <f ca="1">IFERROR(AVERAGEIFS('Discontinuity Log'!$N$5:$N$4980,'Discontinuity Log'!$A$5:$A$4980,J1232,'Discontinuity Log'!$N$5:$N$4980,"&lt;&gt;"),"")</f>
        <v/>
      </c>
      <c r="AG1232" s="304" t="str">
        <f t="shared" ca="1" si="162"/>
        <v/>
      </c>
      <c r="AH1232" s="362"/>
    </row>
    <row r="1233" spans="1:34" s="5" customFormat="1" x14ac:dyDescent="0.25">
      <c r="A1233" s="290"/>
      <c r="B1233" s="306"/>
      <c r="C1233" s="292"/>
      <c r="D1233" s="293"/>
      <c r="E1233" s="294"/>
      <c r="F1233" s="294"/>
      <c r="G1233" s="294"/>
      <c r="H1233" s="295"/>
      <c r="I1233" s="295"/>
      <c r="J1233" s="296"/>
      <c r="K1233" s="297"/>
      <c r="L1233" s="297"/>
      <c r="M1233" s="298" t="str">
        <f t="shared" si="167"/>
        <v/>
      </c>
      <c r="N1233" s="294"/>
      <c r="O1233" s="299" t="str">
        <f t="shared" si="164"/>
        <v/>
      </c>
      <c r="P1233" s="294"/>
      <c r="Q1233" s="299" t="str">
        <f t="shared" si="168"/>
        <v/>
      </c>
      <c r="R1233" s="299" t="str">
        <f t="shared" si="165"/>
        <v/>
      </c>
      <c r="S1233" s="295"/>
      <c r="T1233" s="295"/>
      <c r="U1233" s="300" t="str">
        <f t="shared" si="169"/>
        <v/>
      </c>
      <c r="V1233" s="299" t="str">
        <f t="shared" si="166"/>
        <v/>
      </c>
      <c r="W1233" s="301"/>
      <c r="X1233" s="301"/>
      <c r="Y1233" s="301"/>
      <c r="Z1233" s="301"/>
      <c r="AA1233" s="301"/>
      <c r="AB1233" s="301"/>
      <c r="AC1233" s="301"/>
      <c r="AD1233" s="301"/>
      <c r="AE1233" s="302" t="str">
        <f t="shared" si="163"/>
        <v/>
      </c>
      <c r="AF1233" s="303" t="str">
        <f ca="1">IFERROR(AVERAGEIFS('Discontinuity Log'!$N$5:$N$4980,'Discontinuity Log'!$A$5:$A$4980,J1233,'Discontinuity Log'!$N$5:$N$4980,"&lt;&gt;"),"")</f>
        <v/>
      </c>
      <c r="AG1233" s="304" t="str">
        <f t="shared" ca="1" si="162"/>
        <v/>
      </c>
      <c r="AH1233" s="362"/>
    </row>
    <row r="1234" spans="1:34" s="5" customFormat="1" x14ac:dyDescent="0.25">
      <c r="A1234" s="290"/>
      <c r="B1234" s="306"/>
      <c r="C1234" s="292"/>
      <c r="D1234" s="293"/>
      <c r="E1234" s="294"/>
      <c r="F1234" s="294"/>
      <c r="G1234" s="294"/>
      <c r="H1234" s="295"/>
      <c r="I1234" s="295"/>
      <c r="J1234" s="296"/>
      <c r="K1234" s="297"/>
      <c r="L1234" s="297"/>
      <c r="M1234" s="298" t="str">
        <f t="shared" si="167"/>
        <v/>
      </c>
      <c r="N1234" s="294"/>
      <c r="O1234" s="299" t="str">
        <f t="shared" si="164"/>
        <v/>
      </c>
      <c r="P1234" s="294"/>
      <c r="Q1234" s="299" t="str">
        <f t="shared" si="168"/>
        <v/>
      </c>
      <c r="R1234" s="299" t="str">
        <f t="shared" si="165"/>
        <v/>
      </c>
      <c r="S1234" s="295"/>
      <c r="T1234" s="295"/>
      <c r="U1234" s="300" t="str">
        <f t="shared" si="169"/>
        <v/>
      </c>
      <c r="V1234" s="299" t="str">
        <f t="shared" si="166"/>
        <v/>
      </c>
      <c r="W1234" s="301"/>
      <c r="X1234" s="301"/>
      <c r="Y1234" s="301"/>
      <c r="Z1234" s="301"/>
      <c r="AA1234" s="301"/>
      <c r="AB1234" s="301"/>
      <c r="AC1234" s="301"/>
      <c r="AD1234" s="301"/>
      <c r="AE1234" s="302" t="str">
        <f t="shared" si="163"/>
        <v/>
      </c>
      <c r="AF1234" s="303" t="str">
        <f ca="1">IFERROR(AVERAGEIFS('Discontinuity Log'!$N$5:$N$4980,'Discontinuity Log'!$A$5:$A$4980,J1234,'Discontinuity Log'!$N$5:$N$4980,"&lt;&gt;"),"")</f>
        <v/>
      </c>
      <c r="AG1234" s="304" t="str">
        <f t="shared" ca="1" si="162"/>
        <v/>
      </c>
      <c r="AH1234" s="362"/>
    </row>
    <row r="1235" spans="1:34" s="5" customFormat="1" x14ac:dyDescent="0.25">
      <c r="A1235" s="290"/>
      <c r="B1235" s="306"/>
      <c r="C1235" s="292"/>
      <c r="D1235" s="293"/>
      <c r="E1235" s="294"/>
      <c r="F1235" s="294"/>
      <c r="G1235" s="294"/>
      <c r="H1235" s="295"/>
      <c r="I1235" s="295"/>
      <c r="J1235" s="296"/>
      <c r="K1235" s="297"/>
      <c r="L1235" s="297"/>
      <c r="M1235" s="298" t="str">
        <f t="shared" si="167"/>
        <v/>
      </c>
      <c r="N1235" s="294"/>
      <c r="O1235" s="299" t="str">
        <f t="shared" si="164"/>
        <v/>
      </c>
      <c r="P1235" s="294"/>
      <c r="Q1235" s="299" t="str">
        <f t="shared" si="168"/>
        <v/>
      </c>
      <c r="R1235" s="299" t="str">
        <f t="shared" si="165"/>
        <v/>
      </c>
      <c r="S1235" s="295"/>
      <c r="T1235" s="295"/>
      <c r="U1235" s="300" t="str">
        <f t="shared" si="169"/>
        <v/>
      </c>
      <c r="V1235" s="299" t="str">
        <f t="shared" si="166"/>
        <v/>
      </c>
      <c r="W1235" s="301"/>
      <c r="X1235" s="301"/>
      <c r="Y1235" s="301"/>
      <c r="Z1235" s="301"/>
      <c r="AA1235" s="301"/>
      <c r="AB1235" s="301"/>
      <c r="AC1235" s="301"/>
      <c r="AD1235" s="301"/>
      <c r="AE1235" s="302" t="str">
        <f t="shared" si="163"/>
        <v/>
      </c>
      <c r="AF1235" s="303" t="str">
        <f ca="1">IFERROR(AVERAGEIFS('Discontinuity Log'!$N$5:$N$4980,'Discontinuity Log'!$A$5:$A$4980,J1235,'Discontinuity Log'!$N$5:$N$4980,"&lt;&gt;"),"")</f>
        <v/>
      </c>
      <c r="AG1235" s="304" t="str">
        <f t="shared" ca="1" si="162"/>
        <v/>
      </c>
      <c r="AH1235" s="362"/>
    </row>
    <row r="1236" spans="1:34" s="5" customFormat="1" x14ac:dyDescent="0.25">
      <c r="A1236" s="290"/>
      <c r="B1236" s="306"/>
      <c r="C1236" s="292"/>
      <c r="D1236" s="293"/>
      <c r="E1236" s="294"/>
      <c r="F1236" s="294"/>
      <c r="G1236" s="294"/>
      <c r="H1236" s="295"/>
      <c r="I1236" s="295"/>
      <c r="J1236" s="296"/>
      <c r="K1236" s="297"/>
      <c r="L1236" s="297"/>
      <c r="M1236" s="298" t="str">
        <f t="shared" si="167"/>
        <v/>
      </c>
      <c r="N1236" s="294"/>
      <c r="O1236" s="299" t="str">
        <f t="shared" si="164"/>
        <v/>
      </c>
      <c r="P1236" s="294"/>
      <c r="Q1236" s="299" t="str">
        <f t="shared" si="168"/>
        <v/>
      </c>
      <c r="R1236" s="299" t="str">
        <f t="shared" si="165"/>
        <v/>
      </c>
      <c r="S1236" s="295"/>
      <c r="T1236" s="295"/>
      <c r="U1236" s="300" t="str">
        <f t="shared" si="169"/>
        <v/>
      </c>
      <c r="V1236" s="299" t="str">
        <f t="shared" si="166"/>
        <v/>
      </c>
      <c r="W1236" s="301"/>
      <c r="X1236" s="301"/>
      <c r="Y1236" s="301"/>
      <c r="Z1236" s="301"/>
      <c r="AA1236" s="301"/>
      <c r="AB1236" s="301"/>
      <c r="AC1236" s="301"/>
      <c r="AD1236" s="301"/>
      <c r="AE1236" s="302" t="str">
        <f t="shared" si="163"/>
        <v/>
      </c>
      <c r="AF1236" s="303" t="str">
        <f ca="1">IFERROR(AVERAGEIFS('Discontinuity Log'!$N$5:$N$4980,'Discontinuity Log'!$A$5:$A$4980,J1236,'Discontinuity Log'!$N$5:$N$4980,"&lt;&gt;"),"")</f>
        <v/>
      </c>
      <c r="AG1236" s="304" t="str">
        <f t="shared" ca="1" si="162"/>
        <v/>
      </c>
      <c r="AH1236" s="362"/>
    </row>
    <row r="1237" spans="1:34" s="5" customFormat="1" x14ac:dyDescent="0.25">
      <c r="A1237" s="290"/>
      <c r="B1237" s="306"/>
      <c r="C1237" s="292"/>
      <c r="D1237" s="293"/>
      <c r="E1237" s="294"/>
      <c r="F1237" s="294"/>
      <c r="G1237" s="294"/>
      <c r="H1237" s="295"/>
      <c r="I1237" s="295"/>
      <c r="J1237" s="296"/>
      <c r="K1237" s="297"/>
      <c r="L1237" s="297"/>
      <c r="M1237" s="298" t="str">
        <f t="shared" si="167"/>
        <v/>
      </c>
      <c r="N1237" s="294"/>
      <c r="O1237" s="299" t="str">
        <f t="shared" si="164"/>
        <v/>
      </c>
      <c r="P1237" s="294"/>
      <c r="Q1237" s="299" t="str">
        <f t="shared" si="168"/>
        <v/>
      </c>
      <c r="R1237" s="299" t="str">
        <f t="shared" si="165"/>
        <v/>
      </c>
      <c r="S1237" s="295"/>
      <c r="T1237" s="295"/>
      <c r="U1237" s="300" t="str">
        <f t="shared" si="169"/>
        <v/>
      </c>
      <c r="V1237" s="299" t="str">
        <f t="shared" si="166"/>
        <v/>
      </c>
      <c r="W1237" s="301"/>
      <c r="X1237" s="301"/>
      <c r="Y1237" s="301"/>
      <c r="Z1237" s="301"/>
      <c r="AA1237" s="301"/>
      <c r="AB1237" s="301"/>
      <c r="AC1237" s="301"/>
      <c r="AD1237" s="301"/>
      <c r="AE1237" s="302" t="str">
        <f t="shared" si="163"/>
        <v/>
      </c>
      <c r="AF1237" s="303" t="str">
        <f ca="1">IFERROR(AVERAGEIFS('Discontinuity Log'!$N$5:$N$4980,'Discontinuity Log'!$A$5:$A$4980,J1237,'Discontinuity Log'!$N$5:$N$4980,"&lt;&gt;"),"")</f>
        <v/>
      </c>
      <c r="AG1237" s="304" t="str">
        <f t="shared" ca="1" si="162"/>
        <v/>
      </c>
      <c r="AH1237" s="362"/>
    </row>
    <row r="1238" spans="1:34" s="5" customFormat="1" x14ac:dyDescent="0.25">
      <c r="A1238" s="290"/>
      <c r="B1238" s="306"/>
      <c r="C1238" s="292"/>
      <c r="D1238" s="293"/>
      <c r="E1238" s="294"/>
      <c r="F1238" s="294"/>
      <c r="G1238" s="294"/>
      <c r="H1238" s="295"/>
      <c r="I1238" s="295"/>
      <c r="J1238" s="296"/>
      <c r="K1238" s="297"/>
      <c r="L1238" s="297"/>
      <c r="M1238" s="298" t="str">
        <f t="shared" si="167"/>
        <v/>
      </c>
      <c r="N1238" s="294"/>
      <c r="O1238" s="299" t="str">
        <f t="shared" si="164"/>
        <v/>
      </c>
      <c r="P1238" s="294"/>
      <c r="Q1238" s="299" t="str">
        <f t="shared" si="168"/>
        <v/>
      </c>
      <c r="R1238" s="299" t="str">
        <f t="shared" si="165"/>
        <v/>
      </c>
      <c r="S1238" s="295"/>
      <c r="T1238" s="295"/>
      <c r="U1238" s="300" t="str">
        <f t="shared" si="169"/>
        <v/>
      </c>
      <c r="V1238" s="299" t="str">
        <f t="shared" si="166"/>
        <v/>
      </c>
      <c r="W1238" s="301"/>
      <c r="X1238" s="301"/>
      <c r="Y1238" s="301"/>
      <c r="Z1238" s="301"/>
      <c r="AA1238" s="301"/>
      <c r="AB1238" s="301"/>
      <c r="AC1238" s="301"/>
      <c r="AD1238" s="301"/>
      <c r="AE1238" s="302" t="str">
        <f t="shared" si="163"/>
        <v/>
      </c>
      <c r="AF1238" s="303" t="str">
        <f ca="1">IFERROR(AVERAGEIFS('Discontinuity Log'!$N$5:$N$4980,'Discontinuity Log'!$A$5:$A$4980,J1238,'Discontinuity Log'!$N$5:$N$4980,"&lt;&gt;"),"")</f>
        <v/>
      </c>
      <c r="AG1238" s="304" t="str">
        <f t="shared" ca="1" si="162"/>
        <v/>
      </c>
      <c r="AH1238" s="362"/>
    </row>
    <row r="1239" spans="1:34" s="5" customFormat="1" x14ac:dyDescent="0.25">
      <c r="A1239" s="290"/>
      <c r="B1239" s="306"/>
      <c r="C1239" s="292"/>
      <c r="D1239" s="293"/>
      <c r="E1239" s="294"/>
      <c r="F1239" s="294"/>
      <c r="G1239" s="294"/>
      <c r="H1239" s="295"/>
      <c r="I1239" s="295"/>
      <c r="J1239" s="296"/>
      <c r="K1239" s="297"/>
      <c r="L1239" s="297"/>
      <c r="M1239" s="298" t="str">
        <f t="shared" si="167"/>
        <v/>
      </c>
      <c r="N1239" s="294"/>
      <c r="O1239" s="299" t="str">
        <f t="shared" si="164"/>
        <v/>
      </c>
      <c r="P1239" s="294"/>
      <c r="Q1239" s="299" t="str">
        <f t="shared" si="168"/>
        <v/>
      </c>
      <c r="R1239" s="299" t="str">
        <f t="shared" si="165"/>
        <v/>
      </c>
      <c r="S1239" s="295"/>
      <c r="T1239" s="295"/>
      <c r="U1239" s="300" t="str">
        <f t="shared" si="169"/>
        <v/>
      </c>
      <c r="V1239" s="299" t="str">
        <f t="shared" si="166"/>
        <v/>
      </c>
      <c r="W1239" s="301"/>
      <c r="X1239" s="301"/>
      <c r="Y1239" s="301"/>
      <c r="Z1239" s="301"/>
      <c r="AA1239" s="301"/>
      <c r="AB1239" s="301"/>
      <c r="AC1239" s="301"/>
      <c r="AD1239" s="301"/>
      <c r="AE1239" s="302" t="str">
        <f t="shared" si="163"/>
        <v/>
      </c>
      <c r="AF1239" s="303" t="str">
        <f ca="1">IFERROR(AVERAGEIFS('Discontinuity Log'!$N$5:$N$4980,'Discontinuity Log'!$A$5:$A$4980,J1239,'Discontinuity Log'!$N$5:$N$4980,"&lt;&gt;"),"")</f>
        <v/>
      </c>
      <c r="AG1239" s="304" t="str">
        <f t="shared" ca="1" si="162"/>
        <v/>
      </c>
      <c r="AH1239" s="362"/>
    </row>
    <row r="1240" spans="1:34" s="5" customFormat="1" x14ac:dyDescent="0.25">
      <c r="A1240" s="290"/>
      <c r="B1240" s="306"/>
      <c r="C1240" s="292"/>
      <c r="D1240" s="293"/>
      <c r="E1240" s="294"/>
      <c r="F1240" s="294"/>
      <c r="G1240" s="294"/>
      <c r="H1240" s="295"/>
      <c r="I1240" s="295"/>
      <c r="J1240" s="296"/>
      <c r="K1240" s="297"/>
      <c r="L1240" s="297"/>
      <c r="M1240" s="298" t="str">
        <f t="shared" si="167"/>
        <v/>
      </c>
      <c r="N1240" s="294"/>
      <c r="O1240" s="299" t="str">
        <f t="shared" si="164"/>
        <v/>
      </c>
      <c r="P1240" s="294"/>
      <c r="Q1240" s="299" t="str">
        <f t="shared" si="168"/>
        <v/>
      </c>
      <c r="R1240" s="299" t="str">
        <f t="shared" si="165"/>
        <v/>
      </c>
      <c r="S1240" s="295"/>
      <c r="T1240" s="295"/>
      <c r="U1240" s="300" t="str">
        <f t="shared" si="169"/>
        <v/>
      </c>
      <c r="V1240" s="299" t="str">
        <f t="shared" si="166"/>
        <v/>
      </c>
      <c r="W1240" s="301"/>
      <c r="X1240" s="301"/>
      <c r="Y1240" s="301"/>
      <c r="Z1240" s="301"/>
      <c r="AA1240" s="301"/>
      <c r="AB1240" s="301"/>
      <c r="AC1240" s="301"/>
      <c r="AD1240" s="301"/>
      <c r="AE1240" s="302" t="str">
        <f t="shared" si="163"/>
        <v/>
      </c>
      <c r="AF1240" s="303" t="str">
        <f ca="1">IFERROR(AVERAGEIFS('Discontinuity Log'!$N$5:$N$4980,'Discontinuity Log'!$A$5:$A$4980,J1240,'Discontinuity Log'!$N$5:$N$4980,"&lt;&gt;"),"")</f>
        <v/>
      </c>
      <c r="AG1240" s="304" t="str">
        <f t="shared" ca="1" si="162"/>
        <v/>
      </c>
      <c r="AH1240" s="362"/>
    </row>
    <row r="1241" spans="1:34" s="5" customFormat="1" x14ac:dyDescent="0.25">
      <c r="A1241" s="290"/>
      <c r="B1241" s="306"/>
      <c r="C1241" s="292"/>
      <c r="D1241" s="293"/>
      <c r="E1241" s="294"/>
      <c r="F1241" s="294"/>
      <c r="G1241" s="294"/>
      <c r="H1241" s="295"/>
      <c r="I1241" s="295"/>
      <c r="J1241" s="296"/>
      <c r="K1241" s="297"/>
      <c r="L1241" s="297"/>
      <c r="M1241" s="298" t="str">
        <f t="shared" si="167"/>
        <v/>
      </c>
      <c r="N1241" s="294"/>
      <c r="O1241" s="299" t="str">
        <f t="shared" si="164"/>
        <v/>
      </c>
      <c r="P1241" s="294"/>
      <c r="Q1241" s="299" t="str">
        <f t="shared" si="168"/>
        <v/>
      </c>
      <c r="R1241" s="299" t="str">
        <f t="shared" si="165"/>
        <v/>
      </c>
      <c r="S1241" s="295"/>
      <c r="T1241" s="295"/>
      <c r="U1241" s="300" t="str">
        <f t="shared" si="169"/>
        <v/>
      </c>
      <c r="V1241" s="299" t="str">
        <f t="shared" si="166"/>
        <v/>
      </c>
      <c r="W1241" s="301"/>
      <c r="X1241" s="301"/>
      <c r="Y1241" s="301"/>
      <c r="Z1241" s="301"/>
      <c r="AA1241" s="301"/>
      <c r="AB1241" s="301"/>
      <c r="AC1241" s="301"/>
      <c r="AD1241" s="301"/>
      <c r="AE1241" s="302" t="str">
        <f t="shared" si="163"/>
        <v/>
      </c>
      <c r="AF1241" s="303" t="str">
        <f ca="1">IFERROR(AVERAGEIFS('Discontinuity Log'!$N$5:$N$4980,'Discontinuity Log'!$A$5:$A$4980,J1241,'Discontinuity Log'!$N$5:$N$4980,"&lt;&gt;"),"")</f>
        <v/>
      </c>
      <c r="AG1241" s="304" t="str">
        <f t="shared" ca="1" si="162"/>
        <v/>
      </c>
      <c r="AH1241" s="362"/>
    </row>
    <row r="1242" spans="1:34" s="5" customFormat="1" x14ac:dyDescent="0.25">
      <c r="A1242" s="290"/>
      <c r="B1242" s="306"/>
      <c r="C1242" s="292"/>
      <c r="D1242" s="293"/>
      <c r="E1242" s="294"/>
      <c r="F1242" s="294"/>
      <c r="G1242" s="294"/>
      <c r="H1242" s="295"/>
      <c r="I1242" s="295"/>
      <c r="J1242" s="296"/>
      <c r="K1242" s="297"/>
      <c r="L1242" s="297"/>
      <c r="M1242" s="298" t="str">
        <f t="shared" si="167"/>
        <v/>
      </c>
      <c r="N1242" s="294"/>
      <c r="O1242" s="299" t="str">
        <f t="shared" si="164"/>
        <v/>
      </c>
      <c r="P1242" s="294"/>
      <c r="Q1242" s="299" t="str">
        <f t="shared" si="168"/>
        <v/>
      </c>
      <c r="R1242" s="299" t="str">
        <f t="shared" si="165"/>
        <v/>
      </c>
      <c r="S1242" s="295"/>
      <c r="T1242" s="295"/>
      <c r="U1242" s="300" t="str">
        <f t="shared" si="169"/>
        <v/>
      </c>
      <c r="V1242" s="299" t="str">
        <f t="shared" si="166"/>
        <v/>
      </c>
      <c r="W1242" s="301"/>
      <c r="X1242" s="301"/>
      <c r="Y1242" s="301"/>
      <c r="Z1242" s="301"/>
      <c r="AA1242" s="301"/>
      <c r="AB1242" s="301"/>
      <c r="AC1242" s="301"/>
      <c r="AD1242" s="301"/>
      <c r="AE1242" s="302" t="str">
        <f t="shared" si="163"/>
        <v/>
      </c>
      <c r="AF1242" s="303" t="str">
        <f ca="1">IFERROR(AVERAGEIFS('Discontinuity Log'!$N$5:$N$4980,'Discontinuity Log'!$A$5:$A$4980,J1242,'Discontinuity Log'!$N$5:$N$4980,"&lt;&gt;"),"")</f>
        <v/>
      </c>
      <c r="AG1242" s="304" t="str">
        <f t="shared" ca="1" si="162"/>
        <v/>
      </c>
      <c r="AH1242" s="362"/>
    </row>
    <row r="1243" spans="1:34" s="5" customFormat="1" x14ac:dyDescent="0.25">
      <c r="A1243" s="290"/>
      <c r="B1243" s="306"/>
      <c r="C1243" s="292"/>
      <c r="D1243" s="293"/>
      <c r="E1243" s="294"/>
      <c r="F1243" s="294"/>
      <c r="G1243" s="294"/>
      <c r="H1243" s="295"/>
      <c r="I1243" s="295"/>
      <c r="J1243" s="296"/>
      <c r="K1243" s="297"/>
      <c r="L1243" s="297"/>
      <c r="M1243" s="298" t="str">
        <f t="shared" si="167"/>
        <v/>
      </c>
      <c r="N1243" s="294"/>
      <c r="O1243" s="299" t="str">
        <f t="shared" si="164"/>
        <v/>
      </c>
      <c r="P1243" s="294"/>
      <c r="Q1243" s="299" t="str">
        <f t="shared" si="168"/>
        <v/>
      </c>
      <c r="R1243" s="299" t="str">
        <f t="shared" si="165"/>
        <v/>
      </c>
      <c r="S1243" s="295"/>
      <c r="T1243" s="295"/>
      <c r="U1243" s="300" t="str">
        <f t="shared" si="169"/>
        <v/>
      </c>
      <c r="V1243" s="299" t="str">
        <f t="shared" si="166"/>
        <v/>
      </c>
      <c r="W1243" s="301"/>
      <c r="X1243" s="301"/>
      <c r="Y1243" s="301"/>
      <c r="Z1243" s="301"/>
      <c r="AA1243" s="301"/>
      <c r="AB1243" s="301"/>
      <c r="AC1243" s="301"/>
      <c r="AD1243" s="301"/>
      <c r="AE1243" s="302" t="str">
        <f t="shared" si="163"/>
        <v/>
      </c>
      <c r="AF1243" s="303" t="str">
        <f ca="1">IFERROR(AVERAGEIFS('Discontinuity Log'!$N$5:$N$4980,'Discontinuity Log'!$A$5:$A$4980,J1243,'Discontinuity Log'!$N$5:$N$4980,"&lt;&gt;"),"")</f>
        <v/>
      </c>
      <c r="AG1243" s="304" t="str">
        <f t="shared" ca="1" si="162"/>
        <v/>
      </c>
      <c r="AH1243" s="362"/>
    </row>
    <row r="1244" spans="1:34" s="5" customFormat="1" x14ac:dyDescent="0.25">
      <c r="A1244" s="290"/>
      <c r="B1244" s="306"/>
      <c r="C1244" s="292"/>
      <c r="D1244" s="293"/>
      <c r="E1244" s="294"/>
      <c r="F1244" s="294"/>
      <c r="G1244" s="294"/>
      <c r="H1244" s="295"/>
      <c r="I1244" s="295"/>
      <c r="J1244" s="296"/>
      <c r="K1244" s="297"/>
      <c r="L1244" s="297"/>
      <c r="M1244" s="298" t="str">
        <f t="shared" si="167"/>
        <v/>
      </c>
      <c r="N1244" s="294"/>
      <c r="O1244" s="299" t="str">
        <f t="shared" si="164"/>
        <v/>
      </c>
      <c r="P1244" s="294"/>
      <c r="Q1244" s="299" t="str">
        <f t="shared" si="168"/>
        <v/>
      </c>
      <c r="R1244" s="299" t="str">
        <f t="shared" si="165"/>
        <v/>
      </c>
      <c r="S1244" s="295"/>
      <c r="T1244" s="295"/>
      <c r="U1244" s="300" t="str">
        <f t="shared" si="169"/>
        <v/>
      </c>
      <c r="V1244" s="299" t="str">
        <f t="shared" si="166"/>
        <v/>
      </c>
      <c r="W1244" s="301"/>
      <c r="X1244" s="301"/>
      <c r="Y1244" s="301"/>
      <c r="Z1244" s="301"/>
      <c r="AA1244" s="301"/>
      <c r="AB1244" s="301"/>
      <c r="AC1244" s="301"/>
      <c r="AD1244" s="301"/>
      <c r="AE1244" s="302" t="str">
        <f t="shared" si="163"/>
        <v/>
      </c>
      <c r="AF1244" s="303" t="str">
        <f ca="1">IFERROR(AVERAGEIFS('Discontinuity Log'!$N$5:$N$4980,'Discontinuity Log'!$A$5:$A$4980,J1244,'Discontinuity Log'!$N$5:$N$4980,"&lt;&gt;"),"")</f>
        <v/>
      </c>
      <c r="AG1244" s="304" t="str">
        <f t="shared" ca="1" si="162"/>
        <v/>
      </c>
      <c r="AH1244" s="362"/>
    </row>
    <row r="1245" spans="1:34" s="5" customFormat="1" x14ac:dyDescent="0.25">
      <c r="A1245" s="290"/>
      <c r="B1245" s="306"/>
      <c r="C1245" s="292"/>
      <c r="D1245" s="293"/>
      <c r="E1245" s="294"/>
      <c r="F1245" s="294"/>
      <c r="G1245" s="294"/>
      <c r="H1245" s="295"/>
      <c r="I1245" s="295"/>
      <c r="J1245" s="296"/>
      <c r="K1245" s="297"/>
      <c r="L1245" s="297"/>
      <c r="M1245" s="298" t="str">
        <f t="shared" si="167"/>
        <v/>
      </c>
      <c r="N1245" s="294"/>
      <c r="O1245" s="299" t="str">
        <f t="shared" si="164"/>
        <v/>
      </c>
      <c r="P1245" s="294"/>
      <c r="Q1245" s="299" t="str">
        <f t="shared" si="168"/>
        <v/>
      </c>
      <c r="R1245" s="299" t="str">
        <f t="shared" si="165"/>
        <v/>
      </c>
      <c r="S1245" s="295"/>
      <c r="T1245" s="295"/>
      <c r="U1245" s="300" t="str">
        <f t="shared" si="169"/>
        <v/>
      </c>
      <c r="V1245" s="299" t="str">
        <f t="shared" si="166"/>
        <v/>
      </c>
      <c r="W1245" s="301"/>
      <c r="X1245" s="301"/>
      <c r="Y1245" s="301"/>
      <c r="Z1245" s="301"/>
      <c r="AA1245" s="301"/>
      <c r="AB1245" s="301"/>
      <c r="AC1245" s="301"/>
      <c r="AD1245" s="301"/>
      <c r="AE1245" s="302" t="str">
        <f t="shared" si="163"/>
        <v/>
      </c>
      <c r="AF1245" s="303" t="str">
        <f ca="1">IFERROR(AVERAGEIFS('Discontinuity Log'!$N$5:$N$4980,'Discontinuity Log'!$A$5:$A$4980,J1245,'Discontinuity Log'!$N$5:$N$4980,"&lt;&gt;"),"")</f>
        <v/>
      </c>
      <c r="AG1245" s="304" t="str">
        <f t="shared" ca="1" si="162"/>
        <v/>
      </c>
      <c r="AH1245" s="362"/>
    </row>
    <row r="1246" spans="1:34" s="5" customFormat="1" x14ac:dyDescent="0.25">
      <c r="A1246" s="290"/>
      <c r="B1246" s="306"/>
      <c r="C1246" s="292"/>
      <c r="D1246" s="293"/>
      <c r="E1246" s="294"/>
      <c r="F1246" s="294"/>
      <c r="G1246" s="294"/>
      <c r="H1246" s="295"/>
      <c r="I1246" s="295"/>
      <c r="J1246" s="296"/>
      <c r="K1246" s="297"/>
      <c r="L1246" s="297"/>
      <c r="M1246" s="298" t="str">
        <f t="shared" si="167"/>
        <v/>
      </c>
      <c r="N1246" s="294"/>
      <c r="O1246" s="299" t="str">
        <f t="shared" si="164"/>
        <v/>
      </c>
      <c r="P1246" s="294"/>
      <c r="Q1246" s="299" t="str">
        <f t="shared" si="168"/>
        <v/>
      </c>
      <c r="R1246" s="299" t="str">
        <f t="shared" si="165"/>
        <v/>
      </c>
      <c r="S1246" s="295"/>
      <c r="T1246" s="295"/>
      <c r="U1246" s="300" t="str">
        <f t="shared" si="169"/>
        <v/>
      </c>
      <c r="V1246" s="299" t="str">
        <f t="shared" si="166"/>
        <v/>
      </c>
      <c r="W1246" s="301"/>
      <c r="X1246" s="301"/>
      <c r="Y1246" s="301"/>
      <c r="Z1246" s="301"/>
      <c r="AA1246" s="301"/>
      <c r="AB1246" s="301"/>
      <c r="AC1246" s="301"/>
      <c r="AD1246" s="301"/>
      <c r="AE1246" s="302" t="str">
        <f t="shared" si="163"/>
        <v/>
      </c>
      <c r="AF1246" s="303" t="str">
        <f ca="1">IFERROR(AVERAGEIFS('Discontinuity Log'!$N$5:$N$4980,'Discontinuity Log'!$A$5:$A$4980,J1246,'Discontinuity Log'!$N$5:$N$4980,"&lt;&gt;"),"")</f>
        <v/>
      </c>
      <c r="AG1246" s="304" t="str">
        <f t="shared" ca="1" si="162"/>
        <v/>
      </c>
      <c r="AH1246" s="362"/>
    </row>
    <row r="1247" spans="1:34" s="5" customFormat="1" x14ac:dyDescent="0.25">
      <c r="A1247" s="290"/>
      <c r="B1247" s="306"/>
      <c r="C1247" s="292"/>
      <c r="D1247" s="293"/>
      <c r="E1247" s="294"/>
      <c r="F1247" s="294"/>
      <c r="G1247" s="294"/>
      <c r="H1247" s="295"/>
      <c r="I1247" s="295"/>
      <c r="J1247" s="296"/>
      <c r="K1247" s="297"/>
      <c r="L1247" s="297"/>
      <c r="M1247" s="298" t="str">
        <f t="shared" si="167"/>
        <v/>
      </c>
      <c r="N1247" s="294"/>
      <c r="O1247" s="299" t="str">
        <f t="shared" si="164"/>
        <v/>
      </c>
      <c r="P1247" s="294"/>
      <c r="Q1247" s="299" t="str">
        <f t="shared" si="168"/>
        <v/>
      </c>
      <c r="R1247" s="299" t="str">
        <f t="shared" si="165"/>
        <v/>
      </c>
      <c r="S1247" s="295"/>
      <c r="T1247" s="295"/>
      <c r="U1247" s="300" t="str">
        <f t="shared" si="169"/>
        <v/>
      </c>
      <c r="V1247" s="299" t="str">
        <f t="shared" si="166"/>
        <v/>
      </c>
      <c r="W1247" s="301"/>
      <c r="X1247" s="301"/>
      <c r="Y1247" s="301"/>
      <c r="Z1247" s="301"/>
      <c r="AA1247" s="301"/>
      <c r="AB1247" s="301"/>
      <c r="AC1247" s="301"/>
      <c r="AD1247" s="301"/>
      <c r="AE1247" s="302" t="str">
        <f t="shared" si="163"/>
        <v/>
      </c>
      <c r="AF1247" s="303" t="str">
        <f ca="1">IFERROR(AVERAGEIFS('Discontinuity Log'!$N$5:$N$4980,'Discontinuity Log'!$A$5:$A$4980,J1247,'Discontinuity Log'!$N$5:$N$4980,"&lt;&gt;"),"")</f>
        <v/>
      </c>
      <c r="AG1247" s="304" t="str">
        <f t="shared" ca="1" si="162"/>
        <v/>
      </c>
      <c r="AH1247" s="362"/>
    </row>
    <row r="1248" spans="1:34" s="5" customFormat="1" x14ac:dyDescent="0.25">
      <c r="A1248" s="290"/>
      <c r="B1248" s="306"/>
      <c r="C1248" s="292"/>
      <c r="D1248" s="293"/>
      <c r="E1248" s="294"/>
      <c r="F1248" s="294"/>
      <c r="G1248" s="294"/>
      <c r="H1248" s="295"/>
      <c r="I1248" s="295"/>
      <c r="J1248" s="296"/>
      <c r="K1248" s="297"/>
      <c r="L1248" s="297"/>
      <c r="M1248" s="298" t="str">
        <f t="shared" si="167"/>
        <v/>
      </c>
      <c r="N1248" s="294"/>
      <c r="O1248" s="299" t="str">
        <f t="shared" si="164"/>
        <v/>
      </c>
      <c r="P1248" s="294"/>
      <c r="Q1248" s="299" t="str">
        <f t="shared" si="168"/>
        <v/>
      </c>
      <c r="R1248" s="299" t="str">
        <f t="shared" si="165"/>
        <v/>
      </c>
      <c r="S1248" s="295"/>
      <c r="T1248" s="295"/>
      <c r="U1248" s="300" t="str">
        <f t="shared" si="169"/>
        <v/>
      </c>
      <c r="V1248" s="299" t="str">
        <f t="shared" si="166"/>
        <v/>
      </c>
      <c r="W1248" s="301"/>
      <c r="X1248" s="301"/>
      <c r="Y1248" s="301"/>
      <c r="Z1248" s="301"/>
      <c r="AA1248" s="301"/>
      <c r="AB1248" s="301"/>
      <c r="AC1248" s="301"/>
      <c r="AD1248" s="301"/>
      <c r="AE1248" s="302" t="str">
        <f t="shared" si="163"/>
        <v/>
      </c>
      <c r="AF1248" s="303" t="str">
        <f ca="1">IFERROR(AVERAGEIFS('Discontinuity Log'!$N$5:$N$4980,'Discontinuity Log'!$A$5:$A$4980,J1248,'Discontinuity Log'!$N$5:$N$4980,"&lt;&gt;"),"")</f>
        <v/>
      </c>
      <c r="AG1248" s="304" t="str">
        <f t="shared" ca="1" si="162"/>
        <v/>
      </c>
      <c r="AH1248" s="362"/>
    </row>
    <row r="1249" spans="1:34" s="5" customFormat="1" x14ac:dyDescent="0.25">
      <c r="A1249" s="290"/>
      <c r="B1249" s="306"/>
      <c r="C1249" s="292"/>
      <c r="D1249" s="293"/>
      <c r="E1249" s="294"/>
      <c r="F1249" s="294"/>
      <c r="G1249" s="294"/>
      <c r="H1249" s="295"/>
      <c r="I1249" s="295"/>
      <c r="J1249" s="296"/>
      <c r="K1249" s="297"/>
      <c r="L1249" s="297"/>
      <c r="M1249" s="298" t="str">
        <f t="shared" si="167"/>
        <v/>
      </c>
      <c r="N1249" s="294"/>
      <c r="O1249" s="299" t="str">
        <f t="shared" si="164"/>
        <v/>
      </c>
      <c r="P1249" s="294"/>
      <c r="Q1249" s="299" t="str">
        <f t="shared" si="168"/>
        <v/>
      </c>
      <c r="R1249" s="299" t="str">
        <f t="shared" si="165"/>
        <v/>
      </c>
      <c r="S1249" s="295"/>
      <c r="T1249" s="295"/>
      <c r="U1249" s="300" t="str">
        <f t="shared" si="169"/>
        <v/>
      </c>
      <c r="V1249" s="299" t="str">
        <f t="shared" si="166"/>
        <v/>
      </c>
      <c r="W1249" s="301"/>
      <c r="X1249" s="301"/>
      <c r="Y1249" s="301"/>
      <c r="Z1249" s="301"/>
      <c r="AA1249" s="301"/>
      <c r="AB1249" s="301"/>
      <c r="AC1249" s="301"/>
      <c r="AD1249" s="301"/>
      <c r="AE1249" s="302" t="str">
        <f t="shared" si="163"/>
        <v/>
      </c>
      <c r="AF1249" s="303" t="str">
        <f ca="1">IFERROR(AVERAGEIFS('Discontinuity Log'!$N$5:$N$4980,'Discontinuity Log'!$A$5:$A$4980,J1249,'Discontinuity Log'!$N$5:$N$4980,"&lt;&gt;"),"")</f>
        <v/>
      </c>
      <c r="AG1249" s="304" t="str">
        <f t="shared" ca="1" si="162"/>
        <v/>
      </c>
      <c r="AH1249" s="362"/>
    </row>
    <row r="1250" spans="1:34" s="5" customFormat="1" x14ac:dyDescent="0.25">
      <c r="A1250" s="290"/>
      <c r="B1250" s="306"/>
      <c r="C1250" s="292"/>
      <c r="D1250" s="293"/>
      <c r="E1250" s="294"/>
      <c r="F1250" s="294"/>
      <c r="G1250" s="294"/>
      <c r="H1250" s="295"/>
      <c r="I1250" s="295"/>
      <c r="J1250" s="296"/>
      <c r="K1250" s="297"/>
      <c r="L1250" s="297"/>
      <c r="M1250" s="298" t="str">
        <f t="shared" si="167"/>
        <v/>
      </c>
      <c r="N1250" s="294"/>
      <c r="O1250" s="299" t="str">
        <f t="shared" si="164"/>
        <v/>
      </c>
      <c r="P1250" s="294"/>
      <c r="Q1250" s="299" t="str">
        <f t="shared" si="168"/>
        <v/>
      </c>
      <c r="R1250" s="299" t="str">
        <f t="shared" si="165"/>
        <v/>
      </c>
      <c r="S1250" s="295"/>
      <c r="T1250" s="295"/>
      <c r="U1250" s="300" t="str">
        <f t="shared" si="169"/>
        <v/>
      </c>
      <c r="V1250" s="299" t="str">
        <f t="shared" si="166"/>
        <v/>
      </c>
      <c r="W1250" s="301"/>
      <c r="X1250" s="301"/>
      <c r="Y1250" s="301"/>
      <c r="Z1250" s="301"/>
      <c r="AA1250" s="301"/>
      <c r="AB1250" s="301"/>
      <c r="AC1250" s="301"/>
      <c r="AD1250" s="301"/>
      <c r="AE1250" s="302" t="str">
        <f t="shared" si="163"/>
        <v/>
      </c>
      <c r="AF1250" s="303" t="str">
        <f ca="1">IFERROR(AVERAGEIFS('Discontinuity Log'!$N$5:$N$4980,'Discontinuity Log'!$A$5:$A$4980,J1250,'Discontinuity Log'!$N$5:$N$4980,"&lt;&gt;"),"")</f>
        <v/>
      </c>
      <c r="AG1250" s="304" t="str">
        <f t="shared" ca="1" si="162"/>
        <v/>
      </c>
      <c r="AH1250" s="362"/>
    </row>
    <row r="1251" spans="1:34" s="5" customFormat="1" x14ac:dyDescent="0.25">
      <c r="A1251" s="290"/>
      <c r="B1251" s="306"/>
      <c r="C1251" s="292"/>
      <c r="D1251" s="293"/>
      <c r="E1251" s="294"/>
      <c r="F1251" s="294"/>
      <c r="G1251" s="294"/>
      <c r="H1251" s="295"/>
      <c r="I1251" s="295"/>
      <c r="J1251" s="296"/>
      <c r="K1251" s="297"/>
      <c r="L1251" s="297"/>
      <c r="M1251" s="298" t="str">
        <f t="shared" si="167"/>
        <v/>
      </c>
      <c r="N1251" s="294"/>
      <c r="O1251" s="299" t="str">
        <f t="shared" si="164"/>
        <v/>
      </c>
      <c r="P1251" s="294"/>
      <c r="Q1251" s="299" t="str">
        <f t="shared" si="168"/>
        <v/>
      </c>
      <c r="R1251" s="299" t="str">
        <f t="shared" si="165"/>
        <v/>
      </c>
      <c r="S1251" s="295"/>
      <c r="T1251" s="295"/>
      <c r="U1251" s="300" t="str">
        <f t="shared" si="169"/>
        <v/>
      </c>
      <c r="V1251" s="299" t="str">
        <f t="shared" si="166"/>
        <v/>
      </c>
      <c r="W1251" s="301"/>
      <c r="X1251" s="301"/>
      <c r="Y1251" s="301"/>
      <c r="Z1251" s="301"/>
      <c r="AA1251" s="301"/>
      <c r="AB1251" s="301"/>
      <c r="AC1251" s="301"/>
      <c r="AD1251" s="301"/>
      <c r="AE1251" s="302" t="str">
        <f t="shared" si="163"/>
        <v/>
      </c>
      <c r="AF1251" s="303" t="str">
        <f ca="1">IFERROR(AVERAGEIFS('Discontinuity Log'!$N$5:$N$4980,'Discontinuity Log'!$A$5:$A$4980,J1251,'Discontinuity Log'!$N$5:$N$4980,"&lt;&gt;"),"")</f>
        <v/>
      </c>
      <c r="AG1251" s="304" t="str">
        <f t="shared" ca="1" si="162"/>
        <v/>
      </c>
      <c r="AH1251" s="362"/>
    </row>
    <row r="1252" spans="1:34" s="5" customFormat="1" x14ac:dyDescent="0.25">
      <c r="A1252" s="290"/>
      <c r="B1252" s="306"/>
      <c r="C1252" s="292"/>
      <c r="D1252" s="293"/>
      <c r="E1252" s="294"/>
      <c r="F1252" s="294"/>
      <c r="G1252" s="294"/>
      <c r="H1252" s="295"/>
      <c r="I1252" s="295"/>
      <c r="J1252" s="296"/>
      <c r="K1252" s="297"/>
      <c r="L1252" s="297"/>
      <c r="M1252" s="298" t="str">
        <f t="shared" si="167"/>
        <v/>
      </c>
      <c r="N1252" s="294"/>
      <c r="O1252" s="299" t="str">
        <f t="shared" si="164"/>
        <v/>
      </c>
      <c r="P1252" s="294"/>
      <c r="Q1252" s="299" t="str">
        <f t="shared" si="168"/>
        <v/>
      </c>
      <c r="R1252" s="299" t="str">
        <f t="shared" si="165"/>
        <v/>
      </c>
      <c r="S1252" s="295"/>
      <c r="T1252" s="295"/>
      <c r="U1252" s="300" t="str">
        <f t="shared" si="169"/>
        <v/>
      </c>
      <c r="V1252" s="299" t="str">
        <f t="shared" si="166"/>
        <v/>
      </c>
      <c r="W1252" s="301"/>
      <c r="X1252" s="301"/>
      <c r="Y1252" s="301"/>
      <c r="Z1252" s="301"/>
      <c r="AA1252" s="301"/>
      <c r="AB1252" s="301"/>
      <c r="AC1252" s="301"/>
      <c r="AD1252" s="301"/>
      <c r="AE1252" s="302" t="str">
        <f t="shared" si="163"/>
        <v/>
      </c>
      <c r="AF1252" s="303" t="str">
        <f ca="1">IFERROR(AVERAGEIFS('Discontinuity Log'!$N$5:$N$4980,'Discontinuity Log'!$A$5:$A$4980,J1252,'Discontinuity Log'!$N$5:$N$4980,"&lt;&gt;"),"")</f>
        <v/>
      </c>
      <c r="AG1252" s="304" t="str">
        <f t="shared" ca="1" si="162"/>
        <v/>
      </c>
      <c r="AH1252" s="362"/>
    </row>
    <row r="1253" spans="1:34" s="5" customFormat="1" x14ac:dyDescent="0.25">
      <c r="A1253" s="290"/>
      <c r="B1253" s="306"/>
      <c r="C1253" s="292"/>
      <c r="D1253" s="293"/>
      <c r="E1253" s="294"/>
      <c r="F1253" s="294"/>
      <c r="G1253" s="294"/>
      <c r="H1253" s="295"/>
      <c r="I1253" s="295"/>
      <c r="J1253" s="296"/>
      <c r="K1253" s="297"/>
      <c r="L1253" s="297"/>
      <c r="M1253" s="298" t="str">
        <f t="shared" si="167"/>
        <v/>
      </c>
      <c r="N1253" s="294"/>
      <c r="O1253" s="299" t="str">
        <f t="shared" si="164"/>
        <v/>
      </c>
      <c r="P1253" s="294"/>
      <c r="Q1253" s="299" t="str">
        <f t="shared" si="168"/>
        <v/>
      </c>
      <c r="R1253" s="299" t="str">
        <f t="shared" si="165"/>
        <v/>
      </c>
      <c r="S1253" s="295"/>
      <c r="T1253" s="295"/>
      <c r="U1253" s="300" t="str">
        <f t="shared" si="169"/>
        <v/>
      </c>
      <c r="V1253" s="299" t="str">
        <f t="shared" si="166"/>
        <v/>
      </c>
      <c r="W1253" s="301"/>
      <c r="X1253" s="301"/>
      <c r="Y1253" s="301"/>
      <c r="Z1253" s="301"/>
      <c r="AA1253" s="301"/>
      <c r="AB1253" s="301"/>
      <c r="AC1253" s="301"/>
      <c r="AD1253" s="301"/>
      <c r="AE1253" s="302" t="str">
        <f t="shared" si="163"/>
        <v/>
      </c>
      <c r="AF1253" s="303" t="str">
        <f ca="1">IFERROR(AVERAGEIFS('Discontinuity Log'!$N$5:$N$4980,'Discontinuity Log'!$A$5:$A$4980,J1253,'Discontinuity Log'!$N$5:$N$4980,"&lt;&gt;"),"")</f>
        <v/>
      </c>
      <c r="AG1253" s="304" t="str">
        <f t="shared" ca="1" si="162"/>
        <v/>
      </c>
      <c r="AH1253" s="362"/>
    </row>
    <row r="1254" spans="1:34" s="5" customFormat="1" x14ac:dyDescent="0.25">
      <c r="A1254" s="290"/>
      <c r="B1254" s="306"/>
      <c r="C1254" s="292"/>
      <c r="D1254" s="293"/>
      <c r="E1254" s="294"/>
      <c r="F1254" s="294"/>
      <c r="G1254" s="294"/>
      <c r="H1254" s="295"/>
      <c r="I1254" s="295"/>
      <c r="J1254" s="296"/>
      <c r="K1254" s="297"/>
      <c r="L1254" s="297"/>
      <c r="M1254" s="298" t="str">
        <f t="shared" si="167"/>
        <v/>
      </c>
      <c r="N1254" s="294"/>
      <c r="O1254" s="299" t="str">
        <f t="shared" si="164"/>
        <v/>
      </c>
      <c r="P1254" s="294"/>
      <c r="Q1254" s="299" t="str">
        <f t="shared" si="168"/>
        <v/>
      </c>
      <c r="R1254" s="299" t="str">
        <f t="shared" si="165"/>
        <v/>
      </c>
      <c r="S1254" s="295"/>
      <c r="T1254" s="295"/>
      <c r="U1254" s="300" t="str">
        <f t="shared" si="169"/>
        <v/>
      </c>
      <c r="V1254" s="299" t="str">
        <f t="shared" si="166"/>
        <v/>
      </c>
      <c r="W1254" s="301"/>
      <c r="X1254" s="301"/>
      <c r="Y1254" s="301"/>
      <c r="Z1254" s="301"/>
      <c r="AA1254" s="301"/>
      <c r="AB1254" s="301"/>
      <c r="AC1254" s="301"/>
      <c r="AD1254" s="301"/>
      <c r="AE1254" s="302" t="str">
        <f t="shared" si="163"/>
        <v/>
      </c>
      <c r="AF1254" s="303" t="str">
        <f ca="1">IFERROR(AVERAGEIFS('Discontinuity Log'!$N$5:$N$4980,'Discontinuity Log'!$A$5:$A$4980,J1254,'Discontinuity Log'!$N$5:$N$4980,"&lt;&gt;"),"")</f>
        <v/>
      </c>
      <c r="AG1254" s="304" t="str">
        <f t="shared" ref="AG1254:AG1317" ca="1" si="170">IF(AND(ISNUMBER(R1254),ISNUMBER(AE1254),ISNUMBER(V1254),ISNUMBER(AF1254)),SUM(R1254,V1254,AE1254,AF1254,10),"")</f>
        <v/>
      </c>
      <c r="AH1254" s="362"/>
    </row>
    <row r="1255" spans="1:34" s="5" customFormat="1" x14ac:dyDescent="0.25">
      <c r="A1255" s="290"/>
      <c r="B1255" s="306"/>
      <c r="C1255" s="292"/>
      <c r="D1255" s="293"/>
      <c r="E1255" s="294"/>
      <c r="F1255" s="294"/>
      <c r="G1255" s="294"/>
      <c r="H1255" s="295"/>
      <c r="I1255" s="295"/>
      <c r="J1255" s="296"/>
      <c r="K1255" s="297"/>
      <c r="L1255" s="297"/>
      <c r="M1255" s="298" t="str">
        <f t="shared" si="167"/>
        <v/>
      </c>
      <c r="N1255" s="294"/>
      <c r="O1255" s="299" t="str">
        <f t="shared" si="164"/>
        <v/>
      </c>
      <c r="P1255" s="294"/>
      <c r="Q1255" s="299" t="str">
        <f t="shared" si="168"/>
        <v/>
      </c>
      <c r="R1255" s="299" t="str">
        <f t="shared" si="165"/>
        <v/>
      </c>
      <c r="S1255" s="295"/>
      <c r="T1255" s="295"/>
      <c r="U1255" s="300" t="str">
        <f t="shared" si="169"/>
        <v/>
      </c>
      <c r="V1255" s="299" t="str">
        <f t="shared" si="166"/>
        <v/>
      </c>
      <c r="W1255" s="301"/>
      <c r="X1255" s="301"/>
      <c r="Y1255" s="301"/>
      <c r="Z1255" s="301"/>
      <c r="AA1255" s="301"/>
      <c r="AB1255" s="301"/>
      <c r="AC1255" s="301"/>
      <c r="AD1255" s="301"/>
      <c r="AE1255" s="302" t="str">
        <f t="shared" si="163"/>
        <v/>
      </c>
      <c r="AF1255" s="303" t="str">
        <f ca="1">IFERROR(AVERAGEIFS('Discontinuity Log'!$N$5:$N$4980,'Discontinuity Log'!$A$5:$A$4980,J1255,'Discontinuity Log'!$N$5:$N$4980,"&lt;&gt;"),"")</f>
        <v/>
      </c>
      <c r="AG1255" s="304" t="str">
        <f t="shared" ca="1" si="170"/>
        <v/>
      </c>
      <c r="AH1255" s="362"/>
    </row>
    <row r="1256" spans="1:34" s="5" customFormat="1" x14ac:dyDescent="0.25">
      <c r="A1256" s="290"/>
      <c r="B1256" s="306"/>
      <c r="C1256" s="292"/>
      <c r="D1256" s="293"/>
      <c r="E1256" s="294"/>
      <c r="F1256" s="294"/>
      <c r="G1256" s="294"/>
      <c r="H1256" s="295"/>
      <c r="I1256" s="295"/>
      <c r="J1256" s="296"/>
      <c r="K1256" s="297"/>
      <c r="L1256" s="297"/>
      <c r="M1256" s="298" t="str">
        <f t="shared" si="167"/>
        <v/>
      </c>
      <c r="N1256" s="294"/>
      <c r="O1256" s="299" t="str">
        <f t="shared" si="164"/>
        <v/>
      </c>
      <c r="P1256" s="294"/>
      <c r="Q1256" s="299" t="str">
        <f t="shared" si="168"/>
        <v/>
      </c>
      <c r="R1256" s="299" t="str">
        <f t="shared" si="165"/>
        <v/>
      </c>
      <c r="S1256" s="295"/>
      <c r="T1256" s="295"/>
      <c r="U1256" s="300" t="str">
        <f t="shared" si="169"/>
        <v/>
      </c>
      <c r="V1256" s="299" t="str">
        <f t="shared" si="166"/>
        <v/>
      </c>
      <c r="W1256" s="301"/>
      <c r="X1256" s="301"/>
      <c r="Y1256" s="301"/>
      <c r="Z1256" s="301"/>
      <c r="AA1256" s="301"/>
      <c r="AB1256" s="301"/>
      <c r="AC1256" s="301"/>
      <c r="AD1256" s="301"/>
      <c r="AE1256" s="302" t="str">
        <f t="shared" si="163"/>
        <v/>
      </c>
      <c r="AF1256" s="303" t="str">
        <f ca="1">IFERROR(AVERAGEIFS('Discontinuity Log'!$N$5:$N$4980,'Discontinuity Log'!$A$5:$A$4980,J1256,'Discontinuity Log'!$N$5:$N$4980,"&lt;&gt;"),"")</f>
        <v/>
      </c>
      <c r="AG1256" s="304" t="str">
        <f t="shared" ca="1" si="170"/>
        <v/>
      </c>
      <c r="AH1256" s="362"/>
    </row>
    <row r="1257" spans="1:34" s="5" customFormat="1" x14ac:dyDescent="0.25">
      <c r="A1257" s="290"/>
      <c r="B1257" s="306"/>
      <c r="C1257" s="292"/>
      <c r="D1257" s="293"/>
      <c r="E1257" s="294"/>
      <c r="F1257" s="294"/>
      <c r="G1257" s="294"/>
      <c r="H1257" s="295"/>
      <c r="I1257" s="295"/>
      <c r="J1257" s="296"/>
      <c r="K1257" s="297"/>
      <c r="L1257" s="297"/>
      <c r="M1257" s="298" t="str">
        <f t="shared" si="167"/>
        <v/>
      </c>
      <c r="N1257" s="294"/>
      <c r="O1257" s="299" t="str">
        <f t="shared" si="164"/>
        <v/>
      </c>
      <c r="P1257" s="294"/>
      <c r="Q1257" s="299" t="str">
        <f t="shared" si="168"/>
        <v/>
      </c>
      <c r="R1257" s="299" t="str">
        <f t="shared" si="165"/>
        <v/>
      </c>
      <c r="S1257" s="295"/>
      <c r="T1257" s="295"/>
      <c r="U1257" s="300" t="str">
        <f t="shared" si="169"/>
        <v/>
      </c>
      <c r="V1257" s="299" t="str">
        <f t="shared" si="166"/>
        <v/>
      </c>
      <c r="W1257" s="301"/>
      <c r="X1257" s="301"/>
      <c r="Y1257" s="301"/>
      <c r="Z1257" s="301"/>
      <c r="AA1257" s="301"/>
      <c r="AB1257" s="301"/>
      <c r="AC1257" s="301"/>
      <c r="AD1257" s="301"/>
      <c r="AE1257" s="302" t="str">
        <f t="shared" si="163"/>
        <v/>
      </c>
      <c r="AF1257" s="303" t="str">
        <f ca="1">IFERROR(AVERAGEIFS('Discontinuity Log'!$N$5:$N$4980,'Discontinuity Log'!$A$5:$A$4980,J1257,'Discontinuity Log'!$N$5:$N$4980,"&lt;&gt;"),"")</f>
        <v/>
      </c>
      <c r="AG1257" s="304" t="str">
        <f t="shared" ca="1" si="170"/>
        <v/>
      </c>
      <c r="AH1257" s="362"/>
    </row>
    <row r="1258" spans="1:34" s="5" customFormat="1" x14ac:dyDescent="0.25">
      <c r="A1258" s="290"/>
      <c r="B1258" s="306"/>
      <c r="C1258" s="292"/>
      <c r="D1258" s="293"/>
      <c r="E1258" s="294"/>
      <c r="F1258" s="294"/>
      <c r="G1258" s="294"/>
      <c r="H1258" s="295"/>
      <c r="I1258" s="295"/>
      <c r="J1258" s="296"/>
      <c r="K1258" s="297"/>
      <c r="L1258" s="297"/>
      <c r="M1258" s="298" t="str">
        <f t="shared" si="167"/>
        <v/>
      </c>
      <c r="N1258" s="294"/>
      <c r="O1258" s="299" t="str">
        <f t="shared" si="164"/>
        <v/>
      </c>
      <c r="P1258" s="294"/>
      <c r="Q1258" s="299" t="str">
        <f t="shared" si="168"/>
        <v/>
      </c>
      <c r="R1258" s="299" t="str">
        <f t="shared" si="165"/>
        <v/>
      </c>
      <c r="S1258" s="295"/>
      <c r="T1258" s="295"/>
      <c r="U1258" s="300" t="str">
        <f t="shared" si="169"/>
        <v/>
      </c>
      <c r="V1258" s="299" t="str">
        <f t="shared" si="166"/>
        <v/>
      </c>
      <c r="W1258" s="301"/>
      <c r="X1258" s="301"/>
      <c r="Y1258" s="301"/>
      <c r="Z1258" s="301"/>
      <c r="AA1258" s="301"/>
      <c r="AB1258" s="301"/>
      <c r="AC1258" s="301"/>
      <c r="AD1258" s="301"/>
      <c r="AE1258" s="302" t="str">
        <f t="shared" si="163"/>
        <v/>
      </c>
      <c r="AF1258" s="303" t="str">
        <f ca="1">IFERROR(AVERAGEIFS('Discontinuity Log'!$N$5:$N$4980,'Discontinuity Log'!$A$5:$A$4980,J1258,'Discontinuity Log'!$N$5:$N$4980,"&lt;&gt;"),"")</f>
        <v/>
      </c>
      <c r="AG1258" s="304" t="str">
        <f t="shared" ca="1" si="170"/>
        <v/>
      </c>
      <c r="AH1258" s="362"/>
    </row>
    <row r="1259" spans="1:34" s="5" customFormat="1" x14ac:dyDescent="0.25">
      <c r="A1259" s="290"/>
      <c r="B1259" s="306"/>
      <c r="C1259" s="292"/>
      <c r="D1259" s="293"/>
      <c r="E1259" s="294"/>
      <c r="F1259" s="294"/>
      <c r="G1259" s="294"/>
      <c r="H1259" s="295"/>
      <c r="I1259" s="295"/>
      <c r="J1259" s="296"/>
      <c r="K1259" s="297"/>
      <c r="L1259" s="297"/>
      <c r="M1259" s="298" t="str">
        <f t="shared" si="167"/>
        <v/>
      </c>
      <c r="N1259" s="294"/>
      <c r="O1259" s="299" t="str">
        <f t="shared" si="164"/>
        <v/>
      </c>
      <c r="P1259" s="294"/>
      <c r="Q1259" s="299" t="str">
        <f t="shared" si="168"/>
        <v/>
      </c>
      <c r="R1259" s="299" t="str">
        <f t="shared" si="165"/>
        <v/>
      </c>
      <c r="S1259" s="295"/>
      <c r="T1259" s="295"/>
      <c r="U1259" s="300" t="str">
        <f t="shared" si="169"/>
        <v/>
      </c>
      <c r="V1259" s="299" t="str">
        <f t="shared" si="166"/>
        <v/>
      </c>
      <c r="W1259" s="301"/>
      <c r="X1259" s="301"/>
      <c r="Y1259" s="301"/>
      <c r="Z1259" s="301"/>
      <c r="AA1259" s="301"/>
      <c r="AB1259" s="301"/>
      <c r="AC1259" s="301"/>
      <c r="AD1259" s="301"/>
      <c r="AE1259" s="302" t="str">
        <f t="shared" si="163"/>
        <v/>
      </c>
      <c r="AF1259" s="303" t="str">
        <f ca="1">IFERROR(AVERAGEIFS('Discontinuity Log'!$N$5:$N$4980,'Discontinuity Log'!$A$5:$A$4980,J1259,'Discontinuity Log'!$N$5:$N$4980,"&lt;&gt;"),"")</f>
        <v/>
      </c>
      <c r="AG1259" s="304" t="str">
        <f t="shared" ca="1" si="170"/>
        <v/>
      </c>
      <c r="AH1259" s="362"/>
    </row>
    <row r="1260" spans="1:34" s="5" customFormat="1" x14ac:dyDescent="0.25">
      <c r="A1260" s="290"/>
      <c r="B1260" s="306"/>
      <c r="C1260" s="292"/>
      <c r="D1260" s="293"/>
      <c r="E1260" s="294"/>
      <c r="F1260" s="294"/>
      <c r="G1260" s="294"/>
      <c r="H1260" s="295"/>
      <c r="I1260" s="295"/>
      <c r="J1260" s="296"/>
      <c r="K1260" s="297"/>
      <c r="L1260" s="297"/>
      <c r="M1260" s="298" t="str">
        <f t="shared" si="167"/>
        <v/>
      </c>
      <c r="N1260" s="294"/>
      <c r="O1260" s="299" t="str">
        <f t="shared" si="164"/>
        <v/>
      </c>
      <c r="P1260" s="294"/>
      <c r="Q1260" s="299" t="str">
        <f t="shared" si="168"/>
        <v/>
      </c>
      <c r="R1260" s="299" t="str">
        <f t="shared" si="165"/>
        <v/>
      </c>
      <c r="S1260" s="295"/>
      <c r="T1260" s="295"/>
      <c r="U1260" s="300" t="str">
        <f t="shared" si="169"/>
        <v/>
      </c>
      <c r="V1260" s="299" t="str">
        <f t="shared" si="166"/>
        <v/>
      </c>
      <c r="W1260" s="301"/>
      <c r="X1260" s="301"/>
      <c r="Y1260" s="301"/>
      <c r="Z1260" s="301"/>
      <c r="AA1260" s="301"/>
      <c r="AB1260" s="301"/>
      <c r="AC1260" s="301"/>
      <c r="AD1260" s="301"/>
      <c r="AE1260" s="302" t="str">
        <f t="shared" si="163"/>
        <v/>
      </c>
      <c r="AF1260" s="303" t="str">
        <f ca="1">IFERROR(AVERAGEIFS('Discontinuity Log'!$N$5:$N$4980,'Discontinuity Log'!$A$5:$A$4980,J1260,'Discontinuity Log'!$N$5:$N$4980,"&lt;&gt;"),"")</f>
        <v/>
      </c>
      <c r="AG1260" s="304" t="str">
        <f t="shared" ca="1" si="170"/>
        <v/>
      </c>
      <c r="AH1260" s="362"/>
    </row>
    <row r="1261" spans="1:34" s="5" customFormat="1" x14ac:dyDescent="0.25">
      <c r="A1261" s="290"/>
      <c r="B1261" s="306"/>
      <c r="C1261" s="292"/>
      <c r="D1261" s="293"/>
      <c r="E1261" s="294"/>
      <c r="F1261" s="294"/>
      <c r="G1261" s="294"/>
      <c r="H1261" s="295"/>
      <c r="I1261" s="295"/>
      <c r="J1261" s="296"/>
      <c r="K1261" s="297"/>
      <c r="L1261" s="297"/>
      <c r="M1261" s="298" t="str">
        <f t="shared" si="167"/>
        <v/>
      </c>
      <c r="N1261" s="294"/>
      <c r="O1261" s="299" t="str">
        <f t="shared" si="164"/>
        <v/>
      </c>
      <c r="P1261" s="294"/>
      <c r="Q1261" s="299" t="str">
        <f t="shared" si="168"/>
        <v/>
      </c>
      <c r="R1261" s="299" t="str">
        <f t="shared" si="165"/>
        <v/>
      </c>
      <c r="S1261" s="295"/>
      <c r="T1261" s="295"/>
      <c r="U1261" s="300" t="str">
        <f t="shared" si="169"/>
        <v/>
      </c>
      <c r="V1261" s="299" t="str">
        <f t="shared" si="166"/>
        <v/>
      </c>
      <c r="W1261" s="301"/>
      <c r="X1261" s="301"/>
      <c r="Y1261" s="301"/>
      <c r="Z1261" s="301"/>
      <c r="AA1261" s="301"/>
      <c r="AB1261" s="301"/>
      <c r="AC1261" s="301"/>
      <c r="AD1261" s="301"/>
      <c r="AE1261" s="302" t="str">
        <f t="shared" si="163"/>
        <v/>
      </c>
      <c r="AF1261" s="303" t="str">
        <f ca="1">IFERROR(AVERAGEIFS('Discontinuity Log'!$N$5:$N$4980,'Discontinuity Log'!$A$5:$A$4980,J1261,'Discontinuity Log'!$N$5:$N$4980,"&lt;&gt;"),"")</f>
        <v/>
      </c>
      <c r="AG1261" s="304" t="str">
        <f t="shared" ca="1" si="170"/>
        <v/>
      </c>
      <c r="AH1261" s="362"/>
    </row>
    <row r="1262" spans="1:34" s="5" customFormat="1" x14ac:dyDescent="0.25">
      <c r="A1262" s="290"/>
      <c r="B1262" s="306"/>
      <c r="C1262" s="292"/>
      <c r="D1262" s="293"/>
      <c r="E1262" s="294"/>
      <c r="F1262" s="294"/>
      <c r="G1262" s="294"/>
      <c r="H1262" s="295"/>
      <c r="I1262" s="295"/>
      <c r="J1262" s="296"/>
      <c r="K1262" s="297"/>
      <c r="L1262" s="297"/>
      <c r="M1262" s="298" t="str">
        <f t="shared" si="167"/>
        <v/>
      </c>
      <c r="N1262" s="294"/>
      <c r="O1262" s="299" t="str">
        <f t="shared" si="164"/>
        <v/>
      </c>
      <c r="P1262" s="294"/>
      <c r="Q1262" s="299" t="str">
        <f t="shared" si="168"/>
        <v/>
      </c>
      <c r="R1262" s="299" t="str">
        <f t="shared" si="165"/>
        <v/>
      </c>
      <c r="S1262" s="295"/>
      <c r="T1262" s="295"/>
      <c r="U1262" s="300" t="str">
        <f t="shared" si="169"/>
        <v/>
      </c>
      <c r="V1262" s="299" t="str">
        <f t="shared" si="166"/>
        <v/>
      </c>
      <c r="W1262" s="301"/>
      <c r="X1262" s="301"/>
      <c r="Y1262" s="301"/>
      <c r="Z1262" s="301"/>
      <c r="AA1262" s="301"/>
      <c r="AB1262" s="301"/>
      <c r="AC1262" s="301"/>
      <c r="AD1262" s="301"/>
      <c r="AE1262" s="302" t="str">
        <f t="shared" si="163"/>
        <v/>
      </c>
      <c r="AF1262" s="303" t="str">
        <f ca="1">IFERROR(AVERAGEIFS('Discontinuity Log'!$N$5:$N$4980,'Discontinuity Log'!$A$5:$A$4980,J1262,'Discontinuity Log'!$N$5:$N$4980,"&lt;&gt;"),"")</f>
        <v/>
      </c>
      <c r="AG1262" s="304" t="str">
        <f t="shared" ca="1" si="170"/>
        <v/>
      </c>
      <c r="AH1262" s="362"/>
    </row>
    <row r="1263" spans="1:34" s="5" customFormat="1" x14ac:dyDescent="0.25">
      <c r="A1263" s="290"/>
      <c r="B1263" s="306"/>
      <c r="C1263" s="292"/>
      <c r="D1263" s="293"/>
      <c r="E1263" s="294"/>
      <c r="F1263" s="294"/>
      <c r="G1263" s="294"/>
      <c r="H1263" s="295"/>
      <c r="I1263" s="295"/>
      <c r="J1263" s="296"/>
      <c r="K1263" s="297"/>
      <c r="L1263" s="297"/>
      <c r="M1263" s="298" t="str">
        <f t="shared" si="167"/>
        <v/>
      </c>
      <c r="N1263" s="294"/>
      <c r="O1263" s="299" t="str">
        <f t="shared" si="164"/>
        <v/>
      </c>
      <c r="P1263" s="294"/>
      <c r="Q1263" s="299" t="str">
        <f t="shared" si="168"/>
        <v/>
      </c>
      <c r="R1263" s="299" t="str">
        <f t="shared" si="165"/>
        <v/>
      </c>
      <c r="S1263" s="295"/>
      <c r="T1263" s="295"/>
      <c r="U1263" s="300" t="str">
        <f t="shared" si="169"/>
        <v/>
      </c>
      <c r="V1263" s="299" t="str">
        <f t="shared" si="166"/>
        <v/>
      </c>
      <c r="W1263" s="301"/>
      <c r="X1263" s="301"/>
      <c r="Y1263" s="301"/>
      <c r="Z1263" s="301"/>
      <c r="AA1263" s="301"/>
      <c r="AB1263" s="301"/>
      <c r="AC1263" s="301"/>
      <c r="AD1263" s="301"/>
      <c r="AE1263" s="302" t="str">
        <f t="shared" si="163"/>
        <v/>
      </c>
      <c r="AF1263" s="303" t="str">
        <f ca="1">IFERROR(AVERAGEIFS('Discontinuity Log'!$N$5:$N$4980,'Discontinuity Log'!$A$5:$A$4980,J1263,'Discontinuity Log'!$N$5:$N$4980,"&lt;&gt;"),"")</f>
        <v/>
      </c>
      <c r="AG1263" s="304" t="str">
        <f t="shared" ca="1" si="170"/>
        <v/>
      </c>
      <c r="AH1263" s="362"/>
    </row>
    <row r="1264" spans="1:34" s="5" customFormat="1" x14ac:dyDescent="0.25">
      <c r="A1264" s="290"/>
      <c r="B1264" s="306"/>
      <c r="C1264" s="292"/>
      <c r="D1264" s="293"/>
      <c r="E1264" s="294"/>
      <c r="F1264" s="294"/>
      <c r="G1264" s="294"/>
      <c r="H1264" s="295"/>
      <c r="I1264" s="295"/>
      <c r="J1264" s="296"/>
      <c r="K1264" s="297"/>
      <c r="L1264" s="297"/>
      <c r="M1264" s="298" t="str">
        <f t="shared" si="167"/>
        <v/>
      </c>
      <c r="N1264" s="294"/>
      <c r="O1264" s="299" t="str">
        <f t="shared" si="164"/>
        <v/>
      </c>
      <c r="P1264" s="294"/>
      <c r="Q1264" s="299" t="str">
        <f t="shared" si="168"/>
        <v/>
      </c>
      <c r="R1264" s="299" t="str">
        <f t="shared" si="165"/>
        <v/>
      </c>
      <c r="S1264" s="295"/>
      <c r="T1264" s="295"/>
      <c r="U1264" s="300" t="str">
        <f t="shared" si="169"/>
        <v/>
      </c>
      <c r="V1264" s="299" t="str">
        <f t="shared" si="166"/>
        <v/>
      </c>
      <c r="W1264" s="301"/>
      <c r="X1264" s="301"/>
      <c r="Y1264" s="301"/>
      <c r="Z1264" s="301"/>
      <c r="AA1264" s="301"/>
      <c r="AB1264" s="301"/>
      <c r="AC1264" s="301"/>
      <c r="AD1264" s="301"/>
      <c r="AE1264" s="302" t="str">
        <f t="shared" si="163"/>
        <v/>
      </c>
      <c r="AF1264" s="303" t="str">
        <f ca="1">IFERROR(AVERAGEIFS('Discontinuity Log'!$N$5:$N$4980,'Discontinuity Log'!$A$5:$A$4980,J1264,'Discontinuity Log'!$N$5:$N$4980,"&lt;&gt;"),"")</f>
        <v/>
      </c>
      <c r="AG1264" s="304" t="str">
        <f t="shared" ca="1" si="170"/>
        <v/>
      </c>
      <c r="AH1264" s="362"/>
    </row>
    <row r="1265" spans="1:34" s="5" customFormat="1" x14ac:dyDescent="0.25">
      <c r="A1265" s="290"/>
      <c r="B1265" s="306"/>
      <c r="C1265" s="292"/>
      <c r="D1265" s="293"/>
      <c r="E1265" s="294"/>
      <c r="F1265" s="294"/>
      <c r="G1265" s="294"/>
      <c r="H1265" s="295"/>
      <c r="I1265" s="295"/>
      <c r="J1265" s="296"/>
      <c r="K1265" s="297"/>
      <c r="L1265" s="297"/>
      <c r="M1265" s="298" t="str">
        <f t="shared" si="167"/>
        <v/>
      </c>
      <c r="N1265" s="294"/>
      <c r="O1265" s="299" t="str">
        <f t="shared" si="164"/>
        <v/>
      </c>
      <c r="P1265" s="294"/>
      <c r="Q1265" s="299" t="str">
        <f t="shared" si="168"/>
        <v/>
      </c>
      <c r="R1265" s="299" t="str">
        <f t="shared" si="165"/>
        <v/>
      </c>
      <c r="S1265" s="295"/>
      <c r="T1265" s="295"/>
      <c r="U1265" s="300" t="str">
        <f t="shared" si="169"/>
        <v/>
      </c>
      <c r="V1265" s="299" t="str">
        <f t="shared" si="166"/>
        <v/>
      </c>
      <c r="W1265" s="301"/>
      <c r="X1265" s="301"/>
      <c r="Y1265" s="301"/>
      <c r="Z1265" s="301"/>
      <c r="AA1265" s="301"/>
      <c r="AB1265" s="301"/>
      <c r="AC1265" s="301"/>
      <c r="AD1265" s="301"/>
      <c r="AE1265" s="302" t="str">
        <f t="shared" si="163"/>
        <v/>
      </c>
      <c r="AF1265" s="303" t="str">
        <f ca="1">IFERROR(AVERAGEIFS('Discontinuity Log'!$N$5:$N$4980,'Discontinuity Log'!$A$5:$A$4980,J1265,'Discontinuity Log'!$N$5:$N$4980,"&lt;&gt;"),"")</f>
        <v/>
      </c>
      <c r="AG1265" s="304" t="str">
        <f t="shared" ca="1" si="170"/>
        <v/>
      </c>
      <c r="AH1265" s="362"/>
    </row>
    <row r="1266" spans="1:34" s="5" customFormat="1" x14ac:dyDescent="0.25">
      <c r="A1266" s="290"/>
      <c r="B1266" s="306"/>
      <c r="C1266" s="292"/>
      <c r="D1266" s="293"/>
      <c r="E1266" s="294"/>
      <c r="F1266" s="294"/>
      <c r="G1266" s="294"/>
      <c r="H1266" s="295"/>
      <c r="I1266" s="295"/>
      <c r="J1266" s="296"/>
      <c r="K1266" s="297"/>
      <c r="L1266" s="297"/>
      <c r="M1266" s="298" t="str">
        <f t="shared" si="167"/>
        <v/>
      </c>
      <c r="N1266" s="294"/>
      <c r="O1266" s="299" t="str">
        <f t="shared" si="164"/>
        <v/>
      </c>
      <c r="P1266" s="294"/>
      <c r="Q1266" s="299" t="str">
        <f t="shared" si="168"/>
        <v/>
      </c>
      <c r="R1266" s="299" t="str">
        <f t="shared" si="165"/>
        <v/>
      </c>
      <c r="S1266" s="295"/>
      <c r="T1266" s="295"/>
      <c r="U1266" s="300" t="str">
        <f t="shared" si="169"/>
        <v/>
      </c>
      <c r="V1266" s="299" t="str">
        <f t="shared" si="166"/>
        <v/>
      </c>
      <c r="W1266" s="301"/>
      <c r="X1266" s="301"/>
      <c r="Y1266" s="301"/>
      <c r="Z1266" s="301"/>
      <c r="AA1266" s="301"/>
      <c r="AB1266" s="301"/>
      <c r="AC1266" s="301"/>
      <c r="AD1266" s="301"/>
      <c r="AE1266" s="302" t="str">
        <f t="shared" si="163"/>
        <v/>
      </c>
      <c r="AF1266" s="303" t="str">
        <f ca="1">IFERROR(AVERAGEIFS('Discontinuity Log'!$N$5:$N$4980,'Discontinuity Log'!$A$5:$A$4980,J1266,'Discontinuity Log'!$N$5:$N$4980,"&lt;&gt;"),"")</f>
        <v/>
      </c>
      <c r="AG1266" s="304" t="str">
        <f t="shared" ca="1" si="170"/>
        <v/>
      </c>
      <c r="AH1266" s="362"/>
    </row>
    <row r="1267" spans="1:34" s="5" customFormat="1" x14ac:dyDescent="0.25">
      <c r="A1267" s="290"/>
      <c r="B1267" s="306"/>
      <c r="C1267" s="292"/>
      <c r="D1267" s="293"/>
      <c r="E1267" s="294"/>
      <c r="F1267" s="294"/>
      <c r="G1267" s="294"/>
      <c r="H1267" s="295"/>
      <c r="I1267" s="295"/>
      <c r="J1267" s="296"/>
      <c r="K1267" s="297"/>
      <c r="L1267" s="297"/>
      <c r="M1267" s="298" t="str">
        <f t="shared" si="167"/>
        <v/>
      </c>
      <c r="N1267" s="294"/>
      <c r="O1267" s="299" t="str">
        <f t="shared" si="164"/>
        <v/>
      </c>
      <c r="P1267" s="294"/>
      <c r="Q1267" s="299" t="str">
        <f t="shared" si="168"/>
        <v/>
      </c>
      <c r="R1267" s="299" t="str">
        <f t="shared" si="165"/>
        <v/>
      </c>
      <c r="S1267" s="295"/>
      <c r="T1267" s="295"/>
      <c r="U1267" s="300" t="str">
        <f t="shared" si="169"/>
        <v/>
      </c>
      <c r="V1267" s="299" t="str">
        <f t="shared" si="166"/>
        <v/>
      </c>
      <c r="W1267" s="301"/>
      <c r="X1267" s="301"/>
      <c r="Y1267" s="301"/>
      <c r="Z1267" s="301"/>
      <c r="AA1267" s="301"/>
      <c r="AB1267" s="301"/>
      <c r="AC1267" s="301"/>
      <c r="AD1267" s="301"/>
      <c r="AE1267" s="302" t="str">
        <f t="shared" si="163"/>
        <v/>
      </c>
      <c r="AF1267" s="303" t="str">
        <f ca="1">IFERROR(AVERAGEIFS('Discontinuity Log'!$N$5:$N$4980,'Discontinuity Log'!$A$5:$A$4980,J1267,'Discontinuity Log'!$N$5:$N$4980,"&lt;&gt;"),"")</f>
        <v/>
      </c>
      <c r="AG1267" s="304" t="str">
        <f t="shared" ca="1" si="170"/>
        <v/>
      </c>
      <c r="AH1267" s="362"/>
    </row>
    <row r="1268" spans="1:34" s="5" customFormat="1" x14ac:dyDescent="0.25">
      <c r="A1268" s="290"/>
      <c r="B1268" s="306"/>
      <c r="C1268" s="292"/>
      <c r="D1268" s="293"/>
      <c r="E1268" s="294"/>
      <c r="F1268" s="294"/>
      <c r="G1268" s="294"/>
      <c r="H1268" s="295"/>
      <c r="I1268" s="295"/>
      <c r="J1268" s="296"/>
      <c r="K1268" s="297"/>
      <c r="L1268" s="297"/>
      <c r="M1268" s="298" t="str">
        <f t="shared" si="167"/>
        <v/>
      </c>
      <c r="N1268" s="294"/>
      <c r="O1268" s="299" t="str">
        <f t="shared" si="164"/>
        <v/>
      </c>
      <c r="P1268" s="294"/>
      <c r="Q1268" s="299" t="str">
        <f t="shared" si="168"/>
        <v/>
      </c>
      <c r="R1268" s="299" t="str">
        <f t="shared" si="165"/>
        <v/>
      </c>
      <c r="S1268" s="295"/>
      <c r="T1268" s="295"/>
      <c r="U1268" s="300" t="str">
        <f t="shared" si="169"/>
        <v/>
      </c>
      <c r="V1268" s="299" t="str">
        <f t="shared" si="166"/>
        <v/>
      </c>
      <c r="W1268" s="301"/>
      <c r="X1268" s="301"/>
      <c r="Y1268" s="301"/>
      <c r="Z1268" s="301"/>
      <c r="AA1268" s="301"/>
      <c r="AB1268" s="301"/>
      <c r="AC1268" s="301"/>
      <c r="AD1268" s="301"/>
      <c r="AE1268" s="302" t="str">
        <f t="shared" si="163"/>
        <v/>
      </c>
      <c r="AF1268" s="303" t="str">
        <f ca="1">IFERROR(AVERAGEIFS('Discontinuity Log'!$N$5:$N$4980,'Discontinuity Log'!$A$5:$A$4980,J1268,'Discontinuity Log'!$N$5:$N$4980,"&lt;&gt;"),"")</f>
        <v/>
      </c>
      <c r="AG1268" s="304" t="str">
        <f t="shared" ca="1" si="170"/>
        <v/>
      </c>
      <c r="AH1268" s="362"/>
    </row>
    <row r="1269" spans="1:34" s="5" customFormat="1" x14ac:dyDescent="0.25">
      <c r="A1269" s="290"/>
      <c r="B1269" s="306"/>
      <c r="C1269" s="292"/>
      <c r="D1269" s="293"/>
      <c r="E1269" s="294"/>
      <c r="F1269" s="294"/>
      <c r="G1269" s="294"/>
      <c r="H1269" s="295"/>
      <c r="I1269" s="295"/>
      <c r="J1269" s="296"/>
      <c r="K1269" s="297"/>
      <c r="L1269" s="297"/>
      <c r="M1269" s="298" t="str">
        <f t="shared" si="167"/>
        <v/>
      </c>
      <c r="N1269" s="294"/>
      <c r="O1269" s="299" t="str">
        <f t="shared" si="164"/>
        <v/>
      </c>
      <c r="P1269" s="294"/>
      <c r="Q1269" s="299" t="str">
        <f t="shared" si="168"/>
        <v/>
      </c>
      <c r="R1269" s="299" t="str">
        <f t="shared" si="165"/>
        <v/>
      </c>
      <c r="S1269" s="295"/>
      <c r="T1269" s="295"/>
      <c r="U1269" s="300" t="str">
        <f t="shared" si="169"/>
        <v/>
      </c>
      <c r="V1269" s="299" t="str">
        <f t="shared" si="166"/>
        <v/>
      </c>
      <c r="W1269" s="301"/>
      <c r="X1269" s="301"/>
      <c r="Y1269" s="301"/>
      <c r="Z1269" s="301"/>
      <c r="AA1269" s="301"/>
      <c r="AB1269" s="301"/>
      <c r="AC1269" s="301"/>
      <c r="AD1269" s="301"/>
      <c r="AE1269" s="302" t="str">
        <f t="shared" si="163"/>
        <v/>
      </c>
      <c r="AF1269" s="303" t="str">
        <f ca="1">IFERROR(AVERAGEIFS('Discontinuity Log'!$N$5:$N$4980,'Discontinuity Log'!$A$5:$A$4980,J1269,'Discontinuity Log'!$N$5:$N$4980,"&lt;&gt;"),"")</f>
        <v/>
      </c>
      <c r="AG1269" s="304" t="str">
        <f t="shared" ca="1" si="170"/>
        <v/>
      </c>
      <c r="AH1269" s="362"/>
    </row>
    <row r="1270" spans="1:34" s="5" customFormat="1" x14ac:dyDescent="0.25">
      <c r="A1270" s="290"/>
      <c r="B1270" s="306"/>
      <c r="C1270" s="292"/>
      <c r="D1270" s="293"/>
      <c r="E1270" s="294"/>
      <c r="F1270" s="294"/>
      <c r="G1270" s="294"/>
      <c r="H1270" s="295"/>
      <c r="I1270" s="295"/>
      <c r="J1270" s="296"/>
      <c r="K1270" s="297"/>
      <c r="L1270" s="297"/>
      <c r="M1270" s="298" t="str">
        <f t="shared" si="167"/>
        <v/>
      </c>
      <c r="N1270" s="294"/>
      <c r="O1270" s="299" t="str">
        <f t="shared" si="164"/>
        <v/>
      </c>
      <c r="P1270" s="294"/>
      <c r="Q1270" s="299" t="str">
        <f t="shared" si="168"/>
        <v/>
      </c>
      <c r="R1270" s="299" t="str">
        <f t="shared" si="165"/>
        <v/>
      </c>
      <c r="S1270" s="295"/>
      <c r="T1270" s="295"/>
      <c r="U1270" s="300" t="str">
        <f t="shared" si="169"/>
        <v/>
      </c>
      <c r="V1270" s="299" t="str">
        <f t="shared" si="166"/>
        <v/>
      </c>
      <c r="W1270" s="301"/>
      <c r="X1270" s="301"/>
      <c r="Y1270" s="301"/>
      <c r="Z1270" s="301"/>
      <c r="AA1270" s="301"/>
      <c r="AB1270" s="301"/>
      <c r="AC1270" s="301"/>
      <c r="AD1270" s="301"/>
      <c r="AE1270" s="302" t="str">
        <f t="shared" si="163"/>
        <v/>
      </c>
      <c r="AF1270" s="303" t="str">
        <f ca="1">IFERROR(AVERAGEIFS('Discontinuity Log'!$N$5:$N$4980,'Discontinuity Log'!$A$5:$A$4980,J1270,'Discontinuity Log'!$N$5:$N$4980,"&lt;&gt;"),"")</f>
        <v/>
      </c>
      <c r="AG1270" s="304" t="str">
        <f t="shared" ca="1" si="170"/>
        <v/>
      </c>
      <c r="AH1270" s="362"/>
    </row>
    <row r="1271" spans="1:34" s="5" customFormat="1" x14ac:dyDescent="0.25">
      <c r="A1271" s="290"/>
      <c r="B1271" s="306"/>
      <c r="C1271" s="292"/>
      <c r="D1271" s="293"/>
      <c r="E1271" s="294"/>
      <c r="F1271" s="294"/>
      <c r="G1271" s="294"/>
      <c r="H1271" s="295"/>
      <c r="I1271" s="295"/>
      <c r="J1271" s="296"/>
      <c r="K1271" s="297"/>
      <c r="L1271" s="297"/>
      <c r="M1271" s="298" t="str">
        <f t="shared" si="167"/>
        <v/>
      </c>
      <c r="N1271" s="294"/>
      <c r="O1271" s="299" t="str">
        <f t="shared" si="164"/>
        <v/>
      </c>
      <c r="P1271" s="294"/>
      <c r="Q1271" s="299" t="str">
        <f t="shared" si="168"/>
        <v/>
      </c>
      <c r="R1271" s="299" t="str">
        <f t="shared" si="165"/>
        <v/>
      </c>
      <c r="S1271" s="295"/>
      <c r="T1271" s="295"/>
      <c r="U1271" s="300" t="str">
        <f t="shared" si="169"/>
        <v/>
      </c>
      <c r="V1271" s="299" t="str">
        <f t="shared" si="166"/>
        <v/>
      </c>
      <c r="W1271" s="301"/>
      <c r="X1271" s="301"/>
      <c r="Y1271" s="301"/>
      <c r="Z1271" s="301"/>
      <c r="AA1271" s="301"/>
      <c r="AB1271" s="301"/>
      <c r="AC1271" s="301"/>
      <c r="AD1271" s="301"/>
      <c r="AE1271" s="302" t="str">
        <f t="shared" si="163"/>
        <v/>
      </c>
      <c r="AF1271" s="303" t="str">
        <f ca="1">IFERROR(AVERAGEIFS('Discontinuity Log'!$N$5:$N$4980,'Discontinuity Log'!$A$5:$A$4980,J1271,'Discontinuity Log'!$N$5:$N$4980,"&lt;&gt;"),"")</f>
        <v/>
      </c>
      <c r="AG1271" s="304" t="str">
        <f t="shared" ca="1" si="170"/>
        <v/>
      </c>
      <c r="AH1271" s="362"/>
    </row>
    <row r="1272" spans="1:34" s="5" customFormat="1" x14ac:dyDescent="0.25">
      <c r="A1272" s="290"/>
      <c r="B1272" s="306"/>
      <c r="C1272" s="292"/>
      <c r="D1272" s="293"/>
      <c r="E1272" s="294"/>
      <c r="F1272" s="294"/>
      <c r="G1272" s="294"/>
      <c r="H1272" s="295"/>
      <c r="I1272" s="295"/>
      <c r="J1272" s="296"/>
      <c r="K1272" s="297"/>
      <c r="L1272" s="297"/>
      <c r="M1272" s="298" t="str">
        <f t="shared" si="167"/>
        <v/>
      </c>
      <c r="N1272" s="294"/>
      <c r="O1272" s="299" t="str">
        <f t="shared" si="164"/>
        <v/>
      </c>
      <c r="P1272" s="294"/>
      <c r="Q1272" s="299" t="str">
        <f t="shared" si="168"/>
        <v/>
      </c>
      <c r="R1272" s="299" t="str">
        <f t="shared" si="165"/>
        <v/>
      </c>
      <c r="S1272" s="295"/>
      <c r="T1272" s="295"/>
      <c r="U1272" s="300" t="str">
        <f t="shared" si="169"/>
        <v/>
      </c>
      <c r="V1272" s="299" t="str">
        <f t="shared" si="166"/>
        <v/>
      </c>
      <c r="W1272" s="301"/>
      <c r="X1272" s="301"/>
      <c r="Y1272" s="301"/>
      <c r="Z1272" s="301"/>
      <c r="AA1272" s="301"/>
      <c r="AB1272" s="301"/>
      <c r="AC1272" s="301"/>
      <c r="AD1272" s="301"/>
      <c r="AE1272" s="302" t="str">
        <f t="shared" si="163"/>
        <v/>
      </c>
      <c r="AF1272" s="303" t="str">
        <f ca="1">IFERROR(AVERAGEIFS('Discontinuity Log'!$N$5:$N$4980,'Discontinuity Log'!$A$5:$A$4980,J1272,'Discontinuity Log'!$N$5:$N$4980,"&lt;&gt;"),"")</f>
        <v/>
      </c>
      <c r="AG1272" s="304" t="str">
        <f t="shared" ca="1" si="170"/>
        <v/>
      </c>
      <c r="AH1272" s="362"/>
    </row>
    <row r="1273" spans="1:34" s="5" customFormat="1" x14ac:dyDescent="0.25">
      <c r="A1273" s="290"/>
      <c r="B1273" s="306"/>
      <c r="C1273" s="292"/>
      <c r="D1273" s="293"/>
      <c r="E1273" s="294"/>
      <c r="F1273" s="294"/>
      <c r="G1273" s="294"/>
      <c r="H1273" s="295"/>
      <c r="I1273" s="295"/>
      <c r="J1273" s="296"/>
      <c r="K1273" s="297"/>
      <c r="L1273" s="297"/>
      <c r="M1273" s="298" t="str">
        <f t="shared" si="167"/>
        <v/>
      </c>
      <c r="N1273" s="294"/>
      <c r="O1273" s="299" t="str">
        <f t="shared" si="164"/>
        <v/>
      </c>
      <c r="P1273" s="294"/>
      <c r="Q1273" s="299" t="str">
        <f t="shared" si="168"/>
        <v/>
      </c>
      <c r="R1273" s="299" t="str">
        <f t="shared" si="165"/>
        <v/>
      </c>
      <c r="S1273" s="295"/>
      <c r="T1273" s="295"/>
      <c r="U1273" s="300" t="str">
        <f t="shared" si="169"/>
        <v/>
      </c>
      <c r="V1273" s="299" t="str">
        <f t="shared" si="166"/>
        <v/>
      </c>
      <c r="W1273" s="301"/>
      <c r="X1273" s="301"/>
      <c r="Y1273" s="301"/>
      <c r="Z1273" s="301"/>
      <c r="AA1273" s="301"/>
      <c r="AB1273" s="301"/>
      <c r="AC1273" s="301"/>
      <c r="AD1273" s="301"/>
      <c r="AE1273" s="302" t="str">
        <f t="shared" si="163"/>
        <v/>
      </c>
      <c r="AF1273" s="303" t="str">
        <f ca="1">IFERROR(AVERAGEIFS('Discontinuity Log'!$N$5:$N$4980,'Discontinuity Log'!$A$5:$A$4980,J1273,'Discontinuity Log'!$N$5:$N$4980,"&lt;&gt;"),"")</f>
        <v/>
      </c>
      <c r="AG1273" s="304" t="str">
        <f t="shared" ca="1" si="170"/>
        <v/>
      </c>
      <c r="AH1273" s="362"/>
    </row>
    <row r="1274" spans="1:34" s="5" customFormat="1" x14ac:dyDescent="0.25">
      <c r="A1274" s="290"/>
      <c r="B1274" s="306"/>
      <c r="C1274" s="292"/>
      <c r="D1274" s="293"/>
      <c r="E1274" s="294"/>
      <c r="F1274" s="294"/>
      <c r="G1274" s="294"/>
      <c r="H1274" s="295"/>
      <c r="I1274" s="295"/>
      <c r="J1274" s="296"/>
      <c r="K1274" s="297"/>
      <c r="L1274" s="297"/>
      <c r="M1274" s="298" t="str">
        <f t="shared" si="167"/>
        <v/>
      </c>
      <c r="N1274" s="294"/>
      <c r="O1274" s="299" t="str">
        <f t="shared" si="164"/>
        <v/>
      </c>
      <c r="P1274" s="294"/>
      <c r="Q1274" s="299" t="str">
        <f t="shared" si="168"/>
        <v/>
      </c>
      <c r="R1274" s="299" t="str">
        <f t="shared" si="165"/>
        <v/>
      </c>
      <c r="S1274" s="295"/>
      <c r="T1274" s="295"/>
      <c r="U1274" s="300" t="str">
        <f t="shared" si="169"/>
        <v/>
      </c>
      <c r="V1274" s="299" t="str">
        <f t="shared" si="166"/>
        <v/>
      </c>
      <c r="W1274" s="301"/>
      <c r="X1274" s="301"/>
      <c r="Y1274" s="301"/>
      <c r="Z1274" s="301"/>
      <c r="AA1274" s="301"/>
      <c r="AB1274" s="301"/>
      <c r="AC1274" s="301"/>
      <c r="AD1274" s="301"/>
      <c r="AE1274" s="302" t="str">
        <f t="shared" si="163"/>
        <v/>
      </c>
      <c r="AF1274" s="303" t="str">
        <f ca="1">IFERROR(AVERAGEIFS('Discontinuity Log'!$N$5:$N$4980,'Discontinuity Log'!$A$5:$A$4980,J1274,'Discontinuity Log'!$N$5:$N$4980,"&lt;&gt;"),"")</f>
        <v/>
      </c>
      <c r="AG1274" s="304" t="str">
        <f t="shared" ca="1" si="170"/>
        <v/>
      </c>
      <c r="AH1274" s="362"/>
    </row>
    <row r="1275" spans="1:34" s="5" customFormat="1" x14ac:dyDescent="0.25">
      <c r="A1275" s="290"/>
      <c r="B1275" s="306"/>
      <c r="C1275" s="292"/>
      <c r="D1275" s="293"/>
      <c r="E1275" s="294"/>
      <c r="F1275" s="294"/>
      <c r="G1275" s="294"/>
      <c r="H1275" s="295"/>
      <c r="I1275" s="295"/>
      <c r="J1275" s="296"/>
      <c r="K1275" s="297"/>
      <c r="L1275" s="297"/>
      <c r="M1275" s="298" t="str">
        <f t="shared" si="167"/>
        <v/>
      </c>
      <c r="N1275" s="294"/>
      <c r="O1275" s="299" t="str">
        <f t="shared" si="164"/>
        <v/>
      </c>
      <c r="P1275" s="294"/>
      <c r="Q1275" s="299" t="str">
        <f t="shared" si="168"/>
        <v/>
      </c>
      <c r="R1275" s="299" t="str">
        <f t="shared" si="165"/>
        <v/>
      </c>
      <c r="S1275" s="295"/>
      <c r="T1275" s="295"/>
      <c r="U1275" s="300" t="str">
        <f t="shared" si="169"/>
        <v/>
      </c>
      <c r="V1275" s="299" t="str">
        <f t="shared" si="166"/>
        <v/>
      </c>
      <c r="W1275" s="301"/>
      <c r="X1275" s="301"/>
      <c r="Y1275" s="301"/>
      <c r="Z1275" s="301"/>
      <c r="AA1275" s="301"/>
      <c r="AB1275" s="301"/>
      <c r="AC1275" s="301"/>
      <c r="AD1275" s="301"/>
      <c r="AE1275" s="302" t="str">
        <f t="shared" si="163"/>
        <v/>
      </c>
      <c r="AF1275" s="303" t="str">
        <f ca="1">IFERROR(AVERAGEIFS('Discontinuity Log'!$N$5:$N$4980,'Discontinuity Log'!$A$5:$A$4980,J1275,'Discontinuity Log'!$N$5:$N$4980,"&lt;&gt;"),"")</f>
        <v/>
      </c>
      <c r="AG1275" s="304" t="str">
        <f t="shared" ca="1" si="170"/>
        <v/>
      </c>
      <c r="AH1275" s="362"/>
    </row>
    <row r="1276" spans="1:34" s="5" customFormat="1" x14ac:dyDescent="0.25">
      <c r="A1276" s="290"/>
      <c r="B1276" s="306"/>
      <c r="C1276" s="292"/>
      <c r="D1276" s="293"/>
      <c r="E1276" s="294"/>
      <c r="F1276" s="294"/>
      <c r="G1276" s="294"/>
      <c r="H1276" s="295"/>
      <c r="I1276" s="295"/>
      <c r="J1276" s="296"/>
      <c r="K1276" s="297"/>
      <c r="L1276" s="297"/>
      <c r="M1276" s="298" t="str">
        <f t="shared" si="167"/>
        <v/>
      </c>
      <c r="N1276" s="294"/>
      <c r="O1276" s="299" t="str">
        <f t="shared" si="164"/>
        <v/>
      </c>
      <c r="P1276" s="294"/>
      <c r="Q1276" s="299" t="str">
        <f t="shared" si="168"/>
        <v/>
      </c>
      <c r="R1276" s="299" t="str">
        <f t="shared" si="165"/>
        <v/>
      </c>
      <c r="S1276" s="295"/>
      <c r="T1276" s="295"/>
      <c r="U1276" s="300" t="str">
        <f t="shared" si="169"/>
        <v/>
      </c>
      <c r="V1276" s="299" t="str">
        <f t="shared" si="166"/>
        <v/>
      </c>
      <c r="W1276" s="301"/>
      <c r="X1276" s="301"/>
      <c r="Y1276" s="301"/>
      <c r="Z1276" s="301"/>
      <c r="AA1276" s="301"/>
      <c r="AB1276" s="301"/>
      <c r="AC1276" s="301"/>
      <c r="AD1276" s="301"/>
      <c r="AE1276" s="302" t="str">
        <f t="shared" si="163"/>
        <v/>
      </c>
      <c r="AF1276" s="303" t="str">
        <f ca="1">IFERROR(AVERAGEIFS('Discontinuity Log'!$N$5:$N$4980,'Discontinuity Log'!$A$5:$A$4980,J1276,'Discontinuity Log'!$N$5:$N$4980,"&lt;&gt;"),"")</f>
        <v/>
      </c>
      <c r="AG1276" s="304" t="str">
        <f t="shared" ca="1" si="170"/>
        <v/>
      </c>
      <c r="AH1276" s="362"/>
    </row>
    <row r="1277" spans="1:34" s="5" customFormat="1" x14ac:dyDescent="0.25">
      <c r="A1277" s="290"/>
      <c r="B1277" s="306"/>
      <c r="C1277" s="292"/>
      <c r="D1277" s="293"/>
      <c r="E1277" s="294"/>
      <c r="F1277" s="294"/>
      <c r="G1277" s="294"/>
      <c r="H1277" s="295"/>
      <c r="I1277" s="295"/>
      <c r="J1277" s="296"/>
      <c r="K1277" s="297"/>
      <c r="L1277" s="297"/>
      <c r="M1277" s="298" t="str">
        <f t="shared" si="167"/>
        <v/>
      </c>
      <c r="N1277" s="294"/>
      <c r="O1277" s="299" t="str">
        <f t="shared" si="164"/>
        <v/>
      </c>
      <c r="P1277" s="294"/>
      <c r="Q1277" s="299" t="str">
        <f t="shared" si="168"/>
        <v/>
      </c>
      <c r="R1277" s="299" t="str">
        <f t="shared" si="165"/>
        <v/>
      </c>
      <c r="S1277" s="295"/>
      <c r="T1277" s="295"/>
      <c r="U1277" s="300" t="str">
        <f t="shared" si="169"/>
        <v/>
      </c>
      <c r="V1277" s="299" t="str">
        <f t="shared" si="166"/>
        <v/>
      </c>
      <c r="W1277" s="301"/>
      <c r="X1277" s="301"/>
      <c r="Y1277" s="301"/>
      <c r="Z1277" s="301"/>
      <c r="AA1277" s="301"/>
      <c r="AB1277" s="301"/>
      <c r="AC1277" s="301"/>
      <c r="AD1277" s="301"/>
      <c r="AE1277" s="302" t="str">
        <f t="shared" si="163"/>
        <v/>
      </c>
      <c r="AF1277" s="303" t="str">
        <f ca="1">IFERROR(AVERAGEIFS('Discontinuity Log'!$N$5:$N$4980,'Discontinuity Log'!$A$5:$A$4980,J1277,'Discontinuity Log'!$N$5:$N$4980,"&lt;&gt;"),"")</f>
        <v/>
      </c>
      <c r="AG1277" s="304" t="str">
        <f t="shared" ca="1" si="170"/>
        <v/>
      </c>
      <c r="AH1277" s="362"/>
    </row>
    <row r="1278" spans="1:34" s="5" customFormat="1" x14ac:dyDescent="0.25">
      <c r="A1278" s="290"/>
      <c r="B1278" s="306"/>
      <c r="C1278" s="292"/>
      <c r="D1278" s="293"/>
      <c r="E1278" s="294"/>
      <c r="F1278" s="294"/>
      <c r="G1278" s="294"/>
      <c r="H1278" s="295"/>
      <c r="I1278" s="295"/>
      <c r="J1278" s="296"/>
      <c r="K1278" s="297"/>
      <c r="L1278" s="297"/>
      <c r="M1278" s="298" t="str">
        <f t="shared" si="167"/>
        <v/>
      </c>
      <c r="N1278" s="294"/>
      <c r="O1278" s="299" t="str">
        <f t="shared" si="164"/>
        <v/>
      </c>
      <c r="P1278" s="294"/>
      <c r="Q1278" s="299" t="str">
        <f t="shared" si="168"/>
        <v/>
      </c>
      <c r="R1278" s="299" t="str">
        <f t="shared" si="165"/>
        <v/>
      </c>
      <c r="S1278" s="295"/>
      <c r="T1278" s="295"/>
      <c r="U1278" s="300" t="str">
        <f t="shared" si="169"/>
        <v/>
      </c>
      <c r="V1278" s="299" t="str">
        <f t="shared" si="166"/>
        <v/>
      </c>
      <c r="W1278" s="301"/>
      <c r="X1278" s="301"/>
      <c r="Y1278" s="301"/>
      <c r="Z1278" s="301"/>
      <c r="AA1278" s="301"/>
      <c r="AB1278" s="301"/>
      <c r="AC1278" s="301"/>
      <c r="AD1278" s="301"/>
      <c r="AE1278" s="302" t="str">
        <f t="shared" si="163"/>
        <v/>
      </c>
      <c r="AF1278" s="303" t="str">
        <f ca="1">IFERROR(AVERAGEIFS('Discontinuity Log'!$N$5:$N$4980,'Discontinuity Log'!$A$5:$A$4980,J1278,'Discontinuity Log'!$N$5:$N$4980,"&lt;&gt;"),"")</f>
        <v/>
      </c>
      <c r="AG1278" s="304" t="str">
        <f t="shared" ca="1" si="170"/>
        <v/>
      </c>
      <c r="AH1278" s="362"/>
    </row>
    <row r="1279" spans="1:34" s="5" customFormat="1" x14ac:dyDescent="0.25">
      <c r="A1279" s="290"/>
      <c r="B1279" s="306"/>
      <c r="C1279" s="292"/>
      <c r="D1279" s="293"/>
      <c r="E1279" s="294"/>
      <c r="F1279" s="294"/>
      <c r="G1279" s="294"/>
      <c r="H1279" s="295"/>
      <c r="I1279" s="295"/>
      <c r="J1279" s="296"/>
      <c r="K1279" s="297"/>
      <c r="L1279" s="297"/>
      <c r="M1279" s="298" t="str">
        <f t="shared" si="167"/>
        <v/>
      </c>
      <c r="N1279" s="294"/>
      <c r="O1279" s="299" t="str">
        <f t="shared" si="164"/>
        <v/>
      </c>
      <c r="P1279" s="294"/>
      <c r="Q1279" s="299" t="str">
        <f t="shared" si="168"/>
        <v/>
      </c>
      <c r="R1279" s="299" t="str">
        <f t="shared" si="165"/>
        <v/>
      </c>
      <c r="S1279" s="295"/>
      <c r="T1279" s="295"/>
      <c r="U1279" s="300" t="str">
        <f t="shared" si="169"/>
        <v/>
      </c>
      <c r="V1279" s="299" t="str">
        <f t="shared" si="166"/>
        <v/>
      </c>
      <c r="W1279" s="301"/>
      <c r="X1279" s="301"/>
      <c r="Y1279" s="301"/>
      <c r="Z1279" s="301"/>
      <c r="AA1279" s="301"/>
      <c r="AB1279" s="301"/>
      <c r="AC1279" s="301"/>
      <c r="AD1279" s="301"/>
      <c r="AE1279" s="302" t="str">
        <f t="shared" si="163"/>
        <v/>
      </c>
      <c r="AF1279" s="303" t="str">
        <f ca="1">IFERROR(AVERAGEIFS('Discontinuity Log'!$N$5:$N$4980,'Discontinuity Log'!$A$5:$A$4980,J1279,'Discontinuity Log'!$N$5:$N$4980,"&lt;&gt;"),"")</f>
        <v/>
      </c>
      <c r="AG1279" s="304" t="str">
        <f t="shared" ca="1" si="170"/>
        <v/>
      </c>
      <c r="AH1279" s="362"/>
    </row>
    <row r="1280" spans="1:34" s="5" customFormat="1" x14ac:dyDescent="0.25">
      <c r="A1280" s="290"/>
      <c r="B1280" s="306"/>
      <c r="C1280" s="292"/>
      <c r="D1280" s="293"/>
      <c r="E1280" s="294"/>
      <c r="F1280" s="294"/>
      <c r="G1280" s="294"/>
      <c r="H1280" s="295"/>
      <c r="I1280" s="295"/>
      <c r="J1280" s="296"/>
      <c r="K1280" s="297"/>
      <c r="L1280" s="297"/>
      <c r="M1280" s="298" t="str">
        <f t="shared" si="167"/>
        <v/>
      </c>
      <c r="N1280" s="294"/>
      <c r="O1280" s="299" t="str">
        <f t="shared" si="164"/>
        <v/>
      </c>
      <c r="P1280" s="294"/>
      <c r="Q1280" s="299" t="str">
        <f t="shared" si="168"/>
        <v/>
      </c>
      <c r="R1280" s="299" t="str">
        <f t="shared" si="165"/>
        <v/>
      </c>
      <c r="S1280" s="295"/>
      <c r="T1280" s="295"/>
      <c r="U1280" s="300" t="str">
        <f t="shared" si="169"/>
        <v/>
      </c>
      <c r="V1280" s="299" t="str">
        <f t="shared" si="166"/>
        <v/>
      </c>
      <c r="W1280" s="301"/>
      <c r="X1280" s="301"/>
      <c r="Y1280" s="301"/>
      <c r="Z1280" s="301"/>
      <c r="AA1280" s="301"/>
      <c r="AB1280" s="301"/>
      <c r="AC1280" s="301"/>
      <c r="AD1280" s="301"/>
      <c r="AE1280" s="302" t="str">
        <f t="shared" si="163"/>
        <v/>
      </c>
      <c r="AF1280" s="303" t="str">
        <f ca="1">IFERROR(AVERAGEIFS('Discontinuity Log'!$N$5:$N$4980,'Discontinuity Log'!$A$5:$A$4980,J1280,'Discontinuity Log'!$N$5:$N$4980,"&lt;&gt;"),"")</f>
        <v/>
      </c>
      <c r="AG1280" s="304" t="str">
        <f t="shared" ca="1" si="170"/>
        <v/>
      </c>
      <c r="AH1280" s="362"/>
    </row>
    <row r="1281" spans="1:34" s="5" customFormat="1" x14ac:dyDescent="0.25">
      <c r="A1281" s="290"/>
      <c r="B1281" s="306"/>
      <c r="C1281" s="292"/>
      <c r="D1281" s="293"/>
      <c r="E1281" s="294"/>
      <c r="F1281" s="294"/>
      <c r="G1281" s="294"/>
      <c r="H1281" s="295"/>
      <c r="I1281" s="295"/>
      <c r="J1281" s="296"/>
      <c r="K1281" s="297"/>
      <c r="L1281" s="297"/>
      <c r="M1281" s="298" t="str">
        <f t="shared" si="167"/>
        <v/>
      </c>
      <c r="N1281" s="294"/>
      <c r="O1281" s="299" t="str">
        <f t="shared" si="164"/>
        <v/>
      </c>
      <c r="P1281" s="294"/>
      <c r="Q1281" s="299" t="str">
        <f t="shared" si="168"/>
        <v/>
      </c>
      <c r="R1281" s="299" t="str">
        <f t="shared" si="165"/>
        <v/>
      </c>
      <c r="S1281" s="295"/>
      <c r="T1281" s="295"/>
      <c r="U1281" s="300" t="str">
        <f t="shared" si="169"/>
        <v/>
      </c>
      <c r="V1281" s="299" t="str">
        <f t="shared" si="166"/>
        <v/>
      </c>
      <c r="W1281" s="301"/>
      <c r="X1281" s="301"/>
      <c r="Y1281" s="301"/>
      <c r="Z1281" s="301"/>
      <c r="AA1281" s="301"/>
      <c r="AB1281" s="301"/>
      <c r="AC1281" s="301"/>
      <c r="AD1281" s="301"/>
      <c r="AE1281" s="302" t="str">
        <f t="shared" si="163"/>
        <v/>
      </c>
      <c r="AF1281" s="303" t="str">
        <f ca="1">IFERROR(AVERAGEIFS('Discontinuity Log'!$N$5:$N$4980,'Discontinuity Log'!$A$5:$A$4980,J1281,'Discontinuity Log'!$N$5:$N$4980,"&lt;&gt;"),"")</f>
        <v/>
      </c>
      <c r="AG1281" s="304" t="str">
        <f t="shared" ca="1" si="170"/>
        <v/>
      </c>
      <c r="AH1281" s="362"/>
    </row>
    <row r="1282" spans="1:34" s="5" customFormat="1" x14ac:dyDescent="0.25">
      <c r="A1282" s="290"/>
      <c r="B1282" s="306"/>
      <c r="C1282" s="292"/>
      <c r="D1282" s="293"/>
      <c r="E1282" s="294"/>
      <c r="F1282" s="294"/>
      <c r="G1282" s="294"/>
      <c r="H1282" s="295"/>
      <c r="I1282" s="295"/>
      <c r="J1282" s="296"/>
      <c r="K1282" s="297"/>
      <c r="L1282" s="297"/>
      <c r="M1282" s="298" t="str">
        <f t="shared" si="167"/>
        <v/>
      </c>
      <c r="N1282" s="294"/>
      <c r="O1282" s="299" t="str">
        <f t="shared" si="164"/>
        <v/>
      </c>
      <c r="P1282" s="294"/>
      <c r="Q1282" s="299" t="str">
        <f t="shared" si="168"/>
        <v/>
      </c>
      <c r="R1282" s="299" t="str">
        <f t="shared" si="165"/>
        <v/>
      </c>
      <c r="S1282" s="295"/>
      <c r="T1282" s="295"/>
      <c r="U1282" s="300" t="str">
        <f t="shared" si="169"/>
        <v/>
      </c>
      <c r="V1282" s="299" t="str">
        <f t="shared" si="166"/>
        <v/>
      </c>
      <c r="W1282" s="301"/>
      <c r="X1282" s="301"/>
      <c r="Y1282" s="301"/>
      <c r="Z1282" s="301"/>
      <c r="AA1282" s="301"/>
      <c r="AB1282" s="301"/>
      <c r="AC1282" s="301"/>
      <c r="AD1282" s="301"/>
      <c r="AE1282" s="302" t="str">
        <f t="shared" si="163"/>
        <v/>
      </c>
      <c r="AF1282" s="303" t="str">
        <f ca="1">IFERROR(AVERAGEIFS('Discontinuity Log'!$N$5:$N$4980,'Discontinuity Log'!$A$5:$A$4980,J1282,'Discontinuity Log'!$N$5:$N$4980,"&lt;&gt;"),"")</f>
        <v/>
      </c>
      <c r="AG1282" s="304" t="str">
        <f t="shared" ca="1" si="170"/>
        <v/>
      </c>
      <c r="AH1282" s="362"/>
    </row>
    <row r="1283" spans="1:34" s="5" customFormat="1" x14ac:dyDescent="0.25">
      <c r="A1283" s="290"/>
      <c r="B1283" s="306"/>
      <c r="C1283" s="292"/>
      <c r="D1283" s="293"/>
      <c r="E1283" s="294"/>
      <c r="F1283" s="294"/>
      <c r="G1283" s="294"/>
      <c r="H1283" s="295"/>
      <c r="I1283" s="295"/>
      <c r="J1283" s="296"/>
      <c r="K1283" s="297"/>
      <c r="L1283" s="297"/>
      <c r="M1283" s="298" t="str">
        <f t="shared" si="167"/>
        <v/>
      </c>
      <c r="N1283" s="294"/>
      <c r="O1283" s="299" t="str">
        <f t="shared" si="164"/>
        <v/>
      </c>
      <c r="P1283" s="294"/>
      <c r="Q1283" s="299" t="str">
        <f t="shared" si="168"/>
        <v/>
      </c>
      <c r="R1283" s="299" t="str">
        <f t="shared" si="165"/>
        <v/>
      </c>
      <c r="S1283" s="295"/>
      <c r="T1283" s="295"/>
      <c r="U1283" s="300" t="str">
        <f t="shared" si="169"/>
        <v/>
      </c>
      <c r="V1283" s="299" t="str">
        <f t="shared" si="166"/>
        <v/>
      </c>
      <c r="W1283" s="301"/>
      <c r="X1283" s="301"/>
      <c r="Y1283" s="301"/>
      <c r="Z1283" s="301"/>
      <c r="AA1283" s="301"/>
      <c r="AB1283" s="301"/>
      <c r="AC1283" s="301"/>
      <c r="AD1283" s="301"/>
      <c r="AE1283" s="302" t="str">
        <f t="shared" si="163"/>
        <v/>
      </c>
      <c r="AF1283" s="303" t="str">
        <f ca="1">IFERROR(AVERAGEIFS('Discontinuity Log'!$N$5:$N$4980,'Discontinuity Log'!$A$5:$A$4980,J1283,'Discontinuity Log'!$N$5:$N$4980,"&lt;&gt;"),"")</f>
        <v/>
      </c>
      <c r="AG1283" s="304" t="str">
        <f t="shared" ca="1" si="170"/>
        <v/>
      </c>
      <c r="AH1283" s="362"/>
    </row>
    <row r="1284" spans="1:34" s="5" customFormat="1" x14ac:dyDescent="0.25">
      <c r="A1284" s="290"/>
      <c r="B1284" s="306"/>
      <c r="C1284" s="292"/>
      <c r="D1284" s="293"/>
      <c r="E1284" s="294"/>
      <c r="F1284" s="294"/>
      <c r="G1284" s="294"/>
      <c r="H1284" s="295"/>
      <c r="I1284" s="295"/>
      <c r="J1284" s="296"/>
      <c r="K1284" s="297"/>
      <c r="L1284" s="297"/>
      <c r="M1284" s="298" t="str">
        <f t="shared" si="167"/>
        <v/>
      </c>
      <c r="N1284" s="294"/>
      <c r="O1284" s="299" t="str">
        <f t="shared" si="164"/>
        <v/>
      </c>
      <c r="P1284" s="294"/>
      <c r="Q1284" s="299" t="str">
        <f t="shared" si="168"/>
        <v/>
      </c>
      <c r="R1284" s="299" t="str">
        <f t="shared" si="165"/>
        <v/>
      </c>
      <c r="S1284" s="295"/>
      <c r="T1284" s="295"/>
      <c r="U1284" s="300" t="str">
        <f t="shared" si="169"/>
        <v/>
      </c>
      <c r="V1284" s="299" t="str">
        <f t="shared" si="166"/>
        <v/>
      </c>
      <c r="W1284" s="301"/>
      <c r="X1284" s="301"/>
      <c r="Y1284" s="301"/>
      <c r="Z1284" s="301"/>
      <c r="AA1284" s="301"/>
      <c r="AB1284" s="301"/>
      <c r="AC1284" s="301"/>
      <c r="AD1284" s="301"/>
      <c r="AE1284" s="302" t="str">
        <f t="shared" si="163"/>
        <v/>
      </c>
      <c r="AF1284" s="303" t="str">
        <f ca="1">IFERROR(AVERAGEIFS('Discontinuity Log'!$N$5:$N$4980,'Discontinuity Log'!$A$5:$A$4980,J1284,'Discontinuity Log'!$N$5:$N$4980,"&lt;&gt;"),"")</f>
        <v/>
      </c>
      <c r="AG1284" s="304" t="str">
        <f t="shared" ca="1" si="170"/>
        <v/>
      </c>
      <c r="AH1284" s="362"/>
    </row>
    <row r="1285" spans="1:34" s="5" customFormat="1" x14ac:dyDescent="0.25">
      <c r="A1285" s="290"/>
      <c r="B1285" s="306"/>
      <c r="C1285" s="292"/>
      <c r="D1285" s="293"/>
      <c r="E1285" s="294"/>
      <c r="F1285" s="294"/>
      <c r="G1285" s="294"/>
      <c r="H1285" s="295"/>
      <c r="I1285" s="295"/>
      <c r="J1285" s="296"/>
      <c r="K1285" s="297"/>
      <c r="L1285" s="297"/>
      <c r="M1285" s="298" t="str">
        <f t="shared" si="167"/>
        <v/>
      </c>
      <c r="N1285" s="294"/>
      <c r="O1285" s="299" t="str">
        <f t="shared" si="164"/>
        <v/>
      </c>
      <c r="P1285" s="294"/>
      <c r="Q1285" s="299" t="str">
        <f t="shared" si="168"/>
        <v/>
      </c>
      <c r="R1285" s="299" t="str">
        <f t="shared" si="165"/>
        <v/>
      </c>
      <c r="S1285" s="295"/>
      <c r="T1285" s="295"/>
      <c r="U1285" s="300" t="str">
        <f t="shared" si="169"/>
        <v/>
      </c>
      <c r="V1285" s="299" t="str">
        <f t="shared" si="166"/>
        <v/>
      </c>
      <c r="W1285" s="301"/>
      <c r="X1285" s="301"/>
      <c r="Y1285" s="301"/>
      <c r="Z1285" s="301"/>
      <c r="AA1285" s="301"/>
      <c r="AB1285" s="301"/>
      <c r="AC1285" s="301"/>
      <c r="AD1285" s="301"/>
      <c r="AE1285" s="302" t="str">
        <f t="shared" si="163"/>
        <v/>
      </c>
      <c r="AF1285" s="303" t="str">
        <f ca="1">IFERROR(AVERAGEIFS('Discontinuity Log'!$N$5:$N$4980,'Discontinuity Log'!$A$5:$A$4980,J1285,'Discontinuity Log'!$N$5:$N$4980,"&lt;&gt;"),"")</f>
        <v/>
      </c>
      <c r="AG1285" s="304" t="str">
        <f t="shared" ca="1" si="170"/>
        <v/>
      </c>
      <c r="AH1285" s="362"/>
    </row>
    <row r="1286" spans="1:34" s="5" customFormat="1" x14ac:dyDescent="0.25">
      <c r="A1286" s="290"/>
      <c r="B1286" s="306"/>
      <c r="C1286" s="292"/>
      <c r="D1286" s="293"/>
      <c r="E1286" s="294"/>
      <c r="F1286" s="294"/>
      <c r="G1286" s="294"/>
      <c r="H1286" s="295"/>
      <c r="I1286" s="295"/>
      <c r="J1286" s="296"/>
      <c r="K1286" s="297"/>
      <c r="L1286" s="297"/>
      <c r="M1286" s="298" t="str">
        <f t="shared" si="167"/>
        <v/>
      </c>
      <c r="N1286" s="294"/>
      <c r="O1286" s="299" t="str">
        <f t="shared" si="164"/>
        <v/>
      </c>
      <c r="P1286" s="294"/>
      <c r="Q1286" s="299" t="str">
        <f t="shared" si="168"/>
        <v/>
      </c>
      <c r="R1286" s="299" t="str">
        <f t="shared" si="165"/>
        <v/>
      </c>
      <c r="S1286" s="295"/>
      <c r="T1286" s="295"/>
      <c r="U1286" s="300" t="str">
        <f t="shared" si="169"/>
        <v/>
      </c>
      <c r="V1286" s="299" t="str">
        <f t="shared" si="166"/>
        <v/>
      </c>
      <c r="W1286" s="301"/>
      <c r="X1286" s="301"/>
      <c r="Y1286" s="301"/>
      <c r="Z1286" s="301"/>
      <c r="AA1286" s="301"/>
      <c r="AB1286" s="301"/>
      <c r="AC1286" s="301"/>
      <c r="AD1286" s="301"/>
      <c r="AE1286" s="302" t="str">
        <f t="shared" si="163"/>
        <v/>
      </c>
      <c r="AF1286" s="303" t="str">
        <f ca="1">IFERROR(AVERAGEIFS('Discontinuity Log'!$N$5:$N$4980,'Discontinuity Log'!$A$5:$A$4980,J1286,'Discontinuity Log'!$N$5:$N$4980,"&lt;&gt;"),"")</f>
        <v/>
      </c>
      <c r="AG1286" s="304" t="str">
        <f t="shared" ca="1" si="170"/>
        <v/>
      </c>
      <c r="AH1286" s="362"/>
    </row>
    <row r="1287" spans="1:34" s="5" customFormat="1" x14ac:dyDescent="0.25">
      <c r="A1287" s="290"/>
      <c r="B1287" s="306"/>
      <c r="C1287" s="292"/>
      <c r="D1287" s="293"/>
      <c r="E1287" s="294"/>
      <c r="F1287" s="294"/>
      <c r="G1287" s="294"/>
      <c r="H1287" s="295"/>
      <c r="I1287" s="295"/>
      <c r="J1287" s="296"/>
      <c r="K1287" s="297"/>
      <c r="L1287" s="297"/>
      <c r="M1287" s="298" t="str">
        <f t="shared" si="167"/>
        <v/>
      </c>
      <c r="N1287" s="294"/>
      <c r="O1287" s="299" t="str">
        <f t="shared" si="164"/>
        <v/>
      </c>
      <c r="P1287" s="294"/>
      <c r="Q1287" s="299" t="str">
        <f t="shared" si="168"/>
        <v/>
      </c>
      <c r="R1287" s="299" t="str">
        <f t="shared" si="165"/>
        <v/>
      </c>
      <c r="S1287" s="295"/>
      <c r="T1287" s="295"/>
      <c r="U1287" s="300" t="str">
        <f t="shared" si="169"/>
        <v/>
      </c>
      <c r="V1287" s="299" t="str">
        <f t="shared" si="166"/>
        <v/>
      </c>
      <c r="W1287" s="301"/>
      <c r="X1287" s="301"/>
      <c r="Y1287" s="301"/>
      <c r="Z1287" s="301"/>
      <c r="AA1287" s="301"/>
      <c r="AB1287" s="301"/>
      <c r="AC1287" s="301"/>
      <c r="AD1287" s="301"/>
      <c r="AE1287" s="302" t="str">
        <f t="shared" si="163"/>
        <v/>
      </c>
      <c r="AF1287" s="303" t="str">
        <f ca="1">IFERROR(AVERAGEIFS('Discontinuity Log'!$N$5:$N$4980,'Discontinuity Log'!$A$5:$A$4980,J1287,'Discontinuity Log'!$N$5:$N$4980,"&lt;&gt;"),"")</f>
        <v/>
      </c>
      <c r="AG1287" s="304" t="str">
        <f t="shared" ca="1" si="170"/>
        <v/>
      </c>
      <c r="AH1287" s="362"/>
    </row>
    <row r="1288" spans="1:34" s="5" customFormat="1" x14ac:dyDescent="0.25">
      <c r="A1288" s="290"/>
      <c r="B1288" s="306"/>
      <c r="C1288" s="292"/>
      <c r="D1288" s="293"/>
      <c r="E1288" s="294"/>
      <c r="F1288" s="294"/>
      <c r="G1288" s="294"/>
      <c r="H1288" s="295"/>
      <c r="I1288" s="295"/>
      <c r="J1288" s="296"/>
      <c r="K1288" s="297"/>
      <c r="L1288" s="297"/>
      <c r="M1288" s="298" t="str">
        <f t="shared" si="167"/>
        <v/>
      </c>
      <c r="N1288" s="294"/>
      <c r="O1288" s="299" t="str">
        <f t="shared" si="164"/>
        <v/>
      </c>
      <c r="P1288" s="294"/>
      <c r="Q1288" s="299" t="str">
        <f t="shared" si="168"/>
        <v/>
      </c>
      <c r="R1288" s="299" t="str">
        <f t="shared" si="165"/>
        <v/>
      </c>
      <c r="S1288" s="295"/>
      <c r="T1288" s="295"/>
      <c r="U1288" s="300" t="str">
        <f t="shared" si="169"/>
        <v/>
      </c>
      <c r="V1288" s="299" t="str">
        <f t="shared" si="166"/>
        <v/>
      </c>
      <c r="W1288" s="301"/>
      <c r="X1288" s="301"/>
      <c r="Y1288" s="301"/>
      <c r="Z1288" s="301"/>
      <c r="AA1288" s="301"/>
      <c r="AB1288" s="301"/>
      <c r="AC1288" s="301"/>
      <c r="AD1288" s="301"/>
      <c r="AE1288" s="302" t="str">
        <f t="shared" si="163"/>
        <v/>
      </c>
      <c r="AF1288" s="303" t="str">
        <f ca="1">IFERROR(AVERAGEIFS('Discontinuity Log'!$N$5:$N$4980,'Discontinuity Log'!$A$5:$A$4980,J1288,'Discontinuity Log'!$N$5:$N$4980,"&lt;&gt;"),"")</f>
        <v/>
      </c>
      <c r="AG1288" s="304" t="str">
        <f t="shared" ca="1" si="170"/>
        <v/>
      </c>
      <c r="AH1288" s="362"/>
    </row>
    <row r="1289" spans="1:34" s="5" customFormat="1" x14ac:dyDescent="0.25">
      <c r="A1289" s="290"/>
      <c r="B1289" s="306"/>
      <c r="C1289" s="292"/>
      <c r="D1289" s="293"/>
      <c r="E1289" s="294"/>
      <c r="F1289" s="294"/>
      <c r="G1289" s="294"/>
      <c r="H1289" s="295"/>
      <c r="I1289" s="295"/>
      <c r="J1289" s="296"/>
      <c r="K1289" s="297"/>
      <c r="L1289" s="297"/>
      <c r="M1289" s="298" t="str">
        <f t="shared" si="167"/>
        <v/>
      </c>
      <c r="N1289" s="294"/>
      <c r="O1289" s="299" t="str">
        <f t="shared" si="164"/>
        <v/>
      </c>
      <c r="P1289" s="294"/>
      <c r="Q1289" s="299" t="str">
        <f t="shared" si="168"/>
        <v/>
      </c>
      <c r="R1289" s="299" t="str">
        <f t="shared" si="165"/>
        <v/>
      </c>
      <c r="S1289" s="295"/>
      <c r="T1289" s="295"/>
      <c r="U1289" s="300" t="str">
        <f t="shared" si="169"/>
        <v/>
      </c>
      <c r="V1289" s="299" t="str">
        <f t="shared" si="166"/>
        <v/>
      </c>
      <c r="W1289" s="301"/>
      <c r="X1289" s="301"/>
      <c r="Y1289" s="301"/>
      <c r="Z1289" s="301"/>
      <c r="AA1289" s="301"/>
      <c r="AB1289" s="301"/>
      <c r="AC1289" s="301"/>
      <c r="AD1289" s="301"/>
      <c r="AE1289" s="302" t="str">
        <f t="shared" ref="AE1289:AE1352" si="171">(IF(AD1289="R6",15,IF(AD1289="R5",12,IF(AD1289="R4",7,IF(AD1289="R3",4,IF(AD1289="R2",2,IF(AD1289="R1",1,IF(OR(AD1289="R0",AD1289="S0",AD1289="S1",AD1289="S2",AD1289="S3",AD1289="S4",AD1289="S5",AD1289="S6"),0,""))))))))</f>
        <v/>
      </c>
      <c r="AF1289" s="303" t="str">
        <f ca="1">IFERROR(AVERAGEIFS('Discontinuity Log'!$N$5:$N$4980,'Discontinuity Log'!$A$5:$A$4980,J1289,'Discontinuity Log'!$N$5:$N$4980,"&lt;&gt;"),"")</f>
        <v/>
      </c>
      <c r="AG1289" s="304" t="str">
        <f t="shared" ca="1" si="170"/>
        <v/>
      </c>
      <c r="AH1289" s="362"/>
    </row>
    <row r="1290" spans="1:34" s="5" customFormat="1" x14ac:dyDescent="0.25">
      <c r="A1290" s="290"/>
      <c r="B1290" s="306"/>
      <c r="C1290" s="292"/>
      <c r="D1290" s="293"/>
      <c r="E1290" s="294"/>
      <c r="F1290" s="294"/>
      <c r="G1290" s="294"/>
      <c r="H1290" s="295"/>
      <c r="I1290" s="295"/>
      <c r="J1290" s="296"/>
      <c r="K1290" s="297"/>
      <c r="L1290" s="297"/>
      <c r="M1290" s="298" t="str">
        <f t="shared" si="167"/>
        <v/>
      </c>
      <c r="N1290" s="294"/>
      <c r="O1290" s="299" t="str">
        <f t="shared" ref="O1290:O1353" si="172">IF(ISNUMBER(N1290),N1290/(M1290)*100,"")</f>
        <v/>
      </c>
      <c r="P1290" s="294"/>
      <c r="Q1290" s="299" t="str">
        <f t="shared" si="168"/>
        <v/>
      </c>
      <c r="R1290" s="299" t="str">
        <f t="shared" ref="R1290:R1353" si="173">IF(ISNUMBER(Q1290),IF(Q1290&lt;25,3,(IF(Q1290&lt;50,8,IF(Q1290&lt;75,13,IF(Q1290&lt;90,17,IF(Q1290&gt;=90,20,"")))))),"")</f>
        <v/>
      </c>
      <c r="S1290" s="295"/>
      <c r="T1290" s="295"/>
      <c r="U1290" s="300" t="str">
        <f t="shared" si="169"/>
        <v/>
      </c>
      <c r="V1290" s="299" t="str">
        <f t="shared" ref="V1290:V1353" si="174">IF(ISBLANK(T1290),"",IF(T1290=0,30,IF(U1290&gt;=3,30,(IF(U1290&gt;=1,25,(IF(U1290&gt;=0.3,20,(IF(U1290&gt;0.05,10,(IF(U1290&lt;=0.05,5,"")))))))))))</f>
        <v/>
      </c>
      <c r="W1290" s="301"/>
      <c r="X1290" s="301"/>
      <c r="Y1290" s="301"/>
      <c r="Z1290" s="301"/>
      <c r="AA1290" s="301"/>
      <c r="AB1290" s="301"/>
      <c r="AC1290" s="301"/>
      <c r="AD1290" s="301"/>
      <c r="AE1290" s="302" t="str">
        <f t="shared" si="171"/>
        <v/>
      </c>
      <c r="AF1290" s="303" t="str">
        <f ca="1">IFERROR(AVERAGEIFS('Discontinuity Log'!$N$5:$N$4980,'Discontinuity Log'!$A$5:$A$4980,J1290,'Discontinuity Log'!$N$5:$N$4980,"&lt;&gt;"),"")</f>
        <v/>
      </c>
      <c r="AG1290" s="304" t="str">
        <f t="shared" ca="1" si="170"/>
        <v/>
      </c>
      <c r="AH1290" s="362"/>
    </row>
    <row r="1291" spans="1:34" s="5" customFormat="1" x14ac:dyDescent="0.25">
      <c r="A1291" s="290"/>
      <c r="B1291" s="306"/>
      <c r="C1291" s="292"/>
      <c r="D1291" s="293"/>
      <c r="E1291" s="294"/>
      <c r="F1291" s="294"/>
      <c r="G1291" s="294"/>
      <c r="H1291" s="295"/>
      <c r="I1291" s="295"/>
      <c r="J1291" s="296"/>
      <c r="K1291" s="297"/>
      <c r="L1291" s="297"/>
      <c r="M1291" s="298" t="str">
        <f t="shared" ref="M1291:M1354" si="175">IF(ISBLANK(L1291),"",L1291-K1291)</f>
        <v/>
      </c>
      <c r="N1291" s="294"/>
      <c r="O1291" s="299" t="str">
        <f t="shared" si="172"/>
        <v/>
      </c>
      <c r="P1291" s="294"/>
      <c r="Q1291" s="299" t="str">
        <f t="shared" ref="Q1291:Q1354" si="176">IF(ISNUMBER(P1291),P1291/(M1291)*100,"")</f>
        <v/>
      </c>
      <c r="R1291" s="299" t="str">
        <f t="shared" si="173"/>
        <v/>
      </c>
      <c r="S1291" s="295"/>
      <c r="T1291" s="295"/>
      <c r="U1291" s="300" t="str">
        <f t="shared" ref="U1291:U1354" si="177">IF(ISBLANK(T1291),"",IF(T1291=0,N1291,N1291/T1291))</f>
        <v/>
      </c>
      <c r="V1291" s="299" t="str">
        <f t="shared" si="174"/>
        <v/>
      </c>
      <c r="W1291" s="301"/>
      <c r="X1291" s="301"/>
      <c r="Y1291" s="301"/>
      <c r="Z1291" s="301"/>
      <c r="AA1291" s="301"/>
      <c r="AB1291" s="301"/>
      <c r="AC1291" s="301"/>
      <c r="AD1291" s="301"/>
      <c r="AE1291" s="302" t="str">
        <f t="shared" si="171"/>
        <v/>
      </c>
      <c r="AF1291" s="303" t="str">
        <f ca="1">IFERROR(AVERAGEIFS('Discontinuity Log'!$N$5:$N$4980,'Discontinuity Log'!$A$5:$A$4980,J1291,'Discontinuity Log'!$N$5:$N$4980,"&lt;&gt;"),"")</f>
        <v/>
      </c>
      <c r="AG1291" s="304" t="str">
        <f t="shared" ca="1" si="170"/>
        <v/>
      </c>
      <c r="AH1291" s="362"/>
    </row>
    <row r="1292" spans="1:34" s="5" customFormat="1" x14ac:dyDescent="0.25">
      <c r="A1292" s="290"/>
      <c r="B1292" s="306"/>
      <c r="C1292" s="292"/>
      <c r="D1292" s="293"/>
      <c r="E1292" s="294"/>
      <c r="F1292" s="294"/>
      <c r="G1292" s="294"/>
      <c r="H1292" s="295"/>
      <c r="I1292" s="295"/>
      <c r="J1292" s="296"/>
      <c r="K1292" s="297"/>
      <c r="L1292" s="297"/>
      <c r="M1292" s="298" t="str">
        <f t="shared" si="175"/>
        <v/>
      </c>
      <c r="N1292" s="294"/>
      <c r="O1292" s="299" t="str">
        <f t="shared" si="172"/>
        <v/>
      </c>
      <c r="P1292" s="294"/>
      <c r="Q1292" s="299" t="str">
        <f t="shared" si="176"/>
        <v/>
      </c>
      <c r="R1292" s="299" t="str">
        <f t="shared" si="173"/>
        <v/>
      </c>
      <c r="S1292" s="295"/>
      <c r="T1292" s="295"/>
      <c r="U1292" s="300" t="str">
        <f t="shared" si="177"/>
        <v/>
      </c>
      <c r="V1292" s="299" t="str">
        <f t="shared" si="174"/>
        <v/>
      </c>
      <c r="W1292" s="301"/>
      <c r="X1292" s="301"/>
      <c r="Y1292" s="301"/>
      <c r="Z1292" s="301"/>
      <c r="AA1292" s="301"/>
      <c r="AB1292" s="301"/>
      <c r="AC1292" s="301"/>
      <c r="AD1292" s="301"/>
      <c r="AE1292" s="302" t="str">
        <f t="shared" si="171"/>
        <v/>
      </c>
      <c r="AF1292" s="303" t="str">
        <f ca="1">IFERROR(AVERAGEIFS('Discontinuity Log'!$N$5:$N$4980,'Discontinuity Log'!$A$5:$A$4980,J1292,'Discontinuity Log'!$N$5:$N$4980,"&lt;&gt;"),"")</f>
        <v/>
      </c>
      <c r="AG1292" s="304" t="str">
        <f t="shared" ca="1" si="170"/>
        <v/>
      </c>
      <c r="AH1292" s="362"/>
    </row>
    <row r="1293" spans="1:34" s="5" customFormat="1" x14ac:dyDescent="0.25">
      <c r="A1293" s="290"/>
      <c r="B1293" s="306"/>
      <c r="C1293" s="292"/>
      <c r="D1293" s="293"/>
      <c r="E1293" s="294"/>
      <c r="F1293" s="294"/>
      <c r="G1293" s="294"/>
      <c r="H1293" s="295"/>
      <c r="I1293" s="295"/>
      <c r="J1293" s="296"/>
      <c r="K1293" s="297"/>
      <c r="L1293" s="297"/>
      <c r="M1293" s="298" t="str">
        <f t="shared" si="175"/>
        <v/>
      </c>
      <c r="N1293" s="294"/>
      <c r="O1293" s="299" t="str">
        <f t="shared" si="172"/>
        <v/>
      </c>
      <c r="P1293" s="294"/>
      <c r="Q1293" s="299" t="str">
        <f t="shared" si="176"/>
        <v/>
      </c>
      <c r="R1293" s="299" t="str">
        <f t="shared" si="173"/>
        <v/>
      </c>
      <c r="S1293" s="295"/>
      <c r="T1293" s="295"/>
      <c r="U1293" s="300" t="str">
        <f t="shared" si="177"/>
        <v/>
      </c>
      <c r="V1293" s="299" t="str">
        <f t="shared" si="174"/>
        <v/>
      </c>
      <c r="W1293" s="301"/>
      <c r="X1293" s="301"/>
      <c r="Y1293" s="301"/>
      <c r="Z1293" s="301"/>
      <c r="AA1293" s="301"/>
      <c r="AB1293" s="301"/>
      <c r="AC1293" s="301"/>
      <c r="AD1293" s="301"/>
      <c r="AE1293" s="302" t="str">
        <f t="shared" si="171"/>
        <v/>
      </c>
      <c r="AF1293" s="303" t="str">
        <f ca="1">IFERROR(AVERAGEIFS('Discontinuity Log'!$N$5:$N$4980,'Discontinuity Log'!$A$5:$A$4980,J1293,'Discontinuity Log'!$N$5:$N$4980,"&lt;&gt;"),"")</f>
        <v/>
      </c>
      <c r="AG1293" s="304" t="str">
        <f t="shared" ca="1" si="170"/>
        <v/>
      </c>
      <c r="AH1293" s="362"/>
    </row>
    <row r="1294" spans="1:34" s="5" customFormat="1" x14ac:dyDescent="0.25">
      <c r="A1294" s="290"/>
      <c r="B1294" s="306"/>
      <c r="C1294" s="292"/>
      <c r="D1294" s="293"/>
      <c r="E1294" s="294"/>
      <c r="F1294" s="294"/>
      <c r="G1294" s="294"/>
      <c r="H1294" s="295"/>
      <c r="I1294" s="295"/>
      <c r="J1294" s="296"/>
      <c r="K1294" s="297"/>
      <c r="L1294" s="297"/>
      <c r="M1294" s="298" t="str">
        <f t="shared" si="175"/>
        <v/>
      </c>
      <c r="N1294" s="294"/>
      <c r="O1294" s="299" t="str">
        <f t="shared" si="172"/>
        <v/>
      </c>
      <c r="P1294" s="294"/>
      <c r="Q1294" s="299" t="str">
        <f t="shared" si="176"/>
        <v/>
      </c>
      <c r="R1294" s="299" t="str">
        <f t="shared" si="173"/>
        <v/>
      </c>
      <c r="S1294" s="295"/>
      <c r="T1294" s="295"/>
      <c r="U1294" s="300" t="str">
        <f t="shared" si="177"/>
        <v/>
      </c>
      <c r="V1294" s="299" t="str">
        <f t="shared" si="174"/>
        <v/>
      </c>
      <c r="W1294" s="301"/>
      <c r="X1294" s="301"/>
      <c r="Y1294" s="301"/>
      <c r="Z1294" s="301"/>
      <c r="AA1294" s="301"/>
      <c r="AB1294" s="301"/>
      <c r="AC1294" s="301"/>
      <c r="AD1294" s="301"/>
      <c r="AE1294" s="302" t="str">
        <f t="shared" si="171"/>
        <v/>
      </c>
      <c r="AF1294" s="303" t="str">
        <f ca="1">IFERROR(AVERAGEIFS('Discontinuity Log'!$N$5:$N$4980,'Discontinuity Log'!$A$5:$A$4980,J1294,'Discontinuity Log'!$N$5:$N$4980,"&lt;&gt;"),"")</f>
        <v/>
      </c>
      <c r="AG1294" s="304" t="str">
        <f t="shared" ca="1" si="170"/>
        <v/>
      </c>
      <c r="AH1294" s="362"/>
    </row>
    <row r="1295" spans="1:34" s="5" customFormat="1" x14ac:dyDescent="0.25">
      <c r="A1295" s="290"/>
      <c r="B1295" s="306"/>
      <c r="C1295" s="292"/>
      <c r="D1295" s="293"/>
      <c r="E1295" s="294"/>
      <c r="F1295" s="294"/>
      <c r="G1295" s="294"/>
      <c r="H1295" s="295"/>
      <c r="I1295" s="295"/>
      <c r="J1295" s="296"/>
      <c r="K1295" s="297"/>
      <c r="L1295" s="297"/>
      <c r="M1295" s="298" t="str">
        <f t="shared" si="175"/>
        <v/>
      </c>
      <c r="N1295" s="294"/>
      <c r="O1295" s="299" t="str">
        <f t="shared" si="172"/>
        <v/>
      </c>
      <c r="P1295" s="294"/>
      <c r="Q1295" s="299" t="str">
        <f t="shared" si="176"/>
        <v/>
      </c>
      <c r="R1295" s="299" t="str">
        <f t="shared" si="173"/>
        <v/>
      </c>
      <c r="S1295" s="295"/>
      <c r="T1295" s="295"/>
      <c r="U1295" s="300" t="str">
        <f t="shared" si="177"/>
        <v/>
      </c>
      <c r="V1295" s="299" t="str">
        <f t="shared" si="174"/>
        <v/>
      </c>
      <c r="W1295" s="301"/>
      <c r="X1295" s="301"/>
      <c r="Y1295" s="301"/>
      <c r="Z1295" s="301"/>
      <c r="AA1295" s="301"/>
      <c r="AB1295" s="301"/>
      <c r="AC1295" s="301"/>
      <c r="AD1295" s="301"/>
      <c r="AE1295" s="302" t="str">
        <f t="shared" si="171"/>
        <v/>
      </c>
      <c r="AF1295" s="303" t="str">
        <f ca="1">IFERROR(AVERAGEIFS('Discontinuity Log'!$N$5:$N$4980,'Discontinuity Log'!$A$5:$A$4980,J1295,'Discontinuity Log'!$N$5:$N$4980,"&lt;&gt;"),"")</f>
        <v/>
      </c>
      <c r="AG1295" s="304" t="str">
        <f t="shared" ca="1" si="170"/>
        <v/>
      </c>
      <c r="AH1295" s="362"/>
    </row>
    <row r="1296" spans="1:34" s="5" customFormat="1" x14ac:dyDescent="0.25">
      <c r="A1296" s="290"/>
      <c r="B1296" s="306"/>
      <c r="C1296" s="292"/>
      <c r="D1296" s="293"/>
      <c r="E1296" s="294"/>
      <c r="F1296" s="294"/>
      <c r="G1296" s="294"/>
      <c r="H1296" s="295"/>
      <c r="I1296" s="295"/>
      <c r="J1296" s="296"/>
      <c r="K1296" s="297"/>
      <c r="L1296" s="297"/>
      <c r="M1296" s="298" t="str">
        <f t="shared" si="175"/>
        <v/>
      </c>
      <c r="N1296" s="294"/>
      <c r="O1296" s="299" t="str">
        <f t="shared" si="172"/>
        <v/>
      </c>
      <c r="P1296" s="294"/>
      <c r="Q1296" s="299" t="str">
        <f t="shared" si="176"/>
        <v/>
      </c>
      <c r="R1296" s="299" t="str">
        <f t="shared" si="173"/>
        <v/>
      </c>
      <c r="S1296" s="295"/>
      <c r="T1296" s="295"/>
      <c r="U1296" s="300" t="str">
        <f t="shared" si="177"/>
        <v/>
      </c>
      <c r="V1296" s="299" t="str">
        <f t="shared" si="174"/>
        <v/>
      </c>
      <c r="W1296" s="301"/>
      <c r="X1296" s="301"/>
      <c r="Y1296" s="301"/>
      <c r="Z1296" s="301"/>
      <c r="AA1296" s="301"/>
      <c r="AB1296" s="301"/>
      <c r="AC1296" s="301"/>
      <c r="AD1296" s="301"/>
      <c r="AE1296" s="302" t="str">
        <f t="shared" si="171"/>
        <v/>
      </c>
      <c r="AF1296" s="303" t="str">
        <f ca="1">IFERROR(AVERAGEIFS('Discontinuity Log'!$N$5:$N$4980,'Discontinuity Log'!$A$5:$A$4980,J1296,'Discontinuity Log'!$N$5:$N$4980,"&lt;&gt;"),"")</f>
        <v/>
      </c>
      <c r="AG1296" s="304" t="str">
        <f t="shared" ca="1" si="170"/>
        <v/>
      </c>
      <c r="AH1296" s="362"/>
    </row>
    <row r="1297" spans="1:34" s="5" customFormat="1" x14ac:dyDescent="0.25">
      <c r="A1297" s="290"/>
      <c r="B1297" s="306"/>
      <c r="C1297" s="292"/>
      <c r="D1297" s="293"/>
      <c r="E1297" s="294"/>
      <c r="F1297" s="294"/>
      <c r="G1297" s="294"/>
      <c r="H1297" s="295"/>
      <c r="I1297" s="295"/>
      <c r="J1297" s="296"/>
      <c r="K1297" s="297"/>
      <c r="L1297" s="297"/>
      <c r="M1297" s="298" t="str">
        <f t="shared" si="175"/>
        <v/>
      </c>
      <c r="N1297" s="294"/>
      <c r="O1297" s="299" t="str">
        <f t="shared" si="172"/>
        <v/>
      </c>
      <c r="P1297" s="294"/>
      <c r="Q1297" s="299" t="str">
        <f t="shared" si="176"/>
        <v/>
      </c>
      <c r="R1297" s="299" t="str">
        <f t="shared" si="173"/>
        <v/>
      </c>
      <c r="S1297" s="295"/>
      <c r="T1297" s="295"/>
      <c r="U1297" s="300" t="str">
        <f t="shared" si="177"/>
        <v/>
      </c>
      <c r="V1297" s="299" t="str">
        <f t="shared" si="174"/>
        <v/>
      </c>
      <c r="W1297" s="301"/>
      <c r="X1297" s="301"/>
      <c r="Y1297" s="301"/>
      <c r="Z1297" s="301"/>
      <c r="AA1297" s="301"/>
      <c r="AB1297" s="301"/>
      <c r="AC1297" s="301"/>
      <c r="AD1297" s="301"/>
      <c r="AE1297" s="302" t="str">
        <f t="shared" si="171"/>
        <v/>
      </c>
      <c r="AF1297" s="303" t="str">
        <f ca="1">IFERROR(AVERAGEIFS('Discontinuity Log'!$N$5:$N$4980,'Discontinuity Log'!$A$5:$A$4980,J1297,'Discontinuity Log'!$N$5:$N$4980,"&lt;&gt;"),"")</f>
        <v/>
      </c>
      <c r="AG1297" s="304" t="str">
        <f t="shared" ca="1" si="170"/>
        <v/>
      </c>
      <c r="AH1297" s="362"/>
    </row>
    <row r="1298" spans="1:34" s="5" customFormat="1" x14ac:dyDescent="0.25">
      <c r="A1298" s="290"/>
      <c r="B1298" s="306"/>
      <c r="C1298" s="292"/>
      <c r="D1298" s="293"/>
      <c r="E1298" s="294"/>
      <c r="F1298" s="294"/>
      <c r="G1298" s="294"/>
      <c r="H1298" s="295"/>
      <c r="I1298" s="295"/>
      <c r="J1298" s="296"/>
      <c r="K1298" s="297"/>
      <c r="L1298" s="297"/>
      <c r="M1298" s="298" t="str">
        <f t="shared" si="175"/>
        <v/>
      </c>
      <c r="N1298" s="294"/>
      <c r="O1298" s="299" t="str">
        <f t="shared" si="172"/>
        <v/>
      </c>
      <c r="P1298" s="294"/>
      <c r="Q1298" s="299" t="str">
        <f t="shared" si="176"/>
        <v/>
      </c>
      <c r="R1298" s="299" t="str">
        <f t="shared" si="173"/>
        <v/>
      </c>
      <c r="S1298" s="295"/>
      <c r="T1298" s="295"/>
      <c r="U1298" s="300" t="str">
        <f t="shared" si="177"/>
        <v/>
      </c>
      <c r="V1298" s="299" t="str">
        <f t="shared" si="174"/>
        <v/>
      </c>
      <c r="W1298" s="301"/>
      <c r="X1298" s="301"/>
      <c r="Y1298" s="301"/>
      <c r="Z1298" s="301"/>
      <c r="AA1298" s="301"/>
      <c r="AB1298" s="301"/>
      <c r="AC1298" s="301"/>
      <c r="AD1298" s="301"/>
      <c r="AE1298" s="302" t="str">
        <f t="shared" si="171"/>
        <v/>
      </c>
      <c r="AF1298" s="303" t="str">
        <f ca="1">IFERROR(AVERAGEIFS('Discontinuity Log'!$N$5:$N$4980,'Discontinuity Log'!$A$5:$A$4980,J1298,'Discontinuity Log'!$N$5:$N$4980,"&lt;&gt;"),"")</f>
        <v/>
      </c>
      <c r="AG1298" s="304" t="str">
        <f t="shared" ca="1" si="170"/>
        <v/>
      </c>
      <c r="AH1298" s="362"/>
    </row>
    <row r="1299" spans="1:34" s="5" customFormat="1" x14ac:dyDescent="0.25">
      <c r="A1299" s="290"/>
      <c r="B1299" s="306"/>
      <c r="C1299" s="292"/>
      <c r="D1299" s="293"/>
      <c r="E1299" s="294"/>
      <c r="F1299" s="294"/>
      <c r="G1299" s="294"/>
      <c r="H1299" s="295"/>
      <c r="I1299" s="295"/>
      <c r="J1299" s="296"/>
      <c r="K1299" s="297"/>
      <c r="L1299" s="297"/>
      <c r="M1299" s="298" t="str">
        <f t="shared" si="175"/>
        <v/>
      </c>
      <c r="N1299" s="294"/>
      <c r="O1299" s="299" t="str">
        <f t="shared" si="172"/>
        <v/>
      </c>
      <c r="P1299" s="294"/>
      <c r="Q1299" s="299" t="str">
        <f t="shared" si="176"/>
        <v/>
      </c>
      <c r="R1299" s="299" t="str">
        <f t="shared" si="173"/>
        <v/>
      </c>
      <c r="S1299" s="295"/>
      <c r="T1299" s="295"/>
      <c r="U1299" s="300" t="str">
        <f t="shared" si="177"/>
        <v/>
      </c>
      <c r="V1299" s="299" t="str">
        <f t="shared" si="174"/>
        <v/>
      </c>
      <c r="W1299" s="301"/>
      <c r="X1299" s="301"/>
      <c r="Y1299" s="301"/>
      <c r="Z1299" s="301"/>
      <c r="AA1299" s="301"/>
      <c r="AB1299" s="301"/>
      <c r="AC1299" s="301"/>
      <c r="AD1299" s="301"/>
      <c r="AE1299" s="302" t="str">
        <f t="shared" si="171"/>
        <v/>
      </c>
      <c r="AF1299" s="303" t="str">
        <f ca="1">IFERROR(AVERAGEIFS('Discontinuity Log'!$N$5:$N$4980,'Discontinuity Log'!$A$5:$A$4980,J1299,'Discontinuity Log'!$N$5:$N$4980,"&lt;&gt;"),"")</f>
        <v/>
      </c>
      <c r="AG1299" s="304" t="str">
        <f t="shared" ca="1" si="170"/>
        <v/>
      </c>
      <c r="AH1299" s="362"/>
    </row>
    <row r="1300" spans="1:34" s="5" customFormat="1" x14ac:dyDescent="0.25">
      <c r="A1300" s="290"/>
      <c r="B1300" s="306"/>
      <c r="C1300" s="292"/>
      <c r="D1300" s="293"/>
      <c r="E1300" s="294"/>
      <c r="F1300" s="294"/>
      <c r="G1300" s="294"/>
      <c r="H1300" s="295"/>
      <c r="I1300" s="295"/>
      <c r="J1300" s="296"/>
      <c r="K1300" s="297"/>
      <c r="L1300" s="297"/>
      <c r="M1300" s="298" t="str">
        <f t="shared" si="175"/>
        <v/>
      </c>
      <c r="N1300" s="294"/>
      <c r="O1300" s="299" t="str">
        <f t="shared" si="172"/>
        <v/>
      </c>
      <c r="P1300" s="294"/>
      <c r="Q1300" s="299" t="str">
        <f t="shared" si="176"/>
        <v/>
      </c>
      <c r="R1300" s="299" t="str">
        <f t="shared" si="173"/>
        <v/>
      </c>
      <c r="S1300" s="295"/>
      <c r="T1300" s="295"/>
      <c r="U1300" s="300" t="str">
        <f t="shared" si="177"/>
        <v/>
      </c>
      <c r="V1300" s="299" t="str">
        <f t="shared" si="174"/>
        <v/>
      </c>
      <c r="W1300" s="301"/>
      <c r="X1300" s="301"/>
      <c r="Y1300" s="301"/>
      <c r="Z1300" s="301"/>
      <c r="AA1300" s="301"/>
      <c r="AB1300" s="301"/>
      <c r="AC1300" s="301"/>
      <c r="AD1300" s="301"/>
      <c r="AE1300" s="302" t="str">
        <f t="shared" si="171"/>
        <v/>
      </c>
      <c r="AF1300" s="303" t="str">
        <f ca="1">IFERROR(AVERAGEIFS('Discontinuity Log'!$N$5:$N$4980,'Discontinuity Log'!$A$5:$A$4980,J1300,'Discontinuity Log'!$N$5:$N$4980,"&lt;&gt;"),"")</f>
        <v/>
      </c>
      <c r="AG1300" s="304" t="str">
        <f t="shared" ca="1" si="170"/>
        <v/>
      </c>
      <c r="AH1300" s="362"/>
    </row>
    <row r="1301" spans="1:34" s="5" customFormat="1" x14ac:dyDescent="0.25">
      <c r="A1301" s="290"/>
      <c r="B1301" s="306"/>
      <c r="C1301" s="292"/>
      <c r="D1301" s="293"/>
      <c r="E1301" s="294"/>
      <c r="F1301" s="294"/>
      <c r="G1301" s="294"/>
      <c r="H1301" s="295"/>
      <c r="I1301" s="295"/>
      <c r="J1301" s="296"/>
      <c r="K1301" s="297"/>
      <c r="L1301" s="297"/>
      <c r="M1301" s="298" t="str">
        <f t="shared" si="175"/>
        <v/>
      </c>
      <c r="N1301" s="294"/>
      <c r="O1301" s="299" t="str">
        <f t="shared" si="172"/>
        <v/>
      </c>
      <c r="P1301" s="294"/>
      <c r="Q1301" s="299" t="str">
        <f t="shared" si="176"/>
        <v/>
      </c>
      <c r="R1301" s="299" t="str">
        <f t="shared" si="173"/>
        <v/>
      </c>
      <c r="S1301" s="295"/>
      <c r="T1301" s="295"/>
      <c r="U1301" s="300" t="str">
        <f t="shared" si="177"/>
        <v/>
      </c>
      <c r="V1301" s="299" t="str">
        <f t="shared" si="174"/>
        <v/>
      </c>
      <c r="W1301" s="301"/>
      <c r="X1301" s="301"/>
      <c r="Y1301" s="301"/>
      <c r="Z1301" s="301"/>
      <c r="AA1301" s="301"/>
      <c r="AB1301" s="301"/>
      <c r="AC1301" s="301"/>
      <c r="AD1301" s="301"/>
      <c r="AE1301" s="302" t="str">
        <f t="shared" si="171"/>
        <v/>
      </c>
      <c r="AF1301" s="303" t="str">
        <f ca="1">IFERROR(AVERAGEIFS('Discontinuity Log'!$N$5:$N$4980,'Discontinuity Log'!$A$5:$A$4980,J1301,'Discontinuity Log'!$N$5:$N$4980,"&lt;&gt;"),"")</f>
        <v/>
      </c>
      <c r="AG1301" s="304" t="str">
        <f t="shared" ca="1" si="170"/>
        <v/>
      </c>
      <c r="AH1301" s="362"/>
    </row>
    <row r="1302" spans="1:34" s="5" customFormat="1" x14ac:dyDescent="0.25">
      <c r="A1302" s="290"/>
      <c r="B1302" s="306"/>
      <c r="C1302" s="292"/>
      <c r="D1302" s="293"/>
      <c r="E1302" s="294"/>
      <c r="F1302" s="294"/>
      <c r="G1302" s="294"/>
      <c r="H1302" s="295"/>
      <c r="I1302" s="295"/>
      <c r="J1302" s="296"/>
      <c r="K1302" s="297"/>
      <c r="L1302" s="297"/>
      <c r="M1302" s="298" t="str">
        <f t="shared" si="175"/>
        <v/>
      </c>
      <c r="N1302" s="294"/>
      <c r="O1302" s="299" t="str">
        <f t="shared" si="172"/>
        <v/>
      </c>
      <c r="P1302" s="294"/>
      <c r="Q1302" s="299" t="str">
        <f t="shared" si="176"/>
        <v/>
      </c>
      <c r="R1302" s="299" t="str">
        <f t="shared" si="173"/>
        <v/>
      </c>
      <c r="S1302" s="295"/>
      <c r="T1302" s="295"/>
      <c r="U1302" s="300" t="str">
        <f t="shared" si="177"/>
        <v/>
      </c>
      <c r="V1302" s="299" t="str">
        <f t="shared" si="174"/>
        <v/>
      </c>
      <c r="W1302" s="301"/>
      <c r="X1302" s="301"/>
      <c r="Y1302" s="301"/>
      <c r="Z1302" s="301"/>
      <c r="AA1302" s="301"/>
      <c r="AB1302" s="301"/>
      <c r="AC1302" s="301"/>
      <c r="AD1302" s="301"/>
      <c r="AE1302" s="302" t="str">
        <f t="shared" si="171"/>
        <v/>
      </c>
      <c r="AF1302" s="303" t="str">
        <f ca="1">IFERROR(AVERAGEIFS('Discontinuity Log'!$N$5:$N$4980,'Discontinuity Log'!$A$5:$A$4980,J1302,'Discontinuity Log'!$N$5:$N$4980,"&lt;&gt;"),"")</f>
        <v/>
      </c>
      <c r="AG1302" s="304" t="str">
        <f t="shared" ca="1" si="170"/>
        <v/>
      </c>
      <c r="AH1302" s="362"/>
    </row>
    <row r="1303" spans="1:34" s="5" customFormat="1" x14ac:dyDescent="0.25">
      <c r="A1303" s="290"/>
      <c r="B1303" s="306"/>
      <c r="C1303" s="292"/>
      <c r="D1303" s="293"/>
      <c r="E1303" s="294"/>
      <c r="F1303" s="294"/>
      <c r="G1303" s="294"/>
      <c r="H1303" s="295"/>
      <c r="I1303" s="295"/>
      <c r="J1303" s="296"/>
      <c r="K1303" s="297"/>
      <c r="L1303" s="297"/>
      <c r="M1303" s="298" t="str">
        <f t="shared" si="175"/>
        <v/>
      </c>
      <c r="N1303" s="294"/>
      <c r="O1303" s="299" t="str">
        <f t="shared" si="172"/>
        <v/>
      </c>
      <c r="P1303" s="294"/>
      <c r="Q1303" s="299" t="str">
        <f t="shared" si="176"/>
        <v/>
      </c>
      <c r="R1303" s="299" t="str">
        <f t="shared" si="173"/>
        <v/>
      </c>
      <c r="S1303" s="295"/>
      <c r="T1303" s="295"/>
      <c r="U1303" s="300" t="str">
        <f t="shared" si="177"/>
        <v/>
      </c>
      <c r="V1303" s="299" t="str">
        <f t="shared" si="174"/>
        <v/>
      </c>
      <c r="W1303" s="301"/>
      <c r="X1303" s="301"/>
      <c r="Y1303" s="301"/>
      <c r="Z1303" s="301"/>
      <c r="AA1303" s="301"/>
      <c r="AB1303" s="301"/>
      <c r="AC1303" s="301"/>
      <c r="AD1303" s="301"/>
      <c r="AE1303" s="302" t="str">
        <f t="shared" si="171"/>
        <v/>
      </c>
      <c r="AF1303" s="303" t="str">
        <f ca="1">IFERROR(AVERAGEIFS('Discontinuity Log'!$N$5:$N$4980,'Discontinuity Log'!$A$5:$A$4980,J1303,'Discontinuity Log'!$N$5:$N$4980,"&lt;&gt;"),"")</f>
        <v/>
      </c>
      <c r="AG1303" s="304" t="str">
        <f t="shared" ca="1" si="170"/>
        <v/>
      </c>
      <c r="AH1303" s="362"/>
    </row>
    <row r="1304" spans="1:34" s="5" customFormat="1" x14ac:dyDescent="0.25">
      <c r="A1304" s="290"/>
      <c r="B1304" s="306"/>
      <c r="C1304" s="292"/>
      <c r="D1304" s="293"/>
      <c r="E1304" s="294"/>
      <c r="F1304" s="294"/>
      <c r="G1304" s="294"/>
      <c r="H1304" s="295"/>
      <c r="I1304" s="295"/>
      <c r="J1304" s="296"/>
      <c r="K1304" s="297"/>
      <c r="L1304" s="297"/>
      <c r="M1304" s="298" t="str">
        <f t="shared" si="175"/>
        <v/>
      </c>
      <c r="N1304" s="294"/>
      <c r="O1304" s="299" t="str">
        <f t="shared" si="172"/>
        <v/>
      </c>
      <c r="P1304" s="294"/>
      <c r="Q1304" s="299" t="str">
        <f t="shared" si="176"/>
        <v/>
      </c>
      <c r="R1304" s="299" t="str">
        <f t="shared" si="173"/>
        <v/>
      </c>
      <c r="S1304" s="295"/>
      <c r="T1304" s="295"/>
      <c r="U1304" s="300" t="str">
        <f t="shared" si="177"/>
        <v/>
      </c>
      <c r="V1304" s="299" t="str">
        <f t="shared" si="174"/>
        <v/>
      </c>
      <c r="W1304" s="301"/>
      <c r="X1304" s="301"/>
      <c r="Y1304" s="301"/>
      <c r="Z1304" s="301"/>
      <c r="AA1304" s="301"/>
      <c r="AB1304" s="301"/>
      <c r="AC1304" s="301"/>
      <c r="AD1304" s="301"/>
      <c r="AE1304" s="302" t="str">
        <f t="shared" si="171"/>
        <v/>
      </c>
      <c r="AF1304" s="303" t="str">
        <f ca="1">IFERROR(AVERAGEIFS('Discontinuity Log'!$N$5:$N$4980,'Discontinuity Log'!$A$5:$A$4980,J1304,'Discontinuity Log'!$N$5:$N$4980,"&lt;&gt;"),"")</f>
        <v/>
      </c>
      <c r="AG1304" s="304" t="str">
        <f t="shared" ca="1" si="170"/>
        <v/>
      </c>
      <c r="AH1304" s="362"/>
    </row>
    <row r="1305" spans="1:34" s="5" customFormat="1" x14ac:dyDescent="0.25">
      <c r="A1305" s="290"/>
      <c r="B1305" s="306"/>
      <c r="C1305" s="292"/>
      <c r="D1305" s="293"/>
      <c r="E1305" s="294"/>
      <c r="F1305" s="294"/>
      <c r="G1305" s="294"/>
      <c r="H1305" s="295"/>
      <c r="I1305" s="295"/>
      <c r="J1305" s="296"/>
      <c r="K1305" s="297"/>
      <c r="L1305" s="297"/>
      <c r="M1305" s="298" t="str">
        <f t="shared" si="175"/>
        <v/>
      </c>
      <c r="N1305" s="294"/>
      <c r="O1305" s="299" t="str">
        <f t="shared" si="172"/>
        <v/>
      </c>
      <c r="P1305" s="294"/>
      <c r="Q1305" s="299" t="str">
        <f t="shared" si="176"/>
        <v/>
      </c>
      <c r="R1305" s="299" t="str">
        <f t="shared" si="173"/>
        <v/>
      </c>
      <c r="S1305" s="295"/>
      <c r="T1305" s="295"/>
      <c r="U1305" s="300" t="str">
        <f t="shared" si="177"/>
        <v/>
      </c>
      <c r="V1305" s="299" t="str">
        <f t="shared" si="174"/>
        <v/>
      </c>
      <c r="W1305" s="301"/>
      <c r="X1305" s="301"/>
      <c r="Y1305" s="301"/>
      <c r="Z1305" s="301"/>
      <c r="AA1305" s="301"/>
      <c r="AB1305" s="301"/>
      <c r="AC1305" s="301"/>
      <c r="AD1305" s="301"/>
      <c r="AE1305" s="302" t="str">
        <f t="shared" si="171"/>
        <v/>
      </c>
      <c r="AF1305" s="303" t="str">
        <f ca="1">IFERROR(AVERAGEIFS('Discontinuity Log'!$N$5:$N$4980,'Discontinuity Log'!$A$5:$A$4980,J1305,'Discontinuity Log'!$N$5:$N$4980,"&lt;&gt;"),"")</f>
        <v/>
      </c>
      <c r="AG1305" s="304" t="str">
        <f t="shared" ca="1" si="170"/>
        <v/>
      </c>
      <c r="AH1305" s="362"/>
    </row>
    <row r="1306" spans="1:34" s="5" customFormat="1" x14ac:dyDescent="0.25">
      <c r="A1306" s="290"/>
      <c r="B1306" s="306"/>
      <c r="C1306" s="292"/>
      <c r="D1306" s="293"/>
      <c r="E1306" s="294"/>
      <c r="F1306" s="294"/>
      <c r="G1306" s="294"/>
      <c r="H1306" s="295"/>
      <c r="I1306" s="295"/>
      <c r="J1306" s="296"/>
      <c r="K1306" s="297"/>
      <c r="L1306" s="297"/>
      <c r="M1306" s="298" t="str">
        <f t="shared" si="175"/>
        <v/>
      </c>
      <c r="N1306" s="294"/>
      <c r="O1306" s="299" t="str">
        <f t="shared" si="172"/>
        <v/>
      </c>
      <c r="P1306" s="294"/>
      <c r="Q1306" s="299" t="str">
        <f t="shared" si="176"/>
        <v/>
      </c>
      <c r="R1306" s="299" t="str">
        <f t="shared" si="173"/>
        <v/>
      </c>
      <c r="S1306" s="295"/>
      <c r="T1306" s="295"/>
      <c r="U1306" s="300" t="str">
        <f t="shared" si="177"/>
        <v/>
      </c>
      <c r="V1306" s="299" t="str">
        <f t="shared" si="174"/>
        <v/>
      </c>
      <c r="W1306" s="301"/>
      <c r="X1306" s="301"/>
      <c r="Y1306" s="301"/>
      <c r="Z1306" s="301"/>
      <c r="AA1306" s="301"/>
      <c r="AB1306" s="301"/>
      <c r="AC1306" s="301"/>
      <c r="AD1306" s="301"/>
      <c r="AE1306" s="302" t="str">
        <f t="shared" si="171"/>
        <v/>
      </c>
      <c r="AF1306" s="303" t="str">
        <f ca="1">IFERROR(AVERAGEIFS('Discontinuity Log'!$N$5:$N$4980,'Discontinuity Log'!$A$5:$A$4980,J1306,'Discontinuity Log'!$N$5:$N$4980,"&lt;&gt;"),"")</f>
        <v/>
      </c>
      <c r="AG1306" s="304" t="str">
        <f t="shared" ca="1" si="170"/>
        <v/>
      </c>
      <c r="AH1306" s="362"/>
    </row>
    <row r="1307" spans="1:34" s="5" customFormat="1" x14ac:dyDescent="0.25">
      <c r="A1307" s="290"/>
      <c r="B1307" s="306"/>
      <c r="C1307" s="292"/>
      <c r="D1307" s="293"/>
      <c r="E1307" s="294"/>
      <c r="F1307" s="294"/>
      <c r="G1307" s="294"/>
      <c r="H1307" s="295"/>
      <c r="I1307" s="295"/>
      <c r="J1307" s="296"/>
      <c r="K1307" s="297"/>
      <c r="L1307" s="297"/>
      <c r="M1307" s="298" t="str">
        <f t="shared" si="175"/>
        <v/>
      </c>
      <c r="N1307" s="294"/>
      <c r="O1307" s="299" t="str">
        <f t="shared" si="172"/>
        <v/>
      </c>
      <c r="P1307" s="294"/>
      <c r="Q1307" s="299" t="str">
        <f t="shared" si="176"/>
        <v/>
      </c>
      <c r="R1307" s="299" t="str">
        <f t="shared" si="173"/>
        <v/>
      </c>
      <c r="S1307" s="295"/>
      <c r="T1307" s="295"/>
      <c r="U1307" s="300" t="str">
        <f t="shared" si="177"/>
        <v/>
      </c>
      <c r="V1307" s="299" t="str">
        <f t="shared" si="174"/>
        <v/>
      </c>
      <c r="W1307" s="301"/>
      <c r="X1307" s="301"/>
      <c r="Y1307" s="301"/>
      <c r="Z1307" s="301"/>
      <c r="AA1307" s="301"/>
      <c r="AB1307" s="301"/>
      <c r="AC1307" s="301"/>
      <c r="AD1307" s="301"/>
      <c r="AE1307" s="302" t="str">
        <f t="shared" si="171"/>
        <v/>
      </c>
      <c r="AF1307" s="303" t="str">
        <f ca="1">IFERROR(AVERAGEIFS('Discontinuity Log'!$N$5:$N$4980,'Discontinuity Log'!$A$5:$A$4980,J1307,'Discontinuity Log'!$N$5:$N$4980,"&lt;&gt;"),"")</f>
        <v/>
      </c>
      <c r="AG1307" s="304" t="str">
        <f t="shared" ca="1" si="170"/>
        <v/>
      </c>
      <c r="AH1307" s="362"/>
    </row>
    <row r="1308" spans="1:34" s="5" customFormat="1" x14ac:dyDescent="0.25">
      <c r="A1308" s="290"/>
      <c r="B1308" s="306"/>
      <c r="C1308" s="292"/>
      <c r="D1308" s="293"/>
      <c r="E1308" s="294"/>
      <c r="F1308" s="294"/>
      <c r="G1308" s="294"/>
      <c r="H1308" s="295"/>
      <c r="I1308" s="295"/>
      <c r="J1308" s="296"/>
      <c r="K1308" s="297"/>
      <c r="L1308" s="297"/>
      <c r="M1308" s="298" t="str">
        <f t="shared" si="175"/>
        <v/>
      </c>
      <c r="N1308" s="294"/>
      <c r="O1308" s="299" t="str">
        <f t="shared" si="172"/>
        <v/>
      </c>
      <c r="P1308" s="294"/>
      <c r="Q1308" s="299" t="str">
        <f t="shared" si="176"/>
        <v/>
      </c>
      <c r="R1308" s="299" t="str">
        <f t="shared" si="173"/>
        <v/>
      </c>
      <c r="S1308" s="295"/>
      <c r="T1308" s="295"/>
      <c r="U1308" s="300" t="str">
        <f t="shared" si="177"/>
        <v/>
      </c>
      <c r="V1308" s="299" t="str">
        <f t="shared" si="174"/>
        <v/>
      </c>
      <c r="W1308" s="301"/>
      <c r="X1308" s="301"/>
      <c r="Y1308" s="301"/>
      <c r="Z1308" s="301"/>
      <c r="AA1308" s="301"/>
      <c r="AB1308" s="301"/>
      <c r="AC1308" s="301"/>
      <c r="AD1308" s="301"/>
      <c r="AE1308" s="302" t="str">
        <f t="shared" si="171"/>
        <v/>
      </c>
      <c r="AF1308" s="303" t="str">
        <f ca="1">IFERROR(AVERAGEIFS('Discontinuity Log'!$N$5:$N$4980,'Discontinuity Log'!$A$5:$A$4980,J1308,'Discontinuity Log'!$N$5:$N$4980,"&lt;&gt;"),"")</f>
        <v/>
      </c>
      <c r="AG1308" s="304" t="str">
        <f t="shared" ca="1" si="170"/>
        <v/>
      </c>
      <c r="AH1308" s="362"/>
    </row>
    <row r="1309" spans="1:34" s="5" customFormat="1" x14ac:dyDescent="0.25">
      <c r="A1309" s="290"/>
      <c r="B1309" s="306"/>
      <c r="C1309" s="292"/>
      <c r="D1309" s="293"/>
      <c r="E1309" s="294"/>
      <c r="F1309" s="294"/>
      <c r="G1309" s="294"/>
      <c r="H1309" s="295"/>
      <c r="I1309" s="295"/>
      <c r="J1309" s="296"/>
      <c r="K1309" s="297"/>
      <c r="L1309" s="297"/>
      <c r="M1309" s="298" t="str">
        <f t="shared" si="175"/>
        <v/>
      </c>
      <c r="N1309" s="294"/>
      <c r="O1309" s="299" t="str">
        <f t="shared" si="172"/>
        <v/>
      </c>
      <c r="P1309" s="294"/>
      <c r="Q1309" s="299" t="str">
        <f t="shared" si="176"/>
        <v/>
      </c>
      <c r="R1309" s="299" t="str">
        <f t="shared" si="173"/>
        <v/>
      </c>
      <c r="S1309" s="295"/>
      <c r="T1309" s="295"/>
      <c r="U1309" s="300" t="str">
        <f t="shared" si="177"/>
        <v/>
      </c>
      <c r="V1309" s="299" t="str">
        <f t="shared" si="174"/>
        <v/>
      </c>
      <c r="W1309" s="301"/>
      <c r="X1309" s="301"/>
      <c r="Y1309" s="301"/>
      <c r="Z1309" s="301"/>
      <c r="AA1309" s="301"/>
      <c r="AB1309" s="301"/>
      <c r="AC1309" s="301"/>
      <c r="AD1309" s="301"/>
      <c r="AE1309" s="302" t="str">
        <f t="shared" si="171"/>
        <v/>
      </c>
      <c r="AF1309" s="303" t="str">
        <f ca="1">IFERROR(AVERAGEIFS('Discontinuity Log'!$N$5:$N$4980,'Discontinuity Log'!$A$5:$A$4980,J1309,'Discontinuity Log'!$N$5:$N$4980,"&lt;&gt;"),"")</f>
        <v/>
      </c>
      <c r="AG1309" s="304" t="str">
        <f t="shared" ca="1" si="170"/>
        <v/>
      </c>
      <c r="AH1309" s="362"/>
    </row>
    <row r="1310" spans="1:34" s="5" customFormat="1" x14ac:dyDescent="0.25">
      <c r="A1310" s="290"/>
      <c r="B1310" s="306"/>
      <c r="C1310" s="292"/>
      <c r="D1310" s="293"/>
      <c r="E1310" s="294"/>
      <c r="F1310" s="294"/>
      <c r="G1310" s="294"/>
      <c r="H1310" s="295"/>
      <c r="I1310" s="295"/>
      <c r="J1310" s="296"/>
      <c r="K1310" s="297"/>
      <c r="L1310" s="297"/>
      <c r="M1310" s="298" t="str">
        <f t="shared" si="175"/>
        <v/>
      </c>
      <c r="N1310" s="294"/>
      <c r="O1310" s="299" t="str">
        <f t="shared" si="172"/>
        <v/>
      </c>
      <c r="P1310" s="294"/>
      <c r="Q1310" s="299" t="str">
        <f t="shared" si="176"/>
        <v/>
      </c>
      <c r="R1310" s="299" t="str">
        <f t="shared" si="173"/>
        <v/>
      </c>
      <c r="S1310" s="295"/>
      <c r="T1310" s="295"/>
      <c r="U1310" s="300" t="str">
        <f t="shared" si="177"/>
        <v/>
      </c>
      <c r="V1310" s="299" t="str">
        <f t="shared" si="174"/>
        <v/>
      </c>
      <c r="W1310" s="301"/>
      <c r="X1310" s="301"/>
      <c r="Y1310" s="301"/>
      <c r="Z1310" s="301"/>
      <c r="AA1310" s="301"/>
      <c r="AB1310" s="301"/>
      <c r="AC1310" s="301"/>
      <c r="AD1310" s="301"/>
      <c r="AE1310" s="302" t="str">
        <f t="shared" si="171"/>
        <v/>
      </c>
      <c r="AF1310" s="303" t="str">
        <f ca="1">IFERROR(AVERAGEIFS('Discontinuity Log'!$N$5:$N$4980,'Discontinuity Log'!$A$5:$A$4980,J1310,'Discontinuity Log'!$N$5:$N$4980,"&lt;&gt;"),"")</f>
        <v/>
      </c>
      <c r="AG1310" s="304" t="str">
        <f t="shared" ca="1" si="170"/>
        <v/>
      </c>
      <c r="AH1310" s="362"/>
    </row>
    <row r="1311" spans="1:34" s="5" customFormat="1" x14ac:dyDescent="0.25">
      <c r="A1311" s="290"/>
      <c r="B1311" s="306"/>
      <c r="C1311" s="292"/>
      <c r="D1311" s="293"/>
      <c r="E1311" s="294"/>
      <c r="F1311" s="294"/>
      <c r="G1311" s="294"/>
      <c r="H1311" s="295"/>
      <c r="I1311" s="295"/>
      <c r="J1311" s="296"/>
      <c r="K1311" s="297"/>
      <c r="L1311" s="297"/>
      <c r="M1311" s="298" t="str">
        <f t="shared" si="175"/>
        <v/>
      </c>
      <c r="N1311" s="294"/>
      <c r="O1311" s="299" t="str">
        <f t="shared" si="172"/>
        <v/>
      </c>
      <c r="P1311" s="294"/>
      <c r="Q1311" s="299" t="str">
        <f t="shared" si="176"/>
        <v/>
      </c>
      <c r="R1311" s="299" t="str">
        <f t="shared" si="173"/>
        <v/>
      </c>
      <c r="S1311" s="295"/>
      <c r="T1311" s="295"/>
      <c r="U1311" s="300" t="str">
        <f t="shared" si="177"/>
        <v/>
      </c>
      <c r="V1311" s="299" t="str">
        <f t="shared" si="174"/>
        <v/>
      </c>
      <c r="W1311" s="301"/>
      <c r="X1311" s="301"/>
      <c r="Y1311" s="301"/>
      <c r="Z1311" s="301"/>
      <c r="AA1311" s="301"/>
      <c r="AB1311" s="301"/>
      <c r="AC1311" s="301"/>
      <c r="AD1311" s="301"/>
      <c r="AE1311" s="302" t="str">
        <f t="shared" si="171"/>
        <v/>
      </c>
      <c r="AF1311" s="303" t="str">
        <f ca="1">IFERROR(AVERAGEIFS('Discontinuity Log'!$N$5:$N$4980,'Discontinuity Log'!$A$5:$A$4980,J1311,'Discontinuity Log'!$N$5:$N$4980,"&lt;&gt;"),"")</f>
        <v/>
      </c>
      <c r="AG1311" s="304" t="str">
        <f t="shared" ca="1" si="170"/>
        <v/>
      </c>
      <c r="AH1311" s="362"/>
    </row>
    <row r="1312" spans="1:34" s="5" customFormat="1" x14ac:dyDescent="0.25">
      <c r="A1312" s="290"/>
      <c r="B1312" s="306"/>
      <c r="C1312" s="292"/>
      <c r="D1312" s="293"/>
      <c r="E1312" s="294"/>
      <c r="F1312" s="294"/>
      <c r="G1312" s="294"/>
      <c r="H1312" s="295"/>
      <c r="I1312" s="295"/>
      <c r="J1312" s="296"/>
      <c r="K1312" s="297"/>
      <c r="L1312" s="297"/>
      <c r="M1312" s="298" t="str">
        <f t="shared" si="175"/>
        <v/>
      </c>
      <c r="N1312" s="294"/>
      <c r="O1312" s="299" t="str">
        <f t="shared" si="172"/>
        <v/>
      </c>
      <c r="P1312" s="294"/>
      <c r="Q1312" s="299" t="str">
        <f t="shared" si="176"/>
        <v/>
      </c>
      <c r="R1312" s="299" t="str">
        <f t="shared" si="173"/>
        <v/>
      </c>
      <c r="S1312" s="295"/>
      <c r="T1312" s="295"/>
      <c r="U1312" s="300" t="str">
        <f t="shared" si="177"/>
        <v/>
      </c>
      <c r="V1312" s="299" t="str">
        <f t="shared" si="174"/>
        <v/>
      </c>
      <c r="W1312" s="301"/>
      <c r="X1312" s="301"/>
      <c r="Y1312" s="301"/>
      <c r="Z1312" s="301"/>
      <c r="AA1312" s="301"/>
      <c r="AB1312" s="301"/>
      <c r="AC1312" s="301"/>
      <c r="AD1312" s="301"/>
      <c r="AE1312" s="302" t="str">
        <f t="shared" si="171"/>
        <v/>
      </c>
      <c r="AF1312" s="303" t="str">
        <f ca="1">IFERROR(AVERAGEIFS('Discontinuity Log'!$N$5:$N$4980,'Discontinuity Log'!$A$5:$A$4980,J1312,'Discontinuity Log'!$N$5:$N$4980,"&lt;&gt;"),"")</f>
        <v/>
      </c>
      <c r="AG1312" s="304" t="str">
        <f t="shared" ca="1" si="170"/>
        <v/>
      </c>
      <c r="AH1312" s="362"/>
    </row>
    <row r="1313" spans="1:34" s="5" customFormat="1" x14ac:dyDescent="0.25">
      <c r="A1313" s="290"/>
      <c r="B1313" s="306"/>
      <c r="C1313" s="292"/>
      <c r="D1313" s="293"/>
      <c r="E1313" s="294"/>
      <c r="F1313" s="294"/>
      <c r="G1313" s="294"/>
      <c r="H1313" s="295"/>
      <c r="I1313" s="295"/>
      <c r="J1313" s="296"/>
      <c r="K1313" s="297"/>
      <c r="L1313" s="297"/>
      <c r="M1313" s="298" t="str">
        <f t="shared" si="175"/>
        <v/>
      </c>
      <c r="N1313" s="294"/>
      <c r="O1313" s="299" t="str">
        <f t="shared" si="172"/>
        <v/>
      </c>
      <c r="P1313" s="294"/>
      <c r="Q1313" s="299" t="str">
        <f t="shared" si="176"/>
        <v/>
      </c>
      <c r="R1313" s="299" t="str">
        <f t="shared" si="173"/>
        <v/>
      </c>
      <c r="S1313" s="295"/>
      <c r="T1313" s="295"/>
      <c r="U1313" s="300" t="str">
        <f t="shared" si="177"/>
        <v/>
      </c>
      <c r="V1313" s="299" t="str">
        <f t="shared" si="174"/>
        <v/>
      </c>
      <c r="W1313" s="301"/>
      <c r="X1313" s="301"/>
      <c r="Y1313" s="301"/>
      <c r="Z1313" s="301"/>
      <c r="AA1313" s="301"/>
      <c r="AB1313" s="301"/>
      <c r="AC1313" s="301"/>
      <c r="AD1313" s="301"/>
      <c r="AE1313" s="302" t="str">
        <f t="shared" si="171"/>
        <v/>
      </c>
      <c r="AF1313" s="303" t="str">
        <f ca="1">IFERROR(AVERAGEIFS('Discontinuity Log'!$N$5:$N$4980,'Discontinuity Log'!$A$5:$A$4980,J1313,'Discontinuity Log'!$N$5:$N$4980,"&lt;&gt;"),"")</f>
        <v/>
      </c>
      <c r="AG1313" s="304" t="str">
        <f t="shared" ca="1" si="170"/>
        <v/>
      </c>
      <c r="AH1313" s="362"/>
    </row>
    <row r="1314" spans="1:34" s="5" customFormat="1" x14ac:dyDescent="0.25">
      <c r="A1314" s="290"/>
      <c r="B1314" s="306"/>
      <c r="C1314" s="292"/>
      <c r="D1314" s="293"/>
      <c r="E1314" s="294"/>
      <c r="F1314" s="294"/>
      <c r="G1314" s="294"/>
      <c r="H1314" s="295"/>
      <c r="I1314" s="295"/>
      <c r="J1314" s="296"/>
      <c r="K1314" s="297"/>
      <c r="L1314" s="297"/>
      <c r="M1314" s="298" t="str">
        <f t="shared" si="175"/>
        <v/>
      </c>
      <c r="N1314" s="294"/>
      <c r="O1314" s="299" t="str">
        <f t="shared" si="172"/>
        <v/>
      </c>
      <c r="P1314" s="294"/>
      <c r="Q1314" s="299" t="str">
        <f t="shared" si="176"/>
        <v/>
      </c>
      <c r="R1314" s="299" t="str">
        <f t="shared" si="173"/>
        <v/>
      </c>
      <c r="S1314" s="295"/>
      <c r="T1314" s="295"/>
      <c r="U1314" s="300" t="str">
        <f t="shared" si="177"/>
        <v/>
      </c>
      <c r="V1314" s="299" t="str">
        <f t="shared" si="174"/>
        <v/>
      </c>
      <c r="W1314" s="301"/>
      <c r="X1314" s="301"/>
      <c r="Y1314" s="301"/>
      <c r="Z1314" s="301"/>
      <c r="AA1314" s="301"/>
      <c r="AB1314" s="301"/>
      <c r="AC1314" s="301"/>
      <c r="AD1314" s="301"/>
      <c r="AE1314" s="302" t="str">
        <f t="shared" si="171"/>
        <v/>
      </c>
      <c r="AF1314" s="303" t="str">
        <f ca="1">IFERROR(AVERAGEIFS('Discontinuity Log'!$N$5:$N$4980,'Discontinuity Log'!$A$5:$A$4980,J1314,'Discontinuity Log'!$N$5:$N$4980,"&lt;&gt;"),"")</f>
        <v/>
      </c>
      <c r="AG1314" s="304" t="str">
        <f t="shared" ca="1" si="170"/>
        <v/>
      </c>
      <c r="AH1314" s="362"/>
    </row>
    <row r="1315" spans="1:34" s="5" customFormat="1" x14ac:dyDescent="0.25">
      <c r="A1315" s="290"/>
      <c r="B1315" s="306"/>
      <c r="C1315" s="292"/>
      <c r="D1315" s="293"/>
      <c r="E1315" s="294"/>
      <c r="F1315" s="294"/>
      <c r="G1315" s="294"/>
      <c r="H1315" s="295"/>
      <c r="I1315" s="295"/>
      <c r="J1315" s="296"/>
      <c r="K1315" s="297"/>
      <c r="L1315" s="297"/>
      <c r="M1315" s="298" t="str">
        <f t="shared" si="175"/>
        <v/>
      </c>
      <c r="N1315" s="294"/>
      <c r="O1315" s="299" t="str">
        <f t="shared" si="172"/>
        <v/>
      </c>
      <c r="P1315" s="294"/>
      <c r="Q1315" s="299" t="str">
        <f t="shared" si="176"/>
        <v/>
      </c>
      <c r="R1315" s="299" t="str">
        <f t="shared" si="173"/>
        <v/>
      </c>
      <c r="S1315" s="295"/>
      <c r="T1315" s="295"/>
      <c r="U1315" s="300" t="str">
        <f t="shared" si="177"/>
        <v/>
      </c>
      <c r="V1315" s="299" t="str">
        <f t="shared" si="174"/>
        <v/>
      </c>
      <c r="W1315" s="301"/>
      <c r="X1315" s="301"/>
      <c r="Y1315" s="301"/>
      <c r="Z1315" s="301"/>
      <c r="AA1315" s="301"/>
      <c r="AB1315" s="301"/>
      <c r="AC1315" s="301"/>
      <c r="AD1315" s="301"/>
      <c r="AE1315" s="302" t="str">
        <f t="shared" si="171"/>
        <v/>
      </c>
      <c r="AF1315" s="303" t="str">
        <f ca="1">IFERROR(AVERAGEIFS('Discontinuity Log'!$N$5:$N$4980,'Discontinuity Log'!$A$5:$A$4980,J1315,'Discontinuity Log'!$N$5:$N$4980,"&lt;&gt;"),"")</f>
        <v/>
      </c>
      <c r="AG1315" s="304" t="str">
        <f t="shared" ca="1" si="170"/>
        <v/>
      </c>
      <c r="AH1315" s="362"/>
    </row>
    <row r="1316" spans="1:34" s="5" customFormat="1" x14ac:dyDescent="0.25">
      <c r="A1316" s="290"/>
      <c r="B1316" s="306"/>
      <c r="C1316" s="292"/>
      <c r="D1316" s="293"/>
      <c r="E1316" s="294"/>
      <c r="F1316" s="294"/>
      <c r="G1316" s="294"/>
      <c r="H1316" s="295"/>
      <c r="I1316" s="295"/>
      <c r="J1316" s="296"/>
      <c r="K1316" s="297"/>
      <c r="L1316" s="297"/>
      <c r="M1316" s="298" t="str">
        <f t="shared" si="175"/>
        <v/>
      </c>
      <c r="N1316" s="294"/>
      <c r="O1316" s="299" t="str">
        <f t="shared" si="172"/>
        <v/>
      </c>
      <c r="P1316" s="294"/>
      <c r="Q1316" s="299" t="str">
        <f t="shared" si="176"/>
        <v/>
      </c>
      <c r="R1316" s="299" t="str">
        <f t="shared" si="173"/>
        <v/>
      </c>
      <c r="S1316" s="295"/>
      <c r="T1316" s="295"/>
      <c r="U1316" s="300" t="str">
        <f t="shared" si="177"/>
        <v/>
      </c>
      <c r="V1316" s="299" t="str">
        <f t="shared" si="174"/>
        <v/>
      </c>
      <c r="W1316" s="301"/>
      <c r="X1316" s="301"/>
      <c r="Y1316" s="301"/>
      <c r="Z1316" s="301"/>
      <c r="AA1316" s="301"/>
      <c r="AB1316" s="301"/>
      <c r="AC1316" s="301"/>
      <c r="AD1316" s="301"/>
      <c r="AE1316" s="302" t="str">
        <f t="shared" si="171"/>
        <v/>
      </c>
      <c r="AF1316" s="303" t="str">
        <f ca="1">IFERROR(AVERAGEIFS('Discontinuity Log'!$N$5:$N$4980,'Discontinuity Log'!$A$5:$A$4980,J1316,'Discontinuity Log'!$N$5:$N$4980,"&lt;&gt;"),"")</f>
        <v/>
      </c>
      <c r="AG1316" s="304" t="str">
        <f t="shared" ca="1" si="170"/>
        <v/>
      </c>
      <c r="AH1316" s="362"/>
    </row>
    <row r="1317" spans="1:34" s="5" customFormat="1" x14ac:dyDescent="0.25">
      <c r="A1317" s="290"/>
      <c r="B1317" s="306"/>
      <c r="C1317" s="292"/>
      <c r="D1317" s="293"/>
      <c r="E1317" s="294"/>
      <c r="F1317" s="294"/>
      <c r="G1317" s="294"/>
      <c r="H1317" s="295"/>
      <c r="I1317" s="295"/>
      <c r="J1317" s="296"/>
      <c r="K1317" s="297"/>
      <c r="L1317" s="297"/>
      <c r="M1317" s="298" t="str">
        <f t="shared" si="175"/>
        <v/>
      </c>
      <c r="N1317" s="294"/>
      <c r="O1317" s="299" t="str">
        <f t="shared" si="172"/>
        <v/>
      </c>
      <c r="P1317" s="294"/>
      <c r="Q1317" s="299" t="str">
        <f t="shared" si="176"/>
        <v/>
      </c>
      <c r="R1317" s="299" t="str">
        <f t="shared" si="173"/>
        <v/>
      </c>
      <c r="S1317" s="295"/>
      <c r="T1317" s="295"/>
      <c r="U1317" s="300" t="str">
        <f t="shared" si="177"/>
        <v/>
      </c>
      <c r="V1317" s="299" t="str">
        <f t="shared" si="174"/>
        <v/>
      </c>
      <c r="W1317" s="301"/>
      <c r="X1317" s="301"/>
      <c r="Y1317" s="301"/>
      <c r="Z1317" s="301"/>
      <c r="AA1317" s="301"/>
      <c r="AB1317" s="301"/>
      <c r="AC1317" s="301"/>
      <c r="AD1317" s="301"/>
      <c r="AE1317" s="302" t="str">
        <f t="shared" si="171"/>
        <v/>
      </c>
      <c r="AF1317" s="303" t="str">
        <f ca="1">IFERROR(AVERAGEIFS('Discontinuity Log'!$N$5:$N$4980,'Discontinuity Log'!$A$5:$A$4980,J1317,'Discontinuity Log'!$N$5:$N$4980,"&lt;&gt;"),"")</f>
        <v/>
      </c>
      <c r="AG1317" s="304" t="str">
        <f t="shared" ca="1" si="170"/>
        <v/>
      </c>
      <c r="AH1317" s="362"/>
    </row>
    <row r="1318" spans="1:34" s="5" customFormat="1" x14ac:dyDescent="0.25">
      <c r="A1318" s="290"/>
      <c r="B1318" s="306"/>
      <c r="C1318" s="292"/>
      <c r="D1318" s="293"/>
      <c r="E1318" s="294"/>
      <c r="F1318" s="294"/>
      <c r="G1318" s="294"/>
      <c r="H1318" s="295"/>
      <c r="I1318" s="295"/>
      <c r="J1318" s="296"/>
      <c r="K1318" s="297"/>
      <c r="L1318" s="297"/>
      <c r="M1318" s="298" t="str">
        <f t="shared" si="175"/>
        <v/>
      </c>
      <c r="N1318" s="294"/>
      <c r="O1318" s="299" t="str">
        <f t="shared" si="172"/>
        <v/>
      </c>
      <c r="P1318" s="294"/>
      <c r="Q1318" s="299" t="str">
        <f t="shared" si="176"/>
        <v/>
      </c>
      <c r="R1318" s="299" t="str">
        <f t="shared" si="173"/>
        <v/>
      </c>
      <c r="S1318" s="295"/>
      <c r="T1318" s="295"/>
      <c r="U1318" s="300" t="str">
        <f t="shared" si="177"/>
        <v/>
      </c>
      <c r="V1318" s="299" t="str">
        <f t="shared" si="174"/>
        <v/>
      </c>
      <c r="W1318" s="301"/>
      <c r="X1318" s="301"/>
      <c r="Y1318" s="301"/>
      <c r="Z1318" s="301"/>
      <c r="AA1318" s="301"/>
      <c r="AB1318" s="301"/>
      <c r="AC1318" s="301"/>
      <c r="AD1318" s="301"/>
      <c r="AE1318" s="302" t="str">
        <f t="shared" si="171"/>
        <v/>
      </c>
      <c r="AF1318" s="303" t="str">
        <f ca="1">IFERROR(AVERAGEIFS('Discontinuity Log'!$N$5:$N$4980,'Discontinuity Log'!$A$5:$A$4980,J1318,'Discontinuity Log'!$N$5:$N$4980,"&lt;&gt;"),"")</f>
        <v/>
      </c>
      <c r="AG1318" s="304" t="str">
        <f t="shared" ref="AG1318:AG1381" ca="1" si="178">IF(AND(ISNUMBER(R1318),ISNUMBER(AE1318),ISNUMBER(V1318),ISNUMBER(AF1318)),SUM(R1318,V1318,AE1318,AF1318,10),"")</f>
        <v/>
      </c>
      <c r="AH1318" s="362"/>
    </row>
    <row r="1319" spans="1:34" s="5" customFormat="1" x14ac:dyDescent="0.25">
      <c r="A1319" s="290"/>
      <c r="B1319" s="306"/>
      <c r="C1319" s="292"/>
      <c r="D1319" s="293"/>
      <c r="E1319" s="294"/>
      <c r="F1319" s="294"/>
      <c r="G1319" s="294"/>
      <c r="H1319" s="295"/>
      <c r="I1319" s="295"/>
      <c r="J1319" s="296"/>
      <c r="K1319" s="297"/>
      <c r="L1319" s="297"/>
      <c r="M1319" s="298" t="str">
        <f t="shared" si="175"/>
        <v/>
      </c>
      <c r="N1319" s="294"/>
      <c r="O1319" s="299" t="str">
        <f t="shared" si="172"/>
        <v/>
      </c>
      <c r="P1319" s="294"/>
      <c r="Q1319" s="299" t="str">
        <f t="shared" si="176"/>
        <v/>
      </c>
      <c r="R1319" s="299" t="str">
        <f t="shared" si="173"/>
        <v/>
      </c>
      <c r="S1319" s="295"/>
      <c r="T1319" s="295"/>
      <c r="U1319" s="300" t="str">
        <f t="shared" si="177"/>
        <v/>
      </c>
      <c r="V1319" s="299" t="str">
        <f t="shared" si="174"/>
        <v/>
      </c>
      <c r="W1319" s="301"/>
      <c r="X1319" s="301"/>
      <c r="Y1319" s="301"/>
      <c r="Z1319" s="301"/>
      <c r="AA1319" s="301"/>
      <c r="AB1319" s="301"/>
      <c r="AC1319" s="301"/>
      <c r="AD1319" s="301"/>
      <c r="AE1319" s="302" t="str">
        <f t="shared" si="171"/>
        <v/>
      </c>
      <c r="AF1319" s="303" t="str">
        <f ca="1">IFERROR(AVERAGEIFS('Discontinuity Log'!$N$5:$N$4980,'Discontinuity Log'!$A$5:$A$4980,J1319,'Discontinuity Log'!$N$5:$N$4980,"&lt;&gt;"),"")</f>
        <v/>
      </c>
      <c r="AG1319" s="304" t="str">
        <f t="shared" ca="1" si="178"/>
        <v/>
      </c>
      <c r="AH1319" s="362"/>
    </row>
    <row r="1320" spans="1:34" s="5" customFormat="1" x14ac:dyDescent="0.25">
      <c r="A1320" s="290"/>
      <c r="B1320" s="306"/>
      <c r="C1320" s="292"/>
      <c r="D1320" s="293"/>
      <c r="E1320" s="294"/>
      <c r="F1320" s="294"/>
      <c r="G1320" s="294"/>
      <c r="H1320" s="295"/>
      <c r="I1320" s="295"/>
      <c r="J1320" s="296"/>
      <c r="K1320" s="297"/>
      <c r="L1320" s="297"/>
      <c r="M1320" s="298" t="str">
        <f t="shared" si="175"/>
        <v/>
      </c>
      <c r="N1320" s="294"/>
      <c r="O1320" s="299" t="str">
        <f t="shared" si="172"/>
        <v/>
      </c>
      <c r="P1320" s="294"/>
      <c r="Q1320" s="299" t="str">
        <f t="shared" si="176"/>
        <v/>
      </c>
      <c r="R1320" s="299" t="str">
        <f t="shared" si="173"/>
        <v/>
      </c>
      <c r="S1320" s="295"/>
      <c r="T1320" s="295"/>
      <c r="U1320" s="300" t="str">
        <f t="shared" si="177"/>
        <v/>
      </c>
      <c r="V1320" s="299" t="str">
        <f t="shared" si="174"/>
        <v/>
      </c>
      <c r="W1320" s="301"/>
      <c r="X1320" s="301"/>
      <c r="Y1320" s="301"/>
      <c r="Z1320" s="301"/>
      <c r="AA1320" s="301"/>
      <c r="AB1320" s="301"/>
      <c r="AC1320" s="301"/>
      <c r="AD1320" s="301"/>
      <c r="AE1320" s="302" t="str">
        <f t="shared" si="171"/>
        <v/>
      </c>
      <c r="AF1320" s="303" t="str">
        <f ca="1">IFERROR(AVERAGEIFS('Discontinuity Log'!$N$5:$N$4980,'Discontinuity Log'!$A$5:$A$4980,J1320,'Discontinuity Log'!$N$5:$N$4980,"&lt;&gt;"),"")</f>
        <v/>
      </c>
      <c r="AG1320" s="304" t="str">
        <f t="shared" ca="1" si="178"/>
        <v/>
      </c>
      <c r="AH1320" s="362"/>
    </row>
    <row r="1321" spans="1:34" s="5" customFormat="1" x14ac:dyDescent="0.25">
      <c r="A1321" s="290"/>
      <c r="B1321" s="306"/>
      <c r="C1321" s="292"/>
      <c r="D1321" s="293"/>
      <c r="E1321" s="294"/>
      <c r="F1321" s="294"/>
      <c r="G1321" s="294"/>
      <c r="H1321" s="295"/>
      <c r="I1321" s="295"/>
      <c r="J1321" s="296"/>
      <c r="K1321" s="297"/>
      <c r="L1321" s="297"/>
      <c r="M1321" s="298" t="str">
        <f t="shared" si="175"/>
        <v/>
      </c>
      <c r="N1321" s="294"/>
      <c r="O1321" s="299" t="str">
        <f t="shared" si="172"/>
        <v/>
      </c>
      <c r="P1321" s="294"/>
      <c r="Q1321" s="299" t="str">
        <f t="shared" si="176"/>
        <v/>
      </c>
      <c r="R1321" s="299" t="str">
        <f t="shared" si="173"/>
        <v/>
      </c>
      <c r="S1321" s="295"/>
      <c r="T1321" s="295"/>
      <c r="U1321" s="300" t="str">
        <f t="shared" si="177"/>
        <v/>
      </c>
      <c r="V1321" s="299" t="str">
        <f t="shared" si="174"/>
        <v/>
      </c>
      <c r="W1321" s="301"/>
      <c r="X1321" s="301"/>
      <c r="Y1321" s="301"/>
      <c r="Z1321" s="301"/>
      <c r="AA1321" s="301"/>
      <c r="AB1321" s="301"/>
      <c r="AC1321" s="301"/>
      <c r="AD1321" s="301"/>
      <c r="AE1321" s="302" t="str">
        <f t="shared" si="171"/>
        <v/>
      </c>
      <c r="AF1321" s="303" t="str">
        <f ca="1">IFERROR(AVERAGEIFS('Discontinuity Log'!$N$5:$N$4980,'Discontinuity Log'!$A$5:$A$4980,J1321,'Discontinuity Log'!$N$5:$N$4980,"&lt;&gt;"),"")</f>
        <v/>
      </c>
      <c r="AG1321" s="304" t="str">
        <f t="shared" ca="1" si="178"/>
        <v/>
      </c>
      <c r="AH1321" s="362"/>
    </row>
    <row r="1322" spans="1:34" s="5" customFormat="1" x14ac:dyDescent="0.25">
      <c r="A1322" s="290"/>
      <c r="B1322" s="306"/>
      <c r="C1322" s="292"/>
      <c r="D1322" s="293"/>
      <c r="E1322" s="294"/>
      <c r="F1322" s="294"/>
      <c r="G1322" s="294"/>
      <c r="H1322" s="295"/>
      <c r="I1322" s="295"/>
      <c r="J1322" s="296"/>
      <c r="K1322" s="297"/>
      <c r="L1322" s="297"/>
      <c r="M1322" s="298" t="str">
        <f t="shared" si="175"/>
        <v/>
      </c>
      <c r="N1322" s="294"/>
      <c r="O1322" s="299" t="str">
        <f t="shared" si="172"/>
        <v/>
      </c>
      <c r="P1322" s="294"/>
      <c r="Q1322" s="299" t="str">
        <f t="shared" si="176"/>
        <v/>
      </c>
      <c r="R1322" s="299" t="str">
        <f t="shared" si="173"/>
        <v/>
      </c>
      <c r="S1322" s="295"/>
      <c r="T1322" s="295"/>
      <c r="U1322" s="300" t="str">
        <f t="shared" si="177"/>
        <v/>
      </c>
      <c r="V1322" s="299" t="str">
        <f t="shared" si="174"/>
        <v/>
      </c>
      <c r="W1322" s="301"/>
      <c r="X1322" s="301"/>
      <c r="Y1322" s="301"/>
      <c r="Z1322" s="301"/>
      <c r="AA1322" s="301"/>
      <c r="AB1322" s="301"/>
      <c r="AC1322" s="301"/>
      <c r="AD1322" s="301"/>
      <c r="AE1322" s="302" t="str">
        <f t="shared" si="171"/>
        <v/>
      </c>
      <c r="AF1322" s="303" t="str">
        <f ca="1">IFERROR(AVERAGEIFS('Discontinuity Log'!$N$5:$N$4980,'Discontinuity Log'!$A$5:$A$4980,J1322,'Discontinuity Log'!$N$5:$N$4980,"&lt;&gt;"),"")</f>
        <v/>
      </c>
      <c r="AG1322" s="304" t="str">
        <f t="shared" ca="1" si="178"/>
        <v/>
      </c>
      <c r="AH1322" s="362"/>
    </row>
    <row r="1323" spans="1:34" s="5" customFormat="1" x14ac:dyDescent="0.25">
      <c r="A1323" s="290"/>
      <c r="B1323" s="306"/>
      <c r="C1323" s="292"/>
      <c r="D1323" s="293"/>
      <c r="E1323" s="294"/>
      <c r="F1323" s="294"/>
      <c r="G1323" s="294"/>
      <c r="H1323" s="295"/>
      <c r="I1323" s="295"/>
      <c r="J1323" s="296"/>
      <c r="K1323" s="297"/>
      <c r="L1323" s="297"/>
      <c r="M1323" s="298" t="str">
        <f t="shared" si="175"/>
        <v/>
      </c>
      <c r="N1323" s="294"/>
      <c r="O1323" s="299" t="str">
        <f t="shared" si="172"/>
        <v/>
      </c>
      <c r="P1323" s="294"/>
      <c r="Q1323" s="299" t="str">
        <f t="shared" si="176"/>
        <v/>
      </c>
      <c r="R1323" s="299" t="str">
        <f t="shared" si="173"/>
        <v/>
      </c>
      <c r="S1323" s="295"/>
      <c r="T1323" s="295"/>
      <c r="U1323" s="300" t="str">
        <f t="shared" si="177"/>
        <v/>
      </c>
      <c r="V1323" s="299" t="str">
        <f t="shared" si="174"/>
        <v/>
      </c>
      <c r="W1323" s="301"/>
      <c r="X1323" s="301"/>
      <c r="Y1323" s="301"/>
      <c r="Z1323" s="301"/>
      <c r="AA1323" s="301"/>
      <c r="AB1323" s="301"/>
      <c r="AC1323" s="301"/>
      <c r="AD1323" s="301"/>
      <c r="AE1323" s="302" t="str">
        <f t="shared" si="171"/>
        <v/>
      </c>
      <c r="AF1323" s="303" t="str">
        <f ca="1">IFERROR(AVERAGEIFS('Discontinuity Log'!$N$5:$N$4980,'Discontinuity Log'!$A$5:$A$4980,J1323,'Discontinuity Log'!$N$5:$N$4980,"&lt;&gt;"),"")</f>
        <v/>
      </c>
      <c r="AG1323" s="304" t="str">
        <f t="shared" ca="1" si="178"/>
        <v/>
      </c>
      <c r="AH1323" s="362"/>
    </row>
    <row r="1324" spans="1:34" s="5" customFormat="1" x14ac:dyDescent="0.25">
      <c r="A1324" s="290"/>
      <c r="B1324" s="306"/>
      <c r="C1324" s="292"/>
      <c r="D1324" s="293"/>
      <c r="E1324" s="294"/>
      <c r="F1324" s="294"/>
      <c r="G1324" s="294"/>
      <c r="H1324" s="295"/>
      <c r="I1324" s="295"/>
      <c r="J1324" s="296"/>
      <c r="K1324" s="297"/>
      <c r="L1324" s="297"/>
      <c r="M1324" s="298" t="str">
        <f t="shared" si="175"/>
        <v/>
      </c>
      <c r="N1324" s="294"/>
      <c r="O1324" s="299" t="str">
        <f t="shared" si="172"/>
        <v/>
      </c>
      <c r="P1324" s="294"/>
      <c r="Q1324" s="299" t="str">
        <f t="shared" si="176"/>
        <v/>
      </c>
      <c r="R1324" s="299" t="str">
        <f t="shared" si="173"/>
        <v/>
      </c>
      <c r="S1324" s="295"/>
      <c r="T1324" s="295"/>
      <c r="U1324" s="300" t="str">
        <f t="shared" si="177"/>
        <v/>
      </c>
      <c r="V1324" s="299" t="str">
        <f t="shared" si="174"/>
        <v/>
      </c>
      <c r="W1324" s="301"/>
      <c r="X1324" s="301"/>
      <c r="Y1324" s="301"/>
      <c r="Z1324" s="301"/>
      <c r="AA1324" s="301"/>
      <c r="AB1324" s="301"/>
      <c r="AC1324" s="301"/>
      <c r="AD1324" s="301"/>
      <c r="AE1324" s="302" t="str">
        <f t="shared" si="171"/>
        <v/>
      </c>
      <c r="AF1324" s="303" t="str">
        <f ca="1">IFERROR(AVERAGEIFS('Discontinuity Log'!$N$5:$N$4980,'Discontinuity Log'!$A$5:$A$4980,J1324,'Discontinuity Log'!$N$5:$N$4980,"&lt;&gt;"),"")</f>
        <v/>
      </c>
      <c r="AG1324" s="304" t="str">
        <f t="shared" ca="1" si="178"/>
        <v/>
      </c>
      <c r="AH1324" s="362"/>
    </row>
    <row r="1325" spans="1:34" s="5" customFormat="1" x14ac:dyDescent="0.25">
      <c r="A1325" s="290"/>
      <c r="B1325" s="306"/>
      <c r="C1325" s="292"/>
      <c r="D1325" s="293"/>
      <c r="E1325" s="294"/>
      <c r="F1325" s="294"/>
      <c r="G1325" s="294"/>
      <c r="H1325" s="295"/>
      <c r="I1325" s="295"/>
      <c r="J1325" s="296"/>
      <c r="K1325" s="297"/>
      <c r="L1325" s="297"/>
      <c r="M1325" s="298" t="str">
        <f t="shared" si="175"/>
        <v/>
      </c>
      <c r="N1325" s="294"/>
      <c r="O1325" s="299" t="str">
        <f t="shared" si="172"/>
        <v/>
      </c>
      <c r="P1325" s="294"/>
      <c r="Q1325" s="299" t="str">
        <f t="shared" si="176"/>
        <v/>
      </c>
      <c r="R1325" s="299" t="str">
        <f t="shared" si="173"/>
        <v/>
      </c>
      <c r="S1325" s="295"/>
      <c r="T1325" s="295"/>
      <c r="U1325" s="300" t="str">
        <f t="shared" si="177"/>
        <v/>
      </c>
      <c r="V1325" s="299" t="str">
        <f t="shared" si="174"/>
        <v/>
      </c>
      <c r="W1325" s="301"/>
      <c r="X1325" s="301"/>
      <c r="Y1325" s="301"/>
      <c r="Z1325" s="301"/>
      <c r="AA1325" s="301"/>
      <c r="AB1325" s="301"/>
      <c r="AC1325" s="301"/>
      <c r="AD1325" s="301"/>
      <c r="AE1325" s="302" t="str">
        <f t="shared" si="171"/>
        <v/>
      </c>
      <c r="AF1325" s="303" t="str">
        <f ca="1">IFERROR(AVERAGEIFS('Discontinuity Log'!$N$5:$N$4980,'Discontinuity Log'!$A$5:$A$4980,J1325,'Discontinuity Log'!$N$5:$N$4980,"&lt;&gt;"),"")</f>
        <v/>
      </c>
      <c r="AG1325" s="304" t="str">
        <f t="shared" ca="1" si="178"/>
        <v/>
      </c>
      <c r="AH1325" s="362"/>
    </row>
    <row r="1326" spans="1:34" s="5" customFormat="1" x14ac:dyDescent="0.25">
      <c r="A1326" s="290"/>
      <c r="B1326" s="306"/>
      <c r="C1326" s="292"/>
      <c r="D1326" s="293"/>
      <c r="E1326" s="294"/>
      <c r="F1326" s="294"/>
      <c r="G1326" s="294"/>
      <c r="H1326" s="295"/>
      <c r="I1326" s="295"/>
      <c r="J1326" s="296"/>
      <c r="K1326" s="297"/>
      <c r="L1326" s="297"/>
      <c r="M1326" s="298" t="str">
        <f t="shared" si="175"/>
        <v/>
      </c>
      <c r="N1326" s="294"/>
      <c r="O1326" s="299" t="str">
        <f t="shared" si="172"/>
        <v/>
      </c>
      <c r="P1326" s="294"/>
      <c r="Q1326" s="299" t="str">
        <f t="shared" si="176"/>
        <v/>
      </c>
      <c r="R1326" s="299" t="str">
        <f t="shared" si="173"/>
        <v/>
      </c>
      <c r="S1326" s="295"/>
      <c r="T1326" s="295"/>
      <c r="U1326" s="300" t="str">
        <f t="shared" si="177"/>
        <v/>
      </c>
      <c r="V1326" s="299" t="str">
        <f t="shared" si="174"/>
        <v/>
      </c>
      <c r="W1326" s="301"/>
      <c r="X1326" s="301"/>
      <c r="Y1326" s="301"/>
      <c r="Z1326" s="301"/>
      <c r="AA1326" s="301"/>
      <c r="AB1326" s="301"/>
      <c r="AC1326" s="301"/>
      <c r="AD1326" s="301"/>
      <c r="AE1326" s="302" t="str">
        <f t="shared" si="171"/>
        <v/>
      </c>
      <c r="AF1326" s="303" t="str">
        <f ca="1">IFERROR(AVERAGEIFS('Discontinuity Log'!$N$5:$N$4980,'Discontinuity Log'!$A$5:$A$4980,J1326,'Discontinuity Log'!$N$5:$N$4980,"&lt;&gt;"),"")</f>
        <v/>
      </c>
      <c r="AG1326" s="304" t="str">
        <f t="shared" ca="1" si="178"/>
        <v/>
      </c>
      <c r="AH1326" s="362"/>
    </row>
    <row r="1327" spans="1:34" s="5" customFormat="1" x14ac:dyDescent="0.25">
      <c r="A1327" s="290"/>
      <c r="B1327" s="306"/>
      <c r="C1327" s="292"/>
      <c r="D1327" s="293"/>
      <c r="E1327" s="294"/>
      <c r="F1327" s="294"/>
      <c r="G1327" s="294"/>
      <c r="H1327" s="295"/>
      <c r="I1327" s="295"/>
      <c r="J1327" s="296"/>
      <c r="K1327" s="297"/>
      <c r="L1327" s="297"/>
      <c r="M1327" s="298" t="str">
        <f t="shared" si="175"/>
        <v/>
      </c>
      <c r="N1327" s="294"/>
      <c r="O1327" s="299" t="str">
        <f t="shared" si="172"/>
        <v/>
      </c>
      <c r="P1327" s="294"/>
      <c r="Q1327" s="299" t="str">
        <f t="shared" si="176"/>
        <v/>
      </c>
      <c r="R1327" s="299" t="str">
        <f t="shared" si="173"/>
        <v/>
      </c>
      <c r="S1327" s="295"/>
      <c r="T1327" s="295"/>
      <c r="U1327" s="300" t="str">
        <f t="shared" si="177"/>
        <v/>
      </c>
      <c r="V1327" s="299" t="str">
        <f t="shared" si="174"/>
        <v/>
      </c>
      <c r="W1327" s="301"/>
      <c r="X1327" s="301"/>
      <c r="Y1327" s="301"/>
      <c r="Z1327" s="301"/>
      <c r="AA1327" s="301"/>
      <c r="AB1327" s="301"/>
      <c r="AC1327" s="301"/>
      <c r="AD1327" s="301"/>
      <c r="AE1327" s="302" t="str">
        <f t="shared" si="171"/>
        <v/>
      </c>
      <c r="AF1327" s="303" t="str">
        <f ca="1">IFERROR(AVERAGEIFS('Discontinuity Log'!$N$5:$N$4980,'Discontinuity Log'!$A$5:$A$4980,J1327,'Discontinuity Log'!$N$5:$N$4980,"&lt;&gt;"),"")</f>
        <v/>
      </c>
      <c r="AG1327" s="304" t="str">
        <f t="shared" ca="1" si="178"/>
        <v/>
      </c>
      <c r="AH1327" s="362"/>
    </row>
    <row r="1328" spans="1:34" s="5" customFormat="1" x14ac:dyDescent="0.25">
      <c r="A1328" s="290"/>
      <c r="B1328" s="306"/>
      <c r="C1328" s="292"/>
      <c r="D1328" s="293"/>
      <c r="E1328" s="294"/>
      <c r="F1328" s="294"/>
      <c r="G1328" s="294"/>
      <c r="H1328" s="295"/>
      <c r="I1328" s="295"/>
      <c r="J1328" s="296"/>
      <c r="K1328" s="297"/>
      <c r="L1328" s="297"/>
      <c r="M1328" s="298" t="str">
        <f t="shared" si="175"/>
        <v/>
      </c>
      <c r="N1328" s="294"/>
      <c r="O1328" s="299" t="str">
        <f t="shared" si="172"/>
        <v/>
      </c>
      <c r="P1328" s="294"/>
      <c r="Q1328" s="299" t="str">
        <f t="shared" si="176"/>
        <v/>
      </c>
      <c r="R1328" s="299" t="str">
        <f t="shared" si="173"/>
        <v/>
      </c>
      <c r="S1328" s="295"/>
      <c r="T1328" s="295"/>
      <c r="U1328" s="300" t="str">
        <f t="shared" si="177"/>
        <v/>
      </c>
      <c r="V1328" s="299" t="str">
        <f t="shared" si="174"/>
        <v/>
      </c>
      <c r="W1328" s="301"/>
      <c r="X1328" s="301"/>
      <c r="Y1328" s="301"/>
      <c r="Z1328" s="301"/>
      <c r="AA1328" s="301"/>
      <c r="AB1328" s="301"/>
      <c r="AC1328" s="301"/>
      <c r="AD1328" s="301"/>
      <c r="AE1328" s="302" t="str">
        <f t="shared" si="171"/>
        <v/>
      </c>
      <c r="AF1328" s="303" t="str">
        <f ca="1">IFERROR(AVERAGEIFS('Discontinuity Log'!$N$5:$N$4980,'Discontinuity Log'!$A$5:$A$4980,J1328,'Discontinuity Log'!$N$5:$N$4980,"&lt;&gt;"),"")</f>
        <v/>
      </c>
      <c r="AG1328" s="304" t="str">
        <f t="shared" ca="1" si="178"/>
        <v/>
      </c>
      <c r="AH1328" s="362"/>
    </row>
    <row r="1329" spans="1:34" s="5" customFormat="1" x14ac:dyDescent="0.25">
      <c r="A1329" s="290"/>
      <c r="B1329" s="306"/>
      <c r="C1329" s="292"/>
      <c r="D1329" s="293"/>
      <c r="E1329" s="294"/>
      <c r="F1329" s="294"/>
      <c r="G1329" s="294"/>
      <c r="H1329" s="295"/>
      <c r="I1329" s="295"/>
      <c r="J1329" s="296"/>
      <c r="K1329" s="297"/>
      <c r="L1329" s="297"/>
      <c r="M1329" s="298" t="str">
        <f t="shared" si="175"/>
        <v/>
      </c>
      <c r="N1329" s="294"/>
      <c r="O1329" s="299" t="str">
        <f t="shared" si="172"/>
        <v/>
      </c>
      <c r="P1329" s="294"/>
      <c r="Q1329" s="299" t="str">
        <f t="shared" si="176"/>
        <v/>
      </c>
      <c r="R1329" s="299" t="str">
        <f t="shared" si="173"/>
        <v/>
      </c>
      <c r="S1329" s="295"/>
      <c r="T1329" s="295"/>
      <c r="U1329" s="300" t="str">
        <f t="shared" si="177"/>
        <v/>
      </c>
      <c r="V1329" s="299" t="str">
        <f t="shared" si="174"/>
        <v/>
      </c>
      <c r="W1329" s="301"/>
      <c r="X1329" s="301"/>
      <c r="Y1329" s="301"/>
      <c r="Z1329" s="301"/>
      <c r="AA1329" s="301"/>
      <c r="AB1329" s="301"/>
      <c r="AC1329" s="301"/>
      <c r="AD1329" s="301"/>
      <c r="AE1329" s="302" t="str">
        <f t="shared" si="171"/>
        <v/>
      </c>
      <c r="AF1329" s="303" t="str">
        <f ca="1">IFERROR(AVERAGEIFS('Discontinuity Log'!$N$5:$N$4980,'Discontinuity Log'!$A$5:$A$4980,J1329,'Discontinuity Log'!$N$5:$N$4980,"&lt;&gt;"),"")</f>
        <v/>
      </c>
      <c r="AG1329" s="304" t="str">
        <f t="shared" ca="1" si="178"/>
        <v/>
      </c>
      <c r="AH1329" s="362"/>
    </row>
    <row r="1330" spans="1:34" s="5" customFormat="1" x14ac:dyDescent="0.25">
      <c r="A1330" s="290"/>
      <c r="B1330" s="306"/>
      <c r="C1330" s="292"/>
      <c r="D1330" s="293"/>
      <c r="E1330" s="294"/>
      <c r="F1330" s="294"/>
      <c r="G1330" s="294"/>
      <c r="H1330" s="295"/>
      <c r="I1330" s="295"/>
      <c r="J1330" s="296"/>
      <c r="K1330" s="297"/>
      <c r="L1330" s="297"/>
      <c r="M1330" s="298" t="str">
        <f t="shared" si="175"/>
        <v/>
      </c>
      <c r="N1330" s="294"/>
      <c r="O1330" s="299" t="str">
        <f t="shared" si="172"/>
        <v/>
      </c>
      <c r="P1330" s="294"/>
      <c r="Q1330" s="299" t="str">
        <f t="shared" si="176"/>
        <v/>
      </c>
      <c r="R1330" s="299" t="str">
        <f t="shared" si="173"/>
        <v/>
      </c>
      <c r="S1330" s="295"/>
      <c r="T1330" s="295"/>
      <c r="U1330" s="300" t="str">
        <f t="shared" si="177"/>
        <v/>
      </c>
      <c r="V1330" s="299" t="str">
        <f t="shared" si="174"/>
        <v/>
      </c>
      <c r="W1330" s="301"/>
      <c r="X1330" s="301"/>
      <c r="Y1330" s="301"/>
      <c r="Z1330" s="301"/>
      <c r="AA1330" s="301"/>
      <c r="AB1330" s="301"/>
      <c r="AC1330" s="301"/>
      <c r="AD1330" s="301"/>
      <c r="AE1330" s="302" t="str">
        <f t="shared" si="171"/>
        <v/>
      </c>
      <c r="AF1330" s="303" t="str">
        <f ca="1">IFERROR(AVERAGEIFS('Discontinuity Log'!$N$5:$N$4980,'Discontinuity Log'!$A$5:$A$4980,J1330,'Discontinuity Log'!$N$5:$N$4980,"&lt;&gt;"),"")</f>
        <v/>
      </c>
      <c r="AG1330" s="304" t="str">
        <f t="shared" ca="1" si="178"/>
        <v/>
      </c>
      <c r="AH1330" s="362"/>
    </row>
    <row r="1331" spans="1:34" s="5" customFormat="1" x14ac:dyDescent="0.25">
      <c r="A1331" s="290"/>
      <c r="B1331" s="306"/>
      <c r="C1331" s="292"/>
      <c r="D1331" s="293"/>
      <c r="E1331" s="294"/>
      <c r="F1331" s="294"/>
      <c r="G1331" s="294"/>
      <c r="H1331" s="295"/>
      <c r="I1331" s="295"/>
      <c r="J1331" s="296"/>
      <c r="K1331" s="297"/>
      <c r="L1331" s="297"/>
      <c r="M1331" s="298" t="str">
        <f t="shared" si="175"/>
        <v/>
      </c>
      <c r="N1331" s="294"/>
      <c r="O1331" s="299" t="str">
        <f t="shared" si="172"/>
        <v/>
      </c>
      <c r="P1331" s="294"/>
      <c r="Q1331" s="299" t="str">
        <f t="shared" si="176"/>
        <v/>
      </c>
      <c r="R1331" s="299" t="str">
        <f t="shared" si="173"/>
        <v/>
      </c>
      <c r="S1331" s="295"/>
      <c r="T1331" s="295"/>
      <c r="U1331" s="300" t="str">
        <f t="shared" si="177"/>
        <v/>
      </c>
      <c r="V1331" s="299" t="str">
        <f t="shared" si="174"/>
        <v/>
      </c>
      <c r="W1331" s="301"/>
      <c r="X1331" s="301"/>
      <c r="Y1331" s="301"/>
      <c r="Z1331" s="301"/>
      <c r="AA1331" s="301"/>
      <c r="AB1331" s="301"/>
      <c r="AC1331" s="301"/>
      <c r="AD1331" s="301"/>
      <c r="AE1331" s="302" t="str">
        <f t="shared" si="171"/>
        <v/>
      </c>
      <c r="AF1331" s="303" t="str">
        <f ca="1">IFERROR(AVERAGEIFS('Discontinuity Log'!$N$5:$N$4980,'Discontinuity Log'!$A$5:$A$4980,J1331,'Discontinuity Log'!$N$5:$N$4980,"&lt;&gt;"),"")</f>
        <v/>
      </c>
      <c r="AG1331" s="304" t="str">
        <f t="shared" ca="1" si="178"/>
        <v/>
      </c>
      <c r="AH1331" s="362"/>
    </row>
    <row r="1332" spans="1:34" s="5" customFormat="1" x14ac:dyDescent="0.25">
      <c r="A1332" s="290"/>
      <c r="B1332" s="306"/>
      <c r="C1332" s="292"/>
      <c r="D1332" s="293"/>
      <c r="E1332" s="294"/>
      <c r="F1332" s="294"/>
      <c r="G1332" s="294"/>
      <c r="H1332" s="295"/>
      <c r="I1332" s="295"/>
      <c r="J1332" s="296"/>
      <c r="K1332" s="297"/>
      <c r="L1332" s="297"/>
      <c r="M1332" s="298" t="str">
        <f t="shared" si="175"/>
        <v/>
      </c>
      <c r="N1332" s="294"/>
      <c r="O1332" s="299" t="str">
        <f t="shared" si="172"/>
        <v/>
      </c>
      <c r="P1332" s="294"/>
      <c r="Q1332" s="299" t="str">
        <f t="shared" si="176"/>
        <v/>
      </c>
      <c r="R1332" s="299" t="str">
        <f t="shared" si="173"/>
        <v/>
      </c>
      <c r="S1332" s="295"/>
      <c r="T1332" s="295"/>
      <c r="U1332" s="300" t="str">
        <f t="shared" si="177"/>
        <v/>
      </c>
      <c r="V1332" s="299" t="str">
        <f t="shared" si="174"/>
        <v/>
      </c>
      <c r="W1332" s="301"/>
      <c r="X1332" s="301"/>
      <c r="Y1332" s="301"/>
      <c r="Z1332" s="301"/>
      <c r="AA1332" s="301"/>
      <c r="AB1332" s="301"/>
      <c r="AC1332" s="301"/>
      <c r="AD1332" s="301"/>
      <c r="AE1332" s="302" t="str">
        <f t="shared" si="171"/>
        <v/>
      </c>
      <c r="AF1332" s="303" t="str">
        <f ca="1">IFERROR(AVERAGEIFS('Discontinuity Log'!$N$5:$N$4980,'Discontinuity Log'!$A$5:$A$4980,J1332,'Discontinuity Log'!$N$5:$N$4980,"&lt;&gt;"),"")</f>
        <v/>
      </c>
      <c r="AG1332" s="304" t="str">
        <f t="shared" ca="1" si="178"/>
        <v/>
      </c>
      <c r="AH1332" s="362"/>
    </row>
    <row r="1333" spans="1:34" s="5" customFormat="1" x14ac:dyDescent="0.25">
      <c r="A1333" s="290"/>
      <c r="B1333" s="306"/>
      <c r="C1333" s="292"/>
      <c r="D1333" s="293"/>
      <c r="E1333" s="294"/>
      <c r="F1333" s="294"/>
      <c r="G1333" s="294"/>
      <c r="H1333" s="295"/>
      <c r="I1333" s="295"/>
      <c r="J1333" s="296"/>
      <c r="K1333" s="297"/>
      <c r="L1333" s="297"/>
      <c r="M1333" s="298" t="str">
        <f t="shared" si="175"/>
        <v/>
      </c>
      <c r="N1333" s="294"/>
      <c r="O1333" s="299" t="str">
        <f t="shared" si="172"/>
        <v/>
      </c>
      <c r="P1333" s="294"/>
      <c r="Q1333" s="299" t="str">
        <f t="shared" si="176"/>
        <v/>
      </c>
      <c r="R1333" s="299" t="str">
        <f t="shared" si="173"/>
        <v/>
      </c>
      <c r="S1333" s="295"/>
      <c r="T1333" s="295"/>
      <c r="U1333" s="300" t="str">
        <f t="shared" si="177"/>
        <v/>
      </c>
      <c r="V1333" s="299" t="str">
        <f t="shared" si="174"/>
        <v/>
      </c>
      <c r="W1333" s="301"/>
      <c r="X1333" s="301"/>
      <c r="Y1333" s="301"/>
      <c r="Z1333" s="301"/>
      <c r="AA1333" s="301"/>
      <c r="AB1333" s="301"/>
      <c r="AC1333" s="301"/>
      <c r="AD1333" s="301"/>
      <c r="AE1333" s="302" t="str">
        <f t="shared" si="171"/>
        <v/>
      </c>
      <c r="AF1333" s="303" t="str">
        <f ca="1">IFERROR(AVERAGEIFS('Discontinuity Log'!$N$5:$N$4980,'Discontinuity Log'!$A$5:$A$4980,J1333,'Discontinuity Log'!$N$5:$N$4980,"&lt;&gt;"),"")</f>
        <v/>
      </c>
      <c r="AG1333" s="304" t="str">
        <f t="shared" ca="1" si="178"/>
        <v/>
      </c>
      <c r="AH1333" s="362"/>
    </row>
    <row r="1334" spans="1:34" s="5" customFormat="1" x14ac:dyDescent="0.25">
      <c r="A1334" s="290"/>
      <c r="B1334" s="306"/>
      <c r="C1334" s="292"/>
      <c r="D1334" s="293"/>
      <c r="E1334" s="294"/>
      <c r="F1334" s="294"/>
      <c r="G1334" s="294"/>
      <c r="H1334" s="295"/>
      <c r="I1334" s="295"/>
      <c r="J1334" s="296"/>
      <c r="K1334" s="297"/>
      <c r="L1334" s="297"/>
      <c r="M1334" s="298" t="str">
        <f t="shared" si="175"/>
        <v/>
      </c>
      <c r="N1334" s="294"/>
      <c r="O1334" s="299" t="str">
        <f t="shared" si="172"/>
        <v/>
      </c>
      <c r="P1334" s="294"/>
      <c r="Q1334" s="299" t="str">
        <f t="shared" si="176"/>
        <v/>
      </c>
      <c r="R1334" s="299" t="str">
        <f t="shared" si="173"/>
        <v/>
      </c>
      <c r="S1334" s="295"/>
      <c r="T1334" s="295"/>
      <c r="U1334" s="300" t="str">
        <f t="shared" si="177"/>
        <v/>
      </c>
      <c r="V1334" s="299" t="str">
        <f t="shared" si="174"/>
        <v/>
      </c>
      <c r="W1334" s="301"/>
      <c r="X1334" s="301"/>
      <c r="Y1334" s="301"/>
      <c r="Z1334" s="301"/>
      <c r="AA1334" s="301"/>
      <c r="AB1334" s="301"/>
      <c r="AC1334" s="301"/>
      <c r="AD1334" s="301"/>
      <c r="AE1334" s="302" t="str">
        <f t="shared" si="171"/>
        <v/>
      </c>
      <c r="AF1334" s="303" t="str">
        <f ca="1">IFERROR(AVERAGEIFS('Discontinuity Log'!$N$5:$N$4980,'Discontinuity Log'!$A$5:$A$4980,J1334,'Discontinuity Log'!$N$5:$N$4980,"&lt;&gt;"),"")</f>
        <v/>
      </c>
      <c r="AG1334" s="304" t="str">
        <f t="shared" ca="1" si="178"/>
        <v/>
      </c>
      <c r="AH1334" s="362"/>
    </row>
    <row r="1335" spans="1:34" s="5" customFormat="1" x14ac:dyDescent="0.25">
      <c r="A1335" s="290"/>
      <c r="B1335" s="306"/>
      <c r="C1335" s="292"/>
      <c r="D1335" s="293"/>
      <c r="E1335" s="294"/>
      <c r="F1335" s="294"/>
      <c r="G1335" s="294"/>
      <c r="H1335" s="295"/>
      <c r="I1335" s="295"/>
      <c r="J1335" s="296"/>
      <c r="K1335" s="297"/>
      <c r="L1335" s="297"/>
      <c r="M1335" s="298" t="str">
        <f t="shared" si="175"/>
        <v/>
      </c>
      <c r="N1335" s="294"/>
      <c r="O1335" s="299" t="str">
        <f t="shared" si="172"/>
        <v/>
      </c>
      <c r="P1335" s="294"/>
      <c r="Q1335" s="299" t="str">
        <f t="shared" si="176"/>
        <v/>
      </c>
      <c r="R1335" s="299" t="str">
        <f t="shared" si="173"/>
        <v/>
      </c>
      <c r="S1335" s="295"/>
      <c r="T1335" s="295"/>
      <c r="U1335" s="300" t="str">
        <f t="shared" si="177"/>
        <v/>
      </c>
      <c r="V1335" s="299" t="str">
        <f t="shared" si="174"/>
        <v/>
      </c>
      <c r="W1335" s="301"/>
      <c r="X1335" s="301"/>
      <c r="Y1335" s="301"/>
      <c r="Z1335" s="301"/>
      <c r="AA1335" s="301"/>
      <c r="AB1335" s="301"/>
      <c r="AC1335" s="301"/>
      <c r="AD1335" s="301"/>
      <c r="AE1335" s="302" t="str">
        <f t="shared" si="171"/>
        <v/>
      </c>
      <c r="AF1335" s="303" t="str">
        <f ca="1">IFERROR(AVERAGEIFS('Discontinuity Log'!$N$5:$N$4980,'Discontinuity Log'!$A$5:$A$4980,J1335,'Discontinuity Log'!$N$5:$N$4980,"&lt;&gt;"),"")</f>
        <v/>
      </c>
      <c r="AG1335" s="304" t="str">
        <f t="shared" ca="1" si="178"/>
        <v/>
      </c>
      <c r="AH1335" s="362"/>
    </row>
    <row r="1336" spans="1:34" s="5" customFormat="1" x14ac:dyDescent="0.25">
      <c r="A1336" s="290"/>
      <c r="B1336" s="306"/>
      <c r="C1336" s="292"/>
      <c r="D1336" s="293"/>
      <c r="E1336" s="294"/>
      <c r="F1336" s="294"/>
      <c r="G1336" s="294"/>
      <c r="H1336" s="295"/>
      <c r="I1336" s="295"/>
      <c r="J1336" s="296"/>
      <c r="K1336" s="297"/>
      <c r="L1336" s="297"/>
      <c r="M1336" s="298" t="str">
        <f t="shared" si="175"/>
        <v/>
      </c>
      <c r="N1336" s="294"/>
      <c r="O1336" s="299" t="str">
        <f t="shared" si="172"/>
        <v/>
      </c>
      <c r="P1336" s="294"/>
      <c r="Q1336" s="299" t="str">
        <f t="shared" si="176"/>
        <v/>
      </c>
      <c r="R1336" s="299" t="str">
        <f t="shared" si="173"/>
        <v/>
      </c>
      <c r="S1336" s="295"/>
      <c r="T1336" s="295"/>
      <c r="U1336" s="300" t="str">
        <f t="shared" si="177"/>
        <v/>
      </c>
      <c r="V1336" s="299" t="str">
        <f t="shared" si="174"/>
        <v/>
      </c>
      <c r="W1336" s="301"/>
      <c r="X1336" s="301"/>
      <c r="Y1336" s="301"/>
      <c r="Z1336" s="301"/>
      <c r="AA1336" s="301"/>
      <c r="AB1336" s="301"/>
      <c r="AC1336" s="301"/>
      <c r="AD1336" s="301"/>
      <c r="AE1336" s="302" t="str">
        <f t="shared" si="171"/>
        <v/>
      </c>
      <c r="AF1336" s="303" t="str">
        <f ca="1">IFERROR(AVERAGEIFS('Discontinuity Log'!$N$5:$N$4980,'Discontinuity Log'!$A$5:$A$4980,J1336,'Discontinuity Log'!$N$5:$N$4980,"&lt;&gt;"),"")</f>
        <v/>
      </c>
      <c r="AG1336" s="304" t="str">
        <f t="shared" ca="1" si="178"/>
        <v/>
      </c>
      <c r="AH1336" s="362"/>
    </row>
    <row r="1337" spans="1:34" s="5" customFormat="1" x14ac:dyDescent="0.25">
      <c r="A1337" s="290"/>
      <c r="B1337" s="306"/>
      <c r="C1337" s="292"/>
      <c r="D1337" s="293"/>
      <c r="E1337" s="294"/>
      <c r="F1337" s="294"/>
      <c r="G1337" s="294"/>
      <c r="H1337" s="295"/>
      <c r="I1337" s="295"/>
      <c r="J1337" s="296"/>
      <c r="K1337" s="297"/>
      <c r="L1337" s="297"/>
      <c r="M1337" s="298" t="str">
        <f t="shared" si="175"/>
        <v/>
      </c>
      <c r="N1337" s="294"/>
      <c r="O1337" s="299" t="str">
        <f t="shared" si="172"/>
        <v/>
      </c>
      <c r="P1337" s="294"/>
      <c r="Q1337" s="299" t="str">
        <f t="shared" si="176"/>
        <v/>
      </c>
      <c r="R1337" s="299" t="str">
        <f t="shared" si="173"/>
        <v/>
      </c>
      <c r="S1337" s="295"/>
      <c r="T1337" s="295"/>
      <c r="U1337" s="300" t="str">
        <f t="shared" si="177"/>
        <v/>
      </c>
      <c r="V1337" s="299" t="str">
        <f t="shared" si="174"/>
        <v/>
      </c>
      <c r="W1337" s="301"/>
      <c r="X1337" s="301"/>
      <c r="Y1337" s="301"/>
      <c r="Z1337" s="301"/>
      <c r="AA1337" s="301"/>
      <c r="AB1337" s="301"/>
      <c r="AC1337" s="301"/>
      <c r="AD1337" s="301"/>
      <c r="AE1337" s="302" t="str">
        <f t="shared" si="171"/>
        <v/>
      </c>
      <c r="AF1337" s="303" t="str">
        <f ca="1">IFERROR(AVERAGEIFS('Discontinuity Log'!$N$5:$N$4980,'Discontinuity Log'!$A$5:$A$4980,J1337,'Discontinuity Log'!$N$5:$N$4980,"&lt;&gt;"),"")</f>
        <v/>
      </c>
      <c r="AG1337" s="304" t="str">
        <f t="shared" ca="1" si="178"/>
        <v/>
      </c>
      <c r="AH1337" s="362"/>
    </row>
    <row r="1338" spans="1:34" s="5" customFormat="1" x14ac:dyDescent="0.25">
      <c r="A1338" s="290"/>
      <c r="B1338" s="306"/>
      <c r="C1338" s="292"/>
      <c r="D1338" s="293"/>
      <c r="E1338" s="294"/>
      <c r="F1338" s="294"/>
      <c r="G1338" s="294"/>
      <c r="H1338" s="295"/>
      <c r="I1338" s="295"/>
      <c r="J1338" s="296"/>
      <c r="K1338" s="297"/>
      <c r="L1338" s="297"/>
      <c r="M1338" s="298" t="str">
        <f t="shared" si="175"/>
        <v/>
      </c>
      <c r="N1338" s="294"/>
      <c r="O1338" s="299" t="str">
        <f t="shared" si="172"/>
        <v/>
      </c>
      <c r="P1338" s="294"/>
      <c r="Q1338" s="299" t="str">
        <f t="shared" si="176"/>
        <v/>
      </c>
      <c r="R1338" s="299" t="str">
        <f t="shared" si="173"/>
        <v/>
      </c>
      <c r="S1338" s="295"/>
      <c r="T1338" s="295"/>
      <c r="U1338" s="300" t="str">
        <f t="shared" si="177"/>
        <v/>
      </c>
      <c r="V1338" s="299" t="str">
        <f t="shared" si="174"/>
        <v/>
      </c>
      <c r="W1338" s="301"/>
      <c r="X1338" s="301"/>
      <c r="Y1338" s="301"/>
      <c r="Z1338" s="301"/>
      <c r="AA1338" s="301"/>
      <c r="AB1338" s="301"/>
      <c r="AC1338" s="301"/>
      <c r="AD1338" s="301"/>
      <c r="AE1338" s="302" t="str">
        <f t="shared" si="171"/>
        <v/>
      </c>
      <c r="AF1338" s="303" t="str">
        <f ca="1">IFERROR(AVERAGEIFS('Discontinuity Log'!$N$5:$N$4980,'Discontinuity Log'!$A$5:$A$4980,J1338,'Discontinuity Log'!$N$5:$N$4980,"&lt;&gt;"),"")</f>
        <v/>
      </c>
      <c r="AG1338" s="304" t="str">
        <f t="shared" ca="1" si="178"/>
        <v/>
      </c>
      <c r="AH1338" s="362"/>
    </row>
    <row r="1339" spans="1:34" s="5" customFormat="1" x14ac:dyDescent="0.25">
      <c r="A1339" s="290"/>
      <c r="B1339" s="306"/>
      <c r="C1339" s="292"/>
      <c r="D1339" s="293"/>
      <c r="E1339" s="294"/>
      <c r="F1339" s="294"/>
      <c r="G1339" s="294"/>
      <c r="H1339" s="295"/>
      <c r="I1339" s="295"/>
      <c r="J1339" s="296"/>
      <c r="K1339" s="297"/>
      <c r="L1339" s="297"/>
      <c r="M1339" s="298" t="str">
        <f t="shared" si="175"/>
        <v/>
      </c>
      <c r="N1339" s="294"/>
      <c r="O1339" s="299" t="str">
        <f t="shared" si="172"/>
        <v/>
      </c>
      <c r="P1339" s="294"/>
      <c r="Q1339" s="299" t="str">
        <f t="shared" si="176"/>
        <v/>
      </c>
      <c r="R1339" s="299" t="str">
        <f t="shared" si="173"/>
        <v/>
      </c>
      <c r="S1339" s="295"/>
      <c r="T1339" s="295"/>
      <c r="U1339" s="300" t="str">
        <f t="shared" si="177"/>
        <v/>
      </c>
      <c r="V1339" s="299" t="str">
        <f t="shared" si="174"/>
        <v/>
      </c>
      <c r="W1339" s="301"/>
      <c r="X1339" s="301"/>
      <c r="Y1339" s="301"/>
      <c r="Z1339" s="301"/>
      <c r="AA1339" s="301"/>
      <c r="AB1339" s="301"/>
      <c r="AC1339" s="301"/>
      <c r="AD1339" s="301"/>
      <c r="AE1339" s="302" t="str">
        <f t="shared" si="171"/>
        <v/>
      </c>
      <c r="AF1339" s="303" t="str">
        <f ca="1">IFERROR(AVERAGEIFS('Discontinuity Log'!$N$5:$N$4980,'Discontinuity Log'!$A$5:$A$4980,J1339,'Discontinuity Log'!$N$5:$N$4980,"&lt;&gt;"),"")</f>
        <v/>
      </c>
      <c r="AG1339" s="304" t="str">
        <f t="shared" ca="1" si="178"/>
        <v/>
      </c>
      <c r="AH1339" s="362"/>
    </row>
    <row r="1340" spans="1:34" s="5" customFormat="1" x14ac:dyDescent="0.25">
      <c r="A1340" s="290"/>
      <c r="B1340" s="306"/>
      <c r="C1340" s="292"/>
      <c r="D1340" s="293"/>
      <c r="E1340" s="294"/>
      <c r="F1340" s="294"/>
      <c r="G1340" s="294"/>
      <c r="H1340" s="295"/>
      <c r="I1340" s="295"/>
      <c r="J1340" s="296"/>
      <c r="K1340" s="297"/>
      <c r="L1340" s="297"/>
      <c r="M1340" s="298" t="str">
        <f t="shared" si="175"/>
        <v/>
      </c>
      <c r="N1340" s="294"/>
      <c r="O1340" s="299" t="str">
        <f t="shared" si="172"/>
        <v/>
      </c>
      <c r="P1340" s="294"/>
      <c r="Q1340" s="299" t="str">
        <f t="shared" si="176"/>
        <v/>
      </c>
      <c r="R1340" s="299" t="str">
        <f t="shared" si="173"/>
        <v/>
      </c>
      <c r="S1340" s="295"/>
      <c r="T1340" s="295"/>
      <c r="U1340" s="300" t="str">
        <f t="shared" si="177"/>
        <v/>
      </c>
      <c r="V1340" s="299" t="str">
        <f t="shared" si="174"/>
        <v/>
      </c>
      <c r="W1340" s="301"/>
      <c r="X1340" s="301"/>
      <c r="Y1340" s="301"/>
      <c r="Z1340" s="301"/>
      <c r="AA1340" s="301"/>
      <c r="AB1340" s="301"/>
      <c r="AC1340" s="301"/>
      <c r="AD1340" s="301"/>
      <c r="AE1340" s="302" t="str">
        <f t="shared" si="171"/>
        <v/>
      </c>
      <c r="AF1340" s="303" t="str">
        <f ca="1">IFERROR(AVERAGEIFS('Discontinuity Log'!$N$5:$N$4980,'Discontinuity Log'!$A$5:$A$4980,J1340,'Discontinuity Log'!$N$5:$N$4980,"&lt;&gt;"),"")</f>
        <v/>
      </c>
      <c r="AG1340" s="304" t="str">
        <f t="shared" ca="1" si="178"/>
        <v/>
      </c>
      <c r="AH1340" s="362"/>
    </row>
    <row r="1341" spans="1:34" s="5" customFormat="1" x14ac:dyDescent="0.25">
      <c r="A1341" s="290"/>
      <c r="B1341" s="306"/>
      <c r="C1341" s="292"/>
      <c r="D1341" s="293"/>
      <c r="E1341" s="294"/>
      <c r="F1341" s="294"/>
      <c r="G1341" s="294"/>
      <c r="H1341" s="295"/>
      <c r="I1341" s="295"/>
      <c r="J1341" s="296"/>
      <c r="K1341" s="297"/>
      <c r="L1341" s="297"/>
      <c r="M1341" s="298" t="str">
        <f t="shared" si="175"/>
        <v/>
      </c>
      <c r="N1341" s="294"/>
      <c r="O1341" s="299" t="str">
        <f t="shared" si="172"/>
        <v/>
      </c>
      <c r="P1341" s="294"/>
      <c r="Q1341" s="299" t="str">
        <f t="shared" si="176"/>
        <v/>
      </c>
      <c r="R1341" s="299" t="str">
        <f t="shared" si="173"/>
        <v/>
      </c>
      <c r="S1341" s="295"/>
      <c r="T1341" s="295"/>
      <c r="U1341" s="300" t="str">
        <f t="shared" si="177"/>
        <v/>
      </c>
      <c r="V1341" s="299" t="str">
        <f t="shared" si="174"/>
        <v/>
      </c>
      <c r="W1341" s="301"/>
      <c r="X1341" s="301"/>
      <c r="Y1341" s="301"/>
      <c r="Z1341" s="301"/>
      <c r="AA1341" s="301"/>
      <c r="AB1341" s="301"/>
      <c r="AC1341" s="301"/>
      <c r="AD1341" s="301"/>
      <c r="AE1341" s="302" t="str">
        <f t="shared" si="171"/>
        <v/>
      </c>
      <c r="AF1341" s="303" t="str">
        <f ca="1">IFERROR(AVERAGEIFS('Discontinuity Log'!$N$5:$N$4980,'Discontinuity Log'!$A$5:$A$4980,J1341,'Discontinuity Log'!$N$5:$N$4980,"&lt;&gt;"),"")</f>
        <v/>
      </c>
      <c r="AG1341" s="304" t="str">
        <f t="shared" ca="1" si="178"/>
        <v/>
      </c>
      <c r="AH1341" s="362"/>
    </row>
    <row r="1342" spans="1:34" s="5" customFormat="1" x14ac:dyDescent="0.25">
      <c r="A1342" s="290"/>
      <c r="B1342" s="306"/>
      <c r="C1342" s="292"/>
      <c r="D1342" s="293"/>
      <c r="E1342" s="294"/>
      <c r="F1342" s="294"/>
      <c r="G1342" s="294"/>
      <c r="H1342" s="295"/>
      <c r="I1342" s="295"/>
      <c r="J1342" s="296"/>
      <c r="K1342" s="297"/>
      <c r="L1342" s="297"/>
      <c r="M1342" s="298" t="str">
        <f t="shared" si="175"/>
        <v/>
      </c>
      <c r="N1342" s="294"/>
      <c r="O1342" s="299" t="str">
        <f t="shared" si="172"/>
        <v/>
      </c>
      <c r="P1342" s="294"/>
      <c r="Q1342" s="299" t="str">
        <f t="shared" si="176"/>
        <v/>
      </c>
      <c r="R1342" s="299" t="str">
        <f t="shared" si="173"/>
        <v/>
      </c>
      <c r="S1342" s="295"/>
      <c r="T1342" s="295"/>
      <c r="U1342" s="300" t="str">
        <f t="shared" si="177"/>
        <v/>
      </c>
      <c r="V1342" s="299" t="str">
        <f t="shared" si="174"/>
        <v/>
      </c>
      <c r="W1342" s="301"/>
      <c r="X1342" s="301"/>
      <c r="Y1342" s="301"/>
      <c r="Z1342" s="301"/>
      <c r="AA1342" s="301"/>
      <c r="AB1342" s="301"/>
      <c r="AC1342" s="301"/>
      <c r="AD1342" s="301"/>
      <c r="AE1342" s="302" t="str">
        <f t="shared" si="171"/>
        <v/>
      </c>
      <c r="AF1342" s="303" t="str">
        <f ca="1">IFERROR(AVERAGEIFS('Discontinuity Log'!$N$5:$N$4980,'Discontinuity Log'!$A$5:$A$4980,J1342,'Discontinuity Log'!$N$5:$N$4980,"&lt;&gt;"),"")</f>
        <v/>
      </c>
      <c r="AG1342" s="304" t="str">
        <f t="shared" ca="1" si="178"/>
        <v/>
      </c>
      <c r="AH1342" s="362"/>
    </row>
    <row r="1343" spans="1:34" s="5" customFormat="1" x14ac:dyDescent="0.25">
      <c r="A1343" s="290"/>
      <c r="B1343" s="306"/>
      <c r="C1343" s="292"/>
      <c r="D1343" s="293"/>
      <c r="E1343" s="294"/>
      <c r="F1343" s="294"/>
      <c r="G1343" s="294"/>
      <c r="H1343" s="295"/>
      <c r="I1343" s="295"/>
      <c r="J1343" s="296"/>
      <c r="K1343" s="297"/>
      <c r="L1343" s="297"/>
      <c r="M1343" s="298" t="str">
        <f t="shared" si="175"/>
        <v/>
      </c>
      <c r="N1343" s="294"/>
      <c r="O1343" s="299" t="str">
        <f t="shared" si="172"/>
        <v/>
      </c>
      <c r="P1343" s="294"/>
      <c r="Q1343" s="299" t="str">
        <f t="shared" si="176"/>
        <v/>
      </c>
      <c r="R1343" s="299" t="str">
        <f t="shared" si="173"/>
        <v/>
      </c>
      <c r="S1343" s="295"/>
      <c r="T1343" s="295"/>
      <c r="U1343" s="300" t="str">
        <f t="shared" si="177"/>
        <v/>
      </c>
      <c r="V1343" s="299" t="str">
        <f t="shared" si="174"/>
        <v/>
      </c>
      <c r="W1343" s="301"/>
      <c r="X1343" s="301"/>
      <c r="Y1343" s="301"/>
      <c r="Z1343" s="301"/>
      <c r="AA1343" s="301"/>
      <c r="AB1343" s="301"/>
      <c r="AC1343" s="301"/>
      <c r="AD1343" s="301"/>
      <c r="AE1343" s="302" t="str">
        <f t="shared" si="171"/>
        <v/>
      </c>
      <c r="AF1343" s="303" t="str">
        <f ca="1">IFERROR(AVERAGEIFS('Discontinuity Log'!$N$5:$N$4980,'Discontinuity Log'!$A$5:$A$4980,J1343,'Discontinuity Log'!$N$5:$N$4980,"&lt;&gt;"),"")</f>
        <v/>
      </c>
      <c r="AG1343" s="304" t="str">
        <f t="shared" ca="1" si="178"/>
        <v/>
      </c>
      <c r="AH1343" s="362"/>
    </row>
    <row r="1344" spans="1:34" s="5" customFormat="1" x14ac:dyDescent="0.25">
      <c r="A1344" s="290"/>
      <c r="B1344" s="306"/>
      <c r="C1344" s="292"/>
      <c r="D1344" s="293"/>
      <c r="E1344" s="294"/>
      <c r="F1344" s="294"/>
      <c r="G1344" s="294"/>
      <c r="H1344" s="295"/>
      <c r="I1344" s="295"/>
      <c r="J1344" s="296"/>
      <c r="K1344" s="297"/>
      <c r="L1344" s="297"/>
      <c r="M1344" s="298" t="str">
        <f t="shared" si="175"/>
        <v/>
      </c>
      <c r="N1344" s="294"/>
      <c r="O1344" s="299" t="str">
        <f t="shared" si="172"/>
        <v/>
      </c>
      <c r="P1344" s="294"/>
      <c r="Q1344" s="299" t="str">
        <f t="shared" si="176"/>
        <v/>
      </c>
      <c r="R1344" s="299" t="str">
        <f t="shared" si="173"/>
        <v/>
      </c>
      <c r="S1344" s="295"/>
      <c r="T1344" s="295"/>
      <c r="U1344" s="300" t="str">
        <f t="shared" si="177"/>
        <v/>
      </c>
      <c r="V1344" s="299" t="str">
        <f t="shared" si="174"/>
        <v/>
      </c>
      <c r="W1344" s="301"/>
      <c r="X1344" s="301"/>
      <c r="Y1344" s="301"/>
      <c r="Z1344" s="301"/>
      <c r="AA1344" s="301"/>
      <c r="AB1344" s="301"/>
      <c r="AC1344" s="301"/>
      <c r="AD1344" s="301"/>
      <c r="AE1344" s="302" t="str">
        <f t="shared" si="171"/>
        <v/>
      </c>
      <c r="AF1344" s="303" t="str">
        <f ca="1">IFERROR(AVERAGEIFS('Discontinuity Log'!$N$5:$N$4980,'Discontinuity Log'!$A$5:$A$4980,J1344,'Discontinuity Log'!$N$5:$N$4980,"&lt;&gt;"),"")</f>
        <v/>
      </c>
      <c r="AG1344" s="304" t="str">
        <f t="shared" ca="1" si="178"/>
        <v/>
      </c>
      <c r="AH1344" s="362"/>
    </row>
    <row r="1345" spans="1:34" s="5" customFormat="1" x14ac:dyDescent="0.25">
      <c r="A1345" s="290"/>
      <c r="B1345" s="306"/>
      <c r="C1345" s="292"/>
      <c r="D1345" s="293"/>
      <c r="E1345" s="294"/>
      <c r="F1345" s="294"/>
      <c r="G1345" s="294"/>
      <c r="H1345" s="295"/>
      <c r="I1345" s="295"/>
      <c r="J1345" s="296"/>
      <c r="K1345" s="297"/>
      <c r="L1345" s="297"/>
      <c r="M1345" s="298" t="str">
        <f t="shared" si="175"/>
        <v/>
      </c>
      <c r="N1345" s="294"/>
      <c r="O1345" s="299" t="str">
        <f t="shared" si="172"/>
        <v/>
      </c>
      <c r="P1345" s="294"/>
      <c r="Q1345" s="299" t="str">
        <f t="shared" si="176"/>
        <v/>
      </c>
      <c r="R1345" s="299" t="str">
        <f t="shared" si="173"/>
        <v/>
      </c>
      <c r="S1345" s="295"/>
      <c r="T1345" s="295"/>
      <c r="U1345" s="300" t="str">
        <f t="shared" si="177"/>
        <v/>
      </c>
      <c r="V1345" s="299" t="str">
        <f t="shared" si="174"/>
        <v/>
      </c>
      <c r="W1345" s="301"/>
      <c r="X1345" s="301"/>
      <c r="Y1345" s="301"/>
      <c r="Z1345" s="301"/>
      <c r="AA1345" s="301"/>
      <c r="AB1345" s="301"/>
      <c r="AC1345" s="301"/>
      <c r="AD1345" s="301"/>
      <c r="AE1345" s="302" t="str">
        <f t="shared" si="171"/>
        <v/>
      </c>
      <c r="AF1345" s="303" t="str">
        <f ca="1">IFERROR(AVERAGEIFS('Discontinuity Log'!$N$5:$N$4980,'Discontinuity Log'!$A$5:$A$4980,J1345,'Discontinuity Log'!$N$5:$N$4980,"&lt;&gt;"),"")</f>
        <v/>
      </c>
      <c r="AG1345" s="304" t="str">
        <f t="shared" ca="1" si="178"/>
        <v/>
      </c>
      <c r="AH1345" s="362"/>
    </row>
    <row r="1346" spans="1:34" s="5" customFormat="1" x14ac:dyDescent="0.25">
      <c r="A1346" s="290"/>
      <c r="B1346" s="306"/>
      <c r="C1346" s="292"/>
      <c r="D1346" s="293"/>
      <c r="E1346" s="294"/>
      <c r="F1346" s="294"/>
      <c r="G1346" s="294"/>
      <c r="H1346" s="295"/>
      <c r="I1346" s="295"/>
      <c r="J1346" s="296"/>
      <c r="K1346" s="297"/>
      <c r="L1346" s="297"/>
      <c r="M1346" s="298" t="str">
        <f t="shared" si="175"/>
        <v/>
      </c>
      <c r="N1346" s="294"/>
      <c r="O1346" s="299" t="str">
        <f t="shared" si="172"/>
        <v/>
      </c>
      <c r="P1346" s="294"/>
      <c r="Q1346" s="299" t="str">
        <f t="shared" si="176"/>
        <v/>
      </c>
      <c r="R1346" s="299" t="str">
        <f t="shared" si="173"/>
        <v/>
      </c>
      <c r="S1346" s="295"/>
      <c r="T1346" s="295"/>
      <c r="U1346" s="300" t="str">
        <f t="shared" si="177"/>
        <v/>
      </c>
      <c r="V1346" s="299" t="str">
        <f t="shared" si="174"/>
        <v/>
      </c>
      <c r="W1346" s="301"/>
      <c r="X1346" s="301"/>
      <c r="Y1346" s="301"/>
      <c r="Z1346" s="301"/>
      <c r="AA1346" s="301"/>
      <c r="AB1346" s="301"/>
      <c r="AC1346" s="301"/>
      <c r="AD1346" s="301"/>
      <c r="AE1346" s="302" t="str">
        <f t="shared" si="171"/>
        <v/>
      </c>
      <c r="AF1346" s="303" t="str">
        <f ca="1">IFERROR(AVERAGEIFS('Discontinuity Log'!$N$5:$N$4980,'Discontinuity Log'!$A$5:$A$4980,J1346,'Discontinuity Log'!$N$5:$N$4980,"&lt;&gt;"),"")</f>
        <v/>
      </c>
      <c r="AG1346" s="304" t="str">
        <f t="shared" ca="1" si="178"/>
        <v/>
      </c>
      <c r="AH1346" s="362"/>
    </row>
    <row r="1347" spans="1:34" s="5" customFormat="1" x14ac:dyDescent="0.25">
      <c r="A1347" s="290"/>
      <c r="B1347" s="306"/>
      <c r="C1347" s="292"/>
      <c r="D1347" s="293"/>
      <c r="E1347" s="294"/>
      <c r="F1347" s="294"/>
      <c r="G1347" s="294"/>
      <c r="H1347" s="295"/>
      <c r="I1347" s="295"/>
      <c r="J1347" s="296"/>
      <c r="K1347" s="297"/>
      <c r="L1347" s="297"/>
      <c r="M1347" s="298" t="str">
        <f t="shared" si="175"/>
        <v/>
      </c>
      <c r="N1347" s="294"/>
      <c r="O1347" s="299" t="str">
        <f t="shared" si="172"/>
        <v/>
      </c>
      <c r="P1347" s="294"/>
      <c r="Q1347" s="299" t="str">
        <f t="shared" si="176"/>
        <v/>
      </c>
      <c r="R1347" s="299" t="str">
        <f t="shared" si="173"/>
        <v/>
      </c>
      <c r="S1347" s="295"/>
      <c r="T1347" s="295"/>
      <c r="U1347" s="300" t="str">
        <f t="shared" si="177"/>
        <v/>
      </c>
      <c r="V1347" s="299" t="str">
        <f t="shared" si="174"/>
        <v/>
      </c>
      <c r="W1347" s="301"/>
      <c r="X1347" s="301"/>
      <c r="Y1347" s="301"/>
      <c r="Z1347" s="301"/>
      <c r="AA1347" s="301"/>
      <c r="AB1347" s="301"/>
      <c r="AC1347" s="301"/>
      <c r="AD1347" s="301"/>
      <c r="AE1347" s="302" t="str">
        <f t="shared" si="171"/>
        <v/>
      </c>
      <c r="AF1347" s="303" t="str">
        <f ca="1">IFERROR(AVERAGEIFS('Discontinuity Log'!$N$5:$N$4980,'Discontinuity Log'!$A$5:$A$4980,J1347,'Discontinuity Log'!$N$5:$N$4980,"&lt;&gt;"),"")</f>
        <v/>
      </c>
      <c r="AG1347" s="304" t="str">
        <f t="shared" ca="1" si="178"/>
        <v/>
      </c>
      <c r="AH1347" s="362"/>
    </row>
    <row r="1348" spans="1:34" s="5" customFormat="1" x14ac:dyDescent="0.25">
      <c r="A1348" s="290"/>
      <c r="B1348" s="306"/>
      <c r="C1348" s="292"/>
      <c r="D1348" s="293"/>
      <c r="E1348" s="294"/>
      <c r="F1348" s="294"/>
      <c r="G1348" s="294"/>
      <c r="H1348" s="295"/>
      <c r="I1348" s="295"/>
      <c r="J1348" s="296"/>
      <c r="K1348" s="297"/>
      <c r="L1348" s="297"/>
      <c r="M1348" s="298" t="str">
        <f t="shared" si="175"/>
        <v/>
      </c>
      <c r="N1348" s="294"/>
      <c r="O1348" s="299" t="str">
        <f t="shared" si="172"/>
        <v/>
      </c>
      <c r="P1348" s="294"/>
      <c r="Q1348" s="299" t="str">
        <f t="shared" si="176"/>
        <v/>
      </c>
      <c r="R1348" s="299" t="str">
        <f t="shared" si="173"/>
        <v/>
      </c>
      <c r="S1348" s="295"/>
      <c r="T1348" s="295"/>
      <c r="U1348" s="300" t="str">
        <f t="shared" si="177"/>
        <v/>
      </c>
      <c r="V1348" s="299" t="str">
        <f t="shared" si="174"/>
        <v/>
      </c>
      <c r="W1348" s="301"/>
      <c r="X1348" s="301"/>
      <c r="Y1348" s="301"/>
      <c r="Z1348" s="301"/>
      <c r="AA1348" s="301"/>
      <c r="AB1348" s="301"/>
      <c r="AC1348" s="301"/>
      <c r="AD1348" s="301"/>
      <c r="AE1348" s="302" t="str">
        <f t="shared" si="171"/>
        <v/>
      </c>
      <c r="AF1348" s="303" t="str">
        <f ca="1">IFERROR(AVERAGEIFS('Discontinuity Log'!$N$5:$N$4980,'Discontinuity Log'!$A$5:$A$4980,J1348,'Discontinuity Log'!$N$5:$N$4980,"&lt;&gt;"),"")</f>
        <v/>
      </c>
      <c r="AG1348" s="304" t="str">
        <f t="shared" ca="1" si="178"/>
        <v/>
      </c>
      <c r="AH1348" s="362"/>
    </row>
    <row r="1349" spans="1:34" s="5" customFormat="1" x14ac:dyDescent="0.25">
      <c r="A1349" s="290"/>
      <c r="B1349" s="306"/>
      <c r="C1349" s="292"/>
      <c r="D1349" s="293"/>
      <c r="E1349" s="294"/>
      <c r="F1349" s="294"/>
      <c r="G1349" s="294"/>
      <c r="H1349" s="295"/>
      <c r="I1349" s="295"/>
      <c r="J1349" s="296"/>
      <c r="K1349" s="297"/>
      <c r="L1349" s="297"/>
      <c r="M1349" s="298" t="str">
        <f t="shared" si="175"/>
        <v/>
      </c>
      <c r="N1349" s="294"/>
      <c r="O1349" s="299" t="str">
        <f t="shared" si="172"/>
        <v/>
      </c>
      <c r="P1349" s="294"/>
      <c r="Q1349" s="299" t="str">
        <f t="shared" si="176"/>
        <v/>
      </c>
      <c r="R1349" s="299" t="str">
        <f t="shared" si="173"/>
        <v/>
      </c>
      <c r="S1349" s="295"/>
      <c r="T1349" s="295"/>
      <c r="U1349" s="300" t="str">
        <f t="shared" si="177"/>
        <v/>
      </c>
      <c r="V1349" s="299" t="str">
        <f t="shared" si="174"/>
        <v/>
      </c>
      <c r="W1349" s="301"/>
      <c r="X1349" s="301"/>
      <c r="Y1349" s="301"/>
      <c r="Z1349" s="301"/>
      <c r="AA1349" s="301"/>
      <c r="AB1349" s="301"/>
      <c r="AC1349" s="301"/>
      <c r="AD1349" s="301"/>
      <c r="AE1349" s="302" t="str">
        <f t="shared" si="171"/>
        <v/>
      </c>
      <c r="AF1349" s="303" t="str">
        <f ca="1">IFERROR(AVERAGEIFS('Discontinuity Log'!$N$5:$N$4980,'Discontinuity Log'!$A$5:$A$4980,J1349,'Discontinuity Log'!$N$5:$N$4980,"&lt;&gt;"),"")</f>
        <v/>
      </c>
      <c r="AG1349" s="304" t="str">
        <f t="shared" ca="1" si="178"/>
        <v/>
      </c>
      <c r="AH1349" s="362"/>
    </row>
    <row r="1350" spans="1:34" s="5" customFormat="1" x14ac:dyDescent="0.25">
      <c r="A1350" s="290"/>
      <c r="B1350" s="306"/>
      <c r="C1350" s="292"/>
      <c r="D1350" s="293"/>
      <c r="E1350" s="294"/>
      <c r="F1350" s="294"/>
      <c r="G1350" s="294"/>
      <c r="H1350" s="295"/>
      <c r="I1350" s="295"/>
      <c r="J1350" s="296"/>
      <c r="K1350" s="297"/>
      <c r="L1350" s="297"/>
      <c r="M1350" s="298" t="str">
        <f t="shared" si="175"/>
        <v/>
      </c>
      <c r="N1350" s="294"/>
      <c r="O1350" s="299" t="str">
        <f t="shared" si="172"/>
        <v/>
      </c>
      <c r="P1350" s="294"/>
      <c r="Q1350" s="299" t="str">
        <f t="shared" si="176"/>
        <v/>
      </c>
      <c r="R1350" s="299" t="str">
        <f t="shared" si="173"/>
        <v/>
      </c>
      <c r="S1350" s="295"/>
      <c r="T1350" s="295"/>
      <c r="U1350" s="300" t="str">
        <f t="shared" si="177"/>
        <v/>
      </c>
      <c r="V1350" s="299" t="str">
        <f t="shared" si="174"/>
        <v/>
      </c>
      <c r="W1350" s="301"/>
      <c r="X1350" s="301"/>
      <c r="Y1350" s="301"/>
      <c r="Z1350" s="301"/>
      <c r="AA1350" s="301"/>
      <c r="AB1350" s="301"/>
      <c r="AC1350" s="301"/>
      <c r="AD1350" s="301"/>
      <c r="AE1350" s="302" t="str">
        <f t="shared" si="171"/>
        <v/>
      </c>
      <c r="AF1350" s="303" t="str">
        <f ca="1">IFERROR(AVERAGEIFS('Discontinuity Log'!$N$5:$N$4980,'Discontinuity Log'!$A$5:$A$4980,J1350,'Discontinuity Log'!$N$5:$N$4980,"&lt;&gt;"),"")</f>
        <v/>
      </c>
      <c r="AG1350" s="304" t="str">
        <f t="shared" ca="1" si="178"/>
        <v/>
      </c>
      <c r="AH1350" s="362"/>
    </row>
    <row r="1351" spans="1:34" s="5" customFormat="1" x14ac:dyDescent="0.25">
      <c r="A1351" s="290"/>
      <c r="B1351" s="306"/>
      <c r="C1351" s="292"/>
      <c r="D1351" s="293"/>
      <c r="E1351" s="294"/>
      <c r="F1351" s="294"/>
      <c r="G1351" s="294"/>
      <c r="H1351" s="295"/>
      <c r="I1351" s="295"/>
      <c r="J1351" s="296"/>
      <c r="K1351" s="297"/>
      <c r="L1351" s="297"/>
      <c r="M1351" s="298" t="str">
        <f t="shared" si="175"/>
        <v/>
      </c>
      <c r="N1351" s="294"/>
      <c r="O1351" s="299" t="str">
        <f t="shared" si="172"/>
        <v/>
      </c>
      <c r="P1351" s="294"/>
      <c r="Q1351" s="299" t="str">
        <f t="shared" si="176"/>
        <v/>
      </c>
      <c r="R1351" s="299" t="str">
        <f t="shared" si="173"/>
        <v/>
      </c>
      <c r="S1351" s="295"/>
      <c r="T1351" s="295"/>
      <c r="U1351" s="300" t="str">
        <f t="shared" si="177"/>
        <v/>
      </c>
      <c r="V1351" s="299" t="str">
        <f t="shared" si="174"/>
        <v/>
      </c>
      <c r="W1351" s="301"/>
      <c r="X1351" s="301"/>
      <c r="Y1351" s="301"/>
      <c r="Z1351" s="301"/>
      <c r="AA1351" s="301"/>
      <c r="AB1351" s="301"/>
      <c r="AC1351" s="301"/>
      <c r="AD1351" s="301"/>
      <c r="AE1351" s="302" t="str">
        <f t="shared" si="171"/>
        <v/>
      </c>
      <c r="AF1351" s="303" t="str">
        <f ca="1">IFERROR(AVERAGEIFS('Discontinuity Log'!$N$5:$N$4980,'Discontinuity Log'!$A$5:$A$4980,J1351,'Discontinuity Log'!$N$5:$N$4980,"&lt;&gt;"),"")</f>
        <v/>
      </c>
      <c r="AG1351" s="304" t="str">
        <f t="shared" ca="1" si="178"/>
        <v/>
      </c>
      <c r="AH1351" s="362"/>
    </row>
    <row r="1352" spans="1:34" s="5" customFormat="1" x14ac:dyDescent="0.25">
      <c r="A1352" s="290"/>
      <c r="B1352" s="306"/>
      <c r="C1352" s="292"/>
      <c r="D1352" s="293"/>
      <c r="E1352" s="294"/>
      <c r="F1352" s="294"/>
      <c r="G1352" s="294"/>
      <c r="H1352" s="295"/>
      <c r="I1352" s="295"/>
      <c r="J1352" s="296"/>
      <c r="K1352" s="297"/>
      <c r="L1352" s="297"/>
      <c r="M1352" s="298" t="str">
        <f t="shared" si="175"/>
        <v/>
      </c>
      <c r="N1352" s="294"/>
      <c r="O1352" s="299" t="str">
        <f t="shared" si="172"/>
        <v/>
      </c>
      <c r="P1352" s="294"/>
      <c r="Q1352" s="299" t="str">
        <f t="shared" si="176"/>
        <v/>
      </c>
      <c r="R1352" s="299" t="str">
        <f t="shared" si="173"/>
        <v/>
      </c>
      <c r="S1352" s="295"/>
      <c r="T1352" s="295"/>
      <c r="U1352" s="300" t="str">
        <f t="shared" si="177"/>
        <v/>
      </c>
      <c r="V1352" s="299" t="str">
        <f t="shared" si="174"/>
        <v/>
      </c>
      <c r="W1352" s="301"/>
      <c r="X1352" s="301"/>
      <c r="Y1352" s="301"/>
      <c r="Z1352" s="301"/>
      <c r="AA1352" s="301"/>
      <c r="AB1352" s="301"/>
      <c r="AC1352" s="301"/>
      <c r="AD1352" s="301"/>
      <c r="AE1352" s="302" t="str">
        <f t="shared" si="171"/>
        <v/>
      </c>
      <c r="AF1352" s="303" t="str">
        <f ca="1">IFERROR(AVERAGEIFS('Discontinuity Log'!$N$5:$N$4980,'Discontinuity Log'!$A$5:$A$4980,J1352,'Discontinuity Log'!$N$5:$N$4980,"&lt;&gt;"),"")</f>
        <v/>
      </c>
      <c r="AG1352" s="304" t="str">
        <f t="shared" ca="1" si="178"/>
        <v/>
      </c>
      <c r="AH1352" s="362"/>
    </row>
    <row r="1353" spans="1:34" s="5" customFormat="1" x14ac:dyDescent="0.25">
      <c r="A1353" s="290"/>
      <c r="B1353" s="306"/>
      <c r="C1353" s="292"/>
      <c r="D1353" s="293"/>
      <c r="E1353" s="294"/>
      <c r="F1353" s="294"/>
      <c r="G1353" s="294"/>
      <c r="H1353" s="295"/>
      <c r="I1353" s="295"/>
      <c r="J1353" s="296"/>
      <c r="K1353" s="297"/>
      <c r="L1353" s="297"/>
      <c r="M1353" s="298" t="str">
        <f t="shared" si="175"/>
        <v/>
      </c>
      <c r="N1353" s="294"/>
      <c r="O1353" s="299" t="str">
        <f t="shared" si="172"/>
        <v/>
      </c>
      <c r="P1353" s="294"/>
      <c r="Q1353" s="299" t="str">
        <f t="shared" si="176"/>
        <v/>
      </c>
      <c r="R1353" s="299" t="str">
        <f t="shared" si="173"/>
        <v/>
      </c>
      <c r="S1353" s="295"/>
      <c r="T1353" s="295"/>
      <c r="U1353" s="300" t="str">
        <f t="shared" si="177"/>
        <v/>
      </c>
      <c r="V1353" s="299" t="str">
        <f t="shared" si="174"/>
        <v/>
      </c>
      <c r="W1353" s="301"/>
      <c r="X1353" s="301"/>
      <c r="Y1353" s="301"/>
      <c r="Z1353" s="301"/>
      <c r="AA1353" s="301"/>
      <c r="AB1353" s="301"/>
      <c r="AC1353" s="301"/>
      <c r="AD1353" s="301"/>
      <c r="AE1353" s="302" t="str">
        <f t="shared" ref="AE1353:AE1416" si="179">(IF(AD1353="R6",15,IF(AD1353="R5",12,IF(AD1353="R4",7,IF(AD1353="R3",4,IF(AD1353="R2",2,IF(AD1353="R1",1,IF(OR(AD1353="R0",AD1353="S0",AD1353="S1",AD1353="S2",AD1353="S3",AD1353="S4",AD1353="S5",AD1353="S6"),0,""))))))))</f>
        <v/>
      </c>
      <c r="AF1353" s="303" t="str">
        <f ca="1">IFERROR(AVERAGEIFS('Discontinuity Log'!$N$5:$N$4980,'Discontinuity Log'!$A$5:$A$4980,J1353,'Discontinuity Log'!$N$5:$N$4980,"&lt;&gt;"),"")</f>
        <v/>
      </c>
      <c r="AG1353" s="304" t="str">
        <f t="shared" ca="1" si="178"/>
        <v/>
      </c>
      <c r="AH1353" s="362"/>
    </row>
    <row r="1354" spans="1:34" s="5" customFormat="1" x14ac:dyDescent="0.25">
      <c r="A1354" s="290"/>
      <c r="B1354" s="306"/>
      <c r="C1354" s="292"/>
      <c r="D1354" s="293"/>
      <c r="E1354" s="294"/>
      <c r="F1354" s="294"/>
      <c r="G1354" s="294"/>
      <c r="H1354" s="295"/>
      <c r="I1354" s="295"/>
      <c r="J1354" s="296"/>
      <c r="K1354" s="297"/>
      <c r="L1354" s="297"/>
      <c r="M1354" s="298" t="str">
        <f t="shared" si="175"/>
        <v/>
      </c>
      <c r="N1354" s="294"/>
      <c r="O1354" s="299" t="str">
        <f t="shared" ref="O1354:O1417" si="180">IF(ISNUMBER(N1354),N1354/(M1354)*100,"")</f>
        <v/>
      </c>
      <c r="P1354" s="294"/>
      <c r="Q1354" s="299" t="str">
        <f t="shared" si="176"/>
        <v/>
      </c>
      <c r="R1354" s="299" t="str">
        <f t="shared" ref="R1354:R1417" si="181">IF(ISNUMBER(Q1354),IF(Q1354&lt;25,3,(IF(Q1354&lt;50,8,IF(Q1354&lt;75,13,IF(Q1354&lt;90,17,IF(Q1354&gt;=90,20,"")))))),"")</f>
        <v/>
      </c>
      <c r="S1354" s="295"/>
      <c r="T1354" s="295"/>
      <c r="U1354" s="300" t="str">
        <f t="shared" si="177"/>
        <v/>
      </c>
      <c r="V1354" s="299" t="str">
        <f t="shared" ref="V1354:V1417" si="182">IF(ISBLANK(T1354),"",IF(T1354=0,30,IF(U1354&gt;=3,30,(IF(U1354&gt;=1,25,(IF(U1354&gt;=0.3,20,(IF(U1354&gt;0.05,10,(IF(U1354&lt;=0.05,5,"")))))))))))</f>
        <v/>
      </c>
      <c r="W1354" s="301"/>
      <c r="X1354" s="301"/>
      <c r="Y1354" s="301"/>
      <c r="Z1354" s="301"/>
      <c r="AA1354" s="301"/>
      <c r="AB1354" s="301"/>
      <c r="AC1354" s="301"/>
      <c r="AD1354" s="301"/>
      <c r="AE1354" s="302" t="str">
        <f t="shared" si="179"/>
        <v/>
      </c>
      <c r="AF1354" s="303" t="str">
        <f ca="1">IFERROR(AVERAGEIFS('Discontinuity Log'!$N$5:$N$4980,'Discontinuity Log'!$A$5:$A$4980,J1354,'Discontinuity Log'!$N$5:$N$4980,"&lt;&gt;"),"")</f>
        <v/>
      </c>
      <c r="AG1354" s="304" t="str">
        <f t="shared" ca="1" si="178"/>
        <v/>
      </c>
      <c r="AH1354" s="362"/>
    </row>
    <row r="1355" spans="1:34" s="5" customFormat="1" x14ac:dyDescent="0.25">
      <c r="A1355" s="290"/>
      <c r="B1355" s="306"/>
      <c r="C1355" s="292"/>
      <c r="D1355" s="293"/>
      <c r="E1355" s="294"/>
      <c r="F1355" s="294"/>
      <c r="G1355" s="294"/>
      <c r="H1355" s="295"/>
      <c r="I1355" s="295"/>
      <c r="J1355" s="296"/>
      <c r="K1355" s="297"/>
      <c r="L1355" s="297"/>
      <c r="M1355" s="298" t="str">
        <f t="shared" ref="M1355:M1418" si="183">IF(ISBLANK(L1355),"",L1355-K1355)</f>
        <v/>
      </c>
      <c r="N1355" s="294"/>
      <c r="O1355" s="299" t="str">
        <f t="shared" si="180"/>
        <v/>
      </c>
      <c r="P1355" s="294"/>
      <c r="Q1355" s="299" t="str">
        <f t="shared" ref="Q1355:Q1418" si="184">IF(ISNUMBER(P1355),P1355/(M1355)*100,"")</f>
        <v/>
      </c>
      <c r="R1355" s="299" t="str">
        <f t="shared" si="181"/>
        <v/>
      </c>
      <c r="S1355" s="295"/>
      <c r="T1355" s="295"/>
      <c r="U1355" s="300" t="str">
        <f t="shared" ref="U1355:U1418" si="185">IF(ISBLANK(T1355),"",IF(T1355=0,N1355,N1355/T1355))</f>
        <v/>
      </c>
      <c r="V1355" s="299" t="str">
        <f t="shared" si="182"/>
        <v/>
      </c>
      <c r="W1355" s="301"/>
      <c r="X1355" s="301"/>
      <c r="Y1355" s="301"/>
      <c r="Z1355" s="301"/>
      <c r="AA1355" s="301"/>
      <c r="AB1355" s="301"/>
      <c r="AC1355" s="301"/>
      <c r="AD1355" s="301"/>
      <c r="AE1355" s="302" t="str">
        <f t="shared" si="179"/>
        <v/>
      </c>
      <c r="AF1355" s="303" t="str">
        <f ca="1">IFERROR(AVERAGEIFS('Discontinuity Log'!$N$5:$N$4980,'Discontinuity Log'!$A$5:$A$4980,J1355,'Discontinuity Log'!$N$5:$N$4980,"&lt;&gt;"),"")</f>
        <v/>
      </c>
      <c r="AG1355" s="304" t="str">
        <f t="shared" ca="1" si="178"/>
        <v/>
      </c>
      <c r="AH1355" s="362"/>
    </row>
    <row r="1356" spans="1:34" s="5" customFormat="1" x14ac:dyDescent="0.25">
      <c r="A1356" s="290"/>
      <c r="B1356" s="306"/>
      <c r="C1356" s="292"/>
      <c r="D1356" s="293"/>
      <c r="E1356" s="294"/>
      <c r="F1356" s="294"/>
      <c r="G1356" s="294"/>
      <c r="H1356" s="295"/>
      <c r="I1356" s="295"/>
      <c r="J1356" s="296"/>
      <c r="K1356" s="297"/>
      <c r="L1356" s="297"/>
      <c r="M1356" s="298" t="str">
        <f t="shared" si="183"/>
        <v/>
      </c>
      <c r="N1356" s="294"/>
      <c r="O1356" s="299" t="str">
        <f t="shared" si="180"/>
        <v/>
      </c>
      <c r="P1356" s="294"/>
      <c r="Q1356" s="299" t="str">
        <f t="shared" si="184"/>
        <v/>
      </c>
      <c r="R1356" s="299" t="str">
        <f t="shared" si="181"/>
        <v/>
      </c>
      <c r="S1356" s="295"/>
      <c r="T1356" s="295"/>
      <c r="U1356" s="300" t="str">
        <f t="shared" si="185"/>
        <v/>
      </c>
      <c r="V1356" s="299" t="str">
        <f t="shared" si="182"/>
        <v/>
      </c>
      <c r="W1356" s="301"/>
      <c r="X1356" s="301"/>
      <c r="Y1356" s="301"/>
      <c r="Z1356" s="301"/>
      <c r="AA1356" s="301"/>
      <c r="AB1356" s="301"/>
      <c r="AC1356" s="301"/>
      <c r="AD1356" s="301"/>
      <c r="AE1356" s="302" t="str">
        <f t="shared" si="179"/>
        <v/>
      </c>
      <c r="AF1356" s="303" t="str">
        <f ca="1">IFERROR(AVERAGEIFS('Discontinuity Log'!$N$5:$N$4980,'Discontinuity Log'!$A$5:$A$4980,J1356,'Discontinuity Log'!$N$5:$N$4980,"&lt;&gt;"),"")</f>
        <v/>
      </c>
      <c r="AG1356" s="304" t="str">
        <f t="shared" ca="1" si="178"/>
        <v/>
      </c>
      <c r="AH1356" s="362"/>
    </row>
    <row r="1357" spans="1:34" s="5" customFormat="1" x14ac:dyDescent="0.25">
      <c r="A1357" s="290"/>
      <c r="B1357" s="306"/>
      <c r="C1357" s="292"/>
      <c r="D1357" s="293"/>
      <c r="E1357" s="294"/>
      <c r="F1357" s="294"/>
      <c r="G1357" s="294"/>
      <c r="H1357" s="295"/>
      <c r="I1357" s="295"/>
      <c r="J1357" s="296"/>
      <c r="K1357" s="297"/>
      <c r="L1357" s="297"/>
      <c r="M1357" s="298" t="str">
        <f t="shared" si="183"/>
        <v/>
      </c>
      <c r="N1357" s="294"/>
      <c r="O1357" s="299" t="str">
        <f t="shared" si="180"/>
        <v/>
      </c>
      <c r="P1357" s="294"/>
      <c r="Q1357" s="299" t="str">
        <f t="shared" si="184"/>
        <v/>
      </c>
      <c r="R1357" s="299" t="str">
        <f t="shared" si="181"/>
        <v/>
      </c>
      <c r="S1357" s="295"/>
      <c r="T1357" s="295"/>
      <c r="U1357" s="300" t="str">
        <f t="shared" si="185"/>
        <v/>
      </c>
      <c r="V1357" s="299" t="str">
        <f t="shared" si="182"/>
        <v/>
      </c>
      <c r="W1357" s="301"/>
      <c r="X1357" s="301"/>
      <c r="Y1357" s="301"/>
      <c r="Z1357" s="301"/>
      <c r="AA1357" s="301"/>
      <c r="AB1357" s="301"/>
      <c r="AC1357" s="301"/>
      <c r="AD1357" s="301"/>
      <c r="AE1357" s="302" t="str">
        <f t="shared" si="179"/>
        <v/>
      </c>
      <c r="AF1357" s="303" t="str">
        <f ca="1">IFERROR(AVERAGEIFS('Discontinuity Log'!$N$5:$N$4980,'Discontinuity Log'!$A$5:$A$4980,J1357,'Discontinuity Log'!$N$5:$N$4980,"&lt;&gt;"),"")</f>
        <v/>
      </c>
      <c r="AG1357" s="304" t="str">
        <f t="shared" ca="1" si="178"/>
        <v/>
      </c>
      <c r="AH1357" s="362"/>
    </row>
    <row r="1358" spans="1:34" s="5" customFormat="1" x14ac:dyDescent="0.25">
      <c r="A1358" s="290"/>
      <c r="B1358" s="306"/>
      <c r="C1358" s="292"/>
      <c r="D1358" s="293"/>
      <c r="E1358" s="294"/>
      <c r="F1358" s="294"/>
      <c r="G1358" s="294"/>
      <c r="H1358" s="295"/>
      <c r="I1358" s="295"/>
      <c r="J1358" s="296"/>
      <c r="K1358" s="297"/>
      <c r="L1358" s="297"/>
      <c r="M1358" s="298" t="str">
        <f t="shared" si="183"/>
        <v/>
      </c>
      <c r="N1358" s="294"/>
      <c r="O1358" s="299" t="str">
        <f t="shared" si="180"/>
        <v/>
      </c>
      <c r="P1358" s="294"/>
      <c r="Q1358" s="299" t="str">
        <f t="shared" si="184"/>
        <v/>
      </c>
      <c r="R1358" s="299" t="str">
        <f t="shared" si="181"/>
        <v/>
      </c>
      <c r="S1358" s="295"/>
      <c r="T1358" s="295"/>
      <c r="U1358" s="300" t="str">
        <f t="shared" si="185"/>
        <v/>
      </c>
      <c r="V1358" s="299" t="str">
        <f t="shared" si="182"/>
        <v/>
      </c>
      <c r="W1358" s="301"/>
      <c r="X1358" s="301"/>
      <c r="Y1358" s="301"/>
      <c r="Z1358" s="301"/>
      <c r="AA1358" s="301"/>
      <c r="AB1358" s="301"/>
      <c r="AC1358" s="301"/>
      <c r="AD1358" s="301"/>
      <c r="AE1358" s="302" t="str">
        <f t="shared" si="179"/>
        <v/>
      </c>
      <c r="AF1358" s="303" t="str">
        <f ca="1">IFERROR(AVERAGEIFS('Discontinuity Log'!$N$5:$N$4980,'Discontinuity Log'!$A$5:$A$4980,J1358,'Discontinuity Log'!$N$5:$N$4980,"&lt;&gt;"),"")</f>
        <v/>
      </c>
      <c r="AG1358" s="304" t="str">
        <f t="shared" ca="1" si="178"/>
        <v/>
      </c>
      <c r="AH1358" s="362"/>
    </row>
    <row r="1359" spans="1:34" s="5" customFormat="1" x14ac:dyDescent="0.25">
      <c r="A1359" s="290"/>
      <c r="B1359" s="306"/>
      <c r="C1359" s="292"/>
      <c r="D1359" s="293"/>
      <c r="E1359" s="294"/>
      <c r="F1359" s="294"/>
      <c r="G1359" s="294"/>
      <c r="H1359" s="295"/>
      <c r="I1359" s="295"/>
      <c r="J1359" s="296"/>
      <c r="K1359" s="297"/>
      <c r="L1359" s="297"/>
      <c r="M1359" s="298" t="str">
        <f t="shared" si="183"/>
        <v/>
      </c>
      <c r="N1359" s="294"/>
      <c r="O1359" s="299" t="str">
        <f t="shared" si="180"/>
        <v/>
      </c>
      <c r="P1359" s="294"/>
      <c r="Q1359" s="299" t="str">
        <f t="shared" si="184"/>
        <v/>
      </c>
      <c r="R1359" s="299" t="str">
        <f t="shared" si="181"/>
        <v/>
      </c>
      <c r="S1359" s="295"/>
      <c r="T1359" s="295"/>
      <c r="U1359" s="300" t="str">
        <f t="shared" si="185"/>
        <v/>
      </c>
      <c r="V1359" s="299" t="str">
        <f t="shared" si="182"/>
        <v/>
      </c>
      <c r="W1359" s="301"/>
      <c r="X1359" s="301"/>
      <c r="Y1359" s="301"/>
      <c r="Z1359" s="301"/>
      <c r="AA1359" s="301"/>
      <c r="AB1359" s="301"/>
      <c r="AC1359" s="301"/>
      <c r="AD1359" s="301"/>
      <c r="AE1359" s="302" t="str">
        <f t="shared" si="179"/>
        <v/>
      </c>
      <c r="AF1359" s="303" t="str">
        <f ca="1">IFERROR(AVERAGEIFS('Discontinuity Log'!$N$5:$N$4980,'Discontinuity Log'!$A$5:$A$4980,J1359,'Discontinuity Log'!$N$5:$N$4980,"&lt;&gt;"),"")</f>
        <v/>
      </c>
      <c r="AG1359" s="304" t="str">
        <f t="shared" ca="1" si="178"/>
        <v/>
      </c>
      <c r="AH1359" s="362"/>
    </row>
    <row r="1360" spans="1:34" s="5" customFormat="1" x14ac:dyDescent="0.25">
      <c r="A1360" s="290"/>
      <c r="B1360" s="306"/>
      <c r="C1360" s="292"/>
      <c r="D1360" s="293"/>
      <c r="E1360" s="294"/>
      <c r="F1360" s="294"/>
      <c r="G1360" s="294"/>
      <c r="H1360" s="295"/>
      <c r="I1360" s="295"/>
      <c r="J1360" s="296"/>
      <c r="K1360" s="297"/>
      <c r="L1360" s="297"/>
      <c r="M1360" s="298" t="str">
        <f t="shared" si="183"/>
        <v/>
      </c>
      <c r="N1360" s="294"/>
      <c r="O1360" s="299" t="str">
        <f t="shared" si="180"/>
        <v/>
      </c>
      <c r="P1360" s="294"/>
      <c r="Q1360" s="299" t="str">
        <f t="shared" si="184"/>
        <v/>
      </c>
      <c r="R1360" s="299" t="str">
        <f t="shared" si="181"/>
        <v/>
      </c>
      <c r="S1360" s="295"/>
      <c r="T1360" s="295"/>
      <c r="U1360" s="300" t="str">
        <f t="shared" si="185"/>
        <v/>
      </c>
      <c r="V1360" s="299" t="str">
        <f t="shared" si="182"/>
        <v/>
      </c>
      <c r="W1360" s="301"/>
      <c r="X1360" s="301"/>
      <c r="Y1360" s="301"/>
      <c r="Z1360" s="301"/>
      <c r="AA1360" s="301"/>
      <c r="AB1360" s="301"/>
      <c r="AC1360" s="301"/>
      <c r="AD1360" s="301"/>
      <c r="AE1360" s="302" t="str">
        <f t="shared" si="179"/>
        <v/>
      </c>
      <c r="AF1360" s="303" t="str">
        <f ca="1">IFERROR(AVERAGEIFS('Discontinuity Log'!$N$5:$N$4980,'Discontinuity Log'!$A$5:$A$4980,J1360,'Discontinuity Log'!$N$5:$N$4980,"&lt;&gt;"),"")</f>
        <v/>
      </c>
      <c r="AG1360" s="304" t="str">
        <f t="shared" ca="1" si="178"/>
        <v/>
      </c>
      <c r="AH1360" s="362"/>
    </row>
    <row r="1361" spans="1:34" s="5" customFormat="1" x14ac:dyDescent="0.25">
      <c r="A1361" s="290"/>
      <c r="B1361" s="306"/>
      <c r="C1361" s="292"/>
      <c r="D1361" s="293"/>
      <c r="E1361" s="294"/>
      <c r="F1361" s="294"/>
      <c r="G1361" s="294"/>
      <c r="H1361" s="295"/>
      <c r="I1361" s="295"/>
      <c r="J1361" s="296"/>
      <c r="K1361" s="297"/>
      <c r="L1361" s="297"/>
      <c r="M1361" s="298" t="str">
        <f t="shared" si="183"/>
        <v/>
      </c>
      <c r="N1361" s="294"/>
      <c r="O1361" s="299" t="str">
        <f t="shared" si="180"/>
        <v/>
      </c>
      <c r="P1361" s="294"/>
      <c r="Q1361" s="299" t="str">
        <f t="shared" si="184"/>
        <v/>
      </c>
      <c r="R1361" s="299" t="str">
        <f t="shared" si="181"/>
        <v/>
      </c>
      <c r="S1361" s="295"/>
      <c r="T1361" s="295"/>
      <c r="U1361" s="300" t="str">
        <f t="shared" si="185"/>
        <v/>
      </c>
      <c r="V1361" s="299" t="str">
        <f t="shared" si="182"/>
        <v/>
      </c>
      <c r="W1361" s="301"/>
      <c r="X1361" s="301"/>
      <c r="Y1361" s="301"/>
      <c r="Z1361" s="301"/>
      <c r="AA1361" s="301"/>
      <c r="AB1361" s="301"/>
      <c r="AC1361" s="301"/>
      <c r="AD1361" s="301"/>
      <c r="AE1361" s="302" t="str">
        <f t="shared" si="179"/>
        <v/>
      </c>
      <c r="AF1361" s="303" t="str">
        <f ca="1">IFERROR(AVERAGEIFS('Discontinuity Log'!$N$5:$N$4980,'Discontinuity Log'!$A$5:$A$4980,J1361,'Discontinuity Log'!$N$5:$N$4980,"&lt;&gt;"),"")</f>
        <v/>
      </c>
      <c r="AG1361" s="304" t="str">
        <f t="shared" ca="1" si="178"/>
        <v/>
      </c>
      <c r="AH1361" s="362"/>
    </row>
    <row r="1362" spans="1:34" s="5" customFormat="1" x14ac:dyDescent="0.25">
      <c r="A1362" s="290"/>
      <c r="B1362" s="306"/>
      <c r="C1362" s="292"/>
      <c r="D1362" s="293"/>
      <c r="E1362" s="294"/>
      <c r="F1362" s="294"/>
      <c r="G1362" s="294"/>
      <c r="H1362" s="295"/>
      <c r="I1362" s="295"/>
      <c r="J1362" s="296"/>
      <c r="K1362" s="297"/>
      <c r="L1362" s="297"/>
      <c r="M1362" s="298" t="str">
        <f t="shared" si="183"/>
        <v/>
      </c>
      <c r="N1362" s="294"/>
      <c r="O1362" s="299" t="str">
        <f t="shared" si="180"/>
        <v/>
      </c>
      <c r="P1362" s="294"/>
      <c r="Q1362" s="299" t="str">
        <f t="shared" si="184"/>
        <v/>
      </c>
      <c r="R1362" s="299" t="str">
        <f t="shared" si="181"/>
        <v/>
      </c>
      <c r="S1362" s="295"/>
      <c r="T1362" s="295"/>
      <c r="U1362" s="300" t="str">
        <f t="shared" si="185"/>
        <v/>
      </c>
      <c r="V1362" s="299" t="str">
        <f t="shared" si="182"/>
        <v/>
      </c>
      <c r="W1362" s="301"/>
      <c r="X1362" s="301"/>
      <c r="Y1362" s="301"/>
      <c r="Z1362" s="301"/>
      <c r="AA1362" s="301"/>
      <c r="AB1362" s="301"/>
      <c r="AC1362" s="301"/>
      <c r="AD1362" s="301"/>
      <c r="AE1362" s="302" t="str">
        <f t="shared" si="179"/>
        <v/>
      </c>
      <c r="AF1362" s="303" t="str">
        <f ca="1">IFERROR(AVERAGEIFS('Discontinuity Log'!$N$5:$N$4980,'Discontinuity Log'!$A$5:$A$4980,J1362,'Discontinuity Log'!$N$5:$N$4980,"&lt;&gt;"),"")</f>
        <v/>
      </c>
      <c r="AG1362" s="304" t="str">
        <f t="shared" ca="1" si="178"/>
        <v/>
      </c>
      <c r="AH1362" s="362"/>
    </row>
    <row r="1363" spans="1:34" s="5" customFormat="1" x14ac:dyDescent="0.25">
      <c r="A1363" s="290"/>
      <c r="B1363" s="306"/>
      <c r="C1363" s="292"/>
      <c r="D1363" s="293"/>
      <c r="E1363" s="294"/>
      <c r="F1363" s="294"/>
      <c r="G1363" s="294"/>
      <c r="H1363" s="295"/>
      <c r="I1363" s="295"/>
      <c r="J1363" s="296"/>
      <c r="K1363" s="297"/>
      <c r="L1363" s="297"/>
      <c r="M1363" s="298" t="str">
        <f t="shared" si="183"/>
        <v/>
      </c>
      <c r="N1363" s="294"/>
      <c r="O1363" s="299" t="str">
        <f t="shared" si="180"/>
        <v/>
      </c>
      <c r="P1363" s="294"/>
      <c r="Q1363" s="299" t="str">
        <f t="shared" si="184"/>
        <v/>
      </c>
      <c r="R1363" s="299" t="str">
        <f t="shared" si="181"/>
        <v/>
      </c>
      <c r="S1363" s="295"/>
      <c r="T1363" s="295"/>
      <c r="U1363" s="300" t="str">
        <f t="shared" si="185"/>
        <v/>
      </c>
      <c r="V1363" s="299" t="str">
        <f t="shared" si="182"/>
        <v/>
      </c>
      <c r="W1363" s="301"/>
      <c r="X1363" s="301"/>
      <c r="Y1363" s="301"/>
      <c r="Z1363" s="301"/>
      <c r="AA1363" s="301"/>
      <c r="AB1363" s="301"/>
      <c r="AC1363" s="301"/>
      <c r="AD1363" s="301"/>
      <c r="AE1363" s="302" t="str">
        <f t="shared" si="179"/>
        <v/>
      </c>
      <c r="AF1363" s="303" t="str">
        <f ca="1">IFERROR(AVERAGEIFS('Discontinuity Log'!$N$5:$N$4980,'Discontinuity Log'!$A$5:$A$4980,J1363,'Discontinuity Log'!$N$5:$N$4980,"&lt;&gt;"),"")</f>
        <v/>
      </c>
      <c r="AG1363" s="304" t="str">
        <f t="shared" ca="1" si="178"/>
        <v/>
      </c>
      <c r="AH1363" s="362"/>
    </row>
    <row r="1364" spans="1:34" s="5" customFormat="1" x14ac:dyDescent="0.25">
      <c r="A1364" s="290"/>
      <c r="B1364" s="306"/>
      <c r="C1364" s="292"/>
      <c r="D1364" s="293"/>
      <c r="E1364" s="294"/>
      <c r="F1364" s="294"/>
      <c r="G1364" s="294"/>
      <c r="H1364" s="295"/>
      <c r="I1364" s="295"/>
      <c r="J1364" s="296"/>
      <c r="K1364" s="297"/>
      <c r="L1364" s="297"/>
      <c r="M1364" s="298" t="str">
        <f t="shared" si="183"/>
        <v/>
      </c>
      <c r="N1364" s="294"/>
      <c r="O1364" s="299" t="str">
        <f t="shared" si="180"/>
        <v/>
      </c>
      <c r="P1364" s="294"/>
      <c r="Q1364" s="299" t="str">
        <f t="shared" si="184"/>
        <v/>
      </c>
      <c r="R1364" s="299" t="str">
        <f t="shared" si="181"/>
        <v/>
      </c>
      <c r="S1364" s="295"/>
      <c r="T1364" s="295"/>
      <c r="U1364" s="300" t="str">
        <f t="shared" si="185"/>
        <v/>
      </c>
      <c r="V1364" s="299" t="str">
        <f t="shared" si="182"/>
        <v/>
      </c>
      <c r="W1364" s="301"/>
      <c r="X1364" s="301"/>
      <c r="Y1364" s="301"/>
      <c r="Z1364" s="301"/>
      <c r="AA1364" s="301"/>
      <c r="AB1364" s="301"/>
      <c r="AC1364" s="301"/>
      <c r="AD1364" s="301"/>
      <c r="AE1364" s="302" t="str">
        <f t="shared" si="179"/>
        <v/>
      </c>
      <c r="AF1364" s="303" t="str">
        <f ca="1">IFERROR(AVERAGEIFS('Discontinuity Log'!$N$5:$N$4980,'Discontinuity Log'!$A$5:$A$4980,J1364,'Discontinuity Log'!$N$5:$N$4980,"&lt;&gt;"),"")</f>
        <v/>
      </c>
      <c r="AG1364" s="304" t="str">
        <f t="shared" ca="1" si="178"/>
        <v/>
      </c>
      <c r="AH1364" s="362"/>
    </row>
    <row r="1365" spans="1:34" s="5" customFormat="1" x14ac:dyDescent="0.25">
      <c r="A1365" s="290"/>
      <c r="B1365" s="306"/>
      <c r="C1365" s="292"/>
      <c r="D1365" s="293"/>
      <c r="E1365" s="294"/>
      <c r="F1365" s="294"/>
      <c r="G1365" s="294"/>
      <c r="H1365" s="295"/>
      <c r="I1365" s="295"/>
      <c r="J1365" s="296"/>
      <c r="K1365" s="297"/>
      <c r="L1365" s="297"/>
      <c r="M1365" s="298" t="str">
        <f t="shared" si="183"/>
        <v/>
      </c>
      <c r="N1365" s="294"/>
      <c r="O1365" s="299" t="str">
        <f t="shared" si="180"/>
        <v/>
      </c>
      <c r="P1365" s="294"/>
      <c r="Q1365" s="299" t="str">
        <f t="shared" si="184"/>
        <v/>
      </c>
      <c r="R1365" s="299" t="str">
        <f t="shared" si="181"/>
        <v/>
      </c>
      <c r="S1365" s="295"/>
      <c r="T1365" s="295"/>
      <c r="U1365" s="300" t="str">
        <f t="shared" si="185"/>
        <v/>
      </c>
      <c r="V1365" s="299" t="str">
        <f t="shared" si="182"/>
        <v/>
      </c>
      <c r="W1365" s="301"/>
      <c r="X1365" s="301"/>
      <c r="Y1365" s="301"/>
      <c r="Z1365" s="301"/>
      <c r="AA1365" s="301"/>
      <c r="AB1365" s="301"/>
      <c r="AC1365" s="301"/>
      <c r="AD1365" s="301"/>
      <c r="AE1365" s="302" t="str">
        <f t="shared" si="179"/>
        <v/>
      </c>
      <c r="AF1365" s="303" t="str">
        <f ca="1">IFERROR(AVERAGEIFS('Discontinuity Log'!$N$5:$N$4980,'Discontinuity Log'!$A$5:$A$4980,J1365,'Discontinuity Log'!$N$5:$N$4980,"&lt;&gt;"),"")</f>
        <v/>
      </c>
      <c r="AG1365" s="304" t="str">
        <f t="shared" ca="1" si="178"/>
        <v/>
      </c>
      <c r="AH1365" s="362"/>
    </row>
    <row r="1366" spans="1:34" s="5" customFormat="1" x14ac:dyDescent="0.25">
      <c r="A1366" s="290"/>
      <c r="B1366" s="306"/>
      <c r="C1366" s="292"/>
      <c r="D1366" s="293"/>
      <c r="E1366" s="294"/>
      <c r="F1366" s="294"/>
      <c r="G1366" s="294"/>
      <c r="H1366" s="295"/>
      <c r="I1366" s="295"/>
      <c r="J1366" s="296"/>
      <c r="K1366" s="297"/>
      <c r="L1366" s="297"/>
      <c r="M1366" s="298" t="str">
        <f t="shared" si="183"/>
        <v/>
      </c>
      <c r="N1366" s="294"/>
      <c r="O1366" s="299" t="str">
        <f t="shared" si="180"/>
        <v/>
      </c>
      <c r="P1366" s="294"/>
      <c r="Q1366" s="299" t="str">
        <f t="shared" si="184"/>
        <v/>
      </c>
      <c r="R1366" s="299" t="str">
        <f t="shared" si="181"/>
        <v/>
      </c>
      <c r="S1366" s="295"/>
      <c r="T1366" s="295"/>
      <c r="U1366" s="300" t="str">
        <f t="shared" si="185"/>
        <v/>
      </c>
      <c r="V1366" s="299" t="str">
        <f t="shared" si="182"/>
        <v/>
      </c>
      <c r="W1366" s="301"/>
      <c r="X1366" s="301"/>
      <c r="Y1366" s="301"/>
      <c r="Z1366" s="301"/>
      <c r="AA1366" s="301"/>
      <c r="AB1366" s="301"/>
      <c r="AC1366" s="301"/>
      <c r="AD1366" s="301"/>
      <c r="AE1366" s="302" t="str">
        <f t="shared" si="179"/>
        <v/>
      </c>
      <c r="AF1366" s="303" t="str">
        <f ca="1">IFERROR(AVERAGEIFS('Discontinuity Log'!$N$5:$N$4980,'Discontinuity Log'!$A$5:$A$4980,J1366,'Discontinuity Log'!$N$5:$N$4980,"&lt;&gt;"),"")</f>
        <v/>
      </c>
      <c r="AG1366" s="304" t="str">
        <f t="shared" ca="1" si="178"/>
        <v/>
      </c>
      <c r="AH1366" s="362"/>
    </row>
    <row r="1367" spans="1:34" s="5" customFormat="1" x14ac:dyDescent="0.25">
      <c r="A1367" s="290"/>
      <c r="B1367" s="306"/>
      <c r="C1367" s="292"/>
      <c r="D1367" s="293"/>
      <c r="E1367" s="294"/>
      <c r="F1367" s="294"/>
      <c r="G1367" s="294"/>
      <c r="H1367" s="295"/>
      <c r="I1367" s="295"/>
      <c r="J1367" s="296"/>
      <c r="K1367" s="297"/>
      <c r="L1367" s="297"/>
      <c r="M1367" s="298" t="str">
        <f t="shared" si="183"/>
        <v/>
      </c>
      <c r="N1367" s="294"/>
      <c r="O1367" s="299" t="str">
        <f t="shared" si="180"/>
        <v/>
      </c>
      <c r="P1367" s="294"/>
      <c r="Q1367" s="299" t="str">
        <f t="shared" si="184"/>
        <v/>
      </c>
      <c r="R1367" s="299" t="str">
        <f t="shared" si="181"/>
        <v/>
      </c>
      <c r="S1367" s="295"/>
      <c r="T1367" s="295"/>
      <c r="U1367" s="300" t="str">
        <f t="shared" si="185"/>
        <v/>
      </c>
      <c r="V1367" s="299" t="str">
        <f t="shared" si="182"/>
        <v/>
      </c>
      <c r="W1367" s="301"/>
      <c r="X1367" s="301"/>
      <c r="Y1367" s="301"/>
      <c r="Z1367" s="301"/>
      <c r="AA1367" s="301"/>
      <c r="AB1367" s="301"/>
      <c r="AC1367" s="301"/>
      <c r="AD1367" s="301"/>
      <c r="AE1367" s="302" t="str">
        <f t="shared" si="179"/>
        <v/>
      </c>
      <c r="AF1367" s="303" t="str">
        <f ca="1">IFERROR(AVERAGEIFS('Discontinuity Log'!$N$5:$N$4980,'Discontinuity Log'!$A$5:$A$4980,J1367,'Discontinuity Log'!$N$5:$N$4980,"&lt;&gt;"),"")</f>
        <v/>
      </c>
      <c r="AG1367" s="304" t="str">
        <f t="shared" ca="1" si="178"/>
        <v/>
      </c>
      <c r="AH1367" s="362"/>
    </row>
    <row r="1368" spans="1:34" s="5" customFormat="1" x14ac:dyDescent="0.25">
      <c r="A1368" s="290"/>
      <c r="B1368" s="306"/>
      <c r="C1368" s="292"/>
      <c r="D1368" s="293"/>
      <c r="E1368" s="294"/>
      <c r="F1368" s="294"/>
      <c r="G1368" s="294"/>
      <c r="H1368" s="295"/>
      <c r="I1368" s="295"/>
      <c r="J1368" s="296"/>
      <c r="K1368" s="297"/>
      <c r="L1368" s="297"/>
      <c r="M1368" s="298" t="str">
        <f t="shared" si="183"/>
        <v/>
      </c>
      <c r="N1368" s="294"/>
      <c r="O1368" s="299" t="str">
        <f t="shared" si="180"/>
        <v/>
      </c>
      <c r="P1368" s="294"/>
      <c r="Q1368" s="299" t="str">
        <f t="shared" si="184"/>
        <v/>
      </c>
      <c r="R1368" s="299" t="str">
        <f t="shared" si="181"/>
        <v/>
      </c>
      <c r="S1368" s="295"/>
      <c r="T1368" s="295"/>
      <c r="U1368" s="300" t="str">
        <f t="shared" si="185"/>
        <v/>
      </c>
      <c r="V1368" s="299" t="str">
        <f t="shared" si="182"/>
        <v/>
      </c>
      <c r="W1368" s="301"/>
      <c r="X1368" s="301"/>
      <c r="Y1368" s="301"/>
      <c r="Z1368" s="301"/>
      <c r="AA1368" s="301"/>
      <c r="AB1368" s="301"/>
      <c r="AC1368" s="301"/>
      <c r="AD1368" s="301"/>
      <c r="AE1368" s="302" t="str">
        <f t="shared" si="179"/>
        <v/>
      </c>
      <c r="AF1368" s="303" t="str">
        <f ca="1">IFERROR(AVERAGEIFS('Discontinuity Log'!$N$5:$N$4980,'Discontinuity Log'!$A$5:$A$4980,J1368,'Discontinuity Log'!$N$5:$N$4980,"&lt;&gt;"),"")</f>
        <v/>
      </c>
      <c r="AG1368" s="304" t="str">
        <f t="shared" ca="1" si="178"/>
        <v/>
      </c>
      <c r="AH1368" s="362"/>
    </row>
    <row r="1369" spans="1:34" s="5" customFormat="1" x14ac:dyDescent="0.25">
      <c r="A1369" s="290"/>
      <c r="B1369" s="306"/>
      <c r="C1369" s="292"/>
      <c r="D1369" s="293"/>
      <c r="E1369" s="294"/>
      <c r="F1369" s="294"/>
      <c r="G1369" s="294"/>
      <c r="H1369" s="295"/>
      <c r="I1369" s="295"/>
      <c r="J1369" s="296"/>
      <c r="K1369" s="297"/>
      <c r="L1369" s="297"/>
      <c r="M1369" s="298" t="str">
        <f t="shared" si="183"/>
        <v/>
      </c>
      <c r="N1369" s="294"/>
      <c r="O1369" s="299" t="str">
        <f t="shared" si="180"/>
        <v/>
      </c>
      <c r="P1369" s="294"/>
      <c r="Q1369" s="299" t="str">
        <f t="shared" si="184"/>
        <v/>
      </c>
      <c r="R1369" s="299" t="str">
        <f t="shared" si="181"/>
        <v/>
      </c>
      <c r="S1369" s="295"/>
      <c r="T1369" s="295"/>
      <c r="U1369" s="300" t="str">
        <f t="shared" si="185"/>
        <v/>
      </c>
      <c r="V1369" s="299" t="str">
        <f t="shared" si="182"/>
        <v/>
      </c>
      <c r="W1369" s="301"/>
      <c r="X1369" s="301"/>
      <c r="Y1369" s="301"/>
      <c r="Z1369" s="301"/>
      <c r="AA1369" s="301"/>
      <c r="AB1369" s="301"/>
      <c r="AC1369" s="301"/>
      <c r="AD1369" s="301"/>
      <c r="AE1369" s="302" t="str">
        <f t="shared" si="179"/>
        <v/>
      </c>
      <c r="AF1369" s="303" t="str">
        <f ca="1">IFERROR(AVERAGEIFS('Discontinuity Log'!$N$5:$N$4980,'Discontinuity Log'!$A$5:$A$4980,J1369,'Discontinuity Log'!$N$5:$N$4980,"&lt;&gt;"),"")</f>
        <v/>
      </c>
      <c r="AG1369" s="304" t="str">
        <f t="shared" ca="1" si="178"/>
        <v/>
      </c>
      <c r="AH1369" s="362"/>
    </row>
    <row r="1370" spans="1:34" s="5" customFormat="1" x14ac:dyDescent="0.25">
      <c r="A1370" s="290"/>
      <c r="B1370" s="306"/>
      <c r="C1370" s="292"/>
      <c r="D1370" s="293"/>
      <c r="E1370" s="294"/>
      <c r="F1370" s="294"/>
      <c r="G1370" s="294"/>
      <c r="H1370" s="295"/>
      <c r="I1370" s="295"/>
      <c r="J1370" s="296"/>
      <c r="K1370" s="297"/>
      <c r="L1370" s="297"/>
      <c r="M1370" s="298" t="str">
        <f t="shared" si="183"/>
        <v/>
      </c>
      <c r="N1370" s="294"/>
      <c r="O1370" s="299" t="str">
        <f t="shared" si="180"/>
        <v/>
      </c>
      <c r="P1370" s="294"/>
      <c r="Q1370" s="299" t="str">
        <f t="shared" si="184"/>
        <v/>
      </c>
      <c r="R1370" s="299" t="str">
        <f t="shared" si="181"/>
        <v/>
      </c>
      <c r="S1370" s="295"/>
      <c r="T1370" s="295"/>
      <c r="U1370" s="300" t="str">
        <f t="shared" si="185"/>
        <v/>
      </c>
      <c r="V1370" s="299" t="str">
        <f t="shared" si="182"/>
        <v/>
      </c>
      <c r="W1370" s="301"/>
      <c r="X1370" s="301"/>
      <c r="Y1370" s="301"/>
      <c r="Z1370" s="301"/>
      <c r="AA1370" s="301"/>
      <c r="AB1370" s="301"/>
      <c r="AC1370" s="301"/>
      <c r="AD1370" s="301"/>
      <c r="AE1370" s="302" t="str">
        <f t="shared" si="179"/>
        <v/>
      </c>
      <c r="AF1370" s="303" t="str">
        <f ca="1">IFERROR(AVERAGEIFS('Discontinuity Log'!$N$5:$N$4980,'Discontinuity Log'!$A$5:$A$4980,J1370,'Discontinuity Log'!$N$5:$N$4980,"&lt;&gt;"),"")</f>
        <v/>
      </c>
      <c r="AG1370" s="304" t="str">
        <f t="shared" ca="1" si="178"/>
        <v/>
      </c>
      <c r="AH1370" s="362"/>
    </row>
    <row r="1371" spans="1:34" s="5" customFormat="1" x14ac:dyDescent="0.25">
      <c r="A1371" s="290"/>
      <c r="B1371" s="306"/>
      <c r="C1371" s="292"/>
      <c r="D1371" s="293"/>
      <c r="E1371" s="294"/>
      <c r="F1371" s="294"/>
      <c r="G1371" s="294"/>
      <c r="H1371" s="295"/>
      <c r="I1371" s="295"/>
      <c r="J1371" s="296"/>
      <c r="K1371" s="297"/>
      <c r="L1371" s="297"/>
      <c r="M1371" s="298" t="str">
        <f t="shared" si="183"/>
        <v/>
      </c>
      <c r="N1371" s="294"/>
      <c r="O1371" s="299" t="str">
        <f t="shared" si="180"/>
        <v/>
      </c>
      <c r="P1371" s="294"/>
      <c r="Q1371" s="299" t="str">
        <f t="shared" si="184"/>
        <v/>
      </c>
      <c r="R1371" s="299" t="str">
        <f t="shared" si="181"/>
        <v/>
      </c>
      <c r="S1371" s="295"/>
      <c r="T1371" s="295"/>
      <c r="U1371" s="300" t="str">
        <f t="shared" si="185"/>
        <v/>
      </c>
      <c r="V1371" s="299" t="str">
        <f t="shared" si="182"/>
        <v/>
      </c>
      <c r="W1371" s="301"/>
      <c r="X1371" s="301"/>
      <c r="Y1371" s="301"/>
      <c r="Z1371" s="301"/>
      <c r="AA1371" s="301"/>
      <c r="AB1371" s="301"/>
      <c r="AC1371" s="301"/>
      <c r="AD1371" s="301"/>
      <c r="AE1371" s="302" t="str">
        <f t="shared" si="179"/>
        <v/>
      </c>
      <c r="AF1371" s="303" t="str">
        <f ca="1">IFERROR(AVERAGEIFS('Discontinuity Log'!$N$5:$N$4980,'Discontinuity Log'!$A$5:$A$4980,J1371,'Discontinuity Log'!$N$5:$N$4980,"&lt;&gt;"),"")</f>
        <v/>
      </c>
      <c r="AG1371" s="304" t="str">
        <f t="shared" ca="1" si="178"/>
        <v/>
      </c>
      <c r="AH1371" s="362"/>
    </row>
    <row r="1372" spans="1:34" s="5" customFormat="1" x14ac:dyDescent="0.25">
      <c r="A1372" s="290"/>
      <c r="B1372" s="306"/>
      <c r="C1372" s="292"/>
      <c r="D1372" s="293"/>
      <c r="E1372" s="294"/>
      <c r="F1372" s="294"/>
      <c r="G1372" s="294"/>
      <c r="H1372" s="295"/>
      <c r="I1372" s="295"/>
      <c r="J1372" s="296"/>
      <c r="K1372" s="297"/>
      <c r="L1372" s="297"/>
      <c r="M1372" s="298" t="str">
        <f t="shared" si="183"/>
        <v/>
      </c>
      <c r="N1372" s="294"/>
      <c r="O1372" s="299" t="str">
        <f t="shared" si="180"/>
        <v/>
      </c>
      <c r="P1372" s="294"/>
      <c r="Q1372" s="299" t="str">
        <f t="shared" si="184"/>
        <v/>
      </c>
      <c r="R1372" s="299" t="str">
        <f t="shared" si="181"/>
        <v/>
      </c>
      <c r="S1372" s="295"/>
      <c r="T1372" s="295"/>
      <c r="U1372" s="300" t="str">
        <f t="shared" si="185"/>
        <v/>
      </c>
      <c r="V1372" s="299" t="str">
        <f t="shared" si="182"/>
        <v/>
      </c>
      <c r="W1372" s="301"/>
      <c r="X1372" s="301"/>
      <c r="Y1372" s="301"/>
      <c r="Z1372" s="301"/>
      <c r="AA1372" s="301"/>
      <c r="AB1372" s="301"/>
      <c r="AC1372" s="301"/>
      <c r="AD1372" s="301"/>
      <c r="AE1372" s="302" t="str">
        <f t="shared" si="179"/>
        <v/>
      </c>
      <c r="AF1372" s="303" t="str">
        <f ca="1">IFERROR(AVERAGEIFS('Discontinuity Log'!$N$5:$N$4980,'Discontinuity Log'!$A$5:$A$4980,J1372,'Discontinuity Log'!$N$5:$N$4980,"&lt;&gt;"),"")</f>
        <v/>
      </c>
      <c r="AG1372" s="304" t="str">
        <f t="shared" ca="1" si="178"/>
        <v/>
      </c>
      <c r="AH1372" s="362"/>
    </row>
    <row r="1373" spans="1:34" s="5" customFormat="1" x14ac:dyDescent="0.25">
      <c r="A1373" s="290"/>
      <c r="B1373" s="306"/>
      <c r="C1373" s="292"/>
      <c r="D1373" s="293"/>
      <c r="E1373" s="294"/>
      <c r="F1373" s="294"/>
      <c r="G1373" s="294"/>
      <c r="H1373" s="295"/>
      <c r="I1373" s="295"/>
      <c r="J1373" s="296"/>
      <c r="K1373" s="297"/>
      <c r="L1373" s="297"/>
      <c r="M1373" s="298" t="str">
        <f t="shared" si="183"/>
        <v/>
      </c>
      <c r="N1373" s="294"/>
      <c r="O1373" s="299" t="str">
        <f t="shared" si="180"/>
        <v/>
      </c>
      <c r="P1373" s="294"/>
      <c r="Q1373" s="299" t="str">
        <f t="shared" si="184"/>
        <v/>
      </c>
      <c r="R1373" s="299" t="str">
        <f t="shared" si="181"/>
        <v/>
      </c>
      <c r="S1373" s="295"/>
      <c r="T1373" s="295"/>
      <c r="U1373" s="300" t="str">
        <f t="shared" si="185"/>
        <v/>
      </c>
      <c r="V1373" s="299" t="str">
        <f t="shared" si="182"/>
        <v/>
      </c>
      <c r="W1373" s="301"/>
      <c r="X1373" s="301"/>
      <c r="Y1373" s="301"/>
      <c r="Z1373" s="301"/>
      <c r="AA1373" s="301"/>
      <c r="AB1373" s="301"/>
      <c r="AC1373" s="301"/>
      <c r="AD1373" s="301"/>
      <c r="AE1373" s="302" t="str">
        <f t="shared" si="179"/>
        <v/>
      </c>
      <c r="AF1373" s="303" t="str">
        <f ca="1">IFERROR(AVERAGEIFS('Discontinuity Log'!$N$5:$N$4980,'Discontinuity Log'!$A$5:$A$4980,J1373,'Discontinuity Log'!$N$5:$N$4980,"&lt;&gt;"),"")</f>
        <v/>
      </c>
      <c r="AG1373" s="304" t="str">
        <f t="shared" ca="1" si="178"/>
        <v/>
      </c>
      <c r="AH1373" s="362"/>
    </row>
    <row r="1374" spans="1:34" s="5" customFormat="1" x14ac:dyDescent="0.25">
      <c r="A1374" s="290"/>
      <c r="B1374" s="306"/>
      <c r="C1374" s="292"/>
      <c r="D1374" s="293"/>
      <c r="E1374" s="294"/>
      <c r="F1374" s="294"/>
      <c r="G1374" s="294"/>
      <c r="H1374" s="295"/>
      <c r="I1374" s="295"/>
      <c r="J1374" s="296"/>
      <c r="K1374" s="297"/>
      <c r="L1374" s="297"/>
      <c r="M1374" s="298" t="str">
        <f t="shared" si="183"/>
        <v/>
      </c>
      <c r="N1374" s="294"/>
      <c r="O1374" s="299" t="str">
        <f t="shared" si="180"/>
        <v/>
      </c>
      <c r="P1374" s="294"/>
      <c r="Q1374" s="299" t="str">
        <f t="shared" si="184"/>
        <v/>
      </c>
      <c r="R1374" s="299" t="str">
        <f t="shared" si="181"/>
        <v/>
      </c>
      <c r="S1374" s="295"/>
      <c r="T1374" s="295"/>
      <c r="U1374" s="300" t="str">
        <f t="shared" si="185"/>
        <v/>
      </c>
      <c r="V1374" s="299" t="str">
        <f t="shared" si="182"/>
        <v/>
      </c>
      <c r="W1374" s="301"/>
      <c r="X1374" s="301"/>
      <c r="Y1374" s="301"/>
      <c r="Z1374" s="301"/>
      <c r="AA1374" s="301"/>
      <c r="AB1374" s="301"/>
      <c r="AC1374" s="301"/>
      <c r="AD1374" s="301"/>
      <c r="AE1374" s="302" t="str">
        <f t="shared" si="179"/>
        <v/>
      </c>
      <c r="AF1374" s="303" t="str">
        <f ca="1">IFERROR(AVERAGEIFS('Discontinuity Log'!$N$5:$N$4980,'Discontinuity Log'!$A$5:$A$4980,J1374,'Discontinuity Log'!$N$5:$N$4980,"&lt;&gt;"),"")</f>
        <v/>
      </c>
      <c r="AG1374" s="304" t="str">
        <f t="shared" ca="1" si="178"/>
        <v/>
      </c>
      <c r="AH1374" s="362"/>
    </row>
    <row r="1375" spans="1:34" s="5" customFormat="1" x14ac:dyDescent="0.25">
      <c r="A1375" s="290"/>
      <c r="B1375" s="306"/>
      <c r="C1375" s="292"/>
      <c r="D1375" s="293"/>
      <c r="E1375" s="294"/>
      <c r="F1375" s="294"/>
      <c r="G1375" s="294"/>
      <c r="H1375" s="295"/>
      <c r="I1375" s="295"/>
      <c r="J1375" s="296"/>
      <c r="K1375" s="297"/>
      <c r="L1375" s="297"/>
      <c r="M1375" s="298" t="str">
        <f t="shared" si="183"/>
        <v/>
      </c>
      <c r="N1375" s="294"/>
      <c r="O1375" s="299" t="str">
        <f t="shared" si="180"/>
        <v/>
      </c>
      <c r="P1375" s="294"/>
      <c r="Q1375" s="299" t="str">
        <f t="shared" si="184"/>
        <v/>
      </c>
      <c r="R1375" s="299" t="str">
        <f t="shared" si="181"/>
        <v/>
      </c>
      <c r="S1375" s="295"/>
      <c r="T1375" s="295"/>
      <c r="U1375" s="300" t="str">
        <f t="shared" si="185"/>
        <v/>
      </c>
      <c r="V1375" s="299" t="str">
        <f t="shared" si="182"/>
        <v/>
      </c>
      <c r="W1375" s="301"/>
      <c r="X1375" s="301"/>
      <c r="Y1375" s="301"/>
      <c r="Z1375" s="301"/>
      <c r="AA1375" s="301"/>
      <c r="AB1375" s="301"/>
      <c r="AC1375" s="301"/>
      <c r="AD1375" s="301"/>
      <c r="AE1375" s="302" t="str">
        <f t="shared" si="179"/>
        <v/>
      </c>
      <c r="AF1375" s="303" t="str">
        <f ca="1">IFERROR(AVERAGEIFS('Discontinuity Log'!$N$5:$N$4980,'Discontinuity Log'!$A$5:$A$4980,J1375,'Discontinuity Log'!$N$5:$N$4980,"&lt;&gt;"),"")</f>
        <v/>
      </c>
      <c r="AG1375" s="304" t="str">
        <f t="shared" ca="1" si="178"/>
        <v/>
      </c>
      <c r="AH1375" s="362"/>
    </row>
    <row r="1376" spans="1:34" s="5" customFormat="1" x14ac:dyDescent="0.25">
      <c r="A1376" s="290"/>
      <c r="B1376" s="306"/>
      <c r="C1376" s="292"/>
      <c r="D1376" s="293"/>
      <c r="E1376" s="294"/>
      <c r="F1376" s="294"/>
      <c r="G1376" s="294"/>
      <c r="H1376" s="295"/>
      <c r="I1376" s="295"/>
      <c r="J1376" s="296"/>
      <c r="K1376" s="297"/>
      <c r="L1376" s="297"/>
      <c r="M1376" s="298" t="str">
        <f t="shared" si="183"/>
        <v/>
      </c>
      <c r="N1376" s="294"/>
      <c r="O1376" s="299" t="str">
        <f t="shared" si="180"/>
        <v/>
      </c>
      <c r="P1376" s="294"/>
      <c r="Q1376" s="299" t="str">
        <f t="shared" si="184"/>
        <v/>
      </c>
      <c r="R1376" s="299" t="str">
        <f t="shared" si="181"/>
        <v/>
      </c>
      <c r="S1376" s="295"/>
      <c r="T1376" s="295"/>
      <c r="U1376" s="300" t="str">
        <f t="shared" si="185"/>
        <v/>
      </c>
      <c r="V1376" s="299" t="str">
        <f t="shared" si="182"/>
        <v/>
      </c>
      <c r="W1376" s="301"/>
      <c r="X1376" s="301"/>
      <c r="Y1376" s="301"/>
      <c r="Z1376" s="301"/>
      <c r="AA1376" s="301"/>
      <c r="AB1376" s="301"/>
      <c r="AC1376" s="301"/>
      <c r="AD1376" s="301"/>
      <c r="AE1376" s="302" t="str">
        <f t="shared" si="179"/>
        <v/>
      </c>
      <c r="AF1376" s="303" t="str">
        <f ca="1">IFERROR(AVERAGEIFS('Discontinuity Log'!$N$5:$N$4980,'Discontinuity Log'!$A$5:$A$4980,J1376,'Discontinuity Log'!$N$5:$N$4980,"&lt;&gt;"),"")</f>
        <v/>
      </c>
      <c r="AG1376" s="304" t="str">
        <f t="shared" ca="1" si="178"/>
        <v/>
      </c>
      <c r="AH1376" s="362"/>
    </row>
    <row r="1377" spans="1:34" s="5" customFormat="1" x14ac:dyDescent="0.25">
      <c r="A1377" s="290"/>
      <c r="B1377" s="306"/>
      <c r="C1377" s="292"/>
      <c r="D1377" s="293"/>
      <c r="E1377" s="294"/>
      <c r="F1377" s="294"/>
      <c r="G1377" s="294"/>
      <c r="H1377" s="295"/>
      <c r="I1377" s="295"/>
      <c r="J1377" s="296"/>
      <c r="K1377" s="297"/>
      <c r="L1377" s="297"/>
      <c r="M1377" s="298" t="str">
        <f t="shared" si="183"/>
        <v/>
      </c>
      <c r="N1377" s="294"/>
      <c r="O1377" s="299" t="str">
        <f t="shared" si="180"/>
        <v/>
      </c>
      <c r="P1377" s="294"/>
      <c r="Q1377" s="299" t="str">
        <f t="shared" si="184"/>
        <v/>
      </c>
      <c r="R1377" s="299" t="str">
        <f t="shared" si="181"/>
        <v/>
      </c>
      <c r="S1377" s="295"/>
      <c r="T1377" s="295"/>
      <c r="U1377" s="300" t="str">
        <f t="shared" si="185"/>
        <v/>
      </c>
      <c r="V1377" s="299" t="str">
        <f t="shared" si="182"/>
        <v/>
      </c>
      <c r="W1377" s="301"/>
      <c r="X1377" s="301"/>
      <c r="Y1377" s="301"/>
      <c r="Z1377" s="301"/>
      <c r="AA1377" s="301"/>
      <c r="AB1377" s="301"/>
      <c r="AC1377" s="301"/>
      <c r="AD1377" s="301"/>
      <c r="AE1377" s="302" t="str">
        <f t="shared" si="179"/>
        <v/>
      </c>
      <c r="AF1377" s="303" t="str">
        <f ca="1">IFERROR(AVERAGEIFS('Discontinuity Log'!$N$5:$N$4980,'Discontinuity Log'!$A$5:$A$4980,J1377,'Discontinuity Log'!$N$5:$N$4980,"&lt;&gt;"),"")</f>
        <v/>
      </c>
      <c r="AG1377" s="304" t="str">
        <f t="shared" ca="1" si="178"/>
        <v/>
      </c>
      <c r="AH1377" s="362"/>
    </row>
    <row r="1378" spans="1:34" s="5" customFormat="1" x14ac:dyDescent="0.25">
      <c r="A1378" s="290"/>
      <c r="B1378" s="306"/>
      <c r="C1378" s="292"/>
      <c r="D1378" s="293"/>
      <c r="E1378" s="294"/>
      <c r="F1378" s="294"/>
      <c r="G1378" s="294"/>
      <c r="H1378" s="295"/>
      <c r="I1378" s="295"/>
      <c r="J1378" s="296"/>
      <c r="K1378" s="297"/>
      <c r="L1378" s="297"/>
      <c r="M1378" s="298" t="str">
        <f t="shared" si="183"/>
        <v/>
      </c>
      <c r="N1378" s="294"/>
      <c r="O1378" s="299" t="str">
        <f t="shared" si="180"/>
        <v/>
      </c>
      <c r="P1378" s="294"/>
      <c r="Q1378" s="299" t="str">
        <f t="shared" si="184"/>
        <v/>
      </c>
      <c r="R1378" s="299" t="str">
        <f t="shared" si="181"/>
        <v/>
      </c>
      <c r="S1378" s="295"/>
      <c r="T1378" s="295"/>
      <c r="U1378" s="300" t="str">
        <f t="shared" si="185"/>
        <v/>
      </c>
      <c r="V1378" s="299" t="str">
        <f t="shared" si="182"/>
        <v/>
      </c>
      <c r="W1378" s="301"/>
      <c r="X1378" s="301"/>
      <c r="Y1378" s="301"/>
      <c r="Z1378" s="301"/>
      <c r="AA1378" s="301"/>
      <c r="AB1378" s="301"/>
      <c r="AC1378" s="301"/>
      <c r="AD1378" s="301"/>
      <c r="AE1378" s="302" t="str">
        <f t="shared" si="179"/>
        <v/>
      </c>
      <c r="AF1378" s="303" t="str">
        <f ca="1">IFERROR(AVERAGEIFS('Discontinuity Log'!$N$5:$N$4980,'Discontinuity Log'!$A$5:$A$4980,J1378,'Discontinuity Log'!$N$5:$N$4980,"&lt;&gt;"),"")</f>
        <v/>
      </c>
      <c r="AG1378" s="304" t="str">
        <f t="shared" ca="1" si="178"/>
        <v/>
      </c>
      <c r="AH1378" s="362"/>
    </row>
    <row r="1379" spans="1:34" s="5" customFormat="1" x14ac:dyDescent="0.25">
      <c r="A1379" s="290"/>
      <c r="B1379" s="306"/>
      <c r="C1379" s="292"/>
      <c r="D1379" s="293"/>
      <c r="E1379" s="294"/>
      <c r="F1379" s="294"/>
      <c r="G1379" s="294"/>
      <c r="H1379" s="295"/>
      <c r="I1379" s="295"/>
      <c r="J1379" s="296"/>
      <c r="K1379" s="297"/>
      <c r="L1379" s="297"/>
      <c r="M1379" s="298" t="str">
        <f t="shared" si="183"/>
        <v/>
      </c>
      <c r="N1379" s="294"/>
      <c r="O1379" s="299" t="str">
        <f t="shared" si="180"/>
        <v/>
      </c>
      <c r="P1379" s="294"/>
      <c r="Q1379" s="299" t="str">
        <f t="shared" si="184"/>
        <v/>
      </c>
      <c r="R1379" s="299" t="str">
        <f t="shared" si="181"/>
        <v/>
      </c>
      <c r="S1379" s="295"/>
      <c r="T1379" s="295"/>
      <c r="U1379" s="300" t="str">
        <f t="shared" si="185"/>
        <v/>
      </c>
      <c r="V1379" s="299" t="str">
        <f t="shared" si="182"/>
        <v/>
      </c>
      <c r="W1379" s="301"/>
      <c r="X1379" s="301"/>
      <c r="Y1379" s="301"/>
      <c r="Z1379" s="301"/>
      <c r="AA1379" s="301"/>
      <c r="AB1379" s="301"/>
      <c r="AC1379" s="301"/>
      <c r="AD1379" s="301"/>
      <c r="AE1379" s="302" t="str">
        <f t="shared" si="179"/>
        <v/>
      </c>
      <c r="AF1379" s="303" t="str">
        <f ca="1">IFERROR(AVERAGEIFS('Discontinuity Log'!$N$5:$N$4980,'Discontinuity Log'!$A$5:$A$4980,J1379,'Discontinuity Log'!$N$5:$N$4980,"&lt;&gt;"),"")</f>
        <v/>
      </c>
      <c r="AG1379" s="304" t="str">
        <f t="shared" ca="1" si="178"/>
        <v/>
      </c>
      <c r="AH1379" s="362"/>
    </row>
    <row r="1380" spans="1:34" s="5" customFormat="1" x14ac:dyDescent="0.25">
      <c r="A1380" s="290"/>
      <c r="B1380" s="306"/>
      <c r="C1380" s="292"/>
      <c r="D1380" s="293"/>
      <c r="E1380" s="294"/>
      <c r="F1380" s="294"/>
      <c r="G1380" s="294"/>
      <c r="H1380" s="295"/>
      <c r="I1380" s="295"/>
      <c r="J1380" s="296"/>
      <c r="K1380" s="297"/>
      <c r="L1380" s="297"/>
      <c r="M1380" s="298" t="str">
        <f t="shared" si="183"/>
        <v/>
      </c>
      <c r="N1380" s="294"/>
      <c r="O1380" s="299" t="str">
        <f t="shared" si="180"/>
        <v/>
      </c>
      <c r="P1380" s="294"/>
      <c r="Q1380" s="299" t="str">
        <f t="shared" si="184"/>
        <v/>
      </c>
      <c r="R1380" s="299" t="str">
        <f t="shared" si="181"/>
        <v/>
      </c>
      <c r="S1380" s="295"/>
      <c r="T1380" s="295"/>
      <c r="U1380" s="300" t="str">
        <f t="shared" si="185"/>
        <v/>
      </c>
      <c r="V1380" s="299" t="str">
        <f t="shared" si="182"/>
        <v/>
      </c>
      <c r="W1380" s="301"/>
      <c r="X1380" s="301"/>
      <c r="Y1380" s="301"/>
      <c r="Z1380" s="301"/>
      <c r="AA1380" s="301"/>
      <c r="AB1380" s="301"/>
      <c r="AC1380" s="301"/>
      <c r="AD1380" s="301"/>
      <c r="AE1380" s="302" t="str">
        <f t="shared" si="179"/>
        <v/>
      </c>
      <c r="AF1380" s="303" t="str">
        <f ca="1">IFERROR(AVERAGEIFS('Discontinuity Log'!$N$5:$N$4980,'Discontinuity Log'!$A$5:$A$4980,J1380,'Discontinuity Log'!$N$5:$N$4980,"&lt;&gt;"),"")</f>
        <v/>
      </c>
      <c r="AG1380" s="304" t="str">
        <f t="shared" ca="1" si="178"/>
        <v/>
      </c>
      <c r="AH1380" s="362"/>
    </row>
    <row r="1381" spans="1:34" s="5" customFormat="1" x14ac:dyDescent="0.25">
      <c r="A1381" s="290"/>
      <c r="B1381" s="306"/>
      <c r="C1381" s="292"/>
      <c r="D1381" s="293"/>
      <c r="E1381" s="294"/>
      <c r="F1381" s="294"/>
      <c r="G1381" s="294"/>
      <c r="H1381" s="295"/>
      <c r="I1381" s="295"/>
      <c r="J1381" s="296"/>
      <c r="K1381" s="297"/>
      <c r="L1381" s="297"/>
      <c r="M1381" s="298" t="str">
        <f t="shared" si="183"/>
        <v/>
      </c>
      <c r="N1381" s="294"/>
      <c r="O1381" s="299" t="str">
        <f t="shared" si="180"/>
        <v/>
      </c>
      <c r="P1381" s="294"/>
      <c r="Q1381" s="299" t="str">
        <f t="shared" si="184"/>
        <v/>
      </c>
      <c r="R1381" s="299" t="str">
        <f t="shared" si="181"/>
        <v/>
      </c>
      <c r="S1381" s="295"/>
      <c r="T1381" s="295"/>
      <c r="U1381" s="300" t="str">
        <f t="shared" si="185"/>
        <v/>
      </c>
      <c r="V1381" s="299" t="str">
        <f t="shared" si="182"/>
        <v/>
      </c>
      <c r="W1381" s="301"/>
      <c r="X1381" s="301"/>
      <c r="Y1381" s="301"/>
      <c r="Z1381" s="301"/>
      <c r="AA1381" s="301"/>
      <c r="AB1381" s="301"/>
      <c r="AC1381" s="301"/>
      <c r="AD1381" s="301"/>
      <c r="AE1381" s="302" t="str">
        <f t="shared" si="179"/>
        <v/>
      </c>
      <c r="AF1381" s="303" t="str">
        <f ca="1">IFERROR(AVERAGEIFS('Discontinuity Log'!$N$5:$N$4980,'Discontinuity Log'!$A$5:$A$4980,J1381,'Discontinuity Log'!$N$5:$N$4980,"&lt;&gt;"),"")</f>
        <v/>
      </c>
      <c r="AG1381" s="304" t="str">
        <f t="shared" ca="1" si="178"/>
        <v/>
      </c>
      <c r="AH1381" s="362"/>
    </row>
    <row r="1382" spans="1:34" s="5" customFormat="1" x14ac:dyDescent="0.25">
      <c r="A1382" s="290"/>
      <c r="B1382" s="306"/>
      <c r="C1382" s="292"/>
      <c r="D1382" s="293"/>
      <c r="E1382" s="294"/>
      <c r="F1382" s="294"/>
      <c r="G1382" s="294"/>
      <c r="H1382" s="295"/>
      <c r="I1382" s="295"/>
      <c r="J1382" s="296"/>
      <c r="K1382" s="297"/>
      <c r="L1382" s="297"/>
      <c r="M1382" s="298" t="str">
        <f t="shared" si="183"/>
        <v/>
      </c>
      <c r="N1382" s="294"/>
      <c r="O1382" s="299" t="str">
        <f t="shared" si="180"/>
        <v/>
      </c>
      <c r="P1382" s="294"/>
      <c r="Q1382" s="299" t="str">
        <f t="shared" si="184"/>
        <v/>
      </c>
      <c r="R1382" s="299" t="str">
        <f t="shared" si="181"/>
        <v/>
      </c>
      <c r="S1382" s="295"/>
      <c r="T1382" s="295"/>
      <c r="U1382" s="300" t="str">
        <f t="shared" si="185"/>
        <v/>
      </c>
      <c r="V1382" s="299" t="str">
        <f t="shared" si="182"/>
        <v/>
      </c>
      <c r="W1382" s="301"/>
      <c r="X1382" s="301"/>
      <c r="Y1382" s="301"/>
      <c r="Z1382" s="301"/>
      <c r="AA1382" s="301"/>
      <c r="AB1382" s="301"/>
      <c r="AC1382" s="301"/>
      <c r="AD1382" s="301"/>
      <c r="AE1382" s="302" t="str">
        <f t="shared" si="179"/>
        <v/>
      </c>
      <c r="AF1382" s="303" t="str">
        <f ca="1">IFERROR(AVERAGEIFS('Discontinuity Log'!$N$5:$N$4980,'Discontinuity Log'!$A$5:$A$4980,J1382,'Discontinuity Log'!$N$5:$N$4980,"&lt;&gt;"),"")</f>
        <v/>
      </c>
      <c r="AG1382" s="304" t="str">
        <f t="shared" ref="AG1382:AG1445" ca="1" si="186">IF(AND(ISNUMBER(R1382),ISNUMBER(AE1382),ISNUMBER(V1382),ISNUMBER(AF1382)),SUM(R1382,V1382,AE1382,AF1382,10),"")</f>
        <v/>
      </c>
      <c r="AH1382" s="362"/>
    </row>
    <row r="1383" spans="1:34" s="5" customFormat="1" x14ac:dyDescent="0.25">
      <c r="A1383" s="290"/>
      <c r="B1383" s="306"/>
      <c r="C1383" s="292"/>
      <c r="D1383" s="293"/>
      <c r="E1383" s="294"/>
      <c r="F1383" s="294"/>
      <c r="G1383" s="294"/>
      <c r="H1383" s="295"/>
      <c r="I1383" s="295"/>
      <c r="J1383" s="296"/>
      <c r="K1383" s="297"/>
      <c r="L1383" s="297"/>
      <c r="M1383" s="298" t="str">
        <f t="shared" si="183"/>
        <v/>
      </c>
      <c r="N1383" s="294"/>
      <c r="O1383" s="299" t="str">
        <f t="shared" si="180"/>
        <v/>
      </c>
      <c r="P1383" s="294"/>
      <c r="Q1383" s="299" t="str">
        <f t="shared" si="184"/>
        <v/>
      </c>
      <c r="R1383" s="299" t="str">
        <f t="shared" si="181"/>
        <v/>
      </c>
      <c r="S1383" s="295"/>
      <c r="T1383" s="295"/>
      <c r="U1383" s="300" t="str">
        <f t="shared" si="185"/>
        <v/>
      </c>
      <c r="V1383" s="299" t="str">
        <f t="shared" si="182"/>
        <v/>
      </c>
      <c r="W1383" s="301"/>
      <c r="X1383" s="301"/>
      <c r="Y1383" s="301"/>
      <c r="Z1383" s="301"/>
      <c r="AA1383" s="301"/>
      <c r="AB1383" s="301"/>
      <c r="AC1383" s="301"/>
      <c r="AD1383" s="301"/>
      <c r="AE1383" s="302" t="str">
        <f t="shared" si="179"/>
        <v/>
      </c>
      <c r="AF1383" s="303" t="str">
        <f ca="1">IFERROR(AVERAGEIFS('Discontinuity Log'!$N$5:$N$4980,'Discontinuity Log'!$A$5:$A$4980,J1383,'Discontinuity Log'!$N$5:$N$4980,"&lt;&gt;"),"")</f>
        <v/>
      </c>
      <c r="AG1383" s="304" t="str">
        <f t="shared" ca="1" si="186"/>
        <v/>
      </c>
      <c r="AH1383" s="362"/>
    </row>
    <row r="1384" spans="1:34" s="5" customFormat="1" x14ac:dyDescent="0.25">
      <c r="A1384" s="290"/>
      <c r="B1384" s="306"/>
      <c r="C1384" s="292"/>
      <c r="D1384" s="293"/>
      <c r="E1384" s="294"/>
      <c r="F1384" s="294"/>
      <c r="G1384" s="294"/>
      <c r="H1384" s="295"/>
      <c r="I1384" s="295"/>
      <c r="J1384" s="296"/>
      <c r="K1384" s="297"/>
      <c r="L1384" s="297"/>
      <c r="M1384" s="298" t="str">
        <f t="shared" si="183"/>
        <v/>
      </c>
      <c r="N1384" s="294"/>
      <c r="O1384" s="299" t="str">
        <f t="shared" si="180"/>
        <v/>
      </c>
      <c r="P1384" s="294"/>
      <c r="Q1384" s="299" t="str">
        <f t="shared" si="184"/>
        <v/>
      </c>
      <c r="R1384" s="299" t="str">
        <f t="shared" si="181"/>
        <v/>
      </c>
      <c r="S1384" s="295"/>
      <c r="T1384" s="295"/>
      <c r="U1384" s="300" t="str">
        <f t="shared" si="185"/>
        <v/>
      </c>
      <c r="V1384" s="299" t="str">
        <f t="shared" si="182"/>
        <v/>
      </c>
      <c r="W1384" s="301"/>
      <c r="X1384" s="301"/>
      <c r="Y1384" s="301"/>
      <c r="Z1384" s="301"/>
      <c r="AA1384" s="301"/>
      <c r="AB1384" s="301"/>
      <c r="AC1384" s="301"/>
      <c r="AD1384" s="301"/>
      <c r="AE1384" s="302" t="str">
        <f t="shared" si="179"/>
        <v/>
      </c>
      <c r="AF1384" s="303" t="str">
        <f ca="1">IFERROR(AVERAGEIFS('Discontinuity Log'!$N$5:$N$4980,'Discontinuity Log'!$A$5:$A$4980,J1384,'Discontinuity Log'!$N$5:$N$4980,"&lt;&gt;"),"")</f>
        <v/>
      </c>
      <c r="AG1384" s="304" t="str">
        <f t="shared" ca="1" si="186"/>
        <v/>
      </c>
      <c r="AH1384" s="362"/>
    </row>
    <row r="1385" spans="1:34" s="5" customFormat="1" x14ac:dyDescent="0.25">
      <c r="A1385" s="290"/>
      <c r="B1385" s="306"/>
      <c r="C1385" s="292"/>
      <c r="D1385" s="293"/>
      <c r="E1385" s="294"/>
      <c r="F1385" s="294"/>
      <c r="G1385" s="294"/>
      <c r="H1385" s="295"/>
      <c r="I1385" s="295"/>
      <c r="J1385" s="296"/>
      <c r="K1385" s="297"/>
      <c r="L1385" s="297"/>
      <c r="M1385" s="298" t="str">
        <f t="shared" si="183"/>
        <v/>
      </c>
      <c r="N1385" s="294"/>
      <c r="O1385" s="299" t="str">
        <f t="shared" si="180"/>
        <v/>
      </c>
      <c r="P1385" s="294"/>
      <c r="Q1385" s="299" t="str">
        <f t="shared" si="184"/>
        <v/>
      </c>
      <c r="R1385" s="299" t="str">
        <f t="shared" si="181"/>
        <v/>
      </c>
      <c r="S1385" s="295"/>
      <c r="T1385" s="295"/>
      <c r="U1385" s="300" t="str">
        <f t="shared" si="185"/>
        <v/>
      </c>
      <c r="V1385" s="299" t="str">
        <f t="shared" si="182"/>
        <v/>
      </c>
      <c r="W1385" s="301"/>
      <c r="X1385" s="301"/>
      <c r="Y1385" s="301"/>
      <c r="Z1385" s="301"/>
      <c r="AA1385" s="301"/>
      <c r="AB1385" s="301"/>
      <c r="AC1385" s="301"/>
      <c r="AD1385" s="301"/>
      <c r="AE1385" s="302" t="str">
        <f t="shared" si="179"/>
        <v/>
      </c>
      <c r="AF1385" s="303" t="str">
        <f ca="1">IFERROR(AVERAGEIFS('Discontinuity Log'!$N$5:$N$4980,'Discontinuity Log'!$A$5:$A$4980,J1385,'Discontinuity Log'!$N$5:$N$4980,"&lt;&gt;"),"")</f>
        <v/>
      </c>
      <c r="AG1385" s="304" t="str">
        <f t="shared" ca="1" si="186"/>
        <v/>
      </c>
      <c r="AH1385" s="362"/>
    </row>
    <row r="1386" spans="1:34" s="5" customFormat="1" x14ac:dyDescent="0.25">
      <c r="A1386" s="290"/>
      <c r="B1386" s="306"/>
      <c r="C1386" s="292"/>
      <c r="D1386" s="293"/>
      <c r="E1386" s="294"/>
      <c r="F1386" s="294"/>
      <c r="G1386" s="294"/>
      <c r="H1386" s="295"/>
      <c r="I1386" s="295"/>
      <c r="J1386" s="296"/>
      <c r="K1386" s="297"/>
      <c r="L1386" s="297"/>
      <c r="M1386" s="298" t="str">
        <f t="shared" si="183"/>
        <v/>
      </c>
      <c r="N1386" s="294"/>
      <c r="O1386" s="299" t="str">
        <f t="shared" si="180"/>
        <v/>
      </c>
      <c r="P1386" s="294"/>
      <c r="Q1386" s="299" t="str">
        <f t="shared" si="184"/>
        <v/>
      </c>
      <c r="R1386" s="299" t="str">
        <f t="shared" si="181"/>
        <v/>
      </c>
      <c r="S1386" s="295"/>
      <c r="T1386" s="295"/>
      <c r="U1386" s="300" t="str">
        <f t="shared" si="185"/>
        <v/>
      </c>
      <c r="V1386" s="299" t="str">
        <f t="shared" si="182"/>
        <v/>
      </c>
      <c r="W1386" s="301"/>
      <c r="X1386" s="301"/>
      <c r="Y1386" s="301"/>
      <c r="Z1386" s="301"/>
      <c r="AA1386" s="301"/>
      <c r="AB1386" s="301"/>
      <c r="AC1386" s="301"/>
      <c r="AD1386" s="301"/>
      <c r="AE1386" s="302" t="str">
        <f t="shared" si="179"/>
        <v/>
      </c>
      <c r="AF1386" s="303" t="str">
        <f ca="1">IFERROR(AVERAGEIFS('Discontinuity Log'!$N$5:$N$4980,'Discontinuity Log'!$A$5:$A$4980,J1386,'Discontinuity Log'!$N$5:$N$4980,"&lt;&gt;"),"")</f>
        <v/>
      </c>
      <c r="AG1386" s="304" t="str">
        <f t="shared" ca="1" si="186"/>
        <v/>
      </c>
      <c r="AH1386" s="362"/>
    </row>
    <row r="1387" spans="1:34" s="5" customFormat="1" x14ac:dyDescent="0.25">
      <c r="A1387" s="290"/>
      <c r="B1387" s="306"/>
      <c r="C1387" s="292"/>
      <c r="D1387" s="293"/>
      <c r="E1387" s="294"/>
      <c r="F1387" s="294"/>
      <c r="G1387" s="294"/>
      <c r="H1387" s="295"/>
      <c r="I1387" s="295"/>
      <c r="J1387" s="296"/>
      <c r="K1387" s="297"/>
      <c r="L1387" s="297"/>
      <c r="M1387" s="298" t="str">
        <f t="shared" si="183"/>
        <v/>
      </c>
      <c r="N1387" s="294"/>
      <c r="O1387" s="299" t="str">
        <f t="shared" si="180"/>
        <v/>
      </c>
      <c r="P1387" s="294"/>
      <c r="Q1387" s="299" t="str">
        <f t="shared" si="184"/>
        <v/>
      </c>
      <c r="R1387" s="299" t="str">
        <f t="shared" si="181"/>
        <v/>
      </c>
      <c r="S1387" s="295"/>
      <c r="T1387" s="295"/>
      <c r="U1387" s="300" t="str">
        <f t="shared" si="185"/>
        <v/>
      </c>
      <c r="V1387" s="299" t="str">
        <f t="shared" si="182"/>
        <v/>
      </c>
      <c r="W1387" s="301"/>
      <c r="X1387" s="301"/>
      <c r="Y1387" s="301"/>
      <c r="Z1387" s="301"/>
      <c r="AA1387" s="301"/>
      <c r="AB1387" s="301"/>
      <c r="AC1387" s="301"/>
      <c r="AD1387" s="301"/>
      <c r="AE1387" s="302" t="str">
        <f t="shared" si="179"/>
        <v/>
      </c>
      <c r="AF1387" s="303" t="str">
        <f ca="1">IFERROR(AVERAGEIFS('Discontinuity Log'!$N$5:$N$4980,'Discontinuity Log'!$A$5:$A$4980,J1387,'Discontinuity Log'!$N$5:$N$4980,"&lt;&gt;"),"")</f>
        <v/>
      </c>
      <c r="AG1387" s="304" t="str">
        <f t="shared" ca="1" si="186"/>
        <v/>
      </c>
      <c r="AH1387" s="362"/>
    </row>
    <row r="1388" spans="1:34" s="5" customFormat="1" x14ac:dyDescent="0.25">
      <c r="A1388" s="290"/>
      <c r="B1388" s="306"/>
      <c r="C1388" s="292"/>
      <c r="D1388" s="293"/>
      <c r="E1388" s="294"/>
      <c r="F1388" s="294"/>
      <c r="G1388" s="294"/>
      <c r="H1388" s="295"/>
      <c r="I1388" s="295"/>
      <c r="J1388" s="296"/>
      <c r="K1388" s="297"/>
      <c r="L1388" s="297"/>
      <c r="M1388" s="298" t="str">
        <f t="shared" si="183"/>
        <v/>
      </c>
      <c r="N1388" s="294"/>
      <c r="O1388" s="299" t="str">
        <f t="shared" si="180"/>
        <v/>
      </c>
      <c r="P1388" s="294"/>
      <c r="Q1388" s="299" t="str">
        <f t="shared" si="184"/>
        <v/>
      </c>
      <c r="R1388" s="299" t="str">
        <f t="shared" si="181"/>
        <v/>
      </c>
      <c r="S1388" s="295"/>
      <c r="T1388" s="295"/>
      <c r="U1388" s="300" t="str">
        <f t="shared" si="185"/>
        <v/>
      </c>
      <c r="V1388" s="299" t="str">
        <f t="shared" si="182"/>
        <v/>
      </c>
      <c r="W1388" s="301"/>
      <c r="X1388" s="301"/>
      <c r="Y1388" s="301"/>
      <c r="Z1388" s="301"/>
      <c r="AA1388" s="301"/>
      <c r="AB1388" s="301"/>
      <c r="AC1388" s="301"/>
      <c r="AD1388" s="301"/>
      <c r="AE1388" s="302" t="str">
        <f t="shared" si="179"/>
        <v/>
      </c>
      <c r="AF1388" s="303" t="str">
        <f ca="1">IFERROR(AVERAGEIFS('Discontinuity Log'!$N$5:$N$4980,'Discontinuity Log'!$A$5:$A$4980,J1388,'Discontinuity Log'!$N$5:$N$4980,"&lt;&gt;"),"")</f>
        <v/>
      </c>
      <c r="AG1388" s="304" t="str">
        <f t="shared" ca="1" si="186"/>
        <v/>
      </c>
      <c r="AH1388" s="362"/>
    </row>
    <row r="1389" spans="1:34" s="5" customFormat="1" x14ac:dyDescent="0.25">
      <c r="A1389" s="290"/>
      <c r="B1389" s="306"/>
      <c r="C1389" s="292"/>
      <c r="D1389" s="293"/>
      <c r="E1389" s="294"/>
      <c r="F1389" s="294"/>
      <c r="G1389" s="294"/>
      <c r="H1389" s="295"/>
      <c r="I1389" s="295"/>
      <c r="J1389" s="296"/>
      <c r="K1389" s="297"/>
      <c r="L1389" s="297"/>
      <c r="M1389" s="298" t="str">
        <f t="shared" si="183"/>
        <v/>
      </c>
      <c r="N1389" s="294"/>
      <c r="O1389" s="299" t="str">
        <f t="shared" si="180"/>
        <v/>
      </c>
      <c r="P1389" s="294"/>
      <c r="Q1389" s="299" t="str">
        <f t="shared" si="184"/>
        <v/>
      </c>
      <c r="R1389" s="299" t="str">
        <f t="shared" si="181"/>
        <v/>
      </c>
      <c r="S1389" s="295"/>
      <c r="T1389" s="295"/>
      <c r="U1389" s="300" t="str">
        <f t="shared" si="185"/>
        <v/>
      </c>
      <c r="V1389" s="299" t="str">
        <f t="shared" si="182"/>
        <v/>
      </c>
      <c r="W1389" s="301"/>
      <c r="X1389" s="301"/>
      <c r="Y1389" s="301"/>
      <c r="Z1389" s="301"/>
      <c r="AA1389" s="301"/>
      <c r="AB1389" s="301"/>
      <c r="AC1389" s="301"/>
      <c r="AD1389" s="301"/>
      <c r="AE1389" s="302" t="str">
        <f t="shared" si="179"/>
        <v/>
      </c>
      <c r="AF1389" s="303" t="str">
        <f ca="1">IFERROR(AVERAGEIFS('Discontinuity Log'!$N$5:$N$4980,'Discontinuity Log'!$A$5:$A$4980,J1389,'Discontinuity Log'!$N$5:$N$4980,"&lt;&gt;"),"")</f>
        <v/>
      </c>
      <c r="AG1389" s="304" t="str">
        <f t="shared" ca="1" si="186"/>
        <v/>
      </c>
      <c r="AH1389" s="362"/>
    </row>
    <row r="1390" spans="1:34" s="5" customFormat="1" x14ac:dyDescent="0.25">
      <c r="A1390" s="290"/>
      <c r="B1390" s="306"/>
      <c r="C1390" s="292"/>
      <c r="D1390" s="293"/>
      <c r="E1390" s="294"/>
      <c r="F1390" s="294"/>
      <c r="G1390" s="294"/>
      <c r="H1390" s="295"/>
      <c r="I1390" s="295"/>
      <c r="J1390" s="296"/>
      <c r="K1390" s="297"/>
      <c r="L1390" s="297"/>
      <c r="M1390" s="298" t="str">
        <f t="shared" si="183"/>
        <v/>
      </c>
      <c r="N1390" s="294"/>
      <c r="O1390" s="299" t="str">
        <f t="shared" si="180"/>
        <v/>
      </c>
      <c r="P1390" s="294"/>
      <c r="Q1390" s="299" t="str">
        <f t="shared" si="184"/>
        <v/>
      </c>
      <c r="R1390" s="299" t="str">
        <f t="shared" si="181"/>
        <v/>
      </c>
      <c r="S1390" s="295"/>
      <c r="T1390" s="295"/>
      <c r="U1390" s="300" t="str">
        <f t="shared" si="185"/>
        <v/>
      </c>
      <c r="V1390" s="299" t="str">
        <f t="shared" si="182"/>
        <v/>
      </c>
      <c r="W1390" s="301"/>
      <c r="X1390" s="301"/>
      <c r="Y1390" s="301"/>
      <c r="Z1390" s="301"/>
      <c r="AA1390" s="301"/>
      <c r="AB1390" s="301"/>
      <c r="AC1390" s="301"/>
      <c r="AD1390" s="301"/>
      <c r="AE1390" s="302" t="str">
        <f t="shared" si="179"/>
        <v/>
      </c>
      <c r="AF1390" s="303" t="str">
        <f ca="1">IFERROR(AVERAGEIFS('Discontinuity Log'!$N$5:$N$4980,'Discontinuity Log'!$A$5:$A$4980,J1390,'Discontinuity Log'!$N$5:$N$4980,"&lt;&gt;"),"")</f>
        <v/>
      </c>
      <c r="AG1390" s="304" t="str">
        <f t="shared" ca="1" si="186"/>
        <v/>
      </c>
      <c r="AH1390" s="362"/>
    </row>
    <row r="1391" spans="1:34" s="5" customFormat="1" x14ac:dyDescent="0.25">
      <c r="A1391" s="290"/>
      <c r="B1391" s="306"/>
      <c r="C1391" s="292"/>
      <c r="D1391" s="293"/>
      <c r="E1391" s="294"/>
      <c r="F1391" s="294"/>
      <c r="G1391" s="294"/>
      <c r="H1391" s="295"/>
      <c r="I1391" s="295"/>
      <c r="J1391" s="296"/>
      <c r="K1391" s="297"/>
      <c r="L1391" s="297"/>
      <c r="M1391" s="298" t="str">
        <f t="shared" si="183"/>
        <v/>
      </c>
      <c r="N1391" s="294"/>
      <c r="O1391" s="299" t="str">
        <f t="shared" si="180"/>
        <v/>
      </c>
      <c r="P1391" s="294"/>
      <c r="Q1391" s="299" t="str">
        <f t="shared" si="184"/>
        <v/>
      </c>
      <c r="R1391" s="299" t="str">
        <f t="shared" si="181"/>
        <v/>
      </c>
      <c r="S1391" s="295"/>
      <c r="T1391" s="295"/>
      <c r="U1391" s="300" t="str">
        <f t="shared" si="185"/>
        <v/>
      </c>
      <c r="V1391" s="299" t="str">
        <f t="shared" si="182"/>
        <v/>
      </c>
      <c r="W1391" s="301"/>
      <c r="X1391" s="301"/>
      <c r="Y1391" s="301"/>
      <c r="Z1391" s="301"/>
      <c r="AA1391" s="301"/>
      <c r="AB1391" s="301"/>
      <c r="AC1391" s="301"/>
      <c r="AD1391" s="301"/>
      <c r="AE1391" s="302" t="str">
        <f t="shared" si="179"/>
        <v/>
      </c>
      <c r="AF1391" s="303" t="str">
        <f ca="1">IFERROR(AVERAGEIFS('Discontinuity Log'!$N$5:$N$4980,'Discontinuity Log'!$A$5:$A$4980,J1391,'Discontinuity Log'!$N$5:$N$4980,"&lt;&gt;"),"")</f>
        <v/>
      </c>
      <c r="AG1391" s="304" t="str">
        <f t="shared" ca="1" si="186"/>
        <v/>
      </c>
      <c r="AH1391" s="362"/>
    </row>
    <row r="1392" spans="1:34" s="5" customFormat="1" x14ac:dyDescent="0.25">
      <c r="A1392" s="290"/>
      <c r="B1392" s="306"/>
      <c r="C1392" s="292"/>
      <c r="D1392" s="293"/>
      <c r="E1392" s="294"/>
      <c r="F1392" s="294"/>
      <c r="G1392" s="294"/>
      <c r="H1392" s="295"/>
      <c r="I1392" s="295"/>
      <c r="J1392" s="296"/>
      <c r="K1392" s="297"/>
      <c r="L1392" s="297"/>
      <c r="M1392" s="298" t="str">
        <f t="shared" si="183"/>
        <v/>
      </c>
      <c r="N1392" s="294"/>
      <c r="O1392" s="299" t="str">
        <f t="shared" si="180"/>
        <v/>
      </c>
      <c r="P1392" s="294"/>
      <c r="Q1392" s="299" t="str">
        <f t="shared" si="184"/>
        <v/>
      </c>
      <c r="R1392" s="299" t="str">
        <f t="shared" si="181"/>
        <v/>
      </c>
      <c r="S1392" s="295"/>
      <c r="T1392" s="295"/>
      <c r="U1392" s="300" t="str">
        <f t="shared" si="185"/>
        <v/>
      </c>
      <c r="V1392" s="299" t="str">
        <f t="shared" si="182"/>
        <v/>
      </c>
      <c r="W1392" s="301"/>
      <c r="X1392" s="301"/>
      <c r="Y1392" s="301"/>
      <c r="Z1392" s="301"/>
      <c r="AA1392" s="301"/>
      <c r="AB1392" s="301"/>
      <c r="AC1392" s="301"/>
      <c r="AD1392" s="301"/>
      <c r="AE1392" s="302" t="str">
        <f t="shared" si="179"/>
        <v/>
      </c>
      <c r="AF1392" s="303" t="str">
        <f ca="1">IFERROR(AVERAGEIFS('Discontinuity Log'!$N$5:$N$4980,'Discontinuity Log'!$A$5:$A$4980,J1392,'Discontinuity Log'!$N$5:$N$4980,"&lt;&gt;"),"")</f>
        <v/>
      </c>
      <c r="AG1392" s="304" t="str">
        <f t="shared" ca="1" si="186"/>
        <v/>
      </c>
      <c r="AH1392" s="362"/>
    </row>
    <row r="1393" spans="1:34" s="5" customFormat="1" x14ac:dyDescent="0.25">
      <c r="A1393" s="290"/>
      <c r="B1393" s="306"/>
      <c r="C1393" s="292"/>
      <c r="D1393" s="293"/>
      <c r="E1393" s="294"/>
      <c r="F1393" s="294"/>
      <c r="G1393" s="294"/>
      <c r="H1393" s="295"/>
      <c r="I1393" s="295"/>
      <c r="J1393" s="296"/>
      <c r="K1393" s="297"/>
      <c r="L1393" s="297"/>
      <c r="M1393" s="298" t="str">
        <f t="shared" si="183"/>
        <v/>
      </c>
      <c r="N1393" s="294"/>
      <c r="O1393" s="299" t="str">
        <f t="shared" si="180"/>
        <v/>
      </c>
      <c r="P1393" s="294"/>
      <c r="Q1393" s="299" t="str">
        <f t="shared" si="184"/>
        <v/>
      </c>
      <c r="R1393" s="299" t="str">
        <f t="shared" si="181"/>
        <v/>
      </c>
      <c r="S1393" s="295"/>
      <c r="T1393" s="295"/>
      <c r="U1393" s="300" t="str">
        <f t="shared" si="185"/>
        <v/>
      </c>
      <c r="V1393" s="299" t="str">
        <f t="shared" si="182"/>
        <v/>
      </c>
      <c r="W1393" s="301"/>
      <c r="X1393" s="301"/>
      <c r="Y1393" s="301"/>
      <c r="Z1393" s="301"/>
      <c r="AA1393" s="301"/>
      <c r="AB1393" s="301"/>
      <c r="AC1393" s="301"/>
      <c r="AD1393" s="301"/>
      <c r="AE1393" s="302" t="str">
        <f t="shared" si="179"/>
        <v/>
      </c>
      <c r="AF1393" s="303" t="str">
        <f ca="1">IFERROR(AVERAGEIFS('Discontinuity Log'!$N$5:$N$4980,'Discontinuity Log'!$A$5:$A$4980,J1393,'Discontinuity Log'!$N$5:$N$4980,"&lt;&gt;"),"")</f>
        <v/>
      </c>
      <c r="AG1393" s="304" t="str">
        <f t="shared" ca="1" si="186"/>
        <v/>
      </c>
      <c r="AH1393" s="362"/>
    </row>
    <row r="1394" spans="1:34" s="5" customFormat="1" x14ac:dyDescent="0.25">
      <c r="A1394" s="290"/>
      <c r="B1394" s="306"/>
      <c r="C1394" s="292"/>
      <c r="D1394" s="293"/>
      <c r="E1394" s="294"/>
      <c r="F1394" s="294"/>
      <c r="G1394" s="294"/>
      <c r="H1394" s="295"/>
      <c r="I1394" s="295"/>
      <c r="J1394" s="296"/>
      <c r="K1394" s="297"/>
      <c r="L1394" s="297"/>
      <c r="M1394" s="298" t="str">
        <f t="shared" si="183"/>
        <v/>
      </c>
      <c r="N1394" s="294"/>
      <c r="O1394" s="299" t="str">
        <f t="shared" si="180"/>
        <v/>
      </c>
      <c r="P1394" s="294"/>
      <c r="Q1394" s="299" t="str">
        <f t="shared" si="184"/>
        <v/>
      </c>
      <c r="R1394" s="299" t="str">
        <f t="shared" si="181"/>
        <v/>
      </c>
      <c r="S1394" s="295"/>
      <c r="T1394" s="295"/>
      <c r="U1394" s="300" t="str">
        <f t="shared" si="185"/>
        <v/>
      </c>
      <c r="V1394" s="299" t="str">
        <f t="shared" si="182"/>
        <v/>
      </c>
      <c r="W1394" s="301"/>
      <c r="X1394" s="301"/>
      <c r="Y1394" s="301"/>
      <c r="Z1394" s="301"/>
      <c r="AA1394" s="301"/>
      <c r="AB1394" s="301"/>
      <c r="AC1394" s="301"/>
      <c r="AD1394" s="301"/>
      <c r="AE1394" s="302" t="str">
        <f t="shared" si="179"/>
        <v/>
      </c>
      <c r="AF1394" s="303" t="str">
        <f ca="1">IFERROR(AVERAGEIFS('Discontinuity Log'!$N$5:$N$4980,'Discontinuity Log'!$A$5:$A$4980,J1394,'Discontinuity Log'!$N$5:$N$4980,"&lt;&gt;"),"")</f>
        <v/>
      </c>
      <c r="AG1394" s="304" t="str">
        <f t="shared" ca="1" si="186"/>
        <v/>
      </c>
      <c r="AH1394" s="362"/>
    </row>
    <row r="1395" spans="1:34" s="5" customFormat="1" x14ac:dyDescent="0.25">
      <c r="A1395" s="290"/>
      <c r="B1395" s="306"/>
      <c r="C1395" s="292"/>
      <c r="D1395" s="293"/>
      <c r="E1395" s="294"/>
      <c r="F1395" s="294"/>
      <c r="G1395" s="294"/>
      <c r="H1395" s="295"/>
      <c r="I1395" s="295"/>
      <c r="J1395" s="296"/>
      <c r="K1395" s="297"/>
      <c r="L1395" s="297"/>
      <c r="M1395" s="298" t="str">
        <f t="shared" si="183"/>
        <v/>
      </c>
      <c r="N1395" s="294"/>
      <c r="O1395" s="299" t="str">
        <f t="shared" si="180"/>
        <v/>
      </c>
      <c r="P1395" s="294"/>
      <c r="Q1395" s="299" t="str">
        <f t="shared" si="184"/>
        <v/>
      </c>
      <c r="R1395" s="299" t="str">
        <f t="shared" si="181"/>
        <v/>
      </c>
      <c r="S1395" s="295"/>
      <c r="T1395" s="295"/>
      <c r="U1395" s="300" t="str">
        <f t="shared" si="185"/>
        <v/>
      </c>
      <c r="V1395" s="299" t="str">
        <f t="shared" si="182"/>
        <v/>
      </c>
      <c r="W1395" s="301"/>
      <c r="X1395" s="301"/>
      <c r="Y1395" s="301"/>
      <c r="Z1395" s="301"/>
      <c r="AA1395" s="301"/>
      <c r="AB1395" s="301"/>
      <c r="AC1395" s="301"/>
      <c r="AD1395" s="301"/>
      <c r="AE1395" s="302" t="str">
        <f t="shared" si="179"/>
        <v/>
      </c>
      <c r="AF1395" s="303" t="str">
        <f ca="1">IFERROR(AVERAGEIFS('Discontinuity Log'!$N$5:$N$4980,'Discontinuity Log'!$A$5:$A$4980,J1395,'Discontinuity Log'!$N$5:$N$4980,"&lt;&gt;"),"")</f>
        <v/>
      </c>
      <c r="AG1395" s="304" t="str">
        <f t="shared" ca="1" si="186"/>
        <v/>
      </c>
      <c r="AH1395" s="362"/>
    </row>
    <row r="1396" spans="1:34" s="5" customFormat="1" x14ac:dyDescent="0.25">
      <c r="A1396" s="290"/>
      <c r="B1396" s="306"/>
      <c r="C1396" s="292"/>
      <c r="D1396" s="293"/>
      <c r="E1396" s="294"/>
      <c r="F1396" s="294"/>
      <c r="G1396" s="294"/>
      <c r="H1396" s="295"/>
      <c r="I1396" s="295"/>
      <c r="J1396" s="296"/>
      <c r="K1396" s="297"/>
      <c r="L1396" s="297"/>
      <c r="M1396" s="298" t="str">
        <f t="shared" si="183"/>
        <v/>
      </c>
      <c r="N1396" s="294"/>
      <c r="O1396" s="299" t="str">
        <f t="shared" si="180"/>
        <v/>
      </c>
      <c r="P1396" s="294"/>
      <c r="Q1396" s="299" t="str">
        <f t="shared" si="184"/>
        <v/>
      </c>
      <c r="R1396" s="299" t="str">
        <f t="shared" si="181"/>
        <v/>
      </c>
      <c r="S1396" s="295"/>
      <c r="T1396" s="295"/>
      <c r="U1396" s="300" t="str">
        <f t="shared" si="185"/>
        <v/>
      </c>
      <c r="V1396" s="299" t="str">
        <f t="shared" si="182"/>
        <v/>
      </c>
      <c r="W1396" s="301"/>
      <c r="X1396" s="301"/>
      <c r="Y1396" s="301"/>
      <c r="Z1396" s="301"/>
      <c r="AA1396" s="301"/>
      <c r="AB1396" s="301"/>
      <c r="AC1396" s="301"/>
      <c r="AD1396" s="301"/>
      <c r="AE1396" s="302" t="str">
        <f t="shared" si="179"/>
        <v/>
      </c>
      <c r="AF1396" s="303" t="str">
        <f ca="1">IFERROR(AVERAGEIFS('Discontinuity Log'!$N$5:$N$4980,'Discontinuity Log'!$A$5:$A$4980,J1396,'Discontinuity Log'!$N$5:$N$4980,"&lt;&gt;"),"")</f>
        <v/>
      </c>
      <c r="AG1396" s="304" t="str">
        <f t="shared" ca="1" si="186"/>
        <v/>
      </c>
      <c r="AH1396" s="362"/>
    </row>
    <row r="1397" spans="1:34" s="5" customFormat="1" x14ac:dyDescent="0.25">
      <c r="A1397" s="290"/>
      <c r="B1397" s="306"/>
      <c r="C1397" s="292"/>
      <c r="D1397" s="293"/>
      <c r="E1397" s="294"/>
      <c r="F1397" s="294"/>
      <c r="G1397" s="294"/>
      <c r="H1397" s="295"/>
      <c r="I1397" s="295"/>
      <c r="J1397" s="296"/>
      <c r="K1397" s="297"/>
      <c r="L1397" s="297"/>
      <c r="M1397" s="298" t="str">
        <f t="shared" si="183"/>
        <v/>
      </c>
      <c r="N1397" s="294"/>
      <c r="O1397" s="299" t="str">
        <f t="shared" si="180"/>
        <v/>
      </c>
      <c r="P1397" s="294"/>
      <c r="Q1397" s="299" t="str">
        <f t="shared" si="184"/>
        <v/>
      </c>
      <c r="R1397" s="299" t="str">
        <f t="shared" si="181"/>
        <v/>
      </c>
      <c r="S1397" s="295"/>
      <c r="T1397" s="295"/>
      <c r="U1397" s="300" t="str">
        <f t="shared" si="185"/>
        <v/>
      </c>
      <c r="V1397" s="299" t="str">
        <f t="shared" si="182"/>
        <v/>
      </c>
      <c r="W1397" s="301"/>
      <c r="X1397" s="301"/>
      <c r="Y1397" s="301"/>
      <c r="Z1397" s="301"/>
      <c r="AA1397" s="301"/>
      <c r="AB1397" s="301"/>
      <c r="AC1397" s="301"/>
      <c r="AD1397" s="301"/>
      <c r="AE1397" s="302" t="str">
        <f t="shared" si="179"/>
        <v/>
      </c>
      <c r="AF1397" s="303" t="str">
        <f ca="1">IFERROR(AVERAGEIFS('Discontinuity Log'!$N$5:$N$4980,'Discontinuity Log'!$A$5:$A$4980,J1397,'Discontinuity Log'!$N$5:$N$4980,"&lt;&gt;"),"")</f>
        <v/>
      </c>
      <c r="AG1397" s="304" t="str">
        <f t="shared" ca="1" si="186"/>
        <v/>
      </c>
      <c r="AH1397" s="362"/>
    </row>
    <row r="1398" spans="1:34" s="5" customFormat="1" x14ac:dyDescent="0.25">
      <c r="A1398" s="290"/>
      <c r="B1398" s="306"/>
      <c r="C1398" s="292"/>
      <c r="D1398" s="293"/>
      <c r="E1398" s="294"/>
      <c r="F1398" s="294"/>
      <c r="G1398" s="294"/>
      <c r="H1398" s="295"/>
      <c r="I1398" s="295"/>
      <c r="J1398" s="296"/>
      <c r="K1398" s="297"/>
      <c r="L1398" s="297"/>
      <c r="M1398" s="298" t="str">
        <f t="shared" si="183"/>
        <v/>
      </c>
      <c r="N1398" s="294"/>
      <c r="O1398" s="299" t="str">
        <f t="shared" si="180"/>
        <v/>
      </c>
      <c r="P1398" s="294"/>
      <c r="Q1398" s="299" t="str">
        <f t="shared" si="184"/>
        <v/>
      </c>
      <c r="R1398" s="299" t="str">
        <f t="shared" si="181"/>
        <v/>
      </c>
      <c r="S1398" s="295"/>
      <c r="T1398" s="295"/>
      <c r="U1398" s="300" t="str">
        <f t="shared" si="185"/>
        <v/>
      </c>
      <c r="V1398" s="299" t="str">
        <f t="shared" si="182"/>
        <v/>
      </c>
      <c r="W1398" s="301"/>
      <c r="X1398" s="301"/>
      <c r="Y1398" s="301"/>
      <c r="Z1398" s="301"/>
      <c r="AA1398" s="301"/>
      <c r="AB1398" s="301"/>
      <c r="AC1398" s="301"/>
      <c r="AD1398" s="301"/>
      <c r="AE1398" s="302" t="str">
        <f t="shared" si="179"/>
        <v/>
      </c>
      <c r="AF1398" s="303" t="str">
        <f ca="1">IFERROR(AVERAGEIFS('Discontinuity Log'!$N$5:$N$4980,'Discontinuity Log'!$A$5:$A$4980,J1398,'Discontinuity Log'!$N$5:$N$4980,"&lt;&gt;"),"")</f>
        <v/>
      </c>
      <c r="AG1398" s="304" t="str">
        <f t="shared" ca="1" si="186"/>
        <v/>
      </c>
      <c r="AH1398" s="362"/>
    </row>
    <row r="1399" spans="1:34" s="5" customFormat="1" x14ac:dyDescent="0.25">
      <c r="A1399" s="290"/>
      <c r="B1399" s="306"/>
      <c r="C1399" s="292"/>
      <c r="D1399" s="293"/>
      <c r="E1399" s="294"/>
      <c r="F1399" s="294"/>
      <c r="G1399" s="294"/>
      <c r="H1399" s="295"/>
      <c r="I1399" s="295"/>
      <c r="J1399" s="296"/>
      <c r="K1399" s="297"/>
      <c r="L1399" s="297"/>
      <c r="M1399" s="298" t="str">
        <f t="shared" si="183"/>
        <v/>
      </c>
      <c r="N1399" s="294"/>
      <c r="O1399" s="299" t="str">
        <f t="shared" si="180"/>
        <v/>
      </c>
      <c r="P1399" s="294"/>
      <c r="Q1399" s="299" t="str">
        <f t="shared" si="184"/>
        <v/>
      </c>
      <c r="R1399" s="299" t="str">
        <f t="shared" si="181"/>
        <v/>
      </c>
      <c r="S1399" s="295"/>
      <c r="T1399" s="295"/>
      <c r="U1399" s="300" t="str">
        <f t="shared" si="185"/>
        <v/>
      </c>
      <c r="V1399" s="299" t="str">
        <f t="shared" si="182"/>
        <v/>
      </c>
      <c r="W1399" s="301"/>
      <c r="X1399" s="301"/>
      <c r="Y1399" s="301"/>
      <c r="Z1399" s="301"/>
      <c r="AA1399" s="301"/>
      <c r="AB1399" s="301"/>
      <c r="AC1399" s="301"/>
      <c r="AD1399" s="301"/>
      <c r="AE1399" s="302" t="str">
        <f t="shared" si="179"/>
        <v/>
      </c>
      <c r="AF1399" s="303" t="str">
        <f ca="1">IFERROR(AVERAGEIFS('Discontinuity Log'!$N$5:$N$4980,'Discontinuity Log'!$A$5:$A$4980,J1399,'Discontinuity Log'!$N$5:$N$4980,"&lt;&gt;"),"")</f>
        <v/>
      </c>
      <c r="AG1399" s="304" t="str">
        <f t="shared" ca="1" si="186"/>
        <v/>
      </c>
      <c r="AH1399" s="362"/>
    </row>
    <row r="1400" spans="1:34" s="5" customFormat="1" x14ac:dyDescent="0.25">
      <c r="A1400" s="290"/>
      <c r="B1400" s="306"/>
      <c r="C1400" s="292"/>
      <c r="D1400" s="293"/>
      <c r="E1400" s="294"/>
      <c r="F1400" s="294"/>
      <c r="G1400" s="294"/>
      <c r="H1400" s="295"/>
      <c r="I1400" s="295"/>
      <c r="J1400" s="296"/>
      <c r="K1400" s="297"/>
      <c r="L1400" s="297"/>
      <c r="M1400" s="298" t="str">
        <f t="shared" si="183"/>
        <v/>
      </c>
      <c r="N1400" s="294"/>
      <c r="O1400" s="299" t="str">
        <f t="shared" si="180"/>
        <v/>
      </c>
      <c r="P1400" s="294"/>
      <c r="Q1400" s="299" t="str">
        <f t="shared" si="184"/>
        <v/>
      </c>
      <c r="R1400" s="299" t="str">
        <f t="shared" si="181"/>
        <v/>
      </c>
      <c r="S1400" s="295"/>
      <c r="T1400" s="295"/>
      <c r="U1400" s="300" t="str">
        <f t="shared" si="185"/>
        <v/>
      </c>
      <c r="V1400" s="299" t="str">
        <f t="shared" si="182"/>
        <v/>
      </c>
      <c r="W1400" s="301"/>
      <c r="X1400" s="301"/>
      <c r="Y1400" s="301"/>
      <c r="Z1400" s="301"/>
      <c r="AA1400" s="301"/>
      <c r="AB1400" s="301"/>
      <c r="AC1400" s="301"/>
      <c r="AD1400" s="301"/>
      <c r="AE1400" s="302" t="str">
        <f t="shared" si="179"/>
        <v/>
      </c>
      <c r="AF1400" s="303" t="str">
        <f ca="1">IFERROR(AVERAGEIFS('Discontinuity Log'!$N$5:$N$4980,'Discontinuity Log'!$A$5:$A$4980,J1400,'Discontinuity Log'!$N$5:$N$4980,"&lt;&gt;"),"")</f>
        <v/>
      </c>
      <c r="AG1400" s="304" t="str">
        <f t="shared" ca="1" si="186"/>
        <v/>
      </c>
      <c r="AH1400" s="362"/>
    </row>
    <row r="1401" spans="1:34" s="5" customFormat="1" x14ac:dyDescent="0.25">
      <c r="A1401" s="290"/>
      <c r="B1401" s="306"/>
      <c r="C1401" s="292"/>
      <c r="D1401" s="293"/>
      <c r="E1401" s="294"/>
      <c r="F1401" s="294"/>
      <c r="G1401" s="294"/>
      <c r="H1401" s="295"/>
      <c r="I1401" s="295"/>
      <c r="J1401" s="296"/>
      <c r="K1401" s="297"/>
      <c r="L1401" s="297"/>
      <c r="M1401" s="298" t="str">
        <f t="shared" si="183"/>
        <v/>
      </c>
      <c r="N1401" s="294"/>
      <c r="O1401" s="299" t="str">
        <f t="shared" si="180"/>
        <v/>
      </c>
      <c r="P1401" s="294"/>
      <c r="Q1401" s="299" t="str">
        <f t="shared" si="184"/>
        <v/>
      </c>
      <c r="R1401" s="299" t="str">
        <f t="shared" si="181"/>
        <v/>
      </c>
      <c r="S1401" s="295"/>
      <c r="T1401" s="295"/>
      <c r="U1401" s="300" t="str">
        <f t="shared" si="185"/>
        <v/>
      </c>
      <c r="V1401" s="299" t="str">
        <f t="shared" si="182"/>
        <v/>
      </c>
      <c r="W1401" s="301"/>
      <c r="X1401" s="301"/>
      <c r="Y1401" s="301"/>
      <c r="Z1401" s="301"/>
      <c r="AA1401" s="301"/>
      <c r="AB1401" s="301"/>
      <c r="AC1401" s="301"/>
      <c r="AD1401" s="301"/>
      <c r="AE1401" s="302" t="str">
        <f t="shared" si="179"/>
        <v/>
      </c>
      <c r="AF1401" s="303" t="str">
        <f ca="1">IFERROR(AVERAGEIFS('Discontinuity Log'!$N$5:$N$4980,'Discontinuity Log'!$A$5:$A$4980,J1401,'Discontinuity Log'!$N$5:$N$4980,"&lt;&gt;"),"")</f>
        <v/>
      </c>
      <c r="AG1401" s="304" t="str">
        <f t="shared" ca="1" si="186"/>
        <v/>
      </c>
      <c r="AH1401" s="362"/>
    </row>
    <row r="1402" spans="1:34" s="5" customFormat="1" x14ac:dyDescent="0.25">
      <c r="A1402" s="290"/>
      <c r="B1402" s="306"/>
      <c r="C1402" s="292"/>
      <c r="D1402" s="293"/>
      <c r="E1402" s="294"/>
      <c r="F1402" s="294"/>
      <c r="G1402" s="294"/>
      <c r="H1402" s="295"/>
      <c r="I1402" s="295"/>
      <c r="J1402" s="296"/>
      <c r="K1402" s="297"/>
      <c r="L1402" s="297"/>
      <c r="M1402" s="298" t="str">
        <f t="shared" si="183"/>
        <v/>
      </c>
      <c r="N1402" s="294"/>
      <c r="O1402" s="299" t="str">
        <f t="shared" si="180"/>
        <v/>
      </c>
      <c r="P1402" s="294"/>
      <c r="Q1402" s="299" t="str">
        <f t="shared" si="184"/>
        <v/>
      </c>
      <c r="R1402" s="299" t="str">
        <f t="shared" si="181"/>
        <v/>
      </c>
      <c r="S1402" s="295"/>
      <c r="T1402" s="295"/>
      <c r="U1402" s="300" t="str">
        <f t="shared" si="185"/>
        <v/>
      </c>
      <c r="V1402" s="299" t="str">
        <f t="shared" si="182"/>
        <v/>
      </c>
      <c r="W1402" s="301"/>
      <c r="X1402" s="301"/>
      <c r="Y1402" s="301"/>
      <c r="Z1402" s="301"/>
      <c r="AA1402" s="301"/>
      <c r="AB1402" s="301"/>
      <c r="AC1402" s="301"/>
      <c r="AD1402" s="301"/>
      <c r="AE1402" s="302" t="str">
        <f t="shared" si="179"/>
        <v/>
      </c>
      <c r="AF1402" s="303" t="str">
        <f ca="1">IFERROR(AVERAGEIFS('Discontinuity Log'!$N$5:$N$4980,'Discontinuity Log'!$A$5:$A$4980,J1402,'Discontinuity Log'!$N$5:$N$4980,"&lt;&gt;"),"")</f>
        <v/>
      </c>
      <c r="AG1402" s="304" t="str">
        <f t="shared" ca="1" si="186"/>
        <v/>
      </c>
      <c r="AH1402" s="362"/>
    </row>
    <row r="1403" spans="1:34" s="5" customFormat="1" x14ac:dyDescent="0.25">
      <c r="A1403" s="290"/>
      <c r="B1403" s="306"/>
      <c r="C1403" s="292"/>
      <c r="D1403" s="293"/>
      <c r="E1403" s="294"/>
      <c r="F1403" s="294"/>
      <c r="G1403" s="294"/>
      <c r="H1403" s="295"/>
      <c r="I1403" s="295"/>
      <c r="J1403" s="296"/>
      <c r="K1403" s="297"/>
      <c r="L1403" s="297"/>
      <c r="M1403" s="298" t="str">
        <f t="shared" si="183"/>
        <v/>
      </c>
      <c r="N1403" s="294"/>
      <c r="O1403" s="299" t="str">
        <f t="shared" si="180"/>
        <v/>
      </c>
      <c r="P1403" s="294"/>
      <c r="Q1403" s="299" t="str">
        <f t="shared" si="184"/>
        <v/>
      </c>
      <c r="R1403" s="299" t="str">
        <f t="shared" si="181"/>
        <v/>
      </c>
      <c r="S1403" s="295"/>
      <c r="T1403" s="295"/>
      <c r="U1403" s="300" t="str">
        <f t="shared" si="185"/>
        <v/>
      </c>
      <c r="V1403" s="299" t="str">
        <f t="shared" si="182"/>
        <v/>
      </c>
      <c r="W1403" s="301"/>
      <c r="X1403" s="301"/>
      <c r="Y1403" s="301"/>
      <c r="Z1403" s="301"/>
      <c r="AA1403" s="301"/>
      <c r="AB1403" s="301"/>
      <c r="AC1403" s="301"/>
      <c r="AD1403" s="301"/>
      <c r="AE1403" s="302" t="str">
        <f t="shared" si="179"/>
        <v/>
      </c>
      <c r="AF1403" s="303" t="str">
        <f ca="1">IFERROR(AVERAGEIFS('Discontinuity Log'!$N$5:$N$4980,'Discontinuity Log'!$A$5:$A$4980,J1403,'Discontinuity Log'!$N$5:$N$4980,"&lt;&gt;"),"")</f>
        <v/>
      </c>
      <c r="AG1403" s="304" t="str">
        <f t="shared" ca="1" si="186"/>
        <v/>
      </c>
      <c r="AH1403" s="362"/>
    </row>
    <row r="1404" spans="1:34" s="5" customFormat="1" x14ac:dyDescent="0.25">
      <c r="A1404" s="290"/>
      <c r="B1404" s="306"/>
      <c r="C1404" s="292"/>
      <c r="D1404" s="293"/>
      <c r="E1404" s="294"/>
      <c r="F1404" s="294"/>
      <c r="G1404" s="294"/>
      <c r="H1404" s="295"/>
      <c r="I1404" s="295"/>
      <c r="J1404" s="296"/>
      <c r="K1404" s="297"/>
      <c r="L1404" s="297"/>
      <c r="M1404" s="298" t="str">
        <f t="shared" si="183"/>
        <v/>
      </c>
      <c r="N1404" s="294"/>
      <c r="O1404" s="299" t="str">
        <f t="shared" si="180"/>
        <v/>
      </c>
      <c r="P1404" s="294"/>
      <c r="Q1404" s="299" t="str">
        <f t="shared" si="184"/>
        <v/>
      </c>
      <c r="R1404" s="299" t="str">
        <f t="shared" si="181"/>
        <v/>
      </c>
      <c r="S1404" s="295"/>
      <c r="T1404" s="295"/>
      <c r="U1404" s="300" t="str">
        <f t="shared" si="185"/>
        <v/>
      </c>
      <c r="V1404" s="299" t="str">
        <f t="shared" si="182"/>
        <v/>
      </c>
      <c r="W1404" s="301"/>
      <c r="X1404" s="301"/>
      <c r="Y1404" s="301"/>
      <c r="Z1404" s="301"/>
      <c r="AA1404" s="301"/>
      <c r="AB1404" s="301"/>
      <c r="AC1404" s="301"/>
      <c r="AD1404" s="301"/>
      <c r="AE1404" s="302" t="str">
        <f t="shared" si="179"/>
        <v/>
      </c>
      <c r="AF1404" s="303" t="str">
        <f ca="1">IFERROR(AVERAGEIFS('Discontinuity Log'!$N$5:$N$4980,'Discontinuity Log'!$A$5:$A$4980,J1404,'Discontinuity Log'!$N$5:$N$4980,"&lt;&gt;"),"")</f>
        <v/>
      </c>
      <c r="AG1404" s="304" t="str">
        <f t="shared" ca="1" si="186"/>
        <v/>
      </c>
      <c r="AH1404" s="362"/>
    </row>
    <row r="1405" spans="1:34" s="5" customFormat="1" x14ac:dyDescent="0.25">
      <c r="A1405" s="290"/>
      <c r="B1405" s="306"/>
      <c r="C1405" s="292"/>
      <c r="D1405" s="293"/>
      <c r="E1405" s="294"/>
      <c r="F1405" s="294"/>
      <c r="G1405" s="294"/>
      <c r="H1405" s="295"/>
      <c r="I1405" s="295"/>
      <c r="J1405" s="296"/>
      <c r="K1405" s="297"/>
      <c r="L1405" s="297"/>
      <c r="M1405" s="298" t="str">
        <f t="shared" si="183"/>
        <v/>
      </c>
      <c r="N1405" s="294"/>
      <c r="O1405" s="299" t="str">
        <f t="shared" si="180"/>
        <v/>
      </c>
      <c r="P1405" s="294"/>
      <c r="Q1405" s="299" t="str">
        <f t="shared" si="184"/>
        <v/>
      </c>
      <c r="R1405" s="299" t="str">
        <f t="shared" si="181"/>
        <v/>
      </c>
      <c r="S1405" s="295"/>
      <c r="T1405" s="295"/>
      <c r="U1405" s="300" t="str">
        <f t="shared" si="185"/>
        <v/>
      </c>
      <c r="V1405" s="299" t="str">
        <f t="shared" si="182"/>
        <v/>
      </c>
      <c r="W1405" s="301"/>
      <c r="X1405" s="301"/>
      <c r="Y1405" s="301"/>
      <c r="Z1405" s="301"/>
      <c r="AA1405" s="301"/>
      <c r="AB1405" s="301"/>
      <c r="AC1405" s="301"/>
      <c r="AD1405" s="301"/>
      <c r="AE1405" s="302" t="str">
        <f t="shared" si="179"/>
        <v/>
      </c>
      <c r="AF1405" s="303" t="str">
        <f ca="1">IFERROR(AVERAGEIFS('Discontinuity Log'!$N$5:$N$4980,'Discontinuity Log'!$A$5:$A$4980,J1405,'Discontinuity Log'!$N$5:$N$4980,"&lt;&gt;"),"")</f>
        <v/>
      </c>
      <c r="AG1405" s="304" t="str">
        <f t="shared" ca="1" si="186"/>
        <v/>
      </c>
      <c r="AH1405" s="362"/>
    </row>
    <row r="1406" spans="1:34" s="5" customFormat="1" x14ac:dyDescent="0.25">
      <c r="A1406" s="290"/>
      <c r="B1406" s="306"/>
      <c r="C1406" s="292"/>
      <c r="D1406" s="293"/>
      <c r="E1406" s="294"/>
      <c r="F1406" s="294"/>
      <c r="G1406" s="294"/>
      <c r="H1406" s="295"/>
      <c r="I1406" s="295"/>
      <c r="J1406" s="296"/>
      <c r="K1406" s="297"/>
      <c r="L1406" s="297"/>
      <c r="M1406" s="298" t="str">
        <f t="shared" si="183"/>
        <v/>
      </c>
      <c r="N1406" s="294"/>
      <c r="O1406" s="299" t="str">
        <f t="shared" si="180"/>
        <v/>
      </c>
      <c r="P1406" s="294"/>
      <c r="Q1406" s="299" t="str">
        <f t="shared" si="184"/>
        <v/>
      </c>
      <c r="R1406" s="299" t="str">
        <f t="shared" si="181"/>
        <v/>
      </c>
      <c r="S1406" s="295"/>
      <c r="T1406" s="295"/>
      <c r="U1406" s="300" t="str">
        <f t="shared" si="185"/>
        <v/>
      </c>
      <c r="V1406" s="299" t="str">
        <f t="shared" si="182"/>
        <v/>
      </c>
      <c r="W1406" s="301"/>
      <c r="X1406" s="301"/>
      <c r="Y1406" s="301"/>
      <c r="Z1406" s="301"/>
      <c r="AA1406" s="301"/>
      <c r="AB1406" s="301"/>
      <c r="AC1406" s="301"/>
      <c r="AD1406" s="301"/>
      <c r="AE1406" s="302" t="str">
        <f t="shared" si="179"/>
        <v/>
      </c>
      <c r="AF1406" s="303" t="str">
        <f ca="1">IFERROR(AVERAGEIFS('Discontinuity Log'!$N$5:$N$4980,'Discontinuity Log'!$A$5:$A$4980,J1406,'Discontinuity Log'!$N$5:$N$4980,"&lt;&gt;"),"")</f>
        <v/>
      </c>
      <c r="AG1406" s="304" t="str">
        <f t="shared" ca="1" si="186"/>
        <v/>
      </c>
      <c r="AH1406" s="362"/>
    </row>
    <row r="1407" spans="1:34" s="5" customFormat="1" x14ac:dyDescent="0.25">
      <c r="A1407" s="290"/>
      <c r="B1407" s="306"/>
      <c r="C1407" s="292"/>
      <c r="D1407" s="293"/>
      <c r="E1407" s="294"/>
      <c r="F1407" s="294"/>
      <c r="G1407" s="294"/>
      <c r="H1407" s="295"/>
      <c r="I1407" s="295"/>
      <c r="J1407" s="296"/>
      <c r="K1407" s="297"/>
      <c r="L1407" s="297"/>
      <c r="M1407" s="298" t="str">
        <f t="shared" si="183"/>
        <v/>
      </c>
      <c r="N1407" s="294"/>
      <c r="O1407" s="299" t="str">
        <f t="shared" si="180"/>
        <v/>
      </c>
      <c r="P1407" s="294"/>
      <c r="Q1407" s="299" t="str">
        <f t="shared" si="184"/>
        <v/>
      </c>
      <c r="R1407" s="299" t="str">
        <f t="shared" si="181"/>
        <v/>
      </c>
      <c r="S1407" s="295"/>
      <c r="T1407" s="295"/>
      <c r="U1407" s="300" t="str">
        <f t="shared" si="185"/>
        <v/>
      </c>
      <c r="V1407" s="299" t="str">
        <f t="shared" si="182"/>
        <v/>
      </c>
      <c r="W1407" s="301"/>
      <c r="X1407" s="301"/>
      <c r="Y1407" s="301"/>
      <c r="Z1407" s="301"/>
      <c r="AA1407" s="301"/>
      <c r="AB1407" s="301"/>
      <c r="AC1407" s="301"/>
      <c r="AD1407" s="301"/>
      <c r="AE1407" s="302" t="str">
        <f t="shared" si="179"/>
        <v/>
      </c>
      <c r="AF1407" s="303" t="str">
        <f ca="1">IFERROR(AVERAGEIFS('Discontinuity Log'!$N$5:$N$4980,'Discontinuity Log'!$A$5:$A$4980,J1407,'Discontinuity Log'!$N$5:$N$4980,"&lt;&gt;"),"")</f>
        <v/>
      </c>
      <c r="AG1407" s="304" t="str">
        <f t="shared" ca="1" si="186"/>
        <v/>
      </c>
      <c r="AH1407" s="362"/>
    </row>
    <row r="1408" spans="1:34" s="5" customFormat="1" x14ac:dyDescent="0.25">
      <c r="A1408" s="290"/>
      <c r="B1408" s="306"/>
      <c r="C1408" s="292"/>
      <c r="D1408" s="293"/>
      <c r="E1408" s="294"/>
      <c r="F1408" s="294"/>
      <c r="G1408" s="294"/>
      <c r="H1408" s="295"/>
      <c r="I1408" s="295"/>
      <c r="J1408" s="296"/>
      <c r="K1408" s="297"/>
      <c r="L1408" s="297"/>
      <c r="M1408" s="298" t="str">
        <f t="shared" si="183"/>
        <v/>
      </c>
      <c r="N1408" s="294"/>
      <c r="O1408" s="299" t="str">
        <f t="shared" si="180"/>
        <v/>
      </c>
      <c r="P1408" s="294"/>
      <c r="Q1408" s="299" t="str">
        <f t="shared" si="184"/>
        <v/>
      </c>
      <c r="R1408" s="299" t="str">
        <f t="shared" si="181"/>
        <v/>
      </c>
      <c r="S1408" s="295"/>
      <c r="T1408" s="295"/>
      <c r="U1408" s="300" t="str">
        <f t="shared" si="185"/>
        <v/>
      </c>
      <c r="V1408" s="299" t="str">
        <f t="shared" si="182"/>
        <v/>
      </c>
      <c r="W1408" s="301"/>
      <c r="X1408" s="301"/>
      <c r="Y1408" s="301"/>
      <c r="Z1408" s="301"/>
      <c r="AA1408" s="301"/>
      <c r="AB1408" s="301"/>
      <c r="AC1408" s="301"/>
      <c r="AD1408" s="301"/>
      <c r="AE1408" s="302" t="str">
        <f t="shared" si="179"/>
        <v/>
      </c>
      <c r="AF1408" s="303" t="str">
        <f ca="1">IFERROR(AVERAGEIFS('Discontinuity Log'!$N$5:$N$4980,'Discontinuity Log'!$A$5:$A$4980,J1408,'Discontinuity Log'!$N$5:$N$4980,"&lt;&gt;"),"")</f>
        <v/>
      </c>
      <c r="AG1408" s="304" t="str">
        <f t="shared" ca="1" si="186"/>
        <v/>
      </c>
      <c r="AH1408" s="362"/>
    </row>
    <row r="1409" spans="1:34" s="5" customFormat="1" x14ac:dyDescent="0.25">
      <c r="A1409" s="290"/>
      <c r="B1409" s="306"/>
      <c r="C1409" s="292"/>
      <c r="D1409" s="293"/>
      <c r="E1409" s="294"/>
      <c r="F1409" s="294"/>
      <c r="G1409" s="294"/>
      <c r="H1409" s="295"/>
      <c r="I1409" s="295"/>
      <c r="J1409" s="296"/>
      <c r="K1409" s="297"/>
      <c r="L1409" s="297"/>
      <c r="M1409" s="298" t="str">
        <f t="shared" si="183"/>
        <v/>
      </c>
      <c r="N1409" s="294"/>
      <c r="O1409" s="299" t="str">
        <f t="shared" si="180"/>
        <v/>
      </c>
      <c r="P1409" s="294"/>
      <c r="Q1409" s="299" t="str">
        <f t="shared" si="184"/>
        <v/>
      </c>
      <c r="R1409" s="299" t="str">
        <f t="shared" si="181"/>
        <v/>
      </c>
      <c r="S1409" s="295"/>
      <c r="T1409" s="295"/>
      <c r="U1409" s="300" t="str">
        <f t="shared" si="185"/>
        <v/>
      </c>
      <c r="V1409" s="299" t="str">
        <f t="shared" si="182"/>
        <v/>
      </c>
      <c r="W1409" s="301"/>
      <c r="X1409" s="301"/>
      <c r="Y1409" s="301"/>
      <c r="Z1409" s="301"/>
      <c r="AA1409" s="301"/>
      <c r="AB1409" s="301"/>
      <c r="AC1409" s="301"/>
      <c r="AD1409" s="301"/>
      <c r="AE1409" s="302" t="str">
        <f t="shared" si="179"/>
        <v/>
      </c>
      <c r="AF1409" s="303" t="str">
        <f ca="1">IFERROR(AVERAGEIFS('Discontinuity Log'!$N$5:$N$4980,'Discontinuity Log'!$A$5:$A$4980,J1409,'Discontinuity Log'!$N$5:$N$4980,"&lt;&gt;"),"")</f>
        <v/>
      </c>
      <c r="AG1409" s="304" t="str">
        <f t="shared" ca="1" si="186"/>
        <v/>
      </c>
      <c r="AH1409" s="362"/>
    </row>
    <row r="1410" spans="1:34" s="5" customFormat="1" x14ac:dyDescent="0.25">
      <c r="A1410" s="290"/>
      <c r="B1410" s="306"/>
      <c r="C1410" s="292"/>
      <c r="D1410" s="293"/>
      <c r="E1410" s="294"/>
      <c r="F1410" s="294"/>
      <c r="G1410" s="294"/>
      <c r="H1410" s="295"/>
      <c r="I1410" s="295"/>
      <c r="J1410" s="296"/>
      <c r="K1410" s="297"/>
      <c r="L1410" s="297"/>
      <c r="M1410" s="298" t="str">
        <f t="shared" si="183"/>
        <v/>
      </c>
      <c r="N1410" s="294"/>
      <c r="O1410" s="299" t="str">
        <f t="shared" si="180"/>
        <v/>
      </c>
      <c r="P1410" s="294"/>
      <c r="Q1410" s="299" t="str">
        <f t="shared" si="184"/>
        <v/>
      </c>
      <c r="R1410" s="299" t="str">
        <f t="shared" si="181"/>
        <v/>
      </c>
      <c r="S1410" s="295"/>
      <c r="T1410" s="295"/>
      <c r="U1410" s="300" t="str">
        <f t="shared" si="185"/>
        <v/>
      </c>
      <c r="V1410" s="299" t="str">
        <f t="shared" si="182"/>
        <v/>
      </c>
      <c r="W1410" s="301"/>
      <c r="X1410" s="301"/>
      <c r="Y1410" s="301"/>
      <c r="Z1410" s="301"/>
      <c r="AA1410" s="301"/>
      <c r="AB1410" s="301"/>
      <c r="AC1410" s="301"/>
      <c r="AD1410" s="301"/>
      <c r="AE1410" s="302" t="str">
        <f t="shared" si="179"/>
        <v/>
      </c>
      <c r="AF1410" s="303" t="str">
        <f ca="1">IFERROR(AVERAGEIFS('Discontinuity Log'!$N$5:$N$4980,'Discontinuity Log'!$A$5:$A$4980,J1410,'Discontinuity Log'!$N$5:$N$4980,"&lt;&gt;"),"")</f>
        <v/>
      </c>
      <c r="AG1410" s="304" t="str">
        <f t="shared" ca="1" si="186"/>
        <v/>
      </c>
      <c r="AH1410" s="362"/>
    </row>
    <row r="1411" spans="1:34" s="5" customFormat="1" x14ac:dyDescent="0.25">
      <c r="A1411" s="290"/>
      <c r="B1411" s="306"/>
      <c r="C1411" s="292"/>
      <c r="D1411" s="293"/>
      <c r="E1411" s="294"/>
      <c r="F1411" s="294"/>
      <c r="G1411" s="294"/>
      <c r="H1411" s="295"/>
      <c r="I1411" s="295"/>
      <c r="J1411" s="296"/>
      <c r="K1411" s="297"/>
      <c r="L1411" s="297"/>
      <c r="M1411" s="298" t="str">
        <f t="shared" si="183"/>
        <v/>
      </c>
      <c r="N1411" s="294"/>
      <c r="O1411" s="299" t="str">
        <f t="shared" si="180"/>
        <v/>
      </c>
      <c r="P1411" s="294"/>
      <c r="Q1411" s="299" t="str">
        <f t="shared" si="184"/>
        <v/>
      </c>
      <c r="R1411" s="299" t="str">
        <f t="shared" si="181"/>
        <v/>
      </c>
      <c r="S1411" s="295"/>
      <c r="T1411" s="295"/>
      <c r="U1411" s="300" t="str">
        <f t="shared" si="185"/>
        <v/>
      </c>
      <c r="V1411" s="299" t="str">
        <f t="shared" si="182"/>
        <v/>
      </c>
      <c r="W1411" s="301"/>
      <c r="X1411" s="301"/>
      <c r="Y1411" s="301"/>
      <c r="Z1411" s="301"/>
      <c r="AA1411" s="301"/>
      <c r="AB1411" s="301"/>
      <c r="AC1411" s="301"/>
      <c r="AD1411" s="301"/>
      <c r="AE1411" s="302" t="str">
        <f t="shared" si="179"/>
        <v/>
      </c>
      <c r="AF1411" s="303" t="str">
        <f ca="1">IFERROR(AVERAGEIFS('Discontinuity Log'!$N$5:$N$4980,'Discontinuity Log'!$A$5:$A$4980,J1411,'Discontinuity Log'!$N$5:$N$4980,"&lt;&gt;"),"")</f>
        <v/>
      </c>
      <c r="AG1411" s="304" t="str">
        <f t="shared" ca="1" si="186"/>
        <v/>
      </c>
      <c r="AH1411" s="362"/>
    </row>
    <row r="1412" spans="1:34" s="5" customFormat="1" x14ac:dyDescent="0.25">
      <c r="A1412" s="290"/>
      <c r="B1412" s="306"/>
      <c r="C1412" s="292"/>
      <c r="D1412" s="293"/>
      <c r="E1412" s="294"/>
      <c r="F1412" s="294"/>
      <c r="G1412" s="294"/>
      <c r="H1412" s="295"/>
      <c r="I1412" s="295"/>
      <c r="J1412" s="296"/>
      <c r="K1412" s="297"/>
      <c r="L1412" s="297"/>
      <c r="M1412" s="298" t="str">
        <f t="shared" si="183"/>
        <v/>
      </c>
      <c r="N1412" s="294"/>
      <c r="O1412" s="299" t="str">
        <f t="shared" si="180"/>
        <v/>
      </c>
      <c r="P1412" s="294"/>
      <c r="Q1412" s="299" t="str">
        <f t="shared" si="184"/>
        <v/>
      </c>
      <c r="R1412" s="299" t="str">
        <f t="shared" si="181"/>
        <v/>
      </c>
      <c r="S1412" s="295"/>
      <c r="T1412" s="295"/>
      <c r="U1412" s="300" t="str">
        <f t="shared" si="185"/>
        <v/>
      </c>
      <c r="V1412" s="299" t="str">
        <f t="shared" si="182"/>
        <v/>
      </c>
      <c r="W1412" s="301"/>
      <c r="X1412" s="301"/>
      <c r="Y1412" s="301"/>
      <c r="Z1412" s="301"/>
      <c r="AA1412" s="301"/>
      <c r="AB1412" s="301"/>
      <c r="AC1412" s="301"/>
      <c r="AD1412" s="301"/>
      <c r="AE1412" s="302" t="str">
        <f t="shared" si="179"/>
        <v/>
      </c>
      <c r="AF1412" s="303" t="str">
        <f ca="1">IFERROR(AVERAGEIFS('Discontinuity Log'!$N$5:$N$4980,'Discontinuity Log'!$A$5:$A$4980,J1412,'Discontinuity Log'!$N$5:$N$4980,"&lt;&gt;"),"")</f>
        <v/>
      </c>
      <c r="AG1412" s="304" t="str">
        <f t="shared" ca="1" si="186"/>
        <v/>
      </c>
      <c r="AH1412" s="362"/>
    </row>
    <row r="1413" spans="1:34" s="5" customFormat="1" x14ac:dyDescent="0.25">
      <c r="A1413" s="290"/>
      <c r="B1413" s="306"/>
      <c r="C1413" s="292"/>
      <c r="D1413" s="293"/>
      <c r="E1413" s="294"/>
      <c r="F1413" s="294"/>
      <c r="G1413" s="294"/>
      <c r="H1413" s="295"/>
      <c r="I1413" s="295"/>
      <c r="J1413" s="296"/>
      <c r="K1413" s="297"/>
      <c r="L1413" s="297"/>
      <c r="M1413" s="298" t="str">
        <f t="shared" si="183"/>
        <v/>
      </c>
      <c r="N1413" s="294"/>
      <c r="O1413" s="299" t="str">
        <f t="shared" si="180"/>
        <v/>
      </c>
      <c r="P1413" s="294"/>
      <c r="Q1413" s="299" t="str">
        <f t="shared" si="184"/>
        <v/>
      </c>
      <c r="R1413" s="299" t="str">
        <f t="shared" si="181"/>
        <v/>
      </c>
      <c r="S1413" s="295"/>
      <c r="T1413" s="295"/>
      <c r="U1413" s="300" t="str">
        <f t="shared" si="185"/>
        <v/>
      </c>
      <c r="V1413" s="299" t="str">
        <f t="shared" si="182"/>
        <v/>
      </c>
      <c r="W1413" s="301"/>
      <c r="X1413" s="301"/>
      <c r="Y1413" s="301"/>
      <c r="Z1413" s="301"/>
      <c r="AA1413" s="301"/>
      <c r="AB1413" s="301"/>
      <c r="AC1413" s="301"/>
      <c r="AD1413" s="301"/>
      <c r="AE1413" s="302" t="str">
        <f t="shared" si="179"/>
        <v/>
      </c>
      <c r="AF1413" s="303" t="str">
        <f ca="1">IFERROR(AVERAGEIFS('Discontinuity Log'!$N$5:$N$4980,'Discontinuity Log'!$A$5:$A$4980,J1413,'Discontinuity Log'!$N$5:$N$4980,"&lt;&gt;"),"")</f>
        <v/>
      </c>
      <c r="AG1413" s="304" t="str">
        <f t="shared" ca="1" si="186"/>
        <v/>
      </c>
      <c r="AH1413" s="362"/>
    </row>
    <row r="1414" spans="1:34" s="5" customFormat="1" x14ac:dyDescent="0.25">
      <c r="A1414" s="290"/>
      <c r="B1414" s="306"/>
      <c r="C1414" s="292"/>
      <c r="D1414" s="293"/>
      <c r="E1414" s="294"/>
      <c r="F1414" s="294"/>
      <c r="G1414" s="294"/>
      <c r="H1414" s="295"/>
      <c r="I1414" s="295"/>
      <c r="J1414" s="296"/>
      <c r="K1414" s="297"/>
      <c r="L1414" s="297"/>
      <c r="M1414" s="298" t="str">
        <f t="shared" si="183"/>
        <v/>
      </c>
      <c r="N1414" s="294"/>
      <c r="O1414" s="299" t="str">
        <f t="shared" si="180"/>
        <v/>
      </c>
      <c r="P1414" s="294"/>
      <c r="Q1414" s="299" t="str">
        <f t="shared" si="184"/>
        <v/>
      </c>
      <c r="R1414" s="299" t="str">
        <f t="shared" si="181"/>
        <v/>
      </c>
      <c r="S1414" s="295"/>
      <c r="T1414" s="295"/>
      <c r="U1414" s="300" t="str">
        <f t="shared" si="185"/>
        <v/>
      </c>
      <c r="V1414" s="299" t="str">
        <f t="shared" si="182"/>
        <v/>
      </c>
      <c r="W1414" s="301"/>
      <c r="X1414" s="301"/>
      <c r="Y1414" s="301"/>
      <c r="Z1414" s="301"/>
      <c r="AA1414" s="301"/>
      <c r="AB1414" s="301"/>
      <c r="AC1414" s="301"/>
      <c r="AD1414" s="301"/>
      <c r="AE1414" s="302" t="str">
        <f t="shared" si="179"/>
        <v/>
      </c>
      <c r="AF1414" s="303" t="str">
        <f ca="1">IFERROR(AVERAGEIFS('Discontinuity Log'!$N$5:$N$4980,'Discontinuity Log'!$A$5:$A$4980,J1414,'Discontinuity Log'!$N$5:$N$4980,"&lt;&gt;"),"")</f>
        <v/>
      </c>
      <c r="AG1414" s="304" t="str">
        <f t="shared" ca="1" si="186"/>
        <v/>
      </c>
      <c r="AH1414" s="362"/>
    </row>
    <row r="1415" spans="1:34" s="5" customFormat="1" x14ac:dyDescent="0.25">
      <c r="A1415" s="290"/>
      <c r="B1415" s="306"/>
      <c r="C1415" s="292"/>
      <c r="D1415" s="293"/>
      <c r="E1415" s="294"/>
      <c r="F1415" s="294"/>
      <c r="G1415" s="294"/>
      <c r="H1415" s="295"/>
      <c r="I1415" s="295"/>
      <c r="J1415" s="296"/>
      <c r="K1415" s="297"/>
      <c r="L1415" s="297"/>
      <c r="M1415" s="298" t="str">
        <f t="shared" si="183"/>
        <v/>
      </c>
      <c r="N1415" s="294"/>
      <c r="O1415" s="299" t="str">
        <f t="shared" si="180"/>
        <v/>
      </c>
      <c r="P1415" s="294"/>
      <c r="Q1415" s="299" t="str">
        <f t="shared" si="184"/>
        <v/>
      </c>
      <c r="R1415" s="299" t="str">
        <f t="shared" si="181"/>
        <v/>
      </c>
      <c r="S1415" s="295"/>
      <c r="T1415" s="295"/>
      <c r="U1415" s="300" t="str">
        <f t="shared" si="185"/>
        <v/>
      </c>
      <c r="V1415" s="299" t="str">
        <f t="shared" si="182"/>
        <v/>
      </c>
      <c r="W1415" s="301"/>
      <c r="X1415" s="301"/>
      <c r="Y1415" s="301"/>
      <c r="Z1415" s="301"/>
      <c r="AA1415" s="301"/>
      <c r="AB1415" s="301"/>
      <c r="AC1415" s="301"/>
      <c r="AD1415" s="301"/>
      <c r="AE1415" s="302" t="str">
        <f t="shared" si="179"/>
        <v/>
      </c>
      <c r="AF1415" s="303" t="str">
        <f ca="1">IFERROR(AVERAGEIFS('Discontinuity Log'!$N$5:$N$4980,'Discontinuity Log'!$A$5:$A$4980,J1415,'Discontinuity Log'!$N$5:$N$4980,"&lt;&gt;"),"")</f>
        <v/>
      </c>
      <c r="AG1415" s="304" t="str">
        <f t="shared" ca="1" si="186"/>
        <v/>
      </c>
      <c r="AH1415" s="362"/>
    </row>
    <row r="1416" spans="1:34" s="5" customFormat="1" x14ac:dyDescent="0.25">
      <c r="A1416" s="290"/>
      <c r="B1416" s="306"/>
      <c r="C1416" s="292"/>
      <c r="D1416" s="293"/>
      <c r="E1416" s="294"/>
      <c r="F1416" s="294"/>
      <c r="G1416" s="294"/>
      <c r="H1416" s="295"/>
      <c r="I1416" s="295"/>
      <c r="J1416" s="296"/>
      <c r="K1416" s="297"/>
      <c r="L1416" s="297"/>
      <c r="M1416" s="298" t="str">
        <f t="shared" si="183"/>
        <v/>
      </c>
      <c r="N1416" s="294"/>
      <c r="O1416" s="299" t="str">
        <f t="shared" si="180"/>
        <v/>
      </c>
      <c r="P1416" s="294"/>
      <c r="Q1416" s="299" t="str">
        <f t="shared" si="184"/>
        <v/>
      </c>
      <c r="R1416" s="299" t="str">
        <f t="shared" si="181"/>
        <v/>
      </c>
      <c r="S1416" s="295"/>
      <c r="T1416" s="295"/>
      <c r="U1416" s="300" t="str">
        <f t="shared" si="185"/>
        <v/>
      </c>
      <c r="V1416" s="299" t="str">
        <f t="shared" si="182"/>
        <v/>
      </c>
      <c r="W1416" s="301"/>
      <c r="X1416" s="301"/>
      <c r="Y1416" s="301"/>
      <c r="Z1416" s="301"/>
      <c r="AA1416" s="301"/>
      <c r="AB1416" s="301"/>
      <c r="AC1416" s="301"/>
      <c r="AD1416" s="301"/>
      <c r="AE1416" s="302" t="str">
        <f t="shared" si="179"/>
        <v/>
      </c>
      <c r="AF1416" s="303" t="str">
        <f ca="1">IFERROR(AVERAGEIFS('Discontinuity Log'!$N$5:$N$4980,'Discontinuity Log'!$A$5:$A$4980,J1416,'Discontinuity Log'!$N$5:$N$4980,"&lt;&gt;"),"")</f>
        <v/>
      </c>
      <c r="AG1416" s="304" t="str">
        <f t="shared" ca="1" si="186"/>
        <v/>
      </c>
      <c r="AH1416" s="362"/>
    </row>
    <row r="1417" spans="1:34" s="5" customFormat="1" x14ac:dyDescent="0.25">
      <c r="A1417" s="290"/>
      <c r="B1417" s="306"/>
      <c r="C1417" s="292"/>
      <c r="D1417" s="293"/>
      <c r="E1417" s="294"/>
      <c r="F1417" s="294"/>
      <c r="G1417" s="294"/>
      <c r="H1417" s="295"/>
      <c r="I1417" s="295"/>
      <c r="J1417" s="296"/>
      <c r="K1417" s="297"/>
      <c r="L1417" s="297"/>
      <c r="M1417" s="298" t="str">
        <f t="shared" si="183"/>
        <v/>
      </c>
      <c r="N1417" s="294"/>
      <c r="O1417" s="299" t="str">
        <f t="shared" si="180"/>
        <v/>
      </c>
      <c r="P1417" s="294"/>
      <c r="Q1417" s="299" t="str">
        <f t="shared" si="184"/>
        <v/>
      </c>
      <c r="R1417" s="299" t="str">
        <f t="shared" si="181"/>
        <v/>
      </c>
      <c r="S1417" s="295"/>
      <c r="T1417" s="295"/>
      <c r="U1417" s="300" t="str">
        <f t="shared" si="185"/>
        <v/>
      </c>
      <c r="V1417" s="299" t="str">
        <f t="shared" si="182"/>
        <v/>
      </c>
      <c r="W1417" s="301"/>
      <c r="X1417" s="301"/>
      <c r="Y1417" s="301"/>
      <c r="Z1417" s="301"/>
      <c r="AA1417" s="301"/>
      <c r="AB1417" s="301"/>
      <c r="AC1417" s="301"/>
      <c r="AD1417" s="301"/>
      <c r="AE1417" s="302" t="str">
        <f t="shared" ref="AE1417:AE1480" si="187">(IF(AD1417="R6",15,IF(AD1417="R5",12,IF(AD1417="R4",7,IF(AD1417="R3",4,IF(AD1417="R2",2,IF(AD1417="R1",1,IF(OR(AD1417="R0",AD1417="S0",AD1417="S1",AD1417="S2",AD1417="S3",AD1417="S4",AD1417="S5",AD1417="S6"),0,""))))))))</f>
        <v/>
      </c>
      <c r="AF1417" s="303" t="str">
        <f ca="1">IFERROR(AVERAGEIFS('Discontinuity Log'!$N$5:$N$4980,'Discontinuity Log'!$A$5:$A$4980,J1417,'Discontinuity Log'!$N$5:$N$4980,"&lt;&gt;"),"")</f>
        <v/>
      </c>
      <c r="AG1417" s="304" t="str">
        <f t="shared" ca="1" si="186"/>
        <v/>
      </c>
      <c r="AH1417" s="362"/>
    </row>
    <row r="1418" spans="1:34" s="5" customFormat="1" x14ac:dyDescent="0.25">
      <c r="A1418" s="290"/>
      <c r="B1418" s="306"/>
      <c r="C1418" s="292"/>
      <c r="D1418" s="293"/>
      <c r="E1418" s="294"/>
      <c r="F1418" s="294"/>
      <c r="G1418" s="294"/>
      <c r="H1418" s="295"/>
      <c r="I1418" s="295"/>
      <c r="J1418" s="296"/>
      <c r="K1418" s="297"/>
      <c r="L1418" s="297"/>
      <c r="M1418" s="298" t="str">
        <f t="shared" si="183"/>
        <v/>
      </c>
      <c r="N1418" s="294"/>
      <c r="O1418" s="299" t="str">
        <f t="shared" ref="O1418:O1481" si="188">IF(ISNUMBER(N1418),N1418/(M1418)*100,"")</f>
        <v/>
      </c>
      <c r="P1418" s="294"/>
      <c r="Q1418" s="299" t="str">
        <f t="shared" si="184"/>
        <v/>
      </c>
      <c r="R1418" s="299" t="str">
        <f t="shared" ref="R1418:R1481" si="189">IF(ISNUMBER(Q1418),IF(Q1418&lt;25,3,(IF(Q1418&lt;50,8,IF(Q1418&lt;75,13,IF(Q1418&lt;90,17,IF(Q1418&gt;=90,20,"")))))),"")</f>
        <v/>
      </c>
      <c r="S1418" s="295"/>
      <c r="T1418" s="295"/>
      <c r="U1418" s="300" t="str">
        <f t="shared" si="185"/>
        <v/>
      </c>
      <c r="V1418" s="299" t="str">
        <f t="shared" ref="V1418:V1481" si="190">IF(ISBLANK(T1418),"",IF(T1418=0,30,IF(U1418&gt;=3,30,(IF(U1418&gt;=1,25,(IF(U1418&gt;=0.3,20,(IF(U1418&gt;0.05,10,(IF(U1418&lt;=0.05,5,"")))))))))))</f>
        <v/>
      </c>
      <c r="W1418" s="301"/>
      <c r="X1418" s="301"/>
      <c r="Y1418" s="301"/>
      <c r="Z1418" s="301"/>
      <c r="AA1418" s="301"/>
      <c r="AB1418" s="301"/>
      <c r="AC1418" s="301"/>
      <c r="AD1418" s="301"/>
      <c r="AE1418" s="302" t="str">
        <f t="shared" si="187"/>
        <v/>
      </c>
      <c r="AF1418" s="303" t="str">
        <f ca="1">IFERROR(AVERAGEIFS('Discontinuity Log'!$N$5:$N$4980,'Discontinuity Log'!$A$5:$A$4980,J1418,'Discontinuity Log'!$N$5:$N$4980,"&lt;&gt;"),"")</f>
        <v/>
      </c>
      <c r="AG1418" s="304" t="str">
        <f t="shared" ca="1" si="186"/>
        <v/>
      </c>
      <c r="AH1418" s="362"/>
    </row>
    <row r="1419" spans="1:34" s="5" customFormat="1" x14ac:dyDescent="0.25">
      <c r="A1419" s="290"/>
      <c r="B1419" s="306"/>
      <c r="C1419" s="292"/>
      <c r="D1419" s="293"/>
      <c r="E1419" s="294"/>
      <c r="F1419" s="294"/>
      <c r="G1419" s="294"/>
      <c r="H1419" s="295"/>
      <c r="I1419" s="295"/>
      <c r="J1419" s="296"/>
      <c r="K1419" s="297"/>
      <c r="L1419" s="297"/>
      <c r="M1419" s="298" t="str">
        <f t="shared" ref="M1419:M1482" si="191">IF(ISBLANK(L1419),"",L1419-K1419)</f>
        <v/>
      </c>
      <c r="N1419" s="294"/>
      <c r="O1419" s="299" t="str">
        <f t="shared" si="188"/>
        <v/>
      </c>
      <c r="P1419" s="294"/>
      <c r="Q1419" s="299" t="str">
        <f t="shared" ref="Q1419:Q1482" si="192">IF(ISNUMBER(P1419),P1419/(M1419)*100,"")</f>
        <v/>
      </c>
      <c r="R1419" s="299" t="str">
        <f t="shared" si="189"/>
        <v/>
      </c>
      <c r="S1419" s="295"/>
      <c r="T1419" s="295"/>
      <c r="U1419" s="300" t="str">
        <f t="shared" ref="U1419:U1482" si="193">IF(ISBLANK(T1419),"",IF(T1419=0,N1419,N1419/T1419))</f>
        <v/>
      </c>
      <c r="V1419" s="299" t="str">
        <f t="shared" si="190"/>
        <v/>
      </c>
      <c r="W1419" s="301"/>
      <c r="X1419" s="301"/>
      <c r="Y1419" s="301"/>
      <c r="Z1419" s="301"/>
      <c r="AA1419" s="301"/>
      <c r="AB1419" s="301"/>
      <c r="AC1419" s="301"/>
      <c r="AD1419" s="301"/>
      <c r="AE1419" s="302" t="str">
        <f t="shared" si="187"/>
        <v/>
      </c>
      <c r="AF1419" s="303" t="str">
        <f ca="1">IFERROR(AVERAGEIFS('Discontinuity Log'!$N$5:$N$4980,'Discontinuity Log'!$A$5:$A$4980,J1419,'Discontinuity Log'!$N$5:$N$4980,"&lt;&gt;"),"")</f>
        <v/>
      </c>
      <c r="AG1419" s="304" t="str">
        <f t="shared" ca="1" si="186"/>
        <v/>
      </c>
      <c r="AH1419" s="362"/>
    </row>
    <row r="1420" spans="1:34" s="5" customFormat="1" x14ac:dyDescent="0.25">
      <c r="A1420" s="290"/>
      <c r="B1420" s="306"/>
      <c r="C1420" s="292"/>
      <c r="D1420" s="293"/>
      <c r="E1420" s="294"/>
      <c r="F1420" s="294"/>
      <c r="G1420" s="294"/>
      <c r="H1420" s="295"/>
      <c r="I1420" s="295"/>
      <c r="J1420" s="296"/>
      <c r="K1420" s="297"/>
      <c r="L1420" s="297"/>
      <c r="M1420" s="298" t="str">
        <f t="shared" si="191"/>
        <v/>
      </c>
      <c r="N1420" s="294"/>
      <c r="O1420" s="299" t="str">
        <f t="shared" si="188"/>
        <v/>
      </c>
      <c r="P1420" s="294"/>
      <c r="Q1420" s="299" t="str">
        <f t="shared" si="192"/>
        <v/>
      </c>
      <c r="R1420" s="299" t="str">
        <f t="shared" si="189"/>
        <v/>
      </c>
      <c r="S1420" s="295"/>
      <c r="T1420" s="295"/>
      <c r="U1420" s="300" t="str">
        <f t="shared" si="193"/>
        <v/>
      </c>
      <c r="V1420" s="299" t="str">
        <f t="shared" si="190"/>
        <v/>
      </c>
      <c r="W1420" s="301"/>
      <c r="X1420" s="301"/>
      <c r="Y1420" s="301"/>
      <c r="Z1420" s="301"/>
      <c r="AA1420" s="301"/>
      <c r="AB1420" s="301"/>
      <c r="AC1420" s="301"/>
      <c r="AD1420" s="301"/>
      <c r="AE1420" s="302" t="str">
        <f t="shared" si="187"/>
        <v/>
      </c>
      <c r="AF1420" s="303" t="str">
        <f ca="1">IFERROR(AVERAGEIFS('Discontinuity Log'!$N$5:$N$4980,'Discontinuity Log'!$A$5:$A$4980,J1420,'Discontinuity Log'!$N$5:$N$4980,"&lt;&gt;"),"")</f>
        <v/>
      </c>
      <c r="AG1420" s="304" t="str">
        <f t="shared" ca="1" si="186"/>
        <v/>
      </c>
      <c r="AH1420" s="362"/>
    </row>
    <row r="1421" spans="1:34" s="5" customFormat="1" x14ac:dyDescent="0.25">
      <c r="A1421" s="290"/>
      <c r="B1421" s="306"/>
      <c r="C1421" s="292"/>
      <c r="D1421" s="293"/>
      <c r="E1421" s="294"/>
      <c r="F1421" s="294"/>
      <c r="G1421" s="294"/>
      <c r="H1421" s="295"/>
      <c r="I1421" s="295"/>
      <c r="J1421" s="296"/>
      <c r="K1421" s="297"/>
      <c r="L1421" s="297"/>
      <c r="M1421" s="298" t="str">
        <f t="shared" si="191"/>
        <v/>
      </c>
      <c r="N1421" s="294"/>
      <c r="O1421" s="299" t="str">
        <f t="shared" si="188"/>
        <v/>
      </c>
      <c r="P1421" s="294"/>
      <c r="Q1421" s="299" t="str">
        <f t="shared" si="192"/>
        <v/>
      </c>
      <c r="R1421" s="299" t="str">
        <f t="shared" si="189"/>
        <v/>
      </c>
      <c r="S1421" s="295"/>
      <c r="T1421" s="295"/>
      <c r="U1421" s="300" t="str">
        <f t="shared" si="193"/>
        <v/>
      </c>
      <c r="V1421" s="299" t="str">
        <f t="shared" si="190"/>
        <v/>
      </c>
      <c r="W1421" s="301"/>
      <c r="X1421" s="301"/>
      <c r="Y1421" s="301"/>
      <c r="Z1421" s="301"/>
      <c r="AA1421" s="301"/>
      <c r="AB1421" s="301"/>
      <c r="AC1421" s="301"/>
      <c r="AD1421" s="301"/>
      <c r="AE1421" s="302" t="str">
        <f t="shared" si="187"/>
        <v/>
      </c>
      <c r="AF1421" s="303" t="str">
        <f ca="1">IFERROR(AVERAGEIFS('Discontinuity Log'!$N$5:$N$4980,'Discontinuity Log'!$A$5:$A$4980,J1421,'Discontinuity Log'!$N$5:$N$4980,"&lt;&gt;"),"")</f>
        <v/>
      </c>
      <c r="AG1421" s="304" t="str">
        <f t="shared" ca="1" si="186"/>
        <v/>
      </c>
      <c r="AH1421" s="362"/>
    </row>
    <row r="1422" spans="1:34" s="5" customFormat="1" x14ac:dyDescent="0.25">
      <c r="A1422" s="290"/>
      <c r="B1422" s="306"/>
      <c r="C1422" s="292"/>
      <c r="D1422" s="293"/>
      <c r="E1422" s="294"/>
      <c r="F1422" s="294"/>
      <c r="G1422" s="294"/>
      <c r="H1422" s="295"/>
      <c r="I1422" s="295"/>
      <c r="J1422" s="296"/>
      <c r="K1422" s="297"/>
      <c r="L1422" s="297"/>
      <c r="M1422" s="298" t="str">
        <f t="shared" si="191"/>
        <v/>
      </c>
      <c r="N1422" s="294"/>
      <c r="O1422" s="299" t="str">
        <f t="shared" si="188"/>
        <v/>
      </c>
      <c r="P1422" s="294"/>
      <c r="Q1422" s="299" t="str">
        <f t="shared" si="192"/>
        <v/>
      </c>
      <c r="R1422" s="299" t="str">
        <f t="shared" si="189"/>
        <v/>
      </c>
      <c r="S1422" s="295"/>
      <c r="T1422" s="295"/>
      <c r="U1422" s="300" t="str">
        <f t="shared" si="193"/>
        <v/>
      </c>
      <c r="V1422" s="299" t="str">
        <f t="shared" si="190"/>
        <v/>
      </c>
      <c r="W1422" s="301"/>
      <c r="X1422" s="301"/>
      <c r="Y1422" s="301"/>
      <c r="Z1422" s="301"/>
      <c r="AA1422" s="301"/>
      <c r="AB1422" s="301"/>
      <c r="AC1422" s="301"/>
      <c r="AD1422" s="301"/>
      <c r="AE1422" s="302" t="str">
        <f t="shared" si="187"/>
        <v/>
      </c>
      <c r="AF1422" s="303" t="str">
        <f ca="1">IFERROR(AVERAGEIFS('Discontinuity Log'!$N$5:$N$4980,'Discontinuity Log'!$A$5:$A$4980,J1422,'Discontinuity Log'!$N$5:$N$4980,"&lt;&gt;"),"")</f>
        <v/>
      </c>
      <c r="AG1422" s="304" t="str">
        <f t="shared" ca="1" si="186"/>
        <v/>
      </c>
      <c r="AH1422" s="362"/>
    </row>
    <row r="1423" spans="1:34" s="5" customFormat="1" x14ac:dyDescent="0.25">
      <c r="A1423" s="290"/>
      <c r="B1423" s="306"/>
      <c r="C1423" s="292"/>
      <c r="D1423" s="293"/>
      <c r="E1423" s="294"/>
      <c r="F1423" s="294"/>
      <c r="G1423" s="294"/>
      <c r="H1423" s="295"/>
      <c r="I1423" s="295"/>
      <c r="J1423" s="296"/>
      <c r="K1423" s="297"/>
      <c r="L1423" s="297"/>
      <c r="M1423" s="298" t="str">
        <f t="shared" si="191"/>
        <v/>
      </c>
      <c r="N1423" s="294"/>
      <c r="O1423" s="299" t="str">
        <f t="shared" si="188"/>
        <v/>
      </c>
      <c r="P1423" s="294"/>
      <c r="Q1423" s="299" t="str">
        <f t="shared" si="192"/>
        <v/>
      </c>
      <c r="R1423" s="299" t="str">
        <f t="shared" si="189"/>
        <v/>
      </c>
      <c r="S1423" s="295"/>
      <c r="T1423" s="295"/>
      <c r="U1423" s="300" t="str">
        <f t="shared" si="193"/>
        <v/>
      </c>
      <c r="V1423" s="299" t="str">
        <f t="shared" si="190"/>
        <v/>
      </c>
      <c r="W1423" s="301"/>
      <c r="X1423" s="301"/>
      <c r="Y1423" s="301"/>
      <c r="Z1423" s="301"/>
      <c r="AA1423" s="301"/>
      <c r="AB1423" s="301"/>
      <c r="AC1423" s="301"/>
      <c r="AD1423" s="301"/>
      <c r="AE1423" s="302" t="str">
        <f t="shared" si="187"/>
        <v/>
      </c>
      <c r="AF1423" s="303" t="str">
        <f ca="1">IFERROR(AVERAGEIFS('Discontinuity Log'!$N$5:$N$4980,'Discontinuity Log'!$A$5:$A$4980,J1423,'Discontinuity Log'!$N$5:$N$4980,"&lt;&gt;"),"")</f>
        <v/>
      </c>
      <c r="AG1423" s="304" t="str">
        <f t="shared" ca="1" si="186"/>
        <v/>
      </c>
      <c r="AH1423" s="362"/>
    </row>
    <row r="1424" spans="1:34" s="5" customFormat="1" x14ac:dyDescent="0.25">
      <c r="A1424" s="290"/>
      <c r="B1424" s="306"/>
      <c r="C1424" s="292"/>
      <c r="D1424" s="293"/>
      <c r="E1424" s="294"/>
      <c r="F1424" s="294"/>
      <c r="G1424" s="294"/>
      <c r="H1424" s="295"/>
      <c r="I1424" s="295"/>
      <c r="J1424" s="296"/>
      <c r="K1424" s="297"/>
      <c r="L1424" s="297"/>
      <c r="M1424" s="298" t="str">
        <f t="shared" si="191"/>
        <v/>
      </c>
      <c r="N1424" s="294"/>
      <c r="O1424" s="299" t="str">
        <f t="shared" si="188"/>
        <v/>
      </c>
      <c r="P1424" s="294"/>
      <c r="Q1424" s="299" t="str">
        <f t="shared" si="192"/>
        <v/>
      </c>
      <c r="R1424" s="299" t="str">
        <f t="shared" si="189"/>
        <v/>
      </c>
      <c r="S1424" s="295"/>
      <c r="T1424" s="295"/>
      <c r="U1424" s="300" t="str">
        <f t="shared" si="193"/>
        <v/>
      </c>
      <c r="V1424" s="299" t="str">
        <f t="shared" si="190"/>
        <v/>
      </c>
      <c r="W1424" s="301"/>
      <c r="X1424" s="301"/>
      <c r="Y1424" s="301"/>
      <c r="Z1424" s="301"/>
      <c r="AA1424" s="301"/>
      <c r="AB1424" s="301"/>
      <c r="AC1424" s="301"/>
      <c r="AD1424" s="301"/>
      <c r="AE1424" s="302" t="str">
        <f t="shared" si="187"/>
        <v/>
      </c>
      <c r="AF1424" s="303" t="str">
        <f ca="1">IFERROR(AVERAGEIFS('Discontinuity Log'!$N$5:$N$4980,'Discontinuity Log'!$A$5:$A$4980,J1424,'Discontinuity Log'!$N$5:$N$4980,"&lt;&gt;"),"")</f>
        <v/>
      </c>
      <c r="AG1424" s="304" t="str">
        <f t="shared" ca="1" si="186"/>
        <v/>
      </c>
      <c r="AH1424" s="362"/>
    </row>
    <row r="1425" spans="1:34" s="5" customFormat="1" x14ac:dyDescent="0.25">
      <c r="A1425" s="290"/>
      <c r="B1425" s="306"/>
      <c r="C1425" s="292"/>
      <c r="D1425" s="293"/>
      <c r="E1425" s="294"/>
      <c r="F1425" s="294"/>
      <c r="G1425" s="294"/>
      <c r="H1425" s="295"/>
      <c r="I1425" s="295"/>
      <c r="J1425" s="296"/>
      <c r="K1425" s="297"/>
      <c r="L1425" s="297"/>
      <c r="M1425" s="298" t="str">
        <f t="shared" si="191"/>
        <v/>
      </c>
      <c r="N1425" s="294"/>
      <c r="O1425" s="299" t="str">
        <f t="shared" si="188"/>
        <v/>
      </c>
      <c r="P1425" s="294"/>
      <c r="Q1425" s="299" t="str">
        <f t="shared" si="192"/>
        <v/>
      </c>
      <c r="R1425" s="299" t="str">
        <f t="shared" si="189"/>
        <v/>
      </c>
      <c r="S1425" s="295"/>
      <c r="T1425" s="295"/>
      <c r="U1425" s="300" t="str">
        <f t="shared" si="193"/>
        <v/>
      </c>
      <c r="V1425" s="299" t="str">
        <f t="shared" si="190"/>
        <v/>
      </c>
      <c r="W1425" s="301"/>
      <c r="X1425" s="301"/>
      <c r="Y1425" s="301"/>
      <c r="Z1425" s="301"/>
      <c r="AA1425" s="301"/>
      <c r="AB1425" s="301"/>
      <c r="AC1425" s="301"/>
      <c r="AD1425" s="301"/>
      <c r="AE1425" s="302" t="str">
        <f t="shared" si="187"/>
        <v/>
      </c>
      <c r="AF1425" s="303" t="str">
        <f ca="1">IFERROR(AVERAGEIFS('Discontinuity Log'!$N$5:$N$4980,'Discontinuity Log'!$A$5:$A$4980,J1425,'Discontinuity Log'!$N$5:$N$4980,"&lt;&gt;"),"")</f>
        <v/>
      </c>
      <c r="AG1425" s="304" t="str">
        <f t="shared" ca="1" si="186"/>
        <v/>
      </c>
      <c r="AH1425" s="362"/>
    </row>
    <row r="1426" spans="1:34" s="5" customFormat="1" x14ac:dyDescent="0.25">
      <c r="A1426" s="290"/>
      <c r="B1426" s="306"/>
      <c r="C1426" s="292"/>
      <c r="D1426" s="293"/>
      <c r="E1426" s="294"/>
      <c r="F1426" s="294"/>
      <c r="G1426" s="294"/>
      <c r="H1426" s="295"/>
      <c r="I1426" s="295"/>
      <c r="J1426" s="296"/>
      <c r="K1426" s="297"/>
      <c r="L1426" s="297"/>
      <c r="M1426" s="298" t="str">
        <f t="shared" si="191"/>
        <v/>
      </c>
      <c r="N1426" s="294"/>
      <c r="O1426" s="299" t="str">
        <f t="shared" si="188"/>
        <v/>
      </c>
      <c r="P1426" s="294"/>
      <c r="Q1426" s="299" t="str">
        <f t="shared" si="192"/>
        <v/>
      </c>
      <c r="R1426" s="299" t="str">
        <f t="shared" si="189"/>
        <v/>
      </c>
      <c r="S1426" s="295"/>
      <c r="T1426" s="295"/>
      <c r="U1426" s="300" t="str">
        <f t="shared" si="193"/>
        <v/>
      </c>
      <c r="V1426" s="299" t="str">
        <f t="shared" si="190"/>
        <v/>
      </c>
      <c r="W1426" s="301"/>
      <c r="X1426" s="301"/>
      <c r="Y1426" s="301"/>
      <c r="Z1426" s="301"/>
      <c r="AA1426" s="301"/>
      <c r="AB1426" s="301"/>
      <c r="AC1426" s="301"/>
      <c r="AD1426" s="301"/>
      <c r="AE1426" s="302" t="str">
        <f t="shared" si="187"/>
        <v/>
      </c>
      <c r="AF1426" s="303" t="str">
        <f ca="1">IFERROR(AVERAGEIFS('Discontinuity Log'!$N$5:$N$4980,'Discontinuity Log'!$A$5:$A$4980,J1426,'Discontinuity Log'!$N$5:$N$4980,"&lt;&gt;"),"")</f>
        <v/>
      </c>
      <c r="AG1426" s="304" t="str">
        <f t="shared" ca="1" si="186"/>
        <v/>
      </c>
      <c r="AH1426" s="362"/>
    </row>
    <row r="1427" spans="1:34" s="5" customFormat="1" x14ac:dyDescent="0.25">
      <c r="A1427" s="290"/>
      <c r="B1427" s="306"/>
      <c r="C1427" s="292"/>
      <c r="D1427" s="293"/>
      <c r="E1427" s="294"/>
      <c r="F1427" s="294"/>
      <c r="G1427" s="294"/>
      <c r="H1427" s="295"/>
      <c r="I1427" s="295"/>
      <c r="J1427" s="296"/>
      <c r="K1427" s="297"/>
      <c r="L1427" s="297"/>
      <c r="M1427" s="298" t="str">
        <f t="shared" si="191"/>
        <v/>
      </c>
      <c r="N1427" s="294"/>
      <c r="O1427" s="299" t="str">
        <f t="shared" si="188"/>
        <v/>
      </c>
      <c r="P1427" s="294"/>
      <c r="Q1427" s="299" t="str">
        <f t="shared" si="192"/>
        <v/>
      </c>
      <c r="R1427" s="299" t="str">
        <f t="shared" si="189"/>
        <v/>
      </c>
      <c r="S1427" s="295"/>
      <c r="T1427" s="295"/>
      <c r="U1427" s="300" t="str">
        <f t="shared" si="193"/>
        <v/>
      </c>
      <c r="V1427" s="299" t="str">
        <f t="shared" si="190"/>
        <v/>
      </c>
      <c r="W1427" s="301"/>
      <c r="X1427" s="301"/>
      <c r="Y1427" s="301"/>
      <c r="Z1427" s="301"/>
      <c r="AA1427" s="301"/>
      <c r="AB1427" s="301"/>
      <c r="AC1427" s="301"/>
      <c r="AD1427" s="301"/>
      <c r="AE1427" s="302" t="str">
        <f t="shared" si="187"/>
        <v/>
      </c>
      <c r="AF1427" s="303" t="str">
        <f ca="1">IFERROR(AVERAGEIFS('Discontinuity Log'!$N$5:$N$4980,'Discontinuity Log'!$A$5:$A$4980,J1427,'Discontinuity Log'!$N$5:$N$4980,"&lt;&gt;"),"")</f>
        <v/>
      </c>
      <c r="AG1427" s="304" t="str">
        <f t="shared" ca="1" si="186"/>
        <v/>
      </c>
      <c r="AH1427" s="362"/>
    </row>
    <row r="1428" spans="1:34" s="5" customFormat="1" x14ac:dyDescent="0.25">
      <c r="A1428" s="290"/>
      <c r="B1428" s="306"/>
      <c r="C1428" s="292"/>
      <c r="D1428" s="293"/>
      <c r="E1428" s="294"/>
      <c r="F1428" s="294"/>
      <c r="G1428" s="294"/>
      <c r="H1428" s="295"/>
      <c r="I1428" s="295"/>
      <c r="J1428" s="296"/>
      <c r="K1428" s="297"/>
      <c r="L1428" s="297"/>
      <c r="M1428" s="298" t="str">
        <f t="shared" si="191"/>
        <v/>
      </c>
      <c r="N1428" s="294"/>
      <c r="O1428" s="299" t="str">
        <f t="shared" si="188"/>
        <v/>
      </c>
      <c r="P1428" s="294"/>
      <c r="Q1428" s="299" t="str">
        <f t="shared" si="192"/>
        <v/>
      </c>
      <c r="R1428" s="299" t="str">
        <f t="shared" si="189"/>
        <v/>
      </c>
      <c r="S1428" s="295"/>
      <c r="T1428" s="295"/>
      <c r="U1428" s="300" t="str">
        <f t="shared" si="193"/>
        <v/>
      </c>
      <c r="V1428" s="299" t="str">
        <f t="shared" si="190"/>
        <v/>
      </c>
      <c r="W1428" s="301"/>
      <c r="X1428" s="301"/>
      <c r="Y1428" s="301"/>
      <c r="Z1428" s="301"/>
      <c r="AA1428" s="301"/>
      <c r="AB1428" s="301"/>
      <c r="AC1428" s="301"/>
      <c r="AD1428" s="301"/>
      <c r="AE1428" s="302" t="str">
        <f t="shared" si="187"/>
        <v/>
      </c>
      <c r="AF1428" s="303" t="str">
        <f ca="1">IFERROR(AVERAGEIFS('Discontinuity Log'!$N$5:$N$4980,'Discontinuity Log'!$A$5:$A$4980,J1428,'Discontinuity Log'!$N$5:$N$4980,"&lt;&gt;"),"")</f>
        <v/>
      </c>
      <c r="AG1428" s="304" t="str">
        <f t="shared" ca="1" si="186"/>
        <v/>
      </c>
      <c r="AH1428" s="362"/>
    </row>
    <row r="1429" spans="1:34" s="5" customFormat="1" x14ac:dyDescent="0.25">
      <c r="A1429" s="290"/>
      <c r="B1429" s="306"/>
      <c r="C1429" s="292"/>
      <c r="D1429" s="293"/>
      <c r="E1429" s="294"/>
      <c r="F1429" s="294"/>
      <c r="G1429" s="294"/>
      <c r="H1429" s="295"/>
      <c r="I1429" s="295"/>
      <c r="J1429" s="296"/>
      <c r="K1429" s="297"/>
      <c r="L1429" s="297"/>
      <c r="M1429" s="298" t="str">
        <f t="shared" si="191"/>
        <v/>
      </c>
      <c r="N1429" s="294"/>
      <c r="O1429" s="299" t="str">
        <f t="shared" si="188"/>
        <v/>
      </c>
      <c r="P1429" s="294"/>
      <c r="Q1429" s="299" t="str">
        <f t="shared" si="192"/>
        <v/>
      </c>
      <c r="R1429" s="299" t="str">
        <f t="shared" si="189"/>
        <v/>
      </c>
      <c r="S1429" s="295"/>
      <c r="T1429" s="295"/>
      <c r="U1429" s="300" t="str">
        <f t="shared" si="193"/>
        <v/>
      </c>
      <c r="V1429" s="299" t="str">
        <f t="shared" si="190"/>
        <v/>
      </c>
      <c r="W1429" s="301"/>
      <c r="X1429" s="301"/>
      <c r="Y1429" s="301"/>
      <c r="Z1429" s="301"/>
      <c r="AA1429" s="301"/>
      <c r="AB1429" s="301"/>
      <c r="AC1429" s="301"/>
      <c r="AD1429" s="301"/>
      <c r="AE1429" s="302" t="str">
        <f t="shared" si="187"/>
        <v/>
      </c>
      <c r="AF1429" s="303" t="str">
        <f ca="1">IFERROR(AVERAGEIFS('Discontinuity Log'!$N$5:$N$4980,'Discontinuity Log'!$A$5:$A$4980,J1429,'Discontinuity Log'!$N$5:$N$4980,"&lt;&gt;"),"")</f>
        <v/>
      </c>
      <c r="AG1429" s="304" t="str">
        <f t="shared" ca="1" si="186"/>
        <v/>
      </c>
      <c r="AH1429" s="362"/>
    </row>
    <row r="1430" spans="1:34" s="5" customFormat="1" x14ac:dyDescent="0.25">
      <c r="A1430" s="290"/>
      <c r="B1430" s="306"/>
      <c r="C1430" s="292"/>
      <c r="D1430" s="293"/>
      <c r="E1430" s="294"/>
      <c r="F1430" s="294"/>
      <c r="G1430" s="294"/>
      <c r="H1430" s="295"/>
      <c r="I1430" s="295"/>
      <c r="J1430" s="296"/>
      <c r="K1430" s="297"/>
      <c r="L1430" s="297"/>
      <c r="M1430" s="298" t="str">
        <f t="shared" si="191"/>
        <v/>
      </c>
      <c r="N1430" s="294"/>
      <c r="O1430" s="299" t="str">
        <f t="shared" si="188"/>
        <v/>
      </c>
      <c r="P1430" s="294"/>
      <c r="Q1430" s="299" t="str">
        <f t="shared" si="192"/>
        <v/>
      </c>
      <c r="R1430" s="299" t="str">
        <f t="shared" si="189"/>
        <v/>
      </c>
      <c r="S1430" s="295"/>
      <c r="T1430" s="295"/>
      <c r="U1430" s="300" t="str">
        <f t="shared" si="193"/>
        <v/>
      </c>
      <c r="V1430" s="299" t="str">
        <f t="shared" si="190"/>
        <v/>
      </c>
      <c r="W1430" s="301"/>
      <c r="X1430" s="301"/>
      <c r="Y1430" s="301"/>
      <c r="Z1430" s="301"/>
      <c r="AA1430" s="301"/>
      <c r="AB1430" s="301"/>
      <c r="AC1430" s="301"/>
      <c r="AD1430" s="301"/>
      <c r="AE1430" s="302" t="str">
        <f t="shared" si="187"/>
        <v/>
      </c>
      <c r="AF1430" s="303" t="str">
        <f ca="1">IFERROR(AVERAGEIFS('Discontinuity Log'!$N$5:$N$4980,'Discontinuity Log'!$A$5:$A$4980,J1430,'Discontinuity Log'!$N$5:$N$4980,"&lt;&gt;"),"")</f>
        <v/>
      </c>
      <c r="AG1430" s="304" t="str">
        <f t="shared" ca="1" si="186"/>
        <v/>
      </c>
      <c r="AH1430" s="362"/>
    </row>
    <row r="1431" spans="1:34" s="5" customFormat="1" x14ac:dyDescent="0.25">
      <c r="A1431" s="290"/>
      <c r="B1431" s="306"/>
      <c r="C1431" s="292"/>
      <c r="D1431" s="293"/>
      <c r="E1431" s="294"/>
      <c r="F1431" s="294"/>
      <c r="G1431" s="294"/>
      <c r="H1431" s="295"/>
      <c r="I1431" s="295"/>
      <c r="J1431" s="296"/>
      <c r="K1431" s="297"/>
      <c r="L1431" s="297"/>
      <c r="M1431" s="298" t="str">
        <f t="shared" si="191"/>
        <v/>
      </c>
      <c r="N1431" s="294"/>
      <c r="O1431" s="299" t="str">
        <f t="shared" si="188"/>
        <v/>
      </c>
      <c r="P1431" s="294"/>
      <c r="Q1431" s="299" t="str">
        <f t="shared" si="192"/>
        <v/>
      </c>
      <c r="R1431" s="299" t="str">
        <f t="shared" si="189"/>
        <v/>
      </c>
      <c r="S1431" s="295"/>
      <c r="T1431" s="295"/>
      <c r="U1431" s="300" t="str">
        <f t="shared" si="193"/>
        <v/>
      </c>
      <c r="V1431" s="299" t="str">
        <f t="shared" si="190"/>
        <v/>
      </c>
      <c r="W1431" s="301"/>
      <c r="X1431" s="301"/>
      <c r="Y1431" s="301"/>
      <c r="Z1431" s="301"/>
      <c r="AA1431" s="301"/>
      <c r="AB1431" s="301"/>
      <c r="AC1431" s="301"/>
      <c r="AD1431" s="301"/>
      <c r="AE1431" s="302" t="str">
        <f t="shared" si="187"/>
        <v/>
      </c>
      <c r="AF1431" s="303" t="str">
        <f ca="1">IFERROR(AVERAGEIFS('Discontinuity Log'!$N$5:$N$4980,'Discontinuity Log'!$A$5:$A$4980,J1431,'Discontinuity Log'!$N$5:$N$4980,"&lt;&gt;"),"")</f>
        <v/>
      </c>
      <c r="AG1431" s="304" t="str">
        <f t="shared" ca="1" si="186"/>
        <v/>
      </c>
      <c r="AH1431" s="362"/>
    </row>
    <row r="1432" spans="1:34" s="5" customFormat="1" x14ac:dyDescent="0.25">
      <c r="A1432" s="290"/>
      <c r="B1432" s="306"/>
      <c r="C1432" s="292"/>
      <c r="D1432" s="293"/>
      <c r="E1432" s="294"/>
      <c r="F1432" s="294"/>
      <c r="G1432" s="294"/>
      <c r="H1432" s="295"/>
      <c r="I1432" s="295"/>
      <c r="J1432" s="296"/>
      <c r="K1432" s="297"/>
      <c r="L1432" s="297"/>
      <c r="M1432" s="298" t="str">
        <f t="shared" si="191"/>
        <v/>
      </c>
      <c r="N1432" s="294"/>
      <c r="O1432" s="299" t="str">
        <f t="shared" si="188"/>
        <v/>
      </c>
      <c r="P1432" s="294"/>
      <c r="Q1432" s="299" t="str">
        <f t="shared" si="192"/>
        <v/>
      </c>
      <c r="R1432" s="299" t="str">
        <f t="shared" si="189"/>
        <v/>
      </c>
      <c r="S1432" s="295"/>
      <c r="T1432" s="295"/>
      <c r="U1432" s="300" t="str">
        <f t="shared" si="193"/>
        <v/>
      </c>
      <c r="V1432" s="299" t="str">
        <f t="shared" si="190"/>
        <v/>
      </c>
      <c r="W1432" s="301"/>
      <c r="X1432" s="301"/>
      <c r="Y1432" s="301"/>
      <c r="Z1432" s="301"/>
      <c r="AA1432" s="301"/>
      <c r="AB1432" s="301"/>
      <c r="AC1432" s="301"/>
      <c r="AD1432" s="301"/>
      <c r="AE1432" s="302" t="str">
        <f t="shared" si="187"/>
        <v/>
      </c>
      <c r="AF1432" s="303" t="str">
        <f ca="1">IFERROR(AVERAGEIFS('Discontinuity Log'!$N$5:$N$4980,'Discontinuity Log'!$A$5:$A$4980,J1432,'Discontinuity Log'!$N$5:$N$4980,"&lt;&gt;"),"")</f>
        <v/>
      </c>
      <c r="AG1432" s="304" t="str">
        <f t="shared" ca="1" si="186"/>
        <v/>
      </c>
      <c r="AH1432" s="362"/>
    </row>
    <row r="1433" spans="1:34" s="5" customFormat="1" x14ac:dyDescent="0.25">
      <c r="A1433" s="290"/>
      <c r="B1433" s="306"/>
      <c r="C1433" s="292"/>
      <c r="D1433" s="293"/>
      <c r="E1433" s="294"/>
      <c r="F1433" s="294"/>
      <c r="G1433" s="294"/>
      <c r="H1433" s="295"/>
      <c r="I1433" s="295"/>
      <c r="J1433" s="296"/>
      <c r="K1433" s="297"/>
      <c r="L1433" s="297"/>
      <c r="M1433" s="298" t="str">
        <f t="shared" si="191"/>
        <v/>
      </c>
      <c r="N1433" s="294"/>
      <c r="O1433" s="299" t="str">
        <f t="shared" si="188"/>
        <v/>
      </c>
      <c r="P1433" s="294"/>
      <c r="Q1433" s="299" t="str">
        <f t="shared" si="192"/>
        <v/>
      </c>
      <c r="R1433" s="299" t="str">
        <f t="shared" si="189"/>
        <v/>
      </c>
      <c r="S1433" s="295"/>
      <c r="T1433" s="295"/>
      <c r="U1433" s="300" t="str">
        <f t="shared" si="193"/>
        <v/>
      </c>
      <c r="V1433" s="299" t="str">
        <f t="shared" si="190"/>
        <v/>
      </c>
      <c r="W1433" s="301"/>
      <c r="X1433" s="301"/>
      <c r="Y1433" s="301"/>
      <c r="Z1433" s="301"/>
      <c r="AA1433" s="301"/>
      <c r="AB1433" s="301"/>
      <c r="AC1433" s="301"/>
      <c r="AD1433" s="301"/>
      <c r="AE1433" s="302" t="str">
        <f t="shared" si="187"/>
        <v/>
      </c>
      <c r="AF1433" s="303" t="str">
        <f ca="1">IFERROR(AVERAGEIFS('Discontinuity Log'!$N$5:$N$4980,'Discontinuity Log'!$A$5:$A$4980,J1433,'Discontinuity Log'!$N$5:$N$4980,"&lt;&gt;"),"")</f>
        <v/>
      </c>
      <c r="AG1433" s="304" t="str">
        <f t="shared" ca="1" si="186"/>
        <v/>
      </c>
      <c r="AH1433" s="362"/>
    </row>
    <row r="1434" spans="1:34" s="5" customFormat="1" x14ac:dyDescent="0.25">
      <c r="A1434" s="290"/>
      <c r="B1434" s="306"/>
      <c r="C1434" s="292"/>
      <c r="D1434" s="293"/>
      <c r="E1434" s="294"/>
      <c r="F1434" s="294"/>
      <c r="G1434" s="294"/>
      <c r="H1434" s="295"/>
      <c r="I1434" s="295"/>
      <c r="J1434" s="296"/>
      <c r="K1434" s="297"/>
      <c r="L1434" s="297"/>
      <c r="M1434" s="298" t="str">
        <f t="shared" si="191"/>
        <v/>
      </c>
      <c r="N1434" s="294"/>
      <c r="O1434" s="299" t="str">
        <f t="shared" si="188"/>
        <v/>
      </c>
      <c r="P1434" s="294"/>
      <c r="Q1434" s="299" t="str">
        <f t="shared" si="192"/>
        <v/>
      </c>
      <c r="R1434" s="299" t="str">
        <f t="shared" si="189"/>
        <v/>
      </c>
      <c r="S1434" s="295"/>
      <c r="T1434" s="295"/>
      <c r="U1434" s="300" t="str">
        <f t="shared" si="193"/>
        <v/>
      </c>
      <c r="V1434" s="299" t="str">
        <f t="shared" si="190"/>
        <v/>
      </c>
      <c r="W1434" s="301"/>
      <c r="X1434" s="301"/>
      <c r="Y1434" s="301"/>
      <c r="Z1434" s="301"/>
      <c r="AA1434" s="301"/>
      <c r="AB1434" s="301"/>
      <c r="AC1434" s="301"/>
      <c r="AD1434" s="301"/>
      <c r="AE1434" s="302" t="str">
        <f t="shared" si="187"/>
        <v/>
      </c>
      <c r="AF1434" s="303" t="str">
        <f ca="1">IFERROR(AVERAGEIFS('Discontinuity Log'!$N$5:$N$4980,'Discontinuity Log'!$A$5:$A$4980,J1434,'Discontinuity Log'!$N$5:$N$4980,"&lt;&gt;"),"")</f>
        <v/>
      </c>
      <c r="AG1434" s="304" t="str">
        <f t="shared" ca="1" si="186"/>
        <v/>
      </c>
      <c r="AH1434" s="362"/>
    </row>
    <row r="1435" spans="1:34" s="5" customFormat="1" x14ac:dyDescent="0.25">
      <c r="A1435" s="290"/>
      <c r="B1435" s="306"/>
      <c r="C1435" s="292"/>
      <c r="D1435" s="293"/>
      <c r="E1435" s="294"/>
      <c r="F1435" s="294"/>
      <c r="G1435" s="294"/>
      <c r="H1435" s="295"/>
      <c r="I1435" s="295"/>
      <c r="J1435" s="296"/>
      <c r="K1435" s="297"/>
      <c r="L1435" s="297"/>
      <c r="M1435" s="298" t="str">
        <f t="shared" si="191"/>
        <v/>
      </c>
      <c r="N1435" s="294"/>
      <c r="O1435" s="299" t="str">
        <f t="shared" si="188"/>
        <v/>
      </c>
      <c r="P1435" s="294"/>
      <c r="Q1435" s="299" t="str">
        <f t="shared" si="192"/>
        <v/>
      </c>
      <c r="R1435" s="299" t="str">
        <f t="shared" si="189"/>
        <v/>
      </c>
      <c r="S1435" s="295"/>
      <c r="T1435" s="295"/>
      <c r="U1435" s="300" t="str">
        <f t="shared" si="193"/>
        <v/>
      </c>
      <c r="V1435" s="299" t="str">
        <f t="shared" si="190"/>
        <v/>
      </c>
      <c r="W1435" s="301"/>
      <c r="X1435" s="301"/>
      <c r="Y1435" s="301"/>
      <c r="Z1435" s="301"/>
      <c r="AA1435" s="301"/>
      <c r="AB1435" s="301"/>
      <c r="AC1435" s="301"/>
      <c r="AD1435" s="301"/>
      <c r="AE1435" s="302" t="str">
        <f t="shared" si="187"/>
        <v/>
      </c>
      <c r="AF1435" s="303" t="str">
        <f ca="1">IFERROR(AVERAGEIFS('Discontinuity Log'!$N$5:$N$4980,'Discontinuity Log'!$A$5:$A$4980,J1435,'Discontinuity Log'!$N$5:$N$4980,"&lt;&gt;"),"")</f>
        <v/>
      </c>
      <c r="AG1435" s="304" t="str">
        <f t="shared" ca="1" si="186"/>
        <v/>
      </c>
      <c r="AH1435" s="362"/>
    </row>
    <row r="1436" spans="1:34" s="5" customFormat="1" x14ac:dyDescent="0.25">
      <c r="A1436" s="290"/>
      <c r="B1436" s="306"/>
      <c r="C1436" s="292"/>
      <c r="D1436" s="293"/>
      <c r="E1436" s="294"/>
      <c r="F1436" s="294"/>
      <c r="G1436" s="294"/>
      <c r="H1436" s="295"/>
      <c r="I1436" s="295"/>
      <c r="J1436" s="296"/>
      <c r="K1436" s="297"/>
      <c r="L1436" s="297"/>
      <c r="M1436" s="298" t="str">
        <f t="shared" si="191"/>
        <v/>
      </c>
      <c r="N1436" s="294"/>
      <c r="O1436" s="299" t="str">
        <f t="shared" si="188"/>
        <v/>
      </c>
      <c r="P1436" s="294"/>
      <c r="Q1436" s="299" t="str">
        <f t="shared" si="192"/>
        <v/>
      </c>
      <c r="R1436" s="299" t="str">
        <f t="shared" si="189"/>
        <v/>
      </c>
      <c r="S1436" s="295"/>
      <c r="T1436" s="295"/>
      <c r="U1436" s="300" t="str">
        <f t="shared" si="193"/>
        <v/>
      </c>
      <c r="V1436" s="299" t="str">
        <f t="shared" si="190"/>
        <v/>
      </c>
      <c r="W1436" s="301"/>
      <c r="X1436" s="301"/>
      <c r="Y1436" s="301"/>
      <c r="Z1436" s="301"/>
      <c r="AA1436" s="301"/>
      <c r="AB1436" s="301"/>
      <c r="AC1436" s="301"/>
      <c r="AD1436" s="301"/>
      <c r="AE1436" s="302" t="str">
        <f t="shared" si="187"/>
        <v/>
      </c>
      <c r="AF1436" s="303" t="str">
        <f ca="1">IFERROR(AVERAGEIFS('Discontinuity Log'!$N$5:$N$4980,'Discontinuity Log'!$A$5:$A$4980,J1436,'Discontinuity Log'!$N$5:$N$4980,"&lt;&gt;"),"")</f>
        <v/>
      </c>
      <c r="AG1436" s="304" t="str">
        <f t="shared" ca="1" si="186"/>
        <v/>
      </c>
      <c r="AH1436" s="362"/>
    </row>
    <row r="1437" spans="1:34" s="5" customFormat="1" x14ac:dyDescent="0.25">
      <c r="A1437" s="290"/>
      <c r="B1437" s="306"/>
      <c r="C1437" s="292"/>
      <c r="D1437" s="293"/>
      <c r="E1437" s="294"/>
      <c r="F1437" s="294"/>
      <c r="G1437" s="294"/>
      <c r="H1437" s="295"/>
      <c r="I1437" s="295"/>
      <c r="J1437" s="296"/>
      <c r="K1437" s="297"/>
      <c r="L1437" s="297"/>
      <c r="M1437" s="298" t="str">
        <f t="shared" si="191"/>
        <v/>
      </c>
      <c r="N1437" s="294"/>
      <c r="O1437" s="299" t="str">
        <f t="shared" si="188"/>
        <v/>
      </c>
      <c r="P1437" s="294"/>
      <c r="Q1437" s="299" t="str">
        <f t="shared" si="192"/>
        <v/>
      </c>
      <c r="R1437" s="299" t="str">
        <f t="shared" si="189"/>
        <v/>
      </c>
      <c r="S1437" s="295"/>
      <c r="T1437" s="295"/>
      <c r="U1437" s="300" t="str">
        <f t="shared" si="193"/>
        <v/>
      </c>
      <c r="V1437" s="299" t="str">
        <f t="shared" si="190"/>
        <v/>
      </c>
      <c r="W1437" s="301"/>
      <c r="X1437" s="301"/>
      <c r="Y1437" s="301"/>
      <c r="Z1437" s="301"/>
      <c r="AA1437" s="301"/>
      <c r="AB1437" s="301"/>
      <c r="AC1437" s="301"/>
      <c r="AD1437" s="301"/>
      <c r="AE1437" s="302" t="str">
        <f t="shared" si="187"/>
        <v/>
      </c>
      <c r="AF1437" s="303" t="str">
        <f ca="1">IFERROR(AVERAGEIFS('Discontinuity Log'!$N$5:$N$4980,'Discontinuity Log'!$A$5:$A$4980,J1437,'Discontinuity Log'!$N$5:$N$4980,"&lt;&gt;"),"")</f>
        <v/>
      </c>
      <c r="AG1437" s="304" t="str">
        <f t="shared" ca="1" si="186"/>
        <v/>
      </c>
      <c r="AH1437" s="362"/>
    </row>
    <row r="1438" spans="1:34" s="5" customFormat="1" x14ac:dyDescent="0.25">
      <c r="A1438" s="290"/>
      <c r="B1438" s="306"/>
      <c r="C1438" s="292"/>
      <c r="D1438" s="293"/>
      <c r="E1438" s="294"/>
      <c r="F1438" s="294"/>
      <c r="G1438" s="294"/>
      <c r="H1438" s="295"/>
      <c r="I1438" s="295"/>
      <c r="J1438" s="296"/>
      <c r="K1438" s="297"/>
      <c r="L1438" s="297"/>
      <c r="M1438" s="298" t="str">
        <f t="shared" si="191"/>
        <v/>
      </c>
      <c r="N1438" s="294"/>
      <c r="O1438" s="299" t="str">
        <f t="shared" si="188"/>
        <v/>
      </c>
      <c r="P1438" s="294"/>
      <c r="Q1438" s="299" t="str">
        <f t="shared" si="192"/>
        <v/>
      </c>
      <c r="R1438" s="299" t="str">
        <f t="shared" si="189"/>
        <v/>
      </c>
      <c r="S1438" s="295"/>
      <c r="T1438" s="295"/>
      <c r="U1438" s="300" t="str">
        <f t="shared" si="193"/>
        <v/>
      </c>
      <c r="V1438" s="299" t="str">
        <f t="shared" si="190"/>
        <v/>
      </c>
      <c r="W1438" s="301"/>
      <c r="X1438" s="301"/>
      <c r="Y1438" s="301"/>
      <c r="Z1438" s="301"/>
      <c r="AA1438" s="301"/>
      <c r="AB1438" s="301"/>
      <c r="AC1438" s="301"/>
      <c r="AD1438" s="301"/>
      <c r="AE1438" s="302" t="str">
        <f t="shared" si="187"/>
        <v/>
      </c>
      <c r="AF1438" s="303" t="str">
        <f ca="1">IFERROR(AVERAGEIFS('Discontinuity Log'!$N$5:$N$4980,'Discontinuity Log'!$A$5:$A$4980,J1438,'Discontinuity Log'!$N$5:$N$4980,"&lt;&gt;"),"")</f>
        <v/>
      </c>
      <c r="AG1438" s="304" t="str">
        <f t="shared" ca="1" si="186"/>
        <v/>
      </c>
      <c r="AH1438" s="362"/>
    </row>
    <row r="1439" spans="1:34" s="5" customFormat="1" x14ac:dyDescent="0.25">
      <c r="A1439" s="290"/>
      <c r="B1439" s="306"/>
      <c r="C1439" s="292"/>
      <c r="D1439" s="293"/>
      <c r="E1439" s="294"/>
      <c r="F1439" s="294"/>
      <c r="G1439" s="294"/>
      <c r="H1439" s="295"/>
      <c r="I1439" s="295"/>
      <c r="J1439" s="296"/>
      <c r="K1439" s="297"/>
      <c r="L1439" s="297"/>
      <c r="M1439" s="298" t="str">
        <f t="shared" si="191"/>
        <v/>
      </c>
      <c r="N1439" s="294"/>
      <c r="O1439" s="299" t="str">
        <f t="shared" si="188"/>
        <v/>
      </c>
      <c r="P1439" s="294"/>
      <c r="Q1439" s="299" t="str">
        <f t="shared" si="192"/>
        <v/>
      </c>
      <c r="R1439" s="299" t="str">
        <f t="shared" si="189"/>
        <v/>
      </c>
      <c r="S1439" s="295"/>
      <c r="T1439" s="295"/>
      <c r="U1439" s="300" t="str">
        <f t="shared" si="193"/>
        <v/>
      </c>
      <c r="V1439" s="299" t="str">
        <f t="shared" si="190"/>
        <v/>
      </c>
      <c r="W1439" s="301"/>
      <c r="X1439" s="301"/>
      <c r="Y1439" s="301"/>
      <c r="Z1439" s="301"/>
      <c r="AA1439" s="301"/>
      <c r="AB1439" s="301"/>
      <c r="AC1439" s="301"/>
      <c r="AD1439" s="301"/>
      <c r="AE1439" s="302" t="str">
        <f t="shared" si="187"/>
        <v/>
      </c>
      <c r="AF1439" s="303" t="str">
        <f ca="1">IFERROR(AVERAGEIFS('Discontinuity Log'!$N$5:$N$4980,'Discontinuity Log'!$A$5:$A$4980,J1439,'Discontinuity Log'!$N$5:$N$4980,"&lt;&gt;"),"")</f>
        <v/>
      </c>
      <c r="AG1439" s="304" t="str">
        <f t="shared" ca="1" si="186"/>
        <v/>
      </c>
      <c r="AH1439" s="362"/>
    </row>
    <row r="1440" spans="1:34" s="5" customFormat="1" x14ac:dyDescent="0.25">
      <c r="A1440" s="290"/>
      <c r="B1440" s="306"/>
      <c r="C1440" s="292"/>
      <c r="D1440" s="293"/>
      <c r="E1440" s="294"/>
      <c r="F1440" s="294"/>
      <c r="G1440" s="294"/>
      <c r="H1440" s="295"/>
      <c r="I1440" s="295"/>
      <c r="J1440" s="296"/>
      <c r="K1440" s="297"/>
      <c r="L1440" s="297"/>
      <c r="M1440" s="298" t="str">
        <f t="shared" si="191"/>
        <v/>
      </c>
      <c r="N1440" s="294"/>
      <c r="O1440" s="299" t="str">
        <f t="shared" si="188"/>
        <v/>
      </c>
      <c r="P1440" s="294"/>
      <c r="Q1440" s="299" t="str">
        <f t="shared" si="192"/>
        <v/>
      </c>
      <c r="R1440" s="299" t="str">
        <f t="shared" si="189"/>
        <v/>
      </c>
      <c r="S1440" s="295"/>
      <c r="T1440" s="295"/>
      <c r="U1440" s="300" t="str">
        <f t="shared" si="193"/>
        <v/>
      </c>
      <c r="V1440" s="299" t="str">
        <f t="shared" si="190"/>
        <v/>
      </c>
      <c r="W1440" s="301"/>
      <c r="X1440" s="301"/>
      <c r="Y1440" s="301"/>
      <c r="Z1440" s="301"/>
      <c r="AA1440" s="301"/>
      <c r="AB1440" s="301"/>
      <c r="AC1440" s="301"/>
      <c r="AD1440" s="301"/>
      <c r="AE1440" s="302" t="str">
        <f t="shared" si="187"/>
        <v/>
      </c>
      <c r="AF1440" s="303" t="str">
        <f ca="1">IFERROR(AVERAGEIFS('Discontinuity Log'!$N$5:$N$4980,'Discontinuity Log'!$A$5:$A$4980,J1440,'Discontinuity Log'!$N$5:$N$4980,"&lt;&gt;"),"")</f>
        <v/>
      </c>
      <c r="AG1440" s="304" t="str">
        <f t="shared" ca="1" si="186"/>
        <v/>
      </c>
      <c r="AH1440" s="362"/>
    </row>
    <row r="1441" spans="1:34" s="5" customFormat="1" x14ac:dyDescent="0.25">
      <c r="A1441" s="290"/>
      <c r="B1441" s="306"/>
      <c r="C1441" s="292"/>
      <c r="D1441" s="293"/>
      <c r="E1441" s="294"/>
      <c r="F1441" s="294"/>
      <c r="G1441" s="294"/>
      <c r="H1441" s="295"/>
      <c r="I1441" s="295"/>
      <c r="J1441" s="296"/>
      <c r="K1441" s="297"/>
      <c r="L1441" s="297"/>
      <c r="M1441" s="298" t="str">
        <f t="shared" si="191"/>
        <v/>
      </c>
      <c r="N1441" s="294"/>
      <c r="O1441" s="299" t="str">
        <f t="shared" si="188"/>
        <v/>
      </c>
      <c r="P1441" s="294"/>
      <c r="Q1441" s="299" t="str">
        <f t="shared" si="192"/>
        <v/>
      </c>
      <c r="R1441" s="299" t="str">
        <f t="shared" si="189"/>
        <v/>
      </c>
      <c r="S1441" s="295"/>
      <c r="T1441" s="295"/>
      <c r="U1441" s="300" t="str">
        <f t="shared" si="193"/>
        <v/>
      </c>
      <c r="V1441" s="299" t="str">
        <f t="shared" si="190"/>
        <v/>
      </c>
      <c r="W1441" s="301"/>
      <c r="X1441" s="301"/>
      <c r="Y1441" s="301"/>
      <c r="Z1441" s="301"/>
      <c r="AA1441" s="301"/>
      <c r="AB1441" s="301"/>
      <c r="AC1441" s="301"/>
      <c r="AD1441" s="301"/>
      <c r="AE1441" s="302" t="str">
        <f t="shared" si="187"/>
        <v/>
      </c>
      <c r="AF1441" s="303" t="str">
        <f ca="1">IFERROR(AVERAGEIFS('Discontinuity Log'!$N$5:$N$4980,'Discontinuity Log'!$A$5:$A$4980,J1441,'Discontinuity Log'!$N$5:$N$4980,"&lt;&gt;"),"")</f>
        <v/>
      </c>
      <c r="AG1441" s="304" t="str">
        <f t="shared" ca="1" si="186"/>
        <v/>
      </c>
      <c r="AH1441" s="362"/>
    </row>
    <row r="1442" spans="1:34" s="5" customFormat="1" x14ac:dyDescent="0.25">
      <c r="A1442" s="290"/>
      <c r="B1442" s="306"/>
      <c r="C1442" s="292"/>
      <c r="D1442" s="293"/>
      <c r="E1442" s="294"/>
      <c r="F1442" s="294"/>
      <c r="G1442" s="294"/>
      <c r="H1442" s="295"/>
      <c r="I1442" s="295"/>
      <c r="J1442" s="296"/>
      <c r="K1442" s="297"/>
      <c r="L1442" s="297"/>
      <c r="M1442" s="298" t="str">
        <f t="shared" si="191"/>
        <v/>
      </c>
      <c r="N1442" s="294"/>
      <c r="O1442" s="299" t="str">
        <f t="shared" si="188"/>
        <v/>
      </c>
      <c r="P1442" s="294"/>
      <c r="Q1442" s="299" t="str">
        <f t="shared" si="192"/>
        <v/>
      </c>
      <c r="R1442" s="299" t="str">
        <f t="shared" si="189"/>
        <v/>
      </c>
      <c r="S1442" s="295"/>
      <c r="T1442" s="295"/>
      <c r="U1442" s="300" t="str">
        <f t="shared" si="193"/>
        <v/>
      </c>
      <c r="V1442" s="299" t="str">
        <f t="shared" si="190"/>
        <v/>
      </c>
      <c r="W1442" s="301"/>
      <c r="X1442" s="301"/>
      <c r="Y1442" s="301"/>
      <c r="Z1442" s="301"/>
      <c r="AA1442" s="301"/>
      <c r="AB1442" s="301"/>
      <c r="AC1442" s="301"/>
      <c r="AD1442" s="301"/>
      <c r="AE1442" s="302" t="str">
        <f t="shared" si="187"/>
        <v/>
      </c>
      <c r="AF1442" s="303" t="str">
        <f ca="1">IFERROR(AVERAGEIFS('Discontinuity Log'!$N$5:$N$4980,'Discontinuity Log'!$A$5:$A$4980,J1442,'Discontinuity Log'!$N$5:$N$4980,"&lt;&gt;"),"")</f>
        <v/>
      </c>
      <c r="AG1442" s="304" t="str">
        <f t="shared" ca="1" si="186"/>
        <v/>
      </c>
      <c r="AH1442" s="362"/>
    </row>
    <row r="1443" spans="1:34" s="5" customFormat="1" x14ac:dyDescent="0.25">
      <c r="A1443" s="290"/>
      <c r="B1443" s="306"/>
      <c r="C1443" s="292"/>
      <c r="D1443" s="293"/>
      <c r="E1443" s="294"/>
      <c r="F1443" s="294"/>
      <c r="G1443" s="294"/>
      <c r="H1443" s="295"/>
      <c r="I1443" s="295"/>
      <c r="J1443" s="296"/>
      <c r="K1443" s="297"/>
      <c r="L1443" s="297"/>
      <c r="M1443" s="298" t="str">
        <f t="shared" si="191"/>
        <v/>
      </c>
      <c r="N1443" s="294"/>
      <c r="O1443" s="299" t="str">
        <f t="shared" si="188"/>
        <v/>
      </c>
      <c r="P1443" s="294"/>
      <c r="Q1443" s="299" t="str">
        <f t="shared" si="192"/>
        <v/>
      </c>
      <c r="R1443" s="299" t="str">
        <f t="shared" si="189"/>
        <v/>
      </c>
      <c r="S1443" s="295"/>
      <c r="T1443" s="295"/>
      <c r="U1443" s="300" t="str">
        <f t="shared" si="193"/>
        <v/>
      </c>
      <c r="V1443" s="299" t="str">
        <f t="shared" si="190"/>
        <v/>
      </c>
      <c r="W1443" s="301"/>
      <c r="X1443" s="301"/>
      <c r="Y1443" s="301"/>
      <c r="Z1443" s="301"/>
      <c r="AA1443" s="301"/>
      <c r="AB1443" s="301"/>
      <c r="AC1443" s="301"/>
      <c r="AD1443" s="301"/>
      <c r="AE1443" s="302" t="str">
        <f t="shared" si="187"/>
        <v/>
      </c>
      <c r="AF1443" s="303" t="str">
        <f ca="1">IFERROR(AVERAGEIFS('Discontinuity Log'!$N$5:$N$4980,'Discontinuity Log'!$A$5:$A$4980,J1443,'Discontinuity Log'!$N$5:$N$4980,"&lt;&gt;"),"")</f>
        <v/>
      </c>
      <c r="AG1443" s="304" t="str">
        <f t="shared" ca="1" si="186"/>
        <v/>
      </c>
      <c r="AH1443" s="362"/>
    </row>
    <row r="1444" spans="1:34" s="5" customFormat="1" x14ac:dyDescent="0.25">
      <c r="A1444" s="290"/>
      <c r="B1444" s="306"/>
      <c r="C1444" s="292"/>
      <c r="D1444" s="293"/>
      <c r="E1444" s="294"/>
      <c r="F1444" s="294"/>
      <c r="G1444" s="294"/>
      <c r="H1444" s="295"/>
      <c r="I1444" s="295"/>
      <c r="J1444" s="296"/>
      <c r="K1444" s="297"/>
      <c r="L1444" s="297"/>
      <c r="M1444" s="298" t="str">
        <f t="shared" si="191"/>
        <v/>
      </c>
      <c r="N1444" s="294"/>
      <c r="O1444" s="299" t="str">
        <f t="shared" si="188"/>
        <v/>
      </c>
      <c r="P1444" s="294"/>
      <c r="Q1444" s="299" t="str">
        <f t="shared" si="192"/>
        <v/>
      </c>
      <c r="R1444" s="299" t="str">
        <f t="shared" si="189"/>
        <v/>
      </c>
      <c r="S1444" s="295"/>
      <c r="T1444" s="295"/>
      <c r="U1444" s="300" t="str">
        <f t="shared" si="193"/>
        <v/>
      </c>
      <c r="V1444" s="299" t="str">
        <f t="shared" si="190"/>
        <v/>
      </c>
      <c r="W1444" s="301"/>
      <c r="X1444" s="301"/>
      <c r="Y1444" s="301"/>
      <c r="Z1444" s="301"/>
      <c r="AA1444" s="301"/>
      <c r="AB1444" s="301"/>
      <c r="AC1444" s="301"/>
      <c r="AD1444" s="301"/>
      <c r="AE1444" s="302" t="str">
        <f t="shared" si="187"/>
        <v/>
      </c>
      <c r="AF1444" s="303" t="str">
        <f ca="1">IFERROR(AVERAGEIFS('Discontinuity Log'!$N$5:$N$4980,'Discontinuity Log'!$A$5:$A$4980,J1444,'Discontinuity Log'!$N$5:$N$4980,"&lt;&gt;"),"")</f>
        <v/>
      </c>
      <c r="AG1444" s="304" t="str">
        <f t="shared" ca="1" si="186"/>
        <v/>
      </c>
      <c r="AH1444" s="362"/>
    </row>
    <row r="1445" spans="1:34" s="5" customFormat="1" x14ac:dyDescent="0.25">
      <c r="A1445" s="290"/>
      <c r="B1445" s="306"/>
      <c r="C1445" s="292"/>
      <c r="D1445" s="293"/>
      <c r="E1445" s="294"/>
      <c r="F1445" s="294"/>
      <c r="G1445" s="294"/>
      <c r="H1445" s="295"/>
      <c r="I1445" s="295"/>
      <c r="J1445" s="296"/>
      <c r="K1445" s="297"/>
      <c r="L1445" s="297"/>
      <c r="M1445" s="298" t="str">
        <f t="shared" si="191"/>
        <v/>
      </c>
      <c r="N1445" s="294"/>
      <c r="O1445" s="299" t="str">
        <f t="shared" si="188"/>
        <v/>
      </c>
      <c r="P1445" s="294"/>
      <c r="Q1445" s="299" t="str">
        <f t="shared" si="192"/>
        <v/>
      </c>
      <c r="R1445" s="299" t="str">
        <f t="shared" si="189"/>
        <v/>
      </c>
      <c r="S1445" s="295"/>
      <c r="T1445" s="295"/>
      <c r="U1445" s="300" t="str">
        <f t="shared" si="193"/>
        <v/>
      </c>
      <c r="V1445" s="299" t="str">
        <f t="shared" si="190"/>
        <v/>
      </c>
      <c r="W1445" s="301"/>
      <c r="X1445" s="301"/>
      <c r="Y1445" s="301"/>
      <c r="Z1445" s="301"/>
      <c r="AA1445" s="301"/>
      <c r="AB1445" s="301"/>
      <c r="AC1445" s="301"/>
      <c r="AD1445" s="301"/>
      <c r="AE1445" s="302" t="str">
        <f t="shared" si="187"/>
        <v/>
      </c>
      <c r="AF1445" s="303" t="str">
        <f ca="1">IFERROR(AVERAGEIFS('Discontinuity Log'!$N$5:$N$4980,'Discontinuity Log'!$A$5:$A$4980,J1445,'Discontinuity Log'!$N$5:$N$4980,"&lt;&gt;"),"")</f>
        <v/>
      </c>
      <c r="AG1445" s="304" t="str">
        <f t="shared" ca="1" si="186"/>
        <v/>
      </c>
      <c r="AH1445" s="362"/>
    </row>
    <row r="1446" spans="1:34" s="5" customFormat="1" x14ac:dyDescent="0.25">
      <c r="A1446" s="290"/>
      <c r="B1446" s="306"/>
      <c r="C1446" s="292"/>
      <c r="D1446" s="293"/>
      <c r="E1446" s="294"/>
      <c r="F1446" s="294"/>
      <c r="G1446" s="294"/>
      <c r="H1446" s="295"/>
      <c r="I1446" s="295"/>
      <c r="J1446" s="296"/>
      <c r="K1446" s="297"/>
      <c r="L1446" s="297"/>
      <c r="M1446" s="298" t="str">
        <f t="shared" si="191"/>
        <v/>
      </c>
      <c r="N1446" s="294"/>
      <c r="O1446" s="299" t="str">
        <f t="shared" si="188"/>
        <v/>
      </c>
      <c r="P1446" s="294"/>
      <c r="Q1446" s="299" t="str">
        <f t="shared" si="192"/>
        <v/>
      </c>
      <c r="R1446" s="299" t="str">
        <f t="shared" si="189"/>
        <v/>
      </c>
      <c r="S1446" s="295"/>
      <c r="T1446" s="295"/>
      <c r="U1446" s="300" t="str">
        <f t="shared" si="193"/>
        <v/>
      </c>
      <c r="V1446" s="299" t="str">
        <f t="shared" si="190"/>
        <v/>
      </c>
      <c r="W1446" s="301"/>
      <c r="X1446" s="301"/>
      <c r="Y1446" s="301"/>
      <c r="Z1446" s="301"/>
      <c r="AA1446" s="301"/>
      <c r="AB1446" s="301"/>
      <c r="AC1446" s="301"/>
      <c r="AD1446" s="301"/>
      <c r="AE1446" s="302" t="str">
        <f t="shared" si="187"/>
        <v/>
      </c>
      <c r="AF1446" s="303" t="str">
        <f ca="1">IFERROR(AVERAGEIFS('Discontinuity Log'!$N$5:$N$4980,'Discontinuity Log'!$A$5:$A$4980,J1446,'Discontinuity Log'!$N$5:$N$4980,"&lt;&gt;"),"")</f>
        <v/>
      </c>
      <c r="AG1446" s="304" t="str">
        <f t="shared" ref="AG1446:AG1509" ca="1" si="194">IF(AND(ISNUMBER(R1446),ISNUMBER(AE1446),ISNUMBER(V1446),ISNUMBER(AF1446)),SUM(R1446,V1446,AE1446,AF1446,10),"")</f>
        <v/>
      </c>
      <c r="AH1446" s="362"/>
    </row>
    <row r="1447" spans="1:34" s="5" customFormat="1" x14ac:dyDescent="0.25">
      <c r="A1447" s="290"/>
      <c r="B1447" s="306"/>
      <c r="C1447" s="292"/>
      <c r="D1447" s="293"/>
      <c r="E1447" s="294"/>
      <c r="F1447" s="294"/>
      <c r="G1447" s="294"/>
      <c r="H1447" s="295"/>
      <c r="I1447" s="295"/>
      <c r="J1447" s="296"/>
      <c r="K1447" s="297"/>
      <c r="L1447" s="297"/>
      <c r="M1447" s="298" t="str">
        <f t="shared" si="191"/>
        <v/>
      </c>
      <c r="N1447" s="294"/>
      <c r="O1447" s="299" t="str">
        <f t="shared" si="188"/>
        <v/>
      </c>
      <c r="P1447" s="294"/>
      <c r="Q1447" s="299" t="str">
        <f t="shared" si="192"/>
        <v/>
      </c>
      <c r="R1447" s="299" t="str">
        <f t="shared" si="189"/>
        <v/>
      </c>
      <c r="S1447" s="295"/>
      <c r="T1447" s="295"/>
      <c r="U1447" s="300" t="str">
        <f t="shared" si="193"/>
        <v/>
      </c>
      <c r="V1447" s="299" t="str">
        <f t="shared" si="190"/>
        <v/>
      </c>
      <c r="W1447" s="301"/>
      <c r="X1447" s="301"/>
      <c r="Y1447" s="301"/>
      <c r="Z1447" s="301"/>
      <c r="AA1447" s="301"/>
      <c r="AB1447" s="301"/>
      <c r="AC1447" s="301"/>
      <c r="AD1447" s="301"/>
      <c r="AE1447" s="302" t="str">
        <f t="shared" si="187"/>
        <v/>
      </c>
      <c r="AF1447" s="303" t="str">
        <f ca="1">IFERROR(AVERAGEIFS('Discontinuity Log'!$N$5:$N$4980,'Discontinuity Log'!$A$5:$A$4980,J1447,'Discontinuity Log'!$N$5:$N$4980,"&lt;&gt;"),"")</f>
        <v/>
      </c>
      <c r="AG1447" s="304" t="str">
        <f t="shared" ca="1" si="194"/>
        <v/>
      </c>
      <c r="AH1447" s="362"/>
    </row>
    <row r="1448" spans="1:34" s="5" customFormat="1" x14ac:dyDescent="0.25">
      <c r="A1448" s="290"/>
      <c r="B1448" s="306"/>
      <c r="C1448" s="292"/>
      <c r="D1448" s="293"/>
      <c r="E1448" s="294"/>
      <c r="F1448" s="294"/>
      <c r="G1448" s="294"/>
      <c r="H1448" s="295"/>
      <c r="I1448" s="295"/>
      <c r="J1448" s="296"/>
      <c r="K1448" s="297"/>
      <c r="L1448" s="297"/>
      <c r="M1448" s="298" t="str">
        <f t="shared" si="191"/>
        <v/>
      </c>
      <c r="N1448" s="294"/>
      <c r="O1448" s="299" t="str">
        <f t="shared" si="188"/>
        <v/>
      </c>
      <c r="P1448" s="294"/>
      <c r="Q1448" s="299" t="str">
        <f t="shared" si="192"/>
        <v/>
      </c>
      <c r="R1448" s="299" t="str">
        <f t="shared" si="189"/>
        <v/>
      </c>
      <c r="S1448" s="295"/>
      <c r="T1448" s="295"/>
      <c r="U1448" s="300" t="str">
        <f t="shared" si="193"/>
        <v/>
      </c>
      <c r="V1448" s="299" t="str">
        <f t="shared" si="190"/>
        <v/>
      </c>
      <c r="W1448" s="301"/>
      <c r="X1448" s="301"/>
      <c r="Y1448" s="301"/>
      <c r="Z1448" s="301"/>
      <c r="AA1448" s="301"/>
      <c r="AB1448" s="301"/>
      <c r="AC1448" s="301"/>
      <c r="AD1448" s="301"/>
      <c r="AE1448" s="302" t="str">
        <f t="shared" si="187"/>
        <v/>
      </c>
      <c r="AF1448" s="303" t="str">
        <f ca="1">IFERROR(AVERAGEIFS('Discontinuity Log'!$N$5:$N$4980,'Discontinuity Log'!$A$5:$A$4980,J1448,'Discontinuity Log'!$N$5:$N$4980,"&lt;&gt;"),"")</f>
        <v/>
      </c>
      <c r="AG1448" s="304" t="str">
        <f t="shared" ca="1" si="194"/>
        <v/>
      </c>
      <c r="AH1448" s="362"/>
    </row>
    <row r="1449" spans="1:34" s="5" customFormat="1" x14ac:dyDescent="0.25">
      <c r="A1449" s="290"/>
      <c r="B1449" s="306"/>
      <c r="C1449" s="292"/>
      <c r="D1449" s="293"/>
      <c r="E1449" s="294"/>
      <c r="F1449" s="294"/>
      <c r="G1449" s="294"/>
      <c r="H1449" s="295"/>
      <c r="I1449" s="295"/>
      <c r="J1449" s="296"/>
      <c r="K1449" s="297"/>
      <c r="L1449" s="297"/>
      <c r="M1449" s="298" t="str">
        <f t="shared" si="191"/>
        <v/>
      </c>
      <c r="N1449" s="294"/>
      <c r="O1449" s="299" t="str">
        <f t="shared" si="188"/>
        <v/>
      </c>
      <c r="P1449" s="294"/>
      <c r="Q1449" s="299" t="str">
        <f t="shared" si="192"/>
        <v/>
      </c>
      <c r="R1449" s="299" t="str">
        <f t="shared" si="189"/>
        <v/>
      </c>
      <c r="S1449" s="295"/>
      <c r="T1449" s="295"/>
      <c r="U1449" s="300" t="str">
        <f t="shared" si="193"/>
        <v/>
      </c>
      <c r="V1449" s="299" t="str">
        <f t="shared" si="190"/>
        <v/>
      </c>
      <c r="W1449" s="301"/>
      <c r="X1449" s="301"/>
      <c r="Y1449" s="301"/>
      <c r="Z1449" s="301"/>
      <c r="AA1449" s="301"/>
      <c r="AB1449" s="301"/>
      <c r="AC1449" s="301"/>
      <c r="AD1449" s="301"/>
      <c r="AE1449" s="302" t="str">
        <f t="shared" si="187"/>
        <v/>
      </c>
      <c r="AF1449" s="303" t="str">
        <f ca="1">IFERROR(AVERAGEIFS('Discontinuity Log'!$N$5:$N$4980,'Discontinuity Log'!$A$5:$A$4980,J1449,'Discontinuity Log'!$N$5:$N$4980,"&lt;&gt;"),"")</f>
        <v/>
      </c>
      <c r="AG1449" s="304" t="str">
        <f t="shared" ca="1" si="194"/>
        <v/>
      </c>
      <c r="AH1449" s="362"/>
    </row>
    <row r="1450" spans="1:34" s="5" customFormat="1" x14ac:dyDescent="0.25">
      <c r="A1450" s="290"/>
      <c r="B1450" s="306"/>
      <c r="C1450" s="292"/>
      <c r="D1450" s="293"/>
      <c r="E1450" s="294"/>
      <c r="F1450" s="294"/>
      <c r="G1450" s="294"/>
      <c r="H1450" s="295"/>
      <c r="I1450" s="295"/>
      <c r="J1450" s="296"/>
      <c r="K1450" s="297"/>
      <c r="L1450" s="297"/>
      <c r="M1450" s="298" t="str">
        <f t="shared" si="191"/>
        <v/>
      </c>
      <c r="N1450" s="294"/>
      <c r="O1450" s="299" t="str">
        <f t="shared" si="188"/>
        <v/>
      </c>
      <c r="P1450" s="294"/>
      <c r="Q1450" s="299" t="str">
        <f t="shared" si="192"/>
        <v/>
      </c>
      <c r="R1450" s="299" t="str">
        <f t="shared" si="189"/>
        <v/>
      </c>
      <c r="S1450" s="295"/>
      <c r="T1450" s="295"/>
      <c r="U1450" s="300" t="str">
        <f t="shared" si="193"/>
        <v/>
      </c>
      <c r="V1450" s="299" t="str">
        <f t="shared" si="190"/>
        <v/>
      </c>
      <c r="W1450" s="301"/>
      <c r="X1450" s="301"/>
      <c r="Y1450" s="301"/>
      <c r="Z1450" s="301"/>
      <c r="AA1450" s="301"/>
      <c r="AB1450" s="301"/>
      <c r="AC1450" s="301"/>
      <c r="AD1450" s="301"/>
      <c r="AE1450" s="302" t="str">
        <f t="shared" si="187"/>
        <v/>
      </c>
      <c r="AF1450" s="303" t="str">
        <f ca="1">IFERROR(AVERAGEIFS('Discontinuity Log'!$N$5:$N$4980,'Discontinuity Log'!$A$5:$A$4980,J1450,'Discontinuity Log'!$N$5:$N$4980,"&lt;&gt;"),"")</f>
        <v/>
      </c>
      <c r="AG1450" s="304" t="str">
        <f t="shared" ca="1" si="194"/>
        <v/>
      </c>
      <c r="AH1450" s="362"/>
    </row>
    <row r="1451" spans="1:34" s="5" customFormat="1" x14ac:dyDescent="0.25">
      <c r="A1451" s="290"/>
      <c r="B1451" s="306"/>
      <c r="C1451" s="292"/>
      <c r="D1451" s="293"/>
      <c r="E1451" s="294"/>
      <c r="F1451" s="294"/>
      <c r="G1451" s="294"/>
      <c r="H1451" s="295"/>
      <c r="I1451" s="295"/>
      <c r="J1451" s="296"/>
      <c r="K1451" s="297"/>
      <c r="L1451" s="297"/>
      <c r="M1451" s="298" t="str">
        <f t="shared" si="191"/>
        <v/>
      </c>
      <c r="N1451" s="294"/>
      <c r="O1451" s="299" t="str">
        <f t="shared" si="188"/>
        <v/>
      </c>
      <c r="P1451" s="294"/>
      <c r="Q1451" s="299" t="str">
        <f t="shared" si="192"/>
        <v/>
      </c>
      <c r="R1451" s="299" t="str">
        <f t="shared" si="189"/>
        <v/>
      </c>
      <c r="S1451" s="295"/>
      <c r="T1451" s="295"/>
      <c r="U1451" s="300" t="str">
        <f t="shared" si="193"/>
        <v/>
      </c>
      <c r="V1451" s="299" t="str">
        <f t="shared" si="190"/>
        <v/>
      </c>
      <c r="W1451" s="301"/>
      <c r="X1451" s="301"/>
      <c r="Y1451" s="301"/>
      <c r="Z1451" s="301"/>
      <c r="AA1451" s="301"/>
      <c r="AB1451" s="301"/>
      <c r="AC1451" s="301"/>
      <c r="AD1451" s="301"/>
      <c r="AE1451" s="302" t="str">
        <f t="shared" si="187"/>
        <v/>
      </c>
      <c r="AF1451" s="303" t="str">
        <f ca="1">IFERROR(AVERAGEIFS('Discontinuity Log'!$N$5:$N$4980,'Discontinuity Log'!$A$5:$A$4980,J1451,'Discontinuity Log'!$N$5:$N$4980,"&lt;&gt;"),"")</f>
        <v/>
      </c>
      <c r="AG1451" s="304" t="str">
        <f t="shared" ca="1" si="194"/>
        <v/>
      </c>
      <c r="AH1451" s="362"/>
    </row>
    <row r="1452" spans="1:34" s="5" customFormat="1" x14ac:dyDescent="0.25">
      <c r="A1452" s="290"/>
      <c r="B1452" s="306"/>
      <c r="C1452" s="292"/>
      <c r="D1452" s="293"/>
      <c r="E1452" s="294"/>
      <c r="F1452" s="294"/>
      <c r="G1452" s="294"/>
      <c r="H1452" s="295"/>
      <c r="I1452" s="295"/>
      <c r="J1452" s="296"/>
      <c r="K1452" s="297"/>
      <c r="L1452" s="297"/>
      <c r="M1452" s="298" t="str">
        <f t="shared" si="191"/>
        <v/>
      </c>
      <c r="N1452" s="294"/>
      <c r="O1452" s="299" t="str">
        <f t="shared" si="188"/>
        <v/>
      </c>
      <c r="P1452" s="294"/>
      <c r="Q1452" s="299" t="str">
        <f t="shared" si="192"/>
        <v/>
      </c>
      <c r="R1452" s="299" t="str">
        <f t="shared" si="189"/>
        <v/>
      </c>
      <c r="S1452" s="295"/>
      <c r="T1452" s="295"/>
      <c r="U1452" s="300" t="str">
        <f t="shared" si="193"/>
        <v/>
      </c>
      <c r="V1452" s="299" t="str">
        <f t="shared" si="190"/>
        <v/>
      </c>
      <c r="W1452" s="301"/>
      <c r="X1452" s="301"/>
      <c r="Y1452" s="301"/>
      <c r="Z1452" s="301"/>
      <c r="AA1452" s="301"/>
      <c r="AB1452" s="301"/>
      <c r="AC1452" s="301"/>
      <c r="AD1452" s="301"/>
      <c r="AE1452" s="302" t="str">
        <f t="shared" si="187"/>
        <v/>
      </c>
      <c r="AF1452" s="303" t="str">
        <f ca="1">IFERROR(AVERAGEIFS('Discontinuity Log'!$N$5:$N$4980,'Discontinuity Log'!$A$5:$A$4980,J1452,'Discontinuity Log'!$N$5:$N$4980,"&lt;&gt;"),"")</f>
        <v/>
      </c>
      <c r="AG1452" s="304" t="str">
        <f t="shared" ca="1" si="194"/>
        <v/>
      </c>
      <c r="AH1452" s="362"/>
    </row>
    <row r="1453" spans="1:34" s="5" customFormat="1" x14ac:dyDescent="0.25">
      <c r="A1453" s="290"/>
      <c r="B1453" s="306"/>
      <c r="C1453" s="292"/>
      <c r="D1453" s="293"/>
      <c r="E1453" s="294"/>
      <c r="F1453" s="294"/>
      <c r="G1453" s="294"/>
      <c r="H1453" s="295"/>
      <c r="I1453" s="295"/>
      <c r="J1453" s="296"/>
      <c r="K1453" s="297"/>
      <c r="L1453" s="297"/>
      <c r="M1453" s="298" t="str">
        <f t="shared" si="191"/>
        <v/>
      </c>
      <c r="N1453" s="294"/>
      <c r="O1453" s="299" t="str">
        <f t="shared" si="188"/>
        <v/>
      </c>
      <c r="P1453" s="294"/>
      <c r="Q1453" s="299" t="str">
        <f t="shared" si="192"/>
        <v/>
      </c>
      <c r="R1453" s="299" t="str">
        <f t="shared" si="189"/>
        <v/>
      </c>
      <c r="S1453" s="295"/>
      <c r="T1453" s="295"/>
      <c r="U1453" s="300" t="str">
        <f t="shared" si="193"/>
        <v/>
      </c>
      <c r="V1453" s="299" t="str">
        <f t="shared" si="190"/>
        <v/>
      </c>
      <c r="W1453" s="301"/>
      <c r="X1453" s="301"/>
      <c r="Y1453" s="301"/>
      <c r="Z1453" s="301"/>
      <c r="AA1453" s="301"/>
      <c r="AB1453" s="301"/>
      <c r="AC1453" s="301"/>
      <c r="AD1453" s="301"/>
      <c r="AE1453" s="302" t="str">
        <f t="shared" si="187"/>
        <v/>
      </c>
      <c r="AF1453" s="303" t="str">
        <f ca="1">IFERROR(AVERAGEIFS('Discontinuity Log'!$N$5:$N$4980,'Discontinuity Log'!$A$5:$A$4980,J1453,'Discontinuity Log'!$N$5:$N$4980,"&lt;&gt;"),"")</f>
        <v/>
      </c>
      <c r="AG1453" s="304" t="str">
        <f t="shared" ca="1" si="194"/>
        <v/>
      </c>
      <c r="AH1453" s="362"/>
    </row>
    <row r="1454" spans="1:34" s="5" customFormat="1" x14ac:dyDescent="0.25">
      <c r="A1454" s="290"/>
      <c r="B1454" s="306"/>
      <c r="C1454" s="292"/>
      <c r="D1454" s="293"/>
      <c r="E1454" s="294"/>
      <c r="F1454" s="294"/>
      <c r="G1454" s="294"/>
      <c r="H1454" s="295"/>
      <c r="I1454" s="295"/>
      <c r="J1454" s="296"/>
      <c r="K1454" s="297"/>
      <c r="L1454" s="297"/>
      <c r="M1454" s="298" t="str">
        <f t="shared" si="191"/>
        <v/>
      </c>
      <c r="N1454" s="294"/>
      <c r="O1454" s="299" t="str">
        <f t="shared" si="188"/>
        <v/>
      </c>
      <c r="P1454" s="294"/>
      <c r="Q1454" s="299" t="str">
        <f t="shared" si="192"/>
        <v/>
      </c>
      <c r="R1454" s="299" t="str">
        <f t="shared" si="189"/>
        <v/>
      </c>
      <c r="S1454" s="295"/>
      <c r="T1454" s="295"/>
      <c r="U1454" s="300" t="str">
        <f t="shared" si="193"/>
        <v/>
      </c>
      <c r="V1454" s="299" t="str">
        <f t="shared" si="190"/>
        <v/>
      </c>
      <c r="W1454" s="301"/>
      <c r="X1454" s="301"/>
      <c r="Y1454" s="301"/>
      <c r="Z1454" s="301"/>
      <c r="AA1454" s="301"/>
      <c r="AB1454" s="301"/>
      <c r="AC1454" s="301"/>
      <c r="AD1454" s="301"/>
      <c r="AE1454" s="302" t="str">
        <f t="shared" si="187"/>
        <v/>
      </c>
      <c r="AF1454" s="303" t="str">
        <f ca="1">IFERROR(AVERAGEIFS('Discontinuity Log'!$N$5:$N$4980,'Discontinuity Log'!$A$5:$A$4980,J1454,'Discontinuity Log'!$N$5:$N$4980,"&lt;&gt;"),"")</f>
        <v/>
      </c>
      <c r="AG1454" s="304" t="str">
        <f t="shared" ca="1" si="194"/>
        <v/>
      </c>
      <c r="AH1454" s="362"/>
    </row>
    <row r="1455" spans="1:34" s="5" customFormat="1" x14ac:dyDescent="0.25">
      <c r="A1455" s="290"/>
      <c r="B1455" s="306"/>
      <c r="C1455" s="292"/>
      <c r="D1455" s="293"/>
      <c r="E1455" s="294"/>
      <c r="F1455" s="294"/>
      <c r="G1455" s="294"/>
      <c r="H1455" s="295"/>
      <c r="I1455" s="295"/>
      <c r="J1455" s="296"/>
      <c r="K1455" s="297"/>
      <c r="L1455" s="297"/>
      <c r="M1455" s="298" t="str">
        <f t="shared" si="191"/>
        <v/>
      </c>
      <c r="N1455" s="294"/>
      <c r="O1455" s="299" t="str">
        <f t="shared" si="188"/>
        <v/>
      </c>
      <c r="P1455" s="294"/>
      <c r="Q1455" s="299" t="str">
        <f t="shared" si="192"/>
        <v/>
      </c>
      <c r="R1455" s="299" t="str">
        <f t="shared" si="189"/>
        <v/>
      </c>
      <c r="S1455" s="295"/>
      <c r="T1455" s="295"/>
      <c r="U1455" s="300" t="str">
        <f t="shared" si="193"/>
        <v/>
      </c>
      <c r="V1455" s="299" t="str">
        <f t="shared" si="190"/>
        <v/>
      </c>
      <c r="W1455" s="301"/>
      <c r="X1455" s="301"/>
      <c r="Y1455" s="301"/>
      <c r="Z1455" s="301"/>
      <c r="AA1455" s="301"/>
      <c r="AB1455" s="301"/>
      <c r="AC1455" s="301"/>
      <c r="AD1455" s="301"/>
      <c r="AE1455" s="302" t="str">
        <f t="shared" si="187"/>
        <v/>
      </c>
      <c r="AF1455" s="303" t="str">
        <f ca="1">IFERROR(AVERAGEIFS('Discontinuity Log'!$N$5:$N$4980,'Discontinuity Log'!$A$5:$A$4980,J1455,'Discontinuity Log'!$N$5:$N$4980,"&lt;&gt;"),"")</f>
        <v/>
      </c>
      <c r="AG1455" s="304" t="str">
        <f t="shared" ca="1" si="194"/>
        <v/>
      </c>
      <c r="AH1455" s="362"/>
    </row>
    <row r="1456" spans="1:34" s="5" customFormat="1" x14ac:dyDescent="0.25">
      <c r="A1456" s="290"/>
      <c r="B1456" s="306"/>
      <c r="C1456" s="292"/>
      <c r="D1456" s="293"/>
      <c r="E1456" s="294"/>
      <c r="F1456" s="294"/>
      <c r="G1456" s="294"/>
      <c r="H1456" s="295"/>
      <c r="I1456" s="295"/>
      <c r="J1456" s="296"/>
      <c r="K1456" s="297"/>
      <c r="L1456" s="297"/>
      <c r="M1456" s="298" t="str">
        <f t="shared" si="191"/>
        <v/>
      </c>
      <c r="N1456" s="294"/>
      <c r="O1456" s="299" t="str">
        <f t="shared" si="188"/>
        <v/>
      </c>
      <c r="P1456" s="294"/>
      <c r="Q1456" s="299" t="str">
        <f t="shared" si="192"/>
        <v/>
      </c>
      <c r="R1456" s="299" t="str">
        <f t="shared" si="189"/>
        <v/>
      </c>
      <c r="S1456" s="295"/>
      <c r="T1456" s="295"/>
      <c r="U1456" s="300" t="str">
        <f t="shared" si="193"/>
        <v/>
      </c>
      <c r="V1456" s="299" t="str">
        <f t="shared" si="190"/>
        <v/>
      </c>
      <c r="W1456" s="301"/>
      <c r="X1456" s="301"/>
      <c r="Y1456" s="301"/>
      <c r="Z1456" s="301"/>
      <c r="AA1456" s="301"/>
      <c r="AB1456" s="301"/>
      <c r="AC1456" s="301"/>
      <c r="AD1456" s="301"/>
      <c r="AE1456" s="302" t="str">
        <f t="shared" si="187"/>
        <v/>
      </c>
      <c r="AF1456" s="303" t="str">
        <f ca="1">IFERROR(AVERAGEIFS('Discontinuity Log'!$N$5:$N$4980,'Discontinuity Log'!$A$5:$A$4980,J1456,'Discontinuity Log'!$N$5:$N$4980,"&lt;&gt;"),"")</f>
        <v/>
      </c>
      <c r="AG1456" s="304" t="str">
        <f t="shared" ca="1" si="194"/>
        <v/>
      </c>
      <c r="AH1456" s="362"/>
    </row>
    <row r="1457" spans="1:34" s="5" customFormat="1" x14ac:dyDescent="0.25">
      <c r="A1457" s="290"/>
      <c r="B1457" s="306"/>
      <c r="C1457" s="292"/>
      <c r="D1457" s="293"/>
      <c r="E1457" s="294"/>
      <c r="F1457" s="294"/>
      <c r="G1457" s="294"/>
      <c r="H1457" s="295"/>
      <c r="I1457" s="295"/>
      <c r="J1457" s="296"/>
      <c r="K1457" s="297"/>
      <c r="L1457" s="297"/>
      <c r="M1457" s="298" t="str">
        <f t="shared" si="191"/>
        <v/>
      </c>
      <c r="N1457" s="294"/>
      <c r="O1457" s="299" t="str">
        <f t="shared" si="188"/>
        <v/>
      </c>
      <c r="P1457" s="294"/>
      <c r="Q1457" s="299" t="str">
        <f t="shared" si="192"/>
        <v/>
      </c>
      <c r="R1457" s="299" t="str">
        <f t="shared" si="189"/>
        <v/>
      </c>
      <c r="S1457" s="295"/>
      <c r="T1457" s="295"/>
      <c r="U1457" s="300" t="str">
        <f t="shared" si="193"/>
        <v/>
      </c>
      <c r="V1457" s="299" t="str">
        <f t="shared" si="190"/>
        <v/>
      </c>
      <c r="W1457" s="301"/>
      <c r="X1457" s="301"/>
      <c r="Y1457" s="301"/>
      <c r="Z1457" s="301"/>
      <c r="AA1457" s="301"/>
      <c r="AB1457" s="301"/>
      <c r="AC1457" s="301"/>
      <c r="AD1457" s="301"/>
      <c r="AE1457" s="302" t="str">
        <f t="shared" si="187"/>
        <v/>
      </c>
      <c r="AF1457" s="303" t="str">
        <f ca="1">IFERROR(AVERAGEIFS('Discontinuity Log'!$N$5:$N$4980,'Discontinuity Log'!$A$5:$A$4980,J1457,'Discontinuity Log'!$N$5:$N$4980,"&lt;&gt;"),"")</f>
        <v/>
      </c>
      <c r="AG1457" s="304" t="str">
        <f t="shared" ca="1" si="194"/>
        <v/>
      </c>
      <c r="AH1457" s="362"/>
    </row>
    <row r="1458" spans="1:34" s="5" customFormat="1" x14ac:dyDescent="0.25">
      <c r="A1458" s="290"/>
      <c r="B1458" s="306"/>
      <c r="C1458" s="292"/>
      <c r="D1458" s="293"/>
      <c r="E1458" s="294"/>
      <c r="F1458" s="294"/>
      <c r="G1458" s="294"/>
      <c r="H1458" s="295"/>
      <c r="I1458" s="295"/>
      <c r="J1458" s="296"/>
      <c r="K1458" s="297"/>
      <c r="L1458" s="297"/>
      <c r="M1458" s="298" t="str">
        <f t="shared" si="191"/>
        <v/>
      </c>
      <c r="N1458" s="294"/>
      <c r="O1458" s="299" t="str">
        <f t="shared" si="188"/>
        <v/>
      </c>
      <c r="P1458" s="294"/>
      <c r="Q1458" s="299" t="str">
        <f t="shared" si="192"/>
        <v/>
      </c>
      <c r="R1458" s="299" t="str">
        <f t="shared" si="189"/>
        <v/>
      </c>
      <c r="S1458" s="295"/>
      <c r="T1458" s="295"/>
      <c r="U1458" s="300" t="str">
        <f t="shared" si="193"/>
        <v/>
      </c>
      <c r="V1458" s="299" t="str">
        <f t="shared" si="190"/>
        <v/>
      </c>
      <c r="W1458" s="301"/>
      <c r="X1458" s="301"/>
      <c r="Y1458" s="301"/>
      <c r="Z1458" s="301"/>
      <c r="AA1458" s="301"/>
      <c r="AB1458" s="301"/>
      <c r="AC1458" s="301"/>
      <c r="AD1458" s="301"/>
      <c r="AE1458" s="302" t="str">
        <f t="shared" si="187"/>
        <v/>
      </c>
      <c r="AF1458" s="303" t="str">
        <f ca="1">IFERROR(AVERAGEIFS('Discontinuity Log'!$N$5:$N$4980,'Discontinuity Log'!$A$5:$A$4980,J1458,'Discontinuity Log'!$N$5:$N$4980,"&lt;&gt;"),"")</f>
        <v/>
      </c>
      <c r="AG1458" s="304" t="str">
        <f t="shared" ca="1" si="194"/>
        <v/>
      </c>
      <c r="AH1458" s="362"/>
    </row>
    <row r="1459" spans="1:34" s="5" customFormat="1" x14ac:dyDescent="0.25">
      <c r="A1459" s="290"/>
      <c r="B1459" s="306"/>
      <c r="C1459" s="292"/>
      <c r="D1459" s="293"/>
      <c r="E1459" s="294"/>
      <c r="F1459" s="294"/>
      <c r="G1459" s="294"/>
      <c r="H1459" s="295"/>
      <c r="I1459" s="295"/>
      <c r="J1459" s="296"/>
      <c r="K1459" s="297"/>
      <c r="L1459" s="297"/>
      <c r="M1459" s="298" t="str">
        <f t="shared" si="191"/>
        <v/>
      </c>
      <c r="N1459" s="294"/>
      <c r="O1459" s="299" t="str">
        <f t="shared" si="188"/>
        <v/>
      </c>
      <c r="P1459" s="294"/>
      <c r="Q1459" s="299" t="str">
        <f t="shared" si="192"/>
        <v/>
      </c>
      <c r="R1459" s="299" t="str">
        <f t="shared" si="189"/>
        <v/>
      </c>
      <c r="S1459" s="295"/>
      <c r="T1459" s="295"/>
      <c r="U1459" s="300" t="str">
        <f t="shared" si="193"/>
        <v/>
      </c>
      <c r="V1459" s="299" t="str">
        <f t="shared" si="190"/>
        <v/>
      </c>
      <c r="W1459" s="301"/>
      <c r="X1459" s="301"/>
      <c r="Y1459" s="301"/>
      <c r="Z1459" s="301"/>
      <c r="AA1459" s="301"/>
      <c r="AB1459" s="301"/>
      <c r="AC1459" s="301"/>
      <c r="AD1459" s="301"/>
      <c r="AE1459" s="302" t="str">
        <f t="shared" si="187"/>
        <v/>
      </c>
      <c r="AF1459" s="303" t="str">
        <f ca="1">IFERROR(AVERAGEIFS('Discontinuity Log'!$N$5:$N$4980,'Discontinuity Log'!$A$5:$A$4980,J1459,'Discontinuity Log'!$N$5:$N$4980,"&lt;&gt;"),"")</f>
        <v/>
      </c>
      <c r="AG1459" s="304" t="str">
        <f t="shared" ca="1" si="194"/>
        <v/>
      </c>
      <c r="AH1459" s="362"/>
    </row>
    <row r="1460" spans="1:34" s="5" customFormat="1" x14ac:dyDescent="0.25">
      <c r="A1460" s="290"/>
      <c r="B1460" s="306"/>
      <c r="C1460" s="292"/>
      <c r="D1460" s="293"/>
      <c r="E1460" s="294"/>
      <c r="F1460" s="294"/>
      <c r="G1460" s="294"/>
      <c r="H1460" s="295"/>
      <c r="I1460" s="295"/>
      <c r="J1460" s="296"/>
      <c r="K1460" s="297"/>
      <c r="L1460" s="297"/>
      <c r="M1460" s="298" t="str">
        <f t="shared" si="191"/>
        <v/>
      </c>
      <c r="N1460" s="294"/>
      <c r="O1460" s="299" t="str">
        <f t="shared" si="188"/>
        <v/>
      </c>
      <c r="P1460" s="294"/>
      <c r="Q1460" s="299" t="str">
        <f t="shared" si="192"/>
        <v/>
      </c>
      <c r="R1460" s="299" t="str">
        <f t="shared" si="189"/>
        <v/>
      </c>
      <c r="S1460" s="295"/>
      <c r="T1460" s="295"/>
      <c r="U1460" s="300" t="str">
        <f t="shared" si="193"/>
        <v/>
      </c>
      <c r="V1460" s="299" t="str">
        <f t="shared" si="190"/>
        <v/>
      </c>
      <c r="W1460" s="301"/>
      <c r="X1460" s="301"/>
      <c r="Y1460" s="301"/>
      <c r="Z1460" s="301"/>
      <c r="AA1460" s="301"/>
      <c r="AB1460" s="301"/>
      <c r="AC1460" s="301"/>
      <c r="AD1460" s="301"/>
      <c r="AE1460" s="302" t="str">
        <f t="shared" si="187"/>
        <v/>
      </c>
      <c r="AF1460" s="303" t="str">
        <f ca="1">IFERROR(AVERAGEIFS('Discontinuity Log'!$N$5:$N$4980,'Discontinuity Log'!$A$5:$A$4980,J1460,'Discontinuity Log'!$N$5:$N$4980,"&lt;&gt;"),"")</f>
        <v/>
      </c>
      <c r="AG1460" s="304" t="str">
        <f t="shared" ca="1" si="194"/>
        <v/>
      </c>
      <c r="AH1460" s="362"/>
    </row>
    <row r="1461" spans="1:34" s="5" customFormat="1" x14ac:dyDescent="0.25">
      <c r="A1461" s="290"/>
      <c r="B1461" s="306"/>
      <c r="C1461" s="292"/>
      <c r="D1461" s="293"/>
      <c r="E1461" s="294"/>
      <c r="F1461" s="294"/>
      <c r="G1461" s="294"/>
      <c r="H1461" s="295"/>
      <c r="I1461" s="295"/>
      <c r="J1461" s="296"/>
      <c r="K1461" s="297"/>
      <c r="L1461" s="297"/>
      <c r="M1461" s="298" t="str">
        <f t="shared" si="191"/>
        <v/>
      </c>
      <c r="N1461" s="294"/>
      <c r="O1461" s="299" t="str">
        <f t="shared" si="188"/>
        <v/>
      </c>
      <c r="P1461" s="294"/>
      <c r="Q1461" s="299" t="str">
        <f t="shared" si="192"/>
        <v/>
      </c>
      <c r="R1461" s="299" t="str">
        <f t="shared" si="189"/>
        <v/>
      </c>
      <c r="S1461" s="295"/>
      <c r="T1461" s="295"/>
      <c r="U1461" s="300" t="str">
        <f t="shared" si="193"/>
        <v/>
      </c>
      <c r="V1461" s="299" t="str">
        <f t="shared" si="190"/>
        <v/>
      </c>
      <c r="W1461" s="301"/>
      <c r="X1461" s="301"/>
      <c r="Y1461" s="301"/>
      <c r="Z1461" s="301"/>
      <c r="AA1461" s="301"/>
      <c r="AB1461" s="301"/>
      <c r="AC1461" s="301"/>
      <c r="AD1461" s="301"/>
      <c r="AE1461" s="302" t="str">
        <f t="shared" si="187"/>
        <v/>
      </c>
      <c r="AF1461" s="303" t="str">
        <f ca="1">IFERROR(AVERAGEIFS('Discontinuity Log'!$N$5:$N$4980,'Discontinuity Log'!$A$5:$A$4980,J1461,'Discontinuity Log'!$N$5:$N$4980,"&lt;&gt;"),"")</f>
        <v/>
      </c>
      <c r="AG1461" s="304" t="str">
        <f t="shared" ca="1" si="194"/>
        <v/>
      </c>
      <c r="AH1461" s="362"/>
    </row>
    <row r="1462" spans="1:34" s="5" customFormat="1" x14ac:dyDescent="0.25">
      <c r="A1462" s="290"/>
      <c r="B1462" s="306"/>
      <c r="C1462" s="292"/>
      <c r="D1462" s="293"/>
      <c r="E1462" s="294"/>
      <c r="F1462" s="294"/>
      <c r="G1462" s="294"/>
      <c r="H1462" s="295"/>
      <c r="I1462" s="295"/>
      <c r="J1462" s="296"/>
      <c r="K1462" s="297"/>
      <c r="L1462" s="297"/>
      <c r="M1462" s="298" t="str">
        <f t="shared" si="191"/>
        <v/>
      </c>
      <c r="N1462" s="294"/>
      <c r="O1462" s="299" t="str">
        <f t="shared" si="188"/>
        <v/>
      </c>
      <c r="P1462" s="294"/>
      <c r="Q1462" s="299" t="str">
        <f t="shared" si="192"/>
        <v/>
      </c>
      <c r="R1462" s="299" t="str">
        <f t="shared" si="189"/>
        <v/>
      </c>
      <c r="S1462" s="295"/>
      <c r="T1462" s="295"/>
      <c r="U1462" s="300" t="str">
        <f t="shared" si="193"/>
        <v/>
      </c>
      <c r="V1462" s="299" t="str">
        <f t="shared" si="190"/>
        <v/>
      </c>
      <c r="W1462" s="301"/>
      <c r="X1462" s="301"/>
      <c r="Y1462" s="301"/>
      <c r="Z1462" s="301"/>
      <c r="AA1462" s="301"/>
      <c r="AB1462" s="301"/>
      <c r="AC1462" s="301"/>
      <c r="AD1462" s="301"/>
      <c r="AE1462" s="302" t="str">
        <f t="shared" si="187"/>
        <v/>
      </c>
      <c r="AF1462" s="303" t="str">
        <f ca="1">IFERROR(AVERAGEIFS('Discontinuity Log'!$N$5:$N$4980,'Discontinuity Log'!$A$5:$A$4980,J1462,'Discontinuity Log'!$N$5:$N$4980,"&lt;&gt;"),"")</f>
        <v/>
      </c>
      <c r="AG1462" s="304" t="str">
        <f t="shared" ca="1" si="194"/>
        <v/>
      </c>
      <c r="AH1462" s="362"/>
    </row>
    <row r="1463" spans="1:34" s="5" customFormat="1" x14ac:dyDescent="0.25">
      <c r="A1463" s="290"/>
      <c r="B1463" s="306"/>
      <c r="C1463" s="292"/>
      <c r="D1463" s="293"/>
      <c r="E1463" s="294"/>
      <c r="F1463" s="294"/>
      <c r="G1463" s="294"/>
      <c r="H1463" s="295"/>
      <c r="I1463" s="295"/>
      <c r="J1463" s="296"/>
      <c r="K1463" s="297"/>
      <c r="L1463" s="297"/>
      <c r="M1463" s="298" t="str">
        <f t="shared" si="191"/>
        <v/>
      </c>
      <c r="N1463" s="294"/>
      <c r="O1463" s="299" t="str">
        <f t="shared" si="188"/>
        <v/>
      </c>
      <c r="P1463" s="294"/>
      <c r="Q1463" s="299" t="str">
        <f t="shared" si="192"/>
        <v/>
      </c>
      <c r="R1463" s="299" t="str">
        <f t="shared" si="189"/>
        <v/>
      </c>
      <c r="S1463" s="295"/>
      <c r="T1463" s="295"/>
      <c r="U1463" s="300" t="str">
        <f t="shared" si="193"/>
        <v/>
      </c>
      <c r="V1463" s="299" t="str">
        <f t="shared" si="190"/>
        <v/>
      </c>
      <c r="W1463" s="301"/>
      <c r="X1463" s="301"/>
      <c r="Y1463" s="301"/>
      <c r="Z1463" s="301"/>
      <c r="AA1463" s="301"/>
      <c r="AB1463" s="301"/>
      <c r="AC1463" s="301"/>
      <c r="AD1463" s="301"/>
      <c r="AE1463" s="302" t="str">
        <f t="shared" si="187"/>
        <v/>
      </c>
      <c r="AF1463" s="303" t="str">
        <f ca="1">IFERROR(AVERAGEIFS('Discontinuity Log'!$N$5:$N$4980,'Discontinuity Log'!$A$5:$A$4980,J1463,'Discontinuity Log'!$N$5:$N$4980,"&lt;&gt;"),"")</f>
        <v/>
      </c>
      <c r="AG1463" s="304" t="str">
        <f t="shared" ca="1" si="194"/>
        <v/>
      </c>
      <c r="AH1463" s="362"/>
    </row>
    <row r="1464" spans="1:34" s="5" customFormat="1" x14ac:dyDescent="0.25">
      <c r="A1464" s="290"/>
      <c r="B1464" s="306"/>
      <c r="C1464" s="292"/>
      <c r="D1464" s="293"/>
      <c r="E1464" s="294"/>
      <c r="F1464" s="294"/>
      <c r="G1464" s="294"/>
      <c r="H1464" s="295"/>
      <c r="I1464" s="295"/>
      <c r="J1464" s="296"/>
      <c r="K1464" s="297"/>
      <c r="L1464" s="297"/>
      <c r="M1464" s="298" t="str">
        <f t="shared" si="191"/>
        <v/>
      </c>
      <c r="N1464" s="294"/>
      <c r="O1464" s="299" t="str">
        <f t="shared" si="188"/>
        <v/>
      </c>
      <c r="P1464" s="294"/>
      <c r="Q1464" s="299" t="str">
        <f t="shared" si="192"/>
        <v/>
      </c>
      <c r="R1464" s="299" t="str">
        <f t="shared" si="189"/>
        <v/>
      </c>
      <c r="S1464" s="295"/>
      <c r="T1464" s="295"/>
      <c r="U1464" s="300" t="str">
        <f t="shared" si="193"/>
        <v/>
      </c>
      <c r="V1464" s="299" t="str">
        <f t="shared" si="190"/>
        <v/>
      </c>
      <c r="W1464" s="301"/>
      <c r="X1464" s="301"/>
      <c r="Y1464" s="301"/>
      <c r="Z1464" s="301"/>
      <c r="AA1464" s="301"/>
      <c r="AB1464" s="301"/>
      <c r="AC1464" s="301"/>
      <c r="AD1464" s="301"/>
      <c r="AE1464" s="302" t="str">
        <f t="shared" si="187"/>
        <v/>
      </c>
      <c r="AF1464" s="303" t="str">
        <f ca="1">IFERROR(AVERAGEIFS('Discontinuity Log'!$N$5:$N$4980,'Discontinuity Log'!$A$5:$A$4980,J1464,'Discontinuity Log'!$N$5:$N$4980,"&lt;&gt;"),"")</f>
        <v/>
      </c>
      <c r="AG1464" s="304" t="str">
        <f t="shared" ca="1" si="194"/>
        <v/>
      </c>
      <c r="AH1464" s="362"/>
    </row>
    <row r="1465" spans="1:34" s="5" customFormat="1" x14ac:dyDescent="0.25">
      <c r="A1465" s="290"/>
      <c r="B1465" s="306"/>
      <c r="C1465" s="292"/>
      <c r="D1465" s="293"/>
      <c r="E1465" s="294"/>
      <c r="F1465" s="294"/>
      <c r="G1465" s="294"/>
      <c r="H1465" s="295"/>
      <c r="I1465" s="295"/>
      <c r="J1465" s="296"/>
      <c r="K1465" s="297"/>
      <c r="L1465" s="297"/>
      <c r="M1465" s="298" t="str">
        <f t="shared" si="191"/>
        <v/>
      </c>
      <c r="N1465" s="294"/>
      <c r="O1465" s="299" t="str">
        <f t="shared" si="188"/>
        <v/>
      </c>
      <c r="P1465" s="294"/>
      <c r="Q1465" s="299" t="str">
        <f t="shared" si="192"/>
        <v/>
      </c>
      <c r="R1465" s="299" t="str">
        <f t="shared" si="189"/>
        <v/>
      </c>
      <c r="S1465" s="295"/>
      <c r="T1465" s="295"/>
      <c r="U1465" s="300" t="str">
        <f t="shared" si="193"/>
        <v/>
      </c>
      <c r="V1465" s="299" t="str">
        <f t="shared" si="190"/>
        <v/>
      </c>
      <c r="W1465" s="301"/>
      <c r="X1465" s="301"/>
      <c r="Y1465" s="301"/>
      <c r="Z1465" s="301"/>
      <c r="AA1465" s="301"/>
      <c r="AB1465" s="301"/>
      <c r="AC1465" s="301"/>
      <c r="AD1465" s="301"/>
      <c r="AE1465" s="302" t="str">
        <f t="shared" si="187"/>
        <v/>
      </c>
      <c r="AF1465" s="303" t="str">
        <f ca="1">IFERROR(AVERAGEIFS('Discontinuity Log'!$N$5:$N$4980,'Discontinuity Log'!$A$5:$A$4980,J1465,'Discontinuity Log'!$N$5:$N$4980,"&lt;&gt;"),"")</f>
        <v/>
      </c>
      <c r="AG1465" s="304" t="str">
        <f t="shared" ca="1" si="194"/>
        <v/>
      </c>
      <c r="AH1465" s="362"/>
    </row>
    <row r="1466" spans="1:34" s="5" customFormat="1" x14ac:dyDescent="0.25">
      <c r="A1466" s="290"/>
      <c r="B1466" s="306"/>
      <c r="C1466" s="292"/>
      <c r="D1466" s="293"/>
      <c r="E1466" s="294"/>
      <c r="F1466" s="294"/>
      <c r="G1466" s="294"/>
      <c r="H1466" s="295"/>
      <c r="I1466" s="295"/>
      <c r="J1466" s="296"/>
      <c r="K1466" s="297"/>
      <c r="L1466" s="297"/>
      <c r="M1466" s="298" t="str">
        <f t="shared" si="191"/>
        <v/>
      </c>
      <c r="N1466" s="294"/>
      <c r="O1466" s="299" t="str">
        <f t="shared" si="188"/>
        <v/>
      </c>
      <c r="P1466" s="294"/>
      <c r="Q1466" s="299" t="str">
        <f t="shared" si="192"/>
        <v/>
      </c>
      <c r="R1466" s="299" t="str">
        <f t="shared" si="189"/>
        <v/>
      </c>
      <c r="S1466" s="295"/>
      <c r="T1466" s="295"/>
      <c r="U1466" s="300" t="str">
        <f t="shared" si="193"/>
        <v/>
      </c>
      <c r="V1466" s="299" t="str">
        <f t="shared" si="190"/>
        <v/>
      </c>
      <c r="W1466" s="301"/>
      <c r="X1466" s="301"/>
      <c r="Y1466" s="301"/>
      <c r="Z1466" s="301"/>
      <c r="AA1466" s="301"/>
      <c r="AB1466" s="301"/>
      <c r="AC1466" s="301"/>
      <c r="AD1466" s="301"/>
      <c r="AE1466" s="302" t="str">
        <f t="shared" si="187"/>
        <v/>
      </c>
      <c r="AF1466" s="303" t="str">
        <f ca="1">IFERROR(AVERAGEIFS('Discontinuity Log'!$N$5:$N$4980,'Discontinuity Log'!$A$5:$A$4980,J1466,'Discontinuity Log'!$N$5:$N$4980,"&lt;&gt;"),"")</f>
        <v/>
      </c>
      <c r="AG1466" s="304" t="str">
        <f t="shared" ca="1" si="194"/>
        <v/>
      </c>
      <c r="AH1466" s="362"/>
    </row>
    <row r="1467" spans="1:34" s="5" customFormat="1" x14ac:dyDescent="0.25">
      <c r="A1467" s="290"/>
      <c r="B1467" s="306"/>
      <c r="C1467" s="292"/>
      <c r="D1467" s="293"/>
      <c r="E1467" s="294"/>
      <c r="F1467" s="294"/>
      <c r="G1467" s="294"/>
      <c r="H1467" s="295"/>
      <c r="I1467" s="295"/>
      <c r="J1467" s="296"/>
      <c r="K1467" s="297"/>
      <c r="L1467" s="297"/>
      <c r="M1467" s="298" t="str">
        <f t="shared" si="191"/>
        <v/>
      </c>
      <c r="N1467" s="294"/>
      <c r="O1467" s="299" t="str">
        <f t="shared" si="188"/>
        <v/>
      </c>
      <c r="P1467" s="294"/>
      <c r="Q1467" s="299" t="str">
        <f t="shared" si="192"/>
        <v/>
      </c>
      <c r="R1467" s="299" t="str">
        <f t="shared" si="189"/>
        <v/>
      </c>
      <c r="S1467" s="295"/>
      <c r="T1467" s="295"/>
      <c r="U1467" s="300" t="str">
        <f t="shared" si="193"/>
        <v/>
      </c>
      <c r="V1467" s="299" t="str">
        <f t="shared" si="190"/>
        <v/>
      </c>
      <c r="W1467" s="301"/>
      <c r="X1467" s="301"/>
      <c r="Y1467" s="301"/>
      <c r="Z1467" s="301"/>
      <c r="AA1467" s="301"/>
      <c r="AB1467" s="301"/>
      <c r="AC1467" s="301"/>
      <c r="AD1467" s="301"/>
      <c r="AE1467" s="302" t="str">
        <f t="shared" si="187"/>
        <v/>
      </c>
      <c r="AF1467" s="303" t="str">
        <f ca="1">IFERROR(AVERAGEIFS('Discontinuity Log'!$N$5:$N$4980,'Discontinuity Log'!$A$5:$A$4980,J1467,'Discontinuity Log'!$N$5:$N$4980,"&lt;&gt;"),"")</f>
        <v/>
      </c>
      <c r="AG1467" s="304" t="str">
        <f t="shared" ca="1" si="194"/>
        <v/>
      </c>
      <c r="AH1467" s="362"/>
    </row>
    <row r="1468" spans="1:34" s="5" customFormat="1" x14ac:dyDescent="0.25">
      <c r="A1468" s="290"/>
      <c r="B1468" s="306"/>
      <c r="C1468" s="292"/>
      <c r="D1468" s="293"/>
      <c r="E1468" s="294"/>
      <c r="F1468" s="294"/>
      <c r="G1468" s="294"/>
      <c r="H1468" s="295"/>
      <c r="I1468" s="295"/>
      <c r="J1468" s="296"/>
      <c r="K1468" s="297"/>
      <c r="L1468" s="297"/>
      <c r="M1468" s="298" t="str">
        <f t="shared" si="191"/>
        <v/>
      </c>
      <c r="N1468" s="294"/>
      <c r="O1468" s="299" t="str">
        <f t="shared" si="188"/>
        <v/>
      </c>
      <c r="P1468" s="294"/>
      <c r="Q1468" s="299" t="str">
        <f t="shared" si="192"/>
        <v/>
      </c>
      <c r="R1468" s="299" t="str">
        <f t="shared" si="189"/>
        <v/>
      </c>
      <c r="S1468" s="295"/>
      <c r="T1468" s="295"/>
      <c r="U1468" s="300" t="str">
        <f t="shared" si="193"/>
        <v/>
      </c>
      <c r="V1468" s="299" t="str">
        <f t="shared" si="190"/>
        <v/>
      </c>
      <c r="W1468" s="301"/>
      <c r="X1468" s="301"/>
      <c r="Y1468" s="301"/>
      <c r="Z1468" s="301"/>
      <c r="AA1468" s="301"/>
      <c r="AB1468" s="301"/>
      <c r="AC1468" s="301"/>
      <c r="AD1468" s="301"/>
      <c r="AE1468" s="302" t="str">
        <f t="shared" si="187"/>
        <v/>
      </c>
      <c r="AF1468" s="303" t="str">
        <f ca="1">IFERROR(AVERAGEIFS('Discontinuity Log'!$N$5:$N$4980,'Discontinuity Log'!$A$5:$A$4980,J1468,'Discontinuity Log'!$N$5:$N$4980,"&lt;&gt;"),"")</f>
        <v/>
      </c>
      <c r="AG1468" s="304" t="str">
        <f t="shared" ca="1" si="194"/>
        <v/>
      </c>
      <c r="AH1468" s="362"/>
    </row>
    <row r="1469" spans="1:34" s="5" customFormat="1" x14ac:dyDescent="0.25">
      <c r="A1469" s="290"/>
      <c r="B1469" s="306"/>
      <c r="C1469" s="292"/>
      <c r="D1469" s="293"/>
      <c r="E1469" s="294"/>
      <c r="F1469" s="294"/>
      <c r="G1469" s="294"/>
      <c r="H1469" s="295"/>
      <c r="I1469" s="295"/>
      <c r="J1469" s="296"/>
      <c r="K1469" s="297"/>
      <c r="L1469" s="297"/>
      <c r="M1469" s="298" t="str">
        <f t="shared" si="191"/>
        <v/>
      </c>
      <c r="N1469" s="294"/>
      <c r="O1469" s="299" t="str">
        <f t="shared" si="188"/>
        <v/>
      </c>
      <c r="P1469" s="294"/>
      <c r="Q1469" s="299" t="str">
        <f t="shared" si="192"/>
        <v/>
      </c>
      <c r="R1469" s="299" t="str">
        <f t="shared" si="189"/>
        <v/>
      </c>
      <c r="S1469" s="295"/>
      <c r="T1469" s="295"/>
      <c r="U1469" s="300" t="str">
        <f t="shared" si="193"/>
        <v/>
      </c>
      <c r="V1469" s="299" t="str">
        <f t="shared" si="190"/>
        <v/>
      </c>
      <c r="W1469" s="301"/>
      <c r="X1469" s="301"/>
      <c r="Y1469" s="301"/>
      <c r="Z1469" s="301"/>
      <c r="AA1469" s="301"/>
      <c r="AB1469" s="301"/>
      <c r="AC1469" s="301"/>
      <c r="AD1469" s="301"/>
      <c r="AE1469" s="302" t="str">
        <f t="shared" si="187"/>
        <v/>
      </c>
      <c r="AF1469" s="303" t="str">
        <f ca="1">IFERROR(AVERAGEIFS('Discontinuity Log'!$N$5:$N$4980,'Discontinuity Log'!$A$5:$A$4980,J1469,'Discontinuity Log'!$N$5:$N$4980,"&lt;&gt;"),"")</f>
        <v/>
      </c>
      <c r="AG1469" s="304" t="str">
        <f t="shared" ca="1" si="194"/>
        <v/>
      </c>
      <c r="AH1469" s="362"/>
    </row>
    <row r="1470" spans="1:34" s="5" customFormat="1" x14ac:dyDescent="0.25">
      <c r="A1470" s="290"/>
      <c r="B1470" s="306"/>
      <c r="C1470" s="292"/>
      <c r="D1470" s="293"/>
      <c r="E1470" s="294"/>
      <c r="F1470" s="294"/>
      <c r="G1470" s="294"/>
      <c r="H1470" s="295"/>
      <c r="I1470" s="295"/>
      <c r="J1470" s="296"/>
      <c r="K1470" s="297"/>
      <c r="L1470" s="297"/>
      <c r="M1470" s="298" t="str">
        <f t="shared" si="191"/>
        <v/>
      </c>
      <c r="N1470" s="294"/>
      <c r="O1470" s="299" t="str">
        <f t="shared" si="188"/>
        <v/>
      </c>
      <c r="P1470" s="294"/>
      <c r="Q1470" s="299" t="str">
        <f t="shared" si="192"/>
        <v/>
      </c>
      <c r="R1470" s="299" t="str">
        <f t="shared" si="189"/>
        <v/>
      </c>
      <c r="S1470" s="295"/>
      <c r="T1470" s="295"/>
      <c r="U1470" s="300" t="str">
        <f t="shared" si="193"/>
        <v/>
      </c>
      <c r="V1470" s="299" t="str">
        <f t="shared" si="190"/>
        <v/>
      </c>
      <c r="W1470" s="301"/>
      <c r="X1470" s="301"/>
      <c r="Y1470" s="301"/>
      <c r="Z1470" s="301"/>
      <c r="AA1470" s="301"/>
      <c r="AB1470" s="301"/>
      <c r="AC1470" s="301"/>
      <c r="AD1470" s="301"/>
      <c r="AE1470" s="302" t="str">
        <f t="shared" si="187"/>
        <v/>
      </c>
      <c r="AF1470" s="303" t="str">
        <f ca="1">IFERROR(AVERAGEIFS('Discontinuity Log'!$N$5:$N$4980,'Discontinuity Log'!$A$5:$A$4980,J1470,'Discontinuity Log'!$N$5:$N$4980,"&lt;&gt;"),"")</f>
        <v/>
      </c>
      <c r="AG1470" s="304" t="str">
        <f t="shared" ca="1" si="194"/>
        <v/>
      </c>
      <c r="AH1470" s="362"/>
    </row>
    <row r="1471" spans="1:34" s="5" customFormat="1" x14ac:dyDescent="0.25">
      <c r="A1471" s="290"/>
      <c r="B1471" s="306"/>
      <c r="C1471" s="292"/>
      <c r="D1471" s="293"/>
      <c r="E1471" s="294"/>
      <c r="F1471" s="294"/>
      <c r="G1471" s="294"/>
      <c r="H1471" s="295"/>
      <c r="I1471" s="295"/>
      <c r="J1471" s="296"/>
      <c r="K1471" s="297"/>
      <c r="L1471" s="297"/>
      <c r="M1471" s="298" t="str">
        <f t="shared" si="191"/>
        <v/>
      </c>
      <c r="N1471" s="294"/>
      <c r="O1471" s="299" t="str">
        <f t="shared" si="188"/>
        <v/>
      </c>
      <c r="P1471" s="294"/>
      <c r="Q1471" s="299" t="str">
        <f t="shared" si="192"/>
        <v/>
      </c>
      <c r="R1471" s="299" t="str">
        <f t="shared" si="189"/>
        <v/>
      </c>
      <c r="S1471" s="295"/>
      <c r="T1471" s="295"/>
      <c r="U1471" s="300" t="str">
        <f t="shared" si="193"/>
        <v/>
      </c>
      <c r="V1471" s="299" t="str">
        <f t="shared" si="190"/>
        <v/>
      </c>
      <c r="W1471" s="301"/>
      <c r="X1471" s="301"/>
      <c r="Y1471" s="301"/>
      <c r="Z1471" s="301"/>
      <c r="AA1471" s="301"/>
      <c r="AB1471" s="301"/>
      <c r="AC1471" s="301"/>
      <c r="AD1471" s="301"/>
      <c r="AE1471" s="302" t="str">
        <f t="shared" si="187"/>
        <v/>
      </c>
      <c r="AF1471" s="303" t="str">
        <f ca="1">IFERROR(AVERAGEIFS('Discontinuity Log'!$N$5:$N$4980,'Discontinuity Log'!$A$5:$A$4980,J1471,'Discontinuity Log'!$N$5:$N$4980,"&lt;&gt;"),"")</f>
        <v/>
      </c>
      <c r="AG1471" s="304" t="str">
        <f t="shared" ca="1" si="194"/>
        <v/>
      </c>
      <c r="AH1471" s="362"/>
    </row>
    <row r="1472" spans="1:34" s="5" customFormat="1" x14ac:dyDescent="0.25">
      <c r="A1472" s="290"/>
      <c r="B1472" s="306"/>
      <c r="C1472" s="292"/>
      <c r="D1472" s="293"/>
      <c r="E1472" s="294"/>
      <c r="F1472" s="294"/>
      <c r="G1472" s="294"/>
      <c r="H1472" s="295"/>
      <c r="I1472" s="295"/>
      <c r="J1472" s="296"/>
      <c r="K1472" s="297"/>
      <c r="L1472" s="297"/>
      <c r="M1472" s="298" t="str">
        <f t="shared" si="191"/>
        <v/>
      </c>
      <c r="N1472" s="294"/>
      <c r="O1472" s="299" t="str">
        <f t="shared" si="188"/>
        <v/>
      </c>
      <c r="P1472" s="294"/>
      <c r="Q1472" s="299" t="str">
        <f t="shared" si="192"/>
        <v/>
      </c>
      <c r="R1472" s="299" t="str">
        <f t="shared" si="189"/>
        <v/>
      </c>
      <c r="S1472" s="295"/>
      <c r="T1472" s="295"/>
      <c r="U1472" s="300" t="str">
        <f t="shared" si="193"/>
        <v/>
      </c>
      <c r="V1472" s="299" t="str">
        <f t="shared" si="190"/>
        <v/>
      </c>
      <c r="W1472" s="301"/>
      <c r="X1472" s="301"/>
      <c r="Y1472" s="301"/>
      <c r="Z1472" s="301"/>
      <c r="AA1472" s="301"/>
      <c r="AB1472" s="301"/>
      <c r="AC1472" s="301"/>
      <c r="AD1472" s="301"/>
      <c r="AE1472" s="302" t="str">
        <f t="shared" si="187"/>
        <v/>
      </c>
      <c r="AF1472" s="303" t="str">
        <f ca="1">IFERROR(AVERAGEIFS('Discontinuity Log'!$N$5:$N$4980,'Discontinuity Log'!$A$5:$A$4980,J1472,'Discontinuity Log'!$N$5:$N$4980,"&lt;&gt;"),"")</f>
        <v/>
      </c>
      <c r="AG1472" s="304" t="str">
        <f t="shared" ca="1" si="194"/>
        <v/>
      </c>
      <c r="AH1472" s="362"/>
    </row>
    <row r="1473" spans="1:34" s="5" customFormat="1" x14ac:dyDescent="0.25">
      <c r="A1473" s="290"/>
      <c r="B1473" s="306"/>
      <c r="C1473" s="292"/>
      <c r="D1473" s="293"/>
      <c r="E1473" s="294"/>
      <c r="F1473" s="294"/>
      <c r="G1473" s="294"/>
      <c r="H1473" s="295"/>
      <c r="I1473" s="295"/>
      <c r="J1473" s="296"/>
      <c r="K1473" s="297"/>
      <c r="L1473" s="297"/>
      <c r="M1473" s="298" t="str">
        <f t="shared" si="191"/>
        <v/>
      </c>
      <c r="N1473" s="294"/>
      <c r="O1473" s="299" t="str">
        <f t="shared" si="188"/>
        <v/>
      </c>
      <c r="P1473" s="294"/>
      <c r="Q1473" s="299" t="str">
        <f t="shared" si="192"/>
        <v/>
      </c>
      <c r="R1473" s="299" t="str">
        <f t="shared" si="189"/>
        <v/>
      </c>
      <c r="S1473" s="295"/>
      <c r="T1473" s="295"/>
      <c r="U1473" s="300" t="str">
        <f t="shared" si="193"/>
        <v/>
      </c>
      <c r="V1473" s="299" t="str">
        <f t="shared" si="190"/>
        <v/>
      </c>
      <c r="W1473" s="301"/>
      <c r="X1473" s="301"/>
      <c r="Y1473" s="301"/>
      <c r="Z1473" s="301"/>
      <c r="AA1473" s="301"/>
      <c r="AB1473" s="301"/>
      <c r="AC1473" s="301"/>
      <c r="AD1473" s="301"/>
      <c r="AE1473" s="302" t="str">
        <f t="shared" si="187"/>
        <v/>
      </c>
      <c r="AF1473" s="303" t="str">
        <f ca="1">IFERROR(AVERAGEIFS('Discontinuity Log'!$N$5:$N$4980,'Discontinuity Log'!$A$5:$A$4980,J1473,'Discontinuity Log'!$N$5:$N$4980,"&lt;&gt;"),"")</f>
        <v/>
      </c>
      <c r="AG1473" s="304" t="str">
        <f t="shared" ca="1" si="194"/>
        <v/>
      </c>
      <c r="AH1473" s="362"/>
    </row>
    <row r="1474" spans="1:34" s="5" customFormat="1" x14ac:dyDescent="0.25">
      <c r="A1474" s="290"/>
      <c r="B1474" s="306"/>
      <c r="C1474" s="292"/>
      <c r="D1474" s="293"/>
      <c r="E1474" s="294"/>
      <c r="F1474" s="294"/>
      <c r="G1474" s="294"/>
      <c r="H1474" s="295"/>
      <c r="I1474" s="295"/>
      <c r="J1474" s="296"/>
      <c r="K1474" s="297"/>
      <c r="L1474" s="297"/>
      <c r="M1474" s="298" t="str">
        <f t="shared" si="191"/>
        <v/>
      </c>
      <c r="N1474" s="294"/>
      <c r="O1474" s="299" t="str">
        <f t="shared" si="188"/>
        <v/>
      </c>
      <c r="P1474" s="294"/>
      <c r="Q1474" s="299" t="str">
        <f t="shared" si="192"/>
        <v/>
      </c>
      <c r="R1474" s="299" t="str">
        <f t="shared" si="189"/>
        <v/>
      </c>
      <c r="S1474" s="295"/>
      <c r="T1474" s="295"/>
      <c r="U1474" s="300" t="str">
        <f t="shared" si="193"/>
        <v/>
      </c>
      <c r="V1474" s="299" t="str">
        <f t="shared" si="190"/>
        <v/>
      </c>
      <c r="W1474" s="301"/>
      <c r="X1474" s="301"/>
      <c r="Y1474" s="301"/>
      <c r="Z1474" s="301"/>
      <c r="AA1474" s="301"/>
      <c r="AB1474" s="301"/>
      <c r="AC1474" s="301"/>
      <c r="AD1474" s="301"/>
      <c r="AE1474" s="302" t="str">
        <f t="shared" si="187"/>
        <v/>
      </c>
      <c r="AF1474" s="303" t="str">
        <f ca="1">IFERROR(AVERAGEIFS('Discontinuity Log'!$N$5:$N$4980,'Discontinuity Log'!$A$5:$A$4980,J1474,'Discontinuity Log'!$N$5:$N$4980,"&lt;&gt;"),"")</f>
        <v/>
      </c>
      <c r="AG1474" s="304" t="str">
        <f t="shared" ca="1" si="194"/>
        <v/>
      </c>
      <c r="AH1474" s="362"/>
    </row>
    <row r="1475" spans="1:34" s="5" customFormat="1" x14ac:dyDescent="0.25">
      <c r="A1475" s="290"/>
      <c r="B1475" s="306"/>
      <c r="C1475" s="292"/>
      <c r="D1475" s="293"/>
      <c r="E1475" s="294"/>
      <c r="F1475" s="294"/>
      <c r="G1475" s="294"/>
      <c r="H1475" s="295"/>
      <c r="I1475" s="295"/>
      <c r="J1475" s="296"/>
      <c r="K1475" s="297"/>
      <c r="L1475" s="297"/>
      <c r="M1475" s="298" t="str">
        <f t="shared" si="191"/>
        <v/>
      </c>
      <c r="N1475" s="294"/>
      <c r="O1475" s="299" t="str">
        <f t="shared" si="188"/>
        <v/>
      </c>
      <c r="P1475" s="294"/>
      <c r="Q1475" s="299" t="str">
        <f t="shared" si="192"/>
        <v/>
      </c>
      <c r="R1475" s="299" t="str">
        <f t="shared" si="189"/>
        <v/>
      </c>
      <c r="S1475" s="295"/>
      <c r="T1475" s="295"/>
      <c r="U1475" s="300" t="str">
        <f t="shared" si="193"/>
        <v/>
      </c>
      <c r="V1475" s="299" t="str">
        <f t="shared" si="190"/>
        <v/>
      </c>
      <c r="W1475" s="301"/>
      <c r="X1475" s="301"/>
      <c r="Y1475" s="301"/>
      <c r="Z1475" s="301"/>
      <c r="AA1475" s="301"/>
      <c r="AB1475" s="301"/>
      <c r="AC1475" s="301"/>
      <c r="AD1475" s="301"/>
      <c r="AE1475" s="302" t="str">
        <f t="shared" si="187"/>
        <v/>
      </c>
      <c r="AF1475" s="303" t="str">
        <f ca="1">IFERROR(AVERAGEIFS('Discontinuity Log'!$N$5:$N$4980,'Discontinuity Log'!$A$5:$A$4980,J1475,'Discontinuity Log'!$N$5:$N$4980,"&lt;&gt;"),"")</f>
        <v/>
      </c>
      <c r="AG1475" s="304" t="str">
        <f t="shared" ca="1" si="194"/>
        <v/>
      </c>
      <c r="AH1475" s="362"/>
    </row>
    <row r="1476" spans="1:34" s="5" customFormat="1" x14ac:dyDescent="0.25">
      <c r="A1476" s="290"/>
      <c r="B1476" s="306"/>
      <c r="C1476" s="292"/>
      <c r="D1476" s="293"/>
      <c r="E1476" s="294"/>
      <c r="F1476" s="294"/>
      <c r="G1476" s="294"/>
      <c r="H1476" s="295"/>
      <c r="I1476" s="295"/>
      <c r="J1476" s="296"/>
      <c r="K1476" s="297"/>
      <c r="L1476" s="297"/>
      <c r="M1476" s="298" t="str">
        <f t="shared" si="191"/>
        <v/>
      </c>
      <c r="N1476" s="294"/>
      <c r="O1476" s="299" t="str">
        <f t="shared" si="188"/>
        <v/>
      </c>
      <c r="P1476" s="294"/>
      <c r="Q1476" s="299" t="str">
        <f t="shared" si="192"/>
        <v/>
      </c>
      <c r="R1476" s="299" t="str">
        <f t="shared" si="189"/>
        <v/>
      </c>
      <c r="S1476" s="295"/>
      <c r="T1476" s="295"/>
      <c r="U1476" s="300" t="str">
        <f t="shared" si="193"/>
        <v/>
      </c>
      <c r="V1476" s="299" t="str">
        <f t="shared" si="190"/>
        <v/>
      </c>
      <c r="W1476" s="301"/>
      <c r="X1476" s="301"/>
      <c r="Y1476" s="301"/>
      <c r="Z1476" s="301"/>
      <c r="AA1476" s="301"/>
      <c r="AB1476" s="301"/>
      <c r="AC1476" s="301"/>
      <c r="AD1476" s="301"/>
      <c r="AE1476" s="302" t="str">
        <f t="shared" si="187"/>
        <v/>
      </c>
      <c r="AF1476" s="303" t="str">
        <f ca="1">IFERROR(AVERAGEIFS('Discontinuity Log'!$N$5:$N$4980,'Discontinuity Log'!$A$5:$A$4980,J1476,'Discontinuity Log'!$N$5:$N$4980,"&lt;&gt;"),"")</f>
        <v/>
      </c>
      <c r="AG1476" s="304" t="str">
        <f t="shared" ca="1" si="194"/>
        <v/>
      </c>
      <c r="AH1476" s="362"/>
    </row>
    <row r="1477" spans="1:34" s="5" customFormat="1" x14ac:dyDescent="0.25">
      <c r="A1477" s="290"/>
      <c r="B1477" s="306"/>
      <c r="C1477" s="292"/>
      <c r="D1477" s="293"/>
      <c r="E1477" s="294"/>
      <c r="F1477" s="294"/>
      <c r="G1477" s="294"/>
      <c r="H1477" s="295"/>
      <c r="I1477" s="295"/>
      <c r="J1477" s="296"/>
      <c r="K1477" s="297"/>
      <c r="L1477" s="297"/>
      <c r="M1477" s="298" t="str">
        <f t="shared" si="191"/>
        <v/>
      </c>
      <c r="N1477" s="294"/>
      <c r="O1477" s="299" t="str">
        <f t="shared" si="188"/>
        <v/>
      </c>
      <c r="P1477" s="294"/>
      <c r="Q1477" s="299" t="str">
        <f t="shared" si="192"/>
        <v/>
      </c>
      <c r="R1477" s="299" t="str">
        <f t="shared" si="189"/>
        <v/>
      </c>
      <c r="S1477" s="295"/>
      <c r="T1477" s="295"/>
      <c r="U1477" s="300" t="str">
        <f t="shared" si="193"/>
        <v/>
      </c>
      <c r="V1477" s="299" t="str">
        <f t="shared" si="190"/>
        <v/>
      </c>
      <c r="W1477" s="301"/>
      <c r="X1477" s="301"/>
      <c r="Y1477" s="301"/>
      <c r="Z1477" s="301"/>
      <c r="AA1477" s="301"/>
      <c r="AB1477" s="301"/>
      <c r="AC1477" s="301"/>
      <c r="AD1477" s="301"/>
      <c r="AE1477" s="302" t="str">
        <f t="shared" si="187"/>
        <v/>
      </c>
      <c r="AF1477" s="303" t="str">
        <f ca="1">IFERROR(AVERAGEIFS('Discontinuity Log'!$N$5:$N$4980,'Discontinuity Log'!$A$5:$A$4980,J1477,'Discontinuity Log'!$N$5:$N$4980,"&lt;&gt;"),"")</f>
        <v/>
      </c>
      <c r="AG1477" s="304" t="str">
        <f t="shared" ca="1" si="194"/>
        <v/>
      </c>
      <c r="AH1477" s="362"/>
    </row>
    <row r="1478" spans="1:34" s="5" customFormat="1" x14ac:dyDescent="0.25">
      <c r="A1478" s="290"/>
      <c r="B1478" s="306"/>
      <c r="C1478" s="292"/>
      <c r="D1478" s="293"/>
      <c r="E1478" s="294"/>
      <c r="F1478" s="294"/>
      <c r="G1478" s="294"/>
      <c r="H1478" s="295"/>
      <c r="I1478" s="295"/>
      <c r="J1478" s="296"/>
      <c r="K1478" s="297"/>
      <c r="L1478" s="297"/>
      <c r="M1478" s="298" t="str">
        <f t="shared" si="191"/>
        <v/>
      </c>
      <c r="N1478" s="294"/>
      <c r="O1478" s="299" t="str">
        <f t="shared" si="188"/>
        <v/>
      </c>
      <c r="P1478" s="294"/>
      <c r="Q1478" s="299" t="str">
        <f t="shared" si="192"/>
        <v/>
      </c>
      <c r="R1478" s="299" t="str">
        <f t="shared" si="189"/>
        <v/>
      </c>
      <c r="S1478" s="295"/>
      <c r="T1478" s="295"/>
      <c r="U1478" s="300" t="str">
        <f t="shared" si="193"/>
        <v/>
      </c>
      <c r="V1478" s="299" t="str">
        <f t="shared" si="190"/>
        <v/>
      </c>
      <c r="W1478" s="301"/>
      <c r="X1478" s="301"/>
      <c r="Y1478" s="301"/>
      <c r="Z1478" s="301"/>
      <c r="AA1478" s="301"/>
      <c r="AB1478" s="301"/>
      <c r="AC1478" s="301"/>
      <c r="AD1478" s="301"/>
      <c r="AE1478" s="302" t="str">
        <f t="shared" si="187"/>
        <v/>
      </c>
      <c r="AF1478" s="303" t="str">
        <f ca="1">IFERROR(AVERAGEIFS('Discontinuity Log'!$N$5:$N$4980,'Discontinuity Log'!$A$5:$A$4980,J1478,'Discontinuity Log'!$N$5:$N$4980,"&lt;&gt;"),"")</f>
        <v/>
      </c>
      <c r="AG1478" s="304" t="str">
        <f t="shared" ca="1" si="194"/>
        <v/>
      </c>
      <c r="AH1478" s="362"/>
    </row>
    <row r="1479" spans="1:34" s="5" customFormat="1" x14ac:dyDescent="0.25">
      <c r="A1479" s="290"/>
      <c r="B1479" s="306"/>
      <c r="C1479" s="292"/>
      <c r="D1479" s="293"/>
      <c r="E1479" s="294"/>
      <c r="F1479" s="294"/>
      <c r="G1479" s="294"/>
      <c r="H1479" s="295"/>
      <c r="I1479" s="295"/>
      <c r="J1479" s="296"/>
      <c r="K1479" s="297"/>
      <c r="L1479" s="297"/>
      <c r="M1479" s="298" t="str">
        <f t="shared" si="191"/>
        <v/>
      </c>
      <c r="N1479" s="294"/>
      <c r="O1479" s="299" t="str">
        <f t="shared" si="188"/>
        <v/>
      </c>
      <c r="P1479" s="294"/>
      <c r="Q1479" s="299" t="str">
        <f t="shared" si="192"/>
        <v/>
      </c>
      <c r="R1479" s="299" t="str">
        <f t="shared" si="189"/>
        <v/>
      </c>
      <c r="S1479" s="295"/>
      <c r="T1479" s="295"/>
      <c r="U1479" s="300" t="str">
        <f t="shared" si="193"/>
        <v/>
      </c>
      <c r="V1479" s="299" t="str">
        <f t="shared" si="190"/>
        <v/>
      </c>
      <c r="W1479" s="301"/>
      <c r="X1479" s="301"/>
      <c r="Y1479" s="301"/>
      <c r="Z1479" s="301"/>
      <c r="AA1479" s="301"/>
      <c r="AB1479" s="301"/>
      <c r="AC1479" s="301"/>
      <c r="AD1479" s="301"/>
      <c r="AE1479" s="302" t="str">
        <f t="shared" si="187"/>
        <v/>
      </c>
      <c r="AF1479" s="303" t="str">
        <f ca="1">IFERROR(AVERAGEIFS('Discontinuity Log'!$N$5:$N$4980,'Discontinuity Log'!$A$5:$A$4980,J1479,'Discontinuity Log'!$N$5:$N$4980,"&lt;&gt;"),"")</f>
        <v/>
      </c>
      <c r="AG1479" s="304" t="str">
        <f t="shared" ca="1" si="194"/>
        <v/>
      </c>
      <c r="AH1479" s="362"/>
    </row>
    <row r="1480" spans="1:34" s="5" customFormat="1" x14ac:dyDescent="0.25">
      <c r="A1480" s="290"/>
      <c r="B1480" s="306"/>
      <c r="C1480" s="292"/>
      <c r="D1480" s="293"/>
      <c r="E1480" s="294"/>
      <c r="F1480" s="294"/>
      <c r="G1480" s="294"/>
      <c r="H1480" s="295"/>
      <c r="I1480" s="295"/>
      <c r="J1480" s="296"/>
      <c r="K1480" s="297"/>
      <c r="L1480" s="297"/>
      <c r="M1480" s="298" t="str">
        <f t="shared" si="191"/>
        <v/>
      </c>
      <c r="N1480" s="294"/>
      <c r="O1480" s="299" t="str">
        <f t="shared" si="188"/>
        <v/>
      </c>
      <c r="P1480" s="294"/>
      <c r="Q1480" s="299" t="str">
        <f t="shared" si="192"/>
        <v/>
      </c>
      <c r="R1480" s="299" t="str">
        <f t="shared" si="189"/>
        <v/>
      </c>
      <c r="S1480" s="295"/>
      <c r="T1480" s="295"/>
      <c r="U1480" s="300" t="str">
        <f t="shared" si="193"/>
        <v/>
      </c>
      <c r="V1480" s="299" t="str">
        <f t="shared" si="190"/>
        <v/>
      </c>
      <c r="W1480" s="301"/>
      <c r="X1480" s="301"/>
      <c r="Y1480" s="301"/>
      <c r="Z1480" s="301"/>
      <c r="AA1480" s="301"/>
      <c r="AB1480" s="301"/>
      <c r="AC1480" s="301"/>
      <c r="AD1480" s="301"/>
      <c r="AE1480" s="302" t="str">
        <f t="shared" si="187"/>
        <v/>
      </c>
      <c r="AF1480" s="303" t="str">
        <f ca="1">IFERROR(AVERAGEIFS('Discontinuity Log'!$N$5:$N$4980,'Discontinuity Log'!$A$5:$A$4980,J1480,'Discontinuity Log'!$N$5:$N$4980,"&lt;&gt;"),"")</f>
        <v/>
      </c>
      <c r="AG1480" s="304" t="str">
        <f t="shared" ca="1" si="194"/>
        <v/>
      </c>
      <c r="AH1480" s="362"/>
    </row>
    <row r="1481" spans="1:34" s="5" customFormat="1" x14ac:dyDescent="0.25">
      <c r="A1481" s="290"/>
      <c r="B1481" s="306"/>
      <c r="C1481" s="292"/>
      <c r="D1481" s="293"/>
      <c r="E1481" s="294"/>
      <c r="F1481" s="294"/>
      <c r="G1481" s="294"/>
      <c r="H1481" s="295"/>
      <c r="I1481" s="295"/>
      <c r="J1481" s="296"/>
      <c r="K1481" s="297"/>
      <c r="L1481" s="297"/>
      <c r="M1481" s="298" t="str">
        <f t="shared" si="191"/>
        <v/>
      </c>
      <c r="N1481" s="294"/>
      <c r="O1481" s="299" t="str">
        <f t="shared" si="188"/>
        <v/>
      </c>
      <c r="P1481" s="294"/>
      <c r="Q1481" s="299" t="str">
        <f t="shared" si="192"/>
        <v/>
      </c>
      <c r="R1481" s="299" t="str">
        <f t="shared" si="189"/>
        <v/>
      </c>
      <c r="S1481" s="295"/>
      <c r="T1481" s="295"/>
      <c r="U1481" s="300" t="str">
        <f t="shared" si="193"/>
        <v/>
      </c>
      <c r="V1481" s="299" t="str">
        <f t="shared" si="190"/>
        <v/>
      </c>
      <c r="W1481" s="301"/>
      <c r="X1481" s="301"/>
      <c r="Y1481" s="301"/>
      <c r="Z1481" s="301"/>
      <c r="AA1481" s="301"/>
      <c r="AB1481" s="301"/>
      <c r="AC1481" s="301"/>
      <c r="AD1481" s="301"/>
      <c r="AE1481" s="302" t="str">
        <f t="shared" ref="AE1481:AE1544" si="195">(IF(AD1481="R6",15,IF(AD1481="R5",12,IF(AD1481="R4",7,IF(AD1481="R3",4,IF(AD1481="R2",2,IF(AD1481="R1",1,IF(OR(AD1481="R0",AD1481="S0",AD1481="S1",AD1481="S2",AD1481="S3",AD1481="S4",AD1481="S5",AD1481="S6"),0,""))))))))</f>
        <v/>
      </c>
      <c r="AF1481" s="303" t="str">
        <f ca="1">IFERROR(AVERAGEIFS('Discontinuity Log'!$N$5:$N$4980,'Discontinuity Log'!$A$5:$A$4980,J1481,'Discontinuity Log'!$N$5:$N$4980,"&lt;&gt;"),"")</f>
        <v/>
      </c>
      <c r="AG1481" s="304" t="str">
        <f t="shared" ca="1" si="194"/>
        <v/>
      </c>
      <c r="AH1481" s="362"/>
    </row>
    <row r="1482" spans="1:34" s="5" customFormat="1" x14ac:dyDescent="0.25">
      <c r="A1482" s="290"/>
      <c r="B1482" s="306"/>
      <c r="C1482" s="292"/>
      <c r="D1482" s="293"/>
      <c r="E1482" s="294"/>
      <c r="F1482" s="294"/>
      <c r="G1482" s="294"/>
      <c r="H1482" s="295"/>
      <c r="I1482" s="295"/>
      <c r="J1482" s="296"/>
      <c r="K1482" s="297"/>
      <c r="L1482" s="297"/>
      <c r="M1482" s="298" t="str">
        <f t="shared" si="191"/>
        <v/>
      </c>
      <c r="N1482" s="294"/>
      <c r="O1482" s="299" t="str">
        <f t="shared" ref="O1482:O1545" si="196">IF(ISNUMBER(N1482),N1482/(M1482)*100,"")</f>
        <v/>
      </c>
      <c r="P1482" s="294"/>
      <c r="Q1482" s="299" t="str">
        <f t="shared" si="192"/>
        <v/>
      </c>
      <c r="R1482" s="299" t="str">
        <f t="shared" ref="R1482:R1545" si="197">IF(ISNUMBER(Q1482),IF(Q1482&lt;25,3,(IF(Q1482&lt;50,8,IF(Q1482&lt;75,13,IF(Q1482&lt;90,17,IF(Q1482&gt;=90,20,"")))))),"")</f>
        <v/>
      </c>
      <c r="S1482" s="295"/>
      <c r="T1482" s="295"/>
      <c r="U1482" s="300" t="str">
        <f t="shared" si="193"/>
        <v/>
      </c>
      <c r="V1482" s="299" t="str">
        <f t="shared" ref="V1482:V1545" si="198">IF(ISBLANK(T1482),"",IF(T1482=0,30,IF(U1482&gt;=3,30,(IF(U1482&gt;=1,25,(IF(U1482&gt;=0.3,20,(IF(U1482&gt;0.05,10,(IF(U1482&lt;=0.05,5,"")))))))))))</f>
        <v/>
      </c>
      <c r="W1482" s="301"/>
      <c r="X1482" s="301"/>
      <c r="Y1482" s="301"/>
      <c r="Z1482" s="301"/>
      <c r="AA1482" s="301"/>
      <c r="AB1482" s="301"/>
      <c r="AC1482" s="301"/>
      <c r="AD1482" s="301"/>
      <c r="AE1482" s="302" t="str">
        <f t="shared" si="195"/>
        <v/>
      </c>
      <c r="AF1482" s="303" t="str">
        <f ca="1">IFERROR(AVERAGEIFS('Discontinuity Log'!$N$5:$N$4980,'Discontinuity Log'!$A$5:$A$4980,J1482,'Discontinuity Log'!$N$5:$N$4980,"&lt;&gt;"),"")</f>
        <v/>
      </c>
      <c r="AG1482" s="304" t="str">
        <f t="shared" ca="1" si="194"/>
        <v/>
      </c>
      <c r="AH1482" s="362"/>
    </row>
    <row r="1483" spans="1:34" s="5" customFormat="1" x14ac:dyDescent="0.25">
      <c r="A1483" s="290"/>
      <c r="B1483" s="306"/>
      <c r="C1483" s="292"/>
      <c r="D1483" s="293"/>
      <c r="E1483" s="294"/>
      <c r="F1483" s="294"/>
      <c r="G1483" s="294"/>
      <c r="H1483" s="295"/>
      <c r="I1483" s="295"/>
      <c r="J1483" s="296"/>
      <c r="K1483" s="297"/>
      <c r="L1483" s="297"/>
      <c r="M1483" s="298" t="str">
        <f t="shared" ref="M1483:M1546" si="199">IF(ISBLANK(L1483),"",L1483-K1483)</f>
        <v/>
      </c>
      <c r="N1483" s="294"/>
      <c r="O1483" s="299" t="str">
        <f t="shared" si="196"/>
        <v/>
      </c>
      <c r="P1483" s="294"/>
      <c r="Q1483" s="299" t="str">
        <f t="shared" ref="Q1483:Q1546" si="200">IF(ISNUMBER(P1483),P1483/(M1483)*100,"")</f>
        <v/>
      </c>
      <c r="R1483" s="299" t="str">
        <f t="shared" si="197"/>
        <v/>
      </c>
      <c r="S1483" s="295"/>
      <c r="T1483" s="295"/>
      <c r="U1483" s="300" t="str">
        <f t="shared" ref="U1483:U1546" si="201">IF(ISBLANK(T1483),"",IF(T1483=0,N1483,N1483/T1483))</f>
        <v/>
      </c>
      <c r="V1483" s="299" t="str">
        <f t="shared" si="198"/>
        <v/>
      </c>
      <c r="W1483" s="301"/>
      <c r="X1483" s="301"/>
      <c r="Y1483" s="301"/>
      <c r="Z1483" s="301"/>
      <c r="AA1483" s="301"/>
      <c r="AB1483" s="301"/>
      <c r="AC1483" s="301"/>
      <c r="AD1483" s="301"/>
      <c r="AE1483" s="302" t="str">
        <f t="shared" si="195"/>
        <v/>
      </c>
      <c r="AF1483" s="303" t="str">
        <f ca="1">IFERROR(AVERAGEIFS('Discontinuity Log'!$N$5:$N$4980,'Discontinuity Log'!$A$5:$A$4980,J1483,'Discontinuity Log'!$N$5:$N$4980,"&lt;&gt;"),"")</f>
        <v/>
      </c>
      <c r="AG1483" s="304" t="str">
        <f t="shared" ca="1" si="194"/>
        <v/>
      </c>
      <c r="AH1483" s="362"/>
    </row>
    <row r="1484" spans="1:34" s="5" customFormat="1" x14ac:dyDescent="0.25">
      <c r="A1484" s="290"/>
      <c r="B1484" s="306"/>
      <c r="C1484" s="292"/>
      <c r="D1484" s="293"/>
      <c r="E1484" s="294"/>
      <c r="F1484" s="294"/>
      <c r="G1484" s="294"/>
      <c r="H1484" s="295"/>
      <c r="I1484" s="295"/>
      <c r="J1484" s="296"/>
      <c r="K1484" s="297"/>
      <c r="L1484" s="297"/>
      <c r="M1484" s="298" t="str">
        <f t="shared" si="199"/>
        <v/>
      </c>
      <c r="N1484" s="294"/>
      <c r="O1484" s="299" t="str">
        <f t="shared" si="196"/>
        <v/>
      </c>
      <c r="P1484" s="294"/>
      <c r="Q1484" s="299" t="str">
        <f t="shared" si="200"/>
        <v/>
      </c>
      <c r="R1484" s="299" t="str">
        <f t="shared" si="197"/>
        <v/>
      </c>
      <c r="S1484" s="295"/>
      <c r="T1484" s="295"/>
      <c r="U1484" s="300" t="str">
        <f t="shared" si="201"/>
        <v/>
      </c>
      <c r="V1484" s="299" t="str">
        <f t="shared" si="198"/>
        <v/>
      </c>
      <c r="W1484" s="301"/>
      <c r="X1484" s="301"/>
      <c r="Y1484" s="301"/>
      <c r="Z1484" s="301"/>
      <c r="AA1484" s="301"/>
      <c r="AB1484" s="301"/>
      <c r="AC1484" s="301"/>
      <c r="AD1484" s="301"/>
      <c r="AE1484" s="302" t="str">
        <f t="shared" si="195"/>
        <v/>
      </c>
      <c r="AF1484" s="303" t="str">
        <f ca="1">IFERROR(AVERAGEIFS('Discontinuity Log'!$N$5:$N$4980,'Discontinuity Log'!$A$5:$A$4980,J1484,'Discontinuity Log'!$N$5:$N$4980,"&lt;&gt;"),"")</f>
        <v/>
      </c>
      <c r="AG1484" s="304" t="str">
        <f t="shared" ca="1" si="194"/>
        <v/>
      </c>
      <c r="AH1484" s="362"/>
    </row>
    <row r="1485" spans="1:34" s="5" customFormat="1" x14ac:dyDescent="0.25">
      <c r="A1485" s="290"/>
      <c r="B1485" s="306"/>
      <c r="C1485" s="292"/>
      <c r="D1485" s="293"/>
      <c r="E1485" s="294"/>
      <c r="F1485" s="294"/>
      <c r="G1485" s="294"/>
      <c r="H1485" s="295"/>
      <c r="I1485" s="295"/>
      <c r="J1485" s="296"/>
      <c r="K1485" s="297"/>
      <c r="L1485" s="297"/>
      <c r="M1485" s="298" t="str">
        <f t="shared" si="199"/>
        <v/>
      </c>
      <c r="N1485" s="294"/>
      <c r="O1485" s="299" t="str">
        <f t="shared" si="196"/>
        <v/>
      </c>
      <c r="P1485" s="294"/>
      <c r="Q1485" s="299" t="str">
        <f t="shared" si="200"/>
        <v/>
      </c>
      <c r="R1485" s="299" t="str">
        <f t="shared" si="197"/>
        <v/>
      </c>
      <c r="S1485" s="295"/>
      <c r="T1485" s="295"/>
      <c r="U1485" s="300" t="str">
        <f t="shared" si="201"/>
        <v/>
      </c>
      <c r="V1485" s="299" t="str">
        <f t="shared" si="198"/>
        <v/>
      </c>
      <c r="W1485" s="301"/>
      <c r="X1485" s="301"/>
      <c r="Y1485" s="301"/>
      <c r="Z1485" s="301"/>
      <c r="AA1485" s="301"/>
      <c r="AB1485" s="301"/>
      <c r="AC1485" s="301"/>
      <c r="AD1485" s="301"/>
      <c r="AE1485" s="302" t="str">
        <f t="shared" si="195"/>
        <v/>
      </c>
      <c r="AF1485" s="303" t="str">
        <f ca="1">IFERROR(AVERAGEIFS('Discontinuity Log'!$N$5:$N$4980,'Discontinuity Log'!$A$5:$A$4980,J1485,'Discontinuity Log'!$N$5:$N$4980,"&lt;&gt;"),"")</f>
        <v/>
      </c>
      <c r="AG1485" s="304" t="str">
        <f t="shared" ca="1" si="194"/>
        <v/>
      </c>
      <c r="AH1485" s="362"/>
    </row>
    <row r="1486" spans="1:34" s="5" customFormat="1" x14ac:dyDescent="0.25">
      <c r="A1486" s="290"/>
      <c r="B1486" s="306"/>
      <c r="C1486" s="292"/>
      <c r="D1486" s="293"/>
      <c r="E1486" s="294"/>
      <c r="F1486" s="294"/>
      <c r="G1486" s="294"/>
      <c r="H1486" s="295"/>
      <c r="I1486" s="295"/>
      <c r="J1486" s="296"/>
      <c r="K1486" s="297"/>
      <c r="L1486" s="297"/>
      <c r="M1486" s="298" t="str">
        <f t="shared" si="199"/>
        <v/>
      </c>
      <c r="N1486" s="294"/>
      <c r="O1486" s="299" t="str">
        <f t="shared" si="196"/>
        <v/>
      </c>
      <c r="P1486" s="294"/>
      <c r="Q1486" s="299" t="str">
        <f t="shared" si="200"/>
        <v/>
      </c>
      <c r="R1486" s="299" t="str">
        <f t="shared" si="197"/>
        <v/>
      </c>
      <c r="S1486" s="295"/>
      <c r="T1486" s="295"/>
      <c r="U1486" s="300" t="str">
        <f t="shared" si="201"/>
        <v/>
      </c>
      <c r="V1486" s="299" t="str">
        <f t="shared" si="198"/>
        <v/>
      </c>
      <c r="W1486" s="301"/>
      <c r="X1486" s="301"/>
      <c r="Y1486" s="301"/>
      <c r="Z1486" s="301"/>
      <c r="AA1486" s="301"/>
      <c r="AB1486" s="301"/>
      <c r="AC1486" s="301"/>
      <c r="AD1486" s="301"/>
      <c r="AE1486" s="302" t="str">
        <f t="shared" si="195"/>
        <v/>
      </c>
      <c r="AF1486" s="303" t="str">
        <f ca="1">IFERROR(AVERAGEIFS('Discontinuity Log'!$N$5:$N$4980,'Discontinuity Log'!$A$5:$A$4980,J1486,'Discontinuity Log'!$N$5:$N$4980,"&lt;&gt;"),"")</f>
        <v/>
      </c>
      <c r="AG1486" s="304" t="str">
        <f t="shared" ca="1" si="194"/>
        <v/>
      </c>
      <c r="AH1486" s="362"/>
    </row>
    <row r="1487" spans="1:34" s="5" customFormat="1" x14ac:dyDescent="0.25">
      <c r="A1487" s="290"/>
      <c r="B1487" s="306"/>
      <c r="C1487" s="292"/>
      <c r="D1487" s="293"/>
      <c r="E1487" s="294"/>
      <c r="F1487" s="294"/>
      <c r="G1487" s="294"/>
      <c r="H1487" s="295"/>
      <c r="I1487" s="295"/>
      <c r="J1487" s="296"/>
      <c r="K1487" s="297"/>
      <c r="L1487" s="297"/>
      <c r="M1487" s="298" t="str">
        <f t="shared" si="199"/>
        <v/>
      </c>
      <c r="N1487" s="294"/>
      <c r="O1487" s="299" t="str">
        <f t="shared" si="196"/>
        <v/>
      </c>
      <c r="P1487" s="294"/>
      <c r="Q1487" s="299" t="str">
        <f t="shared" si="200"/>
        <v/>
      </c>
      <c r="R1487" s="299" t="str">
        <f t="shared" si="197"/>
        <v/>
      </c>
      <c r="S1487" s="295"/>
      <c r="T1487" s="295"/>
      <c r="U1487" s="300" t="str">
        <f t="shared" si="201"/>
        <v/>
      </c>
      <c r="V1487" s="299" t="str">
        <f t="shared" si="198"/>
        <v/>
      </c>
      <c r="W1487" s="301"/>
      <c r="X1487" s="301"/>
      <c r="Y1487" s="301"/>
      <c r="Z1487" s="301"/>
      <c r="AA1487" s="301"/>
      <c r="AB1487" s="301"/>
      <c r="AC1487" s="301"/>
      <c r="AD1487" s="301"/>
      <c r="AE1487" s="302" t="str">
        <f t="shared" si="195"/>
        <v/>
      </c>
      <c r="AF1487" s="303" t="str">
        <f ca="1">IFERROR(AVERAGEIFS('Discontinuity Log'!$N$5:$N$4980,'Discontinuity Log'!$A$5:$A$4980,J1487,'Discontinuity Log'!$N$5:$N$4980,"&lt;&gt;"),"")</f>
        <v/>
      </c>
      <c r="AG1487" s="304" t="str">
        <f t="shared" ca="1" si="194"/>
        <v/>
      </c>
      <c r="AH1487" s="362"/>
    </row>
    <row r="1488" spans="1:34" s="5" customFormat="1" x14ac:dyDescent="0.25">
      <c r="A1488" s="290"/>
      <c r="B1488" s="306"/>
      <c r="C1488" s="292"/>
      <c r="D1488" s="293"/>
      <c r="E1488" s="294"/>
      <c r="F1488" s="294"/>
      <c r="G1488" s="294"/>
      <c r="H1488" s="295"/>
      <c r="I1488" s="295"/>
      <c r="J1488" s="296"/>
      <c r="K1488" s="297"/>
      <c r="L1488" s="297"/>
      <c r="M1488" s="298" t="str">
        <f t="shared" si="199"/>
        <v/>
      </c>
      <c r="N1488" s="294"/>
      <c r="O1488" s="299" t="str">
        <f t="shared" si="196"/>
        <v/>
      </c>
      <c r="P1488" s="294"/>
      <c r="Q1488" s="299" t="str">
        <f t="shared" si="200"/>
        <v/>
      </c>
      <c r="R1488" s="299" t="str">
        <f t="shared" si="197"/>
        <v/>
      </c>
      <c r="S1488" s="295"/>
      <c r="T1488" s="295"/>
      <c r="U1488" s="300" t="str">
        <f t="shared" si="201"/>
        <v/>
      </c>
      <c r="V1488" s="299" t="str">
        <f t="shared" si="198"/>
        <v/>
      </c>
      <c r="W1488" s="301"/>
      <c r="X1488" s="301"/>
      <c r="Y1488" s="301"/>
      <c r="Z1488" s="301"/>
      <c r="AA1488" s="301"/>
      <c r="AB1488" s="301"/>
      <c r="AC1488" s="301"/>
      <c r="AD1488" s="301"/>
      <c r="AE1488" s="302" t="str">
        <f t="shared" si="195"/>
        <v/>
      </c>
      <c r="AF1488" s="303" t="str">
        <f ca="1">IFERROR(AVERAGEIFS('Discontinuity Log'!$N$5:$N$4980,'Discontinuity Log'!$A$5:$A$4980,J1488,'Discontinuity Log'!$N$5:$N$4980,"&lt;&gt;"),"")</f>
        <v/>
      </c>
      <c r="AG1488" s="304" t="str">
        <f t="shared" ca="1" si="194"/>
        <v/>
      </c>
      <c r="AH1488" s="362"/>
    </row>
    <row r="1489" spans="1:34" s="5" customFormat="1" x14ac:dyDescent="0.25">
      <c r="A1489" s="290"/>
      <c r="B1489" s="306"/>
      <c r="C1489" s="292"/>
      <c r="D1489" s="293"/>
      <c r="E1489" s="294"/>
      <c r="F1489" s="294"/>
      <c r="G1489" s="294"/>
      <c r="H1489" s="295"/>
      <c r="I1489" s="295"/>
      <c r="J1489" s="296"/>
      <c r="K1489" s="297"/>
      <c r="L1489" s="297"/>
      <c r="M1489" s="298" t="str">
        <f t="shared" si="199"/>
        <v/>
      </c>
      <c r="N1489" s="294"/>
      <c r="O1489" s="299" t="str">
        <f t="shared" si="196"/>
        <v/>
      </c>
      <c r="P1489" s="294"/>
      <c r="Q1489" s="299" t="str">
        <f t="shared" si="200"/>
        <v/>
      </c>
      <c r="R1489" s="299" t="str">
        <f t="shared" si="197"/>
        <v/>
      </c>
      <c r="S1489" s="295"/>
      <c r="T1489" s="295"/>
      <c r="U1489" s="300" t="str">
        <f t="shared" si="201"/>
        <v/>
      </c>
      <c r="V1489" s="299" t="str">
        <f t="shared" si="198"/>
        <v/>
      </c>
      <c r="W1489" s="301"/>
      <c r="X1489" s="301"/>
      <c r="Y1489" s="301"/>
      <c r="Z1489" s="301"/>
      <c r="AA1489" s="301"/>
      <c r="AB1489" s="301"/>
      <c r="AC1489" s="301"/>
      <c r="AD1489" s="301"/>
      <c r="AE1489" s="302" t="str">
        <f t="shared" si="195"/>
        <v/>
      </c>
      <c r="AF1489" s="303" t="str">
        <f ca="1">IFERROR(AVERAGEIFS('Discontinuity Log'!$N$5:$N$4980,'Discontinuity Log'!$A$5:$A$4980,J1489,'Discontinuity Log'!$N$5:$N$4980,"&lt;&gt;"),"")</f>
        <v/>
      </c>
      <c r="AG1489" s="304" t="str">
        <f t="shared" ca="1" si="194"/>
        <v/>
      </c>
      <c r="AH1489" s="362"/>
    </row>
    <row r="1490" spans="1:34" s="5" customFormat="1" x14ac:dyDescent="0.25">
      <c r="A1490" s="290"/>
      <c r="B1490" s="306"/>
      <c r="C1490" s="292"/>
      <c r="D1490" s="293"/>
      <c r="E1490" s="294"/>
      <c r="F1490" s="294"/>
      <c r="G1490" s="294"/>
      <c r="H1490" s="295"/>
      <c r="I1490" s="295"/>
      <c r="J1490" s="296"/>
      <c r="K1490" s="297"/>
      <c r="L1490" s="297"/>
      <c r="M1490" s="298" t="str">
        <f t="shared" si="199"/>
        <v/>
      </c>
      <c r="N1490" s="294"/>
      <c r="O1490" s="299" t="str">
        <f t="shared" si="196"/>
        <v/>
      </c>
      <c r="P1490" s="294"/>
      <c r="Q1490" s="299" t="str">
        <f t="shared" si="200"/>
        <v/>
      </c>
      <c r="R1490" s="299" t="str">
        <f t="shared" si="197"/>
        <v/>
      </c>
      <c r="S1490" s="295"/>
      <c r="T1490" s="295"/>
      <c r="U1490" s="300" t="str">
        <f t="shared" si="201"/>
        <v/>
      </c>
      <c r="V1490" s="299" t="str">
        <f t="shared" si="198"/>
        <v/>
      </c>
      <c r="W1490" s="301"/>
      <c r="X1490" s="301"/>
      <c r="Y1490" s="301"/>
      <c r="Z1490" s="301"/>
      <c r="AA1490" s="301"/>
      <c r="AB1490" s="301"/>
      <c r="AC1490" s="301"/>
      <c r="AD1490" s="301"/>
      <c r="AE1490" s="302" t="str">
        <f t="shared" si="195"/>
        <v/>
      </c>
      <c r="AF1490" s="303" t="str">
        <f ca="1">IFERROR(AVERAGEIFS('Discontinuity Log'!$N$5:$N$4980,'Discontinuity Log'!$A$5:$A$4980,J1490,'Discontinuity Log'!$N$5:$N$4980,"&lt;&gt;"),"")</f>
        <v/>
      </c>
      <c r="AG1490" s="304" t="str">
        <f t="shared" ca="1" si="194"/>
        <v/>
      </c>
      <c r="AH1490" s="362"/>
    </row>
    <row r="1491" spans="1:34" s="5" customFormat="1" x14ac:dyDescent="0.25">
      <c r="A1491" s="290"/>
      <c r="B1491" s="306"/>
      <c r="C1491" s="292"/>
      <c r="D1491" s="293"/>
      <c r="E1491" s="294"/>
      <c r="F1491" s="294"/>
      <c r="G1491" s="294"/>
      <c r="H1491" s="295"/>
      <c r="I1491" s="295"/>
      <c r="J1491" s="296"/>
      <c r="K1491" s="297"/>
      <c r="L1491" s="297"/>
      <c r="M1491" s="298" t="str">
        <f t="shared" si="199"/>
        <v/>
      </c>
      <c r="N1491" s="294"/>
      <c r="O1491" s="299" t="str">
        <f t="shared" si="196"/>
        <v/>
      </c>
      <c r="P1491" s="294"/>
      <c r="Q1491" s="299" t="str">
        <f t="shared" si="200"/>
        <v/>
      </c>
      <c r="R1491" s="299" t="str">
        <f t="shared" si="197"/>
        <v/>
      </c>
      <c r="S1491" s="295"/>
      <c r="T1491" s="295"/>
      <c r="U1491" s="300" t="str">
        <f t="shared" si="201"/>
        <v/>
      </c>
      <c r="V1491" s="299" t="str">
        <f t="shared" si="198"/>
        <v/>
      </c>
      <c r="W1491" s="301"/>
      <c r="X1491" s="301"/>
      <c r="Y1491" s="301"/>
      <c r="Z1491" s="301"/>
      <c r="AA1491" s="301"/>
      <c r="AB1491" s="301"/>
      <c r="AC1491" s="301"/>
      <c r="AD1491" s="301"/>
      <c r="AE1491" s="302" t="str">
        <f t="shared" si="195"/>
        <v/>
      </c>
      <c r="AF1491" s="303" t="str">
        <f ca="1">IFERROR(AVERAGEIFS('Discontinuity Log'!$N$5:$N$4980,'Discontinuity Log'!$A$5:$A$4980,J1491,'Discontinuity Log'!$N$5:$N$4980,"&lt;&gt;"),"")</f>
        <v/>
      </c>
      <c r="AG1491" s="304" t="str">
        <f t="shared" ca="1" si="194"/>
        <v/>
      </c>
      <c r="AH1491" s="362"/>
    </row>
    <row r="1492" spans="1:34" s="5" customFormat="1" x14ac:dyDescent="0.25">
      <c r="A1492" s="290"/>
      <c r="B1492" s="306"/>
      <c r="C1492" s="292"/>
      <c r="D1492" s="293"/>
      <c r="E1492" s="294"/>
      <c r="F1492" s="294"/>
      <c r="G1492" s="294"/>
      <c r="H1492" s="295"/>
      <c r="I1492" s="295"/>
      <c r="J1492" s="296"/>
      <c r="K1492" s="297"/>
      <c r="L1492" s="297"/>
      <c r="M1492" s="298" t="str">
        <f t="shared" si="199"/>
        <v/>
      </c>
      <c r="N1492" s="294"/>
      <c r="O1492" s="299" t="str">
        <f t="shared" si="196"/>
        <v/>
      </c>
      <c r="P1492" s="294"/>
      <c r="Q1492" s="299" t="str">
        <f t="shared" si="200"/>
        <v/>
      </c>
      <c r="R1492" s="299" t="str">
        <f t="shared" si="197"/>
        <v/>
      </c>
      <c r="S1492" s="295"/>
      <c r="T1492" s="295"/>
      <c r="U1492" s="300" t="str">
        <f t="shared" si="201"/>
        <v/>
      </c>
      <c r="V1492" s="299" t="str">
        <f t="shared" si="198"/>
        <v/>
      </c>
      <c r="W1492" s="301"/>
      <c r="X1492" s="301"/>
      <c r="Y1492" s="301"/>
      <c r="Z1492" s="301"/>
      <c r="AA1492" s="301"/>
      <c r="AB1492" s="301"/>
      <c r="AC1492" s="301"/>
      <c r="AD1492" s="301"/>
      <c r="AE1492" s="302" t="str">
        <f t="shared" si="195"/>
        <v/>
      </c>
      <c r="AF1492" s="303" t="str">
        <f ca="1">IFERROR(AVERAGEIFS('Discontinuity Log'!$N$5:$N$4980,'Discontinuity Log'!$A$5:$A$4980,J1492,'Discontinuity Log'!$N$5:$N$4980,"&lt;&gt;"),"")</f>
        <v/>
      </c>
      <c r="AG1492" s="304" t="str">
        <f t="shared" ca="1" si="194"/>
        <v/>
      </c>
      <c r="AH1492" s="362"/>
    </row>
    <row r="1493" spans="1:34" s="5" customFormat="1" x14ac:dyDescent="0.25">
      <c r="A1493" s="290"/>
      <c r="B1493" s="306"/>
      <c r="C1493" s="292"/>
      <c r="D1493" s="293"/>
      <c r="E1493" s="294"/>
      <c r="F1493" s="294"/>
      <c r="G1493" s="294"/>
      <c r="H1493" s="295"/>
      <c r="I1493" s="295"/>
      <c r="J1493" s="296"/>
      <c r="K1493" s="297"/>
      <c r="L1493" s="297"/>
      <c r="M1493" s="298" t="str">
        <f t="shared" si="199"/>
        <v/>
      </c>
      <c r="N1493" s="294"/>
      <c r="O1493" s="299" t="str">
        <f t="shared" si="196"/>
        <v/>
      </c>
      <c r="P1493" s="294"/>
      <c r="Q1493" s="299" t="str">
        <f t="shared" si="200"/>
        <v/>
      </c>
      <c r="R1493" s="299" t="str">
        <f t="shared" si="197"/>
        <v/>
      </c>
      <c r="S1493" s="295"/>
      <c r="T1493" s="295"/>
      <c r="U1493" s="300" t="str">
        <f t="shared" si="201"/>
        <v/>
      </c>
      <c r="V1493" s="299" t="str">
        <f t="shared" si="198"/>
        <v/>
      </c>
      <c r="W1493" s="301"/>
      <c r="X1493" s="301"/>
      <c r="Y1493" s="301"/>
      <c r="Z1493" s="301"/>
      <c r="AA1493" s="301"/>
      <c r="AB1493" s="301"/>
      <c r="AC1493" s="301"/>
      <c r="AD1493" s="301"/>
      <c r="AE1493" s="302" t="str">
        <f t="shared" si="195"/>
        <v/>
      </c>
      <c r="AF1493" s="303" t="str">
        <f ca="1">IFERROR(AVERAGEIFS('Discontinuity Log'!$N$5:$N$4980,'Discontinuity Log'!$A$5:$A$4980,J1493,'Discontinuity Log'!$N$5:$N$4980,"&lt;&gt;"),"")</f>
        <v/>
      </c>
      <c r="AG1493" s="304" t="str">
        <f t="shared" ca="1" si="194"/>
        <v/>
      </c>
      <c r="AH1493" s="362"/>
    </row>
    <row r="1494" spans="1:34" s="5" customFormat="1" x14ac:dyDescent="0.25">
      <c r="A1494" s="290"/>
      <c r="B1494" s="306"/>
      <c r="C1494" s="292"/>
      <c r="D1494" s="293"/>
      <c r="E1494" s="294"/>
      <c r="F1494" s="294"/>
      <c r="G1494" s="294"/>
      <c r="H1494" s="295"/>
      <c r="I1494" s="295"/>
      <c r="J1494" s="296"/>
      <c r="K1494" s="297"/>
      <c r="L1494" s="297"/>
      <c r="M1494" s="298" t="str">
        <f t="shared" si="199"/>
        <v/>
      </c>
      <c r="N1494" s="294"/>
      <c r="O1494" s="299" t="str">
        <f t="shared" si="196"/>
        <v/>
      </c>
      <c r="P1494" s="294"/>
      <c r="Q1494" s="299" t="str">
        <f t="shared" si="200"/>
        <v/>
      </c>
      <c r="R1494" s="299" t="str">
        <f t="shared" si="197"/>
        <v/>
      </c>
      <c r="S1494" s="295"/>
      <c r="T1494" s="295"/>
      <c r="U1494" s="300" t="str">
        <f t="shared" si="201"/>
        <v/>
      </c>
      <c r="V1494" s="299" t="str">
        <f t="shared" si="198"/>
        <v/>
      </c>
      <c r="W1494" s="301"/>
      <c r="X1494" s="301"/>
      <c r="Y1494" s="301"/>
      <c r="Z1494" s="301"/>
      <c r="AA1494" s="301"/>
      <c r="AB1494" s="301"/>
      <c r="AC1494" s="301"/>
      <c r="AD1494" s="301"/>
      <c r="AE1494" s="302" t="str">
        <f t="shared" si="195"/>
        <v/>
      </c>
      <c r="AF1494" s="303" t="str">
        <f ca="1">IFERROR(AVERAGEIFS('Discontinuity Log'!$N$5:$N$4980,'Discontinuity Log'!$A$5:$A$4980,J1494,'Discontinuity Log'!$N$5:$N$4980,"&lt;&gt;"),"")</f>
        <v/>
      </c>
      <c r="AG1494" s="304" t="str">
        <f t="shared" ca="1" si="194"/>
        <v/>
      </c>
      <c r="AH1494" s="362"/>
    </row>
    <row r="1495" spans="1:34" s="5" customFormat="1" x14ac:dyDescent="0.25">
      <c r="A1495" s="290"/>
      <c r="B1495" s="306"/>
      <c r="C1495" s="292"/>
      <c r="D1495" s="293"/>
      <c r="E1495" s="294"/>
      <c r="F1495" s="294"/>
      <c r="G1495" s="294"/>
      <c r="H1495" s="295"/>
      <c r="I1495" s="295"/>
      <c r="J1495" s="296"/>
      <c r="K1495" s="297"/>
      <c r="L1495" s="297"/>
      <c r="M1495" s="298" t="str">
        <f t="shared" si="199"/>
        <v/>
      </c>
      <c r="N1495" s="294"/>
      <c r="O1495" s="299" t="str">
        <f t="shared" si="196"/>
        <v/>
      </c>
      <c r="P1495" s="294"/>
      <c r="Q1495" s="299" t="str">
        <f t="shared" si="200"/>
        <v/>
      </c>
      <c r="R1495" s="299" t="str">
        <f t="shared" si="197"/>
        <v/>
      </c>
      <c r="S1495" s="295"/>
      <c r="T1495" s="295"/>
      <c r="U1495" s="300" t="str">
        <f t="shared" si="201"/>
        <v/>
      </c>
      <c r="V1495" s="299" t="str">
        <f t="shared" si="198"/>
        <v/>
      </c>
      <c r="W1495" s="301"/>
      <c r="X1495" s="301"/>
      <c r="Y1495" s="301"/>
      <c r="Z1495" s="301"/>
      <c r="AA1495" s="301"/>
      <c r="AB1495" s="301"/>
      <c r="AC1495" s="301"/>
      <c r="AD1495" s="301"/>
      <c r="AE1495" s="302" t="str">
        <f t="shared" si="195"/>
        <v/>
      </c>
      <c r="AF1495" s="303" t="str">
        <f ca="1">IFERROR(AVERAGEIFS('Discontinuity Log'!$N$5:$N$4980,'Discontinuity Log'!$A$5:$A$4980,J1495,'Discontinuity Log'!$N$5:$N$4980,"&lt;&gt;"),"")</f>
        <v/>
      </c>
      <c r="AG1495" s="304" t="str">
        <f t="shared" ca="1" si="194"/>
        <v/>
      </c>
      <c r="AH1495" s="362"/>
    </row>
    <row r="1496" spans="1:34" x14ac:dyDescent="0.25">
      <c r="A1496" s="290"/>
      <c r="B1496" s="306"/>
      <c r="C1496" s="292"/>
      <c r="D1496" s="293"/>
      <c r="E1496" s="294"/>
      <c r="F1496" s="294"/>
      <c r="G1496" s="294"/>
      <c r="H1496" s="295"/>
      <c r="I1496" s="295"/>
      <c r="J1496" s="296"/>
      <c r="K1496" s="297"/>
      <c r="L1496" s="297"/>
      <c r="M1496" s="298" t="str">
        <f t="shared" si="199"/>
        <v/>
      </c>
      <c r="N1496" s="294"/>
      <c r="O1496" s="299" t="str">
        <f t="shared" si="196"/>
        <v/>
      </c>
      <c r="P1496" s="294"/>
      <c r="Q1496" s="299" t="str">
        <f t="shared" si="200"/>
        <v/>
      </c>
      <c r="R1496" s="299" t="str">
        <f t="shared" si="197"/>
        <v/>
      </c>
      <c r="S1496" s="295"/>
      <c r="T1496" s="295"/>
      <c r="U1496" s="300" t="str">
        <f t="shared" si="201"/>
        <v/>
      </c>
      <c r="V1496" s="299" t="str">
        <f t="shared" si="198"/>
        <v/>
      </c>
      <c r="W1496" s="301"/>
      <c r="X1496" s="301"/>
      <c r="Y1496" s="301"/>
      <c r="Z1496" s="301"/>
      <c r="AA1496" s="301"/>
      <c r="AB1496" s="301"/>
      <c r="AC1496" s="301"/>
      <c r="AD1496" s="301"/>
      <c r="AE1496" s="302" t="str">
        <f t="shared" si="195"/>
        <v/>
      </c>
      <c r="AF1496" s="303" t="str">
        <f ca="1">IFERROR(AVERAGEIFS('Discontinuity Log'!$N$5:$N$4980,'Discontinuity Log'!$A$5:$A$4980,J1496,'Discontinuity Log'!$N$5:$N$4980,"&lt;&gt;"),"")</f>
        <v/>
      </c>
      <c r="AG1496" s="304" t="str">
        <f t="shared" ca="1" si="194"/>
        <v/>
      </c>
      <c r="AH1496" s="362"/>
    </row>
    <row r="1497" spans="1:34" x14ac:dyDescent="0.25">
      <c r="A1497" s="290"/>
      <c r="B1497" s="306"/>
      <c r="C1497" s="292"/>
      <c r="D1497" s="293"/>
      <c r="E1497" s="294"/>
      <c r="F1497" s="294"/>
      <c r="G1497" s="294"/>
      <c r="H1497" s="295"/>
      <c r="I1497" s="295"/>
      <c r="J1497" s="296"/>
      <c r="K1497" s="297"/>
      <c r="L1497" s="297"/>
      <c r="M1497" s="298" t="str">
        <f t="shared" si="199"/>
        <v/>
      </c>
      <c r="N1497" s="294"/>
      <c r="O1497" s="299" t="str">
        <f t="shared" si="196"/>
        <v/>
      </c>
      <c r="P1497" s="294"/>
      <c r="Q1497" s="299" t="str">
        <f t="shared" si="200"/>
        <v/>
      </c>
      <c r="R1497" s="299" t="str">
        <f t="shared" si="197"/>
        <v/>
      </c>
      <c r="S1497" s="295"/>
      <c r="T1497" s="295"/>
      <c r="U1497" s="300" t="str">
        <f t="shared" si="201"/>
        <v/>
      </c>
      <c r="V1497" s="299" t="str">
        <f t="shared" si="198"/>
        <v/>
      </c>
      <c r="W1497" s="301"/>
      <c r="X1497" s="301"/>
      <c r="Y1497" s="301"/>
      <c r="Z1497" s="301"/>
      <c r="AA1497" s="301"/>
      <c r="AB1497" s="301"/>
      <c r="AC1497" s="301"/>
      <c r="AD1497" s="301"/>
      <c r="AE1497" s="302" t="str">
        <f t="shared" si="195"/>
        <v/>
      </c>
      <c r="AF1497" s="303" t="str">
        <f ca="1">IFERROR(AVERAGEIFS('Discontinuity Log'!$N$5:$N$4980,'Discontinuity Log'!$A$5:$A$4980,J1497,'Discontinuity Log'!$N$5:$N$4980,"&lt;&gt;"),"")</f>
        <v/>
      </c>
      <c r="AG1497" s="304" t="str">
        <f t="shared" ca="1" si="194"/>
        <v/>
      </c>
      <c r="AH1497" s="362"/>
    </row>
    <row r="1498" spans="1:34" x14ac:dyDescent="0.25">
      <c r="A1498" s="290"/>
      <c r="B1498" s="306"/>
      <c r="C1498" s="292"/>
      <c r="D1498" s="293"/>
      <c r="E1498" s="294"/>
      <c r="F1498" s="294"/>
      <c r="G1498" s="294"/>
      <c r="H1498" s="295"/>
      <c r="I1498" s="295"/>
      <c r="J1498" s="296"/>
      <c r="K1498" s="297"/>
      <c r="L1498" s="297"/>
      <c r="M1498" s="298" t="str">
        <f t="shared" si="199"/>
        <v/>
      </c>
      <c r="N1498" s="294"/>
      <c r="O1498" s="299" t="str">
        <f t="shared" si="196"/>
        <v/>
      </c>
      <c r="P1498" s="294"/>
      <c r="Q1498" s="299" t="str">
        <f t="shared" si="200"/>
        <v/>
      </c>
      <c r="R1498" s="299" t="str">
        <f t="shared" si="197"/>
        <v/>
      </c>
      <c r="S1498" s="295"/>
      <c r="T1498" s="295"/>
      <c r="U1498" s="300" t="str">
        <f t="shared" si="201"/>
        <v/>
      </c>
      <c r="V1498" s="299" t="str">
        <f t="shared" si="198"/>
        <v/>
      </c>
      <c r="W1498" s="301"/>
      <c r="X1498" s="301"/>
      <c r="Y1498" s="301"/>
      <c r="Z1498" s="301"/>
      <c r="AA1498" s="301"/>
      <c r="AB1498" s="301"/>
      <c r="AC1498" s="301"/>
      <c r="AD1498" s="301"/>
      <c r="AE1498" s="302" t="str">
        <f t="shared" si="195"/>
        <v/>
      </c>
      <c r="AF1498" s="303" t="str">
        <f ca="1">IFERROR(AVERAGEIFS('Discontinuity Log'!$N$5:$N$4980,'Discontinuity Log'!$A$5:$A$4980,J1498,'Discontinuity Log'!$N$5:$N$4980,"&lt;&gt;"),"")</f>
        <v/>
      </c>
      <c r="AG1498" s="304" t="str">
        <f t="shared" ca="1" si="194"/>
        <v/>
      </c>
      <c r="AH1498" s="362"/>
    </row>
    <row r="1499" spans="1:34" s="5" customFormat="1" x14ac:dyDescent="0.25">
      <c r="A1499" s="290"/>
      <c r="B1499" s="306"/>
      <c r="C1499" s="292"/>
      <c r="D1499" s="293"/>
      <c r="E1499" s="294"/>
      <c r="F1499" s="294"/>
      <c r="G1499" s="294"/>
      <c r="H1499" s="295"/>
      <c r="I1499" s="295"/>
      <c r="J1499" s="296"/>
      <c r="K1499" s="297"/>
      <c r="L1499" s="297"/>
      <c r="M1499" s="298" t="str">
        <f t="shared" si="199"/>
        <v/>
      </c>
      <c r="N1499" s="294"/>
      <c r="O1499" s="299" t="str">
        <f t="shared" si="196"/>
        <v/>
      </c>
      <c r="P1499" s="294"/>
      <c r="Q1499" s="299" t="str">
        <f t="shared" si="200"/>
        <v/>
      </c>
      <c r="R1499" s="299" t="str">
        <f t="shared" si="197"/>
        <v/>
      </c>
      <c r="S1499" s="295"/>
      <c r="T1499" s="295"/>
      <c r="U1499" s="300" t="str">
        <f t="shared" si="201"/>
        <v/>
      </c>
      <c r="V1499" s="299" t="str">
        <f t="shared" si="198"/>
        <v/>
      </c>
      <c r="W1499" s="301"/>
      <c r="X1499" s="301"/>
      <c r="Y1499" s="301"/>
      <c r="Z1499" s="301"/>
      <c r="AA1499" s="301"/>
      <c r="AB1499" s="301"/>
      <c r="AC1499" s="301"/>
      <c r="AD1499" s="301"/>
      <c r="AE1499" s="302" t="str">
        <f t="shared" si="195"/>
        <v/>
      </c>
      <c r="AF1499" s="303" t="str">
        <f ca="1">IFERROR(AVERAGEIFS('Discontinuity Log'!$N$5:$N$4980,'Discontinuity Log'!$A$5:$A$4980,J1499,'Discontinuity Log'!$N$5:$N$4980,"&lt;&gt;"),"")</f>
        <v/>
      </c>
      <c r="AG1499" s="304" t="str">
        <f t="shared" ca="1" si="194"/>
        <v/>
      </c>
      <c r="AH1499" s="362"/>
    </row>
    <row r="1500" spans="1:34" s="5" customFormat="1" x14ac:dyDescent="0.25">
      <c r="A1500" s="290"/>
      <c r="B1500" s="306"/>
      <c r="C1500" s="292"/>
      <c r="D1500" s="293"/>
      <c r="E1500" s="294"/>
      <c r="F1500" s="294"/>
      <c r="G1500" s="294"/>
      <c r="H1500" s="295"/>
      <c r="I1500" s="295"/>
      <c r="J1500" s="296"/>
      <c r="K1500" s="297"/>
      <c r="L1500" s="297"/>
      <c r="M1500" s="298" t="str">
        <f t="shared" si="199"/>
        <v/>
      </c>
      <c r="N1500" s="294"/>
      <c r="O1500" s="299" t="str">
        <f t="shared" si="196"/>
        <v/>
      </c>
      <c r="P1500" s="294"/>
      <c r="Q1500" s="299" t="str">
        <f t="shared" si="200"/>
        <v/>
      </c>
      <c r="R1500" s="299" t="str">
        <f t="shared" si="197"/>
        <v/>
      </c>
      <c r="S1500" s="295"/>
      <c r="T1500" s="295"/>
      <c r="U1500" s="300" t="str">
        <f t="shared" si="201"/>
        <v/>
      </c>
      <c r="V1500" s="299" t="str">
        <f t="shared" si="198"/>
        <v/>
      </c>
      <c r="W1500" s="301"/>
      <c r="X1500" s="301"/>
      <c r="Y1500" s="301"/>
      <c r="Z1500" s="301"/>
      <c r="AA1500" s="301"/>
      <c r="AB1500" s="301"/>
      <c r="AC1500" s="301"/>
      <c r="AD1500" s="301"/>
      <c r="AE1500" s="302" t="str">
        <f t="shared" si="195"/>
        <v/>
      </c>
      <c r="AF1500" s="303" t="str">
        <f ca="1">IFERROR(AVERAGEIFS('Discontinuity Log'!$N$5:$N$4980,'Discontinuity Log'!$A$5:$A$4980,J1500,'Discontinuity Log'!$N$5:$N$4980,"&lt;&gt;"),"")</f>
        <v/>
      </c>
      <c r="AG1500" s="304" t="str">
        <f t="shared" ca="1" si="194"/>
        <v/>
      </c>
      <c r="AH1500" s="362"/>
    </row>
    <row r="1501" spans="1:34" s="5" customFormat="1" x14ac:dyDescent="0.25">
      <c r="A1501" s="290"/>
      <c r="B1501" s="306"/>
      <c r="C1501" s="292"/>
      <c r="D1501" s="293"/>
      <c r="E1501" s="294"/>
      <c r="F1501" s="294"/>
      <c r="G1501" s="294"/>
      <c r="H1501" s="295"/>
      <c r="I1501" s="295"/>
      <c r="J1501" s="296"/>
      <c r="K1501" s="297"/>
      <c r="L1501" s="297"/>
      <c r="M1501" s="298" t="str">
        <f t="shared" si="199"/>
        <v/>
      </c>
      <c r="N1501" s="294"/>
      <c r="O1501" s="299" t="str">
        <f t="shared" si="196"/>
        <v/>
      </c>
      <c r="P1501" s="294"/>
      <c r="Q1501" s="299" t="str">
        <f t="shared" si="200"/>
        <v/>
      </c>
      <c r="R1501" s="299" t="str">
        <f t="shared" si="197"/>
        <v/>
      </c>
      <c r="S1501" s="295"/>
      <c r="T1501" s="295"/>
      <c r="U1501" s="300" t="str">
        <f t="shared" si="201"/>
        <v/>
      </c>
      <c r="V1501" s="299" t="str">
        <f t="shared" si="198"/>
        <v/>
      </c>
      <c r="W1501" s="301"/>
      <c r="X1501" s="301"/>
      <c r="Y1501" s="301"/>
      <c r="Z1501" s="301"/>
      <c r="AA1501" s="301"/>
      <c r="AB1501" s="301"/>
      <c r="AC1501" s="301"/>
      <c r="AD1501" s="301"/>
      <c r="AE1501" s="302" t="str">
        <f t="shared" si="195"/>
        <v/>
      </c>
      <c r="AF1501" s="303" t="str">
        <f ca="1">IFERROR(AVERAGEIFS('Discontinuity Log'!$N$5:$N$4980,'Discontinuity Log'!$A$5:$A$4980,J1501,'Discontinuity Log'!$N$5:$N$4980,"&lt;&gt;"),"")</f>
        <v/>
      </c>
      <c r="AG1501" s="304" t="str">
        <f t="shared" ca="1" si="194"/>
        <v/>
      </c>
      <c r="AH1501" s="362"/>
    </row>
    <row r="1502" spans="1:34" s="5" customFormat="1" x14ac:dyDescent="0.25">
      <c r="A1502" s="290"/>
      <c r="B1502" s="306"/>
      <c r="C1502" s="292"/>
      <c r="D1502" s="293"/>
      <c r="E1502" s="294"/>
      <c r="F1502" s="294"/>
      <c r="G1502" s="294"/>
      <c r="H1502" s="295"/>
      <c r="I1502" s="295"/>
      <c r="J1502" s="296"/>
      <c r="K1502" s="297"/>
      <c r="L1502" s="297"/>
      <c r="M1502" s="298" t="str">
        <f t="shared" si="199"/>
        <v/>
      </c>
      <c r="N1502" s="294"/>
      <c r="O1502" s="299" t="str">
        <f t="shared" si="196"/>
        <v/>
      </c>
      <c r="P1502" s="294"/>
      <c r="Q1502" s="299" t="str">
        <f t="shared" si="200"/>
        <v/>
      </c>
      <c r="R1502" s="299" t="str">
        <f t="shared" si="197"/>
        <v/>
      </c>
      <c r="S1502" s="295"/>
      <c r="T1502" s="295"/>
      <c r="U1502" s="300" t="str">
        <f t="shared" si="201"/>
        <v/>
      </c>
      <c r="V1502" s="299" t="str">
        <f t="shared" si="198"/>
        <v/>
      </c>
      <c r="W1502" s="301"/>
      <c r="X1502" s="301"/>
      <c r="Y1502" s="301"/>
      <c r="Z1502" s="301"/>
      <c r="AA1502" s="301"/>
      <c r="AB1502" s="301"/>
      <c r="AC1502" s="301"/>
      <c r="AD1502" s="301"/>
      <c r="AE1502" s="302" t="str">
        <f t="shared" si="195"/>
        <v/>
      </c>
      <c r="AF1502" s="303" t="str">
        <f ca="1">IFERROR(AVERAGEIFS('Discontinuity Log'!$N$5:$N$4980,'Discontinuity Log'!$A$5:$A$4980,J1502,'Discontinuity Log'!$N$5:$N$4980,"&lt;&gt;"),"")</f>
        <v/>
      </c>
      <c r="AG1502" s="304" t="str">
        <f t="shared" ca="1" si="194"/>
        <v/>
      </c>
      <c r="AH1502" s="362"/>
    </row>
    <row r="1503" spans="1:34" s="5" customFormat="1" x14ac:dyDescent="0.25">
      <c r="A1503" s="290"/>
      <c r="B1503" s="306"/>
      <c r="C1503" s="292"/>
      <c r="D1503" s="293"/>
      <c r="E1503" s="294"/>
      <c r="F1503" s="294"/>
      <c r="G1503" s="294"/>
      <c r="H1503" s="295"/>
      <c r="I1503" s="295"/>
      <c r="J1503" s="296"/>
      <c r="K1503" s="297"/>
      <c r="L1503" s="297"/>
      <c r="M1503" s="298" t="str">
        <f t="shared" si="199"/>
        <v/>
      </c>
      <c r="N1503" s="294"/>
      <c r="O1503" s="299" t="str">
        <f t="shared" si="196"/>
        <v/>
      </c>
      <c r="P1503" s="294"/>
      <c r="Q1503" s="299" t="str">
        <f t="shared" si="200"/>
        <v/>
      </c>
      <c r="R1503" s="299" t="str">
        <f t="shared" si="197"/>
        <v/>
      </c>
      <c r="S1503" s="295"/>
      <c r="T1503" s="295"/>
      <c r="U1503" s="300" t="str">
        <f t="shared" si="201"/>
        <v/>
      </c>
      <c r="V1503" s="299" t="str">
        <f t="shared" si="198"/>
        <v/>
      </c>
      <c r="W1503" s="301"/>
      <c r="X1503" s="301"/>
      <c r="Y1503" s="301"/>
      <c r="Z1503" s="301"/>
      <c r="AA1503" s="301"/>
      <c r="AB1503" s="301"/>
      <c r="AC1503" s="301"/>
      <c r="AD1503" s="301"/>
      <c r="AE1503" s="302" t="str">
        <f t="shared" si="195"/>
        <v/>
      </c>
      <c r="AF1503" s="303" t="str">
        <f ca="1">IFERROR(AVERAGEIFS('Discontinuity Log'!$N$5:$N$4980,'Discontinuity Log'!$A$5:$A$4980,J1503,'Discontinuity Log'!$N$5:$N$4980,"&lt;&gt;"),"")</f>
        <v/>
      </c>
      <c r="AG1503" s="304" t="str">
        <f t="shared" ca="1" si="194"/>
        <v/>
      </c>
      <c r="AH1503" s="362"/>
    </row>
    <row r="1504" spans="1:34" s="5" customFormat="1" x14ac:dyDescent="0.25">
      <c r="A1504" s="290"/>
      <c r="B1504" s="306"/>
      <c r="C1504" s="292"/>
      <c r="D1504" s="293"/>
      <c r="E1504" s="294"/>
      <c r="F1504" s="294"/>
      <c r="G1504" s="294"/>
      <c r="H1504" s="295"/>
      <c r="I1504" s="295"/>
      <c r="J1504" s="296"/>
      <c r="K1504" s="297"/>
      <c r="L1504" s="297"/>
      <c r="M1504" s="298" t="str">
        <f t="shared" si="199"/>
        <v/>
      </c>
      <c r="N1504" s="294"/>
      <c r="O1504" s="299" t="str">
        <f t="shared" si="196"/>
        <v/>
      </c>
      <c r="P1504" s="294"/>
      <c r="Q1504" s="299" t="str">
        <f t="shared" si="200"/>
        <v/>
      </c>
      <c r="R1504" s="299" t="str">
        <f t="shared" si="197"/>
        <v/>
      </c>
      <c r="S1504" s="295"/>
      <c r="T1504" s="295"/>
      <c r="U1504" s="300" t="str">
        <f t="shared" si="201"/>
        <v/>
      </c>
      <c r="V1504" s="299" t="str">
        <f t="shared" si="198"/>
        <v/>
      </c>
      <c r="W1504" s="301"/>
      <c r="X1504" s="301"/>
      <c r="Y1504" s="301"/>
      <c r="Z1504" s="301"/>
      <c r="AA1504" s="301"/>
      <c r="AB1504" s="301"/>
      <c r="AC1504" s="301"/>
      <c r="AD1504" s="301"/>
      <c r="AE1504" s="302" t="str">
        <f t="shared" si="195"/>
        <v/>
      </c>
      <c r="AF1504" s="303" t="str">
        <f ca="1">IFERROR(AVERAGEIFS('Discontinuity Log'!$N$5:$N$4980,'Discontinuity Log'!$A$5:$A$4980,J1504,'Discontinuity Log'!$N$5:$N$4980,"&lt;&gt;"),"")</f>
        <v/>
      </c>
      <c r="AG1504" s="304" t="str">
        <f t="shared" ca="1" si="194"/>
        <v/>
      </c>
      <c r="AH1504" s="362"/>
    </row>
    <row r="1505" spans="1:34" s="5" customFormat="1" x14ac:dyDescent="0.25">
      <c r="A1505" s="290"/>
      <c r="B1505" s="306"/>
      <c r="C1505" s="292"/>
      <c r="D1505" s="293"/>
      <c r="E1505" s="294"/>
      <c r="F1505" s="294"/>
      <c r="G1505" s="294"/>
      <c r="H1505" s="295"/>
      <c r="I1505" s="295"/>
      <c r="J1505" s="296"/>
      <c r="K1505" s="297"/>
      <c r="L1505" s="297"/>
      <c r="M1505" s="298" t="str">
        <f t="shared" si="199"/>
        <v/>
      </c>
      <c r="N1505" s="294"/>
      <c r="O1505" s="299" t="str">
        <f t="shared" si="196"/>
        <v/>
      </c>
      <c r="P1505" s="294"/>
      <c r="Q1505" s="299" t="str">
        <f t="shared" si="200"/>
        <v/>
      </c>
      <c r="R1505" s="299" t="str">
        <f t="shared" si="197"/>
        <v/>
      </c>
      <c r="S1505" s="295"/>
      <c r="T1505" s="295"/>
      <c r="U1505" s="300" t="str">
        <f t="shared" si="201"/>
        <v/>
      </c>
      <c r="V1505" s="299" t="str">
        <f t="shared" si="198"/>
        <v/>
      </c>
      <c r="W1505" s="301"/>
      <c r="X1505" s="301"/>
      <c r="Y1505" s="301"/>
      <c r="Z1505" s="301"/>
      <c r="AA1505" s="301"/>
      <c r="AB1505" s="301"/>
      <c r="AC1505" s="301"/>
      <c r="AD1505" s="301"/>
      <c r="AE1505" s="302" t="str">
        <f t="shared" si="195"/>
        <v/>
      </c>
      <c r="AF1505" s="303" t="str">
        <f ca="1">IFERROR(AVERAGEIFS('Discontinuity Log'!$N$5:$N$4980,'Discontinuity Log'!$A$5:$A$4980,J1505,'Discontinuity Log'!$N$5:$N$4980,"&lt;&gt;"),"")</f>
        <v/>
      </c>
      <c r="AG1505" s="304" t="str">
        <f t="shared" ca="1" si="194"/>
        <v/>
      </c>
      <c r="AH1505" s="362"/>
    </row>
    <row r="1506" spans="1:34" s="5" customFormat="1" x14ac:dyDescent="0.25">
      <c r="A1506" s="290"/>
      <c r="B1506" s="306"/>
      <c r="C1506" s="292"/>
      <c r="D1506" s="293"/>
      <c r="E1506" s="294"/>
      <c r="F1506" s="294"/>
      <c r="G1506" s="294"/>
      <c r="H1506" s="295"/>
      <c r="I1506" s="295"/>
      <c r="J1506" s="296"/>
      <c r="K1506" s="297"/>
      <c r="L1506" s="297"/>
      <c r="M1506" s="298" t="str">
        <f t="shared" si="199"/>
        <v/>
      </c>
      <c r="N1506" s="294"/>
      <c r="O1506" s="299" t="str">
        <f t="shared" si="196"/>
        <v/>
      </c>
      <c r="P1506" s="294"/>
      <c r="Q1506" s="299" t="str">
        <f t="shared" si="200"/>
        <v/>
      </c>
      <c r="R1506" s="299" t="str">
        <f t="shared" si="197"/>
        <v/>
      </c>
      <c r="S1506" s="295"/>
      <c r="T1506" s="295"/>
      <c r="U1506" s="300" t="str">
        <f t="shared" si="201"/>
        <v/>
      </c>
      <c r="V1506" s="299" t="str">
        <f t="shared" si="198"/>
        <v/>
      </c>
      <c r="W1506" s="301"/>
      <c r="X1506" s="301"/>
      <c r="Y1506" s="301"/>
      <c r="Z1506" s="301"/>
      <c r="AA1506" s="301"/>
      <c r="AB1506" s="301"/>
      <c r="AC1506" s="301"/>
      <c r="AD1506" s="301"/>
      <c r="AE1506" s="302" t="str">
        <f t="shared" si="195"/>
        <v/>
      </c>
      <c r="AF1506" s="303" t="str">
        <f ca="1">IFERROR(AVERAGEIFS('Discontinuity Log'!$N$5:$N$4980,'Discontinuity Log'!$A$5:$A$4980,J1506,'Discontinuity Log'!$N$5:$N$4980,"&lt;&gt;"),"")</f>
        <v/>
      </c>
      <c r="AG1506" s="304" t="str">
        <f t="shared" ca="1" si="194"/>
        <v/>
      </c>
      <c r="AH1506" s="362"/>
    </row>
    <row r="1507" spans="1:34" s="5" customFormat="1" x14ac:dyDescent="0.25">
      <c r="A1507" s="290"/>
      <c r="B1507" s="306"/>
      <c r="C1507" s="292"/>
      <c r="D1507" s="293"/>
      <c r="E1507" s="294"/>
      <c r="F1507" s="294"/>
      <c r="G1507" s="294"/>
      <c r="H1507" s="295"/>
      <c r="I1507" s="295"/>
      <c r="J1507" s="296"/>
      <c r="K1507" s="297"/>
      <c r="L1507" s="297"/>
      <c r="M1507" s="298" t="str">
        <f t="shared" si="199"/>
        <v/>
      </c>
      <c r="N1507" s="294"/>
      <c r="O1507" s="299" t="str">
        <f t="shared" si="196"/>
        <v/>
      </c>
      <c r="P1507" s="294"/>
      <c r="Q1507" s="299" t="str">
        <f t="shared" si="200"/>
        <v/>
      </c>
      <c r="R1507" s="299" t="str">
        <f t="shared" si="197"/>
        <v/>
      </c>
      <c r="S1507" s="295"/>
      <c r="T1507" s="295"/>
      <c r="U1507" s="300" t="str">
        <f t="shared" si="201"/>
        <v/>
      </c>
      <c r="V1507" s="299" t="str">
        <f t="shared" si="198"/>
        <v/>
      </c>
      <c r="W1507" s="301"/>
      <c r="X1507" s="301"/>
      <c r="Y1507" s="301"/>
      <c r="Z1507" s="301"/>
      <c r="AA1507" s="301"/>
      <c r="AB1507" s="301"/>
      <c r="AC1507" s="301"/>
      <c r="AD1507" s="301"/>
      <c r="AE1507" s="302" t="str">
        <f t="shared" si="195"/>
        <v/>
      </c>
      <c r="AF1507" s="303" t="str">
        <f ca="1">IFERROR(AVERAGEIFS('Discontinuity Log'!$N$5:$N$4980,'Discontinuity Log'!$A$5:$A$4980,J1507,'Discontinuity Log'!$N$5:$N$4980,"&lt;&gt;"),"")</f>
        <v/>
      </c>
      <c r="AG1507" s="304" t="str">
        <f t="shared" ca="1" si="194"/>
        <v/>
      </c>
      <c r="AH1507" s="362"/>
    </row>
    <row r="1508" spans="1:34" s="5" customFormat="1" x14ac:dyDescent="0.25">
      <c r="A1508" s="290"/>
      <c r="B1508" s="306"/>
      <c r="C1508" s="292"/>
      <c r="D1508" s="293"/>
      <c r="E1508" s="294"/>
      <c r="F1508" s="294"/>
      <c r="G1508" s="294"/>
      <c r="H1508" s="295"/>
      <c r="I1508" s="295"/>
      <c r="J1508" s="296"/>
      <c r="K1508" s="297"/>
      <c r="L1508" s="297"/>
      <c r="M1508" s="298" t="str">
        <f t="shared" si="199"/>
        <v/>
      </c>
      <c r="N1508" s="294"/>
      <c r="O1508" s="299" t="str">
        <f t="shared" si="196"/>
        <v/>
      </c>
      <c r="P1508" s="294"/>
      <c r="Q1508" s="299" t="str">
        <f t="shared" si="200"/>
        <v/>
      </c>
      <c r="R1508" s="299" t="str">
        <f t="shared" si="197"/>
        <v/>
      </c>
      <c r="S1508" s="295"/>
      <c r="T1508" s="295"/>
      <c r="U1508" s="300" t="str">
        <f t="shared" si="201"/>
        <v/>
      </c>
      <c r="V1508" s="299" t="str">
        <f t="shared" si="198"/>
        <v/>
      </c>
      <c r="W1508" s="301"/>
      <c r="X1508" s="301"/>
      <c r="Y1508" s="301"/>
      <c r="Z1508" s="301"/>
      <c r="AA1508" s="301"/>
      <c r="AB1508" s="301"/>
      <c r="AC1508" s="301"/>
      <c r="AD1508" s="301"/>
      <c r="AE1508" s="302" t="str">
        <f t="shared" si="195"/>
        <v/>
      </c>
      <c r="AF1508" s="303" t="str">
        <f ca="1">IFERROR(AVERAGEIFS('Discontinuity Log'!$N$5:$N$4980,'Discontinuity Log'!$A$5:$A$4980,J1508,'Discontinuity Log'!$N$5:$N$4980,"&lt;&gt;"),"")</f>
        <v/>
      </c>
      <c r="AG1508" s="304" t="str">
        <f t="shared" ca="1" si="194"/>
        <v/>
      </c>
      <c r="AH1508" s="362"/>
    </row>
    <row r="1509" spans="1:34" s="5" customFormat="1" x14ac:dyDescent="0.25">
      <c r="A1509" s="290"/>
      <c r="B1509" s="306"/>
      <c r="C1509" s="292"/>
      <c r="D1509" s="293"/>
      <c r="E1509" s="294"/>
      <c r="F1509" s="294"/>
      <c r="G1509" s="294"/>
      <c r="H1509" s="295"/>
      <c r="I1509" s="295"/>
      <c r="J1509" s="296"/>
      <c r="K1509" s="297"/>
      <c r="L1509" s="297"/>
      <c r="M1509" s="298" t="str">
        <f t="shared" si="199"/>
        <v/>
      </c>
      <c r="N1509" s="294"/>
      <c r="O1509" s="299" t="str">
        <f t="shared" si="196"/>
        <v/>
      </c>
      <c r="P1509" s="294"/>
      <c r="Q1509" s="299" t="str">
        <f t="shared" si="200"/>
        <v/>
      </c>
      <c r="R1509" s="299" t="str">
        <f t="shared" si="197"/>
        <v/>
      </c>
      <c r="S1509" s="295"/>
      <c r="T1509" s="295"/>
      <c r="U1509" s="300" t="str">
        <f t="shared" si="201"/>
        <v/>
      </c>
      <c r="V1509" s="299" t="str">
        <f t="shared" si="198"/>
        <v/>
      </c>
      <c r="W1509" s="301"/>
      <c r="X1509" s="301"/>
      <c r="Y1509" s="301"/>
      <c r="Z1509" s="301"/>
      <c r="AA1509" s="301"/>
      <c r="AB1509" s="301"/>
      <c r="AC1509" s="301"/>
      <c r="AD1509" s="301"/>
      <c r="AE1509" s="302" t="str">
        <f t="shared" si="195"/>
        <v/>
      </c>
      <c r="AF1509" s="303" t="str">
        <f ca="1">IFERROR(AVERAGEIFS('Discontinuity Log'!$N$5:$N$4980,'Discontinuity Log'!$A$5:$A$4980,J1509,'Discontinuity Log'!$N$5:$N$4980,"&lt;&gt;"),"")</f>
        <v/>
      </c>
      <c r="AG1509" s="304" t="str">
        <f t="shared" ca="1" si="194"/>
        <v/>
      </c>
      <c r="AH1509" s="362"/>
    </row>
    <row r="1510" spans="1:34" s="5" customFormat="1" x14ac:dyDescent="0.25">
      <c r="A1510" s="290"/>
      <c r="B1510" s="306"/>
      <c r="C1510" s="292"/>
      <c r="D1510" s="293"/>
      <c r="E1510" s="294"/>
      <c r="F1510" s="294"/>
      <c r="G1510" s="294"/>
      <c r="H1510" s="295"/>
      <c r="I1510" s="295"/>
      <c r="J1510" s="296"/>
      <c r="K1510" s="297"/>
      <c r="L1510" s="297"/>
      <c r="M1510" s="298" t="str">
        <f t="shared" si="199"/>
        <v/>
      </c>
      <c r="N1510" s="294"/>
      <c r="O1510" s="299" t="str">
        <f t="shared" si="196"/>
        <v/>
      </c>
      <c r="P1510" s="294"/>
      <c r="Q1510" s="299" t="str">
        <f t="shared" si="200"/>
        <v/>
      </c>
      <c r="R1510" s="299" t="str">
        <f t="shared" si="197"/>
        <v/>
      </c>
      <c r="S1510" s="295"/>
      <c r="T1510" s="295"/>
      <c r="U1510" s="300" t="str">
        <f t="shared" si="201"/>
        <v/>
      </c>
      <c r="V1510" s="299" t="str">
        <f t="shared" si="198"/>
        <v/>
      </c>
      <c r="W1510" s="301"/>
      <c r="X1510" s="301"/>
      <c r="Y1510" s="301"/>
      <c r="Z1510" s="301"/>
      <c r="AA1510" s="301"/>
      <c r="AB1510" s="301"/>
      <c r="AC1510" s="301"/>
      <c r="AD1510" s="301"/>
      <c r="AE1510" s="302" t="str">
        <f t="shared" si="195"/>
        <v/>
      </c>
      <c r="AF1510" s="303" t="str">
        <f ca="1">IFERROR(AVERAGEIFS('Discontinuity Log'!$N$5:$N$4980,'Discontinuity Log'!$A$5:$A$4980,J1510,'Discontinuity Log'!$N$5:$N$4980,"&lt;&gt;"),"")</f>
        <v/>
      </c>
      <c r="AG1510" s="304" t="str">
        <f t="shared" ref="AG1510:AG1573" ca="1" si="202">IF(AND(ISNUMBER(R1510),ISNUMBER(AE1510),ISNUMBER(V1510),ISNUMBER(AF1510)),SUM(R1510,V1510,AE1510,AF1510,10),"")</f>
        <v/>
      </c>
      <c r="AH1510" s="362"/>
    </row>
    <row r="1511" spans="1:34" s="5" customFormat="1" x14ac:dyDescent="0.25">
      <c r="A1511" s="290"/>
      <c r="B1511" s="306"/>
      <c r="C1511" s="292"/>
      <c r="D1511" s="293"/>
      <c r="E1511" s="294"/>
      <c r="F1511" s="294"/>
      <c r="G1511" s="294"/>
      <c r="H1511" s="295"/>
      <c r="I1511" s="295"/>
      <c r="J1511" s="296"/>
      <c r="K1511" s="297"/>
      <c r="L1511" s="297"/>
      <c r="M1511" s="298" t="str">
        <f t="shared" si="199"/>
        <v/>
      </c>
      <c r="N1511" s="294"/>
      <c r="O1511" s="299" t="str">
        <f t="shared" si="196"/>
        <v/>
      </c>
      <c r="P1511" s="294"/>
      <c r="Q1511" s="299" t="str">
        <f t="shared" si="200"/>
        <v/>
      </c>
      <c r="R1511" s="299" t="str">
        <f t="shared" si="197"/>
        <v/>
      </c>
      <c r="S1511" s="295"/>
      <c r="T1511" s="295"/>
      <c r="U1511" s="300" t="str">
        <f t="shared" si="201"/>
        <v/>
      </c>
      <c r="V1511" s="299" t="str">
        <f t="shared" si="198"/>
        <v/>
      </c>
      <c r="W1511" s="301"/>
      <c r="X1511" s="301"/>
      <c r="Y1511" s="301"/>
      <c r="Z1511" s="301"/>
      <c r="AA1511" s="301"/>
      <c r="AB1511" s="301"/>
      <c r="AC1511" s="301"/>
      <c r="AD1511" s="301"/>
      <c r="AE1511" s="302" t="str">
        <f t="shared" si="195"/>
        <v/>
      </c>
      <c r="AF1511" s="303" t="str">
        <f ca="1">IFERROR(AVERAGEIFS('Discontinuity Log'!$N$5:$N$4980,'Discontinuity Log'!$A$5:$A$4980,J1511,'Discontinuity Log'!$N$5:$N$4980,"&lt;&gt;"),"")</f>
        <v/>
      </c>
      <c r="AG1511" s="304" t="str">
        <f t="shared" ca="1" si="202"/>
        <v/>
      </c>
      <c r="AH1511" s="362"/>
    </row>
    <row r="1512" spans="1:34" s="5" customFormat="1" x14ac:dyDescent="0.25">
      <c r="A1512" s="290"/>
      <c r="B1512" s="306"/>
      <c r="C1512" s="292"/>
      <c r="D1512" s="293"/>
      <c r="E1512" s="294"/>
      <c r="F1512" s="294"/>
      <c r="G1512" s="294"/>
      <c r="H1512" s="295"/>
      <c r="I1512" s="295"/>
      <c r="J1512" s="296"/>
      <c r="K1512" s="297"/>
      <c r="L1512" s="297"/>
      <c r="M1512" s="298" t="str">
        <f t="shared" si="199"/>
        <v/>
      </c>
      <c r="N1512" s="294"/>
      <c r="O1512" s="299" t="str">
        <f t="shared" si="196"/>
        <v/>
      </c>
      <c r="P1512" s="294"/>
      <c r="Q1512" s="299" t="str">
        <f t="shared" si="200"/>
        <v/>
      </c>
      <c r="R1512" s="299" t="str">
        <f t="shared" si="197"/>
        <v/>
      </c>
      <c r="S1512" s="295"/>
      <c r="T1512" s="295"/>
      <c r="U1512" s="300" t="str">
        <f t="shared" si="201"/>
        <v/>
      </c>
      <c r="V1512" s="299" t="str">
        <f t="shared" si="198"/>
        <v/>
      </c>
      <c r="W1512" s="301"/>
      <c r="X1512" s="301"/>
      <c r="Y1512" s="301"/>
      <c r="Z1512" s="301"/>
      <c r="AA1512" s="301"/>
      <c r="AB1512" s="301"/>
      <c r="AC1512" s="301"/>
      <c r="AD1512" s="301"/>
      <c r="AE1512" s="302" t="str">
        <f t="shared" si="195"/>
        <v/>
      </c>
      <c r="AF1512" s="303" t="str">
        <f ca="1">IFERROR(AVERAGEIFS('Discontinuity Log'!$N$5:$N$4980,'Discontinuity Log'!$A$5:$A$4980,J1512,'Discontinuity Log'!$N$5:$N$4980,"&lt;&gt;"),"")</f>
        <v/>
      </c>
      <c r="AG1512" s="304" t="str">
        <f t="shared" ca="1" si="202"/>
        <v/>
      </c>
      <c r="AH1512" s="362"/>
    </row>
    <row r="1513" spans="1:34" s="5" customFormat="1" x14ac:dyDescent="0.25">
      <c r="A1513" s="290"/>
      <c r="B1513" s="306"/>
      <c r="C1513" s="292"/>
      <c r="D1513" s="293"/>
      <c r="E1513" s="294"/>
      <c r="F1513" s="294"/>
      <c r="G1513" s="294"/>
      <c r="H1513" s="295"/>
      <c r="I1513" s="295"/>
      <c r="J1513" s="296"/>
      <c r="K1513" s="297"/>
      <c r="L1513" s="297"/>
      <c r="M1513" s="298" t="str">
        <f t="shared" si="199"/>
        <v/>
      </c>
      <c r="N1513" s="294"/>
      <c r="O1513" s="299" t="str">
        <f t="shared" si="196"/>
        <v/>
      </c>
      <c r="P1513" s="294"/>
      <c r="Q1513" s="299" t="str">
        <f t="shared" si="200"/>
        <v/>
      </c>
      <c r="R1513" s="299" t="str">
        <f t="shared" si="197"/>
        <v/>
      </c>
      <c r="S1513" s="295"/>
      <c r="T1513" s="295"/>
      <c r="U1513" s="300" t="str">
        <f t="shared" si="201"/>
        <v/>
      </c>
      <c r="V1513" s="299" t="str">
        <f t="shared" si="198"/>
        <v/>
      </c>
      <c r="W1513" s="301"/>
      <c r="X1513" s="301"/>
      <c r="Y1513" s="301"/>
      <c r="Z1513" s="301"/>
      <c r="AA1513" s="301"/>
      <c r="AB1513" s="301"/>
      <c r="AC1513" s="301"/>
      <c r="AD1513" s="301"/>
      <c r="AE1513" s="302" t="str">
        <f t="shared" si="195"/>
        <v/>
      </c>
      <c r="AF1513" s="303" t="str">
        <f ca="1">IFERROR(AVERAGEIFS('Discontinuity Log'!$N$5:$N$4980,'Discontinuity Log'!$A$5:$A$4980,J1513,'Discontinuity Log'!$N$5:$N$4980,"&lt;&gt;"),"")</f>
        <v/>
      </c>
      <c r="AG1513" s="304" t="str">
        <f t="shared" ca="1" si="202"/>
        <v/>
      </c>
      <c r="AH1513" s="362"/>
    </row>
    <row r="1514" spans="1:34" s="5" customFormat="1" x14ac:dyDescent="0.25">
      <c r="A1514" s="290"/>
      <c r="B1514" s="306"/>
      <c r="C1514" s="292"/>
      <c r="D1514" s="293"/>
      <c r="E1514" s="294"/>
      <c r="F1514" s="294"/>
      <c r="G1514" s="294"/>
      <c r="H1514" s="295"/>
      <c r="I1514" s="295"/>
      <c r="J1514" s="296"/>
      <c r="K1514" s="297"/>
      <c r="L1514" s="297"/>
      <c r="M1514" s="298" t="str">
        <f t="shared" si="199"/>
        <v/>
      </c>
      <c r="N1514" s="294"/>
      <c r="O1514" s="299" t="str">
        <f t="shared" si="196"/>
        <v/>
      </c>
      <c r="P1514" s="294"/>
      <c r="Q1514" s="299" t="str">
        <f t="shared" si="200"/>
        <v/>
      </c>
      <c r="R1514" s="299" t="str">
        <f t="shared" si="197"/>
        <v/>
      </c>
      <c r="S1514" s="295"/>
      <c r="T1514" s="295"/>
      <c r="U1514" s="300" t="str">
        <f t="shared" si="201"/>
        <v/>
      </c>
      <c r="V1514" s="299" t="str">
        <f t="shared" si="198"/>
        <v/>
      </c>
      <c r="W1514" s="301"/>
      <c r="X1514" s="301"/>
      <c r="Y1514" s="301"/>
      <c r="Z1514" s="301"/>
      <c r="AA1514" s="301"/>
      <c r="AB1514" s="301"/>
      <c r="AC1514" s="301"/>
      <c r="AD1514" s="301"/>
      <c r="AE1514" s="302" t="str">
        <f t="shared" si="195"/>
        <v/>
      </c>
      <c r="AF1514" s="303" t="str">
        <f ca="1">IFERROR(AVERAGEIFS('Discontinuity Log'!$N$5:$N$4980,'Discontinuity Log'!$A$5:$A$4980,J1514,'Discontinuity Log'!$N$5:$N$4980,"&lt;&gt;"),"")</f>
        <v/>
      </c>
      <c r="AG1514" s="304" t="str">
        <f t="shared" ca="1" si="202"/>
        <v/>
      </c>
      <c r="AH1514" s="362"/>
    </row>
    <row r="1515" spans="1:34" s="5" customFormat="1" x14ac:dyDescent="0.25">
      <c r="A1515" s="290"/>
      <c r="B1515" s="306"/>
      <c r="C1515" s="292"/>
      <c r="D1515" s="293"/>
      <c r="E1515" s="294"/>
      <c r="F1515" s="294"/>
      <c r="G1515" s="294"/>
      <c r="H1515" s="295"/>
      <c r="I1515" s="295"/>
      <c r="J1515" s="296"/>
      <c r="K1515" s="297"/>
      <c r="L1515" s="297"/>
      <c r="M1515" s="298" t="str">
        <f t="shared" si="199"/>
        <v/>
      </c>
      <c r="N1515" s="294"/>
      <c r="O1515" s="299" t="str">
        <f t="shared" si="196"/>
        <v/>
      </c>
      <c r="P1515" s="294"/>
      <c r="Q1515" s="299" t="str">
        <f t="shared" si="200"/>
        <v/>
      </c>
      <c r="R1515" s="299" t="str">
        <f t="shared" si="197"/>
        <v/>
      </c>
      <c r="S1515" s="295"/>
      <c r="T1515" s="295"/>
      <c r="U1515" s="300" t="str">
        <f t="shared" si="201"/>
        <v/>
      </c>
      <c r="V1515" s="299" t="str">
        <f t="shared" si="198"/>
        <v/>
      </c>
      <c r="W1515" s="301"/>
      <c r="X1515" s="301"/>
      <c r="Y1515" s="301"/>
      <c r="Z1515" s="301"/>
      <c r="AA1515" s="301"/>
      <c r="AB1515" s="301"/>
      <c r="AC1515" s="301"/>
      <c r="AD1515" s="301"/>
      <c r="AE1515" s="302" t="str">
        <f t="shared" si="195"/>
        <v/>
      </c>
      <c r="AF1515" s="303" t="str">
        <f ca="1">IFERROR(AVERAGEIFS('Discontinuity Log'!$N$5:$N$4980,'Discontinuity Log'!$A$5:$A$4980,J1515,'Discontinuity Log'!$N$5:$N$4980,"&lt;&gt;"),"")</f>
        <v/>
      </c>
      <c r="AG1515" s="304" t="str">
        <f t="shared" ca="1" si="202"/>
        <v/>
      </c>
      <c r="AH1515" s="362"/>
    </row>
    <row r="1516" spans="1:34" s="5" customFormat="1" x14ac:dyDescent="0.25">
      <c r="A1516" s="290"/>
      <c r="B1516" s="306"/>
      <c r="C1516" s="292"/>
      <c r="D1516" s="293"/>
      <c r="E1516" s="294"/>
      <c r="F1516" s="294"/>
      <c r="G1516" s="294"/>
      <c r="H1516" s="295"/>
      <c r="I1516" s="295"/>
      <c r="J1516" s="296"/>
      <c r="K1516" s="297"/>
      <c r="L1516" s="297"/>
      <c r="M1516" s="298" t="str">
        <f t="shared" si="199"/>
        <v/>
      </c>
      <c r="N1516" s="294"/>
      <c r="O1516" s="299" t="str">
        <f t="shared" si="196"/>
        <v/>
      </c>
      <c r="P1516" s="294"/>
      <c r="Q1516" s="299" t="str">
        <f t="shared" si="200"/>
        <v/>
      </c>
      <c r="R1516" s="299" t="str">
        <f t="shared" si="197"/>
        <v/>
      </c>
      <c r="S1516" s="295"/>
      <c r="T1516" s="295"/>
      <c r="U1516" s="300" t="str">
        <f t="shared" si="201"/>
        <v/>
      </c>
      <c r="V1516" s="299" t="str">
        <f t="shared" si="198"/>
        <v/>
      </c>
      <c r="W1516" s="301"/>
      <c r="X1516" s="301"/>
      <c r="Y1516" s="301"/>
      <c r="Z1516" s="301"/>
      <c r="AA1516" s="301"/>
      <c r="AB1516" s="301"/>
      <c r="AC1516" s="301"/>
      <c r="AD1516" s="301"/>
      <c r="AE1516" s="302" t="str">
        <f t="shared" si="195"/>
        <v/>
      </c>
      <c r="AF1516" s="303" t="str">
        <f ca="1">IFERROR(AVERAGEIFS('Discontinuity Log'!$N$5:$N$4980,'Discontinuity Log'!$A$5:$A$4980,J1516,'Discontinuity Log'!$N$5:$N$4980,"&lt;&gt;"),"")</f>
        <v/>
      </c>
      <c r="AG1516" s="304" t="str">
        <f t="shared" ca="1" si="202"/>
        <v/>
      </c>
      <c r="AH1516" s="362"/>
    </row>
    <row r="1517" spans="1:34" s="5" customFormat="1" x14ac:dyDescent="0.25">
      <c r="A1517" s="290"/>
      <c r="B1517" s="306"/>
      <c r="C1517" s="292"/>
      <c r="D1517" s="293"/>
      <c r="E1517" s="294"/>
      <c r="F1517" s="294"/>
      <c r="G1517" s="294"/>
      <c r="H1517" s="295"/>
      <c r="I1517" s="295"/>
      <c r="J1517" s="296"/>
      <c r="K1517" s="297"/>
      <c r="L1517" s="297"/>
      <c r="M1517" s="298" t="str">
        <f t="shared" si="199"/>
        <v/>
      </c>
      <c r="N1517" s="294"/>
      <c r="O1517" s="299" t="str">
        <f t="shared" si="196"/>
        <v/>
      </c>
      <c r="P1517" s="294"/>
      <c r="Q1517" s="299" t="str">
        <f t="shared" si="200"/>
        <v/>
      </c>
      <c r="R1517" s="299" t="str">
        <f t="shared" si="197"/>
        <v/>
      </c>
      <c r="S1517" s="295"/>
      <c r="T1517" s="295"/>
      <c r="U1517" s="300" t="str">
        <f t="shared" si="201"/>
        <v/>
      </c>
      <c r="V1517" s="299" t="str">
        <f t="shared" si="198"/>
        <v/>
      </c>
      <c r="W1517" s="301"/>
      <c r="X1517" s="301"/>
      <c r="Y1517" s="301"/>
      <c r="Z1517" s="301"/>
      <c r="AA1517" s="301"/>
      <c r="AB1517" s="301"/>
      <c r="AC1517" s="301"/>
      <c r="AD1517" s="301"/>
      <c r="AE1517" s="302" t="str">
        <f t="shared" si="195"/>
        <v/>
      </c>
      <c r="AF1517" s="303" t="str">
        <f ca="1">IFERROR(AVERAGEIFS('Discontinuity Log'!$N$5:$N$4980,'Discontinuity Log'!$A$5:$A$4980,J1517,'Discontinuity Log'!$N$5:$N$4980,"&lt;&gt;"),"")</f>
        <v/>
      </c>
      <c r="AG1517" s="304" t="str">
        <f t="shared" ca="1" si="202"/>
        <v/>
      </c>
      <c r="AH1517" s="362"/>
    </row>
    <row r="1518" spans="1:34" s="5" customFormat="1" x14ac:dyDescent="0.25">
      <c r="A1518" s="290"/>
      <c r="B1518" s="306"/>
      <c r="C1518" s="292"/>
      <c r="D1518" s="293"/>
      <c r="E1518" s="294"/>
      <c r="F1518" s="294"/>
      <c r="G1518" s="294"/>
      <c r="H1518" s="295"/>
      <c r="I1518" s="295"/>
      <c r="J1518" s="296"/>
      <c r="K1518" s="297"/>
      <c r="L1518" s="297"/>
      <c r="M1518" s="298" t="str">
        <f t="shared" si="199"/>
        <v/>
      </c>
      <c r="N1518" s="294"/>
      <c r="O1518" s="299" t="str">
        <f t="shared" si="196"/>
        <v/>
      </c>
      <c r="P1518" s="294"/>
      <c r="Q1518" s="299" t="str">
        <f t="shared" si="200"/>
        <v/>
      </c>
      <c r="R1518" s="299" t="str">
        <f t="shared" si="197"/>
        <v/>
      </c>
      <c r="S1518" s="295"/>
      <c r="T1518" s="295"/>
      <c r="U1518" s="300" t="str">
        <f t="shared" si="201"/>
        <v/>
      </c>
      <c r="V1518" s="299" t="str">
        <f t="shared" si="198"/>
        <v/>
      </c>
      <c r="W1518" s="301"/>
      <c r="X1518" s="301"/>
      <c r="Y1518" s="301"/>
      <c r="Z1518" s="301"/>
      <c r="AA1518" s="301"/>
      <c r="AB1518" s="301"/>
      <c r="AC1518" s="301"/>
      <c r="AD1518" s="301"/>
      <c r="AE1518" s="302" t="str">
        <f t="shared" si="195"/>
        <v/>
      </c>
      <c r="AF1518" s="303" t="str">
        <f ca="1">IFERROR(AVERAGEIFS('Discontinuity Log'!$N$5:$N$4980,'Discontinuity Log'!$A$5:$A$4980,J1518,'Discontinuity Log'!$N$5:$N$4980,"&lt;&gt;"),"")</f>
        <v/>
      </c>
      <c r="AG1518" s="304" t="str">
        <f t="shared" ca="1" si="202"/>
        <v/>
      </c>
      <c r="AH1518" s="362"/>
    </row>
    <row r="1519" spans="1:34" s="5" customFormat="1" x14ac:dyDescent="0.25">
      <c r="A1519" s="290"/>
      <c r="B1519" s="306"/>
      <c r="C1519" s="292"/>
      <c r="D1519" s="293"/>
      <c r="E1519" s="294"/>
      <c r="F1519" s="294"/>
      <c r="G1519" s="294"/>
      <c r="H1519" s="295"/>
      <c r="I1519" s="295"/>
      <c r="J1519" s="296"/>
      <c r="K1519" s="297"/>
      <c r="L1519" s="297"/>
      <c r="M1519" s="298" t="str">
        <f t="shared" si="199"/>
        <v/>
      </c>
      <c r="N1519" s="294"/>
      <c r="O1519" s="299" t="str">
        <f t="shared" si="196"/>
        <v/>
      </c>
      <c r="P1519" s="294"/>
      <c r="Q1519" s="299" t="str">
        <f t="shared" si="200"/>
        <v/>
      </c>
      <c r="R1519" s="299" t="str">
        <f t="shared" si="197"/>
        <v/>
      </c>
      <c r="S1519" s="295"/>
      <c r="T1519" s="295"/>
      <c r="U1519" s="300" t="str">
        <f t="shared" si="201"/>
        <v/>
      </c>
      <c r="V1519" s="299" t="str">
        <f t="shared" si="198"/>
        <v/>
      </c>
      <c r="W1519" s="301"/>
      <c r="X1519" s="301"/>
      <c r="Y1519" s="301"/>
      <c r="Z1519" s="301"/>
      <c r="AA1519" s="301"/>
      <c r="AB1519" s="301"/>
      <c r="AC1519" s="301"/>
      <c r="AD1519" s="301"/>
      <c r="AE1519" s="302" t="str">
        <f t="shared" si="195"/>
        <v/>
      </c>
      <c r="AF1519" s="303" t="str">
        <f ca="1">IFERROR(AVERAGEIFS('Discontinuity Log'!$N$5:$N$4980,'Discontinuity Log'!$A$5:$A$4980,J1519,'Discontinuity Log'!$N$5:$N$4980,"&lt;&gt;"),"")</f>
        <v/>
      </c>
      <c r="AG1519" s="304" t="str">
        <f t="shared" ca="1" si="202"/>
        <v/>
      </c>
      <c r="AH1519" s="362"/>
    </row>
    <row r="1520" spans="1:34" s="5" customFormat="1" x14ac:dyDescent="0.25">
      <c r="A1520" s="290"/>
      <c r="B1520" s="306"/>
      <c r="C1520" s="292"/>
      <c r="D1520" s="293"/>
      <c r="E1520" s="294"/>
      <c r="F1520" s="294"/>
      <c r="G1520" s="294"/>
      <c r="H1520" s="295"/>
      <c r="I1520" s="295"/>
      <c r="J1520" s="296"/>
      <c r="K1520" s="297"/>
      <c r="L1520" s="297"/>
      <c r="M1520" s="298" t="str">
        <f t="shared" si="199"/>
        <v/>
      </c>
      <c r="N1520" s="294"/>
      <c r="O1520" s="299" t="str">
        <f t="shared" si="196"/>
        <v/>
      </c>
      <c r="P1520" s="294"/>
      <c r="Q1520" s="299" t="str">
        <f t="shared" si="200"/>
        <v/>
      </c>
      <c r="R1520" s="299" t="str">
        <f t="shared" si="197"/>
        <v/>
      </c>
      <c r="S1520" s="295"/>
      <c r="T1520" s="295"/>
      <c r="U1520" s="300" t="str">
        <f t="shared" si="201"/>
        <v/>
      </c>
      <c r="V1520" s="299" t="str">
        <f t="shared" si="198"/>
        <v/>
      </c>
      <c r="W1520" s="301"/>
      <c r="X1520" s="301"/>
      <c r="Y1520" s="301"/>
      <c r="Z1520" s="301"/>
      <c r="AA1520" s="301"/>
      <c r="AB1520" s="301"/>
      <c r="AC1520" s="301"/>
      <c r="AD1520" s="301"/>
      <c r="AE1520" s="302" t="str">
        <f t="shared" si="195"/>
        <v/>
      </c>
      <c r="AF1520" s="303" t="str">
        <f ca="1">IFERROR(AVERAGEIFS('Discontinuity Log'!$N$5:$N$4980,'Discontinuity Log'!$A$5:$A$4980,J1520,'Discontinuity Log'!$N$5:$N$4980,"&lt;&gt;"),"")</f>
        <v/>
      </c>
      <c r="AG1520" s="304" t="str">
        <f t="shared" ca="1" si="202"/>
        <v/>
      </c>
      <c r="AH1520" s="362"/>
    </row>
    <row r="1521" spans="1:34" s="5" customFormat="1" x14ac:dyDescent="0.25">
      <c r="A1521" s="290"/>
      <c r="B1521" s="306"/>
      <c r="C1521" s="292"/>
      <c r="D1521" s="293"/>
      <c r="E1521" s="294"/>
      <c r="F1521" s="294"/>
      <c r="G1521" s="294"/>
      <c r="H1521" s="295"/>
      <c r="I1521" s="295"/>
      <c r="J1521" s="296"/>
      <c r="K1521" s="297"/>
      <c r="L1521" s="297"/>
      <c r="M1521" s="298" t="str">
        <f t="shared" si="199"/>
        <v/>
      </c>
      <c r="N1521" s="294"/>
      <c r="O1521" s="299" t="str">
        <f t="shared" si="196"/>
        <v/>
      </c>
      <c r="P1521" s="294"/>
      <c r="Q1521" s="299" t="str">
        <f t="shared" si="200"/>
        <v/>
      </c>
      <c r="R1521" s="299" t="str">
        <f t="shared" si="197"/>
        <v/>
      </c>
      <c r="S1521" s="295"/>
      <c r="T1521" s="295"/>
      <c r="U1521" s="300" t="str">
        <f t="shared" si="201"/>
        <v/>
      </c>
      <c r="V1521" s="299" t="str">
        <f t="shared" si="198"/>
        <v/>
      </c>
      <c r="W1521" s="301"/>
      <c r="X1521" s="301"/>
      <c r="Y1521" s="301"/>
      <c r="Z1521" s="301"/>
      <c r="AA1521" s="301"/>
      <c r="AB1521" s="301"/>
      <c r="AC1521" s="301"/>
      <c r="AD1521" s="301"/>
      <c r="AE1521" s="302" t="str">
        <f t="shared" si="195"/>
        <v/>
      </c>
      <c r="AF1521" s="303" t="str">
        <f ca="1">IFERROR(AVERAGEIFS('Discontinuity Log'!$N$5:$N$4980,'Discontinuity Log'!$A$5:$A$4980,J1521,'Discontinuity Log'!$N$5:$N$4980,"&lt;&gt;"),"")</f>
        <v/>
      </c>
      <c r="AG1521" s="304" t="str">
        <f t="shared" ca="1" si="202"/>
        <v/>
      </c>
      <c r="AH1521" s="362"/>
    </row>
    <row r="1522" spans="1:34" s="5" customFormat="1" x14ac:dyDescent="0.25">
      <c r="A1522" s="290"/>
      <c r="B1522" s="306"/>
      <c r="C1522" s="292"/>
      <c r="D1522" s="293"/>
      <c r="E1522" s="294"/>
      <c r="F1522" s="294"/>
      <c r="G1522" s="294"/>
      <c r="H1522" s="295"/>
      <c r="I1522" s="295"/>
      <c r="J1522" s="296"/>
      <c r="K1522" s="297"/>
      <c r="L1522" s="297"/>
      <c r="M1522" s="298" t="str">
        <f t="shared" si="199"/>
        <v/>
      </c>
      <c r="N1522" s="294"/>
      <c r="O1522" s="299" t="str">
        <f t="shared" si="196"/>
        <v/>
      </c>
      <c r="P1522" s="294"/>
      <c r="Q1522" s="299" t="str">
        <f t="shared" si="200"/>
        <v/>
      </c>
      <c r="R1522" s="299" t="str">
        <f t="shared" si="197"/>
        <v/>
      </c>
      <c r="S1522" s="295"/>
      <c r="T1522" s="295"/>
      <c r="U1522" s="300" t="str">
        <f t="shared" si="201"/>
        <v/>
      </c>
      <c r="V1522" s="299" t="str">
        <f t="shared" si="198"/>
        <v/>
      </c>
      <c r="W1522" s="301"/>
      <c r="X1522" s="301"/>
      <c r="Y1522" s="301"/>
      <c r="Z1522" s="301"/>
      <c r="AA1522" s="301"/>
      <c r="AB1522" s="301"/>
      <c r="AC1522" s="301"/>
      <c r="AD1522" s="301"/>
      <c r="AE1522" s="302" t="str">
        <f t="shared" si="195"/>
        <v/>
      </c>
      <c r="AF1522" s="303" t="str">
        <f ca="1">IFERROR(AVERAGEIFS('Discontinuity Log'!$N$5:$N$4980,'Discontinuity Log'!$A$5:$A$4980,J1522,'Discontinuity Log'!$N$5:$N$4980,"&lt;&gt;"),"")</f>
        <v/>
      </c>
      <c r="AG1522" s="304" t="str">
        <f t="shared" ca="1" si="202"/>
        <v/>
      </c>
      <c r="AH1522" s="362"/>
    </row>
    <row r="1523" spans="1:34" s="5" customFormat="1" x14ac:dyDescent="0.25">
      <c r="A1523" s="290"/>
      <c r="B1523" s="306"/>
      <c r="C1523" s="292"/>
      <c r="D1523" s="293"/>
      <c r="E1523" s="294"/>
      <c r="F1523" s="294"/>
      <c r="G1523" s="294"/>
      <c r="H1523" s="295"/>
      <c r="I1523" s="295"/>
      <c r="J1523" s="296"/>
      <c r="K1523" s="297"/>
      <c r="L1523" s="297"/>
      <c r="M1523" s="298" t="str">
        <f t="shared" si="199"/>
        <v/>
      </c>
      <c r="N1523" s="294"/>
      <c r="O1523" s="299" t="str">
        <f t="shared" si="196"/>
        <v/>
      </c>
      <c r="P1523" s="294"/>
      <c r="Q1523" s="299" t="str">
        <f t="shared" si="200"/>
        <v/>
      </c>
      <c r="R1523" s="299" t="str">
        <f t="shared" si="197"/>
        <v/>
      </c>
      <c r="S1523" s="295"/>
      <c r="T1523" s="295"/>
      <c r="U1523" s="300" t="str">
        <f t="shared" si="201"/>
        <v/>
      </c>
      <c r="V1523" s="299" t="str">
        <f t="shared" si="198"/>
        <v/>
      </c>
      <c r="W1523" s="301"/>
      <c r="X1523" s="301"/>
      <c r="Y1523" s="301"/>
      <c r="Z1523" s="301"/>
      <c r="AA1523" s="301"/>
      <c r="AB1523" s="301"/>
      <c r="AC1523" s="301"/>
      <c r="AD1523" s="301"/>
      <c r="AE1523" s="302" t="str">
        <f t="shared" si="195"/>
        <v/>
      </c>
      <c r="AF1523" s="303" t="str">
        <f ca="1">IFERROR(AVERAGEIFS('Discontinuity Log'!$N$5:$N$4980,'Discontinuity Log'!$A$5:$A$4980,J1523,'Discontinuity Log'!$N$5:$N$4980,"&lt;&gt;"),"")</f>
        <v/>
      </c>
      <c r="AG1523" s="304" t="str">
        <f t="shared" ca="1" si="202"/>
        <v/>
      </c>
      <c r="AH1523" s="362"/>
    </row>
    <row r="1524" spans="1:34" s="5" customFormat="1" x14ac:dyDescent="0.25">
      <c r="A1524" s="290"/>
      <c r="B1524" s="306"/>
      <c r="C1524" s="292"/>
      <c r="D1524" s="293"/>
      <c r="E1524" s="294"/>
      <c r="F1524" s="294"/>
      <c r="G1524" s="294"/>
      <c r="H1524" s="295"/>
      <c r="I1524" s="295"/>
      <c r="J1524" s="296"/>
      <c r="K1524" s="297"/>
      <c r="L1524" s="297"/>
      <c r="M1524" s="298" t="str">
        <f t="shared" si="199"/>
        <v/>
      </c>
      <c r="N1524" s="294"/>
      <c r="O1524" s="299" t="str">
        <f t="shared" si="196"/>
        <v/>
      </c>
      <c r="P1524" s="294"/>
      <c r="Q1524" s="299" t="str">
        <f t="shared" si="200"/>
        <v/>
      </c>
      <c r="R1524" s="299" t="str">
        <f t="shared" si="197"/>
        <v/>
      </c>
      <c r="S1524" s="295"/>
      <c r="T1524" s="295"/>
      <c r="U1524" s="300" t="str">
        <f t="shared" si="201"/>
        <v/>
      </c>
      <c r="V1524" s="299" t="str">
        <f t="shared" si="198"/>
        <v/>
      </c>
      <c r="W1524" s="301"/>
      <c r="X1524" s="301"/>
      <c r="Y1524" s="301"/>
      <c r="Z1524" s="301"/>
      <c r="AA1524" s="301"/>
      <c r="AB1524" s="301"/>
      <c r="AC1524" s="301"/>
      <c r="AD1524" s="301"/>
      <c r="AE1524" s="302" t="str">
        <f t="shared" si="195"/>
        <v/>
      </c>
      <c r="AF1524" s="303" t="str">
        <f ca="1">IFERROR(AVERAGEIFS('Discontinuity Log'!$N$5:$N$4980,'Discontinuity Log'!$A$5:$A$4980,J1524,'Discontinuity Log'!$N$5:$N$4980,"&lt;&gt;"),"")</f>
        <v/>
      </c>
      <c r="AG1524" s="304" t="str">
        <f t="shared" ca="1" si="202"/>
        <v/>
      </c>
      <c r="AH1524" s="362"/>
    </row>
    <row r="1525" spans="1:34" s="5" customFormat="1" x14ac:dyDescent="0.25">
      <c r="A1525" s="290"/>
      <c r="B1525" s="306"/>
      <c r="C1525" s="292"/>
      <c r="D1525" s="293"/>
      <c r="E1525" s="294"/>
      <c r="F1525" s="294"/>
      <c r="G1525" s="294"/>
      <c r="H1525" s="295"/>
      <c r="I1525" s="295"/>
      <c r="J1525" s="296"/>
      <c r="K1525" s="297"/>
      <c r="L1525" s="297"/>
      <c r="M1525" s="298" t="str">
        <f t="shared" si="199"/>
        <v/>
      </c>
      <c r="N1525" s="294"/>
      <c r="O1525" s="299" t="str">
        <f t="shared" si="196"/>
        <v/>
      </c>
      <c r="P1525" s="294"/>
      <c r="Q1525" s="299" t="str">
        <f t="shared" si="200"/>
        <v/>
      </c>
      <c r="R1525" s="299" t="str">
        <f t="shared" si="197"/>
        <v/>
      </c>
      <c r="S1525" s="295"/>
      <c r="T1525" s="295"/>
      <c r="U1525" s="300" t="str">
        <f t="shared" si="201"/>
        <v/>
      </c>
      <c r="V1525" s="299" t="str">
        <f t="shared" si="198"/>
        <v/>
      </c>
      <c r="W1525" s="301"/>
      <c r="X1525" s="301"/>
      <c r="Y1525" s="301"/>
      <c r="Z1525" s="301"/>
      <c r="AA1525" s="301"/>
      <c r="AB1525" s="301"/>
      <c r="AC1525" s="301"/>
      <c r="AD1525" s="301"/>
      <c r="AE1525" s="302" t="str">
        <f t="shared" si="195"/>
        <v/>
      </c>
      <c r="AF1525" s="303" t="str">
        <f ca="1">IFERROR(AVERAGEIFS('Discontinuity Log'!$N$5:$N$4980,'Discontinuity Log'!$A$5:$A$4980,J1525,'Discontinuity Log'!$N$5:$N$4980,"&lt;&gt;"),"")</f>
        <v/>
      </c>
      <c r="AG1525" s="304" t="str">
        <f t="shared" ca="1" si="202"/>
        <v/>
      </c>
      <c r="AH1525" s="362"/>
    </row>
    <row r="1526" spans="1:34" s="5" customFormat="1" x14ac:dyDescent="0.25">
      <c r="A1526" s="290"/>
      <c r="B1526" s="306"/>
      <c r="C1526" s="292"/>
      <c r="D1526" s="293"/>
      <c r="E1526" s="294"/>
      <c r="F1526" s="294"/>
      <c r="G1526" s="294"/>
      <c r="H1526" s="295"/>
      <c r="I1526" s="295"/>
      <c r="J1526" s="296"/>
      <c r="K1526" s="297"/>
      <c r="L1526" s="297"/>
      <c r="M1526" s="298" t="str">
        <f t="shared" si="199"/>
        <v/>
      </c>
      <c r="N1526" s="294"/>
      <c r="O1526" s="299" t="str">
        <f t="shared" si="196"/>
        <v/>
      </c>
      <c r="P1526" s="294"/>
      <c r="Q1526" s="299" t="str">
        <f t="shared" si="200"/>
        <v/>
      </c>
      <c r="R1526" s="299" t="str">
        <f t="shared" si="197"/>
        <v/>
      </c>
      <c r="S1526" s="295"/>
      <c r="T1526" s="295"/>
      <c r="U1526" s="300" t="str">
        <f t="shared" si="201"/>
        <v/>
      </c>
      <c r="V1526" s="299" t="str">
        <f t="shared" si="198"/>
        <v/>
      </c>
      <c r="W1526" s="301"/>
      <c r="X1526" s="301"/>
      <c r="Y1526" s="301"/>
      <c r="Z1526" s="301"/>
      <c r="AA1526" s="301"/>
      <c r="AB1526" s="301"/>
      <c r="AC1526" s="301"/>
      <c r="AD1526" s="301"/>
      <c r="AE1526" s="302" t="str">
        <f t="shared" si="195"/>
        <v/>
      </c>
      <c r="AF1526" s="303" t="str">
        <f ca="1">IFERROR(AVERAGEIFS('Discontinuity Log'!$N$5:$N$4980,'Discontinuity Log'!$A$5:$A$4980,J1526,'Discontinuity Log'!$N$5:$N$4980,"&lt;&gt;"),"")</f>
        <v/>
      </c>
      <c r="AG1526" s="304" t="str">
        <f t="shared" ca="1" si="202"/>
        <v/>
      </c>
      <c r="AH1526" s="362"/>
    </row>
    <row r="1527" spans="1:34" s="5" customFormat="1" x14ac:dyDescent="0.25">
      <c r="A1527" s="290"/>
      <c r="B1527" s="306"/>
      <c r="C1527" s="292"/>
      <c r="D1527" s="293"/>
      <c r="E1527" s="294"/>
      <c r="F1527" s="294"/>
      <c r="G1527" s="294"/>
      <c r="H1527" s="295"/>
      <c r="I1527" s="295"/>
      <c r="J1527" s="296"/>
      <c r="K1527" s="297"/>
      <c r="L1527" s="297"/>
      <c r="M1527" s="298" t="str">
        <f t="shared" si="199"/>
        <v/>
      </c>
      <c r="N1527" s="294"/>
      <c r="O1527" s="299" t="str">
        <f t="shared" si="196"/>
        <v/>
      </c>
      <c r="P1527" s="294"/>
      <c r="Q1527" s="299" t="str">
        <f t="shared" si="200"/>
        <v/>
      </c>
      <c r="R1527" s="299" t="str">
        <f t="shared" si="197"/>
        <v/>
      </c>
      <c r="S1527" s="295"/>
      <c r="T1527" s="295"/>
      <c r="U1527" s="300" t="str">
        <f t="shared" si="201"/>
        <v/>
      </c>
      <c r="V1527" s="299" t="str">
        <f t="shared" si="198"/>
        <v/>
      </c>
      <c r="W1527" s="301"/>
      <c r="X1527" s="301"/>
      <c r="Y1527" s="301"/>
      <c r="Z1527" s="301"/>
      <c r="AA1527" s="301"/>
      <c r="AB1527" s="301"/>
      <c r="AC1527" s="301"/>
      <c r="AD1527" s="301"/>
      <c r="AE1527" s="302" t="str">
        <f t="shared" si="195"/>
        <v/>
      </c>
      <c r="AF1527" s="303" t="str">
        <f ca="1">IFERROR(AVERAGEIFS('Discontinuity Log'!$N$5:$N$4980,'Discontinuity Log'!$A$5:$A$4980,J1527,'Discontinuity Log'!$N$5:$N$4980,"&lt;&gt;"),"")</f>
        <v/>
      </c>
      <c r="AG1527" s="304" t="str">
        <f t="shared" ca="1" si="202"/>
        <v/>
      </c>
      <c r="AH1527" s="362"/>
    </row>
    <row r="1528" spans="1:34" s="5" customFormat="1" x14ac:dyDescent="0.25">
      <c r="A1528" s="290"/>
      <c r="B1528" s="306"/>
      <c r="C1528" s="292"/>
      <c r="D1528" s="293"/>
      <c r="E1528" s="294"/>
      <c r="F1528" s="294"/>
      <c r="G1528" s="294"/>
      <c r="H1528" s="295"/>
      <c r="I1528" s="295"/>
      <c r="J1528" s="296"/>
      <c r="K1528" s="297"/>
      <c r="L1528" s="297"/>
      <c r="M1528" s="298" t="str">
        <f t="shared" si="199"/>
        <v/>
      </c>
      <c r="N1528" s="294"/>
      <c r="O1528" s="299" t="str">
        <f t="shared" si="196"/>
        <v/>
      </c>
      <c r="P1528" s="294"/>
      <c r="Q1528" s="299" t="str">
        <f t="shared" si="200"/>
        <v/>
      </c>
      <c r="R1528" s="299" t="str">
        <f t="shared" si="197"/>
        <v/>
      </c>
      <c r="S1528" s="295"/>
      <c r="T1528" s="295"/>
      <c r="U1528" s="300" t="str">
        <f t="shared" si="201"/>
        <v/>
      </c>
      <c r="V1528" s="299" t="str">
        <f t="shared" si="198"/>
        <v/>
      </c>
      <c r="W1528" s="301"/>
      <c r="X1528" s="301"/>
      <c r="Y1528" s="301"/>
      <c r="Z1528" s="301"/>
      <c r="AA1528" s="301"/>
      <c r="AB1528" s="301"/>
      <c r="AC1528" s="301"/>
      <c r="AD1528" s="301"/>
      <c r="AE1528" s="302" t="str">
        <f t="shared" si="195"/>
        <v/>
      </c>
      <c r="AF1528" s="303" t="str">
        <f ca="1">IFERROR(AVERAGEIFS('Discontinuity Log'!$N$5:$N$4980,'Discontinuity Log'!$A$5:$A$4980,J1528,'Discontinuity Log'!$N$5:$N$4980,"&lt;&gt;"),"")</f>
        <v/>
      </c>
      <c r="AG1528" s="304" t="str">
        <f t="shared" ca="1" si="202"/>
        <v/>
      </c>
      <c r="AH1528" s="362"/>
    </row>
    <row r="1529" spans="1:34" s="5" customFormat="1" x14ac:dyDescent="0.25">
      <c r="A1529" s="290"/>
      <c r="B1529" s="306"/>
      <c r="C1529" s="292"/>
      <c r="D1529" s="293"/>
      <c r="E1529" s="294"/>
      <c r="F1529" s="294"/>
      <c r="G1529" s="294"/>
      <c r="H1529" s="295"/>
      <c r="I1529" s="295"/>
      <c r="J1529" s="296"/>
      <c r="K1529" s="297"/>
      <c r="L1529" s="297"/>
      <c r="M1529" s="298" t="str">
        <f t="shared" si="199"/>
        <v/>
      </c>
      <c r="N1529" s="294"/>
      <c r="O1529" s="299" t="str">
        <f t="shared" si="196"/>
        <v/>
      </c>
      <c r="P1529" s="294"/>
      <c r="Q1529" s="299" t="str">
        <f t="shared" si="200"/>
        <v/>
      </c>
      <c r="R1529" s="299" t="str">
        <f t="shared" si="197"/>
        <v/>
      </c>
      <c r="S1529" s="295"/>
      <c r="T1529" s="295"/>
      <c r="U1529" s="300" t="str">
        <f t="shared" si="201"/>
        <v/>
      </c>
      <c r="V1529" s="299" t="str">
        <f t="shared" si="198"/>
        <v/>
      </c>
      <c r="W1529" s="301"/>
      <c r="X1529" s="301"/>
      <c r="Y1529" s="301"/>
      <c r="Z1529" s="301"/>
      <c r="AA1529" s="301"/>
      <c r="AB1529" s="301"/>
      <c r="AC1529" s="301"/>
      <c r="AD1529" s="301"/>
      <c r="AE1529" s="302" t="str">
        <f t="shared" si="195"/>
        <v/>
      </c>
      <c r="AF1529" s="303" t="str">
        <f ca="1">IFERROR(AVERAGEIFS('Discontinuity Log'!$N$5:$N$4980,'Discontinuity Log'!$A$5:$A$4980,J1529,'Discontinuity Log'!$N$5:$N$4980,"&lt;&gt;"),"")</f>
        <v/>
      </c>
      <c r="AG1529" s="304" t="str">
        <f t="shared" ca="1" si="202"/>
        <v/>
      </c>
      <c r="AH1529" s="362"/>
    </row>
    <row r="1530" spans="1:34" s="5" customFormat="1" x14ac:dyDescent="0.25">
      <c r="A1530" s="290"/>
      <c r="B1530" s="306"/>
      <c r="C1530" s="292"/>
      <c r="D1530" s="293"/>
      <c r="E1530" s="294"/>
      <c r="F1530" s="294"/>
      <c r="G1530" s="294"/>
      <c r="H1530" s="295"/>
      <c r="I1530" s="295"/>
      <c r="J1530" s="296"/>
      <c r="K1530" s="297"/>
      <c r="L1530" s="297"/>
      <c r="M1530" s="298" t="str">
        <f t="shared" si="199"/>
        <v/>
      </c>
      <c r="N1530" s="294"/>
      <c r="O1530" s="299" t="str">
        <f t="shared" si="196"/>
        <v/>
      </c>
      <c r="P1530" s="294"/>
      <c r="Q1530" s="299" t="str">
        <f t="shared" si="200"/>
        <v/>
      </c>
      <c r="R1530" s="299" t="str">
        <f t="shared" si="197"/>
        <v/>
      </c>
      <c r="S1530" s="295"/>
      <c r="T1530" s="295"/>
      <c r="U1530" s="300" t="str">
        <f t="shared" si="201"/>
        <v/>
      </c>
      <c r="V1530" s="299" t="str">
        <f t="shared" si="198"/>
        <v/>
      </c>
      <c r="W1530" s="301"/>
      <c r="X1530" s="301"/>
      <c r="Y1530" s="301"/>
      <c r="Z1530" s="301"/>
      <c r="AA1530" s="301"/>
      <c r="AB1530" s="301"/>
      <c r="AC1530" s="301"/>
      <c r="AD1530" s="301"/>
      <c r="AE1530" s="302" t="str">
        <f t="shared" si="195"/>
        <v/>
      </c>
      <c r="AF1530" s="303" t="str">
        <f ca="1">IFERROR(AVERAGEIFS('Discontinuity Log'!$N$5:$N$4980,'Discontinuity Log'!$A$5:$A$4980,J1530,'Discontinuity Log'!$N$5:$N$4980,"&lt;&gt;"),"")</f>
        <v/>
      </c>
      <c r="AG1530" s="304" t="str">
        <f t="shared" ca="1" si="202"/>
        <v/>
      </c>
      <c r="AH1530" s="362"/>
    </row>
    <row r="1531" spans="1:34" s="5" customFormat="1" x14ac:dyDescent="0.25">
      <c r="A1531" s="290"/>
      <c r="B1531" s="306"/>
      <c r="C1531" s="292"/>
      <c r="D1531" s="293"/>
      <c r="E1531" s="294"/>
      <c r="F1531" s="294"/>
      <c r="G1531" s="294"/>
      <c r="H1531" s="295"/>
      <c r="I1531" s="295"/>
      <c r="J1531" s="296"/>
      <c r="K1531" s="297"/>
      <c r="L1531" s="297"/>
      <c r="M1531" s="298" t="str">
        <f t="shared" si="199"/>
        <v/>
      </c>
      <c r="N1531" s="294"/>
      <c r="O1531" s="299" t="str">
        <f t="shared" si="196"/>
        <v/>
      </c>
      <c r="P1531" s="294"/>
      <c r="Q1531" s="299" t="str">
        <f t="shared" si="200"/>
        <v/>
      </c>
      <c r="R1531" s="299" t="str">
        <f t="shared" si="197"/>
        <v/>
      </c>
      <c r="S1531" s="295"/>
      <c r="T1531" s="295"/>
      <c r="U1531" s="300" t="str">
        <f t="shared" si="201"/>
        <v/>
      </c>
      <c r="V1531" s="299" t="str">
        <f t="shared" si="198"/>
        <v/>
      </c>
      <c r="W1531" s="301"/>
      <c r="X1531" s="301"/>
      <c r="Y1531" s="301"/>
      <c r="Z1531" s="301"/>
      <c r="AA1531" s="301"/>
      <c r="AB1531" s="301"/>
      <c r="AC1531" s="301"/>
      <c r="AD1531" s="301"/>
      <c r="AE1531" s="302" t="str">
        <f t="shared" si="195"/>
        <v/>
      </c>
      <c r="AF1531" s="303" t="str">
        <f ca="1">IFERROR(AVERAGEIFS('Discontinuity Log'!$N$5:$N$4980,'Discontinuity Log'!$A$5:$A$4980,J1531,'Discontinuity Log'!$N$5:$N$4980,"&lt;&gt;"),"")</f>
        <v/>
      </c>
      <c r="AG1531" s="304" t="str">
        <f t="shared" ca="1" si="202"/>
        <v/>
      </c>
      <c r="AH1531" s="362"/>
    </row>
    <row r="1532" spans="1:34" s="5" customFormat="1" x14ac:dyDescent="0.25">
      <c r="A1532" s="290"/>
      <c r="B1532" s="306"/>
      <c r="C1532" s="292"/>
      <c r="D1532" s="293"/>
      <c r="E1532" s="294"/>
      <c r="F1532" s="294"/>
      <c r="G1532" s="294"/>
      <c r="H1532" s="295"/>
      <c r="I1532" s="295"/>
      <c r="J1532" s="296"/>
      <c r="K1532" s="297"/>
      <c r="L1532" s="297"/>
      <c r="M1532" s="298" t="str">
        <f t="shared" si="199"/>
        <v/>
      </c>
      <c r="N1532" s="294"/>
      <c r="O1532" s="299" t="str">
        <f t="shared" si="196"/>
        <v/>
      </c>
      <c r="P1532" s="294"/>
      <c r="Q1532" s="299" t="str">
        <f t="shared" si="200"/>
        <v/>
      </c>
      <c r="R1532" s="299" t="str">
        <f t="shared" si="197"/>
        <v/>
      </c>
      <c r="S1532" s="295"/>
      <c r="T1532" s="295"/>
      <c r="U1532" s="300" t="str">
        <f t="shared" si="201"/>
        <v/>
      </c>
      <c r="V1532" s="299" t="str">
        <f t="shared" si="198"/>
        <v/>
      </c>
      <c r="W1532" s="301"/>
      <c r="X1532" s="301"/>
      <c r="Y1532" s="301"/>
      <c r="Z1532" s="301"/>
      <c r="AA1532" s="301"/>
      <c r="AB1532" s="301"/>
      <c r="AC1532" s="301"/>
      <c r="AD1532" s="301"/>
      <c r="AE1532" s="302" t="str">
        <f t="shared" si="195"/>
        <v/>
      </c>
      <c r="AF1532" s="303" t="str">
        <f ca="1">IFERROR(AVERAGEIFS('Discontinuity Log'!$N$5:$N$4980,'Discontinuity Log'!$A$5:$A$4980,J1532,'Discontinuity Log'!$N$5:$N$4980,"&lt;&gt;"),"")</f>
        <v/>
      </c>
      <c r="AG1532" s="304" t="str">
        <f t="shared" ca="1" si="202"/>
        <v/>
      </c>
      <c r="AH1532" s="362"/>
    </row>
    <row r="1533" spans="1:34" s="5" customFormat="1" x14ac:dyDescent="0.25">
      <c r="A1533" s="290"/>
      <c r="B1533" s="306"/>
      <c r="C1533" s="292"/>
      <c r="D1533" s="293"/>
      <c r="E1533" s="294"/>
      <c r="F1533" s="294"/>
      <c r="G1533" s="294"/>
      <c r="H1533" s="295"/>
      <c r="I1533" s="295"/>
      <c r="J1533" s="296"/>
      <c r="K1533" s="297"/>
      <c r="L1533" s="297"/>
      <c r="M1533" s="298" t="str">
        <f t="shared" si="199"/>
        <v/>
      </c>
      <c r="N1533" s="294"/>
      <c r="O1533" s="299" t="str">
        <f t="shared" si="196"/>
        <v/>
      </c>
      <c r="P1533" s="294"/>
      <c r="Q1533" s="299" t="str">
        <f t="shared" si="200"/>
        <v/>
      </c>
      <c r="R1533" s="299" t="str">
        <f t="shared" si="197"/>
        <v/>
      </c>
      <c r="S1533" s="295"/>
      <c r="T1533" s="295"/>
      <c r="U1533" s="300" t="str">
        <f t="shared" si="201"/>
        <v/>
      </c>
      <c r="V1533" s="299" t="str">
        <f t="shared" si="198"/>
        <v/>
      </c>
      <c r="W1533" s="301"/>
      <c r="X1533" s="301"/>
      <c r="Y1533" s="301"/>
      <c r="Z1533" s="301"/>
      <c r="AA1533" s="301"/>
      <c r="AB1533" s="301"/>
      <c r="AC1533" s="301"/>
      <c r="AD1533" s="301"/>
      <c r="AE1533" s="302" t="str">
        <f t="shared" si="195"/>
        <v/>
      </c>
      <c r="AF1533" s="303" t="str">
        <f ca="1">IFERROR(AVERAGEIFS('Discontinuity Log'!$N$5:$N$4980,'Discontinuity Log'!$A$5:$A$4980,J1533,'Discontinuity Log'!$N$5:$N$4980,"&lt;&gt;"),"")</f>
        <v/>
      </c>
      <c r="AG1533" s="304" t="str">
        <f t="shared" ca="1" si="202"/>
        <v/>
      </c>
      <c r="AH1533" s="362"/>
    </row>
    <row r="1534" spans="1:34" s="5" customFormat="1" x14ac:dyDescent="0.25">
      <c r="A1534" s="290"/>
      <c r="B1534" s="306"/>
      <c r="C1534" s="292"/>
      <c r="D1534" s="293"/>
      <c r="E1534" s="294"/>
      <c r="F1534" s="294"/>
      <c r="G1534" s="294"/>
      <c r="H1534" s="295"/>
      <c r="I1534" s="295"/>
      <c r="J1534" s="296"/>
      <c r="K1534" s="297"/>
      <c r="L1534" s="297"/>
      <c r="M1534" s="298" t="str">
        <f t="shared" si="199"/>
        <v/>
      </c>
      <c r="N1534" s="294"/>
      <c r="O1534" s="299" t="str">
        <f t="shared" si="196"/>
        <v/>
      </c>
      <c r="P1534" s="294"/>
      <c r="Q1534" s="299" t="str">
        <f t="shared" si="200"/>
        <v/>
      </c>
      <c r="R1534" s="299" t="str">
        <f t="shared" si="197"/>
        <v/>
      </c>
      <c r="S1534" s="295"/>
      <c r="T1534" s="295"/>
      <c r="U1534" s="300" t="str">
        <f t="shared" si="201"/>
        <v/>
      </c>
      <c r="V1534" s="299" t="str">
        <f t="shared" si="198"/>
        <v/>
      </c>
      <c r="W1534" s="301"/>
      <c r="X1534" s="301"/>
      <c r="Y1534" s="301"/>
      <c r="Z1534" s="301"/>
      <c r="AA1534" s="301"/>
      <c r="AB1534" s="301"/>
      <c r="AC1534" s="301"/>
      <c r="AD1534" s="301"/>
      <c r="AE1534" s="302" t="str">
        <f t="shared" si="195"/>
        <v/>
      </c>
      <c r="AF1534" s="303" t="str">
        <f ca="1">IFERROR(AVERAGEIFS('Discontinuity Log'!$N$5:$N$4980,'Discontinuity Log'!$A$5:$A$4980,J1534,'Discontinuity Log'!$N$5:$N$4980,"&lt;&gt;"),"")</f>
        <v/>
      </c>
      <c r="AG1534" s="304" t="str">
        <f t="shared" ca="1" si="202"/>
        <v/>
      </c>
      <c r="AH1534" s="362"/>
    </row>
    <row r="1535" spans="1:34" s="5" customFormat="1" x14ac:dyDescent="0.25">
      <c r="A1535" s="290"/>
      <c r="B1535" s="306"/>
      <c r="C1535" s="292"/>
      <c r="D1535" s="293"/>
      <c r="E1535" s="294"/>
      <c r="F1535" s="294"/>
      <c r="G1535" s="294"/>
      <c r="H1535" s="295"/>
      <c r="I1535" s="295"/>
      <c r="J1535" s="296"/>
      <c r="K1535" s="297"/>
      <c r="L1535" s="297"/>
      <c r="M1535" s="298" t="str">
        <f t="shared" si="199"/>
        <v/>
      </c>
      <c r="N1535" s="294"/>
      <c r="O1535" s="299" t="str">
        <f t="shared" si="196"/>
        <v/>
      </c>
      <c r="P1535" s="294"/>
      <c r="Q1535" s="299" t="str">
        <f t="shared" si="200"/>
        <v/>
      </c>
      <c r="R1535" s="299" t="str">
        <f t="shared" si="197"/>
        <v/>
      </c>
      <c r="S1535" s="295"/>
      <c r="T1535" s="295"/>
      <c r="U1535" s="300" t="str">
        <f t="shared" si="201"/>
        <v/>
      </c>
      <c r="V1535" s="299" t="str">
        <f t="shared" si="198"/>
        <v/>
      </c>
      <c r="W1535" s="301"/>
      <c r="X1535" s="301"/>
      <c r="Y1535" s="301"/>
      <c r="Z1535" s="301"/>
      <c r="AA1535" s="301"/>
      <c r="AB1535" s="301"/>
      <c r="AC1535" s="301"/>
      <c r="AD1535" s="301"/>
      <c r="AE1535" s="302" t="str">
        <f t="shared" si="195"/>
        <v/>
      </c>
      <c r="AF1535" s="303" t="str">
        <f ca="1">IFERROR(AVERAGEIFS('Discontinuity Log'!$N$5:$N$4980,'Discontinuity Log'!$A$5:$A$4980,J1535,'Discontinuity Log'!$N$5:$N$4980,"&lt;&gt;"),"")</f>
        <v/>
      </c>
      <c r="AG1535" s="304" t="str">
        <f t="shared" ca="1" si="202"/>
        <v/>
      </c>
      <c r="AH1535" s="362"/>
    </row>
    <row r="1536" spans="1:34" s="5" customFormat="1" x14ac:dyDescent="0.25">
      <c r="A1536" s="290"/>
      <c r="B1536" s="306"/>
      <c r="C1536" s="292"/>
      <c r="D1536" s="293"/>
      <c r="E1536" s="294"/>
      <c r="F1536" s="294"/>
      <c r="G1536" s="294"/>
      <c r="H1536" s="295"/>
      <c r="I1536" s="295"/>
      <c r="J1536" s="296"/>
      <c r="K1536" s="297"/>
      <c r="L1536" s="297"/>
      <c r="M1536" s="298" t="str">
        <f t="shared" si="199"/>
        <v/>
      </c>
      <c r="N1536" s="294"/>
      <c r="O1536" s="299" t="str">
        <f t="shared" si="196"/>
        <v/>
      </c>
      <c r="P1536" s="294"/>
      <c r="Q1536" s="299" t="str">
        <f t="shared" si="200"/>
        <v/>
      </c>
      <c r="R1536" s="299" t="str">
        <f t="shared" si="197"/>
        <v/>
      </c>
      <c r="S1536" s="295"/>
      <c r="T1536" s="295"/>
      <c r="U1536" s="300" t="str">
        <f t="shared" si="201"/>
        <v/>
      </c>
      <c r="V1536" s="299" t="str">
        <f t="shared" si="198"/>
        <v/>
      </c>
      <c r="W1536" s="301"/>
      <c r="X1536" s="301"/>
      <c r="Y1536" s="301"/>
      <c r="Z1536" s="301"/>
      <c r="AA1536" s="301"/>
      <c r="AB1536" s="301"/>
      <c r="AC1536" s="301"/>
      <c r="AD1536" s="301"/>
      <c r="AE1536" s="302" t="str">
        <f t="shared" si="195"/>
        <v/>
      </c>
      <c r="AF1536" s="303" t="str">
        <f ca="1">IFERROR(AVERAGEIFS('Discontinuity Log'!$N$5:$N$4980,'Discontinuity Log'!$A$5:$A$4980,J1536,'Discontinuity Log'!$N$5:$N$4980,"&lt;&gt;"),"")</f>
        <v/>
      </c>
      <c r="AG1536" s="304" t="str">
        <f t="shared" ca="1" si="202"/>
        <v/>
      </c>
      <c r="AH1536" s="362"/>
    </row>
    <row r="1537" spans="1:34" s="5" customFormat="1" x14ac:dyDescent="0.25">
      <c r="A1537" s="290"/>
      <c r="B1537" s="306"/>
      <c r="C1537" s="292"/>
      <c r="D1537" s="293"/>
      <c r="E1537" s="294"/>
      <c r="F1537" s="294"/>
      <c r="G1537" s="294"/>
      <c r="H1537" s="295"/>
      <c r="I1537" s="295"/>
      <c r="J1537" s="296"/>
      <c r="K1537" s="297"/>
      <c r="L1537" s="297"/>
      <c r="M1537" s="298" t="str">
        <f t="shared" si="199"/>
        <v/>
      </c>
      <c r="N1537" s="294"/>
      <c r="O1537" s="299" t="str">
        <f t="shared" si="196"/>
        <v/>
      </c>
      <c r="P1537" s="294"/>
      <c r="Q1537" s="299" t="str">
        <f t="shared" si="200"/>
        <v/>
      </c>
      <c r="R1537" s="299" t="str">
        <f t="shared" si="197"/>
        <v/>
      </c>
      <c r="S1537" s="295"/>
      <c r="T1537" s="295"/>
      <c r="U1537" s="300" t="str">
        <f t="shared" si="201"/>
        <v/>
      </c>
      <c r="V1537" s="299" t="str">
        <f t="shared" si="198"/>
        <v/>
      </c>
      <c r="W1537" s="301"/>
      <c r="X1537" s="301"/>
      <c r="Y1537" s="301"/>
      <c r="Z1537" s="301"/>
      <c r="AA1537" s="301"/>
      <c r="AB1537" s="301"/>
      <c r="AC1537" s="301"/>
      <c r="AD1537" s="301"/>
      <c r="AE1537" s="302" t="str">
        <f t="shared" si="195"/>
        <v/>
      </c>
      <c r="AF1537" s="303" t="str">
        <f ca="1">IFERROR(AVERAGEIFS('Discontinuity Log'!$N$5:$N$4980,'Discontinuity Log'!$A$5:$A$4980,J1537,'Discontinuity Log'!$N$5:$N$4980,"&lt;&gt;"),"")</f>
        <v/>
      </c>
      <c r="AG1537" s="304" t="str">
        <f t="shared" ca="1" si="202"/>
        <v/>
      </c>
      <c r="AH1537" s="362"/>
    </row>
    <row r="1538" spans="1:34" s="5" customFormat="1" x14ac:dyDescent="0.25">
      <c r="A1538" s="290"/>
      <c r="B1538" s="306"/>
      <c r="C1538" s="292"/>
      <c r="D1538" s="293"/>
      <c r="E1538" s="294"/>
      <c r="F1538" s="294"/>
      <c r="G1538" s="294"/>
      <c r="H1538" s="295"/>
      <c r="I1538" s="295"/>
      <c r="J1538" s="296"/>
      <c r="K1538" s="297"/>
      <c r="L1538" s="297"/>
      <c r="M1538" s="298" t="str">
        <f t="shared" si="199"/>
        <v/>
      </c>
      <c r="N1538" s="294"/>
      <c r="O1538" s="299" t="str">
        <f t="shared" si="196"/>
        <v/>
      </c>
      <c r="P1538" s="294"/>
      <c r="Q1538" s="299" t="str">
        <f t="shared" si="200"/>
        <v/>
      </c>
      <c r="R1538" s="299" t="str">
        <f t="shared" si="197"/>
        <v/>
      </c>
      <c r="S1538" s="295"/>
      <c r="T1538" s="295"/>
      <c r="U1538" s="300" t="str">
        <f t="shared" si="201"/>
        <v/>
      </c>
      <c r="V1538" s="299" t="str">
        <f t="shared" si="198"/>
        <v/>
      </c>
      <c r="W1538" s="301"/>
      <c r="X1538" s="301"/>
      <c r="Y1538" s="301"/>
      <c r="Z1538" s="301"/>
      <c r="AA1538" s="301"/>
      <c r="AB1538" s="301"/>
      <c r="AC1538" s="301"/>
      <c r="AD1538" s="301"/>
      <c r="AE1538" s="302" t="str">
        <f t="shared" si="195"/>
        <v/>
      </c>
      <c r="AF1538" s="303" t="str">
        <f ca="1">IFERROR(AVERAGEIFS('Discontinuity Log'!$N$5:$N$4980,'Discontinuity Log'!$A$5:$A$4980,J1538,'Discontinuity Log'!$N$5:$N$4980,"&lt;&gt;"),"")</f>
        <v/>
      </c>
      <c r="AG1538" s="304" t="str">
        <f t="shared" ca="1" si="202"/>
        <v/>
      </c>
      <c r="AH1538" s="362"/>
    </row>
    <row r="1539" spans="1:34" s="5" customFormat="1" x14ac:dyDescent="0.25">
      <c r="A1539" s="290"/>
      <c r="B1539" s="306"/>
      <c r="C1539" s="292"/>
      <c r="D1539" s="293"/>
      <c r="E1539" s="294"/>
      <c r="F1539" s="294"/>
      <c r="G1539" s="294"/>
      <c r="H1539" s="295"/>
      <c r="I1539" s="295"/>
      <c r="J1539" s="296"/>
      <c r="K1539" s="297"/>
      <c r="L1539" s="297"/>
      <c r="M1539" s="298" t="str">
        <f t="shared" si="199"/>
        <v/>
      </c>
      <c r="N1539" s="294"/>
      <c r="O1539" s="299" t="str">
        <f t="shared" si="196"/>
        <v/>
      </c>
      <c r="P1539" s="294"/>
      <c r="Q1539" s="299" t="str">
        <f t="shared" si="200"/>
        <v/>
      </c>
      <c r="R1539" s="299" t="str">
        <f t="shared" si="197"/>
        <v/>
      </c>
      <c r="S1539" s="295"/>
      <c r="T1539" s="295"/>
      <c r="U1539" s="300" t="str">
        <f t="shared" si="201"/>
        <v/>
      </c>
      <c r="V1539" s="299" t="str">
        <f t="shared" si="198"/>
        <v/>
      </c>
      <c r="W1539" s="301"/>
      <c r="X1539" s="301"/>
      <c r="Y1539" s="301"/>
      <c r="Z1539" s="301"/>
      <c r="AA1539" s="301"/>
      <c r="AB1539" s="301"/>
      <c r="AC1539" s="301"/>
      <c r="AD1539" s="301"/>
      <c r="AE1539" s="302" t="str">
        <f t="shared" si="195"/>
        <v/>
      </c>
      <c r="AF1539" s="303" t="str">
        <f ca="1">IFERROR(AVERAGEIFS('Discontinuity Log'!$N$5:$N$4980,'Discontinuity Log'!$A$5:$A$4980,J1539,'Discontinuity Log'!$N$5:$N$4980,"&lt;&gt;"),"")</f>
        <v/>
      </c>
      <c r="AG1539" s="304" t="str">
        <f t="shared" ca="1" si="202"/>
        <v/>
      </c>
      <c r="AH1539" s="362"/>
    </row>
    <row r="1540" spans="1:34" s="5" customFormat="1" x14ac:dyDescent="0.25">
      <c r="A1540" s="290"/>
      <c r="B1540" s="306"/>
      <c r="C1540" s="292"/>
      <c r="D1540" s="293"/>
      <c r="E1540" s="294"/>
      <c r="F1540" s="294"/>
      <c r="G1540" s="294"/>
      <c r="H1540" s="295"/>
      <c r="I1540" s="295"/>
      <c r="J1540" s="296"/>
      <c r="K1540" s="297"/>
      <c r="L1540" s="297"/>
      <c r="M1540" s="298" t="str">
        <f t="shared" si="199"/>
        <v/>
      </c>
      <c r="N1540" s="294"/>
      <c r="O1540" s="299" t="str">
        <f t="shared" si="196"/>
        <v/>
      </c>
      <c r="P1540" s="294"/>
      <c r="Q1540" s="299" t="str">
        <f t="shared" si="200"/>
        <v/>
      </c>
      <c r="R1540" s="299" t="str">
        <f t="shared" si="197"/>
        <v/>
      </c>
      <c r="S1540" s="295"/>
      <c r="T1540" s="295"/>
      <c r="U1540" s="300" t="str">
        <f t="shared" si="201"/>
        <v/>
      </c>
      <c r="V1540" s="299" t="str">
        <f t="shared" si="198"/>
        <v/>
      </c>
      <c r="W1540" s="301"/>
      <c r="X1540" s="301"/>
      <c r="Y1540" s="301"/>
      <c r="Z1540" s="301"/>
      <c r="AA1540" s="301"/>
      <c r="AB1540" s="301"/>
      <c r="AC1540" s="301"/>
      <c r="AD1540" s="301"/>
      <c r="AE1540" s="302" t="str">
        <f t="shared" si="195"/>
        <v/>
      </c>
      <c r="AF1540" s="303" t="str">
        <f ca="1">IFERROR(AVERAGEIFS('Discontinuity Log'!$N$5:$N$4980,'Discontinuity Log'!$A$5:$A$4980,J1540,'Discontinuity Log'!$N$5:$N$4980,"&lt;&gt;"),"")</f>
        <v/>
      </c>
      <c r="AG1540" s="304" t="str">
        <f t="shared" ca="1" si="202"/>
        <v/>
      </c>
      <c r="AH1540" s="362"/>
    </row>
    <row r="1541" spans="1:34" s="5" customFormat="1" x14ac:dyDescent="0.25">
      <c r="A1541" s="290"/>
      <c r="B1541" s="306"/>
      <c r="C1541" s="292"/>
      <c r="D1541" s="293"/>
      <c r="E1541" s="294"/>
      <c r="F1541" s="294"/>
      <c r="G1541" s="294"/>
      <c r="H1541" s="295"/>
      <c r="I1541" s="295"/>
      <c r="J1541" s="296"/>
      <c r="K1541" s="297"/>
      <c r="L1541" s="297"/>
      <c r="M1541" s="298" t="str">
        <f t="shared" si="199"/>
        <v/>
      </c>
      <c r="N1541" s="294"/>
      <c r="O1541" s="299" t="str">
        <f t="shared" si="196"/>
        <v/>
      </c>
      <c r="P1541" s="294"/>
      <c r="Q1541" s="299" t="str">
        <f t="shared" si="200"/>
        <v/>
      </c>
      <c r="R1541" s="299" t="str">
        <f t="shared" si="197"/>
        <v/>
      </c>
      <c r="S1541" s="295"/>
      <c r="T1541" s="295"/>
      <c r="U1541" s="300" t="str">
        <f t="shared" si="201"/>
        <v/>
      </c>
      <c r="V1541" s="299" t="str">
        <f t="shared" si="198"/>
        <v/>
      </c>
      <c r="W1541" s="301"/>
      <c r="X1541" s="301"/>
      <c r="Y1541" s="301"/>
      <c r="Z1541" s="301"/>
      <c r="AA1541" s="301"/>
      <c r="AB1541" s="301"/>
      <c r="AC1541" s="301"/>
      <c r="AD1541" s="301"/>
      <c r="AE1541" s="302" t="str">
        <f t="shared" si="195"/>
        <v/>
      </c>
      <c r="AF1541" s="303" t="str">
        <f ca="1">IFERROR(AVERAGEIFS('Discontinuity Log'!$N$5:$N$4980,'Discontinuity Log'!$A$5:$A$4980,J1541,'Discontinuity Log'!$N$5:$N$4980,"&lt;&gt;"),"")</f>
        <v/>
      </c>
      <c r="AG1541" s="304" t="str">
        <f t="shared" ca="1" si="202"/>
        <v/>
      </c>
      <c r="AH1541" s="362"/>
    </row>
    <row r="1542" spans="1:34" s="5" customFormat="1" x14ac:dyDescent="0.25">
      <c r="A1542" s="290"/>
      <c r="B1542" s="306"/>
      <c r="C1542" s="292"/>
      <c r="D1542" s="293"/>
      <c r="E1542" s="294"/>
      <c r="F1542" s="294"/>
      <c r="G1542" s="294"/>
      <c r="H1542" s="295"/>
      <c r="I1542" s="295"/>
      <c r="J1542" s="296"/>
      <c r="K1542" s="297"/>
      <c r="L1542" s="297"/>
      <c r="M1542" s="298" t="str">
        <f t="shared" si="199"/>
        <v/>
      </c>
      <c r="N1542" s="294"/>
      <c r="O1542" s="299" t="str">
        <f t="shared" si="196"/>
        <v/>
      </c>
      <c r="P1542" s="294"/>
      <c r="Q1542" s="299" t="str">
        <f t="shared" si="200"/>
        <v/>
      </c>
      <c r="R1542" s="299" t="str">
        <f t="shared" si="197"/>
        <v/>
      </c>
      <c r="S1542" s="295"/>
      <c r="T1542" s="295"/>
      <c r="U1542" s="300" t="str">
        <f t="shared" si="201"/>
        <v/>
      </c>
      <c r="V1542" s="299" t="str">
        <f t="shared" si="198"/>
        <v/>
      </c>
      <c r="W1542" s="301"/>
      <c r="X1542" s="301"/>
      <c r="Y1542" s="301"/>
      <c r="Z1542" s="301"/>
      <c r="AA1542" s="301"/>
      <c r="AB1542" s="301"/>
      <c r="AC1542" s="301"/>
      <c r="AD1542" s="301"/>
      <c r="AE1542" s="302" t="str">
        <f t="shared" si="195"/>
        <v/>
      </c>
      <c r="AF1542" s="303" t="str">
        <f ca="1">IFERROR(AVERAGEIFS('Discontinuity Log'!$N$5:$N$4980,'Discontinuity Log'!$A$5:$A$4980,J1542,'Discontinuity Log'!$N$5:$N$4980,"&lt;&gt;"),"")</f>
        <v/>
      </c>
      <c r="AG1542" s="304" t="str">
        <f t="shared" ca="1" si="202"/>
        <v/>
      </c>
      <c r="AH1542" s="362"/>
    </row>
    <row r="1543" spans="1:34" s="5" customFormat="1" x14ac:dyDescent="0.25">
      <c r="A1543" s="290"/>
      <c r="B1543" s="306"/>
      <c r="C1543" s="292"/>
      <c r="D1543" s="293"/>
      <c r="E1543" s="294"/>
      <c r="F1543" s="294"/>
      <c r="G1543" s="294"/>
      <c r="H1543" s="295"/>
      <c r="I1543" s="295"/>
      <c r="J1543" s="296"/>
      <c r="K1543" s="297"/>
      <c r="L1543" s="297"/>
      <c r="M1543" s="298" t="str">
        <f t="shared" si="199"/>
        <v/>
      </c>
      <c r="N1543" s="294"/>
      <c r="O1543" s="299" t="str">
        <f t="shared" si="196"/>
        <v/>
      </c>
      <c r="P1543" s="294"/>
      <c r="Q1543" s="299" t="str">
        <f t="shared" si="200"/>
        <v/>
      </c>
      <c r="R1543" s="299" t="str">
        <f t="shared" si="197"/>
        <v/>
      </c>
      <c r="S1543" s="295"/>
      <c r="T1543" s="295"/>
      <c r="U1543" s="300" t="str">
        <f t="shared" si="201"/>
        <v/>
      </c>
      <c r="V1543" s="299" t="str">
        <f t="shared" si="198"/>
        <v/>
      </c>
      <c r="W1543" s="301"/>
      <c r="X1543" s="301"/>
      <c r="Y1543" s="301"/>
      <c r="Z1543" s="301"/>
      <c r="AA1543" s="301"/>
      <c r="AB1543" s="301"/>
      <c r="AC1543" s="301"/>
      <c r="AD1543" s="301"/>
      <c r="AE1543" s="302" t="str">
        <f t="shared" si="195"/>
        <v/>
      </c>
      <c r="AF1543" s="303" t="str">
        <f ca="1">IFERROR(AVERAGEIFS('Discontinuity Log'!$N$5:$N$4980,'Discontinuity Log'!$A$5:$A$4980,J1543,'Discontinuity Log'!$N$5:$N$4980,"&lt;&gt;"),"")</f>
        <v/>
      </c>
      <c r="AG1543" s="304" t="str">
        <f t="shared" ca="1" si="202"/>
        <v/>
      </c>
      <c r="AH1543" s="362"/>
    </row>
    <row r="1544" spans="1:34" s="5" customFormat="1" x14ac:dyDescent="0.25">
      <c r="A1544" s="290"/>
      <c r="B1544" s="306"/>
      <c r="C1544" s="292"/>
      <c r="D1544" s="293"/>
      <c r="E1544" s="294"/>
      <c r="F1544" s="294"/>
      <c r="G1544" s="294"/>
      <c r="H1544" s="295"/>
      <c r="I1544" s="295"/>
      <c r="J1544" s="296"/>
      <c r="K1544" s="297"/>
      <c r="L1544" s="297"/>
      <c r="M1544" s="298" t="str">
        <f t="shared" si="199"/>
        <v/>
      </c>
      <c r="N1544" s="294"/>
      <c r="O1544" s="299" t="str">
        <f t="shared" si="196"/>
        <v/>
      </c>
      <c r="P1544" s="294"/>
      <c r="Q1544" s="299" t="str">
        <f t="shared" si="200"/>
        <v/>
      </c>
      <c r="R1544" s="299" t="str">
        <f t="shared" si="197"/>
        <v/>
      </c>
      <c r="S1544" s="295"/>
      <c r="T1544" s="295"/>
      <c r="U1544" s="300" t="str">
        <f t="shared" si="201"/>
        <v/>
      </c>
      <c r="V1544" s="299" t="str">
        <f t="shared" si="198"/>
        <v/>
      </c>
      <c r="W1544" s="301"/>
      <c r="X1544" s="301"/>
      <c r="Y1544" s="301"/>
      <c r="Z1544" s="301"/>
      <c r="AA1544" s="301"/>
      <c r="AB1544" s="301"/>
      <c r="AC1544" s="301"/>
      <c r="AD1544" s="301"/>
      <c r="AE1544" s="302" t="str">
        <f t="shared" si="195"/>
        <v/>
      </c>
      <c r="AF1544" s="303" t="str">
        <f ca="1">IFERROR(AVERAGEIFS('Discontinuity Log'!$N$5:$N$4980,'Discontinuity Log'!$A$5:$A$4980,J1544,'Discontinuity Log'!$N$5:$N$4980,"&lt;&gt;"),"")</f>
        <v/>
      </c>
      <c r="AG1544" s="304" t="str">
        <f t="shared" ca="1" si="202"/>
        <v/>
      </c>
      <c r="AH1544" s="362"/>
    </row>
    <row r="1545" spans="1:34" s="5" customFormat="1" x14ac:dyDescent="0.25">
      <c r="A1545" s="290"/>
      <c r="B1545" s="306"/>
      <c r="C1545" s="292"/>
      <c r="D1545" s="293"/>
      <c r="E1545" s="294"/>
      <c r="F1545" s="294"/>
      <c r="G1545" s="294"/>
      <c r="H1545" s="295"/>
      <c r="I1545" s="295"/>
      <c r="J1545" s="296"/>
      <c r="K1545" s="297"/>
      <c r="L1545" s="297"/>
      <c r="M1545" s="298" t="str">
        <f t="shared" si="199"/>
        <v/>
      </c>
      <c r="N1545" s="294"/>
      <c r="O1545" s="299" t="str">
        <f t="shared" si="196"/>
        <v/>
      </c>
      <c r="P1545" s="294"/>
      <c r="Q1545" s="299" t="str">
        <f t="shared" si="200"/>
        <v/>
      </c>
      <c r="R1545" s="299" t="str">
        <f t="shared" si="197"/>
        <v/>
      </c>
      <c r="S1545" s="295"/>
      <c r="T1545" s="295"/>
      <c r="U1545" s="300" t="str">
        <f t="shared" si="201"/>
        <v/>
      </c>
      <c r="V1545" s="299" t="str">
        <f t="shared" si="198"/>
        <v/>
      </c>
      <c r="W1545" s="301"/>
      <c r="X1545" s="301"/>
      <c r="Y1545" s="301"/>
      <c r="Z1545" s="301"/>
      <c r="AA1545" s="301"/>
      <c r="AB1545" s="301"/>
      <c r="AC1545" s="301"/>
      <c r="AD1545" s="301"/>
      <c r="AE1545" s="302" t="str">
        <f t="shared" ref="AE1545:AE1608" si="203">(IF(AD1545="R6",15,IF(AD1545="R5",12,IF(AD1545="R4",7,IF(AD1545="R3",4,IF(AD1545="R2",2,IF(AD1545="R1",1,IF(OR(AD1545="R0",AD1545="S0",AD1545="S1",AD1545="S2",AD1545="S3",AD1545="S4",AD1545="S5",AD1545="S6"),0,""))))))))</f>
        <v/>
      </c>
      <c r="AF1545" s="303" t="str">
        <f ca="1">IFERROR(AVERAGEIFS('Discontinuity Log'!$N$5:$N$4980,'Discontinuity Log'!$A$5:$A$4980,J1545,'Discontinuity Log'!$N$5:$N$4980,"&lt;&gt;"),"")</f>
        <v/>
      </c>
      <c r="AG1545" s="304" t="str">
        <f t="shared" ca="1" si="202"/>
        <v/>
      </c>
      <c r="AH1545" s="362"/>
    </row>
    <row r="1546" spans="1:34" s="5" customFormat="1" x14ac:dyDescent="0.25">
      <c r="A1546" s="290"/>
      <c r="B1546" s="306"/>
      <c r="C1546" s="292"/>
      <c r="D1546" s="293"/>
      <c r="E1546" s="294"/>
      <c r="F1546" s="294"/>
      <c r="G1546" s="294"/>
      <c r="H1546" s="295"/>
      <c r="I1546" s="295"/>
      <c r="J1546" s="296"/>
      <c r="K1546" s="297"/>
      <c r="L1546" s="297"/>
      <c r="M1546" s="298" t="str">
        <f t="shared" si="199"/>
        <v/>
      </c>
      <c r="N1546" s="294"/>
      <c r="O1546" s="299" t="str">
        <f t="shared" ref="O1546:O1609" si="204">IF(ISNUMBER(N1546),N1546/(M1546)*100,"")</f>
        <v/>
      </c>
      <c r="P1546" s="294"/>
      <c r="Q1546" s="299" t="str">
        <f t="shared" si="200"/>
        <v/>
      </c>
      <c r="R1546" s="299" t="str">
        <f t="shared" ref="R1546:R1609" si="205">IF(ISNUMBER(Q1546),IF(Q1546&lt;25,3,(IF(Q1546&lt;50,8,IF(Q1546&lt;75,13,IF(Q1546&lt;90,17,IF(Q1546&gt;=90,20,"")))))),"")</f>
        <v/>
      </c>
      <c r="S1546" s="295"/>
      <c r="T1546" s="295"/>
      <c r="U1546" s="300" t="str">
        <f t="shared" si="201"/>
        <v/>
      </c>
      <c r="V1546" s="299" t="str">
        <f t="shared" ref="V1546:V1609" si="206">IF(ISBLANK(T1546),"",IF(T1546=0,30,IF(U1546&gt;=3,30,(IF(U1546&gt;=1,25,(IF(U1546&gt;=0.3,20,(IF(U1546&gt;0.05,10,(IF(U1546&lt;=0.05,5,"")))))))))))</f>
        <v/>
      </c>
      <c r="W1546" s="301"/>
      <c r="X1546" s="301"/>
      <c r="Y1546" s="301"/>
      <c r="Z1546" s="301"/>
      <c r="AA1546" s="301"/>
      <c r="AB1546" s="301"/>
      <c r="AC1546" s="301"/>
      <c r="AD1546" s="301"/>
      <c r="AE1546" s="302" t="str">
        <f t="shared" si="203"/>
        <v/>
      </c>
      <c r="AF1546" s="303" t="str">
        <f ca="1">IFERROR(AVERAGEIFS('Discontinuity Log'!$N$5:$N$4980,'Discontinuity Log'!$A$5:$A$4980,J1546,'Discontinuity Log'!$N$5:$N$4980,"&lt;&gt;"),"")</f>
        <v/>
      </c>
      <c r="AG1546" s="304" t="str">
        <f t="shared" ca="1" si="202"/>
        <v/>
      </c>
      <c r="AH1546" s="362"/>
    </row>
    <row r="1547" spans="1:34" s="5" customFormat="1" x14ac:dyDescent="0.25">
      <c r="A1547" s="290"/>
      <c r="B1547" s="306"/>
      <c r="C1547" s="292"/>
      <c r="D1547" s="293"/>
      <c r="E1547" s="294"/>
      <c r="F1547" s="294"/>
      <c r="G1547" s="294"/>
      <c r="H1547" s="295"/>
      <c r="I1547" s="295"/>
      <c r="J1547" s="296"/>
      <c r="K1547" s="297"/>
      <c r="L1547" s="297"/>
      <c r="M1547" s="298" t="str">
        <f t="shared" ref="M1547:M1610" si="207">IF(ISBLANK(L1547),"",L1547-K1547)</f>
        <v/>
      </c>
      <c r="N1547" s="294"/>
      <c r="O1547" s="299" t="str">
        <f t="shared" si="204"/>
        <v/>
      </c>
      <c r="P1547" s="294"/>
      <c r="Q1547" s="299" t="str">
        <f t="shared" ref="Q1547:Q1610" si="208">IF(ISNUMBER(P1547),P1547/(M1547)*100,"")</f>
        <v/>
      </c>
      <c r="R1547" s="299" t="str">
        <f t="shared" si="205"/>
        <v/>
      </c>
      <c r="S1547" s="295"/>
      <c r="T1547" s="295"/>
      <c r="U1547" s="300" t="str">
        <f t="shared" ref="U1547:U1610" si="209">IF(ISBLANK(T1547),"",IF(T1547=0,N1547,N1547/T1547))</f>
        <v/>
      </c>
      <c r="V1547" s="299" t="str">
        <f t="shared" si="206"/>
        <v/>
      </c>
      <c r="W1547" s="301"/>
      <c r="X1547" s="301"/>
      <c r="Y1547" s="301"/>
      <c r="Z1547" s="301"/>
      <c r="AA1547" s="301"/>
      <c r="AB1547" s="301"/>
      <c r="AC1547" s="301"/>
      <c r="AD1547" s="301"/>
      <c r="AE1547" s="302" t="str">
        <f t="shared" si="203"/>
        <v/>
      </c>
      <c r="AF1547" s="303" t="str">
        <f ca="1">IFERROR(AVERAGEIFS('Discontinuity Log'!$N$5:$N$4980,'Discontinuity Log'!$A$5:$A$4980,J1547,'Discontinuity Log'!$N$5:$N$4980,"&lt;&gt;"),"")</f>
        <v/>
      </c>
      <c r="AG1547" s="304" t="str">
        <f t="shared" ca="1" si="202"/>
        <v/>
      </c>
      <c r="AH1547" s="362"/>
    </row>
    <row r="1548" spans="1:34" s="5" customFormat="1" x14ac:dyDescent="0.25">
      <c r="A1548" s="290"/>
      <c r="B1548" s="306"/>
      <c r="C1548" s="292"/>
      <c r="D1548" s="293"/>
      <c r="E1548" s="294"/>
      <c r="F1548" s="294"/>
      <c r="G1548" s="294"/>
      <c r="H1548" s="295"/>
      <c r="I1548" s="295"/>
      <c r="J1548" s="296"/>
      <c r="K1548" s="297"/>
      <c r="L1548" s="297"/>
      <c r="M1548" s="298" t="str">
        <f t="shared" si="207"/>
        <v/>
      </c>
      <c r="N1548" s="294"/>
      <c r="O1548" s="299" t="str">
        <f t="shared" si="204"/>
        <v/>
      </c>
      <c r="P1548" s="294"/>
      <c r="Q1548" s="299" t="str">
        <f t="shared" si="208"/>
        <v/>
      </c>
      <c r="R1548" s="299" t="str">
        <f t="shared" si="205"/>
        <v/>
      </c>
      <c r="S1548" s="295"/>
      <c r="T1548" s="295"/>
      <c r="U1548" s="300" t="str">
        <f t="shared" si="209"/>
        <v/>
      </c>
      <c r="V1548" s="299" t="str">
        <f t="shared" si="206"/>
        <v/>
      </c>
      <c r="W1548" s="301"/>
      <c r="X1548" s="301"/>
      <c r="Y1548" s="301"/>
      <c r="Z1548" s="301"/>
      <c r="AA1548" s="301"/>
      <c r="AB1548" s="301"/>
      <c r="AC1548" s="301"/>
      <c r="AD1548" s="301"/>
      <c r="AE1548" s="302" t="str">
        <f t="shared" si="203"/>
        <v/>
      </c>
      <c r="AF1548" s="303" t="str">
        <f ca="1">IFERROR(AVERAGEIFS('Discontinuity Log'!$N$5:$N$4980,'Discontinuity Log'!$A$5:$A$4980,J1548,'Discontinuity Log'!$N$5:$N$4980,"&lt;&gt;"),"")</f>
        <v/>
      </c>
      <c r="AG1548" s="304" t="str">
        <f t="shared" ca="1" si="202"/>
        <v/>
      </c>
      <c r="AH1548" s="362"/>
    </row>
    <row r="1549" spans="1:34" s="5" customFormat="1" x14ac:dyDescent="0.25">
      <c r="A1549" s="290"/>
      <c r="B1549" s="306"/>
      <c r="C1549" s="292"/>
      <c r="D1549" s="293"/>
      <c r="E1549" s="294"/>
      <c r="F1549" s="294"/>
      <c r="G1549" s="294"/>
      <c r="H1549" s="295"/>
      <c r="I1549" s="295"/>
      <c r="J1549" s="296"/>
      <c r="K1549" s="297"/>
      <c r="L1549" s="297"/>
      <c r="M1549" s="298" t="str">
        <f t="shared" si="207"/>
        <v/>
      </c>
      <c r="N1549" s="294"/>
      <c r="O1549" s="299" t="str">
        <f t="shared" si="204"/>
        <v/>
      </c>
      <c r="P1549" s="294"/>
      <c r="Q1549" s="299" t="str">
        <f t="shared" si="208"/>
        <v/>
      </c>
      <c r="R1549" s="299" t="str">
        <f t="shared" si="205"/>
        <v/>
      </c>
      <c r="S1549" s="295"/>
      <c r="T1549" s="295"/>
      <c r="U1549" s="300" t="str">
        <f t="shared" si="209"/>
        <v/>
      </c>
      <c r="V1549" s="299" t="str">
        <f t="shared" si="206"/>
        <v/>
      </c>
      <c r="W1549" s="301"/>
      <c r="X1549" s="301"/>
      <c r="Y1549" s="301"/>
      <c r="Z1549" s="301"/>
      <c r="AA1549" s="301"/>
      <c r="AB1549" s="301"/>
      <c r="AC1549" s="301"/>
      <c r="AD1549" s="301"/>
      <c r="AE1549" s="302" t="str">
        <f t="shared" si="203"/>
        <v/>
      </c>
      <c r="AF1549" s="303" t="str">
        <f ca="1">IFERROR(AVERAGEIFS('Discontinuity Log'!$N$5:$N$4980,'Discontinuity Log'!$A$5:$A$4980,J1549,'Discontinuity Log'!$N$5:$N$4980,"&lt;&gt;"),"")</f>
        <v/>
      </c>
      <c r="AG1549" s="304" t="str">
        <f t="shared" ca="1" si="202"/>
        <v/>
      </c>
      <c r="AH1549" s="362"/>
    </row>
    <row r="1550" spans="1:34" s="5" customFormat="1" x14ac:dyDescent="0.25">
      <c r="A1550" s="290"/>
      <c r="B1550" s="306"/>
      <c r="C1550" s="292"/>
      <c r="D1550" s="293"/>
      <c r="E1550" s="294"/>
      <c r="F1550" s="294"/>
      <c r="G1550" s="294"/>
      <c r="H1550" s="295"/>
      <c r="I1550" s="295"/>
      <c r="J1550" s="296"/>
      <c r="K1550" s="297"/>
      <c r="L1550" s="297"/>
      <c r="M1550" s="298" t="str">
        <f t="shared" si="207"/>
        <v/>
      </c>
      <c r="N1550" s="294"/>
      <c r="O1550" s="299" t="str">
        <f t="shared" si="204"/>
        <v/>
      </c>
      <c r="P1550" s="294"/>
      <c r="Q1550" s="299" t="str">
        <f t="shared" si="208"/>
        <v/>
      </c>
      <c r="R1550" s="299" t="str">
        <f t="shared" si="205"/>
        <v/>
      </c>
      <c r="S1550" s="295"/>
      <c r="T1550" s="295"/>
      <c r="U1550" s="300" t="str">
        <f t="shared" si="209"/>
        <v/>
      </c>
      <c r="V1550" s="299" t="str">
        <f t="shared" si="206"/>
        <v/>
      </c>
      <c r="W1550" s="301"/>
      <c r="X1550" s="301"/>
      <c r="Y1550" s="301"/>
      <c r="Z1550" s="301"/>
      <c r="AA1550" s="301"/>
      <c r="AB1550" s="301"/>
      <c r="AC1550" s="301"/>
      <c r="AD1550" s="301"/>
      <c r="AE1550" s="302" t="str">
        <f t="shared" si="203"/>
        <v/>
      </c>
      <c r="AF1550" s="303" t="str">
        <f ca="1">IFERROR(AVERAGEIFS('Discontinuity Log'!$N$5:$N$4980,'Discontinuity Log'!$A$5:$A$4980,J1550,'Discontinuity Log'!$N$5:$N$4980,"&lt;&gt;"),"")</f>
        <v/>
      </c>
      <c r="AG1550" s="304" t="str">
        <f t="shared" ca="1" si="202"/>
        <v/>
      </c>
      <c r="AH1550" s="362"/>
    </row>
    <row r="1551" spans="1:34" s="5" customFormat="1" x14ac:dyDescent="0.25">
      <c r="A1551" s="290"/>
      <c r="B1551" s="306"/>
      <c r="C1551" s="292"/>
      <c r="D1551" s="293"/>
      <c r="E1551" s="294"/>
      <c r="F1551" s="294"/>
      <c r="G1551" s="294"/>
      <c r="H1551" s="295"/>
      <c r="I1551" s="295"/>
      <c r="J1551" s="296"/>
      <c r="K1551" s="297"/>
      <c r="L1551" s="297"/>
      <c r="M1551" s="298" t="str">
        <f t="shared" si="207"/>
        <v/>
      </c>
      <c r="N1551" s="294"/>
      <c r="O1551" s="299" t="str">
        <f t="shared" si="204"/>
        <v/>
      </c>
      <c r="P1551" s="294"/>
      <c r="Q1551" s="299" t="str">
        <f t="shared" si="208"/>
        <v/>
      </c>
      <c r="R1551" s="299" t="str">
        <f t="shared" si="205"/>
        <v/>
      </c>
      <c r="S1551" s="295"/>
      <c r="T1551" s="295"/>
      <c r="U1551" s="300" t="str">
        <f t="shared" si="209"/>
        <v/>
      </c>
      <c r="V1551" s="299" t="str">
        <f t="shared" si="206"/>
        <v/>
      </c>
      <c r="W1551" s="301"/>
      <c r="X1551" s="301"/>
      <c r="Y1551" s="301"/>
      <c r="Z1551" s="301"/>
      <c r="AA1551" s="301"/>
      <c r="AB1551" s="301"/>
      <c r="AC1551" s="301"/>
      <c r="AD1551" s="301"/>
      <c r="AE1551" s="302" t="str">
        <f t="shared" si="203"/>
        <v/>
      </c>
      <c r="AF1551" s="303" t="str">
        <f ca="1">IFERROR(AVERAGEIFS('Discontinuity Log'!$N$5:$N$4980,'Discontinuity Log'!$A$5:$A$4980,J1551,'Discontinuity Log'!$N$5:$N$4980,"&lt;&gt;"),"")</f>
        <v/>
      </c>
      <c r="AG1551" s="304" t="str">
        <f t="shared" ca="1" si="202"/>
        <v/>
      </c>
      <c r="AH1551" s="362"/>
    </row>
    <row r="1552" spans="1:34" s="5" customFormat="1" x14ac:dyDescent="0.25">
      <c r="A1552" s="290"/>
      <c r="B1552" s="306"/>
      <c r="C1552" s="292"/>
      <c r="D1552" s="293"/>
      <c r="E1552" s="294"/>
      <c r="F1552" s="294"/>
      <c r="G1552" s="294"/>
      <c r="H1552" s="295"/>
      <c r="I1552" s="295"/>
      <c r="J1552" s="296"/>
      <c r="K1552" s="297"/>
      <c r="L1552" s="297"/>
      <c r="M1552" s="298" t="str">
        <f t="shared" si="207"/>
        <v/>
      </c>
      <c r="N1552" s="294"/>
      <c r="O1552" s="299" t="str">
        <f t="shared" si="204"/>
        <v/>
      </c>
      <c r="P1552" s="294"/>
      <c r="Q1552" s="299" t="str">
        <f t="shared" si="208"/>
        <v/>
      </c>
      <c r="R1552" s="299" t="str">
        <f t="shared" si="205"/>
        <v/>
      </c>
      <c r="S1552" s="295"/>
      <c r="T1552" s="295"/>
      <c r="U1552" s="300" t="str">
        <f t="shared" si="209"/>
        <v/>
      </c>
      <c r="V1552" s="299" t="str">
        <f t="shared" si="206"/>
        <v/>
      </c>
      <c r="W1552" s="301"/>
      <c r="X1552" s="301"/>
      <c r="Y1552" s="301"/>
      <c r="Z1552" s="301"/>
      <c r="AA1552" s="301"/>
      <c r="AB1552" s="301"/>
      <c r="AC1552" s="301"/>
      <c r="AD1552" s="301"/>
      <c r="AE1552" s="302" t="str">
        <f t="shared" si="203"/>
        <v/>
      </c>
      <c r="AF1552" s="303" t="str">
        <f ca="1">IFERROR(AVERAGEIFS('Discontinuity Log'!$N$5:$N$4980,'Discontinuity Log'!$A$5:$A$4980,J1552,'Discontinuity Log'!$N$5:$N$4980,"&lt;&gt;"),"")</f>
        <v/>
      </c>
      <c r="AG1552" s="304" t="str">
        <f t="shared" ca="1" si="202"/>
        <v/>
      </c>
      <c r="AH1552" s="362"/>
    </row>
    <row r="1553" spans="1:34" s="5" customFormat="1" x14ac:dyDescent="0.25">
      <c r="A1553" s="290"/>
      <c r="B1553" s="306"/>
      <c r="C1553" s="292"/>
      <c r="D1553" s="293"/>
      <c r="E1553" s="294"/>
      <c r="F1553" s="294"/>
      <c r="G1553" s="294"/>
      <c r="H1553" s="295"/>
      <c r="I1553" s="295"/>
      <c r="J1553" s="296"/>
      <c r="K1553" s="297"/>
      <c r="L1553" s="297"/>
      <c r="M1553" s="298" t="str">
        <f t="shared" si="207"/>
        <v/>
      </c>
      <c r="N1553" s="294"/>
      <c r="O1553" s="299" t="str">
        <f t="shared" si="204"/>
        <v/>
      </c>
      <c r="P1553" s="294"/>
      <c r="Q1553" s="299" t="str">
        <f t="shared" si="208"/>
        <v/>
      </c>
      <c r="R1553" s="299" t="str">
        <f t="shared" si="205"/>
        <v/>
      </c>
      <c r="S1553" s="295"/>
      <c r="T1553" s="295"/>
      <c r="U1553" s="300" t="str">
        <f t="shared" si="209"/>
        <v/>
      </c>
      <c r="V1553" s="299" t="str">
        <f t="shared" si="206"/>
        <v/>
      </c>
      <c r="W1553" s="301"/>
      <c r="X1553" s="301"/>
      <c r="Y1553" s="301"/>
      <c r="Z1553" s="301"/>
      <c r="AA1553" s="301"/>
      <c r="AB1553" s="301"/>
      <c r="AC1553" s="301"/>
      <c r="AD1553" s="301"/>
      <c r="AE1553" s="302" t="str">
        <f t="shared" si="203"/>
        <v/>
      </c>
      <c r="AF1553" s="303" t="str">
        <f ca="1">IFERROR(AVERAGEIFS('Discontinuity Log'!$N$5:$N$4980,'Discontinuity Log'!$A$5:$A$4980,J1553,'Discontinuity Log'!$N$5:$N$4980,"&lt;&gt;"),"")</f>
        <v/>
      </c>
      <c r="AG1553" s="304" t="str">
        <f t="shared" ca="1" si="202"/>
        <v/>
      </c>
      <c r="AH1553" s="362"/>
    </row>
    <row r="1554" spans="1:34" s="5" customFormat="1" x14ac:dyDescent="0.25">
      <c r="A1554" s="290"/>
      <c r="B1554" s="306"/>
      <c r="C1554" s="292"/>
      <c r="D1554" s="293"/>
      <c r="E1554" s="294"/>
      <c r="F1554" s="294"/>
      <c r="G1554" s="294"/>
      <c r="H1554" s="295"/>
      <c r="I1554" s="295"/>
      <c r="J1554" s="296"/>
      <c r="K1554" s="297"/>
      <c r="L1554" s="297"/>
      <c r="M1554" s="298" t="str">
        <f t="shared" si="207"/>
        <v/>
      </c>
      <c r="N1554" s="294"/>
      <c r="O1554" s="299" t="str">
        <f t="shared" si="204"/>
        <v/>
      </c>
      <c r="P1554" s="294"/>
      <c r="Q1554" s="299" t="str">
        <f t="shared" si="208"/>
        <v/>
      </c>
      <c r="R1554" s="299" t="str">
        <f t="shared" si="205"/>
        <v/>
      </c>
      <c r="S1554" s="295"/>
      <c r="T1554" s="295"/>
      <c r="U1554" s="300" t="str">
        <f t="shared" si="209"/>
        <v/>
      </c>
      <c r="V1554" s="299" t="str">
        <f t="shared" si="206"/>
        <v/>
      </c>
      <c r="W1554" s="301"/>
      <c r="X1554" s="301"/>
      <c r="Y1554" s="301"/>
      <c r="Z1554" s="301"/>
      <c r="AA1554" s="301"/>
      <c r="AB1554" s="301"/>
      <c r="AC1554" s="301"/>
      <c r="AD1554" s="301"/>
      <c r="AE1554" s="302" t="str">
        <f t="shared" si="203"/>
        <v/>
      </c>
      <c r="AF1554" s="303" t="str">
        <f ca="1">IFERROR(AVERAGEIFS('Discontinuity Log'!$N$5:$N$4980,'Discontinuity Log'!$A$5:$A$4980,J1554,'Discontinuity Log'!$N$5:$N$4980,"&lt;&gt;"),"")</f>
        <v/>
      </c>
      <c r="AG1554" s="304" t="str">
        <f t="shared" ca="1" si="202"/>
        <v/>
      </c>
      <c r="AH1554" s="362"/>
    </row>
    <row r="1555" spans="1:34" s="5" customFormat="1" x14ac:dyDescent="0.25">
      <c r="A1555" s="290"/>
      <c r="B1555" s="306"/>
      <c r="C1555" s="292"/>
      <c r="D1555" s="293"/>
      <c r="E1555" s="294"/>
      <c r="F1555" s="294"/>
      <c r="G1555" s="294"/>
      <c r="H1555" s="295"/>
      <c r="I1555" s="295"/>
      <c r="J1555" s="296"/>
      <c r="K1555" s="297"/>
      <c r="L1555" s="297"/>
      <c r="M1555" s="298" t="str">
        <f t="shared" si="207"/>
        <v/>
      </c>
      <c r="N1555" s="294"/>
      <c r="O1555" s="299" t="str">
        <f t="shared" si="204"/>
        <v/>
      </c>
      <c r="P1555" s="294"/>
      <c r="Q1555" s="299" t="str">
        <f t="shared" si="208"/>
        <v/>
      </c>
      <c r="R1555" s="299" t="str">
        <f t="shared" si="205"/>
        <v/>
      </c>
      <c r="S1555" s="295"/>
      <c r="T1555" s="295"/>
      <c r="U1555" s="300" t="str">
        <f t="shared" si="209"/>
        <v/>
      </c>
      <c r="V1555" s="299" t="str">
        <f t="shared" si="206"/>
        <v/>
      </c>
      <c r="W1555" s="301"/>
      <c r="X1555" s="301"/>
      <c r="Y1555" s="301"/>
      <c r="Z1555" s="301"/>
      <c r="AA1555" s="301"/>
      <c r="AB1555" s="301"/>
      <c r="AC1555" s="301"/>
      <c r="AD1555" s="301"/>
      <c r="AE1555" s="302" t="str">
        <f t="shared" si="203"/>
        <v/>
      </c>
      <c r="AF1555" s="303" t="str">
        <f ca="1">IFERROR(AVERAGEIFS('Discontinuity Log'!$N$5:$N$4980,'Discontinuity Log'!$A$5:$A$4980,J1555,'Discontinuity Log'!$N$5:$N$4980,"&lt;&gt;"),"")</f>
        <v/>
      </c>
      <c r="AG1555" s="304" t="str">
        <f t="shared" ca="1" si="202"/>
        <v/>
      </c>
      <c r="AH1555" s="362"/>
    </row>
    <row r="1556" spans="1:34" s="5" customFormat="1" x14ac:dyDescent="0.25">
      <c r="A1556" s="290"/>
      <c r="B1556" s="306"/>
      <c r="C1556" s="292"/>
      <c r="D1556" s="293"/>
      <c r="E1556" s="294"/>
      <c r="F1556" s="294"/>
      <c r="G1556" s="294"/>
      <c r="H1556" s="295"/>
      <c r="I1556" s="295"/>
      <c r="J1556" s="296"/>
      <c r="K1556" s="297"/>
      <c r="L1556" s="297"/>
      <c r="M1556" s="298" t="str">
        <f t="shared" si="207"/>
        <v/>
      </c>
      <c r="N1556" s="294"/>
      <c r="O1556" s="299" t="str">
        <f t="shared" si="204"/>
        <v/>
      </c>
      <c r="P1556" s="294"/>
      <c r="Q1556" s="299" t="str">
        <f t="shared" si="208"/>
        <v/>
      </c>
      <c r="R1556" s="299" t="str">
        <f t="shared" si="205"/>
        <v/>
      </c>
      <c r="S1556" s="295"/>
      <c r="T1556" s="295"/>
      <c r="U1556" s="300" t="str">
        <f t="shared" si="209"/>
        <v/>
      </c>
      <c r="V1556" s="299" t="str">
        <f t="shared" si="206"/>
        <v/>
      </c>
      <c r="W1556" s="301"/>
      <c r="X1556" s="301"/>
      <c r="Y1556" s="301"/>
      <c r="Z1556" s="301"/>
      <c r="AA1556" s="301"/>
      <c r="AB1556" s="301"/>
      <c r="AC1556" s="301"/>
      <c r="AD1556" s="301"/>
      <c r="AE1556" s="302" t="str">
        <f t="shared" si="203"/>
        <v/>
      </c>
      <c r="AF1556" s="303" t="str">
        <f ca="1">IFERROR(AVERAGEIFS('Discontinuity Log'!$N$5:$N$4980,'Discontinuity Log'!$A$5:$A$4980,J1556,'Discontinuity Log'!$N$5:$N$4980,"&lt;&gt;"),"")</f>
        <v/>
      </c>
      <c r="AG1556" s="304" t="str">
        <f t="shared" ca="1" si="202"/>
        <v/>
      </c>
      <c r="AH1556" s="362"/>
    </row>
    <row r="1557" spans="1:34" s="5" customFormat="1" x14ac:dyDescent="0.25">
      <c r="A1557" s="290"/>
      <c r="B1557" s="306"/>
      <c r="C1557" s="292"/>
      <c r="D1557" s="293"/>
      <c r="E1557" s="294"/>
      <c r="F1557" s="294"/>
      <c r="G1557" s="294"/>
      <c r="H1557" s="295"/>
      <c r="I1557" s="295"/>
      <c r="J1557" s="296"/>
      <c r="K1557" s="297"/>
      <c r="L1557" s="297"/>
      <c r="M1557" s="298" t="str">
        <f t="shared" si="207"/>
        <v/>
      </c>
      <c r="N1557" s="294"/>
      <c r="O1557" s="299" t="str">
        <f t="shared" si="204"/>
        <v/>
      </c>
      <c r="P1557" s="294"/>
      <c r="Q1557" s="299" t="str">
        <f t="shared" si="208"/>
        <v/>
      </c>
      <c r="R1557" s="299" t="str">
        <f t="shared" si="205"/>
        <v/>
      </c>
      <c r="S1557" s="295"/>
      <c r="T1557" s="295"/>
      <c r="U1557" s="300" t="str">
        <f t="shared" si="209"/>
        <v/>
      </c>
      <c r="V1557" s="299" t="str">
        <f t="shared" si="206"/>
        <v/>
      </c>
      <c r="W1557" s="301"/>
      <c r="X1557" s="301"/>
      <c r="Y1557" s="301"/>
      <c r="Z1557" s="301"/>
      <c r="AA1557" s="301"/>
      <c r="AB1557" s="301"/>
      <c r="AC1557" s="301"/>
      <c r="AD1557" s="301"/>
      <c r="AE1557" s="302" t="str">
        <f t="shared" si="203"/>
        <v/>
      </c>
      <c r="AF1557" s="303" t="str">
        <f ca="1">IFERROR(AVERAGEIFS('Discontinuity Log'!$N$5:$N$4980,'Discontinuity Log'!$A$5:$A$4980,J1557,'Discontinuity Log'!$N$5:$N$4980,"&lt;&gt;"),"")</f>
        <v/>
      </c>
      <c r="AG1557" s="304" t="str">
        <f t="shared" ca="1" si="202"/>
        <v/>
      </c>
      <c r="AH1557" s="362"/>
    </row>
    <row r="1558" spans="1:34" s="5" customFormat="1" x14ac:dyDescent="0.25">
      <c r="A1558" s="290"/>
      <c r="B1558" s="306"/>
      <c r="C1558" s="292"/>
      <c r="D1558" s="293"/>
      <c r="E1558" s="294"/>
      <c r="F1558" s="294"/>
      <c r="G1558" s="294"/>
      <c r="H1558" s="295"/>
      <c r="I1558" s="295"/>
      <c r="J1558" s="296"/>
      <c r="K1558" s="297"/>
      <c r="L1558" s="297"/>
      <c r="M1558" s="298" t="str">
        <f t="shared" si="207"/>
        <v/>
      </c>
      <c r="N1558" s="294"/>
      <c r="O1558" s="299" t="str">
        <f t="shared" si="204"/>
        <v/>
      </c>
      <c r="P1558" s="294"/>
      <c r="Q1558" s="299" t="str">
        <f t="shared" si="208"/>
        <v/>
      </c>
      <c r="R1558" s="299" t="str">
        <f t="shared" si="205"/>
        <v/>
      </c>
      <c r="S1558" s="295"/>
      <c r="T1558" s="295"/>
      <c r="U1558" s="300" t="str">
        <f t="shared" si="209"/>
        <v/>
      </c>
      <c r="V1558" s="299" t="str">
        <f t="shared" si="206"/>
        <v/>
      </c>
      <c r="W1558" s="301"/>
      <c r="X1558" s="301"/>
      <c r="Y1558" s="301"/>
      <c r="Z1558" s="301"/>
      <c r="AA1558" s="301"/>
      <c r="AB1558" s="301"/>
      <c r="AC1558" s="301"/>
      <c r="AD1558" s="301"/>
      <c r="AE1558" s="302" t="str">
        <f t="shared" si="203"/>
        <v/>
      </c>
      <c r="AF1558" s="303" t="str">
        <f ca="1">IFERROR(AVERAGEIFS('Discontinuity Log'!$N$5:$N$4980,'Discontinuity Log'!$A$5:$A$4980,J1558,'Discontinuity Log'!$N$5:$N$4980,"&lt;&gt;"),"")</f>
        <v/>
      </c>
      <c r="AG1558" s="304" t="str">
        <f t="shared" ca="1" si="202"/>
        <v/>
      </c>
      <c r="AH1558" s="362"/>
    </row>
    <row r="1559" spans="1:34" s="5" customFormat="1" x14ac:dyDescent="0.25">
      <c r="A1559" s="290"/>
      <c r="B1559" s="306"/>
      <c r="C1559" s="292"/>
      <c r="D1559" s="293"/>
      <c r="E1559" s="294"/>
      <c r="F1559" s="294"/>
      <c r="G1559" s="294"/>
      <c r="H1559" s="295"/>
      <c r="I1559" s="295"/>
      <c r="J1559" s="296"/>
      <c r="K1559" s="297"/>
      <c r="L1559" s="297"/>
      <c r="M1559" s="298" t="str">
        <f t="shared" si="207"/>
        <v/>
      </c>
      <c r="N1559" s="294"/>
      <c r="O1559" s="299" t="str">
        <f t="shared" si="204"/>
        <v/>
      </c>
      <c r="P1559" s="294"/>
      <c r="Q1559" s="299" t="str">
        <f t="shared" si="208"/>
        <v/>
      </c>
      <c r="R1559" s="299" t="str">
        <f t="shared" si="205"/>
        <v/>
      </c>
      <c r="S1559" s="295"/>
      <c r="T1559" s="295"/>
      <c r="U1559" s="300" t="str">
        <f t="shared" si="209"/>
        <v/>
      </c>
      <c r="V1559" s="299" t="str">
        <f t="shared" si="206"/>
        <v/>
      </c>
      <c r="W1559" s="301"/>
      <c r="X1559" s="301"/>
      <c r="Y1559" s="301"/>
      <c r="Z1559" s="301"/>
      <c r="AA1559" s="301"/>
      <c r="AB1559" s="301"/>
      <c r="AC1559" s="301"/>
      <c r="AD1559" s="301"/>
      <c r="AE1559" s="302" t="str">
        <f t="shared" si="203"/>
        <v/>
      </c>
      <c r="AF1559" s="303" t="str">
        <f ca="1">IFERROR(AVERAGEIFS('Discontinuity Log'!$N$5:$N$4980,'Discontinuity Log'!$A$5:$A$4980,J1559,'Discontinuity Log'!$N$5:$N$4980,"&lt;&gt;"),"")</f>
        <v/>
      </c>
      <c r="AG1559" s="304" t="str">
        <f t="shared" ca="1" si="202"/>
        <v/>
      </c>
      <c r="AH1559" s="362"/>
    </row>
    <row r="1560" spans="1:34" s="5" customFormat="1" x14ac:dyDescent="0.25">
      <c r="A1560" s="290"/>
      <c r="B1560" s="306"/>
      <c r="C1560" s="292"/>
      <c r="D1560" s="293"/>
      <c r="E1560" s="294"/>
      <c r="F1560" s="294"/>
      <c r="G1560" s="294"/>
      <c r="H1560" s="295"/>
      <c r="I1560" s="295"/>
      <c r="J1560" s="296"/>
      <c r="K1560" s="297"/>
      <c r="L1560" s="297"/>
      <c r="M1560" s="298" t="str">
        <f t="shared" si="207"/>
        <v/>
      </c>
      <c r="N1560" s="294"/>
      <c r="O1560" s="299" t="str">
        <f t="shared" si="204"/>
        <v/>
      </c>
      <c r="P1560" s="294"/>
      <c r="Q1560" s="299" t="str">
        <f t="shared" si="208"/>
        <v/>
      </c>
      <c r="R1560" s="299" t="str">
        <f t="shared" si="205"/>
        <v/>
      </c>
      <c r="S1560" s="295"/>
      <c r="T1560" s="295"/>
      <c r="U1560" s="300" t="str">
        <f t="shared" si="209"/>
        <v/>
      </c>
      <c r="V1560" s="299" t="str">
        <f t="shared" si="206"/>
        <v/>
      </c>
      <c r="W1560" s="301"/>
      <c r="X1560" s="301"/>
      <c r="Y1560" s="301"/>
      <c r="Z1560" s="301"/>
      <c r="AA1560" s="301"/>
      <c r="AB1560" s="301"/>
      <c r="AC1560" s="301"/>
      <c r="AD1560" s="301"/>
      <c r="AE1560" s="302" t="str">
        <f t="shared" si="203"/>
        <v/>
      </c>
      <c r="AF1560" s="303" t="str">
        <f ca="1">IFERROR(AVERAGEIFS('Discontinuity Log'!$N$5:$N$4980,'Discontinuity Log'!$A$5:$A$4980,J1560,'Discontinuity Log'!$N$5:$N$4980,"&lt;&gt;"),"")</f>
        <v/>
      </c>
      <c r="AG1560" s="304" t="str">
        <f t="shared" ca="1" si="202"/>
        <v/>
      </c>
      <c r="AH1560" s="362"/>
    </row>
    <row r="1561" spans="1:34" s="5" customFormat="1" x14ac:dyDescent="0.25">
      <c r="A1561" s="290"/>
      <c r="B1561" s="306"/>
      <c r="C1561" s="292"/>
      <c r="D1561" s="293"/>
      <c r="E1561" s="294"/>
      <c r="F1561" s="294"/>
      <c r="G1561" s="294"/>
      <c r="H1561" s="295"/>
      <c r="I1561" s="295"/>
      <c r="J1561" s="296"/>
      <c r="K1561" s="297"/>
      <c r="L1561" s="297"/>
      <c r="M1561" s="298" t="str">
        <f t="shared" si="207"/>
        <v/>
      </c>
      <c r="N1561" s="294"/>
      <c r="O1561" s="299" t="str">
        <f t="shared" si="204"/>
        <v/>
      </c>
      <c r="P1561" s="294"/>
      <c r="Q1561" s="299" t="str">
        <f t="shared" si="208"/>
        <v/>
      </c>
      <c r="R1561" s="299" t="str">
        <f t="shared" si="205"/>
        <v/>
      </c>
      <c r="S1561" s="295"/>
      <c r="T1561" s="295"/>
      <c r="U1561" s="300" t="str">
        <f t="shared" si="209"/>
        <v/>
      </c>
      <c r="V1561" s="299" t="str">
        <f t="shared" si="206"/>
        <v/>
      </c>
      <c r="W1561" s="301"/>
      <c r="X1561" s="301"/>
      <c r="Y1561" s="301"/>
      <c r="Z1561" s="301"/>
      <c r="AA1561" s="301"/>
      <c r="AB1561" s="301"/>
      <c r="AC1561" s="301"/>
      <c r="AD1561" s="301"/>
      <c r="AE1561" s="302" t="str">
        <f t="shared" si="203"/>
        <v/>
      </c>
      <c r="AF1561" s="303" t="str">
        <f ca="1">IFERROR(AVERAGEIFS('Discontinuity Log'!$N$5:$N$4980,'Discontinuity Log'!$A$5:$A$4980,J1561,'Discontinuity Log'!$N$5:$N$4980,"&lt;&gt;"),"")</f>
        <v/>
      </c>
      <c r="AG1561" s="304" t="str">
        <f t="shared" ca="1" si="202"/>
        <v/>
      </c>
      <c r="AH1561" s="362"/>
    </row>
    <row r="1562" spans="1:34" s="5" customFormat="1" x14ac:dyDescent="0.25">
      <c r="A1562" s="290"/>
      <c r="B1562" s="306"/>
      <c r="C1562" s="292"/>
      <c r="D1562" s="293"/>
      <c r="E1562" s="294"/>
      <c r="F1562" s="294"/>
      <c r="G1562" s="294"/>
      <c r="H1562" s="295"/>
      <c r="I1562" s="295"/>
      <c r="J1562" s="296"/>
      <c r="K1562" s="297"/>
      <c r="L1562" s="297"/>
      <c r="M1562" s="298" t="str">
        <f t="shared" si="207"/>
        <v/>
      </c>
      <c r="N1562" s="294"/>
      <c r="O1562" s="299" t="str">
        <f t="shared" si="204"/>
        <v/>
      </c>
      <c r="P1562" s="294"/>
      <c r="Q1562" s="299" t="str">
        <f t="shared" si="208"/>
        <v/>
      </c>
      <c r="R1562" s="299" t="str">
        <f t="shared" si="205"/>
        <v/>
      </c>
      <c r="S1562" s="295"/>
      <c r="T1562" s="295"/>
      <c r="U1562" s="300" t="str">
        <f t="shared" si="209"/>
        <v/>
      </c>
      <c r="V1562" s="299" t="str">
        <f t="shared" si="206"/>
        <v/>
      </c>
      <c r="W1562" s="301"/>
      <c r="X1562" s="301"/>
      <c r="Y1562" s="301"/>
      <c r="Z1562" s="301"/>
      <c r="AA1562" s="301"/>
      <c r="AB1562" s="301"/>
      <c r="AC1562" s="301"/>
      <c r="AD1562" s="301"/>
      <c r="AE1562" s="302" t="str">
        <f t="shared" si="203"/>
        <v/>
      </c>
      <c r="AF1562" s="303" t="str">
        <f ca="1">IFERROR(AVERAGEIFS('Discontinuity Log'!$N$5:$N$4980,'Discontinuity Log'!$A$5:$A$4980,J1562,'Discontinuity Log'!$N$5:$N$4980,"&lt;&gt;"),"")</f>
        <v/>
      </c>
      <c r="AG1562" s="304" t="str">
        <f t="shared" ca="1" si="202"/>
        <v/>
      </c>
      <c r="AH1562" s="362"/>
    </row>
    <row r="1563" spans="1:34" s="5" customFormat="1" x14ac:dyDescent="0.25">
      <c r="A1563" s="290"/>
      <c r="B1563" s="306"/>
      <c r="C1563" s="292"/>
      <c r="D1563" s="293"/>
      <c r="E1563" s="294"/>
      <c r="F1563" s="294"/>
      <c r="G1563" s="294"/>
      <c r="H1563" s="295"/>
      <c r="I1563" s="295"/>
      <c r="J1563" s="296"/>
      <c r="K1563" s="297"/>
      <c r="L1563" s="297"/>
      <c r="M1563" s="298" t="str">
        <f t="shared" si="207"/>
        <v/>
      </c>
      <c r="N1563" s="294"/>
      <c r="O1563" s="299" t="str">
        <f t="shared" si="204"/>
        <v/>
      </c>
      <c r="P1563" s="294"/>
      <c r="Q1563" s="299" t="str">
        <f t="shared" si="208"/>
        <v/>
      </c>
      <c r="R1563" s="299" t="str">
        <f t="shared" si="205"/>
        <v/>
      </c>
      <c r="S1563" s="295"/>
      <c r="T1563" s="295"/>
      <c r="U1563" s="300" t="str">
        <f t="shared" si="209"/>
        <v/>
      </c>
      <c r="V1563" s="299" t="str">
        <f t="shared" si="206"/>
        <v/>
      </c>
      <c r="W1563" s="301"/>
      <c r="X1563" s="301"/>
      <c r="Y1563" s="301"/>
      <c r="Z1563" s="301"/>
      <c r="AA1563" s="301"/>
      <c r="AB1563" s="301"/>
      <c r="AC1563" s="301"/>
      <c r="AD1563" s="301"/>
      <c r="AE1563" s="302" t="str">
        <f t="shared" si="203"/>
        <v/>
      </c>
      <c r="AF1563" s="303" t="str">
        <f ca="1">IFERROR(AVERAGEIFS('Discontinuity Log'!$N$5:$N$4980,'Discontinuity Log'!$A$5:$A$4980,J1563,'Discontinuity Log'!$N$5:$N$4980,"&lt;&gt;"),"")</f>
        <v/>
      </c>
      <c r="AG1563" s="304" t="str">
        <f t="shared" ca="1" si="202"/>
        <v/>
      </c>
      <c r="AH1563" s="362"/>
    </row>
    <row r="1564" spans="1:34" s="5" customFormat="1" x14ac:dyDescent="0.25">
      <c r="A1564" s="290"/>
      <c r="B1564" s="306"/>
      <c r="C1564" s="292"/>
      <c r="D1564" s="293"/>
      <c r="E1564" s="294"/>
      <c r="F1564" s="294"/>
      <c r="G1564" s="294"/>
      <c r="H1564" s="295"/>
      <c r="I1564" s="295"/>
      <c r="J1564" s="296"/>
      <c r="K1564" s="297"/>
      <c r="L1564" s="297"/>
      <c r="M1564" s="298" t="str">
        <f t="shared" si="207"/>
        <v/>
      </c>
      <c r="N1564" s="294"/>
      <c r="O1564" s="299" t="str">
        <f t="shared" si="204"/>
        <v/>
      </c>
      <c r="P1564" s="294"/>
      <c r="Q1564" s="299" t="str">
        <f t="shared" si="208"/>
        <v/>
      </c>
      <c r="R1564" s="299" t="str">
        <f t="shared" si="205"/>
        <v/>
      </c>
      <c r="S1564" s="295"/>
      <c r="T1564" s="295"/>
      <c r="U1564" s="300" t="str">
        <f t="shared" si="209"/>
        <v/>
      </c>
      <c r="V1564" s="299" t="str">
        <f t="shared" si="206"/>
        <v/>
      </c>
      <c r="W1564" s="301"/>
      <c r="X1564" s="301"/>
      <c r="Y1564" s="301"/>
      <c r="Z1564" s="301"/>
      <c r="AA1564" s="301"/>
      <c r="AB1564" s="301"/>
      <c r="AC1564" s="301"/>
      <c r="AD1564" s="301"/>
      <c r="AE1564" s="302" t="str">
        <f t="shared" si="203"/>
        <v/>
      </c>
      <c r="AF1564" s="303" t="str">
        <f ca="1">IFERROR(AVERAGEIFS('Discontinuity Log'!$N$5:$N$4980,'Discontinuity Log'!$A$5:$A$4980,J1564,'Discontinuity Log'!$N$5:$N$4980,"&lt;&gt;"),"")</f>
        <v/>
      </c>
      <c r="AG1564" s="304" t="str">
        <f t="shared" ca="1" si="202"/>
        <v/>
      </c>
      <c r="AH1564" s="362"/>
    </row>
    <row r="1565" spans="1:34" s="5" customFormat="1" x14ac:dyDescent="0.25">
      <c r="A1565" s="290"/>
      <c r="B1565" s="306"/>
      <c r="C1565" s="292"/>
      <c r="D1565" s="293"/>
      <c r="E1565" s="294"/>
      <c r="F1565" s="294"/>
      <c r="G1565" s="294"/>
      <c r="H1565" s="295"/>
      <c r="I1565" s="295"/>
      <c r="J1565" s="296"/>
      <c r="K1565" s="297"/>
      <c r="L1565" s="297"/>
      <c r="M1565" s="298" t="str">
        <f t="shared" si="207"/>
        <v/>
      </c>
      <c r="N1565" s="294"/>
      <c r="O1565" s="299" t="str">
        <f t="shared" si="204"/>
        <v/>
      </c>
      <c r="P1565" s="294"/>
      <c r="Q1565" s="299" t="str">
        <f t="shared" si="208"/>
        <v/>
      </c>
      <c r="R1565" s="299" t="str">
        <f t="shared" si="205"/>
        <v/>
      </c>
      <c r="S1565" s="295"/>
      <c r="T1565" s="295"/>
      <c r="U1565" s="300" t="str">
        <f t="shared" si="209"/>
        <v/>
      </c>
      <c r="V1565" s="299" t="str">
        <f t="shared" si="206"/>
        <v/>
      </c>
      <c r="W1565" s="301"/>
      <c r="X1565" s="301"/>
      <c r="Y1565" s="301"/>
      <c r="Z1565" s="301"/>
      <c r="AA1565" s="301"/>
      <c r="AB1565" s="301"/>
      <c r="AC1565" s="301"/>
      <c r="AD1565" s="301"/>
      <c r="AE1565" s="302" t="str">
        <f t="shared" si="203"/>
        <v/>
      </c>
      <c r="AF1565" s="303" t="str">
        <f ca="1">IFERROR(AVERAGEIFS('Discontinuity Log'!$N$5:$N$4980,'Discontinuity Log'!$A$5:$A$4980,J1565,'Discontinuity Log'!$N$5:$N$4980,"&lt;&gt;"),"")</f>
        <v/>
      </c>
      <c r="AG1565" s="304" t="str">
        <f t="shared" ca="1" si="202"/>
        <v/>
      </c>
      <c r="AH1565" s="362"/>
    </row>
    <row r="1566" spans="1:34" s="5" customFormat="1" x14ac:dyDescent="0.25">
      <c r="A1566" s="290"/>
      <c r="B1566" s="306"/>
      <c r="C1566" s="292"/>
      <c r="D1566" s="293"/>
      <c r="E1566" s="294"/>
      <c r="F1566" s="294"/>
      <c r="G1566" s="294"/>
      <c r="H1566" s="295"/>
      <c r="I1566" s="295"/>
      <c r="J1566" s="296"/>
      <c r="K1566" s="297"/>
      <c r="L1566" s="297"/>
      <c r="M1566" s="298" t="str">
        <f t="shared" si="207"/>
        <v/>
      </c>
      <c r="N1566" s="294"/>
      <c r="O1566" s="299" t="str">
        <f t="shared" si="204"/>
        <v/>
      </c>
      <c r="P1566" s="294"/>
      <c r="Q1566" s="299" t="str">
        <f t="shared" si="208"/>
        <v/>
      </c>
      <c r="R1566" s="299" t="str">
        <f t="shared" si="205"/>
        <v/>
      </c>
      <c r="S1566" s="295"/>
      <c r="T1566" s="295"/>
      <c r="U1566" s="300" t="str">
        <f t="shared" si="209"/>
        <v/>
      </c>
      <c r="V1566" s="299" t="str">
        <f t="shared" si="206"/>
        <v/>
      </c>
      <c r="W1566" s="301"/>
      <c r="X1566" s="301"/>
      <c r="Y1566" s="301"/>
      <c r="Z1566" s="301"/>
      <c r="AA1566" s="301"/>
      <c r="AB1566" s="301"/>
      <c r="AC1566" s="301"/>
      <c r="AD1566" s="301"/>
      <c r="AE1566" s="302" t="str">
        <f t="shared" si="203"/>
        <v/>
      </c>
      <c r="AF1566" s="303" t="str">
        <f ca="1">IFERROR(AVERAGEIFS('Discontinuity Log'!$N$5:$N$4980,'Discontinuity Log'!$A$5:$A$4980,J1566,'Discontinuity Log'!$N$5:$N$4980,"&lt;&gt;"),"")</f>
        <v/>
      </c>
      <c r="AG1566" s="304" t="str">
        <f t="shared" ca="1" si="202"/>
        <v/>
      </c>
      <c r="AH1566" s="362"/>
    </row>
    <row r="1567" spans="1:34" s="5" customFormat="1" x14ac:dyDescent="0.25">
      <c r="A1567" s="290"/>
      <c r="B1567" s="306"/>
      <c r="C1567" s="292"/>
      <c r="D1567" s="293"/>
      <c r="E1567" s="294"/>
      <c r="F1567" s="294"/>
      <c r="G1567" s="294"/>
      <c r="H1567" s="295"/>
      <c r="I1567" s="295"/>
      <c r="J1567" s="296"/>
      <c r="K1567" s="297"/>
      <c r="L1567" s="297"/>
      <c r="M1567" s="298" t="str">
        <f t="shared" si="207"/>
        <v/>
      </c>
      <c r="N1567" s="294"/>
      <c r="O1567" s="299" t="str">
        <f t="shared" si="204"/>
        <v/>
      </c>
      <c r="P1567" s="294"/>
      <c r="Q1567" s="299" t="str">
        <f t="shared" si="208"/>
        <v/>
      </c>
      <c r="R1567" s="299" t="str">
        <f t="shared" si="205"/>
        <v/>
      </c>
      <c r="S1567" s="295"/>
      <c r="T1567" s="295"/>
      <c r="U1567" s="300" t="str">
        <f t="shared" si="209"/>
        <v/>
      </c>
      <c r="V1567" s="299" t="str">
        <f t="shared" si="206"/>
        <v/>
      </c>
      <c r="W1567" s="301"/>
      <c r="X1567" s="301"/>
      <c r="Y1567" s="301"/>
      <c r="Z1567" s="301"/>
      <c r="AA1567" s="301"/>
      <c r="AB1567" s="301"/>
      <c r="AC1567" s="301"/>
      <c r="AD1567" s="301"/>
      <c r="AE1567" s="302" t="str">
        <f t="shared" si="203"/>
        <v/>
      </c>
      <c r="AF1567" s="303" t="str">
        <f ca="1">IFERROR(AVERAGEIFS('Discontinuity Log'!$N$5:$N$4980,'Discontinuity Log'!$A$5:$A$4980,J1567,'Discontinuity Log'!$N$5:$N$4980,"&lt;&gt;"),"")</f>
        <v/>
      </c>
      <c r="AG1567" s="304" t="str">
        <f t="shared" ca="1" si="202"/>
        <v/>
      </c>
      <c r="AH1567" s="362"/>
    </row>
    <row r="1568" spans="1:34" s="5" customFormat="1" x14ac:dyDescent="0.25">
      <c r="A1568" s="290"/>
      <c r="B1568" s="306"/>
      <c r="C1568" s="292"/>
      <c r="D1568" s="293"/>
      <c r="E1568" s="294"/>
      <c r="F1568" s="294"/>
      <c r="G1568" s="294"/>
      <c r="H1568" s="295"/>
      <c r="I1568" s="295"/>
      <c r="J1568" s="296"/>
      <c r="K1568" s="297"/>
      <c r="L1568" s="297"/>
      <c r="M1568" s="298" t="str">
        <f t="shared" si="207"/>
        <v/>
      </c>
      <c r="N1568" s="294"/>
      <c r="O1568" s="299" t="str">
        <f t="shared" si="204"/>
        <v/>
      </c>
      <c r="P1568" s="294"/>
      <c r="Q1568" s="299" t="str">
        <f t="shared" si="208"/>
        <v/>
      </c>
      <c r="R1568" s="299" t="str">
        <f t="shared" si="205"/>
        <v/>
      </c>
      <c r="S1568" s="295"/>
      <c r="T1568" s="295"/>
      <c r="U1568" s="300" t="str">
        <f t="shared" si="209"/>
        <v/>
      </c>
      <c r="V1568" s="299" t="str">
        <f t="shared" si="206"/>
        <v/>
      </c>
      <c r="W1568" s="301"/>
      <c r="X1568" s="301"/>
      <c r="Y1568" s="301"/>
      <c r="Z1568" s="301"/>
      <c r="AA1568" s="301"/>
      <c r="AB1568" s="301"/>
      <c r="AC1568" s="301"/>
      <c r="AD1568" s="301"/>
      <c r="AE1568" s="302" t="str">
        <f t="shared" si="203"/>
        <v/>
      </c>
      <c r="AF1568" s="303" t="str">
        <f ca="1">IFERROR(AVERAGEIFS('Discontinuity Log'!$N$5:$N$4980,'Discontinuity Log'!$A$5:$A$4980,J1568,'Discontinuity Log'!$N$5:$N$4980,"&lt;&gt;"),"")</f>
        <v/>
      </c>
      <c r="AG1568" s="304" t="str">
        <f t="shared" ca="1" si="202"/>
        <v/>
      </c>
      <c r="AH1568" s="362"/>
    </row>
    <row r="1569" spans="1:34" s="5" customFormat="1" x14ac:dyDescent="0.25">
      <c r="A1569" s="290"/>
      <c r="B1569" s="306"/>
      <c r="C1569" s="292"/>
      <c r="D1569" s="293"/>
      <c r="E1569" s="294"/>
      <c r="F1569" s="294"/>
      <c r="G1569" s="294"/>
      <c r="H1569" s="295"/>
      <c r="I1569" s="295"/>
      <c r="J1569" s="296"/>
      <c r="K1569" s="297"/>
      <c r="L1569" s="297"/>
      <c r="M1569" s="298" t="str">
        <f t="shared" si="207"/>
        <v/>
      </c>
      <c r="N1569" s="294"/>
      <c r="O1569" s="299" t="str">
        <f t="shared" si="204"/>
        <v/>
      </c>
      <c r="P1569" s="294"/>
      <c r="Q1569" s="299" t="str">
        <f t="shared" si="208"/>
        <v/>
      </c>
      <c r="R1569" s="299" t="str">
        <f t="shared" si="205"/>
        <v/>
      </c>
      <c r="S1569" s="295"/>
      <c r="T1569" s="295"/>
      <c r="U1569" s="300" t="str">
        <f t="shared" si="209"/>
        <v/>
      </c>
      <c r="V1569" s="299" t="str">
        <f t="shared" si="206"/>
        <v/>
      </c>
      <c r="W1569" s="301"/>
      <c r="X1569" s="301"/>
      <c r="Y1569" s="301"/>
      <c r="Z1569" s="301"/>
      <c r="AA1569" s="301"/>
      <c r="AB1569" s="301"/>
      <c r="AC1569" s="301"/>
      <c r="AD1569" s="301"/>
      <c r="AE1569" s="302" t="str">
        <f t="shared" si="203"/>
        <v/>
      </c>
      <c r="AF1569" s="303" t="str">
        <f ca="1">IFERROR(AVERAGEIFS('Discontinuity Log'!$N$5:$N$4980,'Discontinuity Log'!$A$5:$A$4980,J1569,'Discontinuity Log'!$N$5:$N$4980,"&lt;&gt;"),"")</f>
        <v/>
      </c>
      <c r="AG1569" s="304" t="str">
        <f t="shared" ca="1" si="202"/>
        <v/>
      </c>
      <c r="AH1569" s="362"/>
    </row>
    <row r="1570" spans="1:34" s="5" customFormat="1" x14ac:dyDescent="0.25">
      <c r="A1570" s="290"/>
      <c r="B1570" s="306"/>
      <c r="C1570" s="292"/>
      <c r="D1570" s="293"/>
      <c r="E1570" s="294"/>
      <c r="F1570" s="294"/>
      <c r="G1570" s="294"/>
      <c r="H1570" s="295"/>
      <c r="I1570" s="295"/>
      <c r="J1570" s="296"/>
      <c r="K1570" s="297"/>
      <c r="L1570" s="297"/>
      <c r="M1570" s="298" t="str">
        <f t="shared" si="207"/>
        <v/>
      </c>
      <c r="N1570" s="294"/>
      <c r="O1570" s="299" t="str">
        <f t="shared" si="204"/>
        <v/>
      </c>
      <c r="P1570" s="294"/>
      <c r="Q1570" s="299" t="str">
        <f t="shared" si="208"/>
        <v/>
      </c>
      <c r="R1570" s="299" t="str">
        <f t="shared" si="205"/>
        <v/>
      </c>
      <c r="S1570" s="295"/>
      <c r="T1570" s="295"/>
      <c r="U1570" s="300" t="str">
        <f t="shared" si="209"/>
        <v/>
      </c>
      <c r="V1570" s="299" t="str">
        <f t="shared" si="206"/>
        <v/>
      </c>
      <c r="W1570" s="301"/>
      <c r="X1570" s="301"/>
      <c r="Y1570" s="301"/>
      <c r="Z1570" s="301"/>
      <c r="AA1570" s="301"/>
      <c r="AB1570" s="301"/>
      <c r="AC1570" s="301"/>
      <c r="AD1570" s="301"/>
      <c r="AE1570" s="302" t="str">
        <f t="shared" si="203"/>
        <v/>
      </c>
      <c r="AF1570" s="303" t="str">
        <f ca="1">IFERROR(AVERAGEIFS('Discontinuity Log'!$N$5:$N$4980,'Discontinuity Log'!$A$5:$A$4980,J1570,'Discontinuity Log'!$N$5:$N$4980,"&lt;&gt;"),"")</f>
        <v/>
      </c>
      <c r="AG1570" s="304" t="str">
        <f t="shared" ca="1" si="202"/>
        <v/>
      </c>
      <c r="AH1570" s="362"/>
    </row>
    <row r="1571" spans="1:34" s="5" customFormat="1" x14ac:dyDescent="0.25">
      <c r="A1571" s="290"/>
      <c r="B1571" s="306"/>
      <c r="C1571" s="292"/>
      <c r="D1571" s="293"/>
      <c r="E1571" s="294"/>
      <c r="F1571" s="294"/>
      <c r="G1571" s="294"/>
      <c r="H1571" s="295"/>
      <c r="I1571" s="295"/>
      <c r="J1571" s="296"/>
      <c r="K1571" s="297"/>
      <c r="L1571" s="297"/>
      <c r="M1571" s="298" t="str">
        <f t="shared" si="207"/>
        <v/>
      </c>
      <c r="N1571" s="294"/>
      <c r="O1571" s="299" t="str">
        <f t="shared" si="204"/>
        <v/>
      </c>
      <c r="P1571" s="294"/>
      <c r="Q1571" s="299" t="str">
        <f t="shared" si="208"/>
        <v/>
      </c>
      <c r="R1571" s="299" t="str">
        <f t="shared" si="205"/>
        <v/>
      </c>
      <c r="S1571" s="295"/>
      <c r="T1571" s="295"/>
      <c r="U1571" s="300" t="str">
        <f t="shared" si="209"/>
        <v/>
      </c>
      <c r="V1571" s="299" t="str">
        <f t="shared" si="206"/>
        <v/>
      </c>
      <c r="W1571" s="301"/>
      <c r="X1571" s="301"/>
      <c r="Y1571" s="301"/>
      <c r="Z1571" s="301"/>
      <c r="AA1571" s="301"/>
      <c r="AB1571" s="301"/>
      <c r="AC1571" s="301"/>
      <c r="AD1571" s="301"/>
      <c r="AE1571" s="302" t="str">
        <f t="shared" si="203"/>
        <v/>
      </c>
      <c r="AF1571" s="303" t="str">
        <f ca="1">IFERROR(AVERAGEIFS('Discontinuity Log'!$N$5:$N$4980,'Discontinuity Log'!$A$5:$A$4980,J1571,'Discontinuity Log'!$N$5:$N$4980,"&lt;&gt;"),"")</f>
        <v/>
      </c>
      <c r="AG1571" s="304" t="str">
        <f t="shared" ca="1" si="202"/>
        <v/>
      </c>
      <c r="AH1571" s="362"/>
    </row>
    <row r="1572" spans="1:34" s="5" customFormat="1" x14ac:dyDescent="0.25">
      <c r="A1572" s="290"/>
      <c r="B1572" s="306"/>
      <c r="C1572" s="292"/>
      <c r="D1572" s="293"/>
      <c r="E1572" s="294"/>
      <c r="F1572" s="294"/>
      <c r="G1572" s="294"/>
      <c r="H1572" s="295"/>
      <c r="I1572" s="295"/>
      <c r="J1572" s="296"/>
      <c r="K1572" s="297"/>
      <c r="L1572" s="297"/>
      <c r="M1572" s="298" t="str">
        <f t="shared" si="207"/>
        <v/>
      </c>
      <c r="N1572" s="294"/>
      <c r="O1572" s="299" t="str">
        <f t="shared" si="204"/>
        <v/>
      </c>
      <c r="P1572" s="294"/>
      <c r="Q1572" s="299" t="str">
        <f t="shared" si="208"/>
        <v/>
      </c>
      <c r="R1572" s="299" t="str">
        <f t="shared" si="205"/>
        <v/>
      </c>
      <c r="S1572" s="295"/>
      <c r="T1572" s="295"/>
      <c r="U1572" s="300" t="str">
        <f t="shared" si="209"/>
        <v/>
      </c>
      <c r="V1572" s="299" t="str">
        <f t="shared" si="206"/>
        <v/>
      </c>
      <c r="W1572" s="301"/>
      <c r="X1572" s="301"/>
      <c r="Y1572" s="301"/>
      <c r="Z1572" s="301"/>
      <c r="AA1572" s="301"/>
      <c r="AB1572" s="301"/>
      <c r="AC1572" s="301"/>
      <c r="AD1572" s="301"/>
      <c r="AE1572" s="302" t="str">
        <f t="shared" si="203"/>
        <v/>
      </c>
      <c r="AF1572" s="303" t="str">
        <f ca="1">IFERROR(AVERAGEIFS('Discontinuity Log'!$N$5:$N$4980,'Discontinuity Log'!$A$5:$A$4980,J1572,'Discontinuity Log'!$N$5:$N$4980,"&lt;&gt;"),"")</f>
        <v/>
      </c>
      <c r="AG1572" s="304" t="str">
        <f t="shared" ca="1" si="202"/>
        <v/>
      </c>
      <c r="AH1572" s="362"/>
    </row>
    <row r="1573" spans="1:34" s="5" customFormat="1" x14ac:dyDescent="0.25">
      <c r="A1573" s="290"/>
      <c r="B1573" s="306"/>
      <c r="C1573" s="292"/>
      <c r="D1573" s="293"/>
      <c r="E1573" s="294"/>
      <c r="F1573" s="294"/>
      <c r="G1573" s="294"/>
      <c r="H1573" s="295"/>
      <c r="I1573" s="295"/>
      <c r="J1573" s="296"/>
      <c r="K1573" s="297"/>
      <c r="L1573" s="297"/>
      <c r="M1573" s="298" t="str">
        <f t="shared" si="207"/>
        <v/>
      </c>
      <c r="N1573" s="294"/>
      <c r="O1573" s="299" t="str">
        <f t="shared" si="204"/>
        <v/>
      </c>
      <c r="P1573" s="294"/>
      <c r="Q1573" s="299" t="str">
        <f t="shared" si="208"/>
        <v/>
      </c>
      <c r="R1573" s="299" t="str">
        <f t="shared" si="205"/>
        <v/>
      </c>
      <c r="S1573" s="295"/>
      <c r="T1573" s="295"/>
      <c r="U1573" s="300" t="str">
        <f t="shared" si="209"/>
        <v/>
      </c>
      <c r="V1573" s="299" t="str">
        <f t="shared" si="206"/>
        <v/>
      </c>
      <c r="W1573" s="301"/>
      <c r="X1573" s="301"/>
      <c r="Y1573" s="301"/>
      <c r="Z1573" s="301"/>
      <c r="AA1573" s="301"/>
      <c r="AB1573" s="301"/>
      <c r="AC1573" s="301"/>
      <c r="AD1573" s="301"/>
      <c r="AE1573" s="302" t="str">
        <f t="shared" si="203"/>
        <v/>
      </c>
      <c r="AF1573" s="303" t="str">
        <f ca="1">IFERROR(AVERAGEIFS('Discontinuity Log'!$N$5:$N$4980,'Discontinuity Log'!$A$5:$A$4980,J1573,'Discontinuity Log'!$N$5:$N$4980,"&lt;&gt;"),"")</f>
        <v/>
      </c>
      <c r="AG1573" s="304" t="str">
        <f t="shared" ca="1" si="202"/>
        <v/>
      </c>
      <c r="AH1573" s="362"/>
    </row>
    <row r="1574" spans="1:34" s="5" customFormat="1" x14ac:dyDescent="0.25">
      <c r="A1574" s="290"/>
      <c r="B1574" s="306"/>
      <c r="C1574" s="292"/>
      <c r="D1574" s="293"/>
      <c r="E1574" s="294"/>
      <c r="F1574" s="294"/>
      <c r="G1574" s="294"/>
      <c r="H1574" s="295"/>
      <c r="I1574" s="295"/>
      <c r="J1574" s="296"/>
      <c r="K1574" s="297"/>
      <c r="L1574" s="297"/>
      <c r="M1574" s="298" t="str">
        <f t="shared" si="207"/>
        <v/>
      </c>
      <c r="N1574" s="294"/>
      <c r="O1574" s="299" t="str">
        <f t="shared" si="204"/>
        <v/>
      </c>
      <c r="P1574" s="294"/>
      <c r="Q1574" s="299" t="str">
        <f t="shared" si="208"/>
        <v/>
      </c>
      <c r="R1574" s="299" t="str">
        <f t="shared" si="205"/>
        <v/>
      </c>
      <c r="S1574" s="295"/>
      <c r="T1574" s="295"/>
      <c r="U1574" s="300" t="str">
        <f t="shared" si="209"/>
        <v/>
      </c>
      <c r="V1574" s="299" t="str">
        <f t="shared" si="206"/>
        <v/>
      </c>
      <c r="W1574" s="301"/>
      <c r="X1574" s="301"/>
      <c r="Y1574" s="301"/>
      <c r="Z1574" s="301"/>
      <c r="AA1574" s="301"/>
      <c r="AB1574" s="301"/>
      <c r="AC1574" s="301"/>
      <c r="AD1574" s="301"/>
      <c r="AE1574" s="302" t="str">
        <f t="shared" si="203"/>
        <v/>
      </c>
      <c r="AF1574" s="303" t="str">
        <f ca="1">IFERROR(AVERAGEIFS('Discontinuity Log'!$N$5:$N$4980,'Discontinuity Log'!$A$5:$A$4980,J1574,'Discontinuity Log'!$N$5:$N$4980,"&lt;&gt;"),"")</f>
        <v/>
      </c>
      <c r="AG1574" s="304" t="str">
        <f t="shared" ref="AG1574:AG1637" ca="1" si="210">IF(AND(ISNUMBER(R1574),ISNUMBER(AE1574),ISNUMBER(V1574),ISNUMBER(AF1574)),SUM(R1574,V1574,AE1574,AF1574,10),"")</f>
        <v/>
      </c>
      <c r="AH1574" s="362"/>
    </row>
    <row r="1575" spans="1:34" s="5" customFormat="1" x14ac:dyDescent="0.25">
      <c r="A1575" s="290"/>
      <c r="B1575" s="306"/>
      <c r="C1575" s="292"/>
      <c r="D1575" s="293"/>
      <c r="E1575" s="294"/>
      <c r="F1575" s="294"/>
      <c r="G1575" s="294"/>
      <c r="H1575" s="295"/>
      <c r="I1575" s="295"/>
      <c r="J1575" s="296"/>
      <c r="K1575" s="297"/>
      <c r="L1575" s="297"/>
      <c r="M1575" s="298" t="str">
        <f t="shared" si="207"/>
        <v/>
      </c>
      <c r="N1575" s="294"/>
      <c r="O1575" s="299" t="str">
        <f t="shared" si="204"/>
        <v/>
      </c>
      <c r="P1575" s="294"/>
      <c r="Q1575" s="299" t="str">
        <f t="shared" si="208"/>
        <v/>
      </c>
      <c r="R1575" s="299" t="str">
        <f t="shared" si="205"/>
        <v/>
      </c>
      <c r="S1575" s="295"/>
      <c r="T1575" s="295"/>
      <c r="U1575" s="300" t="str">
        <f t="shared" si="209"/>
        <v/>
      </c>
      <c r="V1575" s="299" t="str">
        <f t="shared" si="206"/>
        <v/>
      </c>
      <c r="W1575" s="301"/>
      <c r="X1575" s="301"/>
      <c r="Y1575" s="301"/>
      <c r="Z1575" s="301"/>
      <c r="AA1575" s="301"/>
      <c r="AB1575" s="301"/>
      <c r="AC1575" s="301"/>
      <c r="AD1575" s="301"/>
      <c r="AE1575" s="302" t="str">
        <f t="shared" si="203"/>
        <v/>
      </c>
      <c r="AF1575" s="303" t="str">
        <f ca="1">IFERROR(AVERAGEIFS('Discontinuity Log'!$N$5:$N$4980,'Discontinuity Log'!$A$5:$A$4980,J1575,'Discontinuity Log'!$N$5:$N$4980,"&lt;&gt;"),"")</f>
        <v/>
      </c>
      <c r="AG1575" s="304" t="str">
        <f t="shared" ca="1" si="210"/>
        <v/>
      </c>
      <c r="AH1575" s="362"/>
    </row>
    <row r="1576" spans="1:34" s="5" customFormat="1" x14ac:dyDescent="0.25">
      <c r="A1576" s="290"/>
      <c r="B1576" s="306"/>
      <c r="C1576" s="292"/>
      <c r="D1576" s="293"/>
      <c r="E1576" s="294"/>
      <c r="F1576" s="294"/>
      <c r="G1576" s="294"/>
      <c r="H1576" s="295"/>
      <c r="I1576" s="295"/>
      <c r="J1576" s="296"/>
      <c r="K1576" s="297"/>
      <c r="L1576" s="297"/>
      <c r="M1576" s="298" t="str">
        <f t="shared" si="207"/>
        <v/>
      </c>
      <c r="N1576" s="294"/>
      <c r="O1576" s="299" t="str">
        <f t="shared" si="204"/>
        <v/>
      </c>
      <c r="P1576" s="294"/>
      <c r="Q1576" s="299" t="str">
        <f t="shared" si="208"/>
        <v/>
      </c>
      <c r="R1576" s="299" t="str">
        <f t="shared" si="205"/>
        <v/>
      </c>
      <c r="S1576" s="295"/>
      <c r="T1576" s="295"/>
      <c r="U1576" s="300" t="str">
        <f t="shared" si="209"/>
        <v/>
      </c>
      <c r="V1576" s="299" t="str">
        <f t="shared" si="206"/>
        <v/>
      </c>
      <c r="W1576" s="301"/>
      <c r="X1576" s="301"/>
      <c r="Y1576" s="301"/>
      <c r="Z1576" s="301"/>
      <c r="AA1576" s="301"/>
      <c r="AB1576" s="301"/>
      <c r="AC1576" s="301"/>
      <c r="AD1576" s="301"/>
      <c r="AE1576" s="302" t="str">
        <f t="shared" si="203"/>
        <v/>
      </c>
      <c r="AF1576" s="303" t="str">
        <f ca="1">IFERROR(AVERAGEIFS('Discontinuity Log'!$N$5:$N$4980,'Discontinuity Log'!$A$5:$A$4980,J1576,'Discontinuity Log'!$N$5:$N$4980,"&lt;&gt;"),"")</f>
        <v/>
      </c>
      <c r="AG1576" s="304" t="str">
        <f t="shared" ca="1" si="210"/>
        <v/>
      </c>
      <c r="AH1576" s="362"/>
    </row>
    <row r="1577" spans="1:34" s="5" customFormat="1" x14ac:dyDescent="0.25">
      <c r="A1577" s="290"/>
      <c r="B1577" s="306"/>
      <c r="C1577" s="292"/>
      <c r="D1577" s="293"/>
      <c r="E1577" s="294"/>
      <c r="F1577" s="294"/>
      <c r="G1577" s="294"/>
      <c r="H1577" s="295"/>
      <c r="I1577" s="295"/>
      <c r="J1577" s="296"/>
      <c r="K1577" s="297"/>
      <c r="L1577" s="297"/>
      <c r="M1577" s="298" t="str">
        <f t="shared" si="207"/>
        <v/>
      </c>
      <c r="N1577" s="294"/>
      <c r="O1577" s="299" t="str">
        <f t="shared" si="204"/>
        <v/>
      </c>
      <c r="P1577" s="294"/>
      <c r="Q1577" s="299" t="str">
        <f t="shared" si="208"/>
        <v/>
      </c>
      <c r="R1577" s="299" t="str">
        <f t="shared" si="205"/>
        <v/>
      </c>
      <c r="S1577" s="295"/>
      <c r="T1577" s="295"/>
      <c r="U1577" s="300" t="str">
        <f t="shared" si="209"/>
        <v/>
      </c>
      <c r="V1577" s="299" t="str">
        <f t="shared" si="206"/>
        <v/>
      </c>
      <c r="W1577" s="301"/>
      <c r="X1577" s="301"/>
      <c r="Y1577" s="301"/>
      <c r="Z1577" s="301"/>
      <c r="AA1577" s="301"/>
      <c r="AB1577" s="301"/>
      <c r="AC1577" s="301"/>
      <c r="AD1577" s="301"/>
      <c r="AE1577" s="302" t="str">
        <f t="shared" si="203"/>
        <v/>
      </c>
      <c r="AF1577" s="303" t="str">
        <f ca="1">IFERROR(AVERAGEIFS('Discontinuity Log'!$N$5:$N$4980,'Discontinuity Log'!$A$5:$A$4980,J1577,'Discontinuity Log'!$N$5:$N$4980,"&lt;&gt;"),"")</f>
        <v/>
      </c>
      <c r="AG1577" s="304" t="str">
        <f t="shared" ca="1" si="210"/>
        <v/>
      </c>
      <c r="AH1577" s="362"/>
    </row>
    <row r="1578" spans="1:34" s="5" customFormat="1" x14ac:dyDescent="0.25">
      <c r="A1578" s="290"/>
      <c r="B1578" s="306"/>
      <c r="C1578" s="292"/>
      <c r="D1578" s="293"/>
      <c r="E1578" s="294"/>
      <c r="F1578" s="294"/>
      <c r="G1578" s="294"/>
      <c r="H1578" s="295"/>
      <c r="I1578" s="295"/>
      <c r="J1578" s="296"/>
      <c r="K1578" s="297"/>
      <c r="L1578" s="297"/>
      <c r="M1578" s="298" t="str">
        <f t="shared" si="207"/>
        <v/>
      </c>
      <c r="N1578" s="294"/>
      <c r="O1578" s="299" t="str">
        <f t="shared" si="204"/>
        <v/>
      </c>
      <c r="P1578" s="294"/>
      <c r="Q1578" s="299" t="str">
        <f t="shared" si="208"/>
        <v/>
      </c>
      <c r="R1578" s="299" t="str">
        <f t="shared" si="205"/>
        <v/>
      </c>
      <c r="S1578" s="295"/>
      <c r="T1578" s="295"/>
      <c r="U1578" s="300" t="str">
        <f t="shared" si="209"/>
        <v/>
      </c>
      <c r="V1578" s="299" t="str">
        <f t="shared" si="206"/>
        <v/>
      </c>
      <c r="W1578" s="301"/>
      <c r="X1578" s="301"/>
      <c r="Y1578" s="301"/>
      <c r="Z1578" s="301"/>
      <c r="AA1578" s="301"/>
      <c r="AB1578" s="301"/>
      <c r="AC1578" s="301"/>
      <c r="AD1578" s="301"/>
      <c r="AE1578" s="302" t="str">
        <f t="shared" si="203"/>
        <v/>
      </c>
      <c r="AF1578" s="303" t="str">
        <f ca="1">IFERROR(AVERAGEIFS('Discontinuity Log'!$N$5:$N$4980,'Discontinuity Log'!$A$5:$A$4980,J1578,'Discontinuity Log'!$N$5:$N$4980,"&lt;&gt;"),"")</f>
        <v/>
      </c>
      <c r="AG1578" s="304" t="str">
        <f t="shared" ca="1" si="210"/>
        <v/>
      </c>
      <c r="AH1578" s="362"/>
    </row>
    <row r="1579" spans="1:34" s="5" customFormat="1" x14ac:dyDescent="0.25">
      <c r="A1579" s="290"/>
      <c r="B1579" s="306"/>
      <c r="C1579" s="292"/>
      <c r="D1579" s="293"/>
      <c r="E1579" s="294"/>
      <c r="F1579" s="294"/>
      <c r="G1579" s="294"/>
      <c r="H1579" s="295"/>
      <c r="I1579" s="295"/>
      <c r="J1579" s="296"/>
      <c r="K1579" s="297"/>
      <c r="L1579" s="297"/>
      <c r="M1579" s="298" t="str">
        <f t="shared" si="207"/>
        <v/>
      </c>
      <c r="N1579" s="294"/>
      <c r="O1579" s="299" t="str">
        <f t="shared" si="204"/>
        <v/>
      </c>
      <c r="P1579" s="294"/>
      <c r="Q1579" s="299" t="str">
        <f t="shared" si="208"/>
        <v/>
      </c>
      <c r="R1579" s="299" t="str">
        <f t="shared" si="205"/>
        <v/>
      </c>
      <c r="S1579" s="295"/>
      <c r="T1579" s="295"/>
      <c r="U1579" s="300" t="str">
        <f t="shared" si="209"/>
        <v/>
      </c>
      <c r="V1579" s="299" t="str">
        <f t="shared" si="206"/>
        <v/>
      </c>
      <c r="W1579" s="301"/>
      <c r="X1579" s="301"/>
      <c r="Y1579" s="301"/>
      <c r="Z1579" s="301"/>
      <c r="AA1579" s="301"/>
      <c r="AB1579" s="301"/>
      <c r="AC1579" s="301"/>
      <c r="AD1579" s="301"/>
      <c r="AE1579" s="302" t="str">
        <f t="shared" si="203"/>
        <v/>
      </c>
      <c r="AF1579" s="303" t="str">
        <f ca="1">IFERROR(AVERAGEIFS('Discontinuity Log'!$N$5:$N$4980,'Discontinuity Log'!$A$5:$A$4980,J1579,'Discontinuity Log'!$N$5:$N$4980,"&lt;&gt;"),"")</f>
        <v/>
      </c>
      <c r="AG1579" s="304" t="str">
        <f t="shared" ca="1" si="210"/>
        <v/>
      </c>
      <c r="AH1579" s="362"/>
    </row>
    <row r="1580" spans="1:34" s="5" customFormat="1" x14ac:dyDescent="0.25">
      <c r="A1580" s="290"/>
      <c r="B1580" s="306"/>
      <c r="C1580" s="292"/>
      <c r="D1580" s="293"/>
      <c r="E1580" s="294"/>
      <c r="F1580" s="294"/>
      <c r="G1580" s="294"/>
      <c r="H1580" s="295"/>
      <c r="I1580" s="295"/>
      <c r="J1580" s="296"/>
      <c r="K1580" s="297"/>
      <c r="L1580" s="297"/>
      <c r="M1580" s="298" t="str">
        <f t="shared" si="207"/>
        <v/>
      </c>
      <c r="N1580" s="294"/>
      <c r="O1580" s="299" t="str">
        <f t="shared" si="204"/>
        <v/>
      </c>
      <c r="P1580" s="294"/>
      <c r="Q1580" s="299" t="str">
        <f t="shared" si="208"/>
        <v/>
      </c>
      <c r="R1580" s="299" t="str">
        <f t="shared" si="205"/>
        <v/>
      </c>
      <c r="S1580" s="295"/>
      <c r="T1580" s="295"/>
      <c r="U1580" s="300" t="str">
        <f t="shared" si="209"/>
        <v/>
      </c>
      <c r="V1580" s="299" t="str">
        <f t="shared" si="206"/>
        <v/>
      </c>
      <c r="W1580" s="301"/>
      <c r="X1580" s="301"/>
      <c r="Y1580" s="301"/>
      <c r="Z1580" s="301"/>
      <c r="AA1580" s="301"/>
      <c r="AB1580" s="301"/>
      <c r="AC1580" s="301"/>
      <c r="AD1580" s="301"/>
      <c r="AE1580" s="302" t="str">
        <f t="shared" si="203"/>
        <v/>
      </c>
      <c r="AF1580" s="303" t="str">
        <f ca="1">IFERROR(AVERAGEIFS('Discontinuity Log'!$N$5:$N$4980,'Discontinuity Log'!$A$5:$A$4980,J1580,'Discontinuity Log'!$N$5:$N$4980,"&lt;&gt;"),"")</f>
        <v/>
      </c>
      <c r="AG1580" s="304" t="str">
        <f t="shared" ca="1" si="210"/>
        <v/>
      </c>
      <c r="AH1580" s="362"/>
    </row>
    <row r="1581" spans="1:34" s="5" customFormat="1" x14ac:dyDescent="0.25">
      <c r="A1581" s="290"/>
      <c r="B1581" s="306"/>
      <c r="C1581" s="292"/>
      <c r="D1581" s="293"/>
      <c r="E1581" s="294"/>
      <c r="F1581" s="294"/>
      <c r="G1581" s="294"/>
      <c r="H1581" s="295"/>
      <c r="I1581" s="295"/>
      <c r="J1581" s="296"/>
      <c r="K1581" s="297"/>
      <c r="L1581" s="297"/>
      <c r="M1581" s="298" t="str">
        <f t="shared" si="207"/>
        <v/>
      </c>
      <c r="N1581" s="294"/>
      <c r="O1581" s="299" t="str">
        <f t="shared" si="204"/>
        <v/>
      </c>
      <c r="P1581" s="294"/>
      <c r="Q1581" s="299" t="str">
        <f t="shared" si="208"/>
        <v/>
      </c>
      <c r="R1581" s="299" t="str">
        <f t="shared" si="205"/>
        <v/>
      </c>
      <c r="S1581" s="295"/>
      <c r="T1581" s="295"/>
      <c r="U1581" s="300" t="str">
        <f t="shared" si="209"/>
        <v/>
      </c>
      <c r="V1581" s="299" t="str">
        <f t="shared" si="206"/>
        <v/>
      </c>
      <c r="W1581" s="301"/>
      <c r="X1581" s="301"/>
      <c r="Y1581" s="301"/>
      <c r="Z1581" s="301"/>
      <c r="AA1581" s="301"/>
      <c r="AB1581" s="301"/>
      <c r="AC1581" s="301"/>
      <c r="AD1581" s="301"/>
      <c r="AE1581" s="302" t="str">
        <f t="shared" si="203"/>
        <v/>
      </c>
      <c r="AF1581" s="303" t="str">
        <f ca="1">IFERROR(AVERAGEIFS('Discontinuity Log'!$N$5:$N$4980,'Discontinuity Log'!$A$5:$A$4980,J1581,'Discontinuity Log'!$N$5:$N$4980,"&lt;&gt;"),"")</f>
        <v/>
      </c>
      <c r="AG1581" s="304" t="str">
        <f t="shared" ca="1" si="210"/>
        <v/>
      </c>
      <c r="AH1581" s="362"/>
    </row>
    <row r="1582" spans="1:34" s="5" customFormat="1" x14ac:dyDescent="0.25">
      <c r="A1582" s="290"/>
      <c r="B1582" s="306"/>
      <c r="C1582" s="292"/>
      <c r="D1582" s="293"/>
      <c r="E1582" s="294"/>
      <c r="F1582" s="294"/>
      <c r="G1582" s="294"/>
      <c r="H1582" s="295"/>
      <c r="I1582" s="295"/>
      <c r="J1582" s="296"/>
      <c r="K1582" s="297"/>
      <c r="L1582" s="297"/>
      <c r="M1582" s="298" t="str">
        <f t="shared" si="207"/>
        <v/>
      </c>
      <c r="N1582" s="294"/>
      <c r="O1582" s="299" t="str">
        <f t="shared" si="204"/>
        <v/>
      </c>
      <c r="P1582" s="294"/>
      <c r="Q1582" s="299" t="str">
        <f t="shared" si="208"/>
        <v/>
      </c>
      <c r="R1582" s="299" t="str">
        <f t="shared" si="205"/>
        <v/>
      </c>
      <c r="S1582" s="295"/>
      <c r="T1582" s="295"/>
      <c r="U1582" s="300" t="str">
        <f t="shared" si="209"/>
        <v/>
      </c>
      <c r="V1582" s="299" t="str">
        <f t="shared" si="206"/>
        <v/>
      </c>
      <c r="W1582" s="301"/>
      <c r="X1582" s="301"/>
      <c r="Y1582" s="301"/>
      <c r="Z1582" s="301"/>
      <c r="AA1582" s="301"/>
      <c r="AB1582" s="301"/>
      <c r="AC1582" s="301"/>
      <c r="AD1582" s="301"/>
      <c r="AE1582" s="302" t="str">
        <f t="shared" si="203"/>
        <v/>
      </c>
      <c r="AF1582" s="303" t="str">
        <f ca="1">IFERROR(AVERAGEIFS('Discontinuity Log'!$N$5:$N$4980,'Discontinuity Log'!$A$5:$A$4980,J1582,'Discontinuity Log'!$N$5:$N$4980,"&lt;&gt;"),"")</f>
        <v/>
      </c>
      <c r="AG1582" s="304" t="str">
        <f t="shared" ca="1" si="210"/>
        <v/>
      </c>
      <c r="AH1582" s="362"/>
    </row>
    <row r="1583" spans="1:34" s="5" customFormat="1" x14ac:dyDescent="0.25">
      <c r="A1583" s="290"/>
      <c r="B1583" s="306"/>
      <c r="C1583" s="292"/>
      <c r="D1583" s="293"/>
      <c r="E1583" s="294"/>
      <c r="F1583" s="294"/>
      <c r="G1583" s="294"/>
      <c r="H1583" s="295"/>
      <c r="I1583" s="295"/>
      <c r="J1583" s="296"/>
      <c r="K1583" s="297"/>
      <c r="L1583" s="297"/>
      <c r="M1583" s="298" t="str">
        <f t="shared" si="207"/>
        <v/>
      </c>
      <c r="N1583" s="294"/>
      <c r="O1583" s="299" t="str">
        <f t="shared" si="204"/>
        <v/>
      </c>
      <c r="P1583" s="294"/>
      <c r="Q1583" s="299" t="str">
        <f t="shared" si="208"/>
        <v/>
      </c>
      <c r="R1583" s="299" t="str">
        <f t="shared" si="205"/>
        <v/>
      </c>
      <c r="S1583" s="295"/>
      <c r="T1583" s="295"/>
      <c r="U1583" s="300" t="str">
        <f t="shared" si="209"/>
        <v/>
      </c>
      <c r="V1583" s="299" t="str">
        <f t="shared" si="206"/>
        <v/>
      </c>
      <c r="W1583" s="301"/>
      <c r="X1583" s="301"/>
      <c r="Y1583" s="301"/>
      <c r="Z1583" s="301"/>
      <c r="AA1583" s="301"/>
      <c r="AB1583" s="301"/>
      <c r="AC1583" s="301"/>
      <c r="AD1583" s="301"/>
      <c r="AE1583" s="302" t="str">
        <f t="shared" si="203"/>
        <v/>
      </c>
      <c r="AF1583" s="303" t="str">
        <f ca="1">IFERROR(AVERAGEIFS('Discontinuity Log'!$N$5:$N$4980,'Discontinuity Log'!$A$5:$A$4980,J1583,'Discontinuity Log'!$N$5:$N$4980,"&lt;&gt;"),"")</f>
        <v/>
      </c>
      <c r="AG1583" s="304" t="str">
        <f t="shared" ca="1" si="210"/>
        <v/>
      </c>
      <c r="AH1583" s="362"/>
    </row>
    <row r="1584" spans="1:34" s="5" customFormat="1" x14ac:dyDescent="0.25">
      <c r="A1584" s="290"/>
      <c r="B1584" s="306"/>
      <c r="C1584" s="292"/>
      <c r="D1584" s="293"/>
      <c r="E1584" s="294"/>
      <c r="F1584" s="294"/>
      <c r="G1584" s="294"/>
      <c r="H1584" s="295"/>
      <c r="I1584" s="295"/>
      <c r="J1584" s="296"/>
      <c r="K1584" s="297"/>
      <c r="L1584" s="297"/>
      <c r="M1584" s="298" t="str">
        <f t="shared" si="207"/>
        <v/>
      </c>
      <c r="N1584" s="294"/>
      <c r="O1584" s="299" t="str">
        <f t="shared" si="204"/>
        <v/>
      </c>
      <c r="P1584" s="294"/>
      <c r="Q1584" s="299" t="str">
        <f t="shared" si="208"/>
        <v/>
      </c>
      <c r="R1584" s="299" t="str">
        <f t="shared" si="205"/>
        <v/>
      </c>
      <c r="S1584" s="295"/>
      <c r="T1584" s="295"/>
      <c r="U1584" s="300" t="str">
        <f t="shared" si="209"/>
        <v/>
      </c>
      <c r="V1584" s="299" t="str">
        <f t="shared" si="206"/>
        <v/>
      </c>
      <c r="W1584" s="301"/>
      <c r="X1584" s="301"/>
      <c r="Y1584" s="301"/>
      <c r="Z1584" s="301"/>
      <c r="AA1584" s="301"/>
      <c r="AB1584" s="301"/>
      <c r="AC1584" s="301"/>
      <c r="AD1584" s="301"/>
      <c r="AE1584" s="302" t="str">
        <f t="shared" si="203"/>
        <v/>
      </c>
      <c r="AF1584" s="303" t="str">
        <f ca="1">IFERROR(AVERAGEIFS('Discontinuity Log'!$N$5:$N$4980,'Discontinuity Log'!$A$5:$A$4980,J1584,'Discontinuity Log'!$N$5:$N$4980,"&lt;&gt;"),"")</f>
        <v/>
      </c>
      <c r="AG1584" s="304" t="str">
        <f t="shared" ca="1" si="210"/>
        <v/>
      </c>
      <c r="AH1584" s="362"/>
    </row>
    <row r="1585" spans="1:34" s="5" customFormat="1" x14ac:dyDescent="0.25">
      <c r="A1585" s="290"/>
      <c r="B1585" s="306"/>
      <c r="C1585" s="292"/>
      <c r="D1585" s="293"/>
      <c r="E1585" s="294"/>
      <c r="F1585" s="294"/>
      <c r="G1585" s="294"/>
      <c r="H1585" s="295"/>
      <c r="I1585" s="295"/>
      <c r="J1585" s="296"/>
      <c r="K1585" s="297"/>
      <c r="L1585" s="297"/>
      <c r="M1585" s="298" t="str">
        <f t="shared" si="207"/>
        <v/>
      </c>
      <c r="N1585" s="294"/>
      <c r="O1585" s="299" t="str">
        <f t="shared" si="204"/>
        <v/>
      </c>
      <c r="P1585" s="294"/>
      <c r="Q1585" s="299" t="str">
        <f t="shared" si="208"/>
        <v/>
      </c>
      <c r="R1585" s="299" t="str">
        <f t="shared" si="205"/>
        <v/>
      </c>
      <c r="S1585" s="295"/>
      <c r="T1585" s="295"/>
      <c r="U1585" s="300" t="str">
        <f t="shared" si="209"/>
        <v/>
      </c>
      <c r="V1585" s="299" t="str">
        <f t="shared" si="206"/>
        <v/>
      </c>
      <c r="W1585" s="301"/>
      <c r="X1585" s="301"/>
      <c r="Y1585" s="301"/>
      <c r="Z1585" s="301"/>
      <c r="AA1585" s="301"/>
      <c r="AB1585" s="301"/>
      <c r="AC1585" s="301"/>
      <c r="AD1585" s="301"/>
      <c r="AE1585" s="302" t="str">
        <f t="shared" si="203"/>
        <v/>
      </c>
      <c r="AF1585" s="303" t="str">
        <f ca="1">IFERROR(AVERAGEIFS('Discontinuity Log'!$N$5:$N$4980,'Discontinuity Log'!$A$5:$A$4980,J1585,'Discontinuity Log'!$N$5:$N$4980,"&lt;&gt;"),"")</f>
        <v/>
      </c>
      <c r="AG1585" s="304" t="str">
        <f t="shared" ca="1" si="210"/>
        <v/>
      </c>
      <c r="AH1585" s="362"/>
    </row>
    <row r="1586" spans="1:34" s="5" customFormat="1" x14ac:dyDescent="0.25">
      <c r="A1586" s="290"/>
      <c r="B1586" s="306"/>
      <c r="C1586" s="292"/>
      <c r="D1586" s="293"/>
      <c r="E1586" s="294"/>
      <c r="F1586" s="294"/>
      <c r="G1586" s="294"/>
      <c r="H1586" s="295"/>
      <c r="I1586" s="295"/>
      <c r="J1586" s="296"/>
      <c r="K1586" s="297"/>
      <c r="L1586" s="297"/>
      <c r="M1586" s="298" t="str">
        <f t="shared" si="207"/>
        <v/>
      </c>
      <c r="N1586" s="294"/>
      <c r="O1586" s="299" t="str">
        <f t="shared" si="204"/>
        <v/>
      </c>
      <c r="P1586" s="294"/>
      <c r="Q1586" s="299" t="str">
        <f t="shared" si="208"/>
        <v/>
      </c>
      <c r="R1586" s="299" t="str">
        <f t="shared" si="205"/>
        <v/>
      </c>
      <c r="S1586" s="295"/>
      <c r="T1586" s="295"/>
      <c r="U1586" s="300" t="str">
        <f t="shared" si="209"/>
        <v/>
      </c>
      <c r="V1586" s="299" t="str">
        <f t="shared" si="206"/>
        <v/>
      </c>
      <c r="W1586" s="301"/>
      <c r="X1586" s="301"/>
      <c r="Y1586" s="301"/>
      <c r="Z1586" s="301"/>
      <c r="AA1586" s="301"/>
      <c r="AB1586" s="301"/>
      <c r="AC1586" s="301"/>
      <c r="AD1586" s="301"/>
      <c r="AE1586" s="302" t="str">
        <f t="shared" si="203"/>
        <v/>
      </c>
      <c r="AF1586" s="303" t="str">
        <f ca="1">IFERROR(AVERAGEIFS('Discontinuity Log'!$N$5:$N$4980,'Discontinuity Log'!$A$5:$A$4980,J1586,'Discontinuity Log'!$N$5:$N$4980,"&lt;&gt;"),"")</f>
        <v/>
      </c>
      <c r="AG1586" s="304" t="str">
        <f t="shared" ca="1" si="210"/>
        <v/>
      </c>
      <c r="AH1586" s="362"/>
    </row>
    <row r="1587" spans="1:34" s="5" customFormat="1" x14ac:dyDescent="0.25">
      <c r="A1587" s="290"/>
      <c r="B1587" s="306"/>
      <c r="C1587" s="292"/>
      <c r="D1587" s="293"/>
      <c r="E1587" s="294"/>
      <c r="F1587" s="294"/>
      <c r="G1587" s="294"/>
      <c r="H1587" s="295"/>
      <c r="I1587" s="295"/>
      <c r="J1587" s="296"/>
      <c r="K1587" s="297"/>
      <c r="L1587" s="297"/>
      <c r="M1587" s="298" t="str">
        <f t="shared" si="207"/>
        <v/>
      </c>
      <c r="N1587" s="294"/>
      <c r="O1587" s="299" t="str">
        <f t="shared" si="204"/>
        <v/>
      </c>
      <c r="P1587" s="294"/>
      <c r="Q1587" s="299" t="str">
        <f t="shared" si="208"/>
        <v/>
      </c>
      <c r="R1587" s="299" t="str">
        <f t="shared" si="205"/>
        <v/>
      </c>
      <c r="S1587" s="295"/>
      <c r="T1587" s="295"/>
      <c r="U1587" s="300" t="str">
        <f t="shared" si="209"/>
        <v/>
      </c>
      <c r="V1587" s="299" t="str">
        <f t="shared" si="206"/>
        <v/>
      </c>
      <c r="W1587" s="301"/>
      <c r="X1587" s="301"/>
      <c r="Y1587" s="301"/>
      <c r="Z1587" s="301"/>
      <c r="AA1587" s="301"/>
      <c r="AB1587" s="301"/>
      <c r="AC1587" s="301"/>
      <c r="AD1587" s="301"/>
      <c r="AE1587" s="302" t="str">
        <f t="shared" si="203"/>
        <v/>
      </c>
      <c r="AF1587" s="303" t="str">
        <f ca="1">IFERROR(AVERAGEIFS('Discontinuity Log'!$N$5:$N$4980,'Discontinuity Log'!$A$5:$A$4980,J1587,'Discontinuity Log'!$N$5:$N$4980,"&lt;&gt;"),"")</f>
        <v/>
      </c>
      <c r="AG1587" s="304" t="str">
        <f t="shared" ca="1" si="210"/>
        <v/>
      </c>
      <c r="AH1587" s="362"/>
    </row>
    <row r="1588" spans="1:34" s="5" customFormat="1" x14ac:dyDescent="0.25">
      <c r="A1588" s="290"/>
      <c r="B1588" s="306"/>
      <c r="C1588" s="292"/>
      <c r="D1588" s="293"/>
      <c r="E1588" s="294"/>
      <c r="F1588" s="294"/>
      <c r="G1588" s="294"/>
      <c r="H1588" s="295"/>
      <c r="I1588" s="295"/>
      <c r="J1588" s="296"/>
      <c r="K1588" s="297"/>
      <c r="L1588" s="297"/>
      <c r="M1588" s="298" t="str">
        <f t="shared" si="207"/>
        <v/>
      </c>
      <c r="N1588" s="294"/>
      <c r="O1588" s="299" t="str">
        <f t="shared" si="204"/>
        <v/>
      </c>
      <c r="P1588" s="294"/>
      <c r="Q1588" s="299" t="str">
        <f t="shared" si="208"/>
        <v/>
      </c>
      <c r="R1588" s="299" t="str">
        <f t="shared" si="205"/>
        <v/>
      </c>
      <c r="S1588" s="295"/>
      <c r="T1588" s="295"/>
      <c r="U1588" s="300" t="str">
        <f t="shared" si="209"/>
        <v/>
      </c>
      <c r="V1588" s="299" t="str">
        <f t="shared" si="206"/>
        <v/>
      </c>
      <c r="W1588" s="301"/>
      <c r="X1588" s="301"/>
      <c r="Y1588" s="301"/>
      <c r="Z1588" s="301"/>
      <c r="AA1588" s="301"/>
      <c r="AB1588" s="301"/>
      <c r="AC1588" s="301"/>
      <c r="AD1588" s="301"/>
      <c r="AE1588" s="302" t="str">
        <f t="shared" si="203"/>
        <v/>
      </c>
      <c r="AF1588" s="303" t="str">
        <f ca="1">IFERROR(AVERAGEIFS('Discontinuity Log'!$N$5:$N$4980,'Discontinuity Log'!$A$5:$A$4980,J1588,'Discontinuity Log'!$N$5:$N$4980,"&lt;&gt;"),"")</f>
        <v/>
      </c>
      <c r="AG1588" s="304" t="str">
        <f t="shared" ca="1" si="210"/>
        <v/>
      </c>
      <c r="AH1588" s="362"/>
    </row>
    <row r="1589" spans="1:34" s="5" customFormat="1" x14ac:dyDescent="0.25">
      <c r="A1589" s="290"/>
      <c r="B1589" s="306"/>
      <c r="C1589" s="292"/>
      <c r="D1589" s="293"/>
      <c r="E1589" s="294"/>
      <c r="F1589" s="294"/>
      <c r="G1589" s="294"/>
      <c r="H1589" s="295"/>
      <c r="I1589" s="295"/>
      <c r="J1589" s="296"/>
      <c r="K1589" s="297"/>
      <c r="L1589" s="297"/>
      <c r="M1589" s="298" t="str">
        <f t="shared" si="207"/>
        <v/>
      </c>
      <c r="N1589" s="294"/>
      <c r="O1589" s="299" t="str">
        <f t="shared" si="204"/>
        <v/>
      </c>
      <c r="P1589" s="294"/>
      <c r="Q1589" s="299" t="str">
        <f t="shared" si="208"/>
        <v/>
      </c>
      <c r="R1589" s="299" t="str">
        <f t="shared" si="205"/>
        <v/>
      </c>
      <c r="S1589" s="295"/>
      <c r="T1589" s="295"/>
      <c r="U1589" s="300" t="str">
        <f t="shared" si="209"/>
        <v/>
      </c>
      <c r="V1589" s="299" t="str">
        <f t="shared" si="206"/>
        <v/>
      </c>
      <c r="W1589" s="301"/>
      <c r="X1589" s="301"/>
      <c r="Y1589" s="301"/>
      <c r="Z1589" s="301"/>
      <c r="AA1589" s="301"/>
      <c r="AB1589" s="301"/>
      <c r="AC1589" s="301"/>
      <c r="AD1589" s="301"/>
      <c r="AE1589" s="302" t="str">
        <f t="shared" si="203"/>
        <v/>
      </c>
      <c r="AF1589" s="303" t="str">
        <f ca="1">IFERROR(AVERAGEIFS('Discontinuity Log'!$N$5:$N$4980,'Discontinuity Log'!$A$5:$A$4980,J1589,'Discontinuity Log'!$N$5:$N$4980,"&lt;&gt;"),"")</f>
        <v/>
      </c>
      <c r="AG1589" s="304" t="str">
        <f t="shared" ca="1" si="210"/>
        <v/>
      </c>
      <c r="AH1589" s="362"/>
    </row>
    <row r="1590" spans="1:34" s="5" customFormat="1" x14ac:dyDescent="0.25">
      <c r="A1590" s="290"/>
      <c r="B1590" s="306"/>
      <c r="C1590" s="292"/>
      <c r="D1590" s="293"/>
      <c r="E1590" s="294"/>
      <c r="F1590" s="294"/>
      <c r="G1590" s="294"/>
      <c r="H1590" s="295"/>
      <c r="I1590" s="295"/>
      <c r="J1590" s="296"/>
      <c r="K1590" s="297"/>
      <c r="L1590" s="297"/>
      <c r="M1590" s="298" t="str">
        <f t="shared" si="207"/>
        <v/>
      </c>
      <c r="N1590" s="294"/>
      <c r="O1590" s="299" t="str">
        <f t="shared" si="204"/>
        <v/>
      </c>
      <c r="P1590" s="294"/>
      <c r="Q1590" s="299" t="str">
        <f t="shared" si="208"/>
        <v/>
      </c>
      <c r="R1590" s="299" t="str">
        <f t="shared" si="205"/>
        <v/>
      </c>
      <c r="S1590" s="295"/>
      <c r="T1590" s="295"/>
      <c r="U1590" s="300" t="str">
        <f t="shared" si="209"/>
        <v/>
      </c>
      <c r="V1590" s="299" t="str">
        <f t="shared" si="206"/>
        <v/>
      </c>
      <c r="W1590" s="301"/>
      <c r="X1590" s="301"/>
      <c r="Y1590" s="301"/>
      <c r="Z1590" s="301"/>
      <c r="AA1590" s="301"/>
      <c r="AB1590" s="301"/>
      <c r="AC1590" s="301"/>
      <c r="AD1590" s="301"/>
      <c r="AE1590" s="302" t="str">
        <f t="shared" si="203"/>
        <v/>
      </c>
      <c r="AF1590" s="303" t="str">
        <f ca="1">IFERROR(AVERAGEIFS('Discontinuity Log'!$N$5:$N$4980,'Discontinuity Log'!$A$5:$A$4980,J1590,'Discontinuity Log'!$N$5:$N$4980,"&lt;&gt;"),"")</f>
        <v/>
      </c>
      <c r="AG1590" s="304" t="str">
        <f t="shared" ca="1" si="210"/>
        <v/>
      </c>
      <c r="AH1590" s="362"/>
    </row>
    <row r="1591" spans="1:34" s="5" customFormat="1" x14ac:dyDescent="0.25">
      <c r="A1591" s="290"/>
      <c r="B1591" s="306"/>
      <c r="C1591" s="292"/>
      <c r="D1591" s="293"/>
      <c r="E1591" s="294"/>
      <c r="F1591" s="294"/>
      <c r="G1591" s="294"/>
      <c r="H1591" s="295"/>
      <c r="I1591" s="295"/>
      <c r="J1591" s="296"/>
      <c r="K1591" s="297"/>
      <c r="L1591" s="297"/>
      <c r="M1591" s="298" t="str">
        <f t="shared" si="207"/>
        <v/>
      </c>
      <c r="N1591" s="294"/>
      <c r="O1591" s="299" t="str">
        <f t="shared" si="204"/>
        <v/>
      </c>
      <c r="P1591" s="294"/>
      <c r="Q1591" s="299" t="str">
        <f t="shared" si="208"/>
        <v/>
      </c>
      <c r="R1591" s="299" t="str">
        <f t="shared" si="205"/>
        <v/>
      </c>
      <c r="S1591" s="295"/>
      <c r="T1591" s="295"/>
      <c r="U1591" s="300" t="str">
        <f t="shared" si="209"/>
        <v/>
      </c>
      <c r="V1591" s="299" t="str">
        <f t="shared" si="206"/>
        <v/>
      </c>
      <c r="W1591" s="301"/>
      <c r="X1591" s="301"/>
      <c r="Y1591" s="301"/>
      <c r="Z1591" s="301"/>
      <c r="AA1591" s="301"/>
      <c r="AB1591" s="301"/>
      <c r="AC1591" s="301"/>
      <c r="AD1591" s="301"/>
      <c r="AE1591" s="302" t="str">
        <f t="shared" si="203"/>
        <v/>
      </c>
      <c r="AF1591" s="303" t="str">
        <f ca="1">IFERROR(AVERAGEIFS('Discontinuity Log'!$N$5:$N$4980,'Discontinuity Log'!$A$5:$A$4980,J1591,'Discontinuity Log'!$N$5:$N$4980,"&lt;&gt;"),"")</f>
        <v/>
      </c>
      <c r="AG1591" s="304" t="str">
        <f t="shared" ca="1" si="210"/>
        <v/>
      </c>
      <c r="AH1591" s="362"/>
    </row>
    <row r="1592" spans="1:34" s="5" customFormat="1" x14ac:dyDescent="0.25">
      <c r="A1592" s="290"/>
      <c r="B1592" s="306"/>
      <c r="C1592" s="292"/>
      <c r="D1592" s="293"/>
      <c r="E1592" s="294"/>
      <c r="F1592" s="294"/>
      <c r="G1592" s="294"/>
      <c r="H1592" s="295"/>
      <c r="I1592" s="295"/>
      <c r="J1592" s="296"/>
      <c r="K1592" s="297"/>
      <c r="L1592" s="297"/>
      <c r="M1592" s="298" t="str">
        <f t="shared" si="207"/>
        <v/>
      </c>
      <c r="N1592" s="294"/>
      <c r="O1592" s="299" t="str">
        <f t="shared" si="204"/>
        <v/>
      </c>
      <c r="P1592" s="294"/>
      <c r="Q1592" s="299" t="str">
        <f t="shared" si="208"/>
        <v/>
      </c>
      <c r="R1592" s="299" t="str">
        <f t="shared" si="205"/>
        <v/>
      </c>
      <c r="S1592" s="295"/>
      <c r="T1592" s="295"/>
      <c r="U1592" s="300" t="str">
        <f t="shared" si="209"/>
        <v/>
      </c>
      <c r="V1592" s="299" t="str">
        <f t="shared" si="206"/>
        <v/>
      </c>
      <c r="W1592" s="301"/>
      <c r="X1592" s="301"/>
      <c r="Y1592" s="301"/>
      <c r="Z1592" s="301"/>
      <c r="AA1592" s="301"/>
      <c r="AB1592" s="301"/>
      <c r="AC1592" s="301"/>
      <c r="AD1592" s="301"/>
      <c r="AE1592" s="302" t="str">
        <f t="shared" si="203"/>
        <v/>
      </c>
      <c r="AF1592" s="303" t="str">
        <f ca="1">IFERROR(AVERAGEIFS('Discontinuity Log'!$N$5:$N$4980,'Discontinuity Log'!$A$5:$A$4980,J1592,'Discontinuity Log'!$N$5:$N$4980,"&lt;&gt;"),"")</f>
        <v/>
      </c>
      <c r="AG1592" s="304" t="str">
        <f t="shared" ca="1" si="210"/>
        <v/>
      </c>
      <c r="AH1592" s="362"/>
    </row>
    <row r="1593" spans="1:34" s="5" customFormat="1" x14ac:dyDescent="0.25">
      <c r="A1593" s="290"/>
      <c r="B1593" s="306"/>
      <c r="C1593" s="292"/>
      <c r="D1593" s="293"/>
      <c r="E1593" s="294"/>
      <c r="F1593" s="294"/>
      <c r="G1593" s="294"/>
      <c r="H1593" s="295"/>
      <c r="I1593" s="295"/>
      <c r="J1593" s="296"/>
      <c r="K1593" s="297"/>
      <c r="L1593" s="297"/>
      <c r="M1593" s="298" t="str">
        <f t="shared" si="207"/>
        <v/>
      </c>
      <c r="N1593" s="294"/>
      <c r="O1593" s="299" t="str">
        <f t="shared" si="204"/>
        <v/>
      </c>
      <c r="P1593" s="294"/>
      <c r="Q1593" s="299" t="str">
        <f t="shared" si="208"/>
        <v/>
      </c>
      <c r="R1593" s="299" t="str">
        <f t="shared" si="205"/>
        <v/>
      </c>
      <c r="S1593" s="295"/>
      <c r="T1593" s="295"/>
      <c r="U1593" s="300" t="str">
        <f t="shared" si="209"/>
        <v/>
      </c>
      <c r="V1593" s="299" t="str">
        <f t="shared" si="206"/>
        <v/>
      </c>
      <c r="W1593" s="301"/>
      <c r="X1593" s="301"/>
      <c r="Y1593" s="301"/>
      <c r="Z1593" s="301"/>
      <c r="AA1593" s="301"/>
      <c r="AB1593" s="301"/>
      <c r="AC1593" s="301"/>
      <c r="AD1593" s="301"/>
      <c r="AE1593" s="302" t="str">
        <f t="shared" si="203"/>
        <v/>
      </c>
      <c r="AF1593" s="303" t="str">
        <f ca="1">IFERROR(AVERAGEIFS('Discontinuity Log'!$N$5:$N$4980,'Discontinuity Log'!$A$5:$A$4980,J1593,'Discontinuity Log'!$N$5:$N$4980,"&lt;&gt;"),"")</f>
        <v/>
      </c>
      <c r="AG1593" s="304" t="str">
        <f t="shared" ca="1" si="210"/>
        <v/>
      </c>
      <c r="AH1593" s="362"/>
    </row>
    <row r="1594" spans="1:34" s="5" customFormat="1" x14ac:dyDescent="0.25">
      <c r="A1594" s="290"/>
      <c r="B1594" s="306"/>
      <c r="C1594" s="292"/>
      <c r="D1594" s="293"/>
      <c r="E1594" s="294"/>
      <c r="F1594" s="294"/>
      <c r="G1594" s="294"/>
      <c r="H1594" s="295"/>
      <c r="I1594" s="295"/>
      <c r="J1594" s="296"/>
      <c r="K1594" s="297"/>
      <c r="L1594" s="297"/>
      <c r="M1594" s="298" t="str">
        <f t="shared" si="207"/>
        <v/>
      </c>
      <c r="N1594" s="294"/>
      <c r="O1594" s="299" t="str">
        <f t="shared" si="204"/>
        <v/>
      </c>
      <c r="P1594" s="294"/>
      <c r="Q1594" s="299" t="str">
        <f t="shared" si="208"/>
        <v/>
      </c>
      <c r="R1594" s="299" t="str">
        <f t="shared" si="205"/>
        <v/>
      </c>
      <c r="S1594" s="295"/>
      <c r="T1594" s="295"/>
      <c r="U1594" s="300" t="str">
        <f t="shared" si="209"/>
        <v/>
      </c>
      <c r="V1594" s="299" t="str">
        <f t="shared" si="206"/>
        <v/>
      </c>
      <c r="W1594" s="301"/>
      <c r="X1594" s="301"/>
      <c r="Y1594" s="301"/>
      <c r="Z1594" s="301"/>
      <c r="AA1594" s="301"/>
      <c r="AB1594" s="301"/>
      <c r="AC1594" s="301"/>
      <c r="AD1594" s="301"/>
      <c r="AE1594" s="302" t="str">
        <f t="shared" si="203"/>
        <v/>
      </c>
      <c r="AF1594" s="303" t="str">
        <f ca="1">IFERROR(AVERAGEIFS('Discontinuity Log'!$N$5:$N$4980,'Discontinuity Log'!$A$5:$A$4980,J1594,'Discontinuity Log'!$N$5:$N$4980,"&lt;&gt;"),"")</f>
        <v/>
      </c>
      <c r="AG1594" s="304" t="str">
        <f t="shared" ca="1" si="210"/>
        <v/>
      </c>
      <c r="AH1594" s="362"/>
    </row>
    <row r="1595" spans="1:34" s="5" customFormat="1" x14ac:dyDescent="0.25">
      <c r="A1595" s="290"/>
      <c r="B1595" s="306"/>
      <c r="C1595" s="292"/>
      <c r="D1595" s="293"/>
      <c r="E1595" s="294"/>
      <c r="F1595" s="294"/>
      <c r="G1595" s="294"/>
      <c r="H1595" s="295"/>
      <c r="I1595" s="295"/>
      <c r="J1595" s="296"/>
      <c r="K1595" s="297"/>
      <c r="L1595" s="297"/>
      <c r="M1595" s="298" t="str">
        <f t="shared" si="207"/>
        <v/>
      </c>
      <c r="N1595" s="294"/>
      <c r="O1595" s="299" t="str">
        <f t="shared" si="204"/>
        <v/>
      </c>
      <c r="P1595" s="294"/>
      <c r="Q1595" s="299" t="str">
        <f t="shared" si="208"/>
        <v/>
      </c>
      <c r="R1595" s="299" t="str">
        <f t="shared" si="205"/>
        <v/>
      </c>
      <c r="S1595" s="295"/>
      <c r="T1595" s="295"/>
      <c r="U1595" s="300" t="str">
        <f t="shared" si="209"/>
        <v/>
      </c>
      <c r="V1595" s="299" t="str">
        <f t="shared" si="206"/>
        <v/>
      </c>
      <c r="W1595" s="301"/>
      <c r="X1595" s="301"/>
      <c r="Y1595" s="301"/>
      <c r="Z1595" s="301"/>
      <c r="AA1595" s="301"/>
      <c r="AB1595" s="301"/>
      <c r="AC1595" s="301"/>
      <c r="AD1595" s="301"/>
      <c r="AE1595" s="302" t="str">
        <f t="shared" si="203"/>
        <v/>
      </c>
      <c r="AF1595" s="303" t="str">
        <f ca="1">IFERROR(AVERAGEIFS('Discontinuity Log'!$N$5:$N$4980,'Discontinuity Log'!$A$5:$A$4980,J1595,'Discontinuity Log'!$N$5:$N$4980,"&lt;&gt;"),"")</f>
        <v/>
      </c>
      <c r="AG1595" s="304" t="str">
        <f t="shared" ca="1" si="210"/>
        <v/>
      </c>
      <c r="AH1595" s="362"/>
    </row>
    <row r="1596" spans="1:34" s="5" customFormat="1" x14ac:dyDescent="0.25">
      <c r="A1596" s="290"/>
      <c r="B1596" s="306"/>
      <c r="C1596" s="292"/>
      <c r="D1596" s="293"/>
      <c r="E1596" s="294"/>
      <c r="F1596" s="294"/>
      <c r="G1596" s="294"/>
      <c r="H1596" s="295"/>
      <c r="I1596" s="295"/>
      <c r="J1596" s="296"/>
      <c r="K1596" s="297"/>
      <c r="L1596" s="297"/>
      <c r="M1596" s="298" t="str">
        <f t="shared" si="207"/>
        <v/>
      </c>
      <c r="N1596" s="294"/>
      <c r="O1596" s="299" t="str">
        <f t="shared" si="204"/>
        <v/>
      </c>
      <c r="P1596" s="294"/>
      <c r="Q1596" s="299" t="str">
        <f t="shared" si="208"/>
        <v/>
      </c>
      <c r="R1596" s="299" t="str">
        <f t="shared" si="205"/>
        <v/>
      </c>
      <c r="S1596" s="295"/>
      <c r="T1596" s="295"/>
      <c r="U1596" s="300" t="str">
        <f t="shared" si="209"/>
        <v/>
      </c>
      <c r="V1596" s="299" t="str">
        <f t="shared" si="206"/>
        <v/>
      </c>
      <c r="W1596" s="301"/>
      <c r="X1596" s="301"/>
      <c r="Y1596" s="301"/>
      <c r="Z1596" s="301"/>
      <c r="AA1596" s="301"/>
      <c r="AB1596" s="301"/>
      <c r="AC1596" s="301"/>
      <c r="AD1596" s="301"/>
      <c r="AE1596" s="302" t="str">
        <f t="shared" si="203"/>
        <v/>
      </c>
      <c r="AF1596" s="303" t="str">
        <f ca="1">IFERROR(AVERAGEIFS('Discontinuity Log'!$N$5:$N$4980,'Discontinuity Log'!$A$5:$A$4980,J1596,'Discontinuity Log'!$N$5:$N$4980,"&lt;&gt;"),"")</f>
        <v/>
      </c>
      <c r="AG1596" s="304" t="str">
        <f t="shared" ca="1" si="210"/>
        <v/>
      </c>
      <c r="AH1596" s="362"/>
    </row>
    <row r="1597" spans="1:34" s="5" customFormat="1" x14ac:dyDescent="0.25">
      <c r="A1597" s="290"/>
      <c r="B1597" s="306"/>
      <c r="C1597" s="292"/>
      <c r="D1597" s="293"/>
      <c r="E1597" s="294"/>
      <c r="F1597" s="294"/>
      <c r="G1597" s="294"/>
      <c r="H1597" s="295"/>
      <c r="I1597" s="295"/>
      <c r="J1597" s="296"/>
      <c r="K1597" s="297"/>
      <c r="L1597" s="297"/>
      <c r="M1597" s="298" t="str">
        <f t="shared" si="207"/>
        <v/>
      </c>
      <c r="N1597" s="294"/>
      <c r="O1597" s="299" t="str">
        <f t="shared" si="204"/>
        <v/>
      </c>
      <c r="P1597" s="294"/>
      <c r="Q1597" s="299" t="str">
        <f t="shared" si="208"/>
        <v/>
      </c>
      <c r="R1597" s="299" t="str">
        <f t="shared" si="205"/>
        <v/>
      </c>
      <c r="S1597" s="295"/>
      <c r="T1597" s="295"/>
      <c r="U1597" s="300" t="str">
        <f t="shared" si="209"/>
        <v/>
      </c>
      <c r="V1597" s="299" t="str">
        <f t="shared" si="206"/>
        <v/>
      </c>
      <c r="W1597" s="301"/>
      <c r="X1597" s="301"/>
      <c r="Y1597" s="301"/>
      <c r="Z1597" s="301"/>
      <c r="AA1597" s="301"/>
      <c r="AB1597" s="301"/>
      <c r="AC1597" s="301"/>
      <c r="AD1597" s="301"/>
      <c r="AE1597" s="302" t="str">
        <f t="shared" si="203"/>
        <v/>
      </c>
      <c r="AF1597" s="303" t="str">
        <f ca="1">IFERROR(AVERAGEIFS('Discontinuity Log'!$N$5:$N$4980,'Discontinuity Log'!$A$5:$A$4980,J1597,'Discontinuity Log'!$N$5:$N$4980,"&lt;&gt;"),"")</f>
        <v/>
      </c>
      <c r="AG1597" s="304" t="str">
        <f t="shared" ca="1" si="210"/>
        <v/>
      </c>
      <c r="AH1597" s="362"/>
    </row>
    <row r="1598" spans="1:34" s="5" customFormat="1" x14ac:dyDescent="0.25">
      <c r="A1598" s="290"/>
      <c r="B1598" s="306"/>
      <c r="C1598" s="292"/>
      <c r="D1598" s="293"/>
      <c r="E1598" s="294"/>
      <c r="F1598" s="294"/>
      <c r="G1598" s="294"/>
      <c r="H1598" s="295"/>
      <c r="I1598" s="295"/>
      <c r="J1598" s="296"/>
      <c r="K1598" s="297"/>
      <c r="L1598" s="297"/>
      <c r="M1598" s="298" t="str">
        <f t="shared" si="207"/>
        <v/>
      </c>
      <c r="N1598" s="294"/>
      <c r="O1598" s="299" t="str">
        <f t="shared" si="204"/>
        <v/>
      </c>
      <c r="P1598" s="294"/>
      <c r="Q1598" s="299" t="str">
        <f t="shared" si="208"/>
        <v/>
      </c>
      <c r="R1598" s="299" t="str">
        <f t="shared" si="205"/>
        <v/>
      </c>
      <c r="S1598" s="295"/>
      <c r="T1598" s="295"/>
      <c r="U1598" s="300" t="str">
        <f t="shared" si="209"/>
        <v/>
      </c>
      <c r="V1598" s="299" t="str">
        <f t="shared" si="206"/>
        <v/>
      </c>
      <c r="W1598" s="301"/>
      <c r="X1598" s="301"/>
      <c r="Y1598" s="301"/>
      <c r="Z1598" s="301"/>
      <c r="AA1598" s="301"/>
      <c r="AB1598" s="301"/>
      <c r="AC1598" s="301"/>
      <c r="AD1598" s="301"/>
      <c r="AE1598" s="302" t="str">
        <f t="shared" si="203"/>
        <v/>
      </c>
      <c r="AF1598" s="303" t="str">
        <f ca="1">IFERROR(AVERAGEIFS('Discontinuity Log'!$N$5:$N$4980,'Discontinuity Log'!$A$5:$A$4980,J1598,'Discontinuity Log'!$N$5:$N$4980,"&lt;&gt;"),"")</f>
        <v/>
      </c>
      <c r="AG1598" s="304" t="str">
        <f t="shared" ca="1" si="210"/>
        <v/>
      </c>
      <c r="AH1598" s="362"/>
    </row>
    <row r="1599" spans="1:34" s="5" customFormat="1" x14ac:dyDescent="0.25">
      <c r="A1599" s="290"/>
      <c r="B1599" s="306"/>
      <c r="C1599" s="292"/>
      <c r="D1599" s="293"/>
      <c r="E1599" s="294"/>
      <c r="F1599" s="294"/>
      <c r="G1599" s="294"/>
      <c r="H1599" s="295"/>
      <c r="I1599" s="295"/>
      <c r="J1599" s="296"/>
      <c r="K1599" s="297"/>
      <c r="L1599" s="297"/>
      <c r="M1599" s="298" t="str">
        <f t="shared" si="207"/>
        <v/>
      </c>
      <c r="N1599" s="294"/>
      <c r="O1599" s="299" t="str">
        <f t="shared" si="204"/>
        <v/>
      </c>
      <c r="P1599" s="294"/>
      <c r="Q1599" s="299" t="str">
        <f t="shared" si="208"/>
        <v/>
      </c>
      <c r="R1599" s="299" t="str">
        <f t="shared" si="205"/>
        <v/>
      </c>
      <c r="S1599" s="295"/>
      <c r="T1599" s="295"/>
      <c r="U1599" s="300" t="str">
        <f t="shared" si="209"/>
        <v/>
      </c>
      <c r="V1599" s="299" t="str">
        <f t="shared" si="206"/>
        <v/>
      </c>
      <c r="W1599" s="301"/>
      <c r="X1599" s="301"/>
      <c r="Y1599" s="301"/>
      <c r="Z1599" s="301"/>
      <c r="AA1599" s="301"/>
      <c r="AB1599" s="301"/>
      <c r="AC1599" s="301"/>
      <c r="AD1599" s="301"/>
      <c r="AE1599" s="302" t="str">
        <f t="shared" si="203"/>
        <v/>
      </c>
      <c r="AF1599" s="303" t="str">
        <f ca="1">IFERROR(AVERAGEIFS('Discontinuity Log'!$N$5:$N$4980,'Discontinuity Log'!$A$5:$A$4980,J1599,'Discontinuity Log'!$N$5:$N$4980,"&lt;&gt;"),"")</f>
        <v/>
      </c>
      <c r="AG1599" s="304" t="str">
        <f t="shared" ca="1" si="210"/>
        <v/>
      </c>
      <c r="AH1599" s="362"/>
    </row>
    <row r="1600" spans="1:34" s="5" customFormat="1" x14ac:dyDescent="0.25">
      <c r="A1600" s="290"/>
      <c r="B1600" s="306"/>
      <c r="C1600" s="292"/>
      <c r="D1600" s="293"/>
      <c r="E1600" s="294"/>
      <c r="F1600" s="294"/>
      <c r="G1600" s="294"/>
      <c r="H1600" s="295"/>
      <c r="I1600" s="295"/>
      <c r="J1600" s="296"/>
      <c r="K1600" s="297"/>
      <c r="L1600" s="297"/>
      <c r="M1600" s="298" t="str">
        <f t="shared" si="207"/>
        <v/>
      </c>
      <c r="N1600" s="294"/>
      <c r="O1600" s="299" t="str">
        <f t="shared" si="204"/>
        <v/>
      </c>
      <c r="P1600" s="294"/>
      <c r="Q1600" s="299" t="str">
        <f t="shared" si="208"/>
        <v/>
      </c>
      <c r="R1600" s="299" t="str">
        <f t="shared" si="205"/>
        <v/>
      </c>
      <c r="S1600" s="295"/>
      <c r="T1600" s="295"/>
      <c r="U1600" s="300" t="str">
        <f t="shared" si="209"/>
        <v/>
      </c>
      <c r="V1600" s="299" t="str">
        <f t="shared" si="206"/>
        <v/>
      </c>
      <c r="W1600" s="301"/>
      <c r="X1600" s="301"/>
      <c r="Y1600" s="301"/>
      <c r="Z1600" s="301"/>
      <c r="AA1600" s="301"/>
      <c r="AB1600" s="301"/>
      <c r="AC1600" s="301"/>
      <c r="AD1600" s="301"/>
      <c r="AE1600" s="302" t="str">
        <f t="shared" si="203"/>
        <v/>
      </c>
      <c r="AF1600" s="303" t="str">
        <f ca="1">IFERROR(AVERAGEIFS('Discontinuity Log'!$N$5:$N$4980,'Discontinuity Log'!$A$5:$A$4980,J1600,'Discontinuity Log'!$N$5:$N$4980,"&lt;&gt;"),"")</f>
        <v/>
      </c>
      <c r="AG1600" s="304" t="str">
        <f t="shared" ca="1" si="210"/>
        <v/>
      </c>
      <c r="AH1600" s="362"/>
    </row>
    <row r="1601" spans="1:34" s="5" customFormat="1" x14ac:dyDescent="0.25">
      <c r="A1601" s="290"/>
      <c r="B1601" s="306"/>
      <c r="C1601" s="292"/>
      <c r="D1601" s="293"/>
      <c r="E1601" s="294"/>
      <c r="F1601" s="294"/>
      <c r="G1601" s="294"/>
      <c r="H1601" s="295"/>
      <c r="I1601" s="295"/>
      <c r="J1601" s="296"/>
      <c r="K1601" s="297"/>
      <c r="L1601" s="297"/>
      <c r="M1601" s="298" t="str">
        <f t="shared" si="207"/>
        <v/>
      </c>
      <c r="N1601" s="294"/>
      <c r="O1601" s="299" t="str">
        <f t="shared" si="204"/>
        <v/>
      </c>
      <c r="P1601" s="294"/>
      <c r="Q1601" s="299" t="str">
        <f t="shared" si="208"/>
        <v/>
      </c>
      <c r="R1601" s="299" t="str">
        <f t="shared" si="205"/>
        <v/>
      </c>
      <c r="S1601" s="295"/>
      <c r="T1601" s="295"/>
      <c r="U1601" s="300" t="str">
        <f t="shared" si="209"/>
        <v/>
      </c>
      <c r="V1601" s="299" t="str">
        <f t="shared" si="206"/>
        <v/>
      </c>
      <c r="W1601" s="301"/>
      <c r="X1601" s="301"/>
      <c r="Y1601" s="301"/>
      <c r="Z1601" s="301"/>
      <c r="AA1601" s="301"/>
      <c r="AB1601" s="301"/>
      <c r="AC1601" s="301"/>
      <c r="AD1601" s="301"/>
      <c r="AE1601" s="302" t="str">
        <f t="shared" si="203"/>
        <v/>
      </c>
      <c r="AF1601" s="303" t="str">
        <f ca="1">IFERROR(AVERAGEIFS('Discontinuity Log'!$N$5:$N$4980,'Discontinuity Log'!$A$5:$A$4980,J1601,'Discontinuity Log'!$N$5:$N$4980,"&lt;&gt;"),"")</f>
        <v/>
      </c>
      <c r="AG1601" s="304" t="str">
        <f t="shared" ca="1" si="210"/>
        <v/>
      </c>
      <c r="AH1601" s="362"/>
    </row>
    <row r="1602" spans="1:34" s="5" customFormat="1" x14ac:dyDescent="0.25">
      <c r="A1602" s="290"/>
      <c r="B1602" s="306"/>
      <c r="C1602" s="292"/>
      <c r="D1602" s="293"/>
      <c r="E1602" s="294"/>
      <c r="F1602" s="294"/>
      <c r="G1602" s="294"/>
      <c r="H1602" s="295"/>
      <c r="I1602" s="295"/>
      <c r="J1602" s="296"/>
      <c r="K1602" s="297"/>
      <c r="L1602" s="297"/>
      <c r="M1602" s="298" t="str">
        <f t="shared" si="207"/>
        <v/>
      </c>
      <c r="N1602" s="294"/>
      <c r="O1602" s="299" t="str">
        <f t="shared" si="204"/>
        <v/>
      </c>
      <c r="P1602" s="294"/>
      <c r="Q1602" s="299" t="str">
        <f t="shared" si="208"/>
        <v/>
      </c>
      <c r="R1602" s="299" t="str">
        <f t="shared" si="205"/>
        <v/>
      </c>
      <c r="S1602" s="295"/>
      <c r="T1602" s="295"/>
      <c r="U1602" s="300" t="str">
        <f t="shared" si="209"/>
        <v/>
      </c>
      <c r="V1602" s="299" t="str">
        <f t="shared" si="206"/>
        <v/>
      </c>
      <c r="W1602" s="301"/>
      <c r="X1602" s="301"/>
      <c r="Y1602" s="301"/>
      <c r="Z1602" s="301"/>
      <c r="AA1602" s="301"/>
      <c r="AB1602" s="301"/>
      <c r="AC1602" s="301"/>
      <c r="AD1602" s="301"/>
      <c r="AE1602" s="302" t="str">
        <f t="shared" si="203"/>
        <v/>
      </c>
      <c r="AF1602" s="303" t="str">
        <f ca="1">IFERROR(AVERAGEIFS('Discontinuity Log'!$N$5:$N$4980,'Discontinuity Log'!$A$5:$A$4980,J1602,'Discontinuity Log'!$N$5:$N$4980,"&lt;&gt;"),"")</f>
        <v/>
      </c>
      <c r="AG1602" s="304" t="str">
        <f t="shared" ca="1" si="210"/>
        <v/>
      </c>
      <c r="AH1602" s="362"/>
    </row>
    <row r="1603" spans="1:34" s="5" customFormat="1" x14ac:dyDescent="0.25">
      <c r="A1603" s="290"/>
      <c r="B1603" s="306"/>
      <c r="C1603" s="292"/>
      <c r="D1603" s="293"/>
      <c r="E1603" s="294"/>
      <c r="F1603" s="294"/>
      <c r="G1603" s="294"/>
      <c r="H1603" s="295"/>
      <c r="I1603" s="295"/>
      <c r="J1603" s="296"/>
      <c r="K1603" s="297"/>
      <c r="L1603" s="297"/>
      <c r="M1603" s="298" t="str">
        <f t="shared" si="207"/>
        <v/>
      </c>
      <c r="N1603" s="294"/>
      <c r="O1603" s="299" t="str">
        <f t="shared" si="204"/>
        <v/>
      </c>
      <c r="P1603" s="294"/>
      <c r="Q1603" s="299" t="str">
        <f t="shared" si="208"/>
        <v/>
      </c>
      <c r="R1603" s="299" t="str">
        <f t="shared" si="205"/>
        <v/>
      </c>
      <c r="S1603" s="295"/>
      <c r="T1603" s="295"/>
      <c r="U1603" s="300" t="str">
        <f t="shared" si="209"/>
        <v/>
      </c>
      <c r="V1603" s="299" t="str">
        <f t="shared" si="206"/>
        <v/>
      </c>
      <c r="W1603" s="301"/>
      <c r="X1603" s="301"/>
      <c r="Y1603" s="301"/>
      <c r="Z1603" s="301"/>
      <c r="AA1603" s="301"/>
      <c r="AB1603" s="301"/>
      <c r="AC1603" s="301"/>
      <c r="AD1603" s="301"/>
      <c r="AE1603" s="302" t="str">
        <f t="shared" si="203"/>
        <v/>
      </c>
      <c r="AF1603" s="303" t="str">
        <f ca="1">IFERROR(AVERAGEIFS('Discontinuity Log'!$N$5:$N$4980,'Discontinuity Log'!$A$5:$A$4980,J1603,'Discontinuity Log'!$N$5:$N$4980,"&lt;&gt;"),"")</f>
        <v/>
      </c>
      <c r="AG1603" s="304" t="str">
        <f t="shared" ca="1" si="210"/>
        <v/>
      </c>
      <c r="AH1603" s="362"/>
    </row>
    <row r="1604" spans="1:34" s="5" customFormat="1" x14ac:dyDescent="0.25">
      <c r="A1604" s="290"/>
      <c r="B1604" s="306"/>
      <c r="C1604" s="292"/>
      <c r="D1604" s="293"/>
      <c r="E1604" s="294"/>
      <c r="F1604" s="294"/>
      <c r="G1604" s="294"/>
      <c r="H1604" s="295"/>
      <c r="I1604" s="295"/>
      <c r="J1604" s="296"/>
      <c r="K1604" s="297"/>
      <c r="L1604" s="297"/>
      <c r="M1604" s="298" t="str">
        <f t="shared" si="207"/>
        <v/>
      </c>
      <c r="N1604" s="294"/>
      <c r="O1604" s="299" t="str">
        <f t="shared" si="204"/>
        <v/>
      </c>
      <c r="P1604" s="294"/>
      <c r="Q1604" s="299" t="str">
        <f t="shared" si="208"/>
        <v/>
      </c>
      <c r="R1604" s="299" t="str">
        <f t="shared" si="205"/>
        <v/>
      </c>
      <c r="S1604" s="295"/>
      <c r="T1604" s="295"/>
      <c r="U1604" s="300" t="str">
        <f t="shared" si="209"/>
        <v/>
      </c>
      <c r="V1604" s="299" t="str">
        <f t="shared" si="206"/>
        <v/>
      </c>
      <c r="W1604" s="301"/>
      <c r="X1604" s="301"/>
      <c r="Y1604" s="301"/>
      <c r="Z1604" s="301"/>
      <c r="AA1604" s="301"/>
      <c r="AB1604" s="301"/>
      <c r="AC1604" s="301"/>
      <c r="AD1604" s="301"/>
      <c r="AE1604" s="302" t="str">
        <f t="shared" si="203"/>
        <v/>
      </c>
      <c r="AF1604" s="303" t="str">
        <f ca="1">IFERROR(AVERAGEIFS('Discontinuity Log'!$N$5:$N$4980,'Discontinuity Log'!$A$5:$A$4980,J1604,'Discontinuity Log'!$N$5:$N$4980,"&lt;&gt;"),"")</f>
        <v/>
      </c>
      <c r="AG1604" s="304" t="str">
        <f t="shared" ca="1" si="210"/>
        <v/>
      </c>
      <c r="AH1604" s="362"/>
    </row>
    <row r="1605" spans="1:34" s="5" customFormat="1" x14ac:dyDescent="0.25">
      <c r="A1605" s="290"/>
      <c r="B1605" s="306"/>
      <c r="C1605" s="292"/>
      <c r="D1605" s="293"/>
      <c r="E1605" s="294"/>
      <c r="F1605" s="294"/>
      <c r="G1605" s="294"/>
      <c r="H1605" s="295"/>
      <c r="I1605" s="295"/>
      <c r="J1605" s="296"/>
      <c r="K1605" s="297"/>
      <c r="L1605" s="297"/>
      <c r="M1605" s="298" t="str">
        <f t="shared" si="207"/>
        <v/>
      </c>
      <c r="N1605" s="294"/>
      <c r="O1605" s="299" t="str">
        <f t="shared" si="204"/>
        <v/>
      </c>
      <c r="P1605" s="294"/>
      <c r="Q1605" s="299" t="str">
        <f t="shared" si="208"/>
        <v/>
      </c>
      <c r="R1605" s="299" t="str">
        <f t="shared" si="205"/>
        <v/>
      </c>
      <c r="S1605" s="295"/>
      <c r="T1605" s="295"/>
      <c r="U1605" s="300" t="str">
        <f t="shared" si="209"/>
        <v/>
      </c>
      <c r="V1605" s="299" t="str">
        <f t="shared" si="206"/>
        <v/>
      </c>
      <c r="W1605" s="301"/>
      <c r="X1605" s="301"/>
      <c r="Y1605" s="301"/>
      <c r="Z1605" s="301"/>
      <c r="AA1605" s="301"/>
      <c r="AB1605" s="301"/>
      <c r="AC1605" s="301"/>
      <c r="AD1605" s="301"/>
      <c r="AE1605" s="302" t="str">
        <f t="shared" si="203"/>
        <v/>
      </c>
      <c r="AF1605" s="303" t="str">
        <f ca="1">IFERROR(AVERAGEIFS('Discontinuity Log'!$N$5:$N$4980,'Discontinuity Log'!$A$5:$A$4980,J1605,'Discontinuity Log'!$N$5:$N$4980,"&lt;&gt;"),"")</f>
        <v/>
      </c>
      <c r="AG1605" s="304" t="str">
        <f t="shared" ca="1" si="210"/>
        <v/>
      </c>
      <c r="AH1605" s="362"/>
    </row>
    <row r="1606" spans="1:34" s="5" customFormat="1" x14ac:dyDescent="0.25">
      <c r="A1606" s="290"/>
      <c r="B1606" s="306"/>
      <c r="C1606" s="292"/>
      <c r="D1606" s="293"/>
      <c r="E1606" s="294"/>
      <c r="F1606" s="294"/>
      <c r="G1606" s="294"/>
      <c r="H1606" s="295"/>
      <c r="I1606" s="295"/>
      <c r="J1606" s="296"/>
      <c r="K1606" s="297"/>
      <c r="L1606" s="297"/>
      <c r="M1606" s="298" t="str">
        <f t="shared" si="207"/>
        <v/>
      </c>
      <c r="N1606" s="294"/>
      <c r="O1606" s="299" t="str">
        <f t="shared" si="204"/>
        <v/>
      </c>
      <c r="P1606" s="294"/>
      <c r="Q1606" s="299" t="str">
        <f t="shared" si="208"/>
        <v/>
      </c>
      <c r="R1606" s="299" t="str">
        <f t="shared" si="205"/>
        <v/>
      </c>
      <c r="S1606" s="295"/>
      <c r="T1606" s="295"/>
      <c r="U1606" s="300" t="str">
        <f t="shared" si="209"/>
        <v/>
      </c>
      <c r="V1606" s="299" t="str">
        <f t="shared" si="206"/>
        <v/>
      </c>
      <c r="W1606" s="301"/>
      <c r="X1606" s="301"/>
      <c r="Y1606" s="301"/>
      <c r="Z1606" s="301"/>
      <c r="AA1606" s="301"/>
      <c r="AB1606" s="301"/>
      <c r="AC1606" s="301"/>
      <c r="AD1606" s="301"/>
      <c r="AE1606" s="302" t="str">
        <f t="shared" si="203"/>
        <v/>
      </c>
      <c r="AF1606" s="303" t="str">
        <f ca="1">IFERROR(AVERAGEIFS('Discontinuity Log'!$N$5:$N$4980,'Discontinuity Log'!$A$5:$A$4980,J1606,'Discontinuity Log'!$N$5:$N$4980,"&lt;&gt;"),"")</f>
        <v/>
      </c>
      <c r="AG1606" s="304" t="str">
        <f t="shared" ca="1" si="210"/>
        <v/>
      </c>
      <c r="AH1606" s="362"/>
    </row>
    <row r="1607" spans="1:34" s="5" customFormat="1" x14ac:dyDescent="0.25">
      <c r="A1607" s="290"/>
      <c r="B1607" s="306"/>
      <c r="C1607" s="292"/>
      <c r="D1607" s="293"/>
      <c r="E1607" s="294"/>
      <c r="F1607" s="294"/>
      <c r="G1607" s="294"/>
      <c r="H1607" s="295"/>
      <c r="I1607" s="295"/>
      <c r="J1607" s="296"/>
      <c r="K1607" s="297"/>
      <c r="L1607" s="297"/>
      <c r="M1607" s="298" t="str">
        <f t="shared" si="207"/>
        <v/>
      </c>
      <c r="N1607" s="294"/>
      <c r="O1607" s="299" t="str">
        <f t="shared" si="204"/>
        <v/>
      </c>
      <c r="P1607" s="294"/>
      <c r="Q1607" s="299" t="str">
        <f t="shared" si="208"/>
        <v/>
      </c>
      <c r="R1607" s="299" t="str">
        <f t="shared" si="205"/>
        <v/>
      </c>
      <c r="S1607" s="295"/>
      <c r="T1607" s="295"/>
      <c r="U1607" s="300" t="str">
        <f t="shared" si="209"/>
        <v/>
      </c>
      <c r="V1607" s="299" t="str">
        <f t="shared" si="206"/>
        <v/>
      </c>
      <c r="W1607" s="301"/>
      <c r="X1607" s="301"/>
      <c r="Y1607" s="301"/>
      <c r="Z1607" s="301"/>
      <c r="AA1607" s="301"/>
      <c r="AB1607" s="301"/>
      <c r="AC1607" s="301"/>
      <c r="AD1607" s="301"/>
      <c r="AE1607" s="302" t="str">
        <f t="shared" si="203"/>
        <v/>
      </c>
      <c r="AF1607" s="303" t="str">
        <f ca="1">IFERROR(AVERAGEIFS('Discontinuity Log'!$N$5:$N$4980,'Discontinuity Log'!$A$5:$A$4980,J1607,'Discontinuity Log'!$N$5:$N$4980,"&lt;&gt;"),"")</f>
        <v/>
      </c>
      <c r="AG1607" s="304" t="str">
        <f t="shared" ca="1" si="210"/>
        <v/>
      </c>
      <c r="AH1607" s="362"/>
    </row>
    <row r="1608" spans="1:34" s="5" customFormat="1" x14ac:dyDescent="0.25">
      <c r="A1608" s="290"/>
      <c r="B1608" s="306"/>
      <c r="C1608" s="292"/>
      <c r="D1608" s="293"/>
      <c r="E1608" s="294"/>
      <c r="F1608" s="294"/>
      <c r="G1608" s="294"/>
      <c r="H1608" s="295"/>
      <c r="I1608" s="295"/>
      <c r="J1608" s="296"/>
      <c r="K1608" s="297"/>
      <c r="L1608" s="297"/>
      <c r="M1608" s="298" t="str">
        <f t="shared" si="207"/>
        <v/>
      </c>
      <c r="N1608" s="294"/>
      <c r="O1608" s="299" t="str">
        <f t="shared" si="204"/>
        <v/>
      </c>
      <c r="P1608" s="294"/>
      <c r="Q1608" s="299" t="str">
        <f t="shared" si="208"/>
        <v/>
      </c>
      <c r="R1608" s="299" t="str">
        <f t="shared" si="205"/>
        <v/>
      </c>
      <c r="S1608" s="295"/>
      <c r="T1608" s="295"/>
      <c r="U1608" s="300" t="str">
        <f t="shared" si="209"/>
        <v/>
      </c>
      <c r="V1608" s="299" t="str">
        <f t="shared" si="206"/>
        <v/>
      </c>
      <c r="W1608" s="301"/>
      <c r="X1608" s="301"/>
      <c r="Y1608" s="301"/>
      <c r="Z1608" s="301"/>
      <c r="AA1608" s="301"/>
      <c r="AB1608" s="301"/>
      <c r="AC1608" s="301"/>
      <c r="AD1608" s="301"/>
      <c r="AE1608" s="302" t="str">
        <f t="shared" si="203"/>
        <v/>
      </c>
      <c r="AF1608" s="303" t="str">
        <f ca="1">IFERROR(AVERAGEIFS('Discontinuity Log'!$N$5:$N$4980,'Discontinuity Log'!$A$5:$A$4980,J1608,'Discontinuity Log'!$N$5:$N$4980,"&lt;&gt;"),"")</f>
        <v/>
      </c>
      <c r="AG1608" s="304" t="str">
        <f t="shared" ca="1" si="210"/>
        <v/>
      </c>
      <c r="AH1608" s="362"/>
    </row>
    <row r="1609" spans="1:34" s="5" customFormat="1" x14ac:dyDescent="0.25">
      <c r="A1609" s="290"/>
      <c r="B1609" s="306"/>
      <c r="C1609" s="292"/>
      <c r="D1609" s="293"/>
      <c r="E1609" s="294"/>
      <c r="F1609" s="294"/>
      <c r="G1609" s="294"/>
      <c r="H1609" s="295"/>
      <c r="I1609" s="295"/>
      <c r="J1609" s="296"/>
      <c r="K1609" s="297"/>
      <c r="L1609" s="297"/>
      <c r="M1609" s="298" t="str">
        <f t="shared" si="207"/>
        <v/>
      </c>
      <c r="N1609" s="294"/>
      <c r="O1609" s="299" t="str">
        <f t="shared" si="204"/>
        <v/>
      </c>
      <c r="P1609" s="294"/>
      <c r="Q1609" s="299" t="str">
        <f t="shared" si="208"/>
        <v/>
      </c>
      <c r="R1609" s="299" t="str">
        <f t="shared" si="205"/>
        <v/>
      </c>
      <c r="S1609" s="295"/>
      <c r="T1609" s="295"/>
      <c r="U1609" s="300" t="str">
        <f t="shared" si="209"/>
        <v/>
      </c>
      <c r="V1609" s="299" t="str">
        <f t="shared" si="206"/>
        <v/>
      </c>
      <c r="W1609" s="301"/>
      <c r="X1609" s="301"/>
      <c r="Y1609" s="301"/>
      <c r="Z1609" s="301"/>
      <c r="AA1609" s="301"/>
      <c r="AB1609" s="301"/>
      <c r="AC1609" s="301"/>
      <c r="AD1609" s="301"/>
      <c r="AE1609" s="302" t="str">
        <f t="shared" ref="AE1609:AE1672" si="211">(IF(AD1609="R6",15,IF(AD1609="R5",12,IF(AD1609="R4",7,IF(AD1609="R3",4,IF(AD1609="R2",2,IF(AD1609="R1",1,IF(OR(AD1609="R0",AD1609="S0",AD1609="S1",AD1609="S2",AD1609="S3",AD1609="S4",AD1609="S5",AD1609="S6"),0,""))))))))</f>
        <v/>
      </c>
      <c r="AF1609" s="303" t="str">
        <f ca="1">IFERROR(AVERAGEIFS('Discontinuity Log'!$N$5:$N$4980,'Discontinuity Log'!$A$5:$A$4980,J1609,'Discontinuity Log'!$N$5:$N$4980,"&lt;&gt;"),"")</f>
        <v/>
      </c>
      <c r="AG1609" s="304" t="str">
        <f t="shared" ca="1" si="210"/>
        <v/>
      </c>
      <c r="AH1609" s="362"/>
    </row>
    <row r="1610" spans="1:34" s="5" customFormat="1" x14ac:dyDescent="0.25">
      <c r="A1610" s="290"/>
      <c r="B1610" s="306"/>
      <c r="C1610" s="292"/>
      <c r="D1610" s="293"/>
      <c r="E1610" s="294"/>
      <c r="F1610" s="294"/>
      <c r="G1610" s="294"/>
      <c r="H1610" s="295"/>
      <c r="I1610" s="295"/>
      <c r="J1610" s="296"/>
      <c r="K1610" s="297"/>
      <c r="L1610" s="297"/>
      <c r="M1610" s="298" t="str">
        <f t="shared" si="207"/>
        <v/>
      </c>
      <c r="N1610" s="294"/>
      <c r="O1610" s="299" t="str">
        <f t="shared" ref="O1610:O1673" si="212">IF(ISNUMBER(N1610),N1610/(M1610)*100,"")</f>
        <v/>
      </c>
      <c r="P1610" s="294"/>
      <c r="Q1610" s="299" t="str">
        <f t="shared" si="208"/>
        <v/>
      </c>
      <c r="R1610" s="299" t="str">
        <f t="shared" ref="R1610:R1673" si="213">IF(ISNUMBER(Q1610),IF(Q1610&lt;25,3,(IF(Q1610&lt;50,8,IF(Q1610&lt;75,13,IF(Q1610&lt;90,17,IF(Q1610&gt;=90,20,"")))))),"")</f>
        <v/>
      </c>
      <c r="S1610" s="295"/>
      <c r="T1610" s="295"/>
      <c r="U1610" s="300" t="str">
        <f t="shared" si="209"/>
        <v/>
      </c>
      <c r="V1610" s="299" t="str">
        <f t="shared" ref="V1610:V1673" si="214">IF(ISBLANK(T1610),"",IF(T1610=0,30,IF(U1610&gt;=3,30,(IF(U1610&gt;=1,25,(IF(U1610&gt;=0.3,20,(IF(U1610&gt;0.05,10,(IF(U1610&lt;=0.05,5,"")))))))))))</f>
        <v/>
      </c>
      <c r="W1610" s="301"/>
      <c r="X1610" s="301"/>
      <c r="Y1610" s="301"/>
      <c r="Z1610" s="301"/>
      <c r="AA1610" s="301"/>
      <c r="AB1610" s="301"/>
      <c r="AC1610" s="301"/>
      <c r="AD1610" s="301"/>
      <c r="AE1610" s="302" t="str">
        <f t="shared" si="211"/>
        <v/>
      </c>
      <c r="AF1610" s="303" t="str">
        <f ca="1">IFERROR(AVERAGEIFS('Discontinuity Log'!$N$5:$N$4980,'Discontinuity Log'!$A$5:$A$4980,J1610,'Discontinuity Log'!$N$5:$N$4980,"&lt;&gt;"),"")</f>
        <v/>
      </c>
      <c r="AG1610" s="304" t="str">
        <f t="shared" ca="1" si="210"/>
        <v/>
      </c>
      <c r="AH1610" s="362"/>
    </row>
    <row r="1611" spans="1:34" s="5" customFormat="1" x14ac:dyDescent="0.25">
      <c r="A1611" s="290"/>
      <c r="B1611" s="306"/>
      <c r="C1611" s="292"/>
      <c r="D1611" s="293"/>
      <c r="E1611" s="294"/>
      <c r="F1611" s="294"/>
      <c r="G1611" s="294"/>
      <c r="H1611" s="295"/>
      <c r="I1611" s="295"/>
      <c r="J1611" s="296"/>
      <c r="K1611" s="297"/>
      <c r="L1611" s="297"/>
      <c r="M1611" s="298" t="str">
        <f t="shared" ref="M1611:M1674" si="215">IF(ISBLANK(L1611),"",L1611-K1611)</f>
        <v/>
      </c>
      <c r="N1611" s="294"/>
      <c r="O1611" s="299" t="str">
        <f t="shared" si="212"/>
        <v/>
      </c>
      <c r="P1611" s="294"/>
      <c r="Q1611" s="299" t="str">
        <f t="shared" ref="Q1611:Q1674" si="216">IF(ISNUMBER(P1611),P1611/(M1611)*100,"")</f>
        <v/>
      </c>
      <c r="R1611" s="299" t="str">
        <f t="shared" si="213"/>
        <v/>
      </c>
      <c r="S1611" s="295"/>
      <c r="T1611" s="295"/>
      <c r="U1611" s="300" t="str">
        <f t="shared" ref="U1611:U1674" si="217">IF(ISBLANK(T1611),"",IF(T1611=0,N1611,N1611/T1611))</f>
        <v/>
      </c>
      <c r="V1611" s="299" t="str">
        <f t="shared" si="214"/>
        <v/>
      </c>
      <c r="W1611" s="301"/>
      <c r="X1611" s="301"/>
      <c r="Y1611" s="301"/>
      <c r="Z1611" s="301"/>
      <c r="AA1611" s="301"/>
      <c r="AB1611" s="301"/>
      <c r="AC1611" s="301"/>
      <c r="AD1611" s="301"/>
      <c r="AE1611" s="302" t="str">
        <f t="shared" si="211"/>
        <v/>
      </c>
      <c r="AF1611" s="303" t="str">
        <f ca="1">IFERROR(AVERAGEIFS('Discontinuity Log'!$N$5:$N$4980,'Discontinuity Log'!$A$5:$A$4980,J1611,'Discontinuity Log'!$N$5:$N$4980,"&lt;&gt;"),"")</f>
        <v/>
      </c>
      <c r="AG1611" s="304" t="str">
        <f t="shared" ca="1" si="210"/>
        <v/>
      </c>
      <c r="AH1611" s="362"/>
    </row>
    <row r="1612" spans="1:34" s="5" customFormat="1" x14ac:dyDescent="0.25">
      <c r="A1612" s="290"/>
      <c r="B1612" s="306"/>
      <c r="C1612" s="292"/>
      <c r="D1612" s="293"/>
      <c r="E1612" s="294"/>
      <c r="F1612" s="294"/>
      <c r="G1612" s="294"/>
      <c r="H1612" s="295"/>
      <c r="I1612" s="295"/>
      <c r="J1612" s="296"/>
      <c r="K1612" s="297"/>
      <c r="L1612" s="297"/>
      <c r="M1612" s="298" t="str">
        <f t="shared" si="215"/>
        <v/>
      </c>
      <c r="N1612" s="294"/>
      <c r="O1612" s="299" t="str">
        <f t="shared" si="212"/>
        <v/>
      </c>
      <c r="P1612" s="294"/>
      <c r="Q1612" s="299" t="str">
        <f t="shared" si="216"/>
        <v/>
      </c>
      <c r="R1612" s="299" t="str">
        <f t="shared" si="213"/>
        <v/>
      </c>
      <c r="S1612" s="295"/>
      <c r="T1612" s="295"/>
      <c r="U1612" s="300" t="str">
        <f t="shared" si="217"/>
        <v/>
      </c>
      <c r="V1612" s="299" t="str">
        <f t="shared" si="214"/>
        <v/>
      </c>
      <c r="W1612" s="301"/>
      <c r="X1612" s="301"/>
      <c r="Y1612" s="301"/>
      <c r="Z1612" s="301"/>
      <c r="AA1612" s="301"/>
      <c r="AB1612" s="301"/>
      <c r="AC1612" s="301"/>
      <c r="AD1612" s="301"/>
      <c r="AE1612" s="302" t="str">
        <f t="shared" si="211"/>
        <v/>
      </c>
      <c r="AF1612" s="303" t="str">
        <f ca="1">IFERROR(AVERAGEIFS('Discontinuity Log'!$N$5:$N$4980,'Discontinuity Log'!$A$5:$A$4980,J1612,'Discontinuity Log'!$N$5:$N$4980,"&lt;&gt;"),"")</f>
        <v/>
      </c>
      <c r="AG1612" s="304" t="str">
        <f t="shared" ca="1" si="210"/>
        <v/>
      </c>
      <c r="AH1612" s="362"/>
    </row>
    <row r="1613" spans="1:34" s="5" customFormat="1" x14ac:dyDescent="0.25">
      <c r="A1613" s="290"/>
      <c r="B1613" s="306"/>
      <c r="C1613" s="292"/>
      <c r="D1613" s="293"/>
      <c r="E1613" s="294"/>
      <c r="F1613" s="294"/>
      <c r="G1613" s="294"/>
      <c r="H1613" s="295"/>
      <c r="I1613" s="295"/>
      <c r="J1613" s="296"/>
      <c r="K1613" s="297"/>
      <c r="L1613" s="297"/>
      <c r="M1613" s="298" t="str">
        <f t="shared" si="215"/>
        <v/>
      </c>
      <c r="N1613" s="294"/>
      <c r="O1613" s="299" t="str">
        <f t="shared" si="212"/>
        <v/>
      </c>
      <c r="P1613" s="294"/>
      <c r="Q1613" s="299" t="str">
        <f t="shared" si="216"/>
        <v/>
      </c>
      <c r="R1613" s="299" t="str">
        <f t="shared" si="213"/>
        <v/>
      </c>
      <c r="S1613" s="295"/>
      <c r="T1613" s="295"/>
      <c r="U1613" s="300" t="str">
        <f t="shared" si="217"/>
        <v/>
      </c>
      <c r="V1613" s="299" t="str">
        <f t="shared" si="214"/>
        <v/>
      </c>
      <c r="W1613" s="301"/>
      <c r="X1613" s="301"/>
      <c r="Y1613" s="301"/>
      <c r="Z1613" s="301"/>
      <c r="AA1613" s="301"/>
      <c r="AB1613" s="301"/>
      <c r="AC1613" s="301"/>
      <c r="AD1613" s="301"/>
      <c r="AE1613" s="302" t="str">
        <f t="shared" si="211"/>
        <v/>
      </c>
      <c r="AF1613" s="303" t="str">
        <f ca="1">IFERROR(AVERAGEIFS('Discontinuity Log'!$N$5:$N$4980,'Discontinuity Log'!$A$5:$A$4980,J1613,'Discontinuity Log'!$N$5:$N$4980,"&lt;&gt;"),"")</f>
        <v/>
      </c>
      <c r="AG1613" s="304" t="str">
        <f t="shared" ca="1" si="210"/>
        <v/>
      </c>
      <c r="AH1613" s="362"/>
    </row>
    <row r="1614" spans="1:34" s="5" customFormat="1" x14ac:dyDescent="0.25">
      <c r="A1614" s="290"/>
      <c r="B1614" s="306"/>
      <c r="C1614" s="292"/>
      <c r="D1614" s="293"/>
      <c r="E1614" s="294"/>
      <c r="F1614" s="294"/>
      <c r="G1614" s="294"/>
      <c r="H1614" s="295"/>
      <c r="I1614" s="295"/>
      <c r="J1614" s="296"/>
      <c r="K1614" s="297"/>
      <c r="L1614" s="297"/>
      <c r="M1614" s="298" t="str">
        <f t="shared" si="215"/>
        <v/>
      </c>
      <c r="N1614" s="294"/>
      <c r="O1614" s="299" t="str">
        <f t="shared" si="212"/>
        <v/>
      </c>
      <c r="P1614" s="294"/>
      <c r="Q1614" s="299" t="str">
        <f t="shared" si="216"/>
        <v/>
      </c>
      <c r="R1614" s="299" t="str">
        <f t="shared" si="213"/>
        <v/>
      </c>
      <c r="S1614" s="295"/>
      <c r="T1614" s="295"/>
      <c r="U1614" s="300" t="str">
        <f t="shared" si="217"/>
        <v/>
      </c>
      <c r="V1614" s="299" t="str">
        <f t="shared" si="214"/>
        <v/>
      </c>
      <c r="W1614" s="301"/>
      <c r="X1614" s="301"/>
      <c r="Y1614" s="301"/>
      <c r="Z1614" s="301"/>
      <c r="AA1614" s="301"/>
      <c r="AB1614" s="301"/>
      <c r="AC1614" s="301"/>
      <c r="AD1614" s="301"/>
      <c r="AE1614" s="302" t="str">
        <f t="shared" si="211"/>
        <v/>
      </c>
      <c r="AF1614" s="303" t="str">
        <f ca="1">IFERROR(AVERAGEIFS('Discontinuity Log'!$N$5:$N$4980,'Discontinuity Log'!$A$5:$A$4980,J1614,'Discontinuity Log'!$N$5:$N$4980,"&lt;&gt;"),"")</f>
        <v/>
      </c>
      <c r="AG1614" s="304" t="str">
        <f t="shared" ca="1" si="210"/>
        <v/>
      </c>
      <c r="AH1614" s="362"/>
    </row>
    <row r="1615" spans="1:34" s="5" customFormat="1" x14ac:dyDescent="0.25">
      <c r="A1615" s="290"/>
      <c r="B1615" s="306"/>
      <c r="C1615" s="292"/>
      <c r="D1615" s="293"/>
      <c r="E1615" s="294"/>
      <c r="F1615" s="294"/>
      <c r="G1615" s="294"/>
      <c r="H1615" s="295"/>
      <c r="I1615" s="295"/>
      <c r="J1615" s="296"/>
      <c r="K1615" s="297"/>
      <c r="L1615" s="297"/>
      <c r="M1615" s="298" t="str">
        <f t="shared" si="215"/>
        <v/>
      </c>
      <c r="N1615" s="294"/>
      <c r="O1615" s="299" t="str">
        <f t="shared" si="212"/>
        <v/>
      </c>
      <c r="P1615" s="294"/>
      <c r="Q1615" s="299" t="str">
        <f t="shared" si="216"/>
        <v/>
      </c>
      <c r="R1615" s="299" t="str">
        <f t="shared" si="213"/>
        <v/>
      </c>
      <c r="S1615" s="295"/>
      <c r="T1615" s="295"/>
      <c r="U1615" s="300" t="str">
        <f t="shared" si="217"/>
        <v/>
      </c>
      <c r="V1615" s="299" t="str">
        <f t="shared" si="214"/>
        <v/>
      </c>
      <c r="W1615" s="301"/>
      <c r="X1615" s="301"/>
      <c r="Y1615" s="301"/>
      <c r="Z1615" s="301"/>
      <c r="AA1615" s="301"/>
      <c r="AB1615" s="301"/>
      <c r="AC1615" s="301"/>
      <c r="AD1615" s="301"/>
      <c r="AE1615" s="302" t="str">
        <f t="shared" si="211"/>
        <v/>
      </c>
      <c r="AF1615" s="303" t="str">
        <f ca="1">IFERROR(AVERAGEIFS('Discontinuity Log'!$N$5:$N$4980,'Discontinuity Log'!$A$5:$A$4980,J1615,'Discontinuity Log'!$N$5:$N$4980,"&lt;&gt;"),"")</f>
        <v/>
      </c>
      <c r="AG1615" s="304" t="str">
        <f t="shared" ca="1" si="210"/>
        <v/>
      </c>
      <c r="AH1615" s="362"/>
    </row>
    <row r="1616" spans="1:34" s="5" customFormat="1" x14ac:dyDescent="0.25">
      <c r="A1616" s="290"/>
      <c r="B1616" s="306"/>
      <c r="C1616" s="292"/>
      <c r="D1616" s="293"/>
      <c r="E1616" s="294"/>
      <c r="F1616" s="294"/>
      <c r="G1616" s="294"/>
      <c r="H1616" s="295"/>
      <c r="I1616" s="295"/>
      <c r="J1616" s="296"/>
      <c r="K1616" s="297"/>
      <c r="L1616" s="297"/>
      <c r="M1616" s="298" t="str">
        <f t="shared" si="215"/>
        <v/>
      </c>
      <c r="N1616" s="294"/>
      <c r="O1616" s="299" t="str">
        <f t="shared" si="212"/>
        <v/>
      </c>
      <c r="P1616" s="294"/>
      <c r="Q1616" s="299" t="str">
        <f t="shared" si="216"/>
        <v/>
      </c>
      <c r="R1616" s="299" t="str">
        <f t="shared" si="213"/>
        <v/>
      </c>
      <c r="S1616" s="295"/>
      <c r="T1616" s="295"/>
      <c r="U1616" s="300" t="str">
        <f t="shared" si="217"/>
        <v/>
      </c>
      <c r="V1616" s="299" t="str">
        <f t="shared" si="214"/>
        <v/>
      </c>
      <c r="W1616" s="301"/>
      <c r="X1616" s="301"/>
      <c r="Y1616" s="301"/>
      <c r="Z1616" s="301"/>
      <c r="AA1616" s="301"/>
      <c r="AB1616" s="301"/>
      <c r="AC1616" s="301"/>
      <c r="AD1616" s="301"/>
      <c r="AE1616" s="302" t="str">
        <f t="shared" si="211"/>
        <v/>
      </c>
      <c r="AF1616" s="303" t="str">
        <f ca="1">IFERROR(AVERAGEIFS('Discontinuity Log'!$N$5:$N$4980,'Discontinuity Log'!$A$5:$A$4980,J1616,'Discontinuity Log'!$N$5:$N$4980,"&lt;&gt;"),"")</f>
        <v/>
      </c>
      <c r="AG1616" s="304" t="str">
        <f t="shared" ca="1" si="210"/>
        <v/>
      </c>
      <c r="AH1616" s="362"/>
    </row>
    <row r="1617" spans="1:34" s="5" customFormat="1" x14ac:dyDescent="0.25">
      <c r="A1617" s="290"/>
      <c r="B1617" s="306"/>
      <c r="C1617" s="292"/>
      <c r="D1617" s="293"/>
      <c r="E1617" s="294"/>
      <c r="F1617" s="294"/>
      <c r="G1617" s="294"/>
      <c r="H1617" s="295"/>
      <c r="I1617" s="295"/>
      <c r="J1617" s="296"/>
      <c r="K1617" s="297"/>
      <c r="L1617" s="297"/>
      <c r="M1617" s="298" t="str">
        <f t="shared" si="215"/>
        <v/>
      </c>
      <c r="N1617" s="294"/>
      <c r="O1617" s="299" t="str">
        <f t="shared" si="212"/>
        <v/>
      </c>
      <c r="P1617" s="294"/>
      <c r="Q1617" s="299" t="str">
        <f t="shared" si="216"/>
        <v/>
      </c>
      <c r="R1617" s="299" t="str">
        <f t="shared" si="213"/>
        <v/>
      </c>
      <c r="S1617" s="295"/>
      <c r="T1617" s="295"/>
      <c r="U1617" s="300" t="str">
        <f t="shared" si="217"/>
        <v/>
      </c>
      <c r="V1617" s="299" t="str">
        <f t="shared" si="214"/>
        <v/>
      </c>
      <c r="W1617" s="301"/>
      <c r="X1617" s="301"/>
      <c r="Y1617" s="301"/>
      <c r="Z1617" s="301"/>
      <c r="AA1617" s="301"/>
      <c r="AB1617" s="301"/>
      <c r="AC1617" s="301"/>
      <c r="AD1617" s="301"/>
      <c r="AE1617" s="302" t="str">
        <f t="shared" si="211"/>
        <v/>
      </c>
      <c r="AF1617" s="303" t="str">
        <f ca="1">IFERROR(AVERAGEIFS('Discontinuity Log'!$N$5:$N$4980,'Discontinuity Log'!$A$5:$A$4980,J1617,'Discontinuity Log'!$N$5:$N$4980,"&lt;&gt;"),"")</f>
        <v/>
      </c>
      <c r="AG1617" s="304" t="str">
        <f t="shared" ca="1" si="210"/>
        <v/>
      </c>
      <c r="AH1617" s="362"/>
    </row>
    <row r="1618" spans="1:34" s="5" customFormat="1" x14ac:dyDescent="0.25">
      <c r="A1618" s="290"/>
      <c r="B1618" s="306"/>
      <c r="C1618" s="292"/>
      <c r="D1618" s="293"/>
      <c r="E1618" s="294"/>
      <c r="F1618" s="294"/>
      <c r="G1618" s="294"/>
      <c r="H1618" s="295"/>
      <c r="I1618" s="295"/>
      <c r="J1618" s="296"/>
      <c r="K1618" s="297"/>
      <c r="L1618" s="297"/>
      <c r="M1618" s="298" t="str">
        <f t="shared" si="215"/>
        <v/>
      </c>
      <c r="N1618" s="294"/>
      <c r="O1618" s="299" t="str">
        <f t="shared" si="212"/>
        <v/>
      </c>
      <c r="P1618" s="294"/>
      <c r="Q1618" s="299" t="str">
        <f t="shared" si="216"/>
        <v/>
      </c>
      <c r="R1618" s="299" t="str">
        <f t="shared" si="213"/>
        <v/>
      </c>
      <c r="S1618" s="295"/>
      <c r="T1618" s="295"/>
      <c r="U1618" s="300" t="str">
        <f t="shared" si="217"/>
        <v/>
      </c>
      <c r="V1618" s="299" t="str">
        <f t="shared" si="214"/>
        <v/>
      </c>
      <c r="W1618" s="301"/>
      <c r="X1618" s="301"/>
      <c r="Y1618" s="301"/>
      <c r="Z1618" s="301"/>
      <c r="AA1618" s="301"/>
      <c r="AB1618" s="301"/>
      <c r="AC1618" s="301"/>
      <c r="AD1618" s="301"/>
      <c r="AE1618" s="302" t="str">
        <f t="shared" si="211"/>
        <v/>
      </c>
      <c r="AF1618" s="303" t="str">
        <f ca="1">IFERROR(AVERAGEIFS('Discontinuity Log'!$N$5:$N$4980,'Discontinuity Log'!$A$5:$A$4980,J1618,'Discontinuity Log'!$N$5:$N$4980,"&lt;&gt;"),"")</f>
        <v/>
      </c>
      <c r="AG1618" s="304" t="str">
        <f t="shared" ca="1" si="210"/>
        <v/>
      </c>
      <c r="AH1618" s="362"/>
    </row>
    <row r="1619" spans="1:34" s="5" customFormat="1" x14ac:dyDescent="0.25">
      <c r="A1619" s="290"/>
      <c r="B1619" s="306"/>
      <c r="C1619" s="292"/>
      <c r="D1619" s="293"/>
      <c r="E1619" s="294"/>
      <c r="F1619" s="294"/>
      <c r="G1619" s="294"/>
      <c r="H1619" s="295"/>
      <c r="I1619" s="295"/>
      <c r="J1619" s="296"/>
      <c r="K1619" s="297"/>
      <c r="L1619" s="297"/>
      <c r="M1619" s="298" t="str">
        <f t="shared" si="215"/>
        <v/>
      </c>
      <c r="N1619" s="294"/>
      <c r="O1619" s="299" t="str">
        <f t="shared" si="212"/>
        <v/>
      </c>
      <c r="P1619" s="294"/>
      <c r="Q1619" s="299" t="str">
        <f t="shared" si="216"/>
        <v/>
      </c>
      <c r="R1619" s="299" t="str">
        <f t="shared" si="213"/>
        <v/>
      </c>
      <c r="S1619" s="295"/>
      <c r="T1619" s="295"/>
      <c r="U1619" s="300" t="str">
        <f t="shared" si="217"/>
        <v/>
      </c>
      <c r="V1619" s="299" t="str">
        <f t="shared" si="214"/>
        <v/>
      </c>
      <c r="W1619" s="301"/>
      <c r="X1619" s="301"/>
      <c r="Y1619" s="301"/>
      <c r="Z1619" s="301"/>
      <c r="AA1619" s="301"/>
      <c r="AB1619" s="301"/>
      <c r="AC1619" s="301"/>
      <c r="AD1619" s="301"/>
      <c r="AE1619" s="302" t="str">
        <f t="shared" si="211"/>
        <v/>
      </c>
      <c r="AF1619" s="303" t="str">
        <f ca="1">IFERROR(AVERAGEIFS('Discontinuity Log'!$N$5:$N$4980,'Discontinuity Log'!$A$5:$A$4980,J1619,'Discontinuity Log'!$N$5:$N$4980,"&lt;&gt;"),"")</f>
        <v/>
      </c>
      <c r="AG1619" s="304" t="str">
        <f t="shared" ca="1" si="210"/>
        <v/>
      </c>
      <c r="AH1619" s="362"/>
    </row>
    <row r="1620" spans="1:34" s="5" customFormat="1" x14ac:dyDescent="0.25">
      <c r="A1620" s="290"/>
      <c r="B1620" s="306"/>
      <c r="C1620" s="292"/>
      <c r="D1620" s="293"/>
      <c r="E1620" s="294"/>
      <c r="F1620" s="294"/>
      <c r="G1620" s="294"/>
      <c r="H1620" s="295"/>
      <c r="I1620" s="295"/>
      <c r="J1620" s="296"/>
      <c r="K1620" s="297"/>
      <c r="L1620" s="297"/>
      <c r="M1620" s="298" t="str">
        <f t="shared" si="215"/>
        <v/>
      </c>
      <c r="N1620" s="294"/>
      <c r="O1620" s="299" t="str">
        <f t="shared" si="212"/>
        <v/>
      </c>
      <c r="P1620" s="294"/>
      <c r="Q1620" s="299" t="str">
        <f t="shared" si="216"/>
        <v/>
      </c>
      <c r="R1620" s="299" t="str">
        <f t="shared" si="213"/>
        <v/>
      </c>
      <c r="S1620" s="295"/>
      <c r="T1620" s="295"/>
      <c r="U1620" s="300" t="str">
        <f t="shared" si="217"/>
        <v/>
      </c>
      <c r="V1620" s="299" t="str">
        <f t="shared" si="214"/>
        <v/>
      </c>
      <c r="W1620" s="301"/>
      <c r="X1620" s="301"/>
      <c r="Y1620" s="301"/>
      <c r="Z1620" s="301"/>
      <c r="AA1620" s="301"/>
      <c r="AB1620" s="301"/>
      <c r="AC1620" s="301"/>
      <c r="AD1620" s="301"/>
      <c r="AE1620" s="302" t="str">
        <f t="shared" si="211"/>
        <v/>
      </c>
      <c r="AF1620" s="303" t="str">
        <f ca="1">IFERROR(AVERAGEIFS('Discontinuity Log'!$N$5:$N$4980,'Discontinuity Log'!$A$5:$A$4980,J1620,'Discontinuity Log'!$N$5:$N$4980,"&lt;&gt;"),"")</f>
        <v/>
      </c>
      <c r="AG1620" s="304" t="str">
        <f t="shared" ca="1" si="210"/>
        <v/>
      </c>
      <c r="AH1620" s="362"/>
    </row>
    <row r="1621" spans="1:34" s="5" customFormat="1" x14ac:dyDescent="0.25">
      <c r="A1621" s="290"/>
      <c r="B1621" s="306"/>
      <c r="C1621" s="292"/>
      <c r="D1621" s="293"/>
      <c r="E1621" s="294"/>
      <c r="F1621" s="294"/>
      <c r="G1621" s="294"/>
      <c r="H1621" s="295"/>
      <c r="I1621" s="295"/>
      <c r="J1621" s="296"/>
      <c r="K1621" s="297"/>
      <c r="L1621" s="297"/>
      <c r="M1621" s="298" t="str">
        <f t="shared" si="215"/>
        <v/>
      </c>
      <c r="N1621" s="294"/>
      <c r="O1621" s="299" t="str">
        <f t="shared" si="212"/>
        <v/>
      </c>
      <c r="P1621" s="294"/>
      <c r="Q1621" s="299" t="str">
        <f t="shared" si="216"/>
        <v/>
      </c>
      <c r="R1621" s="299" t="str">
        <f t="shared" si="213"/>
        <v/>
      </c>
      <c r="S1621" s="295"/>
      <c r="T1621" s="295"/>
      <c r="U1621" s="300" t="str">
        <f t="shared" si="217"/>
        <v/>
      </c>
      <c r="V1621" s="299" t="str">
        <f t="shared" si="214"/>
        <v/>
      </c>
      <c r="W1621" s="301"/>
      <c r="X1621" s="301"/>
      <c r="Y1621" s="301"/>
      <c r="Z1621" s="301"/>
      <c r="AA1621" s="301"/>
      <c r="AB1621" s="301"/>
      <c r="AC1621" s="301"/>
      <c r="AD1621" s="301"/>
      <c r="AE1621" s="302" t="str">
        <f t="shared" si="211"/>
        <v/>
      </c>
      <c r="AF1621" s="303" t="str">
        <f ca="1">IFERROR(AVERAGEIFS('Discontinuity Log'!$N$5:$N$4980,'Discontinuity Log'!$A$5:$A$4980,J1621,'Discontinuity Log'!$N$5:$N$4980,"&lt;&gt;"),"")</f>
        <v/>
      </c>
      <c r="AG1621" s="304" t="str">
        <f t="shared" ca="1" si="210"/>
        <v/>
      </c>
      <c r="AH1621" s="362"/>
    </row>
    <row r="1622" spans="1:34" s="5" customFormat="1" x14ac:dyDescent="0.25">
      <c r="A1622" s="290"/>
      <c r="B1622" s="306"/>
      <c r="C1622" s="292"/>
      <c r="D1622" s="293"/>
      <c r="E1622" s="294"/>
      <c r="F1622" s="294"/>
      <c r="G1622" s="294"/>
      <c r="H1622" s="295"/>
      <c r="I1622" s="295"/>
      <c r="J1622" s="296"/>
      <c r="K1622" s="297"/>
      <c r="L1622" s="297"/>
      <c r="M1622" s="298" t="str">
        <f t="shared" si="215"/>
        <v/>
      </c>
      <c r="N1622" s="294"/>
      <c r="O1622" s="299" t="str">
        <f t="shared" si="212"/>
        <v/>
      </c>
      <c r="P1622" s="294"/>
      <c r="Q1622" s="299" t="str">
        <f t="shared" si="216"/>
        <v/>
      </c>
      <c r="R1622" s="299" t="str">
        <f t="shared" si="213"/>
        <v/>
      </c>
      <c r="S1622" s="295"/>
      <c r="T1622" s="295"/>
      <c r="U1622" s="300" t="str">
        <f t="shared" si="217"/>
        <v/>
      </c>
      <c r="V1622" s="299" t="str">
        <f t="shared" si="214"/>
        <v/>
      </c>
      <c r="W1622" s="301"/>
      <c r="X1622" s="301"/>
      <c r="Y1622" s="301"/>
      <c r="Z1622" s="301"/>
      <c r="AA1622" s="301"/>
      <c r="AB1622" s="301"/>
      <c r="AC1622" s="301"/>
      <c r="AD1622" s="301"/>
      <c r="AE1622" s="302" t="str">
        <f t="shared" si="211"/>
        <v/>
      </c>
      <c r="AF1622" s="303" t="str">
        <f ca="1">IFERROR(AVERAGEIFS('Discontinuity Log'!$N$5:$N$4980,'Discontinuity Log'!$A$5:$A$4980,J1622,'Discontinuity Log'!$N$5:$N$4980,"&lt;&gt;"),"")</f>
        <v/>
      </c>
      <c r="AG1622" s="304" t="str">
        <f t="shared" ca="1" si="210"/>
        <v/>
      </c>
      <c r="AH1622" s="362"/>
    </row>
    <row r="1623" spans="1:34" s="5" customFormat="1" x14ac:dyDescent="0.25">
      <c r="A1623" s="290"/>
      <c r="B1623" s="306"/>
      <c r="C1623" s="292"/>
      <c r="D1623" s="293"/>
      <c r="E1623" s="294"/>
      <c r="F1623" s="294"/>
      <c r="G1623" s="294"/>
      <c r="H1623" s="295"/>
      <c r="I1623" s="295"/>
      <c r="J1623" s="296"/>
      <c r="K1623" s="297"/>
      <c r="L1623" s="297"/>
      <c r="M1623" s="298" t="str">
        <f t="shared" si="215"/>
        <v/>
      </c>
      <c r="N1623" s="294"/>
      <c r="O1623" s="299" t="str">
        <f t="shared" si="212"/>
        <v/>
      </c>
      <c r="P1623" s="294"/>
      <c r="Q1623" s="299" t="str">
        <f t="shared" si="216"/>
        <v/>
      </c>
      <c r="R1623" s="299" t="str">
        <f t="shared" si="213"/>
        <v/>
      </c>
      <c r="S1623" s="295"/>
      <c r="T1623" s="295"/>
      <c r="U1623" s="300" t="str">
        <f t="shared" si="217"/>
        <v/>
      </c>
      <c r="V1623" s="299" t="str">
        <f t="shared" si="214"/>
        <v/>
      </c>
      <c r="W1623" s="301"/>
      <c r="X1623" s="301"/>
      <c r="Y1623" s="301"/>
      <c r="Z1623" s="301"/>
      <c r="AA1623" s="301"/>
      <c r="AB1623" s="301"/>
      <c r="AC1623" s="301"/>
      <c r="AD1623" s="301"/>
      <c r="AE1623" s="302" t="str">
        <f t="shared" si="211"/>
        <v/>
      </c>
      <c r="AF1623" s="303" t="str">
        <f ca="1">IFERROR(AVERAGEIFS('Discontinuity Log'!$N$5:$N$4980,'Discontinuity Log'!$A$5:$A$4980,J1623,'Discontinuity Log'!$N$5:$N$4980,"&lt;&gt;"),"")</f>
        <v/>
      </c>
      <c r="AG1623" s="304" t="str">
        <f t="shared" ca="1" si="210"/>
        <v/>
      </c>
      <c r="AH1623" s="362"/>
    </row>
    <row r="1624" spans="1:34" s="5" customFormat="1" x14ac:dyDescent="0.25">
      <c r="A1624" s="290"/>
      <c r="B1624" s="306"/>
      <c r="C1624" s="292"/>
      <c r="D1624" s="293"/>
      <c r="E1624" s="294"/>
      <c r="F1624" s="294"/>
      <c r="G1624" s="294"/>
      <c r="H1624" s="295"/>
      <c r="I1624" s="295"/>
      <c r="J1624" s="296"/>
      <c r="K1624" s="297"/>
      <c r="L1624" s="297"/>
      <c r="M1624" s="298" t="str">
        <f t="shared" si="215"/>
        <v/>
      </c>
      <c r="N1624" s="294"/>
      <c r="O1624" s="299" t="str">
        <f t="shared" si="212"/>
        <v/>
      </c>
      <c r="P1624" s="294"/>
      <c r="Q1624" s="299" t="str">
        <f t="shared" si="216"/>
        <v/>
      </c>
      <c r="R1624" s="299" t="str">
        <f t="shared" si="213"/>
        <v/>
      </c>
      <c r="S1624" s="295"/>
      <c r="T1624" s="295"/>
      <c r="U1624" s="300" t="str">
        <f t="shared" si="217"/>
        <v/>
      </c>
      <c r="V1624" s="299" t="str">
        <f t="shared" si="214"/>
        <v/>
      </c>
      <c r="W1624" s="301"/>
      <c r="X1624" s="301"/>
      <c r="Y1624" s="301"/>
      <c r="Z1624" s="301"/>
      <c r="AA1624" s="301"/>
      <c r="AB1624" s="301"/>
      <c r="AC1624" s="301"/>
      <c r="AD1624" s="301"/>
      <c r="AE1624" s="302" t="str">
        <f t="shared" si="211"/>
        <v/>
      </c>
      <c r="AF1624" s="303" t="str">
        <f ca="1">IFERROR(AVERAGEIFS('Discontinuity Log'!$N$5:$N$4980,'Discontinuity Log'!$A$5:$A$4980,J1624,'Discontinuity Log'!$N$5:$N$4980,"&lt;&gt;"),"")</f>
        <v/>
      </c>
      <c r="AG1624" s="304" t="str">
        <f t="shared" ca="1" si="210"/>
        <v/>
      </c>
      <c r="AH1624" s="362"/>
    </row>
    <row r="1625" spans="1:34" s="5" customFormat="1" x14ac:dyDescent="0.25">
      <c r="A1625" s="290"/>
      <c r="B1625" s="306"/>
      <c r="C1625" s="292"/>
      <c r="D1625" s="293"/>
      <c r="E1625" s="294"/>
      <c r="F1625" s="294"/>
      <c r="G1625" s="294"/>
      <c r="H1625" s="295"/>
      <c r="I1625" s="295"/>
      <c r="J1625" s="296"/>
      <c r="K1625" s="297"/>
      <c r="L1625" s="297"/>
      <c r="M1625" s="298" t="str">
        <f t="shared" si="215"/>
        <v/>
      </c>
      <c r="N1625" s="294"/>
      <c r="O1625" s="299" t="str">
        <f t="shared" si="212"/>
        <v/>
      </c>
      <c r="P1625" s="294"/>
      <c r="Q1625" s="299" t="str">
        <f t="shared" si="216"/>
        <v/>
      </c>
      <c r="R1625" s="299" t="str">
        <f t="shared" si="213"/>
        <v/>
      </c>
      <c r="S1625" s="295"/>
      <c r="T1625" s="295"/>
      <c r="U1625" s="300" t="str">
        <f t="shared" si="217"/>
        <v/>
      </c>
      <c r="V1625" s="299" t="str">
        <f t="shared" si="214"/>
        <v/>
      </c>
      <c r="W1625" s="301"/>
      <c r="X1625" s="301"/>
      <c r="Y1625" s="301"/>
      <c r="Z1625" s="301"/>
      <c r="AA1625" s="301"/>
      <c r="AB1625" s="301"/>
      <c r="AC1625" s="301"/>
      <c r="AD1625" s="301"/>
      <c r="AE1625" s="302" t="str">
        <f t="shared" si="211"/>
        <v/>
      </c>
      <c r="AF1625" s="303" t="str">
        <f ca="1">IFERROR(AVERAGEIFS('Discontinuity Log'!$N$5:$N$4980,'Discontinuity Log'!$A$5:$A$4980,J1625,'Discontinuity Log'!$N$5:$N$4980,"&lt;&gt;"),"")</f>
        <v/>
      </c>
      <c r="AG1625" s="304" t="str">
        <f t="shared" ca="1" si="210"/>
        <v/>
      </c>
      <c r="AH1625" s="362"/>
    </row>
    <row r="1626" spans="1:34" s="5" customFormat="1" x14ac:dyDescent="0.25">
      <c r="A1626" s="290"/>
      <c r="B1626" s="306"/>
      <c r="C1626" s="292"/>
      <c r="D1626" s="293"/>
      <c r="E1626" s="294"/>
      <c r="F1626" s="294"/>
      <c r="G1626" s="294"/>
      <c r="H1626" s="295"/>
      <c r="I1626" s="295"/>
      <c r="J1626" s="296"/>
      <c r="K1626" s="297"/>
      <c r="L1626" s="297"/>
      <c r="M1626" s="298" t="str">
        <f t="shared" si="215"/>
        <v/>
      </c>
      <c r="N1626" s="294"/>
      <c r="O1626" s="299" t="str">
        <f t="shared" si="212"/>
        <v/>
      </c>
      <c r="P1626" s="294"/>
      <c r="Q1626" s="299" t="str">
        <f t="shared" si="216"/>
        <v/>
      </c>
      <c r="R1626" s="299" t="str">
        <f t="shared" si="213"/>
        <v/>
      </c>
      <c r="S1626" s="295"/>
      <c r="T1626" s="295"/>
      <c r="U1626" s="300" t="str">
        <f t="shared" si="217"/>
        <v/>
      </c>
      <c r="V1626" s="299" t="str">
        <f t="shared" si="214"/>
        <v/>
      </c>
      <c r="W1626" s="301"/>
      <c r="X1626" s="301"/>
      <c r="Y1626" s="301"/>
      <c r="Z1626" s="301"/>
      <c r="AA1626" s="301"/>
      <c r="AB1626" s="301"/>
      <c r="AC1626" s="301"/>
      <c r="AD1626" s="301"/>
      <c r="AE1626" s="302" t="str">
        <f t="shared" si="211"/>
        <v/>
      </c>
      <c r="AF1626" s="303" t="str">
        <f ca="1">IFERROR(AVERAGEIFS('Discontinuity Log'!$N$5:$N$4980,'Discontinuity Log'!$A$5:$A$4980,J1626,'Discontinuity Log'!$N$5:$N$4980,"&lt;&gt;"),"")</f>
        <v/>
      </c>
      <c r="AG1626" s="304" t="str">
        <f t="shared" ca="1" si="210"/>
        <v/>
      </c>
      <c r="AH1626" s="362"/>
    </row>
    <row r="1627" spans="1:34" s="5" customFormat="1" x14ac:dyDescent="0.25">
      <c r="A1627" s="290"/>
      <c r="B1627" s="306"/>
      <c r="C1627" s="292"/>
      <c r="D1627" s="293"/>
      <c r="E1627" s="294"/>
      <c r="F1627" s="294"/>
      <c r="G1627" s="294"/>
      <c r="H1627" s="295"/>
      <c r="I1627" s="295"/>
      <c r="J1627" s="296"/>
      <c r="K1627" s="297"/>
      <c r="L1627" s="297"/>
      <c r="M1627" s="298" t="str">
        <f t="shared" si="215"/>
        <v/>
      </c>
      <c r="N1627" s="294"/>
      <c r="O1627" s="299" t="str">
        <f t="shared" si="212"/>
        <v/>
      </c>
      <c r="P1627" s="294"/>
      <c r="Q1627" s="299" t="str">
        <f t="shared" si="216"/>
        <v/>
      </c>
      <c r="R1627" s="299" t="str">
        <f t="shared" si="213"/>
        <v/>
      </c>
      <c r="S1627" s="295"/>
      <c r="T1627" s="295"/>
      <c r="U1627" s="300" t="str">
        <f t="shared" si="217"/>
        <v/>
      </c>
      <c r="V1627" s="299" t="str">
        <f t="shared" si="214"/>
        <v/>
      </c>
      <c r="W1627" s="301"/>
      <c r="X1627" s="301"/>
      <c r="Y1627" s="301"/>
      <c r="Z1627" s="301"/>
      <c r="AA1627" s="301"/>
      <c r="AB1627" s="301"/>
      <c r="AC1627" s="301"/>
      <c r="AD1627" s="301"/>
      <c r="AE1627" s="302" t="str">
        <f t="shared" si="211"/>
        <v/>
      </c>
      <c r="AF1627" s="303" t="str">
        <f ca="1">IFERROR(AVERAGEIFS('Discontinuity Log'!$N$5:$N$4980,'Discontinuity Log'!$A$5:$A$4980,J1627,'Discontinuity Log'!$N$5:$N$4980,"&lt;&gt;"),"")</f>
        <v/>
      </c>
      <c r="AG1627" s="304" t="str">
        <f t="shared" ca="1" si="210"/>
        <v/>
      </c>
      <c r="AH1627" s="362"/>
    </row>
    <row r="1628" spans="1:34" s="5" customFormat="1" x14ac:dyDescent="0.25">
      <c r="A1628" s="290"/>
      <c r="B1628" s="306"/>
      <c r="C1628" s="292"/>
      <c r="D1628" s="293"/>
      <c r="E1628" s="294"/>
      <c r="F1628" s="294"/>
      <c r="G1628" s="294"/>
      <c r="H1628" s="295"/>
      <c r="I1628" s="295"/>
      <c r="J1628" s="296"/>
      <c r="K1628" s="297"/>
      <c r="L1628" s="297"/>
      <c r="M1628" s="298" t="str">
        <f t="shared" si="215"/>
        <v/>
      </c>
      <c r="N1628" s="294"/>
      <c r="O1628" s="299" t="str">
        <f t="shared" si="212"/>
        <v/>
      </c>
      <c r="P1628" s="294"/>
      <c r="Q1628" s="299" t="str">
        <f t="shared" si="216"/>
        <v/>
      </c>
      <c r="R1628" s="299" t="str">
        <f t="shared" si="213"/>
        <v/>
      </c>
      <c r="S1628" s="295"/>
      <c r="T1628" s="295"/>
      <c r="U1628" s="300" t="str">
        <f t="shared" si="217"/>
        <v/>
      </c>
      <c r="V1628" s="299" t="str">
        <f t="shared" si="214"/>
        <v/>
      </c>
      <c r="W1628" s="301"/>
      <c r="X1628" s="301"/>
      <c r="Y1628" s="301"/>
      <c r="Z1628" s="301"/>
      <c r="AA1628" s="301"/>
      <c r="AB1628" s="301"/>
      <c r="AC1628" s="301"/>
      <c r="AD1628" s="301"/>
      <c r="AE1628" s="302" t="str">
        <f t="shared" si="211"/>
        <v/>
      </c>
      <c r="AF1628" s="303" t="str">
        <f ca="1">IFERROR(AVERAGEIFS('Discontinuity Log'!$N$5:$N$4980,'Discontinuity Log'!$A$5:$A$4980,J1628,'Discontinuity Log'!$N$5:$N$4980,"&lt;&gt;"),"")</f>
        <v/>
      </c>
      <c r="AG1628" s="304" t="str">
        <f t="shared" ca="1" si="210"/>
        <v/>
      </c>
      <c r="AH1628" s="362"/>
    </row>
    <row r="1629" spans="1:34" s="5" customFormat="1" x14ac:dyDescent="0.25">
      <c r="A1629" s="290"/>
      <c r="B1629" s="306"/>
      <c r="C1629" s="292"/>
      <c r="D1629" s="293"/>
      <c r="E1629" s="294"/>
      <c r="F1629" s="294"/>
      <c r="G1629" s="294"/>
      <c r="H1629" s="295"/>
      <c r="I1629" s="295"/>
      <c r="J1629" s="296"/>
      <c r="K1629" s="297"/>
      <c r="L1629" s="297"/>
      <c r="M1629" s="298" t="str">
        <f t="shared" si="215"/>
        <v/>
      </c>
      <c r="N1629" s="294"/>
      <c r="O1629" s="299" t="str">
        <f t="shared" si="212"/>
        <v/>
      </c>
      <c r="P1629" s="294"/>
      <c r="Q1629" s="299" t="str">
        <f t="shared" si="216"/>
        <v/>
      </c>
      <c r="R1629" s="299" t="str">
        <f t="shared" si="213"/>
        <v/>
      </c>
      <c r="S1629" s="295"/>
      <c r="T1629" s="295"/>
      <c r="U1629" s="300" t="str">
        <f t="shared" si="217"/>
        <v/>
      </c>
      <c r="V1629" s="299" t="str">
        <f t="shared" si="214"/>
        <v/>
      </c>
      <c r="W1629" s="301"/>
      <c r="X1629" s="301"/>
      <c r="Y1629" s="301"/>
      <c r="Z1629" s="301"/>
      <c r="AA1629" s="301"/>
      <c r="AB1629" s="301"/>
      <c r="AC1629" s="301"/>
      <c r="AD1629" s="301"/>
      <c r="AE1629" s="302" t="str">
        <f t="shared" si="211"/>
        <v/>
      </c>
      <c r="AF1629" s="303" t="str">
        <f ca="1">IFERROR(AVERAGEIFS('Discontinuity Log'!$N$5:$N$4980,'Discontinuity Log'!$A$5:$A$4980,J1629,'Discontinuity Log'!$N$5:$N$4980,"&lt;&gt;"),"")</f>
        <v/>
      </c>
      <c r="AG1629" s="304" t="str">
        <f t="shared" ca="1" si="210"/>
        <v/>
      </c>
      <c r="AH1629" s="362"/>
    </row>
    <row r="1630" spans="1:34" s="5" customFormat="1" x14ac:dyDescent="0.25">
      <c r="A1630" s="290"/>
      <c r="B1630" s="306"/>
      <c r="C1630" s="292"/>
      <c r="D1630" s="293"/>
      <c r="E1630" s="294"/>
      <c r="F1630" s="294"/>
      <c r="G1630" s="294"/>
      <c r="H1630" s="295"/>
      <c r="I1630" s="295"/>
      <c r="J1630" s="296"/>
      <c r="K1630" s="297"/>
      <c r="L1630" s="297"/>
      <c r="M1630" s="298" t="str">
        <f t="shared" si="215"/>
        <v/>
      </c>
      <c r="N1630" s="294"/>
      <c r="O1630" s="299" t="str">
        <f t="shared" si="212"/>
        <v/>
      </c>
      <c r="P1630" s="294"/>
      <c r="Q1630" s="299" t="str">
        <f t="shared" si="216"/>
        <v/>
      </c>
      <c r="R1630" s="299" t="str">
        <f t="shared" si="213"/>
        <v/>
      </c>
      <c r="S1630" s="295"/>
      <c r="T1630" s="295"/>
      <c r="U1630" s="300" t="str">
        <f t="shared" si="217"/>
        <v/>
      </c>
      <c r="V1630" s="299" t="str">
        <f t="shared" si="214"/>
        <v/>
      </c>
      <c r="W1630" s="301"/>
      <c r="X1630" s="301"/>
      <c r="Y1630" s="301"/>
      <c r="Z1630" s="301"/>
      <c r="AA1630" s="301"/>
      <c r="AB1630" s="301"/>
      <c r="AC1630" s="301"/>
      <c r="AD1630" s="301"/>
      <c r="AE1630" s="302" t="str">
        <f t="shared" si="211"/>
        <v/>
      </c>
      <c r="AF1630" s="303" t="str">
        <f ca="1">IFERROR(AVERAGEIFS('Discontinuity Log'!$N$5:$N$4980,'Discontinuity Log'!$A$5:$A$4980,J1630,'Discontinuity Log'!$N$5:$N$4980,"&lt;&gt;"),"")</f>
        <v/>
      </c>
      <c r="AG1630" s="304" t="str">
        <f t="shared" ca="1" si="210"/>
        <v/>
      </c>
      <c r="AH1630" s="362"/>
    </row>
    <row r="1631" spans="1:34" s="5" customFormat="1" x14ac:dyDescent="0.25">
      <c r="A1631" s="290"/>
      <c r="B1631" s="306"/>
      <c r="C1631" s="292"/>
      <c r="D1631" s="293"/>
      <c r="E1631" s="294"/>
      <c r="F1631" s="294"/>
      <c r="G1631" s="294"/>
      <c r="H1631" s="295"/>
      <c r="I1631" s="295"/>
      <c r="J1631" s="296"/>
      <c r="K1631" s="297"/>
      <c r="L1631" s="297"/>
      <c r="M1631" s="298" t="str">
        <f t="shared" si="215"/>
        <v/>
      </c>
      <c r="N1631" s="294"/>
      <c r="O1631" s="299" t="str">
        <f t="shared" si="212"/>
        <v/>
      </c>
      <c r="P1631" s="294"/>
      <c r="Q1631" s="299" t="str">
        <f t="shared" si="216"/>
        <v/>
      </c>
      <c r="R1631" s="299" t="str">
        <f t="shared" si="213"/>
        <v/>
      </c>
      <c r="S1631" s="295"/>
      <c r="T1631" s="295"/>
      <c r="U1631" s="300" t="str">
        <f t="shared" si="217"/>
        <v/>
      </c>
      <c r="V1631" s="299" t="str">
        <f t="shared" si="214"/>
        <v/>
      </c>
      <c r="W1631" s="301"/>
      <c r="X1631" s="301"/>
      <c r="Y1631" s="301"/>
      <c r="Z1631" s="301"/>
      <c r="AA1631" s="301"/>
      <c r="AB1631" s="301"/>
      <c r="AC1631" s="301"/>
      <c r="AD1631" s="301"/>
      <c r="AE1631" s="302" t="str">
        <f t="shared" si="211"/>
        <v/>
      </c>
      <c r="AF1631" s="303" t="str">
        <f ca="1">IFERROR(AVERAGEIFS('Discontinuity Log'!$N$5:$N$4980,'Discontinuity Log'!$A$5:$A$4980,J1631,'Discontinuity Log'!$N$5:$N$4980,"&lt;&gt;"),"")</f>
        <v/>
      </c>
      <c r="AG1631" s="304" t="str">
        <f t="shared" ca="1" si="210"/>
        <v/>
      </c>
      <c r="AH1631" s="362"/>
    </row>
    <row r="1632" spans="1:34" s="5" customFormat="1" x14ac:dyDescent="0.25">
      <c r="A1632" s="290"/>
      <c r="B1632" s="306"/>
      <c r="C1632" s="292"/>
      <c r="D1632" s="293"/>
      <c r="E1632" s="294"/>
      <c r="F1632" s="294"/>
      <c r="G1632" s="294"/>
      <c r="H1632" s="295"/>
      <c r="I1632" s="295"/>
      <c r="J1632" s="296"/>
      <c r="K1632" s="297"/>
      <c r="L1632" s="297"/>
      <c r="M1632" s="298" t="str">
        <f t="shared" si="215"/>
        <v/>
      </c>
      <c r="N1632" s="294"/>
      <c r="O1632" s="299" t="str">
        <f t="shared" si="212"/>
        <v/>
      </c>
      <c r="P1632" s="294"/>
      <c r="Q1632" s="299" t="str">
        <f t="shared" si="216"/>
        <v/>
      </c>
      <c r="R1632" s="299" t="str">
        <f t="shared" si="213"/>
        <v/>
      </c>
      <c r="S1632" s="295"/>
      <c r="T1632" s="295"/>
      <c r="U1632" s="300" t="str">
        <f t="shared" si="217"/>
        <v/>
      </c>
      <c r="V1632" s="299" t="str">
        <f t="shared" si="214"/>
        <v/>
      </c>
      <c r="W1632" s="301"/>
      <c r="X1632" s="301"/>
      <c r="Y1632" s="301"/>
      <c r="Z1632" s="301"/>
      <c r="AA1632" s="301"/>
      <c r="AB1632" s="301"/>
      <c r="AC1632" s="301"/>
      <c r="AD1632" s="301"/>
      <c r="AE1632" s="302" t="str">
        <f t="shared" si="211"/>
        <v/>
      </c>
      <c r="AF1632" s="303" t="str">
        <f ca="1">IFERROR(AVERAGEIFS('Discontinuity Log'!$N$5:$N$4980,'Discontinuity Log'!$A$5:$A$4980,J1632,'Discontinuity Log'!$N$5:$N$4980,"&lt;&gt;"),"")</f>
        <v/>
      </c>
      <c r="AG1632" s="304" t="str">
        <f t="shared" ca="1" si="210"/>
        <v/>
      </c>
      <c r="AH1632" s="362"/>
    </row>
    <row r="1633" spans="1:34" s="5" customFormat="1" x14ac:dyDescent="0.25">
      <c r="A1633" s="290"/>
      <c r="B1633" s="306"/>
      <c r="C1633" s="292"/>
      <c r="D1633" s="293"/>
      <c r="E1633" s="294"/>
      <c r="F1633" s="294"/>
      <c r="G1633" s="294"/>
      <c r="H1633" s="295"/>
      <c r="I1633" s="295"/>
      <c r="J1633" s="296"/>
      <c r="K1633" s="297"/>
      <c r="L1633" s="297"/>
      <c r="M1633" s="298" t="str">
        <f t="shared" si="215"/>
        <v/>
      </c>
      <c r="N1633" s="294"/>
      <c r="O1633" s="299" t="str">
        <f t="shared" si="212"/>
        <v/>
      </c>
      <c r="P1633" s="294"/>
      <c r="Q1633" s="299" t="str">
        <f t="shared" si="216"/>
        <v/>
      </c>
      <c r="R1633" s="299" t="str">
        <f t="shared" si="213"/>
        <v/>
      </c>
      <c r="S1633" s="295"/>
      <c r="T1633" s="295"/>
      <c r="U1633" s="300" t="str">
        <f t="shared" si="217"/>
        <v/>
      </c>
      <c r="V1633" s="299" t="str">
        <f t="shared" si="214"/>
        <v/>
      </c>
      <c r="W1633" s="301"/>
      <c r="X1633" s="301"/>
      <c r="Y1633" s="301"/>
      <c r="Z1633" s="301"/>
      <c r="AA1633" s="301"/>
      <c r="AB1633" s="301"/>
      <c r="AC1633" s="301"/>
      <c r="AD1633" s="301"/>
      <c r="AE1633" s="302" t="str">
        <f t="shared" si="211"/>
        <v/>
      </c>
      <c r="AF1633" s="303" t="str">
        <f ca="1">IFERROR(AVERAGEIFS('Discontinuity Log'!$N$5:$N$4980,'Discontinuity Log'!$A$5:$A$4980,J1633,'Discontinuity Log'!$N$5:$N$4980,"&lt;&gt;"),"")</f>
        <v/>
      </c>
      <c r="AG1633" s="304" t="str">
        <f t="shared" ca="1" si="210"/>
        <v/>
      </c>
      <c r="AH1633" s="362"/>
    </row>
    <row r="1634" spans="1:34" s="5" customFormat="1" x14ac:dyDescent="0.25">
      <c r="A1634" s="290"/>
      <c r="B1634" s="306"/>
      <c r="C1634" s="292"/>
      <c r="D1634" s="293"/>
      <c r="E1634" s="294"/>
      <c r="F1634" s="294"/>
      <c r="G1634" s="294"/>
      <c r="H1634" s="295"/>
      <c r="I1634" s="295"/>
      <c r="J1634" s="296"/>
      <c r="K1634" s="297"/>
      <c r="L1634" s="297"/>
      <c r="M1634" s="298" t="str">
        <f t="shared" si="215"/>
        <v/>
      </c>
      <c r="N1634" s="294"/>
      <c r="O1634" s="299" t="str">
        <f t="shared" si="212"/>
        <v/>
      </c>
      <c r="P1634" s="294"/>
      <c r="Q1634" s="299" t="str">
        <f t="shared" si="216"/>
        <v/>
      </c>
      <c r="R1634" s="299" t="str">
        <f t="shared" si="213"/>
        <v/>
      </c>
      <c r="S1634" s="295"/>
      <c r="T1634" s="295"/>
      <c r="U1634" s="300" t="str">
        <f t="shared" si="217"/>
        <v/>
      </c>
      <c r="V1634" s="299" t="str">
        <f t="shared" si="214"/>
        <v/>
      </c>
      <c r="W1634" s="301"/>
      <c r="X1634" s="301"/>
      <c r="Y1634" s="301"/>
      <c r="Z1634" s="301"/>
      <c r="AA1634" s="301"/>
      <c r="AB1634" s="301"/>
      <c r="AC1634" s="301"/>
      <c r="AD1634" s="301"/>
      <c r="AE1634" s="302" t="str">
        <f t="shared" si="211"/>
        <v/>
      </c>
      <c r="AF1634" s="303" t="str">
        <f ca="1">IFERROR(AVERAGEIFS('Discontinuity Log'!$N$5:$N$4980,'Discontinuity Log'!$A$5:$A$4980,J1634,'Discontinuity Log'!$N$5:$N$4980,"&lt;&gt;"),"")</f>
        <v/>
      </c>
      <c r="AG1634" s="304" t="str">
        <f t="shared" ca="1" si="210"/>
        <v/>
      </c>
      <c r="AH1634" s="362"/>
    </row>
    <row r="1635" spans="1:34" s="5" customFormat="1" x14ac:dyDescent="0.25">
      <c r="A1635" s="290"/>
      <c r="B1635" s="306"/>
      <c r="C1635" s="292"/>
      <c r="D1635" s="293"/>
      <c r="E1635" s="294"/>
      <c r="F1635" s="294"/>
      <c r="G1635" s="294"/>
      <c r="H1635" s="295"/>
      <c r="I1635" s="295"/>
      <c r="J1635" s="296"/>
      <c r="K1635" s="297"/>
      <c r="L1635" s="297"/>
      <c r="M1635" s="298" t="str">
        <f t="shared" si="215"/>
        <v/>
      </c>
      <c r="N1635" s="294"/>
      <c r="O1635" s="299" t="str">
        <f t="shared" si="212"/>
        <v/>
      </c>
      <c r="P1635" s="294"/>
      <c r="Q1635" s="299" t="str">
        <f t="shared" si="216"/>
        <v/>
      </c>
      <c r="R1635" s="299" t="str">
        <f t="shared" si="213"/>
        <v/>
      </c>
      <c r="S1635" s="295"/>
      <c r="T1635" s="295"/>
      <c r="U1635" s="300" t="str">
        <f t="shared" si="217"/>
        <v/>
      </c>
      <c r="V1635" s="299" t="str">
        <f t="shared" si="214"/>
        <v/>
      </c>
      <c r="W1635" s="301"/>
      <c r="X1635" s="301"/>
      <c r="Y1635" s="301"/>
      <c r="Z1635" s="301"/>
      <c r="AA1635" s="301"/>
      <c r="AB1635" s="301"/>
      <c r="AC1635" s="301"/>
      <c r="AD1635" s="301"/>
      <c r="AE1635" s="302" t="str">
        <f t="shared" si="211"/>
        <v/>
      </c>
      <c r="AF1635" s="303" t="str">
        <f ca="1">IFERROR(AVERAGEIFS('Discontinuity Log'!$N$5:$N$4980,'Discontinuity Log'!$A$5:$A$4980,J1635,'Discontinuity Log'!$N$5:$N$4980,"&lt;&gt;"),"")</f>
        <v/>
      </c>
      <c r="AG1635" s="304" t="str">
        <f t="shared" ca="1" si="210"/>
        <v/>
      </c>
      <c r="AH1635" s="362"/>
    </row>
    <row r="1636" spans="1:34" s="5" customFormat="1" x14ac:dyDescent="0.25">
      <c r="A1636" s="290"/>
      <c r="B1636" s="306"/>
      <c r="C1636" s="292"/>
      <c r="D1636" s="293"/>
      <c r="E1636" s="294"/>
      <c r="F1636" s="294"/>
      <c r="G1636" s="294"/>
      <c r="H1636" s="295"/>
      <c r="I1636" s="295"/>
      <c r="J1636" s="296"/>
      <c r="K1636" s="297"/>
      <c r="L1636" s="297"/>
      <c r="M1636" s="298" t="str">
        <f t="shared" si="215"/>
        <v/>
      </c>
      <c r="N1636" s="294"/>
      <c r="O1636" s="299" t="str">
        <f t="shared" si="212"/>
        <v/>
      </c>
      <c r="P1636" s="294"/>
      <c r="Q1636" s="299" t="str">
        <f t="shared" si="216"/>
        <v/>
      </c>
      <c r="R1636" s="299" t="str">
        <f t="shared" si="213"/>
        <v/>
      </c>
      <c r="S1636" s="295"/>
      <c r="T1636" s="295"/>
      <c r="U1636" s="300" t="str">
        <f t="shared" si="217"/>
        <v/>
      </c>
      <c r="V1636" s="299" t="str">
        <f t="shared" si="214"/>
        <v/>
      </c>
      <c r="W1636" s="301"/>
      <c r="X1636" s="301"/>
      <c r="Y1636" s="301"/>
      <c r="Z1636" s="301"/>
      <c r="AA1636" s="301"/>
      <c r="AB1636" s="301"/>
      <c r="AC1636" s="301"/>
      <c r="AD1636" s="301"/>
      <c r="AE1636" s="302" t="str">
        <f t="shared" si="211"/>
        <v/>
      </c>
      <c r="AF1636" s="303" t="str">
        <f ca="1">IFERROR(AVERAGEIFS('Discontinuity Log'!$N$5:$N$4980,'Discontinuity Log'!$A$5:$A$4980,J1636,'Discontinuity Log'!$N$5:$N$4980,"&lt;&gt;"),"")</f>
        <v/>
      </c>
      <c r="AG1636" s="304" t="str">
        <f t="shared" ca="1" si="210"/>
        <v/>
      </c>
      <c r="AH1636" s="362"/>
    </row>
    <row r="1637" spans="1:34" s="5" customFormat="1" x14ac:dyDescent="0.25">
      <c r="A1637" s="290"/>
      <c r="B1637" s="306"/>
      <c r="C1637" s="292"/>
      <c r="D1637" s="293"/>
      <c r="E1637" s="294"/>
      <c r="F1637" s="294"/>
      <c r="G1637" s="294"/>
      <c r="H1637" s="295"/>
      <c r="I1637" s="295"/>
      <c r="J1637" s="296"/>
      <c r="K1637" s="297"/>
      <c r="L1637" s="297"/>
      <c r="M1637" s="298" t="str">
        <f t="shared" si="215"/>
        <v/>
      </c>
      <c r="N1637" s="294"/>
      <c r="O1637" s="299" t="str">
        <f t="shared" si="212"/>
        <v/>
      </c>
      <c r="P1637" s="294"/>
      <c r="Q1637" s="299" t="str">
        <f t="shared" si="216"/>
        <v/>
      </c>
      <c r="R1637" s="299" t="str">
        <f t="shared" si="213"/>
        <v/>
      </c>
      <c r="S1637" s="295"/>
      <c r="T1637" s="295"/>
      <c r="U1637" s="300" t="str">
        <f t="shared" si="217"/>
        <v/>
      </c>
      <c r="V1637" s="299" t="str">
        <f t="shared" si="214"/>
        <v/>
      </c>
      <c r="W1637" s="301"/>
      <c r="X1637" s="301"/>
      <c r="Y1637" s="301"/>
      <c r="Z1637" s="301"/>
      <c r="AA1637" s="301"/>
      <c r="AB1637" s="301"/>
      <c r="AC1637" s="301"/>
      <c r="AD1637" s="301"/>
      <c r="AE1637" s="302" t="str">
        <f t="shared" si="211"/>
        <v/>
      </c>
      <c r="AF1637" s="303" t="str">
        <f ca="1">IFERROR(AVERAGEIFS('Discontinuity Log'!$N$5:$N$4980,'Discontinuity Log'!$A$5:$A$4980,J1637,'Discontinuity Log'!$N$5:$N$4980,"&lt;&gt;"),"")</f>
        <v/>
      </c>
      <c r="AG1637" s="304" t="str">
        <f t="shared" ca="1" si="210"/>
        <v/>
      </c>
      <c r="AH1637" s="362"/>
    </row>
    <row r="1638" spans="1:34" s="5" customFormat="1" x14ac:dyDescent="0.25">
      <c r="A1638" s="290"/>
      <c r="B1638" s="306"/>
      <c r="C1638" s="292"/>
      <c r="D1638" s="293"/>
      <c r="E1638" s="294"/>
      <c r="F1638" s="294"/>
      <c r="G1638" s="294"/>
      <c r="H1638" s="295"/>
      <c r="I1638" s="295"/>
      <c r="J1638" s="296"/>
      <c r="K1638" s="297"/>
      <c r="L1638" s="297"/>
      <c r="M1638" s="298" t="str">
        <f t="shared" si="215"/>
        <v/>
      </c>
      <c r="N1638" s="294"/>
      <c r="O1638" s="299" t="str">
        <f t="shared" si="212"/>
        <v/>
      </c>
      <c r="P1638" s="294"/>
      <c r="Q1638" s="299" t="str">
        <f t="shared" si="216"/>
        <v/>
      </c>
      <c r="R1638" s="299" t="str">
        <f t="shared" si="213"/>
        <v/>
      </c>
      <c r="S1638" s="295"/>
      <c r="T1638" s="295"/>
      <c r="U1638" s="300" t="str">
        <f t="shared" si="217"/>
        <v/>
      </c>
      <c r="V1638" s="299" t="str">
        <f t="shared" si="214"/>
        <v/>
      </c>
      <c r="W1638" s="301"/>
      <c r="X1638" s="301"/>
      <c r="Y1638" s="301"/>
      <c r="Z1638" s="301"/>
      <c r="AA1638" s="301"/>
      <c r="AB1638" s="301"/>
      <c r="AC1638" s="301"/>
      <c r="AD1638" s="301"/>
      <c r="AE1638" s="302" t="str">
        <f t="shared" si="211"/>
        <v/>
      </c>
      <c r="AF1638" s="303" t="str">
        <f ca="1">IFERROR(AVERAGEIFS('Discontinuity Log'!$N$5:$N$4980,'Discontinuity Log'!$A$5:$A$4980,J1638,'Discontinuity Log'!$N$5:$N$4980,"&lt;&gt;"),"")</f>
        <v/>
      </c>
      <c r="AG1638" s="304" t="str">
        <f t="shared" ref="AG1638:AG1701" ca="1" si="218">IF(AND(ISNUMBER(R1638),ISNUMBER(AE1638),ISNUMBER(V1638),ISNUMBER(AF1638)),SUM(R1638,V1638,AE1638,AF1638,10),"")</f>
        <v/>
      </c>
      <c r="AH1638" s="362"/>
    </row>
    <row r="1639" spans="1:34" s="5" customFormat="1" x14ac:dyDescent="0.25">
      <c r="A1639" s="290"/>
      <c r="B1639" s="306"/>
      <c r="C1639" s="292"/>
      <c r="D1639" s="293"/>
      <c r="E1639" s="294"/>
      <c r="F1639" s="294"/>
      <c r="G1639" s="294"/>
      <c r="H1639" s="295"/>
      <c r="I1639" s="295"/>
      <c r="J1639" s="296"/>
      <c r="K1639" s="297"/>
      <c r="L1639" s="297"/>
      <c r="M1639" s="298" t="str">
        <f t="shared" si="215"/>
        <v/>
      </c>
      <c r="N1639" s="294"/>
      <c r="O1639" s="299" t="str">
        <f t="shared" si="212"/>
        <v/>
      </c>
      <c r="P1639" s="294"/>
      <c r="Q1639" s="299" t="str">
        <f t="shared" si="216"/>
        <v/>
      </c>
      <c r="R1639" s="299" t="str">
        <f t="shared" si="213"/>
        <v/>
      </c>
      <c r="S1639" s="295"/>
      <c r="T1639" s="295"/>
      <c r="U1639" s="300" t="str">
        <f t="shared" si="217"/>
        <v/>
      </c>
      <c r="V1639" s="299" t="str">
        <f t="shared" si="214"/>
        <v/>
      </c>
      <c r="W1639" s="301"/>
      <c r="X1639" s="301"/>
      <c r="Y1639" s="301"/>
      <c r="Z1639" s="301"/>
      <c r="AA1639" s="301"/>
      <c r="AB1639" s="301"/>
      <c r="AC1639" s="301"/>
      <c r="AD1639" s="301"/>
      <c r="AE1639" s="302" t="str">
        <f t="shared" si="211"/>
        <v/>
      </c>
      <c r="AF1639" s="303" t="str">
        <f ca="1">IFERROR(AVERAGEIFS('Discontinuity Log'!$N$5:$N$4980,'Discontinuity Log'!$A$5:$A$4980,J1639,'Discontinuity Log'!$N$5:$N$4980,"&lt;&gt;"),"")</f>
        <v/>
      </c>
      <c r="AG1639" s="304" t="str">
        <f t="shared" ca="1" si="218"/>
        <v/>
      </c>
      <c r="AH1639" s="362"/>
    </row>
    <row r="1640" spans="1:34" s="5" customFormat="1" x14ac:dyDescent="0.25">
      <c r="A1640" s="290"/>
      <c r="B1640" s="306"/>
      <c r="C1640" s="292"/>
      <c r="D1640" s="293"/>
      <c r="E1640" s="294"/>
      <c r="F1640" s="294"/>
      <c r="G1640" s="294"/>
      <c r="H1640" s="295"/>
      <c r="I1640" s="295"/>
      <c r="J1640" s="296"/>
      <c r="K1640" s="297"/>
      <c r="L1640" s="297"/>
      <c r="M1640" s="298" t="str">
        <f t="shared" si="215"/>
        <v/>
      </c>
      <c r="N1640" s="294"/>
      <c r="O1640" s="299" t="str">
        <f t="shared" si="212"/>
        <v/>
      </c>
      <c r="P1640" s="294"/>
      <c r="Q1640" s="299" t="str">
        <f t="shared" si="216"/>
        <v/>
      </c>
      <c r="R1640" s="299" t="str">
        <f t="shared" si="213"/>
        <v/>
      </c>
      <c r="S1640" s="295"/>
      <c r="T1640" s="295"/>
      <c r="U1640" s="300" t="str">
        <f t="shared" si="217"/>
        <v/>
      </c>
      <c r="V1640" s="299" t="str">
        <f t="shared" si="214"/>
        <v/>
      </c>
      <c r="W1640" s="301"/>
      <c r="X1640" s="301"/>
      <c r="Y1640" s="301"/>
      <c r="Z1640" s="301"/>
      <c r="AA1640" s="301"/>
      <c r="AB1640" s="301"/>
      <c r="AC1640" s="301"/>
      <c r="AD1640" s="301"/>
      <c r="AE1640" s="302" t="str">
        <f t="shared" si="211"/>
        <v/>
      </c>
      <c r="AF1640" s="303" t="str">
        <f ca="1">IFERROR(AVERAGEIFS('Discontinuity Log'!$N$5:$N$4980,'Discontinuity Log'!$A$5:$A$4980,J1640,'Discontinuity Log'!$N$5:$N$4980,"&lt;&gt;"),"")</f>
        <v/>
      </c>
      <c r="AG1640" s="304" t="str">
        <f t="shared" ca="1" si="218"/>
        <v/>
      </c>
      <c r="AH1640" s="362"/>
    </row>
    <row r="1641" spans="1:34" s="5" customFormat="1" x14ac:dyDescent="0.25">
      <c r="A1641" s="290"/>
      <c r="B1641" s="306"/>
      <c r="C1641" s="292"/>
      <c r="D1641" s="293"/>
      <c r="E1641" s="294"/>
      <c r="F1641" s="294"/>
      <c r="G1641" s="294"/>
      <c r="H1641" s="295"/>
      <c r="I1641" s="295"/>
      <c r="J1641" s="296"/>
      <c r="K1641" s="297"/>
      <c r="L1641" s="297"/>
      <c r="M1641" s="298" t="str">
        <f t="shared" si="215"/>
        <v/>
      </c>
      <c r="N1641" s="294"/>
      <c r="O1641" s="299" t="str">
        <f t="shared" si="212"/>
        <v/>
      </c>
      <c r="P1641" s="294"/>
      <c r="Q1641" s="299" t="str">
        <f t="shared" si="216"/>
        <v/>
      </c>
      <c r="R1641" s="299" t="str">
        <f t="shared" si="213"/>
        <v/>
      </c>
      <c r="S1641" s="295"/>
      <c r="T1641" s="295"/>
      <c r="U1641" s="300" t="str">
        <f t="shared" si="217"/>
        <v/>
      </c>
      <c r="V1641" s="299" t="str">
        <f t="shared" si="214"/>
        <v/>
      </c>
      <c r="W1641" s="301"/>
      <c r="X1641" s="301"/>
      <c r="Y1641" s="301"/>
      <c r="Z1641" s="301"/>
      <c r="AA1641" s="301"/>
      <c r="AB1641" s="301"/>
      <c r="AC1641" s="301"/>
      <c r="AD1641" s="301"/>
      <c r="AE1641" s="302" t="str">
        <f t="shared" si="211"/>
        <v/>
      </c>
      <c r="AF1641" s="303" t="str">
        <f ca="1">IFERROR(AVERAGEIFS('Discontinuity Log'!$N$5:$N$4980,'Discontinuity Log'!$A$5:$A$4980,J1641,'Discontinuity Log'!$N$5:$N$4980,"&lt;&gt;"),"")</f>
        <v/>
      </c>
      <c r="AG1641" s="304" t="str">
        <f t="shared" ca="1" si="218"/>
        <v/>
      </c>
      <c r="AH1641" s="362"/>
    </row>
    <row r="1642" spans="1:34" s="5" customFormat="1" x14ac:dyDescent="0.25">
      <c r="A1642" s="290"/>
      <c r="B1642" s="306"/>
      <c r="C1642" s="292"/>
      <c r="D1642" s="293"/>
      <c r="E1642" s="294"/>
      <c r="F1642" s="294"/>
      <c r="G1642" s="294"/>
      <c r="H1642" s="295"/>
      <c r="I1642" s="295"/>
      <c r="J1642" s="296"/>
      <c r="K1642" s="297"/>
      <c r="L1642" s="297"/>
      <c r="M1642" s="298" t="str">
        <f t="shared" si="215"/>
        <v/>
      </c>
      <c r="N1642" s="294"/>
      <c r="O1642" s="299" t="str">
        <f t="shared" si="212"/>
        <v/>
      </c>
      <c r="P1642" s="294"/>
      <c r="Q1642" s="299" t="str">
        <f t="shared" si="216"/>
        <v/>
      </c>
      <c r="R1642" s="299" t="str">
        <f t="shared" si="213"/>
        <v/>
      </c>
      <c r="S1642" s="295"/>
      <c r="T1642" s="295"/>
      <c r="U1642" s="300" t="str">
        <f t="shared" si="217"/>
        <v/>
      </c>
      <c r="V1642" s="299" t="str">
        <f t="shared" si="214"/>
        <v/>
      </c>
      <c r="W1642" s="301"/>
      <c r="X1642" s="301"/>
      <c r="Y1642" s="301"/>
      <c r="Z1642" s="301"/>
      <c r="AA1642" s="301"/>
      <c r="AB1642" s="301"/>
      <c r="AC1642" s="301"/>
      <c r="AD1642" s="301"/>
      <c r="AE1642" s="302" t="str">
        <f t="shared" si="211"/>
        <v/>
      </c>
      <c r="AF1642" s="303" t="str">
        <f ca="1">IFERROR(AVERAGEIFS('Discontinuity Log'!$N$5:$N$4980,'Discontinuity Log'!$A$5:$A$4980,J1642,'Discontinuity Log'!$N$5:$N$4980,"&lt;&gt;"),"")</f>
        <v/>
      </c>
      <c r="AG1642" s="304" t="str">
        <f t="shared" ca="1" si="218"/>
        <v/>
      </c>
      <c r="AH1642" s="362"/>
    </row>
    <row r="1643" spans="1:34" s="5" customFormat="1" x14ac:dyDescent="0.25">
      <c r="A1643" s="290"/>
      <c r="B1643" s="306"/>
      <c r="C1643" s="292"/>
      <c r="D1643" s="293"/>
      <c r="E1643" s="294"/>
      <c r="F1643" s="294"/>
      <c r="G1643" s="294"/>
      <c r="H1643" s="295"/>
      <c r="I1643" s="295"/>
      <c r="J1643" s="296"/>
      <c r="K1643" s="297"/>
      <c r="L1643" s="297"/>
      <c r="M1643" s="298" t="str">
        <f t="shared" si="215"/>
        <v/>
      </c>
      <c r="N1643" s="294"/>
      <c r="O1643" s="299" t="str">
        <f t="shared" si="212"/>
        <v/>
      </c>
      <c r="P1643" s="294"/>
      <c r="Q1643" s="299" t="str">
        <f t="shared" si="216"/>
        <v/>
      </c>
      <c r="R1643" s="299" t="str">
        <f t="shared" si="213"/>
        <v/>
      </c>
      <c r="S1643" s="295"/>
      <c r="T1643" s="295"/>
      <c r="U1643" s="300" t="str">
        <f t="shared" si="217"/>
        <v/>
      </c>
      <c r="V1643" s="299" t="str">
        <f t="shared" si="214"/>
        <v/>
      </c>
      <c r="W1643" s="301"/>
      <c r="X1643" s="301"/>
      <c r="Y1643" s="301"/>
      <c r="Z1643" s="301"/>
      <c r="AA1643" s="301"/>
      <c r="AB1643" s="301"/>
      <c r="AC1643" s="301"/>
      <c r="AD1643" s="301"/>
      <c r="AE1643" s="302" t="str">
        <f t="shared" si="211"/>
        <v/>
      </c>
      <c r="AF1643" s="303" t="str">
        <f ca="1">IFERROR(AVERAGEIFS('Discontinuity Log'!$N$5:$N$4980,'Discontinuity Log'!$A$5:$A$4980,J1643,'Discontinuity Log'!$N$5:$N$4980,"&lt;&gt;"),"")</f>
        <v/>
      </c>
      <c r="AG1643" s="304" t="str">
        <f t="shared" ca="1" si="218"/>
        <v/>
      </c>
      <c r="AH1643" s="362"/>
    </row>
    <row r="1644" spans="1:34" s="5" customFormat="1" x14ac:dyDescent="0.25">
      <c r="A1644" s="290"/>
      <c r="B1644" s="306"/>
      <c r="C1644" s="292"/>
      <c r="D1644" s="293"/>
      <c r="E1644" s="294"/>
      <c r="F1644" s="294"/>
      <c r="G1644" s="294"/>
      <c r="H1644" s="295"/>
      <c r="I1644" s="295"/>
      <c r="J1644" s="296"/>
      <c r="K1644" s="297"/>
      <c r="L1644" s="297"/>
      <c r="M1644" s="298" t="str">
        <f t="shared" si="215"/>
        <v/>
      </c>
      <c r="N1644" s="294"/>
      <c r="O1644" s="299" t="str">
        <f t="shared" si="212"/>
        <v/>
      </c>
      <c r="P1644" s="294"/>
      <c r="Q1644" s="299" t="str">
        <f t="shared" si="216"/>
        <v/>
      </c>
      <c r="R1644" s="299" t="str">
        <f t="shared" si="213"/>
        <v/>
      </c>
      <c r="S1644" s="295"/>
      <c r="T1644" s="295"/>
      <c r="U1644" s="300" t="str">
        <f t="shared" si="217"/>
        <v/>
      </c>
      <c r="V1644" s="299" t="str">
        <f t="shared" si="214"/>
        <v/>
      </c>
      <c r="W1644" s="301"/>
      <c r="X1644" s="301"/>
      <c r="Y1644" s="301"/>
      <c r="Z1644" s="301"/>
      <c r="AA1644" s="301"/>
      <c r="AB1644" s="301"/>
      <c r="AC1644" s="301"/>
      <c r="AD1644" s="301"/>
      <c r="AE1644" s="302" t="str">
        <f t="shared" si="211"/>
        <v/>
      </c>
      <c r="AF1644" s="303" t="str">
        <f ca="1">IFERROR(AVERAGEIFS('Discontinuity Log'!$N$5:$N$4980,'Discontinuity Log'!$A$5:$A$4980,J1644,'Discontinuity Log'!$N$5:$N$4980,"&lt;&gt;"),"")</f>
        <v/>
      </c>
      <c r="AG1644" s="304" t="str">
        <f t="shared" ca="1" si="218"/>
        <v/>
      </c>
      <c r="AH1644" s="362"/>
    </row>
    <row r="1645" spans="1:34" s="5" customFormat="1" x14ac:dyDescent="0.25">
      <c r="A1645" s="290"/>
      <c r="B1645" s="306"/>
      <c r="C1645" s="292"/>
      <c r="D1645" s="293"/>
      <c r="E1645" s="294"/>
      <c r="F1645" s="294"/>
      <c r="G1645" s="294"/>
      <c r="H1645" s="295"/>
      <c r="I1645" s="295"/>
      <c r="J1645" s="296"/>
      <c r="K1645" s="297"/>
      <c r="L1645" s="297"/>
      <c r="M1645" s="298" t="str">
        <f t="shared" si="215"/>
        <v/>
      </c>
      <c r="N1645" s="294"/>
      <c r="O1645" s="299" t="str">
        <f t="shared" si="212"/>
        <v/>
      </c>
      <c r="P1645" s="294"/>
      <c r="Q1645" s="299" t="str">
        <f t="shared" si="216"/>
        <v/>
      </c>
      <c r="R1645" s="299" t="str">
        <f t="shared" si="213"/>
        <v/>
      </c>
      <c r="S1645" s="295"/>
      <c r="T1645" s="295"/>
      <c r="U1645" s="300" t="str">
        <f t="shared" si="217"/>
        <v/>
      </c>
      <c r="V1645" s="299" t="str">
        <f t="shared" si="214"/>
        <v/>
      </c>
      <c r="W1645" s="301"/>
      <c r="X1645" s="301"/>
      <c r="Y1645" s="301"/>
      <c r="Z1645" s="301"/>
      <c r="AA1645" s="301"/>
      <c r="AB1645" s="301"/>
      <c r="AC1645" s="301"/>
      <c r="AD1645" s="301"/>
      <c r="AE1645" s="302" t="str">
        <f t="shared" si="211"/>
        <v/>
      </c>
      <c r="AF1645" s="303" t="str">
        <f ca="1">IFERROR(AVERAGEIFS('Discontinuity Log'!$N$5:$N$4980,'Discontinuity Log'!$A$5:$A$4980,J1645,'Discontinuity Log'!$N$5:$N$4980,"&lt;&gt;"),"")</f>
        <v/>
      </c>
      <c r="AG1645" s="304" t="str">
        <f t="shared" ca="1" si="218"/>
        <v/>
      </c>
      <c r="AH1645" s="362"/>
    </row>
    <row r="1646" spans="1:34" s="5" customFormat="1" x14ac:dyDescent="0.25">
      <c r="A1646" s="290"/>
      <c r="B1646" s="306"/>
      <c r="C1646" s="292"/>
      <c r="D1646" s="293"/>
      <c r="E1646" s="294"/>
      <c r="F1646" s="294"/>
      <c r="G1646" s="294"/>
      <c r="H1646" s="295"/>
      <c r="I1646" s="295"/>
      <c r="J1646" s="296"/>
      <c r="K1646" s="297"/>
      <c r="L1646" s="297"/>
      <c r="M1646" s="298" t="str">
        <f t="shared" si="215"/>
        <v/>
      </c>
      <c r="N1646" s="294"/>
      <c r="O1646" s="299" t="str">
        <f t="shared" si="212"/>
        <v/>
      </c>
      <c r="P1646" s="294"/>
      <c r="Q1646" s="299" t="str">
        <f t="shared" si="216"/>
        <v/>
      </c>
      <c r="R1646" s="299" t="str">
        <f t="shared" si="213"/>
        <v/>
      </c>
      <c r="S1646" s="295"/>
      <c r="T1646" s="295"/>
      <c r="U1646" s="300" t="str">
        <f t="shared" si="217"/>
        <v/>
      </c>
      <c r="V1646" s="299" t="str">
        <f t="shared" si="214"/>
        <v/>
      </c>
      <c r="W1646" s="301"/>
      <c r="X1646" s="301"/>
      <c r="Y1646" s="301"/>
      <c r="Z1646" s="301"/>
      <c r="AA1646" s="301"/>
      <c r="AB1646" s="301"/>
      <c r="AC1646" s="301"/>
      <c r="AD1646" s="301"/>
      <c r="AE1646" s="302" t="str">
        <f t="shared" si="211"/>
        <v/>
      </c>
      <c r="AF1646" s="303" t="str">
        <f ca="1">IFERROR(AVERAGEIFS('Discontinuity Log'!$N$5:$N$4980,'Discontinuity Log'!$A$5:$A$4980,J1646,'Discontinuity Log'!$N$5:$N$4980,"&lt;&gt;"),"")</f>
        <v/>
      </c>
      <c r="AG1646" s="304" t="str">
        <f t="shared" ca="1" si="218"/>
        <v/>
      </c>
      <c r="AH1646" s="362"/>
    </row>
    <row r="1647" spans="1:34" s="5" customFormat="1" x14ac:dyDescent="0.25">
      <c r="A1647" s="290"/>
      <c r="B1647" s="306"/>
      <c r="C1647" s="292"/>
      <c r="D1647" s="293"/>
      <c r="E1647" s="294"/>
      <c r="F1647" s="294"/>
      <c r="G1647" s="294"/>
      <c r="H1647" s="295"/>
      <c r="I1647" s="295"/>
      <c r="J1647" s="296"/>
      <c r="K1647" s="297"/>
      <c r="L1647" s="297"/>
      <c r="M1647" s="298" t="str">
        <f t="shared" si="215"/>
        <v/>
      </c>
      <c r="N1647" s="294"/>
      <c r="O1647" s="299" t="str">
        <f t="shared" si="212"/>
        <v/>
      </c>
      <c r="P1647" s="294"/>
      <c r="Q1647" s="299" t="str">
        <f t="shared" si="216"/>
        <v/>
      </c>
      <c r="R1647" s="299" t="str">
        <f t="shared" si="213"/>
        <v/>
      </c>
      <c r="S1647" s="295"/>
      <c r="T1647" s="295"/>
      <c r="U1647" s="300" t="str">
        <f t="shared" si="217"/>
        <v/>
      </c>
      <c r="V1647" s="299" t="str">
        <f t="shared" si="214"/>
        <v/>
      </c>
      <c r="W1647" s="301"/>
      <c r="X1647" s="301"/>
      <c r="Y1647" s="301"/>
      <c r="Z1647" s="301"/>
      <c r="AA1647" s="301"/>
      <c r="AB1647" s="301"/>
      <c r="AC1647" s="301"/>
      <c r="AD1647" s="301"/>
      <c r="AE1647" s="302" t="str">
        <f t="shared" si="211"/>
        <v/>
      </c>
      <c r="AF1647" s="303" t="str">
        <f ca="1">IFERROR(AVERAGEIFS('Discontinuity Log'!$N$5:$N$4980,'Discontinuity Log'!$A$5:$A$4980,J1647,'Discontinuity Log'!$N$5:$N$4980,"&lt;&gt;"),"")</f>
        <v/>
      </c>
      <c r="AG1647" s="304" t="str">
        <f t="shared" ca="1" si="218"/>
        <v/>
      </c>
      <c r="AH1647" s="362"/>
    </row>
    <row r="1648" spans="1:34" s="5" customFormat="1" x14ac:dyDescent="0.25">
      <c r="A1648" s="290"/>
      <c r="B1648" s="306"/>
      <c r="C1648" s="292"/>
      <c r="D1648" s="293"/>
      <c r="E1648" s="294"/>
      <c r="F1648" s="294"/>
      <c r="G1648" s="294"/>
      <c r="H1648" s="295"/>
      <c r="I1648" s="295"/>
      <c r="J1648" s="296"/>
      <c r="K1648" s="297"/>
      <c r="L1648" s="297"/>
      <c r="M1648" s="298" t="str">
        <f t="shared" si="215"/>
        <v/>
      </c>
      <c r="N1648" s="294"/>
      <c r="O1648" s="299" t="str">
        <f t="shared" si="212"/>
        <v/>
      </c>
      <c r="P1648" s="294"/>
      <c r="Q1648" s="299" t="str">
        <f t="shared" si="216"/>
        <v/>
      </c>
      <c r="R1648" s="299" t="str">
        <f t="shared" si="213"/>
        <v/>
      </c>
      <c r="S1648" s="295"/>
      <c r="T1648" s="295"/>
      <c r="U1648" s="300" t="str">
        <f t="shared" si="217"/>
        <v/>
      </c>
      <c r="V1648" s="299" t="str">
        <f t="shared" si="214"/>
        <v/>
      </c>
      <c r="W1648" s="301"/>
      <c r="X1648" s="301"/>
      <c r="Y1648" s="301"/>
      <c r="Z1648" s="301"/>
      <c r="AA1648" s="301"/>
      <c r="AB1648" s="301"/>
      <c r="AC1648" s="301"/>
      <c r="AD1648" s="301"/>
      <c r="AE1648" s="302" t="str">
        <f t="shared" si="211"/>
        <v/>
      </c>
      <c r="AF1648" s="303" t="str">
        <f ca="1">IFERROR(AVERAGEIFS('Discontinuity Log'!$N$5:$N$4980,'Discontinuity Log'!$A$5:$A$4980,J1648,'Discontinuity Log'!$N$5:$N$4980,"&lt;&gt;"),"")</f>
        <v/>
      </c>
      <c r="AG1648" s="304" t="str">
        <f t="shared" ca="1" si="218"/>
        <v/>
      </c>
      <c r="AH1648" s="362"/>
    </row>
    <row r="1649" spans="1:34" s="5" customFormat="1" x14ac:dyDescent="0.25">
      <c r="A1649" s="290"/>
      <c r="B1649" s="306"/>
      <c r="C1649" s="292"/>
      <c r="D1649" s="293"/>
      <c r="E1649" s="294"/>
      <c r="F1649" s="294"/>
      <c r="G1649" s="294"/>
      <c r="H1649" s="295"/>
      <c r="I1649" s="295"/>
      <c r="J1649" s="296"/>
      <c r="K1649" s="297"/>
      <c r="L1649" s="297"/>
      <c r="M1649" s="298" t="str">
        <f t="shared" si="215"/>
        <v/>
      </c>
      <c r="N1649" s="294"/>
      <c r="O1649" s="299" t="str">
        <f t="shared" si="212"/>
        <v/>
      </c>
      <c r="P1649" s="294"/>
      <c r="Q1649" s="299" t="str">
        <f t="shared" si="216"/>
        <v/>
      </c>
      <c r="R1649" s="299" t="str">
        <f t="shared" si="213"/>
        <v/>
      </c>
      <c r="S1649" s="295"/>
      <c r="T1649" s="295"/>
      <c r="U1649" s="300" t="str">
        <f t="shared" si="217"/>
        <v/>
      </c>
      <c r="V1649" s="299" t="str">
        <f t="shared" si="214"/>
        <v/>
      </c>
      <c r="W1649" s="301"/>
      <c r="X1649" s="301"/>
      <c r="Y1649" s="301"/>
      <c r="Z1649" s="301"/>
      <c r="AA1649" s="301"/>
      <c r="AB1649" s="301"/>
      <c r="AC1649" s="301"/>
      <c r="AD1649" s="301"/>
      <c r="AE1649" s="302" t="str">
        <f t="shared" si="211"/>
        <v/>
      </c>
      <c r="AF1649" s="303" t="str">
        <f ca="1">IFERROR(AVERAGEIFS('Discontinuity Log'!$N$5:$N$4980,'Discontinuity Log'!$A$5:$A$4980,J1649,'Discontinuity Log'!$N$5:$N$4980,"&lt;&gt;"),"")</f>
        <v/>
      </c>
      <c r="AG1649" s="304" t="str">
        <f t="shared" ca="1" si="218"/>
        <v/>
      </c>
      <c r="AH1649" s="362"/>
    </row>
    <row r="1650" spans="1:34" s="5" customFormat="1" x14ac:dyDescent="0.25">
      <c r="A1650" s="290"/>
      <c r="B1650" s="306"/>
      <c r="C1650" s="292"/>
      <c r="D1650" s="293"/>
      <c r="E1650" s="294"/>
      <c r="F1650" s="294"/>
      <c r="G1650" s="294"/>
      <c r="H1650" s="295"/>
      <c r="I1650" s="295"/>
      <c r="J1650" s="296"/>
      <c r="K1650" s="297"/>
      <c r="L1650" s="297"/>
      <c r="M1650" s="298" t="str">
        <f t="shared" si="215"/>
        <v/>
      </c>
      <c r="N1650" s="294"/>
      <c r="O1650" s="299" t="str">
        <f t="shared" si="212"/>
        <v/>
      </c>
      <c r="P1650" s="294"/>
      <c r="Q1650" s="299" t="str">
        <f t="shared" si="216"/>
        <v/>
      </c>
      <c r="R1650" s="299" t="str">
        <f t="shared" si="213"/>
        <v/>
      </c>
      <c r="S1650" s="295"/>
      <c r="T1650" s="295"/>
      <c r="U1650" s="300" t="str">
        <f t="shared" si="217"/>
        <v/>
      </c>
      <c r="V1650" s="299" t="str">
        <f t="shared" si="214"/>
        <v/>
      </c>
      <c r="W1650" s="301"/>
      <c r="X1650" s="301"/>
      <c r="Y1650" s="301"/>
      <c r="Z1650" s="301"/>
      <c r="AA1650" s="301"/>
      <c r="AB1650" s="301"/>
      <c r="AC1650" s="301"/>
      <c r="AD1650" s="301"/>
      <c r="AE1650" s="302" t="str">
        <f t="shared" si="211"/>
        <v/>
      </c>
      <c r="AF1650" s="303" t="str">
        <f ca="1">IFERROR(AVERAGEIFS('Discontinuity Log'!$N$5:$N$4980,'Discontinuity Log'!$A$5:$A$4980,J1650,'Discontinuity Log'!$N$5:$N$4980,"&lt;&gt;"),"")</f>
        <v/>
      </c>
      <c r="AG1650" s="304" t="str">
        <f t="shared" ca="1" si="218"/>
        <v/>
      </c>
      <c r="AH1650" s="362"/>
    </row>
    <row r="1651" spans="1:34" s="5" customFormat="1" x14ac:dyDescent="0.25">
      <c r="A1651" s="290"/>
      <c r="B1651" s="306"/>
      <c r="C1651" s="292"/>
      <c r="D1651" s="293"/>
      <c r="E1651" s="294"/>
      <c r="F1651" s="294"/>
      <c r="G1651" s="294"/>
      <c r="H1651" s="295"/>
      <c r="I1651" s="295"/>
      <c r="J1651" s="296"/>
      <c r="K1651" s="297"/>
      <c r="L1651" s="297"/>
      <c r="M1651" s="298" t="str">
        <f t="shared" si="215"/>
        <v/>
      </c>
      <c r="N1651" s="294"/>
      <c r="O1651" s="299" t="str">
        <f t="shared" si="212"/>
        <v/>
      </c>
      <c r="P1651" s="294"/>
      <c r="Q1651" s="299" t="str">
        <f t="shared" si="216"/>
        <v/>
      </c>
      <c r="R1651" s="299" t="str">
        <f t="shared" si="213"/>
        <v/>
      </c>
      <c r="S1651" s="295"/>
      <c r="T1651" s="295"/>
      <c r="U1651" s="300" t="str">
        <f t="shared" si="217"/>
        <v/>
      </c>
      <c r="V1651" s="299" t="str">
        <f t="shared" si="214"/>
        <v/>
      </c>
      <c r="W1651" s="301"/>
      <c r="X1651" s="301"/>
      <c r="Y1651" s="301"/>
      <c r="Z1651" s="301"/>
      <c r="AA1651" s="301"/>
      <c r="AB1651" s="301"/>
      <c r="AC1651" s="301"/>
      <c r="AD1651" s="301"/>
      <c r="AE1651" s="302" t="str">
        <f t="shared" si="211"/>
        <v/>
      </c>
      <c r="AF1651" s="303" t="str">
        <f ca="1">IFERROR(AVERAGEIFS('Discontinuity Log'!$N$5:$N$4980,'Discontinuity Log'!$A$5:$A$4980,J1651,'Discontinuity Log'!$N$5:$N$4980,"&lt;&gt;"),"")</f>
        <v/>
      </c>
      <c r="AG1651" s="304" t="str">
        <f t="shared" ca="1" si="218"/>
        <v/>
      </c>
      <c r="AH1651" s="362"/>
    </row>
    <row r="1652" spans="1:34" s="5" customFormat="1" x14ac:dyDescent="0.25">
      <c r="A1652" s="290"/>
      <c r="B1652" s="306"/>
      <c r="C1652" s="292"/>
      <c r="D1652" s="293"/>
      <c r="E1652" s="294"/>
      <c r="F1652" s="294"/>
      <c r="G1652" s="294"/>
      <c r="H1652" s="295"/>
      <c r="I1652" s="295"/>
      <c r="J1652" s="296"/>
      <c r="K1652" s="297"/>
      <c r="L1652" s="297"/>
      <c r="M1652" s="298" t="str">
        <f t="shared" si="215"/>
        <v/>
      </c>
      <c r="N1652" s="294"/>
      <c r="O1652" s="299" t="str">
        <f t="shared" si="212"/>
        <v/>
      </c>
      <c r="P1652" s="294"/>
      <c r="Q1652" s="299" t="str">
        <f t="shared" si="216"/>
        <v/>
      </c>
      <c r="R1652" s="299" t="str">
        <f t="shared" si="213"/>
        <v/>
      </c>
      <c r="S1652" s="295"/>
      <c r="T1652" s="295"/>
      <c r="U1652" s="300" t="str">
        <f t="shared" si="217"/>
        <v/>
      </c>
      <c r="V1652" s="299" t="str">
        <f t="shared" si="214"/>
        <v/>
      </c>
      <c r="W1652" s="301"/>
      <c r="X1652" s="301"/>
      <c r="Y1652" s="301"/>
      <c r="Z1652" s="301"/>
      <c r="AA1652" s="301"/>
      <c r="AB1652" s="301"/>
      <c r="AC1652" s="301"/>
      <c r="AD1652" s="301"/>
      <c r="AE1652" s="302" t="str">
        <f t="shared" si="211"/>
        <v/>
      </c>
      <c r="AF1652" s="303" t="str">
        <f ca="1">IFERROR(AVERAGEIFS('Discontinuity Log'!$N$5:$N$4980,'Discontinuity Log'!$A$5:$A$4980,J1652,'Discontinuity Log'!$N$5:$N$4980,"&lt;&gt;"),"")</f>
        <v/>
      </c>
      <c r="AG1652" s="304" t="str">
        <f t="shared" ca="1" si="218"/>
        <v/>
      </c>
      <c r="AH1652" s="362"/>
    </row>
    <row r="1653" spans="1:34" s="5" customFormat="1" x14ac:dyDescent="0.25">
      <c r="A1653" s="290"/>
      <c r="B1653" s="306"/>
      <c r="C1653" s="292"/>
      <c r="D1653" s="293"/>
      <c r="E1653" s="294"/>
      <c r="F1653" s="294"/>
      <c r="G1653" s="294"/>
      <c r="H1653" s="295"/>
      <c r="I1653" s="295"/>
      <c r="J1653" s="296"/>
      <c r="K1653" s="297"/>
      <c r="L1653" s="297"/>
      <c r="M1653" s="298" t="str">
        <f t="shared" si="215"/>
        <v/>
      </c>
      <c r="N1653" s="294"/>
      <c r="O1653" s="299" t="str">
        <f t="shared" si="212"/>
        <v/>
      </c>
      <c r="P1653" s="294"/>
      <c r="Q1653" s="299" t="str">
        <f t="shared" si="216"/>
        <v/>
      </c>
      <c r="R1653" s="299" t="str">
        <f t="shared" si="213"/>
        <v/>
      </c>
      <c r="S1653" s="295"/>
      <c r="T1653" s="295"/>
      <c r="U1653" s="300" t="str">
        <f t="shared" si="217"/>
        <v/>
      </c>
      <c r="V1653" s="299" t="str">
        <f t="shared" si="214"/>
        <v/>
      </c>
      <c r="W1653" s="301"/>
      <c r="X1653" s="301"/>
      <c r="Y1653" s="301"/>
      <c r="Z1653" s="301"/>
      <c r="AA1653" s="301"/>
      <c r="AB1653" s="301"/>
      <c r="AC1653" s="301"/>
      <c r="AD1653" s="301"/>
      <c r="AE1653" s="302" t="str">
        <f t="shared" si="211"/>
        <v/>
      </c>
      <c r="AF1653" s="303" t="str">
        <f ca="1">IFERROR(AVERAGEIFS('Discontinuity Log'!$N$5:$N$4980,'Discontinuity Log'!$A$5:$A$4980,J1653,'Discontinuity Log'!$N$5:$N$4980,"&lt;&gt;"),"")</f>
        <v/>
      </c>
      <c r="AG1653" s="304" t="str">
        <f t="shared" ca="1" si="218"/>
        <v/>
      </c>
      <c r="AH1653" s="362"/>
    </row>
    <row r="1654" spans="1:34" s="5" customFormat="1" x14ac:dyDescent="0.25">
      <c r="A1654" s="290"/>
      <c r="B1654" s="306"/>
      <c r="C1654" s="292"/>
      <c r="D1654" s="293"/>
      <c r="E1654" s="294"/>
      <c r="F1654" s="294"/>
      <c r="G1654" s="294"/>
      <c r="H1654" s="295"/>
      <c r="I1654" s="295"/>
      <c r="J1654" s="296"/>
      <c r="K1654" s="297"/>
      <c r="L1654" s="297"/>
      <c r="M1654" s="298" t="str">
        <f t="shared" si="215"/>
        <v/>
      </c>
      <c r="N1654" s="294"/>
      <c r="O1654" s="299" t="str">
        <f t="shared" si="212"/>
        <v/>
      </c>
      <c r="P1654" s="294"/>
      <c r="Q1654" s="299" t="str">
        <f t="shared" si="216"/>
        <v/>
      </c>
      <c r="R1654" s="299" t="str">
        <f t="shared" si="213"/>
        <v/>
      </c>
      <c r="S1654" s="295"/>
      <c r="T1654" s="295"/>
      <c r="U1654" s="300" t="str">
        <f t="shared" si="217"/>
        <v/>
      </c>
      <c r="V1654" s="299" t="str">
        <f t="shared" si="214"/>
        <v/>
      </c>
      <c r="W1654" s="301"/>
      <c r="X1654" s="301"/>
      <c r="Y1654" s="301"/>
      <c r="Z1654" s="301"/>
      <c r="AA1654" s="301"/>
      <c r="AB1654" s="301"/>
      <c r="AC1654" s="301"/>
      <c r="AD1654" s="301"/>
      <c r="AE1654" s="302" t="str">
        <f t="shared" si="211"/>
        <v/>
      </c>
      <c r="AF1654" s="303" t="str">
        <f ca="1">IFERROR(AVERAGEIFS('Discontinuity Log'!$N$5:$N$4980,'Discontinuity Log'!$A$5:$A$4980,J1654,'Discontinuity Log'!$N$5:$N$4980,"&lt;&gt;"),"")</f>
        <v/>
      </c>
      <c r="AG1654" s="304" t="str">
        <f t="shared" ca="1" si="218"/>
        <v/>
      </c>
      <c r="AH1654" s="362"/>
    </row>
    <row r="1655" spans="1:34" s="5" customFormat="1" x14ac:dyDescent="0.25">
      <c r="A1655" s="290"/>
      <c r="B1655" s="306"/>
      <c r="C1655" s="292"/>
      <c r="D1655" s="293"/>
      <c r="E1655" s="294"/>
      <c r="F1655" s="294"/>
      <c r="G1655" s="294"/>
      <c r="H1655" s="295"/>
      <c r="I1655" s="295"/>
      <c r="J1655" s="296"/>
      <c r="K1655" s="297"/>
      <c r="L1655" s="297"/>
      <c r="M1655" s="298" t="str">
        <f t="shared" si="215"/>
        <v/>
      </c>
      <c r="N1655" s="294"/>
      <c r="O1655" s="299" t="str">
        <f t="shared" si="212"/>
        <v/>
      </c>
      <c r="P1655" s="294"/>
      <c r="Q1655" s="299" t="str">
        <f t="shared" si="216"/>
        <v/>
      </c>
      <c r="R1655" s="299" t="str">
        <f t="shared" si="213"/>
        <v/>
      </c>
      <c r="S1655" s="295"/>
      <c r="T1655" s="295"/>
      <c r="U1655" s="300" t="str">
        <f t="shared" si="217"/>
        <v/>
      </c>
      <c r="V1655" s="299" t="str">
        <f t="shared" si="214"/>
        <v/>
      </c>
      <c r="W1655" s="301"/>
      <c r="X1655" s="301"/>
      <c r="Y1655" s="301"/>
      <c r="Z1655" s="301"/>
      <c r="AA1655" s="301"/>
      <c r="AB1655" s="301"/>
      <c r="AC1655" s="301"/>
      <c r="AD1655" s="301"/>
      <c r="AE1655" s="302" t="str">
        <f t="shared" si="211"/>
        <v/>
      </c>
      <c r="AF1655" s="303" t="str">
        <f ca="1">IFERROR(AVERAGEIFS('Discontinuity Log'!$N$5:$N$4980,'Discontinuity Log'!$A$5:$A$4980,J1655,'Discontinuity Log'!$N$5:$N$4980,"&lt;&gt;"),"")</f>
        <v/>
      </c>
      <c r="AG1655" s="304" t="str">
        <f t="shared" ca="1" si="218"/>
        <v/>
      </c>
      <c r="AH1655" s="362"/>
    </row>
    <row r="1656" spans="1:34" s="5" customFormat="1" x14ac:dyDescent="0.25">
      <c r="A1656" s="290"/>
      <c r="B1656" s="306"/>
      <c r="C1656" s="292"/>
      <c r="D1656" s="293"/>
      <c r="E1656" s="294"/>
      <c r="F1656" s="294"/>
      <c r="G1656" s="294"/>
      <c r="H1656" s="295"/>
      <c r="I1656" s="295"/>
      <c r="J1656" s="296"/>
      <c r="K1656" s="297"/>
      <c r="L1656" s="297"/>
      <c r="M1656" s="298" t="str">
        <f t="shared" si="215"/>
        <v/>
      </c>
      <c r="N1656" s="294"/>
      <c r="O1656" s="299" t="str">
        <f t="shared" si="212"/>
        <v/>
      </c>
      <c r="P1656" s="294"/>
      <c r="Q1656" s="299" t="str">
        <f t="shared" si="216"/>
        <v/>
      </c>
      <c r="R1656" s="299" t="str">
        <f t="shared" si="213"/>
        <v/>
      </c>
      <c r="S1656" s="295"/>
      <c r="T1656" s="295"/>
      <c r="U1656" s="300" t="str">
        <f t="shared" si="217"/>
        <v/>
      </c>
      <c r="V1656" s="299" t="str">
        <f t="shared" si="214"/>
        <v/>
      </c>
      <c r="W1656" s="301"/>
      <c r="X1656" s="301"/>
      <c r="Y1656" s="301"/>
      <c r="Z1656" s="301"/>
      <c r="AA1656" s="301"/>
      <c r="AB1656" s="301"/>
      <c r="AC1656" s="301"/>
      <c r="AD1656" s="301"/>
      <c r="AE1656" s="302" t="str">
        <f t="shared" si="211"/>
        <v/>
      </c>
      <c r="AF1656" s="303" t="str">
        <f ca="1">IFERROR(AVERAGEIFS('Discontinuity Log'!$N$5:$N$4980,'Discontinuity Log'!$A$5:$A$4980,J1656,'Discontinuity Log'!$N$5:$N$4980,"&lt;&gt;"),"")</f>
        <v/>
      </c>
      <c r="AG1656" s="304" t="str">
        <f t="shared" ca="1" si="218"/>
        <v/>
      </c>
      <c r="AH1656" s="362"/>
    </row>
    <row r="1657" spans="1:34" s="5" customFormat="1" x14ac:dyDescent="0.25">
      <c r="A1657" s="290"/>
      <c r="B1657" s="306"/>
      <c r="C1657" s="292"/>
      <c r="D1657" s="293"/>
      <c r="E1657" s="294"/>
      <c r="F1657" s="294"/>
      <c r="G1657" s="294"/>
      <c r="H1657" s="295"/>
      <c r="I1657" s="295"/>
      <c r="J1657" s="296"/>
      <c r="K1657" s="297"/>
      <c r="L1657" s="297"/>
      <c r="M1657" s="298" t="str">
        <f t="shared" si="215"/>
        <v/>
      </c>
      <c r="N1657" s="294"/>
      <c r="O1657" s="299" t="str">
        <f t="shared" si="212"/>
        <v/>
      </c>
      <c r="P1657" s="294"/>
      <c r="Q1657" s="299" t="str">
        <f t="shared" si="216"/>
        <v/>
      </c>
      <c r="R1657" s="299" t="str">
        <f t="shared" si="213"/>
        <v/>
      </c>
      <c r="S1657" s="295"/>
      <c r="T1657" s="295"/>
      <c r="U1657" s="300" t="str">
        <f t="shared" si="217"/>
        <v/>
      </c>
      <c r="V1657" s="299" t="str">
        <f t="shared" si="214"/>
        <v/>
      </c>
      <c r="W1657" s="301"/>
      <c r="X1657" s="301"/>
      <c r="Y1657" s="301"/>
      <c r="Z1657" s="301"/>
      <c r="AA1657" s="301"/>
      <c r="AB1657" s="301"/>
      <c r="AC1657" s="301"/>
      <c r="AD1657" s="301"/>
      <c r="AE1657" s="302" t="str">
        <f t="shared" si="211"/>
        <v/>
      </c>
      <c r="AF1657" s="303" t="str">
        <f ca="1">IFERROR(AVERAGEIFS('Discontinuity Log'!$N$5:$N$4980,'Discontinuity Log'!$A$5:$A$4980,J1657,'Discontinuity Log'!$N$5:$N$4980,"&lt;&gt;"),"")</f>
        <v/>
      </c>
      <c r="AG1657" s="304" t="str">
        <f t="shared" ca="1" si="218"/>
        <v/>
      </c>
      <c r="AH1657" s="362"/>
    </row>
    <row r="1658" spans="1:34" s="5" customFormat="1" x14ac:dyDescent="0.25">
      <c r="A1658" s="290"/>
      <c r="B1658" s="306"/>
      <c r="C1658" s="292"/>
      <c r="D1658" s="293"/>
      <c r="E1658" s="294"/>
      <c r="F1658" s="294"/>
      <c r="G1658" s="294"/>
      <c r="H1658" s="295"/>
      <c r="I1658" s="295"/>
      <c r="J1658" s="296"/>
      <c r="K1658" s="297"/>
      <c r="L1658" s="297"/>
      <c r="M1658" s="298" t="str">
        <f t="shared" si="215"/>
        <v/>
      </c>
      <c r="N1658" s="294"/>
      <c r="O1658" s="299" t="str">
        <f t="shared" si="212"/>
        <v/>
      </c>
      <c r="P1658" s="294"/>
      <c r="Q1658" s="299" t="str">
        <f t="shared" si="216"/>
        <v/>
      </c>
      <c r="R1658" s="299" t="str">
        <f t="shared" si="213"/>
        <v/>
      </c>
      <c r="S1658" s="295"/>
      <c r="T1658" s="295"/>
      <c r="U1658" s="300" t="str">
        <f t="shared" si="217"/>
        <v/>
      </c>
      <c r="V1658" s="299" t="str">
        <f t="shared" si="214"/>
        <v/>
      </c>
      <c r="W1658" s="301"/>
      <c r="X1658" s="301"/>
      <c r="Y1658" s="301"/>
      <c r="Z1658" s="301"/>
      <c r="AA1658" s="301"/>
      <c r="AB1658" s="301"/>
      <c r="AC1658" s="301"/>
      <c r="AD1658" s="301"/>
      <c r="AE1658" s="302" t="str">
        <f t="shared" si="211"/>
        <v/>
      </c>
      <c r="AF1658" s="303" t="str">
        <f ca="1">IFERROR(AVERAGEIFS('Discontinuity Log'!$N$5:$N$4980,'Discontinuity Log'!$A$5:$A$4980,J1658,'Discontinuity Log'!$N$5:$N$4980,"&lt;&gt;"),"")</f>
        <v/>
      </c>
      <c r="AG1658" s="304" t="str">
        <f t="shared" ca="1" si="218"/>
        <v/>
      </c>
      <c r="AH1658" s="362"/>
    </row>
    <row r="1659" spans="1:34" s="5" customFormat="1" x14ac:dyDescent="0.25">
      <c r="A1659" s="290"/>
      <c r="B1659" s="306"/>
      <c r="C1659" s="292"/>
      <c r="D1659" s="293"/>
      <c r="E1659" s="294"/>
      <c r="F1659" s="294"/>
      <c r="G1659" s="294"/>
      <c r="H1659" s="295"/>
      <c r="I1659" s="295"/>
      <c r="J1659" s="296"/>
      <c r="K1659" s="297"/>
      <c r="L1659" s="297"/>
      <c r="M1659" s="298" t="str">
        <f t="shared" si="215"/>
        <v/>
      </c>
      <c r="N1659" s="294"/>
      <c r="O1659" s="299" t="str">
        <f t="shared" si="212"/>
        <v/>
      </c>
      <c r="P1659" s="294"/>
      <c r="Q1659" s="299" t="str">
        <f t="shared" si="216"/>
        <v/>
      </c>
      <c r="R1659" s="299" t="str">
        <f t="shared" si="213"/>
        <v/>
      </c>
      <c r="S1659" s="295"/>
      <c r="T1659" s="295"/>
      <c r="U1659" s="300" t="str">
        <f t="shared" si="217"/>
        <v/>
      </c>
      <c r="V1659" s="299" t="str">
        <f t="shared" si="214"/>
        <v/>
      </c>
      <c r="W1659" s="301"/>
      <c r="X1659" s="301"/>
      <c r="Y1659" s="301"/>
      <c r="Z1659" s="301"/>
      <c r="AA1659" s="301"/>
      <c r="AB1659" s="301"/>
      <c r="AC1659" s="301"/>
      <c r="AD1659" s="301"/>
      <c r="AE1659" s="302" t="str">
        <f t="shared" si="211"/>
        <v/>
      </c>
      <c r="AF1659" s="303" t="str">
        <f ca="1">IFERROR(AVERAGEIFS('Discontinuity Log'!$N$5:$N$4980,'Discontinuity Log'!$A$5:$A$4980,J1659,'Discontinuity Log'!$N$5:$N$4980,"&lt;&gt;"),"")</f>
        <v/>
      </c>
      <c r="AG1659" s="304" t="str">
        <f t="shared" ca="1" si="218"/>
        <v/>
      </c>
      <c r="AH1659" s="362"/>
    </row>
    <row r="1660" spans="1:34" s="5" customFormat="1" x14ac:dyDescent="0.25">
      <c r="A1660" s="290"/>
      <c r="B1660" s="306"/>
      <c r="C1660" s="292"/>
      <c r="D1660" s="293"/>
      <c r="E1660" s="294"/>
      <c r="F1660" s="294"/>
      <c r="G1660" s="294"/>
      <c r="H1660" s="295"/>
      <c r="I1660" s="295"/>
      <c r="J1660" s="296"/>
      <c r="K1660" s="297"/>
      <c r="L1660" s="297"/>
      <c r="M1660" s="298" t="str">
        <f t="shared" si="215"/>
        <v/>
      </c>
      <c r="N1660" s="294"/>
      <c r="O1660" s="299" t="str">
        <f t="shared" si="212"/>
        <v/>
      </c>
      <c r="P1660" s="294"/>
      <c r="Q1660" s="299" t="str">
        <f t="shared" si="216"/>
        <v/>
      </c>
      <c r="R1660" s="299" t="str">
        <f t="shared" si="213"/>
        <v/>
      </c>
      <c r="S1660" s="295"/>
      <c r="T1660" s="295"/>
      <c r="U1660" s="300" t="str">
        <f t="shared" si="217"/>
        <v/>
      </c>
      <c r="V1660" s="299" t="str">
        <f t="shared" si="214"/>
        <v/>
      </c>
      <c r="W1660" s="301"/>
      <c r="X1660" s="301"/>
      <c r="Y1660" s="301"/>
      <c r="Z1660" s="301"/>
      <c r="AA1660" s="301"/>
      <c r="AB1660" s="301"/>
      <c r="AC1660" s="301"/>
      <c r="AD1660" s="301"/>
      <c r="AE1660" s="302" t="str">
        <f t="shared" si="211"/>
        <v/>
      </c>
      <c r="AF1660" s="303" t="str">
        <f ca="1">IFERROR(AVERAGEIFS('Discontinuity Log'!$N$5:$N$4980,'Discontinuity Log'!$A$5:$A$4980,J1660,'Discontinuity Log'!$N$5:$N$4980,"&lt;&gt;"),"")</f>
        <v/>
      </c>
      <c r="AG1660" s="304" t="str">
        <f t="shared" ca="1" si="218"/>
        <v/>
      </c>
      <c r="AH1660" s="362"/>
    </row>
    <row r="1661" spans="1:34" s="5" customFormat="1" x14ac:dyDescent="0.25">
      <c r="A1661" s="290"/>
      <c r="B1661" s="306"/>
      <c r="C1661" s="292"/>
      <c r="D1661" s="293"/>
      <c r="E1661" s="294"/>
      <c r="F1661" s="294"/>
      <c r="G1661" s="294"/>
      <c r="H1661" s="295"/>
      <c r="I1661" s="295"/>
      <c r="J1661" s="296"/>
      <c r="K1661" s="297"/>
      <c r="L1661" s="297"/>
      <c r="M1661" s="298" t="str">
        <f t="shared" si="215"/>
        <v/>
      </c>
      <c r="N1661" s="294"/>
      <c r="O1661" s="299" t="str">
        <f t="shared" si="212"/>
        <v/>
      </c>
      <c r="P1661" s="294"/>
      <c r="Q1661" s="299" t="str">
        <f t="shared" si="216"/>
        <v/>
      </c>
      <c r="R1661" s="299" t="str">
        <f t="shared" si="213"/>
        <v/>
      </c>
      <c r="S1661" s="295"/>
      <c r="T1661" s="295"/>
      <c r="U1661" s="300" t="str">
        <f t="shared" si="217"/>
        <v/>
      </c>
      <c r="V1661" s="299" t="str">
        <f t="shared" si="214"/>
        <v/>
      </c>
      <c r="W1661" s="301"/>
      <c r="X1661" s="301"/>
      <c r="Y1661" s="301"/>
      <c r="Z1661" s="301"/>
      <c r="AA1661" s="301"/>
      <c r="AB1661" s="301"/>
      <c r="AC1661" s="301"/>
      <c r="AD1661" s="301"/>
      <c r="AE1661" s="302" t="str">
        <f t="shared" si="211"/>
        <v/>
      </c>
      <c r="AF1661" s="303" t="str">
        <f ca="1">IFERROR(AVERAGEIFS('Discontinuity Log'!$N$5:$N$4980,'Discontinuity Log'!$A$5:$A$4980,J1661,'Discontinuity Log'!$N$5:$N$4980,"&lt;&gt;"),"")</f>
        <v/>
      </c>
      <c r="AG1661" s="304" t="str">
        <f t="shared" ca="1" si="218"/>
        <v/>
      </c>
      <c r="AH1661" s="362"/>
    </row>
    <row r="1662" spans="1:34" s="5" customFormat="1" x14ac:dyDescent="0.25">
      <c r="A1662" s="290"/>
      <c r="B1662" s="306"/>
      <c r="C1662" s="292"/>
      <c r="D1662" s="293"/>
      <c r="E1662" s="294"/>
      <c r="F1662" s="294"/>
      <c r="G1662" s="294"/>
      <c r="H1662" s="295"/>
      <c r="I1662" s="295"/>
      <c r="J1662" s="296"/>
      <c r="K1662" s="297"/>
      <c r="L1662" s="297"/>
      <c r="M1662" s="298" t="str">
        <f t="shared" si="215"/>
        <v/>
      </c>
      <c r="N1662" s="294"/>
      <c r="O1662" s="299" t="str">
        <f t="shared" si="212"/>
        <v/>
      </c>
      <c r="P1662" s="294"/>
      <c r="Q1662" s="299" t="str">
        <f t="shared" si="216"/>
        <v/>
      </c>
      <c r="R1662" s="299" t="str">
        <f t="shared" si="213"/>
        <v/>
      </c>
      <c r="S1662" s="295"/>
      <c r="T1662" s="295"/>
      <c r="U1662" s="300" t="str">
        <f t="shared" si="217"/>
        <v/>
      </c>
      <c r="V1662" s="299" t="str">
        <f t="shared" si="214"/>
        <v/>
      </c>
      <c r="W1662" s="301"/>
      <c r="X1662" s="301"/>
      <c r="Y1662" s="301"/>
      <c r="Z1662" s="301"/>
      <c r="AA1662" s="301"/>
      <c r="AB1662" s="301"/>
      <c r="AC1662" s="301"/>
      <c r="AD1662" s="301"/>
      <c r="AE1662" s="302" t="str">
        <f t="shared" si="211"/>
        <v/>
      </c>
      <c r="AF1662" s="303" t="str">
        <f ca="1">IFERROR(AVERAGEIFS('Discontinuity Log'!$N$5:$N$4980,'Discontinuity Log'!$A$5:$A$4980,J1662,'Discontinuity Log'!$N$5:$N$4980,"&lt;&gt;"),"")</f>
        <v/>
      </c>
      <c r="AG1662" s="304" t="str">
        <f t="shared" ca="1" si="218"/>
        <v/>
      </c>
      <c r="AH1662" s="362"/>
    </row>
    <row r="1663" spans="1:34" s="5" customFormat="1" x14ac:dyDescent="0.25">
      <c r="A1663" s="290"/>
      <c r="B1663" s="306"/>
      <c r="C1663" s="292"/>
      <c r="D1663" s="293"/>
      <c r="E1663" s="294"/>
      <c r="F1663" s="294"/>
      <c r="G1663" s="294"/>
      <c r="H1663" s="295"/>
      <c r="I1663" s="295"/>
      <c r="J1663" s="296"/>
      <c r="K1663" s="297"/>
      <c r="L1663" s="297"/>
      <c r="M1663" s="298" t="str">
        <f t="shared" si="215"/>
        <v/>
      </c>
      <c r="N1663" s="294"/>
      <c r="O1663" s="299" t="str">
        <f t="shared" si="212"/>
        <v/>
      </c>
      <c r="P1663" s="294"/>
      <c r="Q1663" s="299" t="str">
        <f t="shared" si="216"/>
        <v/>
      </c>
      <c r="R1663" s="299" t="str">
        <f t="shared" si="213"/>
        <v/>
      </c>
      <c r="S1663" s="295"/>
      <c r="T1663" s="295"/>
      <c r="U1663" s="300" t="str">
        <f t="shared" si="217"/>
        <v/>
      </c>
      <c r="V1663" s="299" t="str">
        <f t="shared" si="214"/>
        <v/>
      </c>
      <c r="W1663" s="301"/>
      <c r="X1663" s="301"/>
      <c r="Y1663" s="301"/>
      <c r="Z1663" s="301"/>
      <c r="AA1663" s="301"/>
      <c r="AB1663" s="301"/>
      <c r="AC1663" s="301"/>
      <c r="AD1663" s="301"/>
      <c r="AE1663" s="302" t="str">
        <f t="shared" si="211"/>
        <v/>
      </c>
      <c r="AF1663" s="303" t="str">
        <f ca="1">IFERROR(AVERAGEIFS('Discontinuity Log'!$N$5:$N$4980,'Discontinuity Log'!$A$5:$A$4980,J1663,'Discontinuity Log'!$N$5:$N$4980,"&lt;&gt;"),"")</f>
        <v/>
      </c>
      <c r="AG1663" s="304" t="str">
        <f t="shared" ca="1" si="218"/>
        <v/>
      </c>
      <c r="AH1663" s="362"/>
    </row>
    <row r="1664" spans="1:34" s="5" customFormat="1" x14ac:dyDescent="0.25">
      <c r="A1664" s="290"/>
      <c r="B1664" s="306"/>
      <c r="C1664" s="292"/>
      <c r="D1664" s="293"/>
      <c r="E1664" s="294"/>
      <c r="F1664" s="294"/>
      <c r="G1664" s="294"/>
      <c r="H1664" s="295"/>
      <c r="I1664" s="295"/>
      <c r="J1664" s="296"/>
      <c r="K1664" s="297"/>
      <c r="L1664" s="297"/>
      <c r="M1664" s="298" t="str">
        <f t="shared" si="215"/>
        <v/>
      </c>
      <c r="N1664" s="294"/>
      <c r="O1664" s="299" t="str">
        <f t="shared" si="212"/>
        <v/>
      </c>
      <c r="P1664" s="294"/>
      <c r="Q1664" s="299" t="str">
        <f t="shared" si="216"/>
        <v/>
      </c>
      <c r="R1664" s="299" t="str">
        <f t="shared" si="213"/>
        <v/>
      </c>
      <c r="S1664" s="295"/>
      <c r="T1664" s="295"/>
      <c r="U1664" s="300" t="str">
        <f t="shared" si="217"/>
        <v/>
      </c>
      <c r="V1664" s="299" t="str">
        <f t="shared" si="214"/>
        <v/>
      </c>
      <c r="W1664" s="301"/>
      <c r="X1664" s="301"/>
      <c r="Y1664" s="301"/>
      <c r="Z1664" s="301"/>
      <c r="AA1664" s="301"/>
      <c r="AB1664" s="301"/>
      <c r="AC1664" s="301"/>
      <c r="AD1664" s="301"/>
      <c r="AE1664" s="302" t="str">
        <f t="shared" si="211"/>
        <v/>
      </c>
      <c r="AF1664" s="303" t="str">
        <f ca="1">IFERROR(AVERAGEIFS('Discontinuity Log'!$N$5:$N$4980,'Discontinuity Log'!$A$5:$A$4980,J1664,'Discontinuity Log'!$N$5:$N$4980,"&lt;&gt;"),"")</f>
        <v/>
      </c>
      <c r="AG1664" s="304" t="str">
        <f t="shared" ca="1" si="218"/>
        <v/>
      </c>
      <c r="AH1664" s="362"/>
    </row>
    <row r="1665" spans="1:34" s="5" customFormat="1" x14ac:dyDescent="0.25">
      <c r="A1665" s="290"/>
      <c r="B1665" s="306"/>
      <c r="C1665" s="292"/>
      <c r="D1665" s="293"/>
      <c r="E1665" s="294"/>
      <c r="F1665" s="294"/>
      <c r="G1665" s="294"/>
      <c r="H1665" s="295"/>
      <c r="I1665" s="295"/>
      <c r="J1665" s="296"/>
      <c r="K1665" s="297"/>
      <c r="L1665" s="297"/>
      <c r="M1665" s="298" t="str">
        <f t="shared" si="215"/>
        <v/>
      </c>
      <c r="N1665" s="294"/>
      <c r="O1665" s="299" t="str">
        <f t="shared" si="212"/>
        <v/>
      </c>
      <c r="P1665" s="294"/>
      <c r="Q1665" s="299" t="str">
        <f t="shared" si="216"/>
        <v/>
      </c>
      <c r="R1665" s="299" t="str">
        <f t="shared" si="213"/>
        <v/>
      </c>
      <c r="S1665" s="295"/>
      <c r="T1665" s="295"/>
      <c r="U1665" s="300" t="str">
        <f t="shared" si="217"/>
        <v/>
      </c>
      <c r="V1665" s="299" t="str">
        <f t="shared" si="214"/>
        <v/>
      </c>
      <c r="W1665" s="301"/>
      <c r="X1665" s="301"/>
      <c r="Y1665" s="301"/>
      <c r="Z1665" s="301"/>
      <c r="AA1665" s="301"/>
      <c r="AB1665" s="301"/>
      <c r="AC1665" s="301"/>
      <c r="AD1665" s="301"/>
      <c r="AE1665" s="302" t="str">
        <f t="shared" si="211"/>
        <v/>
      </c>
      <c r="AF1665" s="303" t="str">
        <f ca="1">IFERROR(AVERAGEIFS('Discontinuity Log'!$N$5:$N$4980,'Discontinuity Log'!$A$5:$A$4980,J1665,'Discontinuity Log'!$N$5:$N$4980,"&lt;&gt;"),"")</f>
        <v/>
      </c>
      <c r="AG1665" s="304" t="str">
        <f t="shared" ca="1" si="218"/>
        <v/>
      </c>
      <c r="AH1665" s="362"/>
    </row>
    <row r="1666" spans="1:34" s="5" customFormat="1" x14ac:dyDescent="0.25">
      <c r="A1666" s="290"/>
      <c r="B1666" s="306"/>
      <c r="C1666" s="292"/>
      <c r="D1666" s="293"/>
      <c r="E1666" s="294"/>
      <c r="F1666" s="294"/>
      <c r="G1666" s="294"/>
      <c r="H1666" s="295"/>
      <c r="I1666" s="295"/>
      <c r="J1666" s="296"/>
      <c r="K1666" s="297"/>
      <c r="L1666" s="297"/>
      <c r="M1666" s="298" t="str">
        <f t="shared" si="215"/>
        <v/>
      </c>
      <c r="N1666" s="294"/>
      <c r="O1666" s="299" t="str">
        <f t="shared" si="212"/>
        <v/>
      </c>
      <c r="P1666" s="294"/>
      <c r="Q1666" s="299" t="str">
        <f t="shared" si="216"/>
        <v/>
      </c>
      <c r="R1666" s="299" t="str">
        <f t="shared" si="213"/>
        <v/>
      </c>
      <c r="S1666" s="295"/>
      <c r="T1666" s="295"/>
      <c r="U1666" s="300" t="str">
        <f t="shared" si="217"/>
        <v/>
      </c>
      <c r="V1666" s="299" t="str">
        <f t="shared" si="214"/>
        <v/>
      </c>
      <c r="W1666" s="301"/>
      <c r="X1666" s="301"/>
      <c r="Y1666" s="301"/>
      <c r="Z1666" s="301"/>
      <c r="AA1666" s="301"/>
      <c r="AB1666" s="301"/>
      <c r="AC1666" s="301"/>
      <c r="AD1666" s="301"/>
      <c r="AE1666" s="302" t="str">
        <f t="shared" si="211"/>
        <v/>
      </c>
      <c r="AF1666" s="303" t="str">
        <f ca="1">IFERROR(AVERAGEIFS('Discontinuity Log'!$N$5:$N$4980,'Discontinuity Log'!$A$5:$A$4980,J1666,'Discontinuity Log'!$N$5:$N$4980,"&lt;&gt;"),"")</f>
        <v/>
      </c>
      <c r="AG1666" s="304" t="str">
        <f t="shared" ca="1" si="218"/>
        <v/>
      </c>
      <c r="AH1666" s="362"/>
    </row>
    <row r="1667" spans="1:34" s="5" customFormat="1" x14ac:dyDescent="0.25">
      <c r="A1667" s="290"/>
      <c r="B1667" s="306"/>
      <c r="C1667" s="292"/>
      <c r="D1667" s="293"/>
      <c r="E1667" s="294"/>
      <c r="F1667" s="294"/>
      <c r="G1667" s="294"/>
      <c r="H1667" s="295"/>
      <c r="I1667" s="295"/>
      <c r="J1667" s="296"/>
      <c r="K1667" s="297"/>
      <c r="L1667" s="297"/>
      <c r="M1667" s="298" t="str">
        <f t="shared" si="215"/>
        <v/>
      </c>
      <c r="N1667" s="294"/>
      <c r="O1667" s="299" t="str">
        <f t="shared" si="212"/>
        <v/>
      </c>
      <c r="P1667" s="294"/>
      <c r="Q1667" s="299" t="str">
        <f t="shared" si="216"/>
        <v/>
      </c>
      <c r="R1667" s="299" t="str">
        <f t="shared" si="213"/>
        <v/>
      </c>
      <c r="S1667" s="295"/>
      <c r="T1667" s="295"/>
      <c r="U1667" s="300" t="str">
        <f t="shared" si="217"/>
        <v/>
      </c>
      <c r="V1667" s="299" t="str">
        <f t="shared" si="214"/>
        <v/>
      </c>
      <c r="W1667" s="301"/>
      <c r="X1667" s="301"/>
      <c r="Y1667" s="301"/>
      <c r="Z1667" s="301"/>
      <c r="AA1667" s="301"/>
      <c r="AB1667" s="301"/>
      <c r="AC1667" s="301"/>
      <c r="AD1667" s="301"/>
      <c r="AE1667" s="302" t="str">
        <f t="shared" si="211"/>
        <v/>
      </c>
      <c r="AF1667" s="303" t="str">
        <f ca="1">IFERROR(AVERAGEIFS('Discontinuity Log'!$N$5:$N$4980,'Discontinuity Log'!$A$5:$A$4980,J1667,'Discontinuity Log'!$N$5:$N$4980,"&lt;&gt;"),"")</f>
        <v/>
      </c>
      <c r="AG1667" s="304" t="str">
        <f t="shared" ca="1" si="218"/>
        <v/>
      </c>
      <c r="AH1667" s="362"/>
    </row>
    <row r="1668" spans="1:34" s="5" customFormat="1" x14ac:dyDescent="0.25">
      <c r="A1668" s="290"/>
      <c r="B1668" s="306"/>
      <c r="C1668" s="292"/>
      <c r="D1668" s="293"/>
      <c r="E1668" s="294"/>
      <c r="F1668" s="294"/>
      <c r="G1668" s="294"/>
      <c r="H1668" s="295"/>
      <c r="I1668" s="295"/>
      <c r="J1668" s="296"/>
      <c r="K1668" s="297"/>
      <c r="L1668" s="297"/>
      <c r="M1668" s="298" t="str">
        <f t="shared" si="215"/>
        <v/>
      </c>
      <c r="N1668" s="294"/>
      <c r="O1668" s="299" t="str">
        <f t="shared" si="212"/>
        <v/>
      </c>
      <c r="P1668" s="294"/>
      <c r="Q1668" s="299" t="str">
        <f t="shared" si="216"/>
        <v/>
      </c>
      <c r="R1668" s="299" t="str">
        <f t="shared" si="213"/>
        <v/>
      </c>
      <c r="S1668" s="295"/>
      <c r="T1668" s="295"/>
      <c r="U1668" s="300" t="str">
        <f t="shared" si="217"/>
        <v/>
      </c>
      <c r="V1668" s="299" t="str">
        <f t="shared" si="214"/>
        <v/>
      </c>
      <c r="W1668" s="301"/>
      <c r="X1668" s="301"/>
      <c r="Y1668" s="301"/>
      <c r="Z1668" s="301"/>
      <c r="AA1668" s="301"/>
      <c r="AB1668" s="301"/>
      <c r="AC1668" s="301"/>
      <c r="AD1668" s="301"/>
      <c r="AE1668" s="302" t="str">
        <f t="shared" si="211"/>
        <v/>
      </c>
      <c r="AF1668" s="303" t="str">
        <f ca="1">IFERROR(AVERAGEIFS('Discontinuity Log'!$N$5:$N$4980,'Discontinuity Log'!$A$5:$A$4980,J1668,'Discontinuity Log'!$N$5:$N$4980,"&lt;&gt;"),"")</f>
        <v/>
      </c>
      <c r="AG1668" s="304" t="str">
        <f t="shared" ca="1" si="218"/>
        <v/>
      </c>
      <c r="AH1668" s="362"/>
    </row>
    <row r="1669" spans="1:34" s="5" customFormat="1" x14ac:dyDescent="0.25">
      <c r="A1669" s="290"/>
      <c r="B1669" s="306"/>
      <c r="C1669" s="292"/>
      <c r="D1669" s="293"/>
      <c r="E1669" s="294"/>
      <c r="F1669" s="294"/>
      <c r="G1669" s="294"/>
      <c r="H1669" s="295"/>
      <c r="I1669" s="295"/>
      <c r="J1669" s="296"/>
      <c r="K1669" s="297"/>
      <c r="L1669" s="297"/>
      <c r="M1669" s="298" t="str">
        <f t="shared" si="215"/>
        <v/>
      </c>
      <c r="N1669" s="294"/>
      <c r="O1669" s="299" t="str">
        <f t="shared" si="212"/>
        <v/>
      </c>
      <c r="P1669" s="294"/>
      <c r="Q1669" s="299" t="str">
        <f t="shared" si="216"/>
        <v/>
      </c>
      <c r="R1669" s="299" t="str">
        <f t="shared" si="213"/>
        <v/>
      </c>
      <c r="S1669" s="295"/>
      <c r="T1669" s="295"/>
      <c r="U1669" s="300" t="str">
        <f t="shared" si="217"/>
        <v/>
      </c>
      <c r="V1669" s="299" t="str">
        <f t="shared" si="214"/>
        <v/>
      </c>
      <c r="W1669" s="301"/>
      <c r="X1669" s="301"/>
      <c r="Y1669" s="301"/>
      <c r="Z1669" s="301"/>
      <c r="AA1669" s="301"/>
      <c r="AB1669" s="301"/>
      <c r="AC1669" s="301"/>
      <c r="AD1669" s="301"/>
      <c r="AE1669" s="302" t="str">
        <f t="shared" si="211"/>
        <v/>
      </c>
      <c r="AF1669" s="303" t="str">
        <f ca="1">IFERROR(AVERAGEIFS('Discontinuity Log'!$N$5:$N$4980,'Discontinuity Log'!$A$5:$A$4980,J1669,'Discontinuity Log'!$N$5:$N$4980,"&lt;&gt;"),"")</f>
        <v/>
      </c>
      <c r="AG1669" s="304" t="str">
        <f t="shared" ca="1" si="218"/>
        <v/>
      </c>
      <c r="AH1669" s="362"/>
    </row>
    <row r="1670" spans="1:34" s="5" customFormat="1" x14ac:dyDescent="0.25">
      <c r="A1670" s="290"/>
      <c r="B1670" s="306"/>
      <c r="C1670" s="292"/>
      <c r="D1670" s="293"/>
      <c r="E1670" s="294"/>
      <c r="F1670" s="294"/>
      <c r="G1670" s="294"/>
      <c r="H1670" s="295"/>
      <c r="I1670" s="295"/>
      <c r="J1670" s="296"/>
      <c r="K1670" s="297"/>
      <c r="L1670" s="297"/>
      <c r="M1670" s="298" t="str">
        <f t="shared" si="215"/>
        <v/>
      </c>
      <c r="N1670" s="294"/>
      <c r="O1670" s="299" t="str">
        <f t="shared" si="212"/>
        <v/>
      </c>
      <c r="P1670" s="294"/>
      <c r="Q1670" s="299" t="str">
        <f t="shared" si="216"/>
        <v/>
      </c>
      <c r="R1670" s="299" t="str">
        <f t="shared" si="213"/>
        <v/>
      </c>
      <c r="S1670" s="295"/>
      <c r="T1670" s="295"/>
      <c r="U1670" s="300" t="str">
        <f t="shared" si="217"/>
        <v/>
      </c>
      <c r="V1670" s="299" t="str">
        <f t="shared" si="214"/>
        <v/>
      </c>
      <c r="W1670" s="301"/>
      <c r="X1670" s="301"/>
      <c r="Y1670" s="301"/>
      <c r="Z1670" s="301"/>
      <c r="AA1670" s="301"/>
      <c r="AB1670" s="301"/>
      <c r="AC1670" s="301"/>
      <c r="AD1670" s="301"/>
      <c r="AE1670" s="302" t="str">
        <f t="shared" si="211"/>
        <v/>
      </c>
      <c r="AF1670" s="303" t="str">
        <f ca="1">IFERROR(AVERAGEIFS('Discontinuity Log'!$N$5:$N$4980,'Discontinuity Log'!$A$5:$A$4980,J1670,'Discontinuity Log'!$N$5:$N$4980,"&lt;&gt;"),"")</f>
        <v/>
      </c>
      <c r="AG1670" s="304" t="str">
        <f t="shared" ca="1" si="218"/>
        <v/>
      </c>
      <c r="AH1670" s="362"/>
    </row>
    <row r="1671" spans="1:34" s="5" customFormat="1" x14ac:dyDescent="0.25">
      <c r="A1671" s="290"/>
      <c r="B1671" s="306"/>
      <c r="C1671" s="292"/>
      <c r="D1671" s="293"/>
      <c r="E1671" s="294"/>
      <c r="F1671" s="294"/>
      <c r="G1671" s="294"/>
      <c r="H1671" s="295"/>
      <c r="I1671" s="295"/>
      <c r="J1671" s="296"/>
      <c r="K1671" s="297"/>
      <c r="L1671" s="297"/>
      <c r="M1671" s="298" t="str">
        <f t="shared" si="215"/>
        <v/>
      </c>
      <c r="N1671" s="294"/>
      <c r="O1671" s="299" t="str">
        <f t="shared" si="212"/>
        <v/>
      </c>
      <c r="P1671" s="294"/>
      <c r="Q1671" s="299" t="str">
        <f t="shared" si="216"/>
        <v/>
      </c>
      <c r="R1671" s="299" t="str">
        <f t="shared" si="213"/>
        <v/>
      </c>
      <c r="S1671" s="295"/>
      <c r="T1671" s="295"/>
      <c r="U1671" s="300" t="str">
        <f t="shared" si="217"/>
        <v/>
      </c>
      <c r="V1671" s="299" t="str">
        <f t="shared" si="214"/>
        <v/>
      </c>
      <c r="W1671" s="301"/>
      <c r="X1671" s="301"/>
      <c r="Y1671" s="301"/>
      <c r="Z1671" s="301"/>
      <c r="AA1671" s="301"/>
      <c r="AB1671" s="301"/>
      <c r="AC1671" s="301"/>
      <c r="AD1671" s="301"/>
      <c r="AE1671" s="302" t="str">
        <f t="shared" si="211"/>
        <v/>
      </c>
      <c r="AF1671" s="303" t="str">
        <f ca="1">IFERROR(AVERAGEIFS('Discontinuity Log'!$N$5:$N$4980,'Discontinuity Log'!$A$5:$A$4980,J1671,'Discontinuity Log'!$N$5:$N$4980,"&lt;&gt;"),"")</f>
        <v/>
      </c>
      <c r="AG1671" s="304" t="str">
        <f t="shared" ca="1" si="218"/>
        <v/>
      </c>
      <c r="AH1671" s="362"/>
    </row>
    <row r="1672" spans="1:34" s="5" customFormat="1" x14ac:dyDescent="0.25">
      <c r="A1672" s="290"/>
      <c r="B1672" s="306"/>
      <c r="C1672" s="292"/>
      <c r="D1672" s="293"/>
      <c r="E1672" s="294"/>
      <c r="F1672" s="294"/>
      <c r="G1672" s="294"/>
      <c r="H1672" s="295"/>
      <c r="I1672" s="295"/>
      <c r="J1672" s="296"/>
      <c r="K1672" s="297"/>
      <c r="L1672" s="297"/>
      <c r="M1672" s="298" t="str">
        <f t="shared" si="215"/>
        <v/>
      </c>
      <c r="N1672" s="294"/>
      <c r="O1672" s="299" t="str">
        <f t="shared" si="212"/>
        <v/>
      </c>
      <c r="P1672" s="294"/>
      <c r="Q1672" s="299" t="str">
        <f t="shared" si="216"/>
        <v/>
      </c>
      <c r="R1672" s="299" t="str">
        <f t="shared" si="213"/>
        <v/>
      </c>
      <c r="S1672" s="295"/>
      <c r="T1672" s="295"/>
      <c r="U1672" s="300" t="str">
        <f t="shared" si="217"/>
        <v/>
      </c>
      <c r="V1672" s="299" t="str">
        <f t="shared" si="214"/>
        <v/>
      </c>
      <c r="W1672" s="301"/>
      <c r="X1672" s="301"/>
      <c r="Y1672" s="301"/>
      <c r="Z1672" s="301"/>
      <c r="AA1672" s="301"/>
      <c r="AB1672" s="301"/>
      <c r="AC1672" s="301"/>
      <c r="AD1672" s="301"/>
      <c r="AE1672" s="302" t="str">
        <f t="shared" si="211"/>
        <v/>
      </c>
      <c r="AF1672" s="303" t="str">
        <f ca="1">IFERROR(AVERAGEIFS('Discontinuity Log'!$N$5:$N$4980,'Discontinuity Log'!$A$5:$A$4980,J1672,'Discontinuity Log'!$N$5:$N$4980,"&lt;&gt;"),"")</f>
        <v/>
      </c>
      <c r="AG1672" s="304" t="str">
        <f t="shared" ca="1" si="218"/>
        <v/>
      </c>
      <c r="AH1672" s="362"/>
    </row>
    <row r="1673" spans="1:34" s="5" customFormat="1" x14ac:dyDescent="0.25">
      <c r="A1673" s="290"/>
      <c r="B1673" s="306"/>
      <c r="C1673" s="292"/>
      <c r="D1673" s="293"/>
      <c r="E1673" s="294"/>
      <c r="F1673" s="294"/>
      <c r="G1673" s="294"/>
      <c r="H1673" s="295"/>
      <c r="I1673" s="295"/>
      <c r="J1673" s="296"/>
      <c r="K1673" s="297"/>
      <c r="L1673" s="297"/>
      <c r="M1673" s="298" t="str">
        <f t="shared" si="215"/>
        <v/>
      </c>
      <c r="N1673" s="294"/>
      <c r="O1673" s="299" t="str">
        <f t="shared" si="212"/>
        <v/>
      </c>
      <c r="P1673" s="294"/>
      <c r="Q1673" s="299" t="str">
        <f t="shared" si="216"/>
        <v/>
      </c>
      <c r="R1673" s="299" t="str">
        <f t="shared" si="213"/>
        <v/>
      </c>
      <c r="S1673" s="295"/>
      <c r="T1673" s="295"/>
      <c r="U1673" s="300" t="str">
        <f t="shared" si="217"/>
        <v/>
      </c>
      <c r="V1673" s="299" t="str">
        <f t="shared" si="214"/>
        <v/>
      </c>
      <c r="W1673" s="301"/>
      <c r="X1673" s="301"/>
      <c r="Y1673" s="301"/>
      <c r="Z1673" s="301"/>
      <c r="AA1673" s="301"/>
      <c r="AB1673" s="301"/>
      <c r="AC1673" s="301"/>
      <c r="AD1673" s="301"/>
      <c r="AE1673" s="302" t="str">
        <f t="shared" ref="AE1673:AE1736" si="219">(IF(AD1673="R6",15,IF(AD1673="R5",12,IF(AD1673="R4",7,IF(AD1673="R3",4,IF(AD1673="R2",2,IF(AD1673="R1",1,IF(OR(AD1673="R0",AD1673="S0",AD1673="S1",AD1673="S2",AD1673="S3",AD1673="S4",AD1673="S5",AD1673="S6"),0,""))))))))</f>
        <v/>
      </c>
      <c r="AF1673" s="303" t="str">
        <f ca="1">IFERROR(AVERAGEIFS('Discontinuity Log'!$N$5:$N$4980,'Discontinuity Log'!$A$5:$A$4980,J1673,'Discontinuity Log'!$N$5:$N$4980,"&lt;&gt;"),"")</f>
        <v/>
      </c>
      <c r="AG1673" s="304" t="str">
        <f t="shared" ca="1" si="218"/>
        <v/>
      </c>
      <c r="AH1673" s="362"/>
    </row>
    <row r="1674" spans="1:34" s="5" customFormat="1" x14ac:dyDescent="0.25">
      <c r="A1674" s="290"/>
      <c r="B1674" s="306"/>
      <c r="C1674" s="292"/>
      <c r="D1674" s="293"/>
      <c r="E1674" s="294"/>
      <c r="F1674" s="294"/>
      <c r="G1674" s="294"/>
      <c r="H1674" s="295"/>
      <c r="I1674" s="295"/>
      <c r="J1674" s="296"/>
      <c r="K1674" s="297"/>
      <c r="L1674" s="297"/>
      <c r="M1674" s="298" t="str">
        <f t="shared" si="215"/>
        <v/>
      </c>
      <c r="N1674" s="294"/>
      <c r="O1674" s="299" t="str">
        <f t="shared" ref="O1674:O1737" si="220">IF(ISNUMBER(N1674),N1674/(M1674)*100,"")</f>
        <v/>
      </c>
      <c r="P1674" s="294"/>
      <c r="Q1674" s="299" t="str">
        <f t="shared" si="216"/>
        <v/>
      </c>
      <c r="R1674" s="299" t="str">
        <f t="shared" ref="R1674:R1737" si="221">IF(ISNUMBER(Q1674),IF(Q1674&lt;25,3,(IF(Q1674&lt;50,8,IF(Q1674&lt;75,13,IF(Q1674&lt;90,17,IF(Q1674&gt;=90,20,"")))))),"")</f>
        <v/>
      </c>
      <c r="S1674" s="295"/>
      <c r="T1674" s="295"/>
      <c r="U1674" s="300" t="str">
        <f t="shared" si="217"/>
        <v/>
      </c>
      <c r="V1674" s="299" t="str">
        <f t="shared" ref="V1674:V1737" si="222">IF(ISBLANK(T1674),"",IF(T1674=0,30,IF(U1674&gt;=3,30,(IF(U1674&gt;=1,25,(IF(U1674&gt;=0.3,20,(IF(U1674&gt;0.05,10,(IF(U1674&lt;=0.05,5,"")))))))))))</f>
        <v/>
      </c>
      <c r="W1674" s="301"/>
      <c r="X1674" s="301"/>
      <c r="Y1674" s="301"/>
      <c r="Z1674" s="301"/>
      <c r="AA1674" s="301"/>
      <c r="AB1674" s="301"/>
      <c r="AC1674" s="301"/>
      <c r="AD1674" s="301"/>
      <c r="AE1674" s="302" t="str">
        <f t="shared" si="219"/>
        <v/>
      </c>
      <c r="AF1674" s="303" t="str">
        <f ca="1">IFERROR(AVERAGEIFS('Discontinuity Log'!$N$5:$N$4980,'Discontinuity Log'!$A$5:$A$4980,J1674,'Discontinuity Log'!$N$5:$N$4980,"&lt;&gt;"),"")</f>
        <v/>
      </c>
      <c r="AG1674" s="304" t="str">
        <f t="shared" ca="1" si="218"/>
        <v/>
      </c>
      <c r="AH1674" s="362"/>
    </row>
    <row r="1675" spans="1:34" s="5" customFormat="1" x14ac:dyDescent="0.25">
      <c r="A1675" s="290"/>
      <c r="B1675" s="306"/>
      <c r="C1675" s="292"/>
      <c r="D1675" s="293"/>
      <c r="E1675" s="294"/>
      <c r="F1675" s="294"/>
      <c r="G1675" s="294"/>
      <c r="H1675" s="295"/>
      <c r="I1675" s="295"/>
      <c r="J1675" s="296"/>
      <c r="K1675" s="297"/>
      <c r="L1675" s="297"/>
      <c r="M1675" s="298" t="str">
        <f t="shared" ref="M1675:M1738" si="223">IF(ISBLANK(L1675),"",L1675-K1675)</f>
        <v/>
      </c>
      <c r="N1675" s="294"/>
      <c r="O1675" s="299" t="str">
        <f t="shared" si="220"/>
        <v/>
      </c>
      <c r="P1675" s="294"/>
      <c r="Q1675" s="299" t="str">
        <f t="shared" ref="Q1675:Q1738" si="224">IF(ISNUMBER(P1675),P1675/(M1675)*100,"")</f>
        <v/>
      </c>
      <c r="R1675" s="299" t="str">
        <f t="shared" si="221"/>
        <v/>
      </c>
      <c r="S1675" s="295"/>
      <c r="T1675" s="295"/>
      <c r="U1675" s="300" t="str">
        <f t="shared" ref="U1675:U1738" si="225">IF(ISBLANK(T1675),"",IF(T1675=0,N1675,N1675/T1675))</f>
        <v/>
      </c>
      <c r="V1675" s="299" t="str">
        <f t="shared" si="222"/>
        <v/>
      </c>
      <c r="W1675" s="301"/>
      <c r="X1675" s="301"/>
      <c r="Y1675" s="301"/>
      <c r="Z1675" s="301"/>
      <c r="AA1675" s="301"/>
      <c r="AB1675" s="301"/>
      <c r="AC1675" s="301"/>
      <c r="AD1675" s="301"/>
      <c r="AE1675" s="302" t="str">
        <f t="shared" si="219"/>
        <v/>
      </c>
      <c r="AF1675" s="303" t="str">
        <f ca="1">IFERROR(AVERAGEIFS('Discontinuity Log'!$N$5:$N$4980,'Discontinuity Log'!$A$5:$A$4980,J1675,'Discontinuity Log'!$N$5:$N$4980,"&lt;&gt;"),"")</f>
        <v/>
      </c>
      <c r="AG1675" s="304" t="str">
        <f t="shared" ca="1" si="218"/>
        <v/>
      </c>
      <c r="AH1675" s="362"/>
    </row>
    <row r="1676" spans="1:34" s="5" customFormat="1" x14ac:dyDescent="0.25">
      <c r="A1676" s="290"/>
      <c r="B1676" s="306"/>
      <c r="C1676" s="292"/>
      <c r="D1676" s="293"/>
      <c r="E1676" s="294"/>
      <c r="F1676" s="294"/>
      <c r="G1676" s="294"/>
      <c r="H1676" s="295"/>
      <c r="I1676" s="295"/>
      <c r="J1676" s="296"/>
      <c r="K1676" s="297"/>
      <c r="L1676" s="297"/>
      <c r="M1676" s="298" t="str">
        <f t="shared" si="223"/>
        <v/>
      </c>
      <c r="N1676" s="294"/>
      <c r="O1676" s="299" t="str">
        <f t="shared" si="220"/>
        <v/>
      </c>
      <c r="P1676" s="294"/>
      <c r="Q1676" s="299" t="str">
        <f t="shared" si="224"/>
        <v/>
      </c>
      <c r="R1676" s="299" t="str">
        <f t="shared" si="221"/>
        <v/>
      </c>
      <c r="S1676" s="295"/>
      <c r="T1676" s="295"/>
      <c r="U1676" s="300" t="str">
        <f t="shared" si="225"/>
        <v/>
      </c>
      <c r="V1676" s="299" t="str">
        <f t="shared" si="222"/>
        <v/>
      </c>
      <c r="W1676" s="301"/>
      <c r="X1676" s="301"/>
      <c r="Y1676" s="301"/>
      <c r="Z1676" s="301"/>
      <c r="AA1676" s="301"/>
      <c r="AB1676" s="301"/>
      <c r="AC1676" s="301"/>
      <c r="AD1676" s="301"/>
      <c r="AE1676" s="302" t="str">
        <f t="shared" si="219"/>
        <v/>
      </c>
      <c r="AF1676" s="303" t="str">
        <f ca="1">IFERROR(AVERAGEIFS('Discontinuity Log'!$N$5:$N$4980,'Discontinuity Log'!$A$5:$A$4980,J1676,'Discontinuity Log'!$N$5:$N$4980,"&lt;&gt;"),"")</f>
        <v/>
      </c>
      <c r="AG1676" s="304" t="str">
        <f t="shared" ca="1" si="218"/>
        <v/>
      </c>
      <c r="AH1676" s="362"/>
    </row>
    <row r="1677" spans="1:34" s="5" customFormat="1" x14ac:dyDescent="0.25">
      <c r="A1677" s="290"/>
      <c r="B1677" s="306"/>
      <c r="C1677" s="292"/>
      <c r="D1677" s="293"/>
      <c r="E1677" s="294"/>
      <c r="F1677" s="294"/>
      <c r="G1677" s="294"/>
      <c r="H1677" s="295"/>
      <c r="I1677" s="295"/>
      <c r="J1677" s="296"/>
      <c r="K1677" s="297"/>
      <c r="L1677" s="297"/>
      <c r="M1677" s="298" t="str">
        <f t="shared" si="223"/>
        <v/>
      </c>
      <c r="N1677" s="294"/>
      <c r="O1677" s="299" t="str">
        <f t="shared" si="220"/>
        <v/>
      </c>
      <c r="P1677" s="294"/>
      <c r="Q1677" s="299" t="str">
        <f t="shared" si="224"/>
        <v/>
      </c>
      <c r="R1677" s="299" t="str">
        <f t="shared" si="221"/>
        <v/>
      </c>
      <c r="S1677" s="295"/>
      <c r="T1677" s="295"/>
      <c r="U1677" s="300" t="str">
        <f t="shared" si="225"/>
        <v/>
      </c>
      <c r="V1677" s="299" t="str">
        <f t="shared" si="222"/>
        <v/>
      </c>
      <c r="W1677" s="301"/>
      <c r="X1677" s="301"/>
      <c r="Y1677" s="301"/>
      <c r="Z1677" s="301"/>
      <c r="AA1677" s="301"/>
      <c r="AB1677" s="301"/>
      <c r="AC1677" s="301"/>
      <c r="AD1677" s="301"/>
      <c r="AE1677" s="302" t="str">
        <f t="shared" si="219"/>
        <v/>
      </c>
      <c r="AF1677" s="303" t="str">
        <f ca="1">IFERROR(AVERAGEIFS('Discontinuity Log'!$N$5:$N$4980,'Discontinuity Log'!$A$5:$A$4980,J1677,'Discontinuity Log'!$N$5:$N$4980,"&lt;&gt;"),"")</f>
        <v/>
      </c>
      <c r="AG1677" s="304" t="str">
        <f t="shared" ca="1" si="218"/>
        <v/>
      </c>
      <c r="AH1677" s="362"/>
    </row>
    <row r="1678" spans="1:34" s="5" customFormat="1" x14ac:dyDescent="0.25">
      <c r="A1678" s="290"/>
      <c r="B1678" s="306"/>
      <c r="C1678" s="292"/>
      <c r="D1678" s="293"/>
      <c r="E1678" s="294"/>
      <c r="F1678" s="294"/>
      <c r="G1678" s="294"/>
      <c r="H1678" s="295"/>
      <c r="I1678" s="295"/>
      <c r="J1678" s="296"/>
      <c r="K1678" s="297"/>
      <c r="L1678" s="297"/>
      <c r="M1678" s="298" t="str">
        <f t="shared" si="223"/>
        <v/>
      </c>
      <c r="N1678" s="294"/>
      <c r="O1678" s="299" t="str">
        <f t="shared" si="220"/>
        <v/>
      </c>
      <c r="P1678" s="294"/>
      <c r="Q1678" s="299" t="str">
        <f t="shared" si="224"/>
        <v/>
      </c>
      <c r="R1678" s="299" t="str">
        <f t="shared" si="221"/>
        <v/>
      </c>
      <c r="S1678" s="295"/>
      <c r="T1678" s="295"/>
      <c r="U1678" s="300" t="str">
        <f t="shared" si="225"/>
        <v/>
      </c>
      <c r="V1678" s="299" t="str">
        <f t="shared" si="222"/>
        <v/>
      </c>
      <c r="W1678" s="301"/>
      <c r="X1678" s="301"/>
      <c r="Y1678" s="301"/>
      <c r="Z1678" s="301"/>
      <c r="AA1678" s="301"/>
      <c r="AB1678" s="301"/>
      <c r="AC1678" s="301"/>
      <c r="AD1678" s="301"/>
      <c r="AE1678" s="302" t="str">
        <f t="shared" si="219"/>
        <v/>
      </c>
      <c r="AF1678" s="303" t="str">
        <f ca="1">IFERROR(AVERAGEIFS('Discontinuity Log'!$N$5:$N$4980,'Discontinuity Log'!$A$5:$A$4980,J1678,'Discontinuity Log'!$N$5:$N$4980,"&lt;&gt;"),"")</f>
        <v/>
      </c>
      <c r="AG1678" s="304" t="str">
        <f t="shared" ca="1" si="218"/>
        <v/>
      </c>
      <c r="AH1678" s="362"/>
    </row>
    <row r="1679" spans="1:34" s="5" customFormat="1" x14ac:dyDescent="0.25">
      <c r="A1679" s="290"/>
      <c r="B1679" s="306"/>
      <c r="C1679" s="292"/>
      <c r="D1679" s="293"/>
      <c r="E1679" s="294"/>
      <c r="F1679" s="294"/>
      <c r="G1679" s="294"/>
      <c r="H1679" s="295"/>
      <c r="I1679" s="295"/>
      <c r="J1679" s="296"/>
      <c r="K1679" s="297"/>
      <c r="L1679" s="297"/>
      <c r="M1679" s="298" t="str">
        <f t="shared" si="223"/>
        <v/>
      </c>
      <c r="N1679" s="294"/>
      <c r="O1679" s="299" t="str">
        <f t="shared" si="220"/>
        <v/>
      </c>
      <c r="P1679" s="294"/>
      <c r="Q1679" s="299" t="str">
        <f t="shared" si="224"/>
        <v/>
      </c>
      <c r="R1679" s="299" t="str">
        <f t="shared" si="221"/>
        <v/>
      </c>
      <c r="S1679" s="295"/>
      <c r="T1679" s="295"/>
      <c r="U1679" s="300" t="str">
        <f t="shared" si="225"/>
        <v/>
      </c>
      <c r="V1679" s="299" t="str">
        <f t="shared" si="222"/>
        <v/>
      </c>
      <c r="W1679" s="301"/>
      <c r="X1679" s="301"/>
      <c r="Y1679" s="301"/>
      <c r="Z1679" s="301"/>
      <c r="AA1679" s="301"/>
      <c r="AB1679" s="301"/>
      <c r="AC1679" s="301"/>
      <c r="AD1679" s="301"/>
      <c r="AE1679" s="302" t="str">
        <f t="shared" si="219"/>
        <v/>
      </c>
      <c r="AF1679" s="303" t="str">
        <f ca="1">IFERROR(AVERAGEIFS('Discontinuity Log'!$N$5:$N$4980,'Discontinuity Log'!$A$5:$A$4980,J1679,'Discontinuity Log'!$N$5:$N$4980,"&lt;&gt;"),"")</f>
        <v/>
      </c>
      <c r="AG1679" s="304" t="str">
        <f t="shared" ca="1" si="218"/>
        <v/>
      </c>
      <c r="AH1679" s="362"/>
    </row>
    <row r="1680" spans="1:34" s="5" customFormat="1" x14ac:dyDescent="0.25">
      <c r="A1680" s="290"/>
      <c r="B1680" s="306"/>
      <c r="C1680" s="292"/>
      <c r="D1680" s="293"/>
      <c r="E1680" s="294"/>
      <c r="F1680" s="294"/>
      <c r="G1680" s="294"/>
      <c r="H1680" s="295"/>
      <c r="I1680" s="295"/>
      <c r="J1680" s="296"/>
      <c r="K1680" s="297"/>
      <c r="L1680" s="297"/>
      <c r="M1680" s="298" t="str">
        <f t="shared" si="223"/>
        <v/>
      </c>
      <c r="N1680" s="294"/>
      <c r="O1680" s="299" t="str">
        <f t="shared" si="220"/>
        <v/>
      </c>
      <c r="P1680" s="294"/>
      <c r="Q1680" s="299" t="str">
        <f t="shared" si="224"/>
        <v/>
      </c>
      <c r="R1680" s="299" t="str">
        <f t="shared" si="221"/>
        <v/>
      </c>
      <c r="S1680" s="295"/>
      <c r="T1680" s="295"/>
      <c r="U1680" s="300" t="str">
        <f t="shared" si="225"/>
        <v/>
      </c>
      <c r="V1680" s="299" t="str">
        <f t="shared" si="222"/>
        <v/>
      </c>
      <c r="W1680" s="301"/>
      <c r="X1680" s="301"/>
      <c r="Y1680" s="301"/>
      <c r="Z1680" s="301"/>
      <c r="AA1680" s="301"/>
      <c r="AB1680" s="301"/>
      <c r="AC1680" s="301"/>
      <c r="AD1680" s="301"/>
      <c r="AE1680" s="302" t="str">
        <f t="shared" si="219"/>
        <v/>
      </c>
      <c r="AF1680" s="303" t="str">
        <f ca="1">IFERROR(AVERAGEIFS('Discontinuity Log'!$N$5:$N$4980,'Discontinuity Log'!$A$5:$A$4980,J1680,'Discontinuity Log'!$N$5:$N$4980,"&lt;&gt;"),"")</f>
        <v/>
      </c>
      <c r="AG1680" s="304" t="str">
        <f t="shared" ca="1" si="218"/>
        <v/>
      </c>
      <c r="AH1680" s="362"/>
    </row>
    <row r="1681" spans="1:34" s="5" customFormat="1" x14ac:dyDescent="0.25">
      <c r="A1681" s="290"/>
      <c r="B1681" s="306"/>
      <c r="C1681" s="292"/>
      <c r="D1681" s="293"/>
      <c r="E1681" s="294"/>
      <c r="F1681" s="294"/>
      <c r="G1681" s="294"/>
      <c r="H1681" s="295"/>
      <c r="I1681" s="295"/>
      <c r="J1681" s="296"/>
      <c r="K1681" s="297"/>
      <c r="L1681" s="297"/>
      <c r="M1681" s="298" t="str">
        <f t="shared" si="223"/>
        <v/>
      </c>
      <c r="N1681" s="294"/>
      <c r="O1681" s="299" t="str">
        <f t="shared" si="220"/>
        <v/>
      </c>
      <c r="P1681" s="294"/>
      <c r="Q1681" s="299" t="str">
        <f t="shared" si="224"/>
        <v/>
      </c>
      <c r="R1681" s="299" t="str">
        <f t="shared" si="221"/>
        <v/>
      </c>
      <c r="S1681" s="295"/>
      <c r="T1681" s="295"/>
      <c r="U1681" s="300" t="str">
        <f t="shared" si="225"/>
        <v/>
      </c>
      <c r="V1681" s="299" t="str">
        <f t="shared" si="222"/>
        <v/>
      </c>
      <c r="W1681" s="301"/>
      <c r="X1681" s="301"/>
      <c r="Y1681" s="301"/>
      <c r="Z1681" s="301"/>
      <c r="AA1681" s="301"/>
      <c r="AB1681" s="301"/>
      <c r="AC1681" s="301"/>
      <c r="AD1681" s="301"/>
      <c r="AE1681" s="302" t="str">
        <f t="shared" si="219"/>
        <v/>
      </c>
      <c r="AF1681" s="303" t="str">
        <f ca="1">IFERROR(AVERAGEIFS('Discontinuity Log'!$N$5:$N$4980,'Discontinuity Log'!$A$5:$A$4980,J1681,'Discontinuity Log'!$N$5:$N$4980,"&lt;&gt;"),"")</f>
        <v/>
      </c>
      <c r="AG1681" s="304" t="str">
        <f t="shared" ca="1" si="218"/>
        <v/>
      </c>
      <c r="AH1681" s="362"/>
    </row>
    <row r="1682" spans="1:34" s="5" customFormat="1" x14ac:dyDescent="0.25">
      <c r="A1682" s="290"/>
      <c r="B1682" s="306"/>
      <c r="C1682" s="292"/>
      <c r="D1682" s="293"/>
      <c r="E1682" s="294"/>
      <c r="F1682" s="294"/>
      <c r="G1682" s="294"/>
      <c r="H1682" s="295"/>
      <c r="I1682" s="295"/>
      <c r="J1682" s="296"/>
      <c r="K1682" s="297"/>
      <c r="L1682" s="297"/>
      <c r="M1682" s="298" t="str">
        <f t="shared" si="223"/>
        <v/>
      </c>
      <c r="N1682" s="294"/>
      <c r="O1682" s="299" t="str">
        <f t="shared" si="220"/>
        <v/>
      </c>
      <c r="P1682" s="294"/>
      <c r="Q1682" s="299" t="str">
        <f t="shared" si="224"/>
        <v/>
      </c>
      <c r="R1682" s="299" t="str">
        <f t="shared" si="221"/>
        <v/>
      </c>
      <c r="S1682" s="295"/>
      <c r="T1682" s="295"/>
      <c r="U1682" s="300" t="str">
        <f t="shared" si="225"/>
        <v/>
      </c>
      <c r="V1682" s="299" t="str">
        <f t="shared" si="222"/>
        <v/>
      </c>
      <c r="W1682" s="301"/>
      <c r="X1682" s="301"/>
      <c r="Y1682" s="301"/>
      <c r="Z1682" s="301"/>
      <c r="AA1682" s="301"/>
      <c r="AB1682" s="301"/>
      <c r="AC1682" s="301"/>
      <c r="AD1682" s="301"/>
      <c r="AE1682" s="302" t="str">
        <f t="shared" si="219"/>
        <v/>
      </c>
      <c r="AF1682" s="303" t="str">
        <f ca="1">IFERROR(AVERAGEIFS('Discontinuity Log'!$N$5:$N$4980,'Discontinuity Log'!$A$5:$A$4980,J1682,'Discontinuity Log'!$N$5:$N$4980,"&lt;&gt;"),"")</f>
        <v/>
      </c>
      <c r="AG1682" s="304" t="str">
        <f t="shared" ca="1" si="218"/>
        <v/>
      </c>
      <c r="AH1682" s="362"/>
    </row>
    <row r="1683" spans="1:34" s="5" customFormat="1" x14ac:dyDescent="0.25">
      <c r="A1683" s="290"/>
      <c r="B1683" s="306"/>
      <c r="C1683" s="292"/>
      <c r="D1683" s="293"/>
      <c r="E1683" s="294"/>
      <c r="F1683" s="294"/>
      <c r="G1683" s="294"/>
      <c r="H1683" s="295"/>
      <c r="I1683" s="295"/>
      <c r="J1683" s="296"/>
      <c r="K1683" s="297"/>
      <c r="L1683" s="297"/>
      <c r="M1683" s="298" t="str">
        <f t="shared" si="223"/>
        <v/>
      </c>
      <c r="N1683" s="294"/>
      <c r="O1683" s="299" t="str">
        <f t="shared" si="220"/>
        <v/>
      </c>
      <c r="P1683" s="294"/>
      <c r="Q1683" s="299" t="str">
        <f t="shared" si="224"/>
        <v/>
      </c>
      <c r="R1683" s="299" t="str">
        <f t="shared" si="221"/>
        <v/>
      </c>
      <c r="S1683" s="295"/>
      <c r="T1683" s="295"/>
      <c r="U1683" s="300" t="str">
        <f t="shared" si="225"/>
        <v/>
      </c>
      <c r="V1683" s="299" t="str">
        <f t="shared" si="222"/>
        <v/>
      </c>
      <c r="W1683" s="301"/>
      <c r="X1683" s="301"/>
      <c r="Y1683" s="301"/>
      <c r="Z1683" s="301"/>
      <c r="AA1683" s="301"/>
      <c r="AB1683" s="301"/>
      <c r="AC1683" s="301"/>
      <c r="AD1683" s="301"/>
      <c r="AE1683" s="302" t="str">
        <f t="shared" si="219"/>
        <v/>
      </c>
      <c r="AF1683" s="303" t="str">
        <f ca="1">IFERROR(AVERAGEIFS('Discontinuity Log'!$N$5:$N$4980,'Discontinuity Log'!$A$5:$A$4980,J1683,'Discontinuity Log'!$N$5:$N$4980,"&lt;&gt;"),"")</f>
        <v/>
      </c>
      <c r="AG1683" s="304" t="str">
        <f t="shared" ca="1" si="218"/>
        <v/>
      </c>
      <c r="AH1683" s="362"/>
    </row>
    <row r="1684" spans="1:34" s="5" customFormat="1" x14ac:dyDescent="0.25">
      <c r="A1684" s="290"/>
      <c r="B1684" s="306"/>
      <c r="C1684" s="292"/>
      <c r="D1684" s="293"/>
      <c r="E1684" s="294"/>
      <c r="F1684" s="294"/>
      <c r="G1684" s="294"/>
      <c r="H1684" s="295"/>
      <c r="I1684" s="295"/>
      <c r="J1684" s="296"/>
      <c r="K1684" s="297"/>
      <c r="L1684" s="297"/>
      <c r="M1684" s="298" t="str">
        <f t="shared" si="223"/>
        <v/>
      </c>
      <c r="N1684" s="294"/>
      <c r="O1684" s="299" t="str">
        <f t="shared" si="220"/>
        <v/>
      </c>
      <c r="P1684" s="294"/>
      <c r="Q1684" s="299" t="str">
        <f t="shared" si="224"/>
        <v/>
      </c>
      <c r="R1684" s="299" t="str">
        <f t="shared" si="221"/>
        <v/>
      </c>
      <c r="S1684" s="295"/>
      <c r="T1684" s="295"/>
      <c r="U1684" s="300" t="str">
        <f t="shared" si="225"/>
        <v/>
      </c>
      <c r="V1684" s="299" t="str">
        <f t="shared" si="222"/>
        <v/>
      </c>
      <c r="W1684" s="301"/>
      <c r="X1684" s="301"/>
      <c r="Y1684" s="301"/>
      <c r="Z1684" s="301"/>
      <c r="AA1684" s="301"/>
      <c r="AB1684" s="301"/>
      <c r="AC1684" s="301"/>
      <c r="AD1684" s="301"/>
      <c r="AE1684" s="302" t="str">
        <f t="shared" si="219"/>
        <v/>
      </c>
      <c r="AF1684" s="303" t="str">
        <f ca="1">IFERROR(AVERAGEIFS('Discontinuity Log'!$N$5:$N$4980,'Discontinuity Log'!$A$5:$A$4980,J1684,'Discontinuity Log'!$N$5:$N$4980,"&lt;&gt;"),"")</f>
        <v/>
      </c>
      <c r="AG1684" s="304" t="str">
        <f t="shared" ca="1" si="218"/>
        <v/>
      </c>
      <c r="AH1684" s="362"/>
    </row>
    <row r="1685" spans="1:34" s="5" customFormat="1" x14ac:dyDescent="0.25">
      <c r="A1685" s="290"/>
      <c r="B1685" s="306"/>
      <c r="C1685" s="292"/>
      <c r="D1685" s="293"/>
      <c r="E1685" s="294"/>
      <c r="F1685" s="294"/>
      <c r="G1685" s="294"/>
      <c r="H1685" s="295"/>
      <c r="I1685" s="295"/>
      <c r="J1685" s="296"/>
      <c r="K1685" s="297"/>
      <c r="L1685" s="297"/>
      <c r="M1685" s="298" t="str">
        <f t="shared" si="223"/>
        <v/>
      </c>
      <c r="N1685" s="294"/>
      <c r="O1685" s="299" t="str">
        <f t="shared" si="220"/>
        <v/>
      </c>
      <c r="P1685" s="294"/>
      <c r="Q1685" s="299" t="str">
        <f t="shared" si="224"/>
        <v/>
      </c>
      <c r="R1685" s="299" t="str">
        <f t="shared" si="221"/>
        <v/>
      </c>
      <c r="S1685" s="295"/>
      <c r="T1685" s="295"/>
      <c r="U1685" s="300" t="str">
        <f t="shared" si="225"/>
        <v/>
      </c>
      <c r="V1685" s="299" t="str">
        <f t="shared" si="222"/>
        <v/>
      </c>
      <c r="W1685" s="301"/>
      <c r="X1685" s="301"/>
      <c r="Y1685" s="301"/>
      <c r="Z1685" s="301"/>
      <c r="AA1685" s="301"/>
      <c r="AB1685" s="301"/>
      <c r="AC1685" s="301"/>
      <c r="AD1685" s="301"/>
      <c r="AE1685" s="302" t="str">
        <f t="shared" si="219"/>
        <v/>
      </c>
      <c r="AF1685" s="303" t="str">
        <f ca="1">IFERROR(AVERAGEIFS('Discontinuity Log'!$N$5:$N$4980,'Discontinuity Log'!$A$5:$A$4980,J1685,'Discontinuity Log'!$N$5:$N$4980,"&lt;&gt;"),"")</f>
        <v/>
      </c>
      <c r="AG1685" s="304" t="str">
        <f t="shared" ca="1" si="218"/>
        <v/>
      </c>
      <c r="AH1685" s="362"/>
    </row>
    <row r="1686" spans="1:34" s="5" customFormat="1" x14ac:dyDescent="0.25">
      <c r="A1686" s="290"/>
      <c r="B1686" s="306"/>
      <c r="C1686" s="292"/>
      <c r="D1686" s="293"/>
      <c r="E1686" s="294"/>
      <c r="F1686" s="294"/>
      <c r="G1686" s="294"/>
      <c r="H1686" s="295"/>
      <c r="I1686" s="295"/>
      <c r="J1686" s="296"/>
      <c r="K1686" s="297"/>
      <c r="L1686" s="297"/>
      <c r="M1686" s="298" t="str">
        <f t="shared" si="223"/>
        <v/>
      </c>
      <c r="N1686" s="294"/>
      <c r="O1686" s="299" t="str">
        <f t="shared" si="220"/>
        <v/>
      </c>
      <c r="P1686" s="294"/>
      <c r="Q1686" s="299" t="str">
        <f t="shared" si="224"/>
        <v/>
      </c>
      <c r="R1686" s="299" t="str">
        <f t="shared" si="221"/>
        <v/>
      </c>
      <c r="S1686" s="295"/>
      <c r="T1686" s="295"/>
      <c r="U1686" s="300" t="str">
        <f t="shared" si="225"/>
        <v/>
      </c>
      <c r="V1686" s="299" t="str">
        <f t="shared" si="222"/>
        <v/>
      </c>
      <c r="W1686" s="301"/>
      <c r="X1686" s="301"/>
      <c r="Y1686" s="301"/>
      <c r="Z1686" s="301"/>
      <c r="AA1686" s="301"/>
      <c r="AB1686" s="301"/>
      <c r="AC1686" s="301"/>
      <c r="AD1686" s="301"/>
      <c r="AE1686" s="302" t="str">
        <f t="shared" si="219"/>
        <v/>
      </c>
      <c r="AF1686" s="303" t="str">
        <f ca="1">IFERROR(AVERAGEIFS('Discontinuity Log'!$N$5:$N$4980,'Discontinuity Log'!$A$5:$A$4980,J1686,'Discontinuity Log'!$N$5:$N$4980,"&lt;&gt;"),"")</f>
        <v/>
      </c>
      <c r="AG1686" s="304" t="str">
        <f t="shared" ca="1" si="218"/>
        <v/>
      </c>
      <c r="AH1686" s="362"/>
    </row>
    <row r="1687" spans="1:34" s="5" customFormat="1" x14ac:dyDescent="0.25">
      <c r="A1687" s="290"/>
      <c r="B1687" s="306"/>
      <c r="C1687" s="292"/>
      <c r="D1687" s="293"/>
      <c r="E1687" s="294"/>
      <c r="F1687" s="294"/>
      <c r="G1687" s="294"/>
      <c r="H1687" s="295"/>
      <c r="I1687" s="295"/>
      <c r="J1687" s="296"/>
      <c r="K1687" s="297"/>
      <c r="L1687" s="297"/>
      <c r="M1687" s="298" t="str">
        <f t="shared" si="223"/>
        <v/>
      </c>
      <c r="N1687" s="294"/>
      <c r="O1687" s="299" t="str">
        <f t="shared" si="220"/>
        <v/>
      </c>
      <c r="P1687" s="294"/>
      <c r="Q1687" s="299" t="str">
        <f t="shared" si="224"/>
        <v/>
      </c>
      <c r="R1687" s="299" t="str">
        <f t="shared" si="221"/>
        <v/>
      </c>
      <c r="S1687" s="295"/>
      <c r="T1687" s="295"/>
      <c r="U1687" s="300" t="str">
        <f t="shared" si="225"/>
        <v/>
      </c>
      <c r="V1687" s="299" t="str">
        <f t="shared" si="222"/>
        <v/>
      </c>
      <c r="W1687" s="301"/>
      <c r="X1687" s="301"/>
      <c r="Y1687" s="301"/>
      <c r="Z1687" s="301"/>
      <c r="AA1687" s="301"/>
      <c r="AB1687" s="301"/>
      <c r="AC1687" s="301"/>
      <c r="AD1687" s="301"/>
      <c r="AE1687" s="302" t="str">
        <f t="shared" si="219"/>
        <v/>
      </c>
      <c r="AF1687" s="303" t="str">
        <f ca="1">IFERROR(AVERAGEIFS('Discontinuity Log'!$N$5:$N$4980,'Discontinuity Log'!$A$5:$A$4980,J1687,'Discontinuity Log'!$N$5:$N$4980,"&lt;&gt;"),"")</f>
        <v/>
      </c>
      <c r="AG1687" s="304" t="str">
        <f t="shared" ca="1" si="218"/>
        <v/>
      </c>
      <c r="AH1687" s="362"/>
    </row>
    <row r="1688" spans="1:34" s="5" customFormat="1" x14ac:dyDescent="0.25">
      <c r="A1688" s="290"/>
      <c r="B1688" s="306"/>
      <c r="C1688" s="292"/>
      <c r="D1688" s="293"/>
      <c r="E1688" s="294"/>
      <c r="F1688" s="294"/>
      <c r="G1688" s="294"/>
      <c r="H1688" s="295"/>
      <c r="I1688" s="295"/>
      <c r="J1688" s="296"/>
      <c r="K1688" s="297"/>
      <c r="L1688" s="297"/>
      <c r="M1688" s="298" t="str">
        <f t="shared" si="223"/>
        <v/>
      </c>
      <c r="N1688" s="294"/>
      <c r="O1688" s="299" t="str">
        <f t="shared" si="220"/>
        <v/>
      </c>
      <c r="P1688" s="294"/>
      <c r="Q1688" s="299" t="str">
        <f t="shared" si="224"/>
        <v/>
      </c>
      <c r="R1688" s="299" t="str">
        <f t="shared" si="221"/>
        <v/>
      </c>
      <c r="S1688" s="295"/>
      <c r="T1688" s="295"/>
      <c r="U1688" s="300" t="str">
        <f t="shared" si="225"/>
        <v/>
      </c>
      <c r="V1688" s="299" t="str">
        <f t="shared" si="222"/>
        <v/>
      </c>
      <c r="W1688" s="301"/>
      <c r="X1688" s="301"/>
      <c r="Y1688" s="301"/>
      <c r="Z1688" s="301"/>
      <c r="AA1688" s="301"/>
      <c r="AB1688" s="301"/>
      <c r="AC1688" s="301"/>
      <c r="AD1688" s="301"/>
      <c r="AE1688" s="302" t="str">
        <f t="shared" si="219"/>
        <v/>
      </c>
      <c r="AF1688" s="303" t="str">
        <f ca="1">IFERROR(AVERAGEIFS('Discontinuity Log'!$N$5:$N$4980,'Discontinuity Log'!$A$5:$A$4980,J1688,'Discontinuity Log'!$N$5:$N$4980,"&lt;&gt;"),"")</f>
        <v/>
      </c>
      <c r="AG1688" s="304" t="str">
        <f t="shared" ca="1" si="218"/>
        <v/>
      </c>
      <c r="AH1688" s="362"/>
    </row>
    <row r="1689" spans="1:34" s="5" customFormat="1" x14ac:dyDescent="0.25">
      <c r="A1689" s="290"/>
      <c r="B1689" s="306"/>
      <c r="C1689" s="292"/>
      <c r="D1689" s="293"/>
      <c r="E1689" s="294"/>
      <c r="F1689" s="294"/>
      <c r="G1689" s="294"/>
      <c r="H1689" s="295"/>
      <c r="I1689" s="295"/>
      <c r="J1689" s="296"/>
      <c r="K1689" s="297"/>
      <c r="L1689" s="297"/>
      <c r="M1689" s="298" t="str">
        <f t="shared" si="223"/>
        <v/>
      </c>
      <c r="N1689" s="294"/>
      <c r="O1689" s="299" t="str">
        <f t="shared" si="220"/>
        <v/>
      </c>
      <c r="P1689" s="294"/>
      <c r="Q1689" s="299" t="str">
        <f t="shared" si="224"/>
        <v/>
      </c>
      <c r="R1689" s="299" t="str">
        <f t="shared" si="221"/>
        <v/>
      </c>
      <c r="S1689" s="295"/>
      <c r="T1689" s="295"/>
      <c r="U1689" s="300" t="str">
        <f t="shared" si="225"/>
        <v/>
      </c>
      <c r="V1689" s="299" t="str">
        <f t="shared" si="222"/>
        <v/>
      </c>
      <c r="W1689" s="301"/>
      <c r="X1689" s="301"/>
      <c r="Y1689" s="301"/>
      <c r="Z1689" s="301"/>
      <c r="AA1689" s="301"/>
      <c r="AB1689" s="301"/>
      <c r="AC1689" s="301"/>
      <c r="AD1689" s="301"/>
      <c r="AE1689" s="302" t="str">
        <f t="shared" si="219"/>
        <v/>
      </c>
      <c r="AF1689" s="303" t="str">
        <f ca="1">IFERROR(AVERAGEIFS('Discontinuity Log'!$N$5:$N$4980,'Discontinuity Log'!$A$5:$A$4980,J1689,'Discontinuity Log'!$N$5:$N$4980,"&lt;&gt;"),"")</f>
        <v/>
      </c>
      <c r="AG1689" s="304" t="str">
        <f t="shared" ca="1" si="218"/>
        <v/>
      </c>
      <c r="AH1689" s="362"/>
    </row>
    <row r="1690" spans="1:34" s="5" customFormat="1" x14ac:dyDescent="0.25">
      <c r="A1690" s="290"/>
      <c r="B1690" s="306"/>
      <c r="C1690" s="292"/>
      <c r="D1690" s="293"/>
      <c r="E1690" s="294"/>
      <c r="F1690" s="294"/>
      <c r="G1690" s="294"/>
      <c r="H1690" s="295"/>
      <c r="I1690" s="295"/>
      <c r="J1690" s="296"/>
      <c r="K1690" s="297"/>
      <c r="L1690" s="297"/>
      <c r="M1690" s="298" t="str">
        <f t="shared" si="223"/>
        <v/>
      </c>
      <c r="N1690" s="294"/>
      <c r="O1690" s="299" t="str">
        <f t="shared" si="220"/>
        <v/>
      </c>
      <c r="P1690" s="294"/>
      <c r="Q1690" s="299" t="str">
        <f t="shared" si="224"/>
        <v/>
      </c>
      <c r="R1690" s="299" t="str">
        <f t="shared" si="221"/>
        <v/>
      </c>
      <c r="S1690" s="295"/>
      <c r="T1690" s="295"/>
      <c r="U1690" s="300" t="str">
        <f t="shared" si="225"/>
        <v/>
      </c>
      <c r="V1690" s="299" t="str">
        <f t="shared" si="222"/>
        <v/>
      </c>
      <c r="W1690" s="301"/>
      <c r="X1690" s="301"/>
      <c r="Y1690" s="301"/>
      <c r="Z1690" s="301"/>
      <c r="AA1690" s="301"/>
      <c r="AB1690" s="301"/>
      <c r="AC1690" s="301"/>
      <c r="AD1690" s="301"/>
      <c r="AE1690" s="302" t="str">
        <f t="shared" si="219"/>
        <v/>
      </c>
      <c r="AF1690" s="303" t="str">
        <f ca="1">IFERROR(AVERAGEIFS('Discontinuity Log'!$N$5:$N$4980,'Discontinuity Log'!$A$5:$A$4980,J1690,'Discontinuity Log'!$N$5:$N$4980,"&lt;&gt;"),"")</f>
        <v/>
      </c>
      <c r="AG1690" s="304" t="str">
        <f t="shared" ca="1" si="218"/>
        <v/>
      </c>
      <c r="AH1690" s="362"/>
    </row>
    <row r="1691" spans="1:34" s="5" customFormat="1" x14ac:dyDescent="0.25">
      <c r="A1691" s="290"/>
      <c r="B1691" s="306"/>
      <c r="C1691" s="292"/>
      <c r="D1691" s="293"/>
      <c r="E1691" s="294"/>
      <c r="F1691" s="294"/>
      <c r="G1691" s="294"/>
      <c r="H1691" s="295"/>
      <c r="I1691" s="295"/>
      <c r="J1691" s="296"/>
      <c r="K1691" s="297"/>
      <c r="L1691" s="297"/>
      <c r="M1691" s="298" t="str">
        <f t="shared" si="223"/>
        <v/>
      </c>
      <c r="N1691" s="294"/>
      <c r="O1691" s="299" t="str">
        <f t="shared" si="220"/>
        <v/>
      </c>
      <c r="P1691" s="294"/>
      <c r="Q1691" s="299" t="str">
        <f t="shared" si="224"/>
        <v/>
      </c>
      <c r="R1691" s="299" t="str">
        <f t="shared" si="221"/>
        <v/>
      </c>
      <c r="S1691" s="295"/>
      <c r="T1691" s="295"/>
      <c r="U1691" s="300" t="str">
        <f t="shared" si="225"/>
        <v/>
      </c>
      <c r="V1691" s="299" t="str">
        <f t="shared" si="222"/>
        <v/>
      </c>
      <c r="W1691" s="301"/>
      <c r="X1691" s="301"/>
      <c r="Y1691" s="301"/>
      <c r="Z1691" s="301"/>
      <c r="AA1691" s="301"/>
      <c r="AB1691" s="301"/>
      <c r="AC1691" s="301"/>
      <c r="AD1691" s="301"/>
      <c r="AE1691" s="302" t="str">
        <f t="shared" si="219"/>
        <v/>
      </c>
      <c r="AF1691" s="303" t="str">
        <f ca="1">IFERROR(AVERAGEIFS('Discontinuity Log'!$N$5:$N$4980,'Discontinuity Log'!$A$5:$A$4980,J1691,'Discontinuity Log'!$N$5:$N$4980,"&lt;&gt;"),"")</f>
        <v/>
      </c>
      <c r="AG1691" s="304" t="str">
        <f t="shared" ca="1" si="218"/>
        <v/>
      </c>
      <c r="AH1691" s="362"/>
    </row>
    <row r="1692" spans="1:34" s="5" customFormat="1" x14ac:dyDescent="0.25">
      <c r="A1692" s="290"/>
      <c r="B1692" s="306"/>
      <c r="C1692" s="292"/>
      <c r="D1692" s="293"/>
      <c r="E1692" s="294"/>
      <c r="F1692" s="294"/>
      <c r="G1692" s="294"/>
      <c r="H1692" s="295"/>
      <c r="I1692" s="295"/>
      <c r="J1692" s="296"/>
      <c r="K1692" s="297"/>
      <c r="L1692" s="297"/>
      <c r="M1692" s="298" t="str">
        <f t="shared" si="223"/>
        <v/>
      </c>
      <c r="N1692" s="294"/>
      <c r="O1692" s="299" t="str">
        <f t="shared" si="220"/>
        <v/>
      </c>
      <c r="P1692" s="294"/>
      <c r="Q1692" s="299" t="str">
        <f t="shared" si="224"/>
        <v/>
      </c>
      <c r="R1692" s="299" t="str">
        <f t="shared" si="221"/>
        <v/>
      </c>
      <c r="S1692" s="295"/>
      <c r="T1692" s="295"/>
      <c r="U1692" s="300" t="str">
        <f t="shared" si="225"/>
        <v/>
      </c>
      <c r="V1692" s="299" t="str">
        <f t="shared" si="222"/>
        <v/>
      </c>
      <c r="W1692" s="301"/>
      <c r="X1692" s="301"/>
      <c r="Y1692" s="301"/>
      <c r="Z1692" s="301"/>
      <c r="AA1692" s="301"/>
      <c r="AB1692" s="301"/>
      <c r="AC1692" s="301"/>
      <c r="AD1692" s="301"/>
      <c r="AE1692" s="302" t="str">
        <f t="shared" si="219"/>
        <v/>
      </c>
      <c r="AF1692" s="303" t="str">
        <f ca="1">IFERROR(AVERAGEIFS('Discontinuity Log'!$N$5:$N$4980,'Discontinuity Log'!$A$5:$A$4980,J1692,'Discontinuity Log'!$N$5:$N$4980,"&lt;&gt;"),"")</f>
        <v/>
      </c>
      <c r="AG1692" s="304" t="str">
        <f t="shared" ca="1" si="218"/>
        <v/>
      </c>
      <c r="AH1692" s="362"/>
    </row>
    <row r="1693" spans="1:34" s="5" customFormat="1" x14ac:dyDescent="0.25">
      <c r="A1693" s="290"/>
      <c r="B1693" s="306"/>
      <c r="C1693" s="292"/>
      <c r="D1693" s="293"/>
      <c r="E1693" s="294"/>
      <c r="F1693" s="294"/>
      <c r="G1693" s="294"/>
      <c r="H1693" s="295"/>
      <c r="I1693" s="295"/>
      <c r="J1693" s="296"/>
      <c r="K1693" s="297"/>
      <c r="L1693" s="297"/>
      <c r="M1693" s="298" t="str">
        <f t="shared" si="223"/>
        <v/>
      </c>
      <c r="N1693" s="294"/>
      <c r="O1693" s="299" t="str">
        <f t="shared" si="220"/>
        <v/>
      </c>
      <c r="P1693" s="294"/>
      <c r="Q1693" s="299" t="str">
        <f t="shared" si="224"/>
        <v/>
      </c>
      <c r="R1693" s="299" t="str">
        <f t="shared" si="221"/>
        <v/>
      </c>
      <c r="S1693" s="295"/>
      <c r="T1693" s="295"/>
      <c r="U1693" s="300" t="str">
        <f t="shared" si="225"/>
        <v/>
      </c>
      <c r="V1693" s="299" t="str">
        <f t="shared" si="222"/>
        <v/>
      </c>
      <c r="W1693" s="301"/>
      <c r="X1693" s="301"/>
      <c r="Y1693" s="301"/>
      <c r="Z1693" s="301"/>
      <c r="AA1693" s="301"/>
      <c r="AB1693" s="301"/>
      <c r="AC1693" s="301"/>
      <c r="AD1693" s="301"/>
      <c r="AE1693" s="302" t="str">
        <f t="shared" si="219"/>
        <v/>
      </c>
      <c r="AF1693" s="303" t="str">
        <f ca="1">IFERROR(AVERAGEIFS('Discontinuity Log'!$N$5:$N$4980,'Discontinuity Log'!$A$5:$A$4980,J1693,'Discontinuity Log'!$N$5:$N$4980,"&lt;&gt;"),"")</f>
        <v/>
      </c>
      <c r="AG1693" s="304" t="str">
        <f t="shared" ca="1" si="218"/>
        <v/>
      </c>
      <c r="AH1693" s="362"/>
    </row>
    <row r="1694" spans="1:34" s="5" customFormat="1" x14ac:dyDescent="0.25">
      <c r="A1694" s="290"/>
      <c r="B1694" s="306"/>
      <c r="C1694" s="292"/>
      <c r="D1694" s="293"/>
      <c r="E1694" s="294"/>
      <c r="F1694" s="294"/>
      <c r="G1694" s="294"/>
      <c r="H1694" s="295"/>
      <c r="I1694" s="295"/>
      <c r="J1694" s="296"/>
      <c r="K1694" s="297"/>
      <c r="L1694" s="297"/>
      <c r="M1694" s="298" t="str">
        <f t="shared" si="223"/>
        <v/>
      </c>
      <c r="N1694" s="294"/>
      <c r="O1694" s="299" t="str">
        <f t="shared" si="220"/>
        <v/>
      </c>
      <c r="P1694" s="294"/>
      <c r="Q1694" s="299" t="str">
        <f t="shared" si="224"/>
        <v/>
      </c>
      <c r="R1694" s="299" t="str">
        <f t="shared" si="221"/>
        <v/>
      </c>
      <c r="S1694" s="295"/>
      <c r="T1694" s="295"/>
      <c r="U1694" s="300" t="str">
        <f t="shared" si="225"/>
        <v/>
      </c>
      <c r="V1694" s="299" t="str">
        <f t="shared" si="222"/>
        <v/>
      </c>
      <c r="W1694" s="301"/>
      <c r="X1694" s="301"/>
      <c r="Y1694" s="301"/>
      <c r="Z1694" s="301"/>
      <c r="AA1694" s="301"/>
      <c r="AB1694" s="301"/>
      <c r="AC1694" s="301"/>
      <c r="AD1694" s="301"/>
      <c r="AE1694" s="302" t="str">
        <f t="shared" si="219"/>
        <v/>
      </c>
      <c r="AF1694" s="303" t="str">
        <f ca="1">IFERROR(AVERAGEIFS('Discontinuity Log'!$N$5:$N$4980,'Discontinuity Log'!$A$5:$A$4980,J1694,'Discontinuity Log'!$N$5:$N$4980,"&lt;&gt;"),"")</f>
        <v/>
      </c>
      <c r="AG1694" s="304" t="str">
        <f t="shared" ca="1" si="218"/>
        <v/>
      </c>
      <c r="AH1694" s="362"/>
    </row>
    <row r="1695" spans="1:34" s="5" customFormat="1" x14ac:dyDescent="0.25">
      <c r="A1695" s="290"/>
      <c r="B1695" s="306"/>
      <c r="C1695" s="292"/>
      <c r="D1695" s="293"/>
      <c r="E1695" s="294"/>
      <c r="F1695" s="294"/>
      <c r="G1695" s="294"/>
      <c r="H1695" s="295"/>
      <c r="I1695" s="295"/>
      <c r="J1695" s="296"/>
      <c r="K1695" s="297"/>
      <c r="L1695" s="297"/>
      <c r="M1695" s="298" t="str">
        <f t="shared" si="223"/>
        <v/>
      </c>
      <c r="N1695" s="294"/>
      <c r="O1695" s="299" t="str">
        <f t="shared" si="220"/>
        <v/>
      </c>
      <c r="P1695" s="294"/>
      <c r="Q1695" s="299" t="str">
        <f t="shared" si="224"/>
        <v/>
      </c>
      <c r="R1695" s="299" t="str">
        <f t="shared" si="221"/>
        <v/>
      </c>
      <c r="S1695" s="295"/>
      <c r="T1695" s="295"/>
      <c r="U1695" s="300" t="str">
        <f t="shared" si="225"/>
        <v/>
      </c>
      <c r="V1695" s="299" t="str">
        <f t="shared" si="222"/>
        <v/>
      </c>
      <c r="W1695" s="301"/>
      <c r="X1695" s="301"/>
      <c r="Y1695" s="301"/>
      <c r="Z1695" s="301"/>
      <c r="AA1695" s="301"/>
      <c r="AB1695" s="301"/>
      <c r="AC1695" s="301"/>
      <c r="AD1695" s="301"/>
      <c r="AE1695" s="302" t="str">
        <f t="shared" si="219"/>
        <v/>
      </c>
      <c r="AF1695" s="303" t="str">
        <f ca="1">IFERROR(AVERAGEIFS('Discontinuity Log'!$N$5:$N$4980,'Discontinuity Log'!$A$5:$A$4980,J1695,'Discontinuity Log'!$N$5:$N$4980,"&lt;&gt;"),"")</f>
        <v/>
      </c>
      <c r="AG1695" s="304" t="str">
        <f t="shared" ca="1" si="218"/>
        <v/>
      </c>
      <c r="AH1695" s="362"/>
    </row>
    <row r="1696" spans="1:34" s="5" customFormat="1" x14ac:dyDescent="0.25">
      <c r="A1696" s="290"/>
      <c r="B1696" s="306"/>
      <c r="C1696" s="292"/>
      <c r="D1696" s="293"/>
      <c r="E1696" s="294"/>
      <c r="F1696" s="294"/>
      <c r="G1696" s="294"/>
      <c r="H1696" s="295"/>
      <c r="I1696" s="295"/>
      <c r="J1696" s="296"/>
      <c r="K1696" s="297"/>
      <c r="L1696" s="297"/>
      <c r="M1696" s="298" t="str">
        <f t="shared" si="223"/>
        <v/>
      </c>
      <c r="N1696" s="294"/>
      <c r="O1696" s="299" t="str">
        <f t="shared" si="220"/>
        <v/>
      </c>
      <c r="P1696" s="294"/>
      <c r="Q1696" s="299" t="str">
        <f t="shared" si="224"/>
        <v/>
      </c>
      <c r="R1696" s="299" t="str">
        <f t="shared" si="221"/>
        <v/>
      </c>
      <c r="S1696" s="295"/>
      <c r="T1696" s="295"/>
      <c r="U1696" s="300" t="str">
        <f t="shared" si="225"/>
        <v/>
      </c>
      <c r="V1696" s="299" t="str">
        <f t="shared" si="222"/>
        <v/>
      </c>
      <c r="W1696" s="301"/>
      <c r="X1696" s="301"/>
      <c r="Y1696" s="301"/>
      <c r="Z1696" s="301"/>
      <c r="AA1696" s="301"/>
      <c r="AB1696" s="301"/>
      <c r="AC1696" s="301"/>
      <c r="AD1696" s="301"/>
      <c r="AE1696" s="302" t="str">
        <f t="shared" si="219"/>
        <v/>
      </c>
      <c r="AF1696" s="303" t="str">
        <f ca="1">IFERROR(AVERAGEIFS('Discontinuity Log'!$N$5:$N$4980,'Discontinuity Log'!$A$5:$A$4980,J1696,'Discontinuity Log'!$N$5:$N$4980,"&lt;&gt;"),"")</f>
        <v/>
      </c>
      <c r="AG1696" s="304" t="str">
        <f t="shared" ca="1" si="218"/>
        <v/>
      </c>
      <c r="AH1696" s="362"/>
    </row>
    <row r="1697" spans="1:34" s="5" customFormat="1" x14ac:dyDescent="0.25">
      <c r="A1697" s="290"/>
      <c r="B1697" s="306"/>
      <c r="C1697" s="292"/>
      <c r="D1697" s="293"/>
      <c r="E1697" s="294"/>
      <c r="F1697" s="294"/>
      <c r="G1697" s="294"/>
      <c r="H1697" s="295"/>
      <c r="I1697" s="295"/>
      <c r="J1697" s="296"/>
      <c r="K1697" s="297"/>
      <c r="L1697" s="297"/>
      <c r="M1697" s="298" t="str">
        <f t="shared" si="223"/>
        <v/>
      </c>
      <c r="N1697" s="294"/>
      <c r="O1697" s="299" t="str">
        <f t="shared" si="220"/>
        <v/>
      </c>
      <c r="P1697" s="294"/>
      <c r="Q1697" s="299" t="str">
        <f t="shared" si="224"/>
        <v/>
      </c>
      <c r="R1697" s="299" t="str">
        <f t="shared" si="221"/>
        <v/>
      </c>
      <c r="S1697" s="295"/>
      <c r="T1697" s="295"/>
      <c r="U1697" s="300" t="str">
        <f t="shared" si="225"/>
        <v/>
      </c>
      <c r="V1697" s="299" t="str">
        <f t="shared" si="222"/>
        <v/>
      </c>
      <c r="W1697" s="301"/>
      <c r="X1697" s="301"/>
      <c r="Y1697" s="301"/>
      <c r="Z1697" s="301"/>
      <c r="AA1697" s="301"/>
      <c r="AB1697" s="301"/>
      <c r="AC1697" s="301"/>
      <c r="AD1697" s="301"/>
      <c r="AE1697" s="302" t="str">
        <f t="shared" si="219"/>
        <v/>
      </c>
      <c r="AF1697" s="303" t="str">
        <f ca="1">IFERROR(AVERAGEIFS('Discontinuity Log'!$N$5:$N$4980,'Discontinuity Log'!$A$5:$A$4980,J1697,'Discontinuity Log'!$N$5:$N$4980,"&lt;&gt;"),"")</f>
        <v/>
      </c>
      <c r="AG1697" s="304" t="str">
        <f t="shared" ca="1" si="218"/>
        <v/>
      </c>
      <c r="AH1697" s="362"/>
    </row>
    <row r="1698" spans="1:34" s="5" customFormat="1" x14ac:dyDescent="0.25">
      <c r="A1698" s="290"/>
      <c r="B1698" s="306"/>
      <c r="C1698" s="292"/>
      <c r="D1698" s="293"/>
      <c r="E1698" s="294"/>
      <c r="F1698" s="294"/>
      <c r="G1698" s="294"/>
      <c r="H1698" s="295"/>
      <c r="I1698" s="295"/>
      <c r="J1698" s="296"/>
      <c r="K1698" s="297"/>
      <c r="L1698" s="297"/>
      <c r="M1698" s="298" t="str">
        <f t="shared" si="223"/>
        <v/>
      </c>
      <c r="N1698" s="294"/>
      <c r="O1698" s="299" t="str">
        <f t="shared" si="220"/>
        <v/>
      </c>
      <c r="P1698" s="294"/>
      <c r="Q1698" s="299" t="str">
        <f t="shared" si="224"/>
        <v/>
      </c>
      <c r="R1698" s="299" t="str">
        <f t="shared" si="221"/>
        <v/>
      </c>
      <c r="S1698" s="295"/>
      <c r="T1698" s="295"/>
      <c r="U1698" s="300" t="str">
        <f t="shared" si="225"/>
        <v/>
      </c>
      <c r="V1698" s="299" t="str">
        <f t="shared" si="222"/>
        <v/>
      </c>
      <c r="W1698" s="301"/>
      <c r="X1698" s="301"/>
      <c r="Y1698" s="301"/>
      <c r="Z1698" s="301"/>
      <c r="AA1698" s="301"/>
      <c r="AB1698" s="301"/>
      <c r="AC1698" s="301"/>
      <c r="AD1698" s="301"/>
      <c r="AE1698" s="302" t="str">
        <f t="shared" si="219"/>
        <v/>
      </c>
      <c r="AF1698" s="303" t="str">
        <f ca="1">IFERROR(AVERAGEIFS('Discontinuity Log'!$N$5:$N$4980,'Discontinuity Log'!$A$5:$A$4980,J1698,'Discontinuity Log'!$N$5:$N$4980,"&lt;&gt;"),"")</f>
        <v/>
      </c>
      <c r="AG1698" s="304" t="str">
        <f t="shared" ca="1" si="218"/>
        <v/>
      </c>
      <c r="AH1698" s="362"/>
    </row>
    <row r="1699" spans="1:34" s="5" customFormat="1" x14ac:dyDescent="0.25">
      <c r="A1699" s="290"/>
      <c r="B1699" s="306"/>
      <c r="C1699" s="292"/>
      <c r="D1699" s="293"/>
      <c r="E1699" s="294"/>
      <c r="F1699" s="294"/>
      <c r="G1699" s="294"/>
      <c r="H1699" s="295"/>
      <c r="I1699" s="295"/>
      <c r="J1699" s="296"/>
      <c r="K1699" s="297"/>
      <c r="L1699" s="297"/>
      <c r="M1699" s="298" t="str">
        <f t="shared" si="223"/>
        <v/>
      </c>
      <c r="N1699" s="294"/>
      <c r="O1699" s="299" t="str">
        <f t="shared" si="220"/>
        <v/>
      </c>
      <c r="P1699" s="294"/>
      <c r="Q1699" s="299" t="str">
        <f t="shared" si="224"/>
        <v/>
      </c>
      <c r="R1699" s="299" t="str">
        <f t="shared" si="221"/>
        <v/>
      </c>
      <c r="S1699" s="295"/>
      <c r="T1699" s="295"/>
      <c r="U1699" s="300" t="str">
        <f t="shared" si="225"/>
        <v/>
      </c>
      <c r="V1699" s="299" t="str">
        <f t="shared" si="222"/>
        <v/>
      </c>
      <c r="W1699" s="301"/>
      <c r="X1699" s="301"/>
      <c r="Y1699" s="301"/>
      <c r="Z1699" s="301"/>
      <c r="AA1699" s="301"/>
      <c r="AB1699" s="301"/>
      <c r="AC1699" s="301"/>
      <c r="AD1699" s="301"/>
      <c r="AE1699" s="302" t="str">
        <f t="shared" si="219"/>
        <v/>
      </c>
      <c r="AF1699" s="303" t="str">
        <f ca="1">IFERROR(AVERAGEIFS('Discontinuity Log'!$N$5:$N$4980,'Discontinuity Log'!$A$5:$A$4980,J1699,'Discontinuity Log'!$N$5:$N$4980,"&lt;&gt;"),"")</f>
        <v/>
      </c>
      <c r="AG1699" s="304" t="str">
        <f t="shared" ca="1" si="218"/>
        <v/>
      </c>
      <c r="AH1699" s="362"/>
    </row>
    <row r="1700" spans="1:34" s="5" customFormat="1" x14ac:dyDescent="0.25">
      <c r="A1700" s="290"/>
      <c r="B1700" s="306"/>
      <c r="C1700" s="292"/>
      <c r="D1700" s="293"/>
      <c r="E1700" s="294"/>
      <c r="F1700" s="294"/>
      <c r="G1700" s="294"/>
      <c r="H1700" s="295"/>
      <c r="I1700" s="295"/>
      <c r="J1700" s="296"/>
      <c r="K1700" s="297"/>
      <c r="L1700" s="297"/>
      <c r="M1700" s="298" t="str">
        <f t="shared" si="223"/>
        <v/>
      </c>
      <c r="N1700" s="294"/>
      <c r="O1700" s="299" t="str">
        <f t="shared" si="220"/>
        <v/>
      </c>
      <c r="P1700" s="294"/>
      <c r="Q1700" s="299" t="str">
        <f t="shared" si="224"/>
        <v/>
      </c>
      <c r="R1700" s="299" t="str">
        <f t="shared" si="221"/>
        <v/>
      </c>
      <c r="S1700" s="295"/>
      <c r="T1700" s="295"/>
      <c r="U1700" s="300" t="str">
        <f t="shared" si="225"/>
        <v/>
      </c>
      <c r="V1700" s="299" t="str">
        <f t="shared" si="222"/>
        <v/>
      </c>
      <c r="W1700" s="301"/>
      <c r="X1700" s="301"/>
      <c r="Y1700" s="301"/>
      <c r="Z1700" s="301"/>
      <c r="AA1700" s="301"/>
      <c r="AB1700" s="301"/>
      <c r="AC1700" s="301"/>
      <c r="AD1700" s="301"/>
      <c r="AE1700" s="302" t="str">
        <f t="shared" si="219"/>
        <v/>
      </c>
      <c r="AF1700" s="303" t="str">
        <f ca="1">IFERROR(AVERAGEIFS('Discontinuity Log'!$N$5:$N$4980,'Discontinuity Log'!$A$5:$A$4980,J1700,'Discontinuity Log'!$N$5:$N$4980,"&lt;&gt;"),"")</f>
        <v/>
      </c>
      <c r="AG1700" s="304" t="str">
        <f t="shared" ca="1" si="218"/>
        <v/>
      </c>
      <c r="AH1700" s="362"/>
    </row>
    <row r="1701" spans="1:34" s="5" customFormat="1" x14ac:dyDescent="0.25">
      <c r="A1701" s="290"/>
      <c r="B1701" s="306"/>
      <c r="C1701" s="292"/>
      <c r="D1701" s="293"/>
      <c r="E1701" s="294"/>
      <c r="F1701" s="294"/>
      <c r="G1701" s="294"/>
      <c r="H1701" s="295"/>
      <c r="I1701" s="295"/>
      <c r="J1701" s="296"/>
      <c r="K1701" s="297"/>
      <c r="L1701" s="297"/>
      <c r="M1701" s="298" t="str">
        <f t="shared" si="223"/>
        <v/>
      </c>
      <c r="N1701" s="294"/>
      <c r="O1701" s="299" t="str">
        <f t="shared" si="220"/>
        <v/>
      </c>
      <c r="P1701" s="294"/>
      <c r="Q1701" s="299" t="str">
        <f t="shared" si="224"/>
        <v/>
      </c>
      <c r="R1701" s="299" t="str">
        <f t="shared" si="221"/>
        <v/>
      </c>
      <c r="S1701" s="295"/>
      <c r="T1701" s="295"/>
      <c r="U1701" s="300" t="str">
        <f t="shared" si="225"/>
        <v/>
      </c>
      <c r="V1701" s="299" t="str">
        <f t="shared" si="222"/>
        <v/>
      </c>
      <c r="W1701" s="301"/>
      <c r="X1701" s="301"/>
      <c r="Y1701" s="301"/>
      <c r="Z1701" s="301"/>
      <c r="AA1701" s="301"/>
      <c r="AB1701" s="301"/>
      <c r="AC1701" s="301"/>
      <c r="AD1701" s="301"/>
      <c r="AE1701" s="302" t="str">
        <f t="shared" si="219"/>
        <v/>
      </c>
      <c r="AF1701" s="303" t="str">
        <f ca="1">IFERROR(AVERAGEIFS('Discontinuity Log'!$N$5:$N$4980,'Discontinuity Log'!$A$5:$A$4980,J1701,'Discontinuity Log'!$N$5:$N$4980,"&lt;&gt;"),"")</f>
        <v/>
      </c>
      <c r="AG1701" s="304" t="str">
        <f t="shared" ca="1" si="218"/>
        <v/>
      </c>
      <c r="AH1701" s="362"/>
    </row>
    <row r="1702" spans="1:34" s="5" customFormat="1" x14ac:dyDescent="0.25">
      <c r="A1702" s="290"/>
      <c r="B1702" s="306"/>
      <c r="C1702" s="292"/>
      <c r="D1702" s="293"/>
      <c r="E1702" s="294"/>
      <c r="F1702" s="294"/>
      <c r="G1702" s="294"/>
      <c r="H1702" s="295"/>
      <c r="I1702" s="295"/>
      <c r="J1702" s="296"/>
      <c r="K1702" s="297"/>
      <c r="L1702" s="297"/>
      <c r="M1702" s="298" t="str">
        <f t="shared" si="223"/>
        <v/>
      </c>
      <c r="N1702" s="294"/>
      <c r="O1702" s="299" t="str">
        <f t="shared" si="220"/>
        <v/>
      </c>
      <c r="P1702" s="294"/>
      <c r="Q1702" s="299" t="str">
        <f t="shared" si="224"/>
        <v/>
      </c>
      <c r="R1702" s="299" t="str">
        <f t="shared" si="221"/>
        <v/>
      </c>
      <c r="S1702" s="295"/>
      <c r="T1702" s="295"/>
      <c r="U1702" s="300" t="str">
        <f t="shared" si="225"/>
        <v/>
      </c>
      <c r="V1702" s="299" t="str">
        <f t="shared" si="222"/>
        <v/>
      </c>
      <c r="W1702" s="301"/>
      <c r="X1702" s="301"/>
      <c r="Y1702" s="301"/>
      <c r="Z1702" s="301"/>
      <c r="AA1702" s="301"/>
      <c r="AB1702" s="301"/>
      <c r="AC1702" s="301"/>
      <c r="AD1702" s="301"/>
      <c r="AE1702" s="302" t="str">
        <f t="shared" si="219"/>
        <v/>
      </c>
      <c r="AF1702" s="303" t="str">
        <f ca="1">IFERROR(AVERAGEIFS('Discontinuity Log'!$N$5:$N$4980,'Discontinuity Log'!$A$5:$A$4980,J1702,'Discontinuity Log'!$N$5:$N$4980,"&lt;&gt;"),"")</f>
        <v/>
      </c>
      <c r="AG1702" s="304" t="str">
        <f t="shared" ref="AG1702:AG1765" ca="1" si="226">IF(AND(ISNUMBER(R1702),ISNUMBER(AE1702),ISNUMBER(V1702),ISNUMBER(AF1702)),SUM(R1702,V1702,AE1702,AF1702,10),"")</f>
        <v/>
      </c>
      <c r="AH1702" s="362"/>
    </row>
    <row r="1703" spans="1:34" s="5" customFormat="1" x14ac:dyDescent="0.25">
      <c r="A1703" s="290"/>
      <c r="B1703" s="306"/>
      <c r="C1703" s="292"/>
      <c r="D1703" s="293"/>
      <c r="E1703" s="294"/>
      <c r="F1703" s="294"/>
      <c r="G1703" s="294"/>
      <c r="H1703" s="295"/>
      <c r="I1703" s="295"/>
      <c r="J1703" s="296"/>
      <c r="K1703" s="297"/>
      <c r="L1703" s="297"/>
      <c r="M1703" s="298" t="str">
        <f t="shared" si="223"/>
        <v/>
      </c>
      <c r="N1703" s="294"/>
      <c r="O1703" s="299" t="str">
        <f t="shared" si="220"/>
        <v/>
      </c>
      <c r="P1703" s="294"/>
      <c r="Q1703" s="299" t="str">
        <f t="shared" si="224"/>
        <v/>
      </c>
      <c r="R1703" s="299" t="str">
        <f t="shared" si="221"/>
        <v/>
      </c>
      <c r="S1703" s="295"/>
      <c r="T1703" s="295"/>
      <c r="U1703" s="300" t="str">
        <f t="shared" si="225"/>
        <v/>
      </c>
      <c r="V1703" s="299" t="str">
        <f t="shared" si="222"/>
        <v/>
      </c>
      <c r="W1703" s="301"/>
      <c r="X1703" s="301"/>
      <c r="Y1703" s="301"/>
      <c r="Z1703" s="301"/>
      <c r="AA1703" s="301"/>
      <c r="AB1703" s="301"/>
      <c r="AC1703" s="301"/>
      <c r="AD1703" s="301"/>
      <c r="AE1703" s="302" t="str">
        <f t="shared" si="219"/>
        <v/>
      </c>
      <c r="AF1703" s="303" t="str">
        <f ca="1">IFERROR(AVERAGEIFS('Discontinuity Log'!$N$5:$N$4980,'Discontinuity Log'!$A$5:$A$4980,J1703,'Discontinuity Log'!$N$5:$N$4980,"&lt;&gt;"),"")</f>
        <v/>
      </c>
      <c r="AG1703" s="304" t="str">
        <f t="shared" ca="1" si="226"/>
        <v/>
      </c>
      <c r="AH1703" s="362"/>
    </row>
    <row r="1704" spans="1:34" s="5" customFormat="1" x14ac:dyDescent="0.25">
      <c r="A1704" s="290"/>
      <c r="B1704" s="306"/>
      <c r="C1704" s="292"/>
      <c r="D1704" s="293"/>
      <c r="E1704" s="294"/>
      <c r="F1704" s="294"/>
      <c r="G1704" s="294"/>
      <c r="H1704" s="295"/>
      <c r="I1704" s="295"/>
      <c r="J1704" s="296"/>
      <c r="K1704" s="297"/>
      <c r="L1704" s="297"/>
      <c r="M1704" s="298" t="str">
        <f t="shared" si="223"/>
        <v/>
      </c>
      <c r="N1704" s="294"/>
      <c r="O1704" s="299" t="str">
        <f t="shared" si="220"/>
        <v/>
      </c>
      <c r="P1704" s="294"/>
      <c r="Q1704" s="299" t="str">
        <f t="shared" si="224"/>
        <v/>
      </c>
      <c r="R1704" s="299" t="str">
        <f t="shared" si="221"/>
        <v/>
      </c>
      <c r="S1704" s="295"/>
      <c r="T1704" s="295"/>
      <c r="U1704" s="300" t="str">
        <f t="shared" si="225"/>
        <v/>
      </c>
      <c r="V1704" s="299" t="str">
        <f t="shared" si="222"/>
        <v/>
      </c>
      <c r="W1704" s="301"/>
      <c r="X1704" s="301"/>
      <c r="Y1704" s="301"/>
      <c r="Z1704" s="301"/>
      <c r="AA1704" s="301"/>
      <c r="AB1704" s="301"/>
      <c r="AC1704" s="301"/>
      <c r="AD1704" s="301"/>
      <c r="AE1704" s="302" t="str">
        <f t="shared" si="219"/>
        <v/>
      </c>
      <c r="AF1704" s="303" t="str">
        <f ca="1">IFERROR(AVERAGEIFS('Discontinuity Log'!$N$5:$N$4980,'Discontinuity Log'!$A$5:$A$4980,J1704,'Discontinuity Log'!$N$5:$N$4980,"&lt;&gt;"),"")</f>
        <v/>
      </c>
      <c r="AG1704" s="304" t="str">
        <f t="shared" ca="1" si="226"/>
        <v/>
      </c>
      <c r="AH1704" s="362"/>
    </row>
    <row r="1705" spans="1:34" s="5" customFormat="1" x14ac:dyDescent="0.25">
      <c r="A1705" s="290"/>
      <c r="B1705" s="306"/>
      <c r="C1705" s="292"/>
      <c r="D1705" s="293"/>
      <c r="E1705" s="294"/>
      <c r="F1705" s="294"/>
      <c r="G1705" s="294"/>
      <c r="H1705" s="295"/>
      <c r="I1705" s="295"/>
      <c r="J1705" s="296"/>
      <c r="K1705" s="297"/>
      <c r="L1705" s="297"/>
      <c r="M1705" s="298" t="str">
        <f t="shared" si="223"/>
        <v/>
      </c>
      <c r="N1705" s="294"/>
      <c r="O1705" s="299" t="str">
        <f t="shared" si="220"/>
        <v/>
      </c>
      <c r="P1705" s="294"/>
      <c r="Q1705" s="299" t="str">
        <f t="shared" si="224"/>
        <v/>
      </c>
      <c r="R1705" s="299" t="str">
        <f t="shared" si="221"/>
        <v/>
      </c>
      <c r="S1705" s="295"/>
      <c r="T1705" s="295"/>
      <c r="U1705" s="300" t="str">
        <f t="shared" si="225"/>
        <v/>
      </c>
      <c r="V1705" s="299" t="str">
        <f t="shared" si="222"/>
        <v/>
      </c>
      <c r="W1705" s="301"/>
      <c r="X1705" s="301"/>
      <c r="Y1705" s="301"/>
      <c r="Z1705" s="301"/>
      <c r="AA1705" s="301"/>
      <c r="AB1705" s="301"/>
      <c r="AC1705" s="301"/>
      <c r="AD1705" s="301"/>
      <c r="AE1705" s="302" t="str">
        <f t="shared" si="219"/>
        <v/>
      </c>
      <c r="AF1705" s="303" t="str">
        <f ca="1">IFERROR(AVERAGEIFS('Discontinuity Log'!$N$5:$N$4980,'Discontinuity Log'!$A$5:$A$4980,J1705,'Discontinuity Log'!$N$5:$N$4980,"&lt;&gt;"),"")</f>
        <v/>
      </c>
      <c r="AG1705" s="304" t="str">
        <f t="shared" ca="1" si="226"/>
        <v/>
      </c>
      <c r="AH1705" s="362"/>
    </row>
    <row r="1706" spans="1:34" s="5" customFormat="1" x14ac:dyDescent="0.25">
      <c r="A1706" s="290"/>
      <c r="B1706" s="306"/>
      <c r="C1706" s="292"/>
      <c r="D1706" s="293"/>
      <c r="E1706" s="294"/>
      <c r="F1706" s="294"/>
      <c r="G1706" s="294"/>
      <c r="H1706" s="295"/>
      <c r="I1706" s="295"/>
      <c r="J1706" s="296"/>
      <c r="K1706" s="297"/>
      <c r="L1706" s="297"/>
      <c r="M1706" s="298" t="str">
        <f t="shared" si="223"/>
        <v/>
      </c>
      <c r="N1706" s="294"/>
      <c r="O1706" s="299" t="str">
        <f t="shared" si="220"/>
        <v/>
      </c>
      <c r="P1706" s="294"/>
      <c r="Q1706" s="299" t="str">
        <f t="shared" si="224"/>
        <v/>
      </c>
      <c r="R1706" s="299" t="str">
        <f t="shared" si="221"/>
        <v/>
      </c>
      <c r="S1706" s="295"/>
      <c r="T1706" s="295"/>
      <c r="U1706" s="300" t="str">
        <f t="shared" si="225"/>
        <v/>
      </c>
      <c r="V1706" s="299" t="str">
        <f t="shared" si="222"/>
        <v/>
      </c>
      <c r="W1706" s="301"/>
      <c r="X1706" s="301"/>
      <c r="Y1706" s="301"/>
      <c r="Z1706" s="301"/>
      <c r="AA1706" s="301"/>
      <c r="AB1706" s="301"/>
      <c r="AC1706" s="301"/>
      <c r="AD1706" s="301"/>
      <c r="AE1706" s="302" t="str">
        <f t="shared" si="219"/>
        <v/>
      </c>
      <c r="AF1706" s="303" t="str">
        <f ca="1">IFERROR(AVERAGEIFS('Discontinuity Log'!$N$5:$N$4980,'Discontinuity Log'!$A$5:$A$4980,J1706,'Discontinuity Log'!$N$5:$N$4980,"&lt;&gt;"),"")</f>
        <v/>
      </c>
      <c r="AG1706" s="304" t="str">
        <f t="shared" ca="1" si="226"/>
        <v/>
      </c>
      <c r="AH1706" s="362"/>
    </row>
    <row r="1707" spans="1:34" s="5" customFormat="1" x14ac:dyDescent="0.25">
      <c r="A1707" s="290"/>
      <c r="B1707" s="306"/>
      <c r="C1707" s="292"/>
      <c r="D1707" s="293"/>
      <c r="E1707" s="294"/>
      <c r="F1707" s="294"/>
      <c r="G1707" s="294"/>
      <c r="H1707" s="295"/>
      <c r="I1707" s="295"/>
      <c r="J1707" s="296"/>
      <c r="K1707" s="297"/>
      <c r="L1707" s="297"/>
      <c r="M1707" s="298" t="str">
        <f t="shared" si="223"/>
        <v/>
      </c>
      <c r="N1707" s="294"/>
      <c r="O1707" s="299" t="str">
        <f t="shared" si="220"/>
        <v/>
      </c>
      <c r="P1707" s="294"/>
      <c r="Q1707" s="299" t="str">
        <f t="shared" si="224"/>
        <v/>
      </c>
      <c r="R1707" s="299" t="str">
        <f t="shared" si="221"/>
        <v/>
      </c>
      <c r="S1707" s="295"/>
      <c r="T1707" s="295"/>
      <c r="U1707" s="300" t="str">
        <f t="shared" si="225"/>
        <v/>
      </c>
      <c r="V1707" s="299" t="str">
        <f t="shared" si="222"/>
        <v/>
      </c>
      <c r="W1707" s="301"/>
      <c r="X1707" s="301"/>
      <c r="Y1707" s="301"/>
      <c r="Z1707" s="301"/>
      <c r="AA1707" s="301"/>
      <c r="AB1707" s="301"/>
      <c r="AC1707" s="301"/>
      <c r="AD1707" s="301"/>
      <c r="AE1707" s="302" t="str">
        <f t="shared" si="219"/>
        <v/>
      </c>
      <c r="AF1707" s="303" t="str">
        <f ca="1">IFERROR(AVERAGEIFS('Discontinuity Log'!$N$5:$N$4980,'Discontinuity Log'!$A$5:$A$4980,J1707,'Discontinuity Log'!$N$5:$N$4980,"&lt;&gt;"),"")</f>
        <v/>
      </c>
      <c r="AG1707" s="304" t="str">
        <f t="shared" ca="1" si="226"/>
        <v/>
      </c>
      <c r="AH1707" s="362"/>
    </row>
    <row r="1708" spans="1:34" s="5" customFormat="1" x14ac:dyDescent="0.25">
      <c r="A1708" s="290"/>
      <c r="B1708" s="306"/>
      <c r="C1708" s="292"/>
      <c r="D1708" s="293"/>
      <c r="E1708" s="294"/>
      <c r="F1708" s="294"/>
      <c r="G1708" s="294"/>
      <c r="H1708" s="295"/>
      <c r="I1708" s="295"/>
      <c r="J1708" s="296"/>
      <c r="K1708" s="297"/>
      <c r="L1708" s="297"/>
      <c r="M1708" s="298" t="str">
        <f t="shared" si="223"/>
        <v/>
      </c>
      <c r="N1708" s="294"/>
      <c r="O1708" s="299" t="str">
        <f t="shared" si="220"/>
        <v/>
      </c>
      <c r="P1708" s="294"/>
      <c r="Q1708" s="299" t="str">
        <f t="shared" si="224"/>
        <v/>
      </c>
      <c r="R1708" s="299" t="str">
        <f t="shared" si="221"/>
        <v/>
      </c>
      <c r="S1708" s="295"/>
      <c r="T1708" s="295"/>
      <c r="U1708" s="300" t="str">
        <f t="shared" si="225"/>
        <v/>
      </c>
      <c r="V1708" s="299" t="str">
        <f t="shared" si="222"/>
        <v/>
      </c>
      <c r="W1708" s="301"/>
      <c r="X1708" s="301"/>
      <c r="Y1708" s="301"/>
      <c r="Z1708" s="301"/>
      <c r="AA1708" s="301"/>
      <c r="AB1708" s="301"/>
      <c r="AC1708" s="301"/>
      <c r="AD1708" s="301"/>
      <c r="AE1708" s="302" t="str">
        <f t="shared" si="219"/>
        <v/>
      </c>
      <c r="AF1708" s="303" t="str">
        <f ca="1">IFERROR(AVERAGEIFS('Discontinuity Log'!$N$5:$N$4980,'Discontinuity Log'!$A$5:$A$4980,J1708,'Discontinuity Log'!$N$5:$N$4980,"&lt;&gt;"),"")</f>
        <v/>
      </c>
      <c r="AG1708" s="304" t="str">
        <f t="shared" ca="1" si="226"/>
        <v/>
      </c>
      <c r="AH1708" s="362"/>
    </row>
    <row r="1709" spans="1:34" s="5" customFormat="1" x14ac:dyDescent="0.25">
      <c r="A1709" s="290"/>
      <c r="B1709" s="306"/>
      <c r="C1709" s="292"/>
      <c r="D1709" s="293"/>
      <c r="E1709" s="294"/>
      <c r="F1709" s="294"/>
      <c r="G1709" s="294"/>
      <c r="H1709" s="295"/>
      <c r="I1709" s="295"/>
      <c r="J1709" s="296"/>
      <c r="K1709" s="297"/>
      <c r="L1709" s="297"/>
      <c r="M1709" s="298" t="str">
        <f t="shared" si="223"/>
        <v/>
      </c>
      <c r="N1709" s="294"/>
      <c r="O1709" s="299" t="str">
        <f t="shared" si="220"/>
        <v/>
      </c>
      <c r="P1709" s="294"/>
      <c r="Q1709" s="299" t="str">
        <f t="shared" si="224"/>
        <v/>
      </c>
      <c r="R1709" s="299" t="str">
        <f t="shared" si="221"/>
        <v/>
      </c>
      <c r="S1709" s="295"/>
      <c r="T1709" s="295"/>
      <c r="U1709" s="300" t="str">
        <f t="shared" si="225"/>
        <v/>
      </c>
      <c r="V1709" s="299" t="str">
        <f t="shared" si="222"/>
        <v/>
      </c>
      <c r="W1709" s="301"/>
      <c r="X1709" s="301"/>
      <c r="Y1709" s="301"/>
      <c r="Z1709" s="301"/>
      <c r="AA1709" s="301"/>
      <c r="AB1709" s="301"/>
      <c r="AC1709" s="301"/>
      <c r="AD1709" s="301"/>
      <c r="AE1709" s="302" t="str">
        <f t="shared" si="219"/>
        <v/>
      </c>
      <c r="AF1709" s="303" t="str">
        <f ca="1">IFERROR(AVERAGEIFS('Discontinuity Log'!$N$5:$N$4980,'Discontinuity Log'!$A$5:$A$4980,J1709,'Discontinuity Log'!$N$5:$N$4980,"&lt;&gt;"),"")</f>
        <v/>
      </c>
      <c r="AG1709" s="304" t="str">
        <f t="shared" ca="1" si="226"/>
        <v/>
      </c>
      <c r="AH1709" s="362"/>
    </row>
    <row r="1710" spans="1:34" s="5" customFormat="1" x14ac:dyDescent="0.25">
      <c r="A1710" s="290"/>
      <c r="B1710" s="306"/>
      <c r="C1710" s="292"/>
      <c r="D1710" s="293"/>
      <c r="E1710" s="294"/>
      <c r="F1710" s="294"/>
      <c r="G1710" s="294"/>
      <c r="H1710" s="295"/>
      <c r="I1710" s="295"/>
      <c r="J1710" s="296"/>
      <c r="K1710" s="297"/>
      <c r="L1710" s="297"/>
      <c r="M1710" s="298" t="str">
        <f t="shared" si="223"/>
        <v/>
      </c>
      <c r="N1710" s="294"/>
      <c r="O1710" s="299" t="str">
        <f t="shared" si="220"/>
        <v/>
      </c>
      <c r="P1710" s="294"/>
      <c r="Q1710" s="299" t="str">
        <f t="shared" si="224"/>
        <v/>
      </c>
      <c r="R1710" s="299" t="str">
        <f t="shared" si="221"/>
        <v/>
      </c>
      <c r="S1710" s="295"/>
      <c r="T1710" s="295"/>
      <c r="U1710" s="300" t="str">
        <f t="shared" si="225"/>
        <v/>
      </c>
      <c r="V1710" s="299" t="str">
        <f t="shared" si="222"/>
        <v/>
      </c>
      <c r="W1710" s="301"/>
      <c r="X1710" s="301"/>
      <c r="Y1710" s="301"/>
      <c r="Z1710" s="301"/>
      <c r="AA1710" s="301"/>
      <c r="AB1710" s="301"/>
      <c r="AC1710" s="301"/>
      <c r="AD1710" s="301"/>
      <c r="AE1710" s="302" t="str">
        <f t="shared" si="219"/>
        <v/>
      </c>
      <c r="AF1710" s="303" t="str">
        <f ca="1">IFERROR(AVERAGEIFS('Discontinuity Log'!$N$5:$N$4980,'Discontinuity Log'!$A$5:$A$4980,J1710,'Discontinuity Log'!$N$5:$N$4980,"&lt;&gt;"),"")</f>
        <v/>
      </c>
      <c r="AG1710" s="304" t="str">
        <f t="shared" ca="1" si="226"/>
        <v/>
      </c>
      <c r="AH1710" s="362"/>
    </row>
    <row r="1711" spans="1:34" s="5" customFormat="1" x14ac:dyDescent="0.25">
      <c r="A1711" s="290"/>
      <c r="B1711" s="306"/>
      <c r="C1711" s="292"/>
      <c r="D1711" s="293"/>
      <c r="E1711" s="294"/>
      <c r="F1711" s="294"/>
      <c r="G1711" s="294"/>
      <c r="H1711" s="295"/>
      <c r="I1711" s="295"/>
      <c r="J1711" s="296"/>
      <c r="K1711" s="297"/>
      <c r="L1711" s="297"/>
      <c r="M1711" s="298" t="str">
        <f t="shared" si="223"/>
        <v/>
      </c>
      <c r="N1711" s="294"/>
      <c r="O1711" s="299" t="str">
        <f t="shared" si="220"/>
        <v/>
      </c>
      <c r="P1711" s="294"/>
      <c r="Q1711" s="299" t="str">
        <f t="shared" si="224"/>
        <v/>
      </c>
      <c r="R1711" s="299" t="str">
        <f t="shared" si="221"/>
        <v/>
      </c>
      <c r="S1711" s="295"/>
      <c r="T1711" s="295"/>
      <c r="U1711" s="300" t="str">
        <f t="shared" si="225"/>
        <v/>
      </c>
      <c r="V1711" s="299" t="str">
        <f t="shared" si="222"/>
        <v/>
      </c>
      <c r="W1711" s="301"/>
      <c r="X1711" s="301"/>
      <c r="Y1711" s="301"/>
      <c r="Z1711" s="301"/>
      <c r="AA1711" s="301"/>
      <c r="AB1711" s="301"/>
      <c r="AC1711" s="301"/>
      <c r="AD1711" s="301"/>
      <c r="AE1711" s="302" t="str">
        <f t="shared" si="219"/>
        <v/>
      </c>
      <c r="AF1711" s="303" t="str">
        <f ca="1">IFERROR(AVERAGEIFS('Discontinuity Log'!$N$5:$N$4980,'Discontinuity Log'!$A$5:$A$4980,J1711,'Discontinuity Log'!$N$5:$N$4980,"&lt;&gt;"),"")</f>
        <v/>
      </c>
      <c r="AG1711" s="304" t="str">
        <f t="shared" ca="1" si="226"/>
        <v/>
      </c>
      <c r="AH1711" s="362"/>
    </row>
    <row r="1712" spans="1:34" s="5" customFormat="1" x14ac:dyDescent="0.25">
      <c r="A1712" s="290"/>
      <c r="B1712" s="306"/>
      <c r="C1712" s="292"/>
      <c r="D1712" s="293"/>
      <c r="E1712" s="294"/>
      <c r="F1712" s="294"/>
      <c r="G1712" s="294"/>
      <c r="H1712" s="295"/>
      <c r="I1712" s="295"/>
      <c r="J1712" s="296"/>
      <c r="K1712" s="297"/>
      <c r="L1712" s="297"/>
      <c r="M1712" s="298" t="str">
        <f t="shared" si="223"/>
        <v/>
      </c>
      <c r="N1712" s="294"/>
      <c r="O1712" s="299" t="str">
        <f t="shared" si="220"/>
        <v/>
      </c>
      <c r="P1712" s="294"/>
      <c r="Q1712" s="299" t="str">
        <f t="shared" si="224"/>
        <v/>
      </c>
      <c r="R1712" s="299" t="str">
        <f t="shared" si="221"/>
        <v/>
      </c>
      <c r="S1712" s="295"/>
      <c r="T1712" s="295"/>
      <c r="U1712" s="300" t="str">
        <f t="shared" si="225"/>
        <v/>
      </c>
      <c r="V1712" s="299" t="str">
        <f t="shared" si="222"/>
        <v/>
      </c>
      <c r="W1712" s="301"/>
      <c r="X1712" s="301"/>
      <c r="Y1712" s="301"/>
      <c r="Z1712" s="301"/>
      <c r="AA1712" s="301"/>
      <c r="AB1712" s="301"/>
      <c r="AC1712" s="301"/>
      <c r="AD1712" s="301"/>
      <c r="AE1712" s="302" t="str">
        <f t="shared" si="219"/>
        <v/>
      </c>
      <c r="AF1712" s="303" t="str">
        <f ca="1">IFERROR(AVERAGEIFS('Discontinuity Log'!$N$5:$N$4980,'Discontinuity Log'!$A$5:$A$4980,J1712,'Discontinuity Log'!$N$5:$N$4980,"&lt;&gt;"),"")</f>
        <v/>
      </c>
      <c r="AG1712" s="304" t="str">
        <f t="shared" ca="1" si="226"/>
        <v/>
      </c>
      <c r="AH1712" s="362"/>
    </row>
    <row r="1713" spans="1:34" s="5" customFormat="1" x14ac:dyDescent="0.25">
      <c r="A1713" s="290"/>
      <c r="B1713" s="306"/>
      <c r="C1713" s="292"/>
      <c r="D1713" s="293"/>
      <c r="E1713" s="294"/>
      <c r="F1713" s="294"/>
      <c r="G1713" s="294"/>
      <c r="H1713" s="295"/>
      <c r="I1713" s="295"/>
      <c r="J1713" s="296"/>
      <c r="K1713" s="297"/>
      <c r="L1713" s="297"/>
      <c r="M1713" s="298" t="str">
        <f t="shared" si="223"/>
        <v/>
      </c>
      <c r="N1713" s="294"/>
      <c r="O1713" s="299" t="str">
        <f t="shared" si="220"/>
        <v/>
      </c>
      <c r="P1713" s="294"/>
      <c r="Q1713" s="299" t="str">
        <f t="shared" si="224"/>
        <v/>
      </c>
      <c r="R1713" s="299" t="str">
        <f t="shared" si="221"/>
        <v/>
      </c>
      <c r="S1713" s="295"/>
      <c r="T1713" s="295"/>
      <c r="U1713" s="300" t="str">
        <f t="shared" si="225"/>
        <v/>
      </c>
      <c r="V1713" s="299" t="str">
        <f t="shared" si="222"/>
        <v/>
      </c>
      <c r="W1713" s="301"/>
      <c r="X1713" s="301"/>
      <c r="Y1713" s="301"/>
      <c r="Z1713" s="301"/>
      <c r="AA1713" s="301"/>
      <c r="AB1713" s="301"/>
      <c r="AC1713" s="301"/>
      <c r="AD1713" s="301"/>
      <c r="AE1713" s="302" t="str">
        <f t="shared" si="219"/>
        <v/>
      </c>
      <c r="AF1713" s="303" t="str">
        <f ca="1">IFERROR(AVERAGEIFS('Discontinuity Log'!$N$5:$N$4980,'Discontinuity Log'!$A$5:$A$4980,J1713,'Discontinuity Log'!$N$5:$N$4980,"&lt;&gt;"),"")</f>
        <v/>
      </c>
      <c r="AG1713" s="304" t="str">
        <f t="shared" ca="1" si="226"/>
        <v/>
      </c>
      <c r="AH1713" s="362"/>
    </row>
    <row r="1714" spans="1:34" s="5" customFormat="1" x14ac:dyDescent="0.25">
      <c r="A1714" s="290"/>
      <c r="B1714" s="306"/>
      <c r="C1714" s="292"/>
      <c r="D1714" s="293"/>
      <c r="E1714" s="294"/>
      <c r="F1714" s="294"/>
      <c r="G1714" s="294"/>
      <c r="H1714" s="295"/>
      <c r="I1714" s="295"/>
      <c r="J1714" s="296"/>
      <c r="K1714" s="297"/>
      <c r="L1714" s="297"/>
      <c r="M1714" s="298" t="str">
        <f t="shared" si="223"/>
        <v/>
      </c>
      <c r="N1714" s="294"/>
      <c r="O1714" s="299" t="str">
        <f t="shared" si="220"/>
        <v/>
      </c>
      <c r="P1714" s="294"/>
      <c r="Q1714" s="299" t="str">
        <f t="shared" si="224"/>
        <v/>
      </c>
      <c r="R1714" s="299" t="str">
        <f t="shared" si="221"/>
        <v/>
      </c>
      <c r="S1714" s="295"/>
      <c r="T1714" s="295"/>
      <c r="U1714" s="300" t="str">
        <f t="shared" si="225"/>
        <v/>
      </c>
      <c r="V1714" s="299" t="str">
        <f t="shared" si="222"/>
        <v/>
      </c>
      <c r="W1714" s="301"/>
      <c r="X1714" s="301"/>
      <c r="Y1714" s="301"/>
      <c r="Z1714" s="301"/>
      <c r="AA1714" s="301"/>
      <c r="AB1714" s="301"/>
      <c r="AC1714" s="301"/>
      <c r="AD1714" s="301"/>
      <c r="AE1714" s="302" t="str">
        <f t="shared" si="219"/>
        <v/>
      </c>
      <c r="AF1714" s="303" t="str">
        <f ca="1">IFERROR(AVERAGEIFS('Discontinuity Log'!$N$5:$N$4980,'Discontinuity Log'!$A$5:$A$4980,J1714,'Discontinuity Log'!$N$5:$N$4980,"&lt;&gt;"),"")</f>
        <v/>
      </c>
      <c r="AG1714" s="304" t="str">
        <f t="shared" ca="1" si="226"/>
        <v/>
      </c>
      <c r="AH1714" s="362"/>
    </row>
    <row r="1715" spans="1:34" s="5" customFormat="1" x14ac:dyDescent="0.25">
      <c r="A1715" s="290"/>
      <c r="B1715" s="306"/>
      <c r="C1715" s="292"/>
      <c r="D1715" s="293"/>
      <c r="E1715" s="294"/>
      <c r="F1715" s="294"/>
      <c r="G1715" s="294"/>
      <c r="H1715" s="295"/>
      <c r="I1715" s="295"/>
      <c r="J1715" s="296"/>
      <c r="K1715" s="297"/>
      <c r="L1715" s="297"/>
      <c r="M1715" s="298" t="str">
        <f t="shared" si="223"/>
        <v/>
      </c>
      <c r="N1715" s="294"/>
      <c r="O1715" s="299" t="str">
        <f t="shared" si="220"/>
        <v/>
      </c>
      <c r="P1715" s="294"/>
      <c r="Q1715" s="299" t="str">
        <f t="shared" si="224"/>
        <v/>
      </c>
      <c r="R1715" s="299" t="str">
        <f t="shared" si="221"/>
        <v/>
      </c>
      <c r="S1715" s="295"/>
      <c r="T1715" s="295"/>
      <c r="U1715" s="300" t="str">
        <f t="shared" si="225"/>
        <v/>
      </c>
      <c r="V1715" s="299" t="str">
        <f t="shared" si="222"/>
        <v/>
      </c>
      <c r="W1715" s="301"/>
      <c r="X1715" s="301"/>
      <c r="Y1715" s="301"/>
      <c r="Z1715" s="301"/>
      <c r="AA1715" s="301"/>
      <c r="AB1715" s="301"/>
      <c r="AC1715" s="301"/>
      <c r="AD1715" s="301"/>
      <c r="AE1715" s="302" t="str">
        <f t="shared" si="219"/>
        <v/>
      </c>
      <c r="AF1715" s="303" t="str">
        <f ca="1">IFERROR(AVERAGEIFS('Discontinuity Log'!$N$5:$N$4980,'Discontinuity Log'!$A$5:$A$4980,J1715,'Discontinuity Log'!$N$5:$N$4980,"&lt;&gt;"),"")</f>
        <v/>
      </c>
      <c r="AG1715" s="304" t="str">
        <f t="shared" ca="1" si="226"/>
        <v/>
      </c>
      <c r="AH1715" s="362"/>
    </row>
    <row r="1716" spans="1:34" s="5" customFormat="1" x14ac:dyDescent="0.25">
      <c r="A1716" s="290"/>
      <c r="B1716" s="306"/>
      <c r="C1716" s="292"/>
      <c r="D1716" s="293"/>
      <c r="E1716" s="294"/>
      <c r="F1716" s="294"/>
      <c r="G1716" s="294"/>
      <c r="H1716" s="295"/>
      <c r="I1716" s="295"/>
      <c r="J1716" s="296"/>
      <c r="K1716" s="297"/>
      <c r="L1716" s="297"/>
      <c r="M1716" s="298" t="str">
        <f t="shared" si="223"/>
        <v/>
      </c>
      <c r="N1716" s="294"/>
      <c r="O1716" s="299" t="str">
        <f t="shared" si="220"/>
        <v/>
      </c>
      <c r="P1716" s="294"/>
      <c r="Q1716" s="299" t="str">
        <f t="shared" si="224"/>
        <v/>
      </c>
      <c r="R1716" s="299" t="str">
        <f t="shared" si="221"/>
        <v/>
      </c>
      <c r="S1716" s="295"/>
      <c r="T1716" s="295"/>
      <c r="U1716" s="300" t="str">
        <f t="shared" si="225"/>
        <v/>
      </c>
      <c r="V1716" s="299" t="str">
        <f t="shared" si="222"/>
        <v/>
      </c>
      <c r="W1716" s="301"/>
      <c r="X1716" s="301"/>
      <c r="Y1716" s="301"/>
      <c r="Z1716" s="301"/>
      <c r="AA1716" s="301"/>
      <c r="AB1716" s="301"/>
      <c r="AC1716" s="301"/>
      <c r="AD1716" s="301"/>
      <c r="AE1716" s="302" t="str">
        <f t="shared" si="219"/>
        <v/>
      </c>
      <c r="AF1716" s="303" t="str">
        <f ca="1">IFERROR(AVERAGEIFS('Discontinuity Log'!$N$5:$N$4980,'Discontinuity Log'!$A$5:$A$4980,J1716,'Discontinuity Log'!$N$5:$N$4980,"&lt;&gt;"),"")</f>
        <v/>
      </c>
      <c r="AG1716" s="304" t="str">
        <f t="shared" ca="1" si="226"/>
        <v/>
      </c>
      <c r="AH1716" s="362"/>
    </row>
    <row r="1717" spans="1:34" s="5" customFormat="1" x14ac:dyDescent="0.25">
      <c r="A1717" s="290"/>
      <c r="B1717" s="306"/>
      <c r="C1717" s="292"/>
      <c r="D1717" s="293"/>
      <c r="E1717" s="294"/>
      <c r="F1717" s="294"/>
      <c r="G1717" s="294"/>
      <c r="H1717" s="295"/>
      <c r="I1717" s="295"/>
      <c r="J1717" s="296"/>
      <c r="K1717" s="297"/>
      <c r="L1717" s="297"/>
      <c r="M1717" s="298" t="str">
        <f t="shared" si="223"/>
        <v/>
      </c>
      <c r="N1717" s="294"/>
      <c r="O1717" s="299" t="str">
        <f t="shared" si="220"/>
        <v/>
      </c>
      <c r="P1717" s="294"/>
      <c r="Q1717" s="299" t="str">
        <f t="shared" si="224"/>
        <v/>
      </c>
      <c r="R1717" s="299" t="str">
        <f t="shared" si="221"/>
        <v/>
      </c>
      <c r="S1717" s="295"/>
      <c r="T1717" s="295"/>
      <c r="U1717" s="300" t="str">
        <f t="shared" si="225"/>
        <v/>
      </c>
      <c r="V1717" s="299" t="str">
        <f t="shared" si="222"/>
        <v/>
      </c>
      <c r="W1717" s="301"/>
      <c r="X1717" s="301"/>
      <c r="Y1717" s="301"/>
      <c r="Z1717" s="301"/>
      <c r="AA1717" s="301"/>
      <c r="AB1717" s="301"/>
      <c r="AC1717" s="301"/>
      <c r="AD1717" s="301"/>
      <c r="AE1717" s="302" t="str">
        <f t="shared" si="219"/>
        <v/>
      </c>
      <c r="AF1717" s="303" t="str">
        <f ca="1">IFERROR(AVERAGEIFS('Discontinuity Log'!$N$5:$N$4980,'Discontinuity Log'!$A$5:$A$4980,J1717,'Discontinuity Log'!$N$5:$N$4980,"&lt;&gt;"),"")</f>
        <v/>
      </c>
      <c r="AG1717" s="304" t="str">
        <f t="shared" ca="1" si="226"/>
        <v/>
      </c>
      <c r="AH1717" s="362"/>
    </row>
    <row r="1718" spans="1:34" s="5" customFormat="1" x14ac:dyDescent="0.25">
      <c r="A1718" s="290"/>
      <c r="B1718" s="306"/>
      <c r="C1718" s="292"/>
      <c r="D1718" s="293"/>
      <c r="E1718" s="294"/>
      <c r="F1718" s="294"/>
      <c r="G1718" s="294"/>
      <c r="H1718" s="295"/>
      <c r="I1718" s="295"/>
      <c r="J1718" s="296"/>
      <c r="K1718" s="297"/>
      <c r="L1718" s="297"/>
      <c r="M1718" s="298" t="str">
        <f t="shared" si="223"/>
        <v/>
      </c>
      <c r="N1718" s="294"/>
      <c r="O1718" s="299" t="str">
        <f t="shared" si="220"/>
        <v/>
      </c>
      <c r="P1718" s="294"/>
      <c r="Q1718" s="299" t="str">
        <f t="shared" si="224"/>
        <v/>
      </c>
      <c r="R1718" s="299" t="str">
        <f t="shared" si="221"/>
        <v/>
      </c>
      <c r="S1718" s="295"/>
      <c r="T1718" s="295"/>
      <c r="U1718" s="300" t="str">
        <f t="shared" si="225"/>
        <v/>
      </c>
      <c r="V1718" s="299" t="str">
        <f t="shared" si="222"/>
        <v/>
      </c>
      <c r="W1718" s="301"/>
      <c r="X1718" s="301"/>
      <c r="Y1718" s="301"/>
      <c r="Z1718" s="301"/>
      <c r="AA1718" s="301"/>
      <c r="AB1718" s="301"/>
      <c r="AC1718" s="301"/>
      <c r="AD1718" s="301"/>
      <c r="AE1718" s="302" t="str">
        <f t="shared" si="219"/>
        <v/>
      </c>
      <c r="AF1718" s="303" t="str">
        <f ca="1">IFERROR(AVERAGEIFS('Discontinuity Log'!$N$5:$N$4980,'Discontinuity Log'!$A$5:$A$4980,J1718,'Discontinuity Log'!$N$5:$N$4980,"&lt;&gt;"),"")</f>
        <v/>
      </c>
      <c r="AG1718" s="304" t="str">
        <f t="shared" ca="1" si="226"/>
        <v/>
      </c>
      <c r="AH1718" s="362"/>
    </row>
    <row r="1719" spans="1:34" s="5" customFormat="1" x14ac:dyDescent="0.25">
      <c r="A1719" s="290"/>
      <c r="B1719" s="306"/>
      <c r="C1719" s="292"/>
      <c r="D1719" s="293"/>
      <c r="E1719" s="294"/>
      <c r="F1719" s="294"/>
      <c r="G1719" s="294"/>
      <c r="H1719" s="295"/>
      <c r="I1719" s="295"/>
      <c r="J1719" s="296"/>
      <c r="K1719" s="297"/>
      <c r="L1719" s="297"/>
      <c r="M1719" s="298" t="str">
        <f t="shared" si="223"/>
        <v/>
      </c>
      <c r="N1719" s="294"/>
      <c r="O1719" s="299" t="str">
        <f t="shared" si="220"/>
        <v/>
      </c>
      <c r="P1719" s="294"/>
      <c r="Q1719" s="299" t="str">
        <f t="shared" si="224"/>
        <v/>
      </c>
      <c r="R1719" s="299" t="str">
        <f t="shared" si="221"/>
        <v/>
      </c>
      <c r="S1719" s="295"/>
      <c r="T1719" s="295"/>
      <c r="U1719" s="300" t="str">
        <f t="shared" si="225"/>
        <v/>
      </c>
      <c r="V1719" s="299" t="str">
        <f t="shared" si="222"/>
        <v/>
      </c>
      <c r="W1719" s="301"/>
      <c r="X1719" s="301"/>
      <c r="Y1719" s="301"/>
      <c r="Z1719" s="301"/>
      <c r="AA1719" s="301"/>
      <c r="AB1719" s="301"/>
      <c r="AC1719" s="301"/>
      <c r="AD1719" s="301"/>
      <c r="AE1719" s="302" t="str">
        <f t="shared" si="219"/>
        <v/>
      </c>
      <c r="AF1719" s="303" t="str">
        <f ca="1">IFERROR(AVERAGEIFS('Discontinuity Log'!$N$5:$N$4980,'Discontinuity Log'!$A$5:$A$4980,J1719,'Discontinuity Log'!$N$5:$N$4980,"&lt;&gt;"),"")</f>
        <v/>
      </c>
      <c r="AG1719" s="304" t="str">
        <f t="shared" ca="1" si="226"/>
        <v/>
      </c>
      <c r="AH1719" s="362"/>
    </row>
    <row r="1720" spans="1:34" s="5" customFormat="1" x14ac:dyDescent="0.25">
      <c r="A1720" s="290"/>
      <c r="B1720" s="306"/>
      <c r="C1720" s="292"/>
      <c r="D1720" s="293"/>
      <c r="E1720" s="294"/>
      <c r="F1720" s="294"/>
      <c r="G1720" s="294"/>
      <c r="H1720" s="295"/>
      <c r="I1720" s="295"/>
      <c r="J1720" s="296"/>
      <c r="K1720" s="297"/>
      <c r="L1720" s="297"/>
      <c r="M1720" s="298" t="str">
        <f t="shared" si="223"/>
        <v/>
      </c>
      <c r="N1720" s="294"/>
      <c r="O1720" s="299" t="str">
        <f t="shared" si="220"/>
        <v/>
      </c>
      <c r="P1720" s="294"/>
      <c r="Q1720" s="299" t="str">
        <f t="shared" si="224"/>
        <v/>
      </c>
      <c r="R1720" s="299" t="str">
        <f t="shared" si="221"/>
        <v/>
      </c>
      <c r="S1720" s="295"/>
      <c r="T1720" s="295"/>
      <c r="U1720" s="300" t="str">
        <f t="shared" si="225"/>
        <v/>
      </c>
      <c r="V1720" s="299" t="str">
        <f t="shared" si="222"/>
        <v/>
      </c>
      <c r="W1720" s="301"/>
      <c r="X1720" s="301"/>
      <c r="Y1720" s="301"/>
      <c r="Z1720" s="301"/>
      <c r="AA1720" s="301"/>
      <c r="AB1720" s="301"/>
      <c r="AC1720" s="301"/>
      <c r="AD1720" s="301"/>
      <c r="AE1720" s="302" t="str">
        <f t="shared" si="219"/>
        <v/>
      </c>
      <c r="AF1720" s="303" t="str">
        <f ca="1">IFERROR(AVERAGEIFS('Discontinuity Log'!$N$5:$N$4980,'Discontinuity Log'!$A$5:$A$4980,J1720,'Discontinuity Log'!$N$5:$N$4980,"&lt;&gt;"),"")</f>
        <v/>
      </c>
      <c r="AG1720" s="304" t="str">
        <f t="shared" ca="1" si="226"/>
        <v/>
      </c>
      <c r="AH1720" s="362"/>
    </row>
    <row r="1721" spans="1:34" s="5" customFormat="1" x14ac:dyDescent="0.25">
      <c r="A1721" s="290"/>
      <c r="B1721" s="306"/>
      <c r="C1721" s="292"/>
      <c r="D1721" s="293"/>
      <c r="E1721" s="294"/>
      <c r="F1721" s="294"/>
      <c r="G1721" s="294"/>
      <c r="H1721" s="295"/>
      <c r="I1721" s="295"/>
      <c r="J1721" s="296"/>
      <c r="K1721" s="297"/>
      <c r="L1721" s="297"/>
      <c r="M1721" s="298" t="str">
        <f t="shared" si="223"/>
        <v/>
      </c>
      <c r="N1721" s="294"/>
      <c r="O1721" s="299" t="str">
        <f t="shared" si="220"/>
        <v/>
      </c>
      <c r="P1721" s="294"/>
      <c r="Q1721" s="299" t="str">
        <f t="shared" si="224"/>
        <v/>
      </c>
      <c r="R1721" s="299" t="str">
        <f t="shared" si="221"/>
        <v/>
      </c>
      <c r="S1721" s="295"/>
      <c r="T1721" s="295"/>
      <c r="U1721" s="300" t="str">
        <f t="shared" si="225"/>
        <v/>
      </c>
      <c r="V1721" s="299" t="str">
        <f t="shared" si="222"/>
        <v/>
      </c>
      <c r="W1721" s="301"/>
      <c r="X1721" s="301"/>
      <c r="Y1721" s="301"/>
      <c r="Z1721" s="301"/>
      <c r="AA1721" s="301"/>
      <c r="AB1721" s="301"/>
      <c r="AC1721" s="301"/>
      <c r="AD1721" s="301"/>
      <c r="AE1721" s="302" t="str">
        <f t="shared" si="219"/>
        <v/>
      </c>
      <c r="AF1721" s="303" t="str">
        <f ca="1">IFERROR(AVERAGEIFS('Discontinuity Log'!$N$5:$N$4980,'Discontinuity Log'!$A$5:$A$4980,J1721,'Discontinuity Log'!$N$5:$N$4980,"&lt;&gt;"),"")</f>
        <v/>
      </c>
      <c r="AG1721" s="304" t="str">
        <f t="shared" ca="1" si="226"/>
        <v/>
      </c>
      <c r="AH1721" s="362"/>
    </row>
    <row r="1722" spans="1:34" s="5" customFormat="1" x14ac:dyDescent="0.25">
      <c r="A1722" s="290"/>
      <c r="B1722" s="306"/>
      <c r="C1722" s="292"/>
      <c r="D1722" s="293"/>
      <c r="E1722" s="294"/>
      <c r="F1722" s="294"/>
      <c r="G1722" s="294"/>
      <c r="H1722" s="295"/>
      <c r="I1722" s="295"/>
      <c r="J1722" s="296"/>
      <c r="K1722" s="297"/>
      <c r="L1722" s="297"/>
      <c r="M1722" s="298" t="str">
        <f t="shared" si="223"/>
        <v/>
      </c>
      <c r="N1722" s="294"/>
      <c r="O1722" s="299" t="str">
        <f t="shared" si="220"/>
        <v/>
      </c>
      <c r="P1722" s="294"/>
      <c r="Q1722" s="299" t="str">
        <f t="shared" si="224"/>
        <v/>
      </c>
      <c r="R1722" s="299" t="str">
        <f t="shared" si="221"/>
        <v/>
      </c>
      <c r="S1722" s="295"/>
      <c r="T1722" s="295"/>
      <c r="U1722" s="300" t="str">
        <f t="shared" si="225"/>
        <v/>
      </c>
      <c r="V1722" s="299" t="str">
        <f t="shared" si="222"/>
        <v/>
      </c>
      <c r="W1722" s="301"/>
      <c r="X1722" s="301"/>
      <c r="Y1722" s="301"/>
      <c r="Z1722" s="301"/>
      <c r="AA1722" s="301"/>
      <c r="AB1722" s="301"/>
      <c r="AC1722" s="301"/>
      <c r="AD1722" s="301"/>
      <c r="AE1722" s="302" t="str">
        <f t="shared" si="219"/>
        <v/>
      </c>
      <c r="AF1722" s="303" t="str">
        <f ca="1">IFERROR(AVERAGEIFS('Discontinuity Log'!$N$5:$N$4980,'Discontinuity Log'!$A$5:$A$4980,J1722,'Discontinuity Log'!$N$5:$N$4980,"&lt;&gt;"),"")</f>
        <v/>
      </c>
      <c r="AG1722" s="304" t="str">
        <f t="shared" ca="1" si="226"/>
        <v/>
      </c>
      <c r="AH1722" s="362"/>
    </row>
    <row r="1723" spans="1:34" s="5" customFormat="1" x14ac:dyDescent="0.25">
      <c r="A1723" s="290"/>
      <c r="B1723" s="306"/>
      <c r="C1723" s="292"/>
      <c r="D1723" s="293"/>
      <c r="E1723" s="294"/>
      <c r="F1723" s="294"/>
      <c r="G1723" s="294"/>
      <c r="H1723" s="295"/>
      <c r="I1723" s="295"/>
      <c r="J1723" s="296"/>
      <c r="K1723" s="297"/>
      <c r="L1723" s="297"/>
      <c r="M1723" s="298" t="str">
        <f t="shared" si="223"/>
        <v/>
      </c>
      <c r="N1723" s="294"/>
      <c r="O1723" s="299" t="str">
        <f t="shared" si="220"/>
        <v/>
      </c>
      <c r="P1723" s="294"/>
      <c r="Q1723" s="299" t="str">
        <f t="shared" si="224"/>
        <v/>
      </c>
      <c r="R1723" s="299" t="str">
        <f t="shared" si="221"/>
        <v/>
      </c>
      <c r="S1723" s="295"/>
      <c r="T1723" s="295"/>
      <c r="U1723" s="300" t="str">
        <f t="shared" si="225"/>
        <v/>
      </c>
      <c r="V1723" s="299" t="str">
        <f t="shared" si="222"/>
        <v/>
      </c>
      <c r="W1723" s="301"/>
      <c r="X1723" s="301"/>
      <c r="Y1723" s="301"/>
      <c r="Z1723" s="301"/>
      <c r="AA1723" s="301"/>
      <c r="AB1723" s="301"/>
      <c r="AC1723" s="301"/>
      <c r="AD1723" s="301"/>
      <c r="AE1723" s="302" t="str">
        <f t="shared" si="219"/>
        <v/>
      </c>
      <c r="AF1723" s="303" t="str">
        <f ca="1">IFERROR(AVERAGEIFS('Discontinuity Log'!$N$5:$N$4980,'Discontinuity Log'!$A$5:$A$4980,J1723,'Discontinuity Log'!$N$5:$N$4980,"&lt;&gt;"),"")</f>
        <v/>
      </c>
      <c r="AG1723" s="304" t="str">
        <f t="shared" ca="1" si="226"/>
        <v/>
      </c>
      <c r="AH1723" s="362"/>
    </row>
    <row r="1724" spans="1:34" s="5" customFormat="1" x14ac:dyDescent="0.25">
      <c r="A1724" s="290"/>
      <c r="B1724" s="306"/>
      <c r="C1724" s="292"/>
      <c r="D1724" s="293"/>
      <c r="E1724" s="294"/>
      <c r="F1724" s="294"/>
      <c r="G1724" s="294"/>
      <c r="H1724" s="295"/>
      <c r="I1724" s="295"/>
      <c r="J1724" s="296"/>
      <c r="K1724" s="297"/>
      <c r="L1724" s="297"/>
      <c r="M1724" s="298" t="str">
        <f t="shared" si="223"/>
        <v/>
      </c>
      <c r="N1724" s="294"/>
      <c r="O1724" s="299" t="str">
        <f t="shared" si="220"/>
        <v/>
      </c>
      <c r="P1724" s="294"/>
      <c r="Q1724" s="299" t="str">
        <f t="shared" si="224"/>
        <v/>
      </c>
      <c r="R1724" s="299" t="str">
        <f t="shared" si="221"/>
        <v/>
      </c>
      <c r="S1724" s="295"/>
      <c r="T1724" s="295"/>
      <c r="U1724" s="300" t="str">
        <f t="shared" si="225"/>
        <v/>
      </c>
      <c r="V1724" s="299" t="str">
        <f t="shared" si="222"/>
        <v/>
      </c>
      <c r="W1724" s="301"/>
      <c r="X1724" s="301"/>
      <c r="Y1724" s="301"/>
      <c r="Z1724" s="301"/>
      <c r="AA1724" s="301"/>
      <c r="AB1724" s="301"/>
      <c r="AC1724" s="301"/>
      <c r="AD1724" s="301"/>
      <c r="AE1724" s="302" t="str">
        <f t="shared" si="219"/>
        <v/>
      </c>
      <c r="AF1724" s="303" t="str">
        <f ca="1">IFERROR(AVERAGEIFS('Discontinuity Log'!$N$5:$N$4980,'Discontinuity Log'!$A$5:$A$4980,J1724,'Discontinuity Log'!$N$5:$N$4980,"&lt;&gt;"),"")</f>
        <v/>
      </c>
      <c r="AG1724" s="304" t="str">
        <f t="shared" ca="1" si="226"/>
        <v/>
      </c>
      <c r="AH1724" s="362"/>
    </row>
    <row r="1725" spans="1:34" s="5" customFormat="1" x14ac:dyDescent="0.25">
      <c r="A1725" s="290"/>
      <c r="B1725" s="306"/>
      <c r="C1725" s="292"/>
      <c r="D1725" s="293"/>
      <c r="E1725" s="294"/>
      <c r="F1725" s="294"/>
      <c r="G1725" s="294"/>
      <c r="H1725" s="295"/>
      <c r="I1725" s="295"/>
      <c r="J1725" s="296"/>
      <c r="K1725" s="297"/>
      <c r="L1725" s="297"/>
      <c r="M1725" s="298" t="str">
        <f t="shared" si="223"/>
        <v/>
      </c>
      <c r="N1725" s="294"/>
      <c r="O1725" s="299" t="str">
        <f t="shared" si="220"/>
        <v/>
      </c>
      <c r="P1725" s="294"/>
      <c r="Q1725" s="299" t="str">
        <f t="shared" si="224"/>
        <v/>
      </c>
      <c r="R1725" s="299" t="str">
        <f t="shared" si="221"/>
        <v/>
      </c>
      <c r="S1725" s="295"/>
      <c r="T1725" s="295"/>
      <c r="U1725" s="300" t="str">
        <f t="shared" si="225"/>
        <v/>
      </c>
      <c r="V1725" s="299" t="str">
        <f t="shared" si="222"/>
        <v/>
      </c>
      <c r="W1725" s="301"/>
      <c r="X1725" s="301"/>
      <c r="Y1725" s="301"/>
      <c r="Z1725" s="301"/>
      <c r="AA1725" s="301"/>
      <c r="AB1725" s="301"/>
      <c r="AC1725" s="301"/>
      <c r="AD1725" s="301"/>
      <c r="AE1725" s="302" t="str">
        <f t="shared" si="219"/>
        <v/>
      </c>
      <c r="AF1725" s="303" t="str">
        <f ca="1">IFERROR(AVERAGEIFS('Discontinuity Log'!$N$5:$N$4980,'Discontinuity Log'!$A$5:$A$4980,J1725,'Discontinuity Log'!$N$5:$N$4980,"&lt;&gt;"),"")</f>
        <v/>
      </c>
      <c r="AG1725" s="304" t="str">
        <f t="shared" ca="1" si="226"/>
        <v/>
      </c>
      <c r="AH1725" s="362"/>
    </row>
    <row r="1726" spans="1:34" s="5" customFormat="1" x14ac:dyDescent="0.25">
      <c r="A1726" s="290"/>
      <c r="B1726" s="306"/>
      <c r="C1726" s="292"/>
      <c r="D1726" s="293"/>
      <c r="E1726" s="294"/>
      <c r="F1726" s="294"/>
      <c r="G1726" s="294"/>
      <c r="H1726" s="295"/>
      <c r="I1726" s="295"/>
      <c r="J1726" s="296"/>
      <c r="K1726" s="297"/>
      <c r="L1726" s="297"/>
      <c r="M1726" s="298" t="str">
        <f t="shared" si="223"/>
        <v/>
      </c>
      <c r="N1726" s="294"/>
      <c r="O1726" s="299" t="str">
        <f t="shared" si="220"/>
        <v/>
      </c>
      <c r="P1726" s="294"/>
      <c r="Q1726" s="299" t="str">
        <f t="shared" si="224"/>
        <v/>
      </c>
      <c r="R1726" s="299" t="str">
        <f t="shared" si="221"/>
        <v/>
      </c>
      <c r="S1726" s="295"/>
      <c r="T1726" s="295"/>
      <c r="U1726" s="300" t="str">
        <f t="shared" si="225"/>
        <v/>
      </c>
      <c r="V1726" s="299" t="str">
        <f t="shared" si="222"/>
        <v/>
      </c>
      <c r="W1726" s="301"/>
      <c r="X1726" s="301"/>
      <c r="Y1726" s="301"/>
      <c r="Z1726" s="301"/>
      <c r="AA1726" s="301"/>
      <c r="AB1726" s="301"/>
      <c r="AC1726" s="301"/>
      <c r="AD1726" s="301"/>
      <c r="AE1726" s="302" t="str">
        <f t="shared" si="219"/>
        <v/>
      </c>
      <c r="AF1726" s="303" t="str">
        <f ca="1">IFERROR(AVERAGEIFS('Discontinuity Log'!$N$5:$N$4980,'Discontinuity Log'!$A$5:$A$4980,J1726,'Discontinuity Log'!$N$5:$N$4980,"&lt;&gt;"),"")</f>
        <v/>
      </c>
      <c r="AG1726" s="304" t="str">
        <f t="shared" ca="1" si="226"/>
        <v/>
      </c>
      <c r="AH1726" s="362"/>
    </row>
    <row r="1727" spans="1:34" s="5" customFormat="1" x14ac:dyDescent="0.25">
      <c r="A1727" s="290"/>
      <c r="B1727" s="306"/>
      <c r="C1727" s="292"/>
      <c r="D1727" s="293"/>
      <c r="E1727" s="294"/>
      <c r="F1727" s="294"/>
      <c r="G1727" s="294"/>
      <c r="H1727" s="295"/>
      <c r="I1727" s="295"/>
      <c r="J1727" s="296"/>
      <c r="K1727" s="297"/>
      <c r="L1727" s="297"/>
      <c r="M1727" s="298" t="str">
        <f t="shared" si="223"/>
        <v/>
      </c>
      <c r="N1727" s="294"/>
      <c r="O1727" s="299" t="str">
        <f t="shared" si="220"/>
        <v/>
      </c>
      <c r="P1727" s="294"/>
      <c r="Q1727" s="299" t="str">
        <f t="shared" si="224"/>
        <v/>
      </c>
      <c r="R1727" s="299" t="str">
        <f t="shared" si="221"/>
        <v/>
      </c>
      <c r="S1727" s="295"/>
      <c r="T1727" s="295"/>
      <c r="U1727" s="300" t="str">
        <f t="shared" si="225"/>
        <v/>
      </c>
      <c r="V1727" s="299" t="str">
        <f t="shared" si="222"/>
        <v/>
      </c>
      <c r="W1727" s="301"/>
      <c r="X1727" s="301"/>
      <c r="Y1727" s="301"/>
      <c r="Z1727" s="301"/>
      <c r="AA1727" s="301"/>
      <c r="AB1727" s="301"/>
      <c r="AC1727" s="301"/>
      <c r="AD1727" s="301"/>
      <c r="AE1727" s="302" t="str">
        <f t="shared" si="219"/>
        <v/>
      </c>
      <c r="AF1727" s="303" t="str">
        <f ca="1">IFERROR(AVERAGEIFS('Discontinuity Log'!$N$5:$N$4980,'Discontinuity Log'!$A$5:$A$4980,J1727,'Discontinuity Log'!$N$5:$N$4980,"&lt;&gt;"),"")</f>
        <v/>
      </c>
      <c r="AG1727" s="304" t="str">
        <f t="shared" ca="1" si="226"/>
        <v/>
      </c>
      <c r="AH1727" s="362"/>
    </row>
    <row r="1728" spans="1:34" s="5" customFormat="1" x14ac:dyDescent="0.25">
      <c r="A1728" s="290"/>
      <c r="B1728" s="306"/>
      <c r="C1728" s="292"/>
      <c r="D1728" s="293"/>
      <c r="E1728" s="294"/>
      <c r="F1728" s="294"/>
      <c r="G1728" s="294"/>
      <c r="H1728" s="295"/>
      <c r="I1728" s="295"/>
      <c r="J1728" s="296"/>
      <c r="K1728" s="297"/>
      <c r="L1728" s="297"/>
      <c r="M1728" s="298" t="str">
        <f t="shared" si="223"/>
        <v/>
      </c>
      <c r="N1728" s="294"/>
      <c r="O1728" s="299" t="str">
        <f t="shared" si="220"/>
        <v/>
      </c>
      <c r="P1728" s="294"/>
      <c r="Q1728" s="299" t="str">
        <f t="shared" si="224"/>
        <v/>
      </c>
      <c r="R1728" s="299" t="str">
        <f t="shared" si="221"/>
        <v/>
      </c>
      <c r="S1728" s="295"/>
      <c r="T1728" s="295"/>
      <c r="U1728" s="300" t="str">
        <f t="shared" si="225"/>
        <v/>
      </c>
      <c r="V1728" s="299" t="str">
        <f t="shared" si="222"/>
        <v/>
      </c>
      <c r="W1728" s="301"/>
      <c r="X1728" s="301"/>
      <c r="Y1728" s="301"/>
      <c r="Z1728" s="301"/>
      <c r="AA1728" s="301"/>
      <c r="AB1728" s="301"/>
      <c r="AC1728" s="301"/>
      <c r="AD1728" s="301"/>
      <c r="AE1728" s="302" t="str">
        <f t="shared" si="219"/>
        <v/>
      </c>
      <c r="AF1728" s="303" t="str">
        <f ca="1">IFERROR(AVERAGEIFS('Discontinuity Log'!$N$5:$N$4980,'Discontinuity Log'!$A$5:$A$4980,J1728,'Discontinuity Log'!$N$5:$N$4980,"&lt;&gt;"),"")</f>
        <v/>
      </c>
      <c r="AG1728" s="304" t="str">
        <f t="shared" ca="1" si="226"/>
        <v/>
      </c>
      <c r="AH1728" s="362"/>
    </row>
    <row r="1729" spans="1:34" s="5" customFormat="1" x14ac:dyDescent="0.25">
      <c r="A1729" s="290"/>
      <c r="B1729" s="306"/>
      <c r="C1729" s="292"/>
      <c r="D1729" s="293"/>
      <c r="E1729" s="294"/>
      <c r="F1729" s="294"/>
      <c r="G1729" s="294"/>
      <c r="H1729" s="295"/>
      <c r="I1729" s="295"/>
      <c r="J1729" s="296"/>
      <c r="K1729" s="297"/>
      <c r="L1729" s="297"/>
      <c r="M1729" s="298" t="str">
        <f t="shared" si="223"/>
        <v/>
      </c>
      <c r="N1729" s="294"/>
      <c r="O1729" s="299" t="str">
        <f t="shared" si="220"/>
        <v/>
      </c>
      <c r="P1729" s="294"/>
      <c r="Q1729" s="299" t="str">
        <f t="shared" si="224"/>
        <v/>
      </c>
      <c r="R1729" s="299" t="str">
        <f t="shared" si="221"/>
        <v/>
      </c>
      <c r="S1729" s="295"/>
      <c r="T1729" s="295"/>
      <c r="U1729" s="300" t="str">
        <f t="shared" si="225"/>
        <v/>
      </c>
      <c r="V1729" s="299" t="str">
        <f t="shared" si="222"/>
        <v/>
      </c>
      <c r="W1729" s="301"/>
      <c r="X1729" s="301"/>
      <c r="Y1729" s="301"/>
      <c r="Z1729" s="301"/>
      <c r="AA1729" s="301"/>
      <c r="AB1729" s="301"/>
      <c r="AC1729" s="301"/>
      <c r="AD1729" s="301"/>
      <c r="AE1729" s="302" t="str">
        <f t="shared" si="219"/>
        <v/>
      </c>
      <c r="AF1729" s="303" t="str">
        <f ca="1">IFERROR(AVERAGEIFS('Discontinuity Log'!$N$5:$N$4980,'Discontinuity Log'!$A$5:$A$4980,J1729,'Discontinuity Log'!$N$5:$N$4980,"&lt;&gt;"),"")</f>
        <v/>
      </c>
      <c r="AG1729" s="304" t="str">
        <f t="shared" ca="1" si="226"/>
        <v/>
      </c>
      <c r="AH1729" s="362"/>
    </row>
    <row r="1730" spans="1:34" s="5" customFormat="1" x14ac:dyDescent="0.25">
      <c r="A1730" s="290"/>
      <c r="B1730" s="306"/>
      <c r="C1730" s="292"/>
      <c r="D1730" s="293"/>
      <c r="E1730" s="294"/>
      <c r="F1730" s="294"/>
      <c r="G1730" s="294"/>
      <c r="H1730" s="295"/>
      <c r="I1730" s="295"/>
      <c r="J1730" s="296"/>
      <c r="K1730" s="297"/>
      <c r="L1730" s="297"/>
      <c r="M1730" s="298" t="str">
        <f t="shared" si="223"/>
        <v/>
      </c>
      <c r="N1730" s="294"/>
      <c r="O1730" s="299" t="str">
        <f t="shared" si="220"/>
        <v/>
      </c>
      <c r="P1730" s="294"/>
      <c r="Q1730" s="299" t="str">
        <f t="shared" si="224"/>
        <v/>
      </c>
      <c r="R1730" s="299" t="str">
        <f t="shared" si="221"/>
        <v/>
      </c>
      <c r="S1730" s="295"/>
      <c r="T1730" s="295"/>
      <c r="U1730" s="300" t="str">
        <f t="shared" si="225"/>
        <v/>
      </c>
      <c r="V1730" s="299" t="str">
        <f t="shared" si="222"/>
        <v/>
      </c>
      <c r="W1730" s="301"/>
      <c r="X1730" s="301"/>
      <c r="Y1730" s="301"/>
      <c r="Z1730" s="301"/>
      <c r="AA1730" s="301"/>
      <c r="AB1730" s="301"/>
      <c r="AC1730" s="301"/>
      <c r="AD1730" s="301"/>
      <c r="AE1730" s="302" t="str">
        <f t="shared" si="219"/>
        <v/>
      </c>
      <c r="AF1730" s="303" t="str">
        <f ca="1">IFERROR(AVERAGEIFS('Discontinuity Log'!$N$5:$N$4980,'Discontinuity Log'!$A$5:$A$4980,J1730,'Discontinuity Log'!$N$5:$N$4980,"&lt;&gt;"),"")</f>
        <v/>
      </c>
      <c r="AG1730" s="304" t="str">
        <f t="shared" ca="1" si="226"/>
        <v/>
      </c>
      <c r="AH1730" s="362"/>
    </row>
    <row r="1731" spans="1:34" s="5" customFormat="1" x14ac:dyDescent="0.25">
      <c r="A1731" s="290"/>
      <c r="B1731" s="306"/>
      <c r="C1731" s="292"/>
      <c r="D1731" s="293"/>
      <c r="E1731" s="294"/>
      <c r="F1731" s="294"/>
      <c r="G1731" s="294"/>
      <c r="H1731" s="295"/>
      <c r="I1731" s="295"/>
      <c r="J1731" s="296"/>
      <c r="K1731" s="297"/>
      <c r="L1731" s="297"/>
      <c r="M1731" s="298" t="str">
        <f t="shared" si="223"/>
        <v/>
      </c>
      <c r="N1731" s="294"/>
      <c r="O1731" s="299" t="str">
        <f t="shared" si="220"/>
        <v/>
      </c>
      <c r="P1731" s="294"/>
      <c r="Q1731" s="299" t="str">
        <f t="shared" si="224"/>
        <v/>
      </c>
      <c r="R1731" s="299" t="str">
        <f t="shared" si="221"/>
        <v/>
      </c>
      <c r="S1731" s="295"/>
      <c r="T1731" s="295"/>
      <c r="U1731" s="300" t="str">
        <f t="shared" si="225"/>
        <v/>
      </c>
      <c r="V1731" s="299" t="str">
        <f t="shared" si="222"/>
        <v/>
      </c>
      <c r="W1731" s="301"/>
      <c r="X1731" s="301"/>
      <c r="Y1731" s="301"/>
      <c r="Z1731" s="301"/>
      <c r="AA1731" s="301"/>
      <c r="AB1731" s="301"/>
      <c r="AC1731" s="301"/>
      <c r="AD1731" s="301"/>
      <c r="AE1731" s="302" t="str">
        <f t="shared" si="219"/>
        <v/>
      </c>
      <c r="AF1731" s="303" t="str">
        <f ca="1">IFERROR(AVERAGEIFS('Discontinuity Log'!$N$5:$N$4980,'Discontinuity Log'!$A$5:$A$4980,J1731,'Discontinuity Log'!$N$5:$N$4980,"&lt;&gt;"),"")</f>
        <v/>
      </c>
      <c r="AG1731" s="304" t="str">
        <f t="shared" ca="1" si="226"/>
        <v/>
      </c>
      <c r="AH1731" s="362"/>
    </row>
    <row r="1732" spans="1:34" s="5" customFormat="1" x14ac:dyDescent="0.25">
      <c r="A1732" s="290"/>
      <c r="B1732" s="306"/>
      <c r="C1732" s="292"/>
      <c r="D1732" s="293"/>
      <c r="E1732" s="294"/>
      <c r="F1732" s="294"/>
      <c r="G1732" s="294"/>
      <c r="H1732" s="295"/>
      <c r="I1732" s="295"/>
      <c r="J1732" s="296"/>
      <c r="K1732" s="297"/>
      <c r="L1732" s="297"/>
      <c r="M1732" s="298" t="str">
        <f t="shared" si="223"/>
        <v/>
      </c>
      <c r="N1732" s="294"/>
      <c r="O1732" s="299" t="str">
        <f t="shared" si="220"/>
        <v/>
      </c>
      <c r="P1732" s="294"/>
      <c r="Q1732" s="299" t="str">
        <f t="shared" si="224"/>
        <v/>
      </c>
      <c r="R1732" s="299" t="str">
        <f t="shared" si="221"/>
        <v/>
      </c>
      <c r="S1732" s="295"/>
      <c r="T1732" s="295"/>
      <c r="U1732" s="300" t="str">
        <f t="shared" si="225"/>
        <v/>
      </c>
      <c r="V1732" s="299" t="str">
        <f t="shared" si="222"/>
        <v/>
      </c>
      <c r="W1732" s="301"/>
      <c r="X1732" s="301"/>
      <c r="Y1732" s="301"/>
      <c r="Z1732" s="301"/>
      <c r="AA1732" s="301"/>
      <c r="AB1732" s="301"/>
      <c r="AC1732" s="301"/>
      <c r="AD1732" s="301"/>
      <c r="AE1732" s="302" t="str">
        <f t="shared" si="219"/>
        <v/>
      </c>
      <c r="AF1732" s="303" t="str">
        <f ca="1">IFERROR(AVERAGEIFS('Discontinuity Log'!$N$5:$N$4980,'Discontinuity Log'!$A$5:$A$4980,J1732,'Discontinuity Log'!$N$5:$N$4980,"&lt;&gt;"),"")</f>
        <v/>
      </c>
      <c r="AG1732" s="304" t="str">
        <f t="shared" ca="1" si="226"/>
        <v/>
      </c>
      <c r="AH1732" s="362"/>
    </row>
    <row r="1733" spans="1:34" s="5" customFormat="1" x14ac:dyDescent="0.25">
      <c r="A1733" s="290"/>
      <c r="B1733" s="306"/>
      <c r="C1733" s="292"/>
      <c r="D1733" s="293"/>
      <c r="E1733" s="294"/>
      <c r="F1733" s="294"/>
      <c r="G1733" s="294"/>
      <c r="H1733" s="295"/>
      <c r="I1733" s="295"/>
      <c r="J1733" s="296"/>
      <c r="K1733" s="297"/>
      <c r="L1733" s="297"/>
      <c r="M1733" s="298" t="str">
        <f t="shared" si="223"/>
        <v/>
      </c>
      <c r="N1733" s="294"/>
      <c r="O1733" s="299" t="str">
        <f t="shared" si="220"/>
        <v/>
      </c>
      <c r="P1733" s="294"/>
      <c r="Q1733" s="299" t="str">
        <f t="shared" si="224"/>
        <v/>
      </c>
      <c r="R1733" s="299" t="str">
        <f t="shared" si="221"/>
        <v/>
      </c>
      <c r="S1733" s="295"/>
      <c r="T1733" s="295"/>
      <c r="U1733" s="300" t="str">
        <f t="shared" si="225"/>
        <v/>
      </c>
      <c r="V1733" s="299" t="str">
        <f t="shared" si="222"/>
        <v/>
      </c>
      <c r="W1733" s="301"/>
      <c r="X1733" s="301"/>
      <c r="Y1733" s="301"/>
      <c r="Z1733" s="301"/>
      <c r="AA1733" s="301"/>
      <c r="AB1733" s="301"/>
      <c r="AC1733" s="301"/>
      <c r="AD1733" s="301"/>
      <c r="AE1733" s="302" t="str">
        <f t="shared" si="219"/>
        <v/>
      </c>
      <c r="AF1733" s="303" t="str">
        <f ca="1">IFERROR(AVERAGEIFS('Discontinuity Log'!$N$5:$N$4980,'Discontinuity Log'!$A$5:$A$4980,J1733,'Discontinuity Log'!$N$5:$N$4980,"&lt;&gt;"),"")</f>
        <v/>
      </c>
      <c r="AG1733" s="304" t="str">
        <f t="shared" ca="1" si="226"/>
        <v/>
      </c>
      <c r="AH1733" s="362"/>
    </row>
    <row r="1734" spans="1:34" s="5" customFormat="1" x14ac:dyDescent="0.25">
      <c r="A1734" s="290"/>
      <c r="B1734" s="306"/>
      <c r="C1734" s="292"/>
      <c r="D1734" s="293"/>
      <c r="E1734" s="294"/>
      <c r="F1734" s="294"/>
      <c r="G1734" s="294"/>
      <c r="H1734" s="295"/>
      <c r="I1734" s="295"/>
      <c r="J1734" s="296"/>
      <c r="K1734" s="297"/>
      <c r="L1734" s="297"/>
      <c r="M1734" s="298" t="str">
        <f t="shared" si="223"/>
        <v/>
      </c>
      <c r="N1734" s="294"/>
      <c r="O1734" s="299" t="str">
        <f t="shared" si="220"/>
        <v/>
      </c>
      <c r="P1734" s="294"/>
      <c r="Q1734" s="299" t="str">
        <f t="shared" si="224"/>
        <v/>
      </c>
      <c r="R1734" s="299" t="str">
        <f t="shared" si="221"/>
        <v/>
      </c>
      <c r="S1734" s="295"/>
      <c r="T1734" s="295"/>
      <c r="U1734" s="300" t="str">
        <f t="shared" si="225"/>
        <v/>
      </c>
      <c r="V1734" s="299" t="str">
        <f t="shared" si="222"/>
        <v/>
      </c>
      <c r="W1734" s="301"/>
      <c r="X1734" s="301"/>
      <c r="Y1734" s="301"/>
      <c r="Z1734" s="301"/>
      <c r="AA1734" s="301"/>
      <c r="AB1734" s="301"/>
      <c r="AC1734" s="301"/>
      <c r="AD1734" s="301"/>
      <c r="AE1734" s="302" t="str">
        <f t="shared" si="219"/>
        <v/>
      </c>
      <c r="AF1734" s="303" t="str">
        <f ca="1">IFERROR(AVERAGEIFS('Discontinuity Log'!$N$5:$N$4980,'Discontinuity Log'!$A$5:$A$4980,J1734,'Discontinuity Log'!$N$5:$N$4980,"&lt;&gt;"),"")</f>
        <v/>
      </c>
      <c r="AG1734" s="304" t="str">
        <f t="shared" ca="1" si="226"/>
        <v/>
      </c>
      <c r="AH1734" s="362"/>
    </row>
    <row r="1735" spans="1:34" s="5" customFormat="1" x14ac:dyDescent="0.25">
      <c r="A1735" s="290"/>
      <c r="B1735" s="306"/>
      <c r="C1735" s="292"/>
      <c r="D1735" s="293"/>
      <c r="E1735" s="294"/>
      <c r="F1735" s="294"/>
      <c r="G1735" s="294"/>
      <c r="H1735" s="295"/>
      <c r="I1735" s="295"/>
      <c r="J1735" s="296"/>
      <c r="K1735" s="297"/>
      <c r="L1735" s="297"/>
      <c r="M1735" s="298" t="str">
        <f t="shared" si="223"/>
        <v/>
      </c>
      <c r="N1735" s="294"/>
      <c r="O1735" s="299" t="str">
        <f t="shared" si="220"/>
        <v/>
      </c>
      <c r="P1735" s="294"/>
      <c r="Q1735" s="299" t="str">
        <f t="shared" si="224"/>
        <v/>
      </c>
      <c r="R1735" s="299" t="str">
        <f t="shared" si="221"/>
        <v/>
      </c>
      <c r="S1735" s="295"/>
      <c r="T1735" s="295"/>
      <c r="U1735" s="300" t="str">
        <f t="shared" si="225"/>
        <v/>
      </c>
      <c r="V1735" s="299" t="str">
        <f t="shared" si="222"/>
        <v/>
      </c>
      <c r="W1735" s="301"/>
      <c r="X1735" s="301"/>
      <c r="Y1735" s="301"/>
      <c r="Z1735" s="301"/>
      <c r="AA1735" s="301"/>
      <c r="AB1735" s="301"/>
      <c r="AC1735" s="301"/>
      <c r="AD1735" s="301"/>
      <c r="AE1735" s="302" t="str">
        <f t="shared" si="219"/>
        <v/>
      </c>
      <c r="AF1735" s="303" t="str">
        <f ca="1">IFERROR(AVERAGEIFS('Discontinuity Log'!$N$5:$N$4980,'Discontinuity Log'!$A$5:$A$4980,J1735,'Discontinuity Log'!$N$5:$N$4980,"&lt;&gt;"),"")</f>
        <v/>
      </c>
      <c r="AG1735" s="304" t="str">
        <f t="shared" ca="1" si="226"/>
        <v/>
      </c>
      <c r="AH1735" s="362"/>
    </row>
    <row r="1736" spans="1:34" s="5" customFormat="1" x14ac:dyDescent="0.25">
      <c r="A1736" s="290"/>
      <c r="B1736" s="306"/>
      <c r="C1736" s="292"/>
      <c r="D1736" s="293"/>
      <c r="E1736" s="294"/>
      <c r="F1736" s="294"/>
      <c r="G1736" s="294"/>
      <c r="H1736" s="295"/>
      <c r="I1736" s="295"/>
      <c r="J1736" s="296"/>
      <c r="K1736" s="297"/>
      <c r="L1736" s="297"/>
      <c r="M1736" s="298" t="str">
        <f t="shared" si="223"/>
        <v/>
      </c>
      <c r="N1736" s="294"/>
      <c r="O1736" s="299" t="str">
        <f t="shared" si="220"/>
        <v/>
      </c>
      <c r="P1736" s="294"/>
      <c r="Q1736" s="299" t="str">
        <f t="shared" si="224"/>
        <v/>
      </c>
      <c r="R1736" s="299" t="str">
        <f t="shared" si="221"/>
        <v/>
      </c>
      <c r="S1736" s="295"/>
      <c r="T1736" s="295"/>
      <c r="U1736" s="300" t="str">
        <f t="shared" si="225"/>
        <v/>
      </c>
      <c r="V1736" s="299" t="str">
        <f t="shared" si="222"/>
        <v/>
      </c>
      <c r="W1736" s="301"/>
      <c r="X1736" s="301"/>
      <c r="Y1736" s="301"/>
      <c r="Z1736" s="301"/>
      <c r="AA1736" s="301"/>
      <c r="AB1736" s="301"/>
      <c r="AC1736" s="301"/>
      <c r="AD1736" s="301"/>
      <c r="AE1736" s="302" t="str">
        <f t="shared" si="219"/>
        <v/>
      </c>
      <c r="AF1736" s="303" t="str">
        <f ca="1">IFERROR(AVERAGEIFS('Discontinuity Log'!$N$5:$N$4980,'Discontinuity Log'!$A$5:$A$4980,J1736,'Discontinuity Log'!$N$5:$N$4980,"&lt;&gt;"),"")</f>
        <v/>
      </c>
      <c r="AG1736" s="304" t="str">
        <f t="shared" ca="1" si="226"/>
        <v/>
      </c>
      <c r="AH1736" s="362"/>
    </row>
    <row r="1737" spans="1:34" s="5" customFormat="1" x14ac:dyDescent="0.25">
      <c r="A1737" s="290"/>
      <c r="B1737" s="306"/>
      <c r="C1737" s="292"/>
      <c r="D1737" s="293"/>
      <c r="E1737" s="294"/>
      <c r="F1737" s="294"/>
      <c r="G1737" s="294"/>
      <c r="H1737" s="295"/>
      <c r="I1737" s="295"/>
      <c r="J1737" s="296"/>
      <c r="K1737" s="297"/>
      <c r="L1737" s="297"/>
      <c r="M1737" s="298" t="str">
        <f t="shared" si="223"/>
        <v/>
      </c>
      <c r="N1737" s="294"/>
      <c r="O1737" s="299" t="str">
        <f t="shared" si="220"/>
        <v/>
      </c>
      <c r="P1737" s="294"/>
      <c r="Q1737" s="299" t="str">
        <f t="shared" si="224"/>
        <v/>
      </c>
      <c r="R1737" s="299" t="str">
        <f t="shared" si="221"/>
        <v/>
      </c>
      <c r="S1737" s="295"/>
      <c r="T1737" s="295"/>
      <c r="U1737" s="300" t="str">
        <f t="shared" si="225"/>
        <v/>
      </c>
      <c r="V1737" s="299" t="str">
        <f t="shared" si="222"/>
        <v/>
      </c>
      <c r="W1737" s="301"/>
      <c r="X1737" s="301"/>
      <c r="Y1737" s="301"/>
      <c r="Z1737" s="301"/>
      <c r="AA1737" s="301"/>
      <c r="AB1737" s="301"/>
      <c r="AC1737" s="301"/>
      <c r="AD1737" s="301"/>
      <c r="AE1737" s="302" t="str">
        <f t="shared" ref="AE1737:AE1800" si="227">(IF(AD1737="R6",15,IF(AD1737="R5",12,IF(AD1737="R4",7,IF(AD1737="R3",4,IF(AD1737="R2",2,IF(AD1737="R1",1,IF(OR(AD1737="R0",AD1737="S0",AD1737="S1",AD1737="S2",AD1737="S3",AD1737="S4",AD1737="S5",AD1737="S6"),0,""))))))))</f>
        <v/>
      </c>
      <c r="AF1737" s="303" t="str">
        <f ca="1">IFERROR(AVERAGEIFS('Discontinuity Log'!$N$5:$N$4980,'Discontinuity Log'!$A$5:$A$4980,J1737,'Discontinuity Log'!$N$5:$N$4980,"&lt;&gt;"),"")</f>
        <v/>
      </c>
      <c r="AG1737" s="304" t="str">
        <f t="shared" ca="1" si="226"/>
        <v/>
      </c>
      <c r="AH1737" s="362"/>
    </row>
    <row r="1738" spans="1:34" s="5" customFormat="1" x14ac:dyDescent="0.25">
      <c r="A1738" s="290"/>
      <c r="B1738" s="306"/>
      <c r="C1738" s="292"/>
      <c r="D1738" s="293"/>
      <c r="E1738" s="294"/>
      <c r="F1738" s="294"/>
      <c r="G1738" s="294"/>
      <c r="H1738" s="295"/>
      <c r="I1738" s="295"/>
      <c r="J1738" s="296"/>
      <c r="K1738" s="297"/>
      <c r="L1738" s="297"/>
      <c r="M1738" s="298" t="str">
        <f t="shared" si="223"/>
        <v/>
      </c>
      <c r="N1738" s="294"/>
      <c r="O1738" s="299" t="str">
        <f t="shared" ref="O1738:O1801" si="228">IF(ISNUMBER(N1738),N1738/(M1738)*100,"")</f>
        <v/>
      </c>
      <c r="P1738" s="294"/>
      <c r="Q1738" s="299" t="str">
        <f t="shared" si="224"/>
        <v/>
      </c>
      <c r="R1738" s="299" t="str">
        <f t="shared" ref="R1738:R1801" si="229">IF(ISNUMBER(Q1738),IF(Q1738&lt;25,3,(IF(Q1738&lt;50,8,IF(Q1738&lt;75,13,IF(Q1738&lt;90,17,IF(Q1738&gt;=90,20,"")))))),"")</f>
        <v/>
      </c>
      <c r="S1738" s="295"/>
      <c r="T1738" s="295"/>
      <c r="U1738" s="300" t="str">
        <f t="shared" si="225"/>
        <v/>
      </c>
      <c r="V1738" s="299" t="str">
        <f t="shared" ref="V1738:V1801" si="230">IF(ISBLANK(T1738),"",IF(T1738=0,30,IF(U1738&gt;=3,30,(IF(U1738&gt;=1,25,(IF(U1738&gt;=0.3,20,(IF(U1738&gt;0.05,10,(IF(U1738&lt;=0.05,5,"")))))))))))</f>
        <v/>
      </c>
      <c r="W1738" s="301"/>
      <c r="X1738" s="301"/>
      <c r="Y1738" s="301"/>
      <c r="Z1738" s="301"/>
      <c r="AA1738" s="301"/>
      <c r="AB1738" s="301"/>
      <c r="AC1738" s="301"/>
      <c r="AD1738" s="301"/>
      <c r="AE1738" s="302" t="str">
        <f t="shared" si="227"/>
        <v/>
      </c>
      <c r="AF1738" s="303" t="str">
        <f ca="1">IFERROR(AVERAGEIFS('Discontinuity Log'!$N$5:$N$4980,'Discontinuity Log'!$A$5:$A$4980,J1738,'Discontinuity Log'!$N$5:$N$4980,"&lt;&gt;"),"")</f>
        <v/>
      </c>
      <c r="AG1738" s="304" t="str">
        <f t="shared" ca="1" si="226"/>
        <v/>
      </c>
      <c r="AH1738" s="362"/>
    </row>
    <row r="1739" spans="1:34" s="5" customFormat="1" x14ac:dyDescent="0.25">
      <c r="A1739" s="290"/>
      <c r="B1739" s="306"/>
      <c r="C1739" s="292"/>
      <c r="D1739" s="293"/>
      <c r="E1739" s="294"/>
      <c r="F1739" s="294"/>
      <c r="G1739" s="294"/>
      <c r="H1739" s="295"/>
      <c r="I1739" s="295"/>
      <c r="J1739" s="296"/>
      <c r="K1739" s="297"/>
      <c r="L1739" s="297"/>
      <c r="M1739" s="298" t="str">
        <f t="shared" ref="M1739:M1802" si="231">IF(ISBLANK(L1739),"",L1739-K1739)</f>
        <v/>
      </c>
      <c r="N1739" s="294"/>
      <c r="O1739" s="299" t="str">
        <f t="shared" si="228"/>
        <v/>
      </c>
      <c r="P1739" s="294"/>
      <c r="Q1739" s="299" t="str">
        <f t="shared" ref="Q1739:Q1802" si="232">IF(ISNUMBER(P1739),P1739/(M1739)*100,"")</f>
        <v/>
      </c>
      <c r="R1739" s="299" t="str">
        <f t="shared" si="229"/>
        <v/>
      </c>
      <c r="S1739" s="295"/>
      <c r="T1739" s="295"/>
      <c r="U1739" s="300" t="str">
        <f t="shared" ref="U1739:U1802" si="233">IF(ISBLANK(T1739),"",IF(T1739=0,N1739,N1739/T1739))</f>
        <v/>
      </c>
      <c r="V1739" s="299" t="str">
        <f t="shared" si="230"/>
        <v/>
      </c>
      <c r="W1739" s="301"/>
      <c r="X1739" s="301"/>
      <c r="Y1739" s="301"/>
      <c r="Z1739" s="301"/>
      <c r="AA1739" s="301"/>
      <c r="AB1739" s="301"/>
      <c r="AC1739" s="301"/>
      <c r="AD1739" s="301"/>
      <c r="AE1739" s="302" t="str">
        <f t="shared" si="227"/>
        <v/>
      </c>
      <c r="AF1739" s="303" t="str">
        <f ca="1">IFERROR(AVERAGEIFS('Discontinuity Log'!$N$5:$N$4980,'Discontinuity Log'!$A$5:$A$4980,J1739,'Discontinuity Log'!$N$5:$N$4980,"&lt;&gt;"),"")</f>
        <v/>
      </c>
      <c r="AG1739" s="304" t="str">
        <f t="shared" ca="1" si="226"/>
        <v/>
      </c>
      <c r="AH1739" s="362"/>
    </row>
    <row r="1740" spans="1:34" s="5" customFormat="1" x14ac:dyDescent="0.25">
      <c r="A1740" s="290"/>
      <c r="B1740" s="306"/>
      <c r="C1740" s="292"/>
      <c r="D1740" s="293"/>
      <c r="E1740" s="294"/>
      <c r="F1740" s="294"/>
      <c r="G1740" s="294"/>
      <c r="H1740" s="295"/>
      <c r="I1740" s="295"/>
      <c r="J1740" s="296"/>
      <c r="K1740" s="297"/>
      <c r="L1740" s="297"/>
      <c r="M1740" s="298" t="str">
        <f t="shared" si="231"/>
        <v/>
      </c>
      <c r="N1740" s="294"/>
      <c r="O1740" s="299" t="str">
        <f t="shared" si="228"/>
        <v/>
      </c>
      <c r="P1740" s="294"/>
      <c r="Q1740" s="299" t="str">
        <f t="shared" si="232"/>
        <v/>
      </c>
      <c r="R1740" s="299" t="str">
        <f t="shared" si="229"/>
        <v/>
      </c>
      <c r="S1740" s="295"/>
      <c r="T1740" s="295"/>
      <c r="U1740" s="300" t="str">
        <f t="shared" si="233"/>
        <v/>
      </c>
      <c r="V1740" s="299" t="str">
        <f t="shared" si="230"/>
        <v/>
      </c>
      <c r="W1740" s="301"/>
      <c r="X1740" s="301"/>
      <c r="Y1740" s="301"/>
      <c r="Z1740" s="301"/>
      <c r="AA1740" s="301"/>
      <c r="AB1740" s="301"/>
      <c r="AC1740" s="301"/>
      <c r="AD1740" s="301"/>
      <c r="AE1740" s="302" t="str">
        <f t="shared" si="227"/>
        <v/>
      </c>
      <c r="AF1740" s="303" t="str">
        <f ca="1">IFERROR(AVERAGEIFS('Discontinuity Log'!$N$5:$N$4980,'Discontinuity Log'!$A$5:$A$4980,J1740,'Discontinuity Log'!$N$5:$N$4980,"&lt;&gt;"),"")</f>
        <v/>
      </c>
      <c r="AG1740" s="304" t="str">
        <f t="shared" ca="1" si="226"/>
        <v/>
      </c>
      <c r="AH1740" s="362"/>
    </row>
    <row r="1741" spans="1:34" s="5" customFormat="1" x14ac:dyDescent="0.25">
      <c r="A1741" s="290"/>
      <c r="B1741" s="306"/>
      <c r="C1741" s="292"/>
      <c r="D1741" s="293"/>
      <c r="E1741" s="294"/>
      <c r="F1741" s="294"/>
      <c r="G1741" s="294"/>
      <c r="H1741" s="295"/>
      <c r="I1741" s="295"/>
      <c r="J1741" s="296"/>
      <c r="K1741" s="297"/>
      <c r="L1741" s="297"/>
      <c r="M1741" s="298" t="str">
        <f t="shared" si="231"/>
        <v/>
      </c>
      <c r="N1741" s="294"/>
      <c r="O1741" s="299" t="str">
        <f t="shared" si="228"/>
        <v/>
      </c>
      <c r="P1741" s="294"/>
      <c r="Q1741" s="299" t="str">
        <f t="shared" si="232"/>
        <v/>
      </c>
      <c r="R1741" s="299" t="str">
        <f t="shared" si="229"/>
        <v/>
      </c>
      <c r="S1741" s="295"/>
      <c r="T1741" s="295"/>
      <c r="U1741" s="300" t="str">
        <f t="shared" si="233"/>
        <v/>
      </c>
      <c r="V1741" s="299" t="str">
        <f t="shared" si="230"/>
        <v/>
      </c>
      <c r="W1741" s="301"/>
      <c r="X1741" s="301"/>
      <c r="Y1741" s="301"/>
      <c r="Z1741" s="301"/>
      <c r="AA1741" s="301"/>
      <c r="AB1741" s="301"/>
      <c r="AC1741" s="301"/>
      <c r="AD1741" s="301"/>
      <c r="AE1741" s="302" t="str">
        <f t="shared" si="227"/>
        <v/>
      </c>
      <c r="AF1741" s="303" t="str">
        <f ca="1">IFERROR(AVERAGEIFS('Discontinuity Log'!$N$5:$N$4980,'Discontinuity Log'!$A$5:$A$4980,J1741,'Discontinuity Log'!$N$5:$N$4980,"&lt;&gt;"),"")</f>
        <v/>
      </c>
      <c r="AG1741" s="304" t="str">
        <f t="shared" ca="1" si="226"/>
        <v/>
      </c>
      <c r="AH1741" s="362"/>
    </row>
    <row r="1742" spans="1:34" s="5" customFormat="1" x14ac:dyDescent="0.25">
      <c r="A1742" s="290"/>
      <c r="B1742" s="306"/>
      <c r="C1742" s="292"/>
      <c r="D1742" s="293"/>
      <c r="E1742" s="294"/>
      <c r="F1742" s="294"/>
      <c r="G1742" s="294"/>
      <c r="H1742" s="295"/>
      <c r="I1742" s="295"/>
      <c r="J1742" s="296"/>
      <c r="K1742" s="297"/>
      <c r="L1742" s="297"/>
      <c r="M1742" s="298" t="str">
        <f t="shared" si="231"/>
        <v/>
      </c>
      <c r="N1742" s="294"/>
      <c r="O1742" s="299" t="str">
        <f t="shared" si="228"/>
        <v/>
      </c>
      <c r="P1742" s="294"/>
      <c r="Q1742" s="299" t="str">
        <f t="shared" si="232"/>
        <v/>
      </c>
      <c r="R1742" s="299" t="str">
        <f t="shared" si="229"/>
        <v/>
      </c>
      <c r="S1742" s="295"/>
      <c r="T1742" s="295"/>
      <c r="U1742" s="300" t="str">
        <f t="shared" si="233"/>
        <v/>
      </c>
      <c r="V1742" s="299" t="str">
        <f t="shared" si="230"/>
        <v/>
      </c>
      <c r="W1742" s="301"/>
      <c r="X1742" s="301"/>
      <c r="Y1742" s="301"/>
      <c r="Z1742" s="301"/>
      <c r="AA1742" s="301"/>
      <c r="AB1742" s="301"/>
      <c r="AC1742" s="301"/>
      <c r="AD1742" s="301"/>
      <c r="AE1742" s="302" t="str">
        <f t="shared" si="227"/>
        <v/>
      </c>
      <c r="AF1742" s="303" t="str">
        <f ca="1">IFERROR(AVERAGEIFS('Discontinuity Log'!$N$5:$N$4980,'Discontinuity Log'!$A$5:$A$4980,J1742,'Discontinuity Log'!$N$5:$N$4980,"&lt;&gt;"),"")</f>
        <v/>
      </c>
      <c r="AG1742" s="304" t="str">
        <f t="shared" ca="1" si="226"/>
        <v/>
      </c>
      <c r="AH1742" s="362"/>
    </row>
    <row r="1743" spans="1:34" s="5" customFormat="1" x14ac:dyDescent="0.25">
      <c r="A1743" s="290"/>
      <c r="B1743" s="306"/>
      <c r="C1743" s="292"/>
      <c r="D1743" s="293"/>
      <c r="E1743" s="294"/>
      <c r="F1743" s="294"/>
      <c r="G1743" s="294"/>
      <c r="H1743" s="295"/>
      <c r="I1743" s="295"/>
      <c r="J1743" s="296"/>
      <c r="K1743" s="297"/>
      <c r="L1743" s="297"/>
      <c r="M1743" s="298" t="str">
        <f t="shared" si="231"/>
        <v/>
      </c>
      <c r="N1743" s="294"/>
      <c r="O1743" s="299" t="str">
        <f t="shared" si="228"/>
        <v/>
      </c>
      <c r="P1743" s="294"/>
      <c r="Q1743" s="299" t="str">
        <f t="shared" si="232"/>
        <v/>
      </c>
      <c r="R1743" s="299" t="str">
        <f t="shared" si="229"/>
        <v/>
      </c>
      <c r="S1743" s="295"/>
      <c r="T1743" s="295"/>
      <c r="U1743" s="300" t="str">
        <f t="shared" si="233"/>
        <v/>
      </c>
      <c r="V1743" s="299" t="str">
        <f t="shared" si="230"/>
        <v/>
      </c>
      <c r="W1743" s="301"/>
      <c r="X1743" s="301"/>
      <c r="Y1743" s="301"/>
      <c r="Z1743" s="301"/>
      <c r="AA1743" s="301"/>
      <c r="AB1743" s="301"/>
      <c r="AC1743" s="301"/>
      <c r="AD1743" s="301"/>
      <c r="AE1743" s="302" t="str">
        <f t="shared" si="227"/>
        <v/>
      </c>
      <c r="AF1743" s="303" t="str">
        <f ca="1">IFERROR(AVERAGEIFS('Discontinuity Log'!$N$5:$N$4980,'Discontinuity Log'!$A$5:$A$4980,J1743,'Discontinuity Log'!$N$5:$N$4980,"&lt;&gt;"),"")</f>
        <v/>
      </c>
      <c r="AG1743" s="304" t="str">
        <f t="shared" ca="1" si="226"/>
        <v/>
      </c>
      <c r="AH1743" s="362"/>
    </row>
    <row r="1744" spans="1:34" s="5" customFormat="1" x14ac:dyDescent="0.25">
      <c r="A1744" s="290"/>
      <c r="B1744" s="306"/>
      <c r="C1744" s="292"/>
      <c r="D1744" s="293"/>
      <c r="E1744" s="294"/>
      <c r="F1744" s="294"/>
      <c r="G1744" s="294"/>
      <c r="H1744" s="295"/>
      <c r="I1744" s="295"/>
      <c r="J1744" s="296"/>
      <c r="K1744" s="297"/>
      <c r="L1744" s="297"/>
      <c r="M1744" s="298" t="str">
        <f t="shared" si="231"/>
        <v/>
      </c>
      <c r="N1744" s="294"/>
      <c r="O1744" s="299" t="str">
        <f t="shared" si="228"/>
        <v/>
      </c>
      <c r="P1744" s="294"/>
      <c r="Q1744" s="299" t="str">
        <f t="shared" si="232"/>
        <v/>
      </c>
      <c r="R1744" s="299" t="str">
        <f t="shared" si="229"/>
        <v/>
      </c>
      <c r="S1744" s="295"/>
      <c r="T1744" s="295"/>
      <c r="U1744" s="300" t="str">
        <f t="shared" si="233"/>
        <v/>
      </c>
      <c r="V1744" s="299" t="str">
        <f t="shared" si="230"/>
        <v/>
      </c>
      <c r="W1744" s="301"/>
      <c r="X1744" s="301"/>
      <c r="Y1744" s="301"/>
      <c r="Z1744" s="301"/>
      <c r="AA1744" s="301"/>
      <c r="AB1744" s="301"/>
      <c r="AC1744" s="301"/>
      <c r="AD1744" s="301"/>
      <c r="AE1744" s="302" t="str">
        <f t="shared" si="227"/>
        <v/>
      </c>
      <c r="AF1744" s="303" t="str">
        <f ca="1">IFERROR(AVERAGEIFS('Discontinuity Log'!$N$5:$N$4980,'Discontinuity Log'!$A$5:$A$4980,J1744,'Discontinuity Log'!$N$5:$N$4980,"&lt;&gt;"),"")</f>
        <v/>
      </c>
      <c r="AG1744" s="304" t="str">
        <f t="shared" ca="1" si="226"/>
        <v/>
      </c>
      <c r="AH1744" s="362"/>
    </row>
    <row r="1745" spans="1:34" s="5" customFormat="1" x14ac:dyDescent="0.25">
      <c r="A1745" s="290"/>
      <c r="B1745" s="306"/>
      <c r="C1745" s="292"/>
      <c r="D1745" s="293"/>
      <c r="E1745" s="294"/>
      <c r="F1745" s="294"/>
      <c r="G1745" s="294"/>
      <c r="H1745" s="295"/>
      <c r="I1745" s="295"/>
      <c r="J1745" s="296"/>
      <c r="K1745" s="297"/>
      <c r="L1745" s="297"/>
      <c r="M1745" s="298" t="str">
        <f t="shared" si="231"/>
        <v/>
      </c>
      <c r="N1745" s="294"/>
      <c r="O1745" s="299" t="str">
        <f t="shared" si="228"/>
        <v/>
      </c>
      <c r="P1745" s="294"/>
      <c r="Q1745" s="299" t="str">
        <f t="shared" si="232"/>
        <v/>
      </c>
      <c r="R1745" s="299" t="str">
        <f t="shared" si="229"/>
        <v/>
      </c>
      <c r="S1745" s="295"/>
      <c r="T1745" s="295"/>
      <c r="U1745" s="300" t="str">
        <f t="shared" si="233"/>
        <v/>
      </c>
      <c r="V1745" s="299" t="str">
        <f t="shared" si="230"/>
        <v/>
      </c>
      <c r="W1745" s="301"/>
      <c r="X1745" s="301"/>
      <c r="Y1745" s="301"/>
      <c r="Z1745" s="301"/>
      <c r="AA1745" s="301"/>
      <c r="AB1745" s="301"/>
      <c r="AC1745" s="301"/>
      <c r="AD1745" s="301"/>
      <c r="AE1745" s="302" t="str">
        <f t="shared" si="227"/>
        <v/>
      </c>
      <c r="AF1745" s="303" t="str">
        <f ca="1">IFERROR(AVERAGEIFS('Discontinuity Log'!$N$5:$N$4980,'Discontinuity Log'!$A$5:$A$4980,J1745,'Discontinuity Log'!$N$5:$N$4980,"&lt;&gt;"),"")</f>
        <v/>
      </c>
      <c r="AG1745" s="304" t="str">
        <f t="shared" ca="1" si="226"/>
        <v/>
      </c>
      <c r="AH1745" s="362"/>
    </row>
    <row r="1746" spans="1:34" s="5" customFormat="1" x14ac:dyDescent="0.25">
      <c r="A1746" s="290"/>
      <c r="B1746" s="306"/>
      <c r="C1746" s="292"/>
      <c r="D1746" s="293"/>
      <c r="E1746" s="294"/>
      <c r="F1746" s="294"/>
      <c r="G1746" s="294"/>
      <c r="H1746" s="295"/>
      <c r="I1746" s="295"/>
      <c r="J1746" s="296"/>
      <c r="K1746" s="297"/>
      <c r="L1746" s="297"/>
      <c r="M1746" s="298" t="str">
        <f t="shared" si="231"/>
        <v/>
      </c>
      <c r="N1746" s="294"/>
      <c r="O1746" s="299" t="str">
        <f t="shared" si="228"/>
        <v/>
      </c>
      <c r="P1746" s="294"/>
      <c r="Q1746" s="299" t="str">
        <f t="shared" si="232"/>
        <v/>
      </c>
      <c r="R1746" s="299" t="str">
        <f t="shared" si="229"/>
        <v/>
      </c>
      <c r="S1746" s="295"/>
      <c r="T1746" s="295"/>
      <c r="U1746" s="300" t="str">
        <f t="shared" si="233"/>
        <v/>
      </c>
      <c r="V1746" s="299" t="str">
        <f t="shared" si="230"/>
        <v/>
      </c>
      <c r="W1746" s="301"/>
      <c r="X1746" s="301"/>
      <c r="Y1746" s="301"/>
      <c r="Z1746" s="301"/>
      <c r="AA1746" s="301"/>
      <c r="AB1746" s="301"/>
      <c r="AC1746" s="301"/>
      <c r="AD1746" s="301"/>
      <c r="AE1746" s="302" t="str">
        <f t="shared" si="227"/>
        <v/>
      </c>
      <c r="AF1746" s="303" t="str">
        <f ca="1">IFERROR(AVERAGEIFS('Discontinuity Log'!$N$5:$N$4980,'Discontinuity Log'!$A$5:$A$4980,J1746,'Discontinuity Log'!$N$5:$N$4980,"&lt;&gt;"),"")</f>
        <v/>
      </c>
      <c r="AG1746" s="304" t="str">
        <f t="shared" ca="1" si="226"/>
        <v/>
      </c>
      <c r="AH1746" s="362"/>
    </row>
    <row r="1747" spans="1:34" s="5" customFormat="1" x14ac:dyDescent="0.25">
      <c r="A1747" s="290"/>
      <c r="B1747" s="306"/>
      <c r="C1747" s="292"/>
      <c r="D1747" s="293"/>
      <c r="E1747" s="294"/>
      <c r="F1747" s="294"/>
      <c r="G1747" s="294"/>
      <c r="H1747" s="295"/>
      <c r="I1747" s="295"/>
      <c r="J1747" s="296"/>
      <c r="K1747" s="297"/>
      <c r="L1747" s="297"/>
      <c r="M1747" s="298" t="str">
        <f t="shared" si="231"/>
        <v/>
      </c>
      <c r="N1747" s="294"/>
      <c r="O1747" s="299" t="str">
        <f t="shared" si="228"/>
        <v/>
      </c>
      <c r="P1747" s="294"/>
      <c r="Q1747" s="299" t="str">
        <f t="shared" si="232"/>
        <v/>
      </c>
      <c r="R1747" s="299" t="str">
        <f t="shared" si="229"/>
        <v/>
      </c>
      <c r="S1747" s="295"/>
      <c r="T1747" s="295"/>
      <c r="U1747" s="300" t="str">
        <f t="shared" si="233"/>
        <v/>
      </c>
      <c r="V1747" s="299" t="str">
        <f t="shared" si="230"/>
        <v/>
      </c>
      <c r="W1747" s="301"/>
      <c r="X1747" s="301"/>
      <c r="Y1747" s="301"/>
      <c r="Z1747" s="301"/>
      <c r="AA1747" s="301"/>
      <c r="AB1747" s="301"/>
      <c r="AC1747" s="301"/>
      <c r="AD1747" s="301"/>
      <c r="AE1747" s="302" t="str">
        <f t="shared" si="227"/>
        <v/>
      </c>
      <c r="AF1747" s="303" t="str">
        <f ca="1">IFERROR(AVERAGEIFS('Discontinuity Log'!$N$5:$N$4980,'Discontinuity Log'!$A$5:$A$4980,J1747,'Discontinuity Log'!$N$5:$N$4980,"&lt;&gt;"),"")</f>
        <v/>
      </c>
      <c r="AG1747" s="304" t="str">
        <f t="shared" ca="1" si="226"/>
        <v/>
      </c>
      <c r="AH1747" s="362"/>
    </row>
    <row r="1748" spans="1:34" s="5" customFormat="1" x14ac:dyDescent="0.25">
      <c r="A1748" s="290"/>
      <c r="B1748" s="306"/>
      <c r="C1748" s="292"/>
      <c r="D1748" s="293"/>
      <c r="E1748" s="294"/>
      <c r="F1748" s="294"/>
      <c r="G1748" s="294"/>
      <c r="H1748" s="295"/>
      <c r="I1748" s="295"/>
      <c r="J1748" s="296"/>
      <c r="K1748" s="297"/>
      <c r="L1748" s="297"/>
      <c r="M1748" s="298" t="str">
        <f t="shared" si="231"/>
        <v/>
      </c>
      <c r="N1748" s="294"/>
      <c r="O1748" s="299" t="str">
        <f t="shared" si="228"/>
        <v/>
      </c>
      <c r="P1748" s="294"/>
      <c r="Q1748" s="299" t="str">
        <f t="shared" si="232"/>
        <v/>
      </c>
      <c r="R1748" s="299" t="str">
        <f t="shared" si="229"/>
        <v/>
      </c>
      <c r="S1748" s="295"/>
      <c r="T1748" s="295"/>
      <c r="U1748" s="300" t="str">
        <f t="shared" si="233"/>
        <v/>
      </c>
      <c r="V1748" s="299" t="str">
        <f t="shared" si="230"/>
        <v/>
      </c>
      <c r="W1748" s="301"/>
      <c r="X1748" s="301"/>
      <c r="Y1748" s="301"/>
      <c r="Z1748" s="301"/>
      <c r="AA1748" s="301"/>
      <c r="AB1748" s="301"/>
      <c r="AC1748" s="301"/>
      <c r="AD1748" s="301"/>
      <c r="AE1748" s="302" t="str">
        <f t="shared" si="227"/>
        <v/>
      </c>
      <c r="AF1748" s="303" t="str">
        <f ca="1">IFERROR(AVERAGEIFS('Discontinuity Log'!$N$5:$N$4980,'Discontinuity Log'!$A$5:$A$4980,J1748,'Discontinuity Log'!$N$5:$N$4980,"&lt;&gt;"),"")</f>
        <v/>
      </c>
      <c r="AG1748" s="304" t="str">
        <f t="shared" ca="1" si="226"/>
        <v/>
      </c>
      <c r="AH1748" s="362"/>
    </row>
    <row r="1749" spans="1:34" s="5" customFormat="1" x14ac:dyDescent="0.25">
      <c r="A1749" s="290"/>
      <c r="B1749" s="306"/>
      <c r="C1749" s="292"/>
      <c r="D1749" s="293"/>
      <c r="E1749" s="294"/>
      <c r="F1749" s="294"/>
      <c r="G1749" s="294"/>
      <c r="H1749" s="295"/>
      <c r="I1749" s="295"/>
      <c r="J1749" s="296"/>
      <c r="K1749" s="297"/>
      <c r="L1749" s="297"/>
      <c r="M1749" s="298" t="str">
        <f t="shared" si="231"/>
        <v/>
      </c>
      <c r="N1749" s="294"/>
      <c r="O1749" s="299" t="str">
        <f t="shared" si="228"/>
        <v/>
      </c>
      <c r="P1749" s="294"/>
      <c r="Q1749" s="299" t="str">
        <f t="shared" si="232"/>
        <v/>
      </c>
      <c r="R1749" s="299" t="str">
        <f t="shared" si="229"/>
        <v/>
      </c>
      <c r="S1749" s="295"/>
      <c r="T1749" s="295"/>
      <c r="U1749" s="300" t="str">
        <f t="shared" si="233"/>
        <v/>
      </c>
      <c r="V1749" s="299" t="str">
        <f t="shared" si="230"/>
        <v/>
      </c>
      <c r="W1749" s="301"/>
      <c r="X1749" s="301"/>
      <c r="Y1749" s="301"/>
      <c r="Z1749" s="301"/>
      <c r="AA1749" s="301"/>
      <c r="AB1749" s="301"/>
      <c r="AC1749" s="301"/>
      <c r="AD1749" s="301"/>
      <c r="AE1749" s="302" t="str">
        <f t="shared" si="227"/>
        <v/>
      </c>
      <c r="AF1749" s="303" t="str">
        <f ca="1">IFERROR(AVERAGEIFS('Discontinuity Log'!$N$5:$N$4980,'Discontinuity Log'!$A$5:$A$4980,J1749,'Discontinuity Log'!$N$5:$N$4980,"&lt;&gt;"),"")</f>
        <v/>
      </c>
      <c r="AG1749" s="304" t="str">
        <f t="shared" ca="1" si="226"/>
        <v/>
      </c>
      <c r="AH1749" s="362"/>
    </row>
    <row r="1750" spans="1:34" s="5" customFormat="1" x14ac:dyDescent="0.25">
      <c r="A1750" s="290"/>
      <c r="B1750" s="306"/>
      <c r="C1750" s="292"/>
      <c r="D1750" s="293"/>
      <c r="E1750" s="294"/>
      <c r="F1750" s="294"/>
      <c r="G1750" s="294"/>
      <c r="H1750" s="295"/>
      <c r="I1750" s="295"/>
      <c r="J1750" s="296"/>
      <c r="K1750" s="297"/>
      <c r="L1750" s="297"/>
      <c r="M1750" s="298" t="str">
        <f t="shared" si="231"/>
        <v/>
      </c>
      <c r="N1750" s="294"/>
      <c r="O1750" s="299" t="str">
        <f t="shared" si="228"/>
        <v/>
      </c>
      <c r="P1750" s="294"/>
      <c r="Q1750" s="299" t="str">
        <f t="shared" si="232"/>
        <v/>
      </c>
      <c r="R1750" s="299" t="str">
        <f t="shared" si="229"/>
        <v/>
      </c>
      <c r="S1750" s="295"/>
      <c r="T1750" s="295"/>
      <c r="U1750" s="300" t="str">
        <f t="shared" si="233"/>
        <v/>
      </c>
      <c r="V1750" s="299" t="str">
        <f t="shared" si="230"/>
        <v/>
      </c>
      <c r="W1750" s="301"/>
      <c r="X1750" s="301"/>
      <c r="Y1750" s="301"/>
      <c r="Z1750" s="301"/>
      <c r="AA1750" s="301"/>
      <c r="AB1750" s="301"/>
      <c r="AC1750" s="301"/>
      <c r="AD1750" s="301"/>
      <c r="AE1750" s="302" t="str">
        <f t="shared" si="227"/>
        <v/>
      </c>
      <c r="AF1750" s="303" t="str">
        <f ca="1">IFERROR(AVERAGEIFS('Discontinuity Log'!$N$5:$N$4980,'Discontinuity Log'!$A$5:$A$4980,J1750,'Discontinuity Log'!$N$5:$N$4980,"&lt;&gt;"),"")</f>
        <v/>
      </c>
      <c r="AG1750" s="304" t="str">
        <f t="shared" ca="1" si="226"/>
        <v/>
      </c>
      <c r="AH1750" s="362"/>
    </row>
    <row r="1751" spans="1:34" s="5" customFormat="1" x14ac:dyDescent="0.25">
      <c r="A1751" s="290"/>
      <c r="B1751" s="306"/>
      <c r="C1751" s="292"/>
      <c r="D1751" s="293"/>
      <c r="E1751" s="294"/>
      <c r="F1751" s="294"/>
      <c r="G1751" s="294"/>
      <c r="H1751" s="295"/>
      <c r="I1751" s="295"/>
      <c r="J1751" s="296"/>
      <c r="K1751" s="297"/>
      <c r="L1751" s="297"/>
      <c r="M1751" s="298" t="str">
        <f t="shared" si="231"/>
        <v/>
      </c>
      <c r="N1751" s="294"/>
      <c r="O1751" s="299" t="str">
        <f t="shared" si="228"/>
        <v/>
      </c>
      <c r="P1751" s="294"/>
      <c r="Q1751" s="299" t="str">
        <f t="shared" si="232"/>
        <v/>
      </c>
      <c r="R1751" s="299" t="str">
        <f t="shared" si="229"/>
        <v/>
      </c>
      <c r="S1751" s="295"/>
      <c r="T1751" s="295"/>
      <c r="U1751" s="300" t="str">
        <f t="shared" si="233"/>
        <v/>
      </c>
      <c r="V1751" s="299" t="str">
        <f t="shared" si="230"/>
        <v/>
      </c>
      <c r="W1751" s="301"/>
      <c r="X1751" s="301"/>
      <c r="Y1751" s="301"/>
      <c r="Z1751" s="301"/>
      <c r="AA1751" s="301"/>
      <c r="AB1751" s="301"/>
      <c r="AC1751" s="301"/>
      <c r="AD1751" s="301"/>
      <c r="AE1751" s="302" t="str">
        <f t="shared" si="227"/>
        <v/>
      </c>
      <c r="AF1751" s="303" t="str">
        <f ca="1">IFERROR(AVERAGEIFS('Discontinuity Log'!$N$5:$N$4980,'Discontinuity Log'!$A$5:$A$4980,J1751,'Discontinuity Log'!$N$5:$N$4980,"&lt;&gt;"),"")</f>
        <v/>
      </c>
      <c r="AG1751" s="304" t="str">
        <f t="shared" ca="1" si="226"/>
        <v/>
      </c>
      <c r="AH1751" s="362"/>
    </row>
    <row r="1752" spans="1:34" s="5" customFormat="1" x14ac:dyDescent="0.25">
      <c r="A1752" s="290"/>
      <c r="B1752" s="306"/>
      <c r="C1752" s="292"/>
      <c r="D1752" s="293"/>
      <c r="E1752" s="294"/>
      <c r="F1752" s="294"/>
      <c r="G1752" s="294"/>
      <c r="H1752" s="295"/>
      <c r="I1752" s="295"/>
      <c r="J1752" s="296"/>
      <c r="K1752" s="297"/>
      <c r="L1752" s="297"/>
      <c r="M1752" s="298" t="str">
        <f t="shared" si="231"/>
        <v/>
      </c>
      <c r="N1752" s="294"/>
      <c r="O1752" s="299" t="str">
        <f t="shared" si="228"/>
        <v/>
      </c>
      <c r="P1752" s="294"/>
      <c r="Q1752" s="299" t="str">
        <f t="shared" si="232"/>
        <v/>
      </c>
      <c r="R1752" s="299" t="str">
        <f t="shared" si="229"/>
        <v/>
      </c>
      <c r="S1752" s="295"/>
      <c r="T1752" s="295"/>
      <c r="U1752" s="300" t="str">
        <f t="shared" si="233"/>
        <v/>
      </c>
      <c r="V1752" s="299" t="str">
        <f t="shared" si="230"/>
        <v/>
      </c>
      <c r="W1752" s="301"/>
      <c r="X1752" s="301"/>
      <c r="Y1752" s="301"/>
      <c r="Z1752" s="301"/>
      <c r="AA1752" s="301"/>
      <c r="AB1752" s="301"/>
      <c r="AC1752" s="301"/>
      <c r="AD1752" s="301"/>
      <c r="AE1752" s="302" t="str">
        <f t="shared" si="227"/>
        <v/>
      </c>
      <c r="AF1752" s="303" t="str">
        <f ca="1">IFERROR(AVERAGEIFS('Discontinuity Log'!$N$5:$N$4980,'Discontinuity Log'!$A$5:$A$4980,J1752,'Discontinuity Log'!$N$5:$N$4980,"&lt;&gt;"),"")</f>
        <v/>
      </c>
      <c r="AG1752" s="304" t="str">
        <f t="shared" ca="1" si="226"/>
        <v/>
      </c>
      <c r="AH1752" s="362"/>
    </row>
    <row r="1753" spans="1:34" s="5" customFormat="1" x14ac:dyDescent="0.25">
      <c r="A1753" s="290"/>
      <c r="B1753" s="306"/>
      <c r="C1753" s="292"/>
      <c r="D1753" s="293"/>
      <c r="E1753" s="294"/>
      <c r="F1753" s="294"/>
      <c r="G1753" s="294"/>
      <c r="H1753" s="295"/>
      <c r="I1753" s="295"/>
      <c r="J1753" s="296"/>
      <c r="K1753" s="297"/>
      <c r="L1753" s="297"/>
      <c r="M1753" s="298" t="str">
        <f t="shared" si="231"/>
        <v/>
      </c>
      <c r="N1753" s="294"/>
      <c r="O1753" s="299" t="str">
        <f t="shared" si="228"/>
        <v/>
      </c>
      <c r="P1753" s="294"/>
      <c r="Q1753" s="299" t="str">
        <f t="shared" si="232"/>
        <v/>
      </c>
      <c r="R1753" s="299" t="str">
        <f t="shared" si="229"/>
        <v/>
      </c>
      <c r="S1753" s="295"/>
      <c r="T1753" s="295"/>
      <c r="U1753" s="300" t="str">
        <f t="shared" si="233"/>
        <v/>
      </c>
      <c r="V1753" s="299" t="str">
        <f t="shared" si="230"/>
        <v/>
      </c>
      <c r="W1753" s="301"/>
      <c r="X1753" s="301"/>
      <c r="Y1753" s="301"/>
      <c r="Z1753" s="301"/>
      <c r="AA1753" s="301"/>
      <c r="AB1753" s="301"/>
      <c r="AC1753" s="301"/>
      <c r="AD1753" s="301"/>
      <c r="AE1753" s="302" t="str">
        <f t="shared" si="227"/>
        <v/>
      </c>
      <c r="AF1753" s="303" t="str">
        <f ca="1">IFERROR(AVERAGEIFS('Discontinuity Log'!$N$5:$N$4980,'Discontinuity Log'!$A$5:$A$4980,J1753,'Discontinuity Log'!$N$5:$N$4980,"&lt;&gt;"),"")</f>
        <v/>
      </c>
      <c r="AG1753" s="304" t="str">
        <f t="shared" ca="1" si="226"/>
        <v/>
      </c>
      <c r="AH1753" s="362"/>
    </row>
    <row r="1754" spans="1:34" s="5" customFormat="1" x14ac:dyDescent="0.25">
      <c r="A1754" s="290"/>
      <c r="B1754" s="306"/>
      <c r="C1754" s="292"/>
      <c r="D1754" s="293"/>
      <c r="E1754" s="294"/>
      <c r="F1754" s="294"/>
      <c r="G1754" s="294"/>
      <c r="H1754" s="295"/>
      <c r="I1754" s="295"/>
      <c r="J1754" s="296"/>
      <c r="K1754" s="297"/>
      <c r="L1754" s="297"/>
      <c r="M1754" s="298" t="str">
        <f t="shared" si="231"/>
        <v/>
      </c>
      <c r="N1754" s="294"/>
      <c r="O1754" s="299" t="str">
        <f t="shared" si="228"/>
        <v/>
      </c>
      <c r="P1754" s="294"/>
      <c r="Q1754" s="299" t="str">
        <f t="shared" si="232"/>
        <v/>
      </c>
      <c r="R1754" s="299" t="str">
        <f t="shared" si="229"/>
        <v/>
      </c>
      <c r="S1754" s="295"/>
      <c r="T1754" s="295"/>
      <c r="U1754" s="300" t="str">
        <f t="shared" si="233"/>
        <v/>
      </c>
      <c r="V1754" s="299" t="str">
        <f t="shared" si="230"/>
        <v/>
      </c>
      <c r="W1754" s="301"/>
      <c r="X1754" s="301"/>
      <c r="Y1754" s="301"/>
      <c r="Z1754" s="301"/>
      <c r="AA1754" s="301"/>
      <c r="AB1754" s="301"/>
      <c r="AC1754" s="301"/>
      <c r="AD1754" s="301"/>
      <c r="AE1754" s="302" t="str">
        <f t="shared" si="227"/>
        <v/>
      </c>
      <c r="AF1754" s="303" t="str">
        <f ca="1">IFERROR(AVERAGEIFS('Discontinuity Log'!$N$5:$N$4980,'Discontinuity Log'!$A$5:$A$4980,J1754,'Discontinuity Log'!$N$5:$N$4980,"&lt;&gt;"),"")</f>
        <v/>
      </c>
      <c r="AG1754" s="304" t="str">
        <f t="shared" ca="1" si="226"/>
        <v/>
      </c>
      <c r="AH1754" s="362"/>
    </row>
    <row r="1755" spans="1:34" s="5" customFormat="1" x14ac:dyDescent="0.25">
      <c r="A1755" s="290"/>
      <c r="B1755" s="306"/>
      <c r="C1755" s="292"/>
      <c r="D1755" s="293"/>
      <c r="E1755" s="294"/>
      <c r="F1755" s="294"/>
      <c r="G1755" s="294"/>
      <c r="H1755" s="295"/>
      <c r="I1755" s="295"/>
      <c r="J1755" s="296"/>
      <c r="K1755" s="297"/>
      <c r="L1755" s="297"/>
      <c r="M1755" s="298" t="str">
        <f t="shared" si="231"/>
        <v/>
      </c>
      <c r="N1755" s="294"/>
      <c r="O1755" s="299" t="str">
        <f t="shared" si="228"/>
        <v/>
      </c>
      <c r="P1755" s="294"/>
      <c r="Q1755" s="299" t="str">
        <f t="shared" si="232"/>
        <v/>
      </c>
      <c r="R1755" s="299" t="str">
        <f t="shared" si="229"/>
        <v/>
      </c>
      <c r="S1755" s="295"/>
      <c r="T1755" s="295"/>
      <c r="U1755" s="300" t="str">
        <f t="shared" si="233"/>
        <v/>
      </c>
      <c r="V1755" s="299" t="str">
        <f t="shared" si="230"/>
        <v/>
      </c>
      <c r="W1755" s="301"/>
      <c r="X1755" s="301"/>
      <c r="Y1755" s="301"/>
      <c r="Z1755" s="301"/>
      <c r="AA1755" s="301"/>
      <c r="AB1755" s="301"/>
      <c r="AC1755" s="301"/>
      <c r="AD1755" s="301"/>
      <c r="AE1755" s="302" t="str">
        <f t="shared" si="227"/>
        <v/>
      </c>
      <c r="AF1755" s="303" t="str">
        <f ca="1">IFERROR(AVERAGEIFS('Discontinuity Log'!$N$5:$N$4980,'Discontinuity Log'!$A$5:$A$4980,J1755,'Discontinuity Log'!$N$5:$N$4980,"&lt;&gt;"),"")</f>
        <v/>
      </c>
      <c r="AG1755" s="304" t="str">
        <f t="shared" ca="1" si="226"/>
        <v/>
      </c>
      <c r="AH1755" s="362"/>
    </row>
    <row r="1756" spans="1:34" s="5" customFormat="1" x14ac:dyDescent="0.25">
      <c r="A1756" s="290"/>
      <c r="B1756" s="306"/>
      <c r="C1756" s="292"/>
      <c r="D1756" s="293"/>
      <c r="E1756" s="294"/>
      <c r="F1756" s="294"/>
      <c r="G1756" s="294"/>
      <c r="H1756" s="295"/>
      <c r="I1756" s="295"/>
      <c r="J1756" s="296"/>
      <c r="K1756" s="297"/>
      <c r="L1756" s="297"/>
      <c r="M1756" s="298" t="str">
        <f t="shared" si="231"/>
        <v/>
      </c>
      <c r="N1756" s="294"/>
      <c r="O1756" s="299" t="str">
        <f t="shared" si="228"/>
        <v/>
      </c>
      <c r="P1756" s="294"/>
      <c r="Q1756" s="299" t="str">
        <f t="shared" si="232"/>
        <v/>
      </c>
      <c r="R1756" s="299" t="str">
        <f t="shared" si="229"/>
        <v/>
      </c>
      <c r="S1756" s="295"/>
      <c r="T1756" s="295"/>
      <c r="U1756" s="300" t="str">
        <f t="shared" si="233"/>
        <v/>
      </c>
      <c r="V1756" s="299" t="str">
        <f t="shared" si="230"/>
        <v/>
      </c>
      <c r="W1756" s="301"/>
      <c r="X1756" s="301"/>
      <c r="Y1756" s="301"/>
      <c r="Z1756" s="301"/>
      <c r="AA1756" s="301"/>
      <c r="AB1756" s="301"/>
      <c r="AC1756" s="301"/>
      <c r="AD1756" s="301"/>
      <c r="AE1756" s="302" t="str">
        <f t="shared" si="227"/>
        <v/>
      </c>
      <c r="AF1756" s="303" t="str">
        <f ca="1">IFERROR(AVERAGEIFS('Discontinuity Log'!$N$5:$N$4980,'Discontinuity Log'!$A$5:$A$4980,J1756,'Discontinuity Log'!$N$5:$N$4980,"&lt;&gt;"),"")</f>
        <v/>
      </c>
      <c r="AG1756" s="304" t="str">
        <f t="shared" ca="1" si="226"/>
        <v/>
      </c>
      <c r="AH1756" s="362"/>
    </row>
    <row r="1757" spans="1:34" s="5" customFormat="1" x14ac:dyDescent="0.25">
      <c r="A1757" s="290"/>
      <c r="B1757" s="306"/>
      <c r="C1757" s="292"/>
      <c r="D1757" s="293"/>
      <c r="E1757" s="294"/>
      <c r="F1757" s="294"/>
      <c r="G1757" s="294"/>
      <c r="H1757" s="295"/>
      <c r="I1757" s="295"/>
      <c r="J1757" s="296"/>
      <c r="K1757" s="297"/>
      <c r="L1757" s="297"/>
      <c r="M1757" s="298" t="str">
        <f t="shared" si="231"/>
        <v/>
      </c>
      <c r="N1757" s="294"/>
      <c r="O1757" s="299" t="str">
        <f t="shared" si="228"/>
        <v/>
      </c>
      <c r="P1757" s="294"/>
      <c r="Q1757" s="299" t="str">
        <f t="shared" si="232"/>
        <v/>
      </c>
      <c r="R1757" s="299" t="str">
        <f t="shared" si="229"/>
        <v/>
      </c>
      <c r="S1757" s="295"/>
      <c r="T1757" s="295"/>
      <c r="U1757" s="300" t="str">
        <f t="shared" si="233"/>
        <v/>
      </c>
      <c r="V1757" s="299" t="str">
        <f t="shared" si="230"/>
        <v/>
      </c>
      <c r="W1757" s="301"/>
      <c r="X1757" s="301"/>
      <c r="Y1757" s="301"/>
      <c r="Z1757" s="301"/>
      <c r="AA1757" s="301"/>
      <c r="AB1757" s="301"/>
      <c r="AC1757" s="301"/>
      <c r="AD1757" s="301"/>
      <c r="AE1757" s="302" t="str">
        <f t="shared" si="227"/>
        <v/>
      </c>
      <c r="AF1757" s="303" t="str">
        <f ca="1">IFERROR(AVERAGEIFS('Discontinuity Log'!$N$5:$N$4980,'Discontinuity Log'!$A$5:$A$4980,J1757,'Discontinuity Log'!$N$5:$N$4980,"&lt;&gt;"),"")</f>
        <v/>
      </c>
      <c r="AG1757" s="304" t="str">
        <f t="shared" ca="1" si="226"/>
        <v/>
      </c>
      <c r="AH1757" s="362"/>
    </row>
    <row r="1758" spans="1:34" s="5" customFormat="1" x14ac:dyDescent="0.25">
      <c r="A1758" s="290"/>
      <c r="B1758" s="306"/>
      <c r="C1758" s="292"/>
      <c r="D1758" s="293"/>
      <c r="E1758" s="294"/>
      <c r="F1758" s="294"/>
      <c r="G1758" s="294"/>
      <c r="H1758" s="295"/>
      <c r="I1758" s="295"/>
      <c r="J1758" s="296"/>
      <c r="K1758" s="297"/>
      <c r="L1758" s="297"/>
      <c r="M1758" s="298" t="str">
        <f t="shared" si="231"/>
        <v/>
      </c>
      <c r="N1758" s="294"/>
      <c r="O1758" s="299" t="str">
        <f t="shared" si="228"/>
        <v/>
      </c>
      <c r="P1758" s="294"/>
      <c r="Q1758" s="299" t="str">
        <f t="shared" si="232"/>
        <v/>
      </c>
      <c r="R1758" s="299" t="str">
        <f t="shared" si="229"/>
        <v/>
      </c>
      <c r="S1758" s="295"/>
      <c r="T1758" s="295"/>
      <c r="U1758" s="300" t="str">
        <f t="shared" si="233"/>
        <v/>
      </c>
      <c r="V1758" s="299" t="str">
        <f t="shared" si="230"/>
        <v/>
      </c>
      <c r="W1758" s="301"/>
      <c r="X1758" s="301"/>
      <c r="Y1758" s="301"/>
      <c r="Z1758" s="301"/>
      <c r="AA1758" s="301"/>
      <c r="AB1758" s="301"/>
      <c r="AC1758" s="301"/>
      <c r="AD1758" s="301"/>
      <c r="AE1758" s="302" t="str">
        <f t="shared" si="227"/>
        <v/>
      </c>
      <c r="AF1758" s="303" t="str">
        <f ca="1">IFERROR(AVERAGEIFS('Discontinuity Log'!$N$5:$N$4980,'Discontinuity Log'!$A$5:$A$4980,J1758,'Discontinuity Log'!$N$5:$N$4980,"&lt;&gt;"),"")</f>
        <v/>
      </c>
      <c r="AG1758" s="304" t="str">
        <f t="shared" ca="1" si="226"/>
        <v/>
      </c>
      <c r="AH1758" s="362"/>
    </row>
    <row r="1759" spans="1:34" s="5" customFormat="1" x14ac:dyDescent="0.25">
      <c r="A1759" s="290"/>
      <c r="B1759" s="306"/>
      <c r="C1759" s="292"/>
      <c r="D1759" s="293"/>
      <c r="E1759" s="294"/>
      <c r="F1759" s="294"/>
      <c r="G1759" s="294"/>
      <c r="H1759" s="295"/>
      <c r="I1759" s="295"/>
      <c r="J1759" s="296"/>
      <c r="K1759" s="297"/>
      <c r="L1759" s="297"/>
      <c r="M1759" s="298" t="str">
        <f t="shared" si="231"/>
        <v/>
      </c>
      <c r="N1759" s="294"/>
      <c r="O1759" s="299" t="str">
        <f t="shared" si="228"/>
        <v/>
      </c>
      <c r="P1759" s="294"/>
      <c r="Q1759" s="299" t="str">
        <f t="shared" si="232"/>
        <v/>
      </c>
      <c r="R1759" s="299" t="str">
        <f t="shared" si="229"/>
        <v/>
      </c>
      <c r="S1759" s="295"/>
      <c r="T1759" s="295"/>
      <c r="U1759" s="300" t="str">
        <f t="shared" si="233"/>
        <v/>
      </c>
      <c r="V1759" s="299" t="str">
        <f t="shared" si="230"/>
        <v/>
      </c>
      <c r="W1759" s="301"/>
      <c r="X1759" s="301"/>
      <c r="Y1759" s="301"/>
      <c r="Z1759" s="301"/>
      <c r="AA1759" s="301"/>
      <c r="AB1759" s="301"/>
      <c r="AC1759" s="301"/>
      <c r="AD1759" s="301"/>
      <c r="AE1759" s="302" t="str">
        <f t="shared" si="227"/>
        <v/>
      </c>
      <c r="AF1759" s="303" t="str">
        <f ca="1">IFERROR(AVERAGEIFS('Discontinuity Log'!$N$5:$N$4980,'Discontinuity Log'!$A$5:$A$4980,J1759,'Discontinuity Log'!$N$5:$N$4980,"&lt;&gt;"),"")</f>
        <v/>
      </c>
      <c r="AG1759" s="304" t="str">
        <f t="shared" ca="1" si="226"/>
        <v/>
      </c>
      <c r="AH1759" s="362"/>
    </row>
    <row r="1760" spans="1:34" s="5" customFormat="1" x14ac:dyDescent="0.25">
      <c r="A1760" s="290"/>
      <c r="B1760" s="306"/>
      <c r="C1760" s="292"/>
      <c r="D1760" s="293"/>
      <c r="E1760" s="294"/>
      <c r="F1760" s="294"/>
      <c r="G1760" s="294"/>
      <c r="H1760" s="295"/>
      <c r="I1760" s="295"/>
      <c r="J1760" s="296"/>
      <c r="K1760" s="297"/>
      <c r="L1760" s="297"/>
      <c r="M1760" s="298" t="str">
        <f t="shared" si="231"/>
        <v/>
      </c>
      <c r="N1760" s="294"/>
      <c r="O1760" s="299" t="str">
        <f t="shared" si="228"/>
        <v/>
      </c>
      <c r="P1760" s="294"/>
      <c r="Q1760" s="299" t="str">
        <f t="shared" si="232"/>
        <v/>
      </c>
      <c r="R1760" s="299" t="str">
        <f t="shared" si="229"/>
        <v/>
      </c>
      <c r="S1760" s="295"/>
      <c r="T1760" s="295"/>
      <c r="U1760" s="300" t="str">
        <f t="shared" si="233"/>
        <v/>
      </c>
      <c r="V1760" s="299" t="str">
        <f t="shared" si="230"/>
        <v/>
      </c>
      <c r="W1760" s="301"/>
      <c r="X1760" s="301"/>
      <c r="Y1760" s="301"/>
      <c r="Z1760" s="301"/>
      <c r="AA1760" s="301"/>
      <c r="AB1760" s="301"/>
      <c r="AC1760" s="301"/>
      <c r="AD1760" s="301"/>
      <c r="AE1760" s="302" t="str">
        <f t="shared" si="227"/>
        <v/>
      </c>
      <c r="AF1760" s="303" t="str">
        <f ca="1">IFERROR(AVERAGEIFS('Discontinuity Log'!$N$5:$N$4980,'Discontinuity Log'!$A$5:$A$4980,J1760,'Discontinuity Log'!$N$5:$N$4980,"&lt;&gt;"),"")</f>
        <v/>
      </c>
      <c r="AG1760" s="304" t="str">
        <f t="shared" ca="1" si="226"/>
        <v/>
      </c>
      <c r="AH1760" s="362"/>
    </row>
    <row r="1761" spans="1:34" s="5" customFormat="1" x14ac:dyDescent="0.25">
      <c r="A1761" s="290"/>
      <c r="B1761" s="306"/>
      <c r="C1761" s="292"/>
      <c r="D1761" s="293"/>
      <c r="E1761" s="294"/>
      <c r="F1761" s="294"/>
      <c r="G1761" s="294"/>
      <c r="H1761" s="295"/>
      <c r="I1761" s="295"/>
      <c r="J1761" s="296"/>
      <c r="K1761" s="297"/>
      <c r="L1761" s="297"/>
      <c r="M1761" s="298" t="str">
        <f t="shared" si="231"/>
        <v/>
      </c>
      <c r="N1761" s="294"/>
      <c r="O1761" s="299" t="str">
        <f t="shared" si="228"/>
        <v/>
      </c>
      <c r="P1761" s="294"/>
      <c r="Q1761" s="299" t="str">
        <f t="shared" si="232"/>
        <v/>
      </c>
      <c r="R1761" s="299" t="str">
        <f t="shared" si="229"/>
        <v/>
      </c>
      <c r="S1761" s="295"/>
      <c r="T1761" s="295"/>
      <c r="U1761" s="300" t="str">
        <f t="shared" si="233"/>
        <v/>
      </c>
      <c r="V1761" s="299" t="str">
        <f t="shared" si="230"/>
        <v/>
      </c>
      <c r="W1761" s="301"/>
      <c r="X1761" s="301"/>
      <c r="Y1761" s="301"/>
      <c r="Z1761" s="301"/>
      <c r="AA1761" s="301"/>
      <c r="AB1761" s="301"/>
      <c r="AC1761" s="301"/>
      <c r="AD1761" s="301"/>
      <c r="AE1761" s="302" t="str">
        <f t="shared" si="227"/>
        <v/>
      </c>
      <c r="AF1761" s="303" t="str">
        <f ca="1">IFERROR(AVERAGEIFS('Discontinuity Log'!$N$5:$N$4980,'Discontinuity Log'!$A$5:$A$4980,J1761,'Discontinuity Log'!$N$5:$N$4980,"&lt;&gt;"),"")</f>
        <v/>
      </c>
      <c r="AG1761" s="304" t="str">
        <f t="shared" ca="1" si="226"/>
        <v/>
      </c>
      <c r="AH1761" s="362"/>
    </row>
    <row r="1762" spans="1:34" s="5" customFormat="1" x14ac:dyDescent="0.25">
      <c r="A1762" s="290"/>
      <c r="B1762" s="306"/>
      <c r="C1762" s="292"/>
      <c r="D1762" s="293"/>
      <c r="E1762" s="294"/>
      <c r="F1762" s="294"/>
      <c r="G1762" s="294"/>
      <c r="H1762" s="295"/>
      <c r="I1762" s="295"/>
      <c r="J1762" s="296"/>
      <c r="K1762" s="297"/>
      <c r="L1762" s="297"/>
      <c r="M1762" s="298" t="str">
        <f t="shared" si="231"/>
        <v/>
      </c>
      <c r="N1762" s="294"/>
      <c r="O1762" s="299" t="str">
        <f t="shared" si="228"/>
        <v/>
      </c>
      <c r="P1762" s="294"/>
      <c r="Q1762" s="299" t="str">
        <f t="shared" si="232"/>
        <v/>
      </c>
      <c r="R1762" s="299" t="str">
        <f t="shared" si="229"/>
        <v/>
      </c>
      <c r="S1762" s="295"/>
      <c r="T1762" s="295"/>
      <c r="U1762" s="300" t="str">
        <f t="shared" si="233"/>
        <v/>
      </c>
      <c r="V1762" s="299" t="str">
        <f t="shared" si="230"/>
        <v/>
      </c>
      <c r="W1762" s="301"/>
      <c r="X1762" s="301"/>
      <c r="Y1762" s="301"/>
      <c r="Z1762" s="301"/>
      <c r="AA1762" s="301"/>
      <c r="AB1762" s="301"/>
      <c r="AC1762" s="301"/>
      <c r="AD1762" s="301"/>
      <c r="AE1762" s="302" t="str">
        <f t="shared" si="227"/>
        <v/>
      </c>
      <c r="AF1762" s="303" t="str">
        <f ca="1">IFERROR(AVERAGEIFS('Discontinuity Log'!$N$5:$N$4980,'Discontinuity Log'!$A$5:$A$4980,J1762,'Discontinuity Log'!$N$5:$N$4980,"&lt;&gt;"),"")</f>
        <v/>
      </c>
      <c r="AG1762" s="304" t="str">
        <f t="shared" ca="1" si="226"/>
        <v/>
      </c>
      <c r="AH1762" s="362"/>
    </row>
    <row r="1763" spans="1:34" s="5" customFormat="1" x14ac:dyDescent="0.25">
      <c r="A1763" s="290"/>
      <c r="B1763" s="306"/>
      <c r="C1763" s="292"/>
      <c r="D1763" s="293"/>
      <c r="E1763" s="294"/>
      <c r="F1763" s="294"/>
      <c r="G1763" s="294"/>
      <c r="H1763" s="295"/>
      <c r="I1763" s="295"/>
      <c r="J1763" s="296"/>
      <c r="K1763" s="297"/>
      <c r="L1763" s="297"/>
      <c r="M1763" s="298" t="str">
        <f t="shared" si="231"/>
        <v/>
      </c>
      <c r="N1763" s="294"/>
      <c r="O1763" s="299" t="str">
        <f t="shared" si="228"/>
        <v/>
      </c>
      <c r="P1763" s="294"/>
      <c r="Q1763" s="299" t="str">
        <f t="shared" si="232"/>
        <v/>
      </c>
      <c r="R1763" s="299" t="str">
        <f t="shared" si="229"/>
        <v/>
      </c>
      <c r="S1763" s="295"/>
      <c r="T1763" s="295"/>
      <c r="U1763" s="300" t="str">
        <f t="shared" si="233"/>
        <v/>
      </c>
      <c r="V1763" s="299" t="str">
        <f t="shared" si="230"/>
        <v/>
      </c>
      <c r="W1763" s="301"/>
      <c r="X1763" s="301"/>
      <c r="Y1763" s="301"/>
      <c r="Z1763" s="301"/>
      <c r="AA1763" s="301"/>
      <c r="AB1763" s="301"/>
      <c r="AC1763" s="301"/>
      <c r="AD1763" s="301"/>
      <c r="AE1763" s="302" t="str">
        <f t="shared" si="227"/>
        <v/>
      </c>
      <c r="AF1763" s="303" t="str">
        <f ca="1">IFERROR(AVERAGEIFS('Discontinuity Log'!$N$5:$N$4980,'Discontinuity Log'!$A$5:$A$4980,J1763,'Discontinuity Log'!$N$5:$N$4980,"&lt;&gt;"),"")</f>
        <v/>
      </c>
      <c r="AG1763" s="304" t="str">
        <f t="shared" ca="1" si="226"/>
        <v/>
      </c>
      <c r="AH1763" s="362"/>
    </row>
    <row r="1764" spans="1:34" x14ac:dyDescent="0.25">
      <c r="A1764" s="290"/>
      <c r="B1764" s="306"/>
      <c r="C1764" s="292"/>
      <c r="D1764" s="293"/>
      <c r="E1764" s="294"/>
      <c r="F1764" s="294"/>
      <c r="G1764" s="294"/>
      <c r="H1764" s="295"/>
      <c r="I1764" s="295"/>
      <c r="J1764" s="296"/>
      <c r="K1764" s="297"/>
      <c r="L1764" s="297"/>
      <c r="M1764" s="298" t="str">
        <f t="shared" si="231"/>
        <v/>
      </c>
      <c r="N1764" s="294"/>
      <c r="O1764" s="299" t="str">
        <f t="shared" si="228"/>
        <v/>
      </c>
      <c r="P1764" s="294"/>
      <c r="Q1764" s="299" t="str">
        <f t="shared" si="232"/>
        <v/>
      </c>
      <c r="R1764" s="299" t="str">
        <f t="shared" si="229"/>
        <v/>
      </c>
      <c r="S1764" s="295"/>
      <c r="T1764" s="295"/>
      <c r="U1764" s="300" t="str">
        <f t="shared" si="233"/>
        <v/>
      </c>
      <c r="V1764" s="299" t="str">
        <f t="shared" si="230"/>
        <v/>
      </c>
      <c r="W1764" s="301"/>
      <c r="X1764" s="301"/>
      <c r="Y1764" s="301"/>
      <c r="Z1764" s="301"/>
      <c r="AA1764" s="301"/>
      <c r="AB1764" s="301"/>
      <c r="AC1764" s="301"/>
      <c r="AD1764" s="301"/>
      <c r="AE1764" s="302" t="str">
        <f t="shared" si="227"/>
        <v/>
      </c>
      <c r="AF1764" s="303" t="str">
        <f ca="1">IFERROR(AVERAGEIFS('Discontinuity Log'!$N$5:$N$4980,'Discontinuity Log'!$A$5:$A$4980,J1764,'Discontinuity Log'!$N$5:$N$4980,"&lt;&gt;"),"")</f>
        <v/>
      </c>
      <c r="AG1764" s="304" t="str">
        <f t="shared" ca="1" si="226"/>
        <v/>
      </c>
      <c r="AH1764" s="362"/>
    </row>
    <row r="1765" spans="1:34" s="5" customFormat="1" x14ac:dyDescent="0.25">
      <c r="A1765" s="290"/>
      <c r="B1765" s="306"/>
      <c r="C1765" s="292"/>
      <c r="D1765" s="293"/>
      <c r="E1765" s="294"/>
      <c r="F1765" s="294"/>
      <c r="G1765" s="294"/>
      <c r="H1765" s="295"/>
      <c r="I1765" s="295"/>
      <c r="J1765" s="296"/>
      <c r="K1765" s="297"/>
      <c r="L1765" s="297"/>
      <c r="M1765" s="298" t="str">
        <f t="shared" si="231"/>
        <v/>
      </c>
      <c r="N1765" s="294"/>
      <c r="O1765" s="299" t="str">
        <f t="shared" si="228"/>
        <v/>
      </c>
      <c r="P1765" s="294"/>
      <c r="Q1765" s="299" t="str">
        <f t="shared" si="232"/>
        <v/>
      </c>
      <c r="R1765" s="299" t="str">
        <f t="shared" si="229"/>
        <v/>
      </c>
      <c r="S1765" s="295"/>
      <c r="T1765" s="295"/>
      <c r="U1765" s="300" t="str">
        <f t="shared" si="233"/>
        <v/>
      </c>
      <c r="V1765" s="299" t="str">
        <f t="shared" si="230"/>
        <v/>
      </c>
      <c r="W1765" s="301"/>
      <c r="X1765" s="301"/>
      <c r="Y1765" s="301"/>
      <c r="Z1765" s="301"/>
      <c r="AA1765" s="301"/>
      <c r="AB1765" s="301"/>
      <c r="AC1765" s="301"/>
      <c r="AD1765" s="301"/>
      <c r="AE1765" s="302" t="str">
        <f t="shared" si="227"/>
        <v/>
      </c>
      <c r="AF1765" s="303" t="str">
        <f ca="1">IFERROR(AVERAGEIFS('Discontinuity Log'!$N$5:$N$4980,'Discontinuity Log'!$A$5:$A$4980,J1765,'Discontinuity Log'!$N$5:$N$4980,"&lt;&gt;"),"")</f>
        <v/>
      </c>
      <c r="AG1765" s="304" t="str">
        <f t="shared" ca="1" si="226"/>
        <v/>
      </c>
      <c r="AH1765" s="362"/>
    </row>
    <row r="1766" spans="1:34" s="5" customFormat="1" x14ac:dyDescent="0.25">
      <c r="A1766" s="290"/>
      <c r="B1766" s="306"/>
      <c r="C1766" s="292"/>
      <c r="D1766" s="293"/>
      <c r="E1766" s="294"/>
      <c r="F1766" s="294"/>
      <c r="G1766" s="294"/>
      <c r="H1766" s="295"/>
      <c r="I1766" s="295"/>
      <c r="J1766" s="296"/>
      <c r="K1766" s="297"/>
      <c r="L1766" s="297"/>
      <c r="M1766" s="298" t="str">
        <f t="shared" si="231"/>
        <v/>
      </c>
      <c r="N1766" s="294"/>
      <c r="O1766" s="299" t="str">
        <f t="shared" si="228"/>
        <v/>
      </c>
      <c r="P1766" s="294"/>
      <c r="Q1766" s="299" t="str">
        <f t="shared" si="232"/>
        <v/>
      </c>
      <c r="R1766" s="299" t="str">
        <f t="shared" si="229"/>
        <v/>
      </c>
      <c r="S1766" s="295"/>
      <c r="T1766" s="295"/>
      <c r="U1766" s="300" t="str">
        <f t="shared" si="233"/>
        <v/>
      </c>
      <c r="V1766" s="299" t="str">
        <f t="shared" si="230"/>
        <v/>
      </c>
      <c r="W1766" s="301"/>
      <c r="X1766" s="301"/>
      <c r="Y1766" s="301"/>
      <c r="Z1766" s="301"/>
      <c r="AA1766" s="301"/>
      <c r="AB1766" s="301"/>
      <c r="AC1766" s="301"/>
      <c r="AD1766" s="301"/>
      <c r="AE1766" s="302" t="str">
        <f t="shared" si="227"/>
        <v/>
      </c>
      <c r="AF1766" s="303" t="str">
        <f ca="1">IFERROR(AVERAGEIFS('Discontinuity Log'!$N$5:$N$4980,'Discontinuity Log'!$A$5:$A$4980,J1766,'Discontinuity Log'!$N$5:$N$4980,"&lt;&gt;"),"")</f>
        <v/>
      </c>
      <c r="AG1766" s="304" t="str">
        <f t="shared" ref="AG1766:AG1829" ca="1" si="234">IF(AND(ISNUMBER(R1766),ISNUMBER(AE1766),ISNUMBER(V1766),ISNUMBER(AF1766)),SUM(R1766,V1766,AE1766,AF1766,10),"")</f>
        <v/>
      </c>
      <c r="AH1766" s="362"/>
    </row>
    <row r="1767" spans="1:34" s="5" customFormat="1" x14ac:dyDescent="0.25">
      <c r="A1767" s="290"/>
      <c r="B1767" s="306"/>
      <c r="C1767" s="292"/>
      <c r="D1767" s="293"/>
      <c r="E1767" s="294"/>
      <c r="F1767" s="294"/>
      <c r="G1767" s="294"/>
      <c r="H1767" s="295"/>
      <c r="I1767" s="295"/>
      <c r="J1767" s="296"/>
      <c r="K1767" s="297"/>
      <c r="L1767" s="297"/>
      <c r="M1767" s="298" t="str">
        <f t="shared" si="231"/>
        <v/>
      </c>
      <c r="N1767" s="294"/>
      <c r="O1767" s="299" t="str">
        <f t="shared" si="228"/>
        <v/>
      </c>
      <c r="P1767" s="294"/>
      <c r="Q1767" s="299" t="str">
        <f t="shared" si="232"/>
        <v/>
      </c>
      <c r="R1767" s="299" t="str">
        <f t="shared" si="229"/>
        <v/>
      </c>
      <c r="S1767" s="295"/>
      <c r="T1767" s="295"/>
      <c r="U1767" s="300" t="str">
        <f t="shared" si="233"/>
        <v/>
      </c>
      <c r="V1767" s="299" t="str">
        <f t="shared" si="230"/>
        <v/>
      </c>
      <c r="W1767" s="301"/>
      <c r="X1767" s="301"/>
      <c r="Y1767" s="301"/>
      <c r="Z1767" s="301"/>
      <c r="AA1767" s="301"/>
      <c r="AB1767" s="301"/>
      <c r="AC1767" s="301"/>
      <c r="AD1767" s="301"/>
      <c r="AE1767" s="302" t="str">
        <f t="shared" si="227"/>
        <v/>
      </c>
      <c r="AF1767" s="303" t="str">
        <f ca="1">IFERROR(AVERAGEIFS('Discontinuity Log'!$N$5:$N$4980,'Discontinuity Log'!$A$5:$A$4980,J1767,'Discontinuity Log'!$N$5:$N$4980,"&lt;&gt;"),"")</f>
        <v/>
      </c>
      <c r="AG1767" s="304" t="str">
        <f t="shared" ca="1" si="234"/>
        <v/>
      </c>
      <c r="AH1767" s="362"/>
    </row>
    <row r="1768" spans="1:34" s="5" customFormat="1" x14ac:dyDescent="0.25">
      <c r="A1768" s="290"/>
      <c r="B1768" s="306"/>
      <c r="C1768" s="292"/>
      <c r="D1768" s="293"/>
      <c r="E1768" s="294"/>
      <c r="F1768" s="294"/>
      <c r="G1768" s="294"/>
      <c r="H1768" s="295"/>
      <c r="I1768" s="295"/>
      <c r="J1768" s="296"/>
      <c r="K1768" s="297"/>
      <c r="L1768" s="297"/>
      <c r="M1768" s="298" t="str">
        <f t="shared" si="231"/>
        <v/>
      </c>
      <c r="N1768" s="294"/>
      <c r="O1768" s="299" t="str">
        <f t="shared" si="228"/>
        <v/>
      </c>
      <c r="P1768" s="294"/>
      <c r="Q1768" s="299" t="str">
        <f t="shared" si="232"/>
        <v/>
      </c>
      <c r="R1768" s="299" t="str">
        <f t="shared" si="229"/>
        <v/>
      </c>
      <c r="S1768" s="295"/>
      <c r="T1768" s="295"/>
      <c r="U1768" s="300" t="str">
        <f t="shared" si="233"/>
        <v/>
      </c>
      <c r="V1768" s="299" t="str">
        <f t="shared" si="230"/>
        <v/>
      </c>
      <c r="W1768" s="301"/>
      <c r="X1768" s="301"/>
      <c r="Y1768" s="301"/>
      <c r="Z1768" s="301"/>
      <c r="AA1768" s="301"/>
      <c r="AB1768" s="301"/>
      <c r="AC1768" s="301"/>
      <c r="AD1768" s="301"/>
      <c r="AE1768" s="302" t="str">
        <f t="shared" si="227"/>
        <v/>
      </c>
      <c r="AF1768" s="303" t="str">
        <f ca="1">IFERROR(AVERAGEIFS('Discontinuity Log'!$N$5:$N$4980,'Discontinuity Log'!$A$5:$A$4980,J1768,'Discontinuity Log'!$N$5:$N$4980,"&lt;&gt;"),"")</f>
        <v/>
      </c>
      <c r="AG1768" s="304" t="str">
        <f t="shared" ca="1" si="234"/>
        <v/>
      </c>
      <c r="AH1768" s="362"/>
    </row>
    <row r="1769" spans="1:34" s="5" customFormat="1" x14ac:dyDescent="0.25">
      <c r="A1769" s="290"/>
      <c r="B1769" s="306"/>
      <c r="C1769" s="292"/>
      <c r="D1769" s="293"/>
      <c r="E1769" s="294"/>
      <c r="F1769" s="294"/>
      <c r="G1769" s="294"/>
      <c r="H1769" s="295"/>
      <c r="I1769" s="295"/>
      <c r="J1769" s="296"/>
      <c r="K1769" s="297"/>
      <c r="L1769" s="297"/>
      <c r="M1769" s="298" t="str">
        <f t="shared" si="231"/>
        <v/>
      </c>
      <c r="N1769" s="294"/>
      <c r="O1769" s="299" t="str">
        <f t="shared" si="228"/>
        <v/>
      </c>
      <c r="P1769" s="294"/>
      <c r="Q1769" s="299" t="str">
        <f t="shared" si="232"/>
        <v/>
      </c>
      <c r="R1769" s="299" t="str">
        <f t="shared" si="229"/>
        <v/>
      </c>
      <c r="S1769" s="295"/>
      <c r="T1769" s="295"/>
      <c r="U1769" s="300" t="str">
        <f t="shared" si="233"/>
        <v/>
      </c>
      <c r="V1769" s="299" t="str">
        <f t="shared" si="230"/>
        <v/>
      </c>
      <c r="W1769" s="301"/>
      <c r="X1769" s="301"/>
      <c r="Y1769" s="301"/>
      <c r="Z1769" s="301"/>
      <c r="AA1769" s="301"/>
      <c r="AB1769" s="301"/>
      <c r="AC1769" s="301"/>
      <c r="AD1769" s="301"/>
      <c r="AE1769" s="302" t="str">
        <f t="shared" si="227"/>
        <v/>
      </c>
      <c r="AF1769" s="303" t="str">
        <f ca="1">IFERROR(AVERAGEIFS('Discontinuity Log'!$N$5:$N$4980,'Discontinuity Log'!$A$5:$A$4980,J1769,'Discontinuity Log'!$N$5:$N$4980,"&lt;&gt;"),"")</f>
        <v/>
      </c>
      <c r="AG1769" s="304" t="str">
        <f t="shared" ca="1" si="234"/>
        <v/>
      </c>
      <c r="AH1769" s="362"/>
    </row>
    <row r="1770" spans="1:34" s="5" customFormat="1" x14ac:dyDescent="0.25">
      <c r="A1770" s="290"/>
      <c r="B1770" s="306"/>
      <c r="C1770" s="292"/>
      <c r="D1770" s="293"/>
      <c r="E1770" s="294"/>
      <c r="F1770" s="294"/>
      <c r="G1770" s="294"/>
      <c r="H1770" s="295"/>
      <c r="I1770" s="295"/>
      <c r="J1770" s="296"/>
      <c r="K1770" s="297"/>
      <c r="L1770" s="297"/>
      <c r="M1770" s="298" t="str">
        <f t="shared" si="231"/>
        <v/>
      </c>
      <c r="N1770" s="294"/>
      <c r="O1770" s="299" t="str">
        <f t="shared" si="228"/>
        <v/>
      </c>
      <c r="P1770" s="294"/>
      <c r="Q1770" s="299" t="str">
        <f t="shared" si="232"/>
        <v/>
      </c>
      <c r="R1770" s="299" t="str">
        <f t="shared" si="229"/>
        <v/>
      </c>
      <c r="S1770" s="295"/>
      <c r="T1770" s="295"/>
      <c r="U1770" s="300" t="str">
        <f t="shared" si="233"/>
        <v/>
      </c>
      <c r="V1770" s="299" t="str">
        <f t="shared" si="230"/>
        <v/>
      </c>
      <c r="W1770" s="301"/>
      <c r="X1770" s="301"/>
      <c r="Y1770" s="301"/>
      <c r="Z1770" s="301"/>
      <c r="AA1770" s="301"/>
      <c r="AB1770" s="301"/>
      <c r="AC1770" s="301"/>
      <c r="AD1770" s="301"/>
      <c r="AE1770" s="302" t="str">
        <f t="shared" si="227"/>
        <v/>
      </c>
      <c r="AF1770" s="303" t="str">
        <f ca="1">IFERROR(AVERAGEIFS('Discontinuity Log'!$N$5:$N$4980,'Discontinuity Log'!$A$5:$A$4980,J1770,'Discontinuity Log'!$N$5:$N$4980,"&lt;&gt;"),"")</f>
        <v/>
      </c>
      <c r="AG1770" s="304" t="str">
        <f t="shared" ca="1" si="234"/>
        <v/>
      </c>
      <c r="AH1770" s="362"/>
    </row>
    <row r="1771" spans="1:34" s="5" customFormat="1" x14ac:dyDescent="0.25">
      <c r="A1771" s="290"/>
      <c r="B1771" s="306"/>
      <c r="C1771" s="292"/>
      <c r="D1771" s="293"/>
      <c r="E1771" s="294"/>
      <c r="F1771" s="294"/>
      <c r="G1771" s="294"/>
      <c r="H1771" s="295"/>
      <c r="I1771" s="295"/>
      <c r="J1771" s="296"/>
      <c r="K1771" s="297"/>
      <c r="L1771" s="297"/>
      <c r="M1771" s="298" t="str">
        <f t="shared" si="231"/>
        <v/>
      </c>
      <c r="N1771" s="294"/>
      <c r="O1771" s="299" t="str">
        <f t="shared" si="228"/>
        <v/>
      </c>
      <c r="P1771" s="294"/>
      <c r="Q1771" s="299" t="str">
        <f t="shared" si="232"/>
        <v/>
      </c>
      <c r="R1771" s="299" t="str">
        <f t="shared" si="229"/>
        <v/>
      </c>
      <c r="S1771" s="295"/>
      <c r="T1771" s="295"/>
      <c r="U1771" s="300" t="str">
        <f t="shared" si="233"/>
        <v/>
      </c>
      <c r="V1771" s="299" t="str">
        <f t="shared" si="230"/>
        <v/>
      </c>
      <c r="W1771" s="301"/>
      <c r="X1771" s="301"/>
      <c r="Y1771" s="301"/>
      <c r="Z1771" s="301"/>
      <c r="AA1771" s="301"/>
      <c r="AB1771" s="301"/>
      <c r="AC1771" s="301"/>
      <c r="AD1771" s="301"/>
      <c r="AE1771" s="302" t="str">
        <f t="shared" si="227"/>
        <v/>
      </c>
      <c r="AF1771" s="303" t="str">
        <f ca="1">IFERROR(AVERAGEIFS('Discontinuity Log'!$N$5:$N$4980,'Discontinuity Log'!$A$5:$A$4980,J1771,'Discontinuity Log'!$N$5:$N$4980,"&lt;&gt;"),"")</f>
        <v/>
      </c>
      <c r="AG1771" s="304" t="str">
        <f t="shared" ca="1" si="234"/>
        <v/>
      </c>
      <c r="AH1771" s="362"/>
    </row>
    <row r="1772" spans="1:34" s="5" customFormat="1" x14ac:dyDescent="0.25">
      <c r="A1772" s="290"/>
      <c r="B1772" s="306"/>
      <c r="C1772" s="292"/>
      <c r="D1772" s="293"/>
      <c r="E1772" s="294"/>
      <c r="F1772" s="294"/>
      <c r="G1772" s="294"/>
      <c r="H1772" s="295"/>
      <c r="I1772" s="295"/>
      <c r="J1772" s="296"/>
      <c r="K1772" s="297"/>
      <c r="L1772" s="297"/>
      <c r="M1772" s="298" t="str">
        <f t="shared" si="231"/>
        <v/>
      </c>
      <c r="N1772" s="294"/>
      <c r="O1772" s="299" t="str">
        <f t="shared" si="228"/>
        <v/>
      </c>
      <c r="P1772" s="294"/>
      <c r="Q1772" s="299" t="str">
        <f t="shared" si="232"/>
        <v/>
      </c>
      <c r="R1772" s="299" t="str">
        <f t="shared" si="229"/>
        <v/>
      </c>
      <c r="S1772" s="295"/>
      <c r="T1772" s="295"/>
      <c r="U1772" s="300" t="str">
        <f t="shared" si="233"/>
        <v/>
      </c>
      <c r="V1772" s="299" t="str">
        <f t="shared" si="230"/>
        <v/>
      </c>
      <c r="W1772" s="301"/>
      <c r="X1772" s="301"/>
      <c r="Y1772" s="301"/>
      <c r="Z1772" s="301"/>
      <c r="AA1772" s="301"/>
      <c r="AB1772" s="301"/>
      <c r="AC1772" s="301"/>
      <c r="AD1772" s="301"/>
      <c r="AE1772" s="302" t="str">
        <f t="shared" si="227"/>
        <v/>
      </c>
      <c r="AF1772" s="303" t="str">
        <f ca="1">IFERROR(AVERAGEIFS('Discontinuity Log'!$N$5:$N$4980,'Discontinuity Log'!$A$5:$A$4980,J1772,'Discontinuity Log'!$N$5:$N$4980,"&lt;&gt;"),"")</f>
        <v/>
      </c>
      <c r="AG1772" s="304" t="str">
        <f t="shared" ca="1" si="234"/>
        <v/>
      </c>
      <c r="AH1772" s="362"/>
    </row>
    <row r="1773" spans="1:34" s="5" customFormat="1" x14ac:dyDescent="0.25">
      <c r="A1773" s="290"/>
      <c r="B1773" s="306"/>
      <c r="C1773" s="292"/>
      <c r="D1773" s="293"/>
      <c r="E1773" s="294"/>
      <c r="F1773" s="294"/>
      <c r="G1773" s="294"/>
      <c r="H1773" s="295"/>
      <c r="I1773" s="295"/>
      <c r="J1773" s="296"/>
      <c r="K1773" s="297"/>
      <c r="L1773" s="297"/>
      <c r="M1773" s="298" t="str">
        <f t="shared" si="231"/>
        <v/>
      </c>
      <c r="N1773" s="294"/>
      <c r="O1773" s="299" t="str">
        <f t="shared" si="228"/>
        <v/>
      </c>
      <c r="P1773" s="294"/>
      <c r="Q1773" s="299" t="str">
        <f t="shared" si="232"/>
        <v/>
      </c>
      <c r="R1773" s="299" t="str">
        <f t="shared" si="229"/>
        <v/>
      </c>
      <c r="S1773" s="295"/>
      <c r="T1773" s="295"/>
      <c r="U1773" s="300" t="str">
        <f t="shared" si="233"/>
        <v/>
      </c>
      <c r="V1773" s="299" t="str">
        <f t="shared" si="230"/>
        <v/>
      </c>
      <c r="W1773" s="301"/>
      <c r="X1773" s="301"/>
      <c r="Y1773" s="301"/>
      <c r="Z1773" s="301"/>
      <c r="AA1773" s="301"/>
      <c r="AB1773" s="301"/>
      <c r="AC1773" s="301"/>
      <c r="AD1773" s="301"/>
      <c r="AE1773" s="302" t="str">
        <f t="shared" si="227"/>
        <v/>
      </c>
      <c r="AF1773" s="303" t="str">
        <f ca="1">IFERROR(AVERAGEIFS('Discontinuity Log'!$N$5:$N$4980,'Discontinuity Log'!$A$5:$A$4980,J1773,'Discontinuity Log'!$N$5:$N$4980,"&lt;&gt;"),"")</f>
        <v/>
      </c>
      <c r="AG1773" s="304" t="str">
        <f t="shared" ca="1" si="234"/>
        <v/>
      </c>
      <c r="AH1773" s="362"/>
    </row>
    <row r="1774" spans="1:34" s="5" customFormat="1" x14ac:dyDescent="0.25">
      <c r="A1774" s="290"/>
      <c r="B1774" s="306"/>
      <c r="C1774" s="292"/>
      <c r="D1774" s="293"/>
      <c r="E1774" s="294"/>
      <c r="F1774" s="294"/>
      <c r="G1774" s="294"/>
      <c r="H1774" s="295"/>
      <c r="I1774" s="295"/>
      <c r="J1774" s="296"/>
      <c r="K1774" s="297"/>
      <c r="L1774" s="297"/>
      <c r="M1774" s="298" t="str">
        <f t="shared" si="231"/>
        <v/>
      </c>
      <c r="N1774" s="294"/>
      <c r="O1774" s="299" t="str">
        <f t="shared" si="228"/>
        <v/>
      </c>
      <c r="P1774" s="294"/>
      <c r="Q1774" s="299" t="str">
        <f t="shared" si="232"/>
        <v/>
      </c>
      <c r="R1774" s="299" t="str">
        <f t="shared" si="229"/>
        <v/>
      </c>
      <c r="S1774" s="295"/>
      <c r="T1774" s="295"/>
      <c r="U1774" s="300" t="str">
        <f t="shared" si="233"/>
        <v/>
      </c>
      <c r="V1774" s="299" t="str">
        <f t="shared" si="230"/>
        <v/>
      </c>
      <c r="W1774" s="301"/>
      <c r="X1774" s="301"/>
      <c r="Y1774" s="301"/>
      <c r="Z1774" s="301"/>
      <c r="AA1774" s="301"/>
      <c r="AB1774" s="301"/>
      <c r="AC1774" s="301"/>
      <c r="AD1774" s="301"/>
      <c r="AE1774" s="302" t="str">
        <f t="shared" si="227"/>
        <v/>
      </c>
      <c r="AF1774" s="303" t="str">
        <f ca="1">IFERROR(AVERAGEIFS('Discontinuity Log'!$N$5:$N$4980,'Discontinuity Log'!$A$5:$A$4980,J1774,'Discontinuity Log'!$N$5:$N$4980,"&lt;&gt;"),"")</f>
        <v/>
      </c>
      <c r="AG1774" s="304" t="str">
        <f t="shared" ca="1" si="234"/>
        <v/>
      </c>
      <c r="AH1774" s="362"/>
    </row>
    <row r="1775" spans="1:34" s="5" customFormat="1" x14ac:dyDescent="0.25">
      <c r="A1775" s="290"/>
      <c r="B1775" s="306"/>
      <c r="C1775" s="292"/>
      <c r="D1775" s="293"/>
      <c r="E1775" s="294"/>
      <c r="F1775" s="294"/>
      <c r="G1775" s="294"/>
      <c r="H1775" s="295"/>
      <c r="I1775" s="295"/>
      <c r="J1775" s="296"/>
      <c r="K1775" s="297"/>
      <c r="L1775" s="297"/>
      <c r="M1775" s="298" t="str">
        <f t="shared" si="231"/>
        <v/>
      </c>
      <c r="N1775" s="294"/>
      <c r="O1775" s="299" t="str">
        <f t="shared" si="228"/>
        <v/>
      </c>
      <c r="P1775" s="294"/>
      <c r="Q1775" s="299" t="str">
        <f t="shared" si="232"/>
        <v/>
      </c>
      <c r="R1775" s="299" t="str">
        <f t="shared" si="229"/>
        <v/>
      </c>
      <c r="S1775" s="295"/>
      <c r="T1775" s="295"/>
      <c r="U1775" s="300" t="str">
        <f t="shared" si="233"/>
        <v/>
      </c>
      <c r="V1775" s="299" t="str">
        <f t="shared" si="230"/>
        <v/>
      </c>
      <c r="W1775" s="301"/>
      <c r="X1775" s="301"/>
      <c r="Y1775" s="301"/>
      <c r="Z1775" s="301"/>
      <c r="AA1775" s="301"/>
      <c r="AB1775" s="301"/>
      <c r="AC1775" s="301"/>
      <c r="AD1775" s="301"/>
      <c r="AE1775" s="302" t="str">
        <f t="shared" si="227"/>
        <v/>
      </c>
      <c r="AF1775" s="303" t="str">
        <f ca="1">IFERROR(AVERAGEIFS('Discontinuity Log'!$N$5:$N$4980,'Discontinuity Log'!$A$5:$A$4980,J1775,'Discontinuity Log'!$N$5:$N$4980,"&lt;&gt;"),"")</f>
        <v/>
      </c>
      <c r="AG1775" s="304" t="str">
        <f t="shared" ca="1" si="234"/>
        <v/>
      </c>
      <c r="AH1775" s="362"/>
    </row>
    <row r="1776" spans="1:34" s="5" customFormat="1" x14ac:dyDescent="0.25">
      <c r="A1776" s="290"/>
      <c r="B1776" s="306"/>
      <c r="C1776" s="292"/>
      <c r="D1776" s="293"/>
      <c r="E1776" s="294"/>
      <c r="F1776" s="294"/>
      <c r="G1776" s="294"/>
      <c r="H1776" s="295"/>
      <c r="I1776" s="295"/>
      <c r="J1776" s="296"/>
      <c r="K1776" s="297"/>
      <c r="L1776" s="297"/>
      <c r="M1776" s="298" t="str">
        <f t="shared" si="231"/>
        <v/>
      </c>
      <c r="N1776" s="294"/>
      <c r="O1776" s="299" t="str">
        <f t="shared" si="228"/>
        <v/>
      </c>
      <c r="P1776" s="294"/>
      <c r="Q1776" s="299" t="str">
        <f t="shared" si="232"/>
        <v/>
      </c>
      <c r="R1776" s="299" t="str">
        <f t="shared" si="229"/>
        <v/>
      </c>
      <c r="S1776" s="295"/>
      <c r="T1776" s="295"/>
      <c r="U1776" s="300" t="str">
        <f t="shared" si="233"/>
        <v/>
      </c>
      <c r="V1776" s="299" t="str">
        <f t="shared" si="230"/>
        <v/>
      </c>
      <c r="W1776" s="301"/>
      <c r="X1776" s="301"/>
      <c r="Y1776" s="301"/>
      <c r="Z1776" s="301"/>
      <c r="AA1776" s="301"/>
      <c r="AB1776" s="301"/>
      <c r="AC1776" s="301"/>
      <c r="AD1776" s="301"/>
      <c r="AE1776" s="302" t="str">
        <f t="shared" si="227"/>
        <v/>
      </c>
      <c r="AF1776" s="303" t="str">
        <f ca="1">IFERROR(AVERAGEIFS('Discontinuity Log'!$N$5:$N$4980,'Discontinuity Log'!$A$5:$A$4980,J1776,'Discontinuity Log'!$N$5:$N$4980,"&lt;&gt;"),"")</f>
        <v/>
      </c>
      <c r="AG1776" s="304" t="str">
        <f t="shared" ca="1" si="234"/>
        <v/>
      </c>
      <c r="AH1776" s="362"/>
    </row>
    <row r="1777" spans="1:34" s="5" customFormat="1" x14ac:dyDescent="0.25">
      <c r="A1777" s="290"/>
      <c r="B1777" s="306"/>
      <c r="C1777" s="292"/>
      <c r="D1777" s="293"/>
      <c r="E1777" s="294"/>
      <c r="F1777" s="294"/>
      <c r="G1777" s="294"/>
      <c r="H1777" s="295"/>
      <c r="I1777" s="295"/>
      <c r="J1777" s="296"/>
      <c r="K1777" s="297"/>
      <c r="L1777" s="297"/>
      <c r="M1777" s="298" t="str">
        <f t="shared" si="231"/>
        <v/>
      </c>
      <c r="N1777" s="294"/>
      <c r="O1777" s="299" t="str">
        <f t="shared" si="228"/>
        <v/>
      </c>
      <c r="P1777" s="294"/>
      <c r="Q1777" s="299" t="str">
        <f t="shared" si="232"/>
        <v/>
      </c>
      <c r="R1777" s="299" t="str">
        <f t="shared" si="229"/>
        <v/>
      </c>
      <c r="S1777" s="295"/>
      <c r="T1777" s="295"/>
      <c r="U1777" s="300" t="str">
        <f t="shared" si="233"/>
        <v/>
      </c>
      <c r="V1777" s="299" t="str">
        <f t="shared" si="230"/>
        <v/>
      </c>
      <c r="W1777" s="301"/>
      <c r="X1777" s="301"/>
      <c r="Y1777" s="301"/>
      <c r="Z1777" s="301"/>
      <c r="AA1777" s="301"/>
      <c r="AB1777" s="301"/>
      <c r="AC1777" s="301"/>
      <c r="AD1777" s="301"/>
      <c r="AE1777" s="302" t="str">
        <f t="shared" si="227"/>
        <v/>
      </c>
      <c r="AF1777" s="303" t="str">
        <f ca="1">IFERROR(AVERAGEIFS('Discontinuity Log'!$N$5:$N$4980,'Discontinuity Log'!$A$5:$A$4980,J1777,'Discontinuity Log'!$N$5:$N$4980,"&lt;&gt;"),"")</f>
        <v/>
      </c>
      <c r="AG1777" s="304" t="str">
        <f t="shared" ca="1" si="234"/>
        <v/>
      </c>
      <c r="AH1777" s="362"/>
    </row>
    <row r="1778" spans="1:34" s="5" customFormat="1" x14ac:dyDescent="0.25">
      <c r="A1778" s="290"/>
      <c r="B1778" s="306"/>
      <c r="C1778" s="292"/>
      <c r="D1778" s="293"/>
      <c r="E1778" s="294"/>
      <c r="F1778" s="294"/>
      <c r="G1778" s="294"/>
      <c r="H1778" s="295"/>
      <c r="I1778" s="295"/>
      <c r="J1778" s="296"/>
      <c r="K1778" s="297"/>
      <c r="L1778" s="297"/>
      <c r="M1778" s="298" t="str">
        <f t="shared" si="231"/>
        <v/>
      </c>
      <c r="N1778" s="294"/>
      <c r="O1778" s="299" t="str">
        <f t="shared" si="228"/>
        <v/>
      </c>
      <c r="P1778" s="294"/>
      <c r="Q1778" s="299" t="str">
        <f t="shared" si="232"/>
        <v/>
      </c>
      <c r="R1778" s="299" t="str">
        <f t="shared" si="229"/>
        <v/>
      </c>
      <c r="S1778" s="295"/>
      <c r="T1778" s="295"/>
      <c r="U1778" s="300" t="str">
        <f t="shared" si="233"/>
        <v/>
      </c>
      <c r="V1778" s="299" t="str">
        <f t="shared" si="230"/>
        <v/>
      </c>
      <c r="W1778" s="301"/>
      <c r="X1778" s="301"/>
      <c r="Y1778" s="301"/>
      <c r="Z1778" s="301"/>
      <c r="AA1778" s="301"/>
      <c r="AB1778" s="301"/>
      <c r="AC1778" s="301"/>
      <c r="AD1778" s="301"/>
      <c r="AE1778" s="302" t="str">
        <f t="shared" si="227"/>
        <v/>
      </c>
      <c r="AF1778" s="303" t="str">
        <f ca="1">IFERROR(AVERAGEIFS('Discontinuity Log'!$N$5:$N$4980,'Discontinuity Log'!$A$5:$A$4980,J1778,'Discontinuity Log'!$N$5:$N$4980,"&lt;&gt;"),"")</f>
        <v/>
      </c>
      <c r="AG1778" s="304" t="str">
        <f t="shared" ca="1" si="234"/>
        <v/>
      </c>
      <c r="AH1778" s="362"/>
    </row>
    <row r="1779" spans="1:34" s="5" customFormat="1" x14ac:dyDescent="0.25">
      <c r="A1779" s="290"/>
      <c r="B1779" s="306"/>
      <c r="C1779" s="292"/>
      <c r="D1779" s="293"/>
      <c r="E1779" s="294"/>
      <c r="F1779" s="294"/>
      <c r="G1779" s="294"/>
      <c r="H1779" s="295"/>
      <c r="I1779" s="295"/>
      <c r="J1779" s="296"/>
      <c r="K1779" s="297"/>
      <c r="L1779" s="297"/>
      <c r="M1779" s="298" t="str">
        <f t="shared" si="231"/>
        <v/>
      </c>
      <c r="N1779" s="294"/>
      <c r="O1779" s="299" t="str">
        <f t="shared" si="228"/>
        <v/>
      </c>
      <c r="P1779" s="294"/>
      <c r="Q1779" s="299" t="str">
        <f t="shared" si="232"/>
        <v/>
      </c>
      <c r="R1779" s="299" t="str">
        <f t="shared" si="229"/>
        <v/>
      </c>
      <c r="S1779" s="295"/>
      <c r="T1779" s="295"/>
      <c r="U1779" s="300" t="str">
        <f t="shared" si="233"/>
        <v/>
      </c>
      <c r="V1779" s="299" t="str">
        <f t="shared" si="230"/>
        <v/>
      </c>
      <c r="W1779" s="301"/>
      <c r="X1779" s="301"/>
      <c r="Y1779" s="301"/>
      <c r="Z1779" s="301"/>
      <c r="AA1779" s="301"/>
      <c r="AB1779" s="301"/>
      <c r="AC1779" s="301"/>
      <c r="AD1779" s="301"/>
      <c r="AE1779" s="302" t="str">
        <f t="shared" si="227"/>
        <v/>
      </c>
      <c r="AF1779" s="303" t="str">
        <f ca="1">IFERROR(AVERAGEIFS('Discontinuity Log'!$N$5:$N$4980,'Discontinuity Log'!$A$5:$A$4980,J1779,'Discontinuity Log'!$N$5:$N$4980,"&lt;&gt;"),"")</f>
        <v/>
      </c>
      <c r="AG1779" s="304" t="str">
        <f t="shared" ca="1" si="234"/>
        <v/>
      </c>
      <c r="AH1779" s="362"/>
    </row>
    <row r="1780" spans="1:34" s="5" customFormat="1" x14ac:dyDescent="0.25">
      <c r="A1780" s="290"/>
      <c r="B1780" s="306"/>
      <c r="C1780" s="292"/>
      <c r="D1780" s="293"/>
      <c r="E1780" s="294"/>
      <c r="F1780" s="294"/>
      <c r="G1780" s="294"/>
      <c r="H1780" s="295"/>
      <c r="I1780" s="295"/>
      <c r="J1780" s="296"/>
      <c r="K1780" s="297"/>
      <c r="L1780" s="297"/>
      <c r="M1780" s="298" t="str">
        <f t="shared" si="231"/>
        <v/>
      </c>
      <c r="N1780" s="294"/>
      <c r="O1780" s="299" t="str">
        <f t="shared" si="228"/>
        <v/>
      </c>
      <c r="P1780" s="294"/>
      <c r="Q1780" s="299" t="str">
        <f t="shared" si="232"/>
        <v/>
      </c>
      <c r="R1780" s="299" t="str">
        <f t="shared" si="229"/>
        <v/>
      </c>
      <c r="S1780" s="295"/>
      <c r="T1780" s="295"/>
      <c r="U1780" s="300" t="str">
        <f t="shared" si="233"/>
        <v/>
      </c>
      <c r="V1780" s="299" t="str">
        <f t="shared" si="230"/>
        <v/>
      </c>
      <c r="W1780" s="301"/>
      <c r="X1780" s="301"/>
      <c r="Y1780" s="301"/>
      <c r="Z1780" s="301"/>
      <c r="AA1780" s="301"/>
      <c r="AB1780" s="301"/>
      <c r="AC1780" s="301"/>
      <c r="AD1780" s="301"/>
      <c r="AE1780" s="302" t="str">
        <f t="shared" si="227"/>
        <v/>
      </c>
      <c r="AF1780" s="303" t="str">
        <f ca="1">IFERROR(AVERAGEIFS('Discontinuity Log'!$N$5:$N$4980,'Discontinuity Log'!$A$5:$A$4980,J1780,'Discontinuity Log'!$N$5:$N$4980,"&lt;&gt;"),"")</f>
        <v/>
      </c>
      <c r="AG1780" s="304" t="str">
        <f t="shared" ca="1" si="234"/>
        <v/>
      </c>
      <c r="AH1780" s="362"/>
    </row>
    <row r="1781" spans="1:34" s="5" customFormat="1" x14ac:dyDescent="0.25">
      <c r="A1781" s="290"/>
      <c r="B1781" s="306"/>
      <c r="C1781" s="292"/>
      <c r="D1781" s="293"/>
      <c r="E1781" s="294"/>
      <c r="F1781" s="294"/>
      <c r="G1781" s="294"/>
      <c r="H1781" s="295"/>
      <c r="I1781" s="295"/>
      <c r="J1781" s="296"/>
      <c r="K1781" s="297"/>
      <c r="L1781" s="297"/>
      <c r="M1781" s="298" t="str">
        <f t="shared" si="231"/>
        <v/>
      </c>
      <c r="N1781" s="294"/>
      <c r="O1781" s="299" t="str">
        <f t="shared" si="228"/>
        <v/>
      </c>
      <c r="P1781" s="294"/>
      <c r="Q1781" s="299" t="str">
        <f t="shared" si="232"/>
        <v/>
      </c>
      <c r="R1781" s="299" t="str">
        <f t="shared" si="229"/>
        <v/>
      </c>
      <c r="S1781" s="295"/>
      <c r="T1781" s="295"/>
      <c r="U1781" s="300" t="str">
        <f t="shared" si="233"/>
        <v/>
      </c>
      <c r="V1781" s="299" t="str">
        <f t="shared" si="230"/>
        <v/>
      </c>
      <c r="W1781" s="301"/>
      <c r="X1781" s="301"/>
      <c r="Y1781" s="301"/>
      <c r="Z1781" s="301"/>
      <c r="AA1781" s="301"/>
      <c r="AB1781" s="301"/>
      <c r="AC1781" s="301"/>
      <c r="AD1781" s="301"/>
      <c r="AE1781" s="302" t="str">
        <f t="shared" si="227"/>
        <v/>
      </c>
      <c r="AF1781" s="303" t="str">
        <f ca="1">IFERROR(AVERAGEIFS('Discontinuity Log'!$N$5:$N$4980,'Discontinuity Log'!$A$5:$A$4980,J1781,'Discontinuity Log'!$N$5:$N$4980,"&lt;&gt;"),"")</f>
        <v/>
      </c>
      <c r="AG1781" s="304" t="str">
        <f t="shared" ca="1" si="234"/>
        <v/>
      </c>
      <c r="AH1781" s="362"/>
    </row>
    <row r="1782" spans="1:34" s="5" customFormat="1" x14ac:dyDescent="0.25">
      <c r="A1782" s="290"/>
      <c r="B1782" s="306"/>
      <c r="C1782" s="292"/>
      <c r="D1782" s="293"/>
      <c r="E1782" s="294"/>
      <c r="F1782" s="294"/>
      <c r="G1782" s="294"/>
      <c r="H1782" s="295"/>
      <c r="I1782" s="295"/>
      <c r="J1782" s="296"/>
      <c r="K1782" s="297"/>
      <c r="L1782" s="297"/>
      <c r="M1782" s="298" t="str">
        <f t="shared" si="231"/>
        <v/>
      </c>
      <c r="N1782" s="294"/>
      <c r="O1782" s="299" t="str">
        <f t="shared" si="228"/>
        <v/>
      </c>
      <c r="P1782" s="294"/>
      <c r="Q1782" s="299" t="str">
        <f t="shared" si="232"/>
        <v/>
      </c>
      <c r="R1782" s="299" t="str">
        <f t="shared" si="229"/>
        <v/>
      </c>
      <c r="S1782" s="295"/>
      <c r="T1782" s="295"/>
      <c r="U1782" s="300" t="str">
        <f t="shared" si="233"/>
        <v/>
      </c>
      <c r="V1782" s="299" t="str">
        <f t="shared" si="230"/>
        <v/>
      </c>
      <c r="W1782" s="301"/>
      <c r="X1782" s="301"/>
      <c r="Y1782" s="301"/>
      <c r="Z1782" s="301"/>
      <c r="AA1782" s="301"/>
      <c r="AB1782" s="301"/>
      <c r="AC1782" s="301"/>
      <c r="AD1782" s="301"/>
      <c r="AE1782" s="302" t="str">
        <f t="shared" si="227"/>
        <v/>
      </c>
      <c r="AF1782" s="303" t="str">
        <f ca="1">IFERROR(AVERAGEIFS('Discontinuity Log'!$N$5:$N$4980,'Discontinuity Log'!$A$5:$A$4980,J1782,'Discontinuity Log'!$N$5:$N$4980,"&lt;&gt;"),"")</f>
        <v/>
      </c>
      <c r="AG1782" s="304" t="str">
        <f t="shared" ca="1" si="234"/>
        <v/>
      </c>
      <c r="AH1782" s="362"/>
    </row>
    <row r="1783" spans="1:34" s="5" customFormat="1" x14ac:dyDescent="0.25">
      <c r="A1783" s="290"/>
      <c r="B1783" s="306"/>
      <c r="C1783" s="292"/>
      <c r="D1783" s="293"/>
      <c r="E1783" s="294"/>
      <c r="F1783" s="294"/>
      <c r="G1783" s="294"/>
      <c r="H1783" s="295"/>
      <c r="I1783" s="295"/>
      <c r="J1783" s="296"/>
      <c r="K1783" s="297"/>
      <c r="L1783" s="297"/>
      <c r="M1783" s="298" t="str">
        <f t="shared" si="231"/>
        <v/>
      </c>
      <c r="N1783" s="294"/>
      <c r="O1783" s="299" t="str">
        <f t="shared" si="228"/>
        <v/>
      </c>
      <c r="P1783" s="294"/>
      <c r="Q1783" s="299" t="str">
        <f t="shared" si="232"/>
        <v/>
      </c>
      <c r="R1783" s="299" t="str">
        <f t="shared" si="229"/>
        <v/>
      </c>
      <c r="S1783" s="295"/>
      <c r="T1783" s="295"/>
      <c r="U1783" s="300" t="str">
        <f t="shared" si="233"/>
        <v/>
      </c>
      <c r="V1783" s="299" t="str">
        <f t="shared" si="230"/>
        <v/>
      </c>
      <c r="W1783" s="301"/>
      <c r="X1783" s="301"/>
      <c r="Y1783" s="301"/>
      <c r="Z1783" s="301"/>
      <c r="AA1783" s="301"/>
      <c r="AB1783" s="301"/>
      <c r="AC1783" s="301"/>
      <c r="AD1783" s="301"/>
      <c r="AE1783" s="302" t="str">
        <f t="shared" si="227"/>
        <v/>
      </c>
      <c r="AF1783" s="303" t="str">
        <f ca="1">IFERROR(AVERAGEIFS('Discontinuity Log'!$N$5:$N$4980,'Discontinuity Log'!$A$5:$A$4980,J1783,'Discontinuity Log'!$N$5:$N$4980,"&lt;&gt;"),"")</f>
        <v/>
      </c>
      <c r="AG1783" s="304" t="str">
        <f t="shared" ca="1" si="234"/>
        <v/>
      </c>
      <c r="AH1783" s="362"/>
    </row>
    <row r="1784" spans="1:34" s="5" customFormat="1" x14ac:dyDescent="0.25">
      <c r="A1784" s="290"/>
      <c r="B1784" s="306"/>
      <c r="C1784" s="292"/>
      <c r="D1784" s="293"/>
      <c r="E1784" s="294"/>
      <c r="F1784" s="294"/>
      <c r="G1784" s="294"/>
      <c r="H1784" s="295"/>
      <c r="I1784" s="295"/>
      <c r="J1784" s="296"/>
      <c r="K1784" s="297"/>
      <c r="L1784" s="297"/>
      <c r="M1784" s="298" t="str">
        <f t="shared" si="231"/>
        <v/>
      </c>
      <c r="N1784" s="294"/>
      <c r="O1784" s="299" t="str">
        <f t="shared" si="228"/>
        <v/>
      </c>
      <c r="P1784" s="294"/>
      <c r="Q1784" s="299" t="str">
        <f t="shared" si="232"/>
        <v/>
      </c>
      <c r="R1784" s="299" t="str">
        <f t="shared" si="229"/>
        <v/>
      </c>
      <c r="S1784" s="295"/>
      <c r="T1784" s="295"/>
      <c r="U1784" s="300" t="str">
        <f t="shared" si="233"/>
        <v/>
      </c>
      <c r="V1784" s="299" t="str">
        <f t="shared" si="230"/>
        <v/>
      </c>
      <c r="W1784" s="301"/>
      <c r="X1784" s="301"/>
      <c r="Y1784" s="301"/>
      <c r="Z1784" s="301"/>
      <c r="AA1784" s="301"/>
      <c r="AB1784" s="301"/>
      <c r="AC1784" s="301"/>
      <c r="AD1784" s="301"/>
      <c r="AE1784" s="302" t="str">
        <f t="shared" si="227"/>
        <v/>
      </c>
      <c r="AF1784" s="303" t="str">
        <f ca="1">IFERROR(AVERAGEIFS('Discontinuity Log'!$N$5:$N$4980,'Discontinuity Log'!$A$5:$A$4980,J1784,'Discontinuity Log'!$N$5:$N$4980,"&lt;&gt;"),"")</f>
        <v/>
      </c>
      <c r="AG1784" s="304" t="str">
        <f t="shared" ca="1" si="234"/>
        <v/>
      </c>
      <c r="AH1784" s="362"/>
    </row>
    <row r="1785" spans="1:34" s="5" customFormat="1" x14ac:dyDescent="0.25">
      <c r="A1785" s="290"/>
      <c r="B1785" s="306"/>
      <c r="C1785" s="292"/>
      <c r="D1785" s="293"/>
      <c r="E1785" s="294"/>
      <c r="F1785" s="294"/>
      <c r="G1785" s="294"/>
      <c r="H1785" s="295"/>
      <c r="I1785" s="295"/>
      <c r="J1785" s="296"/>
      <c r="K1785" s="297"/>
      <c r="L1785" s="297"/>
      <c r="M1785" s="298" t="str">
        <f t="shared" si="231"/>
        <v/>
      </c>
      <c r="N1785" s="294"/>
      <c r="O1785" s="299" t="str">
        <f t="shared" si="228"/>
        <v/>
      </c>
      <c r="P1785" s="294"/>
      <c r="Q1785" s="299" t="str">
        <f t="shared" si="232"/>
        <v/>
      </c>
      <c r="R1785" s="299" t="str">
        <f t="shared" si="229"/>
        <v/>
      </c>
      <c r="S1785" s="295"/>
      <c r="T1785" s="295"/>
      <c r="U1785" s="300" t="str">
        <f t="shared" si="233"/>
        <v/>
      </c>
      <c r="V1785" s="299" t="str">
        <f t="shared" si="230"/>
        <v/>
      </c>
      <c r="W1785" s="301"/>
      <c r="X1785" s="301"/>
      <c r="Y1785" s="301"/>
      <c r="Z1785" s="301"/>
      <c r="AA1785" s="301"/>
      <c r="AB1785" s="301"/>
      <c r="AC1785" s="301"/>
      <c r="AD1785" s="301"/>
      <c r="AE1785" s="302" t="str">
        <f t="shared" si="227"/>
        <v/>
      </c>
      <c r="AF1785" s="303" t="str">
        <f ca="1">IFERROR(AVERAGEIFS('Discontinuity Log'!$N$5:$N$4980,'Discontinuity Log'!$A$5:$A$4980,J1785,'Discontinuity Log'!$N$5:$N$4980,"&lt;&gt;"),"")</f>
        <v/>
      </c>
      <c r="AG1785" s="304" t="str">
        <f t="shared" ca="1" si="234"/>
        <v/>
      </c>
      <c r="AH1785" s="362"/>
    </row>
    <row r="1786" spans="1:34" s="5" customFormat="1" x14ac:dyDescent="0.25">
      <c r="A1786" s="290"/>
      <c r="B1786" s="306"/>
      <c r="C1786" s="292"/>
      <c r="D1786" s="293"/>
      <c r="E1786" s="294"/>
      <c r="F1786" s="294"/>
      <c r="G1786" s="294"/>
      <c r="H1786" s="295"/>
      <c r="I1786" s="295"/>
      <c r="J1786" s="296"/>
      <c r="K1786" s="297"/>
      <c r="L1786" s="297"/>
      <c r="M1786" s="298" t="str">
        <f t="shared" si="231"/>
        <v/>
      </c>
      <c r="N1786" s="294"/>
      <c r="O1786" s="299" t="str">
        <f t="shared" si="228"/>
        <v/>
      </c>
      <c r="P1786" s="294"/>
      <c r="Q1786" s="299" t="str">
        <f t="shared" si="232"/>
        <v/>
      </c>
      <c r="R1786" s="299" t="str">
        <f t="shared" si="229"/>
        <v/>
      </c>
      <c r="S1786" s="295"/>
      <c r="T1786" s="295"/>
      <c r="U1786" s="300" t="str">
        <f t="shared" si="233"/>
        <v/>
      </c>
      <c r="V1786" s="299" t="str">
        <f t="shared" si="230"/>
        <v/>
      </c>
      <c r="W1786" s="301"/>
      <c r="X1786" s="301"/>
      <c r="Y1786" s="301"/>
      <c r="Z1786" s="301"/>
      <c r="AA1786" s="301"/>
      <c r="AB1786" s="301"/>
      <c r="AC1786" s="301"/>
      <c r="AD1786" s="301"/>
      <c r="AE1786" s="302" t="str">
        <f t="shared" si="227"/>
        <v/>
      </c>
      <c r="AF1786" s="303" t="str">
        <f ca="1">IFERROR(AVERAGEIFS('Discontinuity Log'!$N$5:$N$4980,'Discontinuity Log'!$A$5:$A$4980,J1786,'Discontinuity Log'!$N$5:$N$4980,"&lt;&gt;"),"")</f>
        <v/>
      </c>
      <c r="AG1786" s="304" t="str">
        <f t="shared" ca="1" si="234"/>
        <v/>
      </c>
      <c r="AH1786" s="362"/>
    </row>
    <row r="1787" spans="1:34" s="5" customFormat="1" x14ac:dyDescent="0.25">
      <c r="A1787" s="290"/>
      <c r="B1787" s="306"/>
      <c r="C1787" s="292"/>
      <c r="D1787" s="293"/>
      <c r="E1787" s="294"/>
      <c r="F1787" s="294"/>
      <c r="G1787" s="294"/>
      <c r="H1787" s="295"/>
      <c r="I1787" s="295"/>
      <c r="J1787" s="296"/>
      <c r="K1787" s="297"/>
      <c r="L1787" s="297"/>
      <c r="M1787" s="298" t="str">
        <f t="shared" si="231"/>
        <v/>
      </c>
      <c r="N1787" s="294"/>
      <c r="O1787" s="299" t="str">
        <f t="shared" si="228"/>
        <v/>
      </c>
      <c r="P1787" s="294"/>
      <c r="Q1787" s="299" t="str">
        <f t="shared" si="232"/>
        <v/>
      </c>
      <c r="R1787" s="299" t="str">
        <f t="shared" si="229"/>
        <v/>
      </c>
      <c r="S1787" s="295"/>
      <c r="T1787" s="295"/>
      <c r="U1787" s="300" t="str">
        <f t="shared" si="233"/>
        <v/>
      </c>
      <c r="V1787" s="299" t="str">
        <f t="shared" si="230"/>
        <v/>
      </c>
      <c r="W1787" s="301"/>
      <c r="X1787" s="301"/>
      <c r="Y1787" s="301"/>
      <c r="Z1787" s="301"/>
      <c r="AA1787" s="301"/>
      <c r="AB1787" s="301"/>
      <c r="AC1787" s="301"/>
      <c r="AD1787" s="301"/>
      <c r="AE1787" s="302" t="str">
        <f t="shared" si="227"/>
        <v/>
      </c>
      <c r="AF1787" s="303" t="str">
        <f ca="1">IFERROR(AVERAGEIFS('Discontinuity Log'!$N$5:$N$4980,'Discontinuity Log'!$A$5:$A$4980,J1787,'Discontinuity Log'!$N$5:$N$4980,"&lt;&gt;"),"")</f>
        <v/>
      </c>
      <c r="AG1787" s="304" t="str">
        <f t="shared" ca="1" si="234"/>
        <v/>
      </c>
      <c r="AH1787" s="362"/>
    </row>
    <row r="1788" spans="1:34" s="5" customFormat="1" x14ac:dyDescent="0.25">
      <c r="A1788" s="290"/>
      <c r="B1788" s="306"/>
      <c r="C1788" s="292"/>
      <c r="D1788" s="293"/>
      <c r="E1788" s="294"/>
      <c r="F1788" s="294"/>
      <c r="G1788" s="294"/>
      <c r="H1788" s="295"/>
      <c r="I1788" s="295"/>
      <c r="J1788" s="296"/>
      <c r="K1788" s="297"/>
      <c r="L1788" s="297"/>
      <c r="M1788" s="298" t="str">
        <f t="shared" si="231"/>
        <v/>
      </c>
      <c r="N1788" s="294"/>
      <c r="O1788" s="299" t="str">
        <f t="shared" si="228"/>
        <v/>
      </c>
      <c r="P1788" s="294"/>
      <c r="Q1788" s="299" t="str">
        <f t="shared" si="232"/>
        <v/>
      </c>
      <c r="R1788" s="299" t="str">
        <f t="shared" si="229"/>
        <v/>
      </c>
      <c r="S1788" s="295"/>
      <c r="T1788" s="295"/>
      <c r="U1788" s="300" t="str">
        <f t="shared" si="233"/>
        <v/>
      </c>
      <c r="V1788" s="299" t="str">
        <f t="shared" si="230"/>
        <v/>
      </c>
      <c r="W1788" s="301"/>
      <c r="X1788" s="301"/>
      <c r="Y1788" s="301"/>
      <c r="Z1788" s="301"/>
      <c r="AA1788" s="301"/>
      <c r="AB1788" s="301"/>
      <c r="AC1788" s="301"/>
      <c r="AD1788" s="301"/>
      <c r="AE1788" s="302" t="str">
        <f t="shared" si="227"/>
        <v/>
      </c>
      <c r="AF1788" s="303" t="str">
        <f ca="1">IFERROR(AVERAGEIFS('Discontinuity Log'!$N$5:$N$4980,'Discontinuity Log'!$A$5:$A$4980,J1788,'Discontinuity Log'!$N$5:$N$4980,"&lt;&gt;"),"")</f>
        <v/>
      </c>
      <c r="AG1788" s="304" t="str">
        <f t="shared" ca="1" si="234"/>
        <v/>
      </c>
      <c r="AH1788" s="362"/>
    </row>
    <row r="1789" spans="1:34" s="5" customFormat="1" x14ac:dyDescent="0.25">
      <c r="A1789" s="290"/>
      <c r="B1789" s="306"/>
      <c r="C1789" s="292"/>
      <c r="D1789" s="293"/>
      <c r="E1789" s="294"/>
      <c r="F1789" s="294"/>
      <c r="G1789" s="294"/>
      <c r="H1789" s="295"/>
      <c r="I1789" s="295"/>
      <c r="J1789" s="296"/>
      <c r="K1789" s="297"/>
      <c r="L1789" s="297"/>
      <c r="M1789" s="298" t="str">
        <f t="shared" si="231"/>
        <v/>
      </c>
      <c r="N1789" s="294"/>
      <c r="O1789" s="299" t="str">
        <f t="shared" si="228"/>
        <v/>
      </c>
      <c r="P1789" s="294"/>
      <c r="Q1789" s="299" t="str">
        <f t="shared" si="232"/>
        <v/>
      </c>
      <c r="R1789" s="299" t="str">
        <f t="shared" si="229"/>
        <v/>
      </c>
      <c r="S1789" s="295"/>
      <c r="T1789" s="295"/>
      <c r="U1789" s="300" t="str">
        <f t="shared" si="233"/>
        <v/>
      </c>
      <c r="V1789" s="299" t="str">
        <f t="shared" si="230"/>
        <v/>
      </c>
      <c r="W1789" s="301"/>
      <c r="X1789" s="301"/>
      <c r="Y1789" s="301"/>
      <c r="Z1789" s="301"/>
      <c r="AA1789" s="301"/>
      <c r="AB1789" s="301"/>
      <c r="AC1789" s="301"/>
      <c r="AD1789" s="301"/>
      <c r="AE1789" s="302" t="str">
        <f t="shared" si="227"/>
        <v/>
      </c>
      <c r="AF1789" s="303" t="str">
        <f ca="1">IFERROR(AVERAGEIFS('Discontinuity Log'!$N$5:$N$4980,'Discontinuity Log'!$A$5:$A$4980,J1789,'Discontinuity Log'!$N$5:$N$4980,"&lt;&gt;"),"")</f>
        <v/>
      </c>
      <c r="AG1789" s="304" t="str">
        <f t="shared" ca="1" si="234"/>
        <v/>
      </c>
      <c r="AH1789" s="362"/>
    </row>
    <row r="1790" spans="1:34" s="5" customFormat="1" x14ac:dyDescent="0.25">
      <c r="A1790" s="290"/>
      <c r="B1790" s="306"/>
      <c r="C1790" s="292"/>
      <c r="D1790" s="293"/>
      <c r="E1790" s="294"/>
      <c r="F1790" s="294"/>
      <c r="G1790" s="294"/>
      <c r="H1790" s="295"/>
      <c r="I1790" s="295"/>
      <c r="J1790" s="296"/>
      <c r="K1790" s="297"/>
      <c r="L1790" s="297"/>
      <c r="M1790" s="298" t="str">
        <f t="shared" si="231"/>
        <v/>
      </c>
      <c r="N1790" s="294"/>
      <c r="O1790" s="299" t="str">
        <f t="shared" si="228"/>
        <v/>
      </c>
      <c r="P1790" s="294"/>
      <c r="Q1790" s="299" t="str">
        <f t="shared" si="232"/>
        <v/>
      </c>
      <c r="R1790" s="299" t="str">
        <f t="shared" si="229"/>
        <v/>
      </c>
      <c r="S1790" s="295"/>
      <c r="T1790" s="295"/>
      <c r="U1790" s="300" t="str">
        <f t="shared" si="233"/>
        <v/>
      </c>
      <c r="V1790" s="299" t="str">
        <f t="shared" si="230"/>
        <v/>
      </c>
      <c r="W1790" s="301"/>
      <c r="X1790" s="301"/>
      <c r="Y1790" s="301"/>
      <c r="Z1790" s="301"/>
      <c r="AA1790" s="301"/>
      <c r="AB1790" s="301"/>
      <c r="AC1790" s="301"/>
      <c r="AD1790" s="301"/>
      <c r="AE1790" s="302" t="str">
        <f t="shared" si="227"/>
        <v/>
      </c>
      <c r="AF1790" s="303" t="str">
        <f ca="1">IFERROR(AVERAGEIFS('Discontinuity Log'!$N$5:$N$4980,'Discontinuity Log'!$A$5:$A$4980,J1790,'Discontinuity Log'!$N$5:$N$4980,"&lt;&gt;"),"")</f>
        <v/>
      </c>
      <c r="AG1790" s="304" t="str">
        <f t="shared" ca="1" si="234"/>
        <v/>
      </c>
      <c r="AH1790" s="362"/>
    </row>
    <row r="1791" spans="1:34" s="5" customFormat="1" x14ac:dyDescent="0.25">
      <c r="A1791" s="290"/>
      <c r="B1791" s="306"/>
      <c r="C1791" s="292"/>
      <c r="D1791" s="293"/>
      <c r="E1791" s="294"/>
      <c r="F1791" s="294"/>
      <c r="G1791" s="294"/>
      <c r="H1791" s="295"/>
      <c r="I1791" s="295"/>
      <c r="J1791" s="296"/>
      <c r="K1791" s="297"/>
      <c r="L1791" s="297"/>
      <c r="M1791" s="298" t="str">
        <f t="shared" si="231"/>
        <v/>
      </c>
      <c r="N1791" s="294"/>
      <c r="O1791" s="299" t="str">
        <f t="shared" si="228"/>
        <v/>
      </c>
      <c r="P1791" s="294"/>
      <c r="Q1791" s="299" t="str">
        <f t="shared" si="232"/>
        <v/>
      </c>
      <c r="R1791" s="299" t="str">
        <f t="shared" si="229"/>
        <v/>
      </c>
      <c r="S1791" s="295"/>
      <c r="T1791" s="295"/>
      <c r="U1791" s="300" t="str">
        <f t="shared" si="233"/>
        <v/>
      </c>
      <c r="V1791" s="299" t="str">
        <f t="shared" si="230"/>
        <v/>
      </c>
      <c r="W1791" s="301"/>
      <c r="X1791" s="301"/>
      <c r="Y1791" s="301"/>
      <c r="Z1791" s="301"/>
      <c r="AA1791" s="301"/>
      <c r="AB1791" s="301"/>
      <c r="AC1791" s="301"/>
      <c r="AD1791" s="301"/>
      <c r="AE1791" s="302" t="str">
        <f t="shared" si="227"/>
        <v/>
      </c>
      <c r="AF1791" s="303" t="str">
        <f ca="1">IFERROR(AVERAGEIFS('Discontinuity Log'!$N$5:$N$4980,'Discontinuity Log'!$A$5:$A$4980,J1791,'Discontinuity Log'!$N$5:$N$4980,"&lt;&gt;"),"")</f>
        <v/>
      </c>
      <c r="AG1791" s="304" t="str">
        <f t="shared" ca="1" si="234"/>
        <v/>
      </c>
      <c r="AH1791" s="362"/>
    </row>
    <row r="1792" spans="1:34" s="5" customFormat="1" x14ac:dyDescent="0.25">
      <c r="A1792" s="290"/>
      <c r="B1792" s="306"/>
      <c r="C1792" s="292"/>
      <c r="D1792" s="293"/>
      <c r="E1792" s="294"/>
      <c r="F1792" s="294"/>
      <c r="G1792" s="294"/>
      <c r="H1792" s="295"/>
      <c r="I1792" s="295"/>
      <c r="J1792" s="296"/>
      <c r="K1792" s="297"/>
      <c r="L1792" s="297"/>
      <c r="M1792" s="298" t="str">
        <f t="shared" si="231"/>
        <v/>
      </c>
      <c r="N1792" s="294"/>
      <c r="O1792" s="299" t="str">
        <f t="shared" si="228"/>
        <v/>
      </c>
      <c r="P1792" s="294"/>
      <c r="Q1792" s="299" t="str">
        <f t="shared" si="232"/>
        <v/>
      </c>
      <c r="R1792" s="299" t="str">
        <f t="shared" si="229"/>
        <v/>
      </c>
      <c r="S1792" s="295"/>
      <c r="T1792" s="295"/>
      <c r="U1792" s="300" t="str">
        <f t="shared" si="233"/>
        <v/>
      </c>
      <c r="V1792" s="299" t="str">
        <f t="shared" si="230"/>
        <v/>
      </c>
      <c r="W1792" s="301"/>
      <c r="X1792" s="301"/>
      <c r="Y1792" s="301"/>
      <c r="Z1792" s="301"/>
      <c r="AA1792" s="301"/>
      <c r="AB1792" s="301"/>
      <c r="AC1792" s="301"/>
      <c r="AD1792" s="301"/>
      <c r="AE1792" s="302" t="str">
        <f t="shared" si="227"/>
        <v/>
      </c>
      <c r="AF1792" s="303" t="str">
        <f ca="1">IFERROR(AVERAGEIFS('Discontinuity Log'!$N$5:$N$4980,'Discontinuity Log'!$A$5:$A$4980,J1792,'Discontinuity Log'!$N$5:$N$4980,"&lt;&gt;"),"")</f>
        <v/>
      </c>
      <c r="AG1792" s="304" t="str">
        <f t="shared" ca="1" si="234"/>
        <v/>
      </c>
      <c r="AH1792" s="362"/>
    </row>
    <row r="1793" spans="1:34" s="5" customFormat="1" x14ac:dyDescent="0.25">
      <c r="A1793" s="290"/>
      <c r="B1793" s="306"/>
      <c r="C1793" s="292"/>
      <c r="D1793" s="293"/>
      <c r="E1793" s="294"/>
      <c r="F1793" s="294"/>
      <c r="G1793" s="294"/>
      <c r="H1793" s="295"/>
      <c r="I1793" s="295"/>
      <c r="J1793" s="296"/>
      <c r="K1793" s="297"/>
      <c r="L1793" s="297"/>
      <c r="M1793" s="298" t="str">
        <f t="shared" si="231"/>
        <v/>
      </c>
      <c r="N1793" s="294"/>
      <c r="O1793" s="299" t="str">
        <f t="shared" si="228"/>
        <v/>
      </c>
      <c r="P1793" s="294"/>
      <c r="Q1793" s="299" t="str">
        <f t="shared" si="232"/>
        <v/>
      </c>
      <c r="R1793" s="299" t="str">
        <f t="shared" si="229"/>
        <v/>
      </c>
      <c r="S1793" s="295"/>
      <c r="T1793" s="295"/>
      <c r="U1793" s="300" t="str">
        <f t="shared" si="233"/>
        <v/>
      </c>
      <c r="V1793" s="299" t="str">
        <f t="shared" si="230"/>
        <v/>
      </c>
      <c r="W1793" s="301"/>
      <c r="X1793" s="301"/>
      <c r="Y1793" s="301"/>
      <c r="Z1793" s="301"/>
      <c r="AA1793" s="301"/>
      <c r="AB1793" s="301"/>
      <c r="AC1793" s="301"/>
      <c r="AD1793" s="301"/>
      <c r="AE1793" s="302" t="str">
        <f t="shared" si="227"/>
        <v/>
      </c>
      <c r="AF1793" s="303" t="str">
        <f ca="1">IFERROR(AVERAGEIFS('Discontinuity Log'!$N$5:$N$4980,'Discontinuity Log'!$A$5:$A$4980,J1793,'Discontinuity Log'!$N$5:$N$4980,"&lt;&gt;"),"")</f>
        <v/>
      </c>
      <c r="AG1793" s="304" t="str">
        <f t="shared" ca="1" si="234"/>
        <v/>
      </c>
      <c r="AH1793" s="362"/>
    </row>
    <row r="1794" spans="1:34" s="5" customFormat="1" x14ac:dyDescent="0.25">
      <c r="A1794" s="290"/>
      <c r="B1794" s="306"/>
      <c r="C1794" s="292"/>
      <c r="D1794" s="293"/>
      <c r="E1794" s="294"/>
      <c r="F1794" s="294"/>
      <c r="G1794" s="294"/>
      <c r="H1794" s="295"/>
      <c r="I1794" s="295"/>
      <c r="J1794" s="296"/>
      <c r="K1794" s="297"/>
      <c r="L1794" s="297"/>
      <c r="M1794" s="298" t="str">
        <f t="shared" si="231"/>
        <v/>
      </c>
      <c r="N1794" s="294"/>
      <c r="O1794" s="299" t="str">
        <f t="shared" si="228"/>
        <v/>
      </c>
      <c r="P1794" s="294"/>
      <c r="Q1794" s="299" t="str">
        <f t="shared" si="232"/>
        <v/>
      </c>
      <c r="R1794" s="299" t="str">
        <f t="shared" si="229"/>
        <v/>
      </c>
      <c r="S1794" s="295"/>
      <c r="T1794" s="295"/>
      <c r="U1794" s="300" t="str">
        <f t="shared" si="233"/>
        <v/>
      </c>
      <c r="V1794" s="299" t="str">
        <f t="shared" si="230"/>
        <v/>
      </c>
      <c r="W1794" s="301"/>
      <c r="X1794" s="301"/>
      <c r="Y1794" s="301"/>
      <c r="Z1794" s="301"/>
      <c r="AA1794" s="301"/>
      <c r="AB1794" s="301"/>
      <c r="AC1794" s="301"/>
      <c r="AD1794" s="301"/>
      <c r="AE1794" s="302" t="str">
        <f t="shared" si="227"/>
        <v/>
      </c>
      <c r="AF1794" s="303" t="str">
        <f ca="1">IFERROR(AVERAGEIFS('Discontinuity Log'!$N$5:$N$4980,'Discontinuity Log'!$A$5:$A$4980,J1794,'Discontinuity Log'!$N$5:$N$4980,"&lt;&gt;"),"")</f>
        <v/>
      </c>
      <c r="AG1794" s="304" t="str">
        <f t="shared" ca="1" si="234"/>
        <v/>
      </c>
      <c r="AH1794" s="362"/>
    </row>
    <row r="1795" spans="1:34" s="5" customFormat="1" x14ac:dyDescent="0.25">
      <c r="A1795" s="290"/>
      <c r="B1795" s="306"/>
      <c r="C1795" s="292"/>
      <c r="D1795" s="293"/>
      <c r="E1795" s="294"/>
      <c r="F1795" s="294"/>
      <c r="G1795" s="294"/>
      <c r="H1795" s="295"/>
      <c r="I1795" s="295"/>
      <c r="J1795" s="296"/>
      <c r="K1795" s="297"/>
      <c r="L1795" s="297"/>
      <c r="M1795" s="298" t="str">
        <f t="shared" si="231"/>
        <v/>
      </c>
      <c r="N1795" s="294"/>
      <c r="O1795" s="299" t="str">
        <f t="shared" si="228"/>
        <v/>
      </c>
      <c r="P1795" s="294"/>
      <c r="Q1795" s="299" t="str">
        <f t="shared" si="232"/>
        <v/>
      </c>
      <c r="R1795" s="299" t="str">
        <f t="shared" si="229"/>
        <v/>
      </c>
      <c r="S1795" s="295"/>
      <c r="T1795" s="295"/>
      <c r="U1795" s="300" t="str">
        <f t="shared" si="233"/>
        <v/>
      </c>
      <c r="V1795" s="299" t="str">
        <f t="shared" si="230"/>
        <v/>
      </c>
      <c r="W1795" s="301"/>
      <c r="X1795" s="301"/>
      <c r="Y1795" s="301"/>
      <c r="Z1795" s="301"/>
      <c r="AA1795" s="301"/>
      <c r="AB1795" s="301"/>
      <c r="AC1795" s="301"/>
      <c r="AD1795" s="301"/>
      <c r="AE1795" s="302" t="str">
        <f t="shared" si="227"/>
        <v/>
      </c>
      <c r="AF1795" s="303" t="str">
        <f ca="1">IFERROR(AVERAGEIFS('Discontinuity Log'!$N$5:$N$4980,'Discontinuity Log'!$A$5:$A$4980,J1795,'Discontinuity Log'!$N$5:$N$4980,"&lt;&gt;"),"")</f>
        <v/>
      </c>
      <c r="AG1795" s="304" t="str">
        <f t="shared" ca="1" si="234"/>
        <v/>
      </c>
      <c r="AH1795" s="362"/>
    </row>
    <row r="1796" spans="1:34" s="5" customFormat="1" x14ac:dyDescent="0.25">
      <c r="A1796" s="290"/>
      <c r="B1796" s="306"/>
      <c r="C1796" s="292"/>
      <c r="D1796" s="293"/>
      <c r="E1796" s="294"/>
      <c r="F1796" s="294"/>
      <c r="G1796" s="294"/>
      <c r="H1796" s="295"/>
      <c r="I1796" s="295"/>
      <c r="J1796" s="296"/>
      <c r="K1796" s="297"/>
      <c r="L1796" s="297"/>
      <c r="M1796" s="298" t="str">
        <f t="shared" si="231"/>
        <v/>
      </c>
      <c r="N1796" s="294"/>
      <c r="O1796" s="299" t="str">
        <f t="shared" si="228"/>
        <v/>
      </c>
      <c r="P1796" s="294"/>
      <c r="Q1796" s="299" t="str">
        <f t="shared" si="232"/>
        <v/>
      </c>
      <c r="R1796" s="299" t="str">
        <f t="shared" si="229"/>
        <v/>
      </c>
      <c r="S1796" s="295"/>
      <c r="T1796" s="295"/>
      <c r="U1796" s="300" t="str">
        <f t="shared" si="233"/>
        <v/>
      </c>
      <c r="V1796" s="299" t="str">
        <f t="shared" si="230"/>
        <v/>
      </c>
      <c r="W1796" s="301"/>
      <c r="X1796" s="301"/>
      <c r="Y1796" s="301"/>
      <c r="Z1796" s="301"/>
      <c r="AA1796" s="301"/>
      <c r="AB1796" s="301"/>
      <c r="AC1796" s="301"/>
      <c r="AD1796" s="301"/>
      <c r="AE1796" s="302" t="str">
        <f t="shared" si="227"/>
        <v/>
      </c>
      <c r="AF1796" s="303" t="str">
        <f ca="1">IFERROR(AVERAGEIFS('Discontinuity Log'!$N$5:$N$4980,'Discontinuity Log'!$A$5:$A$4980,J1796,'Discontinuity Log'!$N$5:$N$4980,"&lt;&gt;"),"")</f>
        <v/>
      </c>
      <c r="AG1796" s="304" t="str">
        <f t="shared" ca="1" si="234"/>
        <v/>
      </c>
      <c r="AH1796" s="362"/>
    </row>
    <row r="1797" spans="1:34" s="5" customFormat="1" x14ac:dyDescent="0.25">
      <c r="A1797" s="290"/>
      <c r="B1797" s="306"/>
      <c r="C1797" s="292"/>
      <c r="D1797" s="293"/>
      <c r="E1797" s="294"/>
      <c r="F1797" s="294"/>
      <c r="G1797" s="294"/>
      <c r="H1797" s="295"/>
      <c r="I1797" s="295"/>
      <c r="J1797" s="296"/>
      <c r="K1797" s="297"/>
      <c r="L1797" s="297"/>
      <c r="M1797" s="298" t="str">
        <f t="shared" si="231"/>
        <v/>
      </c>
      <c r="N1797" s="294"/>
      <c r="O1797" s="299" t="str">
        <f t="shared" si="228"/>
        <v/>
      </c>
      <c r="P1797" s="294"/>
      <c r="Q1797" s="299" t="str">
        <f t="shared" si="232"/>
        <v/>
      </c>
      <c r="R1797" s="299" t="str">
        <f t="shared" si="229"/>
        <v/>
      </c>
      <c r="S1797" s="295"/>
      <c r="T1797" s="295"/>
      <c r="U1797" s="300" t="str">
        <f t="shared" si="233"/>
        <v/>
      </c>
      <c r="V1797" s="299" t="str">
        <f t="shared" si="230"/>
        <v/>
      </c>
      <c r="W1797" s="301"/>
      <c r="X1797" s="301"/>
      <c r="Y1797" s="301"/>
      <c r="Z1797" s="301"/>
      <c r="AA1797" s="301"/>
      <c r="AB1797" s="301"/>
      <c r="AC1797" s="301"/>
      <c r="AD1797" s="301"/>
      <c r="AE1797" s="302" t="str">
        <f t="shared" si="227"/>
        <v/>
      </c>
      <c r="AF1797" s="303" t="str">
        <f ca="1">IFERROR(AVERAGEIFS('Discontinuity Log'!$N$5:$N$4980,'Discontinuity Log'!$A$5:$A$4980,J1797,'Discontinuity Log'!$N$5:$N$4980,"&lt;&gt;"),"")</f>
        <v/>
      </c>
      <c r="AG1797" s="304" t="str">
        <f t="shared" ca="1" si="234"/>
        <v/>
      </c>
      <c r="AH1797" s="362"/>
    </row>
    <row r="1798" spans="1:34" s="5" customFormat="1" x14ac:dyDescent="0.25">
      <c r="A1798" s="290"/>
      <c r="B1798" s="306"/>
      <c r="C1798" s="292"/>
      <c r="D1798" s="293"/>
      <c r="E1798" s="294"/>
      <c r="F1798" s="294"/>
      <c r="G1798" s="294"/>
      <c r="H1798" s="295"/>
      <c r="I1798" s="295"/>
      <c r="J1798" s="296"/>
      <c r="K1798" s="297"/>
      <c r="L1798" s="297"/>
      <c r="M1798" s="298" t="str">
        <f t="shared" si="231"/>
        <v/>
      </c>
      <c r="N1798" s="294"/>
      <c r="O1798" s="299" t="str">
        <f t="shared" si="228"/>
        <v/>
      </c>
      <c r="P1798" s="294"/>
      <c r="Q1798" s="299" t="str">
        <f t="shared" si="232"/>
        <v/>
      </c>
      <c r="R1798" s="299" t="str">
        <f t="shared" si="229"/>
        <v/>
      </c>
      <c r="S1798" s="295"/>
      <c r="T1798" s="295"/>
      <c r="U1798" s="300" t="str">
        <f t="shared" si="233"/>
        <v/>
      </c>
      <c r="V1798" s="299" t="str">
        <f t="shared" si="230"/>
        <v/>
      </c>
      <c r="W1798" s="301"/>
      <c r="X1798" s="301"/>
      <c r="Y1798" s="301"/>
      <c r="Z1798" s="301"/>
      <c r="AA1798" s="301"/>
      <c r="AB1798" s="301"/>
      <c r="AC1798" s="301"/>
      <c r="AD1798" s="301"/>
      <c r="AE1798" s="302" t="str">
        <f t="shared" si="227"/>
        <v/>
      </c>
      <c r="AF1798" s="303" t="str">
        <f ca="1">IFERROR(AVERAGEIFS('Discontinuity Log'!$N$5:$N$4980,'Discontinuity Log'!$A$5:$A$4980,J1798,'Discontinuity Log'!$N$5:$N$4980,"&lt;&gt;"),"")</f>
        <v/>
      </c>
      <c r="AG1798" s="304" t="str">
        <f t="shared" ca="1" si="234"/>
        <v/>
      </c>
      <c r="AH1798" s="362"/>
    </row>
    <row r="1799" spans="1:34" s="5" customFormat="1" x14ac:dyDescent="0.25">
      <c r="A1799" s="290"/>
      <c r="B1799" s="306"/>
      <c r="C1799" s="292"/>
      <c r="D1799" s="293"/>
      <c r="E1799" s="294"/>
      <c r="F1799" s="294"/>
      <c r="G1799" s="294"/>
      <c r="H1799" s="295"/>
      <c r="I1799" s="295"/>
      <c r="J1799" s="296"/>
      <c r="K1799" s="297"/>
      <c r="L1799" s="297"/>
      <c r="M1799" s="298" t="str">
        <f t="shared" si="231"/>
        <v/>
      </c>
      <c r="N1799" s="294"/>
      <c r="O1799" s="299" t="str">
        <f t="shared" si="228"/>
        <v/>
      </c>
      <c r="P1799" s="294"/>
      <c r="Q1799" s="299" t="str">
        <f t="shared" si="232"/>
        <v/>
      </c>
      <c r="R1799" s="299" t="str">
        <f t="shared" si="229"/>
        <v/>
      </c>
      <c r="S1799" s="295"/>
      <c r="T1799" s="295"/>
      <c r="U1799" s="300" t="str">
        <f t="shared" si="233"/>
        <v/>
      </c>
      <c r="V1799" s="299" t="str">
        <f t="shared" si="230"/>
        <v/>
      </c>
      <c r="W1799" s="301"/>
      <c r="X1799" s="301"/>
      <c r="Y1799" s="301"/>
      <c r="Z1799" s="301"/>
      <c r="AA1799" s="301"/>
      <c r="AB1799" s="301"/>
      <c r="AC1799" s="301"/>
      <c r="AD1799" s="301"/>
      <c r="AE1799" s="302" t="str">
        <f t="shared" si="227"/>
        <v/>
      </c>
      <c r="AF1799" s="303" t="str">
        <f ca="1">IFERROR(AVERAGEIFS('Discontinuity Log'!$N$5:$N$4980,'Discontinuity Log'!$A$5:$A$4980,J1799,'Discontinuity Log'!$N$5:$N$4980,"&lt;&gt;"),"")</f>
        <v/>
      </c>
      <c r="AG1799" s="304" t="str">
        <f t="shared" ca="1" si="234"/>
        <v/>
      </c>
      <c r="AH1799" s="362"/>
    </row>
    <row r="1800" spans="1:34" s="5" customFormat="1" x14ac:dyDescent="0.25">
      <c r="A1800" s="290"/>
      <c r="B1800" s="306"/>
      <c r="C1800" s="292"/>
      <c r="D1800" s="293"/>
      <c r="E1800" s="294"/>
      <c r="F1800" s="294"/>
      <c r="G1800" s="294"/>
      <c r="H1800" s="295"/>
      <c r="I1800" s="295"/>
      <c r="J1800" s="296"/>
      <c r="K1800" s="297"/>
      <c r="L1800" s="297"/>
      <c r="M1800" s="298" t="str">
        <f t="shared" si="231"/>
        <v/>
      </c>
      <c r="N1800" s="294"/>
      <c r="O1800" s="299" t="str">
        <f t="shared" si="228"/>
        <v/>
      </c>
      <c r="P1800" s="294"/>
      <c r="Q1800" s="299" t="str">
        <f t="shared" si="232"/>
        <v/>
      </c>
      <c r="R1800" s="299" t="str">
        <f t="shared" si="229"/>
        <v/>
      </c>
      <c r="S1800" s="295"/>
      <c r="T1800" s="295"/>
      <c r="U1800" s="300" t="str">
        <f t="shared" si="233"/>
        <v/>
      </c>
      <c r="V1800" s="299" t="str">
        <f t="shared" si="230"/>
        <v/>
      </c>
      <c r="W1800" s="301"/>
      <c r="X1800" s="301"/>
      <c r="Y1800" s="301"/>
      <c r="Z1800" s="301"/>
      <c r="AA1800" s="301"/>
      <c r="AB1800" s="301"/>
      <c r="AC1800" s="301"/>
      <c r="AD1800" s="301"/>
      <c r="AE1800" s="302" t="str">
        <f t="shared" si="227"/>
        <v/>
      </c>
      <c r="AF1800" s="303" t="str">
        <f ca="1">IFERROR(AVERAGEIFS('Discontinuity Log'!$N$5:$N$4980,'Discontinuity Log'!$A$5:$A$4980,J1800,'Discontinuity Log'!$N$5:$N$4980,"&lt;&gt;"),"")</f>
        <v/>
      </c>
      <c r="AG1800" s="304" t="str">
        <f t="shared" ca="1" si="234"/>
        <v/>
      </c>
      <c r="AH1800" s="362"/>
    </row>
    <row r="1801" spans="1:34" s="5" customFormat="1" x14ac:dyDescent="0.25">
      <c r="A1801" s="290"/>
      <c r="B1801" s="306"/>
      <c r="C1801" s="292"/>
      <c r="D1801" s="293"/>
      <c r="E1801" s="294"/>
      <c r="F1801" s="294"/>
      <c r="G1801" s="294"/>
      <c r="H1801" s="295"/>
      <c r="I1801" s="295"/>
      <c r="J1801" s="296"/>
      <c r="K1801" s="297"/>
      <c r="L1801" s="297"/>
      <c r="M1801" s="298" t="str">
        <f t="shared" si="231"/>
        <v/>
      </c>
      <c r="N1801" s="294"/>
      <c r="O1801" s="299" t="str">
        <f t="shared" si="228"/>
        <v/>
      </c>
      <c r="P1801" s="294"/>
      <c r="Q1801" s="299" t="str">
        <f t="shared" si="232"/>
        <v/>
      </c>
      <c r="R1801" s="299" t="str">
        <f t="shared" si="229"/>
        <v/>
      </c>
      <c r="S1801" s="295"/>
      <c r="T1801" s="295"/>
      <c r="U1801" s="300" t="str">
        <f t="shared" si="233"/>
        <v/>
      </c>
      <c r="V1801" s="299" t="str">
        <f t="shared" si="230"/>
        <v/>
      </c>
      <c r="W1801" s="301"/>
      <c r="X1801" s="301"/>
      <c r="Y1801" s="301"/>
      <c r="Z1801" s="301"/>
      <c r="AA1801" s="301"/>
      <c r="AB1801" s="301"/>
      <c r="AC1801" s="301"/>
      <c r="AD1801" s="301"/>
      <c r="AE1801" s="302" t="str">
        <f t="shared" ref="AE1801:AE1864" si="235">(IF(AD1801="R6",15,IF(AD1801="R5",12,IF(AD1801="R4",7,IF(AD1801="R3",4,IF(AD1801="R2",2,IF(AD1801="R1",1,IF(OR(AD1801="R0",AD1801="S0",AD1801="S1",AD1801="S2",AD1801="S3",AD1801="S4",AD1801="S5",AD1801="S6"),0,""))))))))</f>
        <v/>
      </c>
      <c r="AF1801" s="303" t="str">
        <f ca="1">IFERROR(AVERAGEIFS('Discontinuity Log'!$N$5:$N$4980,'Discontinuity Log'!$A$5:$A$4980,J1801,'Discontinuity Log'!$N$5:$N$4980,"&lt;&gt;"),"")</f>
        <v/>
      </c>
      <c r="AG1801" s="304" t="str">
        <f t="shared" ca="1" si="234"/>
        <v/>
      </c>
      <c r="AH1801" s="362"/>
    </row>
    <row r="1802" spans="1:34" s="5" customFormat="1" x14ac:dyDescent="0.25">
      <c r="A1802" s="290"/>
      <c r="B1802" s="306"/>
      <c r="C1802" s="292"/>
      <c r="D1802" s="293"/>
      <c r="E1802" s="294"/>
      <c r="F1802" s="294"/>
      <c r="G1802" s="294"/>
      <c r="H1802" s="295"/>
      <c r="I1802" s="295"/>
      <c r="J1802" s="296"/>
      <c r="K1802" s="297"/>
      <c r="L1802" s="297"/>
      <c r="M1802" s="298" t="str">
        <f t="shared" si="231"/>
        <v/>
      </c>
      <c r="N1802" s="294"/>
      <c r="O1802" s="299" t="str">
        <f t="shared" ref="O1802:O1865" si="236">IF(ISNUMBER(N1802),N1802/(M1802)*100,"")</f>
        <v/>
      </c>
      <c r="P1802" s="294"/>
      <c r="Q1802" s="299" t="str">
        <f t="shared" si="232"/>
        <v/>
      </c>
      <c r="R1802" s="299" t="str">
        <f t="shared" ref="R1802:R1865" si="237">IF(ISNUMBER(Q1802),IF(Q1802&lt;25,3,(IF(Q1802&lt;50,8,IF(Q1802&lt;75,13,IF(Q1802&lt;90,17,IF(Q1802&gt;=90,20,"")))))),"")</f>
        <v/>
      </c>
      <c r="S1802" s="295"/>
      <c r="T1802" s="295"/>
      <c r="U1802" s="300" t="str">
        <f t="shared" si="233"/>
        <v/>
      </c>
      <c r="V1802" s="299" t="str">
        <f t="shared" ref="V1802:V1865" si="238">IF(ISBLANK(T1802),"",IF(T1802=0,30,IF(U1802&gt;=3,30,(IF(U1802&gt;=1,25,(IF(U1802&gt;=0.3,20,(IF(U1802&gt;0.05,10,(IF(U1802&lt;=0.05,5,"")))))))))))</f>
        <v/>
      </c>
      <c r="W1802" s="301"/>
      <c r="X1802" s="301"/>
      <c r="Y1802" s="301"/>
      <c r="Z1802" s="301"/>
      <c r="AA1802" s="301"/>
      <c r="AB1802" s="301"/>
      <c r="AC1802" s="301"/>
      <c r="AD1802" s="301"/>
      <c r="AE1802" s="302" t="str">
        <f t="shared" si="235"/>
        <v/>
      </c>
      <c r="AF1802" s="303" t="str">
        <f ca="1">IFERROR(AVERAGEIFS('Discontinuity Log'!$N$5:$N$4980,'Discontinuity Log'!$A$5:$A$4980,J1802,'Discontinuity Log'!$N$5:$N$4980,"&lt;&gt;"),"")</f>
        <v/>
      </c>
      <c r="AG1802" s="304" t="str">
        <f t="shared" ca="1" si="234"/>
        <v/>
      </c>
      <c r="AH1802" s="362"/>
    </row>
    <row r="1803" spans="1:34" s="5" customFormat="1" x14ac:dyDescent="0.25">
      <c r="A1803" s="290"/>
      <c r="B1803" s="306"/>
      <c r="C1803" s="292"/>
      <c r="D1803" s="293"/>
      <c r="E1803" s="294"/>
      <c r="F1803" s="294"/>
      <c r="G1803" s="294"/>
      <c r="H1803" s="295"/>
      <c r="I1803" s="295"/>
      <c r="J1803" s="296"/>
      <c r="K1803" s="297"/>
      <c r="L1803" s="297"/>
      <c r="M1803" s="298" t="str">
        <f t="shared" ref="M1803:M1866" si="239">IF(ISBLANK(L1803),"",L1803-K1803)</f>
        <v/>
      </c>
      <c r="N1803" s="294"/>
      <c r="O1803" s="299" t="str">
        <f t="shared" si="236"/>
        <v/>
      </c>
      <c r="P1803" s="294"/>
      <c r="Q1803" s="299" t="str">
        <f t="shared" ref="Q1803:Q1866" si="240">IF(ISNUMBER(P1803),P1803/(M1803)*100,"")</f>
        <v/>
      </c>
      <c r="R1803" s="299" t="str">
        <f t="shared" si="237"/>
        <v/>
      </c>
      <c r="S1803" s="295"/>
      <c r="T1803" s="295"/>
      <c r="U1803" s="300" t="str">
        <f t="shared" ref="U1803:U1866" si="241">IF(ISBLANK(T1803),"",IF(T1803=0,N1803,N1803/T1803))</f>
        <v/>
      </c>
      <c r="V1803" s="299" t="str">
        <f t="shared" si="238"/>
        <v/>
      </c>
      <c r="W1803" s="301"/>
      <c r="X1803" s="301"/>
      <c r="Y1803" s="301"/>
      <c r="Z1803" s="301"/>
      <c r="AA1803" s="301"/>
      <c r="AB1803" s="301"/>
      <c r="AC1803" s="301"/>
      <c r="AD1803" s="301"/>
      <c r="AE1803" s="302" t="str">
        <f t="shared" si="235"/>
        <v/>
      </c>
      <c r="AF1803" s="303" t="str">
        <f ca="1">IFERROR(AVERAGEIFS('Discontinuity Log'!$N$5:$N$4980,'Discontinuity Log'!$A$5:$A$4980,J1803,'Discontinuity Log'!$N$5:$N$4980,"&lt;&gt;"),"")</f>
        <v/>
      </c>
      <c r="AG1803" s="304" t="str">
        <f t="shared" ca="1" si="234"/>
        <v/>
      </c>
      <c r="AH1803" s="362"/>
    </row>
    <row r="1804" spans="1:34" s="5" customFormat="1" x14ac:dyDescent="0.25">
      <c r="A1804" s="290"/>
      <c r="B1804" s="306"/>
      <c r="C1804" s="292"/>
      <c r="D1804" s="293"/>
      <c r="E1804" s="294"/>
      <c r="F1804" s="294"/>
      <c r="G1804" s="294"/>
      <c r="H1804" s="295"/>
      <c r="I1804" s="295"/>
      <c r="J1804" s="296"/>
      <c r="K1804" s="297"/>
      <c r="L1804" s="297"/>
      <c r="M1804" s="298" t="str">
        <f t="shared" si="239"/>
        <v/>
      </c>
      <c r="N1804" s="294"/>
      <c r="O1804" s="299" t="str">
        <f t="shared" si="236"/>
        <v/>
      </c>
      <c r="P1804" s="294"/>
      <c r="Q1804" s="299" t="str">
        <f t="shared" si="240"/>
        <v/>
      </c>
      <c r="R1804" s="299" t="str">
        <f t="shared" si="237"/>
        <v/>
      </c>
      <c r="S1804" s="295"/>
      <c r="T1804" s="295"/>
      <c r="U1804" s="300" t="str">
        <f t="shared" si="241"/>
        <v/>
      </c>
      <c r="V1804" s="299" t="str">
        <f t="shared" si="238"/>
        <v/>
      </c>
      <c r="W1804" s="301"/>
      <c r="X1804" s="301"/>
      <c r="Y1804" s="301"/>
      <c r="Z1804" s="301"/>
      <c r="AA1804" s="301"/>
      <c r="AB1804" s="301"/>
      <c r="AC1804" s="301"/>
      <c r="AD1804" s="301"/>
      <c r="AE1804" s="302" t="str">
        <f t="shared" si="235"/>
        <v/>
      </c>
      <c r="AF1804" s="303" t="str">
        <f ca="1">IFERROR(AVERAGEIFS('Discontinuity Log'!$N$5:$N$4980,'Discontinuity Log'!$A$5:$A$4980,J1804,'Discontinuity Log'!$N$5:$N$4980,"&lt;&gt;"),"")</f>
        <v/>
      </c>
      <c r="AG1804" s="304" t="str">
        <f t="shared" ca="1" si="234"/>
        <v/>
      </c>
      <c r="AH1804" s="362"/>
    </row>
    <row r="1805" spans="1:34" s="5" customFormat="1" x14ac:dyDescent="0.25">
      <c r="A1805" s="290"/>
      <c r="B1805" s="306"/>
      <c r="C1805" s="292"/>
      <c r="D1805" s="293"/>
      <c r="E1805" s="294"/>
      <c r="F1805" s="294"/>
      <c r="G1805" s="294"/>
      <c r="H1805" s="295"/>
      <c r="I1805" s="295"/>
      <c r="J1805" s="296"/>
      <c r="K1805" s="297"/>
      <c r="L1805" s="297"/>
      <c r="M1805" s="298" t="str">
        <f t="shared" si="239"/>
        <v/>
      </c>
      <c r="N1805" s="294"/>
      <c r="O1805" s="299" t="str">
        <f t="shared" si="236"/>
        <v/>
      </c>
      <c r="P1805" s="294"/>
      <c r="Q1805" s="299" t="str">
        <f t="shared" si="240"/>
        <v/>
      </c>
      <c r="R1805" s="299" t="str">
        <f t="shared" si="237"/>
        <v/>
      </c>
      <c r="S1805" s="295"/>
      <c r="T1805" s="295"/>
      <c r="U1805" s="300" t="str">
        <f t="shared" si="241"/>
        <v/>
      </c>
      <c r="V1805" s="299" t="str">
        <f t="shared" si="238"/>
        <v/>
      </c>
      <c r="W1805" s="301"/>
      <c r="X1805" s="301"/>
      <c r="Y1805" s="301"/>
      <c r="Z1805" s="301"/>
      <c r="AA1805" s="301"/>
      <c r="AB1805" s="301"/>
      <c r="AC1805" s="301"/>
      <c r="AD1805" s="301"/>
      <c r="AE1805" s="302" t="str">
        <f t="shared" si="235"/>
        <v/>
      </c>
      <c r="AF1805" s="303" t="str">
        <f ca="1">IFERROR(AVERAGEIFS('Discontinuity Log'!$N$5:$N$4980,'Discontinuity Log'!$A$5:$A$4980,J1805,'Discontinuity Log'!$N$5:$N$4980,"&lt;&gt;"),"")</f>
        <v/>
      </c>
      <c r="AG1805" s="304" t="str">
        <f t="shared" ca="1" si="234"/>
        <v/>
      </c>
      <c r="AH1805" s="362"/>
    </row>
    <row r="1806" spans="1:34" s="5" customFormat="1" x14ac:dyDescent="0.25">
      <c r="A1806" s="290"/>
      <c r="B1806" s="306"/>
      <c r="C1806" s="292"/>
      <c r="D1806" s="293"/>
      <c r="E1806" s="294"/>
      <c r="F1806" s="294"/>
      <c r="G1806" s="294"/>
      <c r="H1806" s="295"/>
      <c r="I1806" s="295"/>
      <c r="J1806" s="296"/>
      <c r="K1806" s="297"/>
      <c r="L1806" s="297"/>
      <c r="M1806" s="298" t="str">
        <f t="shared" si="239"/>
        <v/>
      </c>
      <c r="N1806" s="294"/>
      <c r="O1806" s="299" t="str">
        <f t="shared" si="236"/>
        <v/>
      </c>
      <c r="P1806" s="294"/>
      <c r="Q1806" s="299" t="str">
        <f t="shared" si="240"/>
        <v/>
      </c>
      <c r="R1806" s="299" t="str">
        <f t="shared" si="237"/>
        <v/>
      </c>
      <c r="S1806" s="295"/>
      <c r="T1806" s="295"/>
      <c r="U1806" s="300" t="str">
        <f t="shared" si="241"/>
        <v/>
      </c>
      <c r="V1806" s="299" t="str">
        <f t="shared" si="238"/>
        <v/>
      </c>
      <c r="W1806" s="301"/>
      <c r="X1806" s="301"/>
      <c r="Y1806" s="301"/>
      <c r="Z1806" s="301"/>
      <c r="AA1806" s="301"/>
      <c r="AB1806" s="301"/>
      <c r="AC1806" s="301"/>
      <c r="AD1806" s="301"/>
      <c r="AE1806" s="302" t="str">
        <f t="shared" si="235"/>
        <v/>
      </c>
      <c r="AF1806" s="303" t="str">
        <f ca="1">IFERROR(AVERAGEIFS('Discontinuity Log'!$N$5:$N$4980,'Discontinuity Log'!$A$5:$A$4980,J1806,'Discontinuity Log'!$N$5:$N$4980,"&lt;&gt;"),"")</f>
        <v/>
      </c>
      <c r="AG1806" s="304" t="str">
        <f t="shared" ca="1" si="234"/>
        <v/>
      </c>
      <c r="AH1806" s="362"/>
    </row>
    <row r="1807" spans="1:34" s="5" customFormat="1" x14ac:dyDescent="0.25">
      <c r="A1807" s="290"/>
      <c r="B1807" s="306"/>
      <c r="C1807" s="292"/>
      <c r="D1807" s="293"/>
      <c r="E1807" s="294"/>
      <c r="F1807" s="294"/>
      <c r="G1807" s="294"/>
      <c r="H1807" s="295"/>
      <c r="I1807" s="295"/>
      <c r="J1807" s="296"/>
      <c r="K1807" s="297"/>
      <c r="L1807" s="297"/>
      <c r="M1807" s="298" t="str">
        <f t="shared" si="239"/>
        <v/>
      </c>
      <c r="N1807" s="294"/>
      <c r="O1807" s="299" t="str">
        <f t="shared" si="236"/>
        <v/>
      </c>
      <c r="P1807" s="294"/>
      <c r="Q1807" s="299" t="str">
        <f t="shared" si="240"/>
        <v/>
      </c>
      <c r="R1807" s="299" t="str">
        <f t="shared" si="237"/>
        <v/>
      </c>
      <c r="S1807" s="295"/>
      <c r="T1807" s="295"/>
      <c r="U1807" s="300" t="str">
        <f t="shared" si="241"/>
        <v/>
      </c>
      <c r="V1807" s="299" t="str">
        <f t="shared" si="238"/>
        <v/>
      </c>
      <c r="W1807" s="301"/>
      <c r="X1807" s="301"/>
      <c r="Y1807" s="301"/>
      <c r="Z1807" s="301"/>
      <c r="AA1807" s="301"/>
      <c r="AB1807" s="301"/>
      <c r="AC1807" s="301"/>
      <c r="AD1807" s="301"/>
      <c r="AE1807" s="302" t="str">
        <f t="shared" si="235"/>
        <v/>
      </c>
      <c r="AF1807" s="303" t="str">
        <f ca="1">IFERROR(AVERAGEIFS('Discontinuity Log'!$N$5:$N$4980,'Discontinuity Log'!$A$5:$A$4980,J1807,'Discontinuity Log'!$N$5:$N$4980,"&lt;&gt;"),"")</f>
        <v/>
      </c>
      <c r="AG1807" s="304" t="str">
        <f t="shared" ca="1" si="234"/>
        <v/>
      </c>
      <c r="AH1807" s="362"/>
    </row>
    <row r="1808" spans="1:34" s="5" customFormat="1" x14ac:dyDescent="0.25">
      <c r="A1808" s="290"/>
      <c r="B1808" s="306"/>
      <c r="C1808" s="292"/>
      <c r="D1808" s="293"/>
      <c r="E1808" s="294"/>
      <c r="F1808" s="294"/>
      <c r="G1808" s="294"/>
      <c r="H1808" s="295"/>
      <c r="I1808" s="295"/>
      <c r="J1808" s="296"/>
      <c r="K1808" s="297"/>
      <c r="L1808" s="297"/>
      <c r="M1808" s="298" t="str">
        <f t="shared" si="239"/>
        <v/>
      </c>
      <c r="N1808" s="294"/>
      <c r="O1808" s="299" t="str">
        <f t="shared" si="236"/>
        <v/>
      </c>
      <c r="P1808" s="294"/>
      <c r="Q1808" s="299" t="str">
        <f t="shared" si="240"/>
        <v/>
      </c>
      <c r="R1808" s="299" t="str">
        <f t="shared" si="237"/>
        <v/>
      </c>
      <c r="S1808" s="295"/>
      <c r="T1808" s="295"/>
      <c r="U1808" s="300" t="str">
        <f t="shared" si="241"/>
        <v/>
      </c>
      <c r="V1808" s="299" t="str">
        <f t="shared" si="238"/>
        <v/>
      </c>
      <c r="W1808" s="301"/>
      <c r="X1808" s="301"/>
      <c r="Y1808" s="301"/>
      <c r="Z1808" s="301"/>
      <c r="AA1808" s="301"/>
      <c r="AB1808" s="301"/>
      <c r="AC1808" s="301"/>
      <c r="AD1808" s="301"/>
      <c r="AE1808" s="302" t="str">
        <f t="shared" si="235"/>
        <v/>
      </c>
      <c r="AF1808" s="303" t="str">
        <f ca="1">IFERROR(AVERAGEIFS('Discontinuity Log'!$N$5:$N$4980,'Discontinuity Log'!$A$5:$A$4980,J1808,'Discontinuity Log'!$N$5:$N$4980,"&lt;&gt;"),"")</f>
        <v/>
      </c>
      <c r="AG1808" s="304" t="str">
        <f t="shared" ca="1" si="234"/>
        <v/>
      </c>
      <c r="AH1808" s="362"/>
    </row>
    <row r="1809" spans="1:34" s="5" customFormat="1" x14ac:dyDescent="0.25">
      <c r="A1809" s="290"/>
      <c r="B1809" s="306"/>
      <c r="C1809" s="292"/>
      <c r="D1809" s="293"/>
      <c r="E1809" s="294"/>
      <c r="F1809" s="294"/>
      <c r="G1809" s="294"/>
      <c r="H1809" s="295"/>
      <c r="I1809" s="295"/>
      <c r="J1809" s="296"/>
      <c r="K1809" s="297"/>
      <c r="L1809" s="297"/>
      <c r="M1809" s="298" t="str">
        <f t="shared" si="239"/>
        <v/>
      </c>
      <c r="N1809" s="294"/>
      <c r="O1809" s="299" t="str">
        <f t="shared" si="236"/>
        <v/>
      </c>
      <c r="P1809" s="294"/>
      <c r="Q1809" s="299" t="str">
        <f t="shared" si="240"/>
        <v/>
      </c>
      <c r="R1809" s="299" t="str">
        <f t="shared" si="237"/>
        <v/>
      </c>
      <c r="S1809" s="295"/>
      <c r="T1809" s="295"/>
      <c r="U1809" s="300" t="str">
        <f t="shared" si="241"/>
        <v/>
      </c>
      <c r="V1809" s="299" t="str">
        <f t="shared" si="238"/>
        <v/>
      </c>
      <c r="W1809" s="301"/>
      <c r="X1809" s="301"/>
      <c r="Y1809" s="301"/>
      <c r="Z1809" s="301"/>
      <c r="AA1809" s="301"/>
      <c r="AB1809" s="301"/>
      <c r="AC1809" s="301"/>
      <c r="AD1809" s="301"/>
      <c r="AE1809" s="302" t="str">
        <f t="shared" si="235"/>
        <v/>
      </c>
      <c r="AF1809" s="303" t="str">
        <f ca="1">IFERROR(AVERAGEIFS('Discontinuity Log'!$N$5:$N$4980,'Discontinuity Log'!$A$5:$A$4980,J1809,'Discontinuity Log'!$N$5:$N$4980,"&lt;&gt;"),"")</f>
        <v/>
      </c>
      <c r="AG1809" s="304" t="str">
        <f t="shared" ca="1" si="234"/>
        <v/>
      </c>
      <c r="AH1809" s="362"/>
    </row>
    <row r="1810" spans="1:34" s="5" customFormat="1" x14ac:dyDescent="0.25">
      <c r="A1810" s="290"/>
      <c r="B1810" s="306"/>
      <c r="C1810" s="292"/>
      <c r="D1810" s="293"/>
      <c r="E1810" s="294"/>
      <c r="F1810" s="294"/>
      <c r="G1810" s="294"/>
      <c r="H1810" s="295"/>
      <c r="I1810" s="295"/>
      <c r="J1810" s="296"/>
      <c r="K1810" s="297"/>
      <c r="L1810" s="297"/>
      <c r="M1810" s="298" t="str">
        <f t="shared" si="239"/>
        <v/>
      </c>
      <c r="N1810" s="294"/>
      <c r="O1810" s="299" t="str">
        <f t="shared" si="236"/>
        <v/>
      </c>
      <c r="P1810" s="294"/>
      <c r="Q1810" s="299" t="str">
        <f t="shared" si="240"/>
        <v/>
      </c>
      <c r="R1810" s="299" t="str">
        <f t="shared" si="237"/>
        <v/>
      </c>
      <c r="S1810" s="295"/>
      <c r="T1810" s="295"/>
      <c r="U1810" s="300" t="str">
        <f t="shared" si="241"/>
        <v/>
      </c>
      <c r="V1810" s="299" t="str">
        <f t="shared" si="238"/>
        <v/>
      </c>
      <c r="W1810" s="301"/>
      <c r="X1810" s="301"/>
      <c r="Y1810" s="301"/>
      <c r="Z1810" s="301"/>
      <c r="AA1810" s="301"/>
      <c r="AB1810" s="301"/>
      <c r="AC1810" s="301"/>
      <c r="AD1810" s="301"/>
      <c r="AE1810" s="302" t="str">
        <f t="shared" si="235"/>
        <v/>
      </c>
      <c r="AF1810" s="303" t="str">
        <f ca="1">IFERROR(AVERAGEIFS('Discontinuity Log'!$N$5:$N$4980,'Discontinuity Log'!$A$5:$A$4980,J1810,'Discontinuity Log'!$N$5:$N$4980,"&lt;&gt;"),"")</f>
        <v/>
      </c>
      <c r="AG1810" s="304" t="str">
        <f t="shared" ca="1" si="234"/>
        <v/>
      </c>
      <c r="AH1810" s="362"/>
    </row>
    <row r="1811" spans="1:34" s="5" customFormat="1" x14ac:dyDescent="0.25">
      <c r="A1811" s="290"/>
      <c r="B1811" s="306"/>
      <c r="C1811" s="292"/>
      <c r="D1811" s="293"/>
      <c r="E1811" s="294"/>
      <c r="F1811" s="294"/>
      <c r="G1811" s="294"/>
      <c r="H1811" s="295"/>
      <c r="I1811" s="295"/>
      <c r="J1811" s="296"/>
      <c r="K1811" s="297"/>
      <c r="L1811" s="297"/>
      <c r="M1811" s="298" t="str">
        <f t="shared" si="239"/>
        <v/>
      </c>
      <c r="N1811" s="294"/>
      <c r="O1811" s="299" t="str">
        <f t="shared" si="236"/>
        <v/>
      </c>
      <c r="P1811" s="294"/>
      <c r="Q1811" s="299" t="str">
        <f t="shared" si="240"/>
        <v/>
      </c>
      <c r="R1811" s="299" t="str">
        <f t="shared" si="237"/>
        <v/>
      </c>
      <c r="S1811" s="295"/>
      <c r="T1811" s="295"/>
      <c r="U1811" s="300" t="str">
        <f t="shared" si="241"/>
        <v/>
      </c>
      <c r="V1811" s="299" t="str">
        <f t="shared" si="238"/>
        <v/>
      </c>
      <c r="W1811" s="301"/>
      <c r="X1811" s="301"/>
      <c r="Y1811" s="301"/>
      <c r="Z1811" s="301"/>
      <c r="AA1811" s="301"/>
      <c r="AB1811" s="301"/>
      <c r="AC1811" s="301"/>
      <c r="AD1811" s="301"/>
      <c r="AE1811" s="302" t="str">
        <f t="shared" si="235"/>
        <v/>
      </c>
      <c r="AF1811" s="303" t="str">
        <f ca="1">IFERROR(AVERAGEIFS('Discontinuity Log'!$N$5:$N$4980,'Discontinuity Log'!$A$5:$A$4980,J1811,'Discontinuity Log'!$N$5:$N$4980,"&lt;&gt;"),"")</f>
        <v/>
      </c>
      <c r="AG1811" s="304" t="str">
        <f t="shared" ca="1" si="234"/>
        <v/>
      </c>
      <c r="AH1811" s="362"/>
    </row>
    <row r="1812" spans="1:34" s="5" customFormat="1" x14ac:dyDescent="0.25">
      <c r="A1812" s="290"/>
      <c r="B1812" s="306"/>
      <c r="C1812" s="292"/>
      <c r="D1812" s="293"/>
      <c r="E1812" s="294"/>
      <c r="F1812" s="294"/>
      <c r="G1812" s="294"/>
      <c r="H1812" s="295"/>
      <c r="I1812" s="295"/>
      <c r="J1812" s="296"/>
      <c r="K1812" s="297"/>
      <c r="L1812" s="297"/>
      <c r="M1812" s="298" t="str">
        <f t="shared" si="239"/>
        <v/>
      </c>
      <c r="N1812" s="294"/>
      <c r="O1812" s="299" t="str">
        <f t="shared" si="236"/>
        <v/>
      </c>
      <c r="P1812" s="294"/>
      <c r="Q1812" s="299" t="str">
        <f t="shared" si="240"/>
        <v/>
      </c>
      <c r="R1812" s="299" t="str">
        <f t="shared" si="237"/>
        <v/>
      </c>
      <c r="S1812" s="295"/>
      <c r="T1812" s="295"/>
      <c r="U1812" s="300" t="str">
        <f t="shared" si="241"/>
        <v/>
      </c>
      <c r="V1812" s="299" t="str">
        <f t="shared" si="238"/>
        <v/>
      </c>
      <c r="W1812" s="301"/>
      <c r="X1812" s="301"/>
      <c r="Y1812" s="301"/>
      <c r="Z1812" s="301"/>
      <c r="AA1812" s="301"/>
      <c r="AB1812" s="301"/>
      <c r="AC1812" s="301"/>
      <c r="AD1812" s="301"/>
      <c r="AE1812" s="302" t="str">
        <f t="shared" si="235"/>
        <v/>
      </c>
      <c r="AF1812" s="303" t="str">
        <f ca="1">IFERROR(AVERAGEIFS('Discontinuity Log'!$N$5:$N$4980,'Discontinuity Log'!$A$5:$A$4980,J1812,'Discontinuity Log'!$N$5:$N$4980,"&lt;&gt;"),"")</f>
        <v/>
      </c>
      <c r="AG1812" s="304" t="str">
        <f t="shared" ca="1" si="234"/>
        <v/>
      </c>
      <c r="AH1812" s="362"/>
    </row>
    <row r="1813" spans="1:34" s="5" customFormat="1" x14ac:dyDescent="0.25">
      <c r="A1813" s="290"/>
      <c r="B1813" s="306"/>
      <c r="C1813" s="292"/>
      <c r="D1813" s="293"/>
      <c r="E1813" s="294"/>
      <c r="F1813" s="294"/>
      <c r="G1813" s="294"/>
      <c r="H1813" s="295"/>
      <c r="I1813" s="295"/>
      <c r="J1813" s="296"/>
      <c r="K1813" s="297"/>
      <c r="L1813" s="297"/>
      <c r="M1813" s="298" t="str">
        <f t="shared" si="239"/>
        <v/>
      </c>
      <c r="N1813" s="294"/>
      <c r="O1813" s="299" t="str">
        <f t="shared" si="236"/>
        <v/>
      </c>
      <c r="P1813" s="294"/>
      <c r="Q1813" s="299" t="str">
        <f t="shared" si="240"/>
        <v/>
      </c>
      <c r="R1813" s="299" t="str">
        <f t="shared" si="237"/>
        <v/>
      </c>
      <c r="S1813" s="295"/>
      <c r="T1813" s="295"/>
      <c r="U1813" s="300" t="str">
        <f t="shared" si="241"/>
        <v/>
      </c>
      <c r="V1813" s="299" t="str">
        <f t="shared" si="238"/>
        <v/>
      </c>
      <c r="W1813" s="301"/>
      <c r="X1813" s="301"/>
      <c r="Y1813" s="301"/>
      <c r="Z1813" s="301"/>
      <c r="AA1813" s="301"/>
      <c r="AB1813" s="301"/>
      <c r="AC1813" s="301"/>
      <c r="AD1813" s="301"/>
      <c r="AE1813" s="302" t="str">
        <f t="shared" si="235"/>
        <v/>
      </c>
      <c r="AF1813" s="303" t="str">
        <f ca="1">IFERROR(AVERAGEIFS('Discontinuity Log'!$N$5:$N$4980,'Discontinuity Log'!$A$5:$A$4980,J1813,'Discontinuity Log'!$N$5:$N$4980,"&lt;&gt;"),"")</f>
        <v/>
      </c>
      <c r="AG1813" s="304" t="str">
        <f t="shared" ca="1" si="234"/>
        <v/>
      </c>
      <c r="AH1813" s="362"/>
    </row>
    <row r="1814" spans="1:34" s="5" customFormat="1" x14ac:dyDescent="0.25">
      <c r="A1814" s="290"/>
      <c r="B1814" s="306"/>
      <c r="C1814" s="292"/>
      <c r="D1814" s="293"/>
      <c r="E1814" s="294"/>
      <c r="F1814" s="294"/>
      <c r="G1814" s="294"/>
      <c r="H1814" s="295"/>
      <c r="I1814" s="295"/>
      <c r="J1814" s="296"/>
      <c r="K1814" s="297"/>
      <c r="L1814" s="297"/>
      <c r="M1814" s="298" t="str">
        <f t="shared" si="239"/>
        <v/>
      </c>
      <c r="N1814" s="294"/>
      <c r="O1814" s="299" t="str">
        <f t="shared" si="236"/>
        <v/>
      </c>
      <c r="P1814" s="294"/>
      <c r="Q1814" s="299" t="str">
        <f t="shared" si="240"/>
        <v/>
      </c>
      <c r="R1814" s="299" t="str">
        <f t="shared" si="237"/>
        <v/>
      </c>
      <c r="S1814" s="295"/>
      <c r="T1814" s="295"/>
      <c r="U1814" s="300" t="str">
        <f t="shared" si="241"/>
        <v/>
      </c>
      <c r="V1814" s="299" t="str">
        <f t="shared" si="238"/>
        <v/>
      </c>
      <c r="W1814" s="301"/>
      <c r="X1814" s="301"/>
      <c r="Y1814" s="301"/>
      <c r="Z1814" s="301"/>
      <c r="AA1814" s="301"/>
      <c r="AB1814" s="301"/>
      <c r="AC1814" s="301"/>
      <c r="AD1814" s="301"/>
      <c r="AE1814" s="302" t="str">
        <f t="shared" si="235"/>
        <v/>
      </c>
      <c r="AF1814" s="303" t="str">
        <f ca="1">IFERROR(AVERAGEIFS('Discontinuity Log'!$N$5:$N$4980,'Discontinuity Log'!$A$5:$A$4980,J1814,'Discontinuity Log'!$N$5:$N$4980,"&lt;&gt;"),"")</f>
        <v/>
      </c>
      <c r="AG1814" s="304" t="str">
        <f t="shared" ca="1" si="234"/>
        <v/>
      </c>
      <c r="AH1814" s="362"/>
    </row>
    <row r="1815" spans="1:34" s="5" customFormat="1" x14ac:dyDescent="0.25">
      <c r="A1815" s="290"/>
      <c r="B1815" s="306"/>
      <c r="C1815" s="292"/>
      <c r="D1815" s="293"/>
      <c r="E1815" s="294"/>
      <c r="F1815" s="294"/>
      <c r="G1815" s="294"/>
      <c r="H1815" s="295"/>
      <c r="I1815" s="295"/>
      <c r="J1815" s="296"/>
      <c r="K1815" s="297"/>
      <c r="L1815" s="297"/>
      <c r="M1815" s="298" t="str">
        <f t="shared" si="239"/>
        <v/>
      </c>
      <c r="N1815" s="294"/>
      <c r="O1815" s="299" t="str">
        <f t="shared" si="236"/>
        <v/>
      </c>
      <c r="P1815" s="294"/>
      <c r="Q1815" s="299" t="str">
        <f t="shared" si="240"/>
        <v/>
      </c>
      <c r="R1815" s="299" t="str">
        <f t="shared" si="237"/>
        <v/>
      </c>
      <c r="S1815" s="295"/>
      <c r="T1815" s="295"/>
      <c r="U1815" s="300" t="str">
        <f t="shared" si="241"/>
        <v/>
      </c>
      <c r="V1815" s="299" t="str">
        <f t="shared" si="238"/>
        <v/>
      </c>
      <c r="W1815" s="301"/>
      <c r="X1815" s="301"/>
      <c r="Y1815" s="301"/>
      <c r="Z1815" s="301"/>
      <c r="AA1815" s="301"/>
      <c r="AB1815" s="301"/>
      <c r="AC1815" s="301"/>
      <c r="AD1815" s="301"/>
      <c r="AE1815" s="302" t="str">
        <f t="shared" si="235"/>
        <v/>
      </c>
      <c r="AF1815" s="303" t="str">
        <f ca="1">IFERROR(AVERAGEIFS('Discontinuity Log'!$N$5:$N$4980,'Discontinuity Log'!$A$5:$A$4980,J1815,'Discontinuity Log'!$N$5:$N$4980,"&lt;&gt;"),"")</f>
        <v/>
      </c>
      <c r="AG1815" s="304" t="str">
        <f t="shared" ca="1" si="234"/>
        <v/>
      </c>
      <c r="AH1815" s="362"/>
    </row>
    <row r="1816" spans="1:34" s="5" customFormat="1" x14ac:dyDescent="0.25">
      <c r="A1816" s="290"/>
      <c r="B1816" s="306"/>
      <c r="C1816" s="292"/>
      <c r="D1816" s="293"/>
      <c r="E1816" s="294"/>
      <c r="F1816" s="294"/>
      <c r="G1816" s="294"/>
      <c r="H1816" s="295"/>
      <c r="I1816" s="295"/>
      <c r="J1816" s="296"/>
      <c r="K1816" s="297"/>
      <c r="L1816" s="297"/>
      <c r="M1816" s="298" t="str">
        <f t="shared" si="239"/>
        <v/>
      </c>
      <c r="N1816" s="294"/>
      <c r="O1816" s="299" t="str">
        <f t="shared" si="236"/>
        <v/>
      </c>
      <c r="P1816" s="294"/>
      <c r="Q1816" s="299" t="str">
        <f t="shared" si="240"/>
        <v/>
      </c>
      <c r="R1816" s="299" t="str">
        <f t="shared" si="237"/>
        <v/>
      </c>
      <c r="S1816" s="295"/>
      <c r="T1816" s="295"/>
      <c r="U1816" s="300" t="str">
        <f t="shared" si="241"/>
        <v/>
      </c>
      <c r="V1816" s="299" t="str">
        <f t="shared" si="238"/>
        <v/>
      </c>
      <c r="W1816" s="301"/>
      <c r="X1816" s="301"/>
      <c r="Y1816" s="301"/>
      <c r="Z1816" s="301"/>
      <c r="AA1816" s="301"/>
      <c r="AB1816" s="301"/>
      <c r="AC1816" s="301"/>
      <c r="AD1816" s="301"/>
      <c r="AE1816" s="302" t="str">
        <f t="shared" si="235"/>
        <v/>
      </c>
      <c r="AF1816" s="303" t="str">
        <f ca="1">IFERROR(AVERAGEIFS('Discontinuity Log'!$N$5:$N$4980,'Discontinuity Log'!$A$5:$A$4980,J1816,'Discontinuity Log'!$N$5:$N$4980,"&lt;&gt;"),"")</f>
        <v/>
      </c>
      <c r="AG1816" s="304" t="str">
        <f t="shared" ca="1" si="234"/>
        <v/>
      </c>
      <c r="AH1816" s="362"/>
    </row>
    <row r="1817" spans="1:34" s="5" customFormat="1" x14ac:dyDescent="0.25">
      <c r="A1817" s="290"/>
      <c r="B1817" s="306"/>
      <c r="C1817" s="292"/>
      <c r="D1817" s="293"/>
      <c r="E1817" s="294"/>
      <c r="F1817" s="294"/>
      <c r="G1817" s="294"/>
      <c r="H1817" s="295"/>
      <c r="I1817" s="295"/>
      <c r="J1817" s="296"/>
      <c r="K1817" s="297"/>
      <c r="L1817" s="297"/>
      <c r="M1817" s="298" t="str">
        <f t="shared" si="239"/>
        <v/>
      </c>
      <c r="N1817" s="294"/>
      <c r="O1817" s="299" t="str">
        <f t="shared" si="236"/>
        <v/>
      </c>
      <c r="P1817" s="294"/>
      <c r="Q1817" s="299" t="str">
        <f t="shared" si="240"/>
        <v/>
      </c>
      <c r="R1817" s="299" t="str">
        <f t="shared" si="237"/>
        <v/>
      </c>
      <c r="S1817" s="295"/>
      <c r="T1817" s="295"/>
      <c r="U1817" s="300" t="str">
        <f t="shared" si="241"/>
        <v/>
      </c>
      <c r="V1817" s="299" t="str">
        <f t="shared" si="238"/>
        <v/>
      </c>
      <c r="W1817" s="301"/>
      <c r="X1817" s="301"/>
      <c r="Y1817" s="301"/>
      <c r="Z1817" s="301"/>
      <c r="AA1817" s="301"/>
      <c r="AB1817" s="301"/>
      <c r="AC1817" s="301"/>
      <c r="AD1817" s="301"/>
      <c r="AE1817" s="302" t="str">
        <f t="shared" si="235"/>
        <v/>
      </c>
      <c r="AF1817" s="303" t="str">
        <f ca="1">IFERROR(AVERAGEIFS('Discontinuity Log'!$N$5:$N$4980,'Discontinuity Log'!$A$5:$A$4980,J1817,'Discontinuity Log'!$N$5:$N$4980,"&lt;&gt;"),"")</f>
        <v/>
      </c>
      <c r="AG1817" s="304" t="str">
        <f t="shared" ca="1" si="234"/>
        <v/>
      </c>
      <c r="AH1817" s="362"/>
    </row>
    <row r="1818" spans="1:34" s="5" customFormat="1" x14ac:dyDescent="0.25">
      <c r="A1818" s="290"/>
      <c r="B1818" s="306"/>
      <c r="C1818" s="292"/>
      <c r="D1818" s="293"/>
      <c r="E1818" s="294"/>
      <c r="F1818" s="294"/>
      <c r="G1818" s="294"/>
      <c r="H1818" s="295"/>
      <c r="I1818" s="295"/>
      <c r="J1818" s="296"/>
      <c r="K1818" s="297"/>
      <c r="L1818" s="297"/>
      <c r="M1818" s="298" t="str">
        <f t="shared" si="239"/>
        <v/>
      </c>
      <c r="N1818" s="294"/>
      <c r="O1818" s="299" t="str">
        <f t="shared" si="236"/>
        <v/>
      </c>
      <c r="P1818" s="294"/>
      <c r="Q1818" s="299" t="str">
        <f t="shared" si="240"/>
        <v/>
      </c>
      <c r="R1818" s="299" t="str">
        <f t="shared" si="237"/>
        <v/>
      </c>
      <c r="S1818" s="295"/>
      <c r="T1818" s="295"/>
      <c r="U1818" s="300" t="str">
        <f t="shared" si="241"/>
        <v/>
      </c>
      <c r="V1818" s="299" t="str">
        <f t="shared" si="238"/>
        <v/>
      </c>
      <c r="W1818" s="301"/>
      <c r="X1818" s="301"/>
      <c r="Y1818" s="301"/>
      <c r="Z1818" s="301"/>
      <c r="AA1818" s="301"/>
      <c r="AB1818" s="301"/>
      <c r="AC1818" s="301"/>
      <c r="AD1818" s="301"/>
      <c r="AE1818" s="302" t="str">
        <f t="shared" si="235"/>
        <v/>
      </c>
      <c r="AF1818" s="303" t="str">
        <f ca="1">IFERROR(AVERAGEIFS('Discontinuity Log'!$N$5:$N$4980,'Discontinuity Log'!$A$5:$A$4980,J1818,'Discontinuity Log'!$N$5:$N$4980,"&lt;&gt;"),"")</f>
        <v/>
      </c>
      <c r="AG1818" s="304" t="str">
        <f t="shared" ca="1" si="234"/>
        <v/>
      </c>
      <c r="AH1818" s="362"/>
    </row>
    <row r="1819" spans="1:34" s="5" customFormat="1" x14ac:dyDescent="0.25">
      <c r="A1819" s="290"/>
      <c r="B1819" s="306"/>
      <c r="C1819" s="292"/>
      <c r="D1819" s="293"/>
      <c r="E1819" s="294"/>
      <c r="F1819" s="294"/>
      <c r="G1819" s="294"/>
      <c r="H1819" s="295"/>
      <c r="I1819" s="295"/>
      <c r="J1819" s="296"/>
      <c r="K1819" s="297"/>
      <c r="L1819" s="297"/>
      <c r="M1819" s="298" t="str">
        <f t="shared" si="239"/>
        <v/>
      </c>
      <c r="N1819" s="294"/>
      <c r="O1819" s="299" t="str">
        <f t="shared" si="236"/>
        <v/>
      </c>
      <c r="P1819" s="294"/>
      <c r="Q1819" s="299" t="str">
        <f t="shared" si="240"/>
        <v/>
      </c>
      <c r="R1819" s="299" t="str">
        <f t="shared" si="237"/>
        <v/>
      </c>
      <c r="S1819" s="295"/>
      <c r="T1819" s="295"/>
      <c r="U1819" s="300" t="str">
        <f t="shared" si="241"/>
        <v/>
      </c>
      <c r="V1819" s="299" t="str">
        <f t="shared" si="238"/>
        <v/>
      </c>
      <c r="W1819" s="301"/>
      <c r="X1819" s="301"/>
      <c r="Y1819" s="301"/>
      <c r="Z1819" s="301"/>
      <c r="AA1819" s="301"/>
      <c r="AB1819" s="301"/>
      <c r="AC1819" s="301"/>
      <c r="AD1819" s="301"/>
      <c r="AE1819" s="302" t="str">
        <f t="shared" si="235"/>
        <v/>
      </c>
      <c r="AF1819" s="303" t="str">
        <f ca="1">IFERROR(AVERAGEIFS('Discontinuity Log'!$N$5:$N$4980,'Discontinuity Log'!$A$5:$A$4980,J1819,'Discontinuity Log'!$N$5:$N$4980,"&lt;&gt;"),"")</f>
        <v/>
      </c>
      <c r="AG1819" s="304" t="str">
        <f t="shared" ca="1" si="234"/>
        <v/>
      </c>
      <c r="AH1819" s="362"/>
    </row>
    <row r="1820" spans="1:34" s="5" customFormat="1" x14ac:dyDescent="0.25">
      <c r="A1820" s="290"/>
      <c r="B1820" s="306"/>
      <c r="C1820" s="292"/>
      <c r="D1820" s="293"/>
      <c r="E1820" s="294"/>
      <c r="F1820" s="294"/>
      <c r="G1820" s="294"/>
      <c r="H1820" s="295"/>
      <c r="I1820" s="295"/>
      <c r="J1820" s="296"/>
      <c r="K1820" s="297"/>
      <c r="L1820" s="297"/>
      <c r="M1820" s="298" t="str">
        <f t="shared" si="239"/>
        <v/>
      </c>
      <c r="N1820" s="294"/>
      <c r="O1820" s="299" t="str">
        <f t="shared" si="236"/>
        <v/>
      </c>
      <c r="P1820" s="294"/>
      <c r="Q1820" s="299" t="str">
        <f t="shared" si="240"/>
        <v/>
      </c>
      <c r="R1820" s="299" t="str">
        <f t="shared" si="237"/>
        <v/>
      </c>
      <c r="S1820" s="295"/>
      <c r="T1820" s="295"/>
      <c r="U1820" s="300" t="str">
        <f t="shared" si="241"/>
        <v/>
      </c>
      <c r="V1820" s="299" t="str">
        <f t="shared" si="238"/>
        <v/>
      </c>
      <c r="W1820" s="301"/>
      <c r="X1820" s="301"/>
      <c r="Y1820" s="301"/>
      <c r="Z1820" s="301"/>
      <c r="AA1820" s="301"/>
      <c r="AB1820" s="301"/>
      <c r="AC1820" s="301"/>
      <c r="AD1820" s="301"/>
      <c r="AE1820" s="302" t="str">
        <f t="shared" si="235"/>
        <v/>
      </c>
      <c r="AF1820" s="303" t="str">
        <f ca="1">IFERROR(AVERAGEIFS('Discontinuity Log'!$N$5:$N$4980,'Discontinuity Log'!$A$5:$A$4980,J1820,'Discontinuity Log'!$N$5:$N$4980,"&lt;&gt;"),"")</f>
        <v/>
      </c>
      <c r="AG1820" s="304" t="str">
        <f t="shared" ca="1" si="234"/>
        <v/>
      </c>
      <c r="AH1820" s="362"/>
    </row>
    <row r="1821" spans="1:34" s="5" customFormat="1" x14ac:dyDescent="0.25">
      <c r="A1821" s="290"/>
      <c r="B1821" s="306"/>
      <c r="C1821" s="292"/>
      <c r="D1821" s="293"/>
      <c r="E1821" s="294"/>
      <c r="F1821" s="294"/>
      <c r="G1821" s="294"/>
      <c r="H1821" s="295"/>
      <c r="I1821" s="295"/>
      <c r="J1821" s="296"/>
      <c r="K1821" s="297"/>
      <c r="L1821" s="297"/>
      <c r="M1821" s="298" t="str">
        <f t="shared" si="239"/>
        <v/>
      </c>
      <c r="N1821" s="294"/>
      <c r="O1821" s="299" t="str">
        <f t="shared" si="236"/>
        <v/>
      </c>
      <c r="P1821" s="294"/>
      <c r="Q1821" s="299" t="str">
        <f t="shared" si="240"/>
        <v/>
      </c>
      <c r="R1821" s="299" t="str">
        <f t="shared" si="237"/>
        <v/>
      </c>
      <c r="S1821" s="295"/>
      <c r="T1821" s="295"/>
      <c r="U1821" s="300" t="str">
        <f t="shared" si="241"/>
        <v/>
      </c>
      <c r="V1821" s="299" t="str">
        <f t="shared" si="238"/>
        <v/>
      </c>
      <c r="W1821" s="301"/>
      <c r="X1821" s="301"/>
      <c r="Y1821" s="301"/>
      <c r="Z1821" s="301"/>
      <c r="AA1821" s="301"/>
      <c r="AB1821" s="301"/>
      <c r="AC1821" s="301"/>
      <c r="AD1821" s="301"/>
      <c r="AE1821" s="302" t="str">
        <f t="shared" si="235"/>
        <v/>
      </c>
      <c r="AF1821" s="303" t="str">
        <f ca="1">IFERROR(AVERAGEIFS('Discontinuity Log'!$N$5:$N$4980,'Discontinuity Log'!$A$5:$A$4980,J1821,'Discontinuity Log'!$N$5:$N$4980,"&lt;&gt;"),"")</f>
        <v/>
      </c>
      <c r="AG1821" s="304" t="str">
        <f t="shared" ca="1" si="234"/>
        <v/>
      </c>
      <c r="AH1821" s="362"/>
    </row>
    <row r="1822" spans="1:34" s="5" customFormat="1" x14ac:dyDescent="0.25">
      <c r="A1822" s="290"/>
      <c r="B1822" s="306"/>
      <c r="C1822" s="292"/>
      <c r="D1822" s="293"/>
      <c r="E1822" s="294"/>
      <c r="F1822" s="294"/>
      <c r="G1822" s="294"/>
      <c r="H1822" s="295"/>
      <c r="I1822" s="295"/>
      <c r="J1822" s="296"/>
      <c r="K1822" s="297"/>
      <c r="L1822" s="297"/>
      <c r="M1822" s="298" t="str">
        <f t="shared" si="239"/>
        <v/>
      </c>
      <c r="N1822" s="294"/>
      <c r="O1822" s="299" t="str">
        <f t="shared" si="236"/>
        <v/>
      </c>
      <c r="P1822" s="294"/>
      <c r="Q1822" s="299" t="str">
        <f t="shared" si="240"/>
        <v/>
      </c>
      <c r="R1822" s="299" t="str">
        <f t="shared" si="237"/>
        <v/>
      </c>
      <c r="S1822" s="295"/>
      <c r="T1822" s="295"/>
      <c r="U1822" s="300" t="str">
        <f t="shared" si="241"/>
        <v/>
      </c>
      <c r="V1822" s="299" t="str">
        <f t="shared" si="238"/>
        <v/>
      </c>
      <c r="W1822" s="301"/>
      <c r="X1822" s="301"/>
      <c r="Y1822" s="301"/>
      <c r="Z1822" s="301"/>
      <c r="AA1822" s="301"/>
      <c r="AB1822" s="301"/>
      <c r="AC1822" s="301"/>
      <c r="AD1822" s="301"/>
      <c r="AE1822" s="302" t="str">
        <f t="shared" si="235"/>
        <v/>
      </c>
      <c r="AF1822" s="303" t="str">
        <f ca="1">IFERROR(AVERAGEIFS('Discontinuity Log'!$N$5:$N$4980,'Discontinuity Log'!$A$5:$A$4980,J1822,'Discontinuity Log'!$N$5:$N$4980,"&lt;&gt;"),"")</f>
        <v/>
      </c>
      <c r="AG1822" s="304" t="str">
        <f t="shared" ca="1" si="234"/>
        <v/>
      </c>
      <c r="AH1822" s="362"/>
    </row>
    <row r="1823" spans="1:34" s="5" customFormat="1" x14ac:dyDescent="0.25">
      <c r="A1823" s="290"/>
      <c r="B1823" s="306"/>
      <c r="C1823" s="292"/>
      <c r="D1823" s="293"/>
      <c r="E1823" s="294"/>
      <c r="F1823" s="294"/>
      <c r="G1823" s="294"/>
      <c r="H1823" s="295"/>
      <c r="I1823" s="295"/>
      <c r="J1823" s="296"/>
      <c r="K1823" s="297"/>
      <c r="L1823" s="297"/>
      <c r="M1823" s="298" t="str">
        <f t="shared" si="239"/>
        <v/>
      </c>
      <c r="N1823" s="294"/>
      <c r="O1823" s="299" t="str">
        <f t="shared" si="236"/>
        <v/>
      </c>
      <c r="P1823" s="294"/>
      <c r="Q1823" s="299" t="str">
        <f t="shared" si="240"/>
        <v/>
      </c>
      <c r="R1823" s="299" t="str">
        <f t="shared" si="237"/>
        <v/>
      </c>
      <c r="S1823" s="295"/>
      <c r="T1823" s="295"/>
      <c r="U1823" s="300" t="str">
        <f t="shared" si="241"/>
        <v/>
      </c>
      <c r="V1823" s="299" t="str">
        <f t="shared" si="238"/>
        <v/>
      </c>
      <c r="W1823" s="301"/>
      <c r="X1823" s="301"/>
      <c r="Y1823" s="301"/>
      <c r="Z1823" s="301"/>
      <c r="AA1823" s="301"/>
      <c r="AB1823" s="301"/>
      <c r="AC1823" s="301"/>
      <c r="AD1823" s="301"/>
      <c r="AE1823" s="302" t="str">
        <f t="shared" si="235"/>
        <v/>
      </c>
      <c r="AF1823" s="303" t="str">
        <f ca="1">IFERROR(AVERAGEIFS('Discontinuity Log'!$N$5:$N$4980,'Discontinuity Log'!$A$5:$A$4980,J1823,'Discontinuity Log'!$N$5:$N$4980,"&lt;&gt;"),"")</f>
        <v/>
      </c>
      <c r="AG1823" s="304" t="str">
        <f t="shared" ca="1" si="234"/>
        <v/>
      </c>
      <c r="AH1823" s="362"/>
    </row>
    <row r="1824" spans="1:34" s="5" customFormat="1" x14ac:dyDescent="0.25">
      <c r="A1824" s="290"/>
      <c r="B1824" s="306"/>
      <c r="C1824" s="292"/>
      <c r="D1824" s="293"/>
      <c r="E1824" s="294"/>
      <c r="F1824" s="294"/>
      <c r="G1824" s="294"/>
      <c r="H1824" s="295"/>
      <c r="I1824" s="295"/>
      <c r="J1824" s="296"/>
      <c r="K1824" s="297"/>
      <c r="L1824" s="297"/>
      <c r="M1824" s="298" t="str">
        <f t="shared" si="239"/>
        <v/>
      </c>
      <c r="N1824" s="294"/>
      <c r="O1824" s="299" t="str">
        <f t="shared" si="236"/>
        <v/>
      </c>
      <c r="P1824" s="294"/>
      <c r="Q1824" s="299" t="str">
        <f t="shared" si="240"/>
        <v/>
      </c>
      <c r="R1824" s="299" t="str">
        <f t="shared" si="237"/>
        <v/>
      </c>
      <c r="S1824" s="295"/>
      <c r="T1824" s="295"/>
      <c r="U1824" s="300" t="str">
        <f t="shared" si="241"/>
        <v/>
      </c>
      <c r="V1824" s="299" t="str">
        <f t="shared" si="238"/>
        <v/>
      </c>
      <c r="W1824" s="301"/>
      <c r="X1824" s="301"/>
      <c r="Y1824" s="301"/>
      <c r="Z1824" s="301"/>
      <c r="AA1824" s="301"/>
      <c r="AB1824" s="301"/>
      <c r="AC1824" s="301"/>
      <c r="AD1824" s="301"/>
      <c r="AE1824" s="302" t="str">
        <f t="shared" si="235"/>
        <v/>
      </c>
      <c r="AF1824" s="303" t="str">
        <f ca="1">IFERROR(AVERAGEIFS('Discontinuity Log'!$N$5:$N$4980,'Discontinuity Log'!$A$5:$A$4980,J1824,'Discontinuity Log'!$N$5:$N$4980,"&lt;&gt;"),"")</f>
        <v/>
      </c>
      <c r="AG1824" s="304" t="str">
        <f t="shared" ca="1" si="234"/>
        <v/>
      </c>
      <c r="AH1824" s="362"/>
    </row>
    <row r="1825" spans="1:34" s="5" customFormat="1" x14ac:dyDescent="0.25">
      <c r="A1825" s="290"/>
      <c r="B1825" s="306"/>
      <c r="C1825" s="292"/>
      <c r="D1825" s="293"/>
      <c r="E1825" s="294"/>
      <c r="F1825" s="294"/>
      <c r="G1825" s="294"/>
      <c r="H1825" s="295"/>
      <c r="I1825" s="295"/>
      <c r="J1825" s="296"/>
      <c r="K1825" s="297"/>
      <c r="L1825" s="297"/>
      <c r="M1825" s="298" t="str">
        <f t="shared" si="239"/>
        <v/>
      </c>
      <c r="N1825" s="294"/>
      <c r="O1825" s="299" t="str">
        <f t="shared" si="236"/>
        <v/>
      </c>
      <c r="P1825" s="294"/>
      <c r="Q1825" s="299" t="str">
        <f t="shared" si="240"/>
        <v/>
      </c>
      <c r="R1825" s="299" t="str">
        <f t="shared" si="237"/>
        <v/>
      </c>
      <c r="S1825" s="295"/>
      <c r="T1825" s="295"/>
      <c r="U1825" s="300" t="str">
        <f t="shared" si="241"/>
        <v/>
      </c>
      <c r="V1825" s="299" t="str">
        <f t="shared" si="238"/>
        <v/>
      </c>
      <c r="W1825" s="301"/>
      <c r="X1825" s="301"/>
      <c r="Y1825" s="301"/>
      <c r="Z1825" s="301"/>
      <c r="AA1825" s="301"/>
      <c r="AB1825" s="301"/>
      <c r="AC1825" s="301"/>
      <c r="AD1825" s="301"/>
      <c r="AE1825" s="302" t="str">
        <f t="shared" si="235"/>
        <v/>
      </c>
      <c r="AF1825" s="303" t="str">
        <f ca="1">IFERROR(AVERAGEIFS('Discontinuity Log'!$N$5:$N$4980,'Discontinuity Log'!$A$5:$A$4980,J1825,'Discontinuity Log'!$N$5:$N$4980,"&lt;&gt;"),"")</f>
        <v/>
      </c>
      <c r="AG1825" s="304" t="str">
        <f t="shared" ca="1" si="234"/>
        <v/>
      </c>
      <c r="AH1825" s="362"/>
    </row>
    <row r="1826" spans="1:34" s="5" customFormat="1" x14ac:dyDescent="0.25">
      <c r="A1826" s="290"/>
      <c r="B1826" s="306"/>
      <c r="C1826" s="292"/>
      <c r="D1826" s="293"/>
      <c r="E1826" s="294"/>
      <c r="F1826" s="294"/>
      <c r="G1826" s="294"/>
      <c r="H1826" s="295"/>
      <c r="I1826" s="295"/>
      <c r="J1826" s="296"/>
      <c r="K1826" s="297"/>
      <c r="L1826" s="297"/>
      <c r="M1826" s="298" t="str">
        <f t="shared" si="239"/>
        <v/>
      </c>
      <c r="N1826" s="294"/>
      <c r="O1826" s="299" t="str">
        <f t="shared" si="236"/>
        <v/>
      </c>
      <c r="P1826" s="294"/>
      <c r="Q1826" s="299" t="str">
        <f t="shared" si="240"/>
        <v/>
      </c>
      <c r="R1826" s="299" t="str">
        <f t="shared" si="237"/>
        <v/>
      </c>
      <c r="S1826" s="295"/>
      <c r="T1826" s="295"/>
      <c r="U1826" s="300" t="str">
        <f t="shared" si="241"/>
        <v/>
      </c>
      <c r="V1826" s="299" t="str">
        <f t="shared" si="238"/>
        <v/>
      </c>
      <c r="W1826" s="301"/>
      <c r="X1826" s="301"/>
      <c r="Y1826" s="301"/>
      <c r="Z1826" s="301"/>
      <c r="AA1826" s="301"/>
      <c r="AB1826" s="301"/>
      <c r="AC1826" s="301"/>
      <c r="AD1826" s="301"/>
      <c r="AE1826" s="302" t="str">
        <f t="shared" si="235"/>
        <v/>
      </c>
      <c r="AF1826" s="303" t="str">
        <f ca="1">IFERROR(AVERAGEIFS('Discontinuity Log'!$N$5:$N$4980,'Discontinuity Log'!$A$5:$A$4980,J1826,'Discontinuity Log'!$N$5:$N$4980,"&lt;&gt;"),"")</f>
        <v/>
      </c>
      <c r="AG1826" s="304" t="str">
        <f t="shared" ca="1" si="234"/>
        <v/>
      </c>
      <c r="AH1826" s="362"/>
    </row>
    <row r="1827" spans="1:34" s="5" customFormat="1" x14ac:dyDescent="0.25">
      <c r="A1827" s="290"/>
      <c r="B1827" s="306"/>
      <c r="C1827" s="292"/>
      <c r="D1827" s="293"/>
      <c r="E1827" s="294"/>
      <c r="F1827" s="294"/>
      <c r="G1827" s="294"/>
      <c r="H1827" s="295"/>
      <c r="I1827" s="295"/>
      <c r="J1827" s="296"/>
      <c r="K1827" s="297"/>
      <c r="L1827" s="297"/>
      <c r="M1827" s="298" t="str">
        <f t="shared" si="239"/>
        <v/>
      </c>
      <c r="N1827" s="294"/>
      <c r="O1827" s="299" t="str">
        <f t="shared" si="236"/>
        <v/>
      </c>
      <c r="P1827" s="294"/>
      <c r="Q1827" s="299" t="str">
        <f t="shared" si="240"/>
        <v/>
      </c>
      <c r="R1827" s="299" t="str">
        <f t="shared" si="237"/>
        <v/>
      </c>
      <c r="S1827" s="295"/>
      <c r="T1827" s="295"/>
      <c r="U1827" s="300" t="str">
        <f t="shared" si="241"/>
        <v/>
      </c>
      <c r="V1827" s="299" t="str">
        <f t="shared" si="238"/>
        <v/>
      </c>
      <c r="W1827" s="301"/>
      <c r="X1827" s="301"/>
      <c r="Y1827" s="301"/>
      <c r="Z1827" s="301"/>
      <c r="AA1827" s="301"/>
      <c r="AB1827" s="301"/>
      <c r="AC1827" s="301"/>
      <c r="AD1827" s="301"/>
      <c r="AE1827" s="302" t="str">
        <f t="shared" si="235"/>
        <v/>
      </c>
      <c r="AF1827" s="303" t="str">
        <f ca="1">IFERROR(AVERAGEIFS('Discontinuity Log'!$N$5:$N$4980,'Discontinuity Log'!$A$5:$A$4980,J1827,'Discontinuity Log'!$N$5:$N$4980,"&lt;&gt;"),"")</f>
        <v/>
      </c>
      <c r="AG1827" s="304" t="str">
        <f t="shared" ca="1" si="234"/>
        <v/>
      </c>
      <c r="AH1827" s="362"/>
    </row>
    <row r="1828" spans="1:34" s="5" customFormat="1" x14ac:dyDescent="0.25">
      <c r="A1828" s="290"/>
      <c r="B1828" s="306"/>
      <c r="C1828" s="292"/>
      <c r="D1828" s="293"/>
      <c r="E1828" s="294"/>
      <c r="F1828" s="294"/>
      <c r="G1828" s="294"/>
      <c r="H1828" s="295"/>
      <c r="I1828" s="295"/>
      <c r="J1828" s="296"/>
      <c r="K1828" s="297"/>
      <c r="L1828" s="297"/>
      <c r="M1828" s="298" t="str">
        <f t="shared" si="239"/>
        <v/>
      </c>
      <c r="N1828" s="294"/>
      <c r="O1828" s="299" t="str">
        <f t="shared" si="236"/>
        <v/>
      </c>
      <c r="P1828" s="294"/>
      <c r="Q1828" s="299" t="str">
        <f t="shared" si="240"/>
        <v/>
      </c>
      <c r="R1828" s="299" t="str">
        <f t="shared" si="237"/>
        <v/>
      </c>
      <c r="S1828" s="295"/>
      <c r="T1828" s="295"/>
      <c r="U1828" s="300" t="str">
        <f t="shared" si="241"/>
        <v/>
      </c>
      <c r="V1828" s="299" t="str">
        <f t="shared" si="238"/>
        <v/>
      </c>
      <c r="W1828" s="301"/>
      <c r="X1828" s="301"/>
      <c r="Y1828" s="301"/>
      <c r="Z1828" s="301"/>
      <c r="AA1828" s="301"/>
      <c r="AB1828" s="301"/>
      <c r="AC1828" s="301"/>
      <c r="AD1828" s="301"/>
      <c r="AE1828" s="302" t="str">
        <f t="shared" si="235"/>
        <v/>
      </c>
      <c r="AF1828" s="303" t="str">
        <f ca="1">IFERROR(AVERAGEIFS('Discontinuity Log'!$N$5:$N$4980,'Discontinuity Log'!$A$5:$A$4980,J1828,'Discontinuity Log'!$N$5:$N$4980,"&lt;&gt;"),"")</f>
        <v/>
      </c>
      <c r="AG1828" s="304" t="str">
        <f t="shared" ca="1" si="234"/>
        <v/>
      </c>
      <c r="AH1828" s="362"/>
    </row>
    <row r="1829" spans="1:34" s="5" customFormat="1" x14ac:dyDescent="0.25">
      <c r="A1829" s="290"/>
      <c r="B1829" s="306"/>
      <c r="C1829" s="292"/>
      <c r="D1829" s="293"/>
      <c r="E1829" s="294"/>
      <c r="F1829" s="294"/>
      <c r="G1829" s="294"/>
      <c r="H1829" s="295"/>
      <c r="I1829" s="295"/>
      <c r="J1829" s="296"/>
      <c r="K1829" s="297"/>
      <c r="L1829" s="297"/>
      <c r="M1829" s="298" t="str">
        <f t="shared" si="239"/>
        <v/>
      </c>
      <c r="N1829" s="294"/>
      <c r="O1829" s="299" t="str">
        <f t="shared" si="236"/>
        <v/>
      </c>
      <c r="P1829" s="294"/>
      <c r="Q1829" s="299" t="str">
        <f t="shared" si="240"/>
        <v/>
      </c>
      <c r="R1829" s="299" t="str">
        <f t="shared" si="237"/>
        <v/>
      </c>
      <c r="S1829" s="295"/>
      <c r="T1829" s="295"/>
      <c r="U1829" s="300" t="str">
        <f t="shared" si="241"/>
        <v/>
      </c>
      <c r="V1829" s="299" t="str">
        <f t="shared" si="238"/>
        <v/>
      </c>
      <c r="W1829" s="301"/>
      <c r="X1829" s="301"/>
      <c r="Y1829" s="301"/>
      <c r="Z1829" s="301"/>
      <c r="AA1829" s="301"/>
      <c r="AB1829" s="301"/>
      <c r="AC1829" s="301"/>
      <c r="AD1829" s="301"/>
      <c r="AE1829" s="302" t="str">
        <f t="shared" si="235"/>
        <v/>
      </c>
      <c r="AF1829" s="303" t="str">
        <f ca="1">IFERROR(AVERAGEIFS('Discontinuity Log'!$N$5:$N$4980,'Discontinuity Log'!$A$5:$A$4980,J1829,'Discontinuity Log'!$N$5:$N$4980,"&lt;&gt;"),"")</f>
        <v/>
      </c>
      <c r="AG1829" s="304" t="str">
        <f t="shared" ca="1" si="234"/>
        <v/>
      </c>
      <c r="AH1829" s="362"/>
    </row>
    <row r="1830" spans="1:34" s="5" customFormat="1" x14ac:dyDescent="0.25">
      <c r="A1830" s="290"/>
      <c r="B1830" s="306"/>
      <c r="C1830" s="292"/>
      <c r="D1830" s="293"/>
      <c r="E1830" s="294"/>
      <c r="F1830" s="294"/>
      <c r="G1830" s="294"/>
      <c r="H1830" s="295"/>
      <c r="I1830" s="295"/>
      <c r="J1830" s="296"/>
      <c r="K1830" s="297"/>
      <c r="L1830" s="297"/>
      <c r="M1830" s="298" t="str">
        <f t="shared" si="239"/>
        <v/>
      </c>
      <c r="N1830" s="294"/>
      <c r="O1830" s="299" t="str">
        <f t="shared" si="236"/>
        <v/>
      </c>
      <c r="P1830" s="294"/>
      <c r="Q1830" s="299" t="str">
        <f t="shared" si="240"/>
        <v/>
      </c>
      <c r="R1830" s="299" t="str">
        <f t="shared" si="237"/>
        <v/>
      </c>
      <c r="S1830" s="295"/>
      <c r="T1830" s="295"/>
      <c r="U1830" s="300" t="str">
        <f t="shared" si="241"/>
        <v/>
      </c>
      <c r="V1830" s="299" t="str">
        <f t="shared" si="238"/>
        <v/>
      </c>
      <c r="W1830" s="301"/>
      <c r="X1830" s="301"/>
      <c r="Y1830" s="301"/>
      <c r="Z1830" s="301"/>
      <c r="AA1830" s="301"/>
      <c r="AB1830" s="301"/>
      <c r="AC1830" s="301"/>
      <c r="AD1830" s="301"/>
      <c r="AE1830" s="302" t="str">
        <f t="shared" si="235"/>
        <v/>
      </c>
      <c r="AF1830" s="303" t="str">
        <f ca="1">IFERROR(AVERAGEIFS('Discontinuity Log'!$N$5:$N$4980,'Discontinuity Log'!$A$5:$A$4980,J1830,'Discontinuity Log'!$N$5:$N$4980,"&lt;&gt;"),"")</f>
        <v/>
      </c>
      <c r="AG1830" s="304" t="str">
        <f t="shared" ref="AG1830:AG1893" ca="1" si="242">IF(AND(ISNUMBER(R1830),ISNUMBER(AE1830),ISNUMBER(V1830),ISNUMBER(AF1830)),SUM(R1830,V1830,AE1830,AF1830,10),"")</f>
        <v/>
      </c>
      <c r="AH1830" s="362"/>
    </row>
    <row r="1831" spans="1:34" s="5" customFormat="1" x14ac:dyDescent="0.25">
      <c r="A1831" s="290"/>
      <c r="B1831" s="306"/>
      <c r="C1831" s="292"/>
      <c r="D1831" s="293"/>
      <c r="E1831" s="294"/>
      <c r="F1831" s="294"/>
      <c r="G1831" s="294"/>
      <c r="H1831" s="295"/>
      <c r="I1831" s="295"/>
      <c r="J1831" s="296"/>
      <c r="K1831" s="297"/>
      <c r="L1831" s="297"/>
      <c r="M1831" s="298" t="str">
        <f t="shared" si="239"/>
        <v/>
      </c>
      <c r="N1831" s="294"/>
      <c r="O1831" s="299" t="str">
        <f t="shared" si="236"/>
        <v/>
      </c>
      <c r="P1831" s="294"/>
      <c r="Q1831" s="299" t="str">
        <f t="shared" si="240"/>
        <v/>
      </c>
      <c r="R1831" s="299" t="str">
        <f t="shared" si="237"/>
        <v/>
      </c>
      <c r="S1831" s="295"/>
      <c r="T1831" s="295"/>
      <c r="U1831" s="300" t="str">
        <f t="shared" si="241"/>
        <v/>
      </c>
      <c r="V1831" s="299" t="str">
        <f t="shared" si="238"/>
        <v/>
      </c>
      <c r="W1831" s="301"/>
      <c r="X1831" s="301"/>
      <c r="Y1831" s="301"/>
      <c r="Z1831" s="301"/>
      <c r="AA1831" s="301"/>
      <c r="AB1831" s="301"/>
      <c r="AC1831" s="301"/>
      <c r="AD1831" s="301"/>
      <c r="AE1831" s="302" t="str">
        <f t="shared" si="235"/>
        <v/>
      </c>
      <c r="AF1831" s="303" t="str">
        <f ca="1">IFERROR(AVERAGEIFS('Discontinuity Log'!$N$5:$N$4980,'Discontinuity Log'!$A$5:$A$4980,J1831,'Discontinuity Log'!$N$5:$N$4980,"&lt;&gt;"),"")</f>
        <v/>
      </c>
      <c r="AG1831" s="304" t="str">
        <f t="shared" ca="1" si="242"/>
        <v/>
      </c>
      <c r="AH1831" s="362"/>
    </row>
    <row r="1832" spans="1:34" s="5" customFormat="1" x14ac:dyDescent="0.25">
      <c r="A1832" s="290"/>
      <c r="B1832" s="306"/>
      <c r="C1832" s="292"/>
      <c r="D1832" s="293"/>
      <c r="E1832" s="294"/>
      <c r="F1832" s="294"/>
      <c r="G1832" s="294"/>
      <c r="H1832" s="295"/>
      <c r="I1832" s="295"/>
      <c r="J1832" s="296"/>
      <c r="K1832" s="297"/>
      <c r="L1832" s="297"/>
      <c r="M1832" s="298" t="str">
        <f t="shared" si="239"/>
        <v/>
      </c>
      <c r="N1832" s="294"/>
      <c r="O1832" s="299" t="str">
        <f t="shared" si="236"/>
        <v/>
      </c>
      <c r="P1832" s="294"/>
      <c r="Q1832" s="299" t="str">
        <f t="shared" si="240"/>
        <v/>
      </c>
      <c r="R1832" s="299" t="str">
        <f t="shared" si="237"/>
        <v/>
      </c>
      <c r="S1832" s="295"/>
      <c r="T1832" s="295"/>
      <c r="U1832" s="300" t="str">
        <f t="shared" si="241"/>
        <v/>
      </c>
      <c r="V1832" s="299" t="str">
        <f t="shared" si="238"/>
        <v/>
      </c>
      <c r="W1832" s="301"/>
      <c r="X1832" s="301"/>
      <c r="Y1832" s="301"/>
      <c r="Z1832" s="301"/>
      <c r="AA1832" s="301"/>
      <c r="AB1832" s="301"/>
      <c r="AC1832" s="301"/>
      <c r="AD1832" s="301"/>
      <c r="AE1832" s="302" t="str">
        <f t="shared" si="235"/>
        <v/>
      </c>
      <c r="AF1832" s="303" t="str">
        <f ca="1">IFERROR(AVERAGEIFS('Discontinuity Log'!$N$5:$N$4980,'Discontinuity Log'!$A$5:$A$4980,J1832,'Discontinuity Log'!$N$5:$N$4980,"&lt;&gt;"),"")</f>
        <v/>
      </c>
      <c r="AG1832" s="304" t="str">
        <f t="shared" ca="1" si="242"/>
        <v/>
      </c>
      <c r="AH1832" s="362"/>
    </row>
    <row r="1833" spans="1:34" s="5" customFormat="1" x14ac:dyDescent="0.25">
      <c r="A1833" s="290"/>
      <c r="B1833" s="306"/>
      <c r="C1833" s="292"/>
      <c r="D1833" s="293"/>
      <c r="E1833" s="294"/>
      <c r="F1833" s="294"/>
      <c r="G1833" s="294"/>
      <c r="H1833" s="295"/>
      <c r="I1833" s="295"/>
      <c r="J1833" s="296"/>
      <c r="K1833" s="297"/>
      <c r="L1833" s="297"/>
      <c r="M1833" s="298" t="str">
        <f t="shared" si="239"/>
        <v/>
      </c>
      <c r="N1833" s="294"/>
      <c r="O1833" s="299" t="str">
        <f t="shared" si="236"/>
        <v/>
      </c>
      <c r="P1833" s="294"/>
      <c r="Q1833" s="299" t="str">
        <f t="shared" si="240"/>
        <v/>
      </c>
      <c r="R1833" s="299" t="str">
        <f t="shared" si="237"/>
        <v/>
      </c>
      <c r="S1833" s="295"/>
      <c r="T1833" s="295"/>
      <c r="U1833" s="300" t="str">
        <f t="shared" si="241"/>
        <v/>
      </c>
      <c r="V1833" s="299" t="str">
        <f t="shared" si="238"/>
        <v/>
      </c>
      <c r="W1833" s="301"/>
      <c r="X1833" s="301"/>
      <c r="Y1833" s="301"/>
      <c r="Z1833" s="301"/>
      <c r="AA1833" s="301"/>
      <c r="AB1833" s="301"/>
      <c r="AC1833" s="301"/>
      <c r="AD1833" s="301"/>
      <c r="AE1833" s="302" t="str">
        <f t="shared" si="235"/>
        <v/>
      </c>
      <c r="AF1833" s="303" t="str">
        <f ca="1">IFERROR(AVERAGEIFS('Discontinuity Log'!$N$5:$N$4980,'Discontinuity Log'!$A$5:$A$4980,J1833,'Discontinuity Log'!$N$5:$N$4980,"&lt;&gt;"),"")</f>
        <v/>
      </c>
      <c r="AG1833" s="304" t="str">
        <f t="shared" ca="1" si="242"/>
        <v/>
      </c>
      <c r="AH1833" s="362"/>
    </row>
    <row r="1834" spans="1:34" s="5" customFormat="1" x14ac:dyDescent="0.25">
      <c r="A1834" s="290"/>
      <c r="B1834" s="306"/>
      <c r="C1834" s="292"/>
      <c r="D1834" s="293"/>
      <c r="E1834" s="294"/>
      <c r="F1834" s="294"/>
      <c r="G1834" s="294"/>
      <c r="H1834" s="295"/>
      <c r="I1834" s="295"/>
      <c r="J1834" s="296"/>
      <c r="K1834" s="297"/>
      <c r="L1834" s="297"/>
      <c r="M1834" s="298" t="str">
        <f t="shared" si="239"/>
        <v/>
      </c>
      <c r="N1834" s="294"/>
      <c r="O1834" s="299" t="str">
        <f t="shared" si="236"/>
        <v/>
      </c>
      <c r="P1834" s="294"/>
      <c r="Q1834" s="299" t="str">
        <f t="shared" si="240"/>
        <v/>
      </c>
      <c r="R1834" s="299" t="str">
        <f t="shared" si="237"/>
        <v/>
      </c>
      <c r="S1834" s="295"/>
      <c r="T1834" s="295"/>
      <c r="U1834" s="300" t="str">
        <f t="shared" si="241"/>
        <v/>
      </c>
      <c r="V1834" s="299" t="str">
        <f t="shared" si="238"/>
        <v/>
      </c>
      <c r="W1834" s="301"/>
      <c r="X1834" s="301"/>
      <c r="Y1834" s="301"/>
      <c r="Z1834" s="301"/>
      <c r="AA1834" s="301"/>
      <c r="AB1834" s="301"/>
      <c r="AC1834" s="301"/>
      <c r="AD1834" s="301"/>
      <c r="AE1834" s="302" t="str">
        <f t="shared" si="235"/>
        <v/>
      </c>
      <c r="AF1834" s="303" t="str">
        <f ca="1">IFERROR(AVERAGEIFS('Discontinuity Log'!$N$5:$N$4980,'Discontinuity Log'!$A$5:$A$4980,J1834,'Discontinuity Log'!$N$5:$N$4980,"&lt;&gt;"),"")</f>
        <v/>
      </c>
      <c r="AG1834" s="304" t="str">
        <f t="shared" ca="1" si="242"/>
        <v/>
      </c>
      <c r="AH1834" s="362"/>
    </row>
    <row r="1835" spans="1:34" s="5" customFormat="1" x14ac:dyDescent="0.25">
      <c r="A1835" s="290"/>
      <c r="B1835" s="306"/>
      <c r="C1835" s="292"/>
      <c r="D1835" s="293"/>
      <c r="E1835" s="294"/>
      <c r="F1835" s="294"/>
      <c r="G1835" s="294"/>
      <c r="H1835" s="295"/>
      <c r="I1835" s="295"/>
      <c r="J1835" s="296"/>
      <c r="K1835" s="297"/>
      <c r="L1835" s="297"/>
      <c r="M1835" s="298" t="str">
        <f t="shared" si="239"/>
        <v/>
      </c>
      <c r="N1835" s="294"/>
      <c r="O1835" s="299" t="str">
        <f t="shared" si="236"/>
        <v/>
      </c>
      <c r="P1835" s="294"/>
      <c r="Q1835" s="299" t="str">
        <f t="shared" si="240"/>
        <v/>
      </c>
      <c r="R1835" s="299" t="str">
        <f t="shared" si="237"/>
        <v/>
      </c>
      <c r="S1835" s="295"/>
      <c r="T1835" s="295"/>
      <c r="U1835" s="300" t="str">
        <f t="shared" si="241"/>
        <v/>
      </c>
      <c r="V1835" s="299" t="str">
        <f t="shared" si="238"/>
        <v/>
      </c>
      <c r="W1835" s="301"/>
      <c r="X1835" s="301"/>
      <c r="Y1835" s="301"/>
      <c r="Z1835" s="301"/>
      <c r="AA1835" s="301"/>
      <c r="AB1835" s="301"/>
      <c r="AC1835" s="301"/>
      <c r="AD1835" s="301"/>
      <c r="AE1835" s="302" t="str">
        <f t="shared" si="235"/>
        <v/>
      </c>
      <c r="AF1835" s="303" t="str">
        <f ca="1">IFERROR(AVERAGEIFS('Discontinuity Log'!$N$5:$N$4980,'Discontinuity Log'!$A$5:$A$4980,J1835,'Discontinuity Log'!$N$5:$N$4980,"&lt;&gt;"),"")</f>
        <v/>
      </c>
      <c r="AG1835" s="304" t="str">
        <f t="shared" ca="1" si="242"/>
        <v/>
      </c>
      <c r="AH1835" s="362"/>
    </row>
    <row r="1836" spans="1:34" s="5" customFormat="1" x14ac:dyDescent="0.25">
      <c r="A1836" s="290"/>
      <c r="B1836" s="306"/>
      <c r="C1836" s="292"/>
      <c r="D1836" s="293"/>
      <c r="E1836" s="294"/>
      <c r="F1836" s="294"/>
      <c r="G1836" s="294"/>
      <c r="H1836" s="295"/>
      <c r="I1836" s="295"/>
      <c r="J1836" s="296"/>
      <c r="K1836" s="297"/>
      <c r="L1836" s="297"/>
      <c r="M1836" s="298" t="str">
        <f t="shared" si="239"/>
        <v/>
      </c>
      <c r="N1836" s="294"/>
      <c r="O1836" s="299" t="str">
        <f t="shared" si="236"/>
        <v/>
      </c>
      <c r="P1836" s="294"/>
      <c r="Q1836" s="299" t="str">
        <f t="shared" si="240"/>
        <v/>
      </c>
      <c r="R1836" s="299" t="str">
        <f t="shared" si="237"/>
        <v/>
      </c>
      <c r="S1836" s="295"/>
      <c r="T1836" s="295"/>
      <c r="U1836" s="300" t="str">
        <f t="shared" si="241"/>
        <v/>
      </c>
      <c r="V1836" s="299" t="str">
        <f t="shared" si="238"/>
        <v/>
      </c>
      <c r="W1836" s="301"/>
      <c r="X1836" s="301"/>
      <c r="Y1836" s="301"/>
      <c r="Z1836" s="301"/>
      <c r="AA1836" s="301"/>
      <c r="AB1836" s="301"/>
      <c r="AC1836" s="301"/>
      <c r="AD1836" s="301"/>
      <c r="AE1836" s="302" t="str">
        <f t="shared" si="235"/>
        <v/>
      </c>
      <c r="AF1836" s="303" t="str">
        <f ca="1">IFERROR(AVERAGEIFS('Discontinuity Log'!$N$5:$N$4980,'Discontinuity Log'!$A$5:$A$4980,J1836,'Discontinuity Log'!$N$5:$N$4980,"&lt;&gt;"),"")</f>
        <v/>
      </c>
      <c r="AG1836" s="304" t="str">
        <f t="shared" ca="1" si="242"/>
        <v/>
      </c>
      <c r="AH1836" s="362"/>
    </row>
    <row r="1837" spans="1:34" s="5" customFormat="1" x14ac:dyDescent="0.25">
      <c r="A1837" s="290"/>
      <c r="B1837" s="306"/>
      <c r="C1837" s="292"/>
      <c r="D1837" s="293"/>
      <c r="E1837" s="294"/>
      <c r="F1837" s="294"/>
      <c r="G1837" s="294"/>
      <c r="H1837" s="295"/>
      <c r="I1837" s="295"/>
      <c r="J1837" s="296"/>
      <c r="K1837" s="297"/>
      <c r="L1837" s="297"/>
      <c r="M1837" s="298" t="str">
        <f t="shared" si="239"/>
        <v/>
      </c>
      <c r="N1837" s="294"/>
      <c r="O1837" s="299" t="str">
        <f t="shared" si="236"/>
        <v/>
      </c>
      <c r="P1837" s="294"/>
      <c r="Q1837" s="299" t="str">
        <f t="shared" si="240"/>
        <v/>
      </c>
      <c r="R1837" s="299" t="str">
        <f t="shared" si="237"/>
        <v/>
      </c>
      <c r="S1837" s="295"/>
      <c r="T1837" s="295"/>
      <c r="U1837" s="300" t="str">
        <f t="shared" si="241"/>
        <v/>
      </c>
      <c r="V1837" s="299" t="str">
        <f t="shared" si="238"/>
        <v/>
      </c>
      <c r="W1837" s="301"/>
      <c r="X1837" s="301"/>
      <c r="Y1837" s="301"/>
      <c r="Z1837" s="301"/>
      <c r="AA1837" s="301"/>
      <c r="AB1837" s="301"/>
      <c r="AC1837" s="301"/>
      <c r="AD1837" s="301"/>
      <c r="AE1837" s="302" t="str">
        <f t="shared" si="235"/>
        <v/>
      </c>
      <c r="AF1837" s="303" t="str">
        <f ca="1">IFERROR(AVERAGEIFS('Discontinuity Log'!$N$5:$N$4980,'Discontinuity Log'!$A$5:$A$4980,J1837,'Discontinuity Log'!$N$5:$N$4980,"&lt;&gt;"),"")</f>
        <v/>
      </c>
      <c r="AG1837" s="304" t="str">
        <f t="shared" ca="1" si="242"/>
        <v/>
      </c>
      <c r="AH1837" s="362"/>
    </row>
    <row r="1838" spans="1:34" s="5" customFormat="1" x14ac:dyDescent="0.25">
      <c r="A1838" s="290"/>
      <c r="B1838" s="306"/>
      <c r="C1838" s="292"/>
      <c r="D1838" s="293"/>
      <c r="E1838" s="294"/>
      <c r="F1838" s="294"/>
      <c r="G1838" s="294"/>
      <c r="H1838" s="295"/>
      <c r="I1838" s="295"/>
      <c r="J1838" s="296"/>
      <c r="K1838" s="297"/>
      <c r="L1838" s="297"/>
      <c r="M1838" s="298" t="str">
        <f t="shared" si="239"/>
        <v/>
      </c>
      <c r="N1838" s="294"/>
      <c r="O1838" s="299" t="str">
        <f t="shared" si="236"/>
        <v/>
      </c>
      <c r="P1838" s="294"/>
      <c r="Q1838" s="299" t="str">
        <f t="shared" si="240"/>
        <v/>
      </c>
      <c r="R1838" s="299" t="str">
        <f t="shared" si="237"/>
        <v/>
      </c>
      <c r="S1838" s="295"/>
      <c r="T1838" s="295"/>
      <c r="U1838" s="300" t="str">
        <f t="shared" si="241"/>
        <v/>
      </c>
      <c r="V1838" s="299" t="str">
        <f t="shared" si="238"/>
        <v/>
      </c>
      <c r="W1838" s="301"/>
      <c r="X1838" s="301"/>
      <c r="Y1838" s="301"/>
      <c r="Z1838" s="301"/>
      <c r="AA1838" s="301"/>
      <c r="AB1838" s="301"/>
      <c r="AC1838" s="301"/>
      <c r="AD1838" s="301"/>
      <c r="AE1838" s="302" t="str">
        <f t="shared" si="235"/>
        <v/>
      </c>
      <c r="AF1838" s="303" t="str">
        <f ca="1">IFERROR(AVERAGEIFS('Discontinuity Log'!$N$5:$N$4980,'Discontinuity Log'!$A$5:$A$4980,J1838,'Discontinuity Log'!$N$5:$N$4980,"&lt;&gt;"),"")</f>
        <v/>
      </c>
      <c r="AG1838" s="304" t="str">
        <f t="shared" ca="1" si="242"/>
        <v/>
      </c>
      <c r="AH1838" s="362"/>
    </row>
    <row r="1839" spans="1:34" s="5" customFormat="1" x14ac:dyDescent="0.25">
      <c r="A1839" s="290"/>
      <c r="B1839" s="306"/>
      <c r="C1839" s="292"/>
      <c r="D1839" s="293"/>
      <c r="E1839" s="294"/>
      <c r="F1839" s="294"/>
      <c r="G1839" s="294"/>
      <c r="H1839" s="295"/>
      <c r="I1839" s="295"/>
      <c r="J1839" s="296"/>
      <c r="K1839" s="297"/>
      <c r="L1839" s="297"/>
      <c r="M1839" s="298" t="str">
        <f t="shared" si="239"/>
        <v/>
      </c>
      <c r="N1839" s="294"/>
      <c r="O1839" s="299" t="str">
        <f t="shared" si="236"/>
        <v/>
      </c>
      <c r="P1839" s="294"/>
      <c r="Q1839" s="299" t="str">
        <f t="shared" si="240"/>
        <v/>
      </c>
      <c r="R1839" s="299" t="str">
        <f t="shared" si="237"/>
        <v/>
      </c>
      <c r="S1839" s="295"/>
      <c r="T1839" s="295"/>
      <c r="U1839" s="300" t="str">
        <f t="shared" si="241"/>
        <v/>
      </c>
      <c r="V1839" s="299" t="str">
        <f t="shared" si="238"/>
        <v/>
      </c>
      <c r="W1839" s="301"/>
      <c r="X1839" s="301"/>
      <c r="Y1839" s="301"/>
      <c r="Z1839" s="301"/>
      <c r="AA1839" s="301"/>
      <c r="AB1839" s="301"/>
      <c r="AC1839" s="301"/>
      <c r="AD1839" s="301"/>
      <c r="AE1839" s="302" t="str">
        <f t="shared" si="235"/>
        <v/>
      </c>
      <c r="AF1839" s="303" t="str">
        <f ca="1">IFERROR(AVERAGEIFS('Discontinuity Log'!$N$5:$N$4980,'Discontinuity Log'!$A$5:$A$4980,J1839,'Discontinuity Log'!$N$5:$N$4980,"&lt;&gt;"),"")</f>
        <v/>
      </c>
      <c r="AG1839" s="304" t="str">
        <f t="shared" ca="1" si="242"/>
        <v/>
      </c>
      <c r="AH1839" s="362"/>
    </row>
    <row r="1840" spans="1:34" s="5" customFormat="1" x14ac:dyDescent="0.25">
      <c r="A1840" s="290"/>
      <c r="B1840" s="306"/>
      <c r="C1840" s="292"/>
      <c r="D1840" s="293"/>
      <c r="E1840" s="294"/>
      <c r="F1840" s="294"/>
      <c r="G1840" s="294"/>
      <c r="H1840" s="295"/>
      <c r="I1840" s="295"/>
      <c r="J1840" s="296"/>
      <c r="K1840" s="297"/>
      <c r="L1840" s="297"/>
      <c r="M1840" s="298" t="str">
        <f t="shared" si="239"/>
        <v/>
      </c>
      <c r="N1840" s="294"/>
      <c r="O1840" s="299" t="str">
        <f t="shared" si="236"/>
        <v/>
      </c>
      <c r="P1840" s="294"/>
      <c r="Q1840" s="299" t="str">
        <f t="shared" si="240"/>
        <v/>
      </c>
      <c r="R1840" s="299" t="str">
        <f t="shared" si="237"/>
        <v/>
      </c>
      <c r="S1840" s="295"/>
      <c r="T1840" s="295"/>
      <c r="U1840" s="300" t="str">
        <f t="shared" si="241"/>
        <v/>
      </c>
      <c r="V1840" s="299" t="str">
        <f t="shared" si="238"/>
        <v/>
      </c>
      <c r="W1840" s="301"/>
      <c r="X1840" s="301"/>
      <c r="Y1840" s="301"/>
      <c r="Z1840" s="301"/>
      <c r="AA1840" s="301"/>
      <c r="AB1840" s="301"/>
      <c r="AC1840" s="301"/>
      <c r="AD1840" s="301"/>
      <c r="AE1840" s="302" t="str">
        <f t="shared" si="235"/>
        <v/>
      </c>
      <c r="AF1840" s="303" t="str">
        <f ca="1">IFERROR(AVERAGEIFS('Discontinuity Log'!$N$5:$N$4980,'Discontinuity Log'!$A$5:$A$4980,J1840,'Discontinuity Log'!$N$5:$N$4980,"&lt;&gt;"),"")</f>
        <v/>
      </c>
      <c r="AG1840" s="304" t="str">
        <f t="shared" ca="1" si="242"/>
        <v/>
      </c>
      <c r="AH1840" s="362"/>
    </row>
    <row r="1841" spans="1:34" s="5" customFormat="1" x14ac:dyDescent="0.25">
      <c r="A1841" s="290"/>
      <c r="B1841" s="306"/>
      <c r="C1841" s="292"/>
      <c r="D1841" s="293"/>
      <c r="E1841" s="294"/>
      <c r="F1841" s="294"/>
      <c r="G1841" s="294"/>
      <c r="H1841" s="295"/>
      <c r="I1841" s="295"/>
      <c r="J1841" s="296"/>
      <c r="K1841" s="297"/>
      <c r="L1841" s="297"/>
      <c r="M1841" s="298" t="str">
        <f t="shared" si="239"/>
        <v/>
      </c>
      <c r="N1841" s="294"/>
      <c r="O1841" s="299" t="str">
        <f t="shared" si="236"/>
        <v/>
      </c>
      <c r="P1841" s="294"/>
      <c r="Q1841" s="299" t="str">
        <f t="shared" si="240"/>
        <v/>
      </c>
      <c r="R1841" s="299" t="str">
        <f t="shared" si="237"/>
        <v/>
      </c>
      <c r="S1841" s="295"/>
      <c r="T1841" s="295"/>
      <c r="U1841" s="300" t="str">
        <f t="shared" si="241"/>
        <v/>
      </c>
      <c r="V1841" s="299" t="str">
        <f t="shared" si="238"/>
        <v/>
      </c>
      <c r="W1841" s="301"/>
      <c r="X1841" s="301"/>
      <c r="Y1841" s="301"/>
      <c r="Z1841" s="301"/>
      <c r="AA1841" s="301"/>
      <c r="AB1841" s="301"/>
      <c r="AC1841" s="301"/>
      <c r="AD1841" s="301"/>
      <c r="AE1841" s="302" t="str">
        <f t="shared" si="235"/>
        <v/>
      </c>
      <c r="AF1841" s="303" t="str">
        <f ca="1">IFERROR(AVERAGEIFS('Discontinuity Log'!$N$5:$N$4980,'Discontinuity Log'!$A$5:$A$4980,J1841,'Discontinuity Log'!$N$5:$N$4980,"&lt;&gt;"),"")</f>
        <v/>
      </c>
      <c r="AG1841" s="304" t="str">
        <f t="shared" ca="1" si="242"/>
        <v/>
      </c>
      <c r="AH1841" s="362"/>
    </row>
    <row r="1842" spans="1:34" s="5" customFormat="1" x14ac:dyDescent="0.25">
      <c r="A1842" s="290"/>
      <c r="B1842" s="306"/>
      <c r="C1842" s="292"/>
      <c r="D1842" s="293"/>
      <c r="E1842" s="294"/>
      <c r="F1842" s="294"/>
      <c r="G1842" s="294"/>
      <c r="H1842" s="295"/>
      <c r="I1842" s="295"/>
      <c r="J1842" s="296"/>
      <c r="K1842" s="297"/>
      <c r="L1842" s="297"/>
      <c r="M1842" s="298" t="str">
        <f t="shared" si="239"/>
        <v/>
      </c>
      <c r="N1842" s="294"/>
      <c r="O1842" s="299" t="str">
        <f t="shared" si="236"/>
        <v/>
      </c>
      <c r="P1842" s="294"/>
      <c r="Q1842" s="299" t="str">
        <f t="shared" si="240"/>
        <v/>
      </c>
      <c r="R1842" s="299" t="str">
        <f t="shared" si="237"/>
        <v/>
      </c>
      <c r="S1842" s="295"/>
      <c r="T1842" s="295"/>
      <c r="U1842" s="300" t="str">
        <f t="shared" si="241"/>
        <v/>
      </c>
      <c r="V1842" s="299" t="str">
        <f t="shared" si="238"/>
        <v/>
      </c>
      <c r="W1842" s="301"/>
      <c r="X1842" s="301"/>
      <c r="Y1842" s="301"/>
      <c r="Z1842" s="301"/>
      <c r="AA1842" s="301"/>
      <c r="AB1842" s="301"/>
      <c r="AC1842" s="301"/>
      <c r="AD1842" s="301"/>
      <c r="AE1842" s="302" t="str">
        <f t="shared" si="235"/>
        <v/>
      </c>
      <c r="AF1842" s="303" t="str">
        <f ca="1">IFERROR(AVERAGEIFS('Discontinuity Log'!$N$5:$N$4980,'Discontinuity Log'!$A$5:$A$4980,J1842,'Discontinuity Log'!$N$5:$N$4980,"&lt;&gt;"),"")</f>
        <v/>
      </c>
      <c r="AG1842" s="304" t="str">
        <f t="shared" ca="1" si="242"/>
        <v/>
      </c>
      <c r="AH1842" s="362"/>
    </row>
    <row r="1843" spans="1:34" s="5" customFormat="1" x14ac:dyDescent="0.25">
      <c r="A1843" s="290"/>
      <c r="B1843" s="306"/>
      <c r="C1843" s="292"/>
      <c r="D1843" s="293"/>
      <c r="E1843" s="294"/>
      <c r="F1843" s="294"/>
      <c r="G1843" s="294"/>
      <c r="H1843" s="295"/>
      <c r="I1843" s="295"/>
      <c r="J1843" s="296"/>
      <c r="K1843" s="297"/>
      <c r="L1843" s="297"/>
      <c r="M1843" s="298" t="str">
        <f t="shared" si="239"/>
        <v/>
      </c>
      <c r="N1843" s="294"/>
      <c r="O1843" s="299" t="str">
        <f t="shared" si="236"/>
        <v/>
      </c>
      <c r="P1843" s="294"/>
      <c r="Q1843" s="299" t="str">
        <f t="shared" si="240"/>
        <v/>
      </c>
      <c r="R1843" s="299" t="str">
        <f t="shared" si="237"/>
        <v/>
      </c>
      <c r="S1843" s="295"/>
      <c r="T1843" s="295"/>
      <c r="U1843" s="300" t="str">
        <f t="shared" si="241"/>
        <v/>
      </c>
      <c r="V1843" s="299" t="str">
        <f t="shared" si="238"/>
        <v/>
      </c>
      <c r="W1843" s="301"/>
      <c r="X1843" s="301"/>
      <c r="Y1843" s="301"/>
      <c r="Z1843" s="301"/>
      <c r="AA1843" s="301"/>
      <c r="AB1843" s="301"/>
      <c r="AC1843" s="301"/>
      <c r="AD1843" s="301"/>
      <c r="AE1843" s="302" t="str">
        <f t="shared" si="235"/>
        <v/>
      </c>
      <c r="AF1843" s="303" t="str">
        <f ca="1">IFERROR(AVERAGEIFS('Discontinuity Log'!$N$5:$N$4980,'Discontinuity Log'!$A$5:$A$4980,J1843,'Discontinuity Log'!$N$5:$N$4980,"&lt;&gt;"),"")</f>
        <v/>
      </c>
      <c r="AG1843" s="304" t="str">
        <f t="shared" ca="1" si="242"/>
        <v/>
      </c>
      <c r="AH1843" s="362"/>
    </row>
    <row r="1844" spans="1:34" s="5" customFormat="1" x14ac:dyDescent="0.25">
      <c r="A1844" s="290"/>
      <c r="B1844" s="306"/>
      <c r="C1844" s="292"/>
      <c r="D1844" s="293"/>
      <c r="E1844" s="294"/>
      <c r="F1844" s="294"/>
      <c r="G1844" s="294"/>
      <c r="H1844" s="295"/>
      <c r="I1844" s="295"/>
      <c r="J1844" s="296"/>
      <c r="K1844" s="297"/>
      <c r="L1844" s="297"/>
      <c r="M1844" s="298" t="str">
        <f t="shared" si="239"/>
        <v/>
      </c>
      <c r="N1844" s="294"/>
      <c r="O1844" s="299" t="str">
        <f t="shared" si="236"/>
        <v/>
      </c>
      <c r="P1844" s="294"/>
      <c r="Q1844" s="299" t="str">
        <f t="shared" si="240"/>
        <v/>
      </c>
      <c r="R1844" s="299" t="str">
        <f t="shared" si="237"/>
        <v/>
      </c>
      <c r="S1844" s="295"/>
      <c r="T1844" s="295"/>
      <c r="U1844" s="300" t="str">
        <f t="shared" si="241"/>
        <v/>
      </c>
      <c r="V1844" s="299" t="str">
        <f t="shared" si="238"/>
        <v/>
      </c>
      <c r="W1844" s="301"/>
      <c r="X1844" s="301"/>
      <c r="Y1844" s="301"/>
      <c r="Z1844" s="301"/>
      <c r="AA1844" s="301"/>
      <c r="AB1844" s="301"/>
      <c r="AC1844" s="301"/>
      <c r="AD1844" s="301"/>
      <c r="AE1844" s="302" t="str">
        <f t="shared" si="235"/>
        <v/>
      </c>
      <c r="AF1844" s="303" t="str">
        <f ca="1">IFERROR(AVERAGEIFS('Discontinuity Log'!$N$5:$N$4980,'Discontinuity Log'!$A$5:$A$4980,J1844,'Discontinuity Log'!$N$5:$N$4980,"&lt;&gt;"),"")</f>
        <v/>
      </c>
      <c r="AG1844" s="304" t="str">
        <f t="shared" ca="1" si="242"/>
        <v/>
      </c>
      <c r="AH1844" s="362"/>
    </row>
    <row r="1845" spans="1:34" s="5" customFormat="1" x14ac:dyDescent="0.25">
      <c r="A1845" s="290"/>
      <c r="B1845" s="306"/>
      <c r="C1845" s="292"/>
      <c r="D1845" s="293"/>
      <c r="E1845" s="294"/>
      <c r="F1845" s="294"/>
      <c r="G1845" s="294"/>
      <c r="H1845" s="295"/>
      <c r="I1845" s="295"/>
      <c r="J1845" s="296"/>
      <c r="K1845" s="297"/>
      <c r="L1845" s="297"/>
      <c r="M1845" s="298" t="str">
        <f t="shared" si="239"/>
        <v/>
      </c>
      <c r="N1845" s="294"/>
      <c r="O1845" s="299" t="str">
        <f t="shared" si="236"/>
        <v/>
      </c>
      <c r="P1845" s="294"/>
      <c r="Q1845" s="299" t="str">
        <f t="shared" si="240"/>
        <v/>
      </c>
      <c r="R1845" s="299" t="str">
        <f t="shared" si="237"/>
        <v/>
      </c>
      <c r="S1845" s="295"/>
      <c r="T1845" s="295"/>
      <c r="U1845" s="300" t="str">
        <f t="shared" si="241"/>
        <v/>
      </c>
      <c r="V1845" s="299" t="str">
        <f t="shared" si="238"/>
        <v/>
      </c>
      <c r="W1845" s="301"/>
      <c r="X1845" s="301"/>
      <c r="Y1845" s="301"/>
      <c r="Z1845" s="301"/>
      <c r="AA1845" s="301"/>
      <c r="AB1845" s="301"/>
      <c r="AC1845" s="301"/>
      <c r="AD1845" s="301"/>
      <c r="AE1845" s="302" t="str">
        <f t="shared" si="235"/>
        <v/>
      </c>
      <c r="AF1845" s="303" t="str">
        <f ca="1">IFERROR(AVERAGEIFS('Discontinuity Log'!$N$5:$N$4980,'Discontinuity Log'!$A$5:$A$4980,J1845,'Discontinuity Log'!$N$5:$N$4980,"&lt;&gt;"),"")</f>
        <v/>
      </c>
      <c r="AG1845" s="304" t="str">
        <f t="shared" ca="1" si="242"/>
        <v/>
      </c>
      <c r="AH1845" s="362"/>
    </row>
    <row r="1846" spans="1:34" s="5" customFormat="1" x14ac:dyDescent="0.25">
      <c r="A1846" s="290"/>
      <c r="B1846" s="306"/>
      <c r="C1846" s="292"/>
      <c r="D1846" s="293"/>
      <c r="E1846" s="294"/>
      <c r="F1846" s="294"/>
      <c r="G1846" s="294"/>
      <c r="H1846" s="295"/>
      <c r="I1846" s="295"/>
      <c r="J1846" s="296"/>
      <c r="K1846" s="297"/>
      <c r="L1846" s="297"/>
      <c r="M1846" s="298" t="str">
        <f t="shared" si="239"/>
        <v/>
      </c>
      <c r="N1846" s="294"/>
      <c r="O1846" s="299" t="str">
        <f t="shared" si="236"/>
        <v/>
      </c>
      <c r="P1846" s="294"/>
      <c r="Q1846" s="299" t="str">
        <f t="shared" si="240"/>
        <v/>
      </c>
      <c r="R1846" s="299" t="str">
        <f t="shared" si="237"/>
        <v/>
      </c>
      <c r="S1846" s="295"/>
      <c r="T1846" s="295"/>
      <c r="U1846" s="300" t="str">
        <f t="shared" si="241"/>
        <v/>
      </c>
      <c r="V1846" s="299" t="str">
        <f t="shared" si="238"/>
        <v/>
      </c>
      <c r="W1846" s="301"/>
      <c r="X1846" s="301"/>
      <c r="Y1846" s="301"/>
      <c r="Z1846" s="301"/>
      <c r="AA1846" s="301"/>
      <c r="AB1846" s="301"/>
      <c r="AC1846" s="301"/>
      <c r="AD1846" s="301"/>
      <c r="AE1846" s="302" t="str">
        <f t="shared" si="235"/>
        <v/>
      </c>
      <c r="AF1846" s="303" t="str">
        <f ca="1">IFERROR(AVERAGEIFS('Discontinuity Log'!$N$5:$N$4980,'Discontinuity Log'!$A$5:$A$4980,J1846,'Discontinuity Log'!$N$5:$N$4980,"&lt;&gt;"),"")</f>
        <v/>
      </c>
      <c r="AG1846" s="304" t="str">
        <f t="shared" ca="1" si="242"/>
        <v/>
      </c>
      <c r="AH1846" s="362"/>
    </row>
    <row r="1847" spans="1:34" s="5" customFormat="1" x14ac:dyDescent="0.25">
      <c r="A1847" s="290"/>
      <c r="B1847" s="306"/>
      <c r="C1847" s="292"/>
      <c r="D1847" s="293"/>
      <c r="E1847" s="294"/>
      <c r="F1847" s="294"/>
      <c r="G1847" s="294"/>
      <c r="H1847" s="295"/>
      <c r="I1847" s="295"/>
      <c r="J1847" s="296"/>
      <c r="K1847" s="297"/>
      <c r="L1847" s="297"/>
      <c r="M1847" s="298" t="str">
        <f t="shared" si="239"/>
        <v/>
      </c>
      <c r="N1847" s="294"/>
      <c r="O1847" s="299" t="str">
        <f t="shared" si="236"/>
        <v/>
      </c>
      <c r="P1847" s="294"/>
      <c r="Q1847" s="299" t="str">
        <f t="shared" si="240"/>
        <v/>
      </c>
      <c r="R1847" s="299" t="str">
        <f t="shared" si="237"/>
        <v/>
      </c>
      <c r="S1847" s="295"/>
      <c r="T1847" s="295"/>
      <c r="U1847" s="300" t="str">
        <f t="shared" si="241"/>
        <v/>
      </c>
      <c r="V1847" s="299" t="str">
        <f t="shared" si="238"/>
        <v/>
      </c>
      <c r="W1847" s="301"/>
      <c r="X1847" s="301"/>
      <c r="Y1847" s="301"/>
      <c r="Z1847" s="301"/>
      <c r="AA1847" s="301"/>
      <c r="AB1847" s="301"/>
      <c r="AC1847" s="301"/>
      <c r="AD1847" s="301"/>
      <c r="AE1847" s="302" t="str">
        <f t="shared" si="235"/>
        <v/>
      </c>
      <c r="AF1847" s="303" t="str">
        <f ca="1">IFERROR(AVERAGEIFS('Discontinuity Log'!$N$5:$N$4980,'Discontinuity Log'!$A$5:$A$4980,J1847,'Discontinuity Log'!$N$5:$N$4980,"&lt;&gt;"),"")</f>
        <v/>
      </c>
      <c r="AG1847" s="304" t="str">
        <f t="shared" ca="1" si="242"/>
        <v/>
      </c>
      <c r="AH1847" s="362"/>
    </row>
    <row r="1848" spans="1:34" s="5" customFormat="1" x14ac:dyDescent="0.25">
      <c r="A1848" s="290"/>
      <c r="B1848" s="306"/>
      <c r="C1848" s="292"/>
      <c r="D1848" s="293"/>
      <c r="E1848" s="294"/>
      <c r="F1848" s="294"/>
      <c r="G1848" s="294"/>
      <c r="H1848" s="295"/>
      <c r="I1848" s="295"/>
      <c r="J1848" s="296"/>
      <c r="K1848" s="297"/>
      <c r="L1848" s="297"/>
      <c r="M1848" s="298" t="str">
        <f t="shared" si="239"/>
        <v/>
      </c>
      <c r="N1848" s="294"/>
      <c r="O1848" s="299" t="str">
        <f t="shared" si="236"/>
        <v/>
      </c>
      <c r="P1848" s="294"/>
      <c r="Q1848" s="299" t="str">
        <f t="shared" si="240"/>
        <v/>
      </c>
      <c r="R1848" s="299" t="str">
        <f t="shared" si="237"/>
        <v/>
      </c>
      <c r="S1848" s="295"/>
      <c r="T1848" s="295"/>
      <c r="U1848" s="300" t="str">
        <f t="shared" si="241"/>
        <v/>
      </c>
      <c r="V1848" s="299" t="str">
        <f t="shared" si="238"/>
        <v/>
      </c>
      <c r="W1848" s="301"/>
      <c r="X1848" s="301"/>
      <c r="Y1848" s="301"/>
      <c r="Z1848" s="301"/>
      <c r="AA1848" s="301"/>
      <c r="AB1848" s="301"/>
      <c r="AC1848" s="301"/>
      <c r="AD1848" s="301"/>
      <c r="AE1848" s="302" t="str">
        <f t="shared" si="235"/>
        <v/>
      </c>
      <c r="AF1848" s="303" t="str">
        <f ca="1">IFERROR(AVERAGEIFS('Discontinuity Log'!$N$5:$N$4980,'Discontinuity Log'!$A$5:$A$4980,J1848,'Discontinuity Log'!$N$5:$N$4980,"&lt;&gt;"),"")</f>
        <v/>
      </c>
      <c r="AG1848" s="304" t="str">
        <f t="shared" ca="1" si="242"/>
        <v/>
      </c>
      <c r="AH1848" s="362"/>
    </row>
    <row r="1849" spans="1:34" s="5" customFormat="1" x14ac:dyDescent="0.25">
      <c r="A1849" s="290"/>
      <c r="B1849" s="306"/>
      <c r="C1849" s="292"/>
      <c r="D1849" s="293"/>
      <c r="E1849" s="294"/>
      <c r="F1849" s="294"/>
      <c r="G1849" s="294"/>
      <c r="H1849" s="295"/>
      <c r="I1849" s="295"/>
      <c r="J1849" s="296"/>
      <c r="K1849" s="297"/>
      <c r="L1849" s="297"/>
      <c r="M1849" s="298" t="str">
        <f t="shared" si="239"/>
        <v/>
      </c>
      <c r="N1849" s="294"/>
      <c r="O1849" s="299" t="str">
        <f t="shared" si="236"/>
        <v/>
      </c>
      <c r="P1849" s="294"/>
      <c r="Q1849" s="299" t="str">
        <f t="shared" si="240"/>
        <v/>
      </c>
      <c r="R1849" s="299" t="str">
        <f t="shared" si="237"/>
        <v/>
      </c>
      <c r="S1849" s="295"/>
      <c r="T1849" s="295"/>
      <c r="U1849" s="300" t="str">
        <f t="shared" si="241"/>
        <v/>
      </c>
      <c r="V1849" s="299" t="str">
        <f t="shared" si="238"/>
        <v/>
      </c>
      <c r="W1849" s="301"/>
      <c r="X1849" s="301"/>
      <c r="Y1849" s="301"/>
      <c r="Z1849" s="301"/>
      <c r="AA1849" s="301"/>
      <c r="AB1849" s="301"/>
      <c r="AC1849" s="301"/>
      <c r="AD1849" s="301"/>
      <c r="AE1849" s="302" t="str">
        <f t="shared" si="235"/>
        <v/>
      </c>
      <c r="AF1849" s="303" t="str">
        <f ca="1">IFERROR(AVERAGEIFS('Discontinuity Log'!$N$5:$N$4980,'Discontinuity Log'!$A$5:$A$4980,J1849,'Discontinuity Log'!$N$5:$N$4980,"&lt;&gt;"),"")</f>
        <v/>
      </c>
      <c r="AG1849" s="304" t="str">
        <f t="shared" ca="1" si="242"/>
        <v/>
      </c>
      <c r="AH1849" s="362"/>
    </row>
    <row r="1850" spans="1:34" s="5" customFormat="1" x14ac:dyDescent="0.25">
      <c r="A1850" s="290"/>
      <c r="B1850" s="306"/>
      <c r="C1850" s="292"/>
      <c r="D1850" s="293"/>
      <c r="E1850" s="294"/>
      <c r="F1850" s="294"/>
      <c r="G1850" s="294"/>
      <c r="H1850" s="295"/>
      <c r="I1850" s="295"/>
      <c r="J1850" s="296"/>
      <c r="K1850" s="297"/>
      <c r="L1850" s="297"/>
      <c r="M1850" s="298" t="str">
        <f t="shared" si="239"/>
        <v/>
      </c>
      <c r="N1850" s="294"/>
      <c r="O1850" s="299" t="str">
        <f t="shared" si="236"/>
        <v/>
      </c>
      <c r="P1850" s="294"/>
      <c r="Q1850" s="299" t="str">
        <f t="shared" si="240"/>
        <v/>
      </c>
      <c r="R1850" s="299" t="str">
        <f t="shared" si="237"/>
        <v/>
      </c>
      <c r="S1850" s="295"/>
      <c r="T1850" s="295"/>
      <c r="U1850" s="300" t="str">
        <f t="shared" si="241"/>
        <v/>
      </c>
      <c r="V1850" s="299" t="str">
        <f t="shared" si="238"/>
        <v/>
      </c>
      <c r="W1850" s="301"/>
      <c r="X1850" s="301"/>
      <c r="Y1850" s="301"/>
      <c r="Z1850" s="301"/>
      <c r="AA1850" s="301"/>
      <c r="AB1850" s="301"/>
      <c r="AC1850" s="301"/>
      <c r="AD1850" s="301"/>
      <c r="AE1850" s="302" t="str">
        <f t="shared" si="235"/>
        <v/>
      </c>
      <c r="AF1850" s="303" t="str">
        <f ca="1">IFERROR(AVERAGEIFS('Discontinuity Log'!$N$5:$N$4980,'Discontinuity Log'!$A$5:$A$4980,J1850,'Discontinuity Log'!$N$5:$N$4980,"&lt;&gt;"),"")</f>
        <v/>
      </c>
      <c r="AG1850" s="304" t="str">
        <f t="shared" ca="1" si="242"/>
        <v/>
      </c>
      <c r="AH1850" s="362"/>
    </row>
    <row r="1851" spans="1:34" s="5" customFormat="1" x14ac:dyDescent="0.25">
      <c r="A1851" s="290"/>
      <c r="B1851" s="306"/>
      <c r="C1851" s="292"/>
      <c r="D1851" s="293"/>
      <c r="E1851" s="294"/>
      <c r="F1851" s="294"/>
      <c r="G1851" s="294"/>
      <c r="H1851" s="295"/>
      <c r="I1851" s="295"/>
      <c r="J1851" s="296"/>
      <c r="K1851" s="297"/>
      <c r="L1851" s="297"/>
      <c r="M1851" s="298" t="str">
        <f t="shared" si="239"/>
        <v/>
      </c>
      <c r="N1851" s="294"/>
      <c r="O1851" s="299" t="str">
        <f t="shared" si="236"/>
        <v/>
      </c>
      <c r="P1851" s="294"/>
      <c r="Q1851" s="299" t="str">
        <f t="shared" si="240"/>
        <v/>
      </c>
      <c r="R1851" s="299" t="str">
        <f t="shared" si="237"/>
        <v/>
      </c>
      <c r="S1851" s="295"/>
      <c r="T1851" s="295"/>
      <c r="U1851" s="300" t="str">
        <f t="shared" si="241"/>
        <v/>
      </c>
      <c r="V1851" s="299" t="str">
        <f t="shared" si="238"/>
        <v/>
      </c>
      <c r="W1851" s="301"/>
      <c r="X1851" s="301"/>
      <c r="Y1851" s="301"/>
      <c r="Z1851" s="301"/>
      <c r="AA1851" s="301"/>
      <c r="AB1851" s="301"/>
      <c r="AC1851" s="301"/>
      <c r="AD1851" s="301"/>
      <c r="AE1851" s="302" t="str">
        <f t="shared" si="235"/>
        <v/>
      </c>
      <c r="AF1851" s="303" t="str">
        <f ca="1">IFERROR(AVERAGEIFS('Discontinuity Log'!$N$5:$N$4980,'Discontinuity Log'!$A$5:$A$4980,J1851,'Discontinuity Log'!$N$5:$N$4980,"&lt;&gt;"),"")</f>
        <v/>
      </c>
      <c r="AG1851" s="304" t="str">
        <f t="shared" ca="1" si="242"/>
        <v/>
      </c>
      <c r="AH1851" s="362"/>
    </row>
    <row r="1852" spans="1:34" s="5" customFormat="1" x14ac:dyDescent="0.25">
      <c r="A1852" s="290"/>
      <c r="B1852" s="306"/>
      <c r="C1852" s="292"/>
      <c r="D1852" s="293"/>
      <c r="E1852" s="294"/>
      <c r="F1852" s="294"/>
      <c r="G1852" s="294"/>
      <c r="H1852" s="295"/>
      <c r="I1852" s="295"/>
      <c r="J1852" s="296"/>
      <c r="K1852" s="297"/>
      <c r="L1852" s="297"/>
      <c r="M1852" s="298" t="str">
        <f t="shared" si="239"/>
        <v/>
      </c>
      <c r="N1852" s="294"/>
      <c r="O1852" s="299" t="str">
        <f t="shared" si="236"/>
        <v/>
      </c>
      <c r="P1852" s="294"/>
      <c r="Q1852" s="299" t="str">
        <f t="shared" si="240"/>
        <v/>
      </c>
      <c r="R1852" s="299" t="str">
        <f t="shared" si="237"/>
        <v/>
      </c>
      <c r="S1852" s="295"/>
      <c r="T1852" s="295"/>
      <c r="U1852" s="300" t="str">
        <f t="shared" si="241"/>
        <v/>
      </c>
      <c r="V1852" s="299" t="str">
        <f t="shared" si="238"/>
        <v/>
      </c>
      <c r="W1852" s="301"/>
      <c r="X1852" s="301"/>
      <c r="Y1852" s="301"/>
      <c r="Z1852" s="301"/>
      <c r="AA1852" s="301"/>
      <c r="AB1852" s="301"/>
      <c r="AC1852" s="301"/>
      <c r="AD1852" s="301"/>
      <c r="AE1852" s="302" t="str">
        <f t="shared" si="235"/>
        <v/>
      </c>
      <c r="AF1852" s="303" t="str">
        <f ca="1">IFERROR(AVERAGEIFS('Discontinuity Log'!$N$5:$N$4980,'Discontinuity Log'!$A$5:$A$4980,J1852,'Discontinuity Log'!$N$5:$N$4980,"&lt;&gt;"),"")</f>
        <v/>
      </c>
      <c r="AG1852" s="304" t="str">
        <f t="shared" ca="1" si="242"/>
        <v/>
      </c>
      <c r="AH1852" s="362"/>
    </row>
    <row r="1853" spans="1:34" s="5" customFormat="1" x14ac:dyDescent="0.25">
      <c r="A1853" s="290"/>
      <c r="B1853" s="306"/>
      <c r="C1853" s="292"/>
      <c r="D1853" s="293"/>
      <c r="E1853" s="294"/>
      <c r="F1853" s="294"/>
      <c r="G1853" s="294"/>
      <c r="H1853" s="295"/>
      <c r="I1853" s="295"/>
      <c r="J1853" s="296"/>
      <c r="K1853" s="297"/>
      <c r="L1853" s="297"/>
      <c r="M1853" s="298" t="str">
        <f t="shared" si="239"/>
        <v/>
      </c>
      <c r="N1853" s="294"/>
      <c r="O1853" s="299" t="str">
        <f t="shared" si="236"/>
        <v/>
      </c>
      <c r="P1853" s="294"/>
      <c r="Q1853" s="299" t="str">
        <f t="shared" si="240"/>
        <v/>
      </c>
      <c r="R1853" s="299" t="str">
        <f t="shared" si="237"/>
        <v/>
      </c>
      <c r="S1853" s="295"/>
      <c r="T1853" s="295"/>
      <c r="U1853" s="300" t="str">
        <f t="shared" si="241"/>
        <v/>
      </c>
      <c r="V1853" s="299" t="str">
        <f t="shared" si="238"/>
        <v/>
      </c>
      <c r="W1853" s="301"/>
      <c r="X1853" s="301"/>
      <c r="Y1853" s="301"/>
      <c r="Z1853" s="301"/>
      <c r="AA1853" s="301"/>
      <c r="AB1853" s="301"/>
      <c r="AC1853" s="301"/>
      <c r="AD1853" s="301"/>
      <c r="AE1853" s="302" t="str">
        <f t="shared" si="235"/>
        <v/>
      </c>
      <c r="AF1853" s="303" t="str">
        <f ca="1">IFERROR(AVERAGEIFS('Discontinuity Log'!$N$5:$N$4980,'Discontinuity Log'!$A$5:$A$4980,J1853,'Discontinuity Log'!$N$5:$N$4980,"&lt;&gt;"),"")</f>
        <v/>
      </c>
      <c r="AG1853" s="304" t="str">
        <f t="shared" ca="1" si="242"/>
        <v/>
      </c>
      <c r="AH1853" s="362"/>
    </row>
    <row r="1854" spans="1:34" s="5" customFormat="1" x14ac:dyDescent="0.25">
      <c r="A1854" s="290"/>
      <c r="B1854" s="306"/>
      <c r="C1854" s="292"/>
      <c r="D1854" s="293"/>
      <c r="E1854" s="294"/>
      <c r="F1854" s="294"/>
      <c r="G1854" s="294"/>
      <c r="H1854" s="295"/>
      <c r="I1854" s="295"/>
      <c r="J1854" s="296"/>
      <c r="K1854" s="297"/>
      <c r="L1854" s="297"/>
      <c r="M1854" s="298" t="str">
        <f t="shared" si="239"/>
        <v/>
      </c>
      <c r="N1854" s="294"/>
      <c r="O1854" s="299" t="str">
        <f t="shared" si="236"/>
        <v/>
      </c>
      <c r="P1854" s="294"/>
      <c r="Q1854" s="299" t="str">
        <f t="shared" si="240"/>
        <v/>
      </c>
      <c r="R1854" s="299" t="str">
        <f t="shared" si="237"/>
        <v/>
      </c>
      <c r="S1854" s="295"/>
      <c r="T1854" s="295"/>
      <c r="U1854" s="300" t="str">
        <f t="shared" si="241"/>
        <v/>
      </c>
      <c r="V1854" s="299" t="str">
        <f t="shared" si="238"/>
        <v/>
      </c>
      <c r="W1854" s="301"/>
      <c r="X1854" s="301"/>
      <c r="Y1854" s="301"/>
      <c r="Z1854" s="301"/>
      <c r="AA1854" s="301"/>
      <c r="AB1854" s="301"/>
      <c r="AC1854" s="301"/>
      <c r="AD1854" s="301"/>
      <c r="AE1854" s="302" t="str">
        <f t="shared" si="235"/>
        <v/>
      </c>
      <c r="AF1854" s="303" t="str">
        <f ca="1">IFERROR(AVERAGEIFS('Discontinuity Log'!$N$5:$N$4980,'Discontinuity Log'!$A$5:$A$4980,J1854,'Discontinuity Log'!$N$5:$N$4980,"&lt;&gt;"),"")</f>
        <v/>
      </c>
      <c r="AG1854" s="304" t="str">
        <f t="shared" ca="1" si="242"/>
        <v/>
      </c>
      <c r="AH1854" s="362"/>
    </row>
    <row r="1855" spans="1:34" s="5" customFormat="1" x14ac:dyDescent="0.25">
      <c r="A1855" s="290"/>
      <c r="B1855" s="306"/>
      <c r="C1855" s="292"/>
      <c r="D1855" s="293"/>
      <c r="E1855" s="294"/>
      <c r="F1855" s="294"/>
      <c r="G1855" s="294"/>
      <c r="H1855" s="295"/>
      <c r="I1855" s="295"/>
      <c r="J1855" s="296"/>
      <c r="K1855" s="297"/>
      <c r="L1855" s="297"/>
      <c r="M1855" s="298" t="str">
        <f t="shared" si="239"/>
        <v/>
      </c>
      <c r="N1855" s="294"/>
      <c r="O1855" s="299" t="str">
        <f t="shared" si="236"/>
        <v/>
      </c>
      <c r="P1855" s="294"/>
      <c r="Q1855" s="299" t="str">
        <f t="shared" si="240"/>
        <v/>
      </c>
      <c r="R1855" s="299" t="str">
        <f t="shared" si="237"/>
        <v/>
      </c>
      <c r="S1855" s="295"/>
      <c r="T1855" s="295"/>
      <c r="U1855" s="300" t="str">
        <f t="shared" si="241"/>
        <v/>
      </c>
      <c r="V1855" s="299" t="str">
        <f t="shared" si="238"/>
        <v/>
      </c>
      <c r="W1855" s="301"/>
      <c r="X1855" s="301"/>
      <c r="Y1855" s="301"/>
      <c r="Z1855" s="301"/>
      <c r="AA1855" s="301"/>
      <c r="AB1855" s="301"/>
      <c r="AC1855" s="301"/>
      <c r="AD1855" s="301"/>
      <c r="AE1855" s="302" t="str">
        <f t="shared" si="235"/>
        <v/>
      </c>
      <c r="AF1855" s="303" t="str">
        <f ca="1">IFERROR(AVERAGEIFS('Discontinuity Log'!$N$5:$N$4980,'Discontinuity Log'!$A$5:$A$4980,J1855,'Discontinuity Log'!$N$5:$N$4980,"&lt;&gt;"),"")</f>
        <v/>
      </c>
      <c r="AG1855" s="304" t="str">
        <f t="shared" ca="1" si="242"/>
        <v/>
      </c>
      <c r="AH1855" s="362"/>
    </row>
    <row r="1856" spans="1:34" s="5" customFormat="1" x14ac:dyDescent="0.25">
      <c r="A1856" s="290"/>
      <c r="B1856" s="306"/>
      <c r="C1856" s="292"/>
      <c r="D1856" s="293"/>
      <c r="E1856" s="294"/>
      <c r="F1856" s="294"/>
      <c r="G1856" s="294"/>
      <c r="H1856" s="295"/>
      <c r="I1856" s="295"/>
      <c r="J1856" s="296"/>
      <c r="K1856" s="297"/>
      <c r="L1856" s="297"/>
      <c r="M1856" s="298" t="str">
        <f t="shared" si="239"/>
        <v/>
      </c>
      <c r="N1856" s="294"/>
      <c r="O1856" s="299" t="str">
        <f t="shared" si="236"/>
        <v/>
      </c>
      <c r="P1856" s="294"/>
      <c r="Q1856" s="299" t="str">
        <f t="shared" si="240"/>
        <v/>
      </c>
      <c r="R1856" s="299" t="str">
        <f t="shared" si="237"/>
        <v/>
      </c>
      <c r="S1856" s="295"/>
      <c r="T1856" s="295"/>
      <c r="U1856" s="300" t="str">
        <f t="shared" si="241"/>
        <v/>
      </c>
      <c r="V1856" s="299" t="str">
        <f t="shared" si="238"/>
        <v/>
      </c>
      <c r="W1856" s="301"/>
      <c r="X1856" s="301"/>
      <c r="Y1856" s="301"/>
      <c r="Z1856" s="301"/>
      <c r="AA1856" s="301"/>
      <c r="AB1856" s="301"/>
      <c r="AC1856" s="301"/>
      <c r="AD1856" s="301"/>
      <c r="AE1856" s="302" t="str">
        <f t="shared" si="235"/>
        <v/>
      </c>
      <c r="AF1856" s="303" t="str">
        <f ca="1">IFERROR(AVERAGEIFS('Discontinuity Log'!$N$5:$N$4980,'Discontinuity Log'!$A$5:$A$4980,J1856,'Discontinuity Log'!$N$5:$N$4980,"&lt;&gt;"),"")</f>
        <v/>
      </c>
      <c r="AG1856" s="304" t="str">
        <f t="shared" ca="1" si="242"/>
        <v/>
      </c>
      <c r="AH1856" s="362"/>
    </row>
    <row r="1857" spans="1:34" s="5" customFormat="1" x14ac:dyDescent="0.25">
      <c r="A1857" s="290"/>
      <c r="B1857" s="306"/>
      <c r="C1857" s="292"/>
      <c r="D1857" s="293"/>
      <c r="E1857" s="294"/>
      <c r="F1857" s="294"/>
      <c r="G1857" s="294"/>
      <c r="H1857" s="295"/>
      <c r="I1857" s="295"/>
      <c r="J1857" s="296"/>
      <c r="K1857" s="297"/>
      <c r="L1857" s="297"/>
      <c r="M1857" s="298" t="str">
        <f t="shared" si="239"/>
        <v/>
      </c>
      <c r="N1857" s="294"/>
      <c r="O1857" s="299" t="str">
        <f t="shared" si="236"/>
        <v/>
      </c>
      <c r="P1857" s="294"/>
      <c r="Q1857" s="299" t="str">
        <f t="shared" si="240"/>
        <v/>
      </c>
      <c r="R1857" s="299" t="str">
        <f t="shared" si="237"/>
        <v/>
      </c>
      <c r="S1857" s="295"/>
      <c r="T1857" s="295"/>
      <c r="U1857" s="300" t="str">
        <f t="shared" si="241"/>
        <v/>
      </c>
      <c r="V1857" s="299" t="str">
        <f t="shared" si="238"/>
        <v/>
      </c>
      <c r="W1857" s="301"/>
      <c r="X1857" s="301"/>
      <c r="Y1857" s="301"/>
      <c r="Z1857" s="301"/>
      <c r="AA1857" s="301"/>
      <c r="AB1857" s="301"/>
      <c r="AC1857" s="301"/>
      <c r="AD1857" s="301"/>
      <c r="AE1857" s="302" t="str">
        <f t="shared" si="235"/>
        <v/>
      </c>
      <c r="AF1857" s="303" t="str">
        <f ca="1">IFERROR(AVERAGEIFS('Discontinuity Log'!$N$5:$N$4980,'Discontinuity Log'!$A$5:$A$4980,J1857,'Discontinuity Log'!$N$5:$N$4980,"&lt;&gt;"),"")</f>
        <v/>
      </c>
      <c r="AG1857" s="304" t="str">
        <f t="shared" ca="1" si="242"/>
        <v/>
      </c>
      <c r="AH1857" s="362"/>
    </row>
    <row r="1858" spans="1:34" s="5" customFormat="1" x14ac:dyDescent="0.25">
      <c r="A1858" s="290"/>
      <c r="B1858" s="306"/>
      <c r="C1858" s="292"/>
      <c r="D1858" s="293"/>
      <c r="E1858" s="294"/>
      <c r="F1858" s="294"/>
      <c r="G1858" s="294"/>
      <c r="H1858" s="295"/>
      <c r="I1858" s="295"/>
      <c r="J1858" s="296"/>
      <c r="K1858" s="297"/>
      <c r="L1858" s="297"/>
      <c r="M1858" s="298" t="str">
        <f t="shared" si="239"/>
        <v/>
      </c>
      <c r="N1858" s="294"/>
      <c r="O1858" s="299" t="str">
        <f t="shared" si="236"/>
        <v/>
      </c>
      <c r="P1858" s="294"/>
      <c r="Q1858" s="299" t="str">
        <f t="shared" si="240"/>
        <v/>
      </c>
      <c r="R1858" s="299" t="str">
        <f t="shared" si="237"/>
        <v/>
      </c>
      <c r="S1858" s="295"/>
      <c r="T1858" s="295"/>
      <c r="U1858" s="300" t="str">
        <f t="shared" si="241"/>
        <v/>
      </c>
      <c r="V1858" s="299" t="str">
        <f t="shared" si="238"/>
        <v/>
      </c>
      <c r="W1858" s="301"/>
      <c r="X1858" s="301"/>
      <c r="Y1858" s="301"/>
      <c r="Z1858" s="301"/>
      <c r="AA1858" s="301"/>
      <c r="AB1858" s="301"/>
      <c r="AC1858" s="301"/>
      <c r="AD1858" s="301"/>
      <c r="AE1858" s="302" t="str">
        <f t="shared" si="235"/>
        <v/>
      </c>
      <c r="AF1858" s="303" t="str">
        <f ca="1">IFERROR(AVERAGEIFS('Discontinuity Log'!$N$5:$N$4980,'Discontinuity Log'!$A$5:$A$4980,J1858,'Discontinuity Log'!$N$5:$N$4980,"&lt;&gt;"),"")</f>
        <v/>
      </c>
      <c r="AG1858" s="304" t="str">
        <f t="shared" ca="1" si="242"/>
        <v/>
      </c>
      <c r="AH1858" s="362"/>
    </row>
    <row r="1859" spans="1:34" s="5" customFormat="1" x14ac:dyDescent="0.25">
      <c r="A1859" s="290"/>
      <c r="B1859" s="306"/>
      <c r="C1859" s="292"/>
      <c r="D1859" s="293"/>
      <c r="E1859" s="294"/>
      <c r="F1859" s="294"/>
      <c r="G1859" s="294"/>
      <c r="H1859" s="295"/>
      <c r="I1859" s="295"/>
      <c r="J1859" s="296"/>
      <c r="K1859" s="297"/>
      <c r="L1859" s="297"/>
      <c r="M1859" s="298" t="str">
        <f t="shared" si="239"/>
        <v/>
      </c>
      <c r="N1859" s="294"/>
      <c r="O1859" s="299" t="str">
        <f t="shared" si="236"/>
        <v/>
      </c>
      <c r="P1859" s="294"/>
      <c r="Q1859" s="299" t="str">
        <f t="shared" si="240"/>
        <v/>
      </c>
      <c r="R1859" s="299" t="str">
        <f t="shared" si="237"/>
        <v/>
      </c>
      <c r="S1859" s="295"/>
      <c r="T1859" s="295"/>
      <c r="U1859" s="300" t="str">
        <f t="shared" si="241"/>
        <v/>
      </c>
      <c r="V1859" s="299" t="str">
        <f t="shared" si="238"/>
        <v/>
      </c>
      <c r="W1859" s="301"/>
      <c r="X1859" s="301"/>
      <c r="Y1859" s="301"/>
      <c r="Z1859" s="301"/>
      <c r="AA1859" s="301"/>
      <c r="AB1859" s="301"/>
      <c r="AC1859" s="301"/>
      <c r="AD1859" s="301"/>
      <c r="AE1859" s="302" t="str">
        <f t="shared" si="235"/>
        <v/>
      </c>
      <c r="AF1859" s="303" t="str">
        <f ca="1">IFERROR(AVERAGEIFS('Discontinuity Log'!$N$5:$N$4980,'Discontinuity Log'!$A$5:$A$4980,J1859,'Discontinuity Log'!$N$5:$N$4980,"&lt;&gt;"),"")</f>
        <v/>
      </c>
      <c r="AG1859" s="304" t="str">
        <f t="shared" ca="1" si="242"/>
        <v/>
      </c>
      <c r="AH1859" s="362"/>
    </row>
    <row r="1860" spans="1:34" s="5" customFormat="1" x14ac:dyDescent="0.25">
      <c r="A1860" s="290"/>
      <c r="B1860" s="306"/>
      <c r="C1860" s="292"/>
      <c r="D1860" s="293"/>
      <c r="E1860" s="294"/>
      <c r="F1860" s="294"/>
      <c r="G1860" s="294"/>
      <c r="H1860" s="295"/>
      <c r="I1860" s="295"/>
      <c r="J1860" s="296"/>
      <c r="K1860" s="297"/>
      <c r="L1860" s="297"/>
      <c r="M1860" s="298" t="str">
        <f t="shared" si="239"/>
        <v/>
      </c>
      <c r="N1860" s="294"/>
      <c r="O1860" s="299" t="str">
        <f t="shared" si="236"/>
        <v/>
      </c>
      <c r="P1860" s="294"/>
      <c r="Q1860" s="299" t="str">
        <f t="shared" si="240"/>
        <v/>
      </c>
      <c r="R1860" s="299" t="str">
        <f t="shared" si="237"/>
        <v/>
      </c>
      <c r="S1860" s="295"/>
      <c r="T1860" s="295"/>
      <c r="U1860" s="300" t="str">
        <f t="shared" si="241"/>
        <v/>
      </c>
      <c r="V1860" s="299" t="str">
        <f t="shared" si="238"/>
        <v/>
      </c>
      <c r="W1860" s="301"/>
      <c r="X1860" s="301"/>
      <c r="Y1860" s="301"/>
      <c r="Z1860" s="301"/>
      <c r="AA1860" s="301"/>
      <c r="AB1860" s="301"/>
      <c r="AC1860" s="301"/>
      <c r="AD1860" s="301"/>
      <c r="AE1860" s="302" t="str">
        <f t="shared" si="235"/>
        <v/>
      </c>
      <c r="AF1860" s="303" t="str">
        <f ca="1">IFERROR(AVERAGEIFS('Discontinuity Log'!$N$5:$N$4980,'Discontinuity Log'!$A$5:$A$4980,J1860,'Discontinuity Log'!$N$5:$N$4980,"&lt;&gt;"),"")</f>
        <v/>
      </c>
      <c r="AG1860" s="304" t="str">
        <f t="shared" ca="1" si="242"/>
        <v/>
      </c>
      <c r="AH1860" s="362"/>
    </row>
    <row r="1861" spans="1:34" s="5" customFormat="1" x14ac:dyDescent="0.25">
      <c r="A1861" s="290"/>
      <c r="B1861" s="306"/>
      <c r="C1861" s="292"/>
      <c r="D1861" s="293"/>
      <c r="E1861" s="294"/>
      <c r="F1861" s="294"/>
      <c r="G1861" s="294"/>
      <c r="H1861" s="295"/>
      <c r="I1861" s="295"/>
      <c r="J1861" s="296"/>
      <c r="K1861" s="297"/>
      <c r="L1861" s="297"/>
      <c r="M1861" s="298" t="str">
        <f t="shared" si="239"/>
        <v/>
      </c>
      <c r="N1861" s="294"/>
      <c r="O1861" s="299" t="str">
        <f t="shared" si="236"/>
        <v/>
      </c>
      <c r="P1861" s="294"/>
      <c r="Q1861" s="299" t="str">
        <f t="shared" si="240"/>
        <v/>
      </c>
      <c r="R1861" s="299" t="str">
        <f t="shared" si="237"/>
        <v/>
      </c>
      <c r="S1861" s="295"/>
      <c r="T1861" s="295"/>
      <c r="U1861" s="300" t="str">
        <f t="shared" si="241"/>
        <v/>
      </c>
      <c r="V1861" s="299" t="str">
        <f t="shared" si="238"/>
        <v/>
      </c>
      <c r="W1861" s="301"/>
      <c r="X1861" s="301"/>
      <c r="Y1861" s="301"/>
      <c r="Z1861" s="301"/>
      <c r="AA1861" s="301"/>
      <c r="AB1861" s="301"/>
      <c r="AC1861" s="301"/>
      <c r="AD1861" s="301"/>
      <c r="AE1861" s="302" t="str">
        <f t="shared" si="235"/>
        <v/>
      </c>
      <c r="AF1861" s="303" t="str">
        <f ca="1">IFERROR(AVERAGEIFS('Discontinuity Log'!$N$5:$N$4980,'Discontinuity Log'!$A$5:$A$4980,J1861,'Discontinuity Log'!$N$5:$N$4980,"&lt;&gt;"),"")</f>
        <v/>
      </c>
      <c r="AG1861" s="304" t="str">
        <f t="shared" ca="1" si="242"/>
        <v/>
      </c>
      <c r="AH1861" s="362"/>
    </row>
    <row r="1862" spans="1:34" s="5" customFormat="1" x14ac:dyDescent="0.25">
      <c r="A1862" s="290"/>
      <c r="B1862" s="306"/>
      <c r="C1862" s="292"/>
      <c r="D1862" s="293"/>
      <c r="E1862" s="294"/>
      <c r="F1862" s="294"/>
      <c r="G1862" s="294"/>
      <c r="H1862" s="295"/>
      <c r="I1862" s="295"/>
      <c r="J1862" s="296"/>
      <c r="K1862" s="297"/>
      <c r="L1862" s="297"/>
      <c r="M1862" s="298" t="str">
        <f t="shared" si="239"/>
        <v/>
      </c>
      <c r="N1862" s="294"/>
      <c r="O1862" s="299" t="str">
        <f t="shared" si="236"/>
        <v/>
      </c>
      <c r="P1862" s="294"/>
      <c r="Q1862" s="299" t="str">
        <f t="shared" si="240"/>
        <v/>
      </c>
      <c r="R1862" s="299" t="str">
        <f t="shared" si="237"/>
        <v/>
      </c>
      <c r="S1862" s="295"/>
      <c r="T1862" s="295"/>
      <c r="U1862" s="300" t="str">
        <f t="shared" si="241"/>
        <v/>
      </c>
      <c r="V1862" s="299" t="str">
        <f t="shared" si="238"/>
        <v/>
      </c>
      <c r="W1862" s="301"/>
      <c r="X1862" s="301"/>
      <c r="Y1862" s="301"/>
      <c r="Z1862" s="301"/>
      <c r="AA1862" s="301"/>
      <c r="AB1862" s="301"/>
      <c r="AC1862" s="301"/>
      <c r="AD1862" s="301"/>
      <c r="AE1862" s="302" t="str">
        <f t="shared" si="235"/>
        <v/>
      </c>
      <c r="AF1862" s="303" t="str">
        <f ca="1">IFERROR(AVERAGEIFS('Discontinuity Log'!$N$5:$N$4980,'Discontinuity Log'!$A$5:$A$4980,J1862,'Discontinuity Log'!$N$5:$N$4980,"&lt;&gt;"),"")</f>
        <v/>
      </c>
      <c r="AG1862" s="304" t="str">
        <f t="shared" ca="1" si="242"/>
        <v/>
      </c>
      <c r="AH1862" s="362"/>
    </row>
    <row r="1863" spans="1:34" s="5" customFormat="1" x14ac:dyDescent="0.25">
      <c r="A1863" s="290"/>
      <c r="B1863" s="306"/>
      <c r="C1863" s="292"/>
      <c r="D1863" s="293"/>
      <c r="E1863" s="294"/>
      <c r="F1863" s="294"/>
      <c r="G1863" s="294"/>
      <c r="H1863" s="295"/>
      <c r="I1863" s="295"/>
      <c r="J1863" s="296"/>
      <c r="K1863" s="297"/>
      <c r="L1863" s="297"/>
      <c r="M1863" s="298" t="str">
        <f t="shared" si="239"/>
        <v/>
      </c>
      <c r="N1863" s="294"/>
      <c r="O1863" s="299" t="str">
        <f t="shared" si="236"/>
        <v/>
      </c>
      <c r="P1863" s="294"/>
      <c r="Q1863" s="299" t="str">
        <f t="shared" si="240"/>
        <v/>
      </c>
      <c r="R1863" s="299" t="str">
        <f t="shared" si="237"/>
        <v/>
      </c>
      <c r="S1863" s="295"/>
      <c r="T1863" s="295"/>
      <c r="U1863" s="300" t="str">
        <f t="shared" si="241"/>
        <v/>
      </c>
      <c r="V1863" s="299" t="str">
        <f t="shared" si="238"/>
        <v/>
      </c>
      <c r="W1863" s="301"/>
      <c r="X1863" s="301"/>
      <c r="Y1863" s="301"/>
      <c r="Z1863" s="301"/>
      <c r="AA1863" s="301"/>
      <c r="AB1863" s="301"/>
      <c r="AC1863" s="301"/>
      <c r="AD1863" s="301"/>
      <c r="AE1863" s="302" t="str">
        <f t="shared" si="235"/>
        <v/>
      </c>
      <c r="AF1863" s="303" t="str">
        <f ca="1">IFERROR(AVERAGEIFS('Discontinuity Log'!$N$5:$N$4980,'Discontinuity Log'!$A$5:$A$4980,J1863,'Discontinuity Log'!$N$5:$N$4980,"&lt;&gt;"),"")</f>
        <v/>
      </c>
      <c r="AG1863" s="304" t="str">
        <f t="shared" ca="1" si="242"/>
        <v/>
      </c>
      <c r="AH1863" s="362"/>
    </row>
    <row r="1864" spans="1:34" s="5" customFormat="1" x14ac:dyDescent="0.25">
      <c r="A1864" s="290"/>
      <c r="B1864" s="306"/>
      <c r="C1864" s="292"/>
      <c r="D1864" s="293"/>
      <c r="E1864" s="294"/>
      <c r="F1864" s="294"/>
      <c r="G1864" s="294"/>
      <c r="H1864" s="295"/>
      <c r="I1864" s="295"/>
      <c r="J1864" s="296"/>
      <c r="K1864" s="297"/>
      <c r="L1864" s="297"/>
      <c r="M1864" s="298" t="str">
        <f t="shared" si="239"/>
        <v/>
      </c>
      <c r="N1864" s="294"/>
      <c r="O1864" s="299" t="str">
        <f t="shared" si="236"/>
        <v/>
      </c>
      <c r="P1864" s="294"/>
      <c r="Q1864" s="299" t="str">
        <f t="shared" si="240"/>
        <v/>
      </c>
      <c r="R1864" s="299" t="str">
        <f t="shared" si="237"/>
        <v/>
      </c>
      <c r="S1864" s="295"/>
      <c r="T1864" s="295"/>
      <c r="U1864" s="300" t="str">
        <f t="shared" si="241"/>
        <v/>
      </c>
      <c r="V1864" s="299" t="str">
        <f t="shared" si="238"/>
        <v/>
      </c>
      <c r="W1864" s="301"/>
      <c r="X1864" s="301"/>
      <c r="Y1864" s="301"/>
      <c r="Z1864" s="301"/>
      <c r="AA1864" s="301"/>
      <c r="AB1864" s="301"/>
      <c r="AC1864" s="301"/>
      <c r="AD1864" s="301"/>
      <c r="AE1864" s="302" t="str">
        <f t="shared" si="235"/>
        <v/>
      </c>
      <c r="AF1864" s="303" t="str">
        <f ca="1">IFERROR(AVERAGEIFS('Discontinuity Log'!$N$5:$N$4980,'Discontinuity Log'!$A$5:$A$4980,J1864,'Discontinuity Log'!$N$5:$N$4980,"&lt;&gt;"),"")</f>
        <v/>
      </c>
      <c r="AG1864" s="304" t="str">
        <f t="shared" ca="1" si="242"/>
        <v/>
      </c>
      <c r="AH1864" s="362"/>
    </row>
    <row r="1865" spans="1:34" s="5" customFormat="1" x14ac:dyDescent="0.25">
      <c r="A1865" s="290"/>
      <c r="B1865" s="306"/>
      <c r="C1865" s="292"/>
      <c r="D1865" s="293"/>
      <c r="E1865" s="294"/>
      <c r="F1865" s="294"/>
      <c r="G1865" s="294"/>
      <c r="H1865" s="295"/>
      <c r="I1865" s="295"/>
      <c r="J1865" s="296"/>
      <c r="K1865" s="297"/>
      <c r="L1865" s="297"/>
      <c r="M1865" s="298" t="str">
        <f t="shared" si="239"/>
        <v/>
      </c>
      <c r="N1865" s="294"/>
      <c r="O1865" s="299" t="str">
        <f t="shared" si="236"/>
        <v/>
      </c>
      <c r="P1865" s="294"/>
      <c r="Q1865" s="299" t="str">
        <f t="shared" si="240"/>
        <v/>
      </c>
      <c r="R1865" s="299" t="str">
        <f t="shared" si="237"/>
        <v/>
      </c>
      <c r="S1865" s="295"/>
      <c r="T1865" s="295"/>
      <c r="U1865" s="300" t="str">
        <f t="shared" si="241"/>
        <v/>
      </c>
      <c r="V1865" s="299" t="str">
        <f t="shared" si="238"/>
        <v/>
      </c>
      <c r="W1865" s="301"/>
      <c r="X1865" s="301"/>
      <c r="Y1865" s="301"/>
      <c r="Z1865" s="301"/>
      <c r="AA1865" s="301"/>
      <c r="AB1865" s="301"/>
      <c r="AC1865" s="301"/>
      <c r="AD1865" s="301"/>
      <c r="AE1865" s="302" t="str">
        <f t="shared" ref="AE1865:AE1928" si="243">(IF(AD1865="R6",15,IF(AD1865="R5",12,IF(AD1865="R4",7,IF(AD1865="R3",4,IF(AD1865="R2",2,IF(AD1865="R1",1,IF(OR(AD1865="R0",AD1865="S0",AD1865="S1",AD1865="S2",AD1865="S3",AD1865="S4",AD1865="S5",AD1865="S6"),0,""))))))))</f>
        <v/>
      </c>
      <c r="AF1865" s="303" t="str">
        <f ca="1">IFERROR(AVERAGEIFS('Discontinuity Log'!$N$5:$N$4980,'Discontinuity Log'!$A$5:$A$4980,J1865,'Discontinuity Log'!$N$5:$N$4980,"&lt;&gt;"),"")</f>
        <v/>
      </c>
      <c r="AG1865" s="304" t="str">
        <f t="shared" ca="1" si="242"/>
        <v/>
      </c>
      <c r="AH1865" s="362"/>
    </row>
    <row r="1866" spans="1:34" s="5" customFormat="1" x14ac:dyDescent="0.25">
      <c r="A1866" s="290"/>
      <c r="B1866" s="306"/>
      <c r="C1866" s="292"/>
      <c r="D1866" s="293"/>
      <c r="E1866" s="294"/>
      <c r="F1866" s="294"/>
      <c r="G1866" s="294"/>
      <c r="H1866" s="295"/>
      <c r="I1866" s="295"/>
      <c r="J1866" s="296"/>
      <c r="K1866" s="297"/>
      <c r="L1866" s="297"/>
      <c r="M1866" s="298" t="str">
        <f t="shared" si="239"/>
        <v/>
      </c>
      <c r="N1866" s="294"/>
      <c r="O1866" s="299" t="str">
        <f t="shared" ref="O1866:O1929" si="244">IF(ISNUMBER(N1866),N1866/(M1866)*100,"")</f>
        <v/>
      </c>
      <c r="P1866" s="294"/>
      <c r="Q1866" s="299" t="str">
        <f t="shared" si="240"/>
        <v/>
      </c>
      <c r="R1866" s="299" t="str">
        <f t="shared" ref="R1866:R1929" si="245">IF(ISNUMBER(Q1866),IF(Q1866&lt;25,3,(IF(Q1866&lt;50,8,IF(Q1866&lt;75,13,IF(Q1866&lt;90,17,IF(Q1866&gt;=90,20,"")))))),"")</f>
        <v/>
      </c>
      <c r="S1866" s="295"/>
      <c r="T1866" s="295"/>
      <c r="U1866" s="300" t="str">
        <f t="shared" si="241"/>
        <v/>
      </c>
      <c r="V1866" s="299" t="str">
        <f t="shared" ref="V1866:V1929" si="246">IF(ISBLANK(T1866),"",IF(T1866=0,30,IF(U1866&gt;=3,30,(IF(U1866&gt;=1,25,(IF(U1866&gt;=0.3,20,(IF(U1866&gt;0.05,10,(IF(U1866&lt;=0.05,5,"")))))))))))</f>
        <v/>
      </c>
      <c r="W1866" s="301"/>
      <c r="X1866" s="301"/>
      <c r="Y1866" s="301"/>
      <c r="Z1866" s="301"/>
      <c r="AA1866" s="301"/>
      <c r="AB1866" s="301"/>
      <c r="AC1866" s="301"/>
      <c r="AD1866" s="301"/>
      <c r="AE1866" s="302" t="str">
        <f t="shared" si="243"/>
        <v/>
      </c>
      <c r="AF1866" s="303" t="str">
        <f ca="1">IFERROR(AVERAGEIFS('Discontinuity Log'!$N$5:$N$4980,'Discontinuity Log'!$A$5:$A$4980,J1866,'Discontinuity Log'!$N$5:$N$4980,"&lt;&gt;"),"")</f>
        <v/>
      </c>
      <c r="AG1866" s="304" t="str">
        <f t="shared" ca="1" si="242"/>
        <v/>
      </c>
      <c r="AH1866" s="362"/>
    </row>
    <row r="1867" spans="1:34" s="5" customFormat="1" x14ac:dyDescent="0.25">
      <c r="A1867" s="290"/>
      <c r="B1867" s="306"/>
      <c r="C1867" s="292"/>
      <c r="D1867" s="293"/>
      <c r="E1867" s="294"/>
      <c r="F1867" s="294"/>
      <c r="G1867" s="294"/>
      <c r="H1867" s="295"/>
      <c r="I1867" s="295"/>
      <c r="J1867" s="296"/>
      <c r="K1867" s="297"/>
      <c r="L1867" s="297"/>
      <c r="M1867" s="298" t="str">
        <f t="shared" ref="M1867:M1930" si="247">IF(ISBLANK(L1867),"",L1867-K1867)</f>
        <v/>
      </c>
      <c r="N1867" s="294"/>
      <c r="O1867" s="299" t="str">
        <f t="shared" si="244"/>
        <v/>
      </c>
      <c r="P1867" s="294"/>
      <c r="Q1867" s="299" t="str">
        <f t="shared" ref="Q1867:Q1930" si="248">IF(ISNUMBER(P1867),P1867/(M1867)*100,"")</f>
        <v/>
      </c>
      <c r="R1867" s="299" t="str">
        <f t="shared" si="245"/>
        <v/>
      </c>
      <c r="S1867" s="295"/>
      <c r="T1867" s="295"/>
      <c r="U1867" s="300" t="str">
        <f t="shared" ref="U1867:U1930" si="249">IF(ISBLANK(T1867),"",IF(T1867=0,N1867,N1867/T1867))</f>
        <v/>
      </c>
      <c r="V1867" s="299" t="str">
        <f t="shared" si="246"/>
        <v/>
      </c>
      <c r="W1867" s="301"/>
      <c r="X1867" s="301"/>
      <c r="Y1867" s="301"/>
      <c r="Z1867" s="301"/>
      <c r="AA1867" s="301"/>
      <c r="AB1867" s="301"/>
      <c r="AC1867" s="301"/>
      <c r="AD1867" s="301"/>
      <c r="AE1867" s="302" t="str">
        <f t="shared" si="243"/>
        <v/>
      </c>
      <c r="AF1867" s="303" t="str">
        <f ca="1">IFERROR(AVERAGEIFS('Discontinuity Log'!$N$5:$N$4980,'Discontinuity Log'!$A$5:$A$4980,J1867,'Discontinuity Log'!$N$5:$N$4980,"&lt;&gt;"),"")</f>
        <v/>
      </c>
      <c r="AG1867" s="304" t="str">
        <f t="shared" ca="1" si="242"/>
        <v/>
      </c>
      <c r="AH1867" s="362"/>
    </row>
    <row r="1868" spans="1:34" s="5" customFormat="1" x14ac:dyDescent="0.25">
      <c r="A1868" s="290"/>
      <c r="B1868" s="306"/>
      <c r="C1868" s="292"/>
      <c r="D1868" s="293"/>
      <c r="E1868" s="294"/>
      <c r="F1868" s="294"/>
      <c r="G1868" s="294"/>
      <c r="H1868" s="295"/>
      <c r="I1868" s="295"/>
      <c r="J1868" s="296"/>
      <c r="K1868" s="297"/>
      <c r="L1868" s="297"/>
      <c r="M1868" s="298" t="str">
        <f t="shared" si="247"/>
        <v/>
      </c>
      <c r="N1868" s="294"/>
      <c r="O1868" s="299" t="str">
        <f t="shared" si="244"/>
        <v/>
      </c>
      <c r="P1868" s="294"/>
      <c r="Q1868" s="299" t="str">
        <f t="shared" si="248"/>
        <v/>
      </c>
      <c r="R1868" s="299" t="str">
        <f t="shared" si="245"/>
        <v/>
      </c>
      <c r="S1868" s="295"/>
      <c r="T1868" s="295"/>
      <c r="U1868" s="300" t="str">
        <f t="shared" si="249"/>
        <v/>
      </c>
      <c r="V1868" s="299" t="str">
        <f t="shared" si="246"/>
        <v/>
      </c>
      <c r="W1868" s="301"/>
      <c r="X1868" s="301"/>
      <c r="Y1868" s="301"/>
      <c r="Z1868" s="301"/>
      <c r="AA1868" s="301"/>
      <c r="AB1868" s="301"/>
      <c r="AC1868" s="301"/>
      <c r="AD1868" s="301"/>
      <c r="AE1868" s="302" t="str">
        <f t="shared" si="243"/>
        <v/>
      </c>
      <c r="AF1868" s="303" t="str">
        <f ca="1">IFERROR(AVERAGEIFS('Discontinuity Log'!$N$5:$N$4980,'Discontinuity Log'!$A$5:$A$4980,J1868,'Discontinuity Log'!$N$5:$N$4980,"&lt;&gt;"),"")</f>
        <v/>
      </c>
      <c r="AG1868" s="304" t="str">
        <f t="shared" ca="1" si="242"/>
        <v/>
      </c>
      <c r="AH1868" s="362"/>
    </row>
    <row r="1869" spans="1:34" s="5" customFormat="1" x14ac:dyDescent="0.25">
      <c r="A1869" s="290"/>
      <c r="B1869" s="306"/>
      <c r="C1869" s="292"/>
      <c r="D1869" s="293"/>
      <c r="E1869" s="294"/>
      <c r="F1869" s="294"/>
      <c r="G1869" s="294"/>
      <c r="H1869" s="295"/>
      <c r="I1869" s="295"/>
      <c r="J1869" s="296"/>
      <c r="K1869" s="297"/>
      <c r="L1869" s="297"/>
      <c r="M1869" s="298" t="str">
        <f t="shared" si="247"/>
        <v/>
      </c>
      <c r="N1869" s="294"/>
      <c r="O1869" s="299" t="str">
        <f t="shared" si="244"/>
        <v/>
      </c>
      <c r="P1869" s="294"/>
      <c r="Q1869" s="299" t="str">
        <f t="shared" si="248"/>
        <v/>
      </c>
      <c r="R1869" s="299" t="str">
        <f t="shared" si="245"/>
        <v/>
      </c>
      <c r="S1869" s="295"/>
      <c r="T1869" s="295"/>
      <c r="U1869" s="300" t="str">
        <f t="shared" si="249"/>
        <v/>
      </c>
      <c r="V1869" s="299" t="str">
        <f t="shared" si="246"/>
        <v/>
      </c>
      <c r="W1869" s="301"/>
      <c r="X1869" s="301"/>
      <c r="Y1869" s="301"/>
      <c r="Z1869" s="301"/>
      <c r="AA1869" s="301"/>
      <c r="AB1869" s="301"/>
      <c r="AC1869" s="301"/>
      <c r="AD1869" s="301"/>
      <c r="AE1869" s="302" t="str">
        <f t="shared" si="243"/>
        <v/>
      </c>
      <c r="AF1869" s="303" t="str">
        <f ca="1">IFERROR(AVERAGEIFS('Discontinuity Log'!$N$5:$N$4980,'Discontinuity Log'!$A$5:$A$4980,J1869,'Discontinuity Log'!$N$5:$N$4980,"&lt;&gt;"),"")</f>
        <v/>
      </c>
      <c r="AG1869" s="304" t="str">
        <f t="shared" ca="1" si="242"/>
        <v/>
      </c>
      <c r="AH1869" s="362"/>
    </row>
    <row r="1870" spans="1:34" s="5" customFormat="1" x14ac:dyDescent="0.25">
      <c r="A1870" s="290"/>
      <c r="B1870" s="306"/>
      <c r="C1870" s="292"/>
      <c r="D1870" s="293"/>
      <c r="E1870" s="294"/>
      <c r="F1870" s="294"/>
      <c r="G1870" s="294"/>
      <c r="H1870" s="295"/>
      <c r="I1870" s="295"/>
      <c r="J1870" s="296"/>
      <c r="K1870" s="297"/>
      <c r="L1870" s="297"/>
      <c r="M1870" s="298" t="str">
        <f t="shared" si="247"/>
        <v/>
      </c>
      <c r="N1870" s="294"/>
      <c r="O1870" s="299" t="str">
        <f t="shared" si="244"/>
        <v/>
      </c>
      <c r="P1870" s="294"/>
      <c r="Q1870" s="299" t="str">
        <f t="shared" si="248"/>
        <v/>
      </c>
      <c r="R1870" s="299" t="str">
        <f t="shared" si="245"/>
        <v/>
      </c>
      <c r="S1870" s="295"/>
      <c r="T1870" s="295"/>
      <c r="U1870" s="300" t="str">
        <f t="shared" si="249"/>
        <v/>
      </c>
      <c r="V1870" s="299" t="str">
        <f t="shared" si="246"/>
        <v/>
      </c>
      <c r="W1870" s="301"/>
      <c r="X1870" s="301"/>
      <c r="Y1870" s="301"/>
      <c r="Z1870" s="301"/>
      <c r="AA1870" s="301"/>
      <c r="AB1870" s="301"/>
      <c r="AC1870" s="301"/>
      <c r="AD1870" s="301"/>
      <c r="AE1870" s="302" t="str">
        <f t="shared" si="243"/>
        <v/>
      </c>
      <c r="AF1870" s="303" t="str">
        <f ca="1">IFERROR(AVERAGEIFS('Discontinuity Log'!$N$5:$N$4980,'Discontinuity Log'!$A$5:$A$4980,J1870,'Discontinuity Log'!$N$5:$N$4980,"&lt;&gt;"),"")</f>
        <v/>
      </c>
      <c r="AG1870" s="304" t="str">
        <f t="shared" ca="1" si="242"/>
        <v/>
      </c>
      <c r="AH1870" s="362"/>
    </row>
    <row r="1871" spans="1:34" s="5" customFormat="1" x14ac:dyDescent="0.25">
      <c r="A1871" s="290"/>
      <c r="B1871" s="306"/>
      <c r="C1871" s="292"/>
      <c r="D1871" s="293"/>
      <c r="E1871" s="294"/>
      <c r="F1871" s="294"/>
      <c r="G1871" s="294"/>
      <c r="H1871" s="295"/>
      <c r="I1871" s="295"/>
      <c r="J1871" s="296"/>
      <c r="K1871" s="297"/>
      <c r="L1871" s="297"/>
      <c r="M1871" s="298" t="str">
        <f t="shared" si="247"/>
        <v/>
      </c>
      <c r="N1871" s="294"/>
      <c r="O1871" s="299" t="str">
        <f t="shared" si="244"/>
        <v/>
      </c>
      <c r="P1871" s="294"/>
      <c r="Q1871" s="299" t="str">
        <f t="shared" si="248"/>
        <v/>
      </c>
      <c r="R1871" s="299" t="str">
        <f t="shared" si="245"/>
        <v/>
      </c>
      <c r="S1871" s="295"/>
      <c r="T1871" s="295"/>
      <c r="U1871" s="300" t="str">
        <f t="shared" si="249"/>
        <v/>
      </c>
      <c r="V1871" s="299" t="str">
        <f t="shared" si="246"/>
        <v/>
      </c>
      <c r="W1871" s="301"/>
      <c r="X1871" s="301"/>
      <c r="Y1871" s="301"/>
      <c r="Z1871" s="301"/>
      <c r="AA1871" s="301"/>
      <c r="AB1871" s="301"/>
      <c r="AC1871" s="301"/>
      <c r="AD1871" s="301"/>
      <c r="AE1871" s="302" t="str">
        <f t="shared" si="243"/>
        <v/>
      </c>
      <c r="AF1871" s="303" t="str">
        <f ca="1">IFERROR(AVERAGEIFS('Discontinuity Log'!$N$5:$N$4980,'Discontinuity Log'!$A$5:$A$4980,J1871,'Discontinuity Log'!$N$5:$N$4980,"&lt;&gt;"),"")</f>
        <v/>
      </c>
      <c r="AG1871" s="304" t="str">
        <f t="shared" ca="1" si="242"/>
        <v/>
      </c>
      <c r="AH1871" s="362"/>
    </row>
    <row r="1872" spans="1:34" s="5" customFormat="1" x14ac:dyDescent="0.25">
      <c r="A1872" s="290"/>
      <c r="B1872" s="306"/>
      <c r="C1872" s="292"/>
      <c r="D1872" s="293"/>
      <c r="E1872" s="294"/>
      <c r="F1872" s="294"/>
      <c r="G1872" s="294"/>
      <c r="H1872" s="295"/>
      <c r="I1872" s="295"/>
      <c r="J1872" s="296"/>
      <c r="K1872" s="297"/>
      <c r="L1872" s="297"/>
      <c r="M1872" s="298" t="str">
        <f t="shared" si="247"/>
        <v/>
      </c>
      <c r="N1872" s="294"/>
      <c r="O1872" s="299" t="str">
        <f t="shared" si="244"/>
        <v/>
      </c>
      <c r="P1872" s="294"/>
      <c r="Q1872" s="299" t="str">
        <f t="shared" si="248"/>
        <v/>
      </c>
      <c r="R1872" s="299" t="str">
        <f t="shared" si="245"/>
        <v/>
      </c>
      <c r="S1872" s="295"/>
      <c r="T1872" s="295"/>
      <c r="U1872" s="300" t="str">
        <f t="shared" si="249"/>
        <v/>
      </c>
      <c r="V1872" s="299" t="str">
        <f t="shared" si="246"/>
        <v/>
      </c>
      <c r="W1872" s="301"/>
      <c r="X1872" s="301"/>
      <c r="Y1872" s="301"/>
      <c r="Z1872" s="301"/>
      <c r="AA1872" s="301"/>
      <c r="AB1872" s="301"/>
      <c r="AC1872" s="301"/>
      <c r="AD1872" s="301"/>
      <c r="AE1872" s="302" t="str">
        <f t="shared" si="243"/>
        <v/>
      </c>
      <c r="AF1872" s="303" t="str">
        <f ca="1">IFERROR(AVERAGEIFS('Discontinuity Log'!$N$5:$N$4980,'Discontinuity Log'!$A$5:$A$4980,J1872,'Discontinuity Log'!$N$5:$N$4980,"&lt;&gt;"),"")</f>
        <v/>
      </c>
      <c r="AG1872" s="304" t="str">
        <f t="shared" ca="1" si="242"/>
        <v/>
      </c>
      <c r="AH1872" s="362"/>
    </row>
    <row r="1873" spans="1:34" s="5" customFormat="1" x14ac:dyDescent="0.25">
      <c r="A1873" s="290"/>
      <c r="B1873" s="306"/>
      <c r="C1873" s="292"/>
      <c r="D1873" s="293"/>
      <c r="E1873" s="294"/>
      <c r="F1873" s="294"/>
      <c r="G1873" s="294"/>
      <c r="H1873" s="295"/>
      <c r="I1873" s="295"/>
      <c r="J1873" s="296"/>
      <c r="K1873" s="297"/>
      <c r="L1873" s="297"/>
      <c r="M1873" s="298" t="str">
        <f t="shared" si="247"/>
        <v/>
      </c>
      <c r="N1873" s="294"/>
      <c r="O1873" s="299" t="str">
        <f t="shared" si="244"/>
        <v/>
      </c>
      <c r="P1873" s="294"/>
      <c r="Q1873" s="299" t="str">
        <f t="shared" si="248"/>
        <v/>
      </c>
      <c r="R1873" s="299" t="str">
        <f t="shared" si="245"/>
        <v/>
      </c>
      <c r="S1873" s="295"/>
      <c r="T1873" s="295"/>
      <c r="U1873" s="300" t="str">
        <f t="shared" si="249"/>
        <v/>
      </c>
      <c r="V1873" s="299" t="str">
        <f t="shared" si="246"/>
        <v/>
      </c>
      <c r="W1873" s="301"/>
      <c r="X1873" s="301"/>
      <c r="Y1873" s="301"/>
      <c r="Z1873" s="301"/>
      <c r="AA1873" s="301"/>
      <c r="AB1873" s="301"/>
      <c r="AC1873" s="301"/>
      <c r="AD1873" s="301"/>
      <c r="AE1873" s="302" t="str">
        <f t="shared" si="243"/>
        <v/>
      </c>
      <c r="AF1873" s="303" t="str">
        <f ca="1">IFERROR(AVERAGEIFS('Discontinuity Log'!$N$5:$N$4980,'Discontinuity Log'!$A$5:$A$4980,J1873,'Discontinuity Log'!$N$5:$N$4980,"&lt;&gt;"),"")</f>
        <v/>
      </c>
      <c r="AG1873" s="304" t="str">
        <f t="shared" ca="1" si="242"/>
        <v/>
      </c>
      <c r="AH1873" s="362"/>
    </row>
    <row r="1874" spans="1:34" s="5" customFormat="1" x14ac:dyDescent="0.25">
      <c r="A1874" s="290"/>
      <c r="B1874" s="306"/>
      <c r="C1874" s="292"/>
      <c r="D1874" s="293"/>
      <c r="E1874" s="294"/>
      <c r="F1874" s="294"/>
      <c r="G1874" s="294"/>
      <c r="H1874" s="295"/>
      <c r="I1874" s="295"/>
      <c r="J1874" s="296"/>
      <c r="K1874" s="297"/>
      <c r="L1874" s="297"/>
      <c r="M1874" s="298" t="str">
        <f t="shared" si="247"/>
        <v/>
      </c>
      <c r="N1874" s="294"/>
      <c r="O1874" s="299" t="str">
        <f t="shared" si="244"/>
        <v/>
      </c>
      <c r="P1874" s="294"/>
      <c r="Q1874" s="299" t="str">
        <f t="shared" si="248"/>
        <v/>
      </c>
      <c r="R1874" s="299" t="str">
        <f t="shared" si="245"/>
        <v/>
      </c>
      <c r="S1874" s="295"/>
      <c r="T1874" s="295"/>
      <c r="U1874" s="300" t="str">
        <f t="shared" si="249"/>
        <v/>
      </c>
      <c r="V1874" s="299" t="str">
        <f t="shared" si="246"/>
        <v/>
      </c>
      <c r="W1874" s="301"/>
      <c r="X1874" s="301"/>
      <c r="Y1874" s="301"/>
      <c r="Z1874" s="301"/>
      <c r="AA1874" s="301"/>
      <c r="AB1874" s="301"/>
      <c r="AC1874" s="301"/>
      <c r="AD1874" s="301"/>
      <c r="AE1874" s="302" t="str">
        <f t="shared" si="243"/>
        <v/>
      </c>
      <c r="AF1874" s="303" t="str">
        <f ca="1">IFERROR(AVERAGEIFS('Discontinuity Log'!$N$5:$N$4980,'Discontinuity Log'!$A$5:$A$4980,J1874,'Discontinuity Log'!$N$5:$N$4980,"&lt;&gt;"),"")</f>
        <v/>
      </c>
      <c r="AG1874" s="304" t="str">
        <f t="shared" ca="1" si="242"/>
        <v/>
      </c>
      <c r="AH1874" s="362"/>
    </row>
    <row r="1875" spans="1:34" s="5" customFormat="1" x14ac:dyDescent="0.25">
      <c r="A1875" s="290"/>
      <c r="B1875" s="306"/>
      <c r="C1875" s="292"/>
      <c r="D1875" s="293"/>
      <c r="E1875" s="294"/>
      <c r="F1875" s="294"/>
      <c r="G1875" s="294"/>
      <c r="H1875" s="295"/>
      <c r="I1875" s="295"/>
      <c r="J1875" s="296"/>
      <c r="K1875" s="297"/>
      <c r="L1875" s="297"/>
      <c r="M1875" s="298" t="str">
        <f t="shared" si="247"/>
        <v/>
      </c>
      <c r="N1875" s="294"/>
      <c r="O1875" s="299" t="str">
        <f t="shared" si="244"/>
        <v/>
      </c>
      <c r="P1875" s="294"/>
      <c r="Q1875" s="299" t="str">
        <f t="shared" si="248"/>
        <v/>
      </c>
      <c r="R1875" s="299" t="str">
        <f t="shared" si="245"/>
        <v/>
      </c>
      <c r="S1875" s="295"/>
      <c r="T1875" s="295"/>
      <c r="U1875" s="300" t="str">
        <f t="shared" si="249"/>
        <v/>
      </c>
      <c r="V1875" s="299" t="str">
        <f t="shared" si="246"/>
        <v/>
      </c>
      <c r="W1875" s="301"/>
      <c r="X1875" s="301"/>
      <c r="Y1875" s="301"/>
      <c r="Z1875" s="301"/>
      <c r="AA1875" s="301"/>
      <c r="AB1875" s="301"/>
      <c r="AC1875" s="301"/>
      <c r="AD1875" s="301"/>
      <c r="AE1875" s="302" t="str">
        <f t="shared" si="243"/>
        <v/>
      </c>
      <c r="AF1875" s="303" t="str">
        <f ca="1">IFERROR(AVERAGEIFS('Discontinuity Log'!$N$5:$N$4980,'Discontinuity Log'!$A$5:$A$4980,J1875,'Discontinuity Log'!$N$5:$N$4980,"&lt;&gt;"),"")</f>
        <v/>
      </c>
      <c r="AG1875" s="304" t="str">
        <f t="shared" ca="1" si="242"/>
        <v/>
      </c>
      <c r="AH1875" s="362"/>
    </row>
    <row r="1876" spans="1:34" s="5" customFormat="1" x14ac:dyDescent="0.25">
      <c r="A1876" s="290"/>
      <c r="B1876" s="306"/>
      <c r="C1876" s="292"/>
      <c r="D1876" s="293"/>
      <c r="E1876" s="294"/>
      <c r="F1876" s="294"/>
      <c r="G1876" s="294"/>
      <c r="H1876" s="295"/>
      <c r="I1876" s="295"/>
      <c r="J1876" s="296"/>
      <c r="K1876" s="297"/>
      <c r="L1876" s="297"/>
      <c r="M1876" s="298" t="str">
        <f t="shared" si="247"/>
        <v/>
      </c>
      <c r="N1876" s="294"/>
      <c r="O1876" s="299" t="str">
        <f t="shared" si="244"/>
        <v/>
      </c>
      <c r="P1876" s="294"/>
      <c r="Q1876" s="299" t="str">
        <f t="shared" si="248"/>
        <v/>
      </c>
      <c r="R1876" s="299" t="str">
        <f t="shared" si="245"/>
        <v/>
      </c>
      <c r="S1876" s="295"/>
      <c r="T1876" s="295"/>
      <c r="U1876" s="300" t="str">
        <f t="shared" si="249"/>
        <v/>
      </c>
      <c r="V1876" s="299" t="str">
        <f t="shared" si="246"/>
        <v/>
      </c>
      <c r="W1876" s="301"/>
      <c r="X1876" s="301"/>
      <c r="Y1876" s="301"/>
      <c r="Z1876" s="301"/>
      <c r="AA1876" s="301"/>
      <c r="AB1876" s="301"/>
      <c r="AC1876" s="301"/>
      <c r="AD1876" s="301"/>
      <c r="AE1876" s="302" t="str">
        <f t="shared" si="243"/>
        <v/>
      </c>
      <c r="AF1876" s="303" t="str">
        <f ca="1">IFERROR(AVERAGEIFS('Discontinuity Log'!$N$5:$N$4980,'Discontinuity Log'!$A$5:$A$4980,J1876,'Discontinuity Log'!$N$5:$N$4980,"&lt;&gt;"),"")</f>
        <v/>
      </c>
      <c r="AG1876" s="304" t="str">
        <f t="shared" ca="1" si="242"/>
        <v/>
      </c>
      <c r="AH1876" s="362"/>
    </row>
    <row r="1877" spans="1:34" s="5" customFormat="1" x14ac:dyDescent="0.25">
      <c r="A1877" s="290"/>
      <c r="B1877" s="306"/>
      <c r="C1877" s="292"/>
      <c r="D1877" s="293"/>
      <c r="E1877" s="294"/>
      <c r="F1877" s="294"/>
      <c r="G1877" s="294"/>
      <c r="H1877" s="295"/>
      <c r="I1877" s="295"/>
      <c r="J1877" s="296"/>
      <c r="K1877" s="297"/>
      <c r="L1877" s="297"/>
      <c r="M1877" s="298" t="str">
        <f t="shared" si="247"/>
        <v/>
      </c>
      <c r="N1877" s="294"/>
      <c r="O1877" s="299" t="str">
        <f t="shared" si="244"/>
        <v/>
      </c>
      <c r="P1877" s="294"/>
      <c r="Q1877" s="299" t="str">
        <f t="shared" si="248"/>
        <v/>
      </c>
      <c r="R1877" s="299" t="str">
        <f t="shared" si="245"/>
        <v/>
      </c>
      <c r="S1877" s="295"/>
      <c r="T1877" s="295"/>
      <c r="U1877" s="300" t="str">
        <f t="shared" si="249"/>
        <v/>
      </c>
      <c r="V1877" s="299" t="str">
        <f t="shared" si="246"/>
        <v/>
      </c>
      <c r="W1877" s="301"/>
      <c r="X1877" s="301"/>
      <c r="Y1877" s="301"/>
      <c r="Z1877" s="301"/>
      <c r="AA1877" s="301"/>
      <c r="AB1877" s="301"/>
      <c r="AC1877" s="301"/>
      <c r="AD1877" s="301"/>
      <c r="AE1877" s="302" t="str">
        <f t="shared" si="243"/>
        <v/>
      </c>
      <c r="AF1877" s="303" t="str">
        <f ca="1">IFERROR(AVERAGEIFS('Discontinuity Log'!$N$5:$N$4980,'Discontinuity Log'!$A$5:$A$4980,J1877,'Discontinuity Log'!$N$5:$N$4980,"&lt;&gt;"),"")</f>
        <v/>
      </c>
      <c r="AG1877" s="304" t="str">
        <f t="shared" ca="1" si="242"/>
        <v/>
      </c>
      <c r="AH1877" s="362"/>
    </row>
    <row r="1878" spans="1:34" s="5" customFormat="1" x14ac:dyDescent="0.25">
      <c r="A1878" s="290"/>
      <c r="B1878" s="306"/>
      <c r="C1878" s="292"/>
      <c r="D1878" s="293"/>
      <c r="E1878" s="294"/>
      <c r="F1878" s="294"/>
      <c r="G1878" s="294"/>
      <c r="H1878" s="295"/>
      <c r="I1878" s="295"/>
      <c r="J1878" s="296"/>
      <c r="K1878" s="297"/>
      <c r="L1878" s="297"/>
      <c r="M1878" s="298" t="str">
        <f t="shared" si="247"/>
        <v/>
      </c>
      <c r="N1878" s="294"/>
      <c r="O1878" s="299" t="str">
        <f t="shared" si="244"/>
        <v/>
      </c>
      <c r="P1878" s="294"/>
      <c r="Q1878" s="299" t="str">
        <f t="shared" si="248"/>
        <v/>
      </c>
      <c r="R1878" s="299" t="str">
        <f t="shared" si="245"/>
        <v/>
      </c>
      <c r="S1878" s="295"/>
      <c r="T1878" s="295"/>
      <c r="U1878" s="300" t="str">
        <f t="shared" si="249"/>
        <v/>
      </c>
      <c r="V1878" s="299" t="str">
        <f t="shared" si="246"/>
        <v/>
      </c>
      <c r="W1878" s="301"/>
      <c r="X1878" s="301"/>
      <c r="Y1878" s="301"/>
      <c r="Z1878" s="301"/>
      <c r="AA1878" s="301"/>
      <c r="AB1878" s="301"/>
      <c r="AC1878" s="301"/>
      <c r="AD1878" s="301"/>
      <c r="AE1878" s="302" t="str">
        <f t="shared" si="243"/>
        <v/>
      </c>
      <c r="AF1878" s="303" t="str">
        <f ca="1">IFERROR(AVERAGEIFS('Discontinuity Log'!$N$5:$N$4980,'Discontinuity Log'!$A$5:$A$4980,J1878,'Discontinuity Log'!$N$5:$N$4980,"&lt;&gt;"),"")</f>
        <v/>
      </c>
      <c r="AG1878" s="304" t="str">
        <f t="shared" ca="1" si="242"/>
        <v/>
      </c>
      <c r="AH1878" s="362"/>
    </row>
    <row r="1879" spans="1:34" s="5" customFormat="1" x14ac:dyDescent="0.25">
      <c r="A1879" s="290"/>
      <c r="B1879" s="306"/>
      <c r="C1879" s="292"/>
      <c r="D1879" s="293"/>
      <c r="E1879" s="294"/>
      <c r="F1879" s="294"/>
      <c r="G1879" s="294"/>
      <c r="H1879" s="295"/>
      <c r="I1879" s="295"/>
      <c r="J1879" s="296"/>
      <c r="K1879" s="297"/>
      <c r="L1879" s="297"/>
      <c r="M1879" s="298" t="str">
        <f t="shared" si="247"/>
        <v/>
      </c>
      <c r="N1879" s="294"/>
      <c r="O1879" s="299" t="str">
        <f t="shared" si="244"/>
        <v/>
      </c>
      <c r="P1879" s="294"/>
      <c r="Q1879" s="299" t="str">
        <f t="shared" si="248"/>
        <v/>
      </c>
      <c r="R1879" s="299" t="str">
        <f t="shared" si="245"/>
        <v/>
      </c>
      <c r="S1879" s="295"/>
      <c r="T1879" s="295"/>
      <c r="U1879" s="300" t="str">
        <f t="shared" si="249"/>
        <v/>
      </c>
      <c r="V1879" s="299" t="str">
        <f t="shared" si="246"/>
        <v/>
      </c>
      <c r="W1879" s="301"/>
      <c r="X1879" s="301"/>
      <c r="Y1879" s="301"/>
      <c r="Z1879" s="301"/>
      <c r="AA1879" s="301"/>
      <c r="AB1879" s="301"/>
      <c r="AC1879" s="301"/>
      <c r="AD1879" s="301"/>
      <c r="AE1879" s="302" t="str">
        <f t="shared" si="243"/>
        <v/>
      </c>
      <c r="AF1879" s="303" t="str">
        <f ca="1">IFERROR(AVERAGEIFS('Discontinuity Log'!$N$5:$N$4980,'Discontinuity Log'!$A$5:$A$4980,J1879,'Discontinuity Log'!$N$5:$N$4980,"&lt;&gt;"),"")</f>
        <v/>
      </c>
      <c r="AG1879" s="304" t="str">
        <f t="shared" ca="1" si="242"/>
        <v/>
      </c>
      <c r="AH1879" s="362"/>
    </row>
    <row r="1880" spans="1:34" s="5" customFormat="1" x14ac:dyDescent="0.25">
      <c r="A1880" s="290"/>
      <c r="B1880" s="306"/>
      <c r="C1880" s="292"/>
      <c r="D1880" s="293"/>
      <c r="E1880" s="294"/>
      <c r="F1880" s="294"/>
      <c r="G1880" s="294"/>
      <c r="H1880" s="295"/>
      <c r="I1880" s="295"/>
      <c r="J1880" s="296"/>
      <c r="K1880" s="297"/>
      <c r="L1880" s="297"/>
      <c r="M1880" s="298" t="str">
        <f t="shared" si="247"/>
        <v/>
      </c>
      <c r="N1880" s="294"/>
      <c r="O1880" s="299" t="str">
        <f t="shared" si="244"/>
        <v/>
      </c>
      <c r="P1880" s="294"/>
      <c r="Q1880" s="299" t="str">
        <f t="shared" si="248"/>
        <v/>
      </c>
      <c r="R1880" s="299" t="str">
        <f t="shared" si="245"/>
        <v/>
      </c>
      <c r="S1880" s="295"/>
      <c r="T1880" s="295"/>
      <c r="U1880" s="300" t="str">
        <f t="shared" si="249"/>
        <v/>
      </c>
      <c r="V1880" s="299" t="str">
        <f t="shared" si="246"/>
        <v/>
      </c>
      <c r="W1880" s="301"/>
      <c r="X1880" s="301"/>
      <c r="Y1880" s="301"/>
      <c r="Z1880" s="301"/>
      <c r="AA1880" s="301"/>
      <c r="AB1880" s="301"/>
      <c r="AC1880" s="301"/>
      <c r="AD1880" s="301"/>
      <c r="AE1880" s="302" t="str">
        <f t="shared" si="243"/>
        <v/>
      </c>
      <c r="AF1880" s="303" t="str">
        <f ca="1">IFERROR(AVERAGEIFS('Discontinuity Log'!$N$5:$N$4980,'Discontinuity Log'!$A$5:$A$4980,J1880,'Discontinuity Log'!$N$5:$N$4980,"&lt;&gt;"),"")</f>
        <v/>
      </c>
      <c r="AG1880" s="304" t="str">
        <f t="shared" ca="1" si="242"/>
        <v/>
      </c>
      <c r="AH1880" s="362"/>
    </row>
    <row r="1881" spans="1:34" s="5" customFormat="1" x14ac:dyDescent="0.25">
      <c r="A1881" s="290"/>
      <c r="B1881" s="306"/>
      <c r="C1881" s="292"/>
      <c r="D1881" s="293"/>
      <c r="E1881" s="294"/>
      <c r="F1881" s="294"/>
      <c r="G1881" s="294"/>
      <c r="H1881" s="295"/>
      <c r="I1881" s="295"/>
      <c r="J1881" s="296"/>
      <c r="K1881" s="297"/>
      <c r="L1881" s="297"/>
      <c r="M1881" s="298" t="str">
        <f t="shared" si="247"/>
        <v/>
      </c>
      <c r="N1881" s="294"/>
      <c r="O1881" s="299" t="str">
        <f t="shared" si="244"/>
        <v/>
      </c>
      <c r="P1881" s="294"/>
      <c r="Q1881" s="299" t="str">
        <f t="shared" si="248"/>
        <v/>
      </c>
      <c r="R1881" s="299" t="str">
        <f t="shared" si="245"/>
        <v/>
      </c>
      <c r="S1881" s="295"/>
      <c r="T1881" s="295"/>
      <c r="U1881" s="300" t="str">
        <f t="shared" si="249"/>
        <v/>
      </c>
      <c r="V1881" s="299" t="str">
        <f t="shared" si="246"/>
        <v/>
      </c>
      <c r="W1881" s="301"/>
      <c r="X1881" s="301"/>
      <c r="Y1881" s="301"/>
      <c r="Z1881" s="301"/>
      <c r="AA1881" s="301"/>
      <c r="AB1881" s="301"/>
      <c r="AC1881" s="301"/>
      <c r="AD1881" s="301"/>
      <c r="AE1881" s="302" t="str">
        <f t="shared" si="243"/>
        <v/>
      </c>
      <c r="AF1881" s="303" t="str">
        <f ca="1">IFERROR(AVERAGEIFS('Discontinuity Log'!$N$5:$N$4980,'Discontinuity Log'!$A$5:$A$4980,J1881,'Discontinuity Log'!$N$5:$N$4980,"&lt;&gt;"),"")</f>
        <v/>
      </c>
      <c r="AG1881" s="304" t="str">
        <f t="shared" ca="1" si="242"/>
        <v/>
      </c>
      <c r="AH1881" s="362"/>
    </row>
    <row r="1882" spans="1:34" s="5" customFormat="1" x14ac:dyDescent="0.25">
      <c r="A1882" s="290"/>
      <c r="B1882" s="306"/>
      <c r="C1882" s="292"/>
      <c r="D1882" s="293"/>
      <c r="E1882" s="294"/>
      <c r="F1882" s="294"/>
      <c r="G1882" s="294"/>
      <c r="H1882" s="295"/>
      <c r="I1882" s="295"/>
      <c r="J1882" s="296"/>
      <c r="K1882" s="297"/>
      <c r="L1882" s="297"/>
      <c r="M1882" s="298" t="str">
        <f t="shared" si="247"/>
        <v/>
      </c>
      <c r="N1882" s="294"/>
      <c r="O1882" s="299" t="str">
        <f t="shared" si="244"/>
        <v/>
      </c>
      <c r="P1882" s="294"/>
      <c r="Q1882" s="299" t="str">
        <f t="shared" si="248"/>
        <v/>
      </c>
      <c r="R1882" s="299" t="str">
        <f t="shared" si="245"/>
        <v/>
      </c>
      <c r="S1882" s="295"/>
      <c r="T1882" s="295"/>
      <c r="U1882" s="300" t="str">
        <f t="shared" si="249"/>
        <v/>
      </c>
      <c r="V1882" s="299" t="str">
        <f t="shared" si="246"/>
        <v/>
      </c>
      <c r="W1882" s="301"/>
      <c r="X1882" s="301"/>
      <c r="Y1882" s="301"/>
      <c r="Z1882" s="301"/>
      <c r="AA1882" s="301"/>
      <c r="AB1882" s="301"/>
      <c r="AC1882" s="301"/>
      <c r="AD1882" s="301"/>
      <c r="AE1882" s="302" t="str">
        <f t="shared" si="243"/>
        <v/>
      </c>
      <c r="AF1882" s="303" t="str">
        <f ca="1">IFERROR(AVERAGEIFS('Discontinuity Log'!$N$5:$N$4980,'Discontinuity Log'!$A$5:$A$4980,J1882,'Discontinuity Log'!$N$5:$N$4980,"&lt;&gt;"),"")</f>
        <v/>
      </c>
      <c r="AG1882" s="304" t="str">
        <f t="shared" ca="1" si="242"/>
        <v/>
      </c>
      <c r="AH1882" s="362"/>
    </row>
    <row r="1883" spans="1:34" s="5" customFormat="1" x14ac:dyDescent="0.25">
      <c r="A1883" s="290"/>
      <c r="B1883" s="306"/>
      <c r="C1883" s="292"/>
      <c r="D1883" s="293"/>
      <c r="E1883" s="294"/>
      <c r="F1883" s="294"/>
      <c r="G1883" s="294"/>
      <c r="H1883" s="295"/>
      <c r="I1883" s="295"/>
      <c r="J1883" s="296"/>
      <c r="K1883" s="297"/>
      <c r="L1883" s="297"/>
      <c r="M1883" s="298" t="str">
        <f t="shared" si="247"/>
        <v/>
      </c>
      <c r="N1883" s="294"/>
      <c r="O1883" s="299" t="str">
        <f t="shared" si="244"/>
        <v/>
      </c>
      <c r="P1883" s="294"/>
      <c r="Q1883" s="299" t="str">
        <f t="shared" si="248"/>
        <v/>
      </c>
      <c r="R1883" s="299" t="str">
        <f t="shared" si="245"/>
        <v/>
      </c>
      <c r="S1883" s="295"/>
      <c r="T1883" s="295"/>
      <c r="U1883" s="300" t="str">
        <f t="shared" si="249"/>
        <v/>
      </c>
      <c r="V1883" s="299" t="str">
        <f t="shared" si="246"/>
        <v/>
      </c>
      <c r="W1883" s="301"/>
      <c r="X1883" s="301"/>
      <c r="Y1883" s="301"/>
      <c r="Z1883" s="301"/>
      <c r="AA1883" s="301"/>
      <c r="AB1883" s="301"/>
      <c r="AC1883" s="301"/>
      <c r="AD1883" s="301"/>
      <c r="AE1883" s="302" t="str">
        <f t="shared" si="243"/>
        <v/>
      </c>
      <c r="AF1883" s="303" t="str">
        <f ca="1">IFERROR(AVERAGEIFS('Discontinuity Log'!$N$5:$N$4980,'Discontinuity Log'!$A$5:$A$4980,J1883,'Discontinuity Log'!$N$5:$N$4980,"&lt;&gt;"),"")</f>
        <v/>
      </c>
      <c r="AG1883" s="304" t="str">
        <f t="shared" ca="1" si="242"/>
        <v/>
      </c>
      <c r="AH1883" s="362"/>
    </row>
    <row r="1884" spans="1:34" s="5" customFormat="1" x14ac:dyDescent="0.25">
      <c r="A1884" s="290"/>
      <c r="B1884" s="306"/>
      <c r="C1884" s="292"/>
      <c r="D1884" s="293"/>
      <c r="E1884" s="294"/>
      <c r="F1884" s="294"/>
      <c r="G1884" s="294"/>
      <c r="H1884" s="295"/>
      <c r="I1884" s="295"/>
      <c r="J1884" s="296"/>
      <c r="K1884" s="297"/>
      <c r="L1884" s="297"/>
      <c r="M1884" s="298" t="str">
        <f t="shared" si="247"/>
        <v/>
      </c>
      <c r="N1884" s="294"/>
      <c r="O1884" s="299" t="str">
        <f t="shared" si="244"/>
        <v/>
      </c>
      <c r="P1884" s="294"/>
      <c r="Q1884" s="299" t="str">
        <f t="shared" si="248"/>
        <v/>
      </c>
      <c r="R1884" s="299" t="str">
        <f t="shared" si="245"/>
        <v/>
      </c>
      <c r="S1884" s="295"/>
      <c r="T1884" s="295"/>
      <c r="U1884" s="300" t="str">
        <f t="shared" si="249"/>
        <v/>
      </c>
      <c r="V1884" s="299" t="str">
        <f t="shared" si="246"/>
        <v/>
      </c>
      <c r="W1884" s="301"/>
      <c r="X1884" s="301"/>
      <c r="Y1884" s="301"/>
      <c r="Z1884" s="301"/>
      <c r="AA1884" s="301"/>
      <c r="AB1884" s="301"/>
      <c r="AC1884" s="301"/>
      <c r="AD1884" s="301"/>
      <c r="AE1884" s="302" t="str">
        <f t="shared" si="243"/>
        <v/>
      </c>
      <c r="AF1884" s="303" t="str">
        <f ca="1">IFERROR(AVERAGEIFS('Discontinuity Log'!$N$5:$N$4980,'Discontinuity Log'!$A$5:$A$4980,J1884,'Discontinuity Log'!$N$5:$N$4980,"&lt;&gt;"),"")</f>
        <v/>
      </c>
      <c r="AG1884" s="304" t="str">
        <f t="shared" ca="1" si="242"/>
        <v/>
      </c>
      <c r="AH1884" s="362"/>
    </row>
    <row r="1885" spans="1:34" s="5" customFormat="1" x14ac:dyDescent="0.25">
      <c r="A1885" s="290"/>
      <c r="B1885" s="306"/>
      <c r="C1885" s="292"/>
      <c r="D1885" s="293"/>
      <c r="E1885" s="294"/>
      <c r="F1885" s="294"/>
      <c r="G1885" s="294"/>
      <c r="H1885" s="295"/>
      <c r="I1885" s="295"/>
      <c r="J1885" s="296"/>
      <c r="K1885" s="297"/>
      <c r="L1885" s="297"/>
      <c r="M1885" s="298" t="str">
        <f t="shared" si="247"/>
        <v/>
      </c>
      <c r="N1885" s="294"/>
      <c r="O1885" s="299" t="str">
        <f t="shared" si="244"/>
        <v/>
      </c>
      <c r="P1885" s="294"/>
      <c r="Q1885" s="299" t="str">
        <f t="shared" si="248"/>
        <v/>
      </c>
      <c r="R1885" s="299" t="str">
        <f t="shared" si="245"/>
        <v/>
      </c>
      <c r="S1885" s="295"/>
      <c r="T1885" s="295"/>
      <c r="U1885" s="300" t="str">
        <f t="shared" si="249"/>
        <v/>
      </c>
      <c r="V1885" s="299" t="str">
        <f t="shared" si="246"/>
        <v/>
      </c>
      <c r="W1885" s="301"/>
      <c r="X1885" s="301"/>
      <c r="Y1885" s="301"/>
      <c r="Z1885" s="301"/>
      <c r="AA1885" s="301"/>
      <c r="AB1885" s="301"/>
      <c r="AC1885" s="301"/>
      <c r="AD1885" s="301"/>
      <c r="AE1885" s="302" t="str">
        <f t="shared" si="243"/>
        <v/>
      </c>
      <c r="AF1885" s="303" t="str">
        <f ca="1">IFERROR(AVERAGEIFS('Discontinuity Log'!$N$5:$N$4980,'Discontinuity Log'!$A$5:$A$4980,J1885,'Discontinuity Log'!$N$5:$N$4980,"&lt;&gt;"),"")</f>
        <v/>
      </c>
      <c r="AG1885" s="304" t="str">
        <f t="shared" ca="1" si="242"/>
        <v/>
      </c>
      <c r="AH1885" s="362"/>
    </row>
    <row r="1886" spans="1:34" s="5" customFormat="1" x14ac:dyDescent="0.25">
      <c r="A1886" s="290"/>
      <c r="B1886" s="306"/>
      <c r="C1886" s="292"/>
      <c r="D1886" s="293"/>
      <c r="E1886" s="294"/>
      <c r="F1886" s="294"/>
      <c r="G1886" s="294"/>
      <c r="H1886" s="295"/>
      <c r="I1886" s="295"/>
      <c r="J1886" s="296"/>
      <c r="K1886" s="297"/>
      <c r="L1886" s="297"/>
      <c r="M1886" s="298" t="str">
        <f t="shared" si="247"/>
        <v/>
      </c>
      <c r="N1886" s="294"/>
      <c r="O1886" s="299" t="str">
        <f t="shared" si="244"/>
        <v/>
      </c>
      <c r="P1886" s="294"/>
      <c r="Q1886" s="299" t="str">
        <f t="shared" si="248"/>
        <v/>
      </c>
      <c r="R1886" s="299" t="str">
        <f t="shared" si="245"/>
        <v/>
      </c>
      <c r="S1886" s="295"/>
      <c r="T1886" s="295"/>
      <c r="U1886" s="300" t="str">
        <f t="shared" si="249"/>
        <v/>
      </c>
      <c r="V1886" s="299" t="str">
        <f t="shared" si="246"/>
        <v/>
      </c>
      <c r="W1886" s="301"/>
      <c r="X1886" s="301"/>
      <c r="Y1886" s="301"/>
      <c r="Z1886" s="301"/>
      <c r="AA1886" s="301"/>
      <c r="AB1886" s="301"/>
      <c r="AC1886" s="301"/>
      <c r="AD1886" s="301"/>
      <c r="AE1886" s="302" t="str">
        <f t="shared" si="243"/>
        <v/>
      </c>
      <c r="AF1886" s="303" t="str">
        <f ca="1">IFERROR(AVERAGEIFS('Discontinuity Log'!$N$5:$N$4980,'Discontinuity Log'!$A$5:$A$4980,J1886,'Discontinuity Log'!$N$5:$N$4980,"&lt;&gt;"),"")</f>
        <v/>
      </c>
      <c r="AG1886" s="304" t="str">
        <f t="shared" ca="1" si="242"/>
        <v/>
      </c>
      <c r="AH1886" s="362"/>
    </row>
    <row r="1887" spans="1:34" s="5" customFormat="1" x14ac:dyDescent="0.25">
      <c r="A1887" s="290"/>
      <c r="B1887" s="306"/>
      <c r="C1887" s="292"/>
      <c r="D1887" s="293"/>
      <c r="E1887" s="294"/>
      <c r="F1887" s="294"/>
      <c r="G1887" s="294"/>
      <c r="H1887" s="295"/>
      <c r="I1887" s="295"/>
      <c r="J1887" s="296"/>
      <c r="K1887" s="297"/>
      <c r="L1887" s="297"/>
      <c r="M1887" s="298" t="str">
        <f t="shared" si="247"/>
        <v/>
      </c>
      <c r="N1887" s="294"/>
      <c r="O1887" s="299" t="str">
        <f t="shared" si="244"/>
        <v/>
      </c>
      <c r="P1887" s="294"/>
      <c r="Q1887" s="299" t="str">
        <f t="shared" si="248"/>
        <v/>
      </c>
      <c r="R1887" s="299" t="str">
        <f t="shared" si="245"/>
        <v/>
      </c>
      <c r="S1887" s="295"/>
      <c r="T1887" s="295"/>
      <c r="U1887" s="300" t="str">
        <f t="shared" si="249"/>
        <v/>
      </c>
      <c r="V1887" s="299" t="str">
        <f t="shared" si="246"/>
        <v/>
      </c>
      <c r="W1887" s="301"/>
      <c r="X1887" s="301"/>
      <c r="Y1887" s="301"/>
      <c r="Z1887" s="301"/>
      <c r="AA1887" s="301"/>
      <c r="AB1887" s="301"/>
      <c r="AC1887" s="301"/>
      <c r="AD1887" s="301"/>
      <c r="AE1887" s="302" t="str">
        <f t="shared" si="243"/>
        <v/>
      </c>
      <c r="AF1887" s="303" t="str">
        <f ca="1">IFERROR(AVERAGEIFS('Discontinuity Log'!$N$5:$N$4980,'Discontinuity Log'!$A$5:$A$4980,J1887,'Discontinuity Log'!$N$5:$N$4980,"&lt;&gt;"),"")</f>
        <v/>
      </c>
      <c r="AG1887" s="304" t="str">
        <f t="shared" ca="1" si="242"/>
        <v/>
      </c>
      <c r="AH1887" s="362"/>
    </row>
    <row r="1888" spans="1:34" s="5" customFormat="1" x14ac:dyDescent="0.25">
      <c r="A1888" s="290"/>
      <c r="B1888" s="306"/>
      <c r="C1888" s="292"/>
      <c r="D1888" s="293"/>
      <c r="E1888" s="294"/>
      <c r="F1888" s="294"/>
      <c r="G1888" s="294"/>
      <c r="H1888" s="295"/>
      <c r="I1888" s="295"/>
      <c r="J1888" s="296"/>
      <c r="K1888" s="297"/>
      <c r="L1888" s="297"/>
      <c r="M1888" s="298" t="str">
        <f t="shared" si="247"/>
        <v/>
      </c>
      <c r="N1888" s="294"/>
      <c r="O1888" s="299" t="str">
        <f t="shared" si="244"/>
        <v/>
      </c>
      <c r="P1888" s="294"/>
      <c r="Q1888" s="299" t="str">
        <f t="shared" si="248"/>
        <v/>
      </c>
      <c r="R1888" s="299" t="str">
        <f t="shared" si="245"/>
        <v/>
      </c>
      <c r="S1888" s="295"/>
      <c r="T1888" s="295"/>
      <c r="U1888" s="300" t="str">
        <f t="shared" si="249"/>
        <v/>
      </c>
      <c r="V1888" s="299" t="str">
        <f t="shared" si="246"/>
        <v/>
      </c>
      <c r="W1888" s="301"/>
      <c r="X1888" s="301"/>
      <c r="Y1888" s="301"/>
      <c r="Z1888" s="301"/>
      <c r="AA1888" s="301"/>
      <c r="AB1888" s="301"/>
      <c r="AC1888" s="301"/>
      <c r="AD1888" s="301"/>
      <c r="AE1888" s="302" t="str">
        <f t="shared" si="243"/>
        <v/>
      </c>
      <c r="AF1888" s="303" t="str">
        <f ca="1">IFERROR(AVERAGEIFS('Discontinuity Log'!$N$5:$N$4980,'Discontinuity Log'!$A$5:$A$4980,J1888,'Discontinuity Log'!$N$5:$N$4980,"&lt;&gt;"),"")</f>
        <v/>
      </c>
      <c r="AG1888" s="304" t="str">
        <f t="shared" ca="1" si="242"/>
        <v/>
      </c>
      <c r="AH1888" s="362"/>
    </row>
    <row r="1889" spans="1:34" s="5" customFormat="1" x14ac:dyDescent="0.25">
      <c r="A1889" s="290"/>
      <c r="B1889" s="306"/>
      <c r="C1889" s="292"/>
      <c r="D1889" s="293"/>
      <c r="E1889" s="294"/>
      <c r="F1889" s="294"/>
      <c r="G1889" s="294"/>
      <c r="H1889" s="295"/>
      <c r="I1889" s="295"/>
      <c r="J1889" s="296"/>
      <c r="K1889" s="297"/>
      <c r="L1889" s="297"/>
      <c r="M1889" s="298" t="str">
        <f t="shared" si="247"/>
        <v/>
      </c>
      <c r="N1889" s="294"/>
      <c r="O1889" s="299" t="str">
        <f t="shared" si="244"/>
        <v/>
      </c>
      <c r="P1889" s="294"/>
      <c r="Q1889" s="299" t="str">
        <f t="shared" si="248"/>
        <v/>
      </c>
      <c r="R1889" s="299" t="str">
        <f t="shared" si="245"/>
        <v/>
      </c>
      <c r="S1889" s="295"/>
      <c r="T1889" s="295"/>
      <c r="U1889" s="300" t="str">
        <f t="shared" si="249"/>
        <v/>
      </c>
      <c r="V1889" s="299" t="str">
        <f t="shared" si="246"/>
        <v/>
      </c>
      <c r="W1889" s="301"/>
      <c r="X1889" s="301"/>
      <c r="Y1889" s="301"/>
      <c r="Z1889" s="301"/>
      <c r="AA1889" s="301"/>
      <c r="AB1889" s="301"/>
      <c r="AC1889" s="301"/>
      <c r="AD1889" s="301"/>
      <c r="AE1889" s="302" t="str">
        <f t="shared" si="243"/>
        <v/>
      </c>
      <c r="AF1889" s="303" t="str">
        <f ca="1">IFERROR(AVERAGEIFS('Discontinuity Log'!$N$5:$N$4980,'Discontinuity Log'!$A$5:$A$4980,J1889,'Discontinuity Log'!$N$5:$N$4980,"&lt;&gt;"),"")</f>
        <v/>
      </c>
      <c r="AG1889" s="304" t="str">
        <f t="shared" ca="1" si="242"/>
        <v/>
      </c>
      <c r="AH1889" s="362"/>
    </row>
    <row r="1890" spans="1:34" s="5" customFormat="1" x14ac:dyDescent="0.25">
      <c r="A1890" s="290"/>
      <c r="B1890" s="306"/>
      <c r="C1890" s="292"/>
      <c r="D1890" s="293"/>
      <c r="E1890" s="294"/>
      <c r="F1890" s="294"/>
      <c r="G1890" s="294"/>
      <c r="H1890" s="295"/>
      <c r="I1890" s="295"/>
      <c r="J1890" s="296"/>
      <c r="K1890" s="297"/>
      <c r="L1890" s="297"/>
      <c r="M1890" s="298" t="str">
        <f t="shared" si="247"/>
        <v/>
      </c>
      <c r="N1890" s="294"/>
      <c r="O1890" s="299" t="str">
        <f t="shared" si="244"/>
        <v/>
      </c>
      <c r="P1890" s="294"/>
      <c r="Q1890" s="299" t="str">
        <f t="shared" si="248"/>
        <v/>
      </c>
      <c r="R1890" s="299" t="str">
        <f t="shared" si="245"/>
        <v/>
      </c>
      <c r="S1890" s="295"/>
      <c r="T1890" s="295"/>
      <c r="U1890" s="300" t="str">
        <f t="shared" si="249"/>
        <v/>
      </c>
      <c r="V1890" s="299" t="str">
        <f t="shared" si="246"/>
        <v/>
      </c>
      <c r="W1890" s="301"/>
      <c r="X1890" s="301"/>
      <c r="Y1890" s="301"/>
      <c r="Z1890" s="301"/>
      <c r="AA1890" s="301"/>
      <c r="AB1890" s="301"/>
      <c r="AC1890" s="301"/>
      <c r="AD1890" s="301"/>
      <c r="AE1890" s="302" t="str">
        <f t="shared" si="243"/>
        <v/>
      </c>
      <c r="AF1890" s="303" t="str">
        <f ca="1">IFERROR(AVERAGEIFS('Discontinuity Log'!$N$5:$N$4980,'Discontinuity Log'!$A$5:$A$4980,J1890,'Discontinuity Log'!$N$5:$N$4980,"&lt;&gt;"),"")</f>
        <v/>
      </c>
      <c r="AG1890" s="304" t="str">
        <f t="shared" ca="1" si="242"/>
        <v/>
      </c>
      <c r="AH1890" s="362"/>
    </row>
    <row r="1891" spans="1:34" s="5" customFormat="1" x14ac:dyDescent="0.25">
      <c r="A1891" s="290"/>
      <c r="B1891" s="306"/>
      <c r="C1891" s="292"/>
      <c r="D1891" s="293"/>
      <c r="E1891" s="294"/>
      <c r="F1891" s="294"/>
      <c r="G1891" s="294"/>
      <c r="H1891" s="295"/>
      <c r="I1891" s="295"/>
      <c r="J1891" s="296"/>
      <c r="K1891" s="297"/>
      <c r="L1891" s="297"/>
      <c r="M1891" s="298" t="str">
        <f t="shared" si="247"/>
        <v/>
      </c>
      <c r="N1891" s="294"/>
      <c r="O1891" s="299" t="str">
        <f t="shared" si="244"/>
        <v/>
      </c>
      <c r="P1891" s="294"/>
      <c r="Q1891" s="299" t="str">
        <f t="shared" si="248"/>
        <v/>
      </c>
      <c r="R1891" s="299" t="str">
        <f t="shared" si="245"/>
        <v/>
      </c>
      <c r="S1891" s="295"/>
      <c r="T1891" s="295"/>
      <c r="U1891" s="300" t="str">
        <f t="shared" si="249"/>
        <v/>
      </c>
      <c r="V1891" s="299" t="str">
        <f t="shared" si="246"/>
        <v/>
      </c>
      <c r="W1891" s="301"/>
      <c r="X1891" s="301"/>
      <c r="Y1891" s="301"/>
      <c r="Z1891" s="301"/>
      <c r="AA1891" s="301"/>
      <c r="AB1891" s="301"/>
      <c r="AC1891" s="301"/>
      <c r="AD1891" s="301"/>
      <c r="AE1891" s="302" t="str">
        <f t="shared" si="243"/>
        <v/>
      </c>
      <c r="AF1891" s="303" t="str">
        <f ca="1">IFERROR(AVERAGEIFS('Discontinuity Log'!$N$5:$N$4980,'Discontinuity Log'!$A$5:$A$4980,J1891,'Discontinuity Log'!$N$5:$N$4980,"&lt;&gt;"),"")</f>
        <v/>
      </c>
      <c r="AG1891" s="304" t="str">
        <f t="shared" ca="1" si="242"/>
        <v/>
      </c>
      <c r="AH1891" s="362"/>
    </row>
    <row r="1892" spans="1:34" s="5" customFormat="1" x14ac:dyDescent="0.25">
      <c r="A1892" s="290"/>
      <c r="B1892" s="306"/>
      <c r="C1892" s="292"/>
      <c r="D1892" s="293"/>
      <c r="E1892" s="294"/>
      <c r="F1892" s="294"/>
      <c r="G1892" s="294"/>
      <c r="H1892" s="295"/>
      <c r="I1892" s="295"/>
      <c r="J1892" s="296"/>
      <c r="K1892" s="297"/>
      <c r="L1892" s="297"/>
      <c r="M1892" s="298" t="str">
        <f t="shared" si="247"/>
        <v/>
      </c>
      <c r="N1892" s="294"/>
      <c r="O1892" s="299" t="str">
        <f t="shared" si="244"/>
        <v/>
      </c>
      <c r="P1892" s="294"/>
      <c r="Q1892" s="299" t="str">
        <f t="shared" si="248"/>
        <v/>
      </c>
      <c r="R1892" s="299" t="str">
        <f t="shared" si="245"/>
        <v/>
      </c>
      <c r="S1892" s="295"/>
      <c r="T1892" s="295"/>
      <c r="U1892" s="300" t="str">
        <f t="shared" si="249"/>
        <v/>
      </c>
      <c r="V1892" s="299" t="str">
        <f t="shared" si="246"/>
        <v/>
      </c>
      <c r="W1892" s="301"/>
      <c r="X1892" s="301"/>
      <c r="Y1892" s="301"/>
      <c r="Z1892" s="301"/>
      <c r="AA1892" s="301"/>
      <c r="AB1892" s="301"/>
      <c r="AC1892" s="301"/>
      <c r="AD1892" s="301"/>
      <c r="AE1892" s="302" t="str">
        <f t="shared" si="243"/>
        <v/>
      </c>
      <c r="AF1892" s="303" t="str">
        <f ca="1">IFERROR(AVERAGEIFS('Discontinuity Log'!$N$5:$N$4980,'Discontinuity Log'!$A$5:$A$4980,J1892,'Discontinuity Log'!$N$5:$N$4980,"&lt;&gt;"),"")</f>
        <v/>
      </c>
      <c r="AG1892" s="304" t="str">
        <f t="shared" ca="1" si="242"/>
        <v/>
      </c>
      <c r="AH1892" s="362"/>
    </row>
    <row r="1893" spans="1:34" s="5" customFormat="1" x14ac:dyDescent="0.25">
      <c r="A1893" s="290"/>
      <c r="B1893" s="306"/>
      <c r="C1893" s="292"/>
      <c r="D1893" s="293"/>
      <c r="E1893" s="294"/>
      <c r="F1893" s="294"/>
      <c r="G1893" s="294"/>
      <c r="H1893" s="295"/>
      <c r="I1893" s="295"/>
      <c r="J1893" s="296"/>
      <c r="K1893" s="297"/>
      <c r="L1893" s="297"/>
      <c r="M1893" s="298" t="str">
        <f t="shared" si="247"/>
        <v/>
      </c>
      <c r="N1893" s="294"/>
      <c r="O1893" s="299" t="str">
        <f t="shared" si="244"/>
        <v/>
      </c>
      <c r="P1893" s="294"/>
      <c r="Q1893" s="299" t="str">
        <f t="shared" si="248"/>
        <v/>
      </c>
      <c r="R1893" s="299" t="str">
        <f t="shared" si="245"/>
        <v/>
      </c>
      <c r="S1893" s="295"/>
      <c r="T1893" s="295"/>
      <c r="U1893" s="300" t="str">
        <f t="shared" si="249"/>
        <v/>
      </c>
      <c r="V1893" s="299" t="str">
        <f t="shared" si="246"/>
        <v/>
      </c>
      <c r="W1893" s="301"/>
      <c r="X1893" s="301"/>
      <c r="Y1893" s="301"/>
      <c r="Z1893" s="301"/>
      <c r="AA1893" s="301"/>
      <c r="AB1893" s="301"/>
      <c r="AC1893" s="301"/>
      <c r="AD1893" s="301"/>
      <c r="AE1893" s="302" t="str">
        <f t="shared" si="243"/>
        <v/>
      </c>
      <c r="AF1893" s="303" t="str">
        <f ca="1">IFERROR(AVERAGEIFS('Discontinuity Log'!$N$5:$N$4980,'Discontinuity Log'!$A$5:$A$4980,J1893,'Discontinuity Log'!$N$5:$N$4980,"&lt;&gt;"),"")</f>
        <v/>
      </c>
      <c r="AG1893" s="304" t="str">
        <f t="shared" ca="1" si="242"/>
        <v/>
      </c>
      <c r="AH1893" s="362"/>
    </row>
    <row r="1894" spans="1:34" s="5" customFormat="1" x14ac:dyDescent="0.25">
      <c r="A1894" s="290"/>
      <c r="B1894" s="306"/>
      <c r="C1894" s="292"/>
      <c r="D1894" s="293"/>
      <c r="E1894" s="294"/>
      <c r="F1894" s="294"/>
      <c r="G1894" s="294"/>
      <c r="H1894" s="295"/>
      <c r="I1894" s="295"/>
      <c r="J1894" s="296"/>
      <c r="K1894" s="297"/>
      <c r="L1894" s="297"/>
      <c r="M1894" s="298" t="str">
        <f t="shared" si="247"/>
        <v/>
      </c>
      <c r="N1894" s="294"/>
      <c r="O1894" s="299" t="str">
        <f t="shared" si="244"/>
        <v/>
      </c>
      <c r="P1894" s="294"/>
      <c r="Q1894" s="299" t="str">
        <f t="shared" si="248"/>
        <v/>
      </c>
      <c r="R1894" s="299" t="str">
        <f t="shared" si="245"/>
        <v/>
      </c>
      <c r="S1894" s="295"/>
      <c r="T1894" s="295"/>
      <c r="U1894" s="300" t="str">
        <f t="shared" si="249"/>
        <v/>
      </c>
      <c r="V1894" s="299" t="str">
        <f t="shared" si="246"/>
        <v/>
      </c>
      <c r="W1894" s="301"/>
      <c r="X1894" s="301"/>
      <c r="Y1894" s="301"/>
      <c r="Z1894" s="301"/>
      <c r="AA1894" s="301"/>
      <c r="AB1894" s="301"/>
      <c r="AC1894" s="301"/>
      <c r="AD1894" s="301"/>
      <c r="AE1894" s="302" t="str">
        <f t="shared" si="243"/>
        <v/>
      </c>
      <c r="AF1894" s="303" t="str">
        <f ca="1">IFERROR(AVERAGEIFS('Discontinuity Log'!$N$5:$N$4980,'Discontinuity Log'!$A$5:$A$4980,J1894,'Discontinuity Log'!$N$5:$N$4980,"&lt;&gt;"),"")</f>
        <v/>
      </c>
      <c r="AG1894" s="304" t="str">
        <f t="shared" ref="AG1894:AG1957" ca="1" si="250">IF(AND(ISNUMBER(R1894),ISNUMBER(AE1894),ISNUMBER(V1894),ISNUMBER(AF1894)),SUM(R1894,V1894,AE1894,AF1894,10),"")</f>
        <v/>
      </c>
      <c r="AH1894" s="362"/>
    </row>
    <row r="1895" spans="1:34" s="5" customFormat="1" x14ac:dyDescent="0.25">
      <c r="A1895" s="290"/>
      <c r="B1895" s="306"/>
      <c r="C1895" s="292"/>
      <c r="D1895" s="293"/>
      <c r="E1895" s="294"/>
      <c r="F1895" s="294"/>
      <c r="G1895" s="294"/>
      <c r="H1895" s="295"/>
      <c r="I1895" s="295"/>
      <c r="J1895" s="296"/>
      <c r="K1895" s="297"/>
      <c r="L1895" s="297"/>
      <c r="M1895" s="298" t="str">
        <f t="shared" si="247"/>
        <v/>
      </c>
      <c r="N1895" s="294"/>
      <c r="O1895" s="299" t="str">
        <f t="shared" si="244"/>
        <v/>
      </c>
      <c r="P1895" s="294"/>
      <c r="Q1895" s="299" t="str">
        <f t="shared" si="248"/>
        <v/>
      </c>
      <c r="R1895" s="299" t="str">
        <f t="shared" si="245"/>
        <v/>
      </c>
      <c r="S1895" s="295"/>
      <c r="T1895" s="295"/>
      <c r="U1895" s="300" t="str">
        <f t="shared" si="249"/>
        <v/>
      </c>
      <c r="V1895" s="299" t="str">
        <f t="shared" si="246"/>
        <v/>
      </c>
      <c r="W1895" s="301"/>
      <c r="X1895" s="301"/>
      <c r="Y1895" s="301"/>
      <c r="Z1895" s="301"/>
      <c r="AA1895" s="301"/>
      <c r="AB1895" s="301"/>
      <c r="AC1895" s="301"/>
      <c r="AD1895" s="301"/>
      <c r="AE1895" s="302" t="str">
        <f t="shared" si="243"/>
        <v/>
      </c>
      <c r="AF1895" s="303" t="str">
        <f ca="1">IFERROR(AVERAGEIFS('Discontinuity Log'!$N$5:$N$4980,'Discontinuity Log'!$A$5:$A$4980,J1895,'Discontinuity Log'!$N$5:$N$4980,"&lt;&gt;"),"")</f>
        <v/>
      </c>
      <c r="AG1895" s="304" t="str">
        <f t="shared" ca="1" si="250"/>
        <v/>
      </c>
      <c r="AH1895" s="362"/>
    </row>
    <row r="1896" spans="1:34" s="5" customFormat="1" x14ac:dyDescent="0.25">
      <c r="A1896" s="290"/>
      <c r="B1896" s="306"/>
      <c r="C1896" s="292"/>
      <c r="D1896" s="293"/>
      <c r="E1896" s="294"/>
      <c r="F1896" s="294"/>
      <c r="G1896" s="294"/>
      <c r="H1896" s="295"/>
      <c r="I1896" s="295"/>
      <c r="J1896" s="296"/>
      <c r="K1896" s="297"/>
      <c r="L1896" s="297"/>
      <c r="M1896" s="298" t="str">
        <f t="shared" si="247"/>
        <v/>
      </c>
      <c r="N1896" s="294"/>
      <c r="O1896" s="299" t="str">
        <f t="shared" si="244"/>
        <v/>
      </c>
      <c r="P1896" s="294"/>
      <c r="Q1896" s="299" t="str">
        <f t="shared" si="248"/>
        <v/>
      </c>
      <c r="R1896" s="299" t="str">
        <f t="shared" si="245"/>
        <v/>
      </c>
      <c r="S1896" s="295"/>
      <c r="T1896" s="295"/>
      <c r="U1896" s="300" t="str">
        <f t="shared" si="249"/>
        <v/>
      </c>
      <c r="V1896" s="299" t="str">
        <f t="shared" si="246"/>
        <v/>
      </c>
      <c r="W1896" s="301"/>
      <c r="X1896" s="301"/>
      <c r="Y1896" s="301"/>
      <c r="Z1896" s="301"/>
      <c r="AA1896" s="301"/>
      <c r="AB1896" s="301"/>
      <c r="AC1896" s="301"/>
      <c r="AD1896" s="301"/>
      <c r="AE1896" s="302" t="str">
        <f t="shared" si="243"/>
        <v/>
      </c>
      <c r="AF1896" s="303" t="str">
        <f ca="1">IFERROR(AVERAGEIFS('Discontinuity Log'!$N$5:$N$4980,'Discontinuity Log'!$A$5:$A$4980,J1896,'Discontinuity Log'!$N$5:$N$4980,"&lt;&gt;"),"")</f>
        <v/>
      </c>
      <c r="AG1896" s="304" t="str">
        <f t="shared" ca="1" si="250"/>
        <v/>
      </c>
      <c r="AH1896" s="362"/>
    </row>
    <row r="1897" spans="1:34" s="5" customFormat="1" x14ac:dyDescent="0.25">
      <c r="A1897" s="290"/>
      <c r="B1897" s="306"/>
      <c r="C1897" s="292"/>
      <c r="D1897" s="293"/>
      <c r="E1897" s="294"/>
      <c r="F1897" s="294"/>
      <c r="G1897" s="294"/>
      <c r="H1897" s="295"/>
      <c r="I1897" s="295"/>
      <c r="J1897" s="296"/>
      <c r="K1897" s="297"/>
      <c r="L1897" s="297"/>
      <c r="M1897" s="298" t="str">
        <f t="shared" si="247"/>
        <v/>
      </c>
      <c r="N1897" s="294"/>
      <c r="O1897" s="299" t="str">
        <f t="shared" si="244"/>
        <v/>
      </c>
      <c r="P1897" s="294"/>
      <c r="Q1897" s="299" t="str">
        <f t="shared" si="248"/>
        <v/>
      </c>
      <c r="R1897" s="299" t="str">
        <f t="shared" si="245"/>
        <v/>
      </c>
      <c r="S1897" s="295"/>
      <c r="T1897" s="295"/>
      <c r="U1897" s="300" t="str">
        <f t="shared" si="249"/>
        <v/>
      </c>
      <c r="V1897" s="299" t="str">
        <f t="shared" si="246"/>
        <v/>
      </c>
      <c r="W1897" s="301"/>
      <c r="X1897" s="301"/>
      <c r="Y1897" s="301"/>
      <c r="Z1897" s="301"/>
      <c r="AA1897" s="301"/>
      <c r="AB1897" s="301"/>
      <c r="AC1897" s="301"/>
      <c r="AD1897" s="301"/>
      <c r="AE1897" s="302" t="str">
        <f t="shared" si="243"/>
        <v/>
      </c>
      <c r="AF1897" s="303" t="str">
        <f ca="1">IFERROR(AVERAGEIFS('Discontinuity Log'!$N$5:$N$4980,'Discontinuity Log'!$A$5:$A$4980,J1897,'Discontinuity Log'!$N$5:$N$4980,"&lt;&gt;"),"")</f>
        <v/>
      </c>
      <c r="AG1897" s="304" t="str">
        <f t="shared" ca="1" si="250"/>
        <v/>
      </c>
      <c r="AH1897" s="362"/>
    </row>
    <row r="1898" spans="1:34" s="5" customFormat="1" x14ac:dyDescent="0.25">
      <c r="A1898" s="290"/>
      <c r="B1898" s="306"/>
      <c r="C1898" s="292"/>
      <c r="D1898" s="293"/>
      <c r="E1898" s="294"/>
      <c r="F1898" s="294"/>
      <c r="G1898" s="294"/>
      <c r="H1898" s="295"/>
      <c r="I1898" s="295"/>
      <c r="J1898" s="296"/>
      <c r="K1898" s="297"/>
      <c r="L1898" s="297"/>
      <c r="M1898" s="298" t="str">
        <f t="shared" si="247"/>
        <v/>
      </c>
      <c r="N1898" s="294"/>
      <c r="O1898" s="299" t="str">
        <f t="shared" si="244"/>
        <v/>
      </c>
      <c r="P1898" s="294"/>
      <c r="Q1898" s="299" t="str">
        <f t="shared" si="248"/>
        <v/>
      </c>
      <c r="R1898" s="299" t="str">
        <f t="shared" si="245"/>
        <v/>
      </c>
      <c r="S1898" s="295"/>
      <c r="T1898" s="295"/>
      <c r="U1898" s="300" t="str">
        <f t="shared" si="249"/>
        <v/>
      </c>
      <c r="V1898" s="299" t="str">
        <f t="shared" si="246"/>
        <v/>
      </c>
      <c r="W1898" s="301"/>
      <c r="X1898" s="301"/>
      <c r="Y1898" s="301"/>
      <c r="Z1898" s="301"/>
      <c r="AA1898" s="301"/>
      <c r="AB1898" s="301"/>
      <c r="AC1898" s="301"/>
      <c r="AD1898" s="301"/>
      <c r="AE1898" s="302" t="str">
        <f t="shared" si="243"/>
        <v/>
      </c>
      <c r="AF1898" s="303" t="str">
        <f ca="1">IFERROR(AVERAGEIFS('Discontinuity Log'!$N$5:$N$4980,'Discontinuity Log'!$A$5:$A$4980,J1898,'Discontinuity Log'!$N$5:$N$4980,"&lt;&gt;"),"")</f>
        <v/>
      </c>
      <c r="AG1898" s="304" t="str">
        <f t="shared" ca="1" si="250"/>
        <v/>
      </c>
      <c r="AH1898" s="362"/>
    </row>
    <row r="1899" spans="1:34" s="5" customFormat="1" x14ac:dyDescent="0.25">
      <c r="A1899" s="290"/>
      <c r="B1899" s="306"/>
      <c r="C1899" s="292"/>
      <c r="D1899" s="293"/>
      <c r="E1899" s="294"/>
      <c r="F1899" s="294"/>
      <c r="G1899" s="294"/>
      <c r="H1899" s="295"/>
      <c r="I1899" s="295"/>
      <c r="J1899" s="296"/>
      <c r="K1899" s="297"/>
      <c r="L1899" s="297"/>
      <c r="M1899" s="298" t="str">
        <f t="shared" si="247"/>
        <v/>
      </c>
      <c r="N1899" s="294"/>
      <c r="O1899" s="299" t="str">
        <f t="shared" si="244"/>
        <v/>
      </c>
      <c r="P1899" s="294"/>
      <c r="Q1899" s="299" t="str">
        <f t="shared" si="248"/>
        <v/>
      </c>
      <c r="R1899" s="299" t="str">
        <f t="shared" si="245"/>
        <v/>
      </c>
      <c r="S1899" s="295"/>
      <c r="T1899" s="295"/>
      <c r="U1899" s="300" t="str">
        <f t="shared" si="249"/>
        <v/>
      </c>
      <c r="V1899" s="299" t="str">
        <f t="shared" si="246"/>
        <v/>
      </c>
      <c r="W1899" s="301"/>
      <c r="X1899" s="301"/>
      <c r="Y1899" s="301"/>
      <c r="Z1899" s="301"/>
      <c r="AA1899" s="301"/>
      <c r="AB1899" s="301"/>
      <c r="AC1899" s="301"/>
      <c r="AD1899" s="301"/>
      <c r="AE1899" s="302" t="str">
        <f t="shared" si="243"/>
        <v/>
      </c>
      <c r="AF1899" s="303" t="str">
        <f ca="1">IFERROR(AVERAGEIFS('Discontinuity Log'!$N$5:$N$4980,'Discontinuity Log'!$A$5:$A$4980,J1899,'Discontinuity Log'!$N$5:$N$4980,"&lt;&gt;"),"")</f>
        <v/>
      </c>
      <c r="AG1899" s="304" t="str">
        <f t="shared" ca="1" si="250"/>
        <v/>
      </c>
      <c r="AH1899" s="362"/>
    </row>
    <row r="1900" spans="1:34" s="5" customFormat="1" x14ac:dyDescent="0.25">
      <c r="A1900" s="290"/>
      <c r="B1900" s="306"/>
      <c r="C1900" s="292"/>
      <c r="D1900" s="293"/>
      <c r="E1900" s="294"/>
      <c r="F1900" s="294"/>
      <c r="G1900" s="294"/>
      <c r="H1900" s="295"/>
      <c r="I1900" s="295"/>
      <c r="J1900" s="296"/>
      <c r="K1900" s="297"/>
      <c r="L1900" s="297"/>
      <c r="M1900" s="298" t="str">
        <f t="shared" si="247"/>
        <v/>
      </c>
      <c r="N1900" s="294"/>
      <c r="O1900" s="299" t="str">
        <f t="shared" si="244"/>
        <v/>
      </c>
      <c r="P1900" s="294"/>
      <c r="Q1900" s="299" t="str">
        <f t="shared" si="248"/>
        <v/>
      </c>
      <c r="R1900" s="299" t="str">
        <f t="shared" si="245"/>
        <v/>
      </c>
      <c r="S1900" s="295"/>
      <c r="T1900" s="295"/>
      <c r="U1900" s="300" t="str">
        <f t="shared" si="249"/>
        <v/>
      </c>
      <c r="V1900" s="299" t="str">
        <f t="shared" si="246"/>
        <v/>
      </c>
      <c r="W1900" s="301"/>
      <c r="X1900" s="301"/>
      <c r="Y1900" s="301"/>
      <c r="Z1900" s="301"/>
      <c r="AA1900" s="301"/>
      <c r="AB1900" s="301"/>
      <c r="AC1900" s="301"/>
      <c r="AD1900" s="301"/>
      <c r="AE1900" s="302" t="str">
        <f t="shared" si="243"/>
        <v/>
      </c>
      <c r="AF1900" s="303" t="str">
        <f ca="1">IFERROR(AVERAGEIFS('Discontinuity Log'!$N$5:$N$4980,'Discontinuity Log'!$A$5:$A$4980,J1900,'Discontinuity Log'!$N$5:$N$4980,"&lt;&gt;"),"")</f>
        <v/>
      </c>
      <c r="AG1900" s="304" t="str">
        <f t="shared" ca="1" si="250"/>
        <v/>
      </c>
      <c r="AH1900" s="362"/>
    </row>
    <row r="1901" spans="1:34" s="5" customFormat="1" x14ac:dyDescent="0.25">
      <c r="A1901" s="290"/>
      <c r="B1901" s="306"/>
      <c r="C1901" s="292"/>
      <c r="D1901" s="293"/>
      <c r="E1901" s="294"/>
      <c r="F1901" s="294"/>
      <c r="G1901" s="294"/>
      <c r="H1901" s="295"/>
      <c r="I1901" s="295"/>
      <c r="J1901" s="296"/>
      <c r="K1901" s="297"/>
      <c r="L1901" s="297"/>
      <c r="M1901" s="298" t="str">
        <f t="shared" si="247"/>
        <v/>
      </c>
      <c r="N1901" s="294"/>
      <c r="O1901" s="299" t="str">
        <f t="shared" si="244"/>
        <v/>
      </c>
      <c r="P1901" s="294"/>
      <c r="Q1901" s="299" t="str">
        <f t="shared" si="248"/>
        <v/>
      </c>
      <c r="R1901" s="299" t="str">
        <f t="shared" si="245"/>
        <v/>
      </c>
      <c r="S1901" s="295"/>
      <c r="T1901" s="295"/>
      <c r="U1901" s="300" t="str">
        <f t="shared" si="249"/>
        <v/>
      </c>
      <c r="V1901" s="299" t="str">
        <f t="shared" si="246"/>
        <v/>
      </c>
      <c r="W1901" s="301"/>
      <c r="X1901" s="301"/>
      <c r="Y1901" s="301"/>
      <c r="Z1901" s="301"/>
      <c r="AA1901" s="301"/>
      <c r="AB1901" s="301"/>
      <c r="AC1901" s="301"/>
      <c r="AD1901" s="301"/>
      <c r="AE1901" s="302" t="str">
        <f t="shared" si="243"/>
        <v/>
      </c>
      <c r="AF1901" s="303" t="str">
        <f ca="1">IFERROR(AVERAGEIFS('Discontinuity Log'!$N$5:$N$4980,'Discontinuity Log'!$A$5:$A$4980,J1901,'Discontinuity Log'!$N$5:$N$4980,"&lt;&gt;"),"")</f>
        <v/>
      </c>
      <c r="AG1901" s="304" t="str">
        <f t="shared" ca="1" si="250"/>
        <v/>
      </c>
      <c r="AH1901" s="362"/>
    </row>
    <row r="1902" spans="1:34" s="5" customFormat="1" x14ac:dyDescent="0.25">
      <c r="A1902" s="290"/>
      <c r="B1902" s="306"/>
      <c r="C1902" s="292"/>
      <c r="D1902" s="293"/>
      <c r="E1902" s="294"/>
      <c r="F1902" s="294"/>
      <c r="G1902" s="294"/>
      <c r="H1902" s="295"/>
      <c r="I1902" s="295"/>
      <c r="J1902" s="296"/>
      <c r="K1902" s="297"/>
      <c r="L1902" s="297"/>
      <c r="M1902" s="298" t="str">
        <f t="shared" si="247"/>
        <v/>
      </c>
      <c r="N1902" s="294"/>
      <c r="O1902" s="299" t="str">
        <f t="shared" si="244"/>
        <v/>
      </c>
      <c r="P1902" s="294"/>
      <c r="Q1902" s="299" t="str">
        <f t="shared" si="248"/>
        <v/>
      </c>
      <c r="R1902" s="299" t="str">
        <f t="shared" si="245"/>
        <v/>
      </c>
      <c r="S1902" s="295"/>
      <c r="T1902" s="295"/>
      <c r="U1902" s="300" t="str">
        <f t="shared" si="249"/>
        <v/>
      </c>
      <c r="V1902" s="299" t="str">
        <f t="shared" si="246"/>
        <v/>
      </c>
      <c r="W1902" s="301"/>
      <c r="X1902" s="301"/>
      <c r="Y1902" s="301"/>
      <c r="Z1902" s="301"/>
      <c r="AA1902" s="301"/>
      <c r="AB1902" s="301"/>
      <c r="AC1902" s="301"/>
      <c r="AD1902" s="301"/>
      <c r="AE1902" s="302" t="str">
        <f t="shared" si="243"/>
        <v/>
      </c>
      <c r="AF1902" s="303" t="str">
        <f ca="1">IFERROR(AVERAGEIFS('Discontinuity Log'!$N$5:$N$4980,'Discontinuity Log'!$A$5:$A$4980,J1902,'Discontinuity Log'!$N$5:$N$4980,"&lt;&gt;"),"")</f>
        <v/>
      </c>
      <c r="AG1902" s="304" t="str">
        <f t="shared" ca="1" si="250"/>
        <v/>
      </c>
      <c r="AH1902" s="362"/>
    </row>
    <row r="1903" spans="1:34" s="5" customFormat="1" x14ac:dyDescent="0.25">
      <c r="A1903" s="290"/>
      <c r="B1903" s="306"/>
      <c r="C1903" s="292"/>
      <c r="D1903" s="293"/>
      <c r="E1903" s="294"/>
      <c r="F1903" s="294"/>
      <c r="G1903" s="294"/>
      <c r="H1903" s="295"/>
      <c r="I1903" s="295"/>
      <c r="J1903" s="296"/>
      <c r="K1903" s="297"/>
      <c r="L1903" s="297"/>
      <c r="M1903" s="298" t="str">
        <f t="shared" si="247"/>
        <v/>
      </c>
      <c r="N1903" s="294"/>
      <c r="O1903" s="299" t="str">
        <f t="shared" si="244"/>
        <v/>
      </c>
      <c r="P1903" s="294"/>
      <c r="Q1903" s="299" t="str">
        <f t="shared" si="248"/>
        <v/>
      </c>
      <c r="R1903" s="299" t="str">
        <f t="shared" si="245"/>
        <v/>
      </c>
      <c r="S1903" s="295"/>
      <c r="T1903" s="295"/>
      <c r="U1903" s="300" t="str">
        <f t="shared" si="249"/>
        <v/>
      </c>
      <c r="V1903" s="299" t="str">
        <f t="shared" si="246"/>
        <v/>
      </c>
      <c r="W1903" s="301"/>
      <c r="X1903" s="301"/>
      <c r="Y1903" s="301"/>
      <c r="Z1903" s="301"/>
      <c r="AA1903" s="301"/>
      <c r="AB1903" s="301"/>
      <c r="AC1903" s="301"/>
      <c r="AD1903" s="301"/>
      <c r="AE1903" s="302" t="str">
        <f t="shared" si="243"/>
        <v/>
      </c>
      <c r="AF1903" s="303" t="str">
        <f ca="1">IFERROR(AVERAGEIFS('Discontinuity Log'!$N$5:$N$4980,'Discontinuity Log'!$A$5:$A$4980,J1903,'Discontinuity Log'!$N$5:$N$4980,"&lt;&gt;"),"")</f>
        <v/>
      </c>
      <c r="AG1903" s="304" t="str">
        <f t="shared" ca="1" si="250"/>
        <v/>
      </c>
      <c r="AH1903" s="362"/>
    </row>
    <row r="1904" spans="1:34" s="5" customFormat="1" x14ac:dyDescent="0.25">
      <c r="A1904" s="290"/>
      <c r="B1904" s="306"/>
      <c r="C1904" s="292"/>
      <c r="D1904" s="293"/>
      <c r="E1904" s="294"/>
      <c r="F1904" s="294"/>
      <c r="G1904" s="294"/>
      <c r="H1904" s="295"/>
      <c r="I1904" s="295"/>
      <c r="J1904" s="296"/>
      <c r="K1904" s="297"/>
      <c r="L1904" s="297"/>
      <c r="M1904" s="298" t="str">
        <f t="shared" si="247"/>
        <v/>
      </c>
      <c r="N1904" s="294"/>
      <c r="O1904" s="299" t="str">
        <f t="shared" si="244"/>
        <v/>
      </c>
      <c r="P1904" s="294"/>
      <c r="Q1904" s="299" t="str">
        <f t="shared" si="248"/>
        <v/>
      </c>
      <c r="R1904" s="299" t="str">
        <f t="shared" si="245"/>
        <v/>
      </c>
      <c r="S1904" s="295"/>
      <c r="T1904" s="295"/>
      <c r="U1904" s="300" t="str">
        <f t="shared" si="249"/>
        <v/>
      </c>
      <c r="V1904" s="299" t="str">
        <f t="shared" si="246"/>
        <v/>
      </c>
      <c r="W1904" s="301"/>
      <c r="X1904" s="301"/>
      <c r="Y1904" s="301"/>
      <c r="Z1904" s="301"/>
      <c r="AA1904" s="301"/>
      <c r="AB1904" s="301"/>
      <c r="AC1904" s="301"/>
      <c r="AD1904" s="301"/>
      <c r="AE1904" s="302" t="str">
        <f t="shared" si="243"/>
        <v/>
      </c>
      <c r="AF1904" s="303" t="str">
        <f ca="1">IFERROR(AVERAGEIFS('Discontinuity Log'!$N$5:$N$4980,'Discontinuity Log'!$A$5:$A$4980,J1904,'Discontinuity Log'!$N$5:$N$4980,"&lt;&gt;"),"")</f>
        <v/>
      </c>
      <c r="AG1904" s="304" t="str">
        <f t="shared" ca="1" si="250"/>
        <v/>
      </c>
      <c r="AH1904" s="362"/>
    </row>
    <row r="1905" spans="1:34" s="5" customFormat="1" x14ac:dyDescent="0.25">
      <c r="A1905" s="290"/>
      <c r="B1905" s="306"/>
      <c r="C1905" s="292"/>
      <c r="D1905" s="293"/>
      <c r="E1905" s="294"/>
      <c r="F1905" s="294"/>
      <c r="G1905" s="294"/>
      <c r="H1905" s="295"/>
      <c r="I1905" s="295"/>
      <c r="J1905" s="296"/>
      <c r="K1905" s="297"/>
      <c r="L1905" s="297"/>
      <c r="M1905" s="298" t="str">
        <f t="shared" si="247"/>
        <v/>
      </c>
      <c r="N1905" s="294"/>
      <c r="O1905" s="299" t="str">
        <f t="shared" si="244"/>
        <v/>
      </c>
      <c r="P1905" s="294"/>
      <c r="Q1905" s="299" t="str">
        <f t="shared" si="248"/>
        <v/>
      </c>
      <c r="R1905" s="299" t="str">
        <f t="shared" si="245"/>
        <v/>
      </c>
      <c r="S1905" s="295"/>
      <c r="T1905" s="295"/>
      <c r="U1905" s="300" t="str">
        <f t="shared" si="249"/>
        <v/>
      </c>
      <c r="V1905" s="299" t="str">
        <f t="shared" si="246"/>
        <v/>
      </c>
      <c r="W1905" s="301"/>
      <c r="X1905" s="301"/>
      <c r="Y1905" s="301"/>
      <c r="Z1905" s="301"/>
      <c r="AA1905" s="301"/>
      <c r="AB1905" s="301"/>
      <c r="AC1905" s="301"/>
      <c r="AD1905" s="301"/>
      <c r="AE1905" s="302" t="str">
        <f t="shared" si="243"/>
        <v/>
      </c>
      <c r="AF1905" s="303" t="str">
        <f ca="1">IFERROR(AVERAGEIFS('Discontinuity Log'!$N$5:$N$4980,'Discontinuity Log'!$A$5:$A$4980,J1905,'Discontinuity Log'!$N$5:$N$4980,"&lt;&gt;"),"")</f>
        <v/>
      </c>
      <c r="AG1905" s="304" t="str">
        <f t="shared" ca="1" si="250"/>
        <v/>
      </c>
      <c r="AH1905" s="362"/>
    </row>
    <row r="1906" spans="1:34" s="5" customFormat="1" x14ac:dyDescent="0.25">
      <c r="A1906" s="290"/>
      <c r="B1906" s="306"/>
      <c r="C1906" s="292"/>
      <c r="D1906" s="293"/>
      <c r="E1906" s="294"/>
      <c r="F1906" s="294"/>
      <c r="G1906" s="294"/>
      <c r="H1906" s="295"/>
      <c r="I1906" s="295"/>
      <c r="J1906" s="296"/>
      <c r="K1906" s="297"/>
      <c r="L1906" s="297"/>
      <c r="M1906" s="298" t="str">
        <f t="shared" si="247"/>
        <v/>
      </c>
      <c r="N1906" s="294"/>
      <c r="O1906" s="299" t="str">
        <f t="shared" si="244"/>
        <v/>
      </c>
      <c r="P1906" s="294"/>
      <c r="Q1906" s="299" t="str">
        <f t="shared" si="248"/>
        <v/>
      </c>
      <c r="R1906" s="299" t="str">
        <f t="shared" si="245"/>
        <v/>
      </c>
      <c r="S1906" s="295"/>
      <c r="T1906" s="295"/>
      <c r="U1906" s="300" t="str">
        <f t="shared" si="249"/>
        <v/>
      </c>
      <c r="V1906" s="299" t="str">
        <f t="shared" si="246"/>
        <v/>
      </c>
      <c r="W1906" s="301"/>
      <c r="X1906" s="301"/>
      <c r="Y1906" s="301"/>
      <c r="Z1906" s="301"/>
      <c r="AA1906" s="301"/>
      <c r="AB1906" s="301"/>
      <c r="AC1906" s="301"/>
      <c r="AD1906" s="301"/>
      <c r="AE1906" s="302" t="str">
        <f t="shared" si="243"/>
        <v/>
      </c>
      <c r="AF1906" s="303" t="str">
        <f ca="1">IFERROR(AVERAGEIFS('Discontinuity Log'!$N$5:$N$4980,'Discontinuity Log'!$A$5:$A$4980,J1906,'Discontinuity Log'!$N$5:$N$4980,"&lt;&gt;"),"")</f>
        <v/>
      </c>
      <c r="AG1906" s="304" t="str">
        <f t="shared" ca="1" si="250"/>
        <v/>
      </c>
      <c r="AH1906" s="362"/>
    </row>
    <row r="1907" spans="1:34" s="5" customFormat="1" x14ac:dyDescent="0.25">
      <c r="A1907" s="290"/>
      <c r="B1907" s="306"/>
      <c r="C1907" s="292"/>
      <c r="D1907" s="293"/>
      <c r="E1907" s="294"/>
      <c r="F1907" s="294"/>
      <c r="G1907" s="294"/>
      <c r="H1907" s="295"/>
      <c r="I1907" s="295"/>
      <c r="J1907" s="296"/>
      <c r="K1907" s="297"/>
      <c r="L1907" s="297"/>
      <c r="M1907" s="298" t="str">
        <f t="shared" si="247"/>
        <v/>
      </c>
      <c r="N1907" s="294"/>
      <c r="O1907" s="299" t="str">
        <f t="shared" si="244"/>
        <v/>
      </c>
      <c r="P1907" s="294"/>
      <c r="Q1907" s="299" t="str">
        <f t="shared" si="248"/>
        <v/>
      </c>
      <c r="R1907" s="299" t="str">
        <f t="shared" si="245"/>
        <v/>
      </c>
      <c r="S1907" s="295"/>
      <c r="T1907" s="295"/>
      <c r="U1907" s="300" t="str">
        <f t="shared" si="249"/>
        <v/>
      </c>
      <c r="V1907" s="299" t="str">
        <f t="shared" si="246"/>
        <v/>
      </c>
      <c r="W1907" s="301"/>
      <c r="X1907" s="301"/>
      <c r="Y1907" s="301"/>
      <c r="Z1907" s="301"/>
      <c r="AA1907" s="301"/>
      <c r="AB1907" s="301"/>
      <c r="AC1907" s="301"/>
      <c r="AD1907" s="301"/>
      <c r="AE1907" s="302" t="str">
        <f t="shared" si="243"/>
        <v/>
      </c>
      <c r="AF1907" s="303" t="str">
        <f ca="1">IFERROR(AVERAGEIFS('Discontinuity Log'!$N$5:$N$4980,'Discontinuity Log'!$A$5:$A$4980,J1907,'Discontinuity Log'!$N$5:$N$4980,"&lt;&gt;"),"")</f>
        <v/>
      </c>
      <c r="AG1907" s="304" t="str">
        <f t="shared" ca="1" si="250"/>
        <v/>
      </c>
      <c r="AH1907" s="362"/>
    </row>
    <row r="1908" spans="1:34" s="5" customFormat="1" x14ac:dyDescent="0.25">
      <c r="A1908" s="290"/>
      <c r="B1908" s="306"/>
      <c r="C1908" s="292"/>
      <c r="D1908" s="293"/>
      <c r="E1908" s="294"/>
      <c r="F1908" s="294"/>
      <c r="G1908" s="294"/>
      <c r="H1908" s="295"/>
      <c r="I1908" s="295"/>
      <c r="J1908" s="296"/>
      <c r="K1908" s="297"/>
      <c r="L1908" s="297"/>
      <c r="M1908" s="298" t="str">
        <f t="shared" si="247"/>
        <v/>
      </c>
      <c r="N1908" s="294"/>
      <c r="O1908" s="299" t="str">
        <f t="shared" si="244"/>
        <v/>
      </c>
      <c r="P1908" s="294"/>
      <c r="Q1908" s="299" t="str">
        <f t="shared" si="248"/>
        <v/>
      </c>
      <c r="R1908" s="299" t="str">
        <f t="shared" si="245"/>
        <v/>
      </c>
      <c r="S1908" s="295"/>
      <c r="T1908" s="295"/>
      <c r="U1908" s="300" t="str">
        <f t="shared" si="249"/>
        <v/>
      </c>
      <c r="V1908" s="299" t="str">
        <f t="shared" si="246"/>
        <v/>
      </c>
      <c r="W1908" s="301"/>
      <c r="X1908" s="301"/>
      <c r="Y1908" s="301"/>
      <c r="Z1908" s="301"/>
      <c r="AA1908" s="301"/>
      <c r="AB1908" s="301"/>
      <c r="AC1908" s="301"/>
      <c r="AD1908" s="301"/>
      <c r="AE1908" s="302" t="str">
        <f t="shared" si="243"/>
        <v/>
      </c>
      <c r="AF1908" s="303" t="str">
        <f ca="1">IFERROR(AVERAGEIFS('Discontinuity Log'!$N$5:$N$4980,'Discontinuity Log'!$A$5:$A$4980,J1908,'Discontinuity Log'!$N$5:$N$4980,"&lt;&gt;"),"")</f>
        <v/>
      </c>
      <c r="AG1908" s="304" t="str">
        <f t="shared" ca="1" si="250"/>
        <v/>
      </c>
      <c r="AH1908" s="362"/>
    </row>
    <row r="1909" spans="1:34" s="5" customFormat="1" x14ac:dyDescent="0.25">
      <c r="A1909" s="290"/>
      <c r="B1909" s="306"/>
      <c r="C1909" s="292"/>
      <c r="D1909" s="293"/>
      <c r="E1909" s="294"/>
      <c r="F1909" s="294"/>
      <c r="G1909" s="294"/>
      <c r="H1909" s="295"/>
      <c r="I1909" s="295"/>
      <c r="J1909" s="296"/>
      <c r="K1909" s="297"/>
      <c r="L1909" s="297"/>
      <c r="M1909" s="298" t="str">
        <f t="shared" si="247"/>
        <v/>
      </c>
      <c r="N1909" s="294"/>
      <c r="O1909" s="299" t="str">
        <f t="shared" si="244"/>
        <v/>
      </c>
      <c r="P1909" s="294"/>
      <c r="Q1909" s="299" t="str">
        <f t="shared" si="248"/>
        <v/>
      </c>
      <c r="R1909" s="299" t="str">
        <f t="shared" si="245"/>
        <v/>
      </c>
      <c r="S1909" s="295"/>
      <c r="T1909" s="295"/>
      <c r="U1909" s="300" t="str">
        <f t="shared" si="249"/>
        <v/>
      </c>
      <c r="V1909" s="299" t="str">
        <f t="shared" si="246"/>
        <v/>
      </c>
      <c r="W1909" s="301"/>
      <c r="X1909" s="301"/>
      <c r="Y1909" s="301"/>
      <c r="Z1909" s="301"/>
      <c r="AA1909" s="301"/>
      <c r="AB1909" s="301"/>
      <c r="AC1909" s="301"/>
      <c r="AD1909" s="301"/>
      <c r="AE1909" s="302" t="str">
        <f t="shared" si="243"/>
        <v/>
      </c>
      <c r="AF1909" s="303" t="str">
        <f ca="1">IFERROR(AVERAGEIFS('Discontinuity Log'!$N$5:$N$4980,'Discontinuity Log'!$A$5:$A$4980,J1909,'Discontinuity Log'!$N$5:$N$4980,"&lt;&gt;"),"")</f>
        <v/>
      </c>
      <c r="AG1909" s="304" t="str">
        <f t="shared" ca="1" si="250"/>
        <v/>
      </c>
      <c r="AH1909" s="362"/>
    </row>
    <row r="1910" spans="1:34" s="5" customFormat="1" x14ac:dyDescent="0.25">
      <c r="A1910" s="290"/>
      <c r="B1910" s="306"/>
      <c r="C1910" s="292"/>
      <c r="D1910" s="293"/>
      <c r="E1910" s="294"/>
      <c r="F1910" s="294"/>
      <c r="G1910" s="294"/>
      <c r="H1910" s="295"/>
      <c r="I1910" s="295"/>
      <c r="J1910" s="296"/>
      <c r="K1910" s="297"/>
      <c r="L1910" s="297"/>
      <c r="M1910" s="298" t="str">
        <f t="shared" si="247"/>
        <v/>
      </c>
      <c r="N1910" s="294"/>
      <c r="O1910" s="299" t="str">
        <f t="shared" si="244"/>
        <v/>
      </c>
      <c r="P1910" s="294"/>
      <c r="Q1910" s="299" t="str">
        <f t="shared" si="248"/>
        <v/>
      </c>
      <c r="R1910" s="299" t="str">
        <f t="shared" si="245"/>
        <v/>
      </c>
      <c r="S1910" s="295"/>
      <c r="T1910" s="295"/>
      <c r="U1910" s="300" t="str">
        <f t="shared" si="249"/>
        <v/>
      </c>
      <c r="V1910" s="299" t="str">
        <f t="shared" si="246"/>
        <v/>
      </c>
      <c r="W1910" s="301"/>
      <c r="X1910" s="301"/>
      <c r="Y1910" s="301"/>
      <c r="Z1910" s="301"/>
      <c r="AA1910" s="301"/>
      <c r="AB1910" s="301"/>
      <c r="AC1910" s="301"/>
      <c r="AD1910" s="301"/>
      <c r="AE1910" s="302" t="str">
        <f t="shared" si="243"/>
        <v/>
      </c>
      <c r="AF1910" s="303" t="str">
        <f ca="1">IFERROR(AVERAGEIFS('Discontinuity Log'!$N$5:$N$4980,'Discontinuity Log'!$A$5:$A$4980,J1910,'Discontinuity Log'!$N$5:$N$4980,"&lt;&gt;"),"")</f>
        <v/>
      </c>
      <c r="AG1910" s="304" t="str">
        <f t="shared" ca="1" si="250"/>
        <v/>
      </c>
      <c r="AH1910" s="362"/>
    </row>
    <row r="1911" spans="1:34" s="5" customFormat="1" x14ac:dyDescent="0.25">
      <c r="A1911" s="290"/>
      <c r="B1911" s="306"/>
      <c r="C1911" s="292"/>
      <c r="D1911" s="293"/>
      <c r="E1911" s="294"/>
      <c r="F1911" s="294"/>
      <c r="G1911" s="294"/>
      <c r="H1911" s="295"/>
      <c r="I1911" s="295"/>
      <c r="J1911" s="296"/>
      <c r="K1911" s="297"/>
      <c r="L1911" s="297"/>
      <c r="M1911" s="298" t="str">
        <f t="shared" si="247"/>
        <v/>
      </c>
      <c r="N1911" s="294"/>
      <c r="O1911" s="299" t="str">
        <f t="shared" si="244"/>
        <v/>
      </c>
      <c r="P1911" s="294"/>
      <c r="Q1911" s="299" t="str">
        <f t="shared" si="248"/>
        <v/>
      </c>
      <c r="R1911" s="299" t="str">
        <f t="shared" si="245"/>
        <v/>
      </c>
      <c r="S1911" s="295"/>
      <c r="T1911" s="295"/>
      <c r="U1911" s="300" t="str">
        <f t="shared" si="249"/>
        <v/>
      </c>
      <c r="V1911" s="299" t="str">
        <f t="shared" si="246"/>
        <v/>
      </c>
      <c r="W1911" s="301"/>
      <c r="X1911" s="301"/>
      <c r="Y1911" s="301"/>
      <c r="Z1911" s="301"/>
      <c r="AA1911" s="301"/>
      <c r="AB1911" s="301"/>
      <c r="AC1911" s="301"/>
      <c r="AD1911" s="301"/>
      <c r="AE1911" s="302" t="str">
        <f t="shared" si="243"/>
        <v/>
      </c>
      <c r="AF1911" s="303" t="str">
        <f ca="1">IFERROR(AVERAGEIFS('Discontinuity Log'!$N$5:$N$4980,'Discontinuity Log'!$A$5:$A$4980,J1911,'Discontinuity Log'!$N$5:$N$4980,"&lt;&gt;"),"")</f>
        <v/>
      </c>
      <c r="AG1911" s="304" t="str">
        <f t="shared" ca="1" si="250"/>
        <v/>
      </c>
      <c r="AH1911" s="362"/>
    </row>
    <row r="1912" spans="1:34" s="5" customFormat="1" x14ac:dyDescent="0.25">
      <c r="A1912" s="290"/>
      <c r="B1912" s="306"/>
      <c r="C1912" s="292"/>
      <c r="D1912" s="293"/>
      <c r="E1912" s="294"/>
      <c r="F1912" s="294"/>
      <c r="G1912" s="294"/>
      <c r="H1912" s="295"/>
      <c r="I1912" s="295"/>
      <c r="J1912" s="296"/>
      <c r="K1912" s="297"/>
      <c r="L1912" s="297"/>
      <c r="M1912" s="298" t="str">
        <f t="shared" si="247"/>
        <v/>
      </c>
      <c r="N1912" s="294"/>
      <c r="O1912" s="299" t="str">
        <f t="shared" si="244"/>
        <v/>
      </c>
      <c r="P1912" s="294"/>
      <c r="Q1912" s="299" t="str">
        <f t="shared" si="248"/>
        <v/>
      </c>
      <c r="R1912" s="299" t="str">
        <f t="shared" si="245"/>
        <v/>
      </c>
      <c r="S1912" s="295"/>
      <c r="T1912" s="295"/>
      <c r="U1912" s="300" t="str">
        <f t="shared" si="249"/>
        <v/>
      </c>
      <c r="V1912" s="299" t="str">
        <f t="shared" si="246"/>
        <v/>
      </c>
      <c r="W1912" s="301"/>
      <c r="X1912" s="301"/>
      <c r="Y1912" s="301"/>
      <c r="Z1912" s="301"/>
      <c r="AA1912" s="301"/>
      <c r="AB1912" s="301"/>
      <c r="AC1912" s="301"/>
      <c r="AD1912" s="301"/>
      <c r="AE1912" s="302" t="str">
        <f t="shared" si="243"/>
        <v/>
      </c>
      <c r="AF1912" s="303" t="str">
        <f ca="1">IFERROR(AVERAGEIFS('Discontinuity Log'!$N$5:$N$4980,'Discontinuity Log'!$A$5:$A$4980,J1912,'Discontinuity Log'!$N$5:$N$4980,"&lt;&gt;"),"")</f>
        <v/>
      </c>
      <c r="AG1912" s="304" t="str">
        <f t="shared" ca="1" si="250"/>
        <v/>
      </c>
      <c r="AH1912" s="362"/>
    </row>
    <row r="1913" spans="1:34" s="5" customFormat="1" x14ac:dyDescent="0.25">
      <c r="A1913" s="290"/>
      <c r="B1913" s="306"/>
      <c r="C1913" s="292"/>
      <c r="D1913" s="293"/>
      <c r="E1913" s="294"/>
      <c r="F1913" s="294"/>
      <c r="G1913" s="294"/>
      <c r="H1913" s="295"/>
      <c r="I1913" s="295"/>
      <c r="J1913" s="296"/>
      <c r="K1913" s="297"/>
      <c r="L1913" s="297"/>
      <c r="M1913" s="298" t="str">
        <f t="shared" si="247"/>
        <v/>
      </c>
      <c r="N1913" s="294"/>
      <c r="O1913" s="299" t="str">
        <f t="shared" si="244"/>
        <v/>
      </c>
      <c r="P1913" s="294"/>
      <c r="Q1913" s="299" t="str">
        <f t="shared" si="248"/>
        <v/>
      </c>
      <c r="R1913" s="299" t="str">
        <f t="shared" si="245"/>
        <v/>
      </c>
      <c r="S1913" s="295"/>
      <c r="T1913" s="295"/>
      <c r="U1913" s="300" t="str">
        <f t="shared" si="249"/>
        <v/>
      </c>
      <c r="V1913" s="299" t="str">
        <f t="shared" si="246"/>
        <v/>
      </c>
      <c r="W1913" s="301"/>
      <c r="X1913" s="301"/>
      <c r="Y1913" s="301"/>
      <c r="Z1913" s="301"/>
      <c r="AA1913" s="301"/>
      <c r="AB1913" s="301"/>
      <c r="AC1913" s="301"/>
      <c r="AD1913" s="301"/>
      <c r="AE1913" s="302" t="str">
        <f t="shared" si="243"/>
        <v/>
      </c>
      <c r="AF1913" s="303" t="str">
        <f ca="1">IFERROR(AVERAGEIFS('Discontinuity Log'!$N$5:$N$4980,'Discontinuity Log'!$A$5:$A$4980,J1913,'Discontinuity Log'!$N$5:$N$4980,"&lt;&gt;"),"")</f>
        <v/>
      </c>
      <c r="AG1913" s="304" t="str">
        <f t="shared" ca="1" si="250"/>
        <v/>
      </c>
      <c r="AH1913" s="362"/>
    </row>
    <row r="1914" spans="1:34" s="5" customFormat="1" x14ac:dyDescent="0.25">
      <c r="A1914" s="290"/>
      <c r="B1914" s="306"/>
      <c r="C1914" s="292"/>
      <c r="D1914" s="293"/>
      <c r="E1914" s="294"/>
      <c r="F1914" s="294"/>
      <c r="G1914" s="294"/>
      <c r="H1914" s="295"/>
      <c r="I1914" s="295"/>
      <c r="J1914" s="296"/>
      <c r="K1914" s="297"/>
      <c r="L1914" s="297"/>
      <c r="M1914" s="298" t="str">
        <f t="shared" si="247"/>
        <v/>
      </c>
      <c r="N1914" s="294"/>
      <c r="O1914" s="299" t="str">
        <f t="shared" si="244"/>
        <v/>
      </c>
      <c r="P1914" s="294"/>
      <c r="Q1914" s="299" t="str">
        <f t="shared" si="248"/>
        <v/>
      </c>
      <c r="R1914" s="299" t="str">
        <f t="shared" si="245"/>
        <v/>
      </c>
      <c r="S1914" s="295"/>
      <c r="T1914" s="295"/>
      <c r="U1914" s="300" t="str">
        <f t="shared" si="249"/>
        <v/>
      </c>
      <c r="V1914" s="299" t="str">
        <f t="shared" si="246"/>
        <v/>
      </c>
      <c r="W1914" s="301"/>
      <c r="X1914" s="301"/>
      <c r="Y1914" s="301"/>
      <c r="Z1914" s="301"/>
      <c r="AA1914" s="301"/>
      <c r="AB1914" s="301"/>
      <c r="AC1914" s="301"/>
      <c r="AD1914" s="301"/>
      <c r="AE1914" s="302" t="str">
        <f t="shared" si="243"/>
        <v/>
      </c>
      <c r="AF1914" s="303" t="str">
        <f ca="1">IFERROR(AVERAGEIFS('Discontinuity Log'!$N$5:$N$4980,'Discontinuity Log'!$A$5:$A$4980,J1914,'Discontinuity Log'!$N$5:$N$4980,"&lt;&gt;"),"")</f>
        <v/>
      </c>
      <c r="AG1914" s="304" t="str">
        <f t="shared" ca="1" si="250"/>
        <v/>
      </c>
      <c r="AH1914" s="362"/>
    </row>
    <row r="1915" spans="1:34" s="5" customFormat="1" x14ac:dyDescent="0.25">
      <c r="A1915" s="290"/>
      <c r="B1915" s="306"/>
      <c r="C1915" s="292"/>
      <c r="D1915" s="293"/>
      <c r="E1915" s="294"/>
      <c r="F1915" s="294"/>
      <c r="G1915" s="294"/>
      <c r="H1915" s="295"/>
      <c r="I1915" s="295"/>
      <c r="J1915" s="296"/>
      <c r="K1915" s="297"/>
      <c r="L1915" s="297"/>
      <c r="M1915" s="298" t="str">
        <f t="shared" si="247"/>
        <v/>
      </c>
      <c r="N1915" s="294"/>
      <c r="O1915" s="299" t="str">
        <f t="shared" si="244"/>
        <v/>
      </c>
      <c r="P1915" s="294"/>
      <c r="Q1915" s="299" t="str">
        <f t="shared" si="248"/>
        <v/>
      </c>
      <c r="R1915" s="299" t="str">
        <f t="shared" si="245"/>
        <v/>
      </c>
      <c r="S1915" s="295"/>
      <c r="T1915" s="295"/>
      <c r="U1915" s="300" t="str">
        <f t="shared" si="249"/>
        <v/>
      </c>
      <c r="V1915" s="299" t="str">
        <f t="shared" si="246"/>
        <v/>
      </c>
      <c r="W1915" s="301"/>
      <c r="X1915" s="301"/>
      <c r="Y1915" s="301"/>
      <c r="Z1915" s="301"/>
      <c r="AA1915" s="301"/>
      <c r="AB1915" s="301"/>
      <c r="AC1915" s="301"/>
      <c r="AD1915" s="301"/>
      <c r="AE1915" s="302" t="str">
        <f t="shared" si="243"/>
        <v/>
      </c>
      <c r="AF1915" s="303" t="str">
        <f ca="1">IFERROR(AVERAGEIFS('Discontinuity Log'!$N$5:$N$4980,'Discontinuity Log'!$A$5:$A$4980,J1915,'Discontinuity Log'!$N$5:$N$4980,"&lt;&gt;"),"")</f>
        <v/>
      </c>
      <c r="AG1915" s="304" t="str">
        <f t="shared" ca="1" si="250"/>
        <v/>
      </c>
      <c r="AH1915" s="362"/>
    </row>
    <row r="1916" spans="1:34" s="5" customFormat="1" x14ac:dyDescent="0.25">
      <c r="A1916" s="290"/>
      <c r="B1916" s="306"/>
      <c r="C1916" s="292"/>
      <c r="D1916" s="293"/>
      <c r="E1916" s="294"/>
      <c r="F1916" s="294"/>
      <c r="G1916" s="294"/>
      <c r="H1916" s="295"/>
      <c r="I1916" s="295"/>
      <c r="J1916" s="296"/>
      <c r="K1916" s="297"/>
      <c r="L1916" s="297"/>
      <c r="M1916" s="298" t="str">
        <f t="shared" si="247"/>
        <v/>
      </c>
      <c r="N1916" s="294"/>
      <c r="O1916" s="299" t="str">
        <f t="shared" si="244"/>
        <v/>
      </c>
      <c r="P1916" s="294"/>
      <c r="Q1916" s="299" t="str">
        <f t="shared" si="248"/>
        <v/>
      </c>
      <c r="R1916" s="299" t="str">
        <f t="shared" si="245"/>
        <v/>
      </c>
      <c r="S1916" s="295"/>
      <c r="T1916" s="295"/>
      <c r="U1916" s="300" t="str">
        <f t="shared" si="249"/>
        <v/>
      </c>
      <c r="V1916" s="299" t="str">
        <f t="shared" si="246"/>
        <v/>
      </c>
      <c r="W1916" s="301"/>
      <c r="X1916" s="301"/>
      <c r="Y1916" s="301"/>
      <c r="Z1916" s="301"/>
      <c r="AA1916" s="301"/>
      <c r="AB1916" s="301"/>
      <c r="AC1916" s="301"/>
      <c r="AD1916" s="301"/>
      <c r="AE1916" s="302" t="str">
        <f t="shared" si="243"/>
        <v/>
      </c>
      <c r="AF1916" s="303" t="str">
        <f ca="1">IFERROR(AVERAGEIFS('Discontinuity Log'!$N$5:$N$4980,'Discontinuity Log'!$A$5:$A$4980,J1916,'Discontinuity Log'!$N$5:$N$4980,"&lt;&gt;"),"")</f>
        <v/>
      </c>
      <c r="AG1916" s="304" t="str">
        <f t="shared" ca="1" si="250"/>
        <v/>
      </c>
      <c r="AH1916" s="362"/>
    </row>
    <row r="1917" spans="1:34" s="5" customFormat="1" x14ac:dyDescent="0.25">
      <c r="A1917" s="290"/>
      <c r="B1917" s="306"/>
      <c r="C1917" s="292"/>
      <c r="D1917" s="293"/>
      <c r="E1917" s="294"/>
      <c r="F1917" s="294"/>
      <c r="G1917" s="294"/>
      <c r="H1917" s="295"/>
      <c r="I1917" s="295"/>
      <c r="J1917" s="296"/>
      <c r="K1917" s="297"/>
      <c r="L1917" s="297"/>
      <c r="M1917" s="298" t="str">
        <f t="shared" si="247"/>
        <v/>
      </c>
      <c r="N1917" s="294"/>
      <c r="O1917" s="299" t="str">
        <f t="shared" si="244"/>
        <v/>
      </c>
      <c r="P1917" s="294"/>
      <c r="Q1917" s="299" t="str">
        <f t="shared" si="248"/>
        <v/>
      </c>
      <c r="R1917" s="299" t="str">
        <f t="shared" si="245"/>
        <v/>
      </c>
      <c r="S1917" s="295"/>
      <c r="T1917" s="295"/>
      <c r="U1917" s="300" t="str">
        <f t="shared" si="249"/>
        <v/>
      </c>
      <c r="V1917" s="299" t="str">
        <f t="shared" si="246"/>
        <v/>
      </c>
      <c r="W1917" s="301"/>
      <c r="X1917" s="301"/>
      <c r="Y1917" s="301"/>
      <c r="Z1917" s="301"/>
      <c r="AA1917" s="301"/>
      <c r="AB1917" s="301"/>
      <c r="AC1917" s="301"/>
      <c r="AD1917" s="301"/>
      <c r="AE1917" s="302" t="str">
        <f t="shared" si="243"/>
        <v/>
      </c>
      <c r="AF1917" s="303" t="str">
        <f ca="1">IFERROR(AVERAGEIFS('Discontinuity Log'!$N$5:$N$4980,'Discontinuity Log'!$A$5:$A$4980,J1917,'Discontinuity Log'!$N$5:$N$4980,"&lt;&gt;"),"")</f>
        <v/>
      </c>
      <c r="AG1917" s="304" t="str">
        <f t="shared" ca="1" si="250"/>
        <v/>
      </c>
      <c r="AH1917" s="362"/>
    </row>
    <row r="1918" spans="1:34" s="5" customFormat="1" x14ac:dyDescent="0.25">
      <c r="A1918" s="290"/>
      <c r="B1918" s="306"/>
      <c r="C1918" s="292"/>
      <c r="D1918" s="293"/>
      <c r="E1918" s="294"/>
      <c r="F1918" s="294"/>
      <c r="G1918" s="294"/>
      <c r="H1918" s="295"/>
      <c r="I1918" s="295"/>
      <c r="J1918" s="296"/>
      <c r="K1918" s="297"/>
      <c r="L1918" s="297"/>
      <c r="M1918" s="298" t="str">
        <f t="shared" si="247"/>
        <v/>
      </c>
      <c r="N1918" s="294"/>
      <c r="O1918" s="299" t="str">
        <f t="shared" si="244"/>
        <v/>
      </c>
      <c r="P1918" s="294"/>
      <c r="Q1918" s="299" t="str">
        <f t="shared" si="248"/>
        <v/>
      </c>
      <c r="R1918" s="299" t="str">
        <f t="shared" si="245"/>
        <v/>
      </c>
      <c r="S1918" s="295"/>
      <c r="T1918" s="295"/>
      <c r="U1918" s="300" t="str">
        <f t="shared" si="249"/>
        <v/>
      </c>
      <c r="V1918" s="299" t="str">
        <f t="shared" si="246"/>
        <v/>
      </c>
      <c r="W1918" s="301"/>
      <c r="X1918" s="301"/>
      <c r="Y1918" s="301"/>
      <c r="Z1918" s="301"/>
      <c r="AA1918" s="301"/>
      <c r="AB1918" s="301"/>
      <c r="AC1918" s="301"/>
      <c r="AD1918" s="301"/>
      <c r="AE1918" s="302" t="str">
        <f t="shared" si="243"/>
        <v/>
      </c>
      <c r="AF1918" s="303" t="str">
        <f ca="1">IFERROR(AVERAGEIFS('Discontinuity Log'!$N$5:$N$4980,'Discontinuity Log'!$A$5:$A$4980,J1918,'Discontinuity Log'!$N$5:$N$4980,"&lt;&gt;"),"")</f>
        <v/>
      </c>
      <c r="AG1918" s="304" t="str">
        <f t="shared" ca="1" si="250"/>
        <v/>
      </c>
      <c r="AH1918" s="362"/>
    </row>
    <row r="1919" spans="1:34" s="5" customFormat="1" x14ac:dyDescent="0.25">
      <c r="A1919" s="290"/>
      <c r="B1919" s="306"/>
      <c r="C1919" s="292"/>
      <c r="D1919" s="293"/>
      <c r="E1919" s="294"/>
      <c r="F1919" s="294"/>
      <c r="G1919" s="294"/>
      <c r="H1919" s="295"/>
      <c r="I1919" s="295"/>
      <c r="J1919" s="296"/>
      <c r="K1919" s="297"/>
      <c r="L1919" s="297"/>
      <c r="M1919" s="298" t="str">
        <f t="shared" si="247"/>
        <v/>
      </c>
      <c r="N1919" s="294"/>
      <c r="O1919" s="299" t="str">
        <f t="shared" si="244"/>
        <v/>
      </c>
      <c r="P1919" s="294"/>
      <c r="Q1919" s="299" t="str">
        <f t="shared" si="248"/>
        <v/>
      </c>
      <c r="R1919" s="299" t="str">
        <f t="shared" si="245"/>
        <v/>
      </c>
      <c r="S1919" s="295"/>
      <c r="T1919" s="295"/>
      <c r="U1919" s="300" t="str">
        <f t="shared" si="249"/>
        <v/>
      </c>
      <c r="V1919" s="299" t="str">
        <f t="shared" si="246"/>
        <v/>
      </c>
      <c r="W1919" s="301"/>
      <c r="X1919" s="301"/>
      <c r="Y1919" s="301"/>
      <c r="Z1919" s="301"/>
      <c r="AA1919" s="301"/>
      <c r="AB1919" s="301"/>
      <c r="AC1919" s="301"/>
      <c r="AD1919" s="301"/>
      <c r="AE1919" s="302" t="str">
        <f t="shared" si="243"/>
        <v/>
      </c>
      <c r="AF1919" s="303" t="str">
        <f ca="1">IFERROR(AVERAGEIFS('Discontinuity Log'!$N$5:$N$4980,'Discontinuity Log'!$A$5:$A$4980,J1919,'Discontinuity Log'!$N$5:$N$4980,"&lt;&gt;"),"")</f>
        <v/>
      </c>
      <c r="AG1919" s="304" t="str">
        <f t="shared" ca="1" si="250"/>
        <v/>
      </c>
      <c r="AH1919" s="362"/>
    </row>
    <row r="1920" spans="1:34" s="5" customFormat="1" x14ac:dyDescent="0.25">
      <c r="A1920" s="290"/>
      <c r="B1920" s="306"/>
      <c r="C1920" s="292"/>
      <c r="D1920" s="293"/>
      <c r="E1920" s="294"/>
      <c r="F1920" s="294"/>
      <c r="G1920" s="294"/>
      <c r="H1920" s="295"/>
      <c r="I1920" s="295"/>
      <c r="J1920" s="296"/>
      <c r="K1920" s="297"/>
      <c r="L1920" s="297"/>
      <c r="M1920" s="298" t="str">
        <f t="shared" si="247"/>
        <v/>
      </c>
      <c r="N1920" s="294"/>
      <c r="O1920" s="299" t="str">
        <f t="shared" si="244"/>
        <v/>
      </c>
      <c r="P1920" s="294"/>
      <c r="Q1920" s="299" t="str">
        <f t="shared" si="248"/>
        <v/>
      </c>
      <c r="R1920" s="299" t="str">
        <f t="shared" si="245"/>
        <v/>
      </c>
      <c r="S1920" s="295"/>
      <c r="T1920" s="295"/>
      <c r="U1920" s="300" t="str">
        <f t="shared" si="249"/>
        <v/>
      </c>
      <c r="V1920" s="299" t="str">
        <f t="shared" si="246"/>
        <v/>
      </c>
      <c r="W1920" s="301"/>
      <c r="X1920" s="301"/>
      <c r="Y1920" s="301"/>
      <c r="Z1920" s="301"/>
      <c r="AA1920" s="301"/>
      <c r="AB1920" s="301"/>
      <c r="AC1920" s="301"/>
      <c r="AD1920" s="301"/>
      <c r="AE1920" s="302" t="str">
        <f t="shared" si="243"/>
        <v/>
      </c>
      <c r="AF1920" s="303" t="str">
        <f ca="1">IFERROR(AVERAGEIFS('Discontinuity Log'!$N$5:$N$4980,'Discontinuity Log'!$A$5:$A$4980,J1920,'Discontinuity Log'!$N$5:$N$4980,"&lt;&gt;"),"")</f>
        <v/>
      </c>
      <c r="AG1920" s="304" t="str">
        <f t="shared" ca="1" si="250"/>
        <v/>
      </c>
      <c r="AH1920" s="362"/>
    </row>
    <row r="1921" spans="1:34" s="5" customFormat="1" x14ac:dyDescent="0.25">
      <c r="A1921" s="290"/>
      <c r="B1921" s="306"/>
      <c r="C1921" s="292"/>
      <c r="D1921" s="293"/>
      <c r="E1921" s="294"/>
      <c r="F1921" s="294"/>
      <c r="G1921" s="294"/>
      <c r="H1921" s="295"/>
      <c r="I1921" s="295"/>
      <c r="J1921" s="296"/>
      <c r="K1921" s="297"/>
      <c r="L1921" s="297"/>
      <c r="M1921" s="298" t="str">
        <f t="shared" si="247"/>
        <v/>
      </c>
      <c r="N1921" s="294"/>
      <c r="O1921" s="299" t="str">
        <f t="shared" si="244"/>
        <v/>
      </c>
      <c r="P1921" s="294"/>
      <c r="Q1921" s="299" t="str">
        <f t="shared" si="248"/>
        <v/>
      </c>
      <c r="R1921" s="299" t="str">
        <f t="shared" si="245"/>
        <v/>
      </c>
      <c r="S1921" s="295"/>
      <c r="T1921" s="295"/>
      <c r="U1921" s="300" t="str">
        <f t="shared" si="249"/>
        <v/>
      </c>
      <c r="V1921" s="299" t="str">
        <f t="shared" si="246"/>
        <v/>
      </c>
      <c r="W1921" s="301"/>
      <c r="X1921" s="301"/>
      <c r="Y1921" s="301"/>
      <c r="Z1921" s="301"/>
      <c r="AA1921" s="301"/>
      <c r="AB1921" s="301"/>
      <c r="AC1921" s="301"/>
      <c r="AD1921" s="301"/>
      <c r="AE1921" s="302" t="str">
        <f t="shared" si="243"/>
        <v/>
      </c>
      <c r="AF1921" s="303" t="str">
        <f ca="1">IFERROR(AVERAGEIFS('Discontinuity Log'!$N$5:$N$4980,'Discontinuity Log'!$A$5:$A$4980,J1921,'Discontinuity Log'!$N$5:$N$4980,"&lt;&gt;"),"")</f>
        <v/>
      </c>
      <c r="AG1921" s="304" t="str">
        <f t="shared" ca="1" si="250"/>
        <v/>
      </c>
      <c r="AH1921" s="362"/>
    </row>
    <row r="1922" spans="1:34" s="5" customFormat="1" x14ac:dyDescent="0.25">
      <c r="A1922" s="290"/>
      <c r="B1922" s="306"/>
      <c r="C1922" s="292"/>
      <c r="D1922" s="293"/>
      <c r="E1922" s="294"/>
      <c r="F1922" s="294"/>
      <c r="G1922" s="294"/>
      <c r="H1922" s="295"/>
      <c r="I1922" s="295"/>
      <c r="J1922" s="296"/>
      <c r="K1922" s="297"/>
      <c r="L1922" s="297"/>
      <c r="M1922" s="298" t="str">
        <f t="shared" si="247"/>
        <v/>
      </c>
      <c r="N1922" s="294"/>
      <c r="O1922" s="299" t="str">
        <f t="shared" si="244"/>
        <v/>
      </c>
      <c r="P1922" s="294"/>
      <c r="Q1922" s="299" t="str">
        <f t="shared" si="248"/>
        <v/>
      </c>
      <c r="R1922" s="299" t="str">
        <f t="shared" si="245"/>
        <v/>
      </c>
      <c r="S1922" s="295"/>
      <c r="T1922" s="295"/>
      <c r="U1922" s="300" t="str">
        <f t="shared" si="249"/>
        <v/>
      </c>
      <c r="V1922" s="299" t="str">
        <f t="shared" si="246"/>
        <v/>
      </c>
      <c r="W1922" s="301"/>
      <c r="X1922" s="301"/>
      <c r="Y1922" s="301"/>
      <c r="Z1922" s="301"/>
      <c r="AA1922" s="301"/>
      <c r="AB1922" s="301"/>
      <c r="AC1922" s="301"/>
      <c r="AD1922" s="301"/>
      <c r="AE1922" s="302" t="str">
        <f t="shared" si="243"/>
        <v/>
      </c>
      <c r="AF1922" s="303" t="str">
        <f ca="1">IFERROR(AVERAGEIFS('Discontinuity Log'!$N$5:$N$4980,'Discontinuity Log'!$A$5:$A$4980,J1922,'Discontinuity Log'!$N$5:$N$4980,"&lt;&gt;"),"")</f>
        <v/>
      </c>
      <c r="AG1922" s="304" t="str">
        <f t="shared" ca="1" si="250"/>
        <v/>
      </c>
      <c r="AH1922" s="362"/>
    </row>
    <row r="1923" spans="1:34" s="5" customFormat="1" x14ac:dyDescent="0.25">
      <c r="A1923" s="290"/>
      <c r="B1923" s="306"/>
      <c r="C1923" s="292"/>
      <c r="D1923" s="293"/>
      <c r="E1923" s="294"/>
      <c r="F1923" s="294"/>
      <c r="G1923" s="294"/>
      <c r="H1923" s="295"/>
      <c r="I1923" s="295"/>
      <c r="J1923" s="296"/>
      <c r="K1923" s="297"/>
      <c r="L1923" s="297"/>
      <c r="M1923" s="298" t="str">
        <f t="shared" si="247"/>
        <v/>
      </c>
      <c r="N1923" s="294"/>
      <c r="O1923" s="299" t="str">
        <f t="shared" si="244"/>
        <v/>
      </c>
      <c r="P1923" s="294"/>
      <c r="Q1923" s="299" t="str">
        <f t="shared" si="248"/>
        <v/>
      </c>
      <c r="R1923" s="299" t="str">
        <f t="shared" si="245"/>
        <v/>
      </c>
      <c r="S1923" s="295"/>
      <c r="T1923" s="295"/>
      <c r="U1923" s="300" t="str">
        <f t="shared" si="249"/>
        <v/>
      </c>
      <c r="V1923" s="299" t="str">
        <f t="shared" si="246"/>
        <v/>
      </c>
      <c r="W1923" s="301"/>
      <c r="X1923" s="301"/>
      <c r="Y1923" s="301"/>
      <c r="Z1923" s="301"/>
      <c r="AA1923" s="301"/>
      <c r="AB1923" s="301"/>
      <c r="AC1923" s="301"/>
      <c r="AD1923" s="301"/>
      <c r="AE1923" s="302" t="str">
        <f t="shared" si="243"/>
        <v/>
      </c>
      <c r="AF1923" s="303" t="str">
        <f ca="1">IFERROR(AVERAGEIFS('Discontinuity Log'!$N$5:$N$4980,'Discontinuity Log'!$A$5:$A$4980,J1923,'Discontinuity Log'!$N$5:$N$4980,"&lt;&gt;"),"")</f>
        <v/>
      </c>
      <c r="AG1923" s="304" t="str">
        <f t="shared" ca="1" si="250"/>
        <v/>
      </c>
      <c r="AH1923" s="362"/>
    </row>
    <row r="1924" spans="1:34" s="5" customFormat="1" x14ac:dyDescent="0.25">
      <c r="A1924" s="290"/>
      <c r="B1924" s="306"/>
      <c r="C1924" s="292"/>
      <c r="D1924" s="293"/>
      <c r="E1924" s="294"/>
      <c r="F1924" s="294"/>
      <c r="G1924" s="294"/>
      <c r="H1924" s="295"/>
      <c r="I1924" s="295"/>
      <c r="J1924" s="296"/>
      <c r="K1924" s="297"/>
      <c r="L1924" s="297"/>
      <c r="M1924" s="298" t="str">
        <f t="shared" si="247"/>
        <v/>
      </c>
      <c r="N1924" s="294"/>
      <c r="O1924" s="299" t="str">
        <f t="shared" si="244"/>
        <v/>
      </c>
      <c r="P1924" s="294"/>
      <c r="Q1924" s="299" t="str">
        <f t="shared" si="248"/>
        <v/>
      </c>
      <c r="R1924" s="299" t="str">
        <f t="shared" si="245"/>
        <v/>
      </c>
      <c r="S1924" s="295"/>
      <c r="T1924" s="295"/>
      <c r="U1924" s="300" t="str">
        <f t="shared" si="249"/>
        <v/>
      </c>
      <c r="V1924" s="299" t="str">
        <f t="shared" si="246"/>
        <v/>
      </c>
      <c r="W1924" s="301"/>
      <c r="X1924" s="301"/>
      <c r="Y1924" s="301"/>
      <c r="Z1924" s="301"/>
      <c r="AA1924" s="301"/>
      <c r="AB1924" s="301"/>
      <c r="AC1924" s="301"/>
      <c r="AD1924" s="301"/>
      <c r="AE1924" s="302" t="str">
        <f t="shared" si="243"/>
        <v/>
      </c>
      <c r="AF1924" s="303" t="str">
        <f ca="1">IFERROR(AVERAGEIFS('Discontinuity Log'!$N$5:$N$4980,'Discontinuity Log'!$A$5:$A$4980,J1924,'Discontinuity Log'!$N$5:$N$4980,"&lt;&gt;"),"")</f>
        <v/>
      </c>
      <c r="AG1924" s="304" t="str">
        <f t="shared" ca="1" si="250"/>
        <v/>
      </c>
      <c r="AH1924" s="362"/>
    </row>
    <row r="1925" spans="1:34" s="5" customFormat="1" x14ac:dyDescent="0.25">
      <c r="A1925" s="290"/>
      <c r="B1925" s="306"/>
      <c r="C1925" s="292"/>
      <c r="D1925" s="293"/>
      <c r="E1925" s="294"/>
      <c r="F1925" s="294"/>
      <c r="G1925" s="294"/>
      <c r="H1925" s="295"/>
      <c r="I1925" s="295"/>
      <c r="J1925" s="296"/>
      <c r="K1925" s="297"/>
      <c r="L1925" s="297"/>
      <c r="M1925" s="298" t="str">
        <f t="shared" si="247"/>
        <v/>
      </c>
      <c r="N1925" s="294"/>
      <c r="O1925" s="299" t="str">
        <f t="shared" si="244"/>
        <v/>
      </c>
      <c r="P1925" s="294"/>
      <c r="Q1925" s="299" t="str">
        <f t="shared" si="248"/>
        <v/>
      </c>
      <c r="R1925" s="299" t="str">
        <f t="shared" si="245"/>
        <v/>
      </c>
      <c r="S1925" s="295"/>
      <c r="T1925" s="295"/>
      <c r="U1925" s="300" t="str">
        <f t="shared" si="249"/>
        <v/>
      </c>
      <c r="V1925" s="299" t="str">
        <f t="shared" si="246"/>
        <v/>
      </c>
      <c r="W1925" s="301"/>
      <c r="X1925" s="301"/>
      <c r="Y1925" s="301"/>
      <c r="Z1925" s="301"/>
      <c r="AA1925" s="301"/>
      <c r="AB1925" s="301"/>
      <c r="AC1925" s="301"/>
      <c r="AD1925" s="301"/>
      <c r="AE1925" s="302" t="str">
        <f t="shared" si="243"/>
        <v/>
      </c>
      <c r="AF1925" s="303" t="str">
        <f ca="1">IFERROR(AVERAGEIFS('Discontinuity Log'!$N$5:$N$4980,'Discontinuity Log'!$A$5:$A$4980,J1925,'Discontinuity Log'!$N$5:$N$4980,"&lt;&gt;"),"")</f>
        <v/>
      </c>
      <c r="AG1925" s="304" t="str">
        <f t="shared" ca="1" si="250"/>
        <v/>
      </c>
      <c r="AH1925" s="362"/>
    </row>
    <row r="1926" spans="1:34" s="5" customFormat="1" x14ac:dyDescent="0.25">
      <c r="A1926" s="290"/>
      <c r="B1926" s="306"/>
      <c r="C1926" s="292"/>
      <c r="D1926" s="293"/>
      <c r="E1926" s="294"/>
      <c r="F1926" s="294"/>
      <c r="G1926" s="294"/>
      <c r="H1926" s="295"/>
      <c r="I1926" s="295"/>
      <c r="J1926" s="296"/>
      <c r="K1926" s="297"/>
      <c r="L1926" s="297"/>
      <c r="M1926" s="298" t="str">
        <f t="shared" si="247"/>
        <v/>
      </c>
      <c r="N1926" s="294"/>
      <c r="O1926" s="299" t="str">
        <f t="shared" si="244"/>
        <v/>
      </c>
      <c r="P1926" s="294"/>
      <c r="Q1926" s="299" t="str">
        <f t="shared" si="248"/>
        <v/>
      </c>
      <c r="R1926" s="299" t="str">
        <f t="shared" si="245"/>
        <v/>
      </c>
      <c r="S1926" s="295"/>
      <c r="T1926" s="295"/>
      <c r="U1926" s="300" t="str">
        <f t="shared" si="249"/>
        <v/>
      </c>
      <c r="V1926" s="299" t="str">
        <f t="shared" si="246"/>
        <v/>
      </c>
      <c r="W1926" s="301"/>
      <c r="X1926" s="301"/>
      <c r="Y1926" s="301"/>
      <c r="Z1926" s="301"/>
      <c r="AA1926" s="301"/>
      <c r="AB1926" s="301"/>
      <c r="AC1926" s="301"/>
      <c r="AD1926" s="301"/>
      <c r="AE1926" s="302" t="str">
        <f t="shared" si="243"/>
        <v/>
      </c>
      <c r="AF1926" s="303" t="str">
        <f ca="1">IFERROR(AVERAGEIFS('Discontinuity Log'!$N$5:$N$4980,'Discontinuity Log'!$A$5:$A$4980,J1926,'Discontinuity Log'!$N$5:$N$4980,"&lt;&gt;"),"")</f>
        <v/>
      </c>
      <c r="AG1926" s="304" t="str">
        <f t="shared" ca="1" si="250"/>
        <v/>
      </c>
      <c r="AH1926" s="362"/>
    </row>
    <row r="1927" spans="1:34" s="5" customFormat="1" x14ac:dyDescent="0.25">
      <c r="A1927" s="290"/>
      <c r="B1927" s="306"/>
      <c r="C1927" s="292"/>
      <c r="D1927" s="293"/>
      <c r="E1927" s="294"/>
      <c r="F1927" s="294"/>
      <c r="G1927" s="294"/>
      <c r="H1927" s="295"/>
      <c r="I1927" s="295"/>
      <c r="J1927" s="296"/>
      <c r="K1927" s="297"/>
      <c r="L1927" s="297"/>
      <c r="M1927" s="298" t="str">
        <f t="shared" si="247"/>
        <v/>
      </c>
      <c r="N1927" s="294"/>
      <c r="O1927" s="299" t="str">
        <f t="shared" si="244"/>
        <v/>
      </c>
      <c r="P1927" s="294"/>
      <c r="Q1927" s="299" t="str">
        <f t="shared" si="248"/>
        <v/>
      </c>
      <c r="R1927" s="299" t="str">
        <f t="shared" si="245"/>
        <v/>
      </c>
      <c r="S1927" s="295"/>
      <c r="T1927" s="295"/>
      <c r="U1927" s="300" t="str">
        <f t="shared" si="249"/>
        <v/>
      </c>
      <c r="V1927" s="299" t="str">
        <f t="shared" si="246"/>
        <v/>
      </c>
      <c r="W1927" s="301"/>
      <c r="X1927" s="301"/>
      <c r="Y1927" s="301"/>
      <c r="Z1927" s="301"/>
      <c r="AA1927" s="301"/>
      <c r="AB1927" s="301"/>
      <c r="AC1927" s="301"/>
      <c r="AD1927" s="301"/>
      <c r="AE1927" s="302" t="str">
        <f t="shared" si="243"/>
        <v/>
      </c>
      <c r="AF1927" s="303" t="str">
        <f ca="1">IFERROR(AVERAGEIFS('Discontinuity Log'!$N$5:$N$4980,'Discontinuity Log'!$A$5:$A$4980,J1927,'Discontinuity Log'!$N$5:$N$4980,"&lt;&gt;"),"")</f>
        <v/>
      </c>
      <c r="AG1927" s="304" t="str">
        <f t="shared" ca="1" si="250"/>
        <v/>
      </c>
      <c r="AH1927" s="362"/>
    </row>
    <row r="1928" spans="1:34" s="5" customFormat="1" x14ac:dyDescent="0.25">
      <c r="A1928" s="290"/>
      <c r="B1928" s="306"/>
      <c r="C1928" s="292"/>
      <c r="D1928" s="293"/>
      <c r="E1928" s="294"/>
      <c r="F1928" s="294"/>
      <c r="G1928" s="294"/>
      <c r="H1928" s="295"/>
      <c r="I1928" s="295"/>
      <c r="J1928" s="296"/>
      <c r="K1928" s="297"/>
      <c r="L1928" s="297"/>
      <c r="M1928" s="298" t="str">
        <f t="shared" si="247"/>
        <v/>
      </c>
      <c r="N1928" s="294"/>
      <c r="O1928" s="299" t="str">
        <f t="shared" si="244"/>
        <v/>
      </c>
      <c r="P1928" s="294"/>
      <c r="Q1928" s="299" t="str">
        <f t="shared" si="248"/>
        <v/>
      </c>
      <c r="R1928" s="299" t="str">
        <f t="shared" si="245"/>
        <v/>
      </c>
      <c r="S1928" s="295"/>
      <c r="T1928" s="295"/>
      <c r="U1928" s="300" t="str">
        <f t="shared" si="249"/>
        <v/>
      </c>
      <c r="V1928" s="299" t="str">
        <f t="shared" si="246"/>
        <v/>
      </c>
      <c r="W1928" s="301"/>
      <c r="X1928" s="301"/>
      <c r="Y1928" s="301"/>
      <c r="Z1928" s="301"/>
      <c r="AA1928" s="301"/>
      <c r="AB1928" s="301"/>
      <c r="AC1928" s="301"/>
      <c r="AD1928" s="301"/>
      <c r="AE1928" s="302" t="str">
        <f t="shared" si="243"/>
        <v/>
      </c>
      <c r="AF1928" s="303" t="str">
        <f ca="1">IFERROR(AVERAGEIFS('Discontinuity Log'!$N$5:$N$4980,'Discontinuity Log'!$A$5:$A$4980,J1928,'Discontinuity Log'!$N$5:$N$4980,"&lt;&gt;"),"")</f>
        <v/>
      </c>
      <c r="AG1928" s="304" t="str">
        <f t="shared" ca="1" si="250"/>
        <v/>
      </c>
      <c r="AH1928" s="362"/>
    </row>
    <row r="1929" spans="1:34" s="5" customFormat="1" x14ac:dyDescent="0.25">
      <c r="A1929" s="290"/>
      <c r="B1929" s="306"/>
      <c r="C1929" s="292"/>
      <c r="D1929" s="293"/>
      <c r="E1929" s="294"/>
      <c r="F1929" s="294"/>
      <c r="G1929" s="294"/>
      <c r="H1929" s="295"/>
      <c r="I1929" s="295"/>
      <c r="J1929" s="296"/>
      <c r="K1929" s="297"/>
      <c r="L1929" s="297"/>
      <c r="M1929" s="298" t="str">
        <f t="shared" si="247"/>
        <v/>
      </c>
      <c r="N1929" s="294"/>
      <c r="O1929" s="299" t="str">
        <f t="shared" si="244"/>
        <v/>
      </c>
      <c r="P1929" s="294"/>
      <c r="Q1929" s="299" t="str">
        <f t="shared" si="248"/>
        <v/>
      </c>
      <c r="R1929" s="299" t="str">
        <f t="shared" si="245"/>
        <v/>
      </c>
      <c r="S1929" s="295"/>
      <c r="T1929" s="295"/>
      <c r="U1929" s="300" t="str">
        <f t="shared" si="249"/>
        <v/>
      </c>
      <c r="V1929" s="299" t="str">
        <f t="shared" si="246"/>
        <v/>
      </c>
      <c r="W1929" s="301"/>
      <c r="X1929" s="301"/>
      <c r="Y1929" s="301"/>
      <c r="Z1929" s="301"/>
      <c r="AA1929" s="301"/>
      <c r="AB1929" s="301"/>
      <c r="AC1929" s="301"/>
      <c r="AD1929" s="301"/>
      <c r="AE1929" s="302" t="str">
        <f t="shared" ref="AE1929:AE1992" si="251">(IF(AD1929="R6",15,IF(AD1929="R5",12,IF(AD1929="R4",7,IF(AD1929="R3",4,IF(AD1929="R2",2,IF(AD1929="R1",1,IF(OR(AD1929="R0",AD1929="S0",AD1929="S1",AD1929="S2",AD1929="S3",AD1929="S4",AD1929="S5",AD1929="S6"),0,""))))))))</f>
        <v/>
      </c>
      <c r="AF1929" s="303" t="str">
        <f ca="1">IFERROR(AVERAGEIFS('Discontinuity Log'!$N$5:$N$4980,'Discontinuity Log'!$A$5:$A$4980,J1929,'Discontinuity Log'!$N$5:$N$4980,"&lt;&gt;"),"")</f>
        <v/>
      </c>
      <c r="AG1929" s="304" t="str">
        <f t="shared" ca="1" si="250"/>
        <v/>
      </c>
      <c r="AH1929" s="362"/>
    </row>
    <row r="1930" spans="1:34" s="5" customFormat="1" x14ac:dyDescent="0.25">
      <c r="A1930" s="290"/>
      <c r="B1930" s="306"/>
      <c r="C1930" s="292"/>
      <c r="D1930" s="293"/>
      <c r="E1930" s="294"/>
      <c r="F1930" s="294"/>
      <c r="G1930" s="294"/>
      <c r="H1930" s="295"/>
      <c r="I1930" s="295"/>
      <c r="J1930" s="296"/>
      <c r="K1930" s="297"/>
      <c r="L1930" s="297"/>
      <c r="M1930" s="298" t="str">
        <f t="shared" si="247"/>
        <v/>
      </c>
      <c r="N1930" s="294"/>
      <c r="O1930" s="299" t="str">
        <f t="shared" ref="O1930:O1993" si="252">IF(ISNUMBER(N1930),N1930/(M1930)*100,"")</f>
        <v/>
      </c>
      <c r="P1930" s="294"/>
      <c r="Q1930" s="299" t="str">
        <f t="shared" si="248"/>
        <v/>
      </c>
      <c r="R1930" s="299" t="str">
        <f t="shared" ref="R1930:R1993" si="253">IF(ISNUMBER(Q1930),IF(Q1930&lt;25,3,(IF(Q1930&lt;50,8,IF(Q1930&lt;75,13,IF(Q1930&lt;90,17,IF(Q1930&gt;=90,20,"")))))),"")</f>
        <v/>
      </c>
      <c r="S1930" s="295"/>
      <c r="T1930" s="295"/>
      <c r="U1930" s="300" t="str">
        <f t="shared" si="249"/>
        <v/>
      </c>
      <c r="V1930" s="299" t="str">
        <f t="shared" ref="V1930:V1993" si="254">IF(ISBLANK(T1930),"",IF(T1930=0,30,IF(U1930&gt;=3,30,(IF(U1930&gt;=1,25,(IF(U1930&gt;=0.3,20,(IF(U1930&gt;0.05,10,(IF(U1930&lt;=0.05,5,"")))))))))))</f>
        <v/>
      </c>
      <c r="W1930" s="301"/>
      <c r="X1930" s="301"/>
      <c r="Y1930" s="301"/>
      <c r="Z1930" s="301"/>
      <c r="AA1930" s="301"/>
      <c r="AB1930" s="301"/>
      <c r="AC1930" s="301"/>
      <c r="AD1930" s="301"/>
      <c r="AE1930" s="302" t="str">
        <f t="shared" si="251"/>
        <v/>
      </c>
      <c r="AF1930" s="303" t="str">
        <f ca="1">IFERROR(AVERAGEIFS('Discontinuity Log'!$N$5:$N$4980,'Discontinuity Log'!$A$5:$A$4980,J1930,'Discontinuity Log'!$N$5:$N$4980,"&lt;&gt;"),"")</f>
        <v/>
      </c>
      <c r="AG1930" s="304" t="str">
        <f t="shared" ca="1" si="250"/>
        <v/>
      </c>
      <c r="AH1930" s="362"/>
    </row>
    <row r="1931" spans="1:34" s="5" customFormat="1" x14ac:dyDescent="0.25">
      <c r="A1931" s="290"/>
      <c r="B1931" s="306"/>
      <c r="C1931" s="292"/>
      <c r="D1931" s="293"/>
      <c r="E1931" s="294"/>
      <c r="F1931" s="294"/>
      <c r="G1931" s="294"/>
      <c r="H1931" s="295"/>
      <c r="I1931" s="295"/>
      <c r="J1931" s="296"/>
      <c r="K1931" s="297"/>
      <c r="L1931" s="297"/>
      <c r="M1931" s="298" t="str">
        <f t="shared" ref="M1931:M1994" si="255">IF(ISBLANK(L1931),"",L1931-K1931)</f>
        <v/>
      </c>
      <c r="N1931" s="294"/>
      <c r="O1931" s="299" t="str">
        <f t="shared" si="252"/>
        <v/>
      </c>
      <c r="P1931" s="294"/>
      <c r="Q1931" s="299" t="str">
        <f t="shared" ref="Q1931:Q1994" si="256">IF(ISNUMBER(P1931),P1931/(M1931)*100,"")</f>
        <v/>
      </c>
      <c r="R1931" s="299" t="str">
        <f t="shared" si="253"/>
        <v/>
      </c>
      <c r="S1931" s="295"/>
      <c r="T1931" s="295"/>
      <c r="U1931" s="300" t="str">
        <f t="shared" ref="U1931:U1994" si="257">IF(ISBLANK(T1931),"",IF(T1931=0,N1931,N1931/T1931))</f>
        <v/>
      </c>
      <c r="V1931" s="299" t="str">
        <f t="shared" si="254"/>
        <v/>
      </c>
      <c r="W1931" s="301"/>
      <c r="X1931" s="301"/>
      <c r="Y1931" s="301"/>
      <c r="Z1931" s="301"/>
      <c r="AA1931" s="301"/>
      <c r="AB1931" s="301"/>
      <c r="AC1931" s="301"/>
      <c r="AD1931" s="301"/>
      <c r="AE1931" s="302" t="str">
        <f t="shared" si="251"/>
        <v/>
      </c>
      <c r="AF1931" s="303" t="str">
        <f ca="1">IFERROR(AVERAGEIFS('Discontinuity Log'!$N$5:$N$4980,'Discontinuity Log'!$A$5:$A$4980,J1931,'Discontinuity Log'!$N$5:$N$4980,"&lt;&gt;"),"")</f>
        <v/>
      </c>
      <c r="AG1931" s="304" t="str">
        <f t="shared" ca="1" si="250"/>
        <v/>
      </c>
      <c r="AH1931" s="362"/>
    </row>
    <row r="1932" spans="1:34" s="5" customFormat="1" x14ac:dyDescent="0.25">
      <c r="A1932" s="290"/>
      <c r="B1932" s="306"/>
      <c r="C1932" s="292"/>
      <c r="D1932" s="293"/>
      <c r="E1932" s="294"/>
      <c r="F1932" s="294"/>
      <c r="G1932" s="294"/>
      <c r="H1932" s="295"/>
      <c r="I1932" s="295"/>
      <c r="J1932" s="296"/>
      <c r="K1932" s="297"/>
      <c r="L1932" s="297"/>
      <c r="M1932" s="298" t="str">
        <f t="shared" si="255"/>
        <v/>
      </c>
      <c r="N1932" s="294"/>
      <c r="O1932" s="299" t="str">
        <f t="shared" si="252"/>
        <v/>
      </c>
      <c r="P1932" s="294"/>
      <c r="Q1932" s="299" t="str">
        <f t="shared" si="256"/>
        <v/>
      </c>
      <c r="R1932" s="299" t="str">
        <f t="shared" si="253"/>
        <v/>
      </c>
      <c r="S1932" s="295"/>
      <c r="T1932" s="295"/>
      <c r="U1932" s="300" t="str">
        <f t="shared" si="257"/>
        <v/>
      </c>
      <c r="V1932" s="299" t="str">
        <f t="shared" si="254"/>
        <v/>
      </c>
      <c r="W1932" s="301"/>
      <c r="X1932" s="301"/>
      <c r="Y1932" s="301"/>
      <c r="Z1932" s="301"/>
      <c r="AA1932" s="301"/>
      <c r="AB1932" s="301"/>
      <c r="AC1932" s="301"/>
      <c r="AD1932" s="301"/>
      <c r="AE1932" s="302" t="str">
        <f t="shared" si="251"/>
        <v/>
      </c>
      <c r="AF1932" s="303" t="str">
        <f ca="1">IFERROR(AVERAGEIFS('Discontinuity Log'!$N$5:$N$4980,'Discontinuity Log'!$A$5:$A$4980,J1932,'Discontinuity Log'!$N$5:$N$4980,"&lt;&gt;"),"")</f>
        <v/>
      </c>
      <c r="AG1932" s="304" t="str">
        <f t="shared" ca="1" si="250"/>
        <v/>
      </c>
      <c r="AH1932" s="362"/>
    </row>
    <row r="1933" spans="1:34" s="5" customFormat="1" x14ac:dyDescent="0.25">
      <c r="A1933" s="290"/>
      <c r="B1933" s="306"/>
      <c r="C1933" s="292"/>
      <c r="D1933" s="293"/>
      <c r="E1933" s="294"/>
      <c r="F1933" s="294"/>
      <c r="G1933" s="294"/>
      <c r="H1933" s="295"/>
      <c r="I1933" s="295"/>
      <c r="J1933" s="296"/>
      <c r="K1933" s="297"/>
      <c r="L1933" s="297"/>
      <c r="M1933" s="298" t="str">
        <f t="shared" si="255"/>
        <v/>
      </c>
      <c r="N1933" s="294"/>
      <c r="O1933" s="299" t="str">
        <f t="shared" si="252"/>
        <v/>
      </c>
      <c r="P1933" s="294"/>
      <c r="Q1933" s="299" t="str">
        <f t="shared" si="256"/>
        <v/>
      </c>
      <c r="R1933" s="299" t="str">
        <f t="shared" si="253"/>
        <v/>
      </c>
      <c r="S1933" s="295"/>
      <c r="T1933" s="295"/>
      <c r="U1933" s="300" t="str">
        <f t="shared" si="257"/>
        <v/>
      </c>
      <c r="V1933" s="299" t="str">
        <f t="shared" si="254"/>
        <v/>
      </c>
      <c r="W1933" s="301"/>
      <c r="X1933" s="301"/>
      <c r="Y1933" s="301"/>
      <c r="Z1933" s="301"/>
      <c r="AA1933" s="301"/>
      <c r="AB1933" s="301"/>
      <c r="AC1933" s="301"/>
      <c r="AD1933" s="301"/>
      <c r="AE1933" s="302" t="str">
        <f t="shared" si="251"/>
        <v/>
      </c>
      <c r="AF1933" s="303" t="str">
        <f ca="1">IFERROR(AVERAGEIFS('Discontinuity Log'!$N$5:$N$4980,'Discontinuity Log'!$A$5:$A$4980,J1933,'Discontinuity Log'!$N$5:$N$4980,"&lt;&gt;"),"")</f>
        <v/>
      </c>
      <c r="AG1933" s="304" t="str">
        <f t="shared" ca="1" si="250"/>
        <v/>
      </c>
      <c r="AH1933" s="362"/>
    </row>
    <row r="1934" spans="1:34" s="5" customFormat="1" x14ac:dyDescent="0.25">
      <c r="A1934" s="290"/>
      <c r="B1934" s="306"/>
      <c r="C1934" s="292"/>
      <c r="D1934" s="293"/>
      <c r="E1934" s="294"/>
      <c r="F1934" s="294"/>
      <c r="G1934" s="294"/>
      <c r="H1934" s="295"/>
      <c r="I1934" s="295"/>
      <c r="J1934" s="296"/>
      <c r="K1934" s="297"/>
      <c r="L1934" s="297"/>
      <c r="M1934" s="298" t="str">
        <f t="shared" si="255"/>
        <v/>
      </c>
      <c r="N1934" s="294"/>
      <c r="O1934" s="299" t="str">
        <f t="shared" si="252"/>
        <v/>
      </c>
      <c r="P1934" s="294"/>
      <c r="Q1934" s="299" t="str">
        <f t="shared" si="256"/>
        <v/>
      </c>
      <c r="R1934" s="299" t="str">
        <f t="shared" si="253"/>
        <v/>
      </c>
      <c r="S1934" s="295"/>
      <c r="T1934" s="295"/>
      <c r="U1934" s="300" t="str">
        <f t="shared" si="257"/>
        <v/>
      </c>
      <c r="V1934" s="299" t="str">
        <f t="shared" si="254"/>
        <v/>
      </c>
      <c r="W1934" s="301"/>
      <c r="X1934" s="301"/>
      <c r="Y1934" s="301"/>
      <c r="Z1934" s="301"/>
      <c r="AA1934" s="301"/>
      <c r="AB1934" s="301"/>
      <c r="AC1934" s="301"/>
      <c r="AD1934" s="301"/>
      <c r="AE1934" s="302" t="str">
        <f t="shared" si="251"/>
        <v/>
      </c>
      <c r="AF1934" s="303" t="str">
        <f ca="1">IFERROR(AVERAGEIFS('Discontinuity Log'!$N$5:$N$4980,'Discontinuity Log'!$A$5:$A$4980,J1934,'Discontinuity Log'!$N$5:$N$4980,"&lt;&gt;"),"")</f>
        <v/>
      </c>
      <c r="AG1934" s="304" t="str">
        <f t="shared" ca="1" si="250"/>
        <v/>
      </c>
      <c r="AH1934" s="362"/>
    </row>
    <row r="1935" spans="1:34" s="5" customFormat="1" x14ac:dyDescent="0.25">
      <c r="A1935" s="290"/>
      <c r="B1935" s="306"/>
      <c r="C1935" s="292"/>
      <c r="D1935" s="293"/>
      <c r="E1935" s="294"/>
      <c r="F1935" s="294"/>
      <c r="G1935" s="294"/>
      <c r="H1935" s="295"/>
      <c r="I1935" s="295"/>
      <c r="J1935" s="296"/>
      <c r="K1935" s="297"/>
      <c r="L1935" s="297"/>
      <c r="M1935" s="298" t="str">
        <f t="shared" si="255"/>
        <v/>
      </c>
      <c r="N1935" s="294"/>
      <c r="O1935" s="299" t="str">
        <f t="shared" si="252"/>
        <v/>
      </c>
      <c r="P1935" s="294"/>
      <c r="Q1935" s="299" t="str">
        <f t="shared" si="256"/>
        <v/>
      </c>
      <c r="R1935" s="299" t="str">
        <f t="shared" si="253"/>
        <v/>
      </c>
      <c r="S1935" s="295"/>
      <c r="T1935" s="295"/>
      <c r="U1935" s="300" t="str">
        <f t="shared" si="257"/>
        <v/>
      </c>
      <c r="V1935" s="299" t="str">
        <f t="shared" si="254"/>
        <v/>
      </c>
      <c r="W1935" s="301"/>
      <c r="X1935" s="301"/>
      <c r="Y1935" s="301"/>
      <c r="Z1935" s="301"/>
      <c r="AA1935" s="301"/>
      <c r="AB1935" s="301"/>
      <c r="AC1935" s="301"/>
      <c r="AD1935" s="301"/>
      <c r="AE1935" s="302" t="str">
        <f t="shared" si="251"/>
        <v/>
      </c>
      <c r="AF1935" s="303" t="str">
        <f ca="1">IFERROR(AVERAGEIFS('Discontinuity Log'!$N$5:$N$4980,'Discontinuity Log'!$A$5:$A$4980,J1935,'Discontinuity Log'!$N$5:$N$4980,"&lt;&gt;"),"")</f>
        <v/>
      </c>
      <c r="AG1935" s="304" t="str">
        <f t="shared" ca="1" si="250"/>
        <v/>
      </c>
      <c r="AH1935" s="362"/>
    </row>
    <row r="1936" spans="1:34" s="5" customFormat="1" x14ac:dyDescent="0.25">
      <c r="A1936" s="290"/>
      <c r="B1936" s="306"/>
      <c r="C1936" s="292"/>
      <c r="D1936" s="293"/>
      <c r="E1936" s="294"/>
      <c r="F1936" s="294"/>
      <c r="G1936" s="294"/>
      <c r="H1936" s="295"/>
      <c r="I1936" s="295"/>
      <c r="J1936" s="296"/>
      <c r="K1936" s="297"/>
      <c r="L1936" s="297"/>
      <c r="M1936" s="298" t="str">
        <f t="shared" si="255"/>
        <v/>
      </c>
      <c r="N1936" s="294"/>
      <c r="O1936" s="299" t="str">
        <f t="shared" si="252"/>
        <v/>
      </c>
      <c r="P1936" s="294"/>
      <c r="Q1936" s="299" t="str">
        <f t="shared" si="256"/>
        <v/>
      </c>
      <c r="R1936" s="299" t="str">
        <f t="shared" si="253"/>
        <v/>
      </c>
      <c r="S1936" s="295"/>
      <c r="T1936" s="295"/>
      <c r="U1936" s="300" t="str">
        <f t="shared" si="257"/>
        <v/>
      </c>
      <c r="V1936" s="299" t="str">
        <f t="shared" si="254"/>
        <v/>
      </c>
      <c r="W1936" s="301"/>
      <c r="X1936" s="301"/>
      <c r="Y1936" s="301"/>
      <c r="Z1936" s="301"/>
      <c r="AA1936" s="301"/>
      <c r="AB1936" s="301"/>
      <c r="AC1936" s="301"/>
      <c r="AD1936" s="301"/>
      <c r="AE1936" s="302" t="str">
        <f t="shared" si="251"/>
        <v/>
      </c>
      <c r="AF1936" s="303" t="str">
        <f ca="1">IFERROR(AVERAGEIFS('Discontinuity Log'!$N$5:$N$4980,'Discontinuity Log'!$A$5:$A$4980,J1936,'Discontinuity Log'!$N$5:$N$4980,"&lt;&gt;"),"")</f>
        <v/>
      </c>
      <c r="AG1936" s="304" t="str">
        <f t="shared" ca="1" si="250"/>
        <v/>
      </c>
      <c r="AH1936" s="362"/>
    </row>
    <row r="1937" spans="1:34" s="5" customFormat="1" x14ac:dyDescent="0.25">
      <c r="A1937" s="290"/>
      <c r="B1937" s="306"/>
      <c r="C1937" s="292"/>
      <c r="D1937" s="293"/>
      <c r="E1937" s="294"/>
      <c r="F1937" s="294"/>
      <c r="G1937" s="294"/>
      <c r="H1937" s="295"/>
      <c r="I1937" s="295"/>
      <c r="J1937" s="296"/>
      <c r="K1937" s="297"/>
      <c r="L1937" s="297"/>
      <c r="M1937" s="298" t="str">
        <f t="shared" si="255"/>
        <v/>
      </c>
      <c r="N1937" s="294"/>
      <c r="O1937" s="299" t="str">
        <f t="shared" si="252"/>
        <v/>
      </c>
      <c r="P1937" s="294"/>
      <c r="Q1937" s="299" t="str">
        <f t="shared" si="256"/>
        <v/>
      </c>
      <c r="R1937" s="299" t="str">
        <f t="shared" si="253"/>
        <v/>
      </c>
      <c r="S1937" s="295"/>
      <c r="T1937" s="295"/>
      <c r="U1937" s="300" t="str">
        <f t="shared" si="257"/>
        <v/>
      </c>
      <c r="V1937" s="299" t="str">
        <f t="shared" si="254"/>
        <v/>
      </c>
      <c r="W1937" s="301"/>
      <c r="X1937" s="301"/>
      <c r="Y1937" s="301"/>
      <c r="Z1937" s="301"/>
      <c r="AA1937" s="301"/>
      <c r="AB1937" s="301"/>
      <c r="AC1937" s="301"/>
      <c r="AD1937" s="301"/>
      <c r="AE1937" s="302" t="str">
        <f t="shared" si="251"/>
        <v/>
      </c>
      <c r="AF1937" s="303" t="str">
        <f ca="1">IFERROR(AVERAGEIFS('Discontinuity Log'!$N$5:$N$4980,'Discontinuity Log'!$A$5:$A$4980,J1937,'Discontinuity Log'!$N$5:$N$4980,"&lt;&gt;"),"")</f>
        <v/>
      </c>
      <c r="AG1937" s="304" t="str">
        <f t="shared" ca="1" si="250"/>
        <v/>
      </c>
      <c r="AH1937" s="362"/>
    </row>
    <row r="1938" spans="1:34" s="5" customFormat="1" x14ac:dyDescent="0.25">
      <c r="A1938" s="290"/>
      <c r="B1938" s="306"/>
      <c r="C1938" s="292"/>
      <c r="D1938" s="293"/>
      <c r="E1938" s="294"/>
      <c r="F1938" s="294"/>
      <c r="G1938" s="294"/>
      <c r="H1938" s="295"/>
      <c r="I1938" s="295"/>
      <c r="J1938" s="296"/>
      <c r="K1938" s="297"/>
      <c r="L1938" s="297"/>
      <c r="M1938" s="298" t="str">
        <f t="shared" si="255"/>
        <v/>
      </c>
      <c r="N1938" s="294"/>
      <c r="O1938" s="299" t="str">
        <f t="shared" si="252"/>
        <v/>
      </c>
      <c r="P1938" s="294"/>
      <c r="Q1938" s="299" t="str">
        <f t="shared" si="256"/>
        <v/>
      </c>
      <c r="R1938" s="299" t="str">
        <f t="shared" si="253"/>
        <v/>
      </c>
      <c r="S1938" s="295"/>
      <c r="T1938" s="295"/>
      <c r="U1938" s="300" t="str">
        <f t="shared" si="257"/>
        <v/>
      </c>
      <c r="V1938" s="299" t="str">
        <f t="shared" si="254"/>
        <v/>
      </c>
      <c r="W1938" s="301"/>
      <c r="X1938" s="301"/>
      <c r="Y1938" s="301"/>
      <c r="Z1938" s="301"/>
      <c r="AA1938" s="301"/>
      <c r="AB1938" s="301"/>
      <c r="AC1938" s="301"/>
      <c r="AD1938" s="301"/>
      <c r="AE1938" s="302" t="str">
        <f t="shared" si="251"/>
        <v/>
      </c>
      <c r="AF1938" s="303" t="str">
        <f ca="1">IFERROR(AVERAGEIFS('Discontinuity Log'!$N$5:$N$4980,'Discontinuity Log'!$A$5:$A$4980,J1938,'Discontinuity Log'!$N$5:$N$4980,"&lt;&gt;"),"")</f>
        <v/>
      </c>
      <c r="AG1938" s="304" t="str">
        <f t="shared" ca="1" si="250"/>
        <v/>
      </c>
      <c r="AH1938" s="362"/>
    </row>
    <row r="1939" spans="1:34" s="5" customFormat="1" x14ac:dyDescent="0.25">
      <c r="A1939" s="290"/>
      <c r="B1939" s="306"/>
      <c r="C1939" s="292"/>
      <c r="D1939" s="293"/>
      <c r="E1939" s="294"/>
      <c r="F1939" s="294"/>
      <c r="G1939" s="294"/>
      <c r="H1939" s="295"/>
      <c r="I1939" s="295"/>
      <c r="J1939" s="296"/>
      <c r="K1939" s="297"/>
      <c r="L1939" s="297"/>
      <c r="M1939" s="298" t="str">
        <f t="shared" si="255"/>
        <v/>
      </c>
      <c r="N1939" s="294"/>
      <c r="O1939" s="299" t="str">
        <f t="shared" si="252"/>
        <v/>
      </c>
      <c r="P1939" s="294"/>
      <c r="Q1939" s="299" t="str">
        <f t="shared" si="256"/>
        <v/>
      </c>
      <c r="R1939" s="299" t="str">
        <f t="shared" si="253"/>
        <v/>
      </c>
      <c r="S1939" s="295"/>
      <c r="T1939" s="295"/>
      <c r="U1939" s="300" t="str">
        <f t="shared" si="257"/>
        <v/>
      </c>
      <c r="V1939" s="299" t="str">
        <f t="shared" si="254"/>
        <v/>
      </c>
      <c r="W1939" s="301"/>
      <c r="X1939" s="301"/>
      <c r="Y1939" s="301"/>
      <c r="Z1939" s="301"/>
      <c r="AA1939" s="301"/>
      <c r="AB1939" s="301"/>
      <c r="AC1939" s="301"/>
      <c r="AD1939" s="301"/>
      <c r="AE1939" s="302" t="str">
        <f t="shared" si="251"/>
        <v/>
      </c>
      <c r="AF1939" s="303" t="str">
        <f ca="1">IFERROR(AVERAGEIFS('Discontinuity Log'!$N$5:$N$4980,'Discontinuity Log'!$A$5:$A$4980,J1939,'Discontinuity Log'!$N$5:$N$4980,"&lt;&gt;"),"")</f>
        <v/>
      </c>
      <c r="AG1939" s="304" t="str">
        <f t="shared" ca="1" si="250"/>
        <v/>
      </c>
      <c r="AH1939" s="362"/>
    </row>
    <row r="1940" spans="1:34" s="5" customFormat="1" x14ac:dyDescent="0.25">
      <c r="A1940" s="290"/>
      <c r="B1940" s="306"/>
      <c r="C1940" s="292"/>
      <c r="D1940" s="293"/>
      <c r="E1940" s="294"/>
      <c r="F1940" s="294"/>
      <c r="G1940" s="294"/>
      <c r="H1940" s="295"/>
      <c r="I1940" s="295"/>
      <c r="J1940" s="296"/>
      <c r="K1940" s="297"/>
      <c r="L1940" s="297"/>
      <c r="M1940" s="298" t="str">
        <f t="shared" si="255"/>
        <v/>
      </c>
      <c r="N1940" s="294"/>
      <c r="O1940" s="299" t="str">
        <f t="shared" si="252"/>
        <v/>
      </c>
      <c r="P1940" s="294"/>
      <c r="Q1940" s="299" t="str">
        <f t="shared" si="256"/>
        <v/>
      </c>
      <c r="R1940" s="299" t="str">
        <f t="shared" si="253"/>
        <v/>
      </c>
      <c r="S1940" s="295"/>
      <c r="T1940" s="295"/>
      <c r="U1940" s="300" t="str">
        <f t="shared" si="257"/>
        <v/>
      </c>
      <c r="V1940" s="299" t="str">
        <f t="shared" si="254"/>
        <v/>
      </c>
      <c r="W1940" s="301"/>
      <c r="X1940" s="301"/>
      <c r="Y1940" s="301"/>
      <c r="Z1940" s="301"/>
      <c r="AA1940" s="301"/>
      <c r="AB1940" s="301"/>
      <c r="AC1940" s="301"/>
      <c r="AD1940" s="301"/>
      <c r="AE1940" s="302" t="str">
        <f t="shared" si="251"/>
        <v/>
      </c>
      <c r="AF1940" s="303" t="str">
        <f ca="1">IFERROR(AVERAGEIFS('Discontinuity Log'!$N$5:$N$4980,'Discontinuity Log'!$A$5:$A$4980,J1940,'Discontinuity Log'!$N$5:$N$4980,"&lt;&gt;"),"")</f>
        <v/>
      </c>
      <c r="AG1940" s="304" t="str">
        <f t="shared" ca="1" si="250"/>
        <v/>
      </c>
      <c r="AH1940" s="362"/>
    </row>
    <row r="1941" spans="1:34" s="5" customFormat="1" x14ac:dyDescent="0.25">
      <c r="A1941" s="290"/>
      <c r="B1941" s="306"/>
      <c r="C1941" s="292"/>
      <c r="D1941" s="293"/>
      <c r="E1941" s="294"/>
      <c r="F1941" s="294"/>
      <c r="G1941" s="294"/>
      <c r="H1941" s="295"/>
      <c r="I1941" s="295"/>
      <c r="J1941" s="296"/>
      <c r="K1941" s="297"/>
      <c r="L1941" s="297"/>
      <c r="M1941" s="298" t="str">
        <f t="shared" si="255"/>
        <v/>
      </c>
      <c r="N1941" s="294"/>
      <c r="O1941" s="299" t="str">
        <f t="shared" si="252"/>
        <v/>
      </c>
      <c r="P1941" s="294"/>
      <c r="Q1941" s="299" t="str">
        <f t="shared" si="256"/>
        <v/>
      </c>
      <c r="R1941" s="299" t="str">
        <f t="shared" si="253"/>
        <v/>
      </c>
      <c r="S1941" s="295"/>
      <c r="T1941" s="295"/>
      <c r="U1941" s="300" t="str">
        <f t="shared" si="257"/>
        <v/>
      </c>
      <c r="V1941" s="299" t="str">
        <f t="shared" si="254"/>
        <v/>
      </c>
      <c r="W1941" s="301"/>
      <c r="X1941" s="301"/>
      <c r="Y1941" s="301"/>
      <c r="Z1941" s="301"/>
      <c r="AA1941" s="301"/>
      <c r="AB1941" s="301"/>
      <c r="AC1941" s="301"/>
      <c r="AD1941" s="301"/>
      <c r="AE1941" s="302" t="str">
        <f t="shared" si="251"/>
        <v/>
      </c>
      <c r="AF1941" s="303" t="str">
        <f ca="1">IFERROR(AVERAGEIFS('Discontinuity Log'!$N$5:$N$4980,'Discontinuity Log'!$A$5:$A$4980,J1941,'Discontinuity Log'!$N$5:$N$4980,"&lt;&gt;"),"")</f>
        <v/>
      </c>
      <c r="AG1941" s="304" t="str">
        <f t="shared" ca="1" si="250"/>
        <v/>
      </c>
      <c r="AH1941" s="362"/>
    </row>
    <row r="1942" spans="1:34" s="5" customFormat="1" x14ac:dyDescent="0.25">
      <c r="A1942" s="290"/>
      <c r="B1942" s="306"/>
      <c r="C1942" s="292"/>
      <c r="D1942" s="293"/>
      <c r="E1942" s="294"/>
      <c r="F1942" s="294"/>
      <c r="G1942" s="294"/>
      <c r="H1942" s="295"/>
      <c r="I1942" s="295"/>
      <c r="J1942" s="296"/>
      <c r="K1942" s="297"/>
      <c r="L1942" s="297"/>
      <c r="M1942" s="298" t="str">
        <f t="shared" si="255"/>
        <v/>
      </c>
      <c r="N1942" s="294"/>
      <c r="O1942" s="299" t="str">
        <f t="shared" si="252"/>
        <v/>
      </c>
      <c r="P1942" s="294"/>
      <c r="Q1942" s="299" t="str">
        <f t="shared" si="256"/>
        <v/>
      </c>
      <c r="R1942" s="299" t="str">
        <f t="shared" si="253"/>
        <v/>
      </c>
      <c r="S1942" s="295"/>
      <c r="T1942" s="295"/>
      <c r="U1942" s="300" t="str">
        <f t="shared" si="257"/>
        <v/>
      </c>
      <c r="V1942" s="299" t="str">
        <f t="shared" si="254"/>
        <v/>
      </c>
      <c r="W1942" s="301"/>
      <c r="X1942" s="301"/>
      <c r="Y1942" s="301"/>
      <c r="Z1942" s="301"/>
      <c r="AA1942" s="301"/>
      <c r="AB1942" s="301"/>
      <c r="AC1942" s="301"/>
      <c r="AD1942" s="301"/>
      <c r="AE1942" s="302" t="str">
        <f t="shared" si="251"/>
        <v/>
      </c>
      <c r="AF1942" s="303" t="str">
        <f ca="1">IFERROR(AVERAGEIFS('Discontinuity Log'!$N$5:$N$4980,'Discontinuity Log'!$A$5:$A$4980,J1942,'Discontinuity Log'!$N$5:$N$4980,"&lt;&gt;"),"")</f>
        <v/>
      </c>
      <c r="AG1942" s="304" t="str">
        <f t="shared" ca="1" si="250"/>
        <v/>
      </c>
      <c r="AH1942" s="362"/>
    </row>
    <row r="1943" spans="1:34" s="5" customFormat="1" x14ac:dyDescent="0.25">
      <c r="A1943" s="290"/>
      <c r="B1943" s="306"/>
      <c r="C1943" s="292"/>
      <c r="D1943" s="293"/>
      <c r="E1943" s="294"/>
      <c r="F1943" s="294"/>
      <c r="G1943" s="294"/>
      <c r="H1943" s="295"/>
      <c r="I1943" s="295"/>
      <c r="J1943" s="296"/>
      <c r="K1943" s="297"/>
      <c r="L1943" s="297"/>
      <c r="M1943" s="298" t="str">
        <f t="shared" si="255"/>
        <v/>
      </c>
      <c r="N1943" s="294"/>
      <c r="O1943" s="299" t="str">
        <f t="shared" si="252"/>
        <v/>
      </c>
      <c r="P1943" s="294"/>
      <c r="Q1943" s="299" t="str">
        <f t="shared" si="256"/>
        <v/>
      </c>
      <c r="R1943" s="299" t="str">
        <f t="shared" si="253"/>
        <v/>
      </c>
      <c r="S1943" s="295"/>
      <c r="T1943" s="295"/>
      <c r="U1943" s="300" t="str">
        <f t="shared" si="257"/>
        <v/>
      </c>
      <c r="V1943" s="299" t="str">
        <f t="shared" si="254"/>
        <v/>
      </c>
      <c r="W1943" s="301"/>
      <c r="X1943" s="301"/>
      <c r="Y1943" s="301"/>
      <c r="Z1943" s="301"/>
      <c r="AA1943" s="301"/>
      <c r="AB1943" s="301"/>
      <c r="AC1943" s="301"/>
      <c r="AD1943" s="301"/>
      <c r="AE1943" s="302" t="str">
        <f t="shared" si="251"/>
        <v/>
      </c>
      <c r="AF1943" s="303" t="str">
        <f ca="1">IFERROR(AVERAGEIFS('Discontinuity Log'!$N$5:$N$4980,'Discontinuity Log'!$A$5:$A$4980,J1943,'Discontinuity Log'!$N$5:$N$4980,"&lt;&gt;"),"")</f>
        <v/>
      </c>
      <c r="AG1943" s="304" t="str">
        <f t="shared" ca="1" si="250"/>
        <v/>
      </c>
      <c r="AH1943" s="362"/>
    </row>
    <row r="1944" spans="1:34" s="5" customFormat="1" x14ac:dyDescent="0.25">
      <c r="A1944" s="290"/>
      <c r="B1944" s="306"/>
      <c r="C1944" s="292"/>
      <c r="D1944" s="293"/>
      <c r="E1944" s="294"/>
      <c r="F1944" s="294"/>
      <c r="G1944" s="294"/>
      <c r="H1944" s="295"/>
      <c r="I1944" s="295"/>
      <c r="J1944" s="296"/>
      <c r="K1944" s="297"/>
      <c r="L1944" s="297"/>
      <c r="M1944" s="298" t="str">
        <f t="shared" si="255"/>
        <v/>
      </c>
      <c r="N1944" s="294"/>
      <c r="O1944" s="299" t="str">
        <f t="shared" si="252"/>
        <v/>
      </c>
      <c r="P1944" s="294"/>
      <c r="Q1944" s="299" t="str">
        <f t="shared" si="256"/>
        <v/>
      </c>
      <c r="R1944" s="299" t="str">
        <f t="shared" si="253"/>
        <v/>
      </c>
      <c r="S1944" s="295"/>
      <c r="T1944" s="295"/>
      <c r="U1944" s="300" t="str">
        <f t="shared" si="257"/>
        <v/>
      </c>
      <c r="V1944" s="299" t="str">
        <f t="shared" si="254"/>
        <v/>
      </c>
      <c r="W1944" s="301"/>
      <c r="X1944" s="301"/>
      <c r="Y1944" s="301"/>
      <c r="Z1944" s="301"/>
      <c r="AA1944" s="301"/>
      <c r="AB1944" s="301"/>
      <c r="AC1944" s="301"/>
      <c r="AD1944" s="301"/>
      <c r="AE1944" s="302" t="str">
        <f t="shared" si="251"/>
        <v/>
      </c>
      <c r="AF1944" s="303" t="str">
        <f ca="1">IFERROR(AVERAGEIFS('Discontinuity Log'!$N$5:$N$4980,'Discontinuity Log'!$A$5:$A$4980,J1944,'Discontinuity Log'!$N$5:$N$4980,"&lt;&gt;"),"")</f>
        <v/>
      </c>
      <c r="AG1944" s="304" t="str">
        <f t="shared" ca="1" si="250"/>
        <v/>
      </c>
      <c r="AH1944" s="362"/>
    </row>
    <row r="1945" spans="1:34" s="5" customFormat="1" x14ac:dyDescent="0.25">
      <c r="A1945" s="290"/>
      <c r="B1945" s="306"/>
      <c r="C1945" s="292"/>
      <c r="D1945" s="293"/>
      <c r="E1945" s="294"/>
      <c r="F1945" s="294"/>
      <c r="G1945" s="294"/>
      <c r="H1945" s="295"/>
      <c r="I1945" s="295"/>
      <c r="J1945" s="296"/>
      <c r="K1945" s="297"/>
      <c r="L1945" s="297"/>
      <c r="M1945" s="298" t="str">
        <f t="shared" si="255"/>
        <v/>
      </c>
      <c r="N1945" s="294"/>
      <c r="O1945" s="299" t="str">
        <f t="shared" si="252"/>
        <v/>
      </c>
      <c r="P1945" s="294"/>
      <c r="Q1945" s="299" t="str">
        <f t="shared" si="256"/>
        <v/>
      </c>
      <c r="R1945" s="299" t="str">
        <f t="shared" si="253"/>
        <v/>
      </c>
      <c r="S1945" s="295"/>
      <c r="T1945" s="295"/>
      <c r="U1945" s="300" t="str">
        <f t="shared" si="257"/>
        <v/>
      </c>
      <c r="V1945" s="299" t="str">
        <f t="shared" si="254"/>
        <v/>
      </c>
      <c r="W1945" s="301"/>
      <c r="X1945" s="301"/>
      <c r="Y1945" s="301"/>
      <c r="Z1945" s="301"/>
      <c r="AA1945" s="301"/>
      <c r="AB1945" s="301"/>
      <c r="AC1945" s="301"/>
      <c r="AD1945" s="301"/>
      <c r="AE1945" s="302" t="str">
        <f t="shared" si="251"/>
        <v/>
      </c>
      <c r="AF1945" s="303" t="str">
        <f ca="1">IFERROR(AVERAGEIFS('Discontinuity Log'!$N$5:$N$4980,'Discontinuity Log'!$A$5:$A$4980,J1945,'Discontinuity Log'!$N$5:$N$4980,"&lt;&gt;"),"")</f>
        <v/>
      </c>
      <c r="AG1945" s="304" t="str">
        <f t="shared" ca="1" si="250"/>
        <v/>
      </c>
      <c r="AH1945" s="362"/>
    </row>
    <row r="1946" spans="1:34" s="5" customFormat="1" x14ac:dyDescent="0.25">
      <c r="A1946" s="290"/>
      <c r="B1946" s="306"/>
      <c r="C1946" s="292"/>
      <c r="D1946" s="293"/>
      <c r="E1946" s="294"/>
      <c r="F1946" s="294"/>
      <c r="G1946" s="294"/>
      <c r="H1946" s="295"/>
      <c r="I1946" s="295"/>
      <c r="J1946" s="296"/>
      <c r="K1946" s="297"/>
      <c r="L1946" s="297"/>
      <c r="M1946" s="298" t="str">
        <f t="shared" si="255"/>
        <v/>
      </c>
      <c r="N1946" s="294"/>
      <c r="O1946" s="299" t="str">
        <f t="shared" si="252"/>
        <v/>
      </c>
      <c r="P1946" s="294"/>
      <c r="Q1946" s="299" t="str">
        <f t="shared" si="256"/>
        <v/>
      </c>
      <c r="R1946" s="299" t="str">
        <f t="shared" si="253"/>
        <v/>
      </c>
      <c r="S1946" s="295"/>
      <c r="T1946" s="295"/>
      <c r="U1946" s="300" t="str">
        <f t="shared" si="257"/>
        <v/>
      </c>
      <c r="V1946" s="299" t="str">
        <f t="shared" si="254"/>
        <v/>
      </c>
      <c r="W1946" s="301"/>
      <c r="X1946" s="301"/>
      <c r="Y1946" s="301"/>
      <c r="Z1946" s="301"/>
      <c r="AA1946" s="301"/>
      <c r="AB1946" s="301"/>
      <c r="AC1946" s="301"/>
      <c r="AD1946" s="301"/>
      <c r="AE1946" s="302" t="str">
        <f t="shared" si="251"/>
        <v/>
      </c>
      <c r="AF1946" s="303" t="str">
        <f ca="1">IFERROR(AVERAGEIFS('Discontinuity Log'!$N$5:$N$4980,'Discontinuity Log'!$A$5:$A$4980,J1946,'Discontinuity Log'!$N$5:$N$4980,"&lt;&gt;"),"")</f>
        <v/>
      </c>
      <c r="AG1946" s="304" t="str">
        <f t="shared" ca="1" si="250"/>
        <v/>
      </c>
      <c r="AH1946" s="362"/>
    </row>
    <row r="1947" spans="1:34" s="5" customFormat="1" x14ac:dyDescent="0.25">
      <c r="A1947" s="290"/>
      <c r="B1947" s="306"/>
      <c r="C1947" s="292"/>
      <c r="D1947" s="293"/>
      <c r="E1947" s="294"/>
      <c r="F1947" s="294"/>
      <c r="G1947" s="294"/>
      <c r="H1947" s="295"/>
      <c r="I1947" s="295"/>
      <c r="J1947" s="296"/>
      <c r="K1947" s="297"/>
      <c r="L1947" s="297"/>
      <c r="M1947" s="298" t="str">
        <f t="shared" si="255"/>
        <v/>
      </c>
      <c r="N1947" s="294"/>
      <c r="O1947" s="299" t="str">
        <f t="shared" si="252"/>
        <v/>
      </c>
      <c r="P1947" s="294"/>
      <c r="Q1947" s="299" t="str">
        <f t="shared" si="256"/>
        <v/>
      </c>
      <c r="R1947" s="299" t="str">
        <f t="shared" si="253"/>
        <v/>
      </c>
      <c r="S1947" s="295"/>
      <c r="T1947" s="295"/>
      <c r="U1947" s="300" t="str">
        <f t="shared" si="257"/>
        <v/>
      </c>
      <c r="V1947" s="299" t="str">
        <f t="shared" si="254"/>
        <v/>
      </c>
      <c r="W1947" s="301"/>
      <c r="X1947" s="301"/>
      <c r="Y1947" s="301"/>
      <c r="Z1947" s="301"/>
      <c r="AA1947" s="301"/>
      <c r="AB1947" s="301"/>
      <c r="AC1947" s="301"/>
      <c r="AD1947" s="301"/>
      <c r="AE1947" s="302" t="str">
        <f t="shared" si="251"/>
        <v/>
      </c>
      <c r="AF1947" s="303" t="str">
        <f ca="1">IFERROR(AVERAGEIFS('Discontinuity Log'!$N$5:$N$4980,'Discontinuity Log'!$A$5:$A$4980,J1947,'Discontinuity Log'!$N$5:$N$4980,"&lt;&gt;"),"")</f>
        <v/>
      </c>
      <c r="AG1947" s="304" t="str">
        <f t="shared" ca="1" si="250"/>
        <v/>
      </c>
      <c r="AH1947" s="362"/>
    </row>
    <row r="1948" spans="1:34" s="5" customFormat="1" x14ac:dyDescent="0.25">
      <c r="A1948" s="290"/>
      <c r="B1948" s="306"/>
      <c r="C1948" s="292"/>
      <c r="D1948" s="293"/>
      <c r="E1948" s="294"/>
      <c r="F1948" s="294"/>
      <c r="G1948" s="294"/>
      <c r="H1948" s="295"/>
      <c r="I1948" s="295"/>
      <c r="J1948" s="296"/>
      <c r="K1948" s="297"/>
      <c r="L1948" s="297"/>
      <c r="M1948" s="298" t="str">
        <f t="shared" si="255"/>
        <v/>
      </c>
      <c r="N1948" s="294"/>
      <c r="O1948" s="299" t="str">
        <f t="shared" si="252"/>
        <v/>
      </c>
      <c r="P1948" s="294"/>
      <c r="Q1948" s="299" t="str">
        <f t="shared" si="256"/>
        <v/>
      </c>
      <c r="R1948" s="299" t="str">
        <f t="shared" si="253"/>
        <v/>
      </c>
      <c r="S1948" s="295"/>
      <c r="T1948" s="295"/>
      <c r="U1948" s="300" t="str">
        <f t="shared" si="257"/>
        <v/>
      </c>
      <c r="V1948" s="299" t="str">
        <f t="shared" si="254"/>
        <v/>
      </c>
      <c r="W1948" s="301"/>
      <c r="X1948" s="301"/>
      <c r="Y1948" s="301"/>
      <c r="Z1948" s="301"/>
      <c r="AA1948" s="301"/>
      <c r="AB1948" s="301"/>
      <c r="AC1948" s="301"/>
      <c r="AD1948" s="301"/>
      <c r="AE1948" s="302" t="str">
        <f t="shared" si="251"/>
        <v/>
      </c>
      <c r="AF1948" s="303" t="str">
        <f ca="1">IFERROR(AVERAGEIFS('Discontinuity Log'!$N$5:$N$4980,'Discontinuity Log'!$A$5:$A$4980,J1948,'Discontinuity Log'!$N$5:$N$4980,"&lt;&gt;"),"")</f>
        <v/>
      </c>
      <c r="AG1948" s="304" t="str">
        <f t="shared" ca="1" si="250"/>
        <v/>
      </c>
      <c r="AH1948" s="362"/>
    </row>
    <row r="1949" spans="1:34" s="5" customFormat="1" x14ac:dyDescent="0.25">
      <c r="A1949" s="290"/>
      <c r="B1949" s="306"/>
      <c r="C1949" s="292"/>
      <c r="D1949" s="293"/>
      <c r="E1949" s="294"/>
      <c r="F1949" s="294"/>
      <c r="G1949" s="294"/>
      <c r="H1949" s="295"/>
      <c r="I1949" s="295"/>
      <c r="J1949" s="296"/>
      <c r="K1949" s="297"/>
      <c r="L1949" s="297"/>
      <c r="M1949" s="298" t="str">
        <f t="shared" si="255"/>
        <v/>
      </c>
      <c r="N1949" s="294"/>
      <c r="O1949" s="299" t="str">
        <f t="shared" si="252"/>
        <v/>
      </c>
      <c r="P1949" s="294"/>
      <c r="Q1949" s="299" t="str">
        <f t="shared" si="256"/>
        <v/>
      </c>
      <c r="R1949" s="299" t="str">
        <f t="shared" si="253"/>
        <v/>
      </c>
      <c r="S1949" s="295"/>
      <c r="T1949" s="295"/>
      <c r="U1949" s="300" t="str">
        <f t="shared" si="257"/>
        <v/>
      </c>
      <c r="V1949" s="299" t="str">
        <f t="shared" si="254"/>
        <v/>
      </c>
      <c r="W1949" s="301"/>
      <c r="X1949" s="301"/>
      <c r="Y1949" s="301"/>
      <c r="Z1949" s="301"/>
      <c r="AA1949" s="301"/>
      <c r="AB1949" s="301"/>
      <c r="AC1949" s="301"/>
      <c r="AD1949" s="301"/>
      <c r="AE1949" s="302" t="str">
        <f t="shared" si="251"/>
        <v/>
      </c>
      <c r="AF1949" s="303" t="str">
        <f ca="1">IFERROR(AVERAGEIFS('Discontinuity Log'!$N$5:$N$4980,'Discontinuity Log'!$A$5:$A$4980,J1949,'Discontinuity Log'!$N$5:$N$4980,"&lt;&gt;"),"")</f>
        <v/>
      </c>
      <c r="AG1949" s="304" t="str">
        <f t="shared" ca="1" si="250"/>
        <v/>
      </c>
      <c r="AH1949" s="362"/>
    </row>
    <row r="1950" spans="1:34" s="5" customFormat="1" x14ac:dyDescent="0.25">
      <c r="A1950" s="290"/>
      <c r="B1950" s="306"/>
      <c r="C1950" s="292"/>
      <c r="D1950" s="293"/>
      <c r="E1950" s="294"/>
      <c r="F1950" s="294"/>
      <c r="G1950" s="294"/>
      <c r="H1950" s="295"/>
      <c r="I1950" s="295"/>
      <c r="J1950" s="296"/>
      <c r="K1950" s="297"/>
      <c r="L1950" s="297"/>
      <c r="M1950" s="298" t="str">
        <f t="shared" si="255"/>
        <v/>
      </c>
      <c r="N1950" s="294"/>
      <c r="O1950" s="299" t="str">
        <f t="shared" si="252"/>
        <v/>
      </c>
      <c r="P1950" s="294"/>
      <c r="Q1950" s="299" t="str">
        <f t="shared" si="256"/>
        <v/>
      </c>
      <c r="R1950" s="299" t="str">
        <f t="shared" si="253"/>
        <v/>
      </c>
      <c r="S1950" s="295"/>
      <c r="T1950" s="295"/>
      <c r="U1950" s="300" t="str">
        <f t="shared" si="257"/>
        <v/>
      </c>
      <c r="V1950" s="299" t="str">
        <f t="shared" si="254"/>
        <v/>
      </c>
      <c r="W1950" s="301"/>
      <c r="X1950" s="301"/>
      <c r="Y1950" s="301"/>
      <c r="Z1950" s="301"/>
      <c r="AA1950" s="301"/>
      <c r="AB1950" s="301"/>
      <c r="AC1950" s="301"/>
      <c r="AD1950" s="301"/>
      <c r="AE1950" s="302" t="str">
        <f t="shared" si="251"/>
        <v/>
      </c>
      <c r="AF1950" s="303" t="str">
        <f ca="1">IFERROR(AVERAGEIFS('Discontinuity Log'!$N$5:$N$4980,'Discontinuity Log'!$A$5:$A$4980,J1950,'Discontinuity Log'!$N$5:$N$4980,"&lt;&gt;"),"")</f>
        <v/>
      </c>
      <c r="AG1950" s="304" t="str">
        <f t="shared" ca="1" si="250"/>
        <v/>
      </c>
      <c r="AH1950" s="362"/>
    </row>
    <row r="1951" spans="1:34" s="5" customFormat="1" x14ac:dyDescent="0.25">
      <c r="A1951" s="290"/>
      <c r="B1951" s="306"/>
      <c r="C1951" s="292"/>
      <c r="D1951" s="293"/>
      <c r="E1951" s="294"/>
      <c r="F1951" s="294"/>
      <c r="G1951" s="294"/>
      <c r="H1951" s="295"/>
      <c r="I1951" s="295"/>
      <c r="J1951" s="296"/>
      <c r="K1951" s="297"/>
      <c r="L1951" s="297"/>
      <c r="M1951" s="298" t="str">
        <f t="shared" si="255"/>
        <v/>
      </c>
      <c r="N1951" s="294"/>
      <c r="O1951" s="299" t="str">
        <f t="shared" si="252"/>
        <v/>
      </c>
      <c r="P1951" s="294"/>
      <c r="Q1951" s="299" t="str">
        <f t="shared" si="256"/>
        <v/>
      </c>
      <c r="R1951" s="299" t="str">
        <f t="shared" si="253"/>
        <v/>
      </c>
      <c r="S1951" s="295"/>
      <c r="T1951" s="295"/>
      <c r="U1951" s="300" t="str">
        <f t="shared" si="257"/>
        <v/>
      </c>
      <c r="V1951" s="299" t="str">
        <f t="shared" si="254"/>
        <v/>
      </c>
      <c r="W1951" s="301"/>
      <c r="X1951" s="301"/>
      <c r="Y1951" s="301"/>
      <c r="Z1951" s="301"/>
      <c r="AA1951" s="301"/>
      <c r="AB1951" s="301"/>
      <c r="AC1951" s="301"/>
      <c r="AD1951" s="301"/>
      <c r="AE1951" s="302" t="str">
        <f t="shared" si="251"/>
        <v/>
      </c>
      <c r="AF1951" s="303" t="str">
        <f ca="1">IFERROR(AVERAGEIFS('Discontinuity Log'!$N$5:$N$4980,'Discontinuity Log'!$A$5:$A$4980,J1951,'Discontinuity Log'!$N$5:$N$4980,"&lt;&gt;"),"")</f>
        <v/>
      </c>
      <c r="AG1951" s="304" t="str">
        <f t="shared" ca="1" si="250"/>
        <v/>
      </c>
      <c r="AH1951" s="362"/>
    </row>
    <row r="1952" spans="1:34" s="5" customFormat="1" x14ac:dyDescent="0.25">
      <c r="A1952" s="290"/>
      <c r="B1952" s="306"/>
      <c r="C1952" s="292"/>
      <c r="D1952" s="293"/>
      <c r="E1952" s="294"/>
      <c r="F1952" s="294"/>
      <c r="G1952" s="294"/>
      <c r="H1952" s="295"/>
      <c r="I1952" s="295"/>
      <c r="J1952" s="296"/>
      <c r="K1952" s="297"/>
      <c r="L1952" s="297"/>
      <c r="M1952" s="298" t="str">
        <f t="shared" si="255"/>
        <v/>
      </c>
      <c r="N1952" s="294"/>
      <c r="O1952" s="299" t="str">
        <f t="shared" si="252"/>
        <v/>
      </c>
      <c r="P1952" s="294"/>
      <c r="Q1952" s="299" t="str">
        <f t="shared" si="256"/>
        <v/>
      </c>
      <c r="R1952" s="299" t="str">
        <f t="shared" si="253"/>
        <v/>
      </c>
      <c r="S1952" s="295"/>
      <c r="T1952" s="295"/>
      <c r="U1952" s="300" t="str">
        <f t="shared" si="257"/>
        <v/>
      </c>
      <c r="V1952" s="299" t="str">
        <f t="shared" si="254"/>
        <v/>
      </c>
      <c r="W1952" s="301"/>
      <c r="X1952" s="301"/>
      <c r="Y1952" s="301"/>
      <c r="Z1952" s="301"/>
      <c r="AA1952" s="301"/>
      <c r="AB1952" s="301"/>
      <c r="AC1952" s="301"/>
      <c r="AD1952" s="301"/>
      <c r="AE1952" s="302" t="str">
        <f t="shared" si="251"/>
        <v/>
      </c>
      <c r="AF1952" s="303" t="str">
        <f ca="1">IFERROR(AVERAGEIFS('Discontinuity Log'!$N$5:$N$4980,'Discontinuity Log'!$A$5:$A$4980,J1952,'Discontinuity Log'!$N$5:$N$4980,"&lt;&gt;"),"")</f>
        <v/>
      </c>
      <c r="AG1952" s="304" t="str">
        <f t="shared" ca="1" si="250"/>
        <v/>
      </c>
      <c r="AH1952" s="362"/>
    </row>
    <row r="1953" spans="1:34" s="5" customFormat="1" x14ac:dyDescent="0.25">
      <c r="A1953" s="290"/>
      <c r="B1953" s="306"/>
      <c r="C1953" s="292"/>
      <c r="D1953" s="293"/>
      <c r="E1953" s="294"/>
      <c r="F1953" s="294"/>
      <c r="G1953" s="294"/>
      <c r="H1953" s="295"/>
      <c r="I1953" s="295"/>
      <c r="J1953" s="296"/>
      <c r="K1953" s="297"/>
      <c r="L1953" s="297"/>
      <c r="M1953" s="298" t="str">
        <f t="shared" si="255"/>
        <v/>
      </c>
      <c r="N1953" s="294"/>
      <c r="O1953" s="299" t="str">
        <f t="shared" si="252"/>
        <v/>
      </c>
      <c r="P1953" s="294"/>
      <c r="Q1953" s="299" t="str">
        <f t="shared" si="256"/>
        <v/>
      </c>
      <c r="R1953" s="299" t="str">
        <f t="shared" si="253"/>
        <v/>
      </c>
      <c r="S1953" s="295"/>
      <c r="T1953" s="295"/>
      <c r="U1953" s="300" t="str">
        <f t="shared" si="257"/>
        <v/>
      </c>
      <c r="V1953" s="299" t="str">
        <f t="shared" si="254"/>
        <v/>
      </c>
      <c r="W1953" s="301"/>
      <c r="X1953" s="301"/>
      <c r="Y1953" s="301"/>
      <c r="Z1953" s="301"/>
      <c r="AA1953" s="301"/>
      <c r="AB1953" s="301"/>
      <c r="AC1953" s="301"/>
      <c r="AD1953" s="301"/>
      <c r="AE1953" s="302" t="str">
        <f t="shared" si="251"/>
        <v/>
      </c>
      <c r="AF1953" s="303" t="str">
        <f ca="1">IFERROR(AVERAGEIFS('Discontinuity Log'!$N$5:$N$4980,'Discontinuity Log'!$A$5:$A$4980,J1953,'Discontinuity Log'!$N$5:$N$4980,"&lt;&gt;"),"")</f>
        <v/>
      </c>
      <c r="AG1953" s="304" t="str">
        <f t="shared" ca="1" si="250"/>
        <v/>
      </c>
      <c r="AH1953" s="362"/>
    </row>
    <row r="1954" spans="1:34" s="5" customFormat="1" x14ac:dyDescent="0.25">
      <c r="A1954" s="290"/>
      <c r="B1954" s="306"/>
      <c r="C1954" s="292"/>
      <c r="D1954" s="293"/>
      <c r="E1954" s="294"/>
      <c r="F1954" s="294"/>
      <c r="G1954" s="294"/>
      <c r="H1954" s="295"/>
      <c r="I1954" s="295"/>
      <c r="J1954" s="296"/>
      <c r="K1954" s="297"/>
      <c r="L1954" s="297"/>
      <c r="M1954" s="298" t="str">
        <f t="shared" si="255"/>
        <v/>
      </c>
      <c r="N1954" s="294"/>
      <c r="O1954" s="299" t="str">
        <f t="shared" si="252"/>
        <v/>
      </c>
      <c r="P1954" s="294"/>
      <c r="Q1954" s="299" t="str">
        <f t="shared" si="256"/>
        <v/>
      </c>
      <c r="R1954" s="299" t="str">
        <f t="shared" si="253"/>
        <v/>
      </c>
      <c r="S1954" s="295"/>
      <c r="T1954" s="295"/>
      <c r="U1954" s="300" t="str">
        <f t="shared" si="257"/>
        <v/>
      </c>
      <c r="V1954" s="299" t="str">
        <f t="shared" si="254"/>
        <v/>
      </c>
      <c r="W1954" s="301"/>
      <c r="X1954" s="301"/>
      <c r="Y1954" s="301"/>
      <c r="Z1954" s="301"/>
      <c r="AA1954" s="301"/>
      <c r="AB1954" s="301"/>
      <c r="AC1954" s="301"/>
      <c r="AD1954" s="301"/>
      <c r="AE1954" s="302" t="str">
        <f t="shared" si="251"/>
        <v/>
      </c>
      <c r="AF1954" s="303" t="str">
        <f ca="1">IFERROR(AVERAGEIFS('Discontinuity Log'!$N$5:$N$4980,'Discontinuity Log'!$A$5:$A$4980,J1954,'Discontinuity Log'!$N$5:$N$4980,"&lt;&gt;"),"")</f>
        <v/>
      </c>
      <c r="AG1954" s="304" t="str">
        <f t="shared" ca="1" si="250"/>
        <v/>
      </c>
      <c r="AH1954" s="362"/>
    </row>
    <row r="1955" spans="1:34" s="5" customFormat="1" x14ac:dyDescent="0.25">
      <c r="A1955" s="290"/>
      <c r="B1955" s="306"/>
      <c r="C1955" s="292"/>
      <c r="D1955" s="293"/>
      <c r="E1955" s="294"/>
      <c r="F1955" s="294"/>
      <c r="G1955" s="294"/>
      <c r="H1955" s="295"/>
      <c r="I1955" s="295"/>
      <c r="J1955" s="296"/>
      <c r="K1955" s="297"/>
      <c r="L1955" s="297"/>
      <c r="M1955" s="298" t="str">
        <f t="shared" si="255"/>
        <v/>
      </c>
      <c r="N1955" s="294"/>
      <c r="O1955" s="299" t="str">
        <f t="shared" si="252"/>
        <v/>
      </c>
      <c r="P1955" s="294"/>
      <c r="Q1955" s="299" t="str">
        <f t="shared" si="256"/>
        <v/>
      </c>
      <c r="R1955" s="299" t="str">
        <f t="shared" si="253"/>
        <v/>
      </c>
      <c r="S1955" s="295"/>
      <c r="T1955" s="295"/>
      <c r="U1955" s="300" t="str">
        <f t="shared" si="257"/>
        <v/>
      </c>
      <c r="V1955" s="299" t="str">
        <f t="shared" si="254"/>
        <v/>
      </c>
      <c r="W1955" s="301"/>
      <c r="X1955" s="301"/>
      <c r="Y1955" s="301"/>
      <c r="Z1955" s="301"/>
      <c r="AA1955" s="301"/>
      <c r="AB1955" s="301"/>
      <c r="AC1955" s="301"/>
      <c r="AD1955" s="301"/>
      <c r="AE1955" s="302" t="str">
        <f t="shared" si="251"/>
        <v/>
      </c>
      <c r="AF1955" s="303" t="str">
        <f ca="1">IFERROR(AVERAGEIFS('Discontinuity Log'!$N$5:$N$4980,'Discontinuity Log'!$A$5:$A$4980,J1955,'Discontinuity Log'!$N$5:$N$4980,"&lt;&gt;"),"")</f>
        <v/>
      </c>
      <c r="AG1955" s="304" t="str">
        <f t="shared" ca="1" si="250"/>
        <v/>
      </c>
      <c r="AH1955" s="362"/>
    </row>
    <row r="1956" spans="1:34" s="5" customFormat="1" x14ac:dyDescent="0.25">
      <c r="A1956" s="290"/>
      <c r="B1956" s="306"/>
      <c r="C1956" s="292"/>
      <c r="D1956" s="293"/>
      <c r="E1956" s="294"/>
      <c r="F1956" s="294"/>
      <c r="G1956" s="294"/>
      <c r="H1956" s="295"/>
      <c r="I1956" s="295"/>
      <c r="J1956" s="296"/>
      <c r="K1956" s="297"/>
      <c r="L1956" s="297"/>
      <c r="M1956" s="298" t="str">
        <f t="shared" si="255"/>
        <v/>
      </c>
      <c r="N1956" s="294"/>
      <c r="O1956" s="299" t="str">
        <f t="shared" si="252"/>
        <v/>
      </c>
      <c r="P1956" s="294"/>
      <c r="Q1956" s="299" t="str">
        <f t="shared" si="256"/>
        <v/>
      </c>
      <c r="R1956" s="299" t="str">
        <f t="shared" si="253"/>
        <v/>
      </c>
      <c r="S1956" s="295"/>
      <c r="T1956" s="295"/>
      <c r="U1956" s="300" t="str">
        <f t="shared" si="257"/>
        <v/>
      </c>
      <c r="V1956" s="299" t="str">
        <f t="shared" si="254"/>
        <v/>
      </c>
      <c r="W1956" s="301"/>
      <c r="X1956" s="301"/>
      <c r="Y1956" s="301"/>
      <c r="Z1956" s="301"/>
      <c r="AA1956" s="301"/>
      <c r="AB1956" s="301"/>
      <c r="AC1956" s="301"/>
      <c r="AD1956" s="301"/>
      <c r="AE1956" s="302" t="str">
        <f t="shared" si="251"/>
        <v/>
      </c>
      <c r="AF1956" s="303" t="str">
        <f ca="1">IFERROR(AVERAGEIFS('Discontinuity Log'!$N$5:$N$4980,'Discontinuity Log'!$A$5:$A$4980,J1956,'Discontinuity Log'!$N$5:$N$4980,"&lt;&gt;"),"")</f>
        <v/>
      </c>
      <c r="AG1956" s="304" t="str">
        <f t="shared" ca="1" si="250"/>
        <v/>
      </c>
      <c r="AH1956" s="362"/>
    </row>
    <row r="1957" spans="1:34" s="5" customFormat="1" x14ac:dyDescent="0.25">
      <c r="A1957" s="290"/>
      <c r="B1957" s="306"/>
      <c r="C1957" s="292"/>
      <c r="D1957" s="293"/>
      <c r="E1957" s="294"/>
      <c r="F1957" s="294"/>
      <c r="G1957" s="294"/>
      <c r="H1957" s="295"/>
      <c r="I1957" s="295"/>
      <c r="J1957" s="296"/>
      <c r="K1957" s="297"/>
      <c r="L1957" s="297"/>
      <c r="M1957" s="298" t="str">
        <f t="shared" si="255"/>
        <v/>
      </c>
      <c r="N1957" s="294"/>
      <c r="O1957" s="299" t="str">
        <f t="shared" si="252"/>
        <v/>
      </c>
      <c r="P1957" s="294"/>
      <c r="Q1957" s="299" t="str">
        <f t="shared" si="256"/>
        <v/>
      </c>
      <c r="R1957" s="299" t="str">
        <f t="shared" si="253"/>
        <v/>
      </c>
      <c r="S1957" s="295"/>
      <c r="T1957" s="295"/>
      <c r="U1957" s="300" t="str">
        <f t="shared" si="257"/>
        <v/>
      </c>
      <c r="V1957" s="299" t="str">
        <f t="shared" si="254"/>
        <v/>
      </c>
      <c r="W1957" s="301"/>
      <c r="X1957" s="301"/>
      <c r="Y1957" s="301"/>
      <c r="Z1957" s="301"/>
      <c r="AA1957" s="301"/>
      <c r="AB1957" s="301"/>
      <c r="AC1957" s="301"/>
      <c r="AD1957" s="301"/>
      <c r="AE1957" s="302" t="str">
        <f t="shared" si="251"/>
        <v/>
      </c>
      <c r="AF1957" s="303" t="str">
        <f ca="1">IFERROR(AVERAGEIFS('Discontinuity Log'!$N$5:$N$4980,'Discontinuity Log'!$A$5:$A$4980,J1957,'Discontinuity Log'!$N$5:$N$4980,"&lt;&gt;"),"")</f>
        <v/>
      </c>
      <c r="AG1957" s="304" t="str">
        <f t="shared" ca="1" si="250"/>
        <v/>
      </c>
      <c r="AH1957" s="362"/>
    </row>
    <row r="1958" spans="1:34" s="5" customFormat="1" x14ac:dyDescent="0.25">
      <c r="A1958" s="290"/>
      <c r="B1958" s="306"/>
      <c r="C1958" s="292"/>
      <c r="D1958" s="293"/>
      <c r="E1958" s="294"/>
      <c r="F1958" s="294"/>
      <c r="G1958" s="294"/>
      <c r="H1958" s="295"/>
      <c r="I1958" s="295"/>
      <c r="J1958" s="296"/>
      <c r="K1958" s="297"/>
      <c r="L1958" s="297"/>
      <c r="M1958" s="298" t="str">
        <f t="shared" si="255"/>
        <v/>
      </c>
      <c r="N1958" s="294"/>
      <c r="O1958" s="299" t="str">
        <f t="shared" si="252"/>
        <v/>
      </c>
      <c r="P1958" s="294"/>
      <c r="Q1958" s="299" t="str">
        <f t="shared" si="256"/>
        <v/>
      </c>
      <c r="R1958" s="299" t="str">
        <f t="shared" si="253"/>
        <v/>
      </c>
      <c r="S1958" s="295"/>
      <c r="T1958" s="295"/>
      <c r="U1958" s="300" t="str">
        <f t="shared" si="257"/>
        <v/>
      </c>
      <c r="V1958" s="299" t="str">
        <f t="shared" si="254"/>
        <v/>
      </c>
      <c r="W1958" s="301"/>
      <c r="X1958" s="301"/>
      <c r="Y1958" s="301"/>
      <c r="Z1958" s="301"/>
      <c r="AA1958" s="301"/>
      <c r="AB1958" s="301"/>
      <c r="AC1958" s="301"/>
      <c r="AD1958" s="301"/>
      <c r="AE1958" s="302" t="str">
        <f t="shared" si="251"/>
        <v/>
      </c>
      <c r="AF1958" s="303" t="str">
        <f ca="1">IFERROR(AVERAGEIFS('Discontinuity Log'!$N$5:$N$4980,'Discontinuity Log'!$A$5:$A$4980,J1958,'Discontinuity Log'!$N$5:$N$4980,"&lt;&gt;"),"")</f>
        <v/>
      </c>
      <c r="AG1958" s="304" t="str">
        <f t="shared" ref="AG1958:AG2021" ca="1" si="258">IF(AND(ISNUMBER(R1958),ISNUMBER(AE1958),ISNUMBER(V1958),ISNUMBER(AF1958)),SUM(R1958,V1958,AE1958,AF1958,10),"")</f>
        <v/>
      </c>
      <c r="AH1958" s="362"/>
    </row>
    <row r="1959" spans="1:34" s="5" customFormat="1" x14ac:dyDescent="0.25">
      <c r="A1959" s="290"/>
      <c r="B1959" s="306"/>
      <c r="C1959" s="292"/>
      <c r="D1959" s="293"/>
      <c r="E1959" s="294"/>
      <c r="F1959" s="294"/>
      <c r="G1959" s="294"/>
      <c r="H1959" s="295"/>
      <c r="I1959" s="295"/>
      <c r="J1959" s="296"/>
      <c r="K1959" s="297"/>
      <c r="L1959" s="297"/>
      <c r="M1959" s="298" t="str">
        <f t="shared" si="255"/>
        <v/>
      </c>
      <c r="N1959" s="294"/>
      <c r="O1959" s="299" t="str">
        <f t="shared" si="252"/>
        <v/>
      </c>
      <c r="P1959" s="294"/>
      <c r="Q1959" s="299" t="str">
        <f t="shared" si="256"/>
        <v/>
      </c>
      <c r="R1959" s="299" t="str">
        <f t="shared" si="253"/>
        <v/>
      </c>
      <c r="S1959" s="295"/>
      <c r="T1959" s="295"/>
      <c r="U1959" s="300" t="str">
        <f t="shared" si="257"/>
        <v/>
      </c>
      <c r="V1959" s="299" t="str">
        <f t="shared" si="254"/>
        <v/>
      </c>
      <c r="W1959" s="301"/>
      <c r="X1959" s="301"/>
      <c r="Y1959" s="301"/>
      <c r="Z1959" s="301"/>
      <c r="AA1959" s="301"/>
      <c r="AB1959" s="301"/>
      <c r="AC1959" s="301"/>
      <c r="AD1959" s="301"/>
      <c r="AE1959" s="302" t="str">
        <f t="shared" si="251"/>
        <v/>
      </c>
      <c r="AF1959" s="303" t="str">
        <f ca="1">IFERROR(AVERAGEIFS('Discontinuity Log'!$N$5:$N$4980,'Discontinuity Log'!$A$5:$A$4980,J1959,'Discontinuity Log'!$N$5:$N$4980,"&lt;&gt;"),"")</f>
        <v/>
      </c>
      <c r="AG1959" s="304" t="str">
        <f t="shared" ca="1" si="258"/>
        <v/>
      </c>
      <c r="AH1959" s="362"/>
    </row>
    <row r="1960" spans="1:34" s="5" customFormat="1" x14ac:dyDescent="0.25">
      <c r="A1960" s="290"/>
      <c r="B1960" s="306"/>
      <c r="C1960" s="292"/>
      <c r="D1960" s="293"/>
      <c r="E1960" s="294"/>
      <c r="F1960" s="294"/>
      <c r="G1960" s="294"/>
      <c r="H1960" s="295"/>
      <c r="I1960" s="295"/>
      <c r="J1960" s="296"/>
      <c r="K1960" s="297"/>
      <c r="L1960" s="297"/>
      <c r="M1960" s="298" t="str">
        <f t="shared" si="255"/>
        <v/>
      </c>
      <c r="N1960" s="294"/>
      <c r="O1960" s="299" t="str">
        <f t="shared" si="252"/>
        <v/>
      </c>
      <c r="P1960" s="294"/>
      <c r="Q1960" s="299" t="str">
        <f t="shared" si="256"/>
        <v/>
      </c>
      <c r="R1960" s="299" t="str">
        <f t="shared" si="253"/>
        <v/>
      </c>
      <c r="S1960" s="295"/>
      <c r="T1960" s="295"/>
      <c r="U1960" s="300" t="str">
        <f t="shared" si="257"/>
        <v/>
      </c>
      <c r="V1960" s="299" t="str">
        <f t="shared" si="254"/>
        <v/>
      </c>
      <c r="W1960" s="301"/>
      <c r="X1960" s="301"/>
      <c r="Y1960" s="301"/>
      <c r="Z1960" s="301"/>
      <c r="AA1960" s="301"/>
      <c r="AB1960" s="301"/>
      <c r="AC1960" s="301"/>
      <c r="AD1960" s="301"/>
      <c r="AE1960" s="302" t="str">
        <f t="shared" si="251"/>
        <v/>
      </c>
      <c r="AF1960" s="303" t="str">
        <f ca="1">IFERROR(AVERAGEIFS('Discontinuity Log'!$N$5:$N$4980,'Discontinuity Log'!$A$5:$A$4980,J1960,'Discontinuity Log'!$N$5:$N$4980,"&lt;&gt;"),"")</f>
        <v/>
      </c>
      <c r="AG1960" s="304" t="str">
        <f t="shared" ca="1" si="258"/>
        <v/>
      </c>
      <c r="AH1960" s="362"/>
    </row>
    <row r="1961" spans="1:34" s="5" customFormat="1" x14ac:dyDescent="0.25">
      <c r="A1961" s="290"/>
      <c r="B1961" s="306"/>
      <c r="C1961" s="292"/>
      <c r="D1961" s="293"/>
      <c r="E1961" s="294"/>
      <c r="F1961" s="294"/>
      <c r="G1961" s="294"/>
      <c r="H1961" s="295"/>
      <c r="I1961" s="295"/>
      <c r="J1961" s="296"/>
      <c r="K1961" s="297"/>
      <c r="L1961" s="297"/>
      <c r="M1961" s="298" t="str">
        <f t="shared" si="255"/>
        <v/>
      </c>
      <c r="N1961" s="294"/>
      <c r="O1961" s="299" t="str">
        <f t="shared" si="252"/>
        <v/>
      </c>
      <c r="P1961" s="294"/>
      <c r="Q1961" s="299" t="str">
        <f t="shared" si="256"/>
        <v/>
      </c>
      <c r="R1961" s="299" t="str">
        <f t="shared" si="253"/>
        <v/>
      </c>
      <c r="S1961" s="295"/>
      <c r="T1961" s="295"/>
      <c r="U1961" s="300" t="str">
        <f t="shared" si="257"/>
        <v/>
      </c>
      <c r="V1961" s="299" t="str">
        <f t="shared" si="254"/>
        <v/>
      </c>
      <c r="W1961" s="301"/>
      <c r="X1961" s="301"/>
      <c r="Y1961" s="301"/>
      <c r="Z1961" s="301"/>
      <c r="AA1961" s="301"/>
      <c r="AB1961" s="301"/>
      <c r="AC1961" s="301"/>
      <c r="AD1961" s="301"/>
      <c r="AE1961" s="302" t="str">
        <f t="shared" si="251"/>
        <v/>
      </c>
      <c r="AF1961" s="303" t="str">
        <f ca="1">IFERROR(AVERAGEIFS('Discontinuity Log'!$N$5:$N$4980,'Discontinuity Log'!$A$5:$A$4980,J1961,'Discontinuity Log'!$N$5:$N$4980,"&lt;&gt;"),"")</f>
        <v/>
      </c>
      <c r="AG1961" s="304" t="str">
        <f t="shared" ca="1" si="258"/>
        <v/>
      </c>
      <c r="AH1961" s="362"/>
    </row>
    <row r="1962" spans="1:34" s="5" customFormat="1" x14ac:dyDescent="0.25">
      <c r="A1962" s="290"/>
      <c r="B1962" s="306"/>
      <c r="C1962" s="292"/>
      <c r="D1962" s="293"/>
      <c r="E1962" s="294"/>
      <c r="F1962" s="294"/>
      <c r="G1962" s="294"/>
      <c r="H1962" s="295"/>
      <c r="I1962" s="295"/>
      <c r="J1962" s="296"/>
      <c r="K1962" s="297"/>
      <c r="L1962" s="297"/>
      <c r="M1962" s="298" t="str">
        <f t="shared" si="255"/>
        <v/>
      </c>
      <c r="N1962" s="294"/>
      <c r="O1962" s="299" t="str">
        <f t="shared" si="252"/>
        <v/>
      </c>
      <c r="P1962" s="294"/>
      <c r="Q1962" s="299" t="str">
        <f t="shared" si="256"/>
        <v/>
      </c>
      <c r="R1962" s="299" t="str">
        <f t="shared" si="253"/>
        <v/>
      </c>
      <c r="S1962" s="295"/>
      <c r="T1962" s="295"/>
      <c r="U1962" s="300" t="str">
        <f t="shared" si="257"/>
        <v/>
      </c>
      <c r="V1962" s="299" t="str">
        <f t="shared" si="254"/>
        <v/>
      </c>
      <c r="W1962" s="301"/>
      <c r="X1962" s="301"/>
      <c r="Y1962" s="301"/>
      <c r="Z1962" s="301"/>
      <c r="AA1962" s="301"/>
      <c r="AB1962" s="301"/>
      <c r="AC1962" s="301"/>
      <c r="AD1962" s="301"/>
      <c r="AE1962" s="302" t="str">
        <f t="shared" si="251"/>
        <v/>
      </c>
      <c r="AF1962" s="303" t="str">
        <f ca="1">IFERROR(AVERAGEIFS('Discontinuity Log'!$N$5:$N$4980,'Discontinuity Log'!$A$5:$A$4980,J1962,'Discontinuity Log'!$N$5:$N$4980,"&lt;&gt;"),"")</f>
        <v/>
      </c>
      <c r="AG1962" s="304" t="str">
        <f t="shared" ca="1" si="258"/>
        <v/>
      </c>
      <c r="AH1962" s="362"/>
    </row>
    <row r="1963" spans="1:34" s="5" customFormat="1" x14ac:dyDescent="0.25">
      <c r="A1963" s="290"/>
      <c r="B1963" s="306"/>
      <c r="C1963" s="292"/>
      <c r="D1963" s="293"/>
      <c r="E1963" s="294"/>
      <c r="F1963" s="294"/>
      <c r="G1963" s="294"/>
      <c r="H1963" s="295"/>
      <c r="I1963" s="295"/>
      <c r="J1963" s="296"/>
      <c r="K1963" s="297"/>
      <c r="L1963" s="297"/>
      <c r="M1963" s="298" t="str">
        <f t="shared" si="255"/>
        <v/>
      </c>
      <c r="N1963" s="294"/>
      <c r="O1963" s="299" t="str">
        <f t="shared" si="252"/>
        <v/>
      </c>
      <c r="P1963" s="294"/>
      <c r="Q1963" s="299" t="str">
        <f t="shared" si="256"/>
        <v/>
      </c>
      <c r="R1963" s="299" t="str">
        <f t="shared" si="253"/>
        <v/>
      </c>
      <c r="S1963" s="295"/>
      <c r="T1963" s="295"/>
      <c r="U1963" s="300" t="str">
        <f t="shared" si="257"/>
        <v/>
      </c>
      <c r="V1963" s="299" t="str">
        <f t="shared" si="254"/>
        <v/>
      </c>
      <c r="W1963" s="301"/>
      <c r="X1963" s="301"/>
      <c r="Y1963" s="301"/>
      <c r="Z1963" s="301"/>
      <c r="AA1963" s="301"/>
      <c r="AB1963" s="301"/>
      <c r="AC1963" s="301"/>
      <c r="AD1963" s="301"/>
      <c r="AE1963" s="302" t="str">
        <f t="shared" si="251"/>
        <v/>
      </c>
      <c r="AF1963" s="303" t="str">
        <f ca="1">IFERROR(AVERAGEIFS('Discontinuity Log'!$N$5:$N$4980,'Discontinuity Log'!$A$5:$A$4980,J1963,'Discontinuity Log'!$N$5:$N$4980,"&lt;&gt;"),"")</f>
        <v/>
      </c>
      <c r="AG1963" s="304" t="str">
        <f t="shared" ca="1" si="258"/>
        <v/>
      </c>
      <c r="AH1963" s="362"/>
    </row>
    <row r="1964" spans="1:34" s="5" customFormat="1" x14ac:dyDescent="0.25">
      <c r="A1964" s="290"/>
      <c r="B1964" s="306"/>
      <c r="C1964" s="292"/>
      <c r="D1964" s="293"/>
      <c r="E1964" s="294"/>
      <c r="F1964" s="294"/>
      <c r="G1964" s="294"/>
      <c r="H1964" s="295"/>
      <c r="I1964" s="295"/>
      <c r="J1964" s="296"/>
      <c r="K1964" s="297"/>
      <c r="L1964" s="297"/>
      <c r="M1964" s="298" t="str">
        <f t="shared" si="255"/>
        <v/>
      </c>
      <c r="N1964" s="294"/>
      <c r="O1964" s="299" t="str">
        <f t="shared" si="252"/>
        <v/>
      </c>
      <c r="P1964" s="294"/>
      <c r="Q1964" s="299" t="str">
        <f t="shared" si="256"/>
        <v/>
      </c>
      <c r="R1964" s="299" t="str">
        <f t="shared" si="253"/>
        <v/>
      </c>
      <c r="S1964" s="295"/>
      <c r="T1964" s="295"/>
      <c r="U1964" s="300" t="str">
        <f t="shared" si="257"/>
        <v/>
      </c>
      <c r="V1964" s="299" t="str">
        <f t="shared" si="254"/>
        <v/>
      </c>
      <c r="W1964" s="301"/>
      <c r="X1964" s="301"/>
      <c r="Y1964" s="301"/>
      <c r="Z1964" s="301"/>
      <c r="AA1964" s="301"/>
      <c r="AB1964" s="301"/>
      <c r="AC1964" s="301"/>
      <c r="AD1964" s="301"/>
      <c r="AE1964" s="302" t="str">
        <f t="shared" si="251"/>
        <v/>
      </c>
      <c r="AF1964" s="303" t="str">
        <f ca="1">IFERROR(AVERAGEIFS('Discontinuity Log'!$N$5:$N$4980,'Discontinuity Log'!$A$5:$A$4980,J1964,'Discontinuity Log'!$N$5:$N$4980,"&lt;&gt;"),"")</f>
        <v/>
      </c>
      <c r="AG1964" s="304" t="str">
        <f t="shared" ca="1" si="258"/>
        <v/>
      </c>
      <c r="AH1964" s="362"/>
    </row>
    <row r="1965" spans="1:34" s="5" customFormat="1" x14ac:dyDescent="0.25">
      <c r="A1965" s="290"/>
      <c r="B1965" s="306"/>
      <c r="C1965" s="292"/>
      <c r="D1965" s="293"/>
      <c r="E1965" s="294"/>
      <c r="F1965" s="294"/>
      <c r="G1965" s="294"/>
      <c r="H1965" s="295"/>
      <c r="I1965" s="295"/>
      <c r="J1965" s="296"/>
      <c r="K1965" s="297"/>
      <c r="L1965" s="297"/>
      <c r="M1965" s="298" t="str">
        <f t="shared" si="255"/>
        <v/>
      </c>
      <c r="N1965" s="294"/>
      <c r="O1965" s="299" t="str">
        <f t="shared" si="252"/>
        <v/>
      </c>
      <c r="P1965" s="294"/>
      <c r="Q1965" s="299" t="str">
        <f t="shared" si="256"/>
        <v/>
      </c>
      <c r="R1965" s="299" t="str">
        <f t="shared" si="253"/>
        <v/>
      </c>
      <c r="S1965" s="295"/>
      <c r="T1965" s="295"/>
      <c r="U1965" s="300" t="str">
        <f t="shared" si="257"/>
        <v/>
      </c>
      <c r="V1965" s="299" t="str">
        <f t="shared" si="254"/>
        <v/>
      </c>
      <c r="W1965" s="301"/>
      <c r="X1965" s="301"/>
      <c r="Y1965" s="301"/>
      <c r="Z1965" s="301"/>
      <c r="AA1965" s="301"/>
      <c r="AB1965" s="301"/>
      <c r="AC1965" s="301"/>
      <c r="AD1965" s="301"/>
      <c r="AE1965" s="302" t="str">
        <f t="shared" si="251"/>
        <v/>
      </c>
      <c r="AF1965" s="303" t="str">
        <f ca="1">IFERROR(AVERAGEIFS('Discontinuity Log'!$N$5:$N$4980,'Discontinuity Log'!$A$5:$A$4980,J1965,'Discontinuity Log'!$N$5:$N$4980,"&lt;&gt;"),"")</f>
        <v/>
      </c>
      <c r="AG1965" s="304" t="str">
        <f t="shared" ca="1" si="258"/>
        <v/>
      </c>
      <c r="AH1965" s="362"/>
    </row>
    <row r="1966" spans="1:34" s="5" customFormat="1" x14ac:dyDescent="0.25">
      <c r="A1966" s="290"/>
      <c r="B1966" s="306"/>
      <c r="C1966" s="292"/>
      <c r="D1966" s="293"/>
      <c r="E1966" s="294"/>
      <c r="F1966" s="294"/>
      <c r="G1966" s="294"/>
      <c r="H1966" s="295"/>
      <c r="I1966" s="295"/>
      <c r="J1966" s="296"/>
      <c r="K1966" s="297"/>
      <c r="L1966" s="297"/>
      <c r="M1966" s="298" t="str">
        <f t="shared" si="255"/>
        <v/>
      </c>
      <c r="N1966" s="294"/>
      <c r="O1966" s="299" t="str">
        <f t="shared" si="252"/>
        <v/>
      </c>
      <c r="P1966" s="294"/>
      <c r="Q1966" s="299" t="str">
        <f t="shared" si="256"/>
        <v/>
      </c>
      <c r="R1966" s="299" t="str">
        <f t="shared" si="253"/>
        <v/>
      </c>
      <c r="S1966" s="295"/>
      <c r="T1966" s="295"/>
      <c r="U1966" s="300" t="str">
        <f t="shared" si="257"/>
        <v/>
      </c>
      <c r="V1966" s="299" t="str">
        <f t="shared" si="254"/>
        <v/>
      </c>
      <c r="W1966" s="301"/>
      <c r="X1966" s="301"/>
      <c r="Y1966" s="301"/>
      <c r="Z1966" s="301"/>
      <c r="AA1966" s="301"/>
      <c r="AB1966" s="301"/>
      <c r="AC1966" s="301"/>
      <c r="AD1966" s="301"/>
      <c r="AE1966" s="302" t="str">
        <f t="shared" si="251"/>
        <v/>
      </c>
      <c r="AF1966" s="303" t="str">
        <f ca="1">IFERROR(AVERAGEIFS('Discontinuity Log'!$N$5:$N$4980,'Discontinuity Log'!$A$5:$A$4980,J1966,'Discontinuity Log'!$N$5:$N$4980,"&lt;&gt;"),"")</f>
        <v/>
      </c>
      <c r="AG1966" s="304" t="str">
        <f t="shared" ca="1" si="258"/>
        <v/>
      </c>
      <c r="AH1966" s="362"/>
    </row>
    <row r="1967" spans="1:34" s="5" customFormat="1" x14ac:dyDescent="0.25">
      <c r="A1967" s="290"/>
      <c r="B1967" s="306"/>
      <c r="C1967" s="292"/>
      <c r="D1967" s="293"/>
      <c r="E1967" s="294"/>
      <c r="F1967" s="294"/>
      <c r="G1967" s="294"/>
      <c r="H1967" s="295"/>
      <c r="I1967" s="295"/>
      <c r="J1967" s="296"/>
      <c r="K1967" s="297"/>
      <c r="L1967" s="297"/>
      <c r="M1967" s="298" t="str">
        <f t="shared" si="255"/>
        <v/>
      </c>
      <c r="N1967" s="294"/>
      <c r="O1967" s="299" t="str">
        <f t="shared" si="252"/>
        <v/>
      </c>
      <c r="P1967" s="294"/>
      <c r="Q1967" s="299" t="str">
        <f t="shared" si="256"/>
        <v/>
      </c>
      <c r="R1967" s="299" t="str">
        <f t="shared" si="253"/>
        <v/>
      </c>
      <c r="S1967" s="295"/>
      <c r="T1967" s="295"/>
      <c r="U1967" s="300" t="str">
        <f t="shared" si="257"/>
        <v/>
      </c>
      <c r="V1967" s="299" t="str">
        <f t="shared" si="254"/>
        <v/>
      </c>
      <c r="W1967" s="301"/>
      <c r="X1967" s="301"/>
      <c r="Y1967" s="301"/>
      <c r="Z1967" s="301"/>
      <c r="AA1967" s="301"/>
      <c r="AB1967" s="301"/>
      <c r="AC1967" s="301"/>
      <c r="AD1967" s="301"/>
      <c r="AE1967" s="302" t="str">
        <f t="shared" si="251"/>
        <v/>
      </c>
      <c r="AF1967" s="303" t="str">
        <f ca="1">IFERROR(AVERAGEIFS('Discontinuity Log'!$N$5:$N$4980,'Discontinuity Log'!$A$5:$A$4980,J1967,'Discontinuity Log'!$N$5:$N$4980,"&lt;&gt;"),"")</f>
        <v/>
      </c>
      <c r="AG1967" s="304" t="str">
        <f t="shared" ca="1" si="258"/>
        <v/>
      </c>
      <c r="AH1967" s="362"/>
    </row>
    <row r="1968" spans="1:34" s="5" customFormat="1" x14ac:dyDescent="0.25">
      <c r="A1968" s="290"/>
      <c r="B1968" s="306"/>
      <c r="C1968" s="292"/>
      <c r="D1968" s="293"/>
      <c r="E1968" s="294"/>
      <c r="F1968" s="294"/>
      <c r="G1968" s="294"/>
      <c r="H1968" s="295"/>
      <c r="I1968" s="295"/>
      <c r="J1968" s="296"/>
      <c r="K1968" s="297"/>
      <c r="L1968" s="297"/>
      <c r="M1968" s="298" t="str">
        <f t="shared" si="255"/>
        <v/>
      </c>
      <c r="N1968" s="294"/>
      <c r="O1968" s="299" t="str">
        <f t="shared" si="252"/>
        <v/>
      </c>
      <c r="P1968" s="294"/>
      <c r="Q1968" s="299" t="str">
        <f t="shared" si="256"/>
        <v/>
      </c>
      <c r="R1968" s="299" t="str">
        <f t="shared" si="253"/>
        <v/>
      </c>
      <c r="S1968" s="295"/>
      <c r="T1968" s="295"/>
      <c r="U1968" s="300" t="str">
        <f t="shared" si="257"/>
        <v/>
      </c>
      <c r="V1968" s="299" t="str">
        <f t="shared" si="254"/>
        <v/>
      </c>
      <c r="W1968" s="301"/>
      <c r="X1968" s="301"/>
      <c r="Y1968" s="301"/>
      <c r="Z1968" s="301"/>
      <c r="AA1968" s="301"/>
      <c r="AB1968" s="301"/>
      <c r="AC1968" s="301"/>
      <c r="AD1968" s="301"/>
      <c r="AE1968" s="302" t="str">
        <f t="shared" si="251"/>
        <v/>
      </c>
      <c r="AF1968" s="303" t="str">
        <f ca="1">IFERROR(AVERAGEIFS('Discontinuity Log'!$N$5:$N$4980,'Discontinuity Log'!$A$5:$A$4980,J1968,'Discontinuity Log'!$N$5:$N$4980,"&lt;&gt;"),"")</f>
        <v/>
      </c>
      <c r="AG1968" s="304" t="str">
        <f t="shared" ca="1" si="258"/>
        <v/>
      </c>
      <c r="AH1968" s="362"/>
    </row>
    <row r="1969" spans="1:34" s="5" customFormat="1" x14ac:dyDescent="0.25">
      <c r="A1969" s="290"/>
      <c r="B1969" s="306"/>
      <c r="C1969" s="292"/>
      <c r="D1969" s="293"/>
      <c r="E1969" s="294"/>
      <c r="F1969" s="294"/>
      <c r="G1969" s="294"/>
      <c r="H1969" s="295"/>
      <c r="I1969" s="295"/>
      <c r="J1969" s="296"/>
      <c r="K1969" s="297"/>
      <c r="L1969" s="297"/>
      <c r="M1969" s="298" t="str">
        <f t="shared" si="255"/>
        <v/>
      </c>
      <c r="N1969" s="294"/>
      <c r="O1969" s="299" t="str">
        <f t="shared" si="252"/>
        <v/>
      </c>
      <c r="P1969" s="294"/>
      <c r="Q1969" s="299" t="str">
        <f t="shared" si="256"/>
        <v/>
      </c>
      <c r="R1969" s="299" t="str">
        <f t="shared" si="253"/>
        <v/>
      </c>
      <c r="S1969" s="295"/>
      <c r="T1969" s="295"/>
      <c r="U1969" s="300" t="str">
        <f t="shared" si="257"/>
        <v/>
      </c>
      <c r="V1969" s="299" t="str">
        <f t="shared" si="254"/>
        <v/>
      </c>
      <c r="W1969" s="301"/>
      <c r="X1969" s="301"/>
      <c r="Y1969" s="301"/>
      <c r="Z1969" s="301"/>
      <c r="AA1969" s="301"/>
      <c r="AB1969" s="301"/>
      <c r="AC1969" s="301"/>
      <c r="AD1969" s="301"/>
      <c r="AE1969" s="302" t="str">
        <f t="shared" si="251"/>
        <v/>
      </c>
      <c r="AF1969" s="303" t="str">
        <f ca="1">IFERROR(AVERAGEIFS('Discontinuity Log'!$N$5:$N$4980,'Discontinuity Log'!$A$5:$A$4980,J1969,'Discontinuity Log'!$N$5:$N$4980,"&lt;&gt;"),"")</f>
        <v/>
      </c>
      <c r="AG1969" s="304" t="str">
        <f t="shared" ca="1" si="258"/>
        <v/>
      </c>
      <c r="AH1969" s="362"/>
    </row>
    <row r="1970" spans="1:34" s="5" customFormat="1" x14ac:dyDescent="0.25">
      <c r="A1970" s="290"/>
      <c r="B1970" s="306"/>
      <c r="C1970" s="292"/>
      <c r="D1970" s="293"/>
      <c r="E1970" s="294"/>
      <c r="F1970" s="294"/>
      <c r="G1970" s="294"/>
      <c r="H1970" s="295"/>
      <c r="I1970" s="295"/>
      <c r="J1970" s="296"/>
      <c r="K1970" s="297"/>
      <c r="L1970" s="297"/>
      <c r="M1970" s="298" t="str">
        <f t="shared" si="255"/>
        <v/>
      </c>
      <c r="N1970" s="294"/>
      <c r="O1970" s="299" t="str">
        <f t="shared" si="252"/>
        <v/>
      </c>
      <c r="P1970" s="294"/>
      <c r="Q1970" s="299" t="str">
        <f t="shared" si="256"/>
        <v/>
      </c>
      <c r="R1970" s="299" t="str">
        <f t="shared" si="253"/>
        <v/>
      </c>
      <c r="S1970" s="295"/>
      <c r="T1970" s="295"/>
      <c r="U1970" s="300" t="str">
        <f t="shared" si="257"/>
        <v/>
      </c>
      <c r="V1970" s="299" t="str">
        <f t="shared" si="254"/>
        <v/>
      </c>
      <c r="W1970" s="301"/>
      <c r="X1970" s="301"/>
      <c r="Y1970" s="301"/>
      <c r="Z1970" s="301"/>
      <c r="AA1970" s="301"/>
      <c r="AB1970" s="301"/>
      <c r="AC1970" s="301"/>
      <c r="AD1970" s="301"/>
      <c r="AE1970" s="302" t="str">
        <f t="shared" si="251"/>
        <v/>
      </c>
      <c r="AF1970" s="303" t="str">
        <f ca="1">IFERROR(AVERAGEIFS('Discontinuity Log'!$N$5:$N$4980,'Discontinuity Log'!$A$5:$A$4980,J1970,'Discontinuity Log'!$N$5:$N$4980,"&lt;&gt;"),"")</f>
        <v/>
      </c>
      <c r="AG1970" s="304" t="str">
        <f t="shared" ca="1" si="258"/>
        <v/>
      </c>
      <c r="AH1970" s="362"/>
    </row>
    <row r="1971" spans="1:34" s="5" customFormat="1" x14ac:dyDescent="0.25">
      <c r="A1971" s="290"/>
      <c r="B1971" s="306"/>
      <c r="C1971" s="292"/>
      <c r="D1971" s="293"/>
      <c r="E1971" s="294"/>
      <c r="F1971" s="294"/>
      <c r="G1971" s="294"/>
      <c r="H1971" s="295"/>
      <c r="I1971" s="295"/>
      <c r="J1971" s="296"/>
      <c r="K1971" s="297"/>
      <c r="L1971" s="297"/>
      <c r="M1971" s="298" t="str">
        <f t="shared" si="255"/>
        <v/>
      </c>
      <c r="N1971" s="294"/>
      <c r="O1971" s="299" t="str">
        <f t="shared" si="252"/>
        <v/>
      </c>
      <c r="P1971" s="294"/>
      <c r="Q1971" s="299" t="str">
        <f t="shared" si="256"/>
        <v/>
      </c>
      <c r="R1971" s="299" t="str">
        <f t="shared" si="253"/>
        <v/>
      </c>
      <c r="S1971" s="295"/>
      <c r="T1971" s="295"/>
      <c r="U1971" s="300" t="str">
        <f t="shared" si="257"/>
        <v/>
      </c>
      <c r="V1971" s="299" t="str">
        <f t="shared" si="254"/>
        <v/>
      </c>
      <c r="W1971" s="301"/>
      <c r="X1971" s="301"/>
      <c r="Y1971" s="301"/>
      <c r="Z1971" s="301"/>
      <c r="AA1971" s="301"/>
      <c r="AB1971" s="301"/>
      <c r="AC1971" s="301"/>
      <c r="AD1971" s="301"/>
      <c r="AE1971" s="302" t="str">
        <f t="shared" si="251"/>
        <v/>
      </c>
      <c r="AF1971" s="303" t="str">
        <f ca="1">IFERROR(AVERAGEIFS('Discontinuity Log'!$N$5:$N$4980,'Discontinuity Log'!$A$5:$A$4980,J1971,'Discontinuity Log'!$N$5:$N$4980,"&lt;&gt;"),"")</f>
        <v/>
      </c>
      <c r="AG1971" s="304" t="str">
        <f t="shared" ca="1" si="258"/>
        <v/>
      </c>
      <c r="AH1971" s="362"/>
    </row>
    <row r="1972" spans="1:34" s="5" customFormat="1" x14ac:dyDescent="0.25">
      <c r="A1972" s="290"/>
      <c r="B1972" s="306"/>
      <c r="C1972" s="292"/>
      <c r="D1972" s="293"/>
      <c r="E1972" s="294"/>
      <c r="F1972" s="294"/>
      <c r="G1972" s="294"/>
      <c r="H1972" s="295"/>
      <c r="I1972" s="295"/>
      <c r="J1972" s="296"/>
      <c r="K1972" s="297"/>
      <c r="L1972" s="297"/>
      <c r="M1972" s="298" t="str">
        <f t="shared" si="255"/>
        <v/>
      </c>
      <c r="N1972" s="294"/>
      <c r="O1972" s="299" t="str">
        <f t="shared" si="252"/>
        <v/>
      </c>
      <c r="P1972" s="294"/>
      <c r="Q1972" s="299" t="str">
        <f t="shared" si="256"/>
        <v/>
      </c>
      <c r="R1972" s="299" t="str">
        <f t="shared" si="253"/>
        <v/>
      </c>
      <c r="S1972" s="295"/>
      <c r="T1972" s="295"/>
      <c r="U1972" s="300" t="str">
        <f t="shared" si="257"/>
        <v/>
      </c>
      <c r="V1972" s="299" t="str">
        <f t="shared" si="254"/>
        <v/>
      </c>
      <c r="W1972" s="301"/>
      <c r="X1972" s="301"/>
      <c r="Y1972" s="301"/>
      <c r="Z1972" s="301"/>
      <c r="AA1972" s="301"/>
      <c r="AB1972" s="301"/>
      <c r="AC1972" s="301"/>
      <c r="AD1972" s="301"/>
      <c r="AE1972" s="302" t="str">
        <f t="shared" si="251"/>
        <v/>
      </c>
      <c r="AF1972" s="303" t="str">
        <f ca="1">IFERROR(AVERAGEIFS('Discontinuity Log'!$N$5:$N$4980,'Discontinuity Log'!$A$5:$A$4980,J1972,'Discontinuity Log'!$N$5:$N$4980,"&lt;&gt;"),"")</f>
        <v/>
      </c>
      <c r="AG1972" s="304" t="str">
        <f t="shared" ca="1" si="258"/>
        <v/>
      </c>
      <c r="AH1972" s="362"/>
    </row>
    <row r="1973" spans="1:34" s="5" customFormat="1" x14ac:dyDescent="0.25">
      <c r="A1973" s="290"/>
      <c r="B1973" s="306"/>
      <c r="C1973" s="292"/>
      <c r="D1973" s="293"/>
      <c r="E1973" s="294"/>
      <c r="F1973" s="294"/>
      <c r="G1973" s="294"/>
      <c r="H1973" s="295"/>
      <c r="I1973" s="295"/>
      <c r="J1973" s="296"/>
      <c r="K1973" s="297"/>
      <c r="L1973" s="297"/>
      <c r="M1973" s="298" t="str">
        <f t="shared" si="255"/>
        <v/>
      </c>
      <c r="N1973" s="294"/>
      <c r="O1973" s="299" t="str">
        <f t="shared" si="252"/>
        <v/>
      </c>
      <c r="P1973" s="294"/>
      <c r="Q1973" s="299" t="str">
        <f t="shared" si="256"/>
        <v/>
      </c>
      <c r="R1973" s="299" t="str">
        <f t="shared" si="253"/>
        <v/>
      </c>
      <c r="S1973" s="295"/>
      <c r="T1973" s="295"/>
      <c r="U1973" s="300" t="str">
        <f t="shared" si="257"/>
        <v/>
      </c>
      <c r="V1973" s="299" t="str">
        <f t="shared" si="254"/>
        <v/>
      </c>
      <c r="W1973" s="301"/>
      <c r="X1973" s="301"/>
      <c r="Y1973" s="301"/>
      <c r="Z1973" s="301"/>
      <c r="AA1973" s="301"/>
      <c r="AB1973" s="301"/>
      <c r="AC1973" s="301"/>
      <c r="AD1973" s="301"/>
      <c r="AE1973" s="302" t="str">
        <f t="shared" si="251"/>
        <v/>
      </c>
      <c r="AF1973" s="303" t="str">
        <f ca="1">IFERROR(AVERAGEIFS('Discontinuity Log'!$N$5:$N$4980,'Discontinuity Log'!$A$5:$A$4980,J1973,'Discontinuity Log'!$N$5:$N$4980,"&lt;&gt;"),"")</f>
        <v/>
      </c>
      <c r="AG1973" s="304" t="str">
        <f t="shared" ca="1" si="258"/>
        <v/>
      </c>
      <c r="AH1973" s="362"/>
    </row>
    <row r="1974" spans="1:34" s="5" customFormat="1" x14ac:dyDescent="0.25">
      <c r="A1974" s="290"/>
      <c r="B1974" s="306"/>
      <c r="C1974" s="292"/>
      <c r="D1974" s="293"/>
      <c r="E1974" s="294"/>
      <c r="F1974" s="294"/>
      <c r="G1974" s="294"/>
      <c r="H1974" s="295"/>
      <c r="I1974" s="295"/>
      <c r="J1974" s="296"/>
      <c r="K1974" s="297"/>
      <c r="L1974" s="297"/>
      <c r="M1974" s="298" t="str">
        <f t="shared" si="255"/>
        <v/>
      </c>
      <c r="N1974" s="294"/>
      <c r="O1974" s="299" t="str">
        <f t="shared" si="252"/>
        <v/>
      </c>
      <c r="P1974" s="294"/>
      <c r="Q1974" s="299" t="str">
        <f t="shared" si="256"/>
        <v/>
      </c>
      <c r="R1974" s="299" t="str">
        <f t="shared" si="253"/>
        <v/>
      </c>
      <c r="S1974" s="295"/>
      <c r="T1974" s="295"/>
      <c r="U1974" s="300" t="str">
        <f t="shared" si="257"/>
        <v/>
      </c>
      <c r="V1974" s="299" t="str">
        <f t="shared" si="254"/>
        <v/>
      </c>
      <c r="W1974" s="301"/>
      <c r="X1974" s="301"/>
      <c r="Y1974" s="301"/>
      <c r="Z1974" s="301"/>
      <c r="AA1974" s="301"/>
      <c r="AB1974" s="301"/>
      <c r="AC1974" s="301"/>
      <c r="AD1974" s="301"/>
      <c r="AE1974" s="302" t="str">
        <f t="shared" si="251"/>
        <v/>
      </c>
      <c r="AF1974" s="303" t="str">
        <f ca="1">IFERROR(AVERAGEIFS('Discontinuity Log'!$N$5:$N$4980,'Discontinuity Log'!$A$5:$A$4980,J1974,'Discontinuity Log'!$N$5:$N$4980,"&lt;&gt;"),"")</f>
        <v/>
      </c>
      <c r="AG1974" s="304" t="str">
        <f t="shared" ca="1" si="258"/>
        <v/>
      </c>
      <c r="AH1974" s="362"/>
    </row>
    <row r="1975" spans="1:34" s="5" customFormat="1" x14ac:dyDescent="0.25">
      <c r="A1975" s="290"/>
      <c r="B1975" s="306"/>
      <c r="C1975" s="292"/>
      <c r="D1975" s="293"/>
      <c r="E1975" s="294"/>
      <c r="F1975" s="294"/>
      <c r="G1975" s="294"/>
      <c r="H1975" s="295"/>
      <c r="I1975" s="295"/>
      <c r="J1975" s="296"/>
      <c r="K1975" s="297"/>
      <c r="L1975" s="297"/>
      <c r="M1975" s="298" t="str">
        <f t="shared" si="255"/>
        <v/>
      </c>
      <c r="N1975" s="294"/>
      <c r="O1975" s="299" t="str">
        <f t="shared" si="252"/>
        <v/>
      </c>
      <c r="P1975" s="294"/>
      <c r="Q1975" s="299" t="str">
        <f t="shared" si="256"/>
        <v/>
      </c>
      <c r="R1975" s="299" t="str">
        <f t="shared" si="253"/>
        <v/>
      </c>
      <c r="S1975" s="295"/>
      <c r="T1975" s="295"/>
      <c r="U1975" s="300" t="str">
        <f t="shared" si="257"/>
        <v/>
      </c>
      <c r="V1975" s="299" t="str">
        <f t="shared" si="254"/>
        <v/>
      </c>
      <c r="W1975" s="301"/>
      <c r="X1975" s="301"/>
      <c r="Y1975" s="301"/>
      <c r="Z1975" s="301"/>
      <c r="AA1975" s="301"/>
      <c r="AB1975" s="301"/>
      <c r="AC1975" s="301"/>
      <c r="AD1975" s="301"/>
      <c r="AE1975" s="302" t="str">
        <f t="shared" si="251"/>
        <v/>
      </c>
      <c r="AF1975" s="303" t="str">
        <f ca="1">IFERROR(AVERAGEIFS('Discontinuity Log'!$N$5:$N$4980,'Discontinuity Log'!$A$5:$A$4980,J1975,'Discontinuity Log'!$N$5:$N$4980,"&lt;&gt;"),"")</f>
        <v/>
      </c>
      <c r="AG1975" s="304" t="str">
        <f t="shared" ca="1" si="258"/>
        <v/>
      </c>
      <c r="AH1975" s="362"/>
    </row>
    <row r="1976" spans="1:34" s="5" customFormat="1" x14ac:dyDescent="0.25">
      <c r="A1976" s="290"/>
      <c r="B1976" s="306"/>
      <c r="C1976" s="292"/>
      <c r="D1976" s="293"/>
      <c r="E1976" s="294"/>
      <c r="F1976" s="294"/>
      <c r="G1976" s="294"/>
      <c r="H1976" s="295"/>
      <c r="I1976" s="295"/>
      <c r="J1976" s="296"/>
      <c r="K1976" s="297"/>
      <c r="L1976" s="297"/>
      <c r="M1976" s="298" t="str">
        <f t="shared" si="255"/>
        <v/>
      </c>
      <c r="N1976" s="294"/>
      <c r="O1976" s="299" t="str">
        <f t="shared" si="252"/>
        <v/>
      </c>
      <c r="P1976" s="294"/>
      <c r="Q1976" s="299" t="str">
        <f t="shared" si="256"/>
        <v/>
      </c>
      <c r="R1976" s="299" t="str">
        <f t="shared" si="253"/>
        <v/>
      </c>
      <c r="S1976" s="295"/>
      <c r="T1976" s="295"/>
      <c r="U1976" s="300" t="str">
        <f t="shared" si="257"/>
        <v/>
      </c>
      <c r="V1976" s="299" t="str">
        <f t="shared" si="254"/>
        <v/>
      </c>
      <c r="W1976" s="301"/>
      <c r="X1976" s="301"/>
      <c r="Y1976" s="301"/>
      <c r="Z1976" s="301"/>
      <c r="AA1976" s="301"/>
      <c r="AB1976" s="301"/>
      <c r="AC1976" s="301"/>
      <c r="AD1976" s="301"/>
      <c r="AE1976" s="302" t="str">
        <f t="shared" si="251"/>
        <v/>
      </c>
      <c r="AF1976" s="303" t="str">
        <f ca="1">IFERROR(AVERAGEIFS('Discontinuity Log'!$N$5:$N$4980,'Discontinuity Log'!$A$5:$A$4980,J1976,'Discontinuity Log'!$N$5:$N$4980,"&lt;&gt;"),"")</f>
        <v/>
      </c>
      <c r="AG1976" s="304" t="str">
        <f t="shared" ca="1" si="258"/>
        <v/>
      </c>
      <c r="AH1976" s="362"/>
    </row>
    <row r="1977" spans="1:34" s="5" customFormat="1" x14ac:dyDescent="0.25">
      <c r="A1977" s="290"/>
      <c r="B1977" s="306"/>
      <c r="C1977" s="292"/>
      <c r="D1977" s="293"/>
      <c r="E1977" s="294"/>
      <c r="F1977" s="294"/>
      <c r="G1977" s="294"/>
      <c r="H1977" s="295"/>
      <c r="I1977" s="295"/>
      <c r="J1977" s="296"/>
      <c r="K1977" s="297"/>
      <c r="L1977" s="297"/>
      <c r="M1977" s="298" t="str">
        <f t="shared" si="255"/>
        <v/>
      </c>
      <c r="N1977" s="294"/>
      <c r="O1977" s="299" t="str">
        <f t="shared" si="252"/>
        <v/>
      </c>
      <c r="P1977" s="294"/>
      <c r="Q1977" s="299" t="str">
        <f t="shared" si="256"/>
        <v/>
      </c>
      <c r="R1977" s="299" t="str">
        <f t="shared" si="253"/>
        <v/>
      </c>
      <c r="S1977" s="295"/>
      <c r="T1977" s="295"/>
      <c r="U1977" s="300" t="str">
        <f t="shared" si="257"/>
        <v/>
      </c>
      <c r="V1977" s="299" t="str">
        <f t="shared" si="254"/>
        <v/>
      </c>
      <c r="W1977" s="301"/>
      <c r="X1977" s="301"/>
      <c r="Y1977" s="301"/>
      <c r="Z1977" s="301"/>
      <c r="AA1977" s="301"/>
      <c r="AB1977" s="301"/>
      <c r="AC1977" s="301"/>
      <c r="AD1977" s="301"/>
      <c r="AE1977" s="302" t="str">
        <f t="shared" si="251"/>
        <v/>
      </c>
      <c r="AF1977" s="303" t="str">
        <f ca="1">IFERROR(AVERAGEIFS('Discontinuity Log'!$N$5:$N$4980,'Discontinuity Log'!$A$5:$A$4980,J1977,'Discontinuity Log'!$N$5:$N$4980,"&lt;&gt;"),"")</f>
        <v/>
      </c>
      <c r="AG1977" s="304" t="str">
        <f t="shared" ca="1" si="258"/>
        <v/>
      </c>
      <c r="AH1977" s="362"/>
    </row>
    <row r="1978" spans="1:34" s="5" customFormat="1" x14ac:dyDescent="0.25">
      <c r="A1978" s="290"/>
      <c r="B1978" s="306"/>
      <c r="C1978" s="292"/>
      <c r="D1978" s="293"/>
      <c r="E1978" s="294"/>
      <c r="F1978" s="294"/>
      <c r="G1978" s="294"/>
      <c r="H1978" s="295"/>
      <c r="I1978" s="295"/>
      <c r="J1978" s="296"/>
      <c r="K1978" s="297"/>
      <c r="L1978" s="297"/>
      <c r="M1978" s="298" t="str">
        <f t="shared" si="255"/>
        <v/>
      </c>
      <c r="N1978" s="294"/>
      <c r="O1978" s="299" t="str">
        <f t="shared" si="252"/>
        <v/>
      </c>
      <c r="P1978" s="294"/>
      <c r="Q1978" s="299" t="str">
        <f t="shared" si="256"/>
        <v/>
      </c>
      <c r="R1978" s="299" t="str">
        <f t="shared" si="253"/>
        <v/>
      </c>
      <c r="S1978" s="295"/>
      <c r="T1978" s="295"/>
      <c r="U1978" s="300" t="str">
        <f t="shared" si="257"/>
        <v/>
      </c>
      <c r="V1978" s="299" t="str">
        <f t="shared" si="254"/>
        <v/>
      </c>
      <c r="W1978" s="301"/>
      <c r="X1978" s="301"/>
      <c r="Y1978" s="301"/>
      <c r="Z1978" s="301"/>
      <c r="AA1978" s="301"/>
      <c r="AB1978" s="301"/>
      <c r="AC1978" s="301"/>
      <c r="AD1978" s="301"/>
      <c r="AE1978" s="302" t="str">
        <f t="shared" si="251"/>
        <v/>
      </c>
      <c r="AF1978" s="303" t="str">
        <f ca="1">IFERROR(AVERAGEIFS('Discontinuity Log'!$N$5:$N$4980,'Discontinuity Log'!$A$5:$A$4980,J1978,'Discontinuity Log'!$N$5:$N$4980,"&lt;&gt;"),"")</f>
        <v/>
      </c>
      <c r="AG1978" s="304" t="str">
        <f t="shared" ca="1" si="258"/>
        <v/>
      </c>
      <c r="AH1978" s="362"/>
    </row>
    <row r="1979" spans="1:34" s="5" customFormat="1" x14ac:dyDescent="0.25">
      <c r="A1979" s="290"/>
      <c r="B1979" s="306"/>
      <c r="C1979" s="292"/>
      <c r="D1979" s="293"/>
      <c r="E1979" s="294"/>
      <c r="F1979" s="294"/>
      <c r="G1979" s="294"/>
      <c r="H1979" s="295"/>
      <c r="I1979" s="295"/>
      <c r="J1979" s="296"/>
      <c r="K1979" s="297"/>
      <c r="L1979" s="297"/>
      <c r="M1979" s="298" t="str">
        <f t="shared" si="255"/>
        <v/>
      </c>
      <c r="N1979" s="294"/>
      <c r="O1979" s="299" t="str">
        <f t="shared" si="252"/>
        <v/>
      </c>
      <c r="P1979" s="294"/>
      <c r="Q1979" s="299" t="str">
        <f t="shared" si="256"/>
        <v/>
      </c>
      <c r="R1979" s="299" t="str">
        <f t="shared" si="253"/>
        <v/>
      </c>
      <c r="S1979" s="295"/>
      <c r="T1979" s="295"/>
      <c r="U1979" s="300" t="str">
        <f t="shared" si="257"/>
        <v/>
      </c>
      <c r="V1979" s="299" t="str">
        <f t="shared" si="254"/>
        <v/>
      </c>
      <c r="W1979" s="301"/>
      <c r="X1979" s="301"/>
      <c r="Y1979" s="301"/>
      <c r="Z1979" s="301"/>
      <c r="AA1979" s="301"/>
      <c r="AB1979" s="301"/>
      <c r="AC1979" s="301"/>
      <c r="AD1979" s="301"/>
      <c r="AE1979" s="302" t="str">
        <f t="shared" si="251"/>
        <v/>
      </c>
      <c r="AF1979" s="303" t="str">
        <f ca="1">IFERROR(AVERAGEIFS('Discontinuity Log'!$N$5:$N$4980,'Discontinuity Log'!$A$5:$A$4980,J1979,'Discontinuity Log'!$N$5:$N$4980,"&lt;&gt;"),"")</f>
        <v/>
      </c>
      <c r="AG1979" s="304" t="str">
        <f t="shared" ca="1" si="258"/>
        <v/>
      </c>
      <c r="AH1979" s="362"/>
    </row>
    <row r="1980" spans="1:34" s="5" customFormat="1" x14ac:dyDescent="0.25">
      <c r="A1980" s="290"/>
      <c r="B1980" s="306"/>
      <c r="C1980" s="292"/>
      <c r="D1980" s="293"/>
      <c r="E1980" s="294"/>
      <c r="F1980" s="294"/>
      <c r="G1980" s="294"/>
      <c r="H1980" s="295"/>
      <c r="I1980" s="295"/>
      <c r="J1980" s="296"/>
      <c r="K1980" s="297"/>
      <c r="L1980" s="297"/>
      <c r="M1980" s="298" t="str">
        <f t="shared" si="255"/>
        <v/>
      </c>
      <c r="N1980" s="294"/>
      <c r="O1980" s="299" t="str">
        <f t="shared" si="252"/>
        <v/>
      </c>
      <c r="P1980" s="294"/>
      <c r="Q1980" s="299" t="str">
        <f t="shared" si="256"/>
        <v/>
      </c>
      <c r="R1980" s="299" t="str">
        <f t="shared" si="253"/>
        <v/>
      </c>
      <c r="S1980" s="295"/>
      <c r="T1980" s="295"/>
      <c r="U1980" s="300" t="str">
        <f t="shared" si="257"/>
        <v/>
      </c>
      <c r="V1980" s="299" t="str">
        <f t="shared" si="254"/>
        <v/>
      </c>
      <c r="W1980" s="301"/>
      <c r="X1980" s="301"/>
      <c r="Y1980" s="301"/>
      <c r="Z1980" s="301"/>
      <c r="AA1980" s="301"/>
      <c r="AB1980" s="301"/>
      <c r="AC1980" s="301"/>
      <c r="AD1980" s="301"/>
      <c r="AE1980" s="302" t="str">
        <f t="shared" si="251"/>
        <v/>
      </c>
      <c r="AF1980" s="303" t="str">
        <f ca="1">IFERROR(AVERAGEIFS('Discontinuity Log'!$N$5:$N$4980,'Discontinuity Log'!$A$5:$A$4980,J1980,'Discontinuity Log'!$N$5:$N$4980,"&lt;&gt;"),"")</f>
        <v/>
      </c>
      <c r="AG1980" s="304" t="str">
        <f t="shared" ca="1" si="258"/>
        <v/>
      </c>
      <c r="AH1980" s="362"/>
    </row>
    <row r="1981" spans="1:34" s="5" customFormat="1" x14ac:dyDescent="0.25">
      <c r="A1981" s="290"/>
      <c r="B1981" s="306"/>
      <c r="C1981" s="292"/>
      <c r="D1981" s="293"/>
      <c r="E1981" s="294"/>
      <c r="F1981" s="294"/>
      <c r="G1981" s="294"/>
      <c r="H1981" s="295"/>
      <c r="I1981" s="295"/>
      <c r="J1981" s="296"/>
      <c r="K1981" s="297"/>
      <c r="L1981" s="297"/>
      <c r="M1981" s="298" t="str">
        <f t="shared" si="255"/>
        <v/>
      </c>
      <c r="N1981" s="294"/>
      <c r="O1981" s="299" t="str">
        <f t="shared" si="252"/>
        <v/>
      </c>
      <c r="P1981" s="294"/>
      <c r="Q1981" s="299" t="str">
        <f t="shared" si="256"/>
        <v/>
      </c>
      <c r="R1981" s="299" t="str">
        <f t="shared" si="253"/>
        <v/>
      </c>
      <c r="S1981" s="295"/>
      <c r="T1981" s="295"/>
      <c r="U1981" s="300" t="str">
        <f t="shared" si="257"/>
        <v/>
      </c>
      <c r="V1981" s="299" t="str">
        <f t="shared" si="254"/>
        <v/>
      </c>
      <c r="W1981" s="301"/>
      <c r="X1981" s="301"/>
      <c r="Y1981" s="301"/>
      <c r="Z1981" s="301"/>
      <c r="AA1981" s="301"/>
      <c r="AB1981" s="301"/>
      <c r="AC1981" s="301"/>
      <c r="AD1981" s="301"/>
      <c r="AE1981" s="302" t="str">
        <f t="shared" si="251"/>
        <v/>
      </c>
      <c r="AF1981" s="303" t="str">
        <f ca="1">IFERROR(AVERAGEIFS('Discontinuity Log'!$N$5:$N$4980,'Discontinuity Log'!$A$5:$A$4980,J1981,'Discontinuity Log'!$N$5:$N$4980,"&lt;&gt;"),"")</f>
        <v/>
      </c>
      <c r="AG1981" s="304" t="str">
        <f t="shared" ca="1" si="258"/>
        <v/>
      </c>
      <c r="AH1981" s="362"/>
    </row>
    <row r="1982" spans="1:34" s="5" customFormat="1" x14ac:dyDescent="0.25">
      <c r="A1982" s="290"/>
      <c r="B1982" s="306"/>
      <c r="C1982" s="292"/>
      <c r="D1982" s="293"/>
      <c r="E1982" s="294"/>
      <c r="F1982" s="294"/>
      <c r="G1982" s="294"/>
      <c r="H1982" s="295"/>
      <c r="I1982" s="295"/>
      <c r="J1982" s="296"/>
      <c r="K1982" s="297"/>
      <c r="L1982" s="297"/>
      <c r="M1982" s="298" t="str">
        <f t="shared" si="255"/>
        <v/>
      </c>
      <c r="N1982" s="294"/>
      <c r="O1982" s="299" t="str">
        <f t="shared" si="252"/>
        <v/>
      </c>
      <c r="P1982" s="294"/>
      <c r="Q1982" s="299" t="str">
        <f t="shared" si="256"/>
        <v/>
      </c>
      <c r="R1982" s="299" t="str">
        <f t="shared" si="253"/>
        <v/>
      </c>
      <c r="S1982" s="295"/>
      <c r="T1982" s="295"/>
      <c r="U1982" s="300" t="str">
        <f t="shared" si="257"/>
        <v/>
      </c>
      <c r="V1982" s="299" t="str">
        <f t="shared" si="254"/>
        <v/>
      </c>
      <c r="W1982" s="301"/>
      <c r="X1982" s="301"/>
      <c r="Y1982" s="301"/>
      <c r="Z1982" s="301"/>
      <c r="AA1982" s="301"/>
      <c r="AB1982" s="301"/>
      <c r="AC1982" s="301"/>
      <c r="AD1982" s="301"/>
      <c r="AE1982" s="302" t="str">
        <f t="shared" si="251"/>
        <v/>
      </c>
      <c r="AF1982" s="303" t="str">
        <f ca="1">IFERROR(AVERAGEIFS('Discontinuity Log'!$N$5:$N$4980,'Discontinuity Log'!$A$5:$A$4980,J1982,'Discontinuity Log'!$N$5:$N$4980,"&lt;&gt;"),"")</f>
        <v/>
      </c>
      <c r="AG1982" s="304" t="str">
        <f t="shared" ca="1" si="258"/>
        <v/>
      </c>
      <c r="AH1982" s="362"/>
    </row>
    <row r="1983" spans="1:34" s="5" customFormat="1" x14ac:dyDescent="0.25">
      <c r="A1983" s="290"/>
      <c r="B1983" s="306"/>
      <c r="C1983" s="292"/>
      <c r="D1983" s="293"/>
      <c r="E1983" s="294"/>
      <c r="F1983" s="294"/>
      <c r="G1983" s="294"/>
      <c r="H1983" s="295"/>
      <c r="I1983" s="295"/>
      <c r="J1983" s="296"/>
      <c r="K1983" s="297"/>
      <c r="L1983" s="297"/>
      <c r="M1983" s="298" t="str">
        <f t="shared" si="255"/>
        <v/>
      </c>
      <c r="N1983" s="294"/>
      <c r="O1983" s="299" t="str">
        <f t="shared" si="252"/>
        <v/>
      </c>
      <c r="P1983" s="294"/>
      <c r="Q1983" s="299" t="str">
        <f t="shared" si="256"/>
        <v/>
      </c>
      <c r="R1983" s="299" t="str">
        <f t="shared" si="253"/>
        <v/>
      </c>
      <c r="S1983" s="295"/>
      <c r="T1983" s="295"/>
      <c r="U1983" s="300" t="str">
        <f t="shared" si="257"/>
        <v/>
      </c>
      <c r="V1983" s="299" t="str">
        <f t="shared" si="254"/>
        <v/>
      </c>
      <c r="W1983" s="301"/>
      <c r="X1983" s="301"/>
      <c r="Y1983" s="301"/>
      <c r="Z1983" s="301"/>
      <c r="AA1983" s="301"/>
      <c r="AB1983" s="301"/>
      <c r="AC1983" s="301"/>
      <c r="AD1983" s="301"/>
      <c r="AE1983" s="302" t="str">
        <f t="shared" si="251"/>
        <v/>
      </c>
      <c r="AF1983" s="303" t="str">
        <f ca="1">IFERROR(AVERAGEIFS('Discontinuity Log'!$N$5:$N$4980,'Discontinuity Log'!$A$5:$A$4980,J1983,'Discontinuity Log'!$N$5:$N$4980,"&lt;&gt;"),"")</f>
        <v/>
      </c>
      <c r="AG1983" s="304" t="str">
        <f t="shared" ca="1" si="258"/>
        <v/>
      </c>
      <c r="AH1983" s="362"/>
    </row>
    <row r="1984" spans="1:34" s="5" customFormat="1" x14ac:dyDescent="0.25">
      <c r="A1984" s="290"/>
      <c r="B1984" s="306"/>
      <c r="C1984" s="292"/>
      <c r="D1984" s="293"/>
      <c r="E1984" s="294"/>
      <c r="F1984" s="294"/>
      <c r="G1984" s="294"/>
      <c r="H1984" s="295"/>
      <c r="I1984" s="295"/>
      <c r="J1984" s="296"/>
      <c r="K1984" s="297"/>
      <c r="L1984" s="297"/>
      <c r="M1984" s="298" t="str">
        <f t="shared" si="255"/>
        <v/>
      </c>
      <c r="N1984" s="294"/>
      <c r="O1984" s="299" t="str">
        <f t="shared" si="252"/>
        <v/>
      </c>
      <c r="P1984" s="294"/>
      <c r="Q1984" s="299" t="str">
        <f t="shared" si="256"/>
        <v/>
      </c>
      <c r="R1984" s="299" t="str">
        <f t="shared" si="253"/>
        <v/>
      </c>
      <c r="S1984" s="295"/>
      <c r="T1984" s="295"/>
      <c r="U1984" s="300" t="str">
        <f t="shared" si="257"/>
        <v/>
      </c>
      <c r="V1984" s="299" t="str">
        <f t="shared" si="254"/>
        <v/>
      </c>
      <c r="W1984" s="301"/>
      <c r="X1984" s="301"/>
      <c r="Y1984" s="301"/>
      <c r="Z1984" s="301"/>
      <c r="AA1984" s="301"/>
      <c r="AB1984" s="301"/>
      <c r="AC1984" s="301"/>
      <c r="AD1984" s="301"/>
      <c r="AE1984" s="302" t="str">
        <f t="shared" si="251"/>
        <v/>
      </c>
      <c r="AF1984" s="303" t="str">
        <f ca="1">IFERROR(AVERAGEIFS('Discontinuity Log'!$N$5:$N$4980,'Discontinuity Log'!$A$5:$A$4980,J1984,'Discontinuity Log'!$N$5:$N$4980,"&lt;&gt;"),"")</f>
        <v/>
      </c>
      <c r="AG1984" s="304" t="str">
        <f t="shared" ca="1" si="258"/>
        <v/>
      </c>
      <c r="AH1984" s="362"/>
    </row>
    <row r="1985" spans="1:34" s="5" customFormat="1" x14ac:dyDescent="0.25">
      <c r="A1985" s="290"/>
      <c r="B1985" s="306"/>
      <c r="C1985" s="292"/>
      <c r="D1985" s="293"/>
      <c r="E1985" s="294"/>
      <c r="F1985" s="294"/>
      <c r="G1985" s="294"/>
      <c r="H1985" s="295"/>
      <c r="I1985" s="295"/>
      <c r="J1985" s="296"/>
      <c r="K1985" s="297"/>
      <c r="L1985" s="297"/>
      <c r="M1985" s="298" t="str">
        <f t="shared" si="255"/>
        <v/>
      </c>
      <c r="N1985" s="294"/>
      <c r="O1985" s="299" t="str">
        <f t="shared" si="252"/>
        <v/>
      </c>
      <c r="P1985" s="294"/>
      <c r="Q1985" s="299" t="str">
        <f t="shared" si="256"/>
        <v/>
      </c>
      <c r="R1985" s="299" t="str">
        <f t="shared" si="253"/>
        <v/>
      </c>
      <c r="S1985" s="295"/>
      <c r="T1985" s="295"/>
      <c r="U1985" s="300" t="str">
        <f t="shared" si="257"/>
        <v/>
      </c>
      <c r="V1985" s="299" t="str">
        <f t="shared" si="254"/>
        <v/>
      </c>
      <c r="W1985" s="301"/>
      <c r="X1985" s="301"/>
      <c r="Y1985" s="301"/>
      <c r="Z1985" s="301"/>
      <c r="AA1985" s="301"/>
      <c r="AB1985" s="301"/>
      <c r="AC1985" s="301"/>
      <c r="AD1985" s="301"/>
      <c r="AE1985" s="302" t="str">
        <f t="shared" si="251"/>
        <v/>
      </c>
      <c r="AF1985" s="303" t="str">
        <f ca="1">IFERROR(AVERAGEIFS('Discontinuity Log'!$N$5:$N$4980,'Discontinuity Log'!$A$5:$A$4980,J1985,'Discontinuity Log'!$N$5:$N$4980,"&lt;&gt;"),"")</f>
        <v/>
      </c>
      <c r="AG1985" s="304" t="str">
        <f t="shared" ca="1" si="258"/>
        <v/>
      </c>
      <c r="AH1985" s="362"/>
    </row>
    <row r="1986" spans="1:34" s="5" customFormat="1" x14ac:dyDescent="0.25">
      <c r="A1986" s="290"/>
      <c r="B1986" s="306"/>
      <c r="C1986" s="292"/>
      <c r="D1986" s="293"/>
      <c r="E1986" s="294"/>
      <c r="F1986" s="294"/>
      <c r="G1986" s="294"/>
      <c r="H1986" s="295"/>
      <c r="I1986" s="295"/>
      <c r="J1986" s="296"/>
      <c r="K1986" s="297"/>
      <c r="L1986" s="297"/>
      <c r="M1986" s="298" t="str">
        <f t="shared" si="255"/>
        <v/>
      </c>
      <c r="N1986" s="294"/>
      <c r="O1986" s="299" t="str">
        <f t="shared" si="252"/>
        <v/>
      </c>
      <c r="P1986" s="294"/>
      <c r="Q1986" s="299" t="str">
        <f t="shared" si="256"/>
        <v/>
      </c>
      <c r="R1986" s="299" t="str">
        <f t="shared" si="253"/>
        <v/>
      </c>
      <c r="S1986" s="295"/>
      <c r="T1986" s="295"/>
      <c r="U1986" s="300" t="str">
        <f t="shared" si="257"/>
        <v/>
      </c>
      <c r="V1986" s="299" t="str">
        <f t="shared" si="254"/>
        <v/>
      </c>
      <c r="W1986" s="301"/>
      <c r="X1986" s="301"/>
      <c r="Y1986" s="301"/>
      <c r="Z1986" s="301"/>
      <c r="AA1986" s="301"/>
      <c r="AB1986" s="301"/>
      <c r="AC1986" s="301"/>
      <c r="AD1986" s="301"/>
      <c r="AE1986" s="302" t="str">
        <f t="shared" si="251"/>
        <v/>
      </c>
      <c r="AF1986" s="303" t="str">
        <f ca="1">IFERROR(AVERAGEIFS('Discontinuity Log'!$N$5:$N$4980,'Discontinuity Log'!$A$5:$A$4980,J1986,'Discontinuity Log'!$N$5:$N$4980,"&lt;&gt;"),"")</f>
        <v/>
      </c>
      <c r="AG1986" s="304" t="str">
        <f t="shared" ca="1" si="258"/>
        <v/>
      </c>
      <c r="AH1986" s="362"/>
    </row>
    <row r="1987" spans="1:34" s="5" customFormat="1" x14ac:dyDescent="0.25">
      <c r="A1987" s="290"/>
      <c r="B1987" s="306"/>
      <c r="C1987" s="292"/>
      <c r="D1987" s="293"/>
      <c r="E1987" s="294"/>
      <c r="F1987" s="294"/>
      <c r="G1987" s="294"/>
      <c r="H1987" s="295"/>
      <c r="I1987" s="295"/>
      <c r="J1987" s="296"/>
      <c r="K1987" s="297"/>
      <c r="L1987" s="297"/>
      <c r="M1987" s="298" t="str">
        <f t="shared" si="255"/>
        <v/>
      </c>
      <c r="N1987" s="294"/>
      <c r="O1987" s="299" t="str">
        <f t="shared" si="252"/>
        <v/>
      </c>
      <c r="P1987" s="294"/>
      <c r="Q1987" s="299" t="str">
        <f t="shared" si="256"/>
        <v/>
      </c>
      <c r="R1987" s="299" t="str">
        <f t="shared" si="253"/>
        <v/>
      </c>
      <c r="S1987" s="295"/>
      <c r="T1987" s="295"/>
      <c r="U1987" s="300" t="str">
        <f t="shared" si="257"/>
        <v/>
      </c>
      <c r="V1987" s="299" t="str">
        <f t="shared" si="254"/>
        <v/>
      </c>
      <c r="W1987" s="301"/>
      <c r="X1987" s="301"/>
      <c r="Y1987" s="301"/>
      <c r="Z1987" s="301"/>
      <c r="AA1987" s="301"/>
      <c r="AB1987" s="301"/>
      <c r="AC1987" s="301"/>
      <c r="AD1987" s="301"/>
      <c r="AE1987" s="302" t="str">
        <f t="shared" si="251"/>
        <v/>
      </c>
      <c r="AF1987" s="303" t="str">
        <f ca="1">IFERROR(AVERAGEIFS('Discontinuity Log'!$N$5:$N$4980,'Discontinuity Log'!$A$5:$A$4980,J1987,'Discontinuity Log'!$N$5:$N$4980,"&lt;&gt;"),"")</f>
        <v/>
      </c>
      <c r="AG1987" s="304" t="str">
        <f t="shared" ca="1" si="258"/>
        <v/>
      </c>
      <c r="AH1987" s="362"/>
    </row>
    <row r="1988" spans="1:34" s="5" customFormat="1" x14ac:dyDescent="0.25">
      <c r="A1988" s="290"/>
      <c r="B1988" s="306"/>
      <c r="C1988" s="292"/>
      <c r="D1988" s="293"/>
      <c r="E1988" s="294"/>
      <c r="F1988" s="294"/>
      <c r="G1988" s="294"/>
      <c r="H1988" s="295"/>
      <c r="I1988" s="295"/>
      <c r="J1988" s="296"/>
      <c r="K1988" s="297"/>
      <c r="L1988" s="297"/>
      <c r="M1988" s="298" t="str">
        <f t="shared" si="255"/>
        <v/>
      </c>
      <c r="N1988" s="294"/>
      <c r="O1988" s="299" t="str">
        <f t="shared" si="252"/>
        <v/>
      </c>
      <c r="P1988" s="294"/>
      <c r="Q1988" s="299" t="str">
        <f t="shared" si="256"/>
        <v/>
      </c>
      <c r="R1988" s="299" t="str">
        <f t="shared" si="253"/>
        <v/>
      </c>
      <c r="S1988" s="295"/>
      <c r="T1988" s="295"/>
      <c r="U1988" s="300" t="str">
        <f t="shared" si="257"/>
        <v/>
      </c>
      <c r="V1988" s="299" t="str">
        <f t="shared" si="254"/>
        <v/>
      </c>
      <c r="W1988" s="301"/>
      <c r="X1988" s="301"/>
      <c r="Y1988" s="301"/>
      <c r="Z1988" s="301"/>
      <c r="AA1988" s="301"/>
      <c r="AB1988" s="301"/>
      <c r="AC1988" s="301"/>
      <c r="AD1988" s="301"/>
      <c r="AE1988" s="302" t="str">
        <f t="shared" si="251"/>
        <v/>
      </c>
      <c r="AF1988" s="303" t="str">
        <f ca="1">IFERROR(AVERAGEIFS('Discontinuity Log'!$N$5:$N$4980,'Discontinuity Log'!$A$5:$A$4980,J1988,'Discontinuity Log'!$N$5:$N$4980,"&lt;&gt;"),"")</f>
        <v/>
      </c>
      <c r="AG1988" s="304" t="str">
        <f t="shared" ca="1" si="258"/>
        <v/>
      </c>
      <c r="AH1988" s="362"/>
    </row>
    <row r="1989" spans="1:34" s="5" customFormat="1" x14ac:dyDescent="0.25">
      <c r="A1989" s="290"/>
      <c r="B1989" s="306"/>
      <c r="C1989" s="292"/>
      <c r="D1989" s="293"/>
      <c r="E1989" s="294"/>
      <c r="F1989" s="294"/>
      <c r="G1989" s="294"/>
      <c r="H1989" s="295"/>
      <c r="I1989" s="295"/>
      <c r="J1989" s="296"/>
      <c r="K1989" s="297"/>
      <c r="L1989" s="297"/>
      <c r="M1989" s="298" t="str">
        <f t="shared" si="255"/>
        <v/>
      </c>
      <c r="N1989" s="294"/>
      <c r="O1989" s="299" t="str">
        <f t="shared" si="252"/>
        <v/>
      </c>
      <c r="P1989" s="294"/>
      <c r="Q1989" s="299" t="str">
        <f t="shared" si="256"/>
        <v/>
      </c>
      <c r="R1989" s="299" t="str">
        <f t="shared" si="253"/>
        <v/>
      </c>
      <c r="S1989" s="295"/>
      <c r="T1989" s="295"/>
      <c r="U1989" s="300" t="str">
        <f t="shared" si="257"/>
        <v/>
      </c>
      <c r="V1989" s="299" t="str">
        <f t="shared" si="254"/>
        <v/>
      </c>
      <c r="W1989" s="301"/>
      <c r="X1989" s="301"/>
      <c r="Y1989" s="301"/>
      <c r="Z1989" s="301"/>
      <c r="AA1989" s="301"/>
      <c r="AB1989" s="301"/>
      <c r="AC1989" s="301"/>
      <c r="AD1989" s="301"/>
      <c r="AE1989" s="302" t="str">
        <f t="shared" si="251"/>
        <v/>
      </c>
      <c r="AF1989" s="303" t="str">
        <f ca="1">IFERROR(AVERAGEIFS('Discontinuity Log'!$N$5:$N$4980,'Discontinuity Log'!$A$5:$A$4980,J1989,'Discontinuity Log'!$N$5:$N$4980,"&lt;&gt;"),"")</f>
        <v/>
      </c>
      <c r="AG1989" s="304" t="str">
        <f t="shared" ca="1" si="258"/>
        <v/>
      </c>
      <c r="AH1989" s="362"/>
    </row>
    <row r="1990" spans="1:34" s="5" customFormat="1" x14ac:dyDescent="0.25">
      <c r="A1990" s="290"/>
      <c r="B1990" s="306"/>
      <c r="C1990" s="292"/>
      <c r="D1990" s="293"/>
      <c r="E1990" s="294"/>
      <c r="F1990" s="294"/>
      <c r="G1990" s="294"/>
      <c r="H1990" s="295"/>
      <c r="I1990" s="295"/>
      <c r="J1990" s="296"/>
      <c r="K1990" s="297"/>
      <c r="L1990" s="297"/>
      <c r="M1990" s="298" t="str">
        <f t="shared" si="255"/>
        <v/>
      </c>
      <c r="N1990" s="294"/>
      <c r="O1990" s="299" t="str">
        <f t="shared" si="252"/>
        <v/>
      </c>
      <c r="P1990" s="294"/>
      <c r="Q1990" s="299" t="str">
        <f t="shared" si="256"/>
        <v/>
      </c>
      <c r="R1990" s="299" t="str">
        <f t="shared" si="253"/>
        <v/>
      </c>
      <c r="S1990" s="295"/>
      <c r="T1990" s="295"/>
      <c r="U1990" s="300" t="str">
        <f t="shared" si="257"/>
        <v/>
      </c>
      <c r="V1990" s="299" t="str">
        <f t="shared" si="254"/>
        <v/>
      </c>
      <c r="W1990" s="301"/>
      <c r="X1990" s="301"/>
      <c r="Y1990" s="301"/>
      <c r="Z1990" s="301"/>
      <c r="AA1990" s="301"/>
      <c r="AB1990" s="301"/>
      <c r="AC1990" s="301"/>
      <c r="AD1990" s="301"/>
      <c r="AE1990" s="302" t="str">
        <f t="shared" si="251"/>
        <v/>
      </c>
      <c r="AF1990" s="303" t="str">
        <f ca="1">IFERROR(AVERAGEIFS('Discontinuity Log'!$N$5:$N$4980,'Discontinuity Log'!$A$5:$A$4980,J1990,'Discontinuity Log'!$N$5:$N$4980,"&lt;&gt;"),"")</f>
        <v/>
      </c>
      <c r="AG1990" s="304" t="str">
        <f t="shared" ca="1" si="258"/>
        <v/>
      </c>
      <c r="AH1990" s="362"/>
    </row>
    <row r="1991" spans="1:34" s="5" customFormat="1" x14ac:dyDescent="0.25">
      <c r="A1991" s="290"/>
      <c r="B1991" s="306"/>
      <c r="C1991" s="292"/>
      <c r="D1991" s="293"/>
      <c r="E1991" s="294"/>
      <c r="F1991" s="294"/>
      <c r="G1991" s="294"/>
      <c r="H1991" s="295"/>
      <c r="I1991" s="295"/>
      <c r="J1991" s="296"/>
      <c r="K1991" s="297"/>
      <c r="L1991" s="297"/>
      <c r="M1991" s="298" t="str">
        <f t="shared" si="255"/>
        <v/>
      </c>
      <c r="N1991" s="294"/>
      <c r="O1991" s="299" t="str">
        <f t="shared" si="252"/>
        <v/>
      </c>
      <c r="P1991" s="294"/>
      <c r="Q1991" s="299" t="str">
        <f t="shared" si="256"/>
        <v/>
      </c>
      <c r="R1991" s="299" t="str">
        <f t="shared" si="253"/>
        <v/>
      </c>
      <c r="S1991" s="295"/>
      <c r="T1991" s="295"/>
      <c r="U1991" s="300" t="str">
        <f t="shared" si="257"/>
        <v/>
      </c>
      <c r="V1991" s="299" t="str">
        <f t="shared" si="254"/>
        <v/>
      </c>
      <c r="W1991" s="301"/>
      <c r="X1991" s="301"/>
      <c r="Y1991" s="301"/>
      <c r="Z1991" s="301"/>
      <c r="AA1991" s="301"/>
      <c r="AB1991" s="301"/>
      <c r="AC1991" s="301"/>
      <c r="AD1991" s="301"/>
      <c r="AE1991" s="302" t="str">
        <f t="shared" si="251"/>
        <v/>
      </c>
      <c r="AF1991" s="303" t="str">
        <f ca="1">IFERROR(AVERAGEIFS('Discontinuity Log'!$N$5:$N$4980,'Discontinuity Log'!$A$5:$A$4980,J1991,'Discontinuity Log'!$N$5:$N$4980,"&lt;&gt;"),"")</f>
        <v/>
      </c>
      <c r="AG1991" s="304" t="str">
        <f t="shared" ca="1" si="258"/>
        <v/>
      </c>
      <c r="AH1991" s="362"/>
    </row>
    <row r="1992" spans="1:34" s="5" customFormat="1" x14ac:dyDescent="0.25">
      <c r="A1992" s="290"/>
      <c r="B1992" s="306"/>
      <c r="C1992" s="292"/>
      <c r="D1992" s="293"/>
      <c r="E1992" s="294"/>
      <c r="F1992" s="294"/>
      <c r="G1992" s="294"/>
      <c r="H1992" s="295"/>
      <c r="I1992" s="295"/>
      <c r="J1992" s="296"/>
      <c r="K1992" s="297"/>
      <c r="L1992" s="297"/>
      <c r="M1992" s="298" t="str">
        <f t="shared" si="255"/>
        <v/>
      </c>
      <c r="N1992" s="294"/>
      <c r="O1992" s="299" t="str">
        <f t="shared" si="252"/>
        <v/>
      </c>
      <c r="P1992" s="294"/>
      <c r="Q1992" s="299" t="str">
        <f t="shared" si="256"/>
        <v/>
      </c>
      <c r="R1992" s="299" t="str">
        <f t="shared" si="253"/>
        <v/>
      </c>
      <c r="S1992" s="295"/>
      <c r="T1992" s="295"/>
      <c r="U1992" s="300" t="str">
        <f t="shared" si="257"/>
        <v/>
      </c>
      <c r="V1992" s="299" t="str">
        <f t="shared" si="254"/>
        <v/>
      </c>
      <c r="W1992" s="301"/>
      <c r="X1992" s="301"/>
      <c r="Y1992" s="301"/>
      <c r="Z1992" s="301"/>
      <c r="AA1992" s="301"/>
      <c r="AB1992" s="301"/>
      <c r="AC1992" s="301"/>
      <c r="AD1992" s="301"/>
      <c r="AE1992" s="302" t="str">
        <f t="shared" si="251"/>
        <v/>
      </c>
      <c r="AF1992" s="303" t="str">
        <f ca="1">IFERROR(AVERAGEIFS('Discontinuity Log'!$N$5:$N$4980,'Discontinuity Log'!$A$5:$A$4980,J1992,'Discontinuity Log'!$N$5:$N$4980,"&lt;&gt;"),"")</f>
        <v/>
      </c>
      <c r="AG1992" s="304" t="str">
        <f t="shared" ca="1" si="258"/>
        <v/>
      </c>
      <c r="AH1992" s="362"/>
    </row>
    <row r="1993" spans="1:34" s="5" customFormat="1" x14ac:dyDescent="0.25">
      <c r="A1993" s="290"/>
      <c r="B1993" s="306"/>
      <c r="C1993" s="292"/>
      <c r="D1993" s="293"/>
      <c r="E1993" s="294"/>
      <c r="F1993" s="294"/>
      <c r="G1993" s="294"/>
      <c r="H1993" s="295"/>
      <c r="I1993" s="295"/>
      <c r="J1993" s="296"/>
      <c r="K1993" s="297"/>
      <c r="L1993" s="297"/>
      <c r="M1993" s="298" t="str">
        <f t="shared" si="255"/>
        <v/>
      </c>
      <c r="N1993" s="294"/>
      <c r="O1993" s="299" t="str">
        <f t="shared" si="252"/>
        <v/>
      </c>
      <c r="P1993" s="294"/>
      <c r="Q1993" s="299" t="str">
        <f t="shared" si="256"/>
        <v/>
      </c>
      <c r="R1993" s="299" t="str">
        <f t="shared" si="253"/>
        <v/>
      </c>
      <c r="S1993" s="295"/>
      <c r="T1993" s="295"/>
      <c r="U1993" s="300" t="str">
        <f t="shared" si="257"/>
        <v/>
      </c>
      <c r="V1993" s="299" t="str">
        <f t="shared" si="254"/>
        <v/>
      </c>
      <c r="W1993" s="301"/>
      <c r="X1993" s="301"/>
      <c r="Y1993" s="301"/>
      <c r="Z1993" s="301"/>
      <c r="AA1993" s="301"/>
      <c r="AB1993" s="301"/>
      <c r="AC1993" s="301"/>
      <c r="AD1993" s="301"/>
      <c r="AE1993" s="302" t="str">
        <f t="shared" ref="AE1993:AE2056" si="259">(IF(AD1993="R6",15,IF(AD1993="R5",12,IF(AD1993="R4",7,IF(AD1993="R3",4,IF(AD1993="R2",2,IF(AD1993="R1",1,IF(OR(AD1993="R0",AD1993="S0",AD1993="S1",AD1993="S2",AD1993="S3",AD1993="S4",AD1993="S5",AD1993="S6"),0,""))))))))</f>
        <v/>
      </c>
      <c r="AF1993" s="303" t="str">
        <f ca="1">IFERROR(AVERAGEIFS('Discontinuity Log'!$N$5:$N$4980,'Discontinuity Log'!$A$5:$A$4980,J1993,'Discontinuity Log'!$N$5:$N$4980,"&lt;&gt;"),"")</f>
        <v/>
      </c>
      <c r="AG1993" s="304" t="str">
        <f t="shared" ca="1" si="258"/>
        <v/>
      </c>
      <c r="AH1993" s="362"/>
    </row>
    <row r="1994" spans="1:34" s="5" customFormat="1" x14ac:dyDescent="0.25">
      <c r="A1994" s="290"/>
      <c r="B1994" s="306"/>
      <c r="C1994" s="292"/>
      <c r="D1994" s="293"/>
      <c r="E1994" s="294"/>
      <c r="F1994" s="294"/>
      <c r="G1994" s="294"/>
      <c r="H1994" s="295"/>
      <c r="I1994" s="295"/>
      <c r="J1994" s="296"/>
      <c r="K1994" s="297"/>
      <c r="L1994" s="297"/>
      <c r="M1994" s="298" t="str">
        <f t="shared" si="255"/>
        <v/>
      </c>
      <c r="N1994" s="294"/>
      <c r="O1994" s="299" t="str">
        <f t="shared" ref="O1994:O2057" si="260">IF(ISNUMBER(N1994),N1994/(M1994)*100,"")</f>
        <v/>
      </c>
      <c r="P1994" s="294"/>
      <c r="Q1994" s="299" t="str">
        <f t="shared" si="256"/>
        <v/>
      </c>
      <c r="R1994" s="299" t="str">
        <f t="shared" ref="R1994:R2057" si="261">IF(ISNUMBER(Q1994),IF(Q1994&lt;25,3,(IF(Q1994&lt;50,8,IF(Q1994&lt;75,13,IF(Q1994&lt;90,17,IF(Q1994&gt;=90,20,"")))))),"")</f>
        <v/>
      </c>
      <c r="S1994" s="295"/>
      <c r="T1994" s="295"/>
      <c r="U1994" s="300" t="str">
        <f t="shared" si="257"/>
        <v/>
      </c>
      <c r="V1994" s="299" t="str">
        <f t="shared" ref="V1994:V2057" si="262">IF(ISBLANK(T1994),"",IF(T1994=0,30,IF(U1994&gt;=3,30,(IF(U1994&gt;=1,25,(IF(U1994&gt;=0.3,20,(IF(U1994&gt;0.05,10,(IF(U1994&lt;=0.05,5,"")))))))))))</f>
        <v/>
      </c>
      <c r="W1994" s="301"/>
      <c r="X1994" s="301"/>
      <c r="Y1994" s="301"/>
      <c r="Z1994" s="301"/>
      <c r="AA1994" s="301"/>
      <c r="AB1994" s="301"/>
      <c r="AC1994" s="301"/>
      <c r="AD1994" s="301"/>
      <c r="AE1994" s="302" t="str">
        <f t="shared" si="259"/>
        <v/>
      </c>
      <c r="AF1994" s="303" t="str">
        <f ca="1">IFERROR(AVERAGEIFS('Discontinuity Log'!$N$5:$N$4980,'Discontinuity Log'!$A$5:$A$4980,J1994,'Discontinuity Log'!$N$5:$N$4980,"&lt;&gt;"),"")</f>
        <v/>
      </c>
      <c r="AG1994" s="304" t="str">
        <f t="shared" ca="1" si="258"/>
        <v/>
      </c>
      <c r="AH1994" s="362"/>
    </row>
    <row r="1995" spans="1:34" s="5" customFormat="1" x14ac:dyDescent="0.25">
      <c r="A1995" s="290"/>
      <c r="B1995" s="306"/>
      <c r="C1995" s="292"/>
      <c r="D1995" s="293"/>
      <c r="E1995" s="294"/>
      <c r="F1995" s="294"/>
      <c r="G1995" s="294"/>
      <c r="H1995" s="295"/>
      <c r="I1995" s="295"/>
      <c r="J1995" s="296"/>
      <c r="K1995" s="297"/>
      <c r="L1995" s="297"/>
      <c r="M1995" s="298" t="str">
        <f t="shared" ref="M1995:M2058" si="263">IF(ISBLANK(L1995),"",L1995-K1995)</f>
        <v/>
      </c>
      <c r="N1995" s="294"/>
      <c r="O1995" s="299" t="str">
        <f t="shared" si="260"/>
        <v/>
      </c>
      <c r="P1995" s="294"/>
      <c r="Q1995" s="299" t="str">
        <f t="shared" ref="Q1995:Q2058" si="264">IF(ISNUMBER(P1995),P1995/(M1995)*100,"")</f>
        <v/>
      </c>
      <c r="R1995" s="299" t="str">
        <f t="shared" si="261"/>
        <v/>
      </c>
      <c r="S1995" s="295"/>
      <c r="T1995" s="295"/>
      <c r="U1995" s="300" t="str">
        <f t="shared" ref="U1995:U2058" si="265">IF(ISBLANK(T1995),"",IF(T1995=0,N1995,N1995/T1995))</f>
        <v/>
      </c>
      <c r="V1995" s="299" t="str">
        <f t="shared" si="262"/>
        <v/>
      </c>
      <c r="W1995" s="301"/>
      <c r="X1995" s="301"/>
      <c r="Y1995" s="301"/>
      <c r="Z1995" s="301"/>
      <c r="AA1995" s="301"/>
      <c r="AB1995" s="301"/>
      <c r="AC1995" s="301"/>
      <c r="AD1995" s="301"/>
      <c r="AE1995" s="302" t="str">
        <f t="shared" si="259"/>
        <v/>
      </c>
      <c r="AF1995" s="303" t="str">
        <f ca="1">IFERROR(AVERAGEIFS('Discontinuity Log'!$N$5:$N$4980,'Discontinuity Log'!$A$5:$A$4980,J1995,'Discontinuity Log'!$N$5:$N$4980,"&lt;&gt;"),"")</f>
        <v/>
      </c>
      <c r="AG1995" s="304" t="str">
        <f t="shared" ca="1" si="258"/>
        <v/>
      </c>
      <c r="AH1995" s="362"/>
    </row>
    <row r="1996" spans="1:34" s="5" customFormat="1" x14ac:dyDescent="0.25">
      <c r="A1996" s="290"/>
      <c r="B1996" s="306"/>
      <c r="C1996" s="292"/>
      <c r="D1996" s="293"/>
      <c r="E1996" s="294"/>
      <c r="F1996" s="294"/>
      <c r="G1996" s="294"/>
      <c r="H1996" s="295"/>
      <c r="I1996" s="295"/>
      <c r="J1996" s="296"/>
      <c r="K1996" s="297"/>
      <c r="L1996" s="297"/>
      <c r="M1996" s="298" t="str">
        <f t="shared" si="263"/>
        <v/>
      </c>
      <c r="N1996" s="294"/>
      <c r="O1996" s="299" t="str">
        <f t="shared" si="260"/>
        <v/>
      </c>
      <c r="P1996" s="294"/>
      <c r="Q1996" s="299" t="str">
        <f t="shared" si="264"/>
        <v/>
      </c>
      <c r="R1996" s="299" t="str">
        <f t="shared" si="261"/>
        <v/>
      </c>
      <c r="S1996" s="295"/>
      <c r="T1996" s="295"/>
      <c r="U1996" s="300" t="str">
        <f t="shared" si="265"/>
        <v/>
      </c>
      <c r="V1996" s="299" t="str">
        <f t="shared" si="262"/>
        <v/>
      </c>
      <c r="W1996" s="301"/>
      <c r="X1996" s="301"/>
      <c r="Y1996" s="301"/>
      <c r="Z1996" s="301"/>
      <c r="AA1996" s="301"/>
      <c r="AB1996" s="301"/>
      <c r="AC1996" s="301"/>
      <c r="AD1996" s="301"/>
      <c r="AE1996" s="302" t="str">
        <f t="shared" si="259"/>
        <v/>
      </c>
      <c r="AF1996" s="303" t="str">
        <f ca="1">IFERROR(AVERAGEIFS('Discontinuity Log'!$N$5:$N$4980,'Discontinuity Log'!$A$5:$A$4980,J1996,'Discontinuity Log'!$N$5:$N$4980,"&lt;&gt;"),"")</f>
        <v/>
      </c>
      <c r="AG1996" s="304" t="str">
        <f t="shared" ca="1" si="258"/>
        <v/>
      </c>
      <c r="AH1996" s="362"/>
    </row>
    <row r="1997" spans="1:34" s="5" customFormat="1" x14ac:dyDescent="0.25">
      <c r="A1997" s="290"/>
      <c r="B1997" s="306"/>
      <c r="C1997" s="292"/>
      <c r="D1997" s="293"/>
      <c r="E1997" s="294"/>
      <c r="F1997" s="294"/>
      <c r="G1997" s="294"/>
      <c r="H1997" s="295"/>
      <c r="I1997" s="295"/>
      <c r="J1997" s="296"/>
      <c r="K1997" s="297"/>
      <c r="L1997" s="297"/>
      <c r="M1997" s="298" t="str">
        <f t="shared" si="263"/>
        <v/>
      </c>
      <c r="N1997" s="294"/>
      <c r="O1997" s="299" t="str">
        <f t="shared" si="260"/>
        <v/>
      </c>
      <c r="P1997" s="294"/>
      <c r="Q1997" s="299" t="str">
        <f t="shared" si="264"/>
        <v/>
      </c>
      <c r="R1997" s="299" t="str">
        <f t="shared" si="261"/>
        <v/>
      </c>
      <c r="S1997" s="295"/>
      <c r="T1997" s="295"/>
      <c r="U1997" s="300" t="str">
        <f t="shared" si="265"/>
        <v/>
      </c>
      <c r="V1997" s="299" t="str">
        <f t="shared" si="262"/>
        <v/>
      </c>
      <c r="W1997" s="301"/>
      <c r="X1997" s="301"/>
      <c r="Y1997" s="301"/>
      <c r="Z1997" s="301"/>
      <c r="AA1997" s="301"/>
      <c r="AB1997" s="301"/>
      <c r="AC1997" s="301"/>
      <c r="AD1997" s="301"/>
      <c r="AE1997" s="302" t="str">
        <f t="shared" si="259"/>
        <v/>
      </c>
      <c r="AF1997" s="303" t="str">
        <f ca="1">IFERROR(AVERAGEIFS('Discontinuity Log'!$N$5:$N$4980,'Discontinuity Log'!$A$5:$A$4980,J1997,'Discontinuity Log'!$N$5:$N$4980,"&lt;&gt;"),"")</f>
        <v/>
      </c>
      <c r="AG1997" s="304" t="str">
        <f t="shared" ca="1" si="258"/>
        <v/>
      </c>
      <c r="AH1997" s="362"/>
    </row>
    <row r="1998" spans="1:34" s="5" customFormat="1" x14ac:dyDescent="0.25">
      <c r="A1998" s="290"/>
      <c r="B1998" s="306"/>
      <c r="C1998" s="292"/>
      <c r="D1998" s="293"/>
      <c r="E1998" s="294"/>
      <c r="F1998" s="294"/>
      <c r="G1998" s="294"/>
      <c r="H1998" s="295"/>
      <c r="I1998" s="295"/>
      <c r="J1998" s="296"/>
      <c r="K1998" s="297"/>
      <c r="L1998" s="297"/>
      <c r="M1998" s="298" t="str">
        <f t="shared" si="263"/>
        <v/>
      </c>
      <c r="N1998" s="294"/>
      <c r="O1998" s="299" t="str">
        <f t="shared" si="260"/>
        <v/>
      </c>
      <c r="P1998" s="294"/>
      <c r="Q1998" s="299" t="str">
        <f t="shared" si="264"/>
        <v/>
      </c>
      <c r="R1998" s="299" t="str">
        <f t="shared" si="261"/>
        <v/>
      </c>
      <c r="S1998" s="295"/>
      <c r="T1998" s="295"/>
      <c r="U1998" s="300" t="str">
        <f t="shared" si="265"/>
        <v/>
      </c>
      <c r="V1998" s="299" t="str">
        <f t="shared" si="262"/>
        <v/>
      </c>
      <c r="W1998" s="301"/>
      <c r="X1998" s="301"/>
      <c r="Y1998" s="301"/>
      <c r="Z1998" s="301"/>
      <c r="AA1998" s="301"/>
      <c r="AB1998" s="301"/>
      <c r="AC1998" s="301"/>
      <c r="AD1998" s="301"/>
      <c r="AE1998" s="302" t="str">
        <f t="shared" si="259"/>
        <v/>
      </c>
      <c r="AF1998" s="303" t="str">
        <f ca="1">IFERROR(AVERAGEIFS('Discontinuity Log'!$N$5:$N$4980,'Discontinuity Log'!$A$5:$A$4980,J1998,'Discontinuity Log'!$N$5:$N$4980,"&lt;&gt;"),"")</f>
        <v/>
      </c>
      <c r="AG1998" s="304" t="str">
        <f t="shared" ca="1" si="258"/>
        <v/>
      </c>
      <c r="AH1998" s="362"/>
    </row>
    <row r="1999" spans="1:34" s="5" customFormat="1" x14ac:dyDescent="0.25">
      <c r="A1999" s="290"/>
      <c r="B1999" s="306"/>
      <c r="C1999" s="292"/>
      <c r="D1999" s="293"/>
      <c r="E1999" s="294"/>
      <c r="F1999" s="294"/>
      <c r="G1999" s="294"/>
      <c r="H1999" s="295"/>
      <c r="I1999" s="295"/>
      <c r="J1999" s="296"/>
      <c r="K1999" s="297"/>
      <c r="L1999" s="297"/>
      <c r="M1999" s="298" t="str">
        <f t="shared" si="263"/>
        <v/>
      </c>
      <c r="N1999" s="294"/>
      <c r="O1999" s="299" t="str">
        <f t="shared" si="260"/>
        <v/>
      </c>
      <c r="P1999" s="294"/>
      <c r="Q1999" s="299" t="str">
        <f t="shared" si="264"/>
        <v/>
      </c>
      <c r="R1999" s="299" t="str">
        <f t="shared" si="261"/>
        <v/>
      </c>
      <c r="S1999" s="295"/>
      <c r="T1999" s="295"/>
      <c r="U1999" s="300" t="str">
        <f t="shared" si="265"/>
        <v/>
      </c>
      <c r="V1999" s="299" t="str">
        <f t="shared" si="262"/>
        <v/>
      </c>
      <c r="W1999" s="301"/>
      <c r="X1999" s="301"/>
      <c r="Y1999" s="301"/>
      <c r="Z1999" s="301"/>
      <c r="AA1999" s="301"/>
      <c r="AB1999" s="301"/>
      <c r="AC1999" s="301"/>
      <c r="AD1999" s="301"/>
      <c r="AE1999" s="302" t="str">
        <f t="shared" si="259"/>
        <v/>
      </c>
      <c r="AF1999" s="303" t="str">
        <f ca="1">IFERROR(AVERAGEIFS('Discontinuity Log'!$N$5:$N$4980,'Discontinuity Log'!$A$5:$A$4980,J1999,'Discontinuity Log'!$N$5:$N$4980,"&lt;&gt;"),"")</f>
        <v/>
      </c>
      <c r="AG1999" s="304" t="str">
        <f t="shared" ca="1" si="258"/>
        <v/>
      </c>
      <c r="AH1999" s="362"/>
    </row>
    <row r="2000" spans="1:34" s="5" customFormat="1" x14ac:dyDescent="0.25">
      <c r="A2000" s="290"/>
      <c r="B2000" s="306"/>
      <c r="C2000" s="292"/>
      <c r="D2000" s="293"/>
      <c r="E2000" s="294"/>
      <c r="F2000" s="294"/>
      <c r="G2000" s="294"/>
      <c r="H2000" s="295"/>
      <c r="I2000" s="295"/>
      <c r="J2000" s="296"/>
      <c r="K2000" s="297"/>
      <c r="L2000" s="297"/>
      <c r="M2000" s="298" t="str">
        <f t="shared" si="263"/>
        <v/>
      </c>
      <c r="N2000" s="294"/>
      <c r="O2000" s="299" t="str">
        <f t="shared" si="260"/>
        <v/>
      </c>
      <c r="P2000" s="294"/>
      <c r="Q2000" s="299" t="str">
        <f t="shared" si="264"/>
        <v/>
      </c>
      <c r="R2000" s="299" t="str">
        <f t="shared" si="261"/>
        <v/>
      </c>
      <c r="S2000" s="295"/>
      <c r="T2000" s="295"/>
      <c r="U2000" s="300" t="str">
        <f t="shared" si="265"/>
        <v/>
      </c>
      <c r="V2000" s="299" t="str">
        <f t="shared" si="262"/>
        <v/>
      </c>
      <c r="W2000" s="301"/>
      <c r="X2000" s="301"/>
      <c r="Y2000" s="301"/>
      <c r="Z2000" s="301"/>
      <c r="AA2000" s="301"/>
      <c r="AB2000" s="301"/>
      <c r="AC2000" s="301"/>
      <c r="AD2000" s="301"/>
      <c r="AE2000" s="302" t="str">
        <f t="shared" si="259"/>
        <v/>
      </c>
      <c r="AF2000" s="303" t="str">
        <f ca="1">IFERROR(AVERAGEIFS('Discontinuity Log'!$N$5:$N$4980,'Discontinuity Log'!$A$5:$A$4980,J2000,'Discontinuity Log'!$N$5:$N$4980,"&lt;&gt;"),"")</f>
        <v/>
      </c>
      <c r="AG2000" s="304" t="str">
        <f t="shared" ca="1" si="258"/>
        <v/>
      </c>
      <c r="AH2000" s="362"/>
    </row>
    <row r="2001" spans="1:34" s="5" customFormat="1" x14ac:dyDescent="0.25">
      <c r="A2001" s="290"/>
      <c r="B2001" s="306"/>
      <c r="C2001" s="292"/>
      <c r="D2001" s="293"/>
      <c r="E2001" s="294"/>
      <c r="F2001" s="294"/>
      <c r="G2001" s="294"/>
      <c r="H2001" s="295"/>
      <c r="I2001" s="295"/>
      <c r="J2001" s="296"/>
      <c r="K2001" s="297"/>
      <c r="L2001" s="297"/>
      <c r="M2001" s="298" t="str">
        <f t="shared" si="263"/>
        <v/>
      </c>
      <c r="N2001" s="294"/>
      <c r="O2001" s="299" t="str">
        <f t="shared" si="260"/>
        <v/>
      </c>
      <c r="P2001" s="294"/>
      <c r="Q2001" s="299" t="str">
        <f t="shared" si="264"/>
        <v/>
      </c>
      <c r="R2001" s="299" t="str">
        <f t="shared" si="261"/>
        <v/>
      </c>
      <c r="S2001" s="295"/>
      <c r="T2001" s="295"/>
      <c r="U2001" s="300" t="str">
        <f t="shared" si="265"/>
        <v/>
      </c>
      <c r="V2001" s="299" t="str">
        <f t="shared" si="262"/>
        <v/>
      </c>
      <c r="W2001" s="301"/>
      <c r="X2001" s="301"/>
      <c r="Y2001" s="301"/>
      <c r="Z2001" s="301"/>
      <c r="AA2001" s="301"/>
      <c r="AB2001" s="301"/>
      <c r="AC2001" s="301"/>
      <c r="AD2001" s="301"/>
      <c r="AE2001" s="302" t="str">
        <f t="shared" si="259"/>
        <v/>
      </c>
      <c r="AF2001" s="303" t="str">
        <f ca="1">IFERROR(AVERAGEIFS('Discontinuity Log'!$N$5:$N$4980,'Discontinuity Log'!$A$5:$A$4980,J2001,'Discontinuity Log'!$N$5:$N$4980,"&lt;&gt;"),"")</f>
        <v/>
      </c>
      <c r="AG2001" s="304" t="str">
        <f t="shared" ca="1" si="258"/>
        <v/>
      </c>
      <c r="AH2001" s="362"/>
    </row>
    <row r="2002" spans="1:34" s="5" customFormat="1" x14ac:dyDescent="0.25">
      <c r="A2002" s="290"/>
      <c r="B2002" s="306"/>
      <c r="C2002" s="292"/>
      <c r="D2002" s="293"/>
      <c r="E2002" s="294"/>
      <c r="F2002" s="294"/>
      <c r="G2002" s="294"/>
      <c r="H2002" s="295"/>
      <c r="I2002" s="295"/>
      <c r="J2002" s="296"/>
      <c r="K2002" s="297"/>
      <c r="L2002" s="297"/>
      <c r="M2002" s="298" t="str">
        <f t="shared" si="263"/>
        <v/>
      </c>
      <c r="N2002" s="294"/>
      <c r="O2002" s="299" t="str">
        <f t="shared" si="260"/>
        <v/>
      </c>
      <c r="P2002" s="294"/>
      <c r="Q2002" s="299" t="str">
        <f t="shared" si="264"/>
        <v/>
      </c>
      <c r="R2002" s="299" t="str">
        <f t="shared" si="261"/>
        <v/>
      </c>
      <c r="S2002" s="295"/>
      <c r="T2002" s="295"/>
      <c r="U2002" s="300" t="str">
        <f t="shared" si="265"/>
        <v/>
      </c>
      <c r="V2002" s="299" t="str">
        <f t="shared" si="262"/>
        <v/>
      </c>
      <c r="W2002" s="301"/>
      <c r="X2002" s="301"/>
      <c r="Y2002" s="301"/>
      <c r="Z2002" s="301"/>
      <c r="AA2002" s="301"/>
      <c r="AB2002" s="301"/>
      <c r="AC2002" s="301"/>
      <c r="AD2002" s="301"/>
      <c r="AE2002" s="302" t="str">
        <f t="shared" si="259"/>
        <v/>
      </c>
      <c r="AF2002" s="303" t="str">
        <f ca="1">IFERROR(AVERAGEIFS('Discontinuity Log'!$N$5:$N$4980,'Discontinuity Log'!$A$5:$A$4980,J2002,'Discontinuity Log'!$N$5:$N$4980,"&lt;&gt;"),"")</f>
        <v/>
      </c>
      <c r="AG2002" s="304" t="str">
        <f t="shared" ca="1" si="258"/>
        <v/>
      </c>
      <c r="AH2002" s="362"/>
    </row>
    <row r="2003" spans="1:34" s="5" customFormat="1" x14ac:dyDescent="0.25">
      <c r="A2003" s="290"/>
      <c r="B2003" s="306"/>
      <c r="C2003" s="292"/>
      <c r="D2003" s="293"/>
      <c r="E2003" s="294"/>
      <c r="F2003" s="294"/>
      <c r="G2003" s="294"/>
      <c r="H2003" s="295"/>
      <c r="I2003" s="295"/>
      <c r="J2003" s="296"/>
      <c r="K2003" s="297"/>
      <c r="L2003" s="297"/>
      <c r="M2003" s="298" t="str">
        <f t="shared" si="263"/>
        <v/>
      </c>
      <c r="N2003" s="294"/>
      <c r="O2003" s="299" t="str">
        <f t="shared" si="260"/>
        <v/>
      </c>
      <c r="P2003" s="294"/>
      <c r="Q2003" s="299" t="str">
        <f t="shared" si="264"/>
        <v/>
      </c>
      <c r="R2003" s="299" t="str">
        <f t="shared" si="261"/>
        <v/>
      </c>
      <c r="S2003" s="295"/>
      <c r="T2003" s="295"/>
      <c r="U2003" s="300" t="str">
        <f t="shared" si="265"/>
        <v/>
      </c>
      <c r="V2003" s="299" t="str">
        <f t="shared" si="262"/>
        <v/>
      </c>
      <c r="W2003" s="301"/>
      <c r="X2003" s="301"/>
      <c r="Y2003" s="301"/>
      <c r="Z2003" s="301"/>
      <c r="AA2003" s="301"/>
      <c r="AB2003" s="301"/>
      <c r="AC2003" s="301"/>
      <c r="AD2003" s="301"/>
      <c r="AE2003" s="302" t="str">
        <f t="shared" si="259"/>
        <v/>
      </c>
      <c r="AF2003" s="303" t="str">
        <f ca="1">IFERROR(AVERAGEIFS('Discontinuity Log'!$N$5:$N$4980,'Discontinuity Log'!$A$5:$A$4980,J2003,'Discontinuity Log'!$N$5:$N$4980,"&lt;&gt;"),"")</f>
        <v/>
      </c>
      <c r="AG2003" s="304" t="str">
        <f t="shared" ca="1" si="258"/>
        <v/>
      </c>
      <c r="AH2003" s="362"/>
    </row>
    <row r="2004" spans="1:34" s="5" customFormat="1" x14ac:dyDescent="0.25">
      <c r="A2004" s="290"/>
      <c r="B2004" s="306"/>
      <c r="C2004" s="292"/>
      <c r="D2004" s="293"/>
      <c r="E2004" s="294"/>
      <c r="F2004" s="294"/>
      <c r="G2004" s="294"/>
      <c r="H2004" s="295"/>
      <c r="I2004" s="295"/>
      <c r="J2004" s="296"/>
      <c r="K2004" s="297"/>
      <c r="L2004" s="297"/>
      <c r="M2004" s="298" t="str">
        <f t="shared" si="263"/>
        <v/>
      </c>
      <c r="N2004" s="294"/>
      <c r="O2004" s="299" t="str">
        <f t="shared" si="260"/>
        <v/>
      </c>
      <c r="P2004" s="294"/>
      <c r="Q2004" s="299" t="str">
        <f t="shared" si="264"/>
        <v/>
      </c>
      <c r="R2004" s="299" t="str">
        <f t="shared" si="261"/>
        <v/>
      </c>
      <c r="S2004" s="295"/>
      <c r="T2004" s="295"/>
      <c r="U2004" s="300" t="str">
        <f t="shared" si="265"/>
        <v/>
      </c>
      <c r="V2004" s="299" t="str">
        <f t="shared" si="262"/>
        <v/>
      </c>
      <c r="W2004" s="301"/>
      <c r="X2004" s="301"/>
      <c r="Y2004" s="301"/>
      <c r="Z2004" s="301"/>
      <c r="AA2004" s="301"/>
      <c r="AB2004" s="301"/>
      <c r="AC2004" s="301"/>
      <c r="AD2004" s="301"/>
      <c r="AE2004" s="302" t="str">
        <f t="shared" si="259"/>
        <v/>
      </c>
      <c r="AF2004" s="303" t="str">
        <f ca="1">IFERROR(AVERAGEIFS('Discontinuity Log'!$N$5:$N$4980,'Discontinuity Log'!$A$5:$A$4980,J2004,'Discontinuity Log'!$N$5:$N$4980,"&lt;&gt;"),"")</f>
        <v/>
      </c>
      <c r="AG2004" s="304" t="str">
        <f t="shared" ca="1" si="258"/>
        <v/>
      </c>
      <c r="AH2004" s="362"/>
    </row>
    <row r="2005" spans="1:34" s="5" customFormat="1" x14ac:dyDescent="0.25">
      <c r="A2005" s="290"/>
      <c r="B2005" s="306"/>
      <c r="C2005" s="292"/>
      <c r="D2005" s="293"/>
      <c r="E2005" s="294"/>
      <c r="F2005" s="294"/>
      <c r="G2005" s="294"/>
      <c r="H2005" s="295"/>
      <c r="I2005" s="295"/>
      <c r="J2005" s="296"/>
      <c r="K2005" s="297"/>
      <c r="L2005" s="297"/>
      <c r="M2005" s="298" t="str">
        <f t="shared" si="263"/>
        <v/>
      </c>
      <c r="N2005" s="294"/>
      <c r="O2005" s="299" t="str">
        <f t="shared" si="260"/>
        <v/>
      </c>
      <c r="P2005" s="294"/>
      <c r="Q2005" s="299" t="str">
        <f t="shared" si="264"/>
        <v/>
      </c>
      <c r="R2005" s="299" t="str">
        <f t="shared" si="261"/>
        <v/>
      </c>
      <c r="S2005" s="295"/>
      <c r="T2005" s="295"/>
      <c r="U2005" s="300" t="str">
        <f t="shared" si="265"/>
        <v/>
      </c>
      <c r="V2005" s="299" t="str">
        <f t="shared" si="262"/>
        <v/>
      </c>
      <c r="W2005" s="301"/>
      <c r="X2005" s="301"/>
      <c r="Y2005" s="301"/>
      <c r="Z2005" s="301"/>
      <c r="AA2005" s="301"/>
      <c r="AB2005" s="301"/>
      <c r="AC2005" s="301"/>
      <c r="AD2005" s="301"/>
      <c r="AE2005" s="302" t="str">
        <f t="shared" si="259"/>
        <v/>
      </c>
      <c r="AF2005" s="303" t="str">
        <f ca="1">IFERROR(AVERAGEIFS('Discontinuity Log'!$N$5:$N$4980,'Discontinuity Log'!$A$5:$A$4980,J2005,'Discontinuity Log'!$N$5:$N$4980,"&lt;&gt;"),"")</f>
        <v/>
      </c>
      <c r="AG2005" s="304" t="str">
        <f t="shared" ca="1" si="258"/>
        <v/>
      </c>
      <c r="AH2005" s="362"/>
    </row>
    <row r="2006" spans="1:34" s="5" customFormat="1" x14ac:dyDescent="0.25">
      <c r="A2006" s="290"/>
      <c r="B2006" s="306"/>
      <c r="C2006" s="292"/>
      <c r="D2006" s="293"/>
      <c r="E2006" s="294"/>
      <c r="F2006" s="294"/>
      <c r="G2006" s="294"/>
      <c r="H2006" s="295"/>
      <c r="I2006" s="295"/>
      <c r="J2006" s="296"/>
      <c r="K2006" s="297"/>
      <c r="L2006" s="297"/>
      <c r="M2006" s="298" t="str">
        <f t="shared" si="263"/>
        <v/>
      </c>
      <c r="N2006" s="294"/>
      <c r="O2006" s="299" t="str">
        <f t="shared" si="260"/>
        <v/>
      </c>
      <c r="P2006" s="294"/>
      <c r="Q2006" s="299" t="str">
        <f t="shared" si="264"/>
        <v/>
      </c>
      <c r="R2006" s="299" t="str">
        <f t="shared" si="261"/>
        <v/>
      </c>
      <c r="S2006" s="295"/>
      <c r="T2006" s="295"/>
      <c r="U2006" s="300" t="str">
        <f t="shared" si="265"/>
        <v/>
      </c>
      <c r="V2006" s="299" t="str">
        <f t="shared" si="262"/>
        <v/>
      </c>
      <c r="W2006" s="301"/>
      <c r="X2006" s="301"/>
      <c r="Y2006" s="301"/>
      <c r="Z2006" s="301"/>
      <c r="AA2006" s="301"/>
      <c r="AB2006" s="301"/>
      <c r="AC2006" s="301"/>
      <c r="AD2006" s="301"/>
      <c r="AE2006" s="302" t="str">
        <f t="shared" si="259"/>
        <v/>
      </c>
      <c r="AF2006" s="303" t="str">
        <f ca="1">IFERROR(AVERAGEIFS('Discontinuity Log'!$N$5:$N$4980,'Discontinuity Log'!$A$5:$A$4980,J2006,'Discontinuity Log'!$N$5:$N$4980,"&lt;&gt;"),"")</f>
        <v/>
      </c>
      <c r="AG2006" s="304" t="str">
        <f t="shared" ca="1" si="258"/>
        <v/>
      </c>
      <c r="AH2006" s="362"/>
    </row>
    <row r="2007" spans="1:34" s="5" customFormat="1" x14ac:dyDescent="0.25">
      <c r="A2007" s="290"/>
      <c r="B2007" s="306"/>
      <c r="C2007" s="292"/>
      <c r="D2007" s="293"/>
      <c r="E2007" s="294"/>
      <c r="F2007" s="294"/>
      <c r="G2007" s="294"/>
      <c r="H2007" s="295"/>
      <c r="I2007" s="295"/>
      <c r="J2007" s="296"/>
      <c r="K2007" s="297"/>
      <c r="L2007" s="297"/>
      <c r="M2007" s="298" t="str">
        <f t="shared" si="263"/>
        <v/>
      </c>
      <c r="N2007" s="294"/>
      <c r="O2007" s="299" t="str">
        <f t="shared" si="260"/>
        <v/>
      </c>
      <c r="P2007" s="294"/>
      <c r="Q2007" s="299" t="str">
        <f t="shared" si="264"/>
        <v/>
      </c>
      <c r="R2007" s="299" t="str">
        <f t="shared" si="261"/>
        <v/>
      </c>
      <c r="S2007" s="295"/>
      <c r="T2007" s="295"/>
      <c r="U2007" s="300" t="str">
        <f t="shared" si="265"/>
        <v/>
      </c>
      <c r="V2007" s="299" t="str">
        <f t="shared" si="262"/>
        <v/>
      </c>
      <c r="W2007" s="301"/>
      <c r="X2007" s="301"/>
      <c r="Y2007" s="301"/>
      <c r="Z2007" s="301"/>
      <c r="AA2007" s="301"/>
      <c r="AB2007" s="301"/>
      <c r="AC2007" s="301"/>
      <c r="AD2007" s="301"/>
      <c r="AE2007" s="302" t="str">
        <f t="shared" si="259"/>
        <v/>
      </c>
      <c r="AF2007" s="303" t="str">
        <f ca="1">IFERROR(AVERAGEIFS('Discontinuity Log'!$N$5:$N$4980,'Discontinuity Log'!$A$5:$A$4980,J2007,'Discontinuity Log'!$N$5:$N$4980,"&lt;&gt;"),"")</f>
        <v/>
      </c>
      <c r="AG2007" s="304" t="str">
        <f t="shared" ca="1" si="258"/>
        <v/>
      </c>
      <c r="AH2007" s="362"/>
    </row>
    <row r="2008" spans="1:34" s="5" customFormat="1" x14ac:dyDescent="0.25">
      <c r="A2008" s="290"/>
      <c r="B2008" s="306"/>
      <c r="C2008" s="292"/>
      <c r="D2008" s="293"/>
      <c r="E2008" s="294"/>
      <c r="F2008" s="294"/>
      <c r="G2008" s="294"/>
      <c r="H2008" s="295"/>
      <c r="I2008" s="295"/>
      <c r="J2008" s="296"/>
      <c r="K2008" s="297"/>
      <c r="L2008" s="297"/>
      <c r="M2008" s="298" t="str">
        <f t="shared" si="263"/>
        <v/>
      </c>
      <c r="N2008" s="294"/>
      <c r="O2008" s="299" t="str">
        <f t="shared" si="260"/>
        <v/>
      </c>
      <c r="P2008" s="294"/>
      <c r="Q2008" s="299" t="str">
        <f t="shared" si="264"/>
        <v/>
      </c>
      <c r="R2008" s="299" t="str">
        <f t="shared" si="261"/>
        <v/>
      </c>
      <c r="S2008" s="295"/>
      <c r="T2008" s="295"/>
      <c r="U2008" s="300" t="str">
        <f t="shared" si="265"/>
        <v/>
      </c>
      <c r="V2008" s="299" t="str">
        <f t="shared" si="262"/>
        <v/>
      </c>
      <c r="W2008" s="301"/>
      <c r="X2008" s="301"/>
      <c r="Y2008" s="301"/>
      <c r="Z2008" s="301"/>
      <c r="AA2008" s="301"/>
      <c r="AB2008" s="301"/>
      <c r="AC2008" s="301"/>
      <c r="AD2008" s="301"/>
      <c r="AE2008" s="302" t="str">
        <f t="shared" si="259"/>
        <v/>
      </c>
      <c r="AF2008" s="303" t="str">
        <f ca="1">IFERROR(AVERAGEIFS('Discontinuity Log'!$N$5:$N$4980,'Discontinuity Log'!$A$5:$A$4980,J2008,'Discontinuity Log'!$N$5:$N$4980,"&lt;&gt;"),"")</f>
        <v/>
      </c>
      <c r="AG2008" s="304" t="str">
        <f t="shared" ca="1" si="258"/>
        <v/>
      </c>
      <c r="AH2008" s="362"/>
    </row>
    <row r="2009" spans="1:34" s="5" customFormat="1" x14ac:dyDescent="0.25">
      <c r="A2009" s="290"/>
      <c r="B2009" s="306"/>
      <c r="C2009" s="292"/>
      <c r="D2009" s="293"/>
      <c r="E2009" s="294"/>
      <c r="F2009" s="294"/>
      <c r="G2009" s="294"/>
      <c r="H2009" s="295"/>
      <c r="I2009" s="295"/>
      <c r="J2009" s="296"/>
      <c r="K2009" s="297"/>
      <c r="L2009" s="297"/>
      <c r="M2009" s="298" t="str">
        <f t="shared" si="263"/>
        <v/>
      </c>
      <c r="N2009" s="294"/>
      <c r="O2009" s="299" t="str">
        <f t="shared" si="260"/>
        <v/>
      </c>
      <c r="P2009" s="294"/>
      <c r="Q2009" s="299" t="str">
        <f t="shared" si="264"/>
        <v/>
      </c>
      <c r="R2009" s="299" t="str">
        <f t="shared" si="261"/>
        <v/>
      </c>
      <c r="S2009" s="295"/>
      <c r="T2009" s="295"/>
      <c r="U2009" s="300" t="str">
        <f t="shared" si="265"/>
        <v/>
      </c>
      <c r="V2009" s="299" t="str">
        <f t="shared" si="262"/>
        <v/>
      </c>
      <c r="W2009" s="301"/>
      <c r="X2009" s="301"/>
      <c r="Y2009" s="301"/>
      <c r="Z2009" s="301"/>
      <c r="AA2009" s="301"/>
      <c r="AB2009" s="301"/>
      <c r="AC2009" s="301"/>
      <c r="AD2009" s="301"/>
      <c r="AE2009" s="302" t="str">
        <f t="shared" si="259"/>
        <v/>
      </c>
      <c r="AF2009" s="303" t="str">
        <f ca="1">IFERROR(AVERAGEIFS('Discontinuity Log'!$N$5:$N$4980,'Discontinuity Log'!$A$5:$A$4980,J2009,'Discontinuity Log'!$N$5:$N$4980,"&lt;&gt;"),"")</f>
        <v/>
      </c>
      <c r="AG2009" s="304" t="str">
        <f t="shared" ca="1" si="258"/>
        <v/>
      </c>
      <c r="AH2009" s="362"/>
    </row>
    <row r="2010" spans="1:34" s="5" customFormat="1" x14ac:dyDescent="0.25">
      <c r="A2010" s="290"/>
      <c r="B2010" s="306"/>
      <c r="C2010" s="292"/>
      <c r="D2010" s="293"/>
      <c r="E2010" s="294"/>
      <c r="F2010" s="294"/>
      <c r="G2010" s="294"/>
      <c r="H2010" s="295"/>
      <c r="I2010" s="295"/>
      <c r="J2010" s="296"/>
      <c r="K2010" s="297"/>
      <c r="L2010" s="297"/>
      <c r="M2010" s="298" t="str">
        <f t="shared" si="263"/>
        <v/>
      </c>
      <c r="N2010" s="294"/>
      <c r="O2010" s="299" t="str">
        <f t="shared" si="260"/>
        <v/>
      </c>
      <c r="P2010" s="294"/>
      <c r="Q2010" s="299" t="str">
        <f t="shared" si="264"/>
        <v/>
      </c>
      <c r="R2010" s="299" t="str">
        <f t="shared" si="261"/>
        <v/>
      </c>
      <c r="S2010" s="295"/>
      <c r="T2010" s="295"/>
      <c r="U2010" s="300" t="str">
        <f t="shared" si="265"/>
        <v/>
      </c>
      <c r="V2010" s="299" t="str">
        <f t="shared" si="262"/>
        <v/>
      </c>
      <c r="W2010" s="301"/>
      <c r="X2010" s="301"/>
      <c r="Y2010" s="301"/>
      <c r="Z2010" s="301"/>
      <c r="AA2010" s="301"/>
      <c r="AB2010" s="301"/>
      <c r="AC2010" s="301"/>
      <c r="AD2010" s="301"/>
      <c r="AE2010" s="302" t="str">
        <f t="shared" si="259"/>
        <v/>
      </c>
      <c r="AF2010" s="303" t="str">
        <f ca="1">IFERROR(AVERAGEIFS('Discontinuity Log'!$N$5:$N$4980,'Discontinuity Log'!$A$5:$A$4980,J2010,'Discontinuity Log'!$N$5:$N$4980,"&lt;&gt;"),"")</f>
        <v/>
      </c>
      <c r="AG2010" s="304" t="str">
        <f t="shared" ca="1" si="258"/>
        <v/>
      </c>
      <c r="AH2010" s="362"/>
    </row>
    <row r="2011" spans="1:34" s="5" customFormat="1" x14ac:dyDescent="0.25">
      <c r="A2011" s="290"/>
      <c r="B2011" s="306"/>
      <c r="C2011" s="292"/>
      <c r="D2011" s="293"/>
      <c r="E2011" s="294"/>
      <c r="F2011" s="294"/>
      <c r="G2011" s="294"/>
      <c r="H2011" s="295"/>
      <c r="I2011" s="295"/>
      <c r="J2011" s="296"/>
      <c r="K2011" s="297"/>
      <c r="L2011" s="297"/>
      <c r="M2011" s="298" t="str">
        <f t="shared" si="263"/>
        <v/>
      </c>
      <c r="N2011" s="294"/>
      <c r="O2011" s="299" t="str">
        <f t="shared" si="260"/>
        <v/>
      </c>
      <c r="P2011" s="294"/>
      <c r="Q2011" s="299" t="str">
        <f t="shared" si="264"/>
        <v/>
      </c>
      <c r="R2011" s="299" t="str">
        <f t="shared" si="261"/>
        <v/>
      </c>
      <c r="S2011" s="295"/>
      <c r="T2011" s="295"/>
      <c r="U2011" s="300" t="str">
        <f t="shared" si="265"/>
        <v/>
      </c>
      <c r="V2011" s="299" t="str">
        <f t="shared" si="262"/>
        <v/>
      </c>
      <c r="W2011" s="301"/>
      <c r="X2011" s="301"/>
      <c r="Y2011" s="301"/>
      <c r="Z2011" s="301"/>
      <c r="AA2011" s="301"/>
      <c r="AB2011" s="301"/>
      <c r="AC2011" s="301"/>
      <c r="AD2011" s="301"/>
      <c r="AE2011" s="302" t="str">
        <f t="shared" si="259"/>
        <v/>
      </c>
      <c r="AF2011" s="303" t="str">
        <f ca="1">IFERROR(AVERAGEIFS('Discontinuity Log'!$N$5:$N$4980,'Discontinuity Log'!$A$5:$A$4980,J2011,'Discontinuity Log'!$N$5:$N$4980,"&lt;&gt;"),"")</f>
        <v/>
      </c>
      <c r="AG2011" s="304" t="str">
        <f t="shared" ca="1" si="258"/>
        <v/>
      </c>
      <c r="AH2011" s="362"/>
    </row>
    <row r="2012" spans="1:34" s="5" customFormat="1" x14ac:dyDescent="0.25">
      <c r="A2012" s="290"/>
      <c r="B2012" s="306"/>
      <c r="C2012" s="292"/>
      <c r="D2012" s="293"/>
      <c r="E2012" s="294"/>
      <c r="F2012" s="294"/>
      <c r="G2012" s="294"/>
      <c r="H2012" s="295"/>
      <c r="I2012" s="295"/>
      <c r="J2012" s="296"/>
      <c r="K2012" s="297"/>
      <c r="L2012" s="297"/>
      <c r="M2012" s="298" t="str">
        <f t="shared" si="263"/>
        <v/>
      </c>
      <c r="N2012" s="294"/>
      <c r="O2012" s="299" t="str">
        <f t="shared" si="260"/>
        <v/>
      </c>
      <c r="P2012" s="294"/>
      <c r="Q2012" s="299" t="str">
        <f t="shared" si="264"/>
        <v/>
      </c>
      <c r="R2012" s="299" t="str">
        <f t="shared" si="261"/>
        <v/>
      </c>
      <c r="S2012" s="295"/>
      <c r="T2012" s="295"/>
      <c r="U2012" s="300" t="str">
        <f t="shared" si="265"/>
        <v/>
      </c>
      <c r="V2012" s="299" t="str">
        <f t="shared" si="262"/>
        <v/>
      </c>
      <c r="W2012" s="301"/>
      <c r="X2012" s="301"/>
      <c r="Y2012" s="301"/>
      <c r="Z2012" s="301"/>
      <c r="AA2012" s="301"/>
      <c r="AB2012" s="301"/>
      <c r="AC2012" s="301"/>
      <c r="AD2012" s="301"/>
      <c r="AE2012" s="302" t="str">
        <f t="shared" si="259"/>
        <v/>
      </c>
      <c r="AF2012" s="303" t="str">
        <f ca="1">IFERROR(AVERAGEIFS('Discontinuity Log'!$N$5:$N$4980,'Discontinuity Log'!$A$5:$A$4980,J2012,'Discontinuity Log'!$N$5:$N$4980,"&lt;&gt;"),"")</f>
        <v/>
      </c>
      <c r="AG2012" s="304" t="str">
        <f t="shared" ca="1" si="258"/>
        <v/>
      </c>
      <c r="AH2012" s="362"/>
    </row>
    <row r="2013" spans="1:34" s="5" customFormat="1" x14ac:dyDescent="0.25">
      <c r="A2013" s="290"/>
      <c r="B2013" s="306"/>
      <c r="C2013" s="292"/>
      <c r="D2013" s="293"/>
      <c r="E2013" s="294"/>
      <c r="F2013" s="294"/>
      <c r="G2013" s="294"/>
      <c r="H2013" s="295"/>
      <c r="I2013" s="295"/>
      <c r="J2013" s="296"/>
      <c r="K2013" s="297"/>
      <c r="L2013" s="297"/>
      <c r="M2013" s="298" t="str">
        <f t="shared" si="263"/>
        <v/>
      </c>
      <c r="N2013" s="294"/>
      <c r="O2013" s="299" t="str">
        <f t="shared" si="260"/>
        <v/>
      </c>
      <c r="P2013" s="294"/>
      <c r="Q2013" s="299" t="str">
        <f t="shared" si="264"/>
        <v/>
      </c>
      <c r="R2013" s="299" t="str">
        <f t="shared" si="261"/>
        <v/>
      </c>
      <c r="S2013" s="295"/>
      <c r="T2013" s="295"/>
      <c r="U2013" s="300" t="str">
        <f t="shared" si="265"/>
        <v/>
      </c>
      <c r="V2013" s="299" t="str">
        <f t="shared" si="262"/>
        <v/>
      </c>
      <c r="W2013" s="301"/>
      <c r="X2013" s="301"/>
      <c r="Y2013" s="301"/>
      <c r="Z2013" s="301"/>
      <c r="AA2013" s="301"/>
      <c r="AB2013" s="301"/>
      <c r="AC2013" s="301"/>
      <c r="AD2013" s="301"/>
      <c r="AE2013" s="302" t="str">
        <f t="shared" si="259"/>
        <v/>
      </c>
      <c r="AF2013" s="303" t="str">
        <f ca="1">IFERROR(AVERAGEIFS('Discontinuity Log'!$N$5:$N$4980,'Discontinuity Log'!$A$5:$A$4980,J2013,'Discontinuity Log'!$N$5:$N$4980,"&lt;&gt;"),"")</f>
        <v/>
      </c>
      <c r="AG2013" s="304" t="str">
        <f t="shared" ca="1" si="258"/>
        <v/>
      </c>
      <c r="AH2013" s="362"/>
    </row>
    <row r="2014" spans="1:34" s="5" customFormat="1" x14ac:dyDescent="0.25">
      <c r="A2014" s="290"/>
      <c r="B2014" s="306"/>
      <c r="C2014" s="292"/>
      <c r="D2014" s="293"/>
      <c r="E2014" s="294"/>
      <c r="F2014" s="294"/>
      <c r="G2014" s="294"/>
      <c r="H2014" s="295"/>
      <c r="I2014" s="295"/>
      <c r="J2014" s="296"/>
      <c r="K2014" s="297"/>
      <c r="L2014" s="297"/>
      <c r="M2014" s="298" t="str">
        <f t="shared" si="263"/>
        <v/>
      </c>
      <c r="N2014" s="294"/>
      <c r="O2014" s="299" t="str">
        <f t="shared" si="260"/>
        <v/>
      </c>
      <c r="P2014" s="294"/>
      <c r="Q2014" s="299" t="str">
        <f t="shared" si="264"/>
        <v/>
      </c>
      <c r="R2014" s="299" t="str">
        <f t="shared" si="261"/>
        <v/>
      </c>
      <c r="S2014" s="295"/>
      <c r="T2014" s="295"/>
      <c r="U2014" s="300" t="str">
        <f t="shared" si="265"/>
        <v/>
      </c>
      <c r="V2014" s="299" t="str">
        <f t="shared" si="262"/>
        <v/>
      </c>
      <c r="W2014" s="301"/>
      <c r="X2014" s="301"/>
      <c r="Y2014" s="301"/>
      <c r="Z2014" s="301"/>
      <c r="AA2014" s="301"/>
      <c r="AB2014" s="301"/>
      <c r="AC2014" s="301"/>
      <c r="AD2014" s="301"/>
      <c r="AE2014" s="302" t="str">
        <f t="shared" si="259"/>
        <v/>
      </c>
      <c r="AF2014" s="303" t="str">
        <f ca="1">IFERROR(AVERAGEIFS('Discontinuity Log'!$N$5:$N$4980,'Discontinuity Log'!$A$5:$A$4980,J2014,'Discontinuity Log'!$N$5:$N$4980,"&lt;&gt;"),"")</f>
        <v/>
      </c>
      <c r="AG2014" s="304" t="str">
        <f t="shared" ca="1" si="258"/>
        <v/>
      </c>
      <c r="AH2014" s="362"/>
    </row>
    <row r="2015" spans="1:34" s="5" customFormat="1" x14ac:dyDescent="0.25">
      <c r="A2015" s="290"/>
      <c r="B2015" s="306"/>
      <c r="C2015" s="292"/>
      <c r="D2015" s="293"/>
      <c r="E2015" s="294"/>
      <c r="F2015" s="294"/>
      <c r="G2015" s="294"/>
      <c r="H2015" s="295"/>
      <c r="I2015" s="295"/>
      <c r="J2015" s="296"/>
      <c r="K2015" s="297"/>
      <c r="L2015" s="297"/>
      <c r="M2015" s="298" t="str">
        <f t="shared" si="263"/>
        <v/>
      </c>
      <c r="N2015" s="294"/>
      <c r="O2015" s="299" t="str">
        <f t="shared" si="260"/>
        <v/>
      </c>
      <c r="P2015" s="294"/>
      <c r="Q2015" s="299" t="str">
        <f t="shared" si="264"/>
        <v/>
      </c>
      <c r="R2015" s="299" t="str">
        <f t="shared" si="261"/>
        <v/>
      </c>
      <c r="S2015" s="295"/>
      <c r="T2015" s="295"/>
      <c r="U2015" s="300" t="str">
        <f t="shared" si="265"/>
        <v/>
      </c>
      <c r="V2015" s="299" t="str">
        <f t="shared" si="262"/>
        <v/>
      </c>
      <c r="W2015" s="301"/>
      <c r="X2015" s="301"/>
      <c r="Y2015" s="301"/>
      <c r="Z2015" s="301"/>
      <c r="AA2015" s="301"/>
      <c r="AB2015" s="301"/>
      <c r="AC2015" s="301"/>
      <c r="AD2015" s="301"/>
      <c r="AE2015" s="302" t="str">
        <f t="shared" si="259"/>
        <v/>
      </c>
      <c r="AF2015" s="303" t="str">
        <f ca="1">IFERROR(AVERAGEIFS('Discontinuity Log'!$N$5:$N$4980,'Discontinuity Log'!$A$5:$A$4980,J2015,'Discontinuity Log'!$N$5:$N$4980,"&lt;&gt;"),"")</f>
        <v/>
      </c>
      <c r="AG2015" s="304" t="str">
        <f t="shared" ca="1" si="258"/>
        <v/>
      </c>
      <c r="AH2015" s="362"/>
    </row>
    <row r="2016" spans="1:34" s="5" customFormat="1" x14ac:dyDescent="0.25">
      <c r="A2016" s="290"/>
      <c r="B2016" s="306"/>
      <c r="C2016" s="292"/>
      <c r="D2016" s="293"/>
      <c r="E2016" s="294"/>
      <c r="F2016" s="294"/>
      <c r="G2016" s="294"/>
      <c r="H2016" s="295"/>
      <c r="I2016" s="295"/>
      <c r="J2016" s="296"/>
      <c r="K2016" s="297"/>
      <c r="L2016" s="297"/>
      <c r="M2016" s="298" t="str">
        <f t="shared" si="263"/>
        <v/>
      </c>
      <c r="N2016" s="294"/>
      <c r="O2016" s="299" t="str">
        <f t="shared" si="260"/>
        <v/>
      </c>
      <c r="P2016" s="294"/>
      <c r="Q2016" s="299" t="str">
        <f t="shared" si="264"/>
        <v/>
      </c>
      <c r="R2016" s="299" t="str">
        <f t="shared" si="261"/>
        <v/>
      </c>
      <c r="S2016" s="295"/>
      <c r="T2016" s="295"/>
      <c r="U2016" s="300" t="str">
        <f t="shared" si="265"/>
        <v/>
      </c>
      <c r="V2016" s="299" t="str">
        <f t="shared" si="262"/>
        <v/>
      </c>
      <c r="W2016" s="301"/>
      <c r="X2016" s="301"/>
      <c r="Y2016" s="301"/>
      <c r="Z2016" s="301"/>
      <c r="AA2016" s="301"/>
      <c r="AB2016" s="301"/>
      <c r="AC2016" s="301"/>
      <c r="AD2016" s="301"/>
      <c r="AE2016" s="302" t="str">
        <f t="shared" si="259"/>
        <v/>
      </c>
      <c r="AF2016" s="303" t="str">
        <f ca="1">IFERROR(AVERAGEIFS('Discontinuity Log'!$N$5:$N$4980,'Discontinuity Log'!$A$5:$A$4980,J2016,'Discontinuity Log'!$N$5:$N$4980,"&lt;&gt;"),"")</f>
        <v/>
      </c>
      <c r="AG2016" s="304" t="str">
        <f t="shared" ca="1" si="258"/>
        <v/>
      </c>
      <c r="AH2016" s="362"/>
    </row>
    <row r="2017" spans="1:34" s="5" customFormat="1" x14ac:dyDescent="0.25">
      <c r="A2017" s="290"/>
      <c r="B2017" s="306"/>
      <c r="C2017" s="292"/>
      <c r="D2017" s="293"/>
      <c r="E2017" s="294"/>
      <c r="F2017" s="294"/>
      <c r="G2017" s="294"/>
      <c r="H2017" s="295"/>
      <c r="I2017" s="295"/>
      <c r="J2017" s="296"/>
      <c r="K2017" s="297"/>
      <c r="L2017" s="297"/>
      <c r="M2017" s="298" t="str">
        <f t="shared" si="263"/>
        <v/>
      </c>
      <c r="N2017" s="294"/>
      <c r="O2017" s="299" t="str">
        <f t="shared" si="260"/>
        <v/>
      </c>
      <c r="P2017" s="294"/>
      <c r="Q2017" s="299" t="str">
        <f t="shared" si="264"/>
        <v/>
      </c>
      <c r="R2017" s="299" t="str">
        <f t="shared" si="261"/>
        <v/>
      </c>
      <c r="S2017" s="295"/>
      <c r="T2017" s="295"/>
      <c r="U2017" s="300" t="str">
        <f t="shared" si="265"/>
        <v/>
      </c>
      <c r="V2017" s="299" t="str">
        <f t="shared" si="262"/>
        <v/>
      </c>
      <c r="W2017" s="301"/>
      <c r="X2017" s="301"/>
      <c r="Y2017" s="301"/>
      <c r="Z2017" s="301"/>
      <c r="AA2017" s="301"/>
      <c r="AB2017" s="301"/>
      <c r="AC2017" s="301"/>
      <c r="AD2017" s="301"/>
      <c r="AE2017" s="302" t="str">
        <f t="shared" si="259"/>
        <v/>
      </c>
      <c r="AF2017" s="303" t="str">
        <f ca="1">IFERROR(AVERAGEIFS('Discontinuity Log'!$N$5:$N$4980,'Discontinuity Log'!$A$5:$A$4980,J2017,'Discontinuity Log'!$N$5:$N$4980,"&lt;&gt;"),"")</f>
        <v/>
      </c>
      <c r="AG2017" s="304" t="str">
        <f t="shared" ca="1" si="258"/>
        <v/>
      </c>
      <c r="AH2017" s="362"/>
    </row>
    <row r="2018" spans="1:34" s="5" customFormat="1" x14ac:dyDescent="0.25">
      <c r="A2018" s="290"/>
      <c r="B2018" s="306"/>
      <c r="C2018" s="292"/>
      <c r="D2018" s="293"/>
      <c r="E2018" s="294"/>
      <c r="F2018" s="294"/>
      <c r="G2018" s="294"/>
      <c r="H2018" s="295"/>
      <c r="I2018" s="295"/>
      <c r="J2018" s="296"/>
      <c r="K2018" s="297"/>
      <c r="L2018" s="297"/>
      <c r="M2018" s="298" t="str">
        <f t="shared" si="263"/>
        <v/>
      </c>
      <c r="N2018" s="294"/>
      <c r="O2018" s="299" t="str">
        <f t="shared" si="260"/>
        <v/>
      </c>
      <c r="P2018" s="294"/>
      <c r="Q2018" s="299" t="str">
        <f t="shared" si="264"/>
        <v/>
      </c>
      <c r="R2018" s="299" t="str">
        <f t="shared" si="261"/>
        <v/>
      </c>
      <c r="S2018" s="295"/>
      <c r="T2018" s="295"/>
      <c r="U2018" s="300" t="str">
        <f t="shared" si="265"/>
        <v/>
      </c>
      <c r="V2018" s="299" t="str">
        <f t="shared" si="262"/>
        <v/>
      </c>
      <c r="W2018" s="301"/>
      <c r="X2018" s="301"/>
      <c r="Y2018" s="301"/>
      <c r="Z2018" s="301"/>
      <c r="AA2018" s="301"/>
      <c r="AB2018" s="301"/>
      <c r="AC2018" s="301"/>
      <c r="AD2018" s="301"/>
      <c r="AE2018" s="302" t="str">
        <f t="shared" si="259"/>
        <v/>
      </c>
      <c r="AF2018" s="303" t="str">
        <f ca="1">IFERROR(AVERAGEIFS('Discontinuity Log'!$N$5:$N$4980,'Discontinuity Log'!$A$5:$A$4980,J2018,'Discontinuity Log'!$N$5:$N$4980,"&lt;&gt;"),"")</f>
        <v/>
      </c>
      <c r="AG2018" s="304" t="str">
        <f t="shared" ca="1" si="258"/>
        <v/>
      </c>
      <c r="AH2018" s="362"/>
    </row>
    <row r="2019" spans="1:34" s="5" customFormat="1" x14ac:dyDescent="0.25">
      <c r="A2019" s="290"/>
      <c r="B2019" s="306"/>
      <c r="C2019" s="292"/>
      <c r="D2019" s="293"/>
      <c r="E2019" s="294"/>
      <c r="F2019" s="294"/>
      <c r="G2019" s="294"/>
      <c r="H2019" s="295"/>
      <c r="I2019" s="295"/>
      <c r="J2019" s="296"/>
      <c r="K2019" s="297"/>
      <c r="L2019" s="297"/>
      <c r="M2019" s="298" t="str">
        <f t="shared" si="263"/>
        <v/>
      </c>
      <c r="N2019" s="294"/>
      <c r="O2019" s="299" t="str">
        <f t="shared" si="260"/>
        <v/>
      </c>
      <c r="P2019" s="294"/>
      <c r="Q2019" s="299" t="str">
        <f t="shared" si="264"/>
        <v/>
      </c>
      <c r="R2019" s="299" t="str">
        <f t="shared" si="261"/>
        <v/>
      </c>
      <c r="S2019" s="295"/>
      <c r="T2019" s="295"/>
      <c r="U2019" s="300" t="str">
        <f t="shared" si="265"/>
        <v/>
      </c>
      <c r="V2019" s="299" t="str">
        <f t="shared" si="262"/>
        <v/>
      </c>
      <c r="W2019" s="301"/>
      <c r="X2019" s="301"/>
      <c r="Y2019" s="301"/>
      <c r="Z2019" s="301"/>
      <c r="AA2019" s="301"/>
      <c r="AB2019" s="301"/>
      <c r="AC2019" s="301"/>
      <c r="AD2019" s="301"/>
      <c r="AE2019" s="302" t="str">
        <f t="shared" si="259"/>
        <v/>
      </c>
      <c r="AF2019" s="303" t="str">
        <f ca="1">IFERROR(AVERAGEIFS('Discontinuity Log'!$N$5:$N$4980,'Discontinuity Log'!$A$5:$A$4980,J2019,'Discontinuity Log'!$N$5:$N$4980,"&lt;&gt;"),"")</f>
        <v/>
      </c>
      <c r="AG2019" s="304" t="str">
        <f t="shared" ca="1" si="258"/>
        <v/>
      </c>
      <c r="AH2019" s="362"/>
    </row>
    <row r="2020" spans="1:34" s="5" customFormat="1" x14ac:dyDescent="0.25">
      <c r="A2020" s="290"/>
      <c r="B2020" s="306"/>
      <c r="C2020" s="292"/>
      <c r="D2020" s="293"/>
      <c r="E2020" s="294"/>
      <c r="F2020" s="294"/>
      <c r="G2020" s="294"/>
      <c r="H2020" s="295"/>
      <c r="I2020" s="295"/>
      <c r="J2020" s="296"/>
      <c r="K2020" s="297"/>
      <c r="L2020" s="297"/>
      <c r="M2020" s="298" t="str">
        <f t="shared" si="263"/>
        <v/>
      </c>
      <c r="N2020" s="294"/>
      <c r="O2020" s="299" t="str">
        <f t="shared" si="260"/>
        <v/>
      </c>
      <c r="P2020" s="294"/>
      <c r="Q2020" s="299" t="str">
        <f t="shared" si="264"/>
        <v/>
      </c>
      <c r="R2020" s="299" t="str">
        <f t="shared" si="261"/>
        <v/>
      </c>
      <c r="S2020" s="295"/>
      <c r="T2020" s="295"/>
      <c r="U2020" s="300" t="str">
        <f t="shared" si="265"/>
        <v/>
      </c>
      <c r="V2020" s="299" t="str">
        <f t="shared" si="262"/>
        <v/>
      </c>
      <c r="W2020" s="301"/>
      <c r="X2020" s="301"/>
      <c r="Y2020" s="301"/>
      <c r="Z2020" s="301"/>
      <c r="AA2020" s="301"/>
      <c r="AB2020" s="301"/>
      <c r="AC2020" s="301"/>
      <c r="AD2020" s="301"/>
      <c r="AE2020" s="302" t="str">
        <f t="shared" si="259"/>
        <v/>
      </c>
      <c r="AF2020" s="303" t="str">
        <f ca="1">IFERROR(AVERAGEIFS('Discontinuity Log'!$N$5:$N$4980,'Discontinuity Log'!$A$5:$A$4980,J2020,'Discontinuity Log'!$N$5:$N$4980,"&lt;&gt;"),"")</f>
        <v/>
      </c>
      <c r="AG2020" s="304" t="str">
        <f t="shared" ca="1" si="258"/>
        <v/>
      </c>
      <c r="AH2020" s="362"/>
    </row>
    <row r="2021" spans="1:34" s="5" customFormat="1" x14ac:dyDescent="0.25">
      <c r="A2021" s="290"/>
      <c r="B2021" s="306"/>
      <c r="C2021" s="292"/>
      <c r="D2021" s="293"/>
      <c r="E2021" s="294"/>
      <c r="F2021" s="294"/>
      <c r="G2021" s="294"/>
      <c r="H2021" s="295"/>
      <c r="I2021" s="295"/>
      <c r="J2021" s="296"/>
      <c r="K2021" s="297"/>
      <c r="L2021" s="297"/>
      <c r="M2021" s="298" t="str">
        <f t="shared" si="263"/>
        <v/>
      </c>
      <c r="N2021" s="294"/>
      <c r="O2021" s="299" t="str">
        <f t="shared" si="260"/>
        <v/>
      </c>
      <c r="P2021" s="294"/>
      <c r="Q2021" s="299" t="str">
        <f t="shared" si="264"/>
        <v/>
      </c>
      <c r="R2021" s="299" t="str">
        <f t="shared" si="261"/>
        <v/>
      </c>
      <c r="S2021" s="295"/>
      <c r="T2021" s="295"/>
      <c r="U2021" s="300" t="str">
        <f t="shared" si="265"/>
        <v/>
      </c>
      <c r="V2021" s="299" t="str">
        <f t="shared" si="262"/>
        <v/>
      </c>
      <c r="W2021" s="301"/>
      <c r="X2021" s="301"/>
      <c r="Y2021" s="301"/>
      <c r="Z2021" s="301"/>
      <c r="AA2021" s="301"/>
      <c r="AB2021" s="301"/>
      <c r="AC2021" s="301"/>
      <c r="AD2021" s="301"/>
      <c r="AE2021" s="302" t="str">
        <f t="shared" si="259"/>
        <v/>
      </c>
      <c r="AF2021" s="303" t="str">
        <f ca="1">IFERROR(AVERAGEIFS('Discontinuity Log'!$N$5:$N$4980,'Discontinuity Log'!$A$5:$A$4980,J2021,'Discontinuity Log'!$N$5:$N$4980,"&lt;&gt;"),"")</f>
        <v/>
      </c>
      <c r="AG2021" s="304" t="str">
        <f t="shared" ca="1" si="258"/>
        <v/>
      </c>
      <c r="AH2021" s="362"/>
    </row>
    <row r="2022" spans="1:34" s="5" customFormat="1" x14ac:dyDescent="0.25">
      <c r="A2022" s="290"/>
      <c r="B2022" s="306"/>
      <c r="C2022" s="292"/>
      <c r="D2022" s="293"/>
      <c r="E2022" s="294"/>
      <c r="F2022" s="294"/>
      <c r="G2022" s="294"/>
      <c r="H2022" s="295"/>
      <c r="I2022" s="295"/>
      <c r="J2022" s="296"/>
      <c r="K2022" s="297"/>
      <c r="L2022" s="297"/>
      <c r="M2022" s="298" t="str">
        <f t="shared" si="263"/>
        <v/>
      </c>
      <c r="N2022" s="294"/>
      <c r="O2022" s="299" t="str">
        <f t="shared" si="260"/>
        <v/>
      </c>
      <c r="P2022" s="294"/>
      <c r="Q2022" s="299" t="str">
        <f t="shared" si="264"/>
        <v/>
      </c>
      <c r="R2022" s="299" t="str">
        <f t="shared" si="261"/>
        <v/>
      </c>
      <c r="S2022" s="295"/>
      <c r="T2022" s="295"/>
      <c r="U2022" s="300" t="str">
        <f t="shared" si="265"/>
        <v/>
      </c>
      <c r="V2022" s="299" t="str">
        <f t="shared" si="262"/>
        <v/>
      </c>
      <c r="W2022" s="301"/>
      <c r="X2022" s="301"/>
      <c r="Y2022" s="301"/>
      <c r="Z2022" s="301"/>
      <c r="AA2022" s="301"/>
      <c r="AB2022" s="301"/>
      <c r="AC2022" s="301"/>
      <c r="AD2022" s="301"/>
      <c r="AE2022" s="302" t="str">
        <f t="shared" si="259"/>
        <v/>
      </c>
      <c r="AF2022" s="303" t="str">
        <f ca="1">IFERROR(AVERAGEIFS('Discontinuity Log'!$N$5:$N$4980,'Discontinuity Log'!$A$5:$A$4980,J2022,'Discontinuity Log'!$N$5:$N$4980,"&lt;&gt;"),"")</f>
        <v/>
      </c>
      <c r="AG2022" s="304" t="str">
        <f t="shared" ref="AG2022:AG2085" ca="1" si="266">IF(AND(ISNUMBER(R2022),ISNUMBER(AE2022),ISNUMBER(V2022),ISNUMBER(AF2022)),SUM(R2022,V2022,AE2022,AF2022,10),"")</f>
        <v/>
      </c>
      <c r="AH2022" s="362"/>
    </row>
    <row r="2023" spans="1:34" s="5" customFormat="1" x14ac:dyDescent="0.25">
      <c r="A2023" s="290"/>
      <c r="B2023" s="306"/>
      <c r="C2023" s="292"/>
      <c r="D2023" s="293"/>
      <c r="E2023" s="294"/>
      <c r="F2023" s="294"/>
      <c r="G2023" s="294"/>
      <c r="H2023" s="295"/>
      <c r="I2023" s="295"/>
      <c r="J2023" s="296"/>
      <c r="K2023" s="297"/>
      <c r="L2023" s="297"/>
      <c r="M2023" s="298" t="str">
        <f t="shared" si="263"/>
        <v/>
      </c>
      <c r="N2023" s="294"/>
      <c r="O2023" s="299" t="str">
        <f t="shared" si="260"/>
        <v/>
      </c>
      <c r="P2023" s="294"/>
      <c r="Q2023" s="299" t="str">
        <f t="shared" si="264"/>
        <v/>
      </c>
      <c r="R2023" s="299" t="str">
        <f t="shared" si="261"/>
        <v/>
      </c>
      <c r="S2023" s="295"/>
      <c r="T2023" s="295"/>
      <c r="U2023" s="300" t="str">
        <f t="shared" si="265"/>
        <v/>
      </c>
      <c r="V2023" s="299" t="str">
        <f t="shared" si="262"/>
        <v/>
      </c>
      <c r="W2023" s="301"/>
      <c r="X2023" s="301"/>
      <c r="Y2023" s="301"/>
      <c r="Z2023" s="301"/>
      <c r="AA2023" s="301"/>
      <c r="AB2023" s="301"/>
      <c r="AC2023" s="301"/>
      <c r="AD2023" s="301"/>
      <c r="AE2023" s="302" t="str">
        <f t="shared" si="259"/>
        <v/>
      </c>
      <c r="AF2023" s="303" t="str">
        <f ca="1">IFERROR(AVERAGEIFS('Discontinuity Log'!$N$5:$N$4980,'Discontinuity Log'!$A$5:$A$4980,J2023,'Discontinuity Log'!$N$5:$N$4980,"&lt;&gt;"),"")</f>
        <v/>
      </c>
      <c r="AG2023" s="304" t="str">
        <f t="shared" ca="1" si="266"/>
        <v/>
      </c>
      <c r="AH2023" s="362"/>
    </row>
    <row r="2024" spans="1:34" s="5" customFormat="1" x14ac:dyDescent="0.25">
      <c r="A2024" s="290"/>
      <c r="B2024" s="306"/>
      <c r="C2024" s="292"/>
      <c r="D2024" s="293"/>
      <c r="E2024" s="294"/>
      <c r="F2024" s="294"/>
      <c r="G2024" s="294"/>
      <c r="H2024" s="295"/>
      <c r="I2024" s="295"/>
      <c r="J2024" s="296"/>
      <c r="K2024" s="297"/>
      <c r="L2024" s="297"/>
      <c r="M2024" s="298" t="str">
        <f t="shared" si="263"/>
        <v/>
      </c>
      <c r="N2024" s="294"/>
      <c r="O2024" s="299" t="str">
        <f t="shared" si="260"/>
        <v/>
      </c>
      <c r="P2024" s="294"/>
      <c r="Q2024" s="299" t="str">
        <f t="shared" si="264"/>
        <v/>
      </c>
      <c r="R2024" s="299" t="str">
        <f t="shared" si="261"/>
        <v/>
      </c>
      <c r="S2024" s="295"/>
      <c r="T2024" s="295"/>
      <c r="U2024" s="300" t="str">
        <f t="shared" si="265"/>
        <v/>
      </c>
      <c r="V2024" s="299" t="str">
        <f t="shared" si="262"/>
        <v/>
      </c>
      <c r="W2024" s="301"/>
      <c r="X2024" s="301"/>
      <c r="Y2024" s="301"/>
      <c r="Z2024" s="301"/>
      <c r="AA2024" s="301"/>
      <c r="AB2024" s="301"/>
      <c r="AC2024" s="301"/>
      <c r="AD2024" s="301"/>
      <c r="AE2024" s="302" t="str">
        <f t="shared" si="259"/>
        <v/>
      </c>
      <c r="AF2024" s="303" t="str">
        <f ca="1">IFERROR(AVERAGEIFS('Discontinuity Log'!$N$5:$N$4980,'Discontinuity Log'!$A$5:$A$4980,J2024,'Discontinuity Log'!$N$5:$N$4980,"&lt;&gt;"),"")</f>
        <v/>
      </c>
      <c r="AG2024" s="304" t="str">
        <f t="shared" ca="1" si="266"/>
        <v/>
      </c>
      <c r="AH2024" s="362"/>
    </row>
    <row r="2025" spans="1:34" s="5" customFormat="1" x14ac:dyDescent="0.25">
      <c r="A2025" s="290"/>
      <c r="B2025" s="306"/>
      <c r="C2025" s="292"/>
      <c r="D2025" s="293"/>
      <c r="E2025" s="294"/>
      <c r="F2025" s="294"/>
      <c r="G2025" s="294"/>
      <c r="H2025" s="295"/>
      <c r="I2025" s="295"/>
      <c r="J2025" s="296"/>
      <c r="K2025" s="297"/>
      <c r="L2025" s="297"/>
      <c r="M2025" s="298" t="str">
        <f t="shared" si="263"/>
        <v/>
      </c>
      <c r="N2025" s="294"/>
      <c r="O2025" s="299" t="str">
        <f t="shared" si="260"/>
        <v/>
      </c>
      <c r="P2025" s="294"/>
      <c r="Q2025" s="299" t="str">
        <f t="shared" si="264"/>
        <v/>
      </c>
      <c r="R2025" s="299" t="str">
        <f t="shared" si="261"/>
        <v/>
      </c>
      <c r="S2025" s="295"/>
      <c r="T2025" s="295"/>
      <c r="U2025" s="300" t="str">
        <f t="shared" si="265"/>
        <v/>
      </c>
      <c r="V2025" s="299" t="str">
        <f t="shared" si="262"/>
        <v/>
      </c>
      <c r="W2025" s="301"/>
      <c r="X2025" s="301"/>
      <c r="Y2025" s="301"/>
      <c r="Z2025" s="301"/>
      <c r="AA2025" s="301"/>
      <c r="AB2025" s="301"/>
      <c r="AC2025" s="301"/>
      <c r="AD2025" s="301"/>
      <c r="AE2025" s="302" t="str">
        <f t="shared" si="259"/>
        <v/>
      </c>
      <c r="AF2025" s="303" t="str">
        <f ca="1">IFERROR(AVERAGEIFS('Discontinuity Log'!$N$5:$N$4980,'Discontinuity Log'!$A$5:$A$4980,J2025,'Discontinuity Log'!$N$5:$N$4980,"&lt;&gt;"),"")</f>
        <v/>
      </c>
      <c r="AG2025" s="304" t="str">
        <f t="shared" ca="1" si="266"/>
        <v/>
      </c>
      <c r="AH2025" s="362"/>
    </row>
    <row r="2026" spans="1:34" s="5" customFormat="1" x14ac:dyDescent="0.25">
      <c r="A2026" s="290"/>
      <c r="B2026" s="306"/>
      <c r="C2026" s="292"/>
      <c r="D2026" s="293"/>
      <c r="E2026" s="294"/>
      <c r="F2026" s="294"/>
      <c r="G2026" s="294"/>
      <c r="H2026" s="295"/>
      <c r="I2026" s="295"/>
      <c r="J2026" s="296"/>
      <c r="K2026" s="297"/>
      <c r="L2026" s="297"/>
      <c r="M2026" s="298" t="str">
        <f t="shared" si="263"/>
        <v/>
      </c>
      <c r="N2026" s="294"/>
      <c r="O2026" s="299" t="str">
        <f t="shared" si="260"/>
        <v/>
      </c>
      <c r="P2026" s="294"/>
      <c r="Q2026" s="299" t="str">
        <f t="shared" si="264"/>
        <v/>
      </c>
      <c r="R2026" s="299" t="str">
        <f t="shared" si="261"/>
        <v/>
      </c>
      <c r="S2026" s="295"/>
      <c r="T2026" s="295"/>
      <c r="U2026" s="300" t="str">
        <f t="shared" si="265"/>
        <v/>
      </c>
      <c r="V2026" s="299" t="str">
        <f t="shared" si="262"/>
        <v/>
      </c>
      <c r="W2026" s="301"/>
      <c r="X2026" s="301"/>
      <c r="Y2026" s="301"/>
      <c r="Z2026" s="301"/>
      <c r="AA2026" s="301"/>
      <c r="AB2026" s="301"/>
      <c r="AC2026" s="301"/>
      <c r="AD2026" s="301"/>
      <c r="AE2026" s="302" t="str">
        <f t="shared" si="259"/>
        <v/>
      </c>
      <c r="AF2026" s="303" t="str">
        <f ca="1">IFERROR(AVERAGEIFS('Discontinuity Log'!$N$5:$N$4980,'Discontinuity Log'!$A$5:$A$4980,J2026,'Discontinuity Log'!$N$5:$N$4980,"&lt;&gt;"),"")</f>
        <v/>
      </c>
      <c r="AG2026" s="304" t="str">
        <f t="shared" ca="1" si="266"/>
        <v/>
      </c>
      <c r="AH2026" s="362"/>
    </row>
    <row r="2027" spans="1:34" s="5" customFormat="1" x14ac:dyDescent="0.25">
      <c r="A2027" s="290"/>
      <c r="B2027" s="306"/>
      <c r="C2027" s="292"/>
      <c r="D2027" s="293"/>
      <c r="E2027" s="294"/>
      <c r="F2027" s="294"/>
      <c r="G2027" s="294"/>
      <c r="H2027" s="295"/>
      <c r="I2027" s="295"/>
      <c r="J2027" s="296"/>
      <c r="K2027" s="297"/>
      <c r="L2027" s="297"/>
      <c r="M2027" s="298" t="str">
        <f t="shared" si="263"/>
        <v/>
      </c>
      <c r="N2027" s="294"/>
      <c r="O2027" s="299" t="str">
        <f t="shared" si="260"/>
        <v/>
      </c>
      <c r="P2027" s="294"/>
      <c r="Q2027" s="299" t="str">
        <f t="shared" si="264"/>
        <v/>
      </c>
      <c r="R2027" s="299" t="str">
        <f t="shared" si="261"/>
        <v/>
      </c>
      <c r="S2027" s="295"/>
      <c r="T2027" s="295"/>
      <c r="U2027" s="300" t="str">
        <f t="shared" si="265"/>
        <v/>
      </c>
      <c r="V2027" s="299" t="str">
        <f t="shared" si="262"/>
        <v/>
      </c>
      <c r="W2027" s="301"/>
      <c r="X2027" s="301"/>
      <c r="Y2027" s="301"/>
      <c r="Z2027" s="301"/>
      <c r="AA2027" s="301"/>
      <c r="AB2027" s="301"/>
      <c r="AC2027" s="301"/>
      <c r="AD2027" s="301"/>
      <c r="AE2027" s="302" t="str">
        <f t="shared" si="259"/>
        <v/>
      </c>
      <c r="AF2027" s="303" t="str">
        <f ca="1">IFERROR(AVERAGEIFS('Discontinuity Log'!$N$5:$N$4980,'Discontinuity Log'!$A$5:$A$4980,J2027,'Discontinuity Log'!$N$5:$N$4980,"&lt;&gt;"),"")</f>
        <v/>
      </c>
      <c r="AG2027" s="304" t="str">
        <f t="shared" ca="1" si="266"/>
        <v/>
      </c>
      <c r="AH2027" s="362"/>
    </row>
    <row r="2028" spans="1:34" s="5" customFormat="1" x14ac:dyDescent="0.25">
      <c r="A2028" s="290"/>
      <c r="B2028" s="306"/>
      <c r="C2028" s="292"/>
      <c r="D2028" s="293"/>
      <c r="E2028" s="294"/>
      <c r="F2028" s="294"/>
      <c r="G2028" s="294"/>
      <c r="H2028" s="295"/>
      <c r="I2028" s="295"/>
      <c r="J2028" s="296"/>
      <c r="K2028" s="297"/>
      <c r="L2028" s="297"/>
      <c r="M2028" s="298" t="str">
        <f t="shared" si="263"/>
        <v/>
      </c>
      <c r="N2028" s="294"/>
      <c r="O2028" s="299" t="str">
        <f t="shared" si="260"/>
        <v/>
      </c>
      <c r="P2028" s="294"/>
      <c r="Q2028" s="299" t="str">
        <f t="shared" si="264"/>
        <v/>
      </c>
      <c r="R2028" s="299" t="str">
        <f t="shared" si="261"/>
        <v/>
      </c>
      <c r="S2028" s="295"/>
      <c r="T2028" s="295"/>
      <c r="U2028" s="300" t="str">
        <f t="shared" si="265"/>
        <v/>
      </c>
      <c r="V2028" s="299" t="str">
        <f t="shared" si="262"/>
        <v/>
      </c>
      <c r="W2028" s="301"/>
      <c r="X2028" s="301"/>
      <c r="Y2028" s="301"/>
      <c r="Z2028" s="301"/>
      <c r="AA2028" s="301"/>
      <c r="AB2028" s="301"/>
      <c r="AC2028" s="301"/>
      <c r="AD2028" s="301"/>
      <c r="AE2028" s="302" t="str">
        <f t="shared" si="259"/>
        <v/>
      </c>
      <c r="AF2028" s="303" t="str">
        <f ca="1">IFERROR(AVERAGEIFS('Discontinuity Log'!$N$5:$N$4980,'Discontinuity Log'!$A$5:$A$4980,J2028,'Discontinuity Log'!$N$5:$N$4980,"&lt;&gt;"),"")</f>
        <v/>
      </c>
      <c r="AG2028" s="304" t="str">
        <f t="shared" ca="1" si="266"/>
        <v/>
      </c>
      <c r="AH2028" s="362"/>
    </row>
    <row r="2029" spans="1:34" s="5" customFormat="1" x14ac:dyDescent="0.25">
      <c r="A2029" s="290"/>
      <c r="B2029" s="306"/>
      <c r="C2029" s="292"/>
      <c r="D2029" s="293"/>
      <c r="E2029" s="294"/>
      <c r="F2029" s="294"/>
      <c r="G2029" s="294"/>
      <c r="H2029" s="295"/>
      <c r="I2029" s="295"/>
      <c r="J2029" s="296"/>
      <c r="K2029" s="297"/>
      <c r="L2029" s="297"/>
      <c r="M2029" s="298" t="str">
        <f t="shared" si="263"/>
        <v/>
      </c>
      <c r="N2029" s="294"/>
      <c r="O2029" s="299" t="str">
        <f t="shared" si="260"/>
        <v/>
      </c>
      <c r="P2029" s="294"/>
      <c r="Q2029" s="299" t="str">
        <f t="shared" si="264"/>
        <v/>
      </c>
      <c r="R2029" s="299" t="str">
        <f t="shared" si="261"/>
        <v/>
      </c>
      <c r="S2029" s="295"/>
      <c r="T2029" s="295"/>
      <c r="U2029" s="300" t="str">
        <f t="shared" si="265"/>
        <v/>
      </c>
      <c r="V2029" s="299" t="str">
        <f t="shared" si="262"/>
        <v/>
      </c>
      <c r="W2029" s="301"/>
      <c r="X2029" s="301"/>
      <c r="Y2029" s="301"/>
      <c r="Z2029" s="301"/>
      <c r="AA2029" s="301"/>
      <c r="AB2029" s="301"/>
      <c r="AC2029" s="301"/>
      <c r="AD2029" s="301"/>
      <c r="AE2029" s="302" t="str">
        <f t="shared" si="259"/>
        <v/>
      </c>
      <c r="AF2029" s="303" t="str">
        <f ca="1">IFERROR(AVERAGEIFS('Discontinuity Log'!$N$5:$N$4980,'Discontinuity Log'!$A$5:$A$4980,J2029,'Discontinuity Log'!$N$5:$N$4980,"&lt;&gt;"),"")</f>
        <v/>
      </c>
      <c r="AG2029" s="304" t="str">
        <f t="shared" ca="1" si="266"/>
        <v/>
      </c>
      <c r="AH2029" s="362"/>
    </row>
    <row r="2030" spans="1:34" s="5" customFormat="1" x14ac:dyDescent="0.25">
      <c r="A2030" s="290"/>
      <c r="B2030" s="306"/>
      <c r="C2030" s="292"/>
      <c r="D2030" s="293"/>
      <c r="E2030" s="294"/>
      <c r="F2030" s="294"/>
      <c r="G2030" s="294"/>
      <c r="H2030" s="295"/>
      <c r="I2030" s="295"/>
      <c r="J2030" s="296"/>
      <c r="K2030" s="297"/>
      <c r="L2030" s="297"/>
      <c r="M2030" s="298" t="str">
        <f t="shared" si="263"/>
        <v/>
      </c>
      <c r="N2030" s="294"/>
      <c r="O2030" s="299" t="str">
        <f t="shared" si="260"/>
        <v/>
      </c>
      <c r="P2030" s="294"/>
      <c r="Q2030" s="299" t="str">
        <f t="shared" si="264"/>
        <v/>
      </c>
      <c r="R2030" s="299" t="str">
        <f t="shared" si="261"/>
        <v/>
      </c>
      <c r="S2030" s="295"/>
      <c r="T2030" s="295"/>
      <c r="U2030" s="300" t="str">
        <f t="shared" si="265"/>
        <v/>
      </c>
      <c r="V2030" s="299" t="str">
        <f t="shared" si="262"/>
        <v/>
      </c>
      <c r="W2030" s="301"/>
      <c r="X2030" s="301"/>
      <c r="Y2030" s="301"/>
      <c r="Z2030" s="301"/>
      <c r="AA2030" s="301"/>
      <c r="AB2030" s="301"/>
      <c r="AC2030" s="301"/>
      <c r="AD2030" s="301"/>
      <c r="AE2030" s="302" t="str">
        <f t="shared" si="259"/>
        <v/>
      </c>
      <c r="AF2030" s="303" t="str">
        <f ca="1">IFERROR(AVERAGEIFS('Discontinuity Log'!$N$5:$N$4980,'Discontinuity Log'!$A$5:$A$4980,J2030,'Discontinuity Log'!$N$5:$N$4980,"&lt;&gt;"),"")</f>
        <v/>
      </c>
      <c r="AG2030" s="304" t="str">
        <f t="shared" ca="1" si="266"/>
        <v/>
      </c>
      <c r="AH2030" s="362"/>
    </row>
    <row r="2031" spans="1:34" s="5" customFormat="1" x14ac:dyDescent="0.25">
      <c r="A2031" s="290"/>
      <c r="B2031" s="306"/>
      <c r="C2031" s="292"/>
      <c r="D2031" s="293"/>
      <c r="E2031" s="294"/>
      <c r="F2031" s="294"/>
      <c r="G2031" s="294"/>
      <c r="H2031" s="295"/>
      <c r="I2031" s="295"/>
      <c r="J2031" s="296"/>
      <c r="K2031" s="297"/>
      <c r="L2031" s="297"/>
      <c r="M2031" s="298" t="str">
        <f t="shared" si="263"/>
        <v/>
      </c>
      <c r="N2031" s="294"/>
      <c r="O2031" s="299" t="str">
        <f t="shared" si="260"/>
        <v/>
      </c>
      <c r="P2031" s="294"/>
      <c r="Q2031" s="299" t="str">
        <f t="shared" si="264"/>
        <v/>
      </c>
      <c r="R2031" s="299" t="str">
        <f t="shared" si="261"/>
        <v/>
      </c>
      <c r="S2031" s="295"/>
      <c r="T2031" s="295"/>
      <c r="U2031" s="300" t="str">
        <f t="shared" si="265"/>
        <v/>
      </c>
      <c r="V2031" s="299" t="str">
        <f t="shared" si="262"/>
        <v/>
      </c>
      <c r="W2031" s="301"/>
      <c r="X2031" s="301"/>
      <c r="Y2031" s="301"/>
      <c r="Z2031" s="301"/>
      <c r="AA2031" s="301"/>
      <c r="AB2031" s="301"/>
      <c r="AC2031" s="301"/>
      <c r="AD2031" s="301"/>
      <c r="AE2031" s="302" t="str">
        <f t="shared" si="259"/>
        <v/>
      </c>
      <c r="AF2031" s="303" t="str">
        <f ca="1">IFERROR(AVERAGEIFS('Discontinuity Log'!$N$5:$N$4980,'Discontinuity Log'!$A$5:$A$4980,J2031,'Discontinuity Log'!$N$5:$N$4980,"&lt;&gt;"),"")</f>
        <v/>
      </c>
      <c r="AG2031" s="304" t="str">
        <f t="shared" ca="1" si="266"/>
        <v/>
      </c>
      <c r="AH2031" s="362"/>
    </row>
    <row r="2032" spans="1:34" s="5" customFormat="1" x14ac:dyDescent="0.25">
      <c r="A2032" s="290"/>
      <c r="B2032" s="306"/>
      <c r="C2032" s="292"/>
      <c r="D2032" s="293"/>
      <c r="E2032" s="294"/>
      <c r="F2032" s="294"/>
      <c r="G2032" s="294"/>
      <c r="H2032" s="295"/>
      <c r="I2032" s="295"/>
      <c r="J2032" s="296"/>
      <c r="K2032" s="297"/>
      <c r="L2032" s="297"/>
      <c r="M2032" s="298" t="str">
        <f t="shared" si="263"/>
        <v/>
      </c>
      <c r="N2032" s="294"/>
      <c r="O2032" s="299" t="str">
        <f t="shared" si="260"/>
        <v/>
      </c>
      <c r="P2032" s="294"/>
      <c r="Q2032" s="299" t="str">
        <f t="shared" si="264"/>
        <v/>
      </c>
      <c r="R2032" s="299" t="str">
        <f t="shared" si="261"/>
        <v/>
      </c>
      <c r="S2032" s="295"/>
      <c r="T2032" s="295"/>
      <c r="U2032" s="300" t="str">
        <f t="shared" si="265"/>
        <v/>
      </c>
      <c r="V2032" s="299" t="str">
        <f t="shared" si="262"/>
        <v/>
      </c>
      <c r="W2032" s="301"/>
      <c r="X2032" s="301"/>
      <c r="Y2032" s="301"/>
      <c r="Z2032" s="301"/>
      <c r="AA2032" s="301"/>
      <c r="AB2032" s="301"/>
      <c r="AC2032" s="301"/>
      <c r="AD2032" s="301"/>
      <c r="AE2032" s="302" t="str">
        <f t="shared" si="259"/>
        <v/>
      </c>
      <c r="AF2032" s="303" t="str">
        <f ca="1">IFERROR(AVERAGEIFS('Discontinuity Log'!$N$5:$N$4980,'Discontinuity Log'!$A$5:$A$4980,J2032,'Discontinuity Log'!$N$5:$N$4980,"&lt;&gt;"),"")</f>
        <v/>
      </c>
      <c r="AG2032" s="304" t="str">
        <f t="shared" ca="1" si="266"/>
        <v/>
      </c>
      <c r="AH2032" s="362"/>
    </row>
    <row r="2033" spans="1:34" s="5" customFormat="1" x14ac:dyDescent="0.25">
      <c r="A2033" s="290"/>
      <c r="B2033" s="306"/>
      <c r="C2033" s="292"/>
      <c r="D2033" s="293"/>
      <c r="E2033" s="294"/>
      <c r="F2033" s="294"/>
      <c r="G2033" s="294"/>
      <c r="H2033" s="295"/>
      <c r="I2033" s="295"/>
      <c r="J2033" s="296"/>
      <c r="K2033" s="297"/>
      <c r="L2033" s="297"/>
      <c r="M2033" s="298" t="str">
        <f t="shared" si="263"/>
        <v/>
      </c>
      <c r="N2033" s="294"/>
      <c r="O2033" s="299" t="str">
        <f t="shared" si="260"/>
        <v/>
      </c>
      <c r="P2033" s="294"/>
      <c r="Q2033" s="299" t="str">
        <f t="shared" si="264"/>
        <v/>
      </c>
      <c r="R2033" s="299" t="str">
        <f t="shared" si="261"/>
        <v/>
      </c>
      <c r="S2033" s="295"/>
      <c r="T2033" s="295"/>
      <c r="U2033" s="300" t="str">
        <f t="shared" si="265"/>
        <v/>
      </c>
      <c r="V2033" s="299" t="str">
        <f t="shared" si="262"/>
        <v/>
      </c>
      <c r="W2033" s="301"/>
      <c r="X2033" s="301"/>
      <c r="Y2033" s="301"/>
      <c r="Z2033" s="301"/>
      <c r="AA2033" s="301"/>
      <c r="AB2033" s="301"/>
      <c r="AC2033" s="301"/>
      <c r="AD2033" s="301"/>
      <c r="AE2033" s="302" t="str">
        <f t="shared" si="259"/>
        <v/>
      </c>
      <c r="AF2033" s="303" t="str">
        <f ca="1">IFERROR(AVERAGEIFS('Discontinuity Log'!$N$5:$N$4980,'Discontinuity Log'!$A$5:$A$4980,J2033,'Discontinuity Log'!$N$5:$N$4980,"&lt;&gt;"),"")</f>
        <v/>
      </c>
      <c r="AG2033" s="304" t="str">
        <f t="shared" ca="1" si="266"/>
        <v/>
      </c>
      <c r="AH2033" s="362"/>
    </row>
    <row r="2034" spans="1:34" s="5" customFormat="1" x14ac:dyDescent="0.25">
      <c r="A2034" s="290"/>
      <c r="B2034" s="306"/>
      <c r="C2034" s="292"/>
      <c r="D2034" s="293"/>
      <c r="E2034" s="294"/>
      <c r="F2034" s="294"/>
      <c r="G2034" s="294"/>
      <c r="H2034" s="295"/>
      <c r="I2034" s="295"/>
      <c r="J2034" s="296"/>
      <c r="K2034" s="297"/>
      <c r="L2034" s="297"/>
      <c r="M2034" s="298" t="str">
        <f t="shared" si="263"/>
        <v/>
      </c>
      <c r="N2034" s="294"/>
      <c r="O2034" s="299" t="str">
        <f t="shared" si="260"/>
        <v/>
      </c>
      <c r="P2034" s="294"/>
      <c r="Q2034" s="299" t="str">
        <f t="shared" si="264"/>
        <v/>
      </c>
      <c r="R2034" s="299" t="str">
        <f t="shared" si="261"/>
        <v/>
      </c>
      <c r="S2034" s="295"/>
      <c r="T2034" s="295"/>
      <c r="U2034" s="300" t="str">
        <f t="shared" si="265"/>
        <v/>
      </c>
      <c r="V2034" s="299" t="str">
        <f t="shared" si="262"/>
        <v/>
      </c>
      <c r="W2034" s="301"/>
      <c r="X2034" s="301"/>
      <c r="Y2034" s="301"/>
      <c r="Z2034" s="301"/>
      <c r="AA2034" s="301"/>
      <c r="AB2034" s="301"/>
      <c r="AC2034" s="301"/>
      <c r="AD2034" s="301"/>
      <c r="AE2034" s="302" t="str">
        <f t="shared" si="259"/>
        <v/>
      </c>
      <c r="AF2034" s="303" t="str">
        <f ca="1">IFERROR(AVERAGEIFS('Discontinuity Log'!$N$5:$N$4980,'Discontinuity Log'!$A$5:$A$4980,J2034,'Discontinuity Log'!$N$5:$N$4980,"&lt;&gt;"),"")</f>
        <v/>
      </c>
      <c r="AG2034" s="304" t="str">
        <f t="shared" ca="1" si="266"/>
        <v/>
      </c>
      <c r="AH2034" s="362"/>
    </row>
    <row r="2035" spans="1:34" s="5" customFormat="1" x14ac:dyDescent="0.25">
      <c r="A2035" s="290"/>
      <c r="B2035" s="306"/>
      <c r="C2035" s="292"/>
      <c r="D2035" s="293"/>
      <c r="E2035" s="294"/>
      <c r="F2035" s="294"/>
      <c r="G2035" s="294"/>
      <c r="H2035" s="295"/>
      <c r="I2035" s="295"/>
      <c r="J2035" s="296"/>
      <c r="K2035" s="297"/>
      <c r="L2035" s="297"/>
      <c r="M2035" s="298" t="str">
        <f t="shared" si="263"/>
        <v/>
      </c>
      <c r="N2035" s="294"/>
      <c r="O2035" s="299" t="str">
        <f t="shared" si="260"/>
        <v/>
      </c>
      <c r="P2035" s="294"/>
      <c r="Q2035" s="299" t="str">
        <f t="shared" si="264"/>
        <v/>
      </c>
      <c r="R2035" s="299" t="str">
        <f t="shared" si="261"/>
        <v/>
      </c>
      <c r="S2035" s="295"/>
      <c r="T2035" s="295"/>
      <c r="U2035" s="300" t="str">
        <f t="shared" si="265"/>
        <v/>
      </c>
      <c r="V2035" s="299" t="str">
        <f t="shared" si="262"/>
        <v/>
      </c>
      <c r="W2035" s="301"/>
      <c r="X2035" s="301"/>
      <c r="Y2035" s="301"/>
      <c r="Z2035" s="301"/>
      <c r="AA2035" s="301"/>
      <c r="AB2035" s="301"/>
      <c r="AC2035" s="301"/>
      <c r="AD2035" s="301"/>
      <c r="AE2035" s="302" t="str">
        <f t="shared" si="259"/>
        <v/>
      </c>
      <c r="AF2035" s="303" t="str">
        <f ca="1">IFERROR(AVERAGEIFS('Discontinuity Log'!$N$5:$N$4980,'Discontinuity Log'!$A$5:$A$4980,J2035,'Discontinuity Log'!$N$5:$N$4980,"&lt;&gt;"),"")</f>
        <v/>
      </c>
      <c r="AG2035" s="304" t="str">
        <f t="shared" ca="1" si="266"/>
        <v/>
      </c>
      <c r="AH2035" s="362"/>
    </row>
    <row r="2036" spans="1:34" s="5" customFormat="1" x14ac:dyDescent="0.25">
      <c r="A2036" s="290"/>
      <c r="B2036" s="306"/>
      <c r="C2036" s="292"/>
      <c r="D2036" s="293"/>
      <c r="E2036" s="294"/>
      <c r="F2036" s="294"/>
      <c r="G2036" s="294"/>
      <c r="H2036" s="295"/>
      <c r="I2036" s="295"/>
      <c r="J2036" s="296"/>
      <c r="K2036" s="297"/>
      <c r="L2036" s="297"/>
      <c r="M2036" s="298" t="str">
        <f t="shared" si="263"/>
        <v/>
      </c>
      <c r="N2036" s="294"/>
      <c r="O2036" s="299" t="str">
        <f t="shared" si="260"/>
        <v/>
      </c>
      <c r="P2036" s="294"/>
      <c r="Q2036" s="299" t="str">
        <f t="shared" si="264"/>
        <v/>
      </c>
      <c r="R2036" s="299" t="str">
        <f t="shared" si="261"/>
        <v/>
      </c>
      <c r="S2036" s="295"/>
      <c r="T2036" s="295"/>
      <c r="U2036" s="300" t="str">
        <f t="shared" si="265"/>
        <v/>
      </c>
      <c r="V2036" s="299" t="str">
        <f t="shared" si="262"/>
        <v/>
      </c>
      <c r="W2036" s="301"/>
      <c r="X2036" s="301"/>
      <c r="Y2036" s="301"/>
      <c r="Z2036" s="301"/>
      <c r="AA2036" s="301"/>
      <c r="AB2036" s="301"/>
      <c r="AC2036" s="301"/>
      <c r="AD2036" s="301"/>
      <c r="AE2036" s="302" t="str">
        <f t="shared" si="259"/>
        <v/>
      </c>
      <c r="AF2036" s="303" t="str">
        <f ca="1">IFERROR(AVERAGEIFS('Discontinuity Log'!$N$5:$N$4980,'Discontinuity Log'!$A$5:$A$4980,J2036,'Discontinuity Log'!$N$5:$N$4980,"&lt;&gt;"),"")</f>
        <v/>
      </c>
      <c r="AG2036" s="304" t="str">
        <f t="shared" ca="1" si="266"/>
        <v/>
      </c>
      <c r="AH2036" s="362"/>
    </row>
    <row r="2037" spans="1:34" s="5" customFormat="1" x14ac:dyDescent="0.25">
      <c r="A2037" s="290"/>
      <c r="B2037" s="306"/>
      <c r="C2037" s="292"/>
      <c r="D2037" s="293"/>
      <c r="E2037" s="294"/>
      <c r="F2037" s="294"/>
      <c r="G2037" s="294"/>
      <c r="H2037" s="295"/>
      <c r="I2037" s="295"/>
      <c r="J2037" s="296"/>
      <c r="K2037" s="297"/>
      <c r="L2037" s="297"/>
      <c r="M2037" s="298" t="str">
        <f t="shared" si="263"/>
        <v/>
      </c>
      <c r="N2037" s="294"/>
      <c r="O2037" s="299" t="str">
        <f t="shared" si="260"/>
        <v/>
      </c>
      <c r="P2037" s="294"/>
      <c r="Q2037" s="299" t="str">
        <f t="shared" si="264"/>
        <v/>
      </c>
      <c r="R2037" s="299" t="str">
        <f t="shared" si="261"/>
        <v/>
      </c>
      <c r="S2037" s="295"/>
      <c r="T2037" s="295"/>
      <c r="U2037" s="300" t="str">
        <f t="shared" si="265"/>
        <v/>
      </c>
      <c r="V2037" s="299" t="str">
        <f t="shared" si="262"/>
        <v/>
      </c>
      <c r="W2037" s="301"/>
      <c r="X2037" s="301"/>
      <c r="Y2037" s="301"/>
      <c r="Z2037" s="301"/>
      <c r="AA2037" s="301"/>
      <c r="AB2037" s="301"/>
      <c r="AC2037" s="301"/>
      <c r="AD2037" s="301"/>
      <c r="AE2037" s="302" t="str">
        <f t="shared" si="259"/>
        <v/>
      </c>
      <c r="AF2037" s="303" t="str">
        <f ca="1">IFERROR(AVERAGEIFS('Discontinuity Log'!$N$5:$N$4980,'Discontinuity Log'!$A$5:$A$4980,J2037,'Discontinuity Log'!$N$5:$N$4980,"&lt;&gt;"),"")</f>
        <v/>
      </c>
      <c r="AG2037" s="304" t="str">
        <f t="shared" ca="1" si="266"/>
        <v/>
      </c>
      <c r="AH2037" s="362"/>
    </row>
    <row r="2038" spans="1:34" s="5" customFormat="1" x14ac:dyDescent="0.25">
      <c r="A2038" s="290"/>
      <c r="B2038" s="306"/>
      <c r="C2038" s="292"/>
      <c r="D2038" s="293"/>
      <c r="E2038" s="294"/>
      <c r="F2038" s="294"/>
      <c r="G2038" s="294"/>
      <c r="H2038" s="295"/>
      <c r="I2038" s="295"/>
      <c r="J2038" s="296"/>
      <c r="K2038" s="297"/>
      <c r="L2038" s="297"/>
      <c r="M2038" s="298" t="str">
        <f t="shared" si="263"/>
        <v/>
      </c>
      <c r="N2038" s="294"/>
      <c r="O2038" s="299" t="str">
        <f t="shared" si="260"/>
        <v/>
      </c>
      <c r="P2038" s="294"/>
      <c r="Q2038" s="299" t="str">
        <f t="shared" si="264"/>
        <v/>
      </c>
      <c r="R2038" s="299" t="str">
        <f t="shared" si="261"/>
        <v/>
      </c>
      <c r="S2038" s="295"/>
      <c r="T2038" s="295"/>
      <c r="U2038" s="300" t="str">
        <f t="shared" si="265"/>
        <v/>
      </c>
      <c r="V2038" s="299" t="str">
        <f t="shared" si="262"/>
        <v/>
      </c>
      <c r="W2038" s="301"/>
      <c r="X2038" s="301"/>
      <c r="Y2038" s="301"/>
      <c r="Z2038" s="301"/>
      <c r="AA2038" s="301"/>
      <c r="AB2038" s="301"/>
      <c r="AC2038" s="301"/>
      <c r="AD2038" s="301"/>
      <c r="AE2038" s="302" t="str">
        <f t="shared" si="259"/>
        <v/>
      </c>
      <c r="AF2038" s="303" t="str">
        <f ca="1">IFERROR(AVERAGEIFS('Discontinuity Log'!$N$5:$N$4980,'Discontinuity Log'!$A$5:$A$4980,J2038,'Discontinuity Log'!$N$5:$N$4980,"&lt;&gt;"),"")</f>
        <v/>
      </c>
      <c r="AG2038" s="304" t="str">
        <f t="shared" ca="1" si="266"/>
        <v/>
      </c>
      <c r="AH2038" s="362"/>
    </row>
    <row r="2039" spans="1:34" s="5" customFormat="1" x14ac:dyDescent="0.25">
      <c r="A2039" s="290"/>
      <c r="B2039" s="306"/>
      <c r="C2039" s="292"/>
      <c r="D2039" s="293"/>
      <c r="E2039" s="294"/>
      <c r="F2039" s="294"/>
      <c r="G2039" s="294"/>
      <c r="H2039" s="295"/>
      <c r="I2039" s="295"/>
      <c r="J2039" s="296"/>
      <c r="K2039" s="297"/>
      <c r="L2039" s="297"/>
      <c r="M2039" s="298" t="str">
        <f t="shared" si="263"/>
        <v/>
      </c>
      <c r="N2039" s="294"/>
      <c r="O2039" s="299" t="str">
        <f t="shared" si="260"/>
        <v/>
      </c>
      <c r="P2039" s="294"/>
      <c r="Q2039" s="299" t="str">
        <f t="shared" si="264"/>
        <v/>
      </c>
      <c r="R2039" s="299" t="str">
        <f t="shared" si="261"/>
        <v/>
      </c>
      <c r="S2039" s="295"/>
      <c r="T2039" s="295"/>
      <c r="U2039" s="300" t="str">
        <f t="shared" si="265"/>
        <v/>
      </c>
      <c r="V2039" s="299" t="str">
        <f t="shared" si="262"/>
        <v/>
      </c>
      <c r="W2039" s="301"/>
      <c r="X2039" s="301"/>
      <c r="Y2039" s="301"/>
      <c r="Z2039" s="301"/>
      <c r="AA2039" s="301"/>
      <c r="AB2039" s="301"/>
      <c r="AC2039" s="301"/>
      <c r="AD2039" s="301"/>
      <c r="AE2039" s="302" t="str">
        <f t="shared" si="259"/>
        <v/>
      </c>
      <c r="AF2039" s="303" t="str">
        <f ca="1">IFERROR(AVERAGEIFS('Discontinuity Log'!$N$5:$N$4980,'Discontinuity Log'!$A$5:$A$4980,J2039,'Discontinuity Log'!$N$5:$N$4980,"&lt;&gt;"),"")</f>
        <v/>
      </c>
      <c r="AG2039" s="304" t="str">
        <f t="shared" ca="1" si="266"/>
        <v/>
      </c>
      <c r="AH2039" s="362"/>
    </row>
    <row r="2040" spans="1:34" s="5" customFormat="1" x14ac:dyDescent="0.25">
      <c r="A2040" s="290"/>
      <c r="B2040" s="306"/>
      <c r="C2040" s="292"/>
      <c r="D2040" s="293"/>
      <c r="E2040" s="294"/>
      <c r="F2040" s="294"/>
      <c r="G2040" s="294"/>
      <c r="H2040" s="295"/>
      <c r="I2040" s="295"/>
      <c r="J2040" s="296"/>
      <c r="K2040" s="297"/>
      <c r="L2040" s="297"/>
      <c r="M2040" s="298" t="str">
        <f t="shared" si="263"/>
        <v/>
      </c>
      <c r="N2040" s="294"/>
      <c r="O2040" s="299" t="str">
        <f t="shared" si="260"/>
        <v/>
      </c>
      <c r="P2040" s="294"/>
      <c r="Q2040" s="299" t="str">
        <f t="shared" si="264"/>
        <v/>
      </c>
      <c r="R2040" s="299" t="str">
        <f t="shared" si="261"/>
        <v/>
      </c>
      <c r="S2040" s="295"/>
      <c r="T2040" s="295"/>
      <c r="U2040" s="300" t="str">
        <f t="shared" si="265"/>
        <v/>
      </c>
      <c r="V2040" s="299" t="str">
        <f t="shared" si="262"/>
        <v/>
      </c>
      <c r="W2040" s="301"/>
      <c r="X2040" s="301"/>
      <c r="Y2040" s="301"/>
      <c r="Z2040" s="301"/>
      <c r="AA2040" s="301"/>
      <c r="AB2040" s="301"/>
      <c r="AC2040" s="301"/>
      <c r="AD2040" s="301"/>
      <c r="AE2040" s="302" t="str">
        <f t="shared" si="259"/>
        <v/>
      </c>
      <c r="AF2040" s="303" t="str">
        <f ca="1">IFERROR(AVERAGEIFS('Discontinuity Log'!$N$5:$N$4980,'Discontinuity Log'!$A$5:$A$4980,J2040,'Discontinuity Log'!$N$5:$N$4980,"&lt;&gt;"),"")</f>
        <v/>
      </c>
      <c r="AG2040" s="304" t="str">
        <f t="shared" ca="1" si="266"/>
        <v/>
      </c>
      <c r="AH2040" s="362"/>
    </row>
    <row r="2041" spans="1:34" s="5" customFormat="1" x14ac:dyDescent="0.25">
      <c r="A2041" s="290"/>
      <c r="B2041" s="306"/>
      <c r="C2041" s="292"/>
      <c r="D2041" s="293"/>
      <c r="E2041" s="294"/>
      <c r="F2041" s="294"/>
      <c r="G2041" s="294"/>
      <c r="H2041" s="295"/>
      <c r="I2041" s="295"/>
      <c r="J2041" s="296"/>
      <c r="K2041" s="297"/>
      <c r="L2041" s="297"/>
      <c r="M2041" s="298" t="str">
        <f t="shared" si="263"/>
        <v/>
      </c>
      <c r="N2041" s="294"/>
      <c r="O2041" s="299" t="str">
        <f t="shared" si="260"/>
        <v/>
      </c>
      <c r="P2041" s="294"/>
      <c r="Q2041" s="299" t="str">
        <f t="shared" si="264"/>
        <v/>
      </c>
      <c r="R2041" s="299" t="str">
        <f t="shared" si="261"/>
        <v/>
      </c>
      <c r="S2041" s="295"/>
      <c r="T2041" s="295"/>
      <c r="U2041" s="300" t="str">
        <f t="shared" si="265"/>
        <v/>
      </c>
      <c r="V2041" s="299" t="str">
        <f t="shared" si="262"/>
        <v/>
      </c>
      <c r="W2041" s="301"/>
      <c r="X2041" s="301"/>
      <c r="Y2041" s="301"/>
      <c r="Z2041" s="301"/>
      <c r="AA2041" s="301"/>
      <c r="AB2041" s="301"/>
      <c r="AC2041" s="301"/>
      <c r="AD2041" s="301"/>
      <c r="AE2041" s="302" t="str">
        <f t="shared" si="259"/>
        <v/>
      </c>
      <c r="AF2041" s="303" t="str">
        <f ca="1">IFERROR(AVERAGEIFS('Discontinuity Log'!$N$5:$N$4980,'Discontinuity Log'!$A$5:$A$4980,J2041,'Discontinuity Log'!$N$5:$N$4980,"&lt;&gt;"),"")</f>
        <v/>
      </c>
      <c r="AG2041" s="304" t="str">
        <f t="shared" ca="1" si="266"/>
        <v/>
      </c>
      <c r="AH2041" s="362"/>
    </row>
    <row r="2042" spans="1:34" s="5" customFormat="1" x14ac:dyDescent="0.25">
      <c r="A2042" s="290"/>
      <c r="B2042" s="306"/>
      <c r="C2042" s="292"/>
      <c r="D2042" s="293"/>
      <c r="E2042" s="294"/>
      <c r="F2042" s="294"/>
      <c r="G2042" s="294"/>
      <c r="H2042" s="295"/>
      <c r="I2042" s="295"/>
      <c r="J2042" s="296"/>
      <c r="K2042" s="297"/>
      <c r="L2042" s="297"/>
      <c r="M2042" s="298" t="str">
        <f t="shared" si="263"/>
        <v/>
      </c>
      <c r="N2042" s="294"/>
      <c r="O2042" s="299" t="str">
        <f t="shared" si="260"/>
        <v/>
      </c>
      <c r="P2042" s="294"/>
      <c r="Q2042" s="299" t="str">
        <f t="shared" si="264"/>
        <v/>
      </c>
      <c r="R2042" s="299" t="str">
        <f t="shared" si="261"/>
        <v/>
      </c>
      <c r="S2042" s="295"/>
      <c r="T2042" s="295"/>
      <c r="U2042" s="300" t="str">
        <f t="shared" si="265"/>
        <v/>
      </c>
      <c r="V2042" s="299" t="str">
        <f t="shared" si="262"/>
        <v/>
      </c>
      <c r="W2042" s="301"/>
      <c r="X2042" s="301"/>
      <c r="Y2042" s="301"/>
      <c r="Z2042" s="301"/>
      <c r="AA2042" s="301"/>
      <c r="AB2042" s="301"/>
      <c r="AC2042" s="301"/>
      <c r="AD2042" s="301"/>
      <c r="AE2042" s="302" t="str">
        <f t="shared" si="259"/>
        <v/>
      </c>
      <c r="AF2042" s="303" t="str">
        <f ca="1">IFERROR(AVERAGEIFS('Discontinuity Log'!$N$5:$N$4980,'Discontinuity Log'!$A$5:$A$4980,J2042,'Discontinuity Log'!$N$5:$N$4980,"&lt;&gt;"),"")</f>
        <v/>
      </c>
      <c r="AG2042" s="304" t="str">
        <f t="shared" ca="1" si="266"/>
        <v/>
      </c>
      <c r="AH2042" s="362"/>
    </row>
    <row r="2043" spans="1:34" s="5" customFormat="1" x14ac:dyDescent="0.25">
      <c r="A2043" s="290"/>
      <c r="B2043" s="306"/>
      <c r="C2043" s="292"/>
      <c r="D2043" s="293"/>
      <c r="E2043" s="294"/>
      <c r="F2043" s="294"/>
      <c r="G2043" s="294"/>
      <c r="H2043" s="295"/>
      <c r="I2043" s="295"/>
      <c r="J2043" s="296"/>
      <c r="K2043" s="297"/>
      <c r="L2043" s="297"/>
      <c r="M2043" s="298" t="str">
        <f t="shared" si="263"/>
        <v/>
      </c>
      <c r="N2043" s="294"/>
      <c r="O2043" s="299" t="str">
        <f t="shared" si="260"/>
        <v/>
      </c>
      <c r="P2043" s="294"/>
      <c r="Q2043" s="299" t="str">
        <f t="shared" si="264"/>
        <v/>
      </c>
      <c r="R2043" s="299" t="str">
        <f t="shared" si="261"/>
        <v/>
      </c>
      <c r="S2043" s="295"/>
      <c r="T2043" s="295"/>
      <c r="U2043" s="300" t="str">
        <f t="shared" si="265"/>
        <v/>
      </c>
      <c r="V2043" s="299" t="str">
        <f t="shared" si="262"/>
        <v/>
      </c>
      <c r="W2043" s="301"/>
      <c r="X2043" s="301"/>
      <c r="Y2043" s="301"/>
      <c r="Z2043" s="301"/>
      <c r="AA2043" s="301"/>
      <c r="AB2043" s="301"/>
      <c r="AC2043" s="301"/>
      <c r="AD2043" s="301"/>
      <c r="AE2043" s="302" t="str">
        <f t="shared" si="259"/>
        <v/>
      </c>
      <c r="AF2043" s="303" t="str">
        <f ca="1">IFERROR(AVERAGEIFS('Discontinuity Log'!$N$5:$N$4980,'Discontinuity Log'!$A$5:$A$4980,J2043,'Discontinuity Log'!$N$5:$N$4980,"&lt;&gt;"),"")</f>
        <v/>
      </c>
      <c r="AG2043" s="304" t="str">
        <f t="shared" ca="1" si="266"/>
        <v/>
      </c>
      <c r="AH2043" s="362"/>
    </row>
    <row r="2044" spans="1:34" s="5" customFormat="1" x14ac:dyDescent="0.25">
      <c r="A2044" s="290"/>
      <c r="B2044" s="306"/>
      <c r="C2044" s="292"/>
      <c r="D2044" s="293"/>
      <c r="E2044" s="294"/>
      <c r="F2044" s="294"/>
      <c r="G2044" s="294"/>
      <c r="H2044" s="295"/>
      <c r="I2044" s="295"/>
      <c r="J2044" s="296"/>
      <c r="K2044" s="297"/>
      <c r="L2044" s="297"/>
      <c r="M2044" s="298" t="str">
        <f t="shared" si="263"/>
        <v/>
      </c>
      <c r="N2044" s="294"/>
      <c r="O2044" s="299" t="str">
        <f t="shared" si="260"/>
        <v/>
      </c>
      <c r="P2044" s="294"/>
      <c r="Q2044" s="299" t="str">
        <f t="shared" si="264"/>
        <v/>
      </c>
      <c r="R2044" s="299" t="str">
        <f t="shared" si="261"/>
        <v/>
      </c>
      <c r="S2044" s="295"/>
      <c r="T2044" s="295"/>
      <c r="U2044" s="300" t="str">
        <f t="shared" si="265"/>
        <v/>
      </c>
      <c r="V2044" s="299" t="str">
        <f t="shared" si="262"/>
        <v/>
      </c>
      <c r="W2044" s="301"/>
      <c r="X2044" s="301"/>
      <c r="Y2044" s="301"/>
      <c r="Z2044" s="301"/>
      <c r="AA2044" s="301"/>
      <c r="AB2044" s="301"/>
      <c r="AC2044" s="301"/>
      <c r="AD2044" s="301"/>
      <c r="AE2044" s="302" t="str">
        <f t="shared" si="259"/>
        <v/>
      </c>
      <c r="AF2044" s="303" t="str">
        <f ca="1">IFERROR(AVERAGEIFS('Discontinuity Log'!$N$5:$N$4980,'Discontinuity Log'!$A$5:$A$4980,J2044,'Discontinuity Log'!$N$5:$N$4980,"&lt;&gt;"),"")</f>
        <v/>
      </c>
      <c r="AG2044" s="304" t="str">
        <f t="shared" ca="1" si="266"/>
        <v/>
      </c>
      <c r="AH2044" s="362"/>
    </row>
    <row r="2045" spans="1:34" s="5" customFormat="1" x14ac:dyDescent="0.25">
      <c r="A2045" s="290"/>
      <c r="B2045" s="306"/>
      <c r="C2045" s="292"/>
      <c r="D2045" s="293"/>
      <c r="E2045" s="294"/>
      <c r="F2045" s="294"/>
      <c r="G2045" s="294"/>
      <c r="H2045" s="295"/>
      <c r="I2045" s="295"/>
      <c r="J2045" s="296"/>
      <c r="K2045" s="297"/>
      <c r="L2045" s="297"/>
      <c r="M2045" s="298" t="str">
        <f t="shared" si="263"/>
        <v/>
      </c>
      <c r="N2045" s="294"/>
      <c r="O2045" s="299" t="str">
        <f t="shared" si="260"/>
        <v/>
      </c>
      <c r="P2045" s="294"/>
      <c r="Q2045" s="299" t="str">
        <f t="shared" si="264"/>
        <v/>
      </c>
      <c r="R2045" s="299" t="str">
        <f t="shared" si="261"/>
        <v/>
      </c>
      <c r="S2045" s="295"/>
      <c r="T2045" s="295"/>
      <c r="U2045" s="300" t="str">
        <f t="shared" si="265"/>
        <v/>
      </c>
      <c r="V2045" s="299" t="str">
        <f t="shared" si="262"/>
        <v/>
      </c>
      <c r="W2045" s="301"/>
      <c r="X2045" s="301"/>
      <c r="Y2045" s="301"/>
      <c r="Z2045" s="301"/>
      <c r="AA2045" s="301"/>
      <c r="AB2045" s="301"/>
      <c r="AC2045" s="301"/>
      <c r="AD2045" s="301"/>
      <c r="AE2045" s="302" t="str">
        <f t="shared" si="259"/>
        <v/>
      </c>
      <c r="AF2045" s="303" t="str">
        <f ca="1">IFERROR(AVERAGEIFS('Discontinuity Log'!$N$5:$N$4980,'Discontinuity Log'!$A$5:$A$4980,J2045,'Discontinuity Log'!$N$5:$N$4980,"&lt;&gt;"),"")</f>
        <v/>
      </c>
      <c r="AG2045" s="304" t="str">
        <f t="shared" ca="1" si="266"/>
        <v/>
      </c>
      <c r="AH2045" s="362"/>
    </row>
    <row r="2046" spans="1:34" s="5" customFormat="1" x14ac:dyDescent="0.25">
      <c r="A2046" s="290"/>
      <c r="B2046" s="306"/>
      <c r="C2046" s="292"/>
      <c r="D2046" s="293"/>
      <c r="E2046" s="294"/>
      <c r="F2046" s="294"/>
      <c r="G2046" s="294"/>
      <c r="H2046" s="295"/>
      <c r="I2046" s="295"/>
      <c r="J2046" s="296"/>
      <c r="K2046" s="297"/>
      <c r="L2046" s="297"/>
      <c r="M2046" s="298" t="str">
        <f t="shared" si="263"/>
        <v/>
      </c>
      <c r="N2046" s="294"/>
      <c r="O2046" s="299" t="str">
        <f t="shared" si="260"/>
        <v/>
      </c>
      <c r="P2046" s="294"/>
      <c r="Q2046" s="299" t="str">
        <f t="shared" si="264"/>
        <v/>
      </c>
      <c r="R2046" s="299" t="str">
        <f t="shared" si="261"/>
        <v/>
      </c>
      <c r="S2046" s="295"/>
      <c r="T2046" s="295"/>
      <c r="U2046" s="300" t="str">
        <f t="shared" si="265"/>
        <v/>
      </c>
      <c r="V2046" s="299" t="str">
        <f t="shared" si="262"/>
        <v/>
      </c>
      <c r="W2046" s="301"/>
      <c r="X2046" s="301"/>
      <c r="Y2046" s="301"/>
      <c r="Z2046" s="301"/>
      <c r="AA2046" s="301"/>
      <c r="AB2046" s="301"/>
      <c r="AC2046" s="301"/>
      <c r="AD2046" s="301"/>
      <c r="AE2046" s="302" t="str">
        <f t="shared" si="259"/>
        <v/>
      </c>
      <c r="AF2046" s="303" t="str">
        <f ca="1">IFERROR(AVERAGEIFS('Discontinuity Log'!$N$5:$N$4980,'Discontinuity Log'!$A$5:$A$4980,J2046,'Discontinuity Log'!$N$5:$N$4980,"&lt;&gt;"),"")</f>
        <v/>
      </c>
      <c r="AG2046" s="304" t="str">
        <f t="shared" ca="1" si="266"/>
        <v/>
      </c>
      <c r="AH2046" s="362"/>
    </row>
    <row r="2047" spans="1:34" s="5" customFormat="1" x14ac:dyDescent="0.25">
      <c r="A2047" s="290"/>
      <c r="B2047" s="306"/>
      <c r="C2047" s="292"/>
      <c r="D2047" s="293"/>
      <c r="E2047" s="294"/>
      <c r="F2047" s="294"/>
      <c r="G2047" s="294"/>
      <c r="H2047" s="295"/>
      <c r="I2047" s="295"/>
      <c r="J2047" s="296"/>
      <c r="K2047" s="297"/>
      <c r="L2047" s="297"/>
      <c r="M2047" s="298" t="str">
        <f t="shared" si="263"/>
        <v/>
      </c>
      <c r="N2047" s="294"/>
      <c r="O2047" s="299" t="str">
        <f t="shared" si="260"/>
        <v/>
      </c>
      <c r="P2047" s="294"/>
      <c r="Q2047" s="299" t="str">
        <f t="shared" si="264"/>
        <v/>
      </c>
      <c r="R2047" s="299" t="str">
        <f t="shared" si="261"/>
        <v/>
      </c>
      <c r="S2047" s="295"/>
      <c r="T2047" s="295"/>
      <c r="U2047" s="300" t="str">
        <f t="shared" si="265"/>
        <v/>
      </c>
      <c r="V2047" s="299" t="str">
        <f t="shared" si="262"/>
        <v/>
      </c>
      <c r="W2047" s="301"/>
      <c r="X2047" s="301"/>
      <c r="Y2047" s="301"/>
      <c r="Z2047" s="301"/>
      <c r="AA2047" s="301"/>
      <c r="AB2047" s="301"/>
      <c r="AC2047" s="301"/>
      <c r="AD2047" s="301"/>
      <c r="AE2047" s="302" t="str">
        <f t="shared" si="259"/>
        <v/>
      </c>
      <c r="AF2047" s="303" t="str">
        <f ca="1">IFERROR(AVERAGEIFS('Discontinuity Log'!$N$5:$N$4980,'Discontinuity Log'!$A$5:$A$4980,J2047,'Discontinuity Log'!$N$5:$N$4980,"&lt;&gt;"),"")</f>
        <v/>
      </c>
      <c r="AG2047" s="304" t="str">
        <f t="shared" ca="1" si="266"/>
        <v/>
      </c>
      <c r="AH2047" s="362"/>
    </row>
    <row r="2048" spans="1:34" s="5" customFormat="1" x14ac:dyDescent="0.25">
      <c r="A2048" s="290"/>
      <c r="B2048" s="306"/>
      <c r="C2048" s="292"/>
      <c r="D2048" s="293"/>
      <c r="E2048" s="294"/>
      <c r="F2048" s="294"/>
      <c r="G2048" s="294"/>
      <c r="H2048" s="295"/>
      <c r="I2048" s="295"/>
      <c r="J2048" s="296"/>
      <c r="K2048" s="297"/>
      <c r="L2048" s="297"/>
      <c r="M2048" s="298" t="str">
        <f t="shared" si="263"/>
        <v/>
      </c>
      <c r="N2048" s="294"/>
      <c r="O2048" s="299" t="str">
        <f t="shared" si="260"/>
        <v/>
      </c>
      <c r="P2048" s="294"/>
      <c r="Q2048" s="299" t="str">
        <f t="shared" si="264"/>
        <v/>
      </c>
      <c r="R2048" s="299" t="str">
        <f t="shared" si="261"/>
        <v/>
      </c>
      <c r="S2048" s="295"/>
      <c r="T2048" s="295"/>
      <c r="U2048" s="300" t="str">
        <f t="shared" si="265"/>
        <v/>
      </c>
      <c r="V2048" s="299" t="str">
        <f t="shared" si="262"/>
        <v/>
      </c>
      <c r="W2048" s="301"/>
      <c r="X2048" s="301"/>
      <c r="Y2048" s="301"/>
      <c r="Z2048" s="301"/>
      <c r="AA2048" s="301"/>
      <c r="AB2048" s="301"/>
      <c r="AC2048" s="301"/>
      <c r="AD2048" s="301"/>
      <c r="AE2048" s="302" t="str">
        <f t="shared" si="259"/>
        <v/>
      </c>
      <c r="AF2048" s="303" t="str">
        <f ca="1">IFERROR(AVERAGEIFS('Discontinuity Log'!$N$5:$N$4980,'Discontinuity Log'!$A$5:$A$4980,J2048,'Discontinuity Log'!$N$5:$N$4980,"&lt;&gt;"),"")</f>
        <v/>
      </c>
      <c r="AG2048" s="304" t="str">
        <f t="shared" ca="1" si="266"/>
        <v/>
      </c>
      <c r="AH2048" s="362"/>
    </row>
    <row r="2049" spans="1:34" s="5" customFormat="1" x14ac:dyDescent="0.25">
      <c r="A2049" s="290"/>
      <c r="B2049" s="306"/>
      <c r="C2049" s="292"/>
      <c r="D2049" s="293"/>
      <c r="E2049" s="294"/>
      <c r="F2049" s="294"/>
      <c r="G2049" s="294"/>
      <c r="H2049" s="295"/>
      <c r="I2049" s="295"/>
      <c r="J2049" s="296"/>
      <c r="K2049" s="297"/>
      <c r="L2049" s="297"/>
      <c r="M2049" s="298" t="str">
        <f t="shared" si="263"/>
        <v/>
      </c>
      <c r="N2049" s="294"/>
      <c r="O2049" s="299" t="str">
        <f t="shared" si="260"/>
        <v/>
      </c>
      <c r="P2049" s="294"/>
      <c r="Q2049" s="299" t="str">
        <f t="shared" si="264"/>
        <v/>
      </c>
      <c r="R2049" s="299" t="str">
        <f t="shared" si="261"/>
        <v/>
      </c>
      <c r="S2049" s="295"/>
      <c r="T2049" s="295"/>
      <c r="U2049" s="300" t="str">
        <f t="shared" si="265"/>
        <v/>
      </c>
      <c r="V2049" s="299" t="str">
        <f t="shared" si="262"/>
        <v/>
      </c>
      <c r="W2049" s="301"/>
      <c r="X2049" s="301"/>
      <c r="Y2049" s="301"/>
      <c r="Z2049" s="301"/>
      <c r="AA2049" s="301"/>
      <c r="AB2049" s="301"/>
      <c r="AC2049" s="301"/>
      <c r="AD2049" s="301"/>
      <c r="AE2049" s="302" t="str">
        <f t="shared" si="259"/>
        <v/>
      </c>
      <c r="AF2049" s="303" t="str">
        <f ca="1">IFERROR(AVERAGEIFS('Discontinuity Log'!$N$5:$N$4980,'Discontinuity Log'!$A$5:$A$4980,J2049,'Discontinuity Log'!$N$5:$N$4980,"&lt;&gt;"),"")</f>
        <v/>
      </c>
      <c r="AG2049" s="304" t="str">
        <f t="shared" ca="1" si="266"/>
        <v/>
      </c>
      <c r="AH2049" s="362"/>
    </row>
    <row r="2050" spans="1:34" s="5" customFormat="1" x14ac:dyDescent="0.25">
      <c r="A2050" s="290"/>
      <c r="B2050" s="306"/>
      <c r="C2050" s="292"/>
      <c r="D2050" s="293"/>
      <c r="E2050" s="294"/>
      <c r="F2050" s="294"/>
      <c r="G2050" s="294"/>
      <c r="H2050" s="295"/>
      <c r="I2050" s="295"/>
      <c r="J2050" s="296"/>
      <c r="K2050" s="297"/>
      <c r="L2050" s="297"/>
      <c r="M2050" s="298" t="str">
        <f t="shared" si="263"/>
        <v/>
      </c>
      <c r="N2050" s="294"/>
      <c r="O2050" s="299" t="str">
        <f t="shared" si="260"/>
        <v/>
      </c>
      <c r="P2050" s="294"/>
      <c r="Q2050" s="299" t="str">
        <f t="shared" si="264"/>
        <v/>
      </c>
      <c r="R2050" s="299" t="str">
        <f t="shared" si="261"/>
        <v/>
      </c>
      <c r="S2050" s="295"/>
      <c r="T2050" s="295"/>
      <c r="U2050" s="300" t="str">
        <f t="shared" si="265"/>
        <v/>
      </c>
      <c r="V2050" s="299" t="str">
        <f t="shared" si="262"/>
        <v/>
      </c>
      <c r="W2050" s="301"/>
      <c r="X2050" s="301"/>
      <c r="Y2050" s="301"/>
      <c r="Z2050" s="301"/>
      <c r="AA2050" s="301"/>
      <c r="AB2050" s="301"/>
      <c r="AC2050" s="301"/>
      <c r="AD2050" s="301"/>
      <c r="AE2050" s="302" t="str">
        <f t="shared" si="259"/>
        <v/>
      </c>
      <c r="AF2050" s="303" t="str">
        <f ca="1">IFERROR(AVERAGEIFS('Discontinuity Log'!$N$5:$N$4980,'Discontinuity Log'!$A$5:$A$4980,J2050,'Discontinuity Log'!$N$5:$N$4980,"&lt;&gt;"),"")</f>
        <v/>
      </c>
      <c r="AG2050" s="304" t="str">
        <f t="shared" ca="1" si="266"/>
        <v/>
      </c>
      <c r="AH2050" s="362"/>
    </row>
    <row r="2051" spans="1:34" s="5" customFormat="1" x14ac:dyDescent="0.25">
      <c r="A2051" s="290"/>
      <c r="B2051" s="306"/>
      <c r="C2051" s="292"/>
      <c r="D2051" s="293"/>
      <c r="E2051" s="294"/>
      <c r="F2051" s="294"/>
      <c r="G2051" s="294"/>
      <c r="H2051" s="295"/>
      <c r="I2051" s="295"/>
      <c r="J2051" s="296"/>
      <c r="K2051" s="297"/>
      <c r="L2051" s="297"/>
      <c r="M2051" s="298" t="str">
        <f t="shared" si="263"/>
        <v/>
      </c>
      <c r="N2051" s="294"/>
      <c r="O2051" s="299" t="str">
        <f t="shared" si="260"/>
        <v/>
      </c>
      <c r="P2051" s="294"/>
      <c r="Q2051" s="299" t="str">
        <f t="shared" si="264"/>
        <v/>
      </c>
      <c r="R2051" s="299" t="str">
        <f t="shared" si="261"/>
        <v/>
      </c>
      <c r="S2051" s="295"/>
      <c r="T2051" s="295"/>
      <c r="U2051" s="300" t="str">
        <f t="shared" si="265"/>
        <v/>
      </c>
      <c r="V2051" s="299" t="str">
        <f t="shared" si="262"/>
        <v/>
      </c>
      <c r="W2051" s="301"/>
      <c r="X2051" s="301"/>
      <c r="Y2051" s="301"/>
      <c r="Z2051" s="301"/>
      <c r="AA2051" s="301"/>
      <c r="AB2051" s="301"/>
      <c r="AC2051" s="301"/>
      <c r="AD2051" s="301"/>
      <c r="AE2051" s="302" t="str">
        <f t="shared" si="259"/>
        <v/>
      </c>
      <c r="AF2051" s="303" t="str">
        <f ca="1">IFERROR(AVERAGEIFS('Discontinuity Log'!$N$5:$N$4980,'Discontinuity Log'!$A$5:$A$4980,J2051,'Discontinuity Log'!$N$5:$N$4980,"&lt;&gt;"),"")</f>
        <v/>
      </c>
      <c r="AG2051" s="304" t="str">
        <f t="shared" ca="1" si="266"/>
        <v/>
      </c>
      <c r="AH2051" s="362"/>
    </row>
    <row r="2052" spans="1:34" s="5" customFormat="1" x14ac:dyDescent="0.25">
      <c r="A2052" s="290"/>
      <c r="B2052" s="306"/>
      <c r="C2052" s="292"/>
      <c r="D2052" s="293"/>
      <c r="E2052" s="294"/>
      <c r="F2052" s="294"/>
      <c r="G2052" s="294"/>
      <c r="H2052" s="295"/>
      <c r="I2052" s="295"/>
      <c r="J2052" s="296"/>
      <c r="K2052" s="297"/>
      <c r="L2052" s="297"/>
      <c r="M2052" s="298" t="str">
        <f t="shared" si="263"/>
        <v/>
      </c>
      <c r="N2052" s="294"/>
      <c r="O2052" s="299" t="str">
        <f t="shared" si="260"/>
        <v/>
      </c>
      <c r="P2052" s="294"/>
      <c r="Q2052" s="299" t="str">
        <f t="shared" si="264"/>
        <v/>
      </c>
      <c r="R2052" s="299" t="str">
        <f t="shared" si="261"/>
        <v/>
      </c>
      <c r="S2052" s="295"/>
      <c r="T2052" s="295"/>
      <c r="U2052" s="300" t="str">
        <f t="shared" si="265"/>
        <v/>
      </c>
      <c r="V2052" s="299" t="str">
        <f t="shared" si="262"/>
        <v/>
      </c>
      <c r="W2052" s="301"/>
      <c r="X2052" s="301"/>
      <c r="Y2052" s="301"/>
      <c r="Z2052" s="301"/>
      <c r="AA2052" s="301"/>
      <c r="AB2052" s="301"/>
      <c r="AC2052" s="301"/>
      <c r="AD2052" s="301"/>
      <c r="AE2052" s="302" t="str">
        <f t="shared" si="259"/>
        <v/>
      </c>
      <c r="AF2052" s="303" t="str">
        <f ca="1">IFERROR(AVERAGEIFS('Discontinuity Log'!$N$5:$N$4980,'Discontinuity Log'!$A$5:$A$4980,J2052,'Discontinuity Log'!$N$5:$N$4980,"&lt;&gt;"),"")</f>
        <v/>
      </c>
      <c r="AG2052" s="304" t="str">
        <f t="shared" ca="1" si="266"/>
        <v/>
      </c>
      <c r="AH2052" s="362"/>
    </row>
    <row r="2053" spans="1:34" s="5" customFormat="1" x14ac:dyDescent="0.25">
      <c r="A2053" s="290"/>
      <c r="B2053" s="306"/>
      <c r="C2053" s="292"/>
      <c r="D2053" s="293"/>
      <c r="E2053" s="294"/>
      <c r="F2053" s="294"/>
      <c r="G2053" s="294"/>
      <c r="H2053" s="295"/>
      <c r="I2053" s="295"/>
      <c r="J2053" s="296"/>
      <c r="K2053" s="297"/>
      <c r="L2053" s="297"/>
      <c r="M2053" s="298" t="str">
        <f t="shared" si="263"/>
        <v/>
      </c>
      <c r="N2053" s="294"/>
      <c r="O2053" s="299" t="str">
        <f t="shared" si="260"/>
        <v/>
      </c>
      <c r="P2053" s="294"/>
      <c r="Q2053" s="299" t="str">
        <f t="shared" si="264"/>
        <v/>
      </c>
      <c r="R2053" s="299" t="str">
        <f t="shared" si="261"/>
        <v/>
      </c>
      <c r="S2053" s="295"/>
      <c r="T2053" s="295"/>
      <c r="U2053" s="300" t="str">
        <f t="shared" si="265"/>
        <v/>
      </c>
      <c r="V2053" s="299" t="str">
        <f t="shared" si="262"/>
        <v/>
      </c>
      <c r="W2053" s="301"/>
      <c r="X2053" s="301"/>
      <c r="Y2053" s="301"/>
      <c r="Z2053" s="301"/>
      <c r="AA2053" s="301"/>
      <c r="AB2053" s="301"/>
      <c r="AC2053" s="301"/>
      <c r="AD2053" s="301"/>
      <c r="AE2053" s="302" t="str">
        <f t="shared" si="259"/>
        <v/>
      </c>
      <c r="AF2053" s="303" t="str">
        <f ca="1">IFERROR(AVERAGEIFS('Discontinuity Log'!$N$5:$N$4980,'Discontinuity Log'!$A$5:$A$4980,J2053,'Discontinuity Log'!$N$5:$N$4980,"&lt;&gt;"),"")</f>
        <v/>
      </c>
      <c r="AG2053" s="304" t="str">
        <f t="shared" ca="1" si="266"/>
        <v/>
      </c>
      <c r="AH2053" s="362"/>
    </row>
    <row r="2054" spans="1:34" s="5" customFormat="1" x14ac:dyDescent="0.25">
      <c r="A2054" s="290"/>
      <c r="B2054" s="306"/>
      <c r="C2054" s="292"/>
      <c r="D2054" s="293"/>
      <c r="E2054" s="294"/>
      <c r="F2054" s="294"/>
      <c r="G2054" s="294"/>
      <c r="H2054" s="295"/>
      <c r="I2054" s="295"/>
      <c r="J2054" s="296"/>
      <c r="K2054" s="297"/>
      <c r="L2054" s="297"/>
      <c r="M2054" s="298" t="str">
        <f t="shared" si="263"/>
        <v/>
      </c>
      <c r="N2054" s="294"/>
      <c r="O2054" s="299" t="str">
        <f t="shared" si="260"/>
        <v/>
      </c>
      <c r="P2054" s="294"/>
      <c r="Q2054" s="299" t="str">
        <f t="shared" si="264"/>
        <v/>
      </c>
      <c r="R2054" s="299" t="str">
        <f t="shared" si="261"/>
        <v/>
      </c>
      <c r="S2054" s="295"/>
      <c r="T2054" s="295"/>
      <c r="U2054" s="300" t="str">
        <f t="shared" si="265"/>
        <v/>
      </c>
      <c r="V2054" s="299" t="str">
        <f t="shared" si="262"/>
        <v/>
      </c>
      <c r="W2054" s="301"/>
      <c r="X2054" s="301"/>
      <c r="Y2054" s="301"/>
      <c r="Z2054" s="301"/>
      <c r="AA2054" s="301"/>
      <c r="AB2054" s="301"/>
      <c r="AC2054" s="301"/>
      <c r="AD2054" s="301"/>
      <c r="AE2054" s="302" t="str">
        <f t="shared" si="259"/>
        <v/>
      </c>
      <c r="AF2054" s="303" t="str">
        <f ca="1">IFERROR(AVERAGEIFS('Discontinuity Log'!$N$5:$N$4980,'Discontinuity Log'!$A$5:$A$4980,J2054,'Discontinuity Log'!$N$5:$N$4980,"&lt;&gt;"),"")</f>
        <v/>
      </c>
      <c r="AG2054" s="304" t="str">
        <f t="shared" ca="1" si="266"/>
        <v/>
      </c>
      <c r="AH2054" s="362"/>
    </row>
    <row r="2055" spans="1:34" s="5" customFormat="1" x14ac:dyDescent="0.25">
      <c r="A2055" s="290"/>
      <c r="B2055" s="306"/>
      <c r="C2055" s="292"/>
      <c r="D2055" s="293"/>
      <c r="E2055" s="294"/>
      <c r="F2055" s="294"/>
      <c r="G2055" s="294"/>
      <c r="H2055" s="295"/>
      <c r="I2055" s="295"/>
      <c r="J2055" s="296"/>
      <c r="K2055" s="297"/>
      <c r="L2055" s="297"/>
      <c r="M2055" s="298" t="str">
        <f t="shared" si="263"/>
        <v/>
      </c>
      <c r="N2055" s="294"/>
      <c r="O2055" s="299" t="str">
        <f t="shared" si="260"/>
        <v/>
      </c>
      <c r="P2055" s="294"/>
      <c r="Q2055" s="299" t="str">
        <f t="shared" si="264"/>
        <v/>
      </c>
      <c r="R2055" s="299" t="str">
        <f t="shared" si="261"/>
        <v/>
      </c>
      <c r="S2055" s="295"/>
      <c r="T2055" s="295"/>
      <c r="U2055" s="300" t="str">
        <f t="shared" si="265"/>
        <v/>
      </c>
      <c r="V2055" s="299" t="str">
        <f t="shared" si="262"/>
        <v/>
      </c>
      <c r="W2055" s="301"/>
      <c r="X2055" s="301"/>
      <c r="Y2055" s="301"/>
      <c r="Z2055" s="301"/>
      <c r="AA2055" s="301"/>
      <c r="AB2055" s="301"/>
      <c r="AC2055" s="301"/>
      <c r="AD2055" s="301"/>
      <c r="AE2055" s="302" t="str">
        <f t="shared" si="259"/>
        <v/>
      </c>
      <c r="AF2055" s="303" t="str">
        <f ca="1">IFERROR(AVERAGEIFS('Discontinuity Log'!$N$5:$N$4980,'Discontinuity Log'!$A$5:$A$4980,J2055,'Discontinuity Log'!$N$5:$N$4980,"&lt;&gt;"),"")</f>
        <v/>
      </c>
      <c r="AG2055" s="304" t="str">
        <f t="shared" ca="1" si="266"/>
        <v/>
      </c>
      <c r="AH2055" s="362"/>
    </row>
    <row r="2056" spans="1:34" s="5" customFormat="1" x14ac:dyDescent="0.25">
      <c r="A2056" s="290"/>
      <c r="B2056" s="306"/>
      <c r="C2056" s="292"/>
      <c r="D2056" s="293"/>
      <c r="E2056" s="294"/>
      <c r="F2056" s="294"/>
      <c r="G2056" s="294"/>
      <c r="H2056" s="295"/>
      <c r="I2056" s="295"/>
      <c r="J2056" s="296"/>
      <c r="K2056" s="297"/>
      <c r="L2056" s="297"/>
      <c r="M2056" s="298" t="str">
        <f t="shared" si="263"/>
        <v/>
      </c>
      <c r="N2056" s="294"/>
      <c r="O2056" s="299" t="str">
        <f t="shared" si="260"/>
        <v/>
      </c>
      <c r="P2056" s="294"/>
      <c r="Q2056" s="299" t="str">
        <f t="shared" si="264"/>
        <v/>
      </c>
      <c r="R2056" s="299" t="str">
        <f t="shared" si="261"/>
        <v/>
      </c>
      <c r="S2056" s="295"/>
      <c r="T2056" s="295"/>
      <c r="U2056" s="300" t="str">
        <f t="shared" si="265"/>
        <v/>
      </c>
      <c r="V2056" s="299" t="str">
        <f t="shared" si="262"/>
        <v/>
      </c>
      <c r="W2056" s="301"/>
      <c r="X2056" s="301"/>
      <c r="Y2056" s="301"/>
      <c r="Z2056" s="301"/>
      <c r="AA2056" s="301"/>
      <c r="AB2056" s="301"/>
      <c r="AC2056" s="301"/>
      <c r="AD2056" s="301"/>
      <c r="AE2056" s="302" t="str">
        <f t="shared" si="259"/>
        <v/>
      </c>
      <c r="AF2056" s="303" t="str">
        <f ca="1">IFERROR(AVERAGEIFS('Discontinuity Log'!$N$5:$N$4980,'Discontinuity Log'!$A$5:$A$4980,J2056,'Discontinuity Log'!$N$5:$N$4980,"&lt;&gt;"),"")</f>
        <v/>
      </c>
      <c r="AG2056" s="304" t="str">
        <f t="shared" ca="1" si="266"/>
        <v/>
      </c>
      <c r="AH2056" s="362"/>
    </row>
    <row r="2057" spans="1:34" s="5" customFormat="1" x14ac:dyDescent="0.25">
      <c r="A2057" s="290"/>
      <c r="B2057" s="306"/>
      <c r="C2057" s="292"/>
      <c r="D2057" s="293"/>
      <c r="E2057" s="294"/>
      <c r="F2057" s="294"/>
      <c r="G2057" s="294"/>
      <c r="H2057" s="295"/>
      <c r="I2057" s="295"/>
      <c r="J2057" s="296"/>
      <c r="K2057" s="297"/>
      <c r="L2057" s="297"/>
      <c r="M2057" s="298" t="str">
        <f t="shared" si="263"/>
        <v/>
      </c>
      <c r="N2057" s="294"/>
      <c r="O2057" s="299" t="str">
        <f t="shared" si="260"/>
        <v/>
      </c>
      <c r="P2057" s="294"/>
      <c r="Q2057" s="299" t="str">
        <f t="shared" si="264"/>
        <v/>
      </c>
      <c r="R2057" s="299" t="str">
        <f t="shared" si="261"/>
        <v/>
      </c>
      <c r="S2057" s="295"/>
      <c r="T2057" s="295"/>
      <c r="U2057" s="300" t="str">
        <f t="shared" si="265"/>
        <v/>
      </c>
      <c r="V2057" s="299" t="str">
        <f t="shared" si="262"/>
        <v/>
      </c>
      <c r="W2057" s="301"/>
      <c r="X2057" s="301"/>
      <c r="Y2057" s="301"/>
      <c r="Z2057" s="301"/>
      <c r="AA2057" s="301"/>
      <c r="AB2057" s="301"/>
      <c r="AC2057" s="301"/>
      <c r="AD2057" s="301"/>
      <c r="AE2057" s="302" t="str">
        <f t="shared" ref="AE2057:AE2120" si="267">(IF(AD2057="R6",15,IF(AD2057="R5",12,IF(AD2057="R4",7,IF(AD2057="R3",4,IF(AD2057="R2",2,IF(AD2057="R1",1,IF(OR(AD2057="R0",AD2057="S0",AD2057="S1",AD2057="S2",AD2057="S3",AD2057="S4",AD2057="S5",AD2057="S6"),0,""))))))))</f>
        <v/>
      </c>
      <c r="AF2057" s="303" t="str">
        <f ca="1">IFERROR(AVERAGEIFS('Discontinuity Log'!$N$5:$N$4980,'Discontinuity Log'!$A$5:$A$4980,J2057,'Discontinuity Log'!$N$5:$N$4980,"&lt;&gt;"),"")</f>
        <v/>
      </c>
      <c r="AG2057" s="304" t="str">
        <f t="shared" ca="1" si="266"/>
        <v/>
      </c>
      <c r="AH2057" s="362"/>
    </row>
    <row r="2058" spans="1:34" s="5" customFormat="1" x14ac:dyDescent="0.25">
      <c r="A2058" s="290"/>
      <c r="B2058" s="306"/>
      <c r="C2058" s="292"/>
      <c r="D2058" s="293"/>
      <c r="E2058" s="294"/>
      <c r="F2058" s="294"/>
      <c r="G2058" s="294"/>
      <c r="H2058" s="295"/>
      <c r="I2058" s="295"/>
      <c r="J2058" s="296"/>
      <c r="K2058" s="297"/>
      <c r="L2058" s="297"/>
      <c r="M2058" s="298" t="str">
        <f t="shared" si="263"/>
        <v/>
      </c>
      <c r="N2058" s="294"/>
      <c r="O2058" s="299" t="str">
        <f t="shared" ref="O2058:O2121" si="268">IF(ISNUMBER(N2058),N2058/(M2058)*100,"")</f>
        <v/>
      </c>
      <c r="P2058" s="294"/>
      <c r="Q2058" s="299" t="str">
        <f t="shared" si="264"/>
        <v/>
      </c>
      <c r="R2058" s="299" t="str">
        <f t="shared" ref="R2058:R2121" si="269">IF(ISNUMBER(Q2058),IF(Q2058&lt;25,3,(IF(Q2058&lt;50,8,IF(Q2058&lt;75,13,IF(Q2058&lt;90,17,IF(Q2058&gt;=90,20,"")))))),"")</f>
        <v/>
      </c>
      <c r="S2058" s="295"/>
      <c r="T2058" s="295"/>
      <c r="U2058" s="300" t="str">
        <f t="shared" si="265"/>
        <v/>
      </c>
      <c r="V2058" s="299" t="str">
        <f t="shared" ref="V2058:V2121" si="270">IF(ISBLANK(T2058),"",IF(T2058=0,30,IF(U2058&gt;=3,30,(IF(U2058&gt;=1,25,(IF(U2058&gt;=0.3,20,(IF(U2058&gt;0.05,10,(IF(U2058&lt;=0.05,5,"")))))))))))</f>
        <v/>
      </c>
      <c r="W2058" s="301"/>
      <c r="X2058" s="301"/>
      <c r="Y2058" s="301"/>
      <c r="Z2058" s="301"/>
      <c r="AA2058" s="301"/>
      <c r="AB2058" s="301"/>
      <c r="AC2058" s="301"/>
      <c r="AD2058" s="301"/>
      <c r="AE2058" s="302" t="str">
        <f t="shared" si="267"/>
        <v/>
      </c>
      <c r="AF2058" s="303" t="str">
        <f ca="1">IFERROR(AVERAGEIFS('Discontinuity Log'!$N$5:$N$4980,'Discontinuity Log'!$A$5:$A$4980,J2058,'Discontinuity Log'!$N$5:$N$4980,"&lt;&gt;"),"")</f>
        <v/>
      </c>
      <c r="AG2058" s="304" t="str">
        <f t="shared" ca="1" si="266"/>
        <v/>
      </c>
      <c r="AH2058" s="362"/>
    </row>
    <row r="2059" spans="1:34" s="5" customFormat="1" x14ac:dyDescent="0.25">
      <c r="A2059" s="290"/>
      <c r="B2059" s="306"/>
      <c r="C2059" s="292"/>
      <c r="D2059" s="293"/>
      <c r="E2059" s="294"/>
      <c r="F2059" s="294"/>
      <c r="G2059" s="294"/>
      <c r="H2059" s="295"/>
      <c r="I2059" s="295"/>
      <c r="J2059" s="296"/>
      <c r="K2059" s="297"/>
      <c r="L2059" s="297"/>
      <c r="M2059" s="298" t="str">
        <f t="shared" ref="M2059:M2122" si="271">IF(ISBLANK(L2059),"",L2059-K2059)</f>
        <v/>
      </c>
      <c r="N2059" s="294"/>
      <c r="O2059" s="299" t="str">
        <f t="shared" si="268"/>
        <v/>
      </c>
      <c r="P2059" s="294"/>
      <c r="Q2059" s="299" t="str">
        <f t="shared" ref="Q2059:Q2122" si="272">IF(ISNUMBER(P2059),P2059/(M2059)*100,"")</f>
        <v/>
      </c>
      <c r="R2059" s="299" t="str">
        <f t="shared" si="269"/>
        <v/>
      </c>
      <c r="S2059" s="295"/>
      <c r="T2059" s="295"/>
      <c r="U2059" s="300" t="str">
        <f t="shared" ref="U2059:U2122" si="273">IF(ISBLANK(T2059),"",IF(T2059=0,N2059,N2059/T2059))</f>
        <v/>
      </c>
      <c r="V2059" s="299" t="str">
        <f t="shared" si="270"/>
        <v/>
      </c>
      <c r="W2059" s="301"/>
      <c r="X2059" s="301"/>
      <c r="Y2059" s="301"/>
      <c r="Z2059" s="301"/>
      <c r="AA2059" s="301"/>
      <c r="AB2059" s="301"/>
      <c r="AC2059" s="301"/>
      <c r="AD2059" s="301"/>
      <c r="AE2059" s="302" t="str">
        <f t="shared" si="267"/>
        <v/>
      </c>
      <c r="AF2059" s="303" t="str">
        <f ca="1">IFERROR(AVERAGEIFS('Discontinuity Log'!$N$5:$N$4980,'Discontinuity Log'!$A$5:$A$4980,J2059,'Discontinuity Log'!$N$5:$N$4980,"&lt;&gt;"),"")</f>
        <v/>
      </c>
      <c r="AG2059" s="304" t="str">
        <f t="shared" ca="1" si="266"/>
        <v/>
      </c>
      <c r="AH2059" s="362"/>
    </row>
    <row r="2060" spans="1:34" s="5" customFormat="1" x14ac:dyDescent="0.25">
      <c r="A2060" s="290"/>
      <c r="B2060" s="306"/>
      <c r="C2060" s="292"/>
      <c r="D2060" s="293"/>
      <c r="E2060" s="294"/>
      <c r="F2060" s="294"/>
      <c r="G2060" s="294"/>
      <c r="H2060" s="295"/>
      <c r="I2060" s="295"/>
      <c r="J2060" s="296"/>
      <c r="K2060" s="297"/>
      <c r="L2060" s="297"/>
      <c r="M2060" s="298" t="str">
        <f t="shared" si="271"/>
        <v/>
      </c>
      <c r="N2060" s="294"/>
      <c r="O2060" s="299" t="str">
        <f t="shared" si="268"/>
        <v/>
      </c>
      <c r="P2060" s="294"/>
      <c r="Q2060" s="299" t="str">
        <f t="shared" si="272"/>
        <v/>
      </c>
      <c r="R2060" s="299" t="str">
        <f t="shared" si="269"/>
        <v/>
      </c>
      <c r="S2060" s="295"/>
      <c r="T2060" s="295"/>
      <c r="U2060" s="300" t="str">
        <f t="shared" si="273"/>
        <v/>
      </c>
      <c r="V2060" s="299" t="str">
        <f t="shared" si="270"/>
        <v/>
      </c>
      <c r="W2060" s="301"/>
      <c r="X2060" s="301"/>
      <c r="Y2060" s="301"/>
      <c r="Z2060" s="301"/>
      <c r="AA2060" s="301"/>
      <c r="AB2060" s="301"/>
      <c r="AC2060" s="301"/>
      <c r="AD2060" s="301"/>
      <c r="AE2060" s="302" t="str">
        <f t="shared" si="267"/>
        <v/>
      </c>
      <c r="AF2060" s="303" t="str">
        <f ca="1">IFERROR(AVERAGEIFS('Discontinuity Log'!$N$5:$N$4980,'Discontinuity Log'!$A$5:$A$4980,J2060,'Discontinuity Log'!$N$5:$N$4980,"&lt;&gt;"),"")</f>
        <v/>
      </c>
      <c r="AG2060" s="304" t="str">
        <f t="shared" ca="1" si="266"/>
        <v/>
      </c>
      <c r="AH2060" s="362"/>
    </row>
    <row r="2061" spans="1:34" s="5" customFormat="1" x14ac:dyDescent="0.25">
      <c r="A2061" s="290"/>
      <c r="B2061" s="306"/>
      <c r="C2061" s="292"/>
      <c r="D2061" s="293"/>
      <c r="E2061" s="294"/>
      <c r="F2061" s="294"/>
      <c r="G2061" s="294"/>
      <c r="H2061" s="295"/>
      <c r="I2061" s="295"/>
      <c r="J2061" s="296"/>
      <c r="K2061" s="297"/>
      <c r="L2061" s="297"/>
      <c r="M2061" s="298" t="str">
        <f t="shared" si="271"/>
        <v/>
      </c>
      <c r="N2061" s="294"/>
      <c r="O2061" s="299" t="str">
        <f t="shared" si="268"/>
        <v/>
      </c>
      <c r="P2061" s="294"/>
      <c r="Q2061" s="299" t="str">
        <f t="shared" si="272"/>
        <v/>
      </c>
      <c r="R2061" s="299" t="str">
        <f t="shared" si="269"/>
        <v/>
      </c>
      <c r="S2061" s="295"/>
      <c r="T2061" s="295"/>
      <c r="U2061" s="300" t="str">
        <f t="shared" si="273"/>
        <v/>
      </c>
      <c r="V2061" s="299" t="str">
        <f t="shared" si="270"/>
        <v/>
      </c>
      <c r="W2061" s="301"/>
      <c r="X2061" s="301"/>
      <c r="Y2061" s="301"/>
      <c r="Z2061" s="301"/>
      <c r="AA2061" s="301"/>
      <c r="AB2061" s="301"/>
      <c r="AC2061" s="301"/>
      <c r="AD2061" s="301"/>
      <c r="AE2061" s="302" t="str">
        <f t="shared" si="267"/>
        <v/>
      </c>
      <c r="AF2061" s="303" t="str">
        <f ca="1">IFERROR(AVERAGEIFS('Discontinuity Log'!$N$5:$N$4980,'Discontinuity Log'!$A$5:$A$4980,J2061,'Discontinuity Log'!$N$5:$N$4980,"&lt;&gt;"),"")</f>
        <v/>
      </c>
      <c r="AG2061" s="304" t="str">
        <f t="shared" ca="1" si="266"/>
        <v/>
      </c>
      <c r="AH2061" s="362"/>
    </row>
    <row r="2062" spans="1:34" s="5" customFormat="1" x14ac:dyDescent="0.25">
      <c r="A2062" s="290"/>
      <c r="B2062" s="306"/>
      <c r="C2062" s="292"/>
      <c r="D2062" s="293"/>
      <c r="E2062" s="294"/>
      <c r="F2062" s="294"/>
      <c r="G2062" s="294"/>
      <c r="H2062" s="295"/>
      <c r="I2062" s="295"/>
      <c r="J2062" s="296"/>
      <c r="K2062" s="297"/>
      <c r="L2062" s="297"/>
      <c r="M2062" s="298" t="str">
        <f t="shared" si="271"/>
        <v/>
      </c>
      <c r="N2062" s="294"/>
      <c r="O2062" s="299" t="str">
        <f t="shared" si="268"/>
        <v/>
      </c>
      <c r="P2062" s="294"/>
      <c r="Q2062" s="299" t="str">
        <f t="shared" si="272"/>
        <v/>
      </c>
      <c r="R2062" s="299" t="str">
        <f t="shared" si="269"/>
        <v/>
      </c>
      <c r="S2062" s="295"/>
      <c r="T2062" s="295"/>
      <c r="U2062" s="300" t="str">
        <f t="shared" si="273"/>
        <v/>
      </c>
      <c r="V2062" s="299" t="str">
        <f t="shared" si="270"/>
        <v/>
      </c>
      <c r="W2062" s="301"/>
      <c r="X2062" s="301"/>
      <c r="Y2062" s="301"/>
      <c r="Z2062" s="301"/>
      <c r="AA2062" s="301"/>
      <c r="AB2062" s="301"/>
      <c r="AC2062" s="301"/>
      <c r="AD2062" s="301"/>
      <c r="AE2062" s="302" t="str">
        <f t="shared" si="267"/>
        <v/>
      </c>
      <c r="AF2062" s="303" t="str">
        <f ca="1">IFERROR(AVERAGEIFS('Discontinuity Log'!$N$5:$N$4980,'Discontinuity Log'!$A$5:$A$4980,J2062,'Discontinuity Log'!$N$5:$N$4980,"&lt;&gt;"),"")</f>
        <v/>
      </c>
      <c r="AG2062" s="304" t="str">
        <f t="shared" ca="1" si="266"/>
        <v/>
      </c>
      <c r="AH2062" s="362"/>
    </row>
    <row r="2063" spans="1:34" s="5" customFormat="1" x14ac:dyDescent="0.25">
      <c r="A2063" s="290"/>
      <c r="B2063" s="306"/>
      <c r="C2063" s="292"/>
      <c r="D2063" s="293"/>
      <c r="E2063" s="294"/>
      <c r="F2063" s="294"/>
      <c r="G2063" s="294"/>
      <c r="H2063" s="295"/>
      <c r="I2063" s="295"/>
      <c r="J2063" s="296"/>
      <c r="K2063" s="297"/>
      <c r="L2063" s="297"/>
      <c r="M2063" s="298" t="str">
        <f t="shared" si="271"/>
        <v/>
      </c>
      <c r="N2063" s="294"/>
      <c r="O2063" s="299" t="str">
        <f t="shared" si="268"/>
        <v/>
      </c>
      <c r="P2063" s="294"/>
      <c r="Q2063" s="299" t="str">
        <f t="shared" si="272"/>
        <v/>
      </c>
      <c r="R2063" s="299" t="str">
        <f t="shared" si="269"/>
        <v/>
      </c>
      <c r="S2063" s="295"/>
      <c r="T2063" s="295"/>
      <c r="U2063" s="300" t="str">
        <f t="shared" si="273"/>
        <v/>
      </c>
      <c r="V2063" s="299" t="str">
        <f t="shared" si="270"/>
        <v/>
      </c>
      <c r="W2063" s="301"/>
      <c r="X2063" s="301"/>
      <c r="Y2063" s="301"/>
      <c r="Z2063" s="301"/>
      <c r="AA2063" s="301"/>
      <c r="AB2063" s="301"/>
      <c r="AC2063" s="301"/>
      <c r="AD2063" s="301"/>
      <c r="AE2063" s="302" t="str">
        <f t="shared" si="267"/>
        <v/>
      </c>
      <c r="AF2063" s="303" t="str">
        <f ca="1">IFERROR(AVERAGEIFS('Discontinuity Log'!$N$5:$N$4980,'Discontinuity Log'!$A$5:$A$4980,J2063,'Discontinuity Log'!$N$5:$N$4980,"&lt;&gt;"),"")</f>
        <v/>
      </c>
      <c r="AG2063" s="304" t="str">
        <f t="shared" ca="1" si="266"/>
        <v/>
      </c>
      <c r="AH2063" s="362"/>
    </row>
    <row r="2064" spans="1:34" s="5" customFormat="1" x14ac:dyDescent="0.25">
      <c r="A2064" s="290"/>
      <c r="B2064" s="306"/>
      <c r="C2064" s="292"/>
      <c r="D2064" s="293"/>
      <c r="E2064" s="294"/>
      <c r="F2064" s="294"/>
      <c r="G2064" s="294"/>
      <c r="H2064" s="295"/>
      <c r="I2064" s="295"/>
      <c r="J2064" s="296"/>
      <c r="K2064" s="297"/>
      <c r="L2064" s="297"/>
      <c r="M2064" s="298" t="str">
        <f t="shared" si="271"/>
        <v/>
      </c>
      <c r="N2064" s="294"/>
      <c r="O2064" s="299" t="str">
        <f t="shared" si="268"/>
        <v/>
      </c>
      <c r="P2064" s="294"/>
      <c r="Q2064" s="299" t="str">
        <f t="shared" si="272"/>
        <v/>
      </c>
      <c r="R2064" s="299" t="str">
        <f t="shared" si="269"/>
        <v/>
      </c>
      <c r="S2064" s="295"/>
      <c r="T2064" s="295"/>
      <c r="U2064" s="300" t="str">
        <f t="shared" si="273"/>
        <v/>
      </c>
      <c r="V2064" s="299" t="str">
        <f t="shared" si="270"/>
        <v/>
      </c>
      <c r="W2064" s="301"/>
      <c r="X2064" s="301"/>
      <c r="Y2064" s="301"/>
      <c r="Z2064" s="301"/>
      <c r="AA2064" s="301"/>
      <c r="AB2064" s="301"/>
      <c r="AC2064" s="301"/>
      <c r="AD2064" s="301"/>
      <c r="AE2064" s="302" t="str">
        <f t="shared" si="267"/>
        <v/>
      </c>
      <c r="AF2064" s="303" t="str">
        <f ca="1">IFERROR(AVERAGEIFS('Discontinuity Log'!$N$5:$N$4980,'Discontinuity Log'!$A$5:$A$4980,J2064,'Discontinuity Log'!$N$5:$N$4980,"&lt;&gt;"),"")</f>
        <v/>
      </c>
      <c r="AG2064" s="304" t="str">
        <f t="shared" ca="1" si="266"/>
        <v/>
      </c>
      <c r="AH2064" s="362"/>
    </row>
    <row r="2065" spans="1:34" s="5" customFormat="1" x14ac:dyDescent="0.25">
      <c r="A2065" s="290"/>
      <c r="B2065" s="306"/>
      <c r="C2065" s="292"/>
      <c r="D2065" s="293"/>
      <c r="E2065" s="294"/>
      <c r="F2065" s="294"/>
      <c r="G2065" s="294"/>
      <c r="H2065" s="295"/>
      <c r="I2065" s="295"/>
      <c r="J2065" s="296"/>
      <c r="K2065" s="297"/>
      <c r="L2065" s="297"/>
      <c r="M2065" s="298" t="str">
        <f t="shared" si="271"/>
        <v/>
      </c>
      <c r="N2065" s="294"/>
      <c r="O2065" s="299" t="str">
        <f t="shared" si="268"/>
        <v/>
      </c>
      <c r="P2065" s="294"/>
      <c r="Q2065" s="299" t="str">
        <f t="shared" si="272"/>
        <v/>
      </c>
      <c r="R2065" s="299" t="str">
        <f t="shared" si="269"/>
        <v/>
      </c>
      <c r="S2065" s="295"/>
      <c r="T2065" s="295"/>
      <c r="U2065" s="300" t="str">
        <f t="shared" si="273"/>
        <v/>
      </c>
      <c r="V2065" s="299" t="str">
        <f t="shared" si="270"/>
        <v/>
      </c>
      <c r="W2065" s="301"/>
      <c r="X2065" s="301"/>
      <c r="Y2065" s="301"/>
      <c r="Z2065" s="301"/>
      <c r="AA2065" s="301"/>
      <c r="AB2065" s="301"/>
      <c r="AC2065" s="301"/>
      <c r="AD2065" s="301"/>
      <c r="AE2065" s="302" t="str">
        <f t="shared" si="267"/>
        <v/>
      </c>
      <c r="AF2065" s="303" t="str">
        <f ca="1">IFERROR(AVERAGEIFS('Discontinuity Log'!$N$5:$N$4980,'Discontinuity Log'!$A$5:$A$4980,J2065,'Discontinuity Log'!$N$5:$N$4980,"&lt;&gt;"),"")</f>
        <v/>
      </c>
      <c r="AG2065" s="304" t="str">
        <f t="shared" ca="1" si="266"/>
        <v/>
      </c>
      <c r="AH2065" s="362"/>
    </row>
    <row r="2066" spans="1:34" s="5" customFormat="1" x14ac:dyDescent="0.25">
      <c r="A2066" s="290"/>
      <c r="B2066" s="306"/>
      <c r="C2066" s="292"/>
      <c r="D2066" s="293"/>
      <c r="E2066" s="294"/>
      <c r="F2066" s="294"/>
      <c r="G2066" s="294"/>
      <c r="H2066" s="295"/>
      <c r="I2066" s="295"/>
      <c r="J2066" s="296"/>
      <c r="K2066" s="297"/>
      <c r="L2066" s="297"/>
      <c r="M2066" s="298" t="str">
        <f t="shared" si="271"/>
        <v/>
      </c>
      <c r="N2066" s="294"/>
      <c r="O2066" s="299" t="str">
        <f t="shared" si="268"/>
        <v/>
      </c>
      <c r="P2066" s="294"/>
      <c r="Q2066" s="299" t="str">
        <f t="shared" si="272"/>
        <v/>
      </c>
      <c r="R2066" s="299" t="str">
        <f t="shared" si="269"/>
        <v/>
      </c>
      <c r="S2066" s="295"/>
      <c r="T2066" s="295"/>
      <c r="U2066" s="300" t="str">
        <f t="shared" si="273"/>
        <v/>
      </c>
      <c r="V2066" s="299" t="str">
        <f t="shared" si="270"/>
        <v/>
      </c>
      <c r="W2066" s="301"/>
      <c r="X2066" s="301"/>
      <c r="Y2066" s="301"/>
      <c r="Z2066" s="301"/>
      <c r="AA2066" s="301"/>
      <c r="AB2066" s="301"/>
      <c r="AC2066" s="301"/>
      <c r="AD2066" s="301"/>
      <c r="AE2066" s="302" t="str">
        <f t="shared" si="267"/>
        <v/>
      </c>
      <c r="AF2066" s="303" t="str">
        <f ca="1">IFERROR(AVERAGEIFS('Discontinuity Log'!$N$5:$N$4980,'Discontinuity Log'!$A$5:$A$4980,J2066,'Discontinuity Log'!$N$5:$N$4980,"&lt;&gt;"),"")</f>
        <v/>
      </c>
      <c r="AG2066" s="304" t="str">
        <f t="shared" ca="1" si="266"/>
        <v/>
      </c>
      <c r="AH2066" s="362"/>
    </row>
    <row r="2067" spans="1:34" s="5" customFormat="1" x14ac:dyDescent="0.25">
      <c r="A2067" s="290"/>
      <c r="B2067" s="306"/>
      <c r="C2067" s="292"/>
      <c r="D2067" s="293"/>
      <c r="E2067" s="294"/>
      <c r="F2067" s="294"/>
      <c r="G2067" s="294"/>
      <c r="H2067" s="295"/>
      <c r="I2067" s="295"/>
      <c r="J2067" s="296"/>
      <c r="K2067" s="297"/>
      <c r="L2067" s="297"/>
      <c r="M2067" s="298" t="str">
        <f t="shared" si="271"/>
        <v/>
      </c>
      <c r="N2067" s="294"/>
      <c r="O2067" s="299" t="str">
        <f t="shared" si="268"/>
        <v/>
      </c>
      <c r="P2067" s="294"/>
      <c r="Q2067" s="299" t="str">
        <f t="shared" si="272"/>
        <v/>
      </c>
      <c r="R2067" s="299" t="str">
        <f t="shared" si="269"/>
        <v/>
      </c>
      <c r="S2067" s="295"/>
      <c r="T2067" s="295"/>
      <c r="U2067" s="300" t="str">
        <f t="shared" si="273"/>
        <v/>
      </c>
      <c r="V2067" s="299" t="str">
        <f t="shared" si="270"/>
        <v/>
      </c>
      <c r="W2067" s="301"/>
      <c r="X2067" s="301"/>
      <c r="Y2067" s="301"/>
      <c r="Z2067" s="301"/>
      <c r="AA2067" s="301"/>
      <c r="AB2067" s="301"/>
      <c r="AC2067" s="301"/>
      <c r="AD2067" s="301"/>
      <c r="AE2067" s="302" t="str">
        <f t="shared" si="267"/>
        <v/>
      </c>
      <c r="AF2067" s="303" t="str">
        <f ca="1">IFERROR(AVERAGEIFS('Discontinuity Log'!$N$5:$N$4980,'Discontinuity Log'!$A$5:$A$4980,J2067,'Discontinuity Log'!$N$5:$N$4980,"&lt;&gt;"),"")</f>
        <v/>
      </c>
      <c r="AG2067" s="304" t="str">
        <f t="shared" ca="1" si="266"/>
        <v/>
      </c>
      <c r="AH2067" s="362"/>
    </row>
    <row r="2068" spans="1:34" s="5" customFormat="1" x14ac:dyDescent="0.25">
      <c r="A2068" s="290"/>
      <c r="B2068" s="306"/>
      <c r="C2068" s="292"/>
      <c r="D2068" s="293"/>
      <c r="E2068" s="294"/>
      <c r="F2068" s="294"/>
      <c r="G2068" s="294"/>
      <c r="H2068" s="295"/>
      <c r="I2068" s="295"/>
      <c r="J2068" s="296"/>
      <c r="K2068" s="297"/>
      <c r="L2068" s="297"/>
      <c r="M2068" s="298" t="str">
        <f t="shared" si="271"/>
        <v/>
      </c>
      <c r="N2068" s="294"/>
      <c r="O2068" s="299" t="str">
        <f t="shared" si="268"/>
        <v/>
      </c>
      <c r="P2068" s="294"/>
      <c r="Q2068" s="299" t="str">
        <f t="shared" si="272"/>
        <v/>
      </c>
      <c r="R2068" s="299" t="str">
        <f t="shared" si="269"/>
        <v/>
      </c>
      <c r="S2068" s="295"/>
      <c r="T2068" s="295"/>
      <c r="U2068" s="300" t="str">
        <f t="shared" si="273"/>
        <v/>
      </c>
      <c r="V2068" s="299" t="str">
        <f t="shared" si="270"/>
        <v/>
      </c>
      <c r="W2068" s="301"/>
      <c r="X2068" s="301"/>
      <c r="Y2068" s="301"/>
      <c r="Z2068" s="301"/>
      <c r="AA2068" s="301"/>
      <c r="AB2068" s="301"/>
      <c r="AC2068" s="301"/>
      <c r="AD2068" s="301"/>
      <c r="AE2068" s="302" t="str">
        <f t="shared" si="267"/>
        <v/>
      </c>
      <c r="AF2068" s="303" t="str">
        <f ca="1">IFERROR(AVERAGEIFS('Discontinuity Log'!$N$5:$N$4980,'Discontinuity Log'!$A$5:$A$4980,J2068,'Discontinuity Log'!$N$5:$N$4980,"&lt;&gt;"),"")</f>
        <v/>
      </c>
      <c r="AG2068" s="304" t="str">
        <f t="shared" ca="1" si="266"/>
        <v/>
      </c>
      <c r="AH2068" s="362"/>
    </row>
    <row r="2069" spans="1:34" s="5" customFormat="1" x14ac:dyDescent="0.25">
      <c r="A2069" s="290"/>
      <c r="B2069" s="306"/>
      <c r="C2069" s="292"/>
      <c r="D2069" s="293"/>
      <c r="E2069" s="294"/>
      <c r="F2069" s="294"/>
      <c r="G2069" s="294"/>
      <c r="H2069" s="295"/>
      <c r="I2069" s="295"/>
      <c r="J2069" s="296"/>
      <c r="K2069" s="297"/>
      <c r="L2069" s="297"/>
      <c r="M2069" s="298" t="str">
        <f t="shared" si="271"/>
        <v/>
      </c>
      <c r="N2069" s="294"/>
      <c r="O2069" s="299" t="str">
        <f t="shared" si="268"/>
        <v/>
      </c>
      <c r="P2069" s="294"/>
      <c r="Q2069" s="299" t="str">
        <f t="shared" si="272"/>
        <v/>
      </c>
      <c r="R2069" s="299" t="str">
        <f t="shared" si="269"/>
        <v/>
      </c>
      <c r="S2069" s="295"/>
      <c r="T2069" s="295"/>
      <c r="U2069" s="300" t="str">
        <f t="shared" si="273"/>
        <v/>
      </c>
      <c r="V2069" s="299" t="str">
        <f t="shared" si="270"/>
        <v/>
      </c>
      <c r="W2069" s="301"/>
      <c r="X2069" s="301"/>
      <c r="Y2069" s="301"/>
      <c r="Z2069" s="301"/>
      <c r="AA2069" s="301"/>
      <c r="AB2069" s="301"/>
      <c r="AC2069" s="301"/>
      <c r="AD2069" s="301"/>
      <c r="AE2069" s="302" t="str">
        <f t="shared" si="267"/>
        <v/>
      </c>
      <c r="AF2069" s="303" t="str">
        <f ca="1">IFERROR(AVERAGEIFS('Discontinuity Log'!$N$5:$N$4980,'Discontinuity Log'!$A$5:$A$4980,J2069,'Discontinuity Log'!$N$5:$N$4980,"&lt;&gt;"),"")</f>
        <v/>
      </c>
      <c r="AG2069" s="304" t="str">
        <f t="shared" ca="1" si="266"/>
        <v/>
      </c>
      <c r="AH2069" s="362"/>
    </row>
    <row r="2070" spans="1:34" s="5" customFormat="1" x14ac:dyDescent="0.25">
      <c r="A2070" s="290"/>
      <c r="B2070" s="306"/>
      <c r="C2070" s="292"/>
      <c r="D2070" s="293"/>
      <c r="E2070" s="294"/>
      <c r="F2070" s="294"/>
      <c r="G2070" s="294"/>
      <c r="H2070" s="295"/>
      <c r="I2070" s="295"/>
      <c r="J2070" s="296"/>
      <c r="K2070" s="297"/>
      <c r="L2070" s="297"/>
      <c r="M2070" s="298" t="str">
        <f t="shared" si="271"/>
        <v/>
      </c>
      <c r="N2070" s="294"/>
      <c r="O2070" s="299" t="str">
        <f t="shared" si="268"/>
        <v/>
      </c>
      <c r="P2070" s="294"/>
      <c r="Q2070" s="299" t="str">
        <f t="shared" si="272"/>
        <v/>
      </c>
      <c r="R2070" s="299" t="str">
        <f t="shared" si="269"/>
        <v/>
      </c>
      <c r="S2070" s="295"/>
      <c r="T2070" s="295"/>
      <c r="U2070" s="300" t="str">
        <f t="shared" si="273"/>
        <v/>
      </c>
      <c r="V2070" s="299" t="str">
        <f t="shared" si="270"/>
        <v/>
      </c>
      <c r="W2070" s="301"/>
      <c r="X2070" s="301"/>
      <c r="Y2070" s="301"/>
      <c r="Z2070" s="301"/>
      <c r="AA2070" s="301"/>
      <c r="AB2070" s="301"/>
      <c r="AC2070" s="301"/>
      <c r="AD2070" s="301"/>
      <c r="AE2070" s="302" t="str">
        <f t="shared" si="267"/>
        <v/>
      </c>
      <c r="AF2070" s="303" t="str">
        <f ca="1">IFERROR(AVERAGEIFS('Discontinuity Log'!$N$5:$N$4980,'Discontinuity Log'!$A$5:$A$4980,J2070,'Discontinuity Log'!$N$5:$N$4980,"&lt;&gt;"),"")</f>
        <v/>
      </c>
      <c r="AG2070" s="304" t="str">
        <f t="shared" ca="1" si="266"/>
        <v/>
      </c>
      <c r="AH2070" s="362"/>
    </row>
    <row r="2071" spans="1:34" s="5" customFormat="1" x14ac:dyDescent="0.25">
      <c r="A2071" s="290"/>
      <c r="B2071" s="306"/>
      <c r="C2071" s="292"/>
      <c r="D2071" s="293"/>
      <c r="E2071" s="294"/>
      <c r="F2071" s="294"/>
      <c r="G2071" s="294"/>
      <c r="H2071" s="295"/>
      <c r="I2071" s="295"/>
      <c r="J2071" s="296"/>
      <c r="K2071" s="297"/>
      <c r="L2071" s="297"/>
      <c r="M2071" s="298" t="str">
        <f t="shared" si="271"/>
        <v/>
      </c>
      <c r="N2071" s="294"/>
      <c r="O2071" s="299" t="str">
        <f t="shared" si="268"/>
        <v/>
      </c>
      <c r="P2071" s="294"/>
      <c r="Q2071" s="299" t="str">
        <f t="shared" si="272"/>
        <v/>
      </c>
      <c r="R2071" s="299" t="str">
        <f t="shared" si="269"/>
        <v/>
      </c>
      <c r="S2071" s="295"/>
      <c r="T2071" s="295"/>
      <c r="U2071" s="300" t="str">
        <f t="shared" si="273"/>
        <v/>
      </c>
      <c r="V2071" s="299" t="str">
        <f t="shared" si="270"/>
        <v/>
      </c>
      <c r="W2071" s="301"/>
      <c r="X2071" s="301"/>
      <c r="Y2071" s="301"/>
      <c r="Z2071" s="301"/>
      <c r="AA2071" s="301"/>
      <c r="AB2071" s="301"/>
      <c r="AC2071" s="301"/>
      <c r="AD2071" s="301"/>
      <c r="AE2071" s="302" t="str">
        <f t="shared" si="267"/>
        <v/>
      </c>
      <c r="AF2071" s="303" t="str">
        <f ca="1">IFERROR(AVERAGEIFS('Discontinuity Log'!$N$5:$N$4980,'Discontinuity Log'!$A$5:$A$4980,J2071,'Discontinuity Log'!$N$5:$N$4980,"&lt;&gt;"),"")</f>
        <v/>
      </c>
      <c r="AG2071" s="304" t="str">
        <f t="shared" ca="1" si="266"/>
        <v/>
      </c>
      <c r="AH2071" s="362"/>
    </row>
    <row r="2072" spans="1:34" s="5" customFormat="1" x14ac:dyDescent="0.25">
      <c r="A2072" s="290"/>
      <c r="B2072" s="306"/>
      <c r="C2072" s="292"/>
      <c r="D2072" s="293"/>
      <c r="E2072" s="294"/>
      <c r="F2072" s="294"/>
      <c r="G2072" s="294"/>
      <c r="H2072" s="295"/>
      <c r="I2072" s="295"/>
      <c r="J2072" s="296"/>
      <c r="K2072" s="297"/>
      <c r="L2072" s="297"/>
      <c r="M2072" s="298" t="str">
        <f t="shared" si="271"/>
        <v/>
      </c>
      <c r="N2072" s="294"/>
      <c r="O2072" s="299" t="str">
        <f t="shared" si="268"/>
        <v/>
      </c>
      <c r="P2072" s="294"/>
      <c r="Q2072" s="299" t="str">
        <f t="shared" si="272"/>
        <v/>
      </c>
      <c r="R2072" s="299" t="str">
        <f t="shared" si="269"/>
        <v/>
      </c>
      <c r="S2072" s="295"/>
      <c r="T2072" s="295"/>
      <c r="U2072" s="300" t="str">
        <f t="shared" si="273"/>
        <v/>
      </c>
      <c r="V2072" s="299" t="str">
        <f t="shared" si="270"/>
        <v/>
      </c>
      <c r="W2072" s="301"/>
      <c r="X2072" s="301"/>
      <c r="Y2072" s="301"/>
      <c r="Z2072" s="301"/>
      <c r="AA2072" s="301"/>
      <c r="AB2072" s="301"/>
      <c r="AC2072" s="301"/>
      <c r="AD2072" s="301"/>
      <c r="AE2072" s="302" t="str">
        <f t="shared" si="267"/>
        <v/>
      </c>
      <c r="AF2072" s="303" t="str">
        <f ca="1">IFERROR(AVERAGEIFS('Discontinuity Log'!$N$5:$N$4980,'Discontinuity Log'!$A$5:$A$4980,J2072,'Discontinuity Log'!$N$5:$N$4980,"&lt;&gt;"),"")</f>
        <v/>
      </c>
      <c r="AG2072" s="304" t="str">
        <f t="shared" ca="1" si="266"/>
        <v/>
      </c>
      <c r="AH2072" s="362"/>
    </row>
    <row r="2073" spans="1:34" s="5" customFormat="1" x14ac:dyDescent="0.25">
      <c r="A2073" s="290"/>
      <c r="B2073" s="306"/>
      <c r="C2073" s="292"/>
      <c r="D2073" s="293"/>
      <c r="E2073" s="294"/>
      <c r="F2073" s="294"/>
      <c r="G2073" s="294"/>
      <c r="H2073" s="295"/>
      <c r="I2073" s="295"/>
      <c r="J2073" s="296"/>
      <c r="K2073" s="297"/>
      <c r="L2073" s="297"/>
      <c r="M2073" s="298" t="str">
        <f t="shared" si="271"/>
        <v/>
      </c>
      <c r="N2073" s="294"/>
      <c r="O2073" s="299" t="str">
        <f t="shared" si="268"/>
        <v/>
      </c>
      <c r="P2073" s="294"/>
      <c r="Q2073" s="299" t="str">
        <f t="shared" si="272"/>
        <v/>
      </c>
      <c r="R2073" s="299" t="str">
        <f t="shared" si="269"/>
        <v/>
      </c>
      <c r="S2073" s="295"/>
      <c r="T2073" s="295"/>
      <c r="U2073" s="300" t="str">
        <f t="shared" si="273"/>
        <v/>
      </c>
      <c r="V2073" s="299" t="str">
        <f t="shared" si="270"/>
        <v/>
      </c>
      <c r="W2073" s="301"/>
      <c r="X2073" s="301"/>
      <c r="Y2073" s="301"/>
      <c r="Z2073" s="301"/>
      <c r="AA2073" s="301"/>
      <c r="AB2073" s="301"/>
      <c r="AC2073" s="301"/>
      <c r="AD2073" s="301"/>
      <c r="AE2073" s="302" t="str">
        <f t="shared" si="267"/>
        <v/>
      </c>
      <c r="AF2073" s="303" t="str">
        <f ca="1">IFERROR(AVERAGEIFS('Discontinuity Log'!$N$5:$N$4980,'Discontinuity Log'!$A$5:$A$4980,J2073,'Discontinuity Log'!$N$5:$N$4980,"&lt;&gt;"),"")</f>
        <v/>
      </c>
      <c r="AG2073" s="304" t="str">
        <f t="shared" ca="1" si="266"/>
        <v/>
      </c>
      <c r="AH2073" s="362"/>
    </row>
    <row r="2074" spans="1:34" s="5" customFormat="1" x14ac:dyDescent="0.25">
      <c r="A2074" s="290"/>
      <c r="B2074" s="306"/>
      <c r="C2074" s="292"/>
      <c r="D2074" s="293"/>
      <c r="E2074" s="294"/>
      <c r="F2074" s="294"/>
      <c r="G2074" s="294"/>
      <c r="H2074" s="295"/>
      <c r="I2074" s="295"/>
      <c r="J2074" s="296"/>
      <c r="K2074" s="297"/>
      <c r="L2074" s="297"/>
      <c r="M2074" s="298" t="str">
        <f t="shared" si="271"/>
        <v/>
      </c>
      <c r="N2074" s="294"/>
      <c r="O2074" s="299" t="str">
        <f t="shared" si="268"/>
        <v/>
      </c>
      <c r="P2074" s="294"/>
      <c r="Q2074" s="299" t="str">
        <f t="shared" si="272"/>
        <v/>
      </c>
      <c r="R2074" s="299" t="str">
        <f t="shared" si="269"/>
        <v/>
      </c>
      <c r="S2074" s="295"/>
      <c r="T2074" s="295"/>
      <c r="U2074" s="300" t="str">
        <f t="shared" si="273"/>
        <v/>
      </c>
      <c r="V2074" s="299" t="str">
        <f t="shared" si="270"/>
        <v/>
      </c>
      <c r="W2074" s="301"/>
      <c r="X2074" s="301"/>
      <c r="Y2074" s="301"/>
      <c r="Z2074" s="301"/>
      <c r="AA2074" s="301"/>
      <c r="AB2074" s="301"/>
      <c r="AC2074" s="301"/>
      <c r="AD2074" s="301"/>
      <c r="AE2074" s="302" t="str">
        <f t="shared" si="267"/>
        <v/>
      </c>
      <c r="AF2074" s="303" t="str">
        <f ca="1">IFERROR(AVERAGEIFS('Discontinuity Log'!$N$5:$N$4980,'Discontinuity Log'!$A$5:$A$4980,J2074,'Discontinuity Log'!$N$5:$N$4980,"&lt;&gt;"),"")</f>
        <v/>
      </c>
      <c r="AG2074" s="304" t="str">
        <f t="shared" ca="1" si="266"/>
        <v/>
      </c>
      <c r="AH2074" s="362"/>
    </row>
    <row r="2075" spans="1:34" s="5" customFormat="1" x14ac:dyDescent="0.25">
      <c r="A2075" s="290"/>
      <c r="B2075" s="306"/>
      <c r="C2075" s="292"/>
      <c r="D2075" s="293"/>
      <c r="E2075" s="294"/>
      <c r="F2075" s="294"/>
      <c r="G2075" s="294"/>
      <c r="H2075" s="295"/>
      <c r="I2075" s="295"/>
      <c r="J2075" s="296"/>
      <c r="K2075" s="297"/>
      <c r="L2075" s="297"/>
      <c r="M2075" s="298" t="str">
        <f t="shared" si="271"/>
        <v/>
      </c>
      <c r="N2075" s="294"/>
      <c r="O2075" s="299" t="str">
        <f t="shared" si="268"/>
        <v/>
      </c>
      <c r="P2075" s="294"/>
      <c r="Q2075" s="299" t="str">
        <f t="shared" si="272"/>
        <v/>
      </c>
      <c r="R2075" s="299" t="str">
        <f t="shared" si="269"/>
        <v/>
      </c>
      <c r="S2075" s="295"/>
      <c r="T2075" s="295"/>
      <c r="U2075" s="300" t="str">
        <f t="shared" si="273"/>
        <v/>
      </c>
      <c r="V2075" s="299" t="str">
        <f t="shared" si="270"/>
        <v/>
      </c>
      <c r="W2075" s="301"/>
      <c r="X2075" s="301"/>
      <c r="Y2075" s="301"/>
      <c r="Z2075" s="301"/>
      <c r="AA2075" s="301"/>
      <c r="AB2075" s="301"/>
      <c r="AC2075" s="301"/>
      <c r="AD2075" s="301"/>
      <c r="AE2075" s="302" t="str">
        <f t="shared" si="267"/>
        <v/>
      </c>
      <c r="AF2075" s="303" t="str">
        <f ca="1">IFERROR(AVERAGEIFS('Discontinuity Log'!$N$5:$N$4980,'Discontinuity Log'!$A$5:$A$4980,J2075,'Discontinuity Log'!$N$5:$N$4980,"&lt;&gt;"),"")</f>
        <v/>
      </c>
      <c r="AG2075" s="304" t="str">
        <f t="shared" ca="1" si="266"/>
        <v/>
      </c>
      <c r="AH2075" s="362"/>
    </row>
    <row r="2076" spans="1:34" s="5" customFormat="1" x14ac:dyDescent="0.25">
      <c r="A2076" s="290"/>
      <c r="B2076" s="306"/>
      <c r="C2076" s="292"/>
      <c r="D2076" s="293"/>
      <c r="E2076" s="294"/>
      <c r="F2076" s="294"/>
      <c r="G2076" s="294"/>
      <c r="H2076" s="295"/>
      <c r="I2076" s="295"/>
      <c r="J2076" s="296"/>
      <c r="K2076" s="297"/>
      <c r="L2076" s="297"/>
      <c r="M2076" s="298" t="str">
        <f t="shared" si="271"/>
        <v/>
      </c>
      <c r="N2076" s="294"/>
      <c r="O2076" s="299" t="str">
        <f t="shared" si="268"/>
        <v/>
      </c>
      <c r="P2076" s="294"/>
      <c r="Q2076" s="299" t="str">
        <f t="shared" si="272"/>
        <v/>
      </c>
      <c r="R2076" s="299" t="str">
        <f t="shared" si="269"/>
        <v/>
      </c>
      <c r="S2076" s="295"/>
      <c r="T2076" s="295"/>
      <c r="U2076" s="300" t="str">
        <f t="shared" si="273"/>
        <v/>
      </c>
      <c r="V2076" s="299" t="str">
        <f t="shared" si="270"/>
        <v/>
      </c>
      <c r="W2076" s="301"/>
      <c r="X2076" s="301"/>
      <c r="Y2076" s="301"/>
      <c r="Z2076" s="301"/>
      <c r="AA2076" s="301"/>
      <c r="AB2076" s="301"/>
      <c r="AC2076" s="301"/>
      <c r="AD2076" s="301"/>
      <c r="AE2076" s="302" t="str">
        <f t="shared" si="267"/>
        <v/>
      </c>
      <c r="AF2076" s="303" t="str">
        <f ca="1">IFERROR(AVERAGEIFS('Discontinuity Log'!$N$5:$N$4980,'Discontinuity Log'!$A$5:$A$4980,J2076,'Discontinuity Log'!$N$5:$N$4980,"&lt;&gt;"),"")</f>
        <v/>
      </c>
      <c r="AG2076" s="304" t="str">
        <f t="shared" ca="1" si="266"/>
        <v/>
      </c>
      <c r="AH2076" s="362"/>
    </row>
    <row r="2077" spans="1:34" s="5" customFormat="1" x14ac:dyDescent="0.25">
      <c r="A2077" s="290"/>
      <c r="B2077" s="306"/>
      <c r="C2077" s="292"/>
      <c r="D2077" s="293"/>
      <c r="E2077" s="294"/>
      <c r="F2077" s="294"/>
      <c r="G2077" s="294"/>
      <c r="H2077" s="295"/>
      <c r="I2077" s="295"/>
      <c r="J2077" s="296"/>
      <c r="K2077" s="297"/>
      <c r="L2077" s="297"/>
      <c r="M2077" s="298" t="str">
        <f t="shared" si="271"/>
        <v/>
      </c>
      <c r="N2077" s="294"/>
      <c r="O2077" s="299" t="str">
        <f t="shared" si="268"/>
        <v/>
      </c>
      <c r="P2077" s="294"/>
      <c r="Q2077" s="299" t="str">
        <f t="shared" si="272"/>
        <v/>
      </c>
      <c r="R2077" s="299" t="str">
        <f t="shared" si="269"/>
        <v/>
      </c>
      <c r="S2077" s="295"/>
      <c r="T2077" s="295"/>
      <c r="U2077" s="300" t="str">
        <f t="shared" si="273"/>
        <v/>
      </c>
      <c r="V2077" s="299" t="str">
        <f t="shared" si="270"/>
        <v/>
      </c>
      <c r="W2077" s="301"/>
      <c r="X2077" s="301"/>
      <c r="Y2077" s="301"/>
      <c r="Z2077" s="301"/>
      <c r="AA2077" s="301"/>
      <c r="AB2077" s="301"/>
      <c r="AC2077" s="301"/>
      <c r="AD2077" s="301"/>
      <c r="AE2077" s="302" t="str">
        <f t="shared" si="267"/>
        <v/>
      </c>
      <c r="AF2077" s="303" t="str">
        <f ca="1">IFERROR(AVERAGEIFS('Discontinuity Log'!$N$5:$N$4980,'Discontinuity Log'!$A$5:$A$4980,J2077,'Discontinuity Log'!$N$5:$N$4980,"&lt;&gt;"),"")</f>
        <v/>
      </c>
      <c r="AG2077" s="304" t="str">
        <f t="shared" ca="1" si="266"/>
        <v/>
      </c>
      <c r="AH2077" s="362"/>
    </row>
    <row r="2078" spans="1:34" s="5" customFormat="1" x14ac:dyDescent="0.25">
      <c r="A2078" s="290"/>
      <c r="B2078" s="306"/>
      <c r="C2078" s="292"/>
      <c r="D2078" s="293"/>
      <c r="E2078" s="294"/>
      <c r="F2078" s="294"/>
      <c r="G2078" s="294"/>
      <c r="H2078" s="295"/>
      <c r="I2078" s="295"/>
      <c r="J2078" s="296"/>
      <c r="K2078" s="297"/>
      <c r="L2078" s="297"/>
      <c r="M2078" s="298" t="str">
        <f t="shared" si="271"/>
        <v/>
      </c>
      <c r="N2078" s="294"/>
      <c r="O2078" s="299" t="str">
        <f t="shared" si="268"/>
        <v/>
      </c>
      <c r="P2078" s="294"/>
      <c r="Q2078" s="299" t="str">
        <f t="shared" si="272"/>
        <v/>
      </c>
      <c r="R2078" s="299" t="str">
        <f t="shared" si="269"/>
        <v/>
      </c>
      <c r="S2078" s="295"/>
      <c r="T2078" s="295"/>
      <c r="U2078" s="300" t="str">
        <f t="shared" si="273"/>
        <v/>
      </c>
      <c r="V2078" s="299" t="str">
        <f t="shared" si="270"/>
        <v/>
      </c>
      <c r="W2078" s="301"/>
      <c r="X2078" s="301"/>
      <c r="Y2078" s="301"/>
      <c r="Z2078" s="301"/>
      <c r="AA2078" s="301"/>
      <c r="AB2078" s="301"/>
      <c r="AC2078" s="301"/>
      <c r="AD2078" s="301"/>
      <c r="AE2078" s="302" t="str">
        <f t="shared" si="267"/>
        <v/>
      </c>
      <c r="AF2078" s="303" t="str">
        <f ca="1">IFERROR(AVERAGEIFS('Discontinuity Log'!$N$5:$N$4980,'Discontinuity Log'!$A$5:$A$4980,J2078,'Discontinuity Log'!$N$5:$N$4980,"&lt;&gt;"),"")</f>
        <v/>
      </c>
      <c r="AG2078" s="304" t="str">
        <f t="shared" ca="1" si="266"/>
        <v/>
      </c>
      <c r="AH2078" s="362"/>
    </row>
    <row r="2079" spans="1:34" s="5" customFormat="1" x14ac:dyDescent="0.25">
      <c r="A2079" s="290"/>
      <c r="B2079" s="306"/>
      <c r="C2079" s="292"/>
      <c r="D2079" s="293"/>
      <c r="E2079" s="294"/>
      <c r="F2079" s="294"/>
      <c r="G2079" s="294"/>
      <c r="H2079" s="295"/>
      <c r="I2079" s="295"/>
      <c r="J2079" s="296"/>
      <c r="K2079" s="297"/>
      <c r="L2079" s="297"/>
      <c r="M2079" s="298" t="str">
        <f t="shared" si="271"/>
        <v/>
      </c>
      <c r="N2079" s="294"/>
      <c r="O2079" s="299" t="str">
        <f t="shared" si="268"/>
        <v/>
      </c>
      <c r="P2079" s="294"/>
      <c r="Q2079" s="299" t="str">
        <f t="shared" si="272"/>
        <v/>
      </c>
      <c r="R2079" s="299" t="str">
        <f t="shared" si="269"/>
        <v/>
      </c>
      <c r="S2079" s="295"/>
      <c r="T2079" s="295"/>
      <c r="U2079" s="300" t="str">
        <f t="shared" si="273"/>
        <v/>
      </c>
      <c r="V2079" s="299" t="str">
        <f t="shared" si="270"/>
        <v/>
      </c>
      <c r="W2079" s="301"/>
      <c r="X2079" s="301"/>
      <c r="Y2079" s="301"/>
      <c r="Z2079" s="301"/>
      <c r="AA2079" s="301"/>
      <c r="AB2079" s="301"/>
      <c r="AC2079" s="301"/>
      <c r="AD2079" s="301"/>
      <c r="AE2079" s="302" t="str">
        <f t="shared" si="267"/>
        <v/>
      </c>
      <c r="AF2079" s="303" t="str">
        <f ca="1">IFERROR(AVERAGEIFS('Discontinuity Log'!$N$5:$N$4980,'Discontinuity Log'!$A$5:$A$4980,J2079,'Discontinuity Log'!$N$5:$N$4980,"&lt;&gt;"),"")</f>
        <v/>
      </c>
      <c r="AG2079" s="304" t="str">
        <f t="shared" ca="1" si="266"/>
        <v/>
      </c>
      <c r="AH2079" s="362"/>
    </row>
    <row r="2080" spans="1:34" s="5" customFormat="1" x14ac:dyDescent="0.25">
      <c r="A2080" s="290"/>
      <c r="B2080" s="306"/>
      <c r="C2080" s="292"/>
      <c r="D2080" s="293"/>
      <c r="E2080" s="294"/>
      <c r="F2080" s="294"/>
      <c r="G2080" s="294"/>
      <c r="H2080" s="295"/>
      <c r="I2080" s="295"/>
      <c r="J2080" s="296"/>
      <c r="K2080" s="297"/>
      <c r="L2080" s="297"/>
      <c r="M2080" s="298" t="str">
        <f t="shared" si="271"/>
        <v/>
      </c>
      <c r="N2080" s="294"/>
      <c r="O2080" s="299" t="str">
        <f t="shared" si="268"/>
        <v/>
      </c>
      <c r="P2080" s="294"/>
      <c r="Q2080" s="299" t="str">
        <f t="shared" si="272"/>
        <v/>
      </c>
      <c r="R2080" s="299" t="str">
        <f t="shared" si="269"/>
        <v/>
      </c>
      <c r="S2080" s="295"/>
      <c r="T2080" s="295"/>
      <c r="U2080" s="300" t="str">
        <f t="shared" si="273"/>
        <v/>
      </c>
      <c r="V2080" s="299" t="str">
        <f t="shared" si="270"/>
        <v/>
      </c>
      <c r="W2080" s="301"/>
      <c r="X2080" s="301"/>
      <c r="Y2080" s="301"/>
      <c r="Z2080" s="301"/>
      <c r="AA2080" s="301"/>
      <c r="AB2080" s="301"/>
      <c r="AC2080" s="301"/>
      <c r="AD2080" s="301"/>
      <c r="AE2080" s="302" t="str">
        <f t="shared" si="267"/>
        <v/>
      </c>
      <c r="AF2080" s="303" t="str">
        <f ca="1">IFERROR(AVERAGEIFS('Discontinuity Log'!$N$5:$N$4980,'Discontinuity Log'!$A$5:$A$4980,J2080,'Discontinuity Log'!$N$5:$N$4980,"&lt;&gt;"),"")</f>
        <v/>
      </c>
      <c r="AG2080" s="304" t="str">
        <f t="shared" ca="1" si="266"/>
        <v/>
      </c>
      <c r="AH2080" s="362"/>
    </row>
    <row r="2081" spans="1:34" s="5" customFormat="1" x14ac:dyDescent="0.25">
      <c r="A2081" s="290"/>
      <c r="B2081" s="306"/>
      <c r="C2081" s="292"/>
      <c r="D2081" s="293"/>
      <c r="E2081" s="294"/>
      <c r="F2081" s="294"/>
      <c r="G2081" s="294"/>
      <c r="H2081" s="295"/>
      <c r="I2081" s="295"/>
      <c r="J2081" s="296"/>
      <c r="K2081" s="297"/>
      <c r="L2081" s="297"/>
      <c r="M2081" s="298" t="str">
        <f t="shared" si="271"/>
        <v/>
      </c>
      <c r="N2081" s="294"/>
      <c r="O2081" s="299" t="str">
        <f t="shared" si="268"/>
        <v/>
      </c>
      <c r="P2081" s="294"/>
      <c r="Q2081" s="299" t="str">
        <f t="shared" si="272"/>
        <v/>
      </c>
      <c r="R2081" s="299" t="str">
        <f t="shared" si="269"/>
        <v/>
      </c>
      <c r="S2081" s="295"/>
      <c r="T2081" s="295"/>
      <c r="U2081" s="300" t="str">
        <f t="shared" si="273"/>
        <v/>
      </c>
      <c r="V2081" s="299" t="str">
        <f t="shared" si="270"/>
        <v/>
      </c>
      <c r="W2081" s="301"/>
      <c r="X2081" s="301"/>
      <c r="Y2081" s="301"/>
      <c r="Z2081" s="301"/>
      <c r="AA2081" s="301"/>
      <c r="AB2081" s="301"/>
      <c r="AC2081" s="301"/>
      <c r="AD2081" s="301"/>
      <c r="AE2081" s="302" t="str">
        <f t="shared" si="267"/>
        <v/>
      </c>
      <c r="AF2081" s="303" t="str">
        <f ca="1">IFERROR(AVERAGEIFS('Discontinuity Log'!$N$5:$N$4980,'Discontinuity Log'!$A$5:$A$4980,J2081,'Discontinuity Log'!$N$5:$N$4980,"&lt;&gt;"),"")</f>
        <v/>
      </c>
      <c r="AG2081" s="304" t="str">
        <f t="shared" ca="1" si="266"/>
        <v/>
      </c>
      <c r="AH2081" s="362"/>
    </row>
    <row r="2082" spans="1:34" s="5" customFormat="1" x14ac:dyDescent="0.25">
      <c r="A2082" s="290"/>
      <c r="B2082" s="306"/>
      <c r="C2082" s="292"/>
      <c r="D2082" s="293"/>
      <c r="E2082" s="294"/>
      <c r="F2082" s="294"/>
      <c r="G2082" s="294"/>
      <c r="H2082" s="295"/>
      <c r="I2082" s="295"/>
      <c r="J2082" s="296"/>
      <c r="K2082" s="297"/>
      <c r="L2082" s="297"/>
      <c r="M2082" s="298" t="str">
        <f t="shared" si="271"/>
        <v/>
      </c>
      <c r="N2082" s="294"/>
      <c r="O2082" s="299" t="str">
        <f t="shared" si="268"/>
        <v/>
      </c>
      <c r="P2082" s="294"/>
      <c r="Q2082" s="299" t="str">
        <f t="shared" si="272"/>
        <v/>
      </c>
      <c r="R2082" s="299" t="str">
        <f t="shared" si="269"/>
        <v/>
      </c>
      <c r="S2082" s="295"/>
      <c r="T2082" s="295"/>
      <c r="U2082" s="300" t="str">
        <f t="shared" si="273"/>
        <v/>
      </c>
      <c r="V2082" s="299" t="str">
        <f t="shared" si="270"/>
        <v/>
      </c>
      <c r="W2082" s="301"/>
      <c r="X2082" s="301"/>
      <c r="Y2082" s="301"/>
      <c r="Z2082" s="301"/>
      <c r="AA2082" s="301"/>
      <c r="AB2082" s="301"/>
      <c r="AC2082" s="301"/>
      <c r="AD2082" s="301"/>
      <c r="AE2082" s="302" t="str">
        <f t="shared" si="267"/>
        <v/>
      </c>
      <c r="AF2082" s="303" t="str">
        <f ca="1">IFERROR(AVERAGEIFS('Discontinuity Log'!$N$5:$N$4980,'Discontinuity Log'!$A$5:$A$4980,J2082,'Discontinuity Log'!$N$5:$N$4980,"&lt;&gt;"),"")</f>
        <v/>
      </c>
      <c r="AG2082" s="304" t="str">
        <f t="shared" ca="1" si="266"/>
        <v/>
      </c>
      <c r="AH2082" s="362"/>
    </row>
    <row r="2083" spans="1:34" s="5" customFormat="1" x14ac:dyDescent="0.25">
      <c r="A2083" s="290"/>
      <c r="B2083" s="306"/>
      <c r="C2083" s="292"/>
      <c r="D2083" s="293"/>
      <c r="E2083" s="294"/>
      <c r="F2083" s="294"/>
      <c r="G2083" s="294"/>
      <c r="H2083" s="295"/>
      <c r="I2083" s="295"/>
      <c r="J2083" s="296"/>
      <c r="K2083" s="297"/>
      <c r="L2083" s="297"/>
      <c r="M2083" s="298" t="str">
        <f t="shared" si="271"/>
        <v/>
      </c>
      <c r="N2083" s="294"/>
      <c r="O2083" s="299" t="str">
        <f t="shared" si="268"/>
        <v/>
      </c>
      <c r="P2083" s="294"/>
      <c r="Q2083" s="299" t="str">
        <f t="shared" si="272"/>
        <v/>
      </c>
      <c r="R2083" s="299" t="str">
        <f t="shared" si="269"/>
        <v/>
      </c>
      <c r="S2083" s="295"/>
      <c r="T2083" s="295"/>
      <c r="U2083" s="300" t="str">
        <f t="shared" si="273"/>
        <v/>
      </c>
      <c r="V2083" s="299" t="str">
        <f t="shared" si="270"/>
        <v/>
      </c>
      <c r="W2083" s="301"/>
      <c r="X2083" s="301"/>
      <c r="Y2083" s="301"/>
      <c r="Z2083" s="301"/>
      <c r="AA2083" s="301"/>
      <c r="AB2083" s="301"/>
      <c r="AC2083" s="301"/>
      <c r="AD2083" s="301"/>
      <c r="AE2083" s="302" t="str">
        <f t="shared" si="267"/>
        <v/>
      </c>
      <c r="AF2083" s="303" t="str">
        <f ca="1">IFERROR(AVERAGEIFS('Discontinuity Log'!$N$5:$N$4980,'Discontinuity Log'!$A$5:$A$4980,J2083,'Discontinuity Log'!$N$5:$N$4980,"&lt;&gt;"),"")</f>
        <v/>
      </c>
      <c r="AG2083" s="304" t="str">
        <f t="shared" ca="1" si="266"/>
        <v/>
      </c>
      <c r="AH2083" s="362"/>
    </row>
    <row r="2084" spans="1:34" s="5" customFormat="1" x14ac:dyDescent="0.25">
      <c r="A2084" s="290"/>
      <c r="B2084" s="306"/>
      <c r="C2084" s="292"/>
      <c r="D2084" s="293"/>
      <c r="E2084" s="294"/>
      <c r="F2084" s="294"/>
      <c r="G2084" s="294"/>
      <c r="H2084" s="295"/>
      <c r="I2084" s="295"/>
      <c r="J2084" s="296"/>
      <c r="K2084" s="297"/>
      <c r="L2084" s="297"/>
      <c r="M2084" s="298" t="str">
        <f t="shared" si="271"/>
        <v/>
      </c>
      <c r="N2084" s="294"/>
      <c r="O2084" s="299" t="str">
        <f t="shared" si="268"/>
        <v/>
      </c>
      <c r="P2084" s="294"/>
      <c r="Q2084" s="299" t="str">
        <f t="shared" si="272"/>
        <v/>
      </c>
      <c r="R2084" s="299" t="str">
        <f t="shared" si="269"/>
        <v/>
      </c>
      <c r="S2084" s="295"/>
      <c r="T2084" s="295"/>
      <c r="U2084" s="300" t="str">
        <f t="shared" si="273"/>
        <v/>
      </c>
      <c r="V2084" s="299" t="str">
        <f t="shared" si="270"/>
        <v/>
      </c>
      <c r="W2084" s="301"/>
      <c r="X2084" s="301"/>
      <c r="Y2084" s="301"/>
      <c r="Z2084" s="301"/>
      <c r="AA2084" s="301"/>
      <c r="AB2084" s="301"/>
      <c r="AC2084" s="301"/>
      <c r="AD2084" s="301"/>
      <c r="AE2084" s="302" t="str">
        <f t="shared" si="267"/>
        <v/>
      </c>
      <c r="AF2084" s="303" t="str">
        <f ca="1">IFERROR(AVERAGEIFS('Discontinuity Log'!$N$5:$N$4980,'Discontinuity Log'!$A$5:$A$4980,J2084,'Discontinuity Log'!$N$5:$N$4980,"&lt;&gt;"),"")</f>
        <v/>
      </c>
      <c r="AG2084" s="304" t="str">
        <f t="shared" ca="1" si="266"/>
        <v/>
      </c>
      <c r="AH2084" s="362"/>
    </row>
    <row r="2085" spans="1:34" s="5" customFormat="1" x14ac:dyDescent="0.25">
      <c r="A2085" s="290"/>
      <c r="B2085" s="306"/>
      <c r="C2085" s="292"/>
      <c r="D2085" s="293"/>
      <c r="E2085" s="294"/>
      <c r="F2085" s="294"/>
      <c r="G2085" s="294"/>
      <c r="H2085" s="295"/>
      <c r="I2085" s="295"/>
      <c r="J2085" s="296"/>
      <c r="K2085" s="297"/>
      <c r="L2085" s="297"/>
      <c r="M2085" s="298" t="str">
        <f t="shared" si="271"/>
        <v/>
      </c>
      <c r="N2085" s="294"/>
      <c r="O2085" s="299" t="str">
        <f t="shared" si="268"/>
        <v/>
      </c>
      <c r="P2085" s="294"/>
      <c r="Q2085" s="299" t="str">
        <f t="shared" si="272"/>
        <v/>
      </c>
      <c r="R2085" s="299" t="str">
        <f t="shared" si="269"/>
        <v/>
      </c>
      <c r="S2085" s="295"/>
      <c r="T2085" s="295"/>
      <c r="U2085" s="300" t="str">
        <f t="shared" si="273"/>
        <v/>
      </c>
      <c r="V2085" s="299" t="str">
        <f t="shared" si="270"/>
        <v/>
      </c>
      <c r="W2085" s="301"/>
      <c r="X2085" s="301"/>
      <c r="Y2085" s="301"/>
      <c r="Z2085" s="301"/>
      <c r="AA2085" s="301"/>
      <c r="AB2085" s="301"/>
      <c r="AC2085" s="301"/>
      <c r="AD2085" s="301"/>
      <c r="AE2085" s="302" t="str">
        <f t="shared" si="267"/>
        <v/>
      </c>
      <c r="AF2085" s="303" t="str">
        <f ca="1">IFERROR(AVERAGEIFS('Discontinuity Log'!$N$5:$N$4980,'Discontinuity Log'!$A$5:$A$4980,J2085,'Discontinuity Log'!$N$5:$N$4980,"&lt;&gt;"),"")</f>
        <v/>
      </c>
      <c r="AG2085" s="304" t="str">
        <f t="shared" ca="1" si="266"/>
        <v/>
      </c>
      <c r="AH2085" s="362"/>
    </row>
    <row r="2086" spans="1:34" s="5" customFormat="1" x14ac:dyDescent="0.25">
      <c r="A2086" s="290"/>
      <c r="B2086" s="306"/>
      <c r="C2086" s="292"/>
      <c r="D2086" s="293"/>
      <c r="E2086" s="294"/>
      <c r="F2086" s="294"/>
      <c r="G2086" s="294"/>
      <c r="H2086" s="295"/>
      <c r="I2086" s="295"/>
      <c r="J2086" s="296"/>
      <c r="K2086" s="297"/>
      <c r="L2086" s="297"/>
      <c r="M2086" s="298" t="str">
        <f t="shared" si="271"/>
        <v/>
      </c>
      <c r="N2086" s="294"/>
      <c r="O2086" s="299" t="str">
        <f t="shared" si="268"/>
        <v/>
      </c>
      <c r="P2086" s="294"/>
      <c r="Q2086" s="299" t="str">
        <f t="shared" si="272"/>
        <v/>
      </c>
      <c r="R2086" s="299" t="str">
        <f t="shared" si="269"/>
        <v/>
      </c>
      <c r="S2086" s="295"/>
      <c r="T2086" s="295"/>
      <c r="U2086" s="300" t="str">
        <f t="shared" si="273"/>
        <v/>
      </c>
      <c r="V2086" s="299" t="str">
        <f t="shared" si="270"/>
        <v/>
      </c>
      <c r="W2086" s="301"/>
      <c r="X2086" s="301"/>
      <c r="Y2086" s="301"/>
      <c r="Z2086" s="301"/>
      <c r="AA2086" s="301"/>
      <c r="AB2086" s="301"/>
      <c r="AC2086" s="301"/>
      <c r="AD2086" s="301"/>
      <c r="AE2086" s="302" t="str">
        <f t="shared" si="267"/>
        <v/>
      </c>
      <c r="AF2086" s="303" t="str">
        <f ca="1">IFERROR(AVERAGEIFS('Discontinuity Log'!$N$5:$N$4980,'Discontinuity Log'!$A$5:$A$4980,J2086,'Discontinuity Log'!$N$5:$N$4980,"&lt;&gt;"),"")</f>
        <v/>
      </c>
      <c r="AG2086" s="304" t="str">
        <f t="shared" ref="AG2086:AG2149" ca="1" si="274">IF(AND(ISNUMBER(R2086),ISNUMBER(AE2086),ISNUMBER(V2086),ISNUMBER(AF2086)),SUM(R2086,V2086,AE2086,AF2086,10),"")</f>
        <v/>
      </c>
      <c r="AH2086" s="362"/>
    </row>
    <row r="2087" spans="1:34" s="5" customFormat="1" x14ac:dyDescent="0.25">
      <c r="A2087" s="290"/>
      <c r="B2087" s="306"/>
      <c r="C2087" s="292"/>
      <c r="D2087" s="293"/>
      <c r="E2087" s="294"/>
      <c r="F2087" s="294"/>
      <c r="G2087" s="294"/>
      <c r="H2087" s="295"/>
      <c r="I2087" s="295"/>
      <c r="J2087" s="296"/>
      <c r="K2087" s="297"/>
      <c r="L2087" s="297"/>
      <c r="M2087" s="298" t="str">
        <f t="shared" si="271"/>
        <v/>
      </c>
      <c r="N2087" s="294"/>
      <c r="O2087" s="299" t="str">
        <f t="shared" si="268"/>
        <v/>
      </c>
      <c r="P2087" s="294"/>
      <c r="Q2087" s="299" t="str">
        <f t="shared" si="272"/>
        <v/>
      </c>
      <c r="R2087" s="299" t="str">
        <f t="shared" si="269"/>
        <v/>
      </c>
      <c r="S2087" s="295"/>
      <c r="T2087" s="295"/>
      <c r="U2087" s="300" t="str">
        <f t="shared" si="273"/>
        <v/>
      </c>
      <c r="V2087" s="299" t="str">
        <f t="shared" si="270"/>
        <v/>
      </c>
      <c r="W2087" s="301"/>
      <c r="X2087" s="301"/>
      <c r="Y2087" s="301"/>
      <c r="Z2087" s="301"/>
      <c r="AA2087" s="301"/>
      <c r="AB2087" s="301"/>
      <c r="AC2087" s="301"/>
      <c r="AD2087" s="301"/>
      <c r="AE2087" s="302" t="str">
        <f t="shared" si="267"/>
        <v/>
      </c>
      <c r="AF2087" s="303" t="str">
        <f ca="1">IFERROR(AVERAGEIFS('Discontinuity Log'!$N$5:$N$4980,'Discontinuity Log'!$A$5:$A$4980,J2087,'Discontinuity Log'!$N$5:$N$4980,"&lt;&gt;"),"")</f>
        <v/>
      </c>
      <c r="AG2087" s="304" t="str">
        <f t="shared" ca="1" si="274"/>
        <v/>
      </c>
      <c r="AH2087" s="362"/>
    </row>
    <row r="2088" spans="1:34" s="5" customFormat="1" x14ac:dyDescent="0.25">
      <c r="A2088" s="290"/>
      <c r="B2088" s="306"/>
      <c r="C2088" s="292"/>
      <c r="D2088" s="293"/>
      <c r="E2088" s="294"/>
      <c r="F2088" s="294"/>
      <c r="G2088" s="294"/>
      <c r="H2088" s="295"/>
      <c r="I2088" s="295"/>
      <c r="J2088" s="296"/>
      <c r="K2088" s="297"/>
      <c r="L2088" s="297"/>
      <c r="M2088" s="298" t="str">
        <f t="shared" si="271"/>
        <v/>
      </c>
      <c r="N2088" s="294"/>
      <c r="O2088" s="299" t="str">
        <f t="shared" si="268"/>
        <v/>
      </c>
      <c r="P2088" s="294"/>
      <c r="Q2088" s="299" t="str">
        <f t="shared" si="272"/>
        <v/>
      </c>
      <c r="R2088" s="299" t="str">
        <f t="shared" si="269"/>
        <v/>
      </c>
      <c r="S2088" s="295"/>
      <c r="T2088" s="295"/>
      <c r="U2088" s="300" t="str">
        <f t="shared" si="273"/>
        <v/>
      </c>
      <c r="V2088" s="299" t="str">
        <f t="shared" si="270"/>
        <v/>
      </c>
      <c r="W2088" s="301"/>
      <c r="X2088" s="301"/>
      <c r="Y2088" s="301"/>
      <c r="Z2088" s="301"/>
      <c r="AA2088" s="301"/>
      <c r="AB2088" s="301"/>
      <c r="AC2088" s="301"/>
      <c r="AD2088" s="301"/>
      <c r="AE2088" s="302" t="str">
        <f t="shared" si="267"/>
        <v/>
      </c>
      <c r="AF2088" s="303" t="str">
        <f ca="1">IFERROR(AVERAGEIFS('Discontinuity Log'!$N$5:$N$4980,'Discontinuity Log'!$A$5:$A$4980,J2088,'Discontinuity Log'!$N$5:$N$4980,"&lt;&gt;"),"")</f>
        <v/>
      </c>
      <c r="AG2088" s="304" t="str">
        <f t="shared" ca="1" si="274"/>
        <v/>
      </c>
      <c r="AH2088" s="362"/>
    </row>
    <row r="2089" spans="1:34" s="5" customFormat="1" x14ac:dyDescent="0.25">
      <c r="A2089" s="290"/>
      <c r="B2089" s="306"/>
      <c r="C2089" s="292"/>
      <c r="D2089" s="293"/>
      <c r="E2089" s="294"/>
      <c r="F2089" s="294"/>
      <c r="G2089" s="294"/>
      <c r="H2089" s="295"/>
      <c r="I2089" s="295"/>
      <c r="J2089" s="296"/>
      <c r="K2089" s="297"/>
      <c r="L2089" s="297"/>
      <c r="M2089" s="298" t="str">
        <f t="shared" si="271"/>
        <v/>
      </c>
      <c r="N2089" s="294"/>
      <c r="O2089" s="299" t="str">
        <f t="shared" si="268"/>
        <v/>
      </c>
      <c r="P2089" s="294"/>
      <c r="Q2089" s="299" t="str">
        <f t="shared" si="272"/>
        <v/>
      </c>
      <c r="R2089" s="299" t="str">
        <f t="shared" si="269"/>
        <v/>
      </c>
      <c r="S2089" s="295"/>
      <c r="T2089" s="295"/>
      <c r="U2089" s="300" t="str">
        <f t="shared" si="273"/>
        <v/>
      </c>
      <c r="V2089" s="299" t="str">
        <f t="shared" si="270"/>
        <v/>
      </c>
      <c r="W2089" s="301"/>
      <c r="X2089" s="301"/>
      <c r="Y2089" s="301"/>
      <c r="Z2089" s="301"/>
      <c r="AA2089" s="301"/>
      <c r="AB2089" s="301"/>
      <c r="AC2089" s="301"/>
      <c r="AD2089" s="301"/>
      <c r="AE2089" s="302" t="str">
        <f t="shared" si="267"/>
        <v/>
      </c>
      <c r="AF2089" s="303" t="str">
        <f ca="1">IFERROR(AVERAGEIFS('Discontinuity Log'!$N$5:$N$4980,'Discontinuity Log'!$A$5:$A$4980,J2089,'Discontinuity Log'!$N$5:$N$4980,"&lt;&gt;"),"")</f>
        <v/>
      </c>
      <c r="AG2089" s="304" t="str">
        <f t="shared" ca="1" si="274"/>
        <v/>
      </c>
      <c r="AH2089" s="362"/>
    </row>
    <row r="2090" spans="1:34" s="5" customFormat="1" x14ac:dyDescent="0.25">
      <c r="A2090" s="290"/>
      <c r="B2090" s="306"/>
      <c r="C2090" s="292"/>
      <c r="D2090" s="293"/>
      <c r="E2090" s="294"/>
      <c r="F2090" s="294"/>
      <c r="G2090" s="294"/>
      <c r="H2090" s="295"/>
      <c r="I2090" s="295"/>
      <c r="J2090" s="296"/>
      <c r="K2090" s="297"/>
      <c r="L2090" s="297"/>
      <c r="M2090" s="298" t="str">
        <f t="shared" si="271"/>
        <v/>
      </c>
      <c r="N2090" s="294"/>
      <c r="O2090" s="299" t="str">
        <f t="shared" si="268"/>
        <v/>
      </c>
      <c r="P2090" s="294"/>
      <c r="Q2090" s="299" t="str">
        <f t="shared" si="272"/>
        <v/>
      </c>
      <c r="R2090" s="299" t="str">
        <f t="shared" si="269"/>
        <v/>
      </c>
      <c r="S2090" s="295"/>
      <c r="T2090" s="295"/>
      <c r="U2090" s="300" t="str">
        <f t="shared" si="273"/>
        <v/>
      </c>
      <c r="V2090" s="299" t="str">
        <f t="shared" si="270"/>
        <v/>
      </c>
      <c r="W2090" s="301"/>
      <c r="X2090" s="301"/>
      <c r="Y2090" s="301"/>
      <c r="Z2090" s="301"/>
      <c r="AA2090" s="301"/>
      <c r="AB2090" s="301"/>
      <c r="AC2090" s="301"/>
      <c r="AD2090" s="301"/>
      <c r="AE2090" s="302" t="str">
        <f t="shared" si="267"/>
        <v/>
      </c>
      <c r="AF2090" s="303" t="str">
        <f ca="1">IFERROR(AVERAGEIFS('Discontinuity Log'!$N$5:$N$4980,'Discontinuity Log'!$A$5:$A$4980,J2090,'Discontinuity Log'!$N$5:$N$4980,"&lt;&gt;"),"")</f>
        <v/>
      </c>
      <c r="AG2090" s="304" t="str">
        <f t="shared" ca="1" si="274"/>
        <v/>
      </c>
      <c r="AH2090" s="362"/>
    </row>
    <row r="2091" spans="1:34" s="5" customFormat="1" x14ac:dyDescent="0.25">
      <c r="A2091" s="290"/>
      <c r="B2091" s="306"/>
      <c r="C2091" s="292"/>
      <c r="D2091" s="293"/>
      <c r="E2091" s="294"/>
      <c r="F2091" s="294"/>
      <c r="G2091" s="294"/>
      <c r="H2091" s="295"/>
      <c r="I2091" s="295"/>
      <c r="J2091" s="296"/>
      <c r="K2091" s="297"/>
      <c r="L2091" s="297"/>
      <c r="M2091" s="298" t="str">
        <f t="shared" si="271"/>
        <v/>
      </c>
      <c r="N2091" s="294"/>
      <c r="O2091" s="299" t="str">
        <f t="shared" si="268"/>
        <v/>
      </c>
      <c r="P2091" s="294"/>
      <c r="Q2091" s="299" t="str">
        <f t="shared" si="272"/>
        <v/>
      </c>
      <c r="R2091" s="299" t="str">
        <f t="shared" si="269"/>
        <v/>
      </c>
      <c r="S2091" s="295"/>
      <c r="T2091" s="295"/>
      <c r="U2091" s="300" t="str">
        <f t="shared" si="273"/>
        <v/>
      </c>
      <c r="V2091" s="299" t="str">
        <f t="shared" si="270"/>
        <v/>
      </c>
      <c r="W2091" s="301"/>
      <c r="X2091" s="301"/>
      <c r="Y2091" s="301"/>
      <c r="Z2091" s="301"/>
      <c r="AA2091" s="301"/>
      <c r="AB2091" s="301"/>
      <c r="AC2091" s="301"/>
      <c r="AD2091" s="301"/>
      <c r="AE2091" s="302" t="str">
        <f t="shared" si="267"/>
        <v/>
      </c>
      <c r="AF2091" s="303" t="str">
        <f ca="1">IFERROR(AVERAGEIFS('Discontinuity Log'!$N$5:$N$4980,'Discontinuity Log'!$A$5:$A$4980,J2091,'Discontinuity Log'!$N$5:$N$4980,"&lt;&gt;"),"")</f>
        <v/>
      </c>
      <c r="AG2091" s="304" t="str">
        <f t="shared" ca="1" si="274"/>
        <v/>
      </c>
      <c r="AH2091" s="362"/>
    </row>
    <row r="2092" spans="1:34" s="5" customFormat="1" x14ac:dyDescent="0.25">
      <c r="A2092" s="290"/>
      <c r="B2092" s="306"/>
      <c r="C2092" s="292"/>
      <c r="D2092" s="293"/>
      <c r="E2092" s="294"/>
      <c r="F2092" s="294"/>
      <c r="G2092" s="294"/>
      <c r="H2092" s="295"/>
      <c r="I2092" s="295"/>
      <c r="J2092" s="296"/>
      <c r="K2092" s="297"/>
      <c r="L2092" s="297"/>
      <c r="M2092" s="298" t="str">
        <f t="shared" si="271"/>
        <v/>
      </c>
      <c r="N2092" s="294"/>
      <c r="O2092" s="299" t="str">
        <f t="shared" si="268"/>
        <v/>
      </c>
      <c r="P2092" s="294"/>
      <c r="Q2092" s="299" t="str">
        <f t="shared" si="272"/>
        <v/>
      </c>
      <c r="R2092" s="299" t="str">
        <f t="shared" si="269"/>
        <v/>
      </c>
      <c r="S2092" s="295"/>
      <c r="T2092" s="295"/>
      <c r="U2092" s="300" t="str">
        <f t="shared" si="273"/>
        <v/>
      </c>
      <c r="V2092" s="299" t="str">
        <f t="shared" si="270"/>
        <v/>
      </c>
      <c r="W2092" s="301"/>
      <c r="X2092" s="301"/>
      <c r="Y2092" s="301"/>
      <c r="Z2092" s="301"/>
      <c r="AA2092" s="301"/>
      <c r="AB2092" s="301"/>
      <c r="AC2092" s="301"/>
      <c r="AD2092" s="301"/>
      <c r="AE2092" s="302" t="str">
        <f t="shared" si="267"/>
        <v/>
      </c>
      <c r="AF2092" s="303" t="str">
        <f ca="1">IFERROR(AVERAGEIFS('Discontinuity Log'!$N$5:$N$4980,'Discontinuity Log'!$A$5:$A$4980,J2092,'Discontinuity Log'!$N$5:$N$4980,"&lt;&gt;"),"")</f>
        <v/>
      </c>
      <c r="AG2092" s="304" t="str">
        <f t="shared" ca="1" si="274"/>
        <v/>
      </c>
      <c r="AH2092" s="362"/>
    </row>
    <row r="2093" spans="1:34" s="5" customFormat="1" x14ac:dyDescent="0.25">
      <c r="A2093" s="290"/>
      <c r="B2093" s="306"/>
      <c r="C2093" s="292"/>
      <c r="D2093" s="293"/>
      <c r="E2093" s="294"/>
      <c r="F2093" s="294"/>
      <c r="G2093" s="294"/>
      <c r="H2093" s="295"/>
      <c r="I2093" s="295"/>
      <c r="J2093" s="296"/>
      <c r="K2093" s="297"/>
      <c r="L2093" s="297"/>
      <c r="M2093" s="298" t="str">
        <f t="shared" si="271"/>
        <v/>
      </c>
      <c r="N2093" s="294"/>
      <c r="O2093" s="299" t="str">
        <f t="shared" si="268"/>
        <v/>
      </c>
      <c r="P2093" s="294"/>
      <c r="Q2093" s="299" t="str">
        <f t="shared" si="272"/>
        <v/>
      </c>
      <c r="R2093" s="299" t="str">
        <f t="shared" si="269"/>
        <v/>
      </c>
      <c r="S2093" s="295"/>
      <c r="T2093" s="295"/>
      <c r="U2093" s="300" t="str">
        <f t="shared" si="273"/>
        <v/>
      </c>
      <c r="V2093" s="299" t="str">
        <f t="shared" si="270"/>
        <v/>
      </c>
      <c r="W2093" s="301"/>
      <c r="X2093" s="301"/>
      <c r="Y2093" s="301"/>
      <c r="Z2093" s="301"/>
      <c r="AA2093" s="301"/>
      <c r="AB2093" s="301"/>
      <c r="AC2093" s="301"/>
      <c r="AD2093" s="301"/>
      <c r="AE2093" s="302" t="str">
        <f t="shared" si="267"/>
        <v/>
      </c>
      <c r="AF2093" s="303" t="str">
        <f ca="1">IFERROR(AVERAGEIFS('Discontinuity Log'!$N$5:$N$4980,'Discontinuity Log'!$A$5:$A$4980,J2093,'Discontinuity Log'!$N$5:$N$4980,"&lt;&gt;"),"")</f>
        <v/>
      </c>
      <c r="AG2093" s="304" t="str">
        <f t="shared" ca="1" si="274"/>
        <v/>
      </c>
      <c r="AH2093" s="362"/>
    </row>
    <row r="2094" spans="1:34" s="5" customFormat="1" x14ac:dyDescent="0.25">
      <c r="A2094" s="290"/>
      <c r="B2094" s="306"/>
      <c r="C2094" s="292"/>
      <c r="D2094" s="293"/>
      <c r="E2094" s="294"/>
      <c r="F2094" s="294"/>
      <c r="G2094" s="294"/>
      <c r="H2094" s="295"/>
      <c r="I2094" s="295"/>
      <c r="J2094" s="296"/>
      <c r="K2094" s="297"/>
      <c r="L2094" s="297"/>
      <c r="M2094" s="298" t="str">
        <f t="shared" si="271"/>
        <v/>
      </c>
      <c r="N2094" s="294"/>
      <c r="O2094" s="299" t="str">
        <f t="shared" si="268"/>
        <v/>
      </c>
      <c r="P2094" s="294"/>
      <c r="Q2094" s="299" t="str">
        <f t="shared" si="272"/>
        <v/>
      </c>
      <c r="R2094" s="299" t="str">
        <f t="shared" si="269"/>
        <v/>
      </c>
      <c r="S2094" s="295"/>
      <c r="T2094" s="295"/>
      <c r="U2094" s="300" t="str">
        <f t="shared" si="273"/>
        <v/>
      </c>
      <c r="V2094" s="299" t="str">
        <f t="shared" si="270"/>
        <v/>
      </c>
      <c r="W2094" s="301"/>
      <c r="X2094" s="301"/>
      <c r="Y2094" s="301"/>
      <c r="Z2094" s="301"/>
      <c r="AA2094" s="301"/>
      <c r="AB2094" s="301"/>
      <c r="AC2094" s="301"/>
      <c r="AD2094" s="301"/>
      <c r="AE2094" s="302" t="str">
        <f t="shared" si="267"/>
        <v/>
      </c>
      <c r="AF2094" s="303" t="str">
        <f ca="1">IFERROR(AVERAGEIFS('Discontinuity Log'!$N$5:$N$4980,'Discontinuity Log'!$A$5:$A$4980,J2094,'Discontinuity Log'!$N$5:$N$4980,"&lt;&gt;"),"")</f>
        <v/>
      </c>
      <c r="AG2094" s="304" t="str">
        <f t="shared" ca="1" si="274"/>
        <v/>
      </c>
      <c r="AH2094" s="362"/>
    </row>
    <row r="2095" spans="1:34" s="5" customFormat="1" x14ac:dyDescent="0.25">
      <c r="A2095" s="290"/>
      <c r="B2095" s="306"/>
      <c r="C2095" s="292"/>
      <c r="D2095" s="293"/>
      <c r="E2095" s="294"/>
      <c r="F2095" s="294"/>
      <c r="G2095" s="294"/>
      <c r="H2095" s="295"/>
      <c r="I2095" s="295"/>
      <c r="J2095" s="296"/>
      <c r="K2095" s="297"/>
      <c r="L2095" s="297"/>
      <c r="M2095" s="298" t="str">
        <f t="shared" si="271"/>
        <v/>
      </c>
      <c r="N2095" s="294"/>
      <c r="O2095" s="299" t="str">
        <f t="shared" si="268"/>
        <v/>
      </c>
      <c r="P2095" s="294"/>
      <c r="Q2095" s="299" t="str">
        <f t="shared" si="272"/>
        <v/>
      </c>
      <c r="R2095" s="299" t="str">
        <f t="shared" si="269"/>
        <v/>
      </c>
      <c r="S2095" s="295"/>
      <c r="T2095" s="295"/>
      <c r="U2095" s="300" t="str">
        <f t="shared" si="273"/>
        <v/>
      </c>
      <c r="V2095" s="299" t="str">
        <f t="shared" si="270"/>
        <v/>
      </c>
      <c r="W2095" s="301"/>
      <c r="X2095" s="301"/>
      <c r="Y2095" s="301"/>
      <c r="Z2095" s="301"/>
      <c r="AA2095" s="301"/>
      <c r="AB2095" s="301"/>
      <c r="AC2095" s="301"/>
      <c r="AD2095" s="301"/>
      <c r="AE2095" s="302" t="str">
        <f t="shared" si="267"/>
        <v/>
      </c>
      <c r="AF2095" s="303" t="str">
        <f ca="1">IFERROR(AVERAGEIFS('Discontinuity Log'!$N$5:$N$4980,'Discontinuity Log'!$A$5:$A$4980,J2095,'Discontinuity Log'!$N$5:$N$4980,"&lt;&gt;"),"")</f>
        <v/>
      </c>
      <c r="AG2095" s="304" t="str">
        <f t="shared" ca="1" si="274"/>
        <v/>
      </c>
      <c r="AH2095" s="362"/>
    </row>
    <row r="2096" spans="1:34" s="5" customFormat="1" x14ac:dyDescent="0.25">
      <c r="A2096" s="290"/>
      <c r="B2096" s="306"/>
      <c r="C2096" s="292"/>
      <c r="D2096" s="293"/>
      <c r="E2096" s="294"/>
      <c r="F2096" s="294"/>
      <c r="G2096" s="294"/>
      <c r="H2096" s="295"/>
      <c r="I2096" s="295"/>
      <c r="J2096" s="296"/>
      <c r="K2096" s="297"/>
      <c r="L2096" s="297"/>
      <c r="M2096" s="298" t="str">
        <f t="shared" si="271"/>
        <v/>
      </c>
      <c r="N2096" s="294"/>
      <c r="O2096" s="299" t="str">
        <f t="shared" si="268"/>
        <v/>
      </c>
      <c r="P2096" s="294"/>
      <c r="Q2096" s="299" t="str">
        <f t="shared" si="272"/>
        <v/>
      </c>
      <c r="R2096" s="299" t="str">
        <f t="shared" si="269"/>
        <v/>
      </c>
      <c r="S2096" s="295"/>
      <c r="T2096" s="295"/>
      <c r="U2096" s="300" t="str">
        <f t="shared" si="273"/>
        <v/>
      </c>
      <c r="V2096" s="299" t="str">
        <f t="shared" si="270"/>
        <v/>
      </c>
      <c r="W2096" s="301"/>
      <c r="X2096" s="301"/>
      <c r="Y2096" s="301"/>
      <c r="Z2096" s="301"/>
      <c r="AA2096" s="301"/>
      <c r="AB2096" s="301"/>
      <c r="AC2096" s="301"/>
      <c r="AD2096" s="301"/>
      <c r="AE2096" s="302" t="str">
        <f t="shared" si="267"/>
        <v/>
      </c>
      <c r="AF2096" s="303" t="str">
        <f ca="1">IFERROR(AVERAGEIFS('Discontinuity Log'!$N$5:$N$4980,'Discontinuity Log'!$A$5:$A$4980,J2096,'Discontinuity Log'!$N$5:$N$4980,"&lt;&gt;"),"")</f>
        <v/>
      </c>
      <c r="AG2096" s="304" t="str">
        <f t="shared" ca="1" si="274"/>
        <v/>
      </c>
      <c r="AH2096" s="362"/>
    </row>
    <row r="2097" spans="1:34" s="5" customFormat="1" x14ac:dyDescent="0.25">
      <c r="A2097" s="290"/>
      <c r="B2097" s="306"/>
      <c r="C2097" s="292"/>
      <c r="D2097" s="293"/>
      <c r="E2097" s="294"/>
      <c r="F2097" s="294"/>
      <c r="G2097" s="294"/>
      <c r="H2097" s="295"/>
      <c r="I2097" s="295"/>
      <c r="J2097" s="296"/>
      <c r="K2097" s="297"/>
      <c r="L2097" s="297"/>
      <c r="M2097" s="298" t="str">
        <f t="shared" si="271"/>
        <v/>
      </c>
      <c r="N2097" s="294"/>
      <c r="O2097" s="299" t="str">
        <f t="shared" si="268"/>
        <v/>
      </c>
      <c r="P2097" s="294"/>
      <c r="Q2097" s="299" t="str">
        <f t="shared" si="272"/>
        <v/>
      </c>
      <c r="R2097" s="299" t="str">
        <f t="shared" si="269"/>
        <v/>
      </c>
      <c r="S2097" s="295"/>
      <c r="T2097" s="295"/>
      <c r="U2097" s="300" t="str">
        <f t="shared" si="273"/>
        <v/>
      </c>
      <c r="V2097" s="299" t="str">
        <f t="shared" si="270"/>
        <v/>
      </c>
      <c r="W2097" s="301"/>
      <c r="X2097" s="301"/>
      <c r="Y2097" s="301"/>
      <c r="Z2097" s="301"/>
      <c r="AA2097" s="301"/>
      <c r="AB2097" s="301"/>
      <c r="AC2097" s="301"/>
      <c r="AD2097" s="301"/>
      <c r="AE2097" s="302" t="str">
        <f t="shared" si="267"/>
        <v/>
      </c>
      <c r="AF2097" s="303" t="str">
        <f ca="1">IFERROR(AVERAGEIFS('Discontinuity Log'!$N$5:$N$4980,'Discontinuity Log'!$A$5:$A$4980,J2097,'Discontinuity Log'!$N$5:$N$4980,"&lt;&gt;"),"")</f>
        <v/>
      </c>
      <c r="AG2097" s="304" t="str">
        <f t="shared" ca="1" si="274"/>
        <v/>
      </c>
      <c r="AH2097" s="362"/>
    </row>
    <row r="2098" spans="1:34" s="5" customFormat="1" x14ac:dyDescent="0.25">
      <c r="A2098" s="290"/>
      <c r="B2098" s="306"/>
      <c r="C2098" s="292"/>
      <c r="D2098" s="293"/>
      <c r="E2098" s="294"/>
      <c r="F2098" s="294"/>
      <c r="G2098" s="294"/>
      <c r="H2098" s="295"/>
      <c r="I2098" s="295"/>
      <c r="J2098" s="296"/>
      <c r="K2098" s="297"/>
      <c r="L2098" s="297"/>
      <c r="M2098" s="298" t="str">
        <f t="shared" si="271"/>
        <v/>
      </c>
      <c r="N2098" s="294"/>
      <c r="O2098" s="299" t="str">
        <f t="shared" si="268"/>
        <v/>
      </c>
      <c r="P2098" s="294"/>
      <c r="Q2098" s="299" t="str">
        <f t="shared" si="272"/>
        <v/>
      </c>
      <c r="R2098" s="299" t="str">
        <f t="shared" si="269"/>
        <v/>
      </c>
      <c r="S2098" s="295"/>
      <c r="T2098" s="295"/>
      <c r="U2098" s="300" t="str">
        <f t="shared" si="273"/>
        <v/>
      </c>
      <c r="V2098" s="299" t="str">
        <f t="shared" si="270"/>
        <v/>
      </c>
      <c r="W2098" s="301"/>
      <c r="X2098" s="301"/>
      <c r="Y2098" s="301"/>
      <c r="Z2098" s="301"/>
      <c r="AA2098" s="301"/>
      <c r="AB2098" s="301"/>
      <c r="AC2098" s="301"/>
      <c r="AD2098" s="301"/>
      <c r="AE2098" s="302" t="str">
        <f t="shared" si="267"/>
        <v/>
      </c>
      <c r="AF2098" s="303" t="str">
        <f ca="1">IFERROR(AVERAGEIFS('Discontinuity Log'!$N$5:$N$4980,'Discontinuity Log'!$A$5:$A$4980,J2098,'Discontinuity Log'!$N$5:$N$4980,"&lt;&gt;"),"")</f>
        <v/>
      </c>
      <c r="AG2098" s="304" t="str">
        <f t="shared" ca="1" si="274"/>
        <v/>
      </c>
      <c r="AH2098" s="362"/>
    </row>
    <row r="2099" spans="1:34" s="5" customFormat="1" x14ac:dyDescent="0.25">
      <c r="A2099" s="290"/>
      <c r="B2099" s="306"/>
      <c r="C2099" s="292"/>
      <c r="D2099" s="293"/>
      <c r="E2099" s="294"/>
      <c r="F2099" s="294"/>
      <c r="G2099" s="294"/>
      <c r="H2099" s="295"/>
      <c r="I2099" s="295"/>
      <c r="J2099" s="296"/>
      <c r="K2099" s="297"/>
      <c r="L2099" s="297"/>
      <c r="M2099" s="298" t="str">
        <f t="shared" si="271"/>
        <v/>
      </c>
      <c r="N2099" s="294"/>
      <c r="O2099" s="299" t="str">
        <f t="shared" si="268"/>
        <v/>
      </c>
      <c r="P2099" s="294"/>
      <c r="Q2099" s="299" t="str">
        <f t="shared" si="272"/>
        <v/>
      </c>
      <c r="R2099" s="299" t="str">
        <f t="shared" si="269"/>
        <v/>
      </c>
      <c r="S2099" s="295"/>
      <c r="T2099" s="295"/>
      <c r="U2099" s="300" t="str">
        <f t="shared" si="273"/>
        <v/>
      </c>
      <c r="V2099" s="299" t="str">
        <f t="shared" si="270"/>
        <v/>
      </c>
      <c r="W2099" s="301"/>
      <c r="X2099" s="301"/>
      <c r="Y2099" s="301"/>
      <c r="Z2099" s="301"/>
      <c r="AA2099" s="301"/>
      <c r="AB2099" s="301"/>
      <c r="AC2099" s="301"/>
      <c r="AD2099" s="301"/>
      <c r="AE2099" s="302" t="str">
        <f t="shared" si="267"/>
        <v/>
      </c>
      <c r="AF2099" s="303" t="str">
        <f ca="1">IFERROR(AVERAGEIFS('Discontinuity Log'!$N$5:$N$4980,'Discontinuity Log'!$A$5:$A$4980,J2099,'Discontinuity Log'!$N$5:$N$4980,"&lt;&gt;"),"")</f>
        <v/>
      </c>
      <c r="AG2099" s="304" t="str">
        <f t="shared" ca="1" si="274"/>
        <v/>
      </c>
      <c r="AH2099" s="362"/>
    </row>
    <row r="2100" spans="1:34" s="5" customFormat="1" x14ac:dyDescent="0.25">
      <c r="A2100" s="290"/>
      <c r="B2100" s="306"/>
      <c r="C2100" s="292"/>
      <c r="D2100" s="293"/>
      <c r="E2100" s="294"/>
      <c r="F2100" s="294"/>
      <c r="G2100" s="294"/>
      <c r="H2100" s="295"/>
      <c r="I2100" s="295"/>
      <c r="J2100" s="296"/>
      <c r="K2100" s="297"/>
      <c r="L2100" s="297"/>
      <c r="M2100" s="298" t="str">
        <f t="shared" si="271"/>
        <v/>
      </c>
      <c r="N2100" s="294"/>
      <c r="O2100" s="299" t="str">
        <f t="shared" si="268"/>
        <v/>
      </c>
      <c r="P2100" s="294"/>
      <c r="Q2100" s="299" t="str">
        <f t="shared" si="272"/>
        <v/>
      </c>
      <c r="R2100" s="299" t="str">
        <f t="shared" si="269"/>
        <v/>
      </c>
      <c r="S2100" s="295"/>
      <c r="T2100" s="295"/>
      <c r="U2100" s="300" t="str">
        <f t="shared" si="273"/>
        <v/>
      </c>
      <c r="V2100" s="299" t="str">
        <f t="shared" si="270"/>
        <v/>
      </c>
      <c r="W2100" s="301"/>
      <c r="X2100" s="301"/>
      <c r="Y2100" s="301"/>
      <c r="Z2100" s="301"/>
      <c r="AA2100" s="301"/>
      <c r="AB2100" s="301"/>
      <c r="AC2100" s="301"/>
      <c r="AD2100" s="301"/>
      <c r="AE2100" s="302" t="str">
        <f t="shared" si="267"/>
        <v/>
      </c>
      <c r="AF2100" s="303" t="str">
        <f ca="1">IFERROR(AVERAGEIFS('Discontinuity Log'!$N$5:$N$4980,'Discontinuity Log'!$A$5:$A$4980,J2100,'Discontinuity Log'!$N$5:$N$4980,"&lt;&gt;"),"")</f>
        <v/>
      </c>
      <c r="AG2100" s="304" t="str">
        <f t="shared" ca="1" si="274"/>
        <v/>
      </c>
      <c r="AH2100" s="362"/>
    </row>
    <row r="2101" spans="1:34" s="5" customFormat="1" x14ac:dyDescent="0.25">
      <c r="A2101" s="290"/>
      <c r="B2101" s="306"/>
      <c r="C2101" s="292"/>
      <c r="D2101" s="293"/>
      <c r="E2101" s="294"/>
      <c r="F2101" s="294"/>
      <c r="G2101" s="294"/>
      <c r="H2101" s="295"/>
      <c r="I2101" s="295"/>
      <c r="J2101" s="296"/>
      <c r="K2101" s="297"/>
      <c r="L2101" s="297"/>
      <c r="M2101" s="298" t="str">
        <f t="shared" si="271"/>
        <v/>
      </c>
      <c r="N2101" s="294"/>
      <c r="O2101" s="299" t="str">
        <f t="shared" si="268"/>
        <v/>
      </c>
      <c r="P2101" s="294"/>
      <c r="Q2101" s="299" t="str">
        <f t="shared" si="272"/>
        <v/>
      </c>
      <c r="R2101" s="299" t="str">
        <f t="shared" si="269"/>
        <v/>
      </c>
      <c r="S2101" s="295"/>
      <c r="T2101" s="295"/>
      <c r="U2101" s="300" t="str">
        <f t="shared" si="273"/>
        <v/>
      </c>
      <c r="V2101" s="299" t="str">
        <f t="shared" si="270"/>
        <v/>
      </c>
      <c r="W2101" s="301"/>
      <c r="X2101" s="301"/>
      <c r="Y2101" s="301"/>
      <c r="Z2101" s="301"/>
      <c r="AA2101" s="301"/>
      <c r="AB2101" s="301"/>
      <c r="AC2101" s="301"/>
      <c r="AD2101" s="301"/>
      <c r="AE2101" s="302" t="str">
        <f t="shared" si="267"/>
        <v/>
      </c>
      <c r="AF2101" s="303" t="str">
        <f ca="1">IFERROR(AVERAGEIFS('Discontinuity Log'!$N$5:$N$4980,'Discontinuity Log'!$A$5:$A$4980,J2101,'Discontinuity Log'!$N$5:$N$4980,"&lt;&gt;"),"")</f>
        <v/>
      </c>
      <c r="AG2101" s="304" t="str">
        <f t="shared" ca="1" si="274"/>
        <v/>
      </c>
      <c r="AH2101" s="362"/>
    </row>
    <row r="2102" spans="1:34" s="5" customFormat="1" x14ac:dyDescent="0.25">
      <c r="A2102" s="290"/>
      <c r="B2102" s="306"/>
      <c r="C2102" s="292"/>
      <c r="D2102" s="293"/>
      <c r="E2102" s="294"/>
      <c r="F2102" s="294"/>
      <c r="G2102" s="294"/>
      <c r="H2102" s="295"/>
      <c r="I2102" s="295"/>
      <c r="J2102" s="296"/>
      <c r="K2102" s="297"/>
      <c r="L2102" s="297"/>
      <c r="M2102" s="298" t="str">
        <f t="shared" si="271"/>
        <v/>
      </c>
      <c r="N2102" s="294"/>
      <c r="O2102" s="299" t="str">
        <f t="shared" si="268"/>
        <v/>
      </c>
      <c r="P2102" s="294"/>
      <c r="Q2102" s="299" t="str">
        <f t="shared" si="272"/>
        <v/>
      </c>
      <c r="R2102" s="299" t="str">
        <f t="shared" si="269"/>
        <v/>
      </c>
      <c r="S2102" s="295"/>
      <c r="T2102" s="295"/>
      <c r="U2102" s="300" t="str">
        <f t="shared" si="273"/>
        <v/>
      </c>
      <c r="V2102" s="299" t="str">
        <f t="shared" si="270"/>
        <v/>
      </c>
      <c r="W2102" s="301"/>
      <c r="X2102" s="301"/>
      <c r="Y2102" s="301"/>
      <c r="Z2102" s="301"/>
      <c r="AA2102" s="301"/>
      <c r="AB2102" s="301"/>
      <c r="AC2102" s="301"/>
      <c r="AD2102" s="301"/>
      <c r="AE2102" s="302" t="str">
        <f t="shared" si="267"/>
        <v/>
      </c>
      <c r="AF2102" s="303" t="str">
        <f ca="1">IFERROR(AVERAGEIFS('Discontinuity Log'!$N$5:$N$4980,'Discontinuity Log'!$A$5:$A$4980,J2102,'Discontinuity Log'!$N$5:$N$4980,"&lt;&gt;"),"")</f>
        <v/>
      </c>
      <c r="AG2102" s="304" t="str">
        <f t="shared" ca="1" si="274"/>
        <v/>
      </c>
      <c r="AH2102" s="362"/>
    </row>
    <row r="2103" spans="1:34" s="5" customFormat="1" x14ac:dyDescent="0.25">
      <c r="A2103" s="290"/>
      <c r="B2103" s="306"/>
      <c r="C2103" s="292"/>
      <c r="D2103" s="293"/>
      <c r="E2103" s="294"/>
      <c r="F2103" s="294"/>
      <c r="G2103" s="294"/>
      <c r="H2103" s="295"/>
      <c r="I2103" s="295"/>
      <c r="J2103" s="296"/>
      <c r="K2103" s="297"/>
      <c r="L2103" s="297"/>
      <c r="M2103" s="298" t="str">
        <f t="shared" si="271"/>
        <v/>
      </c>
      <c r="N2103" s="294"/>
      <c r="O2103" s="299" t="str">
        <f t="shared" si="268"/>
        <v/>
      </c>
      <c r="P2103" s="294"/>
      <c r="Q2103" s="299" t="str">
        <f t="shared" si="272"/>
        <v/>
      </c>
      <c r="R2103" s="299" t="str">
        <f t="shared" si="269"/>
        <v/>
      </c>
      <c r="S2103" s="295"/>
      <c r="T2103" s="295"/>
      <c r="U2103" s="300" t="str">
        <f t="shared" si="273"/>
        <v/>
      </c>
      <c r="V2103" s="299" t="str">
        <f t="shared" si="270"/>
        <v/>
      </c>
      <c r="W2103" s="301"/>
      <c r="X2103" s="301"/>
      <c r="Y2103" s="301"/>
      <c r="Z2103" s="301"/>
      <c r="AA2103" s="301"/>
      <c r="AB2103" s="301"/>
      <c r="AC2103" s="301"/>
      <c r="AD2103" s="301"/>
      <c r="AE2103" s="302" t="str">
        <f t="shared" si="267"/>
        <v/>
      </c>
      <c r="AF2103" s="303" t="str">
        <f ca="1">IFERROR(AVERAGEIFS('Discontinuity Log'!$N$5:$N$4980,'Discontinuity Log'!$A$5:$A$4980,J2103,'Discontinuity Log'!$N$5:$N$4980,"&lt;&gt;"),"")</f>
        <v/>
      </c>
      <c r="AG2103" s="304" t="str">
        <f t="shared" ca="1" si="274"/>
        <v/>
      </c>
      <c r="AH2103" s="362"/>
    </row>
    <row r="2104" spans="1:34" s="5" customFormat="1" x14ac:dyDescent="0.25">
      <c r="A2104" s="290"/>
      <c r="B2104" s="306"/>
      <c r="C2104" s="292"/>
      <c r="D2104" s="293"/>
      <c r="E2104" s="294"/>
      <c r="F2104" s="294"/>
      <c r="G2104" s="294"/>
      <c r="H2104" s="295"/>
      <c r="I2104" s="295"/>
      <c r="J2104" s="296"/>
      <c r="K2104" s="297"/>
      <c r="L2104" s="297"/>
      <c r="M2104" s="298" t="str">
        <f t="shared" si="271"/>
        <v/>
      </c>
      <c r="N2104" s="294"/>
      <c r="O2104" s="299" t="str">
        <f t="shared" si="268"/>
        <v/>
      </c>
      <c r="P2104" s="294"/>
      <c r="Q2104" s="299" t="str">
        <f t="shared" si="272"/>
        <v/>
      </c>
      <c r="R2104" s="299" t="str">
        <f t="shared" si="269"/>
        <v/>
      </c>
      <c r="S2104" s="295"/>
      <c r="T2104" s="295"/>
      <c r="U2104" s="300" t="str">
        <f t="shared" si="273"/>
        <v/>
      </c>
      <c r="V2104" s="299" t="str">
        <f t="shared" si="270"/>
        <v/>
      </c>
      <c r="W2104" s="301"/>
      <c r="X2104" s="301"/>
      <c r="Y2104" s="301"/>
      <c r="Z2104" s="301"/>
      <c r="AA2104" s="301"/>
      <c r="AB2104" s="301"/>
      <c r="AC2104" s="301"/>
      <c r="AD2104" s="301"/>
      <c r="AE2104" s="302" t="str">
        <f t="shared" si="267"/>
        <v/>
      </c>
      <c r="AF2104" s="303" t="str">
        <f ca="1">IFERROR(AVERAGEIFS('Discontinuity Log'!$N$5:$N$4980,'Discontinuity Log'!$A$5:$A$4980,J2104,'Discontinuity Log'!$N$5:$N$4980,"&lt;&gt;"),"")</f>
        <v/>
      </c>
      <c r="AG2104" s="304" t="str">
        <f t="shared" ca="1" si="274"/>
        <v/>
      </c>
      <c r="AH2104" s="362"/>
    </row>
    <row r="2105" spans="1:34" s="5" customFormat="1" x14ac:dyDescent="0.25">
      <c r="A2105" s="290"/>
      <c r="B2105" s="306"/>
      <c r="C2105" s="292"/>
      <c r="D2105" s="293"/>
      <c r="E2105" s="294"/>
      <c r="F2105" s="294"/>
      <c r="G2105" s="294"/>
      <c r="H2105" s="295"/>
      <c r="I2105" s="295"/>
      <c r="J2105" s="296"/>
      <c r="K2105" s="297"/>
      <c r="L2105" s="297"/>
      <c r="M2105" s="298" t="str">
        <f t="shared" si="271"/>
        <v/>
      </c>
      <c r="N2105" s="294"/>
      <c r="O2105" s="299" t="str">
        <f t="shared" si="268"/>
        <v/>
      </c>
      <c r="P2105" s="294"/>
      <c r="Q2105" s="299" t="str">
        <f t="shared" si="272"/>
        <v/>
      </c>
      <c r="R2105" s="299" t="str">
        <f t="shared" si="269"/>
        <v/>
      </c>
      <c r="S2105" s="295"/>
      <c r="T2105" s="295"/>
      <c r="U2105" s="300" t="str">
        <f t="shared" si="273"/>
        <v/>
      </c>
      <c r="V2105" s="299" t="str">
        <f t="shared" si="270"/>
        <v/>
      </c>
      <c r="W2105" s="301"/>
      <c r="X2105" s="301"/>
      <c r="Y2105" s="301"/>
      <c r="Z2105" s="301"/>
      <c r="AA2105" s="301"/>
      <c r="AB2105" s="301"/>
      <c r="AC2105" s="301"/>
      <c r="AD2105" s="301"/>
      <c r="AE2105" s="302" t="str">
        <f t="shared" si="267"/>
        <v/>
      </c>
      <c r="AF2105" s="303" t="str">
        <f ca="1">IFERROR(AVERAGEIFS('Discontinuity Log'!$N$5:$N$4980,'Discontinuity Log'!$A$5:$A$4980,J2105,'Discontinuity Log'!$N$5:$N$4980,"&lt;&gt;"),"")</f>
        <v/>
      </c>
      <c r="AG2105" s="304" t="str">
        <f t="shared" ca="1" si="274"/>
        <v/>
      </c>
      <c r="AH2105" s="362"/>
    </row>
    <row r="2106" spans="1:34" s="5" customFormat="1" x14ac:dyDescent="0.25">
      <c r="A2106" s="290"/>
      <c r="B2106" s="306"/>
      <c r="C2106" s="292"/>
      <c r="D2106" s="293"/>
      <c r="E2106" s="294"/>
      <c r="F2106" s="294"/>
      <c r="G2106" s="294"/>
      <c r="H2106" s="295"/>
      <c r="I2106" s="295"/>
      <c r="J2106" s="296"/>
      <c r="K2106" s="297"/>
      <c r="L2106" s="297"/>
      <c r="M2106" s="298" t="str">
        <f t="shared" si="271"/>
        <v/>
      </c>
      <c r="N2106" s="294"/>
      <c r="O2106" s="299" t="str">
        <f t="shared" si="268"/>
        <v/>
      </c>
      <c r="P2106" s="294"/>
      <c r="Q2106" s="299" t="str">
        <f t="shared" si="272"/>
        <v/>
      </c>
      <c r="R2106" s="299" t="str">
        <f t="shared" si="269"/>
        <v/>
      </c>
      <c r="S2106" s="295"/>
      <c r="T2106" s="295"/>
      <c r="U2106" s="300" t="str">
        <f t="shared" si="273"/>
        <v/>
      </c>
      <c r="V2106" s="299" t="str">
        <f t="shared" si="270"/>
        <v/>
      </c>
      <c r="W2106" s="301"/>
      <c r="X2106" s="301"/>
      <c r="Y2106" s="301"/>
      <c r="Z2106" s="301"/>
      <c r="AA2106" s="301"/>
      <c r="AB2106" s="301"/>
      <c r="AC2106" s="301"/>
      <c r="AD2106" s="301"/>
      <c r="AE2106" s="302" t="str">
        <f t="shared" si="267"/>
        <v/>
      </c>
      <c r="AF2106" s="303" t="str">
        <f ca="1">IFERROR(AVERAGEIFS('Discontinuity Log'!$N$5:$N$4980,'Discontinuity Log'!$A$5:$A$4980,J2106,'Discontinuity Log'!$N$5:$N$4980,"&lt;&gt;"),"")</f>
        <v/>
      </c>
      <c r="AG2106" s="304" t="str">
        <f t="shared" ca="1" si="274"/>
        <v/>
      </c>
      <c r="AH2106" s="362"/>
    </row>
    <row r="2107" spans="1:34" s="5" customFormat="1" x14ac:dyDescent="0.25">
      <c r="A2107" s="290"/>
      <c r="B2107" s="306"/>
      <c r="C2107" s="292"/>
      <c r="D2107" s="293"/>
      <c r="E2107" s="294"/>
      <c r="F2107" s="294"/>
      <c r="G2107" s="294"/>
      <c r="H2107" s="295"/>
      <c r="I2107" s="295"/>
      <c r="J2107" s="296"/>
      <c r="K2107" s="297"/>
      <c r="L2107" s="297"/>
      <c r="M2107" s="298" t="str">
        <f t="shared" si="271"/>
        <v/>
      </c>
      <c r="N2107" s="294"/>
      <c r="O2107" s="299" t="str">
        <f t="shared" si="268"/>
        <v/>
      </c>
      <c r="P2107" s="294"/>
      <c r="Q2107" s="299" t="str">
        <f t="shared" si="272"/>
        <v/>
      </c>
      <c r="R2107" s="299" t="str">
        <f t="shared" si="269"/>
        <v/>
      </c>
      <c r="S2107" s="295"/>
      <c r="T2107" s="295"/>
      <c r="U2107" s="300" t="str">
        <f t="shared" si="273"/>
        <v/>
      </c>
      <c r="V2107" s="299" t="str">
        <f t="shared" si="270"/>
        <v/>
      </c>
      <c r="W2107" s="301"/>
      <c r="X2107" s="301"/>
      <c r="Y2107" s="301"/>
      <c r="Z2107" s="301"/>
      <c r="AA2107" s="301"/>
      <c r="AB2107" s="301"/>
      <c r="AC2107" s="301"/>
      <c r="AD2107" s="301"/>
      <c r="AE2107" s="302" t="str">
        <f t="shared" si="267"/>
        <v/>
      </c>
      <c r="AF2107" s="303" t="str">
        <f ca="1">IFERROR(AVERAGEIFS('Discontinuity Log'!$N$5:$N$4980,'Discontinuity Log'!$A$5:$A$4980,J2107,'Discontinuity Log'!$N$5:$N$4980,"&lt;&gt;"),"")</f>
        <v/>
      </c>
      <c r="AG2107" s="304" t="str">
        <f t="shared" ca="1" si="274"/>
        <v/>
      </c>
      <c r="AH2107" s="362"/>
    </row>
    <row r="2108" spans="1:34" s="5" customFormat="1" x14ac:dyDescent="0.25">
      <c r="A2108" s="290"/>
      <c r="B2108" s="306"/>
      <c r="C2108" s="292"/>
      <c r="D2108" s="293"/>
      <c r="E2108" s="294"/>
      <c r="F2108" s="294"/>
      <c r="G2108" s="294"/>
      <c r="H2108" s="295"/>
      <c r="I2108" s="295"/>
      <c r="J2108" s="296"/>
      <c r="K2108" s="297"/>
      <c r="L2108" s="297"/>
      <c r="M2108" s="298" t="str">
        <f t="shared" si="271"/>
        <v/>
      </c>
      <c r="N2108" s="294"/>
      <c r="O2108" s="299" t="str">
        <f t="shared" si="268"/>
        <v/>
      </c>
      <c r="P2108" s="294"/>
      <c r="Q2108" s="299" t="str">
        <f t="shared" si="272"/>
        <v/>
      </c>
      <c r="R2108" s="299" t="str">
        <f t="shared" si="269"/>
        <v/>
      </c>
      <c r="S2108" s="295"/>
      <c r="T2108" s="295"/>
      <c r="U2108" s="300" t="str">
        <f t="shared" si="273"/>
        <v/>
      </c>
      <c r="V2108" s="299" t="str">
        <f t="shared" si="270"/>
        <v/>
      </c>
      <c r="W2108" s="301"/>
      <c r="X2108" s="301"/>
      <c r="Y2108" s="301"/>
      <c r="Z2108" s="301"/>
      <c r="AA2108" s="301"/>
      <c r="AB2108" s="301"/>
      <c r="AC2108" s="301"/>
      <c r="AD2108" s="301"/>
      <c r="AE2108" s="302" t="str">
        <f t="shared" si="267"/>
        <v/>
      </c>
      <c r="AF2108" s="303" t="str">
        <f ca="1">IFERROR(AVERAGEIFS('Discontinuity Log'!$N$5:$N$4980,'Discontinuity Log'!$A$5:$A$4980,J2108,'Discontinuity Log'!$N$5:$N$4980,"&lt;&gt;"),"")</f>
        <v/>
      </c>
      <c r="AG2108" s="304" t="str">
        <f t="shared" ca="1" si="274"/>
        <v/>
      </c>
      <c r="AH2108" s="362"/>
    </row>
    <row r="2109" spans="1:34" s="5" customFormat="1" x14ac:dyDescent="0.25">
      <c r="A2109" s="290"/>
      <c r="B2109" s="306"/>
      <c r="C2109" s="292"/>
      <c r="D2109" s="293"/>
      <c r="E2109" s="294"/>
      <c r="F2109" s="294"/>
      <c r="G2109" s="294"/>
      <c r="H2109" s="295"/>
      <c r="I2109" s="295"/>
      <c r="J2109" s="296"/>
      <c r="K2109" s="297"/>
      <c r="L2109" s="297"/>
      <c r="M2109" s="298" t="str">
        <f t="shared" si="271"/>
        <v/>
      </c>
      <c r="N2109" s="294"/>
      <c r="O2109" s="299" t="str">
        <f t="shared" si="268"/>
        <v/>
      </c>
      <c r="P2109" s="294"/>
      <c r="Q2109" s="299" t="str">
        <f t="shared" si="272"/>
        <v/>
      </c>
      <c r="R2109" s="299" t="str">
        <f t="shared" si="269"/>
        <v/>
      </c>
      <c r="S2109" s="295"/>
      <c r="T2109" s="295"/>
      <c r="U2109" s="300" t="str">
        <f t="shared" si="273"/>
        <v/>
      </c>
      <c r="V2109" s="299" t="str">
        <f t="shared" si="270"/>
        <v/>
      </c>
      <c r="W2109" s="301"/>
      <c r="X2109" s="301"/>
      <c r="Y2109" s="301"/>
      <c r="Z2109" s="301"/>
      <c r="AA2109" s="301"/>
      <c r="AB2109" s="301"/>
      <c r="AC2109" s="301"/>
      <c r="AD2109" s="301"/>
      <c r="AE2109" s="302" t="str">
        <f t="shared" si="267"/>
        <v/>
      </c>
      <c r="AF2109" s="303" t="str">
        <f ca="1">IFERROR(AVERAGEIFS('Discontinuity Log'!$N$5:$N$4980,'Discontinuity Log'!$A$5:$A$4980,J2109,'Discontinuity Log'!$N$5:$N$4980,"&lt;&gt;"),"")</f>
        <v/>
      </c>
      <c r="AG2109" s="304" t="str">
        <f t="shared" ca="1" si="274"/>
        <v/>
      </c>
      <c r="AH2109" s="362"/>
    </row>
    <row r="2110" spans="1:34" s="5" customFormat="1" x14ac:dyDescent="0.25">
      <c r="A2110" s="290"/>
      <c r="B2110" s="306"/>
      <c r="C2110" s="292"/>
      <c r="D2110" s="293"/>
      <c r="E2110" s="294"/>
      <c r="F2110" s="294"/>
      <c r="G2110" s="294"/>
      <c r="H2110" s="295"/>
      <c r="I2110" s="295"/>
      <c r="J2110" s="296"/>
      <c r="K2110" s="297"/>
      <c r="L2110" s="297"/>
      <c r="M2110" s="298" t="str">
        <f t="shared" si="271"/>
        <v/>
      </c>
      <c r="N2110" s="294"/>
      <c r="O2110" s="299" t="str">
        <f t="shared" si="268"/>
        <v/>
      </c>
      <c r="P2110" s="294"/>
      <c r="Q2110" s="299" t="str">
        <f t="shared" si="272"/>
        <v/>
      </c>
      <c r="R2110" s="299" t="str">
        <f t="shared" si="269"/>
        <v/>
      </c>
      <c r="S2110" s="295"/>
      <c r="T2110" s="295"/>
      <c r="U2110" s="300" t="str">
        <f t="shared" si="273"/>
        <v/>
      </c>
      <c r="V2110" s="299" t="str">
        <f t="shared" si="270"/>
        <v/>
      </c>
      <c r="W2110" s="301"/>
      <c r="X2110" s="301"/>
      <c r="Y2110" s="301"/>
      <c r="Z2110" s="301"/>
      <c r="AA2110" s="301"/>
      <c r="AB2110" s="301"/>
      <c r="AC2110" s="301"/>
      <c r="AD2110" s="301"/>
      <c r="AE2110" s="302" t="str">
        <f t="shared" si="267"/>
        <v/>
      </c>
      <c r="AF2110" s="303" t="str">
        <f ca="1">IFERROR(AVERAGEIFS('Discontinuity Log'!$N$5:$N$4980,'Discontinuity Log'!$A$5:$A$4980,J2110,'Discontinuity Log'!$N$5:$N$4980,"&lt;&gt;"),"")</f>
        <v/>
      </c>
      <c r="AG2110" s="304" t="str">
        <f t="shared" ca="1" si="274"/>
        <v/>
      </c>
      <c r="AH2110" s="362"/>
    </row>
    <row r="2111" spans="1:34" s="5" customFormat="1" x14ac:dyDescent="0.25">
      <c r="A2111" s="290"/>
      <c r="B2111" s="306"/>
      <c r="C2111" s="292"/>
      <c r="D2111" s="293"/>
      <c r="E2111" s="294"/>
      <c r="F2111" s="294"/>
      <c r="G2111" s="294"/>
      <c r="H2111" s="295"/>
      <c r="I2111" s="295"/>
      <c r="J2111" s="296"/>
      <c r="K2111" s="297"/>
      <c r="L2111" s="297"/>
      <c r="M2111" s="298" t="str">
        <f t="shared" si="271"/>
        <v/>
      </c>
      <c r="N2111" s="294"/>
      <c r="O2111" s="299" t="str">
        <f t="shared" si="268"/>
        <v/>
      </c>
      <c r="P2111" s="294"/>
      <c r="Q2111" s="299" t="str">
        <f t="shared" si="272"/>
        <v/>
      </c>
      <c r="R2111" s="299" t="str">
        <f t="shared" si="269"/>
        <v/>
      </c>
      <c r="S2111" s="295"/>
      <c r="T2111" s="295"/>
      <c r="U2111" s="300" t="str">
        <f t="shared" si="273"/>
        <v/>
      </c>
      <c r="V2111" s="299" t="str">
        <f t="shared" si="270"/>
        <v/>
      </c>
      <c r="W2111" s="301"/>
      <c r="X2111" s="301"/>
      <c r="Y2111" s="301"/>
      <c r="Z2111" s="301"/>
      <c r="AA2111" s="301"/>
      <c r="AB2111" s="301"/>
      <c r="AC2111" s="301"/>
      <c r="AD2111" s="301"/>
      <c r="AE2111" s="302" t="str">
        <f t="shared" si="267"/>
        <v/>
      </c>
      <c r="AF2111" s="303" t="str">
        <f ca="1">IFERROR(AVERAGEIFS('Discontinuity Log'!$N$5:$N$4980,'Discontinuity Log'!$A$5:$A$4980,J2111,'Discontinuity Log'!$N$5:$N$4980,"&lt;&gt;"),"")</f>
        <v/>
      </c>
      <c r="AG2111" s="304" t="str">
        <f t="shared" ca="1" si="274"/>
        <v/>
      </c>
      <c r="AH2111" s="362"/>
    </row>
    <row r="2112" spans="1:34" s="5" customFormat="1" x14ac:dyDescent="0.25">
      <c r="A2112" s="290"/>
      <c r="B2112" s="306"/>
      <c r="C2112" s="292"/>
      <c r="D2112" s="293"/>
      <c r="E2112" s="294"/>
      <c r="F2112" s="294"/>
      <c r="G2112" s="294"/>
      <c r="H2112" s="295"/>
      <c r="I2112" s="295"/>
      <c r="J2112" s="296"/>
      <c r="K2112" s="297"/>
      <c r="L2112" s="297"/>
      <c r="M2112" s="298" t="str">
        <f t="shared" si="271"/>
        <v/>
      </c>
      <c r="N2112" s="294"/>
      <c r="O2112" s="299" t="str">
        <f t="shared" si="268"/>
        <v/>
      </c>
      <c r="P2112" s="294"/>
      <c r="Q2112" s="299" t="str">
        <f t="shared" si="272"/>
        <v/>
      </c>
      <c r="R2112" s="299" t="str">
        <f t="shared" si="269"/>
        <v/>
      </c>
      <c r="S2112" s="295"/>
      <c r="T2112" s="295"/>
      <c r="U2112" s="300" t="str">
        <f t="shared" si="273"/>
        <v/>
      </c>
      <c r="V2112" s="299" t="str">
        <f t="shared" si="270"/>
        <v/>
      </c>
      <c r="W2112" s="301"/>
      <c r="X2112" s="301"/>
      <c r="Y2112" s="301"/>
      <c r="Z2112" s="301"/>
      <c r="AA2112" s="301"/>
      <c r="AB2112" s="301"/>
      <c r="AC2112" s="301"/>
      <c r="AD2112" s="301"/>
      <c r="AE2112" s="302" t="str">
        <f t="shared" si="267"/>
        <v/>
      </c>
      <c r="AF2112" s="303" t="str">
        <f ca="1">IFERROR(AVERAGEIFS('Discontinuity Log'!$N$5:$N$4980,'Discontinuity Log'!$A$5:$A$4980,J2112,'Discontinuity Log'!$N$5:$N$4980,"&lt;&gt;"),"")</f>
        <v/>
      </c>
      <c r="AG2112" s="304" t="str">
        <f t="shared" ca="1" si="274"/>
        <v/>
      </c>
      <c r="AH2112" s="362"/>
    </row>
    <row r="2113" spans="1:34" s="5" customFormat="1" x14ac:dyDescent="0.25">
      <c r="A2113" s="290"/>
      <c r="B2113" s="306"/>
      <c r="C2113" s="292"/>
      <c r="D2113" s="293"/>
      <c r="E2113" s="294"/>
      <c r="F2113" s="294"/>
      <c r="G2113" s="294"/>
      <c r="H2113" s="295"/>
      <c r="I2113" s="295"/>
      <c r="J2113" s="296"/>
      <c r="K2113" s="297"/>
      <c r="L2113" s="297"/>
      <c r="M2113" s="298" t="str">
        <f t="shared" si="271"/>
        <v/>
      </c>
      <c r="N2113" s="294"/>
      <c r="O2113" s="299" t="str">
        <f t="shared" si="268"/>
        <v/>
      </c>
      <c r="P2113" s="294"/>
      <c r="Q2113" s="299" t="str">
        <f t="shared" si="272"/>
        <v/>
      </c>
      <c r="R2113" s="299" t="str">
        <f t="shared" si="269"/>
        <v/>
      </c>
      <c r="S2113" s="295"/>
      <c r="T2113" s="295"/>
      <c r="U2113" s="300" t="str">
        <f t="shared" si="273"/>
        <v/>
      </c>
      <c r="V2113" s="299" t="str">
        <f t="shared" si="270"/>
        <v/>
      </c>
      <c r="W2113" s="301"/>
      <c r="X2113" s="301"/>
      <c r="Y2113" s="301"/>
      <c r="Z2113" s="301"/>
      <c r="AA2113" s="301"/>
      <c r="AB2113" s="301"/>
      <c r="AC2113" s="301"/>
      <c r="AD2113" s="301"/>
      <c r="AE2113" s="302" t="str">
        <f t="shared" si="267"/>
        <v/>
      </c>
      <c r="AF2113" s="303" t="str">
        <f ca="1">IFERROR(AVERAGEIFS('Discontinuity Log'!$N$5:$N$4980,'Discontinuity Log'!$A$5:$A$4980,J2113,'Discontinuity Log'!$N$5:$N$4980,"&lt;&gt;"),"")</f>
        <v/>
      </c>
      <c r="AG2113" s="304" t="str">
        <f t="shared" ca="1" si="274"/>
        <v/>
      </c>
      <c r="AH2113" s="362"/>
    </row>
    <row r="2114" spans="1:34" s="5" customFormat="1" x14ac:dyDescent="0.25">
      <c r="A2114" s="290"/>
      <c r="B2114" s="306"/>
      <c r="C2114" s="292"/>
      <c r="D2114" s="293"/>
      <c r="E2114" s="294"/>
      <c r="F2114" s="294"/>
      <c r="G2114" s="294"/>
      <c r="H2114" s="295"/>
      <c r="I2114" s="295"/>
      <c r="J2114" s="296"/>
      <c r="K2114" s="297"/>
      <c r="L2114" s="297"/>
      <c r="M2114" s="298" t="str">
        <f t="shared" si="271"/>
        <v/>
      </c>
      <c r="N2114" s="294"/>
      <c r="O2114" s="299" t="str">
        <f t="shared" si="268"/>
        <v/>
      </c>
      <c r="P2114" s="294"/>
      <c r="Q2114" s="299" t="str">
        <f t="shared" si="272"/>
        <v/>
      </c>
      <c r="R2114" s="299" t="str">
        <f t="shared" si="269"/>
        <v/>
      </c>
      <c r="S2114" s="295"/>
      <c r="T2114" s="295"/>
      <c r="U2114" s="300" t="str">
        <f t="shared" si="273"/>
        <v/>
      </c>
      <c r="V2114" s="299" t="str">
        <f t="shared" si="270"/>
        <v/>
      </c>
      <c r="W2114" s="301"/>
      <c r="X2114" s="301"/>
      <c r="Y2114" s="301"/>
      <c r="Z2114" s="301"/>
      <c r="AA2114" s="301"/>
      <c r="AB2114" s="301"/>
      <c r="AC2114" s="301"/>
      <c r="AD2114" s="301"/>
      <c r="AE2114" s="302" t="str">
        <f t="shared" si="267"/>
        <v/>
      </c>
      <c r="AF2114" s="303" t="str">
        <f ca="1">IFERROR(AVERAGEIFS('Discontinuity Log'!$N$5:$N$4980,'Discontinuity Log'!$A$5:$A$4980,J2114,'Discontinuity Log'!$N$5:$N$4980,"&lt;&gt;"),"")</f>
        <v/>
      </c>
      <c r="AG2114" s="304" t="str">
        <f t="shared" ca="1" si="274"/>
        <v/>
      </c>
      <c r="AH2114" s="362"/>
    </row>
    <row r="2115" spans="1:34" s="5" customFormat="1" x14ac:dyDescent="0.25">
      <c r="A2115" s="290"/>
      <c r="B2115" s="306"/>
      <c r="C2115" s="292"/>
      <c r="D2115" s="293"/>
      <c r="E2115" s="294"/>
      <c r="F2115" s="294"/>
      <c r="G2115" s="294"/>
      <c r="H2115" s="295"/>
      <c r="I2115" s="295"/>
      <c r="J2115" s="296"/>
      <c r="K2115" s="297"/>
      <c r="L2115" s="297"/>
      <c r="M2115" s="298" t="str">
        <f t="shared" si="271"/>
        <v/>
      </c>
      <c r="N2115" s="294"/>
      <c r="O2115" s="299" t="str">
        <f t="shared" si="268"/>
        <v/>
      </c>
      <c r="P2115" s="294"/>
      <c r="Q2115" s="299" t="str">
        <f t="shared" si="272"/>
        <v/>
      </c>
      <c r="R2115" s="299" t="str">
        <f t="shared" si="269"/>
        <v/>
      </c>
      <c r="S2115" s="295"/>
      <c r="T2115" s="295"/>
      <c r="U2115" s="300" t="str">
        <f t="shared" si="273"/>
        <v/>
      </c>
      <c r="V2115" s="299" t="str">
        <f t="shared" si="270"/>
        <v/>
      </c>
      <c r="W2115" s="301"/>
      <c r="X2115" s="301"/>
      <c r="Y2115" s="301"/>
      <c r="Z2115" s="301"/>
      <c r="AA2115" s="301"/>
      <c r="AB2115" s="301"/>
      <c r="AC2115" s="301"/>
      <c r="AD2115" s="301"/>
      <c r="AE2115" s="302" t="str">
        <f t="shared" si="267"/>
        <v/>
      </c>
      <c r="AF2115" s="303" t="str">
        <f ca="1">IFERROR(AVERAGEIFS('Discontinuity Log'!$N$5:$N$4980,'Discontinuity Log'!$A$5:$A$4980,J2115,'Discontinuity Log'!$N$5:$N$4980,"&lt;&gt;"),"")</f>
        <v/>
      </c>
      <c r="AG2115" s="304" t="str">
        <f t="shared" ca="1" si="274"/>
        <v/>
      </c>
      <c r="AH2115" s="362"/>
    </row>
    <row r="2116" spans="1:34" s="5" customFormat="1" x14ac:dyDescent="0.25">
      <c r="A2116" s="290"/>
      <c r="B2116" s="306"/>
      <c r="C2116" s="292"/>
      <c r="D2116" s="293"/>
      <c r="E2116" s="294"/>
      <c r="F2116" s="294"/>
      <c r="G2116" s="294"/>
      <c r="H2116" s="295"/>
      <c r="I2116" s="295"/>
      <c r="J2116" s="296"/>
      <c r="K2116" s="297"/>
      <c r="L2116" s="297"/>
      <c r="M2116" s="298" t="str">
        <f t="shared" si="271"/>
        <v/>
      </c>
      <c r="N2116" s="294"/>
      <c r="O2116" s="299" t="str">
        <f t="shared" si="268"/>
        <v/>
      </c>
      <c r="P2116" s="294"/>
      <c r="Q2116" s="299" t="str">
        <f t="shared" si="272"/>
        <v/>
      </c>
      <c r="R2116" s="299" t="str">
        <f t="shared" si="269"/>
        <v/>
      </c>
      <c r="S2116" s="295"/>
      <c r="T2116" s="295"/>
      <c r="U2116" s="300" t="str">
        <f t="shared" si="273"/>
        <v/>
      </c>
      <c r="V2116" s="299" t="str">
        <f t="shared" si="270"/>
        <v/>
      </c>
      <c r="W2116" s="301"/>
      <c r="X2116" s="301"/>
      <c r="Y2116" s="301"/>
      <c r="Z2116" s="301"/>
      <c r="AA2116" s="301"/>
      <c r="AB2116" s="301"/>
      <c r="AC2116" s="301"/>
      <c r="AD2116" s="301"/>
      <c r="AE2116" s="302" t="str">
        <f t="shared" si="267"/>
        <v/>
      </c>
      <c r="AF2116" s="303" t="str">
        <f ca="1">IFERROR(AVERAGEIFS('Discontinuity Log'!$N$5:$N$4980,'Discontinuity Log'!$A$5:$A$4980,J2116,'Discontinuity Log'!$N$5:$N$4980,"&lt;&gt;"),"")</f>
        <v/>
      </c>
      <c r="AG2116" s="304" t="str">
        <f t="shared" ca="1" si="274"/>
        <v/>
      </c>
      <c r="AH2116" s="362"/>
    </row>
    <row r="2117" spans="1:34" s="5" customFormat="1" x14ac:dyDescent="0.25">
      <c r="A2117" s="290"/>
      <c r="B2117" s="306"/>
      <c r="C2117" s="292"/>
      <c r="D2117" s="293"/>
      <c r="E2117" s="294"/>
      <c r="F2117" s="294"/>
      <c r="G2117" s="294"/>
      <c r="H2117" s="295"/>
      <c r="I2117" s="295"/>
      <c r="J2117" s="296"/>
      <c r="K2117" s="297"/>
      <c r="L2117" s="297"/>
      <c r="M2117" s="298" t="str">
        <f t="shared" si="271"/>
        <v/>
      </c>
      <c r="N2117" s="294"/>
      <c r="O2117" s="299" t="str">
        <f t="shared" si="268"/>
        <v/>
      </c>
      <c r="P2117" s="294"/>
      <c r="Q2117" s="299" t="str">
        <f t="shared" si="272"/>
        <v/>
      </c>
      <c r="R2117" s="299" t="str">
        <f t="shared" si="269"/>
        <v/>
      </c>
      <c r="S2117" s="295"/>
      <c r="T2117" s="295"/>
      <c r="U2117" s="300" t="str">
        <f t="shared" si="273"/>
        <v/>
      </c>
      <c r="V2117" s="299" t="str">
        <f t="shared" si="270"/>
        <v/>
      </c>
      <c r="W2117" s="301"/>
      <c r="X2117" s="301"/>
      <c r="Y2117" s="301"/>
      <c r="Z2117" s="301"/>
      <c r="AA2117" s="301"/>
      <c r="AB2117" s="301"/>
      <c r="AC2117" s="301"/>
      <c r="AD2117" s="301"/>
      <c r="AE2117" s="302" t="str">
        <f t="shared" si="267"/>
        <v/>
      </c>
      <c r="AF2117" s="303" t="str">
        <f ca="1">IFERROR(AVERAGEIFS('Discontinuity Log'!$N$5:$N$4980,'Discontinuity Log'!$A$5:$A$4980,J2117,'Discontinuity Log'!$N$5:$N$4980,"&lt;&gt;"),"")</f>
        <v/>
      </c>
      <c r="AG2117" s="304" t="str">
        <f t="shared" ca="1" si="274"/>
        <v/>
      </c>
      <c r="AH2117" s="362"/>
    </row>
    <row r="2118" spans="1:34" s="5" customFormat="1" x14ac:dyDescent="0.25">
      <c r="A2118" s="290"/>
      <c r="B2118" s="306"/>
      <c r="C2118" s="292"/>
      <c r="D2118" s="293"/>
      <c r="E2118" s="294"/>
      <c r="F2118" s="294"/>
      <c r="G2118" s="294"/>
      <c r="H2118" s="295"/>
      <c r="I2118" s="295"/>
      <c r="J2118" s="296"/>
      <c r="K2118" s="297"/>
      <c r="L2118" s="297"/>
      <c r="M2118" s="298" t="str">
        <f t="shared" si="271"/>
        <v/>
      </c>
      <c r="N2118" s="294"/>
      <c r="O2118" s="299" t="str">
        <f t="shared" si="268"/>
        <v/>
      </c>
      <c r="P2118" s="294"/>
      <c r="Q2118" s="299" t="str">
        <f t="shared" si="272"/>
        <v/>
      </c>
      <c r="R2118" s="299" t="str">
        <f t="shared" si="269"/>
        <v/>
      </c>
      <c r="S2118" s="295"/>
      <c r="T2118" s="295"/>
      <c r="U2118" s="300" t="str">
        <f t="shared" si="273"/>
        <v/>
      </c>
      <c r="V2118" s="299" t="str">
        <f t="shared" si="270"/>
        <v/>
      </c>
      <c r="W2118" s="301"/>
      <c r="X2118" s="301"/>
      <c r="Y2118" s="301"/>
      <c r="Z2118" s="301"/>
      <c r="AA2118" s="301"/>
      <c r="AB2118" s="301"/>
      <c r="AC2118" s="301"/>
      <c r="AD2118" s="301"/>
      <c r="AE2118" s="302" t="str">
        <f t="shared" si="267"/>
        <v/>
      </c>
      <c r="AF2118" s="303" t="str">
        <f ca="1">IFERROR(AVERAGEIFS('Discontinuity Log'!$N$5:$N$4980,'Discontinuity Log'!$A$5:$A$4980,J2118,'Discontinuity Log'!$N$5:$N$4980,"&lt;&gt;"),"")</f>
        <v/>
      </c>
      <c r="AG2118" s="304" t="str">
        <f t="shared" ca="1" si="274"/>
        <v/>
      </c>
      <c r="AH2118" s="362"/>
    </row>
    <row r="2119" spans="1:34" s="5" customFormat="1" x14ac:dyDescent="0.25">
      <c r="A2119" s="290"/>
      <c r="B2119" s="306"/>
      <c r="C2119" s="292"/>
      <c r="D2119" s="293"/>
      <c r="E2119" s="294"/>
      <c r="F2119" s="294"/>
      <c r="G2119" s="294"/>
      <c r="H2119" s="295"/>
      <c r="I2119" s="295"/>
      <c r="J2119" s="296"/>
      <c r="K2119" s="297"/>
      <c r="L2119" s="297"/>
      <c r="M2119" s="298" t="str">
        <f t="shared" si="271"/>
        <v/>
      </c>
      <c r="N2119" s="294"/>
      <c r="O2119" s="299" t="str">
        <f t="shared" si="268"/>
        <v/>
      </c>
      <c r="P2119" s="294"/>
      <c r="Q2119" s="299" t="str">
        <f t="shared" si="272"/>
        <v/>
      </c>
      <c r="R2119" s="299" t="str">
        <f t="shared" si="269"/>
        <v/>
      </c>
      <c r="S2119" s="295"/>
      <c r="T2119" s="295"/>
      <c r="U2119" s="300" t="str">
        <f t="shared" si="273"/>
        <v/>
      </c>
      <c r="V2119" s="299" t="str">
        <f t="shared" si="270"/>
        <v/>
      </c>
      <c r="W2119" s="301"/>
      <c r="X2119" s="301"/>
      <c r="Y2119" s="301"/>
      <c r="Z2119" s="301"/>
      <c r="AA2119" s="301"/>
      <c r="AB2119" s="301"/>
      <c r="AC2119" s="301"/>
      <c r="AD2119" s="301"/>
      <c r="AE2119" s="302" t="str">
        <f t="shared" si="267"/>
        <v/>
      </c>
      <c r="AF2119" s="303" t="str">
        <f ca="1">IFERROR(AVERAGEIFS('Discontinuity Log'!$N$5:$N$4980,'Discontinuity Log'!$A$5:$A$4980,J2119,'Discontinuity Log'!$N$5:$N$4980,"&lt;&gt;"),"")</f>
        <v/>
      </c>
      <c r="AG2119" s="304" t="str">
        <f t="shared" ca="1" si="274"/>
        <v/>
      </c>
      <c r="AH2119" s="362"/>
    </row>
    <row r="2120" spans="1:34" s="5" customFormat="1" x14ac:dyDescent="0.25">
      <c r="A2120" s="290"/>
      <c r="B2120" s="306"/>
      <c r="C2120" s="292"/>
      <c r="D2120" s="293"/>
      <c r="E2120" s="294"/>
      <c r="F2120" s="294"/>
      <c r="G2120" s="294"/>
      <c r="H2120" s="295"/>
      <c r="I2120" s="295"/>
      <c r="J2120" s="296"/>
      <c r="K2120" s="297"/>
      <c r="L2120" s="297"/>
      <c r="M2120" s="298" t="str">
        <f t="shared" si="271"/>
        <v/>
      </c>
      <c r="N2120" s="294"/>
      <c r="O2120" s="299" t="str">
        <f t="shared" si="268"/>
        <v/>
      </c>
      <c r="P2120" s="294"/>
      <c r="Q2120" s="299" t="str">
        <f t="shared" si="272"/>
        <v/>
      </c>
      <c r="R2120" s="299" t="str">
        <f t="shared" si="269"/>
        <v/>
      </c>
      <c r="S2120" s="295"/>
      <c r="T2120" s="295"/>
      <c r="U2120" s="300" t="str">
        <f t="shared" si="273"/>
        <v/>
      </c>
      <c r="V2120" s="299" t="str">
        <f t="shared" si="270"/>
        <v/>
      </c>
      <c r="W2120" s="301"/>
      <c r="X2120" s="301"/>
      <c r="Y2120" s="301"/>
      <c r="Z2120" s="301"/>
      <c r="AA2120" s="301"/>
      <c r="AB2120" s="301"/>
      <c r="AC2120" s="301"/>
      <c r="AD2120" s="301"/>
      <c r="AE2120" s="302" t="str">
        <f t="shared" si="267"/>
        <v/>
      </c>
      <c r="AF2120" s="303" t="str">
        <f ca="1">IFERROR(AVERAGEIFS('Discontinuity Log'!$N$5:$N$4980,'Discontinuity Log'!$A$5:$A$4980,J2120,'Discontinuity Log'!$N$5:$N$4980,"&lt;&gt;"),"")</f>
        <v/>
      </c>
      <c r="AG2120" s="304" t="str">
        <f t="shared" ca="1" si="274"/>
        <v/>
      </c>
      <c r="AH2120" s="362"/>
    </row>
    <row r="2121" spans="1:34" s="5" customFormat="1" x14ac:dyDescent="0.25">
      <c r="A2121" s="290"/>
      <c r="B2121" s="306"/>
      <c r="C2121" s="292"/>
      <c r="D2121" s="293"/>
      <c r="E2121" s="294"/>
      <c r="F2121" s="294"/>
      <c r="G2121" s="294"/>
      <c r="H2121" s="295"/>
      <c r="I2121" s="295"/>
      <c r="J2121" s="296"/>
      <c r="K2121" s="297"/>
      <c r="L2121" s="297"/>
      <c r="M2121" s="298" t="str">
        <f t="shared" si="271"/>
        <v/>
      </c>
      <c r="N2121" s="294"/>
      <c r="O2121" s="299" t="str">
        <f t="shared" si="268"/>
        <v/>
      </c>
      <c r="P2121" s="294"/>
      <c r="Q2121" s="299" t="str">
        <f t="shared" si="272"/>
        <v/>
      </c>
      <c r="R2121" s="299" t="str">
        <f t="shared" si="269"/>
        <v/>
      </c>
      <c r="S2121" s="295"/>
      <c r="T2121" s="295"/>
      <c r="U2121" s="300" t="str">
        <f t="shared" si="273"/>
        <v/>
      </c>
      <c r="V2121" s="299" t="str">
        <f t="shared" si="270"/>
        <v/>
      </c>
      <c r="W2121" s="301"/>
      <c r="X2121" s="301"/>
      <c r="Y2121" s="301"/>
      <c r="Z2121" s="301"/>
      <c r="AA2121" s="301"/>
      <c r="AB2121" s="301"/>
      <c r="AC2121" s="301"/>
      <c r="AD2121" s="301"/>
      <c r="AE2121" s="302" t="str">
        <f t="shared" ref="AE2121:AE2184" si="275">(IF(AD2121="R6",15,IF(AD2121="R5",12,IF(AD2121="R4",7,IF(AD2121="R3",4,IF(AD2121="R2",2,IF(AD2121="R1",1,IF(OR(AD2121="R0",AD2121="S0",AD2121="S1",AD2121="S2",AD2121="S3",AD2121="S4",AD2121="S5",AD2121="S6"),0,""))))))))</f>
        <v/>
      </c>
      <c r="AF2121" s="303" t="str">
        <f ca="1">IFERROR(AVERAGEIFS('Discontinuity Log'!$N$5:$N$4980,'Discontinuity Log'!$A$5:$A$4980,J2121,'Discontinuity Log'!$N$5:$N$4980,"&lt;&gt;"),"")</f>
        <v/>
      </c>
      <c r="AG2121" s="304" t="str">
        <f t="shared" ca="1" si="274"/>
        <v/>
      </c>
      <c r="AH2121" s="362"/>
    </row>
    <row r="2122" spans="1:34" s="5" customFormat="1" x14ac:dyDescent="0.25">
      <c r="A2122" s="290"/>
      <c r="B2122" s="306"/>
      <c r="C2122" s="292"/>
      <c r="D2122" s="293"/>
      <c r="E2122" s="294"/>
      <c r="F2122" s="294"/>
      <c r="G2122" s="294"/>
      <c r="H2122" s="295"/>
      <c r="I2122" s="295"/>
      <c r="J2122" s="296"/>
      <c r="K2122" s="297"/>
      <c r="L2122" s="297"/>
      <c r="M2122" s="298" t="str">
        <f t="shared" si="271"/>
        <v/>
      </c>
      <c r="N2122" s="294"/>
      <c r="O2122" s="299" t="str">
        <f t="shared" ref="O2122:O2185" si="276">IF(ISNUMBER(N2122),N2122/(M2122)*100,"")</f>
        <v/>
      </c>
      <c r="P2122" s="294"/>
      <c r="Q2122" s="299" t="str">
        <f t="shared" si="272"/>
        <v/>
      </c>
      <c r="R2122" s="299" t="str">
        <f t="shared" ref="R2122:R2185" si="277">IF(ISNUMBER(Q2122),IF(Q2122&lt;25,3,(IF(Q2122&lt;50,8,IF(Q2122&lt;75,13,IF(Q2122&lt;90,17,IF(Q2122&gt;=90,20,"")))))),"")</f>
        <v/>
      </c>
      <c r="S2122" s="295"/>
      <c r="T2122" s="295"/>
      <c r="U2122" s="300" t="str">
        <f t="shared" si="273"/>
        <v/>
      </c>
      <c r="V2122" s="299" t="str">
        <f t="shared" ref="V2122:V2185" si="278">IF(ISBLANK(T2122),"",IF(T2122=0,30,IF(U2122&gt;=3,30,(IF(U2122&gt;=1,25,(IF(U2122&gt;=0.3,20,(IF(U2122&gt;0.05,10,(IF(U2122&lt;=0.05,5,"")))))))))))</f>
        <v/>
      </c>
      <c r="W2122" s="301"/>
      <c r="X2122" s="301"/>
      <c r="Y2122" s="301"/>
      <c r="Z2122" s="301"/>
      <c r="AA2122" s="301"/>
      <c r="AB2122" s="301"/>
      <c r="AC2122" s="301"/>
      <c r="AD2122" s="301"/>
      <c r="AE2122" s="302" t="str">
        <f t="shared" si="275"/>
        <v/>
      </c>
      <c r="AF2122" s="303" t="str">
        <f ca="1">IFERROR(AVERAGEIFS('Discontinuity Log'!$N$5:$N$4980,'Discontinuity Log'!$A$5:$A$4980,J2122,'Discontinuity Log'!$N$5:$N$4980,"&lt;&gt;"),"")</f>
        <v/>
      </c>
      <c r="AG2122" s="304" t="str">
        <f t="shared" ca="1" si="274"/>
        <v/>
      </c>
      <c r="AH2122" s="362"/>
    </row>
    <row r="2123" spans="1:34" s="5" customFormat="1" x14ac:dyDescent="0.25">
      <c r="A2123" s="290"/>
      <c r="B2123" s="306"/>
      <c r="C2123" s="292"/>
      <c r="D2123" s="293"/>
      <c r="E2123" s="294"/>
      <c r="F2123" s="294"/>
      <c r="G2123" s="294"/>
      <c r="H2123" s="295"/>
      <c r="I2123" s="295"/>
      <c r="J2123" s="296"/>
      <c r="K2123" s="297"/>
      <c r="L2123" s="297"/>
      <c r="M2123" s="298" t="str">
        <f t="shared" ref="M2123:M2186" si="279">IF(ISBLANK(L2123),"",L2123-K2123)</f>
        <v/>
      </c>
      <c r="N2123" s="294"/>
      <c r="O2123" s="299" t="str">
        <f t="shared" si="276"/>
        <v/>
      </c>
      <c r="P2123" s="294"/>
      <c r="Q2123" s="299" t="str">
        <f t="shared" ref="Q2123:Q2186" si="280">IF(ISNUMBER(P2123),P2123/(M2123)*100,"")</f>
        <v/>
      </c>
      <c r="R2123" s="299" t="str">
        <f t="shared" si="277"/>
        <v/>
      </c>
      <c r="S2123" s="295"/>
      <c r="T2123" s="295"/>
      <c r="U2123" s="300" t="str">
        <f t="shared" ref="U2123:U2186" si="281">IF(ISBLANK(T2123),"",IF(T2123=0,N2123,N2123/T2123))</f>
        <v/>
      </c>
      <c r="V2123" s="299" t="str">
        <f t="shared" si="278"/>
        <v/>
      </c>
      <c r="W2123" s="301"/>
      <c r="X2123" s="301"/>
      <c r="Y2123" s="301"/>
      <c r="Z2123" s="301"/>
      <c r="AA2123" s="301"/>
      <c r="AB2123" s="301"/>
      <c r="AC2123" s="301"/>
      <c r="AD2123" s="301"/>
      <c r="AE2123" s="302" t="str">
        <f t="shared" si="275"/>
        <v/>
      </c>
      <c r="AF2123" s="303" t="str">
        <f ca="1">IFERROR(AVERAGEIFS('Discontinuity Log'!$N$5:$N$4980,'Discontinuity Log'!$A$5:$A$4980,J2123,'Discontinuity Log'!$N$5:$N$4980,"&lt;&gt;"),"")</f>
        <v/>
      </c>
      <c r="AG2123" s="304" t="str">
        <f t="shared" ca="1" si="274"/>
        <v/>
      </c>
      <c r="AH2123" s="362"/>
    </row>
    <row r="2124" spans="1:34" s="5" customFormat="1" x14ac:dyDescent="0.25">
      <c r="A2124" s="290"/>
      <c r="B2124" s="306"/>
      <c r="C2124" s="292"/>
      <c r="D2124" s="293"/>
      <c r="E2124" s="294"/>
      <c r="F2124" s="294"/>
      <c r="G2124" s="294"/>
      <c r="H2124" s="295"/>
      <c r="I2124" s="295"/>
      <c r="J2124" s="296"/>
      <c r="K2124" s="297"/>
      <c r="L2124" s="297"/>
      <c r="M2124" s="298" t="str">
        <f t="shared" si="279"/>
        <v/>
      </c>
      <c r="N2124" s="294"/>
      <c r="O2124" s="299" t="str">
        <f t="shared" si="276"/>
        <v/>
      </c>
      <c r="P2124" s="294"/>
      <c r="Q2124" s="299" t="str">
        <f t="shared" si="280"/>
        <v/>
      </c>
      <c r="R2124" s="299" t="str">
        <f t="shared" si="277"/>
        <v/>
      </c>
      <c r="S2124" s="295"/>
      <c r="T2124" s="295"/>
      <c r="U2124" s="300" t="str">
        <f t="shared" si="281"/>
        <v/>
      </c>
      <c r="V2124" s="299" t="str">
        <f t="shared" si="278"/>
        <v/>
      </c>
      <c r="W2124" s="301"/>
      <c r="X2124" s="301"/>
      <c r="Y2124" s="301"/>
      <c r="Z2124" s="301"/>
      <c r="AA2124" s="301"/>
      <c r="AB2124" s="301"/>
      <c r="AC2124" s="301"/>
      <c r="AD2124" s="301"/>
      <c r="AE2124" s="302" t="str">
        <f t="shared" si="275"/>
        <v/>
      </c>
      <c r="AF2124" s="303" t="str">
        <f ca="1">IFERROR(AVERAGEIFS('Discontinuity Log'!$N$5:$N$4980,'Discontinuity Log'!$A$5:$A$4980,J2124,'Discontinuity Log'!$N$5:$N$4980,"&lt;&gt;"),"")</f>
        <v/>
      </c>
      <c r="AG2124" s="304" t="str">
        <f t="shared" ca="1" si="274"/>
        <v/>
      </c>
      <c r="AH2124" s="362"/>
    </row>
    <row r="2125" spans="1:34" s="5" customFormat="1" x14ac:dyDescent="0.25">
      <c r="A2125" s="290"/>
      <c r="B2125" s="306"/>
      <c r="C2125" s="292"/>
      <c r="D2125" s="293"/>
      <c r="E2125" s="294"/>
      <c r="F2125" s="294"/>
      <c r="G2125" s="294"/>
      <c r="H2125" s="295"/>
      <c r="I2125" s="295"/>
      <c r="J2125" s="296"/>
      <c r="K2125" s="297"/>
      <c r="L2125" s="297"/>
      <c r="M2125" s="298" t="str">
        <f t="shared" si="279"/>
        <v/>
      </c>
      <c r="N2125" s="294"/>
      <c r="O2125" s="299" t="str">
        <f t="shared" si="276"/>
        <v/>
      </c>
      <c r="P2125" s="294"/>
      <c r="Q2125" s="299" t="str">
        <f t="shared" si="280"/>
        <v/>
      </c>
      <c r="R2125" s="299" t="str">
        <f t="shared" si="277"/>
        <v/>
      </c>
      <c r="S2125" s="295"/>
      <c r="T2125" s="295"/>
      <c r="U2125" s="300" t="str">
        <f t="shared" si="281"/>
        <v/>
      </c>
      <c r="V2125" s="299" t="str">
        <f t="shared" si="278"/>
        <v/>
      </c>
      <c r="W2125" s="301"/>
      <c r="X2125" s="301"/>
      <c r="Y2125" s="301"/>
      <c r="Z2125" s="301"/>
      <c r="AA2125" s="301"/>
      <c r="AB2125" s="301"/>
      <c r="AC2125" s="301"/>
      <c r="AD2125" s="301"/>
      <c r="AE2125" s="302" t="str">
        <f t="shared" si="275"/>
        <v/>
      </c>
      <c r="AF2125" s="303" t="str">
        <f ca="1">IFERROR(AVERAGEIFS('Discontinuity Log'!$N$5:$N$4980,'Discontinuity Log'!$A$5:$A$4980,J2125,'Discontinuity Log'!$N$5:$N$4980,"&lt;&gt;"),"")</f>
        <v/>
      </c>
      <c r="AG2125" s="304" t="str">
        <f t="shared" ca="1" si="274"/>
        <v/>
      </c>
      <c r="AH2125" s="362"/>
    </row>
    <row r="2126" spans="1:34" s="5" customFormat="1" x14ac:dyDescent="0.25">
      <c r="A2126" s="290"/>
      <c r="B2126" s="306"/>
      <c r="C2126" s="292"/>
      <c r="D2126" s="293"/>
      <c r="E2126" s="294"/>
      <c r="F2126" s="294"/>
      <c r="G2126" s="294"/>
      <c r="H2126" s="295"/>
      <c r="I2126" s="295"/>
      <c r="J2126" s="296"/>
      <c r="K2126" s="297"/>
      <c r="L2126" s="297"/>
      <c r="M2126" s="298" t="str">
        <f t="shared" si="279"/>
        <v/>
      </c>
      <c r="N2126" s="294"/>
      <c r="O2126" s="299" t="str">
        <f t="shared" si="276"/>
        <v/>
      </c>
      <c r="P2126" s="294"/>
      <c r="Q2126" s="299" t="str">
        <f t="shared" si="280"/>
        <v/>
      </c>
      <c r="R2126" s="299" t="str">
        <f t="shared" si="277"/>
        <v/>
      </c>
      <c r="S2126" s="295"/>
      <c r="T2126" s="295"/>
      <c r="U2126" s="300" t="str">
        <f t="shared" si="281"/>
        <v/>
      </c>
      <c r="V2126" s="299" t="str">
        <f t="shared" si="278"/>
        <v/>
      </c>
      <c r="W2126" s="301"/>
      <c r="X2126" s="301"/>
      <c r="Y2126" s="301"/>
      <c r="Z2126" s="301"/>
      <c r="AA2126" s="301"/>
      <c r="AB2126" s="301"/>
      <c r="AC2126" s="301"/>
      <c r="AD2126" s="301"/>
      <c r="AE2126" s="302" t="str">
        <f t="shared" si="275"/>
        <v/>
      </c>
      <c r="AF2126" s="303" t="str">
        <f ca="1">IFERROR(AVERAGEIFS('Discontinuity Log'!$N$5:$N$4980,'Discontinuity Log'!$A$5:$A$4980,J2126,'Discontinuity Log'!$N$5:$N$4980,"&lt;&gt;"),"")</f>
        <v/>
      </c>
      <c r="AG2126" s="304" t="str">
        <f t="shared" ca="1" si="274"/>
        <v/>
      </c>
      <c r="AH2126" s="362"/>
    </row>
    <row r="2127" spans="1:34" s="5" customFormat="1" x14ac:dyDescent="0.25">
      <c r="A2127" s="290"/>
      <c r="B2127" s="306"/>
      <c r="C2127" s="292"/>
      <c r="D2127" s="293"/>
      <c r="E2127" s="294"/>
      <c r="F2127" s="294"/>
      <c r="G2127" s="294"/>
      <c r="H2127" s="295"/>
      <c r="I2127" s="295"/>
      <c r="J2127" s="296"/>
      <c r="K2127" s="297"/>
      <c r="L2127" s="297"/>
      <c r="M2127" s="298" t="str">
        <f t="shared" si="279"/>
        <v/>
      </c>
      <c r="N2127" s="294"/>
      <c r="O2127" s="299" t="str">
        <f t="shared" si="276"/>
        <v/>
      </c>
      <c r="P2127" s="294"/>
      <c r="Q2127" s="299" t="str">
        <f t="shared" si="280"/>
        <v/>
      </c>
      <c r="R2127" s="299" t="str">
        <f t="shared" si="277"/>
        <v/>
      </c>
      <c r="S2127" s="295"/>
      <c r="T2127" s="295"/>
      <c r="U2127" s="300" t="str">
        <f t="shared" si="281"/>
        <v/>
      </c>
      <c r="V2127" s="299" t="str">
        <f t="shared" si="278"/>
        <v/>
      </c>
      <c r="W2127" s="301"/>
      <c r="X2127" s="301"/>
      <c r="Y2127" s="301"/>
      <c r="Z2127" s="301"/>
      <c r="AA2127" s="301"/>
      <c r="AB2127" s="301"/>
      <c r="AC2127" s="301"/>
      <c r="AD2127" s="301"/>
      <c r="AE2127" s="302" t="str">
        <f t="shared" si="275"/>
        <v/>
      </c>
      <c r="AF2127" s="303" t="str">
        <f ca="1">IFERROR(AVERAGEIFS('Discontinuity Log'!$N$5:$N$4980,'Discontinuity Log'!$A$5:$A$4980,J2127,'Discontinuity Log'!$N$5:$N$4980,"&lt;&gt;"),"")</f>
        <v/>
      </c>
      <c r="AG2127" s="304" t="str">
        <f t="shared" ca="1" si="274"/>
        <v/>
      </c>
      <c r="AH2127" s="362"/>
    </row>
    <row r="2128" spans="1:34" s="5" customFormat="1" x14ac:dyDescent="0.25">
      <c r="A2128" s="290"/>
      <c r="B2128" s="306"/>
      <c r="C2128" s="292"/>
      <c r="D2128" s="293"/>
      <c r="E2128" s="294"/>
      <c r="F2128" s="294"/>
      <c r="G2128" s="294"/>
      <c r="H2128" s="295"/>
      <c r="I2128" s="295"/>
      <c r="J2128" s="296"/>
      <c r="K2128" s="297"/>
      <c r="L2128" s="297"/>
      <c r="M2128" s="298" t="str">
        <f t="shared" si="279"/>
        <v/>
      </c>
      <c r="N2128" s="294"/>
      <c r="O2128" s="299" t="str">
        <f t="shared" si="276"/>
        <v/>
      </c>
      <c r="P2128" s="294"/>
      <c r="Q2128" s="299" t="str">
        <f t="shared" si="280"/>
        <v/>
      </c>
      <c r="R2128" s="299" t="str">
        <f t="shared" si="277"/>
        <v/>
      </c>
      <c r="S2128" s="295"/>
      <c r="T2128" s="295"/>
      <c r="U2128" s="300" t="str">
        <f t="shared" si="281"/>
        <v/>
      </c>
      <c r="V2128" s="299" t="str">
        <f t="shared" si="278"/>
        <v/>
      </c>
      <c r="W2128" s="301"/>
      <c r="X2128" s="301"/>
      <c r="Y2128" s="301"/>
      <c r="Z2128" s="301"/>
      <c r="AA2128" s="301"/>
      <c r="AB2128" s="301"/>
      <c r="AC2128" s="301"/>
      <c r="AD2128" s="301"/>
      <c r="AE2128" s="302" t="str">
        <f t="shared" si="275"/>
        <v/>
      </c>
      <c r="AF2128" s="303" t="str">
        <f ca="1">IFERROR(AVERAGEIFS('Discontinuity Log'!$N$5:$N$4980,'Discontinuity Log'!$A$5:$A$4980,J2128,'Discontinuity Log'!$N$5:$N$4980,"&lt;&gt;"),"")</f>
        <v/>
      </c>
      <c r="AG2128" s="304" t="str">
        <f t="shared" ca="1" si="274"/>
        <v/>
      </c>
      <c r="AH2128" s="362"/>
    </row>
    <row r="2129" spans="1:34" s="5" customFormat="1" x14ac:dyDescent="0.25">
      <c r="A2129" s="290"/>
      <c r="B2129" s="306"/>
      <c r="C2129" s="292"/>
      <c r="D2129" s="293"/>
      <c r="E2129" s="294"/>
      <c r="F2129" s="294"/>
      <c r="G2129" s="294"/>
      <c r="H2129" s="295"/>
      <c r="I2129" s="295"/>
      <c r="J2129" s="296"/>
      <c r="K2129" s="297"/>
      <c r="L2129" s="297"/>
      <c r="M2129" s="298" t="str">
        <f t="shared" si="279"/>
        <v/>
      </c>
      <c r="N2129" s="294"/>
      <c r="O2129" s="299" t="str">
        <f t="shared" si="276"/>
        <v/>
      </c>
      <c r="P2129" s="294"/>
      <c r="Q2129" s="299" t="str">
        <f t="shared" si="280"/>
        <v/>
      </c>
      <c r="R2129" s="299" t="str">
        <f t="shared" si="277"/>
        <v/>
      </c>
      <c r="S2129" s="295"/>
      <c r="T2129" s="295"/>
      <c r="U2129" s="300" t="str">
        <f t="shared" si="281"/>
        <v/>
      </c>
      <c r="V2129" s="299" t="str">
        <f t="shared" si="278"/>
        <v/>
      </c>
      <c r="W2129" s="301"/>
      <c r="X2129" s="301"/>
      <c r="Y2129" s="301"/>
      <c r="Z2129" s="301"/>
      <c r="AA2129" s="301"/>
      <c r="AB2129" s="301"/>
      <c r="AC2129" s="301"/>
      <c r="AD2129" s="301"/>
      <c r="AE2129" s="302" t="str">
        <f t="shared" si="275"/>
        <v/>
      </c>
      <c r="AF2129" s="303" t="str">
        <f ca="1">IFERROR(AVERAGEIFS('Discontinuity Log'!$N$5:$N$4980,'Discontinuity Log'!$A$5:$A$4980,J2129,'Discontinuity Log'!$N$5:$N$4980,"&lt;&gt;"),"")</f>
        <v/>
      </c>
      <c r="AG2129" s="304" t="str">
        <f t="shared" ca="1" si="274"/>
        <v/>
      </c>
      <c r="AH2129" s="362"/>
    </row>
    <row r="2130" spans="1:34" s="5" customFormat="1" x14ac:dyDescent="0.25">
      <c r="A2130" s="290"/>
      <c r="B2130" s="306"/>
      <c r="C2130" s="292"/>
      <c r="D2130" s="293"/>
      <c r="E2130" s="294"/>
      <c r="F2130" s="294"/>
      <c r="G2130" s="294"/>
      <c r="H2130" s="295"/>
      <c r="I2130" s="295"/>
      <c r="J2130" s="296"/>
      <c r="K2130" s="297"/>
      <c r="L2130" s="297"/>
      <c r="M2130" s="298" t="str">
        <f t="shared" si="279"/>
        <v/>
      </c>
      <c r="N2130" s="294"/>
      <c r="O2130" s="299" t="str">
        <f t="shared" si="276"/>
        <v/>
      </c>
      <c r="P2130" s="294"/>
      <c r="Q2130" s="299" t="str">
        <f t="shared" si="280"/>
        <v/>
      </c>
      <c r="R2130" s="299" t="str">
        <f t="shared" si="277"/>
        <v/>
      </c>
      <c r="S2130" s="295"/>
      <c r="T2130" s="295"/>
      <c r="U2130" s="300" t="str">
        <f t="shared" si="281"/>
        <v/>
      </c>
      <c r="V2130" s="299" t="str">
        <f t="shared" si="278"/>
        <v/>
      </c>
      <c r="W2130" s="301"/>
      <c r="X2130" s="301"/>
      <c r="Y2130" s="301"/>
      <c r="Z2130" s="301"/>
      <c r="AA2130" s="301"/>
      <c r="AB2130" s="301"/>
      <c r="AC2130" s="301"/>
      <c r="AD2130" s="301"/>
      <c r="AE2130" s="302" t="str">
        <f t="shared" si="275"/>
        <v/>
      </c>
      <c r="AF2130" s="303" t="str">
        <f ca="1">IFERROR(AVERAGEIFS('Discontinuity Log'!$N$5:$N$4980,'Discontinuity Log'!$A$5:$A$4980,J2130,'Discontinuity Log'!$N$5:$N$4980,"&lt;&gt;"),"")</f>
        <v/>
      </c>
      <c r="AG2130" s="304" t="str">
        <f t="shared" ca="1" si="274"/>
        <v/>
      </c>
      <c r="AH2130" s="362"/>
    </row>
    <row r="2131" spans="1:34" s="5" customFormat="1" x14ac:dyDescent="0.25">
      <c r="A2131" s="290"/>
      <c r="B2131" s="306"/>
      <c r="C2131" s="292"/>
      <c r="D2131" s="293"/>
      <c r="E2131" s="294"/>
      <c r="F2131" s="294"/>
      <c r="G2131" s="294"/>
      <c r="H2131" s="295"/>
      <c r="I2131" s="295"/>
      <c r="J2131" s="296"/>
      <c r="K2131" s="297"/>
      <c r="L2131" s="297"/>
      <c r="M2131" s="298" t="str">
        <f t="shared" si="279"/>
        <v/>
      </c>
      <c r="N2131" s="294"/>
      <c r="O2131" s="299" t="str">
        <f t="shared" si="276"/>
        <v/>
      </c>
      <c r="P2131" s="294"/>
      <c r="Q2131" s="299" t="str">
        <f t="shared" si="280"/>
        <v/>
      </c>
      <c r="R2131" s="299" t="str">
        <f t="shared" si="277"/>
        <v/>
      </c>
      <c r="S2131" s="295"/>
      <c r="T2131" s="295"/>
      <c r="U2131" s="300" t="str">
        <f t="shared" si="281"/>
        <v/>
      </c>
      <c r="V2131" s="299" t="str">
        <f t="shared" si="278"/>
        <v/>
      </c>
      <c r="W2131" s="301"/>
      <c r="X2131" s="301"/>
      <c r="Y2131" s="301"/>
      <c r="Z2131" s="301"/>
      <c r="AA2131" s="301"/>
      <c r="AB2131" s="301"/>
      <c r="AC2131" s="301"/>
      <c r="AD2131" s="301"/>
      <c r="AE2131" s="302" t="str">
        <f t="shared" si="275"/>
        <v/>
      </c>
      <c r="AF2131" s="303" t="str">
        <f ca="1">IFERROR(AVERAGEIFS('Discontinuity Log'!$N$5:$N$4980,'Discontinuity Log'!$A$5:$A$4980,J2131,'Discontinuity Log'!$N$5:$N$4980,"&lt;&gt;"),"")</f>
        <v/>
      </c>
      <c r="AG2131" s="304" t="str">
        <f t="shared" ca="1" si="274"/>
        <v/>
      </c>
      <c r="AH2131" s="362"/>
    </row>
    <row r="2132" spans="1:34" s="5" customFormat="1" x14ac:dyDescent="0.25">
      <c r="A2132" s="290"/>
      <c r="B2132" s="306"/>
      <c r="C2132" s="292"/>
      <c r="D2132" s="293"/>
      <c r="E2132" s="294"/>
      <c r="F2132" s="294"/>
      <c r="G2132" s="294"/>
      <c r="H2132" s="295"/>
      <c r="I2132" s="295"/>
      <c r="J2132" s="296"/>
      <c r="K2132" s="297"/>
      <c r="L2132" s="297"/>
      <c r="M2132" s="298" t="str">
        <f t="shared" si="279"/>
        <v/>
      </c>
      <c r="N2132" s="294"/>
      <c r="O2132" s="299" t="str">
        <f t="shared" si="276"/>
        <v/>
      </c>
      <c r="P2132" s="294"/>
      <c r="Q2132" s="299" t="str">
        <f t="shared" si="280"/>
        <v/>
      </c>
      <c r="R2132" s="299" t="str">
        <f t="shared" si="277"/>
        <v/>
      </c>
      <c r="S2132" s="295"/>
      <c r="T2132" s="295"/>
      <c r="U2132" s="300" t="str">
        <f t="shared" si="281"/>
        <v/>
      </c>
      <c r="V2132" s="299" t="str">
        <f t="shared" si="278"/>
        <v/>
      </c>
      <c r="W2132" s="301"/>
      <c r="X2132" s="301"/>
      <c r="Y2132" s="301"/>
      <c r="Z2132" s="301"/>
      <c r="AA2132" s="301"/>
      <c r="AB2132" s="301"/>
      <c r="AC2132" s="301"/>
      <c r="AD2132" s="301"/>
      <c r="AE2132" s="302" t="str">
        <f t="shared" si="275"/>
        <v/>
      </c>
      <c r="AF2132" s="303" t="str">
        <f ca="1">IFERROR(AVERAGEIFS('Discontinuity Log'!$N$5:$N$4980,'Discontinuity Log'!$A$5:$A$4980,J2132,'Discontinuity Log'!$N$5:$N$4980,"&lt;&gt;"),"")</f>
        <v/>
      </c>
      <c r="AG2132" s="304" t="str">
        <f t="shared" ca="1" si="274"/>
        <v/>
      </c>
      <c r="AH2132" s="362"/>
    </row>
    <row r="2133" spans="1:34" s="5" customFormat="1" x14ac:dyDescent="0.25">
      <c r="A2133" s="290"/>
      <c r="B2133" s="306"/>
      <c r="C2133" s="292"/>
      <c r="D2133" s="293"/>
      <c r="E2133" s="294"/>
      <c r="F2133" s="294"/>
      <c r="G2133" s="294"/>
      <c r="H2133" s="295"/>
      <c r="I2133" s="295"/>
      <c r="J2133" s="296"/>
      <c r="K2133" s="297"/>
      <c r="L2133" s="297"/>
      <c r="M2133" s="298" t="str">
        <f t="shared" si="279"/>
        <v/>
      </c>
      <c r="N2133" s="294"/>
      <c r="O2133" s="299" t="str">
        <f t="shared" si="276"/>
        <v/>
      </c>
      <c r="P2133" s="294"/>
      <c r="Q2133" s="299" t="str">
        <f t="shared" si="280"/>
        <v/>
      </c>
      <c r="R2133" s="299" t="str">
        <f t="shared" si="277"/>
        <v/>
      </c>
      <c r="S2133" s="295"/>
      <c r="T2133" s="295"/>
      <c r="U2133" s="300" t="str">
        <f t="shared" si="281"/>
        <v/>
      </c>
      <c r="V2133" s="299" t="str">
        <f t="shared" si="278"/>
        <v/>
      </c>
      <c r="W2133" s="301"/>
      <c r="X2133" s="301"/>
      <c r="Y2133" s="301"/>
      <c r="Z2133" s="301"/>
      <c r="AA2133" s="301"/>
      <c r="AB2133" s="301"/>
      <c r="AC2133" s="301"/>
      <c r="AD2133" s="301"/>
      <c r="AE2133" s="302" t="str">
        <f t="shared" si="275"/>
        <v/>
      </c>
      <c r="AF2133" s="303" t="str">
        <f ca="1">IFERROR(AVERAGEIFS('Discontinuity Log'!$N$5:$N$4980,'Discontinuity Log'!$A$5:$A$4980,J2133,'Discontinuity Log'!$N$5:$N$4980,"&lt;&gt;"),"")</f>
        <v/>
      </c>
      <c r="AG2133" s="304" t="str">
        <f t="shared" ca="1" si="274"/>
        <v/>
      </c>
      <c r="AH2133" s="362"/>
    </row>
    <row r="2134" spans="1:34" s="5" customFormat="1" x14ac:dyDescent="0.25">
      <c r="A2134" s="290"/>
      <c r="B2134" s="306"/>
      <c r="C2134" s="292"/>
      <c r="D2134" s="293"/>
      <c r="E2134" s="294"/>
      <c r="F2134" s="294"/>
      <c r="G2134" s="294"/>
      <c r="H2134" s="295"/>
      <c r="I2134" s="295"/>
      <c r="J2134" s="296"/>
      <c r="K2134" s="297"/>
      <c r="L2134" s="297"/>
      <c r="M2134" s="298" t="str">
        <f t="shared" si="279"/>
        <v/>
      </c>
      <c r="N2134" s="294"/>
      <c r="O2134" s="299" t="str">
        <f t="shared" si="276"/>
        <v/>
      </c>
      <c r="P2134" s="294"/>
      <c r="Q2134" s="299" t="str">
        <f t="shared" si="280"/>
        <v/>
      </c>
      <c r="R2134" s="299" t="str">
        <f t="shared" si="277"/>
        <v/>
      </c>
      <c r="S2134" s="295"/>
      <c r="T2134" s="295"/>
      <c r="U2134" s="300" t="str">
        <f t="shared" si="281"/>
        <v/>
      </c>
      <c r="V2134" s="299" t="str">
        <f t="shared" si="278"/>
        <v/>
      </c>
      <c r="W2134" s="301"/>
      <c r="X2134" s="301"/>
      <c r="Y2134" s="301"/>
      <c r="Z2134" s="301"/>
      <c r="AA2134" s="301"/>
      <c r="AB2134" s="301"/>
      <c r="AC2134" s="301"/>
      <c r="AD2134" s="301"/>
      <c r="AE2134" s="302" t="str">
        <f t="shared" si="275"/>
        <v/>
      </c>
      <c r="AF2134" s="303" t="str">
        <f ca="1">IFERROR(AVERAGEIFS('Discontinuity Log'!$N$5:$N$4980,'Discontinuity Log'!$A$5:$A$4980,J2134,'Discontinuity Log'!$N$5:$N$4980,"&lt;&gt;"),"")</f>
        <v/>
      </c>
      <c r="AG2134" s="304" t="str">
        <f t="shared" ca="1" si="274"/>
        <v/>
      </c>
      <c r="AH2134" s="362"/>
    </row>
    <row r="2135" spans="1:34" s="5" customFormat="1" x14ac:dyDescent="0.25">
      <c r="A2135" s="290"/>
      <c r="B2135" s="306"/>
      <c r="C2135" s="292"/>
      <c r="D2135" s="293"/>
      <c r="E2135" s="294"/>
      <c r="F2135" s="294"/>
      <c r="G2135" s="294"/>
      <c r="H2135" s="295"/>
      <c r="I2135" s="295"/>
      <c r="J2135" s="296"/>
      <c r="K2135" s="297"/>
      <c r="L2135" s="297"/>
      <c r="M2135" s="298" t="str">
        <f t="shared" si="279"/>
        <v/>
      </c>
      <c r="N2135" s="294"/>
      <c r="O2135" s="299" t="str">
        <f t="shared" si="276"/>
        <v/>
      </c>
      <c r="P2135" s="294"/>
      <c r="Q2135" s="299" t="str">
        <f t="shared" si="280"/>
        <v/>
      </c>
      <c r="R2135" s="299" t="str">
        <f t="shared" si="277"/>
        <v/>
      </c>
      <c r="S2135" s="295"/>
      <c r="T2135" s="295"/>
      <c r="U2135" s="300" t="str">
        <f t="shared" si="281"/>
        <v/>
      </c>
      <c r="V2135" s="299" t="str">
        <f t="shared" si="278"/>
        <v/>
      </c>
      <c r="W2135" s="301"/>
      <c r="X2135" s="301"/>
      <c r="Y2135" s="301"/>
      <c r="Z2135" s="301"/>
      <c r="AA2135" s="301"/>
      <c r="AB2135" s="301"/>
      <c r="AC2135" s="301"/>
      <c r="AD2135" s="301"/>
      <c r="AE2135" s="302" t="str">
        <f t="shared" si="275"/>
        <v/>
      </c>
      <c r="AF2135" s="303" t="str">
        <f ca="1">IFERROR(AVERAGEIFS('Discontinuity Log'!$N$5:$N$4980,'Discontinuity Log'!$A$5:$A$4980,J2135,'Discontinuity Log'!$N$5:$N$4980,"&lt;&gt;"),"")</f>
        <v/>
      </c>
      <c r="AG2135" s="304" t="str">
        <f t="shared" ca="1" si="274"/>
        <v/>
      </c>
      <c r="AH2135" s="362"/>
    </row>
    <row r="2136" spans="1:34" s="5" customFormat="1" x14ac:dyDescent="0.25">
      <c r="A2136" s="290"/>
      <c r="B2136" s="306"/>
      <c r="C2136" s="292"/>
      <c r="D2136" s="293"/>
      <c r="E2136" s="294"/>
      <c r="F2136" s="294"/>
      <c r="G2136" s="294"/>
      <c r="H2136" s="295"/>
      <c r="I2136" s="295"/>
      <c r="J2136" s="296"/>
      <c r="K2136" s="297"/>
      <c r="L2136" s="297"/>
      <c r="M2136" s="298" t="str">
        <f t="shared" si="279"/>
        <v/>
      </c>
      <c r="N2136" s="294"/>
      <c r="O2136" s="299" t="str">
        <f t="shared" si="276"/>
        <v/>
      </c>
      <c r="P2136" s="294"/>
      <c r="Q2136" s="299" t="str">
        <f t="shared" si="280"/>
        <v/>
      </c>
      <c r="R2136" s="299" t="str">
        <f t="shared" si="277"/>
        <v/>
      </c>
      <c r="S2136" s="295"/>
      <c r="T2136" s="295"/>
      <c r="U2136" s="300" t="str">
        <f t="shared" si="281"/>
        <v/>
      </c>
      <c r="V2136" s="299" t="str">
        <f t="shared" si="278"/>
        <v/>
      </c>
      <c r="W2136" s="301"/>
      <c r="X2136" s="301"/>
      <c r="Y2136" s="301"/>
      <c r="Z2136" s="301"/>
      <c r="AA2136" s="301"/>
      <c r="AB2136" s="301"/>
      <c r="AC2136" s="301"/>
      <c r="AD2136" s="301"/>
      <c r="AE2136" s="302" t="str">
        <f t="shared" si="275"/>
        <v/>
      </c>
      <c r="AF2136" s="303" t="str">
        <f ca="1">IFERROR(AVERAGEIFS('Discontinuity Log'!$N$5:$N$4980,'Discontinuity Log'!$A$5:$A$4980,J2136,'Discontinuity Log'!$N$5:$N$4980,"&lt;&gt;"),"")</f>
        <v/>
      </c>
      <c r="AG2136" s="304" t="str">
        <f t="shared" ca="1" si="274"/>
        <v/>
      </c>
      <c r="AH2136" s="362"/>
    </row>
    <row r="2137" spans="1:34" s="5" customFormat="1" x14ac:dyDescent="0.25">
      <c r="A2137" s="290"/>
      <c r="B2137" s="306"/>
      <c r="C2137" s="292"/>
      <c r="D2137" s="293"/>
      <c r="E2137" s="294"/>
      <c r="F2137" s="294"/>
      <c r="G2137" s="294"/>
      <c r="H2137" s="295"/>
      <c r="I2137" s="295"/>
      <c r="J2137" s="296"/>
      <c r="K2137" s="297"/>
      <c r="L2137" s="297"/>
      <c r="M2137" s="298" t="str">
        <f t="shared" si="279"/>
        <v/>
      </c>
      <c r="N2137" s="294"/>
      <c r="O2137" s="299" t="str">
        <f t="shared" si="276"/>
        <v/>
      </c>
      <c r="P2137" s="294"/>
      <c r="Q2137" s="299" t="str">
        <f t="shared" si="280"/>
        <v/>
      </c>
      <c r="R2137" s="299" t="str">
        <f t="shared" si="277"/>
        <v/>
      </c>
      <c r="S2137" s="295"/>
      <c r="T2137" s="295"/>
      <c r="U2137" s="300" t="str">
        <f t="shared" si="281"/>
        <v/>
      </c>
      <c r="V2137" s="299" t="str">
        <f t="shared" si="278"/>
        <v/>
      </c>
      <c r="W2137" s="301"/>
      <c r="X2137" s="301"/>
      <c r="Y2137" s="301"/>
      <c r="Z2137" s="301"/>
      <c r="AA2137" s="301"/>
      <c r="AB2137" s="301"/>
      <c r="AC2137" s="301"/>
      <c r="AD2137" s="301"/>
      <c r="AE2137" s="302" t="str">
        <f t="shared" si="275"/>
        <v/>
      </c>
      <c r="AF2137" s="303" t="str">
        <f ca="1">IFERROR(AVERAGEIFS('Discontinuity Log'!$N$5:$N$4980,'Discontinuity Log'!$A$5:$A$4980,J2137,'Discontinuity Log'!$N$5:$N$4980,"&lt;&gt;"),"")</f>
        <v/>
      </c>
      <c r="AG2137" s="304" t="str">
        <f t="shared" ca="1" si="274"/>
        <v/>
      </c>
      <c r="AH2137" s="362"/>
    </row>
    <row r="2138" spans="1:34" s="5" customFormat="1" x14ac:dyDescent="0.25">
      <c r="A2138" s="290"/>
      <c r="B2138" s="306"/>
      <c r="C2138" s="292"/>
      <c r="D2138" s="293"/>
      <c r="E2138" s="294"/>
      <c r="F2138" s="294"/>
      <c r="G2138" s="294"/>
      <c r="H2138" s="295"/>
      <c r="I2138" s="295"/>
      <c r="J2138" s="296"/>
      <c r="K2138" s="297"/>
      <c r="L2138" s="297"/>
      <c r="M2138" s="298" t="str">
        <f t="shared" si="279"/>
        <v/>
      </c>
      <c r="N2138" s="294"/>
      <c r="O2138" s="299" t="str">
        <f t="shared" si="276"/>
        <v/>
      </c>
      <c r="P2138" s="294"/>
      <c r="Q2138" s="299" t="str">
        <f t="shared" si="280"/>
        <v/>
      </c>
      <c r="R2138" s="299" t="str">
        <f t="shared" si="277"/>
        <v/>
      </c>
      <c r="S2138" s="295"/>
      <c r="T2138" s="295"/>
      <c r="U2138" s="300" t="str">
        <f t="shared" si="281"/>
        <v/>
      </c>
      <c r="V2138" s="299" t="str">
        <f t="shared" si="278"/>
        <v/>
      </c>
      <c r="W2138" s="301"/>
      <c r="X2138" s="301"/>
      <c r="Y2138" s="301"/>
      <c r="Z2138" s="301"/>
      <c r="AA2138" s="301"/>
      <c r="AB2138" s="301"/>
      <c r="AC2138" s="301"/>
      <c r="AD2138" s="301"/>
      <c r="AE2138" s="302" t="str">
        <f t="shared" si="275"/>
        <v/>
      </c>
      <c r="AF2138" s="303" t="str">
        <f ca="1">IFERROR(AVERAGEIFS('Discontinuity Log'!$N$5:$N$4980,'Discontinuity Log'!$A$5:$A$4980,J2138,'Discontinuity Log'!$N$5:$N$4980,"&lt;&gt;"),"")</f>
        <v/>
      </c>
      <c r="AG2138" s="304" t="str">
        <f t="shared" ca="1" si="274"/>
        <v/>
      </c>
      <c r="AH2138" s="362"/>
    </row>
    <row r="2139" spans="1:34" s="5" customFormat="1" x14ac:dyDescent="0.25">
      <c r="A2139" s="290"/>
      <c r="B2139" s="306"/>
      <c r="C2139" s="292"/>
      <c r="D2139" s="293"/>
      <c r="E2139" s="294"/>
      <c r="F2139" s="294"/>
      <c r="G2139" s="294"/>
      <c r="H2139" s="295"/>
      <c r="I2139" s="295"/>
      <c r="J2139" s="296"/>
      <c r="K2139" s="297"/>
      <c r="L2139" s="297"/>
      <c r="M2139" s="298" t="str">
        <f t="shared" si="279"/>
        <v/>
      </c>
      <c r="N2139" s="294"/>
      <c r="O2139" s="299" t="str">
        <f t="shared" si="276"/>
        <v/>
      </c>
      <c r="P2139" s="294"/>
      <c r="Q2139" s="299" t="str">
        <f t="shared" si="280"/>
        <v/>
      </c>
      <c r="R2139" s="299" t="str">
        <f t="shared" si="277"/>
        <v/>
      </c>
      <c r="S2139" s="295"/>
      <c r="T2139" s="295"/>
      <c r="U2139" s="300" t="str">
        <f t="shared" si="281"/>
        <v/>
      </c>
      <c r="V2139" s="299" t="str">
        <f t="shared" si="278"/>
        <v/>
      </c>
      <c r="W2139" s="301"/>
      <c r="X2139" s="301"/>
      <c r="Y2139" s="301"/>
      <c r="Z2139" s="301"/>
      <c r="AA2139" s="301"/>
      <c r="AB2139" s="301"/>
      <c r="AC2139" s="301"/>
      <c r="AD2139" s="301"/>
      <c r="AE2139" s="302" t="str">
        <f t="shared" si="275"/>
        <v/>
      </c>
      <c r="AF2139" s="303" t="str">
        <f ca="1">IFERROR(AVERAGEIFS('Discontinuity Log'!$N$5:$N$4980,'Discontinuity Log'!$A$5:$A$4980,J2139,'Discontinuity Log'!$N$5:$N$4980,"&lt;&gt;"),"")</f>
        <v/>
      </c>
      <c r="AG2139" s="304" t="str">
        <f t="shared" ca="1" si="274"/>
        <v/>
      </c>
      <c r="AH2139" s="362"/>
    </row>
    <row r="2140" spans="1:34" s="5" customFormat="1" x14ac:dyDescent="0.25">
      <c r="A2140" s="290"/>
      <c r="B2140" s="306"/>
      <c r="C2140" s="292"/>
      <c r="D2140" s="293"/>
      <c r="E2140" s="294"/>
      <c r="F2140" s="294"/>
      <c r="G2140" s="294"/>
      <c r="H2140" s="295"/>
      <c r="I2140" s="295"/>
      <c r="J2140" s="296"/>
      <c r="K2140" s="297"/>
      <c r="L2140" s="297"/>
      <c r="M2140" s="298" t="str">
        <f t="shared" si="279"/>
        <v/>
      </c>
      <c r="N2140" s="294"/>
      <c r="O2140" s="299" t="str">
        <f t="shared" si="276"/>
        <v/>
      </c>
      <c r="P2140" s="294"/>
      <c r="Q2140" s="299" t="str">
        <f t="shared" si="280"/>
        <v/>
      </c>
      <c r="R2140" s="299" t="str">
        <f t="shared" si="277"/>
        <v/>
      </c>
      <c r="S2140" s="295"/>
      <c r="T2140" s="295"/>
      <c r="U2140" s="300" t="str">
        <f t="shared" si="281"/>
        <v/>
      </c>
      <c r="V2140" s="299" t="str">
        <f t="shared" si="278"/>
        <v/>
      </c>
      <c r="W2140" s="301"/>
      <c r="X2140" s="301"/>
      <c r="Y2140" s="301"/>
      <c r="Z2140" s="301"/>
      <c r="AA2140" s="301"/>
      <c r="AB2140" s="301"/>
      <c r="AC2140" s="301"/>
      <c r="AD2140" s="301"/>
      <c r="AE2140" s="302" t="str">
        <f t="shared" si="275"/>
        <v/>
      </c>
      <c r="AF2140" s="303" t="str">
        <f ca="1">IFERROR(AVERAGEIFS('Discontinuity Log'!$N$5:$N$4980,'Discontinuity Log'!$A$5:$A$4980,J2140,'Discontinuity Log'!$N$5:$N$4980,"&lt;&gt;"),"")</f>
        <v/>
      </c>
      <c r="AG2140" s="304" t="str">
        <f t="shared" ca="1" si="274"/>
        <v/>
      </c>
      <c r="AH2140" s="362"/>
    </row>
    <row r="2141" spans="1:34" s="5" customFormat="1" x14ac:dyDescent="0.25">
      <c r="A2141" s="290"/>
      <c r="B2141" s="306"/>
      <c r="C2141" s="292"/>
      <c r="D2141" s="293"/>
      <c r="E2141" s="294"/>
      <c r="F2141" s="294"/>
      <c r="G2141" s="294"/>
      <c r="H2141" s="295"/>
      <c r="I2141" s="295"/>
      <c r="J2141" s="296"/>
      <c r="K2141" s="297"/>
      <c r="L2141" s="297"/>
      <c r="M2141" s="298" t="str">
        <f t="shared" si="279"/>
        <v/>
      </c>
      <c r="N2141" s="294"/>
      <c r="O2141" s="299" t="str">
        <f t="shared" si="276"/>
        <v/>
      </c>
      <c r="P2141" s="294"/>
      <c r="Q2141" s="299" t="str">
        <f t="shared" si="280"/>
        <v/>
      </c>
      <c r="R2141" s="299" t="str">
        <f t="shared" si="277"/>
        <v/>
      </c>
      <c r="S2141" s="295"/>
      <c r="T2141" s="295"/>
      <c r="U2141" s="300" t="str">
        <f t="shared" si="281"/>
        <v/>
      </c>
      <c r="V2141" s="299" t="str">
        <f t="shared" si="278"/>
        <v/>
      </c>
      <c r="W2141" s="301"/>
      <c r="X2141" s="301"/>
      <c r="Y2141" s="301"/>
      <c r="Z2141" s="301"/>
      <c r="AA2141" s="301"/>
      <c r="AB2141" s="301"/>
      <c r="AC2141" s="301"/>
      <c r="AD2141" s="301"/>
      <c r="AE2141" s="302" t="str">
        <f t="shared" si="275"/>
        <v/>
      </c>
      <c r="AF2141" s="303" t="str">
        <f ca="1">IFERROR(AVERAGEIFS('Discontinuity Log'!$N$5:$N$4980,'Discontinuity Log'!$A$5:$A$4980,J2141,'Discontinuity Log'!$N$5:$N$4980,"&lt;&gt;"),"")</f>
        <v/>
      </c>
      <c r="AG2141" s="304" t="str">
        <f t="shared" ca="1" si="274"/>
        <v/>
      </c>
      <c r="AH2141" s="362"/>
    </row>
    <row r="2142" spans="1:34" s="5" customFormat="1" x14ac:dyDescent="0.25">
      <c r="A2142" s="290"/>
      <c r="B2142" s="306"/>
      <c r="C2142" s="292"/>
      <c r="D2142" s="293"/>
      <c r="E2142" s="294"/>
      <c r="F2142" s="294"/>
      <c r="G2142" s="294"/>
      <c r="H2142" s="295"/>
      <c r="I2142" s="295"/>
      <c r="J2142" s="296"/>
      <c r="K2142" s="297"/>
      <c r="L2142" s="297"/>
      <c r="M2142" s="298" t="str">
        <f t="shared" si="279"/>
        <v/>
      </c>
      <c r="N2142" s="294"/>
      <c r="O2142" s="299" t="str">
        <f t="shared" si="276"/>
        <v/>
      </c>
      <c r="P2142" s="294"/>
      <c r="Q2142" s="299" t="str">
        <f t="shared" si="280"/>
        <v/>
      </c>
      <c r="R2142" s="299" t="str">
        <f t="shared" si="277"/>
        <v/>
      </c>
      <c r="S2142" s="295"/>
      <c r="T2142" s="295"/>
      <c r="U2142" s="300" t="str">
        <f t="shared" si="281"/>
        <v/>
      </c>
      <c r="V2142" s="299" t="str">
        <f t="shared" si="278"/>
        <v/>
      </c>
      <c r="W2142" s="301"/>
      <c r="X2142" s="301"/>
      <c r="Y2142" s="301"/>
      <c r="Z2142" s="301"/>
      <c r="AA2142" s="301"/>
      <c r="AB2142" s="301"/>
      <c r="AC2142" s="301"/>
      <c r="AD2142" s="301"/>
      <c r="AE2142" s="302" t="str">
        <f t="shared" si="275"/>
        <v/>
      </c>
      <c r="AF2142" s="303" t="str">
        <f ca="1">IFERROR(AVERAGEIFS('Discontinuity Log'!$N$5:$N$4980,'Discontinuity Log'!$A$5:$A$4980,J2142,'Discontinuity Log'!$N$5:$N$4980,"&lt;&gt;"),"")</f>
        <v/>
      </c>
      <c r="AG2142" s="304" t="str">
        <f t="shared" ca="1" si="274"/>
        <v/>
      </c>
      <c r="AH2142" s="362"/>
    </row>
    <row r="2143" spans="1:34" s="5" customFormat="1" x14ac:dyDescent="0.25">
      <c r="A2143" s="290"/>
      <c r="B2143" s="306"/>
      <c r="C2143" s="292"/>
      <c r="D2143" s="293"/>
      <c r="E2143" s="294"/>
      <c r="F2143" s="294"/>
      <c r="G2143" s="294"/>
      <c r="H2143" s="295"/>
      <c r="I2143" s="295"/>
      <c r="J2143" s="296"/>
      <c r="K2143" s="297"/>
      <c r="L2143" s="297"/>
      <c r="M2143" s="298" t="str">
        <f t="shared" si="279"/>
        <v/>
      </c>
      <c r="N2143" s="294"/>
      <c r="O2143" s="299" t="str">
        <f t="shared" si="276"/>
        <v/>
      </c>
      <c r="P2143" s="294"/>
      <c r="Q2143" s="299" t="str">
        <f t="shared" si="280"/>
        <v/>
      </c>
      <c r="R2143" s="299" t="str">
        <f t="shared" si="277"/>
        <v/>
      </c>
      <c r="S2143" s="295"/>
      <c r="T2143" s="295"/>
      <c r="U2143" s="300" t="str">
        <f t="shared" si="281"/>
        <v/>
      </c>
      <c r="V2143" s="299" t="str">
        <f t="shared" si="278"/>
        <v/>
      </c>
      <c r="W2143" s="301"/>
      <c r="X2143" s="301"/>
      <c r="Y2143" s="301"/>
      <c r="Z2143" s="301"/>
      <c r="AA2143" s="301"/>
      <c r="AB2143" s="301"/>
      <c r="AC2143" s="301"/>
      <c r="AD2143" s="301"/>
      <c r="AE2143" s="302" t="str">
        <f t="shared" si="275"/>
        <v/>
      </c>
      <c r="AF2143" s="303" t="str">
        <f ca="1">IFERROR(AVERAGEIFS('Discontinuity Log'!$N$5:$N$4980,'Discontinuity Log'!$A$5:$A$4980,J2143,'Discontinuity Log'!$N$5:$N$4980,"&lt;&gt;"),"")</f>
        <v/>
      </c>
      <c r="AG2143" s="304" t="str">
        <f t="shared" ca="1" si="274"/>
        <v/>
      </c>
      <c r="AH2143" s="362"/>
    </row>
    <row r="2144" spans="1:34" s="5" customFormat="1" x14ac:dyDescent="0.25">
      <c r="A2144" s="290"/>
      <c r="B2144" s="306"/>
      <c r="C2144" s="292"/>
      <c r="D2144" s="293"/>
      <c r="E2144" s="294"/>
      <c r="F2144" s="294"/>
      <c r="G2144" s="294"/>
      <c r="H2144" s="295"/>
      <c r="I2144" s="295"/>
      <c r="J2144" s="296"/>
      <c r="K2144" s="297"/>
      <c r="L2144" s="297"/>
      <c r="M2144" s="298" t="str">
        <f t="shared" si="279"/>
        <v/>
      </c>
      <c r="N2144" s="294"/>
      <c r="O2144" s="299" t="str">
        <f t="shared" si="276"/>
        <v/>
      </c>
      <c r="P2144" s="294"/>
      <c r="Q2144" s="299" t="str">
        <f t="shared" si="280"/>
        <v/>
      </c>
      <c r="R2144" s="299" t="str">
        <f t="shared" si="277"/>
        <v/>
      </c>
      <c r="S2144" s="295"/>
      <c r="T2144" s="295"/>
      <c r="U2144" s="300" t="str">
        <f t="shared" si="281"/>
        <v/>
      </c>
      <c r="V2144" s="299" t="str">
        <f t="shared" si="278"/>
        <v/>
      </c>
      <c r="W2144" s="301"/>
      <c r="X2144" s="301"/>
      <c r="Y2144" s="301"/>
      <c r="Z2144" s="301"/>
      <c r="AA2144" s="301"/>
      <c r="AB2144" s="301"/>
      <c r="AC2144" s="301"/>
      <c r="AD2144" s="301"/>
      <c r="AE2144" s="302" t="str">
        <f t="shared" si="275"/>
        <v/>
      </c>
      <c r="AF2144" s="303" t="str">
        <f ca="1">IFERROR(AVERAGEIFS('Discontinuity Log'!$N$5:$N$4980,'Discontinuity Log'!$A$5:$A$4980,J2144,'Discontinuity Log'!$N$5:$N$4980,"&lt;&gt;"),"")</f>
        <v/>
      </c>
      <c r="AG2144" s="304" t="str">
        <f t="shared" ca="1" si="274"/>
        <v/>
      </c>
      <c r="AH2144" s="362"/>
    </row>
    <row r="2145" spans="1:34" s="5" customFormat="1" x14ac:dyDescent="0.25">
      <c r="A2145" s="290"/>
      <c r="B2145" s="306"/>
      <c r="C2145" s="292"/>
      <c r="D2145" s="293"/>
      <c r="E2145" s="294"/>
      <c r="F2145" s="294"/>
      <c r="G2145" s="294"/>
      <c r="H2145" s="295"/>
      <c r="I2145" s="295"/>
      <c r="J2145" s="296"/>
      <c r="K2145" s="297"/>
      <c r="L2145" s="297"/>
      <c r="M2145" s="298" t="str">
        <f t="shared" si="279"/>
        <v/>
      </c>
      <c r="N2145" s="294"/>
      <c r="O2145" s="299" t="str">
        <f t="shared" si="276"/>
        <v/>
      </c>
      <c r="P2145" s="294"/>
      <c r="Q2145" s="299" t="str">
        <f t="shared" si="280"/>
        <v/>
      </c>
      <c r="R2145" s="299" t="str">
        <f t="shared" si="277"/>
        <v/>
      </c>
      <c r="S2145" s="295"/>
      <c r="T2145" s="295"/>
      <c r="U2145" s="300" t="str">
        <f t="shared" si="281"/>
        <v/>
      </c>
      <c r="V2145" s="299" t="str">
        <f t="shared" si="278"/>
        <v/>
      </c>
      <c r="W2145" s="301"/>
      <c r="X2145" s="301"/>
      <c r="Y2145" s="301"/>
      <c r="Z2145" s="301"/>
      <c r="AA2145" s="301"/>
      <c r="AB2145" s="301"/>
      <c r="AC2145" s="301"/>
      <c r="AD2145" s="301"/>
      <c r="AE2145" s="302" t="str">
        <f t="shared" si="275"/>
        <v/>
      </c>
      <c r="AF2145" s="303" t="str">
        <f ca="1">IFERROR(AVERAGEIFS('Discontinuity Log'!$N$5:$N$4980,'Discontinuity Log'!$A$5:$A$4980,J2145,'Discontinuity Log'!$N$5:$N$4980,"&lt;&gt;"),"")</f>
        <v/>
      </c>
      <c r="AG2145" s="304" t="str">
        <f t="shared" ca="1" si="274"/>
        <v/>
      </c>
      <c r="AH2145" s="362"/>
    </row>
    <row r="2146" spans="1:34" s="5" customFormat="1" x14ac:dyDescent="0.25">
      <c r="A2146" s="290"/>
      <c r="B2146" s="306"/>
      <c r="C2146" s="292"/>
      <c r="D2146" s="293"/>
      <c r="E2146" s="294"/>
      <c r="F2146" s="294"/>
      <c r="G2146" s="294"/>
      <c r="H2146" s="295"/>
      <c r="I2146" s="295"/>
      <c r="J2146" s="296"/>
      <c r="K2146" s="297"/>
      <c r="L2146" s="297"/>
      <c r="M2146" s="298" t="str">
        <f t="shared" si="279"/>
        <v/>
      </c>
      <c r="N2146" s="294"/>
      <c r="O2146" s="299" t="str">
        <f t="shared" si="276"/>
        <v/>
      </c>
      <c r="P2146" s="294"/>
      <c r="Q2146" s="299" t="str">
        <f t="shared" si="280"/>
        <v/>
      </c>
      <c r="R2146" s="299" t="str">
        <f t="shared" si="277"/>
        <v/>
      </c>
      <c r="S2146" s="295"/>
      <c r="T2146" s="295"/>
      <c r="U2146" s="300" t="str">
        <f t="shared" si="281"/>
        <v/>
      </c>
      <c r="V2146" s="299" t="str">
        <f t="shared" si="278"/>
        <v/>
      </c>
      <c r="W2146" s="301"/>
      <c r="X2146" s="301"/>
      <c r="Y2146" s="301"/>
      <c r="Z2146" s="301"/>
      <c r="AA2146" s="301"/>
      <c r="AB2146" s="301"/>
      <c r="AC2146" s="301"/>
      <c r="AD2146" s="301"/>
      <c r="AE2146" s="302" t="str">
        <f t="shared" si="275"/>
        <v/>
      </c>
      <c r="AF2146" s="303" t="str">
        <f ca="1">IFERROR(AVERAGEIFS('Discontinuity Log'!$N$5:$N$4980,'Discontinuity Log'!$A$5:$A$4980,J2146,'Discontinuity Log'!$N$5:$N$4980,"&lt;&gt;"),"")</f>
        <v/>
      </c>
      <c r="AG2146" s="304" t="str">
        <f t="shared" ca="1" si="274"/>
        <v/>
      </c>
      <c r="AH2146" s="362"/>
    </row>
    <row r="2147" spans="1:34" s="5" customFormat="1" x14ac:dyDescent="0.25">
      <c r="A2147" s="290"/>
      <c r="B2147" s="306"/>
      <c r="C2147" s="292"/>
      <c r="D2147" s="293"/>
      <c r="E2147" s="294"/>
      <c r="F2147" s="294"/>
      <c r="G2147" s="294"/>
      <c r="H2147" s="295"/>
      <c r="I2147" s="295"/>
      <c r="J2147" s="296"/>
      <c r="K2147" s="297"/>
      <c r="L2147" s="297"/>
      <c r="M2147" s="298" t="str">
        <f t="shared" si="279"/>
        <v/>
      </c>
      <c r="N2147" s="294"/>
      <c r="O2147" s="299" t="str">
        <f t="shared" si="276"/>
        <v/>
      </c>
      <c r="P2147" s="294"/>
      <c r="Q2147" s="299" t="str">
        <f t="shared" si="280"/>
        <v/>
      </c>
      <c r="R2147" s="299" t="str">
        <f t="shared" si="277"/>
        <v/>
      </c>
      <c r="S2147" s="295"/>
      <c r="T2147" s="295"/>
      <c r="U2147" s="300" t="str">
        <f t="shared" si="281"/>
        <v/>
      </c>
      <c r="V2147" s="299" t="str">
        <f t="shared" si="278"/>
        <v/>
      </c>
      <c r="W2147" s="301"/>
      <c r="X2147" s="301"/>
      <c r="Y2147" s="301"/>
      <c r="Z2147" s="301"/>
      <c r="AA2147" s="301"/>
      <c r="AB2147" s="301"/>
      <c r="AC2147" s="301"/>
      <c r="AD2147" s="301"/>
      <c r="AE2147" s="302" t="str">
        <f t="shared" si="275"/>
        <v/>
      </c>
      <c r="AF2147" s="303" t="str">
        <f ca="1">IFERROR(AVERAGEIFS('Discontinuity Log'!$N$5:$N$4980,'Discontinuity Log'!$A$5:$A$4980,J2147,'Discontinuity Log'!$N$5:$N$4980,"&lt;&gt;"),"")</f>
        <v/>
      </c>
      <c r="AG2147" s="304" t="str">
        <f t="shared" ca="1" si="274"/>
        <v/>
      </c>
      <c r="AH2147" s="362"/>
    </row>
    <row r="2148" spans="1:34" s="5" customFormat="1" x14ac:dyDescent="0.25">
      <c r="A2148" s="290"/>
      <c r="B2148" s="306"/>
      <c r="C2148" s="292"/>
      <c r="D2148" s="293"/>
      <c r="E2148" s="294"/>
      <c r="F2148" s="294"/>
      <c r="G2148" s="294"/>
      <c r="H2148" s="295"/>
      <c r="I2148" s="295"/>
      <c r="J2148" s="296"/>
      <c r="K2148" s="297"/>
      <c r="L2148" s="297"/>
      <c r="M2148" s="298" t="str">
        <f t="shared" si="279"/>
        <v/>
      </c>
      <c r="N2148" s="294"/>
      <c r="O2148" s="299" t="str">
        <f t="shared" si="276"/>
        <v/>
      </c>
      <c r="P2148" s="294"/>
      <c r="Q2148" s="299" t="str">
        <f t="shared" si="280"/>
        <v/>
      </c>
      <c r="R2148" s="299" t="str">
        <f t="shared" si="277"/>
        <v/>
      </c>
      <c r="S2148" s="295"/>
      <c r="T2148" s="295"/>
      <c r="U2148" s="300" t="str">
        <f t="shared" si="281"/>
        <v/>
      </c>
      <c r="V2148" s="299" t="str">
        <f t="shared" si="278"/>
        <v/>
      </c>
      <c r="W2148" s="301"/>
      <c r="X2148" s="301"/>
      <c r="Y2148" s="301"/>
      <c r="Z2148" s="301"/>
      <c r="AA2148" s="301"/>
      <c r="AB2148" s="301"/>
      <c r="AC2148" s="301"/>
      <c r="AD2148" s="301"/>
      <c r="AE2148" s="302" t="str">
        <f t="shared" si="275"/>
        <v/>
      </c>
      <c r="AF2148" s="303" t="str">
        <f ca="1">IFERROR(AVERAGEIFS('Discontinuity Log'!$N$5:$N$4980,'Discontinuity Log'!$A$5:$A$4980,J2148,'Discontinuity Log'!$N$5:$N$4980,"&lt;&gt;"),"")</f>
        <v/>
      </c>
      <c r="AG2148" s="304" t="str">
        <f t="shared" ca="1" si="274"/>
        <v/>
      </c>
      <c r="AH2148" s="362"/>
    </row>
    <row r="2149" spans="1:34" s="5" customFormat="1" x14ac:dyDescent="0.25">
      <c r="A2149" s="290"/>
      <c r="B2149" s="306"/>
      <c r="C2149" s="292"/>
      <c r="D2149" s="293"/>
      <c r="E2149" s="294"/>
      <c r="F2149" s="294"/>
      <c r="G2149" s="294"/>
      <c r="H2149" s="295"/>
      <c r="I2149" s="295"/>
      <c r="J2149" s="296"/>
      <c r="K2149" s="297"/>
      <c r="L2149" s="297"/>
      <c r="M2149" s="298" t="str">
        <f t="shared" si="279"/>
        <v/>
      </c>
      <c r="N2149" s="294"/>
      <c r="O2149" s="299" t="str">
        <f t="shared" si="276"/>
        <v/>
      </c>
      <c r="P2149" s="294"/>
      <c r="Q2149" s="299" t="str">
        <f t="shared" si="280"/>
        <v/>
      </c>
      <c r="R2149" s="299" t="str">
        <f t="shared" si="277"/>
        <v/>
      </c>
      <c r="S2149" s="295"/>
      <c r="T2149" s="295"/>
      <c r="U2149" s="300" t="str">
        <f t="shared" si="281"/>
        <v/>
      </c>
      <c r="V2149" s="299" t="str">
        <f t="shared" si="278"/>
        <v/>
      </c>
      <c r="W2149" s="301"/>
      <c r="X2149" s="301"/>
      <c r="Y2149" s="301"/>
      <c r="Z2149" s="301"/>
      <c r="AA2149" s="301"/>
      <c r="AB2149" s="301"/>
      <c r="AC2149" s="301"/>
      <c r="AD2149" s="301"/>
      <c r="AE2149" s="302" t="str">
        <f t="shared" si="275"/>
        <v/>
      </c>
      <c r="AF2149" s="303" t="str">
        <f ca="1">IFERROR(AVERAGEIFS('Discontinuity Log'!$N$5:$N$4980,'Discontinuity Log'!$A$5:$A$4980,J2149,'Discontinuity Log'!$N$5:$N$4980,"&lt;&gt;"),"")</f>
        <v/>
      </c>
      <c r="AG2149" s="304" t="str">
        <f t="shared" ca="1" si="274"/>
        <v/>
      </c>
      <c r="AH2149" s="362"/>
    </row>
    <row r="2150" spans="1:34" s="5" customFormat="1" x14ac:dyDescent="0.25">
      <c r="A2150" s="290"/>
      <c r="B2150" s="306"/>
      <c r="C2150" s="292"/>
      <c r="D2150" s="293"/>
      <c r="E2150" s="294"/>
      <c r="F2150" s="294"/>
      <c r="G2150" s="294"/>
      <c r="H2150" s="295"/>
      <c r="I2150" s="295"/>
      <c r="J2150" s="296"/>
      <c r="K2150" s="297"/>
      <c r="L2150" s="297"/>
      <c r="M2150" s="298" t="str">
        <f t="shared" si="279"/>
        <v/>
      </c>
      <c r="N2150" s="294"/>
      <c r="O2150" s="299" t="str">
        <f t="shared" si="276"/>
        <v/>
      </c>
      <c r="P2150" s="294"/>
      <c r="Q2150" s="299" t="str">
        <f t="shared" si="280"/>
        <v/>
      </c>
      <c r="R2150" s="299" t="str">
        <f t="shared" si="277"/>
        <v/>
      </c>
      <c r="S2150" s="295"/>
      <c r="T2150" s="295"/>
      <c r="U2150" s="300" t="str">
        <f t="shared" si="281"/>
        <v/>
      </c>
      <c r="V2150" s="299" t="str">
        <f t="shared" si="278"/>
        <v/>
      </c>
      <c r="W2150" s="301"/>
      <c r="X2150" s="301"/>
      <c r="Y2150" s="301"/>
      <c r="Z2150" s="301"/>
      <c r="AA2150" s="301"/>
      <c r="AB2150" s="301"/>
      <c r="AC2150" s="301"/>
      <c r="AD2150" s="301"/>
      <c r="AE2150" s="302" t="str">
        <f t="shared" si="275"/>
        <v/>
      </c>
      <c r="AF2150" s="303" t="str">
        <f ca="1">IFERROR(AVERAGEIFS('Discontinuity Log'!$N$5:$N$4980,'Discontinuity Log'!$A$5:$A$4980,J2150,'Discontinuity Log'!$N$5:$N$4980,"&lt;&gt;"),"")</f>
        <v/>
      </c>
      <c r="AG2150" s="304" t="str">
        <f t="shared" ref="AG2150:AG2213" ca="1" si="282">IF(AND(ISNUMBER(R2150),ISNUMBER(AE2150),ISNUMBER(V2150),ISNUMBER(AF2150)),SUM(R2150,V2150,AE2150,AF2150,10),"")</f>
        <v/>
      </c>
      <c r="AH2150" s="362"/>
    </row>
    <row r="2151" spans="1:34" s="5" customFormat="1" x14ac:dyDescent="0.25">
      <c r="A2151" s="290"/>
      <c r="B2151" s="306"/>
      <c r="C2151" s="292"/>
      <c r="D2151" s="293"/>
      <c r="E2151" s="294"/>
      <c r="F2151" s="294"/>
      <c r="G2151" s="294"/>
      <c r="H2151" s="295"/>
      <c r="I2151" s="295"/>
      <c r="J2151" s="296"/>
      <c r="K2151" s="297"/>
      <c r="L2151" s="297"/>
      <c r="M2151" s="298" t="str">
        <f t="shared" si="279"/>
        <v/>
      </c>
      <c r="N2151" s="294"/>
      <c r="O2151" s="299" t="str">
        <f t="shared" si="276"/>
        <v/>
      </c>
      <c r="P2151" s="294"/>
      <c r="Q2151" s="299" t="str">
        <f t="shared" si="280"/>
        <v/>
      </c>
      <c r="R2151" s="299" t="str">
        <f t="shared" si="277"/>
        <v/>
      </c>
      <c r="S2151" s="295"/>
      <c r="T2151" s="295"/>
      <c r="U2151" s="300" t="str">
        <f t="shared" si="281"/>
        <v/>
      </c>
      <c r="V2151" s="299" t="str">
        <f t="shared" si="278"/>
        <v/>
      </c>
      <c r="W2151" s="301"/>
      <c r="X2151" s="301"/>
      <c r="Y2151" s="301"/>
      <c r="Z2151" s="301"/>
      <c r="AA2151" s="301"/>
      <c r="AB2151" s="301"/>
      <c r="AC2151" s="301"/>
      <c r="AD2151" s="301"/>
      <c r="AE2151" s="302" t="str">
        <f t="shared" si="275"/>
        <v/>
      </c>
      <c r="AF2151" s="303" t="str">
        <f ca="1">IFERROR(AVERAGEIFS('Discontinuity Log'!$N$5:$N$4980,'Discontinuity Log'!$A$5:$A$4980,J2151,'Discontinuity Log'!$N$5:$N$4980,"&lt;&gt;"),"")</f>
        <v/>
      </c>
      <c r="AG2151" s="304" t="str">
        <f t="shared" ca="1" si="282"/>
        <v/>
      </c>
      <c r="AH2151" s="362"/>
    </row>
    <row r="2152" spans="1:34" s="5" customFormat="1" x14ac:dyDescent="0.25">
      <c r="A2152" s="290"/>
      <c r="B2152" s="306"/>
      <c r="C2152" s="292"/>
      <c r="D2152" s="293"/>
      <c r="E2152" s="294"/>
      <c r="F2152" s="294"/>
      <c r="G2152" s="294"/>
      <c r="H2152" s="295"/>
      <c r="I2152" s="295"/>
      <c r="J2152" s="296"/>
      <c r="K2152" s="297"/>
      <c r="L2152" s="297"/>
      <c r="M2152" s="298" t="str">
        <f t="shared" si="279"/>
        <v/>
      </c>
      <c r="N2152" s="294"/>
      <c r="O2152" s="299" t="str">
        <f t="shared" si="276"/>
        <v/>
      </c>
      <c r="P2152" s="294"/>
      <c r="Q2152" s="299" t="str">
        <f t="shared" si="280"/>
        <v/>
      </c>
      <c r="R2152" s="299" t="str">
        <f t="shared" si="277"/>
        <v/>
      </c>
      <c r="S2152" s="295"/>
      <c r="T2152" s="295"/>
      <c r="U2152" s="300" t="str">
        <f t="shared" si="281"/>
        <v/>
      </c>
      <c r="V2152" s="299" t="str">
        <f t="shared" si="278"/>
        <v/>
      </c>
      <c r="W2152" s="301"/>
      <c r="X2152" s="301"/>
      <c r="Y2152" s="301"/>
      <c r="Z2152" s="301"/>
      <c r="AA2152" s="301"/>
      <c r="AB2152" s="301"/>
      <c r="AC2152" s="301"/>
      <c r="AD2152" s="301"/>
      <c r="AE2152" s="302" t="str">
        <f t="shared" si="275"/>
        <v/>
      </c>
      <c r="AF2152" s="303" t="str">
        <f ca="1">IFERROR(AVERAGEIFS('Discontinuity Log'!$N$5:$N$4980,'Discontinuity Log'!$A$5:$A$4980,J2152,'Discontinuity Log'!$N$5:$N$4980,"&lt;&gt;"),"")</f>
        <v/>
      </c>
      <c r="AG2152" s="304" t="str">
        <f t="shared" ca="1" si="282"/>
        <v/>
      </c>
      <c r="AH2152" s="362"/>
    </row>
    <row r="2153" spans="1:34" s="5" customFormat="1" x14ac:dyDescent="0.25">
      <c r="A2153" s="290"/>
      <c r="B2153" s="306"/>
      <c r="C2153" s="292"/>
      <c r="D2153" s="293"/>
      <c r="E2153" s="294"/>
      <c r="F2153" s="294"/>
      <c r="G2153" s="294"/>
      <c r="H2153" s="295"/>
      <c r="I2153" s="295"/>
      <c r="J2153" s="296"/>
      <c r="K2153" s="297"/>
      <c r="L2153" s="297"/>
      <c r="M2153" s="298" t="str">
        <f t="shared" si="279"/>
        <v/>
      </c>
      <c r="N2153" s="294"/>
      <c r="O2153" s="299" t="str">
        <f t="shared" si="276"/>
        <v/>
      </c>
      <c r="P2153" s="294"/>
      <c r="Q2153" s="299" t="str">
        <f t="shared" si="280"/>
        <v/>
      </c>
      <c r="R2153" s="299" t="str">
        <f t="shared" si="277"/>
        <v/>
      </c>
      <c r="S2153" s="295"/>
      <c r="T2153" s="295"/>
      <c r="U2153" s="300" t="str">
        <f t="shared" si="281"/>
        <v/>
      </c>
      <c r="V2153" s="299" t="str">
        <f t="shared" si="278"/>
        <v/>
      </c>
      <c r="W2153" s="301"/>
      <c r="X2153" s="301"/>
      <c r="Y2153" s="301"/>
      <c r="Z2153" s="301"/>
      <c r="AA2153" s="301"/>
      <c r="AB2153" s="301"/>
      <c r="AC2153" s="301"/>
      <c r="AD2153" s="301"/>
      <c r="AE2153" s="302" t="str">
        <f t="shared" si="275"/>
        <v/>
      </c>
      <c r="AF2153" s="303" t="str">
        <f ca="1">IFERROR(AVERAGEIFS('Discontinuity Log'!$N$5:$N$4980,'Discontinuity Log'!$A$5:$A$4980,J2153,'Discontinuity Log'!$N$5:$N$4980,"&lt;&gt;"),"")</f>
        <v/>
      </c>
      <c r="AG2153" s="304" t="str">
        <f t="shared" ca="1" si="282"/>
        <v/>
      </c>
      <c r="AH2153" s="362"/>
    </row>
    <row r="2154" spans="1:34" s="5" customFormat="1" x14ac:dyDescent="0.25">
      <c r="A2154" s="290"/>
      <c r="B2154" s="306"/>
      <c r="C2154" s="292"/>
      <c r="D2154" s="293"/>
      <c r="E2154" s="294"/>
      <c r="F2154" s="294"/>
      <c r="G2154" s="294"/>
      <c r="H2154" s="295"/>
      <c r="I2154" s="295"/>
      <c r="J2154" s="296"/>
      <c r="K2154" s="297"/>
      <c r="L2154" s="297"/>
      <c r="M2154" s="298" t="str">
        <f t="shared" si="279"/>
        <v/>
      </c>
      <c r="N2154" s="294"/>
      <c r="O2154" s="299" t="str">
        <f t="shared" si="276"/>
        <v/>
      </c>
      <c r="P2154" s="294"/>
      <c r="Q2154" s="299" t="str">
        <f t="shared" si="280"/>
        <v/>
      </c>
      <c r="R2154" s="299" t="str">
        <f t="shared" si="277"/>
        <v/>
      </c>
      <c r="S2154" s="295"/>
      <c r="T2154" s="295"/>
      <c r="U2154" s="300" t="str">
        <f t="shared" si="281"/>
        <v/>
      </c>
      <c r="V2154" s="299" t="str">
        <f t="shared" si="278"/>
        <v/>
      </c>
      <c r="W2154" s="301"/>
      <c r="X2154" s="301"/>
      <c r="Y2154" s="301"/>
      <c r="Z2154" s="301"/>
      <c r="AA2154" s="301"/>
      <c r="AB2154" s="301"/>
      <c r="AC2154" s="301"/>
      <c r="AD2154" s="301"/>
      <c r="AE2154" s="302" t="str">
        <f t="shared" si="275"/>
        <v/>
      </c>
      <c r="AF2154" s="303" t="str">
        <f ca="1">IFERROR(AVERAGEIFS('Discontinuity Log'!$N$5:$N$4980,'Discontinuity Log'!$A$5:$A$4980,J2154,'Discontinuity Log'!$N$5:$N$4980,"&lt;&gt;"),"")</f>
        <v/>
      </c>
      <c r="AG2154" s="304" t="str">
        <f t="shared" ca="1" si="282"/>
        <v/>
      </c>
      <c r="AH2154" s="362"/>
    </row>
    <row r="2155" spans="1:34" s="5" customFormat="1" x14ac:dyDescent="0.25">
      <c r="A2155" s="290"/>
      <c r="B2155" s="306"/>
      <c r="C2155" s="292"/>
      <c r="D2155" s="293"/>
      <c r="E2155" s="294"/>
      <c r="F2155" s="294"/>
      <c r="G2155" s="294"/>
      <c r="H2155" s="295"/>
      <c r="I2155" s="295"/>
      <c r="J2155" s="296"/>
      <c r="K2155" s="297"/>
      <c r="L2155" s="297"/>
      <c r="M2155" s="298" t="str">
        <f t="shared" si="279"/>
        <v/>
      </c>
      <c r="N2155" s="294"/>
      <c r="O2155" s="299" t="str">
        <f t="shared" si="276"/>
        <v/>
      </c>
      <c r="P2155" s="294"/>
      <c r="Q2155" s="299" t="str">
        <f t="shared" si="280"/>
        <v/>
      </c>
      <c r="R2155" s="299" t="str">
        <f t="shared" si="277"/>
        <v/>
      </c>
      <c r="S2155" s="295"/>
      <c r="T2155" s="295"/>
      <c r="U2155" s="300" t="str">
        <f t="shared" si="281"/>
        <v/>
      </c>
      <c r="V2155" s="299" t="str">
        <f t="shared" si="278"/>
        <v/>
      </c>
      <c r="W2155" s="301"/>
      <c r="X2155" s="301"/>
      <c r="Y2155" s="301"/>
      <c r="Z2155" s="301"/>
      <c r="AA2155" s="301"/>
      <c r="AB2155" s="301"/>
      <c r="AC2155" s="301"/>
      <c r="AD2155" s="301"/>
      <c r="AE2155" s="302" t="str">
        <f t="shared" si="275"/>
        <v/>
      </c>
      <c r="AF2155" s="303" t="str">
        <f ca="1">IFERROR(AVERAGEIFS('Discontinuity Log'!$N$5:$N$4980,'Discontinuity Log'!$A$5:$A$4980,J2155,'Discontinuity Log'!$N$5:$N$4980,"&lt;&gt;"),"")</f>
        <v/>
      </c>
      <c r="AG2155" s="304" t="str">
        <f t="shared" ca="1" si="282"/>
        <v/>
      </c>
      <c r="AH2155" s="362"/>
    </row>
    <row r="2156" spans="1:34" s="5" customFormat="1" x14ac:dyDescent="0.25">
      <c r="A2156" s="290"/>
      <c r="B2156" s="306"/>
      <c r="C2156" s="292"/>
      <c r="D2156" s="293"/>
      <c r="E2156" s="294"/>
      <c r="F2156" s="294"/>
      <c r="G2156" s="294"/>
      <c r="H2156" s="295"/>
      <c r="I2156" s="295"/>
      <c r="J2156" s="296"/>
      <c r="K2156" s="297"/>
      <c r="L2156" s="297"/>
      <c r="M2156" s="298" t="str">
        <f t="shared" si="279"/>
        <v/>
      </c>
      <c r="N2156" s="294"/>
      <c r="O2156" s="299" t="str">
        <f t="shared" si="276"/>
        <v/>
      </c>
      <c r="P2156" s="294"/>
      <c r="Q2156" s="299" t="str">
        <f t="shared" si="280"/>
        <v/>
      </c>
      <c r="R2156" s="299" t="str">
        <f t="shared" si="277"/>
        <v/>
      </c>
      <c r="S2156" s="295"/>
      <c r="T2156" s="295"/>
      <c r="U2156" s="300" t="str">
        <f t="shared" si="281"/>
        <v/>
      </c>
      <c r="V2156" s="299" t="str">
        <f t="shared" si="278"/>
        <v/>
      </c>
      <c r="W2156" s="301"/>
      <c r="X2156" s="301"/>
      <c r="Y2156" s="301"/>
      <c r="Z2156" s="301"/>
      <c r="AA2156" s="301"/>
      <c r="AB2156" s="301"/>
      <c r="AC2156" s="301"/>
      <c r="AD2156" s="301"/>
      <c r="AE2156" s="302" t="str">
        <f t="shared" si="275"/>
        <v/>
      </c>
      <c r="AF2156" s="303" t="str">
        <f ca="1">IFERROR(AVERAGEIFS('Discontinuity Log'!$N$5:$N$4980,'Discontinuity Log'!$A$5:$A$4980,J2156,'Discontinuity Log'!$N$5:$N$4980,"&lt;&gt;"),"")</f>
        <v/>
      </c>
      <c r="AG2156" s="304" t="str">
        <f t="shared" ca="1" si="282"/>
        <v/>
      </c>
      <c r="AH2156" s="362"/>
    </row>
    <row r="2157" spans="1:34" s="5" customFormat="1" x14ac:dyDescent="0.25">
      <c r="A2157" s="290"/>
      <c r="B2157" s="306"/>
      <c r="C2157" s="292"/>
      <c r="D2157" s="293"/>
      <c r="E2157" s="294"/>
      <c r="F2157" s="294"/>
      <c r="G2157" s="294"/>
      <c r="H2157" s="295"/>
      <c r="I2157" s="295"/>
      <c r="J2157" s="296"/>
      <c r="K2157" s="297"/>
      <c r="L2157" s="297"/>
      <c r="M2157" s="298" t="str">
        <f t="shared" si="279"/>
        <v/>
      </c>
      <c r="N2157" s="294"/>
      <c r="O2157" s="299" t="str">
        <f t="shared" si="276"/>
        <v/>
      </c>
      <c r="P2157" s="294"/>
      <c r="Q2157" s="299" t="str">
        <f t="shared" si="280"/>
        <v/>
      </c>
      <c r="R2157" s="299" t="str">
        <f t="shared" si="277"/>
        <v/>
      </c>
      <c r="S2157" s="295"/>
      <c r="T2157" s="295"/>
      <c r="U2157" s="300" t="str">
        <f t="shared" si="281"/>
        <v/>
      </c>
      <c r="V2157" s="299" t="str">
        <f t="shared" si="278"/>
        <v/>
      </c>
      <c r="W2157" s="301"/>
      <c r="X2157" s="301"/>
      <c r="Y2157" s="301"/>
      <c r="Z2157" s="301"/>
      <c r="AA2157" s="301"/>
      <c r="AB2157" s="301"/>
      <c r="AC2157" s="301"/>
      <c r="AD2157" s="301"/>
      <c r="AE2157" s="302" t="str">
        <f t="shared" si="275"/>
        <v/>
      </c>
      <c r="AF2157" s="303" t="str">
        <f ca="1">IFERROR(AVERAGEIFS('Discontinuity Log'!$N$5:$N$4980,'Discontinuity Log'!$A$5:$A$4980,J2157,'Discontinuity Log'!$N$5:$N$4980,"&lt;&gt;"),"")</f>
        <v/>
      </c>
      <c r="AG2157" s="304" t="str">
        <f t="shared" ca="1" si="282"/>
        <v/>
      </c>
      <c r="AH2157" s="362"/>
    </row>
    <row r="2158" spans="1:34" s="5" customFormat="1" x14ac:dyDescent="0.25">
      <c r="A2158" s="290"/>
      <c r="B2158" s="306"/>
      <c r="C2158" s="292"/>
      <c r="D2158" s="293"/>
      <c r="E2158" s="294"/>
      <c r="F2158" s="294"/>
      <c r="G2158" s="294"/>
      <c r="H2158" s="295"/>
      <c r="I2158" s="295"/>
      <c r="J2158" s="296"/>
      <c r="K2158" s="297"/>
      <c r="L2158" s="297"/>
      <c r="M2158" s="298" t="str">
        <f t="shared" si="279"/>
        <v/>
      </c>
      <c r="N2158" s="294"/>
      <c r="O2158" s="299" t="str">
        <f t="shared" si="276"/>
        <v/>
      </c>
      <c r="P2158" s="294"/>
      <c r="Q2158" s="299" t="str">
        <f t="shared" si="280"/>
        <v/>
      </c>
      <c r="R2158" s="299" t="str">
        <f t="shared" si="277"/>
        <v/>
      </c>
      <c r="S2158" s="295"/>
      <c r="T2158" s="295"/>
      <c r="U2158" s="300" t="str">
        <f t="shared" si="281"/>
        <v/>
      </c>
      <c r="V2158" s="299" t="str">
        <f t="shared" si="278"/>
        <v/>
      </c>
      <c r="W2158" s="301"/>
      <c r="X2158" s="301"/>
      <c r="Y2158" s="301"/>
      <c r="Z2158" s="301"/>
      <c r="AA2158" s="301"/>
      <c r="AB2158" s="301"/>
      <c r="AC2158" s="301"/>
      <c r="AD2158" s="301"/>
      <c r="AE2158" s="302" t="str">
        <f t="shared" si="275"/>
        <v/>
      </c>
      <c r="AF2158" s="303" t="str">
        <f ca="1">IFERROR(AVERAGEIFS('Discontinuity Log'!$N$5:$N$4980,'Discontinuity Log'!$A$5:$A$4980,J2158,'Discontinuity Log'!$N$5:$N$4980,"&lt;&gt;"),"")</f>
        <v/>
      </c>
      <c r="AG2158" s="304" t="str">
        <f t="shared" ca="1" si="282"/>
        <v/>
      </c>
      <c r="AH2158" s="362"/>
    </row>
    <row r="2159" spans="1:34" s="5" customFormat="1" x14ac:dyDescent="0.25">
      <c r="A2159" s="290"/>
      <c r="B2159" s="306"/>
      <c r="C2159" s="292"/>
      <c r="D2159" s="293"/>
      <c r="E2159" s="294"/>
      <c r="F2159" s="294"/>
      <c r="G2159" s="294"/>
      <c r="H2159" s="295"/>
      <c r="I2159" s="295"/>
      <c r="J2159" s="296"/>
      <c r="K2159" s="297"/>
      <c r="L2159" s="297"/>
      <c r="M2159" s="298" t="str">
        <f t="shared" si="279"/>
        <v/>
      </c>
      <c r="N2159" s="294"/>
      <c r="O2159" s="299" t="str">
        <f t="shared" si="276"/>
        <v/>
      </c>
      <c r="P2159" s="294"/>
      <c r="Q2159" s="299" t="str">
        <f t="shared" si="280"/>
        <v/>
      </c>
      <c r="R2159" s="299" t="str">
        <f t="shared" si="277"/>
        <v/>
      </c>
      <c r="S2159" s="295"/>
      <c r="T2159" s="295"/>
      <c r="U2159" s="300" t="str">
        <f t="shared" si="281"/>
        <v/>
      </c>
      <c r="V2159" s="299" t="str">
        <f t="shared" si="278"/>
        <v/>
      </c>
      <c r="W2159" s="301"/>
      <c r="X2159" s="301"/>
      <c r="Y2159" s="301"/>
      <c r="Z2159" s="301"/>
      <c r="AA2159" s="301"/>
      <c r="AB2159" s="301"/>
      <c r="AC2159" s="301"/>
      <c r="AD2159" s="301"/>
      <c r="AE2159" s="302" t="str">
        <f t="shared" si="275"/>
        <v/>
      </c>
      <c r="AF2159" s="303" t="str">
        <f ca="1">IFERROR(AVERAGEIFS('Discontinuity Log'!$N$5:$N$4980,'Discontinuity Log'!$A$5:$A$4980,J2159,'Discontinuity Log'!$N$5:$N$4980,"&lt;&gt;"),"")</f>
        <v/>
      </c>
      <c r="AG2159" s="304" t="str">
        <f t="shared" ca="1" si="282"/>
        <v/>
      </c>
      <c r="AH2159" s="362"/>
    </row>
    <row r="2160" spans="1:34" s="5" customFormat="1" x14ac:dyDescent="0.25">
      <c r="A2160" s="290"/>
      <c r="B2160" s="306"/>
      <c r="C2160" s="292"/>
      <c r="D2160" s="293"/>
      <c r="E2160" s="294"/>
      <c r="F2160" s="294"/>
      <c r="G2160" s="294"/>
      <c r="H2160" s="295"/>
      <c r="I2160" s="295"/>
      <c r="J2160" s="296"/>
      <c r="K2160" s="297"/>
      <c r="L2160" s="297"/>
      <c r="M2160" s="298" t="str">
        <f t="shared" si="279"/>
        <v/>
      </c>
      <c r="N2160" s="294"/>
      <c r="O2160" s="299" t="str">
        <f t="shared" si="276"/>
        <v/>
      </c>
      <c r="P2160" s="294"/>
      <c r="Q2160" s="299" t="str">
        <f t="shared" si="280"/>
        <v/>
      </c>
      <c r="R2160" s="299" t="str">
        <f t="shared" si="277"/>
        <v/>
      </c>
      <c r="S2160" s="295"/>
      <c r="T2160" s="295"/>
      <c r="U2160" s="300" t="str">
        <f t="shared" si="281"/>
        <v/>
      </c>
      <c r="V2160" s="299" t="str">
        <f t="shared" si="278"/>
        <v/>
      </c>
      <c r="W2160" s="301"/>
      <c r="X2160" s="301"/>
      <c r="Y2160" s="301"/>
      <c r="Z2160" s="301"/>
      <c r="AA2160" s="301"/>
      <c r="AB2160" s="301"/>
      <c r="AC2160" s="301"/>
      <c r="AD2160" s="301"/>
      <c r="AE2160" s="302" t="str">
        <f t="shared" si="275"/>
        <v/>
      </c>
      <c r="AF2160" s="303" t="str">
        <f ca="1">IFERROR(AVERAGEIFS('Discontinuity Log'!$N$5:$N$4980,'Discontinuity Log'!$A$5:$A$4980,J2160,'Discontinuity Log'!$N$5:$N$4980,"&lt;&gt;"),"")</f>
        <v/>
      </c>
      <c r="AG2160" s="304" t="str">
        <f t="shared" ca="1" si="282"/>
        <v/>
      </c>
      <c r="AH2160" s="362"/>
    </row>
    <row r="2161" spans="1:34" s="5" customFormat="1" x14ac:dyDescent="0.25">
      <c r="A2161" s="290"/>
      <c r="B2161" s="306"/>
      <c r="C2161" s="292"/>
      <c r="D2161" s="293"/>
      <c r="E2161" s="294"/>
      <c r="F2161" s="294"/>
      <c r="G2161" s="294"/>
      <c r="H2161" s="295"/>
      <c r="I2161" s="295"/>
      <c r="J2161" s="296"/>
      <c r="K2161" s="297"/>
      <c r="L2161" s="297"/>
      <c r="M2161" s="298" t="str">
        <f t="shared" si="279"/>
        <v/>
      </c>
      <c r="N2161" s="294"/>
      <c r="O2161" s="299" t="str">
        <f t="shared" si="276"/>
        <v/>
      </c>
      <c r="P2161" s="294"/>
      <c r="Q2161" s="299" t="str">
        <f t="shared" si="280"/>
        <v/>
      </c>
      <c r="R2161" s="299" t="str">
        <f t="shared" si="277"/>
        <v/>
      </c>
      <c r="S2161" s="295"/>
      <c r="T2161" s="295"/>
      <c r="U2161" s="300" t="str">
        <f t="shared" si="281"/>
        <v/>
      </c>
      <c r="V2161" s="299" t="str">
        <f t="shared" si="278"/>
        <v/>
      </c>
      <c r="W2161" s="301"/>
      <c r="X2161" s="301"/>
      <c r="Y2161" s="301"/>
      <c r="Z2161" s="301"/>
      <c r="AA2161" s="301"/>
      <c r="AB2161" s="301"/>
      <c r="AC2161" s="301"/>
      <c r="AD2161" s="301"/>
      <c r="AE2161" s="302" t="str">
        <f t="shared" si="275"/>
        <v/>
      </c>
      <c r="AF2161" s="303" t="str">
        <f ca="1">IFERROR(AVERAGEIFS('Discontinuity Log'!$N$5:$N$4980,'Discontinuity Log'!$A$5:$A$4980,J2161,'Discontinuity Log'!$N$5:$N$4980,"&lt;&gt;"),"")</f>
        <v/>
      </c>
      <c r="AG2161" s="304" t="str">
        <f t="shared" ca="1" si="282"/>
        <v/>
      </c>
      <c r="AH2161" s="362"/>
    </row>
    <row r="2162" spans="1:34" s="5" customFormat="1" x14ac:dyDescent="0.25">
      <c r="A2162" s="290"/>
      <c r="B2162" s="306"/>
      <c r="C2162" s="292"/>
      <c r="D2162" s="293"/>
      <c r="E2162" s="294"/>
      <c r="F2162" s="294"/>
      <c r="G2162" s="294"/>
      <c r="H2162" s="295"/>
      <c r="I2162" s="295"/>
      <c r="J2162" s="296"/>
      <c r="K2162" s="297"/>
      <c r="L2162" s="297"/>
      <c r="M2162" s="298" t="str">
        <f t="shared" si="279"/>
        <v/>
      </c>
      <c r="N2162" s="294"/>
      <c r="O2162" s="299" t="str">
        <f t="shared" si="276"/>
        <v/>
      </c>
      <c r="P2162" s="294"/>
      <c r="Q2162" s="299" t="str">
        <f t="shared" si="280"/>
        <v/>
      </c>
      <c r="R2162" s="299" t="str">
        <f t="shared" si="277"/>
        <v/>
      </c>
      <c r="S2162" s="295"/>
      <c r="T2162" s="295"/>
      <c r="U2162" s="300" t="str">
        <f t="shared" si="281"/>
        <v/>
      </c>
      <c r="V2162" s="299" t="str">
        <f t="shared" si="278"/>
        <v/>
      </c>
      <c r="W2162" s="301"/>
      <c r="X2162" s="301"/>
      <c r="Y2162" s="301"/>
      <c r="Z2162" s="301"/>
      <c r="AA2162" s="301"/>
      <c r="AB2162" s="301"/>
      <c r="AC2162" s="301"/>
      <c r="AD2162" s="301"/>
      <c r="AE2162" s="302" t="str">
        <f t="shared" si="275"/>
        <v/>
      </c>
      <c r="AF2162" s="303" t="str">
        <f ca="1">IFERROR(AVERAGEIFS('Discontinuity Log'!$N$5:$N$4980,'Discontinuity Log'!$A$5:$A$4980,J2162,'Discontinuity Log'!$N$5:$N$4980,"&lt;&gt;"),"")</f>
        <v/>
      </c>
      <c r="AG2162" s="304" t="str">
        <f t="shared" ca="1" si="282"/>
        <v/>
      </c>
      <c r="AH2162" s="362"/>
    </row>
    <row r="2163" spans="1:34" s="5" customFormat="1" x14ac:dyDescent="0.25">
      <c r="A2163" s="290"/>
      <c r="B2163" s="306"/>
      <c r="C2163" s="292"/>
      <c r="D2163" s="293"/>
      <c r="E2163" s="294"/>
      <c r="F2163" s="294"/>
      <c r="G2163" s="294"/>
      <c r="H2163" s="295"/>
      <c r="I2163" s="295"/>
      <c r="J2163" s="296"/>
      <c r="K2163" s="297"/>
      <c r="L2163" s="297"/>
      <c r="M2163" s="298" t="str">
        <f t="shared" si="279"/>
        <v/>
      </c>
      <c r="N2163" s="294"/>
      <c r="O2163" s="299" t="str">
        <f t="shared" si="276"/>
        <v/>
      </c>
      <c r="P2163" s="294"/>
      <c r="Q2163" s="299" t="str">
        <f t="shared" si="280"/>
        <v/>
      </c>
      <c r="R2163" s="299" t="str">
        <f t="shared" si="277"/>
        <v/>
      </c>
      <c r="S2163" s="295"/>
      <c r="T2163" s="295"/>
      <c r="U2163" s="300" t="str">
        <f t="shared" si="281"/>
        <v/>
      </c>
      <c r="V2163" s="299" t="str">
        <f t="shared" si="278"/>
        <v/>
      </c>
      <c r="W2163" s="301"/>
      <c r="X2163" s="301"/>
      <c r="Y2163" s="301"/>
      <c r="Z2163" s="301"/>
      <c r="AA2163" s="301"/>
      <c r="AB2163" s="301"/>
      <c r="AC2163" s="301"/>
      <c r="AD2163" s="301"/>
      <c r="AE2163" s="302" t="str">
        <f t="shared" si="275"/>
        <v/>
      </c>
      <c r="AF2163" s="303" t="str">
        <f ca="1">IFERROR(AVERAGEIFS('Discontinuity Log'!$N$5:$N$4980,'Discontinuity Log'!$A$5:$A$4980,J2163,'Discontinuity Log'!$N$5:$N$4980,"&lt;&gt;"),"")</f>
        <v/>
      </c>
      <c r="AG2163" s="304" t="str">
        <f t="shared" ca="1" si="282"/>
        <v/>
      </c>
      <c r="AH2163" s="362"/>
    </row>
    <row r="2164" spans="1:34" s="5" customFormat="1" x14ac:dyDescent="0.25">
      <c r="A2164" s="290"/>
      <c r="B2164" s="306"/>
      <c r="C2164" s="292"/>
      <c r="D2164" s="293"/>
      <c r="E2164" s="294"/>
      <c r="F2164" s="294"/>
      <c r="G2164" s="294"/>
      <c r="H2164" s="295"/>
      <c r="I2164" s="295"/>
      <c r="J2164" s="296"/>
      <c r="K2164" s="297"/>
      <c r="L2164" s="297"/>
      <c r="M2164" s="298" t="str">
        <f t="shared" si="279"/>
        <v/>
      </c>
      <c r="N2164" s="294"/>
      <c r="O2164" s="299" t="str">
        <f t="shared" si="276"/>
        <v/>
      </c>
      <c r="P2164" s="294"/>
      <c r="Q2164" s="299" t="str">
        <f t="shared" si="280"/>
        <v/>
      </c>
      <c r="R2164" s="299" t="str">
        <f t="shared" si="277"/>
        <v/>
      </c>
      <c r="S2164" s="295"/>
      <c r="T2164" s="295"/>
      <c r="U2164" s="300" t="str">
        <f t="shared" si="281"/>
        <v/>
      </c>
      <c r="V2164" s="299" t="str">
        <f t="shared" si="278"/>
        <v/>
      </c>
      <c r="W2164" s="301"/>
      <c r="X2164" s="301"/>
      <c r="Y2164" s="301"/>
      <c r="Z2164" s="301"/>
      <c r="AA2164" s="301"/>
      <c r="AB2164" s="301"/>
      <c r="AC2164" s="301"/>
      <c r="AD2164" s="301"/>
      <c r="AE2164" s="302" t="str">
        <f t="shared" si="275"/>
        <v/>
      </c>
      <c r="AF2164" s="303" t="str">
        <f ca="1">IFERROR(AVERAGEIFS('Discontinuity Log'!$N$5:$N$4980,'Discontinuity Log'!$A$5:$A$4980,J2164,'Discontinuity Log'!$N$5:$N$4980,"&lt;&gt;"),"")</f>
        <v/>
      </c>
      <c r="AG2164" s="304" t="str">
        <f t="shared" ca="1" si="282"/>
        <v/>
      </c>
      <c r="AH2164" s="362"/>
    </row>
    <row r="2165" spans="1:34" s="5" customFormat="1" x14ac:dyDescent="0.25">
      <c r="A2165" s="290"/>
      <c r="B2165" s="306"/>
      <c r="C2165" s="292"/>
      <c r="D2165" s="293"/>
      <c r="E2165" s="294"/>
      <c r="F2165" s="294"/>
      <c r="G2165" s="294"/>
      <c r="H2165" s="295"/>
      <c r="I2165" s="295"/>
      <c r="J2165" s="296"/>
      <c r="K2165" s="297"/>
      <c r="L2165" s="297"/>
      <c r="M2165" s="298" t="str">
        <f t="shared" si="279"/>
        <v/>
      </c>
      <c r="N2165" s="294"/>
      <c r="O2165" s="299" t="str">
        <f t="shared" si="276"/>
        <v/>
      </c>
      <c r="P2165" s="294"/>
      <c r="Q2165" s="299" t="str">
        <f t="shared" si="280"/>
        <v/>
      </c>
      <c r="R2165" s="299" t="str">
        <f t="shared" si="277"/>
        <v/>
      </c>
      <c r="S2165" s="295"/>
      <c r="T2165" s="295"/>
      <c r="U2165" s="300" t="str">
        <f t="shared" si="281"/>
        <v/>
      </c>
      <c r="V2165" s="299" t="str">
        <f t="shared" si="278"/>
        <v/>
      </c>
      <c r="W2165" s="301"/>
      <c r="X2165" s="301"/>
      <c r="Y2165" s="301"/>
      <c r="Z2165" s="301"/>
      <c r="AA2165" s="301"/>
      <c r="AB2165" s="301"/>
      <c r="AC2165" s="301"/>
      <c r="AD2165" s="301"/>
      <c r="AE2165" s="302" t="str">
        <f t="shared" si="275"/>
        <v/>
      </c>
      <c r="AF2165" s="303" t="str">
        <f ca="1">IFERROR(AVERAGEIFS('Discontinuity Log'!$N$5:$N$4980,'Discontinuity Log'!$A$5:$A$4980,J2165,'Discontinuity Log'!$N$5:$N$4980,"&lt;&gt;"),"")</f>
        <v/>
      </c>
      <c r="AG2165" s="304" t="str">
        <f t="shared" ca="1" si="282"/>
        <v/>
      </c>
      <c r="AH2165" s="362"/>
    </row>
    <row r="2166" spans="1:34" s="5" customFormat="1" x14ac:dyDescent="0.25">
      <c r="A2166" s="290"/>
      <c r="B2166" s="306"/>
      <c r="C2166" s="292"/>
      <c r="D2166" s="293"/>
      <c r="E2166" s="294"/>
      <c r="F2166" s="294"/>
      <c r="G2166" s="294"/>
      <c r="H2166" s="295"/>
      <c r="I2166" s="295"/>
      <c r="J2166" s="296"/>
      <c r="K2166" s="297"/>
      <c r="L2166" s="297"/>
      <c r="M2166" s="298" t="str">
        <f t="shared" si="279"/>
        <v/>
      </c>
      <c r="N2166" s="294"/>
      <c r="O2166" s="299" t="str">
        <f t="shared" si="276"/>
        <v/>
      </c>
      <c r="P2166" s="294"/>
      <c r="Q2166" s="299" t="str">
        <f t="shared" si="280"/>
        <v/>
      </c>
      <c r="R2166" s="299" t="str">
        <f t="shared" si="277"/>
        <v/>
      </c>
      <c r="S2166" s="295"/>
      <c r="T2166" s="295"/>
      <c r="U2166" s="300" t="str">
        <f t="shared" si="281"/>
        <v/>
      </c>
      <c r="V2166" s="299" t="str">
        <f t="shared" si="278"/>
        <v/>
      </c>
      <c r="W2166" s="301"/>
      <c r="X2166" s="301"/>
      <c r="Y2166" s="301"/>
      <c r="Z2166" s="301"/>
      <c r="AA2166" s="301"/>
      <c r="AB2166" s="301"/>
      <c r="AC2166" s="301"/>
      <c r="AD2166" s="301"/>
      <c r="AE2166" s="302" t="str">
        <f t="shared" si="275"/>
        <v/>
      </c>
      <c r="AF2166" s="303" t="str">
        <f ca="1">IFERROR(AVERAGEIFS('Discontinuity Log'!$N$5:$N$4980,'Discontinuity Log'!$A$5:$A$4980,J2166,'Discontinuity Log'!$N$5:$N$4980,"&lt;&gt;"),"")</f>
        <v/>
      </c>
      <c r="AG2166" s="304" t="str">
        <f t="shared" ca="1" si="282"/>
        <v/>
      </c>
      <c r="AH2166" s="362"/>
    </row>
    <row r="2167" spans="1:34" s="5" customFormat="1" x14ac:dyDescent="0.25">
      <c r="A2167" s="290"/>
      <c r="B2167" s="306"/>
      <c r="C2167" s="292"/>
      <c r="D2167" s="293"/>
      <c r="E2167" s="294"/>
      <c r="F2167" s="294"/>
      <c r="G2167" s="294"/>
      <c r="H2167" s="295"/>
      <c r="I2167" s="295"/>
      <c r="J2167" s="296"/>
      <c r="K2167" s="297"/>
      <c r="L2167" s="297"/>
      <c r="M2167" s="298" t="str">
        <f t="shared" si="279"/>
        <v/>
      </c>
      <c r="N2167" s="294"/>
      <c r="O2167" s="299" t="str">
        <f t="shared" si="276"/>
        <v/>
      </c>
      <c r="P2167" s="294"/>
      <c r="Q2167" s="299" t="str">
        <f t="shared" si="280"/>
        <v/>
      </c>
      <c r="R2167" s="299" t="str">
        <f t="shared" si="277"/>
        <v/>
      </c>
      <c r="S2167" s="295"/>
      <c r="T2167" s="295"/>
      <c r="U2167" s="300" t="str">
        <f t="shared" si="281"/>
        <v/>
      </c>
      <c r="V2167" s="299" t="str">
        <f t="shared" si="278"/>
        <v/>
      </c>
      <c r="W2167" s="301"/>
      <c r="X2167" s="301"/>
      <c r="Y2167" s="301"/>
      <c r="Z2167" s="301"/>
      <c r="AA2167" s="301"/>
      <c r="AB2167" s="301"/>
      <c r="AC2167" s="301"/>
      <c r="AD2167" s="301"/>
      <c r="AE2167" s="302" t="str">
        <f t="shared" si="275"/>
        <v/>
      </c>
      <c r="AF2167" s="303" t="str">
        <f ca="1">IFERROR(AVERAGEIFS('Discontinuity Log'!$N$5:$N$4980,'Discontinuity Log'!$A$5:$A$4980,J2167,'Discontinuity Log'!$N$5:$N$4980,"&lt;&gt;"),"")</f>
        <v/>
      </c>
      <c r="AG2167" s="304" t="str">
        <f t="shared" ca="1" si="282"/>
        <v/>
      </c>
      <c r="AH2167" s="362"/>
    </row>
    <row r="2168" spans="1:34" s="5" customFormat="1" x14ac:dyDescent="0.25">
      <c r="A2168" s="290"/>
      <c r="B2168" s="306"/>
      <c r="C2168" s="292"/>
      <c r="D2168" s="293"/>
      <c r="E2168" s="294"/>
      <c r="F2168" s="294"/>
      <c r="G2168" s="294"/>
      <c r="H2168" s="295"/>
      <c r="I2168" s="295"/>
      <c r="J2168" s="296"/>
      <c r="K2168" s="297"/>
      <c r="L2168" s="297"/>
      <c r="M2168" s="298" t="str">
        <f t="shared" si="279"/>
        <v/>
      </c>
      <c r="N2168" s="294"/>
      <c r="O2168" s="299" t="str">
        <f t="shared" si="276"/>
        <v/>
      </c>
      <c r="P2168" s="294"/>
      <c r="Q2168" s="299" t="str">
        <f t="shared" si="280"/>
        <v/>
      </c>
      <c r="R2168" s="299" t="str">
        <f t="shared" si="277"/>
        <v/>
      </c>
      <c r="S2168" s="295"/>
      <c r="T2168" s="295"/>
      <c r="U2168" s="300" t="str">
        <f t="shared" si="281"/>
        <v/>
      </c>
      <c r="V2168" s="299" t="str">
        <f t="shared" si="278"/>
        <v/>
      </c>
      <c r="W2168" s="301"/>
      <c r="X2168" s="301"/>
      <c r="Y2168" s="301"/>
      <c r="Z2168" s="301"/>
      <c r="AA2168" s="301"/>
      <c r="AB2168" s="301"/>
      <c r="AC2168" s="301"/>
      <c r="AD2168" s="301"/>
      <c r="AE2168" s="302" t="str">
        <f t="shared" si="275"/>
        <v/>
      </c>
      <c r="AF2168" s="303" t="str">
        <f ca="1">IFERROR(AVERAGEIFS('Discontinuity Log'!$N$5:$N$4980,'Discontinuity Log'!$A$5:$A$4980,J2168,'Discontinuity Log'!$N$5:$N$4980,"&lt;&gt;"),"")</f>
        <v/>
      </c>
      <c r="AG2168" s="304" t="str">
        <f t="shared" ca="1" si="282"/>
        <v/>
      </c>
      <c r="AH2168" s="362"/>
    </row>
    <row r="2169" spans="1:34" s="5" customFormat="1" x14ac:dyDescent="0.25">
      <c r="A2169" s="290"/>
      <c r="B2169" s="306"/>
      <c r="C2169" s="292"/>
      <c r="D2169" s="293"/>
      <c r="E2169" s="294"/>
      <c r="F2169" s="294"/>
      <c r="G2169" s="294"/>
      <c r="H2169" s="295"/>
      <c r="I2169" s="295"/>
      <c r="J2169" s="296"/>
      <c r="K2169" s="297"/>
      <c r="L2169" s="297"/>
      <c r="M2169" s="298" t="str">
        <f t="shared" si="279"/>
        <v/>
      </c>
      <c r="N2169" s="294"/>
      <c r="O2169" s="299" t="str">
        <f t="shared" si="276"/>
        <v/>
      </c>
      <c r="P2169" s="294"/>
      <c r="Q2169" s="299" t="str">
        <f t="shared" si="280"/>
        <v/>
      </c>
      <c r="R2169" s="299" t="str">
        <f t="shared" si="277"/>
        <v/>
      </c>
      <c r="S2169" s="295"/>
      <c r="T2169" s="295"/>
      <c r="U2169" s="300" t="str">
        <f t="shared" si="281"/>
        <v/>
      </c>
      <c r="V2169" s="299" t="str">
        <f t="shared" si="278"/>
        <v/>
      </c>
      <c r="W2169" s="301"/>
      <c r="X2169" s="301"/>
      <c r="Y2169" s="301"/>
      <c r="Z2169" s="301"/>
      <c r="AA2169" s="301"/>
      <c r="AB2169" s="301"/>
      <c r="AC2169" s="301"/>
      <c r="AD2169" s="301"/>
      <c r="AE2169" s="302" t="str">
        <f t="shared" si="275"/>
        <v/>
      </c>
      <c r="AF2169" s="303" t="str">
        <f ca="1">IFERROR(AVERAGEIFS('Discontinuity Log'!$N$5:$N$4980,'Discontinuity Log'!$A$5:$A$4980,J2169,'Discontinuity Log'!$N$5:$N$4980,"&lt;&gt;"),"")</f>
        <v/>
      </c>
      <c r="AG2169" s="304" t="str">
        <f t="shared" ca="1" si="282"/>
        <v/>
      </c>
      <c r="AH2169" s="362"/>
    </row>
    <row r="2170" spans="1:34" s="5" customFormat="1" x14ac:dyDescent="0.25">
      <c r="A2170" s="290"/>
      <c r="B2170" s="306"/>
      <c r="C2170" s="292"/>
      <c r="D2170" s="293"/>
      <c r="E2170" s="294"/>
      <c r="F2170" s="294"/>
      <c r="G2170" s="294"/>
      <c r="H2170" s="295"/>
      <c r="I2170" s="295"/>
      <c r="J2170" s="296"/>
      <c r="K2170" s="297"/>
      <c r="L2170" s="297"/>
      <c r="M2170" s="298" t="str">
        <f t="shared" si="279"/>
        <v/>
      </c>
      <c r="N2170" s="294"/>
      <c r="O2170" s="299" t="str">
        <f t="shared" si="276"/>
        <v/>
      </c>
      <c r="P2170" s="294"/>
      <c r="Q2170" s="299" t="str">
        <f t="shared" si="280"/>
        <v/>
      </c>
      <c r="R2170" s="299" t="str">
        <f t="shared" si="277"/>
        <v/>
      </c>
      <c r="S2170" s="295"/>
      <c r="T2170" s="295"/>
      <c r="U2170" s="300" t="str">
        <f t="shared" si="281"/>
        <v/>
      </c>
      <c r="V2170" s="299" t="str">
        <f t="shared" si="278"/>
        <v/>
      </c>
      <c r="W2170" s="301"/>
      <c r="X2170" s="301"/>
      <c r="Y2170" s="301"/>
      <c r="Z2170" s="301"/>
      <c r="AA2170" s="301"/>
      <c r="AB2170" s="301"/>
      <c r="AC2170" s="301"/>
      <c r="AD2170" s="301"/>
      <c r="AE2170" s="302" t="str">
        <f t="shared" si="275"/>
        <v/>
      </c>
      <c r="AF2170" s="303" t="str">
        <f ca="1">IFERROR(AVERAGEIFS('Discontinuity Log'!$N$5:$N$4980,'Discontinuity Log'!$A$5:$A$4980,J2170,'Discontinuity Log'!$N$5:$N$4980,"&lt;&gt;"),"")</f>
        <v/>
      </c>
      <c r="AG2170" s="304" t="str">
        <f t="shared" ca="1" si="282"/>
        <v/>
      </c>
      <c r="AH2170" s="362"/>
    </row>
    <row r="2171" spans="1:34" s="5" customFormat="1" x14ac:dyDescent="0.25">
      <c r="A2171" s="290"/>
      <c r="B2171" s="306"/>
      <c r="C2171" s="292"/>
      <c r="D2171" s="293"/>
      <c r="E2171" s="294"/>
      <c r="F2171" s="294"/>
      <c r="G2171" s="294"/>
      <c r="H2171" s="295"/>
      <c r="I2171" s="295"/>
      <c r="J2171" s="296"/>
      <c r="K2171" s="297"/>
      <c r="L2171" s="297"/>
      <c r="M2171" s="298" t="str">
        <f t="shared" si="279"/>
        <v/>
      </c>
      <c r="N2171" s="294"/>
      <c r="O2171" s="299" t="str">
        <f t="shared" si="276"/>
        <v/>
      </c>
      <c r="P2171" s="294"/>
      <c r="Q2171" s="299" t="str">
        <f t="shared" si="280"/>
        <v/>
      </c>
      <c r="R2171" s="299" t="str">
        <f t="shared" si="277"/>
        <v/>
      </c>
      <c r="S2171" s="295"/>
      <c r="T2171" s="295"/>
      <c r="U2171" s="300" t="str">
        <f t="shared" si="281"/>
        <v/>
      </c>
      <c r="V2171" s="299" t="str">
        <f t="shared" si="278"/>
        <v/>
      </c>
      <c r="W2171" s="301"/>
      <c r="X2171" s="301"/>
      <c r="Y2171" s="301"/>
      <c r="Z2171" s="301"/>
      <c r="AA2171" s="301"/>
      <c r="AB2171" s="301"/>
      <c r="AC2171" s="301"/>
      <c r="AD2171" s="301"/>
      <c r="AE2171" s="302" t="str">
        <f t="shared" si="275"/>
        <v/>
      </c>
      <c r="AF2171" s="303" t="str">
        <f ca="1">IFERROR(AVERAGEIFS('Discontinuity Log'!$N$5:$N$4980,'Discontinuity Log'!$A$5:$A$4980,J2171,'Discontinuity Log'!$N$5:$N$4980,"&lt;&gt;"),"")</f>
        <v/>
      </c>
      <c r="AG2171" s="304" t="str">
        <f t="shared" ca="1" si="282"/>
        <v/>
      </c>
      <c r="AH2171" s="362"/>
    </row>
    <row r="2172" spans="1:34" s="5" customFormat="1" x14ac:dyDescent="0.25">
      <c r="A2172" s="290"/>
      <c r="B2172" s="306"/>
      <c r="C2172" s="292"/>
      <c r="D2172" s="293"/>
      <c r="E2172" s="294"/>
      <c r="F2172" s="294"/>
      <c r="G2172" s="294"/>
      <c r="H2172" s="295"/>
      <c r="I2172" s="295"/>
      <c r="J2172" s="296"/>
      <c r="K2172" s="297"/>
      <c r="L2172" s="297"/>
      <c r="M2172" s="298" t="str">
        <f t="shared" si="279"/>
        <v/>
      </c>
      <c r="N2172" s="294"/>
      <c r="O2172" s="299" t="str">
        <f t="shared" si="276"/>
        <v/>
      </c>
      <c r="P2172" s="294"/>
      <c r="Q2172" s="299" t="str">
        <f t="shared" si="280"/>
        <v/>
      </c>
      <c r="R2172" s="299" t="str">
        <f t="shared" si="277"/>
        <v/>
      </c>
      <c r="S2172" s="295"/>
      <c r="T2172" s="295"/>
      <c r="U2172" s="300" t="str">
        <f t="shared" si="281"/>
        <v/>
      </c>
      <c r="V2172" s="299" t="str">
        <f t="shared" si="278"/>
        <v/>
      </c>
      <c r="W2172" s="301"/>
      <c r="X2172" s="301"/>
      <c r="Y2172" s="301"/>
      <c r="Z2172" s="301"/>
      <c r="AA2172" s="301"/>
      <c r="AB2172" s="301"/>
      <c r="AC2172" s="301"/>
      <c r="AD2172" s="301"/>
      <c r="AE2172" s="302" t="str">
        <f t="shared" si="275"/>
        <v/>
      </c>
      <c r="AF2172" s="303" t="str">
        <f ca="1">IFERROR(AVERAGEIFS('Discontinuity Log'!$N$5:$N$4980,'Discontinuity Log'!$A$5:$A$4980,J2172,'Discontinuity Log'!$N$5:$N$4980,"&lt;&gt;"),"")</f>
        <v/>
      </c>
      <c r="AG2172" s="304" t="str">
        <f t="shared" ca="1" si="282"/>
        <v/>
      </c>
      <c r="AH2172" s="362"/>
    </row>
    <row r="2173" spans="1:34" s="5" customFormat="1" x14ac:dyDescent="0.25">
      <c r="A2173" s="290"/>
      <c r="B2173" s="306"/>
      <c r="C2173" s="292"/>
      <c r="D2173" s="293"/>
      <c r="E2173" s="294"/>
      <c r="F2173" s="294"/>
      <c r="G2173" s="294"/>
      <c r="H2173" s="295"/>
      <c r="I2173" s="295"/>
      <c r="J2173" s="296"/>
      <c r="K2173" s="297"/>
      <c r="L2173" s="297"/>
      <c r="M2173" s="298" t="str">
        <f t="shared" si="279"/>
        <v/>
      </c>
      <c r="N2173" s="294"/>
      <c r="O2173" s="299" t="str">
        <f t="shared" si="276"/>
        <v/>
      </c>
      <c r="P2173" s="294"/>
      <c r="Q2173" s="299" t="str">
        <f t="shared" si="280"/>
        <v/>
      </c>
      <c r="R2173" s="299" t="str">
        <f t="shared" si="277"/>
        <v/>
      </c>
      <c r="S2173" s="295"/>
      <c r="T2173" s="295"/>
      <c r="U2173" s="300" t="str">
        <f t="shared" si="281"/>
        <v/>
      </c>
      <c r="V2173" s="299" t="str">
        <f t="shared" si="278"/>
        <v/>
      </c>
      <c r="W2173" s="301"/>
      <c r="X2173" s="301"/>
      <c r="Y2173" s="301"/>
      <c r="Z2173" s="301"/>
      <c r="AA2173" s="301"/>
      <c r="AB2173" s="301"/>
      <c r="AC2173" s="301"/>
      <c r="AD2173" s="301"/>
      <c r="AE2173" s="302" t="str">
        <f t="shared" si="275"/>
        <v/>
      </c>
      <c r="AF2173" s="303" t="str">
        <f ca="1">IFERROR(AVERAGEIFS('Discontinuity Log'!$N$5:$N$4980,'Discontinuity Log'!$A$5:$A$4980,J2173,'Discontinuity Log'!$N$5:$N$4980,"&lt;&gt;"),"")</f>
        <v/>
      </c>
      <c r="AG2173" s="304" t="str">
        <f t="shared" ca="1" si="282"/>
        <v/>
      </c>
      <c r="AH2173" s="362"/>
    </row>
    <row r="2174" spans="1:34" s="5" customFormat="1" x14ac:dyDescent="0.25">
      <c r="A2174" s="290"/>
      <c r="B2174" s="306"/>
      <c r="C2174" s="292"/>
      <c r="D2174" s="293"/>
      <c r="E2174" s="294"/>
      <c r="F2174" s="294"/>
      <c r="G2174" s="294"/>
      <c r="H2174" s="295"/>
      <c r="I2174" s="295"/>
      <c r="J2174" s="296"/>
      <c r="K2174" s="297"/>
      <c r="L2174" s="297"/>
      <c r="M2174" s="298" t="str">
        <f t="shared" si="279"/>
        <v/>
      </c>
      <c r="N2174" s="294"/>
      <c r="O2174" s="299" t="str">
        <f t="shared" si="276"/>
        <v/>
      </c>
      <c r="P2174" s="294"/>
      <c r="Q2174" s="299" t="str">
        <f t="shared" si="280"/>
        <v/>
      </c>
      <c r="R2174" s="299" t="str">
        <f t="shared" si="277"/>
        <v/>
      </c>
      <c r="S2174" s="295"/>
      <c r="T2174" s="295"/>
      <c r="U2174" s="300" t="str">
        <f t="shared" si="281"/>
        <v/>
      </c>
      <c r="V2174" s="299" t="str">
        <f t="shared" si="278"/>
        <v/>
      </c>
      <c r="W2174" s="301"/>
      <c r="X2174" s="301"/>
      <c r="Y2174" s="301"/>
      <c r="Z2174" s="301"/>
      <c r="AA2174" s="301"/>
      <c r="AB2174" s="301"/>
      <c r="AC2174" s="301"/>
      <c r="AD2174" s="301"/>
      <c r="AE2174" s="302" t="str">
        <f t="shared" si="275"/>
        <v/>
      </c>
      <c r="AF2174" s="303" t="str">
        <f ca="1">IFERROR(AVERAGEIFS('Discontinuity Log'!$N$5:$N$4980,'Discontinuity Log'!$A$5:$A$4980,J2174,'Discontinuity Log'!$N$5:$N$4980,"&lt;&gt;"),"")</f>
        <v/>
      </c>
      <c r="AG2174" s="304" t="str">
        <f t="shared" ca="1" si="282"/>
        <v/>
      </c>
      <c r="AH2174" s="362"/>
    </row>
    <row r="2175" spans="1:34" s="5" customFormat="1" x14ac:dyDescent="0.25">
      <c r="A2175" s="290"/>
      <c r="B2175" s="306"/>
      <c r="C2175" s="292"/>
      <c r="D2175" s="293"/>
      <c r="E2175" s="294"/>
      <c r="F2175" s="294"/>
      <c r="G2175" s="294"/>
      <c r="H2175" s="295"/>
      <c r="I2175" s="295"/>
      <c r="J2175" s="296"/>
      <c r="K2175" s="297"/>
      <c r="L2175" s="297"/>
      <c r="M2175" s="298" t="str">
        <f t="shared" si="279"/>
        <v/>
      </c>
      <c r="N2175" s="294"/>
      <c r="O2175" s="299" t="str">
        <f t="shared" si="276"/>
        <v/>
      </c>
      <c r="P2175" s="294"/>
      <c r="Q2175" s="299" t="str">
        <f t="shared" si="280"/>
        <v/>
      </c>
      <c r="R2175" s="299" t="str">
        <f t="shared" si="277"/>
        <v/>
      </c>
      <c r="S2175" s="295"/>
      <c r="T2175" s="295"/>
      <c r="U2175" s="300" t="str">
        <f t="shared" si="281"/>
        <v/>
      </c>
      <c r="V2175" s="299" t="str">
        <f t="shared" si="278"/>
        <v/>
      </c>
      <c r="W2175" s="301"/>
      <c r="X2175" s="301"/>
      <c r="Y2175" s="301"/>
      <c r="Z2175" s="301"/>
      <c r="AA2175" s="301"/>
      <c r="AB2175" s="301"/>
      <c r="AC2175" s="301"/>
      <c r="AD2175" s="301"/>
      <c r="AE2175" s="302" t="str">
        <f t="shared" si="275"/>
        <v/>
      </c>
      <c r="AF2175" s="303" t="str">
        <f ca="1">IFERROR(AVERAGEIFS('Discontinuity Log'!$N$5:$N$4980,'Discontinuity Log'!$A$5:$A$4980,J2175,'Discontinuity Log'!$N$5:$N$4980,"&lt;&gt;"),"")</f>
        <v/>
      </c>
      <c r="AG2175" s="304" t="str">
        <f t="shared" ca="1" si="282"/>
        <v/>
      </c>
      <c r="AH2175" s="362"/>
    </row>
    <row r="2176" spans="1:34" s="5" customFormat="1" x14ac:dyDescent="0.25">
      <c r="A2176" s="290"/>
      <c r="B2176" s="306"/>
      <c r="C2176" s="292"/>
      <c r="D2176" s="293"/>
      <c r="E2176" s="294"/>
      <c r="F2176" s="294"/>
      <c r="G2176" s="294"/>
      <c r="H2176" s="295"/>
      <c r="I2176" s="295"/>
      <c r="J2176" s="296"/>
      <c r="K2176" s="297"/>
      <c r="L2176" s="297"/>
      <c r="M2176" s="298" t="str">
        <f t="shared" si="279"/>
        <v/>
      </c>
      <c r="N2176" s="294"/>
      <c r="O2176" s="299" t="str">
        <f t="shared" si="276"/>
        <v/>
      </c>
      <c r="P2176" s="294"/>
      <c r="Q2176" s="299" t="str">
        <f t="shared" si="280"/>
        <v/>
      </c>
      <c r="R2176" s="299" t="str">
        <f t="shared" si="277"/>
        <v/>
      </c>
      <c r="S2176" s="295"/>
      <c r="T2176" s="295"/>
      <c r="U2176" s="300" t="str">
        <f t="shared" si="281"/>
        <v/>
      </c>
      <c r="V2176" s="299" t="str">
        <f t="shared" si="278"/>
        <v/>
      </c>
      <c r="W2176" s="301"/>
      <c r="X2176" s="301"/>
      <c r="Y2176" s="301"/>
      <c r="Z2176" s="301"/>
      <c r="AA2176" s="301"/>
      <c r="AB2176" s="301"/>
      <c r="AC2176" s="301"/>
      <c r="AD2176" s="301"/>
      <c r="AE2176" s="302" t="str">
        <f t="shared" si="275"/>
        <v/>
      </c>
      <c r="AF2176" s="303" t="str">
        <f ca="1">IFERROR(AVERAGEIFS('Discontinuity Log'!$N$5:$N$4980,'Discontinuity Log'!$A$5:$A$4980,J2176,'Discontinuity Log'!$N$5:$N$4980,"&lt;&gt;"),"")</f>
        <v/>
      </c>
      <c r="AG2176" s="304" t="str">
        <f t="shared" ca="1" si="282"/>
        <v/>
      </c>
      <c r="AH2176" s="362"/>
    </row>
    <row r="2177" spans="1:34" s="5" customFormat="1" x14ac:dyDescent="0.25">
      <c r="A2177" s="290"/>
      <c r="B2177" s="306"/>
      <c r="C2177" s="292"/>
      <c r="D2177" s="293"/>
      <c r="E2177" s="294"/>
      <c r="F2177" s="294"/>
      <c r="G2177" s="294"/>
      <c r="H2177" s="295"/>
      <c r="I2177" s="295"/>
      <c r="J2177" s="296"/>
      <c r="K2177" s="297"/>
      <c r="L2177" s="297"/>
      <c r="M2177" s="298" t="str">
        <f t="shared" si="279"/>
        <v/>
      </c>
      <c r="N2177" s="294"/>
      <c r="O2177" s="299" t="str">
        <f t="shared" si="276"/>
        <v/>
      </c>
      <c r="P2177" s="294"/>
      <c r="Q2177" s="299" t="str">
        <f t="shared" si="280"/>
        <v/>
      </c>
      <c r="R2177" s="299" t="str">
        <f t="shared" si="277"/>
        <v/>
      </c>
      <c r="S2177" s="295"/>
      <c r="T2177" s="295"/>
      <c r="U2177" s="300" t="str">
        <f t="shared" si="281"/>
        <v/>
      </c>
      <c r="V2177" s="299" t="str">
        <f t="shared" si="278"/>
        <v/>
      </c>
      <c r="W2177" s="301"/>
      <c r="X2177" s="301"/>
      <c r="Y2177" s="301"/>
      <c r="Z2177" s="301"/>
      <c r="AA2177" s="301"/>
      <c r="AB2177" s="301"/>
      <c r="AC2177" s="301"/>
      <c r="AD2177" s="301"/>
      <c r="AE2177" s="302" t="str">
        <f t="shared" si="275"/>
        <v/>
      </c>
      <c r="AF2177" s="303" t="str">
        <f ca="1">IFERROR(AVERAGEIFS('Discontinuity Log'!$N$5:$N$4980,'Discontinuity Log'!$A$5:$A$4980,J2177,'Discontinuity Log'!$N$5:$N$4980,"&lt;&gt;"),"")</f>
        <v/>
      </c>
      <c r="AG2177" s="304" t="str">
        <f t="shared" ca="1" si="282"/>
        <v/>
      </c>
      <c r="AH2177" s="362"/>
    </row>
    <row r="2178" spans="1:34" s="5" customFormat="1" x14ac:dyDescent="0.25">
      <c r="A2178" s="290"/>
      <c r="B2178" s="306"/>
      <c r="C2178" s="292"/>
      <c r="D2178" s="293"/>
      <c r="E2178" s="294"/>
      <c r="F2178" s="294"/>
      <c r="G2178" s="294"/>
      <c r="H2178" s="295"/>
      <c r="I2178" s="295"/>
      <c r="J2178" s="296"/>
      <c r="K2178" s="297"/>
      <c r="L2178" s="297"/>
      <c r="M2178" s="298" t="str">
        <f t="shared" si="279"/>
        <v/>
      </c>
      <c r="N2178" s="294"/>
      <c r="O2178" s="299" t="str">
        <f t="shared" si="276"/>
        <v/>
      </c>
      <c r="P2178" s="294"/>
      <c r="Q2178" s="299" t="str">
        <f t="shared" si="280"/>
        <v/>
      </c>
      <c r="R2178" s="299" t="str">
        <f t="shared" si="277"/>
        <v/>
      </c>
      <c r="S2178" s="295"/>
      <c r="T2178" s="295"/>
      <c r="U2178" s="300" t="str">
        <f t="shared" si="281"/>
        <v/>
      </c>
      <c r="V2178" s="299" t="str">
        <f t="shared" si="278"/>
        <v/>
      </c>
      <c r="W2178" s="301"/>
      <c r="X2178" s="301"/>
      <c r="Y2178" s="301"/>
      <c r="Z2178" s="301"/>
      <c r="AA2178" s="301"/>
      <c r="AB2178" s="301"/>
      <c r="AC2178" s="301"/>
      <c r="AD2178" s="301"/>
      <c r="AE2178" s="302" t="str">
        <f t="shared" si="275"/>
        <v/>
      </c>
      <c r="AF2178" s="303" t="str">
        <f ca="1">IFERROR(AVERAGEIFS('Discontinuity Log'!$N$5:$N$4980,'Discontinuity Log'!$A$5:$A$4980,J2178,'Discontinuity Log'!$N$5:$N$4980,"&lt;&gt;"),"")</f>
        <v/>
      </c>
      <c r="AG2178" s="304" t="str">
        <f t="shared" ca="1" si="282"/>
        <v/>
      </c>
      <c r="AH2178" s="362"/>
    </row>
    <row r="2179" spans="1:34" s="5" customFormat="1" x14ac:dyDescent="0.25">
      <c r="A2179" s="290"/>
      <c r="B2179" s="306"/>
      <c r="C2179" s="292"/>
      <c r="D2179" s="293"/>
      <c r="E2179" s="294"/>
      <c r="F2179" s="294"/>
      <c r="G2179" s="294"/>
      <c r="H2179" s="295"/>
      <c r="I2179" s="295"/>
      <c r="J2179" s="296"/>
      <c r="K2179" s="297"/>
      <c r="L2179" s="297"/>
      <c r="M2179" s="298" t="str">
        <f t="shared" si="279"/>
        <v/>
      </c>
      <c r="N2179" s="294"/>
      <c r="O2179" s="299" t="str">
        <f t="shared" si="276"/>
        <v/>
      </c>
      <c r="P2179" s="294"/>
      <c r="Q2179" s="299" t="str">
        <f t="shared" si="280"/>
        <v/>
      </c>
      <c r="R2179" s="299" t="str">
        <f t="shared" si="277"/>
        <v/>
      </c>
      <c r="S2179" s="295"/>
      <c r="T2179" s="295"/>
      <c r="U2179" s="300" t="str">
        <f t="shared" si="281"/>
        <v/>
      </c>
      <c r="V2179" s="299" t="str">
        <f t="shared" si="278"/>
        <v/>
      </c>
      <c r="W2179" s="301"/>
      <c r="X2179" s="301"/>
      <c r="Y2179" s="301"/>
      <c r="Z2179" s="301"/>
      <c r="AA2179" s="301"/>
      <c r="AB2179" s="301"/>
      <c r="AC2179" s="301"/>
      <c r="AD2179" s="301"/>
      <c r="AE2179" s="302" t="str">
        <f t="shared" si="275"/>
        <v/>
      </c>
      <c r="AF2179" s="303" t="str">
        <f ca="1">IFERROR(AVERAGEIFS('Discontinuity Log'!$N$5:$N$4980,'Discontinuity Log'!$A$5:$A$4980,J2179,'Discontinuity Log'!$N$5:$N$4980,"&lt;&gt;"),"")</f>
        <v/>
      </c>
      <c r="AG2179" s="304" t="str">
        <f t="shared" ca="1" si="282"/>
        <v/>
      </c>
      <c r="AH2179" s="362"/>
    </row>
    <row r="2180" spans="1:34" s="5" customFormat="1" x14ac:dyDescent="0.25">
      <c r="A2180" s="290"/>
      <c r="B2180" s="306"/>
      <c r="C2180" s="292"/>
      <c r="D2180" s="293"/>
      <c r="E2180" s="294"/>
      <c r="F2180" s="294"/>
      <c r="G2180" s="294"/>
      <c r="H2180" s="295"/>
      <c r="I2180" s="295"/>
      <c r="J2180" s="296"/>
      <c r="K2180" s="297"/>
      <c r="L2180" s="297"/>
      <c r="M2180" s="298" t="str">
        <f t="shared" si="279"/>
        <v/>
      </c>
      <c r="N2180" s="294"/>
      <c r="O2180" s="299" t="str">
        <f t="shared" si="276"/>
        <v/>
      </c>
      <c r="P2180" s="294"/>
      <c r="Q2180" s="299" t="str">
        <f t="shared" si="280"/>
        <v/>
      </c>
      <c r="R2180" s="299" t="str">
        <f t="shared" si="277"/>
        <v/>
      </c>
      <c r="S2180" s="295"/>
      <c r="T2180" s="295"/>
      <c r="U2180" s="300" t="str">
        <f t="shared" si="281"/>
        <v/>
      </c>
      <c r="V2180" s="299" t="str">
        <f t="shared" si="278"/>
        <v/>
      </c>
      <c r="W2180" s="301"/>
      <c r="X2180" s="301"/>
      <c r="Y2180" s="301"/>
      <c r="Z2180" s="301"/>
      <c r="AA2180" s="301"/>
      <c r="AB2180" s="301"/>
      <c r="AC2180" s="301"/>
      <c r="AD2180" s="301"/>
      <c r="AE2180" s="302" t="str">
        <f t="shared" si="275"/>
        <v/>
      </c>
      <c r="AF2180" s="303" t="str">
        <f ca="1">IFERROR(AVERAGEIFS('Discontinuity Log'!$N$5:$N$4980,'Discontinuity Log'!$A$5:$A$4980,J2180,'Discontinuity Log'!$N$5:$N$4980,"&lt;&gt;"),"")</f>
        <v/>
      </c>
      <c r="AG2180" s="304" t="str">
        <f t="shared" ca="1" si="282"/>
        <v/>
      </c>
      <c r="AH2180" s="362"/>
    </row>
    <row r="2181" spans="1:34" s="5" customFormat="1" x14ac:dyDescent="0.25">
      <c r="A2181" s="290"/>
      <c r="B2181" s="306"/>
      <c r="C2181" s="292"/>
      <c r="D2181" s="293"/>
      <c r="E2181" s="294"/>
      <c r="F2181" s="294"/>
      <c r="G2181" s="294"/>
      <c r="H2181" s="295"/>
      <c r="I2181" s="295"/>
      <c r="J2181" s="296"/>
      <c r="K2181" s="297"/>
      <c r="L2181" s="297"/>
      <c r="M2181" s="298" t="str">
        <f t="shared" si="279"/>
        <v/>
      </c>
      <c r="N2181" s="294"/>
      <c r="O2181" s="299" t="str">
        <f t="shared" si="276"/>
        <v/>
      </c>
      <c r="P2181" s="294"/>
      <c r="Q2181" s="299" t="str">
        <f t="shared" si="280"/>
        <v/>
      </c>
      <c r="R2181" s="299" t="str">
        <f t="shared" si="277"/>
        <v/>
      </c>
      <c r="S2181" s="295"/>
      <c r="T2181" s="295"/>
      <c r="U2181" s="300" t="str">
        <f t="shared" si="281"/>
        <v/>
      </c>
      <c r="V2181" s="299" t="str">
        <f t="shared" si="278"/>
        <v/>
      </c>
      <c r="W2181" s="301"/>
      <c r="X2181" s="301"/>
      <c r="Y2181" s="301"/>
      <c r="Z2181" s="301"/>
      <c r="AA2181" s="301"/>
      <c r="AB2181" s="301"/>
      <c r="AC2181" s="301"/>
      <c r="AD2181" s="301"/>
      <c r="AE2181" s="302" t="str">
        <f t="shared" si="275"/>
        <v/>
      </c>
      <c r="AF2181" s="303" t="str">
        <f ca="1">IFERROR(AVERAGEIFS('Discontinuity Log'!$N$5:$N$4980,'Discontinuity Log'!$A$5:$A$4980,J2181,'Discontinuity Log'!$N$5:$N$4980,"&lt;&gt;"),"")</f>
        <v/>
      </c>
      <c r="AG2181" s="304" t="str">
        <f t="shared" ca="1" si="282"/>
        <v/>
      </c>
      <c r="AH2181" s="362"/>
    </row>
    <row r="2182" spans="1:34" s="5" customFormat="1" x14ac:dyDescent="0.25">
      <c r="A2182" s="290"/>
      <c r="B2182" s="306"/>
      <c r="C2182" s="292"/>
      <c r="D2182" s="293"/>
      <c r="E2182" s="294"/>
      <c r="F2182" s="294"/>
      <c r="G2182" s="294"/>
      <c r="H2182" s="295"/>
      <c r="I2182" s="295"/>
      <c r="J2182" s="296"/>
      <c r="K2182" s="297"/>
      <c r="L2182" s="297"/>
      <c r="M2182" s="298" t="str">
        <f t="shared" si="279"/>
        <v/>
      </c>
      <c r="N2182" s="294"/>
      <c r="O2182" s="299" t="str">
        <f t="shared" si="276"/>
        <v/>
      </c>
      <c r="P2182" s="294"/>
      <c r="Q2182" s="299" t="str">
        <f t="shared" si="280"/>
        <v/>
      </c>
      <c r="R2182" s="299" t="str">
        <f t="shared" si="277"/>
        <v/>
      </c>
      <c r="S2182" s="295"/>
      <c r="T2182" s="295"/>
      <c r="U2182" s="300" t="str">
        <f t="shared" si="281"/>
        <v/>
      </c>
      <c r="V2182" s="299" t="str">
        <f t="shared" si="278"/>
        <v/>
      </c>
      <c r="W2182" s="301"/>
      <c r="X2182" s="301"/>
      <c r="Y2182" s="301"/>
      <c r="Z2182" s="301"/>
      <c r="AA2182" s="301"/>
      <c r="AB2182" s="301"/>
      <c r="AC2182" s="301"/>
      <c r="AD2182" s="301"/>
      <c r="AE2182" s="302" t="str">
        <f t="shared" si="275"/>
        <v/>
      </c>
      <c r="AF2182" s="303" t="str">
        <f ca="1">IFERROR(AVERAGEIFS('Discontinuity Log'!$N$5:$N$4980,'Discontinuity Log'!$A$5:$A$4980,J2182,'Discontinuity Log'!$N$5:$N$4980,"&lt;&gt;"),"")</f>
        <v/>
      </c>
      <c r="AG2182" s="304" t="str">
        <f t="shared" ca="1" si="282"/>
        <v/>
      </c>
      <c r="AH2182" s="362"/>
    </row>
    <row r="2183" spans="1:34" s="5" customFormat="1" x14ac:dyDescent="0.25">
      <c r="A2183" s="290"/>
      <c r="B2183" s="306"/>
      <c r="C2183" s="292"/>
      <c r="D2183" s="293"/>
      <c r="E2183" s="294"/>
      <c r="F2183" s="294"/>
      <c r="G2183" s="294"/>
      <c r="H2183" s="295"/>
      <c r="I2183" s="295"/>
      <c r="J2183" s="296"/>
      <c r="K2183" s="297"/>
      <c r="L2183" s="297"/>
      <c r="M2183" s="298" t="str">
        <f t="shared" si="279"/>
        <v/>
      </c>
      <c r="N2183" s="294"/>
      <c r="O2183" s="299" t="str">
        <f t="shared" si="276"/>
        <v/>
      </c>
      <c r="P2183" s="294"/>
      <c r="Q2183" s="299" t="str">
        <f t="shared" si="280"/>
        <v/>
      </c>
      <c r="R2183" s="299" t="str">
        <f t="shared" si="277"/>
        <v/>
      </c>
      <c r="S2183" s="295"/>
      <c r="T2183" s="295"/>
      <c r="U2183" s="300" t="str">
        <f t="shared" si="281"/>
        <v/>
      </c>
      <c r="V2183" s="299" t="str">
        <f t="shared" si="278"/>
        <v/>
      </c>
      <c r="W2183" s="301"/>
      <c r="X2183" s="301"/>
      <c r="Y2183" s="301"/>
      <c r="Z2183" s="301"/>
      <c r="AA2183" s="301"/>
      <c r="AB2183" s="301"/>
      <c r="AC2183" s="301"/>
      <c r="AD2183" s="301"/>
      <c r="AE2183" s="302" t="str">
        <f t="shared" si="275"/>
        <v/>
      </c>
      <c r="AF2183" s="303" t="str">
        <f ca="1">IFERROR(AVERAGEIFS('Discontinuity Log'!$N$5:$N$4980,'Discontinuity Log'!$A$5:$A$4980,J2183,'Discontinuity Log'!$N$5:$N$4980,"&lt;&gt;"),"")</f>
        <v/>
      </c>
      <c r="AG2183" s="304" t="str">
        <f t="shared" ca="1" si="282"/>
        <v/>
      </c>
      <c r="AH2183" s="362"/>
    </row>
    <row r="2184" spans="1:34" s="5" customFormat="1" x14ac:dyDescent="0.25">
      <c r="A2184" s="290"/>
      <c r="B2184" s="306"/>
      <c r="C2184" s="292"/>
      <c r="D2184" s="293"/>
      <c r="E2184" s="294"/>
      <c r="F2184" s="294"/>
      <c r="G2184" s="294"/>
      <c r="H2184" s="295"/>
      <c r="I2184" s="295"/>
      <c r="J2184" s="296"/>
      <c r="K2184" s="297"/>
      <c r="L2184" s="297"/>
      <c r="M2184" s="298" t="str">
        <f t="shared" si="279"/>
        <v/>
      </c>
      <c r="N2184" s="294"/>
      <c r="O2184" s="299" t="str">
        <f t="shared" si="276"/>
        <v/>
      </c>
      <c r="P2184" s="294"/>
      <c r="Q2184" s="299" t="str">
        <f t="shared" si="280"/>
        <v/>
      </c>
      <c r="R2184" s="299" t="str">
        <f t="shared" si="277"/>
        <v/>
      </c>
      <c r="S2184" s="295"/>
      <c r="T2184" s="295"/>
      <c r="U2184" s="300" t="str">
        <f t="shared" si="281"/>
        <v/>
      </c>
      <c r="V2184" s="299" t="str">
        <f t="shared" si="278"/>
        <v/>
      </c>
      <c r="W2184" s="301"/>
      <c r="X2184" s="301"/>
      <c r="Y2184" s="301"/>
      <c r="Z2184" s="301"/>
      <c r="AA2184" s="301"/>
      <c r="AB2184" s="301"/>
      <c r="AC2184" s="301"/>
      <c r="AD2184" s="301"/>
      <c r="AE2184" s="302" t="str">
        <f t="shared" si="275"/>
        <v/>
      </c>
      <c r="AF2184" s="303" t="str">
        <f ca="1">IFERROR(AVERAGEIFS('Discontinuity Log'!$N$5:$N$4980,'Discontinuity Log'!$A$5:$A$4980,J2184,'Discontinuity Log'!$N$5:$N$4980,"&lt;&gt;"),"")</f>
        <v/>
      </c>
      <c r="AG2184" s="304" t="str">
        <f t="shared" ca="1" si="282"/>
        <v/>
      </c>
      <c r="AH2184" s="362"/>
    </row>
    <row r="2185" spans="1:34" s="5" customFormat="1" x14ac:dyDescent="0.25">
      <c r="A2185" s="290"/>
      <c r="B2185" s="306"/>
      <c r="C2185" s="292"/>
      <c r="D2185" s="293"/>
      <c r="E2185" s="294"/>
      <c r="F2185" s="294"/>
      <c r="G2185" s="294"/>
      <c r="H2185" s="295"/>
      <c r="I2185" s="295"/>
      <c r="J2185" s="296"/>
      <c r="K2185" s="297"/>
      <c r="L2185" s="297"/>
      <c r="M2185" s="298" t="str">
        <f t="shared" si="279"/>
        <v/>
      </c>
      <c r="N2185" s="294"/>
      <c r="O2185" s="299" t="str">
        <f t="shared" si="276"/>
        <v/>
      </c>
      <c r="P2185" s="294"/>
      <c r="Q2185" s="299" t="str">
        <f t="shared" si="280"/>
        <v/>
      </c>
      <c r="R2185" s="299" t="str">
        <f t="shared" si="277"/>
        <v/>
      </c>
      <c r="S2185" s="295"/>
      <c r="T2185" s="295"/>
      <c r="U2185" s="300" t="str">
        <f t="shared" si="281"/>
        <v/>
      </c>
      <c r="V2185" s="299" t="str">
        <f t="shared" si="278"/>
        <v/>
      </c>
      <c r="W2185" s="301"/>
      <c r="X2185" s="301"/>
      <c r="Y2185" s="301"/>
      <c r="Z2185" s="301"/>
      <c r="AA2185" s="301"/>
      <c r="AB2185" s="301"/>
      <c r="AC2185" s="301"/>
      <c r="AD2185" s="301"/>
      <c r="AE2185" s="302" t="str">
        <f t="shared" ref="AE2185:AE2248" si="283">(IF(AD2185="R6",15,IF(AD2185="R5",12,IF(AD2185="R4",7,IF(AD2185="R3",4,IF(AD2185="R2",2,IF(AD2185="R1",1,IF(OR(AD2185="R0",AD2185="S0",AD2185="S1",AD2185="S2",AD2185="S3",AD2185="S4",AD2185="S5",AD2185="S6"),0,""))))))))</f>
        <v/>
      </c>
      <c r="AF2185" s="303" t="str">
        <f ca="1">IFERROR(AVERAGEIFS('Discontinuity Log'!$N$5:$N$4980,'Discontinuity Log'!$A$5:$A$4980,J2185,'Discontinuity Log'!$N$5:$N$4980,"&lt;&gt;"),"")</f>
        <v/>
      </c>
      <c r="AG2185" s="304" t="str">
        <f t="shared" ca="1" si="282"/>
        <v/>
      </c>
      <c r="AH2185" s="362"/>
    </row>
    <row r="2186" spans="1:34" s="5" customFormat="1" x14ac:dyDescent="0.25">
      <c r="A2186" s="290"/>
      <c r="B2186" s="306"/>
      <c r="C2186" s="292"/>
      <c r="D2186" s="293"/>
      <c r="E2186" s="294"/>
      <c r="F2186" s="294"/>
      <c r="G2186" s="294"/>
      <c r="H2186" s="295"/>
      <c r="I2186" s="295"/>
      <c r="J2186" s="296"/>
      <c r="K2186" s="297"/>
      <c r="L2186" s="297"/>
      <c r="M2186" s="298" t="str">
        <f t="shared" si="279"/>
        <v/>
      </c>
      <c r="N2186" s="294"/>
      <c r="O2186" s="299" t="str">
        <f t="shared" ref="O2186:O2249" si="284">IF(ISNUMBER(N2186),N2186/(M2186)*100,"")</f>
        <v/>
      </c>
      <c r="P2186" s="294"/>
      <c r="Q2186" s="299" t="str">
        <f t="shared" si="280"/>
        <v/>
      </c>
      <c r="R2186" s="299" t="str">
        <f t="shared" ref="R2186:R2249" si="285">IF(ISNUMBER(Q2186),IF(Q2186&lt;25,3,(IF(Q2186&lt;50,8,IF(Q2186&lt;75,13,IF(Q2186&lt;90,17,IF(Q2186&gt;=90,20,"")))))),"")</f>
        <v/>
      </c>
      <c r="S2186" s="295"/>
      <c r="T2186" s="295"/>
      <c r="U2186" s="300" t="str">
        <f t="shared" si="281"/>
        <v/>
      </c>
      <c r="V2186" s="299" t="str">
        <f t="shared" ref="V2186:V2249" si="286">IF(ISBLANK(T2186),"",IF(T2186=0,30,IF(U2186&gt;=3,30,(IF(U2186&gt;=1,25,(IF(U2186&gt;=0.3,20,(IF(U2186&gt;0.05,10,(IF(U2186&lt;=0.05,5,"")))))))))))</f>
        <v/>
      </c>
      <c r="W2186" s="301"/>
      <c r="X2186" s="301"/>
      <c r="Y2186" s="301"/>
      <c r="Z2186" s="301"/>
      <c r="AA2186" s="301"/>
      <c r="AB2186" s="301"/>
      <c r="AC2186" s="301"/>
      <c r="AD2186" s="301"/>
      <c r="AE2186" s="302" t="str">
        <f t="shared" si="283"/>
        <v/>
      </c>
      <c r="AF2186" s="303" t="str">
        <f ca="1">IFERROR(AVERAGEIFS('Discontinuity Log'!$N$5:$N$4980,'Discontinuity Log'!$A$5:$A$4980,J2186,'Discontinuity Log'!$N$5:$N$4980,"&lt;&gt;"),"")</f>
        <v/>
      </c>
      <c r="AG2186" s="304" t="str">
        <f t="shared" ca="1" si="282"/>
        <v/>
      </c>
      <c r="AH2186" s="362"/>
    </row>
    <row r="2187" spans="1:34" s="5" customFormat="1" x14ac:dyDescent="0.25">
      <c r="A2187" s="290"/>
      <c r="B2187" s="306"/>
      <c r="C2187" s="292"/>
      <c r="D2187" s="293"/>
      <c r="E2187" s="294"/>
      <c r="F2187" s="294"/>
      <c r="G2187" s="294"/>
      <c r="H2187" s="295"/>
      <c r="I2187" s="295"/>
      <c r="J2187" s="296"/>
      <c r="K2187" s="297"/>
      <c r="L2187" s="297"/>
      <c r="M2187" s="298" t="str">
        <f t="shared" ref="M2187:M2250" si="287">IF(ISBLANK(L2187),"",L2187-K2187)</f>
        <v/>
      </c>
      <c r="N2187" s="294"/>
      <c r="O2187" s="299" t="str">
        <f t="shared" si="284"/>
        <v/>
      </c>
      <c r="P2187" s="294"/>
      <c r="Q2187" s="299" t="str">
        <f t="shared" ref="Q2187:Q2250" si="288">IF(ISNUMBER(P2187),P2187/(M2187)*100,"")</f>
        <v/>
      </c>
      <c r="R2187" s="299" t="str">
        <f t="shared" si="285"/>
        <v/>
      </c>
      <c r="S2187" s="295"/>
      <c r="T2187" s="295"/>
      <c r="U2187" s="300" t="str">
        <f t="shared" ref="U2187:U2250" si="289">IF(ISBLANK(T2187),"",IF(T2187=0,N2187,N2187/T2187))</f>
        <v/>
      </c>
      <c r="V2187" s="299" t="str">
        <f t="shared" si="286"/>
        <v/>
      </c>
      <c r="W2187" s="301"/>
      <c r="X2187" s="301"/>
      <c r="Y2187" s="301"/>
      <c r="Z2187" s="301"/>
      <c r="AA2187" s="301"/>
      <c r="AB2187" s="301"/>
      <c r="AC2187" s="301"/>
      <c r="AD2187" s="301"/>
      <c r="AE2187" s="302" t="str">
        <f t="shared" si="283"/>
        <v/>
      </c>
      <c r="AF2187" s="303" t="str">
        <f ca="1">IFERROR(AVERAGEIFS('Discontinuity Log'!$N$5:$N$4980,'Discontinuity Log'!$A$5:$A$4980,J2187,'Discontinuity Log'!$N$5:$N$4980,"&lt;&gt;"),"")</f>
        <v/>
      </c>
      <c r="AG2187" s="304" t="str">
        <f t="shared" ca="1" si="282"/>
        <v/>
      </c>
      <c r="AH2187" s="362"/>
    </row>
    <row r="2188" spans="1:34" s="5" customFormat="1" x14ac:dyDescent="0.25">
      <c r="A2188" s="290"/>
      <c r="B2188" s="306"/>
      <c r="C2188" s="292"/>
      <c r="D2188" s="293"/>
      <c r="E2188" s="294"/>
      <c r="F2188" s="294"/>
      <c r="G2188" s="294"/>
      <c r="H2188" s="295"/>
      <c r="I2188" s="295"/>
      <c r="J2188" s="296"/>
      <c r="K2188" s="297"/>
      <c r="L2188" s="297"/>
      <c r="M2188" s="298" t="str">
        <f t="shared" si="287"/>
        <v/>
      </c>
      <c r="N2188" s="294"/>
      <c r="O2188" s="299" t="str">
        <f t="shared" si="284"/>
        <v/>
      </c>
      <c r="P2188" s="294"/>
      <c r="Q2188" s="299" t="str">
        <f t="shared" si="288"/>
        <v/>
      </c>
      <c r="R2188" s="299" t="str">
        <f t="shared" si="285"/>
        <v/>
      </c>
      <c r="S2188" s="295"/>
      <c r="T2188" s="295"/>
      <c r="U2188" s="300" t="str">
        <f t="shared" si="289"/>
        <v/>
      </c>
      <c r="V2188" s="299" t="str">
        <f t="shared" si="286"/>
        <v/>
      </c>
      <c r="W2188" s="301"/>
      <c r="X2188" s="301"/>
      <c r="Y2188" s="301"/>
      <c r="Z2188" s="301"/>
      <c r="AA2188" s="301"/>
      <c r="AB2188" s="301"/>
      <c r="AC2188" s="301"/>
      <c r="AD2188" s="301"/>
      <c r="AE2188" s="302" t="str">
        <f t="shared" si="283"/>
        <v/>
      </c>
      <c r="AF2188" s="303" t="str">
        <f ca="1">IFERROR(AVERAGEIFS('Discontinuity Log'!$N$5:$N$4980,'Discontinuity Log'!$A$5:$A$4980,J2188,'Discontinuity Log'!$N$5:$N$4980,"&lt;&gt;"),"")</f>
        <v/>
      </c>
      <c r="AG2188" s="304" t="str">
        <f t="shared" ca="1" si="282"/>
        <v/>
      </c>
      <c r="AH2188" s="362"/>
    </row>
    <row r="2189" spans="1:34" s="5" customFormat="1" x14ac:dyDescent="0.25">
      <c r="A2189" s="290"/>
      <c r="B2189" s="306"/>
      <c r="C2189" s="292"/>
      <c r="D2189" s="293"/>
      <c r="E2189" s="294"/>
      <c r="F2189" s="294"/>
      <c r="G2189" s="294"/>
      <c r="H2189" s="295"/>
      <c r="I2189" s="295"/>
      <c r="J2189" s="296"/>
      <c r="K2189" s="297"/>
      <c r="L2189" s="297"/>
      <c r="M2189" s="298" t="str">
        <f t="shared" si="287"/>
        <v/>
      </c>
      <c r="N2189" s="294"/>
      <c r="O2189" s="299" t="str">
        <f t="shared" si="284"/>
        <v/>
      </c>
      <c r="P2189" s="294"/>
      <c r="Q2189" s="299" t="str">
        <f t="shared" si="288"/>
        <v/>
      </c>
      <c r="R2189" s="299" t="str">
        <f t="shared" si="285"/>
        <v/>
      </c>
      <c r="S2189" s="295"/>
      <c r="T2189" s="295"/>
      <c r="U2189" s="300" t="str">
        <f t="shared" si="289"/>
        <v/>
      </c>
      <c r="V2189" s="299" t="str">
        <f t="shared" si="286"/>
        <v/>
      </c>
      <c r="W2189" s="301"/>
      <c r="X2189" s="301"/>
      <c r="Y2189" s="301"/>
      <c r="Z2189" s="301"/>
      <c r="AA2189" s="301"/>
      <c r="AB2189" s="301"/>
      <c r="AC2189" s="301"/>
      <c r="AD2189" s="301"/>
      <c r="AE2189" s="302" t="str">
        <f t="shared" si="283"/>
        <v/>
      </c>
      <c r="AF2189" s="303" t="str">
        <f ca="1">IFERROR(AVERAGEIFS('Discontinuity Log'!$N$5:$N$4980,'Discontinuity Log'!$A$5:$A$4980,J2189,'Discontinuity Log'!$N$5:$N$4980,"&lt;&gt;"),"")</f>
        <v/>
      </c>
      <c r="AG2189" s="304" t="str">
        <f t="shared" ca="1" si="282"/>
        <v/>
      </c>
      <c r="AH2189" s="362"/>
    </row>
    <row r="2190" spans="1:34" s="5" customFormat="1" x14ac:dyDescent="0.25">
      <c r="A2190" s="290"/>
      <c r="B2190" s="306"/>
      <c r="C2190" s="292"/>
      <c r="D2190" s="293"/>
      <c r="E2190" s="294"/>
      <c r="F2190" s="294"/>
      <c r="G2190" s="294"/>
      <c r="H2190" s="295"/>
      <c r="I2190" s="295"/>
      <c r="J2190" s="296"/>
      <c r="K2190" s="297"/>
      <c r="L2190" s="297"/>
      <c r="M2190" s="298" t="str">
        <f t="shared" si="287"/>
        <v/>
      </c>
      <c r="N2190" s="294"/>
      <c r="O2190" s="299" t="str">
        <f t="shared" si="284"/>
        <v/>
      </c>
      <c r="P2190" s="294"/>
      <c r="Q2190" s="299" t="str">
        <f t="shared" si="288"/>
        <v/>
      </c>
      <c r="R2190" s="299" t="str">
        <f t="shared" si="285"/>
        <v/>
      </c>
      <c r="S2190" s="295"/>
      <c r="T2190" s="295"/>
      <c r="U2190" s="300" t="str">
        <f t="shared" si="289"/>
        <v/>
      </c>
      <c r="V2190" s="299" t="str">
        <f t="shared" si="286"/>
        <v/>
      </c>
      <c r="W2190" s="301"/>
      <c r="X2190" s="301"/>
      <c r="Y2190" s="301"/>
      <c r="Z2190" s="301"/>
      <c r="AA2190" s="301"/>
      <c r="AB2190" s="301"/>
      <c r="AC2190" s="301"/>
      <c r="AD2190" s="301"/>
      <c r="AE2190" s="302" t="str">
        <f t="shared" si="283"/>
        <v/>
      </c>
      <c r="AF2190" s="303" t="str">
        <f ca="1">IFERROR(AVERAGEIFS('Discontinuity Log'!$N$5:$N$4980,'Discontinuity Log'!$A$5:$A$4980,J2190,'Discontinuity Log'!$N$5:$N$4980,"&lt;&gt;"),"")</f>
        <v/>
      </c>
      <c r="AG2190" s="304" t="str">
        <f t="shared" ca="1" si="282"/>
        <v/>
      </c>
      <c r="AH2190" s="362"/>
    </row>
    <row r="2191" spans="1:34" s="5" customFormat="1" x14ac:dyDescent="0.25">
      <c r="A2191" s="290"/>
      <c r="B2191" s="306"/>
      <c r="C2191" s="292"/>
      <c r="D2191" s="293"/>
      <c r="E2191" s="294"/>
      <c r="F2191" s="294"/>
      <c r="G2191" s="294"/>
      <c r="H2191" s="295"/>
      <c r="I2191" s="295"/>
      <c r="J2191" s="296"/>
      <c r="K2191" s="297"/>
      <c r="L2191" s="297"/>
      <c r="M2191" s="298" t="str">
        <f t="shared" si="287"/>
        <v/>
      </c>
      <c r="N2191" s="294"/>
      <c r="O2191" s="299" t="str">
        <f t="shared" si="284"/>
        <v/>
      </c>
      <c r="P2191" s="294"/>
      <c r="Q2191" s="299" t="str">
        <f t="shared" si="288"/>
        <v/>
      </c>
      <c r="R2191" s="299" t="str">
        <f t="shared" si="285"/>
        <v/>
      </c>
      <c r="S2191" s="295"/>
      <c r="T2191" s="295"/>
      <c r="U2191" s="300" t="str">
        <f t="shared" si="289"/>
        <v/>
      </c>
      <c r="V2191" s="299" t="str">
        <f t="shared" si="286"/>
        <v/>
      </c>
      <c r="W2191" s="301"/>
      <c r="X2191" s="301"/>
      <c r="Y2191" s="301"/>
      <c r="Z2191" s="301"/>
      <c r="AA2191" s="301"/>
      <c r="AB2191" s="301"/>
      <c r="AC2191" s="301"/>
      <c r="AD2191" s="301"/>
      <c r="AE2191" s="302" t="str">
        <f t="shared" si="283"/>
        <v/>
      </c>
      <c r="AF2191" s="303" t="str">
        <f ca="1">IFERROR(AVERAGEIFS('Discontinuity Log'!$N$5:$N$4980,'Discontinuity Log'!$A$5:$A$4980,J2191,'Discontinuity Log'!$N$5:$N$4980,"&lt;&gt;"),"")</f>
        <v/>
      </c>
      <c r="AG2191" s="304" t="str">
        <f t="shared" ca="1" si="282"/>
        <v/>
      </c>
      <c r="AH2191" s="362"/>
    </row>
    <row r="2192" spans="1:34" s="5" customFormat="1" x14ac:dyDescent="0.25">
      <c r="A2192" s="290"/>
      <c r="B2192" s="306"/>
      <c r="C2192" s="292"/>
      <c r="D2192" s="293"/>
      <c r="E2192" s="294"/>
      <c r="F2192" s="294"/>
      <c r="G2192" s="294"/>
      <c r="H2192" s="295"/>
      <c r="I2192" s="295"/>
      <c r="J2192" s="296"/>
      <c r="K2192" s="297"/>
      <c r="L2192" s="297"/>
      <c r="M2192" s="298" t="str">
        <f t="shared" si="287"/>
        <v/>
      </c>
      <c r="N2192" s="294"/>
      <c r="O2192" s="299" t="str">
        <f t="shared" si="284"/>
        <v/>
      </c>
      <c r="P2192" s="294"/>
      <c r="Q2192" s="299" t="str">
        <f t="shared" si="288"/>
        <v/>
      </c>
      <c r="R2192" s="299" t="str">
        <f t="shared" si="285"/>
        <v/>
      </c>
      <c r="S2192" s="295"/>
      <c r="T2192" s="295"/>
      <c r="U2192" s="300" t="str">
        <f t="shared" si="289"/>
        <v/>
      </c>
      <c r="V2192" s="299" t="str">
        <f t="shared" si="286"/>
        <v/>
      </c>
      <c r="W2192" s="301"/>
      <c r="X2192" s="301"/>
      <c r="Y2192" s="301"/>
      <c r="Z2192" s="301"/>
      <c r="AA2192" s="301"/>
      <c r="AB2192" s="301"/>
      <c r="AC2192" s="301"/>
      <c r="AD2192" s="301"/>
      <c r="AE2192" s="302" t="str">
        <f t="shared" si="283"/>
        <v/>
      </c>
      <c r="AF2192" s="303" t="str">
        <f ca="1">IFERROR(AVERAGEIFS('Discontinuity Log'!$N$5:$N$4980,'Discontinuity Log'!$A$5:$A$4980,J2192,'Discontinuity Log'!$N$5:$N$4980,"&lt;&gt;"),"")</f>
        <v/>
      </c>
      <c r="AG2192" s="304" t="str">
        <f t="shared" ca="1" si="282"/>
        <v/>
      </c>
      <c r="AH2192" s="362"/>
    </row>
    <row r="2193" spans="1:34" s="5" customFormat="1" x14ac:dyDescent="0.25">
      <c r="A2193" s="290"/>
      <c r="B2193" s="306"/>
      <c r="C2193" s="292"/>
      <c r="D2193" s="293"/>
      <c r="E2193" s="294"/>
      <c r="F2193" s="294"/>
      <c r="G2193" s="294"/>
      <c r="H2193" s="295"/>
      <c r="I2193" s="295"/>
      <c r="J2193" s="296"/>
      <c r="K2193" s="297"/>
      <c r="L2193" s="297"/>
      <c r="M2193" s="298" t="str">
        <f t="shared" si="287"/>
        <v/>
      </c>
      <c r="N2193" s="294"/>
      <c r="O2193" s="299" t="str">
        <f t="shared" si="284"/>
        <v/>
      </c>
      <c r="P2193" s="294"/>
      <c r="Q2193" s="299" t="str">
        <f t="shared" si="288"/>
        <v/>
      </c>
      <c r="R2193" s="299" t="str">
        <f t="shared" si="285"/>
        <v/>
      </c>
      <c r="S2193" s="295"/>
      <c r="T2193" s="295"/>
      <c r="U2193" s="300" t="str">
        <f t="shared" si="289"/>
        <v/>
      </c>
      <c r="V2193" s="299" t="str">
        <f t="shared" si="286"/>
        <v/>
      </c>
      <c r="W2193" s="301"/>
      <c r="X2193" s="301"/>
      <c r="Y2193" s="301"/>
      <c r="Z2193" s="301"/>
      <c r="AA2193" s="301"/>
      <c r="AB2193" s="301"/>
      <c r="AC2193" s="301"/>
      <c r="AD2193" s="301"/>
      <c r="AE2193" s="302" t="str">
        <f t="shared" si="283"/>
        <v/>
      </c>
      <c r="AF2193" s="303" t="str">
        <f ca="1">IFERROR(AVERAGEIFS('Discontinuity Log'!$N$5:$N$4980,'Discontinuity Log'!$A$5:$A$4980,J2193,'Discontinuity Log'!$N$5:$N$4980,"&lt;&gt;"),"")</f>
        <v/>
      </c>
      <c r="AG2193" s="304" t="str">
        <f t="shared" ca="1" si="282"/>
        <v/>
      </c>
      <c r="AH2193" s="362"/>
    </row>
    <row r="2194" spans="1:34" s="5" customFormat="1" x14ac:dyDescent="0.25">
      <c r="A2194" s="290"/>
      <c r="B2194" s="306"/>
      <c r="C2194" s="292"/>
      <c r="D2194" s="293"/>
      <c r="E2194" s="294"/>
      <c r="F2194" s="294"/>
      <c r="G2194" s="294"/>
      <c r="H2194" s="295"/>
      <c r="I2194" s="295"/>
      <c r="J2194" s="296"/>
      <c r="K2194" s="297"/>
      <c r="L2194" s="297"/>
      <c r="M2194" s="298" t="str">
        <f t="shared" si="287"/>
        <v/>
      </c>
      <c r="N2194" s="294"/>
      <c r="O2194" s="299" t="str">
        <f t="shared" si="284"/>
        <v/>
      </c>
      <c r="P2194" s="294"/>
      <c r="Q2194" s="299" t="str">
        <f t="shared" si="288"/>
        <v/>
      </c>
      <c r="R2194" s="299" t="str">
        <f t="shared" si="285"/>
        <v/>
      </c>
      <c r="S2194" s="295"/>
      <c r="T2194" s="295"/>
      <c r="U2194" s="300" t="str">
        <f t="shared" si="289"/>
        <v/>
      </c>
      <c r="V2194" s="299" t="str">
        <f t="shared" si="286"/>
        <v/>
      </c>
      <c r="W2194" s="301"/>
      <c r="X2194" s="301"/>
      <c r="Y2194" s="301"/>
      <c r="Z2194" s="301"/>
      <c r="AA2194" s="301"/>
      <c r="AB2194" s="301"/>
      <c r="AC2194" s="301"/>
      <c r="AD2194" s="301"/>
      <c r="AE2194" s="302" t="str">
        <f t="shared" si="283"/>
        <v/>
      </c>
      <c r="AF2194" s="303" t="str">
        <f ca="1">IFERROR(AVERAGEIFS('Discontinuity Log'!$N$5:$N$4980,'Discontinuity Log'!$A$5:$A$4980,J2194,'Discontinuity Log'!$N$5:$N$4980,"&lt;&gt;"),"")</f>
        <v/>
      </c>
      <c r="AG2194" s="304" t="str">
        <f t="shared" ca="1" si="282"/>
        <v/>
      </c>
      <c r="AH2194" s="362"/>
    </row>
    <row r="2195" spans="1:34" s="5" customFormat="1" x14ac:dyDescent="0.25">
      <c r="A2195" s="290"/>
      <c r="B2195" s="306"/>
      <c r="C2195" s="292"/>
      <c r="D2195" s="293"/>
      <c r="E2195" s="294"/>
      <c r="F2195" s="294"/>
      <c r="G2195" s="294"/>
      <c r="H2195" s="295"/>
      <c r="I2195" s="295"/>
      <c r="J2195" s="296"/>
      <c r="K2195" s="297"/>
      <c r="L2195" s="297"/>
      <c r="M2195" s="298" t="str">
        <f t="shared" si="287"/>
        <v/>
      </c>
      <c r="N2195" s="294"/>
      <c r="O2195" s="299" t="str">
        <f t="shared" si="284"/>
        <v/>
      </c>
      <c r="P2195" s="294"/>
      <c r="Q2195" s="299" t="str">
        <f t="shared" si="288"/>
        <v/>
      </c>
      <c r="R2195" s="299" t="str">
        <f t="shared" si="285"/>
        <v/>
      </c>
      <c r="S2195" s="295"/>
      <c r="T2195" s="295"/>
      <c r="U2195" s="300" t="str">
        <f t="shared" si="289"/>
        <v/>
      </c>
      <c r="V2195" s="299" t="str">
        <f t="shared" si="286"/>
        <v/>
      </c>
      <c r="W2195" s="301"/>
      <c r="X2195" s="301"/>
      <c r="Y2195" s="301"/>
      <c r="Z2195" s="301"/>
      <c r="AA2195" s="301"/>
      <c r="AB2195" s="301"/>
      <c r="AC2195" s="301"/>
      <c r="AD2195" s="301"/>
      <c r="AE2195" s="302" t="str">
        <f t="shared" si="283"/>
        <v/>
      </c>
      <c r="AF2195" s="303" t="str">
        <f ca="1">IFERROR(AVERAGEIFS('Discontinuity Log'!$N$5:$N$4980,'Discontinuity Log'!$A$5:$A$4980,J2195,'Discontinuity Log'!$N$5:$N$4980,"&lt;&gt;"),"")</f>
        <v/>
      </c>
      <c r="AG2195" s="304" t="str">
        <f t="shared" ca="1" si="282"/>
        <v/>
      </c>
      <c r="AH2195" s="362"/>
    </row>
    <row r="2196" spans="1:34" s="5" customFormat="1" x14ac:dyDescent="0.25">
      <c r="A2196" s="290"/>
      <c r="B2196" s="306"/>
      <c r="C2196" s="292"/>
      <c r="D2196" s="293"/>
      <c r="E2196" s="294"/>
      <c r="F2196" s="294"/>
      <c r="G2196" s="294"/>
      <c r="H2196" s="295"/>
      <c r="I2196" s="295"/>
      <c r="J2196" s="296"/>
      <c r="K2196" s="297"/>
      <c r="L2196" s="297"/>
      <c r="M2196" s="298" t="str">
        <f t="shared" si="287"/>
        <v/>
      </c>
      <c r="N2196" s="294"/>
      <c r="O2196" s="299" t="str">
        <f t="shared" si="284"/>
        <v/>
      </c>
      <c r="P2196" s="294"/>
      <c r="Q2196" s="299" t="str">
        <f t="shared" si="288"/>
        <v/>
      </c>
      <c r="R2196" s="299" t="str">
        <f t="shared" si="285"/>
        <v/>
      </c>
      <c r="S2196" s="295"/>
      <c r="T2196" s="295"/>
      <c r="U2196" s="300" t="str">
        <f t="shared" si="289"/>
        <v/>
      </c>
      <c r="V2196" s="299" t="str">
        <f t="shared" si="286"/>
        <v/>
      </c>
      <c r="W2196" s="301"/>
      <c r="X2196" s="301"/>
      <c r="Y2196" s="301"/>
      <c r="Z2196" s="301"/>
      <c r="AA2196" s="301"/>
      <c r="AB2196" s="301"/>
      <c r="AC2196" s="301"/>
      <c r="AD2196" s="301"/>
      <c r="AE2196" s="302" t="str">
        <f t="shared" si="283"/>
        <v/>
      </c>
      <c r="AF2196" s="303" t="str">
        <f ca="1">IFERROR(AVERAGEIFS('Discontinuity Log'!$N$5:$N$4980,'Discontinuity Log'!$A$5:$A$4980,J2196,'Discontinuity Log'!$N$5:$N$4980,"&lt;&gt;"),"")</f>
        <v/>
      </c>
      <c r="AG2196" s="304" t="str">
        <f t="shared" ca="1" si="282"/>
        <v/>
      </c>
      <c r="AH2196" s="362"/>
    </row>
    <row r="2197" spans="1:34" s="5" customFormat="1" x14ac:dyDescent="0.25">
      <c r="A2197" s="290"/>
      <c r="B2197" s="306"/>
      <c r="C2197" s="292"/>
      <c r="D2197" s="293"/>
      <c r="E2197" s="294"/>
      <c r="F2197" s="294"/>
      <c r="G2197" s="294"/>
      <c r="H2197" s="295"/>
      <c r="I2197" s="295"/>
      <c r="J2197" s="296"/>
      <c r="K2197" s="297"/>
      <c r="L2197" s="297"/>
      <c r="M2197" s="298" t="str">
        <f t="shared" si="287"/>
        <v/>
      </c>
      <c r="N2197" s="294"/>
      <c r="O2197" s="299" t="str">
        <f t="shared" si="284"/>
        <v/>
      </c>
      <c r="P2197" s="294"/>
      <c r="Q2197" s="299" t="str">
        <f t="shared" si="288"/>
        <v/>
      </c>
      <c r="R2197" s="299" t="str">
        <f t="shared" si="285"/>
        <v/>
      </c>
      <c r="S2197" s="295"/>
      <c r="T2197" s="295"/>
      <c r="U2197" s="300" t="str">
        <f t="shared" si="289"/>
        <v/>
      </c>
      <c r="V2197" s="299" t="str">
        <f t="shared" si="286"/>
        <v/>
      </c>
      <c r="W2197" s="301"/>
      <c r="X2197" s="301"/>
      <c r="Y2197" s="301"/>
      <c r="Z2197" s="301"/>
      <c r="AA2197" s="301"/>
      <c r="AB2197" s="301"/>
      <c r="AC2197" s="301"/>
      <c r="AD2197" s="301"/>
      <c r="AE2197" s="302" t="str">
        <f t="shared" si="283"/>
        <v/>
      </c>
      <c r="AF2197" s="303" t="str">
        <f ca="1">IFERROR(AVERAGEIFS('Discontinuity Log'!$N$5:$N$4980,'Discontinuity Log'!$A$5:$A$4980,J2197,'Discontinuity Log'!$N$5:$N$4980,"&lt;&gt;"),"")</f>
        <v/>
      </c>
      <c r="AG2197" s="304" t="str">
        <f t="shared" ca="1" si="282"/>
        <v/>
      </c>
      <c r="AH2197" s="362"/>
    </row>
    <row r="2198" spans="1:34" s="5" customFormat="1" x14ac:dyDescent="0.25">
      <c r="A2198" s="290"/>
      <c r="B2198" s="306"/>
      <c r="C2198" s="292"/>
      <c r="D2198" s="293"/>
      <c r="E2198" s="294"/>
      <c r="F2198" s="294"/>
      <c r="G2198" s="294"/>
      <c r="H2198" s="295"/>
      <c r="I2198" s="295"/>
      <c r="J2198" s="296"/>
      <c r="K2198" s="297"/>
      <c r="L2198" s="297"/>
      <c r="M2198" s="298" t="str">
        <f t="shared" si="287"/>
        <v/>
      </c>
      <c r="N2198" s="294"/>
      <c r="O2198" s="299" t="str">
        <f t="shared" si="284"/>
        <v/>
      </c>
      <c r="P2198" s="294"/>
      <c r="Q2198" s="299" t="str">
        <f t="shared" si="288"/>
        <v/>
      </c>
      <c r="R2198" s="299" t="str">
        <f t="shared" si="285"/>
        <v/>
      </c>
      <c r="S2198" s="295"/>
      <c r="T2198" s="295"/>
      <c r="U2198" s="300" t="str">
        <f t="shared" si="289"/>
        <v/>
      </c>
      <c r="V2198" s="299" t="str">
        <f t="shared" si="286"/>
        <v/>
      </c>
      <c r="W2198" s="301"/>
      <c r="X2198" s="301"/>
      <c r="Y2198" s="301"/>
      <c r="Z2198" s="301"/>
      <c r="AA2198" s="301"/>
      <c r="AB2198" s="301"/>
      <c r="AC2198" s="301"/>
      <c r="AD2198" s="301"/>
      <c r="AE2198" s="302" t="str">
        <f t="shared" si="283"/>
        <v/>
      </c>
      <c r="AF2198" s="303" t="str">
        <f ca="1">IFERROR(AVERAGEIFS('Discontinuity Log'!$N$5:$N$4980,'Discontinuity Log'!$A$5:$A$4980,J2198,'Discontinuity Log'!$N$5:$N$4980,"&lt;&gt;"),"")</f>
        <v/>
      </c>
      <c r="AG2198" s="304" t="str">
        <f t="shared" ca="1" si="282"/>
        <v/>
      </c>
      <c r="AH2198" s="362"/>
    </row>
    <row r="2199" spans="1:34" s="5" customFormat="1" x14ac:dyDescent="0.25">
      <c r="A2199" s="290"/>
      <c r="B2199" s="306"/>
      <c r="C2199" s="292"/>
      <c r="D2199" s="293"/>
      <c r="E2199" s="294"/>
      <c r="F2199" s="294"/>
      <c r="G2199" s="294"/>
      <c r="H2199" s="295"/>
      <c r="I2199" s="295"/>
      <c r="J2199" s="296"/>
      <c r="K2199" s="297"/>
      <c r="L2199" s="297"/>
      <c r="M2199" s="298" t="str">
        <f t="shared" si="287"/>
        <v/>
      </c>
      <c r="N2199" s="294"/>
      <c r="O2199" s="299" t="str">
        <f t="shared" si="284"/>
        <v/>
      </c>
      <c r="P2199" s="294"/>
      <c r="Q2199" s="299" t="str">
        <f t="shared" si="288"/>
        <v/>
      </c>
      <c r="R2199" s="299" t="str">
        <f t="shared" si="285"/>
        <v/>
      </c>
      <c r="S2199" s="295"/>
      <c r="T2199" s="295"/>
      <c r="U2199" s="300" t="str">
        <f t="shared" si="289"/>
        <v/>
      </c>
      <c r="V2199" s="299" t="str">
        <f t="shared" si="286"/>
        <v/>
      </c>
      <c r="W2199" s="301"/>
      <c r="X2199" s="301"/>
      <c r="Y2199" s="301"/>
      <c r="Z2199" s="301"/>
      <c r="AA2199" s="301"/>
      <c r="AB2199" s="301"/>
      <c r="AC2199" s="301"/>
      <c r="AD2199" s="301"/>
      <c r="AE2199" s="302" t="str">
        <f t="shared" si="283"/>
        <v/>
      </c>
      <c r="AF2199" s="303" t="str">
        <f ca="1">IFERROR(AVERAGEIFS('Discontinuity Log'!$N$5:$N$4980,'Discontinuity Log'!$A$5:$A$4980,J2199,'Discontinuity Log'!$N$5:$N$4980,"&lt;&gt;"),"")</f>
        <v/>
      </c>
      <c r="AG2199" s="304" t="str">
        <f t="shared" ca="1" si="282"/>
        <v/>
      </c>
      <c r="AH2199" s="362"/>
    </row>
    <row r="2200" spans="1:34" s="5" customFormat="1" x14ac:dyDescent="0.25">
      <c r="A2200" s="290"/>
      <c r="B2200" s="306"/>
      <c r="C2200" s="292"/>
      <c r="D2200" s="293"/>
      <c r="E2200" s="294"/>
      <c r="F2200" s="294"/>
      <c r="G2200" s="294"/>
      <c r="H2200" s="295"/>
      <c r="I2200" s="295"/>
      <c r="J2200" s="296"/>
      <c r="K2200" s="297"/>
      <c r="L2200" s="297"/>
      <c r="M2200" s="298" t="str">
        <f t="shared" si="287"/>
        <v/>
      </c>
      <c r="N2200" s="294"/>
      <c r="O2200" s="299" t="str">
        <f t="shared" si="284"/>
        <v/>
      </c>
      <c r="P2200" s="294"/>
      <c r="Q2200" s="299" t="str">
        <f t="shared" si="288"/>
        <v/>
      </c>
      <c r="R2200" s="299" t="str">
        <f t="shared" si="285"/>
        <v/>
      </c>
      <c r="S2200" s="295"/>
      <c r="T2200" s="295"/>
      <c r="U2200" s="300" t="str">
        <f t="shared" si="289"/>
        <v/>
      </c>
      <c r="V2200" s="299" t="str">
        <f t="shared" si="286"/>
        <v/>
      </c>
      <c r="W2200" s="301"/>
      <c r="X2200" s="301"/>
      <c r="Y2200" s="301"/>
      <c r="Z2200" s="301"/>
      <c r="AA2200" s="301"/>
      <c r="AB2200" s="301"/>
      <c r="AC2200" s="301"/>
      <c r="AD2200" s="301"/>
      <c r="AE2200" s="302" t="str">
        <f t="shared" si="283"/>
        <v/>
      </c>
      <c r="AF2200" s="303" t="str">
        <f ca="1">IFERROR(AVERAGEIFS('Discontinuity Log'!$N$5:$N$4980,'Discontinuity Log'!$A$5:$A$4980,J2200,'Discontinuity Log'!$N$5:$N$4980,"&lt;&gt;"),"")</f>
        <v/>
      </c>
      <c r="AG2200" s="304" t="str">
        <f t="shared" ca="1" si="282"/>
        <v/>
      </c>
      <c r="AH2200" s="362"/>
    </row>
    <row r="2201" spans="1:34" s="5" customFormat="1" x14ac:dyDescent="0.25">
      <c r="A2201" s="290"/>
      <c r="B2201" s="306"/>
      <c r="C2201" s="292"/>
      <c r="D2201" s="293"/>
      <c r="E2201" s="294"/>
      <c r="F2201" s="294"/>
      <c r="G2201" s="294"/>
      <c r="H2201" s="295"/>
      <c r="I2201" s="295"/>
      <c r="J2201" s="296"/>
      <c r="K2201" s="297"/>
      <c r="L2201" s="297"/>
      <c r="M2201" s="298" t="str">
        <f t="shared" si="287"/>
        <v/>
      </c>
      <c r="N2201" s="294"/>
      <c r="O2201" s="299" t="str">
        <f t="shared" si="284"/>
        <v/>
      </c>
      <c r="P2201" s="294"/>
      <c r="Q2201" s="299" t="str">
        <f t="shared" si="288"/>
        <v/>
      </c>
      <c r="R2201" s="299" t="str">
        <f t="shared" si="285"/>
        <v/>
      </c>
      <c r="S2201" s="295"/>
      <c r="T2201" s="295"/>
      <c r="U2201" s="300" t="str">
        <f t="shared" si="289"/>
        <v/>
      </c>
      <c r="V2201" s="299" t="str">
        <f t="shared" si="286"/>
        <v/>
      </c>
      <c r="W2201" s="301"/>
      <c r="X2201" s="301"/>
      <c r="Y2201" s="301"/>
      <c r="Z2201" s="301"/>
      <c r="AA2201" s="301"/>
      <c r="AB2201" s="301"/>
      <c r="AC2201" s="301"/>
      <c r="AD2201" s="301"/>
      <c r="AE2201" s="302" t="str">
        <f t="shared" si="283"/>
        <v/>
      </c>
      <c r="AF2201" s="303" t="str">
        <f ca="1">IFERROR(AVERAGEIFS('Discontinuity Log'!$N$5:$N$4980,'Discontinuity Log'!$A$5:$A$4980,J2201,'Discontinuity Log'!$N$5:$N$4980,"&lt;&gt;"),"")</f>
        <v/>
      </c>
      <c r="AG2201" s="304" t="str">
        <f t="shared" ca="1" si="282"/>
        <v/>
      </c>
      <c r="AH2201" s="362"/>
    </row>
    <row r="2202" spans="1:34" s="5" customFormat="1" x14ac:dyDescent="0.25">
      <c r="A2202" s="290"/>
      <c r="B2202" s="306"/>
      <c r="C2202" s="292"/>
      <c r="D2202" s="293"/>
      <c r="E2202" s="294"/>
      <c r="F2202" s="294"/>
      <c r="G2202" s="294"/>
      <c r="H2202" s="295"/>
      <c r="I2202" s="295"/>
      <c r="J2202" s="296"/>
      <c r="K2202" s="297"/>
      <c r="L2202" s="297"/>
      <c r="M2202" s="298" t="str">
        <f t="shared" si="287"/>
        <v/>
      </c>
      <c r="N2202" s="294"/>
      <c r="O2202" s="299" t="str">
        <f t="shared" si="284"/>
        <v/>
      </c>
      <c r="P2202" s="294"/>
      <c r="Q2202" s="299" t="str">
        <f t="shared" si="288"/>
        <v/>
      </c>
      <c r="R2202" s="299" t="str">
        <f t="shared" si="285"/>
        <v/>
      </c>
      <c r="S2202" s="295"/>
      <c r="T2202" s="295"/>
      <c r="U2202" s="300" t="str">
        <f t="shared" si="289"/>
        <v/>
      </c>
      <c r="V2202" s="299" t="str">
        <f t="shared" si="286"/>
        <v/>
      </c>
      <c r="W2202" s="301"/>
      <c r="X2202" s="301"/>
      <c r="Y2202" s="301"/>
      <c r="Z2202" s="301"/>
      <c r="AA2202" s="301"/>
      <c r="AB2202" s="301"/>
      <c r="AC2202" s="301"/>
      <c r="AD2202" s="301"/>
      <c r="AE2202" s="302" t="str">
        <f t="shared" si="283"/>
        <v/>
      </c>
      <c r="AF2202" s="303" t="str">
        <f ca="1">IFERROR(AVERAGEIFS('Discontinuity Log'!$N$5:$N$4980,'Discontinuity Log'!$A$5:$A$4980,J2202,'Discontinuity Log'!$N$5:$N$4980,"&lt;&gt;"),"")</f>
        <v/>
      </c>
      <c r="AG2202" s="304" t="str">
        <f t="shared" ca="1" si="282"/>
        <v/>
      </c>
      <c r="AH2202" s="362"/>
    </row>
    <row r="2203" spans="1:34" s="5" customFormat="1" x14ac:dyDescent="0.25">
      <c r="A2203" s="290"/>
      <c r="B2203" s="306"/>
      <c r="C2203" s="292"/>
      <c r="D2203" s="293"/>
      <c r="E2203" s="294"/>
      <c r="F2203" s="294"/>
      <c r="G2203" s="294"/>
      <c r="H2203" s="295"/>
      <c r="I2203" s="295"/>
      <c r="J2203" s="296"/>
      <c r="K2203" s="297"/>
      <c r="L2203" s="297"/>
      <c r="M2203" s="298" t="str">
        <f t="shared" si="287"/>
        <v/>
      </c>
      <c r="N2203" s="294"/>
      <c r="O2203" s="299" t="str">
        <f t="shared" si="284"/>
        <v/>
      </c>
      <c r="P2203" s="294"/>
      <c r="Q2203" s="299" t="str">
        <f t="shared" si="288"/>
        <v/>
      </c>
      <c r="R2203" s="299" t="str">
        <f t="shared" si="285"/>
        <v/>
      </c>
      <c r="S2203" s="295"/>
      <c r="T2203" s="295"/>
      <c r="U2203" s="300" t="str">
        <f t="shared" si="289"/>
        <v/>
      </c>
      <c r="V2203" s="299" t="str">
        <f t="shared" si="286"/>
        <v/>
      </c>
      <c r="W2203" s="301"/>
      <c r="X2203" s="301"/>
      <c r="Y2203" s="301"/>
      <c r="Z2203" s="301"/>
      <c r="AA2203" s="301"/>
      <c r="AB2203" s="301"/>
      <c r="AC2203" s="301"/>
      <c r="AD2203" s="301"/>
      <c r="AE2203" s="302" t="str">
        <f t="shared" si="283"/>
        <v/>
      </c>
      <c r="AF2203" s="303" t="str">
        <f ca="1">IFERROR(AVERAGEIFS('Discontinuity Log'!$N$5:$N$4980,'Discontinuity Log'!$A$5:$A$4980,J2203,'Discontinuity Log'!$N$5:$N$4980,"&lt;&gt;"),"")</f>
        <v/>
      </c>
      <c r="AG2203" s="304" t="str">
        <f t="shared" ca="1" si="282"/>
        <v/>
      </c>
      <c r="AH2203" s="362"/>
    </row>
    <row r="2204" spans="1:34" s="5" customFormat="1" x14ac:dyDescent="0.25">
      <c r="A2204" s="290"/>
      <c r="B2204" s="306"/>
      <c r="C2204" s="292"/>
      <c r="D2204" s="293"/>
      <c r="E2204" s="294"/>
      <c r="F2204" s="294"/>
      <c r="G2204" s="294"/>
      <c r="H2204" s="295"/>
      <c r="I2204" s="295"/>
      <c r="J2204" s="296"/>
      <c r="K2204" s="297"/>
      <c r="L2204" s="297"/>
      <c r="M2204" s="298" t="str">
        <f t="shared" si="287"/>
        <v/>
      </c>
      <c r="N2204" s="294"/>
      <c r="O2204" s="299" t="str">
        <f t="shared" si="284"/>
        <v/>
      </c>
      <c r="P2204" s="294"/>
      <c r="Q2204" s="299" t="str">
        <f t="shared" si="288"/>
        <v/>
      </c>
      <c r="R2204" s="299" t="str">
        <f t="shared" si="285"/>
        <v/>
      </c>
      <c r="S2204" s="295"/>
      <c r="T2204" s="295"/>
      <c r="U2204" s="300" t="str">
        <f t="shared" si="289"/>
        <v/>
      </c>
      <c r="V2204" s="299" t="str">
        <f t="shared" si="286"/>
        <v/>
      </c>
      <c r="W2204" s="301"/>
      <c r="X2204" s="301"/>
      <c r="Y2204" s="301"/>
      <c r="Z2204" s="301"/>
      <c r="AA2204" s="301"/>
      <c r="AB2204" s="301"/>
      <c r="AC2204" s="301"/>
      <c r="AD2204" s="301"/>
      <c r="AE2204" s="302" t="str">
        <f t="shared" si="283"/>
        <v/>
      </c>
      <c r="AF2204" s="303" t="str">
        <f ca="1">IFERROR(AVERAGEIFS('Discontinuity Log'!$N$5:$N$4980,'Discontinuity Log'!$A$5:$A$4980,J2204,'Discontinuity Log'!$N$5:$N$4980,"&lt;&gt;"),"")</f>
        <v/>
      </c>
      <c r="AG2204" s="304" t="str">
        <f t="shared" ca="1" si="282"/>
        <v/>
      </c>
      <c r="AH2204" s="362"/>
    </row>
    <row r="2205" spans="1:34" s="5" customFormat="1" x14ac:dyDescent="0.25">
      <c r="A2205" s="290"/>
      <c r="B2205" s="306"/>
      <c r="C2205" s="292"/>
      <c r="D2205" s="293"/>
      <c r="E2205" s="294"/>
      <c r="F2205" s="294"/>
      <c r="G2205" s="294"/>
      <c r="H2205" s="295"/>
      <c r="I2205" s="295"/>
      <c r="J2205" s="296"/>
      <c r="K2205" s="297"/>
      <c r="L2205" s="297"/>
      <c r="M2205" s="298" t="str">
        <f t="shared" si="287"/>
        <v/>
      </c>
      <c r="N2205" s="294"/>
      <c r="O2205" s="299" t="str">
        <f t="shared" si="284"/>
        <v/>
      </c>
      <c r="P2205" s="294"/>
      <c r="Q2205" s="299" t="str">
        <f t="shared" si="288"/>
        <v/>
      </c>
      <c r="R2205" s="299" t="str">
        <f t="shared" si="285"/>
        <v/>
      </c>
      <c r="S2205" s="295"/>
      <c r="T2205" s="295"/>
      <c r="U2205" s="300" t="str">
        <f t="shared" si="289"/>
        <v/>
      </c>
      <c r="V2205" s="299" t="str">
        <f t="shared" si="286"/>
        <v/>
      </c>
      <c r="W2205" s="301"/>
      <c r="X2205" s="301"/>
      <c r="Y2205" s="301"/>
      <c r="Z2205" s="301"/>
      <c r="AA2205" s="301"/>
      <c r="AB2205" s="301"/>
      <c r="AC2205" s="301"/>
      <c r="AD2205" s="301"/>
      <c r="AE2205" s="302" t="str">
        <f t="shared" si="283"/>
        <v/>
      </c>
      <c r="AF2205" s="303" t="str">
        <f ca="1">IFERROR(AVERAGEIFS('Discontinuity Log'!$N$5:$N$4980,'Discontinuity Log'!$A$5:$A$4980,J2205,'Discontinuity Log'!$N$5:$N$4980,"&lt;&gt;"),"")</f>
        <v/>
      </c>
      <c r="AG2205" s="304" t="str">
        <f t="shared" ca="1" si="282"/>
        <v/>
      </c>
      <c r="AH2205" s="362"/>
    </row>
    <row r="2206" spans="1:34" s="5" customFormat="1" x14ac:dyDescent="0.25">
      <c r="A2206" s="290"/>
      <c r="B2206" s="306"/>
      <c r="C2206" s="292"/>
      <c r="D2206" s="293"/>
      <c r="E2206" s="294"/>
      <c r="F2206" s="294"/>
      <c r="G2206" s="294"/>
      <c r="H2206" s="295"/>
      <c r="I2206" s="295"/>
      <c r="J2206" s="296"/>
      <c r="K2206" s="297"/>
      <c r="L2206" s="297"/>
      <c r="M2206" s="298" t="str">
        <f t="shared" si="287"/>
        <v/>
      </c>
      <c r="N2206" s="294"/>
      <c r="O2206" s="299" t="str">
        <f t="shared" si="284"/>
        <v/>
      </c>
      <c r="P2206" s="294"/>
      <c r="Q2206" s="299" t="str">
        <f t="shared" si="288"/>
        <v/>
      </c>
      <c r="R2206" s="299" t="str">
        <f t="shared" si="285"/>
        <v/>
      </c>
      <c r="S2206" s="295"/>
      <c r="T2206" s="295"/>
      <c r="U2206" s="300" t="str">
        <f t="shared" si="289"/>
        <v/>
      </c>
      <c r="V2206" s="299" t="str">
        <f t="shared" si="286"/>
        <v/>
      </c>
      <c r="W2206" s="301"/>
      <c r="X2206" s="301"/>
      <c r="Y2206" s="301"/>
      <c r="Z2206" s="301"/>
      <c r="AA2206" s="301"/>
      <c r="AB2206" s="301"/>
      <c r="AC2206" s="301"/>
      <c r="AD2206" s="301"/>
      <c r="AE2206" s="302" t="str">
        <f t="shared" si="283"/>
        <v/>
      </c>
      <c r="AF2206" s="303" t="str">
        <f ca="1">IFERROR(AVERAGEIFS('Discontinuity Log'!$N$5:$N$4980,'Discontinuity Log'!$A$5:$A$4980,J2206,'Discontinuity Log'!$N$5:$N$4980,"&lt;&gt;"),"")</f>
        <v/>
      </c>
      <c r="AG2206" s="304" t="str">
        <f t="shared" ca="1" si="282"/>
        <v/>
      </c>
      <c r="AH2206" s="362"/>
    </row>
    <row r="2207" spans="1:34" s="5" customFormat="1" x14ac:dyDescent="0.25">
      <c r="A2207" s="290"/>
      <c r="B2207" s="306"/>
      <c r="C2207" s="292"/>
      <c r="D2207" s="293"/>
      <c r="E2207" s="294"/>
      <c r="F2207" s="294"/>
      <c r="G2207" s="294"/>
      <c r="H2207" s="295"/>
      <c r="I2207" s="295"/>
      <c r="J2207" s="296"/>
      <c r="K2207" s="297"/>
      <c r="L2207" s="297"/>
      <c r="M2207" s="298" t="str">
        <f t="shared" si="287"/>
        <v/>
      </c>
      <c r="N2207" s="294"/>
      <c r="O2207" s="299" t="str">
        <f t="shared" si="284"/>
        <v/>
      </c>
      <c r="P2207" s="294"/>
      <c r="Q2207" s="299" t="str">
        <f t="shared" si="288"/>
        <v/>
      </c>
      <c r="R2207" s="299" t="str">
        <f t="shared" si="285"/>
        <v/>
      </c>
      <c r="S2207" s="295"/>
      <c r="T2207" s="295"/>
      <c r="U2207" s="300" t="str">
        <f t="shared" si="289"/>
        <v/>
      </c>
      <c r="V2207" s="299" t="str">
        <f t="shared" si="286"/>
        <v/>
      </c>
      <c r="W2207" s="301"/>
      <c r="X2207" s="301"/>
      <c r="Y2207" s="301"/>
      <c r="Z2207" s="301"/>
      <c r="AA2207" s="301"/>
      <c r="AB2207" s="301"/>
      <c r="AC2207" s="301"/>
      <c r="AD2207" s="301"/>
      <c r="AE2207" s="302" t="str">
        <f t="shared" si="283"/>
        <v/>
      </c>
      <c r="AF2207" s="303" t="str">
        <f ca="1">IFERROR(AVERAGEIFS('Discontinuity Log'!$N$5:$N$4980,'Discontinuity Log'!$A$5:$A$4980,J2207,'Discontinuity Log'!$N$5:$N$4980,"&lt;&gt;"),"")</f>
        <v/>
      </c>
      <c r="AG2207" s="304" t="str">
        <f t="shared" ca="1" si="282"/>
        <v/>
      </c>
      <c r="AH2207" s="362"/>
    </row>
    <row r="2208" spans="1:34" s="5" customFormat="1" x14ac:dyDescent="0.25">
      <c r="A2208" s="290"/>
      <c r="B2208" s="306"/>
      <c r="C2208" s="292"/>
      <c r="D2208" s="293"/>
      <c r="E2208" s="294"/>
      <c r="F2208" s="294"/>
      <c r="G2208" s="294"/>
      <c r="H2208" s="295"/>
      <c r="I2208" s="295"/>
      <c r="J2208" s="296"/>
      <c r="K2208" s="297"/>
      <c r="L2208" s="297"/>
      <c r="M2208" s="298" t="str">
        <f t="shared" si="287"/>
        <v/>
      </c>
      <c r="N2208" s="294"/>
      <c r="O2208" s="299" t="str">
        <f t="shared" si="284"/>
        <v/>
      </c>
      <c r="P2208" s="294"/>
      <c r="Q2208" s="299" t="str">
        <f t="shared" si="288"/>
        <v/>
      </c>
      <c r="R2208" s="299" t="str">
        <f t="shared" si="285"/>
        <v/>
      </c>
      <c r="S2208" s="295"/>
      <c r="T2208" s="295"/>
      <c r="U2208" s="300" t="str">
        <f t="shared" si="289"/>
        <v/>
      </c>
      <c r="V2208" s="299" t="str">
        <f t="shared" si="286"/>
        <v/>
      </c>
      <c r="W2208" s="301"/>
      <c r="X2208" s="301"/>
      <c r="Y2208" s="301"/>
      <c r="Z2208" s="301"/>
      <c r="AA2208" s="301"/>
      <c r="AB2208" s="301"/>
      <c r="AC2208" s="301"/>
      <c r="AD2208" s="301"/>
      <c r="AE2208" s="302" t="str">
        <f t="shared" si="283"/>
        <v/>
      </c>
      <c r="AF2208" s="303" t="str">
        <f ca="1">IFERROR(AVERAGEIFS('Discontinuity Log'!$N$5:$N$4980,'Discontinuity Log'!$A$5:$A$4980,J2208,'Discontinuity Log'!$N$5:$N$4980,"&lt;&gt;"),"")</f>
        <v/>
      </c>
      <c r="AG2208" s="304" t="str">
        <f t="shared" ca="1" si="282"/>
        <v/>
      </c>
      <c r="AH2208" s="362"/>
    </row>
    <row r="2209" spans="1:34" s="5" customFormat="1" x14ac:dyDescent="0.25">
      <c r="A2209" s="290"/>
      <c r="B2209" s="306"/>
      <c r="C2209" s="292"/>
      <c r="D2209" s="293"/>
      <c r="E2209" s="294"/>
      <c r="F2209" s="294"/>
      <c r="G2209" s="294"/>
      <c r="H2209" s="295"/>
      <c r="I2209" s="295"/>
      <c r="J2209" s="296"/>
      <c r="K2209" s="297"/>
      <c r="L2209" s="297"/>
      <c r="M2209" s="298" t="str">
        <f t="shared" si="287"/>
        <v/>
      </c>
      <c r="N2209" s="294"/>
      <c r="O2209" s="299" t="str">
        <f t="shared" si="284"/>
        <v/>
      </c>
      <c r="P2209" s="294"/>
      <c r="Q2209" s="299" t="str">
        <f t="shared" si="288"/>
        <v/>
      </c>
      <c r="R2209" s="299" t="str">
        <f t="shared" si="285"/>
        <v/>
      </c>
      <c r="S2209" s="295"/>
      <c r="T2209" s="295"/>
      <c r="U2209" s="300" t="str">
        <f t="shared" si="289"/>
        <v/>
      </c>
      <c r="V2209" s="299" t="str">
        <f t="shared" si="286"/>
        <v/>
      </c>
      <c r="W2209" s="301"/>
      <c r="X2209" s="301"/>
      <c r="Y2209" s="301"/>
      <c r="Z2209" s="301"/>
      <c r="AA2209" s="301"/>
      <c r="AB2209" s="301"/>
      <c r="AC2209" s="301"/>
      <c r="AD2209" s="301"/>
      <c r="AE2209" s="302" t="str">
        <f t="shared" si="283"/>
        <v/>
      </c>
      <c r="AF2209" s="303" t="str">
        <f ca="1">IFERROR(AVERAGEIFS('Discontinuity Log'!$N$5:$N$4980,'Discontinuity Log'!$A$5:$A$4980,J2209,'Discontinuity Log'!$N$5:$N$4980,"&lt;&gt;"),"")</f>
        <v/>
      </c>
      <c r="AG2209" s="304" t="str">
        <f t="shared" ca="1" si="282"/>
        <v/>
      </c>
      <c r="AH2209" s="362"/>
    </row>
    <row r="2210" spans="1:34" s="5" customFormat="1" x14ac:dyDescent="0.25">
      <c r="A2210" s="290"/>
      <c r="B2210" s="306"/>
      <c r="C2210" s="292"/>
      <c r="D2210" s="293"/>
      <c r="E2210" s="294"/>
      <c r="F2210" s="294"/>
      <c r="G2210" s="294"/>
      <c r="H2210" s="295"/>
      <c r="I2210" s="295"/>
      <c r="J2210" s="296"/>
      <c r="K2210" s="297"/>
      <c r="L2210" s="297"/>
      <c r="M2210" s="298" t="str">
        <f t="shared" si="287"/>
        <v/>
      </c>
      <c r="N2210" s="294"/>
      <c r="O2210" s="299" t="str">
        <f t="shared" si="284"/>
        <v/>
      </c>
      <c r="P2210" s="294"/>
      <c r="Q2210" s="299" t="str">
        <f t="shared" si="288"/>
        <v/>
      </c>
      <c r="R2210" s="299" t="str">
        <f t="shared" si="285"/>
        <v/>
      </c>
      <c r="S2210" s="295"/>
      <c r="T2210" s="295"/>
      <c r="U2210" s="300" t="str">
        <f t="shared" si="289"/>
        <v/>
      </c>
      <c r="V2210" s="299" t="str">
        <f t="shared" si="286"/>
        <v/>
      </c>
      <c r="W2210" s="301"/>
      <c r="X2210" s="301"/>
      <c r="Y2210" s="301"/>
      <c r="Z2210" s="301"/>
      <c r="AA2210" s="301"/>
      <c r="AB2210" s="301"/>
      <c r="AC2210" s="301"/>
      <c r="AD2210" s="301"/>
      <c r="AE2210" s="302" t="str">
        <f t="shared" si="283"/>
        <v/>
      </c>
      <c r="AF2210" s="303" t="str">
        <f ca="1">IFERROR(AVERAGEIFS('Discontinuity Log'!$N$5:$N$4980,'Discontinuity Log'!$A$5:$A$4980,J2210,'Discontinuity Log'!$N$5:$N$4980,"&lt;&gt;"),"")</f>
        <v/>
      </c>
      <c r="AG2210" s="304" t="str">
        <f t="shared" ca="1" si="282"/>
        <v/>
      </c>
      <c r="AH2210" s="362"/>
    </row>
    <row r="2211" spans="1:34" s="5" customFormat="1" x14ac:dyDescent="0.25">
      <c r="A2211" s="290"/>
      <c r="B2211" s="306"/>
      <c r="C2211" s="292"/>
      <c r="D2211" s="293"/>
      <c r="E2211" s="294"/>
      <c r="F2211" s="294"/>
      <c r="G2211" s="294"/>
      <c r="H2211" s="295"/>
      <c r="I2211" s="295"/>
      <c r="J2211" s="296"/>
      <c r="K2211" s="297"/>
      <c r="L2211" s="297"/>
      <c r="M2211" s="298" t="str">
        <f t="shared" si="287"/>
        <v/>
      </c>
      <c r="N2211" s="294"/>
      <c r="O2211" s="299" t="str">
        <f t="shared" si="284"/>
        <v/>
      </c>
      <c r="P2211" s="294"/>
      <c r="Q2211" s="299" t="str">
        <f t="shared" si="288"/>
        <v/>
      </c>
      <c r="R2211" s="299" t="str">
        <f t="shared" si="285"/>
        <v/>
      </c>
      <c r="S2211" s="295"/>
      <c r="T2211" s="295"/>
      <c r="U2211" s="300" t="str">
        <f t="shared" si="289"/>
        <v/>
      </c>
      <c r="V2211" s="299" t="str">
        <f t="shared" si="286"/>
        <v/>
      </c>
      <c r="W2211" s="301"/>
      <c r="X2211" s="301"/>
      <c r="Y2211" s="301"/>
      <c r="Z2211" s="301"/>
      <c r="AA2211" s="301"/>
      <c r="AB2211" s="301"/>
      <c r="AC2211" s="301"/>
      <c r="AD2211" s="301"/>
      <c r="AE2211" s="302" t="str">
        <f t="shared" si="283"/>
        <v/>
      </c>
      <c r="AF2211" s="303" t="str">
        <f ca="1">IFERROR(AVERAGEIFS('Discontinuity Log'!$N$5:$N$4980,'Discontinuity Log'!$A$5:$A$4980,J2211,'Discontinuity Log'!$N$5:$N$4980,"&lt;&gt;"),"")</f>
        <v/>
      </c>
      <c r="AG2211" s="304" t="str">
        <f t="shared" ca="1" si="282"/>
        <v/>
      </c>
      <c r="AH2211" s="362"/>
    </row>
    <row r="2212" spans="1:34" s="5" customFormat="1" x14ac:dyDescent="0.25">
      <c r="A2212" s="290"/>
      <c r="B2212" s="306"/>
      <c r="C2212" s="292"/>
      <c r="D2212" s="293"/>
      <c r="E2212" s="294"/>
      <c r="F2212" s="294"/>
      <c r="G2212" s="294"/>
      <c r="H2212" s="295"/>
      <c r="I2212" s="295"/>
      <c r="J2212" s="296"/>
      <c r="K2212" s="297"/>
      <c r="L2212" s="297"/>
      <c r="M2212" s="298" t="str">
        <f t="shared" si="287"/>
        <v/>
      </c>
      <c r="N2212" s="294"/>
      <c r="O2212" s="299" t="str">
        <f t="shared" si="284"/>
        <v/>
      </c>
      <c r="P2212" s="294"/>
      <c r="Q2212" s="299" t="str">
        <f t="shared" si="288"/>
        <v/>
      </c>
      <c r="R2212" s="299" t="str">
        <f t="shared" si="285"/>
        <v/>
      </c>
      <c r="S2212" s="295"/>
      <c r="T2212" s="295"/>
      <c r="U2212" s="300" t="str">
        <f t="shared" si="289"/>
        <v/>
      </c>
      <c r="V2212" s="299" t="str">
        <f t="shared" si="286"/>
        <v/>
      </c>
      <c r="W2212" s="301"/>
      <c r="X2212" s="301"/>
      <c r="Y2212" s="301"/>
      <c r="Z2212" s="301"/>
      <c r="AA2212" s="301"/>
      <c r="AB2212" s="301"/>
      <c r="AC2212" s="301"/>
      <c r="AD2212" s="301"/>
      <c r="AE2212" s="302" t="str">
        <f t="shared" si="283"/>
        <v/>
      </c>
      <c r="AF2212" s="303" t="str">
        <f ca="1">IFERROR(AVERAGEIFS('Discontinuity Log'!$N$5:$N$4980,'Discontinuity Log'!$A$5:$A$4980,J2212,'Discontinuity Log'!$N$5:$N$4980,"&lt;&gt;"),"")</f>
        <v/>
      </c>
      <c r="AG2212" s="304" t="str">
        <f t="shared" ca="1" si="282"/>
        <v/>
      </c>
      <c r="AH2212" s="362"/>
    </row>
    <row r="2213" spans="1:34" s="5" customFormat="1" x14ac:dyDescent="0.25">
      <c r="A2213" s="290"/>
      <c r="B2213" s="306"/>
      <c r="C2213" s="292"/>
      <c r="D2213" s="293"/>
      <c r="E2213" s="294"/>
      <c r="F2213" s="294"/>
      <c r="G2213" s="294"/>
      <c r="H2213" s="295"/>
      <c r="I2213" s="295"/>
      <c r="J2213" s="296"/>
      <c r="K2213" s="297"/>
      <c r="L2213" s="297"/>
      <c r="M2213" s="298" t="str">
        <f t="shared" si="287"/>
        <v/>
      </c>
      <c r="N2213" s="294"/>
      <c r="O2213" s="299" t="str">
        <f t="shared" si="284"/>
        <v/>
      </c>
      <c r="P2213" s="294"/>
      <c r="Q2213" s="299" t="str">
        <f t="shared" si="288"/>
        <v/>
      </c>
      <c r="R2213" s="299" t="str">
        <f t="shared" si="285"/>
        <v/>
      </c>
      <c r="S2213" s="295"/>
      <c r="T2213" s="295"/>
      <c r="U2213" s="300" t="str">
        <f t="shared" si="289"/>
        <v/>
      </c>
      <c r="V2213" s="299" t="str">
        <f t="shared" si="286"/>
        <v/>
      </c>
      <c r="W2213" s="301"/>
      <c r="X2213" s="301"/>
      <c r="Y2213" s="301"/>
      <c r="Z2213" s="301"/>
      <c r="AA2213" s="301"/>
      <c r="AB2213" s="301"/>
      <c r="AC2213" s="301"/>
      <c r="AD2213" s="301"/>
      <c r="AE2213" s="302" t="str">
        <f t="shared" si="283"/>
        <v/>
      </c>
      <c r="AF2213" s="303" t="str">
        <f ca="1">IFERROR(AVERAGEIFS('Discontinuity Log'!$N$5:$N$4980,'Discontinuity Log'!$A$5:$A$4980,J2213,'Discontinuity Log'!$N$5:$N$4980,"&lt;&gt;"),"")</f>
        <v/>
      </c>
      <c r="AG2213" s="304" t="str">
        <f t="shared" ca="1" si="282"/>
        <v/>
      </c>
      <c r="AH2213" s="362"/>
    </row>
    <row r="2214" spans="1:34" s="5" customFormat="1" x14ac:dyDescent="0.25">
      <c r="A2214" s="290"/>
      <c r="B2214" s="306"/>
      <c r="C2214" s="292"/>
      <c r="D2214" s="293"/>
      <c r="E2214" s="294"/>
      <c r="F2214" s="294"/>
      <c r="G2214" s="294"/>
      <c r="H2214" s="295"/>
      <c r="I2214" s="295"/>
      <c r="J2214" s="296"/>
      <c r="K2214" s="297"/>
      <c r="L2214" s="297"/>
      <c r="M2214" s="298" t="str">
        <f t="shared" si="287"/>
        <v/>
      </c>
      <c r="N2214" s="294"/>
      <c r="O2214" s="299" t="str">
        <f t="shared" si="284"/>
        <v/>
      </c>
      <c r="P2214" s="294"/>
      <c r="Q2214" s="299" t="str">
        <f t="shared" si="288"/>
        <v/>
      </c>
      <c r="R2214" s="299" t="str">
        <f t="shared" si="285"/>
        <v/>
      </c>
      <c r="S2214" s="295"/>
      <c r="T2214" s="295"/>
      <c r="U2214" s="300" t="str">
        <f t="shared" si="289"/>
        <v/>
      </c>
      <c r="V2214" s="299" t="str">
        <f t="shared" si="286"/>
        <v/>
      </c>
      <c r="W2214" s="301"/>
      <c r="X2214" s="301"/>
      <c r="Y2214" s="301"/>
      <c r="Z2214" s="301"/>
      <c r="AA2214" s="301"/>
      <c r="AB2214" s="301"/>
      <c r="AC2214" s="301"/>
      <c r="AD2214" s="301"/>
      <c r="AE2214" s="302" t="str">
        <f t="shared" si="283"/>
        <v/>
      </c>
      <c r="AF2214" s="303" t="str">
        <f ca="1">IFERROR(AVERAGEIFS('Discontinuity Log'!$N$5:$N$4980,'Discontinuity Log'!$A$5:$A$4980,J2214,'Discontinuity Log'!$N$5:$N$4980,"&lt;&gt;"),"")</f>
        <v/>
      </c>
      <c r="AG2214" s="304" t="str">
        <f t="shared" ref="AG2214:AG2277" ca="1" si="290">IF(AND(ISNUMBER(R2214),ISNUMBER(AE2214),ISNUMBER(V2214),ISNUMBER(AF2214)),SUM(R2214,V2214,AE2214,AF2214,10),"")</f>
        <v/>
      </c>
      <c r="AH2214" s="362"/>
    </row>
    <row r="2215" spans="1:34" s="5" customFormat="1" x14ac:dyDescent="0.25">
      <c r="A2215" s="290"/>
      <c r="B2215" s="306"/>
      <c r="C2215" s="292"/>
      <c r="D2215" s="293"/>
      <c r="E2215" s="294"/>
      <c r="F2215" s="294"/>
      <c r="G2215" s="294"/>
      <c r="H2215" s="295"/>
      <c r="I2215" s="295"/>
      <c r="J2215" s="296"/>
      <c r="K2215" s="297"/>
      <c r="L2215" s="297"/>
      <c r="M2215" s="298" t="str">
        <f t="shared" si="287"/>
        <v/>
      </c>
      <c r="N2215" s="294"/>
      <c r="O2215" s="299" t="str">
        <f t="shared" si="284"/>
        <v/>
      </c>
      <c r="P2215" s="294"/>
      <c r="Q2215" s="299" t="str">
        <f t="shared" si="288"/>
        <v/>
      </c>
      <c r="R2215" s="299" t="str">
        <f t="shared" si="285"/>
        <v/>
      </c>
      <c r="S2215" s="295"/>
      <c r="T2215" s="295"/>
      <c r="U2215" s="300" t="str">
        <f t="shared" si="289"/>
        <v/>
      </c>
      <c r="V2215" s="299" t="str">
        <f t="shared" si="286"/>
        <v/>
      </c>
      <c r="W2215" s="301"/>
      <c r="X2215" s="301"/>
      <c r="Y2215" s="301"/>
      <c r="Z2215" s="301"/>
      <c r="AA2215" s="301"/>
      <c r="AB2215" s="301"/>
      <c r="AC2215" s="301"/>
      <c r="AD2215" s="301"/>
      <c r="AE2215" s="302" t="str">
        <f t="shared" si="283"/>
        <v/>
      </c>
      <c r="AF2215" s="303" t="str">
        <f ca="1">IFERROR(AVERAGEIFS('Discontinuity Log'!$N$5:$N$4980,'Discontinuity Log'!$A$5:$A$4980,J2215,'Discontinuity Log'!$N$5:$N$4980,"&lt;&gt;"),"")</f>
        <v/>
      </c>
      <c r="AG2215" s="304" t="str">
        <f t="shared" ca="1" si="290"/>
        <v/>
      </c>
      <c r="AH2215" s="362"/>
    </row>
    <row r="2216" spans="1:34" s="5" customFormat="1" x14ac:dyDescent="0.25">
      <c r="A2216" s="290"/>
      <c r="B2216" s="306"/>
      <c r="C2216" s="292"/>
      <c r="D2216" s="293"/>
      <c r="E2216" s="294"/>
      <c r="F2216" s="294"/>
      <c r="G2216" s="294"/>
      <c r="H2216" s="295"/>
      <c r="I2216" s="295"/>
      <c r="J2216" s="296"/>
      <c r="K2216" s="297"/>
      <c r="L2216" s="297"/>
      <c r="M2216" s="298" t="str">
        <f t="shared" si="287"/>
        <v/>
      </c>
      <c r="N2216" s="294"/>
      <c r="O2216" s="299" t="str">
        <f t="shared" si="284"/>
        <v/>
      </c>
      <c r="P2216" s="294"/>
      <c r="Q2216" s="299" t="str">
        <f t="shared" si="288"/>
        <v/>
      </c>
      <c r="R2216" s="299" t="str">
        <f t="shared" si="285"/>
        <v/>
      </c>
      <c r="S2216" s="295"/>
      <c r="T2216" s="295"/>
      <c r="U2216" s="300" t="str">
        <f t="shared" si="289"/>
        <v/>
      </c>
      <c r="V2216" s="299" t="str">
        <f t="shared" si="286"/>
        <v/>
      </c>
      <c r="W2216" s="301"/>
      <c r="X2216" s="301"/>
      <c r="Y2216" s="301"/>
      <c r="Z2216" s="301"/>
      <c r="AA2216" s="301"/>
      <c r="AB2216" s="301"/>
      <c r="AC2216" s="301"/>
      <c r="AD2216" s="301"/>
      <c r="AE2216" s="302" t="str">
        <f t="shared" si="283"/>
        <v/>
      </c>
      <c r="AF2216" s="303" t="str">
        <f ca="1">IFERROR(AVERAGEIFS('Discontinuity Log'!$N$5:$N$4980,'Discontinuity Log'!$A$5:$A$4980,J2216,'Discontinuity Log'!$N$5:$N$4980,"&lt;&gt;"),"")</f>
        <v/>
      </c>
      <c r="AG2216" s="304" t="str">
        <f t="shared" ca="1" si="290"/>
        <v/>
      </c>
      <c r="AH2216" s="362"/>
    </row>
    <row r="2217" spans="1:34" s="5" customFormat="1" x14ac:dyDescent="0.25">
      <c r="A2217" s="290"/>
      <c r="B2217" s="306"/>
      <c r="C2217" s="292"/>
      <c r="D2217" s="293"/>
      <c r="E2217" s="294"/>
      <c r="F2217" s="294"/>
      <c r="G2217" s="294"/>
      <c r="H2217" s="295"/>
      <c r="I2217" s="295"/>
      <c r="J2217" s="296"/>
      <c r="K2217" s="297"/>
      <c r="L2217" s="297"/>
      <c r="M2217" s="298" t="str">
        <f t="shared" si="287"/>
        <v/>
      </c>
      <c r="N2217" s="294"/>
      <c r="O2217" s="299" t="str">
        <f t="shared" si="284"/>
        <v/>
      </c>
      <c r="P2217" s="294"/>
      <c r="Q2217" s="299" t="str">
        <f t="shared" si="288"/>
        <v/>
      </c>
      <c r="R2217" s="299" t="str">
        <f t="shared" si="285"/>
        <v/>
      </c>
      <c r="S2217" s="295"/>
      <c r="T2217" s="295"/>
      <c r="U2217" s="300" t="str">
        <f t="shared" si="289"/>
        <v/>
      </c>
      <c r="V2217" s="299" t="str">
        <f t="shared" si="286"/>
        <v/>
      </c>
      <c r="W2217" s="301"/>
      <c r="X2217" s="301"/>
      <c r="Y2217" s="301"/>
      <c r="Z2217" s="301"/>
      <c r="AA2217" s="301"/>
      <c r="AB2217" s="301"/>
      <c r="AC2217" s="301"/>
      <c r="AD2217" s="301"/>
      <c r="AE2217" s="302" t="str">
        <f t="shared" si="283"/>
        <v/>
      </c>
      <c r="AF2217" s="303" t="str">
        <f ca="1">IFERROR(AVERAGEIFS('Discontinuity Log'!$N$5:$N$4980,'Discontinuity Log'!$A$5:$A$4980,J2217,'Discontinuity Log'!$N$5:$N$4980,"&lt;&gt;"),"")</f>
        <v/>
      </c>
      <c r="AG2217" s="304" t="str">
        <f t="shared" ca="1" si="290"/>
        <v/>
      </c>
      <c r="AH2217" s="362"/>
    </row>
    <row r="2218" spans="1:34" s="5" customFormat="1" x14ac:dyDescent="0.25">
      <c r="A2218" s="290"/>
      <c r="B2218" s="306"/>
      <c r="C2218" s="292"/>
      <c r="D2218" s="293"/>
      <c r="E2218" s="294"/>
      <c r="F2218" s="294"/>
      <c r="G2218" s="294"/>
      <c r="H2218" s="295"/>
      <c r="I2218" s="295"/>
      <c r="J2218" s="296"/>
      <c r="K2218" s="297"/>
      <c r="L2218" s="297"/>
      <c r="M2218" s="298" t="str">
        <f t="shared" si="287"/>
        <v/>
      </c>
      <c r="N2218" s="294"/>
      <c r="O2218" s="299" t="str">
        <f t="shared" si="284"/>
        <v/>
      </c>
      <c r="P2218" s="294"/>
      <c r="Q2218" s="299" t="str">
        <f t="shared" si="288"/>
        <v/>
      </c>
      <c r="R2218" s="299" t="str">
        <f t="shared" si="285"/>
        <v/>
      </c>
      <c r="S2218" s="295"/>
      <c r="T2218" s="295"/>
      <c r="U2218" s="300" t="str">
        <f t="shared" si="289"/>
        <v/>
      </c>
      <c r="V2218" s="299" t="str">
        <f t="shared" si="286"/>
        <v/>
      </c>
      <c r="W2218" s="301"/>
      <c r="X2218" s="301"/>
      <c r="Y2218" s="301"/>
      <c r="Z2218" s="301"/>
      <c r="AA2218" s="301"/>
      <c r="AB2218" s="301"/>
      <c r="AC2218" s="301"/>
      <c r="AD2218" s="301"/>
      <c r="AE2218" s="302" t="str">
        <f t="shared" si="283"/>
        <v/>
      </c>
      <c r="AF2218" s="303" t="str">
        <f ca="1">IFERROR(AVERAGEIFS('Discontinuity Log'!$N$5:$N$4980,'Discontinuity Log'!$A$5:$A$4980,J2218,'Discontinuity Log'!$N$5:$N$4980,"&lt;&gt;"),"")</f>
        <v/>
      </c>
      <c r="AG2218" s="304" t="str">
        <f t="shared" ca="1" si="290"/>
        <v/>
      </c>
      <c r="AH2218" s="362"/>
    </row>
    <row r="2219" spans="1:34" s="5" customFormat="1" x14ac:dyDescent="0.25">
      <c r="A2219" s="290"/>
      <c r="B2219" s="306"/>
      <c r="C2219" s="292"/>
      <c r="D2219" s="293"/>
      <c r="E2219" s="294"/>
      <c r="F2219" s="294"/>
      <c r="G2219" s="294"/>
      <c r="H2219" s="295"/>
      <c r="I2219" s="295"/>
      <c r="J2219" s="296"/>
      <c r="K2219" s="297"/>
      <c r="L2219" s="297"/>
      <c r="M2219" s="298" t="str">
        <f t="shared" si="287"/>
        <v/>
      </c>
      <c r="N2219" s="294"/>
      <c r="O2219" s="299" t="str">
        <f t="shared" si="284"/>
        <v/>
      </c>
      <c r="P2219" s="294"/>
      <c r="Q2219" s="299" t="str">
        <f t="shared" si="288"/>
        <v/>
      </c>
      <c r="R2219" s="299" t="str">
        <f t="shared" si="285"/>
        <v/>
      </c>
      <c r="S2219" s="295"/>
      <c r="T2219" s="295"/>
      <c r="U2219" s="300" t="str">
        <f t="shared" si="289"/>
        <v/>
      </c>
      <c r="V2219" s="299" t="str">
        <f t="shared" si="286"/>
        <v/>
      </c>
      <c r="W2219" s="301"/>
      <c r="X2219" s="301"/>
      <c r="Y2219" s="301"/>
      <c r="Z2219" s="301"/>
      <c r="AA2219" s="301"/>
      <c r="AB2219" s="301"/>
      <c r="AC2219" s="301"/>
      <c r="AD2219" s="301"/>
      <c r="AE2219" s="302" t="str">
        <f t="shared" si="283"/>
        <v/>
      </c>
      <c r="AF2219" s="303" t="str">
        <f ca="1">IFERROR(AVERAGEIFS('Discontinuity Log'!$N$5:$N$4980,'Discontinuity Log'!$A$5:$A$4980,J2219,'Discontinuity Log'!$N$5:$N$4980,"&lt;&gt;"),"")</f>
        <v/>
      </c>
      <c r="AG2219" s="304" t="str">
        <f t="shared" ca="1" si="290"/>
        <v/>
      </c>
      <c r="AH2219" s="362"/>
    </row>
    <row r="2220" spans="1:34" s="5" customFormat="1" x14ac:dyDescent="0.25">
      <c r="A2220" s="290"/>
      <c r="B2220" s="306"/>
      <c r="C2220" s="292"/>
      <c r="D2220" s="293"/>
      <c r="E2220" s="294"/>
      <c r="F2220" s="294"/>
      <c r="G2220" s="294"/>
      <c r="H2220" s="295"/>
      <c r="I2220" s="295"/>
      <c r="J2220" s="296"/>
      <c r="K2220" s="297"/>
      <c r="L2220" s="297"/>
      <c r="M2220" s="298" t="str">
        <f t="shared" si="287"/>
        <v/>
      </c>
      <c r="N2220" s="294"/>
      <c r="O2220" s="299" t="str">
        <f t="shared" si="284"/>
        <v/>
      </c>
      <c r="P2220" s="294"/>
      <c r="Q2220" s="299" t="str">
        <f t="shared" si="288"/>
        <v/>
      </c>
      <c r="R2220" s="299" t="str">
        <f t="shared" si="285"/>
        <v/>
      </c>
      <c r="S2220" s="295"/>
      <c r="T2220" s="295"/>
      <c r="U2220" s="300" t="str">
        <f t="shared" si="289"/>
        <v/>
      </c>
      <c r="V2220" s="299" t="str">
        <f t="shared" si="286"/>
        <v/>
      </c>
      <c r="W2220" s="301"/>
      <c r="X2220" s="301"/>
      <c r="Y2220" s="301"/>
      <c r="Z2220" s="301"/>
      <c r="AA2220" s="301"/>
      <c r="AB2220" s="301"/>
      <c r="AC2220" s="301"/>
      <c r="AD2220" s="301"/>
      <c r="AE2220" s="302" t="str">
        <f t="shared" si="283"/>
        <v/>
      </c>
      <c r="AF2220" s="303" t="str">
        <f ca="1">IFERROR(AVERAGEIFS('Discontinuity Log'!$N$5:$N$4980,'Discontinuity Log'!$A$5:$A$4980,J2220,'Discontinuity Log'!$N$5:$N$4980,"&lt;&gt;"),"")</f>
        <v/>
      </c>
      <c r="AG2220" s="304" t="str">
        <f t="shared" ca="1" si="290"/>
        <v/>
      </c>
      <c r="AH2220" s="362"/>
    </row>
    <row r="2221" spans="1:34" s="5" customFormat="1" x14ac:dyDescent="0.25">
      <c r="A2221" s="290"/>
      <c r="B2221" s="306"/>
      <c r="C2221" s="292"/>
      <c r="D2221" s="293"/>
      <c r="E2221" s="294"/>
      <c r="F2221" s="294"/>
      <c r="G2221" s="294"/>
      <c r="H2221" s="295"/>
      <c r="I2221" s="295"/>
      <c r="J2221" s="296"/>
      <c r="K2221" s="297"/>
      <c r="L2221" s="297"/>
      <c r="M2221" s="298" t="str">
        <f t="shared" si="287"/>
        <v/>
      </c>
      <c r="N2221" s="294"/>
      <c r="O2221" s="299" t="str">
        <f t="shared" si="284"/>
        <v/>
      </c>
      <c r="P2221" s="294"/>
      <c r="Q2221" s="299" t="str">
        <f t="shared" si="288"/>
        <v/>
      </c>
      <c r="R2221" s="299" t="str">
        <f t="shared" si="285"/>
        <v/>
      </c>
      <c r="S2221" s="295"/>
      <c r="T2221" s="295"/>
      <c r="U2221" s="300" t="str">
        <f t="shared" si="289"/>
        <v/>
      </c>
      <c r="V2221" s="299" t="str">
        <f t="shared" si="286"/>
        <v/>
      </c>
      <c r="W2221" s="301"/>
      <c r="X2221" s="301"/>
      <c r="Y2221" s="301"/>
      <c r="Z2221" s="301"/>
      <c r="AA2221" s="301"/>
      <c r="AB2221" s="301"/>
      <c r="AC2221" s="301"/>
      <c r="AD2221" s="301"/>
      <c r="AE2221" s="302" t="str">
        <f t="shared" si="283"/>
        <v/>
      </c>
      <c r="AF2221" s="303" t="str">
        <f ca="1">IFERROR(AVERAGEIFS('Discontinuity Log'!$N$5:$N$4980,'Discontinuity Log'!$A$5:$A$4980,J2221,'Discontinuity Log'!$N$5:$N$4980,"&lt;&gt;"),"")</f>
        <v/>
      </c>
      <c r="AG2221" s="304" t="str">
        <f t="shared" ca="1" si="290"/>
        <v/>
      </c>
      <c r="AH2221" s="362"/>
    </row>
    <row r="2222" spans="1:34" s="5" customFormat="1" x14ac:dyDescent="0.25">
      <c r="A2222" s="290"/>
      <c r="B2222" s="306"/>
      <c r="C2222" s="292"/>
      <c r="D2222" s="293"/>
      <c r="E2222" s="294"/>
      <c r="F2222" s="294"/>
      <c r="G2222" s="294"/>
      <c r="H2222" s="295"/>
      <c r="I2222" s="295"/>
      <c r="J2222" s="296"/>
      <c r="K2222" s="297"/>
      <c r="L2222" s="297"/>
      <c r="M2222" s="298" t="str">
        <f t="shared" si="287"/>
        <v/>
      </c>
      <c r="N2222" s="294"/>
      <c r="O2222" s="299" t="str">
        <f t="shared" si="284"/>
        <v/>
      </c>
      <c r="P2222" s="294"/>
      <c r="Q2222" s="299" t="str">
        <f t="shared" si="288"/>
        <v/>
      </c>
      <c r="R2222" s="299" t="str">
        <f t="shared" si="285"/>
        <v/>
      </c>
      <c r="S2222" s="295"/>
      <c r="T2222" s="295"/>
      <c r="U2222" s="300" t="str">
        <f t="shared" si="289"/>
        <v/>
      </c>
      <c r="V2222" s="299" t="str">
        <f t="shared" si="286"/>
        <v/>
      </c>
      <c r="W2222" s="301"/>
      <c r="X2222" s="301"/>
      <c r="Y2222" s="301"/>
      <c r="Z2222" s="301"/>
      <c r="AA2222" s="301"/>
      <c r="AB2222" s="301"/>
      <c r="AC2222" s="301"/>
      <c r="AD2222" s="301"/>
      <c r="AE2222" s="302" t="str">
        <f t="shared" si="283"/>
        <v/>
      </c>
      <c r="AF2222" s="303" t="str">
        <f ca="1">IFERROR(AVERAGEIFS('Discontinuity Log'!$N$5:$N$4980,'Discontinuity Log'!$A$5:$A$4980,J2222,'Discontinuity Log'!$N$5:$N$4980,"&lt;&gt;"),"")</f>
        <v/>
      </c>
      <c r="AG2222" s="304" t="str">
        <f t="shared" ca="1" si="290"/>
        <v/>
      </c>
      <c r="AH2222" s="362"/>
    </row>
    <row r="2223" spans="1:34" s="5" customFormat="1" x14ac:dyDescent="0.25">
      <c r="A2223" s="290"/>
      <c r="B2223" s="306"/>
      <c r="C2223" s="292"/>
      <c r="D2223" s="293"/>
      <c r="E2223" s="294"/>
      <c r="F2223" s="294"/>
      <c r="G2223" s="294"/>
      <c r="H2223" s="295"/>
      <c r="I2223" s="295"/>
      <c r="J2223" s="296"/>
      <c r="K2223" s="297"/>
      <c r="L2223" s="297"/>
      <c r="M2223" s="298" t="str">
        <f t="shared" si="287"/>
        <v/>
      </c>
      <c r="N2223" s="294"/>
      <c r="O2223" s="299" t="str">
        <f t="shared" si="284"/>
        <v/>
      </c>
      <c r="P2223" s="294"/>
      <c r="Q2223" s="299" t="str">
        <f t="shared" si="288"/>
        <v/>
      </c>
      <c r="R2223" s="299" t="str">
        <f t="shared" si="285"/>
        <v/>
      </c>
      <c r="S2223" s="295"/>
      <c r="T2223" s="295"/>
      <c r="U2223" s="300" t="str">
        <f t="shared" si="289"/>
        <v/>
      </c>
      <c r="V2223" s="299" t="str">
        <f t="shared" si="286"/>
        <v/>
      </c>
      <c r="W2223" s="301"/>
      <c r="X2223" s="301"/>
      <c r="Y2223" s="301"/>
      <c r="Z2223" s="301"/>
      <c r="AA2223" s="301"/>
      <c r="AB2223" s="301"/>
      <c r="AC2223" s="301"/>
      <c r="AD2223" s="301"/>
      <c r="AE2223" s="302" t="str">
        <f t="shared" si="283"/>
        <v/>
      </c>
      <c r="AF2223" s="303" t="str">
        <f ca="1">IFERROR(AVERAGEIFS('Discontinuity Log'!$N$5:$N$4980,'Discontinuity Log'!$A$5:$A$4980,J2223,'Discontinuity Log'!$N$5:$N$4980,"&lt;&gt;"),"")</f>
        <v/>
      </c>
      <c r="AG2223" s="304" t="str">
        <f t="shared" ca="1" si="290"/>
        <v/>
      </c>
      <c r="AH2223" s="362"/>
    </row>
    <row r="2224" spans="1:34" s="5" customFormat="1" x14ac:dyDescent="0.25">
      <c r="A2224" s="290"/>
      <c r="B2224" s="306"/>
      <c r="C2224" s="292"/>
      <c r="D2224" s="293"/>
      <c r="E2224" s="294"/>
      <c r="F2224" s="294"/>
      <c r="G2224" s="294"/>
      <c r="H2224" s="295"/>
      <c r="I2224" s="295"/>
      <c r="J2224" s="296"/>
      <c r="K2224" s="297"/>
      <c r="L2224" s="297"/>
      <c r="M2224" s="298" t="str">
        <f t="shared" si="287"/>
        <v/>
      </c>
      <c r="N2224" s="294"/>
      <c r="O2224" s="299" t="str">
        <f t="shared" si="284"/>
        <v/>
      </c>
      <c r="P2224" s="294"/>
      <c r="Q2224" s="299" t="str">
        <f t="shared" si="288"/>
        <v/>
      </c>
      <c r="R2224" s="299" t="str">
        <f t="shared" si="285"/>
        <v/>
      </c>
      <c r="S2224" s="295"/>
      <c r="T2224" s="295"/>
      <c r="U2224" s="300" t="str">
        <f t="shared" si="289"/>
        <v/>
      </c>
      <c r="V2224" s="299" t="str">
        <f t="shared" si="286"/>
        <v/>
      </c>
      <c r="W2224" s="301"/>
      <c r="X2224" s="301"/>
      <c r="Y2224" s="301"/>
      <c r="Z2224" s="301"/>
      <c r="AA2224" s="301"/>
      <c r="AB2224" s="301"/>
      <c r="AC2224" s="301"/>
      <c r="AD2224" s="301"/>
      <c r="AE2224" s="302" t="str">
        <f t="shared" si="283"/>
        <v/>
      </c>
      <c r="AF2224" s="303" t="str">
        <f ca="1">IFERROR(AVERAGEIFS('Discontinuity Log'!$N$5:$N$4980,'Discontinuity Log'!$A$5:$A$4980,J2224,'Discontinuity Log'!$N$5:$N$4980,"&lt;&gt;"),"")</f>
        <v/>
      </c>
      <c r="AG2224" s="304" t="str">
        <f t="shared" ca="1" si="290"/>
        <v/>
      </c>
      <c r="AH2224" s="362"/>
    </row>
    <row r="2225" spans="1:34" s="5" customFormat="1" x14ac:dyDescent="0.25">
      <c r="A2225" s="290"/>
      <c r="B2225" s="306"/>
      <c r="C2225" s="292"/>
      <c r="D2225" s="293"/>
      <c r="E2225" s="294"/>
      <c r="F2225" s="294"/>
      <c r="G2225" s="294"/>
      <c r="H2225" s="295"/>
      <c r="I2225" s="295"/>
      <c r="J2225" s="296"/>
      <c r="K2225" s="297"/>
      <c r="L2225" s="297"/>
      <c r="M2225" s="298" t="str">
        <f t="shared" si="287"/>
        <v/>
      </c>
      <c r="N2225" s="294"/>
      <c r="O2225" s="299" t="str">
        <f t="shared" si="284"/>
        <v/>
      </c>
      <c r="P2225" s="294"/>
      <c r="Q2225" s="299" t="str">
        <f t="shared" si="288"/>
        <v/>
      </c>
      <c r="R2225" s="299" t="str">
        <f t="shared" si="285"/>
        <v/>
      </c>
      <c r="S2225" s="295"/>
      <c r="T2225" s="295"/>
      <c r="U2225" s="300" t="str">
        <f t="shared" si="289"/>
        <v/>
      </c>
      <c r="V2225" s="299" t="str">
        <f t="shared" si="286"/>
        <v/>
      </c>
      <c r="W2225" s="301"/>
      <c r="X2225" s="301"/>
      <c r="Y2225" s="301"/>
      <c r="Z2225" s="301"/>
      <c r="AA2225" s="301"/>
      <c r="AB2225" s="301"/>
      <c r="AC2225" s="301"/>
      <c r="AD2225" s="301"/>
      <c r="AE2225" s="302" t="str">
        <f t="shared" si="283"/>
        <v/>
      </c>
      <c r="AF2225" s="303" t="str">
        <f ca="1">IFERROR(AVERAGEIFS('Discontinuity Log'!$N$5:$N$4980,'Discontinuity Log'!$A$5:$A$4980,J2225,'Discontinuity Log'!$N$5:$N$4980,"&lt;&gt;"),"")</f>
        <v/>
      </c>
      <c r="AG2225" s="304" t="str">
        <f t="shared" ca="1" si="290"/>
        <v/>
      </c>
      <c r="AH2225" s="362"/>
    </row>
    <row r="2226" spans="1:34" s="5" customFormat="1" x14ac:dyDescent="0.25">
      <c r="A2226" s="290"/>
      <c r="B2226" s="306"/>
      <c r="C2226" s="292"/>
      <c r="D2226" s="293"/>
      <c r="E2226" s="294"/>
      <c r="F2226" s="294"/>
      <c r="G2226" s="294"/>
      <c r="H2226" s="295"/>
      <c r="I2226" s="295"/>
      <c r="J2226" s="296"/>
      <c r="K2226" s="297"/>
      <c r="L2226" s="297"/>
      <c r="M2226" s="298" t="str">
        <f t="shared" si="287"/>
        <v/>
      </c>
      <c r="N2226" s="294"/>
      <c r="O2226" s="299" t="str">
        <f t="shared" si="284"/>
        <v/>
      </c>
      <c r="P2226" s="294"/>
      <c r="Q2226" s="299" t="str">
        <f t="shared" si="288"/>
        <v/>
      </c>
      <c r="R2226" s="299" t="str">
        <f t="shared" si="285"/>
        <v/>
      </c>
      <c r="S2226" s="295"/>
      <c r="T2226" s="295"/>
      <c r="U2226" s="300" t="str">
        <f t="shared" si="289"/>
        <v/>
      </c>
      <c r="V2226" s="299" t="str">
        <f t="shared" si="286"/>
        <v/>
      </c>
      <c r="W2226" s="301"/>
      <c r="X2226" s="301"/>
      <c r="Y2226" s="301"/>
      <c r="Z2226" s="301"/>
      <c r="AA2226" s="301"/>
      <c r="AB2226" s="301"/>
      <c r="AC2226" s="301"/>
      <c r="AD2226" s="301"/>
      <c r="AE2226" s="302" t="str">
        <f t="shared" si="283"/>
        <v/>
      </c>
      <c r="AF2226" s="303" t="str">
        <f ca="1">IFERROR(AVERAGEIFS('Discontinuity Log'!$N$5:$N$4980,'Discontinuity Log'!$A$5:$A$4980,J2226,'Discontinuity Log'!$N$5:$N$4980,"&lt;&gt;"),"")</f>
        <v/>
      </c>
      <c r="AG2226" s="304" t="str">
        <f t="shared" ca="1" si="290"/>
        <v/>
      </c>
      <c r="AH2226" s="362"/>
    </row>
    <row r="2227" spans="1:34" s="5" customFormat="1" x14ac:dyDescent="0.25">
      <c r="A2227" s="290"/>
      <c r="B2227" s="306"/>
      <c r="C2227" s="292"/>
      <c r="D2227" s="293"/>
      <c r="E2227" s="294"/>
      <c r="F2227" s="294"/>
      <c r="G2227" s="294"/>
      <c r="H2227" s="295"/>
      <c r="I2227" s="295"/>
      <c r="J2227" s="296"/>
      <c r="K2227" s="297"/>
      <c r="L2227" s="297"/>
      <c r="M2227" s="298" t="str">
        <f t="shared" si="287"/>
        <v/>
      </c>
      <c r="N2227" s="294"/>
      <c r="O2227" s="299" t="str">
        <f t="shared" si="284"/>
        <v/>
      </c>
      <c r="P2227" s="294"/>
      <c r="Q2227" s="299" t="str">
        <f t="shared" si="288"/>
        <v/>
      </c>
      <c r="R2227" s="299" t="str">
        <f t="shared" si="285"/>
        <v/>
      </c>
      <c r="S2227" s="295"/>
      <c r="T2227" s="295"/>
      <c r="U2227" s="300" t="str">
        <f t="shared" si="289"/>
        <v/>
      </c>
      <c r="V2227" s="299" t="str">
        <f t="shared" si="286"/>
        <v/>
      </c>
      <c r="W2227" s="301"/>
      <c r="X2227" s="301"/>
      <c r="Y2227" s="301"/>
      <c r="Z2227" s="301"/>
      <c r="AA2227" s="301"/>
      <c r="AB2227" s="301"/>
      <c r="AC2227" s="301"/>
      <c r="AD2227" s="301"/>
      <c r="AE2227" s="302" t="str">
        <f t="shared" si="283"/>
        <v/>
      </c>
      <c r="AF2227" s="303" t="str">
        <f ca="1">IFERROR(AVERAGEIFS('Discontinuity Log'!$N$5:$N$4980,'Discontinuity Log'!$A$5:$A$4980,J2227,'Discontinuity Log'!$N$5:$N$4980,"&lt;&gt;"),"")</f>
        <v/>
      </c>
      <c r="AG2227" s="304" t="str">
        <f t="shared" ca="1" si="290"/>
        <v/>
      </c>
      <c r="AH2227" s="362"/>
    </row>
    <row r="2228" spans="1:34" s="5" customFormat="1" x14ac:dyDescent="0.25">
      <c r="A2228" s="290"/>
      <c r="B2228" s="306"/>
      <c r="C2228" s="292"/>
      <c r="D2228" s="293"/>
      <c r="E2228" s="294"/>
      <c r="F2228" s="294"/>
      <c r="G2228" s="294"/>
      <c r="H2228" s="295"/>
      <c r="I2228" s="295"/>
      <c r="J2228" s="296"/>
      <c r="K2228" s="297"/>
      <c r="L2228" s="297"/>
      <c r="M2228" s="298" t="str">
        <f t="shared" si="287"/>
        <v/>
      </c>
      <c r="N2228" s="294"/>
      <c r="O2228" s="299" t="str">
        <f t="shared" si="284"/>
        <v/>
      </c>
      <c r="P2228" s="294"/>
      <c r="Q2228" s="299" t="str">
        <f t="shared" si="288"/>
        <v/>
      </c>
      <c r="R2228" s="299" t="str">
        <f t="shared" si="285"/>
        <v/>
      </c>
      <c r="S2228" s="295"/>
      <c r="T2228" s="295"/>
      <c r="U2228" s="300" t="str">
        <f t="shared" si="289"/>
        <v/>
      </c>
      <c r="V2228" s="299" t="str">
        <f t="shared" si="286"/>
        <v/>
      </c>
      <c r="W2228" s="301"/>
      <c r="X2228" s="301"/>
      <c r="Y2228" s="301"/>
      <c r="Z2228" s="301"/>
      <c r="AA2228" s="301"/>
      <c r="AB2228" s="301"/>
      <c r="AC2228" s="301"/>
      <c r="AD2228" s="301"/>
      <c r="AE2228" s="302" t="str">
        <f t="shared" si="283"/>
        <v/>
      </c>
      <c r="AF2228" s="303" t="str">
        <f ca="1">IFERROR(AVERAGEIFS('Discontinuity Log'!$N$5:$N$4980,'Discontinuity Log'!$A$5:$A$4980,J2228,'Discontinuity Log'!$N$5:$N$4980,"&lt;&gt;"),"")</f>
        <v/>
      </c>
      <c r="AG2228" s="304" t="str">
        <f t="shared" ca="1" si="290"/>
        <v/>
      </c>
      <c r="AH2228" s="362"/>
    </row>
    <row r="2229" spans="1:34" s="5" customFormat="1" x14ac:dyDescent="0.25">
      <c r="A2229" s="290"/>
      <c r="B2229" s="306"/>
      <c r="C2229" s="292"/>
      <c r="D2229" s="293"/>
      <c r="E2229" s="294"/>
      <c r="F2229" s="294"/>
      <c r="G2229" s="294"/>
      <c r="H2229" s="295"/>
      <c r="I2229" s="295"/>
      <c r="J2229" s="296"/>
      <c r="K2229" s="297"/>
      <c r="L2229" s="297"/>
      <c r="M2229" s="298" t="str">
        <f t="shared" si="287"/>
        <v/>
      </c>
      <c r="N2229" s="294"/>
      <c r="O2229" s="299" t="str">
        <f t="shared" si="284"/>
        <v/>
      </c>
      <c r="P2229" s="294"/>
      <c r="Q2229" s="299" t="str">
        <f t="shared" si="288"/>
        <v/>
      </c>
      <c r="R2229" s="299" t="str">
        <f t="shared" si="285"/>
        <v/>
      </c>
      <c r="S2229" s="295"/>
      <c r="T2229" s="295"/>
      <c r="U2229" s="300" t="str">
        <f t="shared" si="289"/>
        <v/>
      </c>
      <c r="V2229" s="299" t="str">
        <f t="shared" si="286"/>
        <v/>
      </c>
      <c r="W2229" s="301"/>
      <c r="X2229" s="301"/>
      <c r="Y2229" s="301"/>
      <c r="Z2229" s="301"/>
      <c r="AA2229" s="301"/>
      <c r="AB2229" s="301"/>
      <c r="AC2229" s="301"/>
      <c r="AD2229" s="301"/>
      <c r="AE2229" s="302" t="str">
        <f t="shared" si="283"/>
        <v/>
      </c>
      <c r="AF2229" s="303" t="str">
        <f ca="1">IFERROR(AVERAGEIFS('Discontinuity Log'!$N$5:$N$4980,'Discontinuity Log'!$A$5:$A$4980,J2229,'Discontinuity Log'!$N$5:$N$4980,"&lt;&gt;"),"")</f>
        <v/>
      </c>
      <c r="AG2229" s="304" t="str">
        <f t="shared" ca="1" si="290"/>
        <v/>
      </c>
      <c r="AH2229" s="362"/>
    </row>
    <row r="2230" spans="1:34" s="5" customFormat="1" x14ac:dyDescent="0.25">
      <c r="A2230" s="290"/>
      <c r="B2230" s="306"/>
      <c r="C2230" s="292"/>
      <c r="D2230" s="293"/>
      <c r="E2230" s="294"/>
      <c r="F2230" s="294"/>
      <c r="G2230" s="294"/>
      <c r="H2230" s="295"/>
      <c r="I2230" s="295"/>
      <c r="J2230" s="296"/>
      <c r="K2230" s="297"/>
      <c r="L2230" s="297"/>
      <c r="M2230" s="298" t="str">
        <f t="shared" si="287"/>
        <v/>
      </c>
      <c r="N2230" s="294"/>
      <c r="O2230" s="299" t="str">
        <f t="shared" si="284"/>
        <v/>
      </c>
      <c r="P2230" s="294"/>
      <c r="Q2230" s="299" t="str">
        <f t="shared" si="288"/>
        <v/>
      </c>
      <c r="R2230" s="299" t="str">
        <f t="shared" si="285"/>
        <v/>
      </c>
      <c r="S2230" s="295"/>
      <c r="T2230" s="295"/>
      <c r="U2230" s="300" t="str">
        <f t="shared" si="289"/>
        <v/>
      </c>
      <c r="V2230" s="299" t="str">
        <f t="shared" si="286"/>
        <v/>
      </c>
      <c r="W2230" s="301"/>
      <c r="X2230" s="301"/>
      <c r="Y2230" s="301"/>
      <c r="Z2230" s="301"/>
      <c r="AA2230" s="301"/>
      <c r="AB2230" s="301"/>
      <c r="AC2230" s="301"/>
      <c r="AD2230" s="301"/>
      <c r="AE2230" s="302" t="str">
        <f t="shared" si="283"/>
        <v/>
      </c>
      <c r="AF2230" s="303" t="str">
        <f ca="1">IFERROR(AVERAGEIFS('Discontinuity Log'!$N$5:$N$4980,'Discontinuity Log'!$A$5:$A$4980,J2230,'Discontinuity Log'!$N$5:$N$4980,"&lt;&gt;"),"")</f>
        <v/>
      </c>
      <c r="AG2230" s="304" t="str">
        <f t="shared" ca="1" si="290"/>
        <v/>
      </c>
      <c r="AH2230" s="362"/>
    </row>
    <row r="2231" spans="1:34" s="5" customFormat="1" x14ac:dyDescent="0.25">
      <c r="A2231" s="290"/>
      <c r="B2231" s="306"/>
      <c r="C2231" s="292"/>
      <c r="D2231" s="293"/>
      <c r="E2231" s="294"/>
      <c r="F2231" s="294"/>
      <c r="G2231" s="294"/>
      <c r="H2231" s="295"/>
      <c r="I2231" s="295"/>
      <c r="J2231" s="296"/>
      <c r="K2231" s="297"/>
      <c r="L2231" s="297"/>
      <c r="M2231" s="298" t="str">
        <f t="shared" si="287"/>
        <v/>
      </c>
      <c r="N2231" s="294"/>
      <c r="O2231" s="299" t="str">
        <f t="shared" si="284"/>
        <v/>
      </c>
      <c r="P2231" s="294"/>
      <c r="Q2231" s="299" t="str">
        <f t="shared" si="288"/>
        <v/>
      </c>
      <c r="R2231" s="299" t="str">
        <f t="shared" si="285"/>
        <v/>
      </c>
      <c r="S2231" s="295"/>
      <c r="T2231" s="295"/>
      <c r="U2231" s="300" t="str">
        <f t="shared" si="289"/>
        <v/>
      </c>
      <c r="V2231" s="299" t="str">
        <f t="shared" si="286"/>
        <v/>
      </c>
      <c r="W2231" s="301"/>
      <c r="X2231" s="301"/>
      <c r="Y2231" s="301"/>
      <c r="Z2231" s="301"/>
      <c r="AA2231" s="301"/>
      <c r="AB2231" s="301"/>
      <c r="AC2231" s="301"/>
      <c r="AD2231" s="301"/>
      <c r="AE2231" s="302" t="str">
        <f t="shared" si="283"/>
        <v/>
      </c>
      <c r="AF2231" s="303" t="str">
        <f ca="1">IFERROR(AVERAGEIFS('Discontinuity Log'!$N$5:$N$4980,'Discontinuity Log'!$A$5:$A$4980,J2231,'Discontinuity Log'!$N$5:$N$4980,"&lt;&gt;"),"")</f>
        <v/>
      </c>
      <c r="AG2231" s="304" t="str">
        <f t="shared" ca="1" si="290"/>
        <v/>
      </c>
      <c r="AH2231" s="362"/>
    </row>
    <row r="2232" spans="1:34" s="5" customFormat="1" x14ac:dyDescent="0.25">
      <c r="A2232" s="290"/>
      <c r="B2232" s="306"/>
      <c r="C2232" s="292"/>
      <c r="D2232" s="293"/>
      <c r="E2232" s="294"/>
      <c r="F2232" s="294"/>
      <c r="G2232" s="294"/>
      <c r="H2232" s="295"/>
      <c r="I2232" s="295"/>
      <c r="J2232" s="296"/>
      <c r="K2232" s="297"/>
      <c r="L2232" s="297"/>
      <c r="M2232" s="298" t="str">
        <f t="shared" si="287"/>
        <v/>
      </c>
      <c r="N2232" s="294"/>
      <c r="O2232" s="299" t="str">
        <f t="shared" si="284"/>
        <v/>
      </c>
      <c r="P2232" s="294"/>
      <c r="Q2232" s="299" t="str">
        <f t="shared" si="288"/>
        <v/>
      </c>
      <c r="R2232" s="299" t="str">
        <f t="shared" si="285"/>
        <v/>
      </c>
      <c r="S2232" s="295"/>
      <c r="T2232" s="295"/>
      <c r="U2232" s="300" t="str">
        <f t="shared" si="289"/>
        <v/>
      </c>
      <c r="V2232" s="299" t="str">
        <f t="shared" si="286"/>
        <v/>
      </c>
      <c r="W2232" s="301"/>
      <c r="X2232" s="301"/>
      <c r="Y2232" s="301"/>
      <c r="Z2232" s="301"/>
      <c r="AA2232" s="301"/>
      <c r="AB2232" s="301"/>
      <c r="AC2232" s="301"/>
      <c r="AD2232" s="301"/>
      <c r="AE2232" s="302" t="str">
        <f t="shared" si="283"/>
        <v/>
      </c>
      <c r="AF2232" s="303" t="str">
        <f ca="1">IFERROR(AVERAGEIFS('Discontinuity Log'!$N$5:$N$4980,'Discontinuity Log'!$A$5:$A$4980,J2232,'Discontinuity Log'!$N$5:$N$4980,"&lt;&gt;"),"")</f>
        <v/>
      </c>
      <c r="AG2232" s="304" t="str">
        <f t="shared" ca="1" si="290"/>
        <v/>
      </c>
      <c r="AH2232" s="362"/>
    </row>
    <row r="2233" spans="1:34" s="5" customFormat="1" x14ac:dyDescent="0.25">
      <c r="A2233" s="290"/>
      <c r="B2233" s="306"/>
      <c r="C2233" s="292"/>
      <c r="D2233" s="293"/>
      <c r="E2233" s="294"/>
      <c r="F2233" s="294"/>
      <c r="G2233" s="294"/>
      <c r="H2233" s="295"/>
      <c r="I2233" s="295"/>
      <c r="J2233" s="296"/>
      <c r="K2233" s="297"/>
      <c r="L2233" s="297"/>
      <c r="M2233" s="298" t="str">
        <f t="shared" si="287"/>
        <v/>
      </c>
      <c r="N2233" s="294"/>
      <c r="O2233" s="299" t="str">
        <f t="shared" si="284"/>
        <v/>
      </c>
      <c r="P2233" s="294"/>
      <c r="Q2233" s="299" t="str">
        <f t="shared" si="288"/>
        <v/>
      </c>
      <c r="R2233" s="299" t="str">
        <f t="shared" si="285"/>
        <v/>
      </c>
      <c r="S2233" s="295"/>
      <c r="T2233" s="295"/>
      <c r="U2233" s="300" t="str">
        <f t="shared" si="289"/>
        <v/>
      </c>
      <c r="V2233" s="299" t="str">
        <f t="shared" si="286"/>
        <v/>
      </c>
      <c r="W2233" s="301"/>
      <c r="X2233" s="301"/>
      <c r="Y2233" s="301"/>
      <c r="Z2233" s="301"/>
      <c r="AA2233" s="301"/>
      <c r="AB2233" s="301"/>
      <c r="AC2233" s="301"/>
      <c r="AD2233" s="301"/>
      <c r="AE2233" s="302" t="str">
        <f t="shared" si="283"/>
        <v/>
      </c>
      <c r="AF2233" s="303" t="str">
        <f ca="1">IFERROR(AVERAGEIFS('Discontinuity Log'!$N$5:$N$4980,'Discontinuity Log'!$A$5:$A$4980,J2233,'Discontinuity Log'!$N$5:$N$4980,"&lt;&gt;"),"")</f>
        <v/>
      </c>
      <c r="AG2233" s="304" t="str">
        <f t="shared" ca="1" si="290"/>
        <v/>
      </c>
      <c r="AH2233" s="362"/>
    </row>
    <row r="2234" spans="1:34" s="5" customFormat="1" x14ac:dyDescent="0.25">
      <c r="A2234" s="290"/>
      <c r="B2234" s="306"/>
      <c r="C2234" s="292"/>
      <c r="D2234" s="293"/>
      <c r="E2234" s="294"/>
      <c r="F2234" s="294"/>
      <c r="G2234" s="294"/>
      <c r="H2234" s="295"/>
      <c r="I2234" s="295"/>
      <c r="J2234" s="296"/>
      <c r="K2234" s="297"/>
      <c r="L2234" s="297"/>
      <c r="M2234" s="298" t="str">
        <f t="shared" si="287"/>
        <v/>
      </c>
      <c r="N2234" s="294"/>
      <c r="O2234" s="299" t="str">
        <f t="shared" si="284"/>
        <v/>
      </c>
      <c r="P2234" s="294"/>
      <c r="Q2234" s="299" t="str">
        <f t="shared" si="288"/>
        <v/>
      </c>
      <c r="R2234" s="299" t="str">
        <f t="shared" si="285"/>
        <v/>
      </c>
      <c r="S2234" s="295"/>
      <c r="T2234" s="295"/>
      <c r="U2234" s="300" t="str">
        <f t="shared" si="289"/>
        <v/>
      </c>
      <c r="V2234" s="299" t="str">
        <f t="shared" si="286"/>
        <v/>
      </c>
      <c r="W2234" s="301"/>
      <c r="X2234" s="301"/>
      <c r="Y2234" s="301"/>
      <c r="Z2234" s="301"/>
      <c r="AA2234" s="301"/>
      <c r="AB2234" s="301"/>
      <c r="AC2234" s="301"/>
      <c r="AD2234" s="301"/>
      <c r="AE2234" s="302" t="str">
        <f t="shared" si="283"/>
        <v/>
      </c>
      <c r="AF2234" s="303" t="str">
        <f ca="1">IFERROR(AVERAGEIFS('Discontinuity Log'!$N$5:$N$4980,'Discontinuity Log'!$A$5:$A$4980,J2234,'Discontinuity Log'!$N$5:$N$4980,"&lt;&gt;"),"")</f>
        <v/>
      </c>
      <c r="AG2234" s="304" t="str">
        <f t="shared" ca="1" si="290"/>
        <v/>
      </c>
      <c r="AH2234" s="362"/>
    </row>
    <row r="2235" spans="1:34" s="5" customFormat="1" x14ac:dyDescent="0.25">
      <c r="A2235" s="290"/>
      <c r="B2235" s="306"/>
      <c r="C2235" s="292"/>
      <c r="D2235" s="293"/>
      <c r="E2235" s="294"/>
      <c r="F2235" s="294"/>
      <c r="G2235" s="294"/>
      <c r="H2235" s="295"/>
      <c r="I2235" s="295"/>
      <c r="J2235" s="296"/>
      <c r="K2235" s="297"/>
      <c r="L2235" s="297"/>
      <c r="M2235" s="298" t="str">
        <f t="shared" si="287"/>
        <v/>
      </c>
      <c r="N2235" s="294"/>
      <c r="O2235" s="299" t="str">
        <f t="shared" si="284"/>
        <v/>
      </c>
      <c r="P2235" s="294"/>
      <c r="Q2235" s="299" t="str">
        <f t="shared" si="288"/>
        <v/>
      </c>
      <c r="R2235" s="299" t="str">
        <f t="shared" si="285"/>
        <v/>
      </c>
      <c r="S2235" s="295"/>
      <c r="T2235" s="295"/>
      <c r="U2235" s="300" t="str">
        <f t="shared" si="289"/>
        <v/>
      </c>
      <c r="V2235" s="299" t="str">
        <f t="shared" si="286"/>
        <v/>
      </c>
      <c r="W2235" s="301"/>
      <c r="X2235" s="301"/>
      <c r="Y2235" s="301"/>
      <c r="Z2235" s="301"/>
      <c r="AA2235" s="301"/>
      <c r="AB2235" s="301"/>
      <c r="AC2235" s="301"/>
      <c r="AD2235" s="301"/>
      <c r="AE2235" s="302" t="str">
        <f t="shared" si="283"/>
        <v/>
      </c>
      <c r="AF2235" s="303" t="str">
        <f ca="1">IFERROR(AVERAGEIFS('Discontinuity Log'!$N$5:$N$4980,'Discontinuity Log'!$A$5:$A$4980,J2235,'Discontinuity Log'!$N$5:$N$4980,"&lt;&gt;"),"")</f>
        <v/>
      </c>
      <c r="AG2235" s="304" t="str">
        <f t="shared" ca="1" si="290"/>
        <v/>
      </c>
      <c r="AH2235" s="362"/>
    </row>
    <row r="2236" spans="1:34" s="5" customFormat="1" x14ac:dyDescent="0.25">
      <c r="A2236" s="290"/>
      <c r="B2236" s="306"/>
      <c r="C2236" s="292"/>
      <c r="D2236" s="293"/>
      <c r="E2236" s="294"/>
      <c r="F2236" s="294"/>
      <c r="G2236" s="294"/>
      <c r="H2236" s="295"/>
      <c r="I2236" s="295"/>
      <c r="J2236" s="296"/>
      <c r="K2236" s="297"/>
      <c r="L2236" s="297"/>
      <c r="M2236" s="298" t="str">
        <f t="shared" si="287"/>
        <v/>
      </c>
      <c r="N2236" s="294"/>
      <c r="O2236" s="299" t="str">
        <f t="shared" si="284"/>
        <v/>
      </c>
      <c r="P2236" s="294"/>
      <c r="Q2236" s="299" t="str">
        <f t="shared" si="288"/>
        <v/>
      </c>
      <c r="R2236" s="299" t="str">
        <f t="shared" si="285"/>
        <v/>
      </c>
      <c r="S2236" s="295"/>
      <c r="T2236" s="295"/>
      <c r="U2236" s="300" t="str">
        <f t="shared" si="289"/>
        <v/>
      </c>
      <c r="V2236" s="299" t="str">
        <f t="shared" si="286"/>
        <v/>
      </c>
      <c r="W2236" s="301"/>
      <c r="X2236" s="301"/>
      <c r="Y2236" s="301"/>
      <c r="Z2236" s="301"/>
      <c r="AA2236" s="301"/>
      <c r="AB2236" s="301"/>
      <c r="AC2236" s="301"/>
      <c r="AD2236" s="301"/>
      <c r="AE2236" s="302" t="str">
        <f t="shared" si="283"/>
        <v/>
      </c>
      <c r="AF2236" s="303" t="str">
        <f ca="1">IFERROR(AVERAGEIFS('Discontinuity Log'!$N$5:$N$4980,'Discontinuity Log'!$A$5:$A$4980,J2236,'Discontinuity Log'!$N$5:$N$4980,"&lt;&gt;"),"")</f>
        <v/>
      </c>
      <c r="AG2236" s="304" t="str">
        <f t="shared" ca="1" si="290"/>
        <v/>
      </c>
      <c r="AH2236" s="362"/>
    </row>
    <row r="2237" spans="1:34" s="5" customFormat="1" x14ac:dyDescent="0.25">
      <c r="A2237" s="290"/>
      <c r="B2237" s="306"/>
      <c r="C2237" s="292"/>
      <c r="D2237" s="293"/>
      <c r="E2237" s="294"/>
      <c r="F2237" s="294"/>
      <c r="G2237" s="294"/>
      <c r="H2237" s="295"/>
      <c r="I2237" s="295"/>
      <c r="J2237" s="296"/>
      <c r="K2237" s="297"/>
      <c r="L2237" s="297"/>
      <c r="M2237" s="298" t="str">
        <f t="shared" si="287"/>
        <v/>
      </c>
      <c r="N2237" s="294"/>
      <c r="O2237" s="299" t="str">
        <f t="shared" si="284"/>
        <v/>
      </c>
      <c r="P2237" s="294"/>
      <c r="Q2237" s="299" t="str">
        <f t="shared" si="288"/>
        <v/>
      </c>
      <c r="R2237" s="299" t="str">
        <f t="shared" si="285"/>
        <v/>
      </c>
      <c r="S2237" s="295"/>
      <c r="T2237" s="295"/>
      <c r="U2237" s="300" t="str">
        <f t="shared" si="289"/>
        <v/>
      </c>
      <c r="V2237" s="299" t="str">
        <f t="shared" si="286"/>
        <v/>
      </c>
      <c r="W2237" s="301"/>
      <c r="X2237" s="301"/>
      <c r="Y2237" s="301"/>
      <c r="Z2237" s="301"/>
      <c r="AA2237" s="301"/>
      <c r="AB2237" s="301"/>
      <c r="AC2237" s="301"/>
      <c r="AD2237" s="301"/>
      <c r="AE2237" s="302" t="str">
        <f t="shared" si="283"/>
        <v/>
      </c>
      <c r="AF2237" s="303" t="str">
        <f ca="1">IFERROR(AVERAGEIFS('Discontinuity Log'!$N$5:$N$4980,'Discontinuity Log'!$A$5:$A$4980,J2237,'Discontinuity Log'!$N$5:$N$4980,"&lt;&gt;"),"")</f>
        <v/>
      </c>
      <c r="AG2237" s="304" t="str">
        <f t="shared" ca="1" si="290"/>
        <v/>
      </c>
      <c r="AH2237" s="362"/>
    </row>
    <row r="2238" spans="1:34" s="5" customFormat="1" x14ac:dyDescent="0.25">
      <c r="A2238" s="290"/>
      <c r="B2238" s="306"/>
      <c r="C2238" s="292"/>
      <c r="D2238" s="293"/>
      <c r="E2238" s="294"/>
      <c r="F2238" s="294"/>
      <c r="G2238" s="294"/>
      <c r="H2238" s="295"/>
      <c r="I2238" s="295"/>
      <c r="J2238" s="296"/>
      <c r="K2238" s="297"/>
      <c r="L2238" s="297"/>
      <c r="M2238" s="298" t="str">
        <f t="shared" si="287"/>
        <v/>
      </c>
      <c r="N2238" s="294"/>
      <c r="O2238" s="299" t="str">
        <f t="shared" si="284"/>
        <v/>
      </c>
      <c r="P2238" s="294"/>
      <c r="Q2238" s="299" t="str">
        <f t="shared" si="288"/>
        <v/>
      </c>
      <c r="R2238" s="299" t="str">
        <f t="shared" si="285"/>
        <v/>
      </c>
      <c r="S2238" s="295"/>
      <c r="T2238" s="295"/>
      <c r="U2238" s="300" t="str">
        <f t="shared" si="289"/>
        <v/>
      </c>
      <c r="V2238" s="299" t="str">
        <f t="shared" si="286"/>
        <v/>
      </c>
      <c r="W2238" s="301"/>
      <c r="X2238" s="301"/>
      <c r="Y2238" s="301"/>
      <c r="Z2238" s="301"/>
      <c r="AA2238" s="301"/>
      <c r="AB2238" s="301"/>
      <c r="AC2238" s="301"/>
      <c r="AD2238" s="301"/>
      <c r="AE2238" s="302" t="str">
        <f t="shared" si="283"/>
        <v/>
      </c>
      <c r="AF2238" s="303" t="str">
        <f ca="1">IFERROR(AVERAGEIFS('Discontinuity Log'!$N$5:$N$4980,'Discontinuity Log'!$A$5:$A$4980,J2238,'Discontinuity Log'!$N$5:$N$4980,"&lt;&gt;"),"")</f>
        <v/>
      </c>
      <c r="AG2238" s="304" t="str">
        <f t="shared" ca="1" si="290"/>
        <v/>
      </c>
      <c r="AH2238" s="362"/>
    </row>
    <row r="2239" spans="1:34" s="5" customFormat="1" x14ac:dyDescent="0.25">
      <c r="A2239" s="290"/>
      <c r="B2239" s="306"/>
      <c r="C2239" s="292"/>
      <c r="D2239" s="293"/>
      <c r="E2239" s="294"/>
      <c r="F2239" s="294"/>
      <c r="G2239" s="294"/>
      <c r="H2239" s="295"/>
      <c r="I2239" s="295"/>
      <c r="J2239" s="296"/>
      <c r="K2239" s="297"/>
      <c r="L2239" s="297"/>
      <c r="M2239" s="298" t="str">
        <f t="shared" si="287"/>
        <v/>
      </c>
      <c r="N2239" s="294"/>
      <c r="O2239" s="299" t="str">
        <f t="shared" si="284"/>
        <v/>
      </c>
      <c r="P2239" s="294"/>
      <c r="Q2239" s="299" t="str">
        <f t="shared" si="288"/>
        <v/>
      </c>
      <c r="R2239" s="299" t="str">
        <f t="shared" si="285"/>
        <v/>
      </c>
      <c r="S2239" s="295"/>
      <c r="T2239" s="295"/>
      <c r="U2239" s="300" t="str">
        <f t="shared" si="289"/>
        <v/>
      </c>
      <c r="V2239" s="299" t="str">
        <f t="shared" si="286"/>
        <v/>
      </c>
      <c r="W2239" s="301"/>
      <c r="X2239" s="301"/>
      <c r="Y2239" s="301"/>
      <c r="Z2239" s="301"/>
      <c r="AA2239" s="301"/>
      <c r="AB2239" s="301"/>
      <c r="AC2239" s="301"/>
      <c r="AD2239" s="301"/>
      <c r="AE2239" s="302" t="str">
        <f t="shared" si="283"/>
        <v/>
      </c>
      <c r="AF2239" s="303" t="str">
        <f ca="1">IFERROR(AVERAGEIFS('Discontinuity Log'!$N$5:$N$4980,'Discontinuity Log'!$A$5:$A$4980,J2239,'Discontinuity Log'!$N$5:$N$4980,"&lt;&gt;"),"")</f>
        <v/>
      </c>
      <c r="AG2239" s="304" t="str">
        <f t="shared" ca="1" si="290"/>
        <v/>
      </c>
      <c r="AH2239" s="362"/>
    </row>
    <row r="2240" spans="1:34" s="5" customFormat="1" x14ac:dyDescent="0.25">
      <c r="A2240" s="290"/>
      <c r="B2240" s="306"/>
      <c r="C2240" s="292"/>
      <c r="D2240" s="293"/>
      <c r="E2240" s="294"/>
      <c r="F2240" s="294"/>
      <c r="G2240" s="294"/>
      <c r="H2240" s="295"/>
      <c r="I2240" s="295"/>
      <c r="J2240" s="296"/>
      <c r="K2240" s="297"/>
      <c r="L2240" s="297"/>
      <c r="M2240" s="298" t="str">
        <f t="shared" si="287"/>
        <v/>
      </c>
      <c r="N2240" s="294"/>
      <c r="O2240" s="299" t="str">
        <f t="shared" si="284"/>
        <v/>
      </c>
      <c r="P2240" s="294"/>
      <c r="Q2240" s="299" t="str">
        <f t="shared" si="288"/>
        <v/>
      </c>
      <c r="R2240" s="299" t="str">
        <f t="shared" si="285"/>
        <v/>
      </c>
      <c r="S2240" s="295"/>
      <c r="T2240" s="295"/>
      <c r="U2240" s="300" t="str">
        <f t="shared" si="289"/>
        <v/>
      </c>
      <c r="V2240" s="299" t="str">
        <f t="shared" si="286"/>
        <v/>
      </c>
      <c r="W2240" s="301"/>
      <c r="X2240" s="301"/>
      <c r="Y2240" s="301"/>
      <c r="Z2240" s="301"/>
      <c r="AA2240" s="301"/>
      <c r="AB2240" s="301"/>
      <c r="AC2240" s="301"/>
      <c r="AD2240" s="301"/>
      <c r="AE2240" s="302" t="str">
        <f t="shared" si="283"/>
        <v/>
      </c>
      <c r="AF2240" s="303" t="str">
        <f ca="1">IFERROR(AVERAGEIFS('Discontinuity Log'!$N$5:$N$4980,'Discontinuity Log'!$A$5:$A$4980,J2240,'Discontinuity Log'!$N$5:$N$4980,"&lt;&gt;"),"")</f>
        <v/>
      </c>
      <c r="AG2240" s="304" t="str">
        <f t="shared" ca="1" si="290"/>
        <v/>
      </c>
      <c r="AH2240" s="362"/>
    </row>
    <row r="2241" spans="1:34" s="5" customFormat="1" x14ac:dyDescent="0.25">
      <c r="A2241" s="290"/>
      <c r="B2241" s="306"/>
      <c r="C2241" s="292"/>
      <c r="D2241" s="293"/>
      <c r="E2241" s="294"/>
      <c r="F2241" s="294"/>
      <c r="G2241" s="294"/>
      <c r="H2241" s="295"/>
      <c r="I2241" s="295"/>
      <c r="J2241" s="296"/>
      <c r="K2241" s="297"/>
      <c r="L2241" s="297"/>
      <c r="M2241" s="298" t="str">
        <f t="shared" si="287"/>
        <v/>
      </c>
      <c r="N2241" s="294"/>
      <c r="O2241" s="299" t="str">
        <f t="shared" si="284"/>
        <v/>
      </c>
      <c r="P2241" s="294"/>
      <c r="Q2241" s="299" t="str">
        <f t="shared" si="288"/>
        <v/>
      </c>
      <c r="R2241" s="299" t="str">
        <f t="shared" si="285"/>
        <v/>
      </c>
      <c r="S2241" s="295"/>
      <c r="T2241" s="295"/>
      <c r="U2241" s="300" t="str">
        <f t="shared" si="289"/>
        <v/>
      </c>
      <c r="V2241" s="299" t="str">
        <f t="shared" si="286"/>
        <v/>
      </c>
      <c r="W2241" s="301"/>
      <c r="X2241" s="301"/>
      <c r="Y2241" s="301"/>
      <c r="Z2241" s="301"/>
      <c r="AA2241" s="301"/>
      <c r="AB2241" s="301"/>
      <c r="AC2241" s="301"/>
      <c r="AD2241" s="301"/>
      <c r="AE2241" s="302" t="str">
        <f t="shared" si="283"/>
        <v/>
      </c>
      <c r="AF2241" s="303" t="str">
        <f ca="1">IFERROR(AVERAGEIFS('Discontinuity Log'!$N$5:$N$4980,'Discontinuity Log'!$A$5:$A$4980,J2241,'Discontinuity Log'!$N$5:$N$4980,"&lt;&gt;"),"")</f>
        <v/>
      </c>
      <c r="AG2241" s="304" t="str">
        <f t="shared" ca="1" si="290"/>
        <v/>
      </c>
      <c r="AH2241" s="362"/>
    </row>
    <row r="2242" spans="1:34" s="5" customFormat="1" x14ac:dyDescent="0.25">
      <c r="A2242" s="290"/>
      <c r="B2242" s="306"/>
      <c r="C2242" s="292"/>
      <c r="D2242" s="293"/>
      <c r="E2242" s="294"/>
      <c r="F2242" s="294"/>
      <c r="G2242" s="294"/>
      <c r="H2242" s="295"/>
      <c r="I2242" s="295"/>
      <c r="J2242" s="296"/>
      <c r="K2242" s="297"/>
      <c r="L2242" s="297"/>
      <c r="M2242" s="298" t="str">
        <f t="shared" si="287"/>
        <v/>
      </c>
      <c r="N2242" s="294"/>
      <c r="O2242" s="299" t="str">
        <f t="shared" si="284"/>
        <v/>
      </c>
      <c r="P2242" s="294"/>
      <c r="Q2242" s="299" t="str">
        <f t="shared" si="288"/>
        <v/>
      </c>
      <c r="R2242" s="299" t="str">
        <f t="shared" si="285"/>
        <v/>
      </c>
      <c r="S2242" s="295"/>
      <c r="T2242" s="295"/>
      <c r="U2242" s="300" t="str">
        <f t="shared" si="289"/>
        <v/>
      </c>
      <c r="V2242" s="299" t="str">
        <f t="shared" si="286"/>
        <v/>
      </c>
      <c r="W2242" s="301"/>
      <c r="X2242" s="301"/>
      <c r="Y2242" s="301"/>
      <c r="Z2242" s="301"/>
      <c r="AA2242" s="301"/>
      <c r="AB2242" s="301"/>
      <c r="AC2242" s="301"/>
      <c r="AD2242" s="301"/>
      <c r="AE2242" s="302" t="str">
        <f t="shared" si="283"/>
        <v/>
      </c>
      <c r="AF2242" s="303" t="str">
        <f ca="1">IFERROR(AVERAGEIFS('Discontinuity Log'!$N$5:$N$4980,'Discontinuity Log'!$A$5:$A$4980,J2242,'Discontinuity Log'!$N$5:$N$4980,"&lt;&gt;"),"")</f>
        <v/>
      </c>
      <c r="AG2242" s="304" t="str">
        <f t="shared" ca="1" si="290"/>
        <v/>
      </c>
      <c r="AH2242" s="362"/>
    </row>
    <row r="2243" spans="1:34" s="5" customFormat="1" x14ac:dyDescent="0.25">
      <c r="A2243" s="290"/>
      <c r="B2243" s="306"/>
      <c r="C2243" s="292"/>
      <c r="D2243" s="293"/>
      <c r="E2243" s="294"/>
      <c r="F2243" s="294"/>
      <c r="G2243" s="294"/>
      <c r="H2243" s="295"/>
      <c r="I2243" s="295"/>
      <c r="J2243" s="296"/>
      <c r="K2243" s="297"/>
      <c r="L2243" s="297"/>
      <c r="M2243" s="298" t="str">
        <f t="shared" si="287"/>
        <v/>
      </c>
      <c r="N2243" s="294"/>
      <c r="O2243" s="299" t="str">
        <f t="shared" si="284"/>
        <v/>
      </c>
      <c r="P2243" s="294"/>
      <c r="Q2243" s="299" t="str">
        <f t="shared" si="288"/>
        <v/>
      </c>
      <c r="R2243" s="299" t="str">
        <f t="shared" si="285"/>
        <v/>
      </c>
      <c r="S2243" s="295"/>
      <c r="T2243" s="295"/>
      <c r="U2243" s="300" t="str">
        <f t="shared" si="289"/>
        <v/>
      </c>
      <c r="V2243" s="299" t="str">
        <f t="shared" si="286"/>
        <v/>
      </c>
      <c r="W2243" s="301"/>
      <c r="X2243" s="301"/>
      <c r="Y2243" s="301"/>
      <c r="Z2243" s="301"/>
      <c r="AA2243" s="301"/>
      <c r="AB2243" s="301"/>
      <c r="AC2243" s="301"/>
      <c r="AD2243" s="301"/>
      <c r="AE2243" s="302" t="str">
        <f t="shared" si="283"/>
        <v/>
      </c>
      <c r="AF2243" s="303" t="str">
        <f ca="1">IFERROR(AVERAGEIFS('Discontinuity Log'!$N$5:$N$4980,'Discontinuity Log'!$A$5:$A$4980,J2243,'Discontinuity Log'!$N$5:$N$4980,"&lt;&gt;"),"")</f>
        <v/>
      </c>
      <c r="AG2243" s="304" t="str">
        <f t="shared" ca="1" si="290"/>
        <v/>
      </c>
      <c r="AH2243" s="362"/>
    </row>
    <row r="2244" spans="1:34" s="5" customFormat="1" x14ac:dyDescent="0.25">
      <c r="A2244" s="290"/>
      <c r="B2244" s="306"/>
      <c r="C2244" s="292"/>
      <c r="D2244" s="293"/>
      <c r="E2244" s="294"/>
      <c r="F2244" s="294"/>
      <c r="G2244" s="294"/>
      <c r="H2244" s="295"/>
      <c r="I2244" s="295"/>
      <c r="J2244" s="296"/>
      <c r="K2244" s="297"/>
      <c r="L2244" s="297"/>
      <c r="M2244" s="298" t="str">
        <f t="shared" si="287"/>
        <v/>
      </c>
      <c r="N2244" s="294"/>
      <c r="O2244" s="299" t="str">
        <f t="shared" si="284"/>
        <v/>
      </c>
      <c r="P2244" s="294"/>
      <c r="Q2244" s="299" t="str">
        <f t="shared" si="288"/>
        <v/>
      </c>
      <c r="R2244" s="299" t="str">
        <f t="shared" si="285"/>
        <v/>
      </c>
      <c r="S2244" s="295"/>
      <c r="T2244" s="295"/>
      <c r="U2244" s="300" t="str">
        <f t="shared" si="289"/>
        <v/>
      </c>
      <c r="V2244" s="299" t="str">
        <f t="shared" si="286"/>
        <v/>
      </c>
      <c r="W2244" s="301"/>
      <c r="X2244" s="301"/>
      <c r="Y2244" s="301"/>
      <c r="Z2244" s="301"/>
      <c r="AA2244" s="301"/>
      <c r="AB2244" s="301"/>
      <c r="AC2244" s="301"/>
      <c r="AD2244" s="301"/>
      <c r="AE2244" s="302" t="str">
        <f t="shared" si="283"/>
        <v/>
      </c>
      <c r="AF2244" s="303" t="str">
        <f ca="1">IFERROR(AVERAGEIFS('Discontinuity Log'!$N$5:$N$4980,'Discontinuity Log'!$A$5:$A$4980,J2244,'Discontinuity Log'!$N$5:$N$4980,"&lt;&gt;"),"")</f>
        <v/>
      </c>
      <c r="AG2244" s="304" t="str">
        <f t="shared" ca="1" si="290"/>
        <v/>
      </c>
      <c r="AH2244" s="362"/>
    </row>
    <row r="2245" spans="1:34" s="5" customFormat="1" x14ac:dyDescent="0.25">
      <c r="A2245" s="290"/>
      <c r="B2245" s="306"/>
      <c r="C2245" s="292"/>
      <c r="D2245" s="293"/>
      <c r="E2245" s="294"/>
      <c r="F2245" s="294"/>
      <c r="G2245" s="294"/>
      <c r="H2245" s="295"/>
      <c r="I2245" s="295"/>
      <c r="J2245" s="296"/>
      <c r="K2245" s="297"/>
      <c r="L2245" s="297"/>
      <c r="M2245" s="298" t="str">
        <f t="shared" si="287"/>
        <v/>
      </c>
      <c r="N2245" s="294"/>
      <c r="O2245" s="299" t="str">
        <f t="shared" si="284"/>
        <v/>
      </c>
      <c r="P2245" s="294"/>
      <c r="Q2245" s="299" t="str">
        <f t="shared" si="288"/>
        <v/>
      </c>
      <c r="R2245" s="299" t="str">
        <f t="shared" si="285"/>
        <v/>
      </c>
      <c r="S2245" s="295"/>
      <c r="T2245" s="295"/>
      <c r="U2245" s="300" t="str">
        <f t="shared" si="289"/>
        <v/>
      </c>
      <c r="V2245" s="299" t="str">
        <f t="shared" si="286"/>
        <v/>
      </c>
      <c r="W2245" s="301"/>
      <c r="X2245" s="301"/>
      <c r="Y2245" s="301"/>
      <c r="Z2245" s="301"/>
      <c r="AA2245" s="301"/>
      <c r="AB2245" s="301"/>
      <c r="AC2245" s="301"/>
      <c r="AD2245" s="301"/>
      <c r="AE2245" s="302" t="str">
        <f t="shared" si="283"/>
        <v/>
      </c>
      <c r="AF2245" s="303" t="str">
        <f ca="1">IFERROR(AVERAGEIFS('Discontinuity Log'!$N$5:$N$4980,'Discontinuity Log'!$A$5:$A$4980,J2245,'Discontinuity Log'!$N$5:$N$4980,"&lt;&gt;"),"")</f>
        <v/>
      </c>
      <c r="AG2245" s="304" t="str">
        <f t="shared" ca="1" si="290"/>
        <v/>
      </c>
      <c r="AH2245" s="362"/>
    </row>
    <row r="2246" spans="1:34" s="5" customFormat="1" x14ac:dyDescent="0.25">
      <c r="A2246" s="290"/>
      <c r="B2246" s="306"/>
      <c r="C2246" s="292"/>
      <c r="D2246" s="293"/>
      <c r="E2246" s="294"/>
      <c r="F2246" s="294"/>
      <c r="G2246" s="294"/>
      <c r="H2246" s="295"/>
      <c r="I2246" s="295"/>
      <c r="J2246" s="296"/>
      <c r="K2246" s="297"/>
      <c r="L2246" s="297"/>
      <c r="M2246" s="298" t="str">
        <f t="shared" si="287"/>
        <v/>
      </c>
      <c r="N2246" s="294"/>
      <c r="O2246" s="299" t="str">
        <f t="shared" si="284"/>
        <v/>
      </c>
      <c r="P2246" s="294"/>
      <c r="Q2246" s="299" t="str">
        <f t="shared" si="288"/>
        <v/>
      </c>
      <c r="R2246" s="299" t="str">
        <f t="shared" si="285"/>
        <v/>
      </c>
      <c r="S2246" s="295"/>
      <c r="T2246" s="295"/>
      <c r="U2246" s="300" t="str">
        <f t="shared" si="289"/>
        <v/>
      </c>
      <c r="V2246" s="299" t="str">
        <f t="shared" si="286"/>
        <v/>
      </c>
      <c r="W2246" s="301"/>
      <c r="X2246" s="301"/>
      <c r="Y2246" s="301"/>
      <c r="Z2246" s="301"/>
      <c r="AA2246" s="301"/>
      <c r="AB2246" s="301"/>
      <c r="AC2246" s="301"/>
      <c r="AD2246" s="301"/>
      <c r="AE2246" s="302" t="str">
        <f t="shared" si="283"/>
        <v/>
      </c>
      <c r="AF2246" s="303" t="str">
        <f ca="1">IFERROR(AVERAGEIFS('Discontinuity Log'!$N$5:$N$4980,'Discontinuity Log'!$A$5:$A$4980,J2246,'Discontinuity Log'!$N$5:$N$4980,"&lt;&gt;"),"")</f>
        <v/>
      </c>
      <c r="AG2246" s="304" t="str">
        <f t="shared" ca="1" si="290"/>
        <v/>
      </c>
      <c r="AH2246" s="362"/>
    </row>
    <row r="2247" spans="1:34" s="5" customFormat="1" x14ac:dyDescent="0.25">
      <c r="A2247" s="290"/>
      <c r="B2247" s="306"/>
      <c r="C2247" s="292"/>
      <c r="D2247" s="293"/>
      <c r="E2247" s="294"/>
      <c r="F2247" s="294"/>
      <c r="G2247" s="294"/>
      <c r="H2247" s="295"/>
      <c r="I2247" s="295"/>
      <c r="J2247" s="296"/>
      <c r="K2247" s="297"/>
      <c r="L2247" s="297"/>
      <c r="M2247" s="298" t="str">
        <f t="shared" si="287"/>
        <v/>
      </c>
      <c r="N2247" s="294"/>
      <c r="O2247" s="299" t="str">
        <f t="shared" si="284"/>
        <v/>
      </c>
      <c r="P2247" s="294"/>
      <c r="Q2247" s="299" t="str">
        <f t="shared" si="288"/>
        <v/>
      </c>
      <c r="R2247" s="299" t="str">
        <f t="shared" si="285"/>
        <v/>
      </c>
      <c r="S2247" s="295"/>
      <c r="T2247" s="295"/>
      <c r="U2247" s="300" t="str">
        <f t="shared" si="289"/>
        <v/>
      </c>
      <c r="V2247" s="299" t="str">
        <f t="shared" si="286"/>
        <v/>
      </c>
      <c r="W2247" s="301"/>
      <c r="X2247" s="301"/>
      <c r="Y2247" s="301"/>
      <c r="Z2247" s="301"/>
      <c r="AA2247" s="301"/>
      <c r="AB2247" s="301"/>
      <c r="AC2247" s="301"/>
      <c r="AD2247" s="301"/>
      <c r="AE2247" s="302" t="str">
        <f t="shared" si="283"/>
        <v/>
      </c>
      <c r="AF2247" s="303" t="str">
        <f ca="1">IFERROR(AVERAGEIFS('Discontinuity Log'!$N$5:$N$4980,'Discontinuity Log'!$A$5:$A$4980,J2247,'Discontinuity Log'!$N$5:$N$4980,"&lt;&gt;"),"")</f>
        <v/>
      </c>
      <c r="AG2247" s="304" t="str">
        <f t="shared" ca="1" si="290"/>
        <v/>
      </c>
      <c r="AH2247" s="362"/>
    </row>
    <row r="2248" spans="1:34" s="5" customFormat="1" x14ac:dyDescent="0.25">
      <c r="A2248" s="290"/>
      <c r="B2248" s="306"/>
      <c r="C2248" s="292"/>
      <c r="D2248" s="293"/>
      <c r="E2248" s="294"/>
      <c r="F2248" s="294"/>
      <c r="G2248" s="294"/>
      <c r="H2248" s="295"/>
      <c r="I2248" s="295"/>
      <c r="J2248" s="296"/>
      <c r="K2248" s="297"/>
      <c r="L2248" s="297"/>
      <c r="M2248" s="298" t="str">
        <f t="shared" si="287"/>
        <v/>
      </c>
      <c r="N2248" s="294"/>
      <c r="O2248" s="299" t="str">
        <f t="shared" si="284"/>
        <v/>
      </c>
      <c r="P2248" s="294"/>
      <c r="Q2248" s="299" t="str">
        <f t="shared" si="288"/>
        <v/>
      </c>
      <c r="R2248" s="299" t="str">
        <f t="shared" si="285"/>
        <v/>
      </c>
      <c r="S2248" s="295"/>
      <c r="T2248" s="295"/>
      <c r="U2248" s="300" t="str">
        <f t="shared" si="289"/>
        <v/>
      </c>
      <c r="V2248" s="299" t="str">
        <f t="shared" si="286"/>
        <v/>
      </c>
      <c r="W2248" s="301"/>
      <c r="X2248" s="301"/>
      <c r="Y2248" s="301"/>
      <c r="Z2248" s="301"/>
      <c r="AA2248" s="301"/>
      <c r="AB2248" s="301"/>
      <c r="AC2248" s="301"/>
      <c r="AD2248" s="301"/>
      <c r="AE2248" s="302" t="str">
        <f t="shared" si="283"/>
        <v/>
      </c>
      <c r="AF2248" s="303" t="str">
        <f ca="1">IFERROR(AVERAGEIFS('Discontinuity Log'!$N$5:$N$4980,'Discontinuity Log'!$A$5:$A$4980,J2248,'Discontinuity Log'!$N$5:$N$4980,"&lt;&gt;"),"")</f>
        <v/>
      </c>
      <c r="AG2248" s="304" t="str">
        <f t="shared" ca="1" si="290"/>
        <v/>
      </c>
      <c r="AH2248" s="362"/>
    </row>
    <row r="2249" spans="1:34" s="5" customFormat="1" x14ac:dyDescent="0.25">
      <c r="A2249" s="290"/>
      <c r="B2249" s="306"/>
      <c r="C2249" s="292"/>
      <c r="D2249" s="293"/>
      <c r="E2249" s="294"/>
      <c r="F2249" s="294"/>
      <c r="G2249" s="294"/>
      <c r="H2249" s="295"/>
      <c r="I2249" s="295"/>
      <c r="J2249" s="296"/>
      <c r="K2249" s="297"/>
      <c r="L2249" s="297"/>
      <c r="M2249" s="298" t="str">
        <f t="shared" si="287"/>
        <v/>
      </c>
      <c r="N2249" s="294"/>
      <c r="O2249" s="299" t="str">
        <f t="shared" si="284"/>
        <v/>
      </c>
      <c r="P2249" s="294"/>
      <c r="Q2249" s="299" t="str">
        <f t="shared" si="288"/>
        <v/>
      </c>
      <c r="R2249" s="299" t="str">
        <f t="shared" si="285"/>
        <v/>
      </c>
      <c r="S2249" s="295"/>
      <c r="T2249" s="295"/>
      <c r="U2249" s="300" t="str">
        <f t="shared" si="289"/>
        <v/>
      </c>
      <c r="V2249" s="299" t="str">
        <f t="shared" si="286"/>
        <v/>
      </c>
      <c r="W2249" s="301"/>
      <c r="X2249" s="301"/>
      <c r="Y2249" s="301"/>
      <c r="Z2249" s="301"/>
      <c r="AA2249" s="301"/>
      <c r="AB2249" s="301"/>
      <c r="AC2249" s="301"/>
      <c r="AD2249" s="301"/>
      <c r="AE2249" s="302" t="str">
        <f t="shared" ref="AE2249:AE2312" si="291">(IF(AD2249="R6",15,IF(AD2249="R5",12,IF(AD2249="R4",7,IF(AD2249="R3",4,IF(AD2249="R2",2,IF(AD2249="R1",1,IF(OR(AD2249="R0",AD2249="S0",AD2249="S1",AD2249="S2",AD2249="S3",AD2249="S4",AD2249="S5",AD2249="S6"),0,""))))))))</f>
        <v/>
      </c>
      <c r="AF2249" s="303" t="str">
        <f ca="1">IFERROR(AVERAGEIFS('Discontinuity Log'!$N$5:$N$4980,'Discontinuity Log'!$A$5:$A$4980,J2249,'Discontinuity Log'!$N$5:$N$4980,"&lt;&gt;"),"")</f>
        <v/>
      </c>
      <c r="AG2249" s="304" t="str">
        <f t="shared" ca="1" si="290"/>
        <v/>
      </c>
      <c r="AH2249" s="362"/>
    </row>
    <row r="2250" spans="1:34" s="5" customFormat="1" x14ac:dyDescent="0.25">
      <c r="A2250" s="290"/>
      <c r="B2250" s="306"/>
      <c r="C2250" s="292"/>
      <c r="D2250" s="293"/>
      <c r="E2250" s="294"/>
      <c r="F2250" s="294"/>
      <c r="G2250" s="294"/>
      <c r="H2250" s="295"/>
      <c r="I2250" s="295"/>
      <c r="J2250" s="296"/>
      <c r="K2250" s="297"/>
      <c r="L2250" s="297"/>
      <c r="M2250" s="298" t="str">
        <f t="shared" si="287"/>
        <v/>
      </c>
      <c r="N2250" s="294"/>
      <c r="O2250" s="299" t="str">
        <f t="shared" ref="O2250:O2313" si="292">IF(ISNUMBER(N2250),N2250/(M2250)*100,"")</f>
        <v/>
      </c>
      <c r="P2250" s="294"/>
      <c r="Q2250" s="299" t="str">
        <f t="shared" si="288"/>
        <v/>
      </c>
      <c r="R2250" s="299" t="str">
        <f t="shared" ref="R2250:R2313" si="293">IF(ISNUMBER(Q2250),IF(Q2250&lt;25,3,(IF(Q2250&lt;50,8,IF(Q2250&lt;75,13,IF(Q2250&lt;90,17,IF(Q2250&gt;=90,20,"")))))),"")</f>
        <v/>
      </c>
      <c r="S2250" s="295"/>
      <c r="T2250" s="295"/>
      <c r="U2250" s="300" t="str">
        <f t="shared" si="289"/>
        <v/>
      </c>
      <c r="V2250" s="299" t="str">
        <f t="shared" ref="V2250:V2313" si="294">IF(ISBLANK(T2250),"",IF(T2250=0,30,IF(U2250&gt;=3,30,(IF(U2250&gt;=1,25,(IF(U2250&gt;=0.3,20,(IF(U2250&gt;0.05,10,(IF(U2250&lt;=0.05,5,"")))))))))))</f>
        <v/>
      </c>
      <c r="W2250" s="301"/>
      <c r="X2250" s="301"/>
      <c r="Y2250" s="301"/>
      <c r="Z2250" s="301"/>
      <c r="AA2250" s="301"/>
      <c r="AB2250" s="301"/>
      <c r="AC2250" s="301"/>
      <c r="AD2250" s="301"/>
      <c r="AE2250" s="302" t="str">
        <f t="shared" si="291"/>
        <v/>
      </c>
      <c r="AF2250" s="303" t="str">
        <f ca="1">IFERROR(AVERAGEIFS('Discontinuity Log'!$N$5:$N$4980,'Discontinuity Log'!$A$5:$A$4980,J2250,'Discontinuity Log'!$N$5:$N$4980,"&lt;&gt;"),"")</f>
        <v/>
      </c>
      <c r="AG2250" s="304" t="str">
        <f t="shared" ca="1" si="290"/>
        <v/>
      </c>
      <c r="AH2250" s="362"/>
    </row>
    <row r="2251" spans="1:34" s="5" customFormat="1" x14ac:dyDescent="0.25">
      <c r="A2251" s="290"/>
      <c r="B2251" s="306"/>
      <c r="C2251" s="292"/>
      <c r="D2251" s="293"/>
      <c r="E2251" s="294"/>
      <c r="F2251" s="294"/>
      <c r="G2251" s="294"/>
      <c r="H2251" s="295"/>
      <c r="I2251" s="295"/>
      <c r="J2251" s="296"/>
      <c r="K2251" s="297"/>
      <c r="L2251" s="297"/>
      <c r="M2251" s="298" t="str">
        <f t="shared" ref="M2251:M2314" si="295">IF(ISBLANK(L2251),"",L2251-K2251)</f>
        <v/>
      </c>
      <c r="N2251" s="294"/>
      <c r="O2251" s="299" t="str">
        <f t="shared" si="292"/>
        <v/>
      </c>
      <c r="P2251" s="294"/>
      <c r="Q2251" s="299" t="str">
        <f t="shared" ref="Q2251:Q2314" si="296">IF(ISNUMBER(P2251),P2251/(M2251)*100,"")</f>
        <v/>
      </c>
      <c r="R2251" s="299" t="str">
        <f t="shared" si="293"/>
        <v/>
      </c>
      <c r="S2251" s="295"/>
      <c r="T2251" s="295"/>
      <c r="U2251" s="300" t="str">
        <f t="shared" ref="U2251:U2314" si="297">IF(ISBLANK(T2251),"",IF(T2251=0,N2251,N2251/T2251))</f>
        <v/>
      </c>
      <c r="V2251" s="299" t="str">
        <f t="shared" si="294"/>
        <v/>
      </c>
      <c r="W2251" s="301"/>
      <c r="X2251" s="301"/>
      <c r="Y2251" s="301"/>
      <c r="Z2251" s="301"/>
      <c r="AA2251" s="301"/>
      <c r="AB2251" s="301"/>
      <c r="AC2251" s="301"/>
      <c r="AD2251" s="301"/>
      <c r="AE2251" s="302" t="str">
        <f t="shared" si="291"/>
        <v/>
      </c>
      <c r="AF2251" s="303" t="str">
        <f ca="1">IFERROR(AVERAGEIFS('Discontinuity Log'!$N$5:$N$4980,'Discontinuity Log'!$A$5:$A$4980,J2251,'Discontinuity Log'!$N$5:$N$4980,"&lt;&gt;"),"")</f>
        <v/>
      </c>
      <c r="AG2251" s="304" t="str">
        <f t="shared" ca="1" si="290"/>
        <v/>
      </c>
      <c r="AH2251" s="362"/>
    </row>
    <row r="2252" spans="1:34" s="5" customFormat="1" x14ac:dyDescent="0.25">
      <c r="A2252" s="290"/>
      <c r="B2252" s="306"/>
      <c r="C2252" s="292"/>
      <c r="D2252" s="293"/>
      <c r="E2252" s="294"/>
      <c r="F2252" s="294"/>
      <c r="G2252" s="294"/>
      <c r="H2252" s="295"/>
      <c r="I2252" s="295"/>
      <c r="J2252" s="296"/>
      <c r="K2252" s="297"/>
      <c r="L2252" s="297"/>
      <c r="M2252" s="298" t="str">
        <f t="shared" si="295"/>
        <v/>
      </c>
      <c r="N2252" s="294"/>
      <c r="O2252" s="299" t="str">
        <f t="shared" si="292"/>
        <v/>
      </c>
      <c r="P2252" s="294"/>
      <c r="Q2252" s="299" t="str">
        <f t="shared" si="296"/>
        <v/>
      </c>
      <c r="R2252" s="299" t="str">
        <f t="shared" si="293"/>
        <v/>
      </c>
      <c r="S2252" s="295"/>
      <c r="T2252" s="295"/>
      <c r="U2252" s="300" t="str">
        <f t="shared" si="297"/>
        <v/>
      </c>
      <c r="V2252" s="299" t="str">
        <f t="shared" si="294"/>
        <v/>
      </c>
      <c r="W2252" s="301"/>
      <c r="X2252" s="301"/>
      <c r="Y2252" s="301"/>
      <c r="Z2252" s="301"/>
      <c r="AA2252" s="301"/>
      <c r="AB2252" s="301"/>
      <c r="AC2252" s="301"/>
      <c r="AD2252" s="301"/>
      <c r="AE2252" s="302" t="str">
        <f t="shared" si="291"/>
        <v/>
      </c>
      <c r="AF2252" s="303" t="str">
        <f ca="1">IFERROR(AVERAGEIFS('Discontinuity Log'!$N$5:$N$4980,'Discontinuity Log'!$A$5:$A$4980,J2252,'Discontinuity Log'!$N$5:$N$4980,"&lt;&gt;"),"")</f>
        <v/>
      </c>
      <c r="AG2252" s="304" t="str">
        <f t="shared" ca="1" si="290"/>
        <v/>
      </c>
      <c r="AH2252" s="362"/>
    </row>
    <row r="2253" spans="1:34" s="5" customFormat="1" x14ac:dyDescent="0.25">
      <c r="A2253" s="290"/>
      <c r="B2253" s="306"/>
      <c r="C2253" s="292"/>
      <c r="D2253" s="293"/>
      <c r="E2253" s="294"/>
      <c r="F2253" s="294"/>
      <c r="G2253" s="294"/>
      <c r="H2253" s="295"/>
      <c r="I2253" s="295"/>
      <c r="J2253" s="296"/>
      <c r="K2253" s="297"/>
      <c r="L2253" s="297"/>
      <c r="M2253" s="298" t="str">
        <f t="shared" si="295"/>
        <v/>
      </c>
      <c r="N2253" s="294"/>
      <c r="O2253" s="299" t="str">
        <f t="shared" si="292"/>
        <v/>
      </c>
      <c r="P2253" s="294"/>
      <c r="Q2253" s="299" t="str">
        <f t="shared" si="296"/>
        <v/>
      </c>
      <c r="R2253" s="299" t="str">
        <f t="shared" si="293"/>
        <v/>
      </c>
      <c r="S2253" s="295"/>
      <c r="T2253" s="295"/>
      <c r="U2253" s="300" t="str">
        <f t="shared" si="297"/>
        <v/>
      </c>
      <c r="V2253" s="299" t="str">
        <f t="shared" si="294"/>
        <v/>
      </c>
      <c r="W2253" s="301"/>
      <c r="X2253" s="301"/>
      <c r="Y2253" s="301"/>
      <c r="Z2253" s="301"/>
      <c r="AA2253" s="301"/>
      <c r="AB2253" s="301"/>
      <c r="AC2253" s="301"/>
      <c r="AD2253" s="301"/>
      <c r="AE2253" s="302" t="str">
        <f t="shared" si="291"/>
        <v/>
      </c>
      <c r="AF2253" s="303" t="str">
        <f ca="1">IFERROR(AVERAGEIFS('Discontinuity Log'!$N$5:$N$4980,'Discontinuity Log'!$A$5:$A$4980,J2253,'Discontinuity Log'!$N$5:$N$4980,"&lt;&gt;"),"")</f>
        <v/>
      </c>
      <c r="AG2253" s="304" t="str">
        <f t="shared" ca="1" si="290"/>
        <v/>
      </c>
      <c r="AH2253" s="362"/>
    </row>
    <row r="2254" spans="1:34" s="5" customFormat="1" x14ac:dyDescent="0.25">
      <c r="A2254" s="290"/>
      <c r="B2254" s="306"/>
      <c r="C2254" s="292"/>
      <c r="D2254" s="293"/>
      <c r="E2254" s="294"/>
      <c r="F2254" s="294"/>
      <c r="G2254" s="294"/>
      <c r="H2254" s="295"/>
      <c r="I2254" s="295"/>
      <c r="J2254" s="296"/>
      <c r="K2254" s="297"/>
      <c r="L2254" s="297"/>
      <c r="M2254" s="298" t="str">
        <f t="shared" si="295"/>
        <v/>
      </c>
      <c r="N2254" s="294"/>
      <c r="O2254" s="299" t="str">
        <f t="shared" si="292"/>
        <v/>
      </c>
      <c r="P2254" s="294"/>
      <c r="Q2254" s="299" t="str">
        <f t="shared" si="296"/>
        <v/>
      </c>
      <c r="R2254" s="299" t="str">
        <f t="shared" si="293"/>
        <v/>
      </c>
      <c r="S2254" s="295"/>
      <c r="T2254" s="295"/>
      <c r="U2254" s="300" t="str">
        <f t="shared" si="297"/>
        <v/>
      </c>
      <c r="V2254" s="299" t="str">
        <f t="shared" si="294"/>
        <v/>
      </c>
      <c r="W2254" s="301"/>
      <c r="X2254" s="301"/>
      <c r="Y2254" s="301"/>
      <c r="Z2254" s="301"/>
      <c r="AA2254" s="301"/>
      <c r="AB2254" s="301"/>
      <c r="AC2254" s="301"/>
      <c r="AD2254" s="301"/>
      <c r="AE2254" s="302" t="str">
        <f t="shared" si="291"/>
        <v/>
      </c>
      <c r="AF2254" s="303" t="str">
        <f ca="1">IFERROR(AVERAGEIFS('Discontinuity Log'!$N$5:$N$4980,'Discontinuity Log'!$A$5:$A$4980,J2254,'Discontinuity Log'!$N$5:$N$4980,"&lt;&gt;"),"")</f>
        <v/>
      </c>
      <c r="AG2254" s="304" t="str">
        <f t="shared" ca="1" si="290"/>
        <v/>
      </c>
      <c r="AH2254" s="362"/>
    </row>
    <row r="2255" spans="1:34" s="5" customFormat="1" x14ac:dyDescent="0.25">
      <c r="A2255" s="290"/>
      <c r="B2255" s="306"/>
      <c r="C2255" s="292"/>
      <c r="D2255" s="293"/>
      <c r="E2255" s="294"/>
      <c r="F2255" s="294"/>
      <c r="G2255" s="294"/>
      <c r="H2255" s="295"/>
      <c r="I2255" s="295"/>
      <c r="J2255" s="296"/>
      <c r="K2255" s="297"/>
      <c r="L2255" s="297"/>
      <c r="M2255" s="298" t="str">
        <f t="shared" si="295"/>
        <v/>
      </c>
      <c r="N2255" s="294"/>
      <c r="O2255" s="299" t="str">
        <f t="shared" si="292"/>
        <v/>
      </c>
      <c r="P2255" s="294"/>
      <c r="Q2255" s="299" t="str">
        <f t="shared" si="296"/>
        <v/>
      </c>
      <c r="R2255" s="299" t="str">
        <f t="shared" si="293"/>
        <v/>
      </c>
      <c r="S2255" s="295"/>
      <c r="T2255" s="295"/>
      <c r="U2255" s="300" t="str">
        <f t="shared" si="297"/>
        <v/>
      </c>
      <c r="V2255" s="299" t="str">
        <f t="shared" si="294"/>
        <v/>
      </c>
      <c r="W2255" s="301"/>
      <c r="X2255" s="301"/>
      <c r="Y2255" s="301"/>
      <c r="Z2255" s="301"/>
      <c r="AA2255" s="301"/>
      <c r="AB2255" s="301"/>
      <c r="AC2255" s="301"/>
      <c r="AD2255" s="301"/>
      <c r="AE2255" s="302" t="str">
        <f t="shared" si="291"/>
        <v/>
      </c>
      <c r="AF2255" s="303" t="str">
        <f ca="1">IFERROR(AVERAGEIFS('Discontinuity Log'!$N$5:$N$4980,'Discontinuity Log'!$A$5:$A$4980,J2255,'Discontinuity Log'!$N$5:$N$4980,"&lt;&gt;"),"")</f>
        <v/>
      </c>
      <c r="AG2255" s="304" t="str">
        <f t="shared" ca="1" si="290"/>
        <v/>
      </c>
      <c r="AH2255" s="362"/>
    </row>
    <row r="2256" spans="1:34" s="5" customFormat="1" x14ac:dyDescent="0.25">
      <c r="A2256" s="290"/>
      <c r="B2256" s="306"/>
      <c r="C2256" s="292"/>
      <c r="D2256" s="293"/>
      <c r="E2256" s="294"/>
      <c r="F2256" s="294"/>
      <c r="G2256" s="294"/>
      <c r="H2256" s="295"/>
      <c r="I2256" s="295"/>
      <c r="J2256" s="296"/>
      <c r="K2256" s="297"/>
      <c r="L2256" s="297"/>
      <c r="M2256" s="298" t="str">
        <f t="shared" si="295"/>
        <v/>
      </c>
      <c r="N2256" s="294"/>
      <c r="O2256" s="299" t="str">
        <f t="shared" si="292"/>
        <v/>
      </c>
      <c r="P2256" s="294"/>
      <c r="Q2256" s="299" t="str">
        <f t="shared" si="296"/>
        <v/>
      </c>
      <c r="R2256" s="299" t="str">
        <f t="shared" si="293"/>
        <v/>
      </c>
      <c r="S2256" s="295"/>
      <c r="T2256" s="295"/>
      <c r="U2256" s="300" t="str">
        <f t="shared" si="297"/>
        <v/>
      </c>
      <c r="V2256" s="299" t="str">
        <f t="shared" si="294"/>
        <v/>
      </c>
      <c r="W2256" s="301"/>
      <c r="X2256" s="301"/>
      <c r="Y2256" s="301"/>
      <c r="Z2256" s="301"/>
      <c r="AA2256" s="301"/>
      <c r="AB2256" s="301"/>
      <c r="AC2256" s="301"/>
      <c r="AD2256" s="301"/>
      <c r="AE2256" s="302" t="str">
        <f t="shared" si="291"/>
        <v/>
      </c>
      <c r="AF2256" s="303" t="str">
        <f ca="1">IFERROR(AVERAGEIFS('Discontinuity Log'!$N$5:$N$4980,'Discontinuity Log'!$A$5:$A$4980,J2256,'Discontinuity Log'!$N$5:$N$4980,"&lt;&gt;"),"")</f>
        <v/>
      </c>
      <c r="AG2256" s="304" t="str">
        <f t="shared" ca="1" si="290"/>
        <v/>
      </c>
      <c r="AH2256" s="362"/>
    </row>
    <row r="2257" spans="1:34" s="5" customFormat="1" x14ac:dyDescent="0.25">
      <c r="A2257" s="290"/>
      <c r="B2257" s="306"/>
      <c r="C2257" s="292"/>
      <c r="D2257" s="293"/>
      <c r="E2257" s="294"/>
      <c r="F2257" s="294"/>
      <c r="G2257" s="294"/>
      <c r="H2257" s="295"/>
      <c r="I2257" s="295"/>
      <c r="J2257" s="296"/>
      <c r="K2257" s="297"/>
      <c r="L2257" s="297"/>
      <c r="M2257" s="298" t="str">
        <f t="shared" si="295"/>
        <v/>
      </c>
      <c r="N2257" s="294"/>
      <c r="O2257" s="299" t="str">
        <f t="shared" si="292"/>
        <v/>
      </c>
      <c r="P2257" s="294"/>
      <c r="Q2257" s="299" t="str">
        <f t="shared" si="296"/>
        <v/>
      </c>
      <c r="R2257" s="299" t="str">
        <f t="shared" si="293"/>
        <v/>
      </c>
      <c r="S2257" s="295"/>
      <c r="T2257" s="295"/>
      <c r="U2257" s="300" t="str">
        <f t="shared" si="297"/>
        <v/>
      </c>
      <c r="V2257" s="299" t="str">
        <f t="shared" si="294"/>
        <v/>
      </c>
      <c r="W2257" s="301"/>
      <c r="X2257" s="301"/>
      <c r="Y2257" s="301"/>
      <c r="Z2257" s="301"/>
      <c r="AA2257" s="301"/>
      <c r="AB2257" s="301"/>
      <c r="AC2257" s="301"/>
      <c r="AD2257" s="301"/>
      <c r="AE2257" s="302" t="str">
        <f t="shared" si="291"/>
        <v/>
      </c>
      <c r="AF2257" s="303" t="str">
        <f ca="1">IFERROR(AVERAGEIFS('Discontinuity Log'!$N$5:$N$4980,'Discontinuity Log'!$A$5:$A$4980,J2257,'Discontinuity Log'!$N$5:$N$4980,"&lt;&gt;"),"")</f>
        <v/>
      </c>
      <c r="AG2257" s="304" t="str">
        <f t="shared" ca="1" si="290"/>
        <v/>
      </c>
      <c r="AH2257" s="362"/>
    </row>
    <row r="2258" spans="1:34" s="5" customFormat="1" x14ac:dyDescent="0.25">
      <c r="A2258" s="290"/>
      <c r="B2258" s="306"/>
      <c r="C2258" s="292"/>
      <c r="D2258" s="293"/>
      <c r="E2258" s="294"/>
      <c r="F2258" s="294"/>
      <c r="G2258" s="294"/>
      <c r="H2258" s="295"/>
      <c r="I2258" s="295"/>
      <c r="J2258" s="296"/>
      <c r="K2258" s="297"/>
      <c r="L2258" s="297"/>
      <c r="M2258" s="298" t="str">
        <f t="shared" si="295"/>
        <v/>
      </c>
      <c r="N2258" s="294"/>
      <c r="O2258" s="299" t="str">
        <f t="shared" si="292"/>
        <v/>
      </c>
      <c r="P2258" s="294"/>
      <c r="Q2258" s="299" t="str">
        <f t="shared" si="296"/>
        <v/>
      </c>
      <c r="R2258" s="299" t="str">
        <f t="shared" si="293"/>
        <v/>
      </c>
      <c r="S2258" s="295"/>
      <c r="T2258" s="295"/>
      <c r="U2258" s="300" t="str">
        <f t="shared" si="297"/>
        <v/>
      </c>
      <c r="V2258" s="299" t="str">
        <f t="shared" si="294"/>
        <v/>
      </c>
      <c r="W2258" s="301"/>
      <c r="X2258" s="301"/>
      <c r="Y2258" s="301"/>
      <c r="Z2258" s="301"/>
      <c r="AA2258" s="301"/>
      <c r="AB2258" s="301"/>
      <c r="AC2258" s="301"/>
      <c r="AD2258" s="301"/>
      <c r="AE2258" s="302" t="str">
        <f t="shared" si="291"/>
        <v/>
      </c>
      <c r="AF2258" s="303" t="str">
        <f ca="1">IFERROR(AVERAGEIFS('Discontinuity Log'!$N$5:$N$4980,'Discontinuity Log'!$A$5:$A$4980,J2258,'Discontinuity Log'!$N$5:$N$4980,"&lt;&gt;"),"")</f>
        <v/>
      </c>
      <c r="AG2258" s="304" t="str">
        <f t="shared" ca="1" si="290"/>
        <v/>
      </c>
      <c r="AH2258" s="362"/>
    </row>
    <row r="2259" spans="1:34" s="5" customFormat="1" x14ac:dyDescent="0.25">
      <c r="A2259" s="290"/>
      <c r="B2259" s="306"/>
      <c r="C2259" s="292"/>
      <c r="D2259" s="293"/>
      <c r="E2259" s="294"/>
      <c r="F2259" s="294"/>
      <c r="G2259" s="294"/>
      <c r="H2259" s="295"/>
      <c r="I2259" s="295"/>
      <c r="J2259" s="296"/>
      <c r="K2259" s="297"/>
      <c r="L2259" s="297"/>
      <c r="M2259" s="298" t="str">
        <f t="shared" si="295"/>
        <v/>
      </c>
      <c r="N2259" s="294"/>
      <c r="O2259" s="299" t="str">
        <f t="shared" si="292"/>
        <v/>
      </c>
      <c r="P2259" s="294"/>
      <c r="Q2259" s="299" t="str">
        <f t="shared" si="296"/>
        <v/>
      </c>
      <c r="R2259" s="299" t="str">
        <f t="shared" si="293"/>
        <v/>
      </c>
      <c r="S2259" s="295"/>
      <c r="T2259" s="295"/>
      <c r="U2259" s="300" t="str">
        <f t="shared" si="297"/>
        <v/>
      </c>
      <c r="V2259" s="299" t="str">
        <f t="shared" si="294"/>
        <v/>
      </c>
      <c r="W2259" s="301"/>
      <c r="X2259" s="301"/>
      <c r="Y2259" s="301"/>
      <c r="Z2259" s="301"/>
      <c r="AA2259" s="301"/>
      <c r="AB2259" s="301"/>
      <c r="AC2259" s="301"/>
      <c r="AD2259" s="301"/>
      <c r="AE2259" s="302" t="str">
        <f t="shared" si="291"/>
        <v/>
      </c>
      <c r="AF2259" s="303" t="str">
        <f ca="1">IFERROR(AVERAGEIFS('Discontinuity Log'!$N$5:$N$4980,'Discontinuity Log'!$A$5:$A$4980,J2259,'Discontinuity Log'!$N$5:$N$4980,"&lt;&gt;"),"")</f>
        <v/>
      </c>
      <c r="AG2259" s="304" t="str">
        <f t="shared" ca="1" si="290"/>
        <v/>
      </c>
      <c r="AH2259" s="362"/>
    </row>
    <row r="2260" spans="1:34" s="5" customFormat="1" x14ac:dyDescent="0.25">
      <c r="A2260" s="290"/>
      <c r="B2260" s="306"/>
      <c r="C2260" s="292"/>
      <c r="D2260" s="293"/>
      <c r="E2260" s="294"/>
      <c r="F2260" s="294"/>
      <c r="G2260" s="294"/>
      <c r="H2260" s="295"/>
      <c r="I2260" s="295"/>
      <c r="J2260" s="296"/>
      <c r="K2260" s="297"/>
      <c r="L2260" s="297"/>
      <c r="M2260" s="298" t="str">
        <f t="shared" si="295"/>
        <v/>
      </c>
      <c r="N2260" s="294"/>
      <c r="O2260" s="299" t="str">
        <f t="shared" si="292"/>
        <v/>
      </c>
      <c r="P2260" s="294"/>
      <c r="Q2260" s="299" t="str">
        <f t="shared" si="296"/>
        <v/>
      </c>
      <c r="R2260" s="299" t="str">
        <f t="shared" si="293"/>
        <v/>
      </c>
      <c r="S2260" s="295"/>
      <c r="T2260" s="295"/>
      <c r="U2260" s="300" t="str">
        <f t="shared" si="297"/>
        <v/>
      </c>
      <c r="V2260" s="299" t="str">
        <f t="shared" si="294"/>
        <v/>
      </c>
      <c r="W2260" s="301"/>
      <c r="X2260" s="301"/>
      <c r="Y2260" s="301"/>
      <c r="Z2260" s="301"/>
      <c r="AA2260" s="301"/>
      <c r="AB2260" s="301"/>
      <c r="AC2260" s="301"/>
      <c r="AD2260" s="301"/>
      <c r="AE2260" s="302" t="str">
        <f t="shared" si="291"/>
        <v/>
      </c>
      <c r="AF2260" s="303" t="str">
        <f ca="1">IFERROR(AVERAGEIFS('Discontinuity Log'!$N$5:$N$4980,'Discontinuity Log'!$A$5:$A$4980,J2260,'Discontinuity Log'!$N$5:$N$4980,"&lt;&gt;"),"")</f>
        <v/>
      </c>
      <c r="AG2260" s="304" t="str">
        <f t="shared" ca="1" si="290"/>
        <v/>
      </c>
      <c r="AH2260" s="362"/>
    </row>
    <row r="2261" spans="1:34" s="5" customFormat="1" x14ac:dyDescent="0.25">
      <c r="A2261" s="290"/>
      <c r="B2261" s="306"/>
      <c r="C2261" s="292"/>
      <c r="D2261" s="293"/>
      <c r="E2261" s="294"/>
      <c r="F2261" s="294"/>
      <c r="G2261" s="294"/>
      <c r="H2261" s="295"/>
      <c r="I2261" s="295"/>
      <c r="J2261" s="296"/>
      <c r="K2261" s="297"/>
      <c r="L2261" s="297"/>
      <c r="M2261" s="298" t="str">
        <f t="shared" si="295"/>
        <v/>
      </c>
      <c r="N2261" s="294"/>
      <c r="O2261" s="299" t="str">
        <f t="shared" si="292"/>
        <v/>
      </c>
      <c r="P2261" s="294"/>
      <c r="Q2261" s="299" t="str">
        <f t="shared" si="296"/>
        <v/>
      </c>
      <c r="R2261" s="299" t="str">
        <f t="shared" si="293"/>
        <v/>
      </c>
      <c r="S2261" s="295"/>
      <c r="T2261" s="295"/>
      <c r="U2261" s="300" t="str">
        <f t="shared" si="297"/>
        <v/>
      </c>
      <c r="V2261" s="299" t="str">
        <f t="shared" si="294"/>
        <v/>
      </c>
      <c r="W2261" s="301"/>
      <c r="X2261" s="301"/>
      <c r="Y2261" s="301"/>
      <c r="Z2261" s="301"/>
      <c r="AA2261" s="301"/>
      <c r="AB2261" s="301"/>
      <c r="AC2261" s="301"/>
      <c r="AD2261" s="301"/>
      <c r="AE2261" s="302" t="str">
        <f t="shared" si="291"/>
        <v/>
      </c>
      <c r="AF2261" s="303" t="str">
        <f ca="1">IFERROR(AVERAGEIFS('Discontinuity Log'!$N$5:$N$4980,'Discontinuity Log'!$A$5:$A$4980,J2261,'Discontinuity Log'!$N$5:$N$4980,"&lt;&gt;"),"")</f>
        <v/>
      </c>
      <c r="AG2261" s="304" t="str">
        <f t="shared" ca="1" si="290"/>
        <v/>
      </c>
      <c r="AH2261" s="362"/>
    </row>
    <row r="2262" spans="1:34" s="5" customFormat="1" x14ac:dyDescent="0.25">
      <c r="A2262" s="290"/>
      <c r="B2262" s="306"/>
      <c r="C2262" s="292"/>
      <c r="D2262" s="293"/>
      <c r="E2262" s="294"/>
      <c r="F2262" s="294"/>
      <c r="G2262" s="294"/>
      <c r="H2262" s="295"/>
      <c r="I2262" s="295"/>
      <c r="J2262" s="296"/>
      <c r="K2262" s="297"/>
      <c r="L2262" s="297"/>
      <c r="M2262" s="298" t="str">
        <f t="shared" si="295"/>
        <v/>
      </c>
      <c r="N2262" s="294"/>
      <c r="O2262" s="299" t="str">
        <f t="shared" si="292"/>
        <v/>
      </c>
      <c r="P2262" s="294"/>
      <c r="Q2262" s="299" t="str">
        <f t="shared" si="296"/>
        <v/>
      </c>
      <c r="R2262" s="299" t="str">
        <f t="shared" si="293"/>
        <v/>
      </c>
      <c r="S2262" s="295"/>
      <c r="T2262" s="295"/>
      <c r="U2262" s="300" t="str">
        <f t="shared" si="297"/>
        <v/>
      </c>
      <c r="V2262" s="299" t="str">
        <f t="shared" si="294"/>
        <v/>
      </c>
      <c r="W2262" s="301"/>
      <c r="X2262" s="301"/>
      <c r="Y2262" s="301"/>
      <c r="Z2262" s="301"/>
      <c r="AA2262" s="301"/>
      <c r="AB2262" s="301"/>
      <c r="AC2262" s="301"/>
      <c r="AD2262" s="301"/>
      <c r="AE2262" s="302" t="str">
        <f t="shared" si="291"/>
        <v/>
      </c>
      <c r="AF2262" s="303" t="str">
        <f ca="1">IFERROR(AVERAGEIFS('Discontinuity Log'!$N$5:$N$4980,'Discontinuity Log'!$A$5:$A$4980,J2262,'Discontinuity Log'!$N$5:$N$4980,"&lt;&gt;"),"")</f>
        <v/>
      </c>
      <c r="AG2262" s="304" t="str">
        <f t="shared" ca="1" si="290"/>
        <v/>
      </c>
      <c r="AH2262" s="362"/>
    </row>
    <row r="2263" spans="1:34" s="5" customFormat="1" x14ac:dyDescent="0.25">
      <c r="A2263" s="290"/>
      <c r="B2263" s="306"/>
      <c r="C2263" s="292"/>
      <c r="D2263" s="293"/>
      <c r="E2263" s="294"/>
      <c r="F2263" s="294"/>
      <c r="G2263" s="294"/>
      <c r="H2263" s="295"/>
      <c r="I2263" s="295"/>
      <c r="J2263" s="296"/>
      <c r="K2263" s="297"/>
      <c r="L2263" s="297"/>
      <c r="M2263" s="298" t="str">
        <f t="shared" si="295"/>
        <v/>
      </c>
      <c r="N2263" s="294"/>
      <c r="O2263" s="299" t="str">
        <f t="shared" si="292"/>
        <v/>
      </c>
      <c r="P2263" s="294"/>
      <c r="Q2263" s="299" t="str">
        <f t="shared" si="296"/>
        <v/>
      </c>
      <c r="R2263" s="299" t="str">
        <f t="shared" si="293"/>
        <v/>
      </c>
      <c r="S2263" s="295"/>
      <c r="T2263" s="295"/>
      <c r="U2263" s="300" t="str">
        <f t="shared" si="297"/>
        <v/>
      </c>
      <c r="V2263" s="299" t="str">
        <f t="shared" si="294"/>
        <v/>
      </c>
      <c r="W2263" s="301"/>
      <c r="X2263" s="301"/>
      <c r="Y2263" s="301"/>
      <c r="Z2263" s="301"/>
      <c r="AA2263" s="301"/>
      <c r="AB2263" s="301"/>
      <c r="AC2263" s="301"/>
      <c r="AD2263" s="301"/>
      <c r="AE2263" s="302" t="str">
        <f t="shared" si="291"/>
        <v/>
      </c>
      <c r="AF2263" s="303" t="str">
        <f ca="1">IFERROR(AVERAGEIFS('Discontinuity Log'!$N$5:$N$4980,'Discontinuity Log'!$A$5:$A$4980,J2263,'Discontinuity Log'!$N$5:$N$4980,"&lt;&gt;"),"")</f>
        <v/>
      </c>
      <c r="AG2263" s="304" t="str">
        <f t="shared" ca="1" si="290"/>
        <v/>
      </c>
      <c r="AH2263" s="362"/>
    </row>
    <row r="2264" spans="1:34" s="5" customFormat="1" x14ac:dyDescent="0.25">
      <c r="A2264" s="290"/>
      <c r="B2264" s="306"/>
      <c r="C2264" s="292"/>
      <c r="D2264" s="293"/>
      <c r="E2264" s="294"/>
      <c r="F2264" s="294"/>
      <c r="G2264" s="294"/>
      <c r="H2264" s="295"/>
      <c r="I2264" s="295"/>
      <c r="J2264" s="296"/>
      <c r="K2264" s="297"/>
      <c r="L2264" s="297"/>
      <c r="M2264" s="298" t="str">
        <f t="shared" si="295"/>
        <v/>
      </c>
      <c r="N2264" s="294"/>
      <c r="O2264" s="299" t="str">
        <f t="shared" si="292"/>
        <v/>
      </c>
      <c r="P2264" s="294"/>
      <c r="Q2264" s="299" t="str">
        <f t="shared" si="296"/>
        <v/>
      </c>
      <c r="R2264" s="299" t="str">
        <f t="shared" si="293"/>
        <v/>
      </c>
      <c r="S2264" s="295"/>
      <c r="T2264" s="295"/>
      <c r="U2264" s="300" t="str">
        <f t="shared" si="297"/>
        <v/>
      </c>
      <c r="V2264" s="299" t="str">
        <f t="shared" si="294"/>
        <v/>
      </c>
      <c r="W2264" s="301"/>
      <c r="X2264" s="301"/>
      <c r="Y2264" s="301"/>
      <c r="Z2264" s="301"/>
      <c r="AA2264" s="301"/>
      <c r="AB2264" s="301"/>
      <c r="AC2264" s="301"/>
      <c r="AD2264" s="301"/>
      <c r="AE2264" s="302" t="str">
        <f t="shared" si="291"/>
        <v/>
      </c>
      <c r="AF2264" s="303" t="str">
        <f ca="1">IFERROR(AVERAGEIFS('Discontinuity Log'!$N$5:$N$4980,'Discontinuity Log'!$A$5:$A$4980,J2264,'Discontinuity Log'!$N$5:$N$4980,"&lt;&gt;"),"")</f>
        <v/>
      </c>
      <c r="AG2264" s="304" t="str">
        <f t="shared" ca="1" si="290"/>
        <v/>
      </c>
      <c r="AH2264" s="362"/>
    </row>
    <row r="2265" spans="1:34" s="5" customFormat="1" x14ac:dyDescent="0.25">
      <c r="A2265" s="290"/>
      <c r="B2265" s="306"/>
      <c r="C2265" s="292"/>
      <c r="D2265" s="293"/>
      <c r="E2265" s="294"/>
      <c r="F2265" s="294"/>
      <c r="G2265" s="294"/>
      <c r="H2265" s="295"/>
      <c r="I2265" s="295"/>
      <c r="J2265" s="296"/>
      <c r="K2265" s="297"/>
      <c r="L2265" s="297"/>
      <c r="M2265" s="298" t="str">
        <f t="shared" si="295"/>
        <v/>
      </c>
      <c r="N2265" s="294"/>
      <c r="O2265" s="299" t="str">
        <f t="shared" si="292"/>
        <v/>
      </c>
      <c r="P2265" s="294"/>
      <c r="Q2265" s="299" t="str">
        <f t="shared" si="296"/>
        <v/>
      </c>
      <c r="R2265" s="299" t="str">
        <f t="shared" si="293"/>
        <v/>
      </c>
      <c r="S2265" s="295"/>
      <c r="T2265" s="295"/>
      <c r="U2265" s="300" t="str">
        <f t="shared" si="297"/>
        <v/>
      </c>
      <c r="V2265" s="299" t="str">
        <f t="shared" si="294"/>
        <v/>
      </c>
      <c r="W2265" s="301"/>
      <c r="X2265" s="301"/>
      <c r="Y2265" s="301"/>
      <c r="Z2265" s="301"/>
      <c r="AA2265" s="301"/>
      <c r="AB2265" s="301"/>
      <c r="AC2265" s="301"/>
      <c r="AD2265" s="301"/>
      <c r="AE2265" s="302" t="str">
        <f t="shared" si="291"/>
        <v/>
      </c>
      <c r="AF2265" s="303" t="str">
        <f ca="1">IFERROR(AVERAGEIFS('Discontinuity Log'!$N$5:$N$4980,'Discontinuity Log'!$A$5:$A$4980,J2265,'Discontinuity Log'!$N$5:$N$4980,"&lt;&gt;"),"")</f>
        <v/>
      </c>
      <c r="AG2265" s="304" t="str">
        <f t="shared" ca="1" si="290"/>
        <v/>
      </c>
      <c r="AH2265" s="362"/>
    </row>
    <row r="2266" spans="1:34" s="5" customFormat="1" x14ac:dyDescent="0.25">
      <c r="A2266" s="290"/>
      <c r="B2266" s="306"/>
      <c r="C2266" s="292"/>
      <c r="D2266" s="293"/>
      <c r="E2266" s="294"/>
      <c r="F2266" s="294"/>
      <c r="G2266" s="294"/>
      <c r="H2266" s="295"/>
      <c r="I2266" s="295"/>
      <c r="J2266" s="296"/>
      <c r="K2266" s="297"/>
      <c r="L2266" s="297"/>
      <c r="M2266" s="298" t="str">
        <f t="shared" si="295"/>
        <v/>
      </c>
      <c r="N2266" s="294"/>
      <c r="O2266" s="299" t="str">
        <f t="shared" si="292"/>
        <v/>
      </c>
      <c r="P2266" s="294"/>
      <c r="Q2266" s="299" t="str">
        <f t="shared" si="296"/>
        <v/>
      </c>
      <c r="R2266" s="299" t="str">
        <f t="shared" si="293"/>
        <v/>
      </c>
      <c r="S2266" s="295"/>
      <c r="T2266" s="295"/>
      <c r="U2266" s="300" t="str">
        <f t="shared" si="297"/>
        <v/>
      </c>
      <c r="V2266" s="299" t="str">
        <f t="shared" si="294"/>
        <v/>
      </c>
      <c r="W2266" s="301"/>
      <c r="X2266" s="301"/>
      <c r="Y2266" s="301"/>
      <c r="Z2266" s="301"/>
      <c r="AA2266" s="301"/>
      <c r="AB2266" s="301"/>
      <c r="AC2266" s="301"/>
      <c r="AD2266" s="301"/>
      <c r="AE2266" s="302" t="str">
        <f t="shared" si="291"/>
        <v/>
      </c>
      <c r="AF2266" s="303" t="str">
        <f ca="1">IFERROR(AVERAGEIFS('Discontinuity Log'!$N$5:$N$4980,'Discontinuity Log'!$A$5:$A$4980,J2266,'Discontinuity Log'!$N$5:$N$4980,"&lt;&gt;"),"")</f>
        <v/>
      </c>
      <c r="AG2266" s="304" t="str">
        <f t="shared" ca="1" si="290"/>
        <v/>
      </c>
      <c r="AH2266" s="362"/>
    </row>
    <row r="2267" spans="1:34" s="5" customFormat="1" x14ac:dyDescent="0.25">
      <c r="A2267" s="290"/>
      <c r="B2267" s="306"/>
      <c r="C2267" s="292"/>
      <c r="D2267" s="293"/>
      <c r="E2267" s="294"/>
      <c r="F2267" s="294"/>
      <c r="G2267" s="294"/>
      <c r="H2267" s="295"/>
      <c r="I2267" s="295"/>
      <c r="J2267" s="296"/>
      <c r="K2267" s="297"/>
      <c r="L2267" s="297"/>
      <c r="M2267" s="298" t="str">
        <f t="shared" si="295"/>
        <v/>
      </c>
      <c r="N2267" s="294"/>
      <c r="O2267" s="299" t="str">
        <f t="shared" si="292"/>
        <v/>
      </c>
      <c r="P2267" s="294"/>
      <c r="Q2267" s="299" t="str">
        <f t="shared" si="296"/>
        <v/>
      </c>
      <c r="R2267" s="299" t="str">
        <f t="shared" si="293"/>
        <v/>
      </c>
      <c r="S2267" s="295"/>
      <c r="T2267" s="295"/>
      <c r="U2267" s="300" t="str">
        <f t="shared" si="297"/>
        <v/>
      </c>
      <c r="V2267" s="299" t="str">
        <f t="shared" si="294"/>
        <v/>
      </c>
      <c r="W2267" s="301"/>
      <c r="X2267" s="301"/>
      <c r="Y2267" s="301"/>
      <c r="Z2267" s="301"/>
      <c r="AA2267" s="301"/>
      <c r="AB2267" s="301"/>
      <c r="AC2267" s="301"/>
      <c r="AD2267" s="301"/>
      <c r="AE2267" s="302" t="str">
        <f t="shared" si="291"/>
        <v/>
      </c>
      <c r="AF2267" s="303" t="str">
        <f ca="1">IFERROR(AVERAGEIFS('Discontinuity Log'!$N$5:$N$4980,'Discontinuity Log'!$A$5:$A$4980,J2267,'Discontinuity Log'!$N$5:$N$4980,"&lt;&gt;"),"")</f>
        <v/>
      </c>
      <c r="AG2267" s="304" t="str">
        <f t="shared" ca="1" si="290"/>
        <v/>
      </c>
      <c r="AH2267" s="362"/>
    </row>
    <row r="2268" spans="1:34" s="5" customFormat="1" x14ac:dyDescent="0.25">
      <c r="A2268" s="290"/>
      <c r="B2268" s="306"/>
      <c r="C2268" s="292"/>
      <c r="D2268" s="293"/>
      <c r="E2268" s="294"/>
      <c r="F2268" s="294"/>
      <c r="G2268" s="294"/>
      <c r="H2268" s="295"/>
      <c r="I2268" s="295"/>
      <c r="J2268" s="296"/>
      <c r="K2268" s="297"/>
      <c r="L2268" s="297"/>
      <c r="M2268" s="298" t="str">
        <f t="shared" si="295"/>
        <v/>
      </c>
      <c r="N2268" s="294"/>
      <c r="O2268" s="299" t="str">
        <f t="shared" si="292"/>
        <v/>
      </c>
      <c r="P2268" s="294"/>
      <c r="Q2268" s="299" t="str">
        <f t="shared" si="296"/>
        <v/>
      </c>
      <c r="R2268" s="299" t="str">
        <f t="shared" si="293"/>
        <v/>
      </c>
      <c r="S2268" s="295"/>
      <c r="T2268" s="295"/>
      <c r="U2268" s="300" t="str">
        <f t="shared" si="297"/>
        <v/>
      </c>
      <c r="V2268" s="299" t="str">
        <f t="shared" si="294"/>
        <v/>
      </c>
      <c r="W2268" s="301"/>
      <c r="X2268" s="301"/>
      <c r="Y2268" s="301"/>
      <c r="Z2268" s="301"/>
      <c r="AA2268" s="301"/>
      <c r="AB2268" s="301"/>
      <c r="AC2268" s="301"/>
      <c r="AD2268" s="301"/>
      <c r="AE2268" s="302" t="str">
        <f t="shared" si="291"/>
        <v/>
      </c>
      <c r="AF2268" s="303" t="str">
        <f ca="1">IFERROR(AVERAGEIFS('Discontinuity Log'!$N$5:$N$4980,'Discontinuity Log'!$A$5:$A$4980,J2268,'Discontinuity Log'!$N$5:$N$4980,"&lt;&gt;"),"")</f>
        <v/>
      </c>
      <c r="AG2268" s="304" t="str">
        <f t="shared" ca="1" si="290"/>
        <v/>
      </c>
      <c r="AH2268" s="362"/>
    </row>
    <row r="2269" spans="1:34" s="5" customFormat="1" x14ac:dyDescent="0.25">
      <c r="A2269" s="290"/>
      <c r="B2269" s="306"/>
      <c r="C2269" s="292"/>
      <c r="D2269" s="293"/>
      <c r="E2269" s="294"/>
      <c r="F2269" s="294"/>
      <c r="G2269" s="294"/>
      <c r="H2269" s="295"/>
      <c r="I2269" s="295"/>
      <c r="J2269" s="296"/>
      <c r="K2269" s="297"/>
      <c r="L2269" s="297"/>
      <c r="M2269" s="298" t="str">
        <f t="shared" si="295"/>
        <v/>
      </c>
      <c r="N2269" s="294"/>
      <c r="O2269" s="299" t="str">
        <f t="shared" si="292"/>
        <v/>
      </c>
      <c r="P2269" s="294"/>
      <c r="Q2269" s="299" t="str">
        <f t="shared" si="296"/>
        <v/>
      </c>
      <c r="R2269" s="299" t="str">
        <f t="shared" si="293"/>
        <v/>
      </c>
      <c r="S2269" s="295"/>
      <c r="T2269" s="295"/>
      <c r="U2269" s="300" t="str">
        <f t="shared" si="297"/>
        <v/>
      </c>
      <c r="V2269" s="299" t="str">
        <f t="shared" si="294"/>
        <v/>
      </c>
      <c r="W2269" s="301"/>
      <c r="X2269" s="301"/>
      <c r="Y2269" s="301"/>
      <c r="Z2269" s="301"/>
      <c r="AA2269" s="301"/>
      <c r="AB2269" s="301"/>
      <c r="AC2269" s="301"/>
      <c r="AD2269" s="301"/>
      <c r="AE2269" s="302" t="str">
        <f t="shared" si="291"/>
        <v/>
      </c>
      <c r="AF2269" s="303" t="str">
        <f ca="1">IFERROR(AVERAGEIFS('Discontinuity Log'!$N$5:$N$4980,'Discontinuity Log'!$A$5:$A$4980,J2269,'Discontinuity Log'!$N$5:$N$4980,"&lt;&gt;"),"")</f>
        <v/>
      </c>
      <c r="AG2269" s="304" t="str">
        <f t="shared" ca="1" si="290"/>
        <v/>
      </c>
      <c r="AH2269" s="362"/>
    </row>
    <row r="2270" spans="1:34" s="5" customFormat="1" x14ac:dyDescent="0.25">
      <c r="A2270" s="290"/>
      <c r="B2270" s="306"/>
      <c r="C2270" s="292"/>
      <c r="D2270" s="293"/>
      <c r="E2270" s="294"/>
      <c r="F2270" s="294"/>
      <c r="G2270" s="294"/>
      <c r="H2270" s="295"/>
      <c r="I2270" s="295"/>
      <c r="J2270" s="296"/>
      <c r="K2270" s="297"/>
      <c r="L2270" s="297"/>
      <c r="M2270" s="298" t="str">
        <f t="shared" si="295"/>
        <v/>
      </c>
      <c r="N2270" s="294"/>
      <c r="O2270" s="299" t="str">
        <f t="shared" si="292"/>
        <v/>
      </c>
      <c r="P2270" s="294"/>
      <c r="Q2270" s="299" t="str">
        <f t="shared" si="296"/>
        <v/>
      </c>
      <c r="R2270" s="299" t="str">
        <f t="shared" si="293"/>
        <v/>
      </c>
      <c r="S2270" s="295"/>
      <c r="T2270" s="295"/>
      <c r="U2270" s="300" t="str">
        <f t="shared" si="297"/>
        <v/>
      </c>
      <c r="V2270" s="299" t="str">
        <f t="shared" si="294"/>
        <v/>
      </c>
      <c r="W2270" s="301"/>
      <c r="X2270" s="301"/>
      <c r="Y2270" s="301"/>
      <c r="Z2270" s="301"/>
      <c r="AA2270" s="301"/>
      <c r="AB2270" s="301"/>
      <c r="AC2270" s="301"/>
      <c r="AD2270" s="301"/>
      <c r="AE2270" s="302" t="str">
        <f t="shared" si="291"/>
        <v/>
      </c>
      <c r="AF2270" s="303" t="str">
        <f ca="1">IFERROR(AVERAGEIFS('Discontinuity Log'!$N$5:$N$4980,'Discontinuity Log'!$A$5:$A$4980,J2270,'Discontinuity Log'!$N$5:$N$4980,"&lt;&gt;"),"")</f>
        <v/>
      </c>
      <c r="AG2270" s="304" t="str">
        <f t="shared" ca="1" si="290"/>
        <v/>
      </c>
      <c r="AH2270" s="362"/>
    </row>
    <row r="2271" spans="1:34" s="5" customFormat="1" x14ac:dyDescent="0.25">
      <c r="A2271" s="290"/>
      <c r="B2271" s="306"/>
      <c r="C2271" s="292"/>
      <c r="D2271" s="293"/>
      <c r="E2271" s="294"/>
      <c r="F2271" s="294"/>
      <c r="G2271" s="294"/>
      <c r="H2271" s="295"/>
      <c r="I2271" s="295"/>
      <c r="J2271" s="296"/>
      <c r="K2271" s="297"/>
      <c r="L2271" s="297"/>
      <c r="M2271" s="298" t="str">
        <f t="shared" si="295"/>
        <v/>
      </c>
      <c r="N2271" s="294"/>
      <c r="O2271" s="299" t="str">
        <f t="shared" si="292"/>
        <v/>
      </c>
      <c r="P2271" s="294"/>
      <c r="Q2271" s="299" t="str">
        <f t="shared" si="296"/>
        <v/>
      </c>
      <c r="R2271" s="299" t="str">
        <f t="shared" si="293"/>
        <v/>
      </c>
      <c r="S2271" s="295"/>
      <c r="T2271" s="295"/>
      <c r="U2271" s="300" t="str">
        <f t="shared" si="297"/>
        <v/>
      </c>
      <c r="V2271" s="299" t="str">
        <f t="shared" si="294"/>
        <v/>
      </c>
      <c r="W2271" s="301"/>
      <c r="X2271" s="301"/>
      <c r="Y2271" s="301"/>
      <c r="Z2271" s="301"/>
      <c r="AA2271" s="301"/>
      <c r="AB2271" s="301"/>
      <c r="AC2271" s="301"/>
      <c r="AD2271" s="301"/>
      <c r="AE2271" s="302" t="str">
        <f t="shared" si="291"/>
        <v/>
      </c>
      <c r="AF2271" s="303" t="str">
        <f ca="1">IFERROR(AVERAGEIFS('Discontinuity Log'!$N$5:$N$4980,'Discontinuity Log'!$A$5:$A$4980,J2271,'Discontinuity Log'!$N$5:$N$4980,"&lt;&gt;"),"")</f>
        <v/>
      </c>
      <c r="AG2271" s="304" t="str">
        <f t="shared" ca="1" si="290"/>
        <v/>
      </c>
      <c r="AH2271" s="362"/>
    </row>
    <row r="2272" spans="1:34" s="5" customFormat="1" x14ac:dyDescent="0.25">
      <c r="A2272" s="290"/>
      <c r="B2272" s="306"/>
      <c r="C2272" s="292"/>
      <c r="D2272" s="293"/>
      <c r="E2272" s="294"/>
      <c r="F2272" s="294"/>
      <c r="G2272" s="294"/>
      <c r="H2272" s="295"/>
      <c r="I2272" s="295"/>
      <c r="J2272" s="296"/>
      <c r="K2272" s="297"/>
      <c r="L2272" s="297"/>
      <c r="M2272" s="298" t="str">
        <f t="shared" si="295"/>
        <v/>
      </c>
      <c r="N2272" s="294"/>
      <c r="O2272" s="299" t="str">
        <f t="shared" si="292"/>
        <v/>
      </c>
      <c r="P2272" s="294"/>
      <c r="Q2272" s="299" t="str">
        <f t="shared" si="296"/>
        <v/>
      </c>
      <c r="R2272" s="299" t="str">
        <f t="shared" si="293"/>
        <v/>
      </c>
      <c r="S2272" s="295"/>
      <c r="T2272" s="295"/>
      <c r="U2272" s="300" t="str">
        <f t="shared" si="297"/>
        <v/>
      </c>
      <c r="V2272" s="299" t="str">
        <f t="shared" si="294"/>
        <v/>
      </c>
      <c r="W2272" s="301"/>
      <c r="X2272" s="301"/>
      <c r="Y2272" s="301"/>
      <c r="Z2272" s="301"/>
      <c r="AA2272" s="301"/>
      <c r="AB2272" s="301"/>
      <c r="AC2272" s="301"/>
      <c r="AD2272" s="301"/>
      <c r="AE2272" s="302" t="str">
        <f t="shared" si="291"/>
        <v/>
      </c>
      <c r="AF2272" s="303" t="str">
        <f ca="1">IFERROR(AVERAGEIFS('Discontinuity Log'!$N$5:$N$4980,'Discontinuity Log'!$A$5:$A$4980,J2272,'Discontinuity Log'!$N$5:$N$4980,"&lt;&gt;"),"")</f>
        <v/>
      </c>
      <c r="AG2272" s="304" t="str">
        <f t="shared" ca="1" si="290"/>
        <v/>
      </c>
      <c r="AH2272" s="362"/>
    </row>
    <row r="2273" spans="1:34" s="5" customFormat="1" x14ac:dyDescent="0.25">
      <c r="A2273" s="290"/>
      <c r="B2273" s="306"/>
      <c r="C2273" s="292"/>
      <c r="D2273" s="293"/>
      <c r="E2273" s="294"/>
      <c r="F2273" s="294"/>
      <c r="G2273" s="294"/>
      <c r="H2273" s="295"/>
      <c r="I2273" s="295"/>
      <c r="J2273" s="296"/>
      <c r="K2273" s="297"/>
      <c r="L2273" s="297"/>
      <c r="M2273" s="298" t="str">
        <f t="shared" si="295"/>
        <v/>
      </c>
      <c r="N2273" s="294"/>
      <c r="O2273" s="299" t="str">
        <f t="shared" si="292"/>
        <v/>
      </c>
      <c r="P2273" s="294"/>
      <c r="Q2273" s="299" t="str">
        <f t="shared" si="296"/>
        <v/>
      </c>
      <c r="R2273" s="299" t="str">
        <f t="shared" si="293"/>
        <v/>
      </c>
      <c r="S2273" s="295"/>
      <c r="T2273" s="295"/>
      <c r="U2273" s="300" t="str">
        <f t="shared" si="297"/>
        <v/>
      </c>
      <c r="V2273" s="299" t="str">
        <f t="shared" si="294"/>
        <v/>
      </c>
      <c r="W2273" s="301"/>
      <c r="X2273" s="301"/>
      <c r="Y2273" s="301"/>
      <c r="Z2273" s="301"/>
      <c r="AA2273" s="301"/>
      <c r="AB2273" s="301"/>
      <c r="AC2273" s="301"/>
      <c r="AD2273" s="301"/>
      <c r="AE2273" s="302" t="str">
        <f t="shared" si="291"/>
        <v/>
      </c>
      <c r="AF2273" s="303" t="str">
        <f ca="1">IFERROR(AVERAGEIFS('Discontinuity Log'!$N$5:$N$4980,'Discontinuity Log'!$A$5:$A$4980,J2273,'Discontinuity Log'!$N$5:$N$4980,"&lt;&gt;"),"")</f>
        <v/>
      </c>
      <c r="AG2273" s="304" t="str">
        <f t="shared" ca="1" si="290"/>
        <v/>
      </c>
      <c r="AH2273" s="362"/>
    </row>
    <row r="2274" spans="1:34" s="5" customFormat="1" x14ac:dyDescent="0.25">
      <c r="A2274" s="290"/>
      <c r="B2274" s="306"/>
      <c r="C2274" s="292"/>
      <c r="D2274" s="293"/>
      <c r="E2274" s="294"/>
      <c r="F2274" s="294"/>
      <c r="G2274" s="294"/>
      <c r="H2274" s="295"/>
      <c r="I2274" s="295"/>
      <c r="J2274" s="296"/>
      <c r="K2274" s="297"/>
      <c r="L2274" s="297"/>
      <c r="M2274" s="298" t="str">
        <f t="shared" si="295"/>
        <v/>
      </c>
      <c r="N2274" s="294"/>
      <c r="O2274" s="299" t="str">
        <f t="shared" si="292"/>
        <v/>
      </c>
      <c r="P2274" s="294"/>
      <c r="Q2274" s="299" t="str">
        <f t="shared" si="296"/>
        <v/>
      </c>
      <c r="R2274" s="299" t="str">
        <f t="shared" si="293"/>
        <v/>
      </c>
      <c r="S2274" s="295"/>
      <c r="T2274" s="295"/>
      <c r="U2274" s="300" t="str">
        <f t="shared" si="297"/>
        <v/>
      </c>
      <c r="V2274" s="299" t="str">
        <f t="shared" si="294"/>
        <v/>
      </c>
      <c r="W2274" s="301"/>
      <c r="X2274" s="301"/>
      <c r="Y2274" s="301"/>
      <c r="Z2274" s="301"/>
      <c r="AA2274" s="301"/>
      <c r="AB2274" s="301"/>
      <c r="AC2274" s="301"/>
      <c r="AD2274" s="301"/>
      <c r="AE2274" s="302" t="str">
        <f t="shared" si="291"/>
        <v/>
      </c>
      <c r="AF2274" s="303" t="str">
        <f ca="1">IFERROR(AVERAGEIFS('Discontinuity Log'!$N$5:$N$4980,'Discontinuity Log'!$A$5:$A$4980,J2274,'Discontinuity Log'!$N$5:$N$4980,"&lt;&gt;"),"")</f>
        <v/>
      </c>
      <c r="AG2274" s="304" t="str">
        <f t="shared" ca="1" si="290"/>
        <v/>
      </c>
      <c r="AH2274" s="362"/>
    </row>
    <row r="2275" spans="1:34" s="5" customFormat="1" x14ac:dyDescent="0.25">
      <c r="A2275" s="290"/>
      <c r="B2275" s="306"/>
      <c r="C2275" s="292"/>
      <c r="D2275" s="293"/>
      <c r="E2275" s="294"/>
      <c r="F2275" s="294"/>
      <c r="G2275" s="294"/>
      <c r="H2275" s="295"/>
      <c r="I2275" s="295"/>
      <c r="J2275" s="296"/>
      <c r="K2275" s="297"/>
      <c r="L2275" s="297"/>
      <c r="M2275" s="298" t="str">
        <f t="shared" si="295"/>
        <v/>
      </c>
      <c r="N2275" s="294"/>
      <c r="O2275" s="299" t="str">
        <f t="shared" si="292"/>
        <v/>
      </c>
      <c r="P2275" s="294"/>
      <c r="Q2275" s="299" t="str">
        <f t="shared" si="296"/>
        <v/>
      </c>
      <c r="R2275" s="299" t="str">
        <f t="shared" si="293"/>
        <v/>
      </c>
      <c r="S2275" s="295"/>
      <c r="T2275" s="295"/>
      <c r="U2275" s="300" t="str">
        <f t="shared" si="297"/>
        <v/>
      </c>
      <c r="V2275" s="299" t="str">
        <f t="shared" si="294"/>
        <v/>
      </c>
      <c r="W2275" s="301"/>
      <c r="X2275" s="301"/>
      <c r="Y2275" s="301"/>
      <c r="Z2275" s="301"/>
      <c r="AA2275" s="301"/>
      <c r="AB2275" s="301"/>
      <c r="AC2275" s="301"/>
      <c r="AD2275" s="301"/>
      <c r="AE2275" s="302" t="str">
        <f t="shared" si="291"/>
        <v/>
      </c>
      <c r="AF2275" s="303" t="str">
        <f ca="1">IFERROR(AVERAGEIFS('Discontinuity Log'!$N$5:$N$4980,'Discontinuity Log'!$A$5:$A$4980,J2275,'Discontinuity Log'!$N$5:$N$4980,"&lt;&gt;"),"")</f>
        <v/>
      </c>
      <c r="AG2275" s="304" t="str">
        <f t="shared" ca="1" si="290"/>
        <v/>
      </c>
      <c r="AH2275" s="362"/>
    </row>
    <row r="2276" spans="1:34" s="5" customFormat="1" x14ac:dyDescent="0.25">
      <c r="A2276" s="290"/>
      <c r="B2276" s="306"/>
      <c r="C2276" s="292"/>
      <c r="D2276" s="293"/>
      <c r="E2276" s="294"/>
      <c r="F2276" s="294"/>
      <c r="G2276" s="294"/>
      <c r="H2276" s="295"/>
      <c r="I2276" s="295"/>
      <c r="J2276" s="296"/>
      <c r="K2276" s="297"/>
      <c r="L2276" s="297"/>
      <c r="M2276" s="298" t="str">
        <f t="shared" si="295"/>
        <v/>
      </c>
      <c r="N2276" s="294"/>
      <c r="O2276" s="299" t="str">
        <f t="shared" si="292"/>
        <v/>
      </c>
      <c r="P2276" s="294"/>
      <c r="Q2276" s="299" t="str">
        <f t="shared" si="296"/>
        <v/>
      </c>
      <c r="R2276" s="299" t="str">
        <f t="shared" si="293"/>
        <v/>
      </c>
      <c r="S2276" s="295"/>
      <c r="T2276" s="295"/>
      <c r="U2276" s="300" t="str">
        <f t="shared" si="297"/>
        <v/>
      </c>
      <c r="V2276" s="299" t="str">
        <f t="shared" si="294"/>
        <v/>
      </c>
      <c r="W2276" s="301"/>
      <c r="X2276" s="301"/>
      <c r="Y2276" s="301"/>
      <c r="Z2276" s="301"/>
      <c r="AA2276" s="301"/>
      <c r="AB2276" s="301"/>
      <c r="AC2276" s="301"/>
      <c r="AD2276" s="301"/>
      <c r="AE2276" s="302" t="str">
        <f t="shared" si="291"/>
        <v/>
      </c>
      <c r="AF2276" s="303" t="str">
        <f ca="1">IFERROR(AVERAGEIFS('Discontinuity Log'!$N$5:$N$4980,'Discontinuity Log'!$A$5:$A$4980,J2276,'Discontinuity Log'!$N$5:$N$4980,"&lt;&gt;"),"")</f>
        <v/>
      </c>
      <c r="AG2276" s="304" t="str">
        <f t="shared" ca="1" si="290"/>
        <v/>
      </c>
      <c r="AH2276" s="362"/>
    </row>
    <row r="2277" spans="1:34" s="5" customFormat="1" x14ac:dyDescent="0.25">
      <c r="A2277" s="290"/>
      <c r="B2277" s="306"/>
      <c r="C2277" s="292"/>
      <c r="D2277" s="293"/>
      <c r="E2277" s="294"/>
      <c r="F2277" s="294"/>
      <c r="G2277" s="294"/>
      <c r="H2277" s="295"/>
      <c r="I2277" s="295"/>
      <c r="J2277" s="296"/>
      <c r="K2277" s="297"/>
      <c r="L2277" s="297"/>
      <c r="M2277" s="298" t="str">
        <f t="shared" si="295"/>
        <v/>
      </c>
      <c r="N2277" s="294"/>
      <c r="O2277" s="299" t="str">
        <f t="shared" si="292"/>
        <v/>
      </c>
      <c r="P2277" s="294"/>
      <c r="Q2277" s="299" t="str">
        <f t="shared" si="296"/>
        <v/>
      </c>
      <c r="R2277" s="299" t="str">
        <f t="shared" si="293"/>
        <v/>
      </c>
      <c r="S2277" s="295"/>
      <c r="T2277" s="295"/>
      <c r="U2277" s="300" t="str">
        <f t="shared" si="297"/>
        <v/>
      </c>
      <c r="V2277" s="299" t="str">
        <f t="shared" si="294"/>
        <v/>
      </c>
      <c r="W2277" s="301"/>
      <c r="X2277" s="301"/>
      <c r="Y2277" s="301"/>
      <c r="Z2277" s="301"/>
      <c r="AA2277" s="301"/>
      <c r="AB2277" s="301"/>
      <c r="AC2277" s="301"/>
      <c r="AD2277" s="301"/>
      <c r="AE2277" s="302" t="str">
        <f t="shared" si="291"/>
        <v/>
      </c>
      <c r="AF2277" s="303" t="str">
        <f ca="1">IFERROR(AVERAGEIFS('Discontinuity Log'!$N$5:$N$4980,'Discontinuity Log'!$A$5:$A$4980,J2277,'Discontinuity Log'!$N$5:$N$4980,"&lt;&gt;"),"")</f>
        <v/>
      </c>
      <c r="AG2277" s="304" t="str">
        <f t="shared" ca="1" si="290"/>
        <v/>
      </c>
      <c r="AH2277" s="362"/>
    </row>
    <row r="2278" spans="1:34" s="5" customFormat="1" x14ac:dyDescent="0.25">
      <c r="A2278" s="290"/>
      <c r="B2278" s="306"/>
      <c r="C2278" s="292"/>
      <c r="D2278" s="293"/>
      <c r="E2278" s="294"/>
      <c r="F2278" s="294"/>
      <c r="G2278" s="294"/>
      <c r="H2278" s="295"/>
      <c r="I2278" s="295"/>
      <c r="J2278" s="296"/>
      <c r="K2278" s="297"/>
      <c r="L2278" s="297"/>
      <c r="M2278" s="298" t="str">
        <f t="shared" si="295"/>
        <v/>
      </c>
      <c r="N2278" s="294"/>
      <c r="O2278" s="299" t="str">
        <f t="shared" si="292"/>
        <v/>
      </c>
      <c r="P2278" s="294"/>
      <c r="Q2278" s="299" t="str">
        <f t="shared" si="296"/>
        <v/>
      </c>
      <c r="R2278" s="299" t="str">
        <f t="shared" si="293"/>
        <v/>
      </c>
      <c r="S2278" s="295"/>
      <c r="T2278" s="295"/>
      <c r="U2278" s="300" t="str">
        <f t="shared" si="297"/>
        <v/>
      </c>
      <c r="V2278" s="299" t="str">
        <f t="shared" si="294"/>
        <v/>
      </c>
      <c r="W2278" s="301"/>
      <c r="X2278" s="301"/>
      <c r="Y2278" s="301"/>
      <c r="Z2278" s="301"/>
      <c r="AA2278" s="301"/>
      <c r="AB2278" s="301"/>
      <c r="AC2278" s="301"/>
      <c r="AD2278" s="301"/>
      <c r="AE2278" s="302" t="str">
        <f t="shared" si="291"/>
        <v/>
      </c>
      <c r="AF2278" s="303" t="str">
        <f ca="1">IFERROR(AVERAGEIFS('Discontinuity Log'!$N$5:$N$4980,'Discontinuity Log'!$A$5:$A$4980,J2278,'Discontinuity Log'!$N$5:$N$4980,"&lt;&gt;"),"")</f>
        <v/>
      </c>
      <c r="AG2278" s="304" t="str">
        <f t="shared" ref="AG2278:AG2341" ca="1" si="298">IF(AND(ISNUMBER(R2278),ISNUMBER(AE2278),ISNUMBER(V2278),ISNUMBER(AF2278)),SUM(R2278,V2278,AE2278,AF2278,10),"")</f>
        <v/>
      </c>
      <c r="AH2278" s="362"/>
    </row>
    <row r="2279" spans="1:34" s="5" customFormat="1" x14ac:dyDescent="0.25">
      <c r="A2279" s="290"/>
      <c r="B2279" s="306"/>
      <c r="C2279" s="292"/>
      <c r="D2279" s="293"/>
      <c r="E2279" s="294"/>
      <c r="F2279" s="294"/>
      <c r="G2279" s="294"/>
      <c r="H2279" s="295"/>
      <c r="I2279" s="295"/>
      <c r="J2279" s="296"/>
      <c r="K2279" s="297"/>
      <c r="L2279" s="297"/>
      <c r="M2279" s="298" t="str">
        <f t="shared" si="295"/>
        <v/>
      </c>
      <c r="N2279" s="294"/>
      <c r="O2279" s="299" t="str">
        <f t="shared" si="292"/>
        <v/>
      </c>
      <c r="P2279" s="294"/>
      <c r="Q2279" s="299" t="str">
        <f t="shared" si="296"/>
        <v/>
      </c>
      <c r="R2279" s="299" t="str">
        <f t="shared" si="293"/>
        <v/>
      </c>
      <c r="S2279" s="295"/>
      <c r="T2279" s="295"/>
      <c r="U2279" s="300" t="str">
        <f t="shared" si="297"/>
        <v/>
      </c>
      <c r="V2279" s="299" t="str">
        <f t="shared" si="294"/>
        <v/>
      </c>
      <c r="W2279" s="301"/>
      <c r="X2279" s="301"/>
      <c r="Y2279" s="301"/>
      <c r="Z2279" s="301"/>
      <c r="AA2279" s="301"/>
      <c r="AB2279" s="301"/>
      <c r="AC2279" s="301"/>
      <c r="AD2279" s="301"/>
      <c r="AE2279" s="302" t="str">
        <f t="shared" si="291"/>
        <v/>
      </c>
      <c r="AF2279" s="303" t="str">
        <f ca="1">IFERROR(AVERAGEIFS('Discontinuity Log'!$N$5:$N$4980,'Discontinuity Log'!$A$5:$A$4980,J2279,'Discontinuity Log'!$N$5:$N$4980,"&lt;&gt;"),"")</f>
        <v/>
      </c>
      <c r="AG2279" s="304" t="str">
        <f t="shared" ca="1" si="298"/>
        <v/>
      </c>
      <c r="AH2279" s="362"/>
    </row>
    <row r="2280" spans="1:34" s="5" customFormat="1" x14ac:dyDescent="0.25">
      <c r="A2280" s="290"/>
      <c r="B2280" s="306"/>
      <c r="C2280" s="292"/>
      <c r="D2280" s="293"/>
      <c r="E2280" s="294"/>
      <c r="F2280" s="294"/>
      <c r="G2280" s="294"/>
      <c r="H2280" s="295"/>
      <c r="I2280" s="295"/>
      <c r="J2280" s="296"/>
      <c r="K2280" s="297"/>
      <c r="L2280" s="297"/>
      <c r="M2280" s="298" t="str">
        <f t="shared" si="295"/>
        <v/>
      </c>
      <c r="N2280" s="294"/>
      <c r="O2280" s="299" t="str">
        <f t="shared" si="292"/>
        <v/>
      </c>
      <c r="P2280" s="294"/>
      <c r="Q2280" s="299" t="str">
        <f t="shared" si="296"/>
        <v/>
      </c>
      <c r="R2280" s="299" t="str">
        <f t="shared" si="293"/>
        <v/>
      </c>
      <c r="S2280" s="295"/>
      <c r="T2280" s="295"/>
      <c r="U2280" s="300" t="str">
        <f t="shared" si="297"/>
        <v/>
      </c>
      <c r="V2280" s="299" t="str">
        <f t="shared" si="294"/>
        <v/>
      </c>
      <c r="W2280" s="301"/>
      <c r="X2280" s="301"/>
      <c r="Y2280" s="301"/>
      <c r="Z2280" s="301"/>
      <c r="AA2280" s="301"/>
      <c r="AB2280" s="301"/>
      <c r="AC2280" s="301"/>
      <c r="AD2280" s="301"/>
      <c r="AE2280" s="302" t="str">
        <f t="shared" si="291"/>
        <v/>
      </c>
      <c r="AF2280" s="303" t="str">
        <f ca="1">IFERROR(AVERAGEIFS('Discontinuity Log'!$N$5:$N$4980,'Discontinuity Log'!$A$5:$A$4980,J2280,'Discontinuity Log'!$N$5:$N$4980,"&lt;&gt;"),"")</f>
        <v/>
      </c>
      <c r="AG2280" s="304" t="str">
        <f t="shared" ca="1" si="298"/>
        <v/>
      </c>
      <c r="AH2280" s="362"/>
    </row>
    <row r="2281" spans="1:34" s="5" customFormat="1" x14ac:dyDescent="0.25">
      <c r="A2281" s="290"/>
      <c r="B2281" s="306"/>
      <c r="C2281" s="292"/>
      <c r="D2281" s="293"/>
      <c r="E2281" s="294"/>
      <c r="F2281" s="294"/>
      <c r="G2281" s="294"/>
      <c r="H2281" s="295"/>
      <c r="I2281" s="295"/>
      <c r="J2281" s="296"/>
      <c r="K2281" s="297"/>
      <c r="L2281" s="297"/>
      <c r="M2281" s="298" t="str">
        <f t="shared" si="295"/>
        <v/>
      </c>
      <c r="N2281" s="294"/>
      <c r="O2281" s="299" t="str">
        <f t="shared" si="292"/>
        <v/>
      </c>
      <c r="P2281" s="294"/>
      <c r="Q2281" s="299" t="str">
        <f t="shared" si="296"/>
        <v/>
      </c>
      <c r="R2281" s="299" t="str">
        <f t="shared" si="293"/>
        <v/>
      </c>
      <c r="S2281" s="295"/>
      <c r="T2281" s="295"/>
      <c r="U2281" s="300" t="str">
        <f t="shared" si="297"/>
        <v/>
      </c>
      <c r="V2281" s="299" t="str">
        <f t="shared" si="294"/>
        <v/>
      </c>
      <c r="W2281" s="301"/>
      <c r="X2281" s="301"/>
      <c r="Y2281" s="301"/>
      <c r="Z2281" s="301"/>
      <c r="AA2281" s="301"/>
      <c r="AB2281" s="301"/>
      <c r="AC2281" s="301"/>
      <c r="AD2281" s="301"/>
      <c r="AE2281" s="302" t="str">
        <f t="shared" si="291"/>
        <v/>
      </c>
      <c r="AF2281" s="303" t="str">
        <f ca="1">IFERROR(AVERAGEIFS('Discontinuity Log'!$N$5:$N$4980,'Discontinuity Log'!$A$5:$A$4980,J2281,'Discontinuity Log'!$N$5:$N$4980,"&lt;&gt;"),"")</f>
        <v/>
      </c>
      <c r="AG2281" s="304" t="str">
        <f t="shared" ca="1" si="298"/>
        <v/>
      </c>
      <c r="AH2281" s="362"/>
    </row>
    <row r="2282" spans="1:34" s="5" customFormat="1" x14ac:dyDescent="0.25">
      <c r="A2282" s="290"/>
      <c r="B2282" s="306"/>
      <c r="C2282" s="292"/>
      <c r="D2282" s="293"/>
      <c r="E2282" s="294"/>
      <c r="F2282" s="294"/>
      <c r="G2282" s="294"/>
      <c r="H2282" s="295"/>
      <c r="I2282" s="295"/>
      <c r="J2282" s="296"/>
      <c r="K2282" s="297"/>
      <c r="L2282" s="297"/>
      <c r="M2282" s="298" t="str">
        <f t="shared" si="295"/>
        <v/>
      </c>
      <c r="N2282" s="294"/>
      <c r="O2282" s="299" t="str">
        <f t="shared" si="292"/>
        <v/>
      </c>
      <c r="P2282" s="294"/>
      <c r="Q2282" s="299" t="str">
        <f t="shared" si="296"/>
        <v/>
      </c>
      <c r="R2282" s="299" t="str">
        <f t="shared" si="293"/>
        <v/>
      </c>
      <c r="S2282" s="295"/>
      <c r="T2282" s="295"/>
      <c r="U2282" s="300" t="str">
        <f t="shared" si="297"/>
        <v/>
      </c>
      <c r="V2282" s="299" t="str">
        <f t="shared" si="294"/>
        <v/>
      </c>
      <c r="W2282" s="301"/>
      <c r="X2282" s="301"/>
      <c r="Y2282" s="301"/>
      <c r="Z2282" s="301"/>
      <c r="AA2282" s="301"/>
      <c r="AB2282" s="301"/>
      <c r="AC2282" s="301"/>
      <c r="AD2282" s="301"/>
      <c r="AE2282" s="302" t="str">
        <f t="shared" si="291"/>
        <v/>
      </c>
      <c r="AF2282" s="303" t="str">
        <f ca="1">IFERROR(AVERAGEIFS('Discontinuity Log'!$N$5:$N$4980,'Discontinuity Log'!$A$5:$A$4980,J2282,'Discontinuity Log'!$N$5:$N$4980,"&lt;&gt;"),"")</f>
        <v/>
      </c>
      <c r="AG2282" s="304" t="str">
        <f t="shared" ca="1" si="298"/>
        <v/>
      </c>
      <c r="AH2282" s="362"/>
    </row>
    <row r="2283" spans="1:34" s="5" customFormat="1" x14ac:dyDescent="0.25">
      <c r="A2283" s="290"/>
      <c r="B2283" s="306"/>
      <c r="C2283" s="292"/>
      <c r="D2283" s="293"/>
      <c r="E2283" s="294"/>
      <c r="F2283" s="294"/>
      <c r="G2283" s="294"/>
      <c r="H2283" s="295"/>
      <c r="I2283" s="295"/>
      <c r="J2283" s="296"/>
      <c r="K2283" s="297"/>
      <c r="L2283" s="297"/>
      <c r="M2283" s="298" t="str">
        <f t="shared" si="295"/>
        <v/>
      </c>
      <c r="N2283" s="294"/>
      <c r="O2283" s="299" t="str">
        <f t="shared" si="292"/>
        <v/>
      </c>
      <c r="P2283" s="294"/>
      <c r="Q2283" s="299" t="str">
        <f t="shared" si="296"/>
        <v/>
      </c>
      <c r="R2283" s="299" t="str">
        <f t="shared" si="293"/>
        <v/>
      </c>
      <c r="S2283" s="295"/>
      <c r="T2283" s="295"/>
      <c r="U2283" s="300" t="str">
        <f t="shared" si="297"/>
        <v/>
      </c>
      <c r="V2283" s="299" t="str">
        <f t="shared" si="294"/>
        <v/>
      </c>
      <c r="W2283" s="301"/>
      <c r="X2283" s="301"/>
      <c r="Y2283" s="301"/>
      <c r="Z2283" s="301"/>
      <c r="AA2283" s="301"/>
      <c r="AB2283" s="301"/>
      <c r="AC2283" s="301"/>
      <c r="AD2283" s="301"/>
      <c r="AE2283" s="302" t="str">
        <f t="shared" si="291"/>
        <v/>
      </c>
      <c r="AF2283" s="303" t="str">
        <f ca="1">IFERROR(AVERAGEIFS('Discontinuity Log'!$N$5:$N$4980,'Discontinuity Log'!$A$5:$A$4980,J2283,'Discontinuity Log'!$N$5:$N$4980,"&lt;&gt;"),"")</f>
        <v/>
      </c>
      <c r="AG2283" s="304" t="str">
        <f t="shared" ca="1" si="298"/>
        <v/>
      </c>
      <c r="AH2283" s="362"/>
    </row>
    <row r="2284" spans="1:34" s="5" customFormat="1" x14ac:dyDescent="0.25">
      <c r="A2284" s="290"/>
      <c r="B2284" s="306"/>
      <c r="C2284" s="292"/>
      <c r="D2284" s="293"/>
      <c r="E2284" s="294"/>
      <c r="F2284" s="294"/>
      <c r="G2284" s="294"/>
      <c r="H2284" s="295"/>
      <c r="I2284" s="295"/>
      <c r="J2284" s="296"/>
      <c r="K2284" s="297"/>
      <c r="L2284" s="297"/>
      <c r="M2284" s="298" t="str">
        <f t="shared" si="295"/>
        <v/>
      </c>
      <c r="N2284" s="294"/>
      <c r="O2284" s="299" t="str">
        <f t="shared" si="292"/>
        <v/>
      </c>
      <c r="P2284" s="294"/>
      <c r="Q2284" s="299" t="str">
        <f t="shared" si="296"/>
        <v/>
      </c>
      <c r="R2284" s="299" t="str">
        <f t="shared" si="293"/>
        <v/>
      </c>
      <c r="S2284" s="295"/>
      <c r="T2284" s="295"/>
      <c r="U2284" s="300" t="str">
        <f t="shared" si="297"/>
        <v/>
      </c>
      <c r="V2284" s="299" t="str">
        <f t="shared" si="294"/>
        <v/>
      </c>
      <c r="W2284" s="301"/>
      <c r="X2284" s="301"/>
      <c r="Y2284" s="301"/>
      <c r="Z2284" s="301"/>
      <c r="AA2284" s="301"/>
      <c r="AB2284" s="301"/>
      <c r="AC2284" s="301"/>
      <c r="AD2284" s="301"/>
      <c r="AE2284" s="302" t="str">
        <f t="shared" si="291"/>
        <v/>
      </c>
      <c r="AF2284" s="303" t="str">
        <f ca="1">IFERROR(AVERAGEIFS('Discontinuity Log'!$N$5:$N$4980,'Discontinuity Log'!$A$5:$A$4980,J2284,'Discontinuity Log'!$N$5:$N$4980,"&lt;&gt;"),"")</f>
        <v/>
      </c>
      <c r="AG2284" s="304" t="str">
        <f t="shared" ca="1" si="298"/>
        <v/>
      </c>
      <c r="AH2284" s="362"/>
    </row>
    <row r="2285" spans="1:34" s="5" customFormat="1" x14ac:dyDescent="0.25">
      <c r="A2285" s="290"/>
      <c r="B2285" s="306"/>
      <c r="C2285" s="292"/>
      <c r="D2285" s="293"/>
      <c r="E2285" s="294"/>
      <c r="F2285" s="294"/>
      <c r="G2285" s="294"/>
      <c r="H2285" s="295"/>
      <c r="I2285" s="295"/>
      <c r="J2285" s="296"/>
      <c r="K2285" s="297"/>
      <c r="L2285" s="297"/>
      <c r="M2285" s="298" t="str">
        <f t="shared" si="295"/>
        <v/>
      </c>
      <c r="N2285" s="294"/>
      <c r="O2285" s="299" t="str">
        <f t="shared" si="292"/>
        <v/>
      </c>
      <c r="P2285" s="294"/>
      <c r="Q2285" s="299" t="str">
        <f t="shared" si="296"/>
        <v/>
      </c>
      <c r="R2285" s="299" t="str">
        <f t="shared" si="293"/>
        <v/>
      </c>
      <c r="S2285" s="295"/>
      <c r="T2285" s="295"/>
      <c r="U2285" s="300" t="str">
        <f t="shared" si="297"/>
        <v/>
      </c>
      <c r="V2285" s="299" t="str">
        <f t="shared" si="294"/>
        <v/>
      </c>
      <c r="W2285" s="301"/>
      <c r="X2285" s="301"/>
      <c r="Y2285" s="301"/>
      <c r="Z2285" s="301"/>
      <c r="AA2285" s="301"/>
      <c r="AB2285" s="301"/>
      <c r="AC2285" s="301"/>
      <c r="AD2285" s="301"/>
      <c r="AE2285" s="302" t="str">
        <f t="shared" si="291"/>
        <v/>
      </c>
      <c r="AF2285" s="303" t="str">
        <f ca="1">IFERROR(AVERAGEIFS('Discontinuity Log'!$N$5:$N$4980,'Discontinuity Log'!$A$5:$A$4980,J2285,'Discontinuity Log'!$N$5:$N$4980,"&lt;&gt;"),"")</f>
        <v/>
      </c>
      <c r="AG2285" s="304" t="str">
        <f t="shared" ca="1" si="298"/>
        <v/>
      </c>
      <c r="AH2285" s="362"/>
    </row>
    <row r="2286" spans="1:34" s="5" customFormat="1" x14ac:dyDescent="0.25">
      <c r="A2286" s="290"/>
      <c r="B2286" s="306"/>
      <c r="C2286" s="292"/>
      <c r="D2286" s="293"/>
      <c r="E2286" s="294"/>
      <c r="F2286" s="294"/>
      <c r="G2286" s="294"/>
      <c r="H2286" s="295"/>
      <c r="I2286" s="295"/>
      <c r="J2286" s="296"/>
      <c r="K2286" s="297"/>
      <c r="L2286" s="297"/>
      <c r="M2286" s="298" t="str">
        <f t="shared" si="295"/>
        <v/>
      </c>
      <c r="N2286" s="294"/>
      <c r="O2286" s="299" t="str">
        <f t="shared" si="292"/>
        <v/>
      </c>
      <c r="P2286" s="294"/>
      <c r="Q2286" s="299" t="str">
        <f t="shared" si="296"/>
        <v/>
      </c>
      <c r="R2286" s="299" t="str">
        <f t="shared" si="293"/>
        <v/>
      </c>
      <c r="S2286" s="295"/>
      <c r="T2286" s="295"/>
      <c r="U2286" s="300" t="str">
        <f t="shared" si="297"/>
        <v/>
      </c>
      <c r="V2286" s="299" t="str">
        <f t="shared" si="294"/>
        <v/>
      </c>
      <c r="W2286" s="301"/>
      <c r="X2286" s="301"/>
      <c r="Y2286" s="301"/>
      <c r="Z2286" s="301"/>
      <c r="AA2286" s="301"/>
      <c r="AB2286" s="301"/>
      <c r="AC2286" s="301"/>
      <c r="AD2286" s="301"/>
      <c r="AE2286" s="302" t="str">
        <f t="shared" si="291"/>
        <v/>
      </c>
      <c r="AF2286" s="303" t="str">
        <f ca="1">IFERROR(AVERAGEIFS('Discontinuity Log'!$N$5:$N$4980,'Discontinuity Log'!$A$5:$A$4980,J2286,'Discontinuity Log'!$N$5:$N$4980,"&lt;&gt;"),"")</f>
        <v/>
      </c>
      <c r="AG2286" s="304" t="str">
        <f t="shared" ca="1" si="298"/>
        <v/>
      </c>
      <c r="AH2286" s="362"/>
    </row>
    <row r="2287" spans="1:34" s="5" customFormat="1" x14ac:dyDescent="0.25">
      <c r="A2287" s="290"/>
      <c r="B2287" s="306"/>
      <c r="C2287" s="292"/>
      <c r="D2287" s="293"/>
      <c r="E2287" s="294"/>
      <c r="F2287" s="294"/>
      <c r="G2287" s="294"/>
      <c r="H2287" s="295"/>
      <c r="I2287" s="295"/>
      <c r="J2287" s="296"/>
      <c r="K2287" s="297"/>
      <c r="L2287" s="297"/>
      <c r="M2287" s="298" t="str">
        <f t="shared" si="295"/>
        <v/>
      </c>
      <c r="N2287" s="294"/>
      <c r="O2287" s="299" t="str">
        <f t="shared" si="292"/>
        <v/>
      </c>
      <c r="P2287" s="294"/>
      <c r="Q2287" s="299" t="str">
        <f t="shared" si="296"/>
        <v/>
      </c>
      <c r="R2287" s="299" t="str">
        <f t="shared" si="293"/>
        <v/>
      </c>
      <c r="S2287" s="295"/>
      <c r="T2287" s="295"/>
      <c r="U2287" s="300" t="str">
        <f t="shared" si="297"/>
        <v/>
      </c>
      <c r="V2287" s="299" t="str">
        <f t="shared" si="294"/>
        <v/>
      </c>
      <c r="W2287" s="301"/>
      <c r="X2287" s="301"/>
      <c r="Y2287" s="301"/>
      <c r="Z2287" s="301"/>
      <c r="AA2287" s="301"/>
      <c r="AB2287" s="301"/>
      <c r="AC2287" s="301"/>
      <c r="AD2287" s="301"/>
      <c r="AE2287" s="302" t="str">
        <f t="shared" si="291"/>
        <v/>
      </c>
      <c r="AF2287" s="303" t="str">
        <f ca="1">IFERROR(AVERAGEIFS('Discontinuity Log'!$N$5:$N$4980,'Discontinuity Log'!$A$5:$A$4980,J2287,'Discontinuity Log'!$N$5:$N$4980,"&lt;&gt;"),"")</f>
        <v/>
      </c>
      <c r="AG2287" s="304" t="str">
        <f t="shared" ca="1" si="298"/>
        <v/>
      </c>
      <c r="AH2287" s="362"/>
    </row>
    <row r="2288" spans="1:34" s="5" customFormat="1" x14ac:dyDescent="0.25">
      <c r="A2288" s="290"/>
      <c r="B2288" s="306"/>
      <c r="C2288" s="292"/>
      <c r="D2288" s="293"/>
      <c r="E2288" s="294"/>
      <c r="F2288" s="294"/>
      <c r="G2288" s="294"/>
      <c r="H2288" s="295"/>
      <c r="I2288" s="295"/>
      <c r="J2288" s="296"/>
      <c r="K2288" s="297"/>
      <c r="L2288" s="297"/>
      <c r="M2288" s="298" t="str">
        <f t="shared" si="295"/>
        <v/>
      </c>
      <c r="N2288" s="294"/>
      <c r="O2288" s="299" t="str">
        <f t="shared" si="292"/>
        <v/>
      </c>
      <c r="P2288" s="294"/>
      <c r="Q2288" s="299" t="str">
        <f t="shared" si="296"/>
        <v/>
      </c>
      <c r="R2288" s="299" t="str">
        <f t="shared" si="293"/>
        <v/>
      </c>
      <c r="S2288" s="295"/>
      <c r="T2288" s="295"/>
      <c r="U2288" s="300" t="str">
        <f t="shared" si="297"/>
        <v/>
      </c>
      <c r="V2288" s="299" t="str">
        <f t="shared" si="294"/>
        <v/>
      </c>
      <c r="W2288" s="301"/>
      <c r="X2288" s="301"/>
      <c r="Y2288" s="301"/>
      <c r="Z2288" s="301"/>
      <c r="AA2288" s="301"/>
      <c r="AB2288" s="301"/>
      <c r="AC2288" s="301"/>
      <c r="AD2288" s="301"/>
      <c r="AE2288" s="302" t="str">
        <f t="shared" si="291"/>
        <v/>
      </c>
      <c r="AF2288" s="303" t="str">
        <f ca="1">IFERROR(AVERAGEIFS('Discontinuity Log'!$N$5:$N$4980,'Discontinuity Log'!$A$5:$A$4980,J2288,'Discontinuity Log'!$N$5:$N$4980,"&lt;&gt;"),"")</f>
        <v/>
      </c>
      <c r="AG2288" s="304" t="str">
        <f t="shared" ca="1" si="298"/>
        <v/>
      </c>
      <c r="AH2288" s="362"/>
    </row>
    <row r="2289" spans="1:34" s="5" customFormat="1" x14ac:dyDescent="0.25">
      <c r="A2289" s="290"/>
      <c r="B2289" s="306"/>
      <c r="C2289" s="292"/>
      <c r="D2289" s="293"/>
      <c r="E2289" s="294"/>
      <c r="F2289" s="294"/>
      <c r="G2289" s="294"/>
      <c r="H2289" s="295"/>
      <c r="I2289" s="295"/>
      <c r="J2289" s="296"/>
      <c r="K2289" s="297"/>
      <c r="L2289" s="297"/>
      <c r="M2289" s="298" t="str">
        <f t="shared" si="295"/>
        <v/>
      </c>
      <c r="N2289" s="294"/>
      <c r="O2289" s="299" t="str">
        <f t="shared" si="292"/>
        <v/>
      </c>
      <c r="P2289" s="294"/>
      <c r="Q2289" s="299" t="str">
        <f t="shared" si="296"/>
        <v/>
      </c>
      <c r="R2289" s="299" t="str">
        <f t="shared" si="293"/>
        <v/>
      </c>
      <c r="S2289" s="295"/>
      <c r="T2289" s="295"/>
      <c r="U2289" s="300" t="str">
        <f t="shared" si="297"/>
        <v/>
      </c>
      <c r="V2289" s="299" t="str">
        <f t="shared" si="294"/>
        <v/>
      </c>
      <c r="W2289" s="301"/>
      <c r="X2289" s="301"/>
      <c r="Y2289" s="301"/>
      <c r="Z2289" s="301"/>
      <c r="AA2289" s="301"/>
      <c r="AB2289" s="301"/>
      <c r="AC2289" s="301"/>
      <c r="AD2289" s="301"/>
      <c r="AE2289" s="302" t="str">
        <f t="shared" si="291"/>
        <v/>
      </c>
      <c r="AF2289" s="303" t="str">
        <f ca="1">IFERROR(AVERAGEIFS('Discontinuity Log'!$N$5:$N$4980,'Discontinuity Log'!$A$5:$A$4980,J2289,'Discontinuity Log'!$N$5:$N$4980,"&lt;&gt;"),"")</f>
        <v/>
      </c>
      <c r="AG2289" s="304" t="str">
        <f t="shared" ca="1" si="298"/>
        <v/>
      </c>
      <c r="AH2289" s="362"/>
    </row>
    <row r="2290" spans="1:34" s="5" customFormat="1" x14ac:dyDescent="0.25">
      <c r="A2290" s="290"/>
      <c r="B2290" s="306"/>
      <c r="C2290" s="292"/>
      <c r="D2290" s="293"/>
      <c r="E2290" s="294"/>
      <c r="F2290" s="294"/>
      <c r="G2290" s="294"/>
      <c r="H2290" s="295"/>
      <c r="I2290" s="295"/>
      <c r="J2290" s="296"/>
      <c r="K2290" s="297"/>
      <c r="L2290" s="297"/>
      <c r="M2290" s="298" t="str">
        <f t="shared" si="295"/>
        <v/>
      </c>
      <c r="N2290" s="294"/>
      <c r="O2290" s="299" t="str">
        <f t="shared" si="292"/>
        <v/>
      </c>
      <c r="P2290" s="294"/>
      <c r="Q2290" s="299" t="str">
        <f t="shared" si="296"/>
        <v/>
      </c>
      <c r="R2290" s="299" t="str">
        <f t="shared" si="293"/>
        <v/>
      </c>
      <c r="S2290" s="295"/>
      <c r="T2290" s="295"/>
      <c r="U2290" s="300" t="str">
        <f t="shared" si="297"/>
        <v/>
      </c>
      <c r="V2290" s="299" t="str">
        <f t="shared" si="294"/>
        <v/>
      </c>
      <c r="W2290" s="301"/>
      <c r="X2290" s="301"/>
      <c r="Y2290" s="301"/>
      <c r="Z2290" s="301"/>
      <c r="AA2290" s="301"/>
      <c r="AB2290" s="301"/>
      <c r="AC2290" s="301"/>
      <c r="AD2290" s="301"/>
      <c r="AE2290" s="302" t="str">
        <f t="shared" si="291"/>
        <v/>
      </c>
      <c r="AF2290" s="303" t="str">
        <f ca="1">IFERROR(AVERAGEIFS('Discontinuity Log'!$N$5:$N$4980,'Discontinuity Log'!$A$5:$A$4980,J2290,'Discontinuity Log'!$N$5:$N$4980,"&lt;&gt;"),"")</f>
        <v/>
      </c>
      <c r="AG2290" s="304" t="str">
        <f t="shared" ca="1" si="298"/>
        <v/>
      </c>
      <c r="AH2290" s="362"/>
    </row>
    <row r="2291" spans="1:34" s="5" customFormat="1" x14ac:dyDescent="0.25">
      <c r="A2291" s="290"/>
      <c r="B2291" s="306"/>
      <c r="C2291" s="292"/>
      <c r="D2291" s="293"/>
      <c r="E2291" s="294"/>
      <c r="F2291" s="294"/>
      <c r="G2291" s="294"/>
      <c r="H2291" s="295"/>
      <c r="I2291" s="295"/>
      <c r="J2291" s="296"/>
      <c r="K2291" s="297"/>
      <c r="L2291" s="297"/>
      <c r="M2291" s="298" t="str">
        <f t="shared" si="295"/>
        <v/>
      </c>
      <c r="N2291" s="294"/>
      <c r="O2291" s="299" t="str">
        <f t="shared" si="292"/>
        <v/>
      </c>
      <c r="P2291" s="294"/>
      <c r="Q2291" s="299" t="str">
        <f t="shared" si="296"/>
        <v/>
      </c>
      <c r="R2291" s="299" t="str">
        <f t="shared" si="293"/>
        <v/>
      </c>
      <c r="S2291" s="295"/>
      <c r="T2291" s="295"/>
      <c r="U2291" s="300" t="str">
        <f t="shared" si="297"/>
        <v/>
      </c>
      <c r="V2291" s="299" t="str">
        <f t="shared" si="294"/>
        <v/>
      </c>
      <c r="W2291" s="301"/>
      <c r="X2291" s="301"/>
      <c r="Y2291" s="301"/>
      <c r="Z2291" s="301"/>
      <c r="AA2291" s="301"/>
      <c r="AB2291" s="301"/>
      <c r="AC2291" s="301"/>
      <c r="AD2291" s="301"/>
      <c r="AE2291" s="302" t="str">
        <f t="shared" si="291"/>
        <v/>
      </c>
      <c r="AF2291" s="303" t="str">
        <f ca="1">IFERROR(AVERAGEIFS('Discontinuity Log'!$N$5:$N$4980,'Discontinuity Log'!$A$5:$A$4980,J2291,'Discontinuity Log'!$N$5:$N$4980,"&lt;&gt;"),"")</f>
        <v/>
      </c>
      <c r="AG2291" s="304" t="str">
        <f t="shared" ca="1" si="298"/>
        <v/>
      </c>
      <c r="AH2291" s="362"/>
    </row>
    <row r="2292" spans="1:34" s="5" customFormat="1" x14ac:dyDescent="0.25">
      <c r="A2292" s="290"/>
      <c r="B2292" s="306"/>
      <c r="C2292" s="292"/>
      <c r="D2292" s="293"/>
      <c r="E2292" s="294"/>
      <c r="F2292" s="294"/>
      <c r="G2292" s="294"/>
      <c r="H2292" s="295"/>
      <c r="I2292" s="295"/>
      <c r="J2292" s="296"/>
      <c r="K2292" s="297"/>
      <c r="L2292" s="297"/>
      <c r="M2292" s="298" t="str">
        <f t="shared" si="295"/>
        <v/>
      </c>
      <c r="N2292" s="294"/>
      <c r="O2292" s="299" t="str">
        <f t="shared" si="292"/>
        <v/>
      </c>
      <c r="P2292" s="294"/>
      <c r="Q2292" s="299" t="str">
        <f t="shared" si="296"/>
        <v/>
      </c>
      <c r="R2292" s="299" t="str">
        <f t="shared" si="293"/>
        <v/>
      </c>
      <c r="S2292" s="295"/>
      <c r="T2292" s="295"/>
      <c r="U2292" s="300" t="str">
        <f t="shared" si="297"/>
        <v/>
      </c>
      <c r="V2292" s="299" t="str">
        <f t="shared" si="294"/>
        <v/>
      </c>
      <c r="W2292" s="301"/>
      <c r="X2292" s="301"/>
      <c r="Y2292" s="301"/>
      <c r="Z2292" s="301"/>
      <c r="AA2292" s="301"/>
      <c r="AB2292" s="301"/>
      <c r="AC2292" s="301"/>
      <c r="AD2292" s="301"/>
      <c r="AE2292" s="302" t="str">
        <f t="shared" si="291"/>
        <v/>
      </c>
      <c r="AF2292" s="303" t="str">
        <f ca="1">IFERROR(AVERAGEIFS('Discontinuity Log'!$N$5:$N$4980,'Discontinuity Log'!$A$5:$A$4980,J2292,'Discontinuity Log'!$N$5:$N$4980,"&lt;&gt;"),"")</f>
        <v/>
      </c>
      <c r="AG2292" s="304" t="str">
        <f t="shared" ca="1" si="298"/>
        <v/>
      </c>
      <c r="AH2292" s="362"/>
    </row>
    <row r="2293" spans="1:34" s="5" customFormat="1" x14ac:dyDescent="0.25">
      <c r="A2293" s="290"/>
      <c r="B2293" s="306"/>
      <c r="C2293" s="292"/>
      <c r="D2293" s="293"/>
      <c r="E2293" s="294"/>
      <c r="F2293" s="294"/>
      <c r="G2293" s="294"/>
      <c r="H2293" s="295"/>
      <c r="I2293" s="295"/>
      <c r="J2293" s="296"/>
      <c r="K2293" s="297"/>
      <c r="L2293" s="297"/>
      <c r="M2293" s="298" t="str">
        <f t="shared" si="295"/>
        <v/>
      </c>
      <c r="N2293" s="294"/>
      <c r="O2293" s="299" t="str">
        <f t="shared" si="292"/>
        <v/>
      </c>
      <c r="P2293" s="294"/>
      <c r="Q2293" s="299" t="str">
        <f t="shared" si="296"/>
        <v/>
      </c>
      <c r="R2293" s="299" t="str">
        <f t="shared" si="293"/>
        <v/>
      </c>
      <c r="S2293" s="295"/>
      <c r="T2293" s="295"/>
      <c r="U2293" s="300" t="str">
        <f t="shared" si="297"/>
        <v/>
      </c>
      <c r="V2293" s="299" t="str">
        <f t="shared" si="294"/>
        <v/>
      </c>
      <c r="W2293" s="301"/>
      <c r="X2293" s="301"/>
      <c r="Y2293" s="301"/>
      <c r="Z2293" s="301"/>
      <c r="AA2293" s="301"/>
      <c r="AB2293" s="301"/>
      <c r="AC2293" s="301"/>
      <c r="AD2293" s="301"/>
      <c r="AE2293" s="302" t="str">
        <f t="shared" si="291"/>
        <v/>
      </c>
      <c r="AF2293" s="303" t="str">
        <f ca="1">IFERROR(AVERAGEIFS('Discontinuity Log'!$N$5:$N$4980,'Discontinuity Log'!$A$5:$A$4980,J2293,'Discontinuity Log'!$N$5:$N$4980,"&lt;&gt;"),"")</f>
        <v/>
      </c>
      <c r="AG2293" s="304" t="str">
        <f t="shared" ca="1" si="298"/>
        <v/>
      </c>
      <c r="AH2293" s="362"/>
    </row>
    <row r="2294" spans="1:34" s="5" customFormat="1" x14ac:dyDescent="0.25">
      <c r="A2294" s="290"/>
      <c r="B2294" s="306"/>
      <c r="C2294" s="292"/>
      <c r="D2294" s="293"/>
      <c r="E2294" s="294"/>
      <c r="F2294" s="294"/>
      <c r="G2294" s="294"/>
      <c r="H2294" s="295"/>
      <c r="I2294" s="295"/>
      <c r="J2294" s="296"/>
      <c r="K2294" s="297"/>
      <c r="L2294" s="297"/>
      <c r="M2294" s="298" t="str">
        <f t="shared" si="295"/>
        <v/>
      </c>
      <c r="N2294" s="294"/>
      <c r="O2294" s="299" t="str">
        <f t="shared" si="292"/>
        <v/>
      </c>
      <c r="P2294" s="294"/>
      <c r="Q2294" s="299" t="str">
        <f t="shared" si="296"/>
        <v/>
      </c>
      <c r="R2294" s="299" t="str">
        <f t="shared" si="293"/>
        <v/>
      </c>
      <c r="S2294" s="295"/>
      <c r="T2294" s="295"/>
      <c r="U2294" s="300" t="str">
        <f t="shared" si="297"/>
        <v/>
      </c>
      <c r="V2294" s="299" t="str">
        <f t="shared" si="294"/>
        <v/>
      </c>
      <c r="W2294" s="301"/>
      <c r="X2294" s="301"/>
      <c r="Y2294" s="301"/>
      <c r="Z2294" s="301"/>
      <c r="AA2294" s="301"/>
      <c r="AB2294" s="301"/>
      <c r="AC2294" s="301"/>
      <c r="AD2294" s="301"/>
      <c r="AE2294" s="302" t="str">
        <f t="shared" si="291"/>
        <v/>
      </c>
      <c r="AF2294" s="303" t="str">
        <f ca="1">IFERROR(AVERAGEIFS('Discontinuity Log'!$N$5:$N$4980,'Discontinuity Log'!$A$5:$A$4980,J2294,'Discontinuity Log'!$N$5:$N$4980,"&lt;&gt;"),"")</f>
        <v/>
      </c>
      <c r="AG2294" s="304" t="str">
        <f t="shared" ca="1" si="298"/>
        <v/>
      </c>
      <c r="AH2294" s="362"/>
    </row>
    <row r="2295" spans="1:34" s="5" customFormat="1" x14ac:dyDescent="0.25">
      <c r="A2295" s="290"/>
      <c r="B2295" s="306"/>
      <c r="C2295" s="292"/>
      <c r="D2295" s="293"/>
      <c r="E2295" s="294"/>
      <c r="F2295" s="294"/>
      <c r="G2295" s="294"/>
      <c r="H2295" s="295"/>
      <c r="I2295" s="295"/>
      <c r="J2295" s="296"/>
      <c r="K2295" s="297"/>
      <c r="L2295" s="297"/>
      <c r="M2295" s="298" t="str">
        <f t="shared" si="295"/>
        <v/>
      </c>
      <c r="N2295" s="294"/>
      <c r="O2295" s="299" t="str">
        <f t="shared" si="292"/>
        <v/>
      </c>
      <c r="P2295" s="294"/>
      <c r="Q2295" s="299" t="str">
        <f t="shared" si="296"/>
        <v/>
      </c>
      <c r="R2295" s="299" t="str">
        <f t="shared" si="293"/>
        <v/>
      </c>
      <c r="S2295" s="295"/>
      <c r="T2295" s="295"/>
      <c r="U2295" s="300" t="str">
        <f t="shared" si="297"/>
        <v/>
      </c>
      <c r="V2295" s="299" t="str">
        <f t="shared" si="294"/>
        <v/>
      </c>
      <c r="W2295" s="301"/>
      <c r="X2295" s="301"/>
      <c r="Y2295" s="301"/>
      <c r="Z2295" s="301"/>
      <c r="AA2295" s="301"/>
      <c r="AB2295" s="301"/>
      <c r="AC2295" s="301"/>
      <c r="AD2295" s="301"/>
      <c r="AE2295" s="302" t="str">
        <f t="shared" si="291"/>
        <v/>
      </c>
      <c r="AF2295" s="303" t="str">
        <f ca="1">IFERROR(AVERAGEIFS('Discontinuity Log'!$N$5:$N$4980,'Discontinuity Log'!$A$5:$A$4980,J2295,'Discontinuity Log'!$N$5:$N$4980,"&lt;&gt;"),"")</f>
        <v/>
      </c>
      <c r="AG2295" s="304" t="str">
        <f t="shared" ca="1" si="298"/>
        <v/>
      </c>
      <c r="AH2295" s="362"/>
    </row>
    <row r="2296" spans="1:34" s="5" customFormat="1" x14ac:dyDescent="0.25">
      <c r="A2296" s="290"/>
      <c r="B2296" s="306"/>
      <c r="C2296" s="292"/>
      <c r="D2296" s="293"/>
      <c r="E2296" s="294"/>
      <c r="F2296" s="294"/>
      <c r="G2296" s="294"/>
      <c r="H2296" s="295"/>
      <c r="I2296" s="295"/>
      <c r="J2296" s="296"/>
      <c r="K2296" s="297"/>
      <c r="L2296" s="297"/>
      <c r="M2296" s="298" t="str">
        <f t="shared" si="295"/>
        <v/>
      </c>
      <c r="N2296" s="294"/>
      <c r="O2296" s="299" t="str">
        <f t="shared" si="292"/>
        <v/>
      </c>
      <c r="P2296" s="294"/>
      <c r="Q2296" s="299" t="str">
        <f t="shared" si="296"/>
        <v/>
      </c>
      <c r="R2296" s="299" t="str">
        <f t="shared" si="293"/>
        <v/>
      </c>
      <c r="S2296" s="295"/>
      <c r="T2296" s="295"/>
      <c r="U2296" s="300" t="str">
        <f t="shared" si="297"/>
        <v/>
      </c>
      <c r="V2296" s="299" t="str">
        <f t="shared" si="294"/>
        <v/>
      </c>
      <c r="W2296" s="301"/>
      <c r="X2296" s="301"/>
      <c r="Y2296" s="301"/>
      <c r="Z2296" s="301"/>
      <c r="AA2296" s="301"/>
      <c r="AB2296" s="301"/>
      <c r="AC2296" s="301"/>
      <c r="AD2296" s="301"/>
      <c r="AE2296" s="302" t="str">
        <f t="shared" si="291"/>
        <v/>
      </c>
      <c r="AF2296" s="303" t="str">
        <f ca="1">IFERROR(AVERAGEIFS('Discontinuity Log'!$N$5:$N$4980,'Discontinuity Log'!$A$5:$A$4980,J2296,'Discontinuity Log'!$N$5:$N$4980,"&lt;&gt;"),"")</f>
        <v/>
      </c>
      <c r="AG2296" s="304" t="str">
        <f t="shared" ca="1" si="298"/>
        <v/>
      </c>
      <c r="AH2296" s="362"/>
    </row>
    <row r="2297" spans="1:34" s="5" customFormat="1" x14ac:dyDescent="0.25">
      <c r="A2297" s="290"/>
      <c r="B2297" s="306"/>
      <c r="C2297" s="292"/>
      <c r="D2297" s="293"/>
      <c r="E2297" s="294"/>
      <c r="F2297" s="294"/>
      <c r="G2297" s="294"/>
      <c r="H2297" s="295"/>
      <c r="I2297" s="295"/>
      <c r="J2297" s="296"/>
      <c r="K2297" s="297"/>
      <c r="L2297" s="297"/>
      <c r="M2297" s="298" t="str">
        <f t="shared" si="295"/>
        <v/>
      </c>
      <c r="N2297" s="294"/>
      <c r="O2297" s="299" t="str">
        <f t="shared" si="292"/>
        <v/>
      </c>
      <c r="P2297" s="294"/>
      <c r="Q2297" s="299" t="str">
        <f t="shared" si="296"/>
        <v/>
      </c>
      <c r="R2297" s="299" t="str">
        <f t="shared" si="293"/>
        <v/>
      </c>
      <c r="S2297" s="295"/>
      <c r="T2297" s="295"/>
      <c r="U2297" s="300" t="str">
        <f t="shared" si="297"/>
        <v/>
      </c>
      <c r="V2297" s="299" t="str">
        <f t="shared" si="294"/>
        <v/>
      </c>
      <c r="W2297" s="301"/>
      <c r="X2297" s="301"/>
      <c r="Y2297" s="301"/>
      <c r="Z2297" s="301"/>
      <c r="AA2297" s="301"/>
      <c r="AB2297" s="301"/>
      <c r="AC2297" s="301"/>
      <c r="AD2297" s="301"/>
      <c r="AE2297" s="302" t="str">
        <f t="shared" si="291"/>
        <v/>
      </c>
      <c r="AF2297" s="303" t="str">
        <f ca="1">IFERROR(AVERAGEIFS('Discontinuity Log'!$N$5:$N$4980,'Discontinuity Log'!$A$5:$A$4980,J2297,'Discontinuity Log'!$N$5:$N$4980,"&lt;&gt;"),"")</f>
        <v/>
      </c>
      <c r="AG2297" s="304" t="str">
        <f t="shared" ca="1" si="298"/>
        <v/>
      </c>
      <c r="AH2297" s="362"/>
    </row>
    <row r="2298" spans="1:34" s="5" customFormat="1" x14ac:dyDescent="0.25">
      <c r="A2298" s="290"/>
      <c r="B2298" s="306"/>
      <c r="C2298" s="292"/>
      <c r="D2298" s="293"/>
      <c r="E2298" s="294"/>
      <c r="F2298" s="294"/>
      <c r="G2298" s="294"/>
      <c r="H2298" s="295"/>
      <c r="I2298" s="295"/>
      <c r="J2298" s="296"/>
      <c r="K2298" s="297"/>
      <c r="L2298" s="297"/>
      <c r="M2298" s="298" t="str">
        <f t="shared" si="295"/>
        <v/>
      </c>
      <c r="N2298" s="294"/>
      <c r="O2298" s="299" t="str">
        <f t="shared" si="292"/>
        <v/>
      </c>
      <c r="P2298" s="294"/>
      <c r="Q2298" s="299" t="str">
        <f t="shared" si="296"/>
        <v/>
      </c>
      <c r="R2298" s="299" t="str">
        <f t="shared" si="293"/>
        <v/>
      </c>
      <c r="S2298" s="295"/>
      <c r="T2298" s="295"/>
      <c r="U2298" s="300" t="str">
        <f t="shared" si="297"/>
        <v/>
      </c>
      <c r="V2298" s="299" t="str">
        <f t="shared" si="294"/>
        <v/>
      </c>
      <c r="W2298" s="301"/>
      <c r="X2298" s="301"/>
      <c r="Y2298" s="301"/>
      <c r="Z2298" s="301"/>
      <c r="AA2298" s="301"/>
      <c r="AB2298" s="301"/>
      <c r="AC2298" s="301"/>
      <c r="AD2298" s="301"/>
      <c r="AE2298" s="302" t="str">
        <f t="shared" si="291"/>
        <v/>
      </c>
      <c r="AF2298" s="303" t="str">
        <f ca="1">IFERROR(AVERAGEIFS('Discontinuity Log'!$N$5:$N$4980,'Discontinuity Log'!$A$5:$A$4980,J2298,'Discontinuity Log'!$N$5:$N$4980,"&lt;&gt;"),"")</f>
        <v/>
      </c>
      <c r="AG2298" s="304" t="str">
        <f t="shared" ca="1" si="298"/>
        <v/>
      </c>
      <c r="AH2298" s="362"/>
    </row>
    <row r="2299" spans="1:34" s="5" customFormat="1" x14ac:dyDescent="0.25">
      <c r="A2299" s="290"/>
      <c r="B2299" s="306"/>
      <c r="C2299" s="292"/>
      <c r="D2299" s="293"/>
      <c r="E2299" s="294"/>
      <c r="F2299" s="294"/>
      <c r="G2299" s="294"/>
      <c r="H2299" s="295"/>
      <c r="I2299" s="295"/>
      <c r="J2299" s="296"/>
      <c r="K2299" s="297"/>
      <c r="L2299" s="297"/>
      <c r="M2299" s="298" t="str">
        <f t="shared" si="295"/>
        <v/>
      </c>
      <c r="N2299" s="294"/>
      <c r="O2299" s="299" t="str">
        <f t="shared" si="292"/>
        <v/>
      </c>
      <c r="P2299" s="294"/>
      <c r="Q2299" s="299" t="str">
        <f t="shared" si="296"/>
        <v/>
      </c>
      <c r="R2299" s="299" t="str">
        <f t="shared" si="293"/>
        <v/>
      </c>
      <c r="S2299" s="295"/>
      <c r="T2299" s="295"/>
      <c r="U2299" s="300" t="str">
        <f t="shared" si="297"/>
        <v/>
      </c>
      <c r="V2299" s="299" t="str">
        <f t="shared" si="294"/>
        <v/>
      </c>
      <c r="W2299" s="301"/>
      <c r="X2299" s="301"/>
      <c r="Y2299" s="301"/>
      <c r="Z2299" s="301"/>
      <c r="AA2299" s="301"/>
      <c r="AB2299" s="301"/>
      <c r="AC2299" s="301"/>
      <c r="AD2299" s="301"/>
      <c r="AE2299" s="302" t="str">
        <f t="shared" si="291"/>
        <v/>
      </c>
      <c r="AF2299" s="303" t="str">
        <f ca="1">IFERROR(AVERAGEIFS('Discontinuity Log'!$N$5:$N$4980,'Discontinuity Log'!$A$5:$A$4980,J2299,'Discontinuity Log'!$N$5:$N$4980,"&lt;&gt;"),"")</f>
        <v/>
      </c>
      <c r="AG2299" s="304" t="str">
        <f t="shared" ca="1" si="298"/>
        <v/>
      </c>
      <c r="AH2299" s="362"/>
    </row>
    <row r="2300" spans="1:34" s="5" customFormat="1" x14ac:dyDescent="0.25">
      <c r="A2300" s="290"/>
      <c r="B2300" s="306"/>
      <c r="C2300" s="292"/>
      <c r="D2300" s="293"/>
      <c r="E2300" s="294"/>
      <c r="F2300" s="294"/>
      <c r="G2300" s="294"/>
      <c r="H2300" s="295"/>
      <c r="I2300" s="295"/>
      <c r="J2300" s="296"/>
      <c r="K2300" s="297"/>
      <c r="L2300" s="297"/>
      <c r="M2300" s="298" t="str">
        <f t="shared" si="295"/>
        <v/>
      </c>
      <c r="N2300" s="294"/>
      <c r="O2300" s="299" t="str">
        <f t="shared" si="292"/>
        <v/>
      </c>
      <c r="P2300" s="294"/>
      <c r="Q2300" s="299" t="str">
        <f t="shared" si="296"/>
        <v/>
      </c>
      <c r="R2300" s="299" t="str">
        <f t="shared" si="293"/>
        <v/>
      </c>
      <c r="S2300" s="295"/>
      <c r="T2300" s="295"/>
      <c r="U2300" s="300" t="str">
        <f t="shared" si="297"/>
        <v/>
      </c>
      <c r="V2300" s="299" t="str">
        <f t="shared" si="294"/>
        <v/>
      </c>
      <c r="W2300" s="301"/>
      <c r="X2300" s="301"/>
      <c r="Y2300" s="301"/>
      <c r="Z2300" s="301"/>
      <c r="AA2300" s="301"/>
      <c r="AB2300" s="301"/>
      <c r="AC2300" s="301"/>
      <c r="AD2300" s="301"/>
      <c r="AE2300" s="302" t="str">
        <f t="shared" si="291"/>
        <v/>
      </c>
      <c r="AF2300" s="303" t="str">
        <f ca="1">IFERROR(AVERAGEIFS('Discontinuity Log'!$N$5:$N$4980,'Discontinuity Log'!$A$5:$A$4980,J2300,'Discontinuity Log'!$N$5:$N$4980,"&lt;&gt;"),"")</f>
        <v/>
      </c>
      <c r="AG2300" s="304" t="str">
        <f t="shared" ca="1" si="298"/>
        <v/>
      </c>
      <c r="AH2300" s="362"/>
    </row>
    <row r="2301" spans="1:34" s="5" customFormat="1" x14ac:dyDescent="0.25">
      <c r="A2301" s="290"/>
      <c r="B2301" s="306"/>
      <c r="C2301" s="292"/>
      <c r="D2301" s="293"/>
      <c r="E2301" s="294"/>
      <c r="F2301" s="294"/>
      <c r="G2301" s="294"/>
      <c r="H2301" s="295"/>
      <c r="I2301" s="295"/>
      <c r="J2301" s="296"/>
      <c r="K2301" s="297"/>
      <c r="L2301" s="297"/>
      <c r="M2301" s="298" t="str">
        <f t="shared" si="295"/>
        <v/>
      </c>
      <c r="N2301" s="294"/>
      <c r="O2301" s="299" t="str">
        <f t="shared" si="292"/>
        <v/>
      </c>
      <c r="P2301" s="294"/>
      <c r="Q2301" s="299" t="str">
        <f t="shared" si="296"/>
        <v/>
      </c>
      <c r="R2301" s="299" t="str">
        <f t="shared" si="293"/>
        <v/>
      </c>
      <c r="S2301" s="295"/>
      <c r="T2301" s="295"/>
      <c r="U2301" s="300" t="str">
        <f t="shared" si="297"/>
        <v/>
      </c>
      <c r="V2301" s="299" t="str">
        <f t="shared" si="294"/>
        <v/>
      </c>
      <c r="W2301" s="301"/>
      <c r="X2301" s="301"/>
      <c r="Y2301" s="301"/>
      <c r="Z2301" s="301"/>
      <c r="AA2301" s="301"/>
      <c r="AB2301" s="301"/>
      <c r="AC2301" s="301"/>
      <c r="AD2301" s="301"/>
      <c r="AE2301" s="302" t="str">
        <f t="shared" si="291"/>
        <v/>
      </c>
      <c r="AF2301" s="303" t="str">
        <f ca="1">IFERROR(AVERAGEIFS('Discontinuity Log'!$N$5:$N$4980,'Discontinuity Log'!$A$5:$A$4980,J2301,'Discontinuity Log'!$N$5:$N$4980,"&lt;&gt;"),"")</f>
        <v/>
      </c>
      <c r="AG2301" s="304" t="str">
        <f t="shared" ca="1" si="298"/>
        <v/>
      </c>
      <c r="AH2301" s="362"/>
    </row>
    <row r="2302" spans="1:34" s="5" customFormat="1" x14ac:dyDescent="0.25">
      <c r="A2302" s="290"/>
      <c r="B2302" s="306"/>
      <c r="C2302" s="292"/>
      <c r="D2302" s="293"/>
      <c r="E2302" s="294"/>
      <c r="F2302" s="294"/>
      <c r="G2302" s="294"/>
      <c r="H2302" s="295"/>
      <c r="I2302" s="295"/>
      <c r="J2302" s="296"/>
      <c r="K2302" s="297"/>
      <c r="L2302" s="297"/>
      <c r="M2302" s="298" t="str">
        <f t="shared" si="295"/>
        <v/>
      </c>
      <c r="N2302" s="294"/>
      <c r="O2302" s="299" t="str">
        <f t="shared" si="292"/>
        <v/>
      </c>
      <c r="P2302" s="294"/>
      <c r="Q2302" s="299" t="str">
        <f t="shared" si="296"/>
        <v/>
      </c>
      <c r="R2302" s="299" t="str">
        <f t="shared" si="293"/>
        <v/>
      </c>
      <c r="S2302" s="295"/>
      <c r="T2302" s="295"/>
      <c r="U2302" s="300" t="str">
        <f t="shared" si="297"/>
        <v/>
      </c>
      <c r="V2302" s="299" t="str">
        <f t="shared" si="294"/>
        <v/>
      </c>
      <c r="W2302" s="301"/>
      <c r="X2302" s="301"/>
      <c r="Y2302" s="301"/>
      <c r="Z2302" s="301"/>
      <c r="AA2302" s="301"/>
      <c r="AB2302" s="301"/>
      <c r="AC2302" s="301"/>
      <c r="AD2302" s="301"/>
      <c r="AE2302" s="302" t="str">
        <f t="shared" si="291"/>
        <v/>
      </c>
      <c r="AF2302" s="303" t="str">
        <f ca="1">IFERROR(AVERAGEIFS('Discontinuity Log'!$N$5:$N$4980,'Discontinuity Log'!$A$5:$A$4980,J2302,'Discontinuity Log'!$N$5:$N$4980,"&lt;&gt;"),"")</f>
        <v/>
      </c>
      <c r="AG2302" s="304" t="str">
        <f t="shared" ca="1" si="298"/>
        <v/>
      </c>
      <c r="AH2302" s="362"/>
    </row>
    <row r="2303" spans="1:34" s="5" customFormat="1" x14ac:dyDescent="0.25">
      <c r="A2303" s="290"/>
      <c r="B2303" s="306"/>
      <c r="C2303" s="292"/>
      <c r="D2303" s="293"/>
      <c r="E2303" s="294"/>
      <c r="F2303" s="294"/>
      <c r="G2303" s="294"/>
      <c r="H2303" s="295"/>
      <c r="I2303" s="295"/>
      <c r="J2303" s="296"/>
      <c r="K2303" s="297"/>
      <c r="L2303" s="297"/>
      <c r="M2303" s="298" t="str">
        <f t="shared" si="295"/>
        <v/>
      </c>
      <c r="N2303" s="294"/>
      <c r="O2303" s="299" t="str">
        <f t="shared" si="292"/>
        <v/>
      </c>
      <c r="P2303" s="294"/>
      <c r="Q2303" s="299" t="str">
        <f t="shared" si="296"/>
        <v/>
      </c>
      <c r="R2303" s="299" t="str">
        <f t="shared" si="293"/>
        <v/>
      </c>
      <c r="S2303" s="295"/>
      <c r="T2303" s="295"/>
      <c r="U2303" s="300" t="str">
        <f t="shared" si="297"/>
        <v/>
      </c>
      <c r="V2303" s="299" t="str">
        <f t="shared" si="294"/>
        <v/>
      </c>
      <c r="W2303" s="301"/>
      <c r="X2303" s="301"/>
      <c r="Y2303" s="301"/>
      <c r="Z2303" s="301"/>
      <c r="AA2303" s="301"/>
      <c r="AB2303" s="301"/>
      <c r="AC2303" s="301"/>
      <c r="AD2303" s="301"/>
      <c r="AE2303" s="302" t="str">
        <f t="shared" si="291"/>
        <v/>
      </c>
      <c r="AF2303" s="303" t="str">
        <f ca="1">IFERROR(AVERAGEIFS('Discontinuity Log'!$N$5:$N$4980,'Discontinuity Log'!$A$5:$A$4980,J2303,'Discontinuity Log'!$N$5:$N$4980,"&lt;&gt;"),"")</f>
        <v/>
      </c>
      <c r="AG2303" s="304" t="str">
        <f t="shared" ca="1" si="298"/>
        <v/>
      </c>
      <c r="AH2303" s="362"/>
    </row>
    <row r="2304" spans="1:34" s="5" customFormat="1" x14ac:dyDescent="0.25">
      <c r="A2304" s="290"/>
      <c r="B2304" s="306"/>
      <c r="C2304" s="292"/>
      <c r="D2304" s="293"/>
      <c r="E2304" s="294"/>
      <c r="F2304" s="294"/>
      <c r="G2304" s="294"/>
      <c r="H2304" s="295"/>
      <c r="I2304" s="295"/>
      <c r="J2304" s="296"/>
      <c r="K2304" s="297"/>
      <c r="L2304" s="297"/>
      <c r="M2304" s="298" t="str">
        <f t="shared" si="295"/>
        <v/>
      </c>
      <c r="N2304" s="294"/>
      <c r="O2304" s="299" t="str">
        <f t="shared" si="292"/>
        <v/>
      </c>
      <c r="P2304" s="294"/>
      <c r="Q2304" s="299" t="str">
        <f t="shared" si="296"/>
        <v/>
      </c>
      <c r="R2304" s="299" t="str">
        <f t="shared" si="293"/>
        <v/>
      </c>
      <c r="S2304" s="295"/>
      <c r="T2304" s="295"/>
      <c r="U2304" s="300" t="str">
        <f t="shared" si="297"/>
        <v/>
      </c>
      <c r="V2304" s="299" t="str">
        <f t="shared" si="294"/>
        <v/>
      </c>
      <c r="W2304" s="301"/>
      <c r="X2304" s="301"/>
      <c r="Y2304" s="301"/>
      <c r="Z2304" s="301"/>
      <c r="AA2304" s="301"/>
      <c r="AB2304" s="301"/>
      <c r="AC2304" s="301"/>
      <c r="AD2304" s="301"/>
      <c r="AE2304" s="302" t="str">
        <f t="shared" si="291"/>
        <v/>
      </c>
      <c r="AF2304" s="303" t="str">
        <f ca="1">IFERROR(AVERAGEIFS('Discontinuity Log'!$N$5:$N$4980,'Discontinuity Log'!$A$5:$A$4980,J2304,'Discontinuity Log'!$N$5:$N$4980,"&lt;&gt;"),"")</f>
        <v/>
      </c>
      <c r="AG2304" s="304" t="str">
        <f t="shared" ca="1" si="298"/>
        <v/>
      </c>
      <c r="AH2304" s="362"/>
    </row>
    <row r="2305" spans="1:34" s="5" customFormat="1" x14ac:dyDescent="0.25">
      <c r="A2305" s="290"/>
      <c r="B2305" s="306"/>
      <c r="C2305" s="292"/>
      <c r="D2305" s="293"/>
      <c r="E2305" s="294"/>
      <c r="F2305" s="294"/>
      <c r="G2305" s="294"/>
      <c r="H2305" s="295"/>
      <c r="I2305" s="295"/>
      <c r="J2305" s="296"/>
      <c r="K2305" s="297"/>
      <c r="L2305" s="297"/>
      <c r="M2305" s="298" t="str">
        <f t="shared" si="295"/>
        <v/>
      </c>
      <c r="N2305" s="294"/>
      <c r="O2305" s="299" t="str">
        <f t="shared" si="292"/>
        <v/>
      </c>
      <c r="P2305" s="294"/>
      <c r="Q2305" s="299" t="str">
        <f t="shared" si="296"/>
        <v/>
      </c>
      <c r="R2305" s="299" t="str">
        <f t="shared" si="293"/>
        <v/>
      </c>
      <c r="S2305" s="295"/>
      <c r="T2305" s="295"/>
      <c r="U2305" s="300" t="str">
        <f t="shared" si="297"/>
        <v/>
      </c>
      <c r="V2305" s="299" t="str">
        <f t="shared" si="294"/>
        <v/>
      </c>
      <c r="W2305" s="301"/>
      <c r="X2305" s="301"/>
      <c r="Y2305" s="301"/>
      <c r="Z2305" s="301"/>
      <c r="AA2305" s="301"/>
      <c r="AB2305" s="301"/>
      <c r="AC2305" s="301"/>
      <c r="AD2305" s="301"/>
      <c r="AE2305" s="302" t="str">
        <f t="shared" si="291"/>
        <v/>
      </c>
      <c r="AF2305" s="303" t="str">
        <f ca="1">IFERROR(AVERAGEIFS('Discontinuity Log'!$N$5:$N$4980,'Discontinuity Log'!$A$5:$A$4980,J2305,'Discontinuity Log'!$N$5:$N$4980,"&lt;&gt;"),"")</f>
        <v/>
      </c>
      <c r="AG2305" s="304" t="str">
        <f t="shared" ca="1" si="298"/>
        <v/>
      </c>
      <c r="AH2305" s="362"/>
    </row>
    <row r="2306" spans="1:34" s="5" customFormat="1" x14ac:dyDescent="0.25">
      <c r="A2306" s="290"/>
      <c r="B2306" s="306"/>
      <c r="C2306" s="292"/>
      <c r="D2306" s="293"/>
      <c r="E2306" s="294"/>
      <c r="F2306" s="294"/>
      <c r="G2306" s="294"/>
      <c r="H2306" s="295"/>
      <c r="I2306" s="295"/>
      <c r="J2306" s="296"/>
      <c r="K2306" s="297"/>
      <c r="L2306" s="297"/>
      <c r="M2306" s="298" t="str">
        <f t="shared" si="295"/>
        <v/>
      </c>
      <c r="N2306" s="294"/>
      <c r="O2306" s="299" t="str">
        <f t="shared" si="292"/>
        <v/>
      </c>
      <c r="P2306" s="294"/>
      <c r="Q2306" s="299" t="str">
        <f t="shared" si="296"/>
        <v/>
      </c>
      <c r="R2306" s="299" t="str">
        <f t="shared" si="293"/>
        <v/>
      </c>
      <c r="S2306" s="295"/>
      <c r="T2306" s="295"/>
      <c r="U2306" s="300" t="str">
        <f t="shared" si="297"/>
        <v/>
      </c>
      <c r="V2306" s="299" t="str">
        <f t="shared" si="294"/>
        <v/>
      </c>
      <c r="W2306" s="301"/>
      <c r="X2306" s="301"/>
      <c r="Y2306" s="301"/>
      <c r="Z2306" s="301"/>
      <c r="AA2306" s="301"/>
      <c r="AB2306" s="301"/>
      <c r="AC2306" s="301"/>
      <c r="AD2306" s="301"/>
      <c r="AE2306" s="302" t="str">
        <f t="shared" si="291"/>
        <v/>
      </c>
      <c r="AF2306" s="303" t="str">
        <f ca="1">IFERROR(AVERAGEIFS('Discontinuity Log'!$N$5:$N$4980,'Discontinuity Log'!$A$5:$A$4980,J2306,'Discontinuity Log'!$N$5:$N$4980,"&lt;&gt;"),"")</f>
        <v/>
      </c>
      <c r="AG2306" s="304" t="str">
        <f t="shared" ca="1" si="298"/>
        <v/>
      </c>
      <c r="AH2306" s="362"/>
    </row>
    <row r="2307" spans="1:34" s="5" customFormat="1" x14ac:dyDescent="0.25">
      <c r="A2307" s="290"/>
      <c r="B2307" s="306"/>
      <c r="C2307" s="292"/>
      <c r="D2307" s="293"/>
      <c r="E2307" s="294"/>
      <c r="F2307" s="294"/>
      <c r="G2307" s="294"/>
      <c r="H2307" s="295"/>
      <c r="I2307" s="295"/>
      <c r="J2307" s="296"/>
      <c r="K2307" s="297"/>
      <c r="L2307" s="297"/>
      <c r="M2307" s="298" t="str">
        <f t="shared" si="295"/>
        <v/>
      </c>
      <c r="N2307" s="294"/>
      <c r="O2307" s="299" t="str">
        <f t="shared" si="292"/>
        <v/>
      </c>
      <c r="P2307" s="294"/>
      <c r="Q2307" s="299" t="str">
        <f t="shared" si="296"/>
        <v/>
      </c>
      <c r="R2307" s="299" t="str">
        <f t="shared" si="293"/>
        <v/>
      </c>
      <c r="S2307" s="295"/>
      <c r="T2307" s="295"/>
      <c r="U2307" s="300" t="str">
        <f t="shared" si="297"/>
        <v/>
      </c>
      <c r="V2307" s="299" t="str">
        <f t="shared" si="294"/>
        <v/>
      </c>
      <c r="W2307" s="301"/>
      <c r="X2307" s="301"/>
      <c r="Y2307" s="301"/>
      <c r="Z2307" s="301"/>
      <c r="AA2307" s="301"/>
      <c r="AB2307" s="301"/>
      <c r="AC2307" s="301"/>
      <c r="AD2307" s="301"/>
      <c r="AE2307" s="302" t="str">
        <f t="shared" si="291"/>
        <v/>
      </c>
      <c r="AF2307" s="303" t="str">
        <f ca="1">IFERROR(AVERAGEIFS('Discontinuity Log'!$N$5:$N$4980,'Discontinuity Log'!$A$5:$A$4980,J2307,'Discontinuity Log'!$N$5:$N$4980,"&lt;&gt;"),"")</f>
        <v/>
      </c>
      <c r="AG2307" s="304" t="str">
        <f t="shared" ca="1" si="298"/>
        <v/>
      </c>
      <c r="AH2307" s="362"/>
    </row>
    <row r="2308" spans="1:34" s="5" customFormat="1" x14ac:dyDescent="0.25">
      <c r="A2308" s="290"/>
      <c r="B2308" s="306"/>
      <c r="C2308" s="292"/>
      <c r="D2308" s="293"/>
      <c r="E2308" s="294"/>
      <c r="F2308" s="294"/>
      <c r="G2308" s="294"/>
      <c r="H2308" s="295"/>
      <c r="I2308" s="295"/>
      <c r="J2308" s="296"/>
      <c r="K2308" s="297"/>
      <c r="L2308" s="297"/>
      <c r="M2308" s="298" t="str">
        <f t="shared" si="295"/>
        <v/>
      </c>
      <c r="N2308" s="294"/>
      <c r="O2308" s="299" t="str">
        <f t="shared" si="292"/>
        <v/>
      </c>
      <c r="P2308" s="294"/>
      <c r="Q2308" s="299" t="str">
        <f t="shared" si="296"/>
        <v/>
      </c>
      <c r="R2308" s="299" t="str">
        <f t="shared" si="293"/>
        <v/>
      </c>
      <c r="S2308" s="295"/>
      <c r="T2308" s="295"/>
      <c r="U2308" s="300" t="str">
        <f t="shared" si="297"/>
        <v/>
      </c>
      <c r="V2308" s="299" t="str">
        <f t="shared" si="294"/>
        <v/>
      </c>
      <c r="W2308" s="301"/>
      <c r="X2308" s="301"/>
      <c r="Y2308" s="301"/>
      <c r="Z2308" s="301"/>
      <c r="AA2308" s="301"/>
      <c r="AB2308" s="301"/>
      <c r="AC2308" s="301"/>
      <c r="AD2308" s="301"/>
      <c r="AE2308" s="302" t="str">
        <f t="shared" si="291"/>
        <v/>
      </c>
      <c r="AF2308" s="303" t="str">
        <f ca="1">IFERROR(AVERAGEIFS('Discontinuity Log'!$N$5:$N$4980,'Discontinuity Log'!$A$5:$A$4980,J2308,'Discontinuity Log'!$N$5:$N$4980,"&lt;&gt;"),"")</f>
        <v/>
      </c>
      <c r="AG2308" s="304" t="str">
        <f t="shared" ca="1" si="298"/>
        <v/>
      </c>
      <c r="AH2308" s="362"/>
    </row>
    <row r="2309" spans="1:34" s="5" customFormat="1" x14ac:dyDescent="0.25">
      <c r="A2309" s="290"/>
      <c r="B2309" s="306"/>
      <c r="C2309" s="292"/>
      <c r="D2309" s="293"/>
      <c r="E2309" s="294"/>
      <c r="F2309" s="294"/>
      <c r="G2309" s="294"/>
      <c r="H2309" s="295"/>
      <c r="I2309" s="295"/>
      <c r="J2309" s="296"/>
      <c r="K2309" s="297"/>
      <c r="L2309" s="297"/>
      <c r="M2309" s="298" t="str">
        <f t="shared" si="295"/>
        <v/>
      </c>
      <c r="N2309" s="294"/>
      <c r="O2309" s="299" t="str">
        <f t="shared" si="292"/>
        <v/>
      </c>
      <c r="P2309" s="294"/>
      <c r="Q2309" s="299" t="str">
        <f t="shared" si="296"/>
        <v/>
      </c>
      <c r="R2309" s="299" t="str">
        <f t="shared" si="293"/>
        <v/>
      </c>
      <c r="S2309" s="295"/>
      <c r="T2309" s="295"/>
      <c r="U2309" s="300" t="str">
        <f t="shared" si="297"/>
        <v/>
      </c>
      <c r="V2309" s="299" t="str">
        <f t="shared" si="294"/>
        <v/>
      </c>
      <c r="W2309" s="301"/>
      <c r="X2309" s="301"/>
      <c r="Y2309" s="301"/>
      <c r="Z2309" s="301"/>
      <c r="AA2309" s="301"/>
      <c r="AB2309" s="301"/>
      <c r="AC2309" s="301"/>
      <c r="AD2309" s="301"/>
      <c r="AE2309" s="302" t="str">
        <f t="shared" si="291"/>
        <v/>
      </c>
      <c r="AF2309" s="303" t="str">
        <f ca="1">IFERROR(AVERAGEIFS('Discontinuity Log'!$N$5:$N$4980,'Discontinuity Log'!$A$5:$A$4980,J2309,'Discontinuity Log'!$N$5:$N$4980,"&lt;&gt;"),"")</f>
        <v/>
      </c>
      <c r="AG2309" s="304" t="str">
        <f t="shared" ca="1" si="298"/>
        <v/>
      </c>
      <c r="AH2309" s="362"/>
    </row>
    <row r="2310" spans="1:34" s="5" customFormat="1" x14ac:dyDescent="0.25">
      <c r="A2310" s="290"/>
      <c r="B2310" s="306"/>
      <c r="C2310" s="292"/>
      <c r="D2310" s="293"/>
      <c r="E2310" s="294"/>
      <c r="F2310" s="294"/>
      <c r="G2310" s="294"/>
      <c r="H2310" s="295"/>
      <c r="I2310" s="295"/>
      <c r="J2310" s="296"/>
      <c r="K2310" s="297"/>
      <c r="L2310" s="297"/>
      <c r="M2310" s="298" t="str">
        <f t="shared" si="295"/>
        <v/>
      </c>
      <c r="N2310" s="294"/>
      <c r="O2310" s="299" t="str">
        <f t="shared" si="292"/>
        <v/>
      </c>
      <c r="P2310" s="294"/>
      <c r="Q2310" s="299" t="str">
        <f t="shared" si="296"/>
        <v/>
      </c>
      <c r="R2310" s="299" t="str">
        <f t="shared" si="293"/>
        <v/>
      </c>
      <c r="S2310" s="295"/>
      <c r="T2310" s="295"/>
      <c r="U2310" s="300" t="str">
        <f t="shared" si="297"/>
        <v/>
      </c>
      <c r="V2310" s="299" t="str">
        <f t="shared" si="294"/>
        <v/>
      </c>
      <c r="W2310" s="301"/>
      <c r="X2310" s="301"/>
      <c r="Y2310" s="301"/>
      <c r="Z2310" s="301"/>
      <c r="AA2310" s="301"/>
      <c r="AB2310" s="301"/>
      <c r="AC2310" s="301"/>
      <c r="AD2310" s="301"/>
      <c r="AE2310" s="302" t="str">
        <f t="shared" si="291"/>
        <v/>
      </c>
      <c r="AF2310" s="303" t="str">
        <f ca="1">IFERROR(AVERAGEIFS('Discontinuity Log'!$N$5:$N$4980,'Discontinuity Log'!$A$5:$A$4980,J2310,'Discontinuity Log'!$N$5:$N$4980,"&lt;&gt;"),"")</f>
        <v/>
      </c>
      <c r="AG2310" s="304" t="str">
        <f t="shared" ca="1" si="298"/>
        <v/>
      </c>
      <c r="AH2310" s="362"/>
    </row>
    <row r="2311" spans="1:34" s="5" customFormat="1" x14ac:dyDescent="0.25">
      <c r="A2311" s="290"/>
      <c r="B2311" s="306"/>
      <c r="C2311" s="292"/>
      <c r="D2311" s="293"/>
      <c r="E2311" s="294"/>
      <c r="F2311" s="294"/>
      <c r="G2311" s="294"/>
      <c r="H2311" s="295"/>
      <c r="I2311" s="295"/>
      <c r="J2311" s="296"/>
      <c r="K2311" s="297"/>
      <c r="L2311" s="297"/>
      <c r="M2311" s="298" t="str">
        <f t="shared" si="295"/>
        <v/>
      </c>
      <c r="N2311" s="294"/>
      <c r="O2311" s="299" t="str">
        <f t="shared" si="292"/>
        <v/>
      </c>
      <c r="P2311" s="294"/>
      <c r="Q2311" s="299" t="str">
        <f t="shared" si="296"/>
        <v/>
      </c>
      <c r="R2311" s="299" t="str">
        <f t="shared" si="293"/>
        <v/>
      </c>
      <c r="S2311" s="295"/>
      <c r="T2311" s="295"/>
      <c r="U2311" s="300" t="str">
        <f t="shared" si="297"/>
        <v/>
      </c>
      <c r="V2311" s="299" t="str">
        <f t="shared" si="294"/>
        <v/>
      </c>
      <c r="W2311" s="301"/>
      <c r="X2311" s="301"/>
      <c r="Y2311" s="301"/>
      <c r="Z2311" s="301"/>
      <c r="AA2311" s="301"/>
      <c r="AB2311" s="301"/>
      <c r="AC2311" s="301"/>
      <c r="AD2311" s="301"/>
      <c r="AE2311" s="302" t="str">
        <f t="shared" si="291"/>
        <v/>
      </c>
      <c r="AF2311" s="303" t="str">
        <f ca="1">IFERROR(AVERAGEIFS('Discontinuity Log'!$N$5:$N$4980,'Discontinuity Log'!$A$5:$A$4980,J2311,'Discontinuity Log'!$N$5:$N$4980,"&lt;&gt;"),"")</f>
        <v/>
      </c>
      <c r="AG2311" s="304" t="str">
        <f t="shared" ca="1" si="298"/>
        <v/>
      </c>
      <c r="AH2311" s="362"/>
    </row>
    <row r="2312" spans="1:34" s="5" customFormat="1" x14ac:dyDescent="0.25">
      <c r="A2312" s="290"/>
      <c r="B2312" s="306"/>
      <c r="C2312" s="292"/>
      <c r="D2312" s="293"/>
      <c r="E2312" s="294"/>
      <c r="F2312" s="294"/>
      <c r="G2312" s="294"/>
      <c r="H2312" s="295"/>
      <c r="I2312" s="295"/>
      <c r="J2312" s="296"/>
      <c r="K2312" s="297"/>
      <c r="L2312" s="297"/>
      <c r="M2312" s="298" t="str">
        <f t="shared" si="295"/>
        <v/>
      </c>
      <c r="N2312" s="294"/>
      <c r="O2312" s="299" t="str">
        <f t="shared" si="292"/>
        <v/>
      </c>
      <c r="P2312" s="294"/>
      <c r="Q2312" s="299" t="str">
        <f t="shared" si="296"/>
        <v/>
      </c>
      <c r="R2312" s="299" t="str">
        <f t="shared" si="293"/>
        <v/>
      </c>
      <c r="S2312" s="295"/>
      <c r="T2312" s="295"/>
      <c r="U2312" s="300" t="str">
        <f t="shared" si="297"/>
        <v/>
      </c>
      <c r="V2312" s="299" t="str">
        <f t="shared" si="294"/>
        <v/>
      </c>
      <c r="W2312" s="301"/>
      <c r="X2312" s="301"/>
      <c r="Y2312" s="301"/>
      <c r="Z2312" s="301"/>
      <c r="AA2312" s="301"/>
      <c r="AB2312" s="301"/>
      <c r="AC2312" s="301"/>
      <c r="AD2312" s="301"/>
      <c r="AE2312" s="302" t="str">
        <f t="shared" si="291"/>
        <v/>
      </c>
      <c r="AF2312" s="303" t="str">
        <f ca="1">IFERROR(AVERAGEIFS('Discontinuity Log'!$N$5:$N$4980,'Discontinuity Log'!$A$5:$A$4980,J2312,'Discontinuity Log'!$N$5:$N$4980,"&lt;&gt;"),"")</f>
        <v/>
      </c>
      <c r="AG2312" s="304" t="str">
        <f t="shared" ca="1" si="298"/>
        <v/>
      </c>
      <c r="AH2312" s="362"/>
    </row>
    <row r="2313" spans="1:34" s="5" customFormat="1" x14ac:dyDescent="0.25">
      <c r="A2313" s="290"/>
      <c r="B2313" s="306"/>
      <c r="C2313" s="292"/>
      <c r="D2313" s="293"/>
      <c r="E2313" s="294"/>
      <c r="F2313" s="294"/>
      <c r="G2313" s="294"/>
      <c r="H2313" s="295"/>
      <c r="I2313" s="295"/>
      <c r="J2313" s="296"/>
      <c r="K2313" s="297"/>
      <c r="L2313" s="297"/>
      <c r="M2313" s="298" t="str">
        <f t="shared" si="295"/>
        <v/>
      </c>
      <c r="N2313" s="294"/>
      <c r="O2313" s="299" t="str">
        <f t="shared" si="292"/>
        <v/>
      </c>
      <c r="P2313" s="294"/>
      <c r="Q2313" s="299" t="str">
        <f t="shared" si="296"/>
        <v/>
      </c>
      <c r="R2313" s="299" t="str">
        <f t="shared" si="293"/>
        <v/>
      </c>
      <c r="S2313" s="295"/>
      <c r="T2313" s="295"/>
      <c r="U2313" s="300" t="str">
        <f t="shared" si="297"/>
        <v/>
      </c>
      <c r="V2313" s="299" t="str">
        <f t="shared" si="294"/>
        <v/>
      </c>
      <c r="W2313" s="301"/>
      <c r="X2313" s="301"/>
      <c r="Y2313" s="301"/>
      <c r="Z2313" s="301"/>
      <c r="AA2313" s="301"/>
      <c r="AB2313" s="301"/>
      <c r="AC2313" s="301"/>
      <c r="AD2313" s="301"/>
      <c r="AE2313" s="302" t="str">
        <f t="shared" ref="AE2313:AE2376" si="299">(IF(AD2313="R6",15,IF(AD2313="R5",12,IF(AD2313="R4",7,IF(AD2313="R3",4,IF(AD2313="R2",2,IF(AD2313="R1",1,IF(OR(AD2313="R0",AD2313="S0",AD2313="S1",AD2313="S2",AD2313="S3",AD2313="S4",AD2313="S5",AD2313="S6"),0,""))))))))</f>
        <v/>
      </c>
      <c r="AF2313" s="303" t="str">
        <f ca="1">IFERROR(AVERAGEIFS('Discontinuity Log'!$N$5:$N$4980,'Discontinuity Log'!$A$5:$A$4980,J2313,'Discontinuity Log'!$N$5:$N$4980,"&lt;&gt;"),"")</f>
        <v/>
      </c>
      <c r="AG2313" s="304" t="str">
        <f t="shared" ca="1" si="298"/>
        <v/>
      </c>
      <c r="AH2313" s="362"/>
    </row>
    <row r="2314" spans="1:34" s="5" customFormat="1" x14ac:dyDescent="0.25">
      <c r="A2314" s="290"/>
      <c r="B2314" s="306"/>
      <c r="C2314" s="292"/>
      <c r="D2314" s="293"/>
      <c r="E2314" s="294"/>
      <c r="F2314" s="294"/>
      <c r="G2314" s="294"/>
      <c r="H2314" s="295"/>
      <c r="I2314" s="295"/>
      <c r="J2314" s="296"/>
      <c r="K2314" s="297"/>
      <c r="L2314" s="297"/>
      <c r="M2314" s="298" t="str">
        <f t="shared" si="295"/>
        <v/>
      </c>
      <c r="N2314" s="294"/>
      <c r="O2314" s="299" t="str">
        <f t="shared" ref="O2314:O2377" si="300">IF(ISNUMBER(N2314),N2314/(M2314)*100,"")</f>
        <v/>
      </c>
      <c r="P2314" s="294"/>
      <c r="Q2314" s="299" t="str">
        <f t="shared" si="296"/>
        <v/>
      </c>
      <c r="R2314" s="299" t="str">
        <f t="shared" ref="R2314:R2377" si="301">IF(ISNUMBER(Q2314),IF(Q2314&lt;25,3,(IF(Q2314&lt;50,8,IF(Q2314&lt;75,13,IF(Q2314&lt;90,17,IF(Q2314&gt;=90,20,"")))))),"")</f>
        <v/>
      </c>
      <c r="S2314" s="295"/>
      <c r="T2314" s="295"/>
      <c r="U2314" s="300" t="str">
        <f t="shared" si="297"/>
        <v/>
      </c>
      <c r="V2314" s="299" t="str">
        <f t="shared" ref="V2314:V2377" si="302">IF(ISBLANK(T2314),"",IF(T2314=0,30,IF(U2314&gt;=3,30,(IF(U2314&gt;=1,25,(IF(U2314&gt;=0.3,20,(IF(U2314&gt;0.05,10,(IF(U2314&lt;=0.05,5,"")))))))))))</f>
        <v/>
      </c>
      <c r="W2314" s="301"/>
      <c r="X2314" s="301"/>
      <c r="Y2314" s="301"/>
      <c r="Z2314" s="301"/>
      <c r="AA2314" s="301"/>
      <c r="AB2314" s="301"/>
      <c r="AC2314" s="301"/>
      <c r="AD2314" s="301"/>
      <c r="AE2314" s="302" t="str">
        <f t="shared" si="299"/>
        <v/>
      </c>
      <c r="AF2314" s="303" t="str">
        <f ca="1">IFERROR(AVERAGEIFS('Discontinuity Log'!$N$5:$N$4980,'Discontinuity Log'!$A$5:$A$4980,J2314,'Discontinuity Log'!$N$5:$N$4980,"&lt;&gt;"),"")</f>
        <v/>
      </c>
      <c r="AG2314" s="304" t="str">
        <f t="shared" ca="1" si="298"/>
        <v/>
      </c>
      <c r="AH2314" s="362"/>
    </row>
    <row r="2315" spans="1:34" s="5" customFormat="1" x14ac:dyDescent="0.25">
      <c r="A2315" s="290"/>
      <c r="B2315" s="306"/>
      <c r="C2315" s="292"/>
      <c r="D2315" s="293"/>
      <c r="E2315" s="294"/>
      <c r="F2315" s="294"/>
      <c r="G2315" s="294"/>
      <c r="H2315" s="295"/>
      <c r="I2315" s="295"/>
      <c r="J2315" s="296"/>
      <c r="K2315" s="297"/>
      <c r="L2315" s="297"/>
      <c r="M2315" s="298" t="str">
        <f t="shared" ref="M2315:M2378" si="303">IF(ISBLANK(L2315),"",L2315-K2315)</f>
        <v/>
      </c>
      <c r="N2315" s="294"/>
      <c r="O2315" s="299" t="str">
        <f t="shared" si="300"/>
        <v/>
      </c>
      <c r="P2315" s="294"/>
      <c r="Q2315" s="299" t="str">
        <f t="shared" ref="Q2315:Q2378" si="304">IF(ISNUMBER(P2315),P2315/(M2315)*100,"")</f>
        <v/>
      </c>
      <c r="R2315" s="299" t="str">
        <f t="shared" si="301"/>
        <v/>
      </c>
      <c r="S2315" s="295"/>
      <c r="T2315" s="295"/>
      <c r="U2315" s="300" t="str">
        <f t="shared" ref="U2315:U2378" si="305">IF(ISBLANK(T2315),"",IF(T2315=0,N2315,N2315/T2315))</f>
        <v/>
      </c>
      <c r="V2315" s="299" t="str">
        <f t="shared" si="302"/>
        <v/>
      </c>
      <c r="W2315" s="301"/>
      <c r="X2315" s="301"/>
      <c r="Y2315" s="301"/>
      <c r="Z2315" s="301"/>
      <c r="AA2315" s="301"/>
      <c r="AB2315" s="301"/>
      <c r="AC2315" s="301"/>
      <c r="AD2315" s="301"/>
      <c r="AE2315" s="302" t="str">
        <f t="shared" si="299"/>
        <v/>
      </c>
      <c r="AF2315" s="303" t="str">
        <f ca="1">IFERROR(AVERAGEIFS('Discontinuity Log'!$N$5:$N$4980,'Discontinuity Log'!$A$5:$A$4980,J2315,'Discontinuity Log'!$N$5:$N$4980,"&lt;&gt;"),"")</f>
        <v/>
      </c>
      <c r="AG2315" s="304" t="str">
        <f t="shared" ca="1" si="298"/>
        <v/>
      </c>
      <c r="AH2315" s="362"/>
    </row>
    <row r="2316" spans="1:34" s="5" customFormat="1" x14ac:dyDescent="0.25">
      <c r="A2316" s="290"/>
      <c r="B2316" s="306"/>
      <c r="C2316" s="292"/>
      <c r="D2316" s="293"/>
      <c r="E2316" s="294"/>
      <c r="F2316" s="294"/>
      <c r="G2316" s="294"/>
      <c r="H2316" s="295"/>
      <c r="I2316" s="295"/>
      <c r="J2316" s="296"/>
      <c r="K2316" s="297"/>
      <c r="L2316" s="297"/>
      <c r="M2316" s="298" t="str">
        <f t="shared" si="303"/>
        <v/>
      </c>
      <c r="N2316" s="294"/>
      <c r="O2316" s="299" t="str">
        <f t="shared" si="300"/>
        <v/>
      </c>
      <c r="P2316" s="294"/>
      <c r="Q2316" s="299" t="str">
        <f t="shared" si="304"/>
        <v/>
      </c>
      <c r="R2316" s="299" t="str">
        <f t="shared" si="301"/>
        <v/>
      </c>
      <c r="S2316" s="295"/>
      <c r="T2316" s="295"/>
      <c r="U2316" s="300" t="str">
        <f t="shared" si="305"/>
        <v/>
      </c>
      <c r="V2316" s="299" t="str">
        <f t="shared" si="302"/>
        <v/>
      </c>
      <c r="W2316" s="301"/>
      <c r="X2316" s="301"/>
      <c r="Y2316" s="301"/>
      <c r="Z2316" s="301"/>
      <c r="AA2316" s="301"/>
      <c r="AB2316" s="301"/>
      <c r="AC2316" s="301"/>
      <c r="AD2316" s="301"/>
      <c r="AE2316" s="302" t="str">
        <f t="shared" si="299"/>
        <v/>
      </c>
      <c r="AF2316" s="303" t="str">
        <f ca="1">IFERROR(AVERAGEIFS('Discontinuity Log'!$N$5:$N$4980,'Discontinuity Log'!$A$5:$A$4980,J2316,'Discontinuity Log'!$N$5:$N$4980,"&lt;&gt;"),"")</f>
        <v/>
      </c>
      <c r="AG2316" s="304" t="str">
        <f t="shared" ca="1" si="298"/>
        <v/>
      </c>
      <c r="AH2316" s="362"/>
    </row>
    <row r="2317" spans="1:34" s="5" customFormat="1" x14ac:dyDescent="0.25">
      <c r="A2317" s="290"/>
      <c r="B2317" s="306"/>
      <c r="C2317" s="292"/>
      <c r="D2317" s="293"/>
      <c r="E2317" s="294"/>
      <c r="F2317" s="294"/>
      <c r="G2317" s="294"/>
      <c r="H2317" s="295"/>
      <c r="I2317" s="295"/>
      <c r="J2317" s="296"/>
      <c r="K2317" s="297"/>
      <c r="L2317" s="297"/>
      <c r="M2317" s="298" t="str">
        <f t="shared" si="303"/>
        <v/>
      </c>
      <c r="N2317" s="294"/>
      <c r="O2317" s="299" t="str">
        <f t="shared" si="300"/>
        <v/>
      </c>
      <c r="P2317" s="294"/>
      <c r="Q2317" s="299" t="str">
        <f t="shared" si="304"/>
        <v/>
      </c>
      <c r="R2317" s="299" t="str">
        <f t="shared" si="301"/>
        <v/>
      </c>
      <c r="S2317" s="295"/>
      <c r="T2317" s="295"/>
      <c r="U2317" s="300" t="str">
        <f t="shared" si="305"/>
        <v/>
      </c>
      <c r="V2317" s="299" t="str">
        <f t="shared" si="302"/>
        <v/>
      </c>
      <c r="W2317" s="301"/>
      <c r="X2317" s="301"/>
      <c r="Y2317" s="301"/>
      <c r="Z2317" s="301"/>
      <c r="AA2317" s="301"/>
      <c r="AB2317" s="301"/>
      <c r="AC2317" s="301"/>
      <c r="AD2317" s="301"/>
      <c r="AE2317" s="302" t="str">
        <f t="shared" si="299"/>
        <v/>
      </c>
      <c r="AF2317" s="303" t="str">
        <f ca="1">IFERROR(AVERAGEIFS('Discontinuity Log'!$N$5:$N$4980,'Discontinuity Log'!$A$5:$A$4980,J2317,'Discontinuity Log'!$N$5:$N$4980,"&lt;&gt;"),"")</f>
        <v/>
      </c>
      <c r="AG2317" s="304" t="str">
        <f t="shared" ca="1" si="298"/>
        <v/>
      </c>
      <c r="AH2317" s="362"/>
    </row>
    <row r="2318" spans="1:34" s="5" customFormat="1" x14ac:dyDescent="0.25">
      <c r="A2318" s="290"/>
      <c r="B2318" s="306"/>
      <c r="C2318" s="292"/>
      <c r="D2318" s="293"/>
      <c r="E2318" s="294"/>
      <c r="F2318" s="294"/>
      <c r="G2318" s="294"/>
      <c r="H2318" s="295"/>
      <c r="I2318" s="295"/>
      <c r="J2318" s="296"/>
      <c r="K2318" s="297"/>
      <c r="L2318" s="297"/>
      <c r="M2318" s="298" t="str">
        <f t="shared" si="303"/>
        <v/>
      </c>
      <c r="N2318" s="294"/>
      <c r="O2318" s="299" t="str">
        <f t="shared" si="300"/>
        <v/>
      </c>
      <c r="P2318" s="294"/>
      <c r="Q2318" s="299" t="str">
        <f t="shared" si="304"/>
        <v/>
      </c>
      <c r="R2318" s="299" t="str">
        <f t="shared" si="301"/>
        <v/>
      </c>
      <c r="S2318" s="295"/>
      <c r="T2318" s="295"/>
      <c r="U2318" s="300" t="str">
        <f t="shared" si="305"/>
        <v/>
      </c>
      <c r="V2318" s="299" t="str">
        <f t="shared" si="302"/>
        <v/>
      </c>
      <c r="W2318" s="301"/>
      <c r="X2318" s="301"/>
      <c r="Y2318" s="301"/>
      <c r="Z2318" s="301"/>
      <c r="AA2318" s="301"/>
      <c r="AB2318" s="301"/>
      <c r="AC2318" s="301"/>
      <c r="AD2318" s="301"/>
      <c r="AE2318" s="302" t="str">
        <f t="shared" si="299"/>
        <v/>
      </c>
      <c r="AF2318" s="303" t="str">
        <f ca="1">IFERROR(AVERAGEIFS('Discontinuity Log'!$N$5:$N$4980,'Discontinuity Log'!$A$5:$A$4980,J2318,'Discontinuity Log'!$N$5:$N$4980,"&lt;&gt;"),"")</f>
        <v/>
      </c>
      <c r="AG2318" s="304" t="str">
        <f t="shared" ca="1" si="298"/>
        <v/>
      </c>
      <c r="AH2318" s="362"/>
    </row>
    <row r="2319" spans="1:34" s="5" customFormat="1" x14ac:dyDescent="0.25">
      <c r="A2319" s="290"/>
      <c r="B2319" s="306"/>
      <c r="C2319" s="292"/>
      <c r="D2319" s="293"/>
      <c r="E2319" s="294"/>
      <c r="F2319" s="294"/>
      <c r="G2319" s="294"/>
      <c r="H2319" s="295"/>
      <c r="I2319" s="295"/>
      <c r="J2319" s="296"/>
      <c r="K2319" s="297"/>
      <c r="L2319" s="297"/>
      <c r="M2319" s="298" t="str">
        <f t="shared" si="303"/>
        <v/>
      </c>
      <c r="N2319" s="294"/>
      <c r="O2319" s="299" t="str">
        <f t="shared" si="300"/>
        <v/>
      </c>
      <c r="P2319" s="294"/>
      <c r="Q2319" s="299" t="str">
        <f t="shared" si="304"/>
        <v/>
      </c>
      <c r="R2319" s="299" t="str">
        <f t="shared" si="301"/>
        <v/>
      </c>
      <c r="S2319" s="295"/>
      <c r="T2319" s="295"/>
      <c r="U2319" s="300" t="str">
        <f t="shared" si="305"/>
        <v/>
      </c>
      <c r="V2319" s="299" t="str">
        <f t="shared" si="302"/>
        <v/>
      </c>
      <c r="W2319" s="301"/>
      <c r="X2319" s="301"/>
      <c r="Y2319" s="301"/>
      <c r="Z2319" s="301"/>
      <c r="AA2319" s="301"/>
      <c r="AB2319" s="301"/>
      <c r="AC2319" s="301"/>
      <c r="AD2319" s="301"/>
      <c r="AE2319" s="302" t="str">
        <f t="shared" si="299"/>
        <v/>
      </c>
      <c r="AF2319" s="303" t="str">
        <f ca="1">IFERROR(AVERAGEIFS('Discontinuity Log'!$N$5:$N$4980,'Discontinuity Log'!$A$5:$A$4980,J2319,'Discontinuity Log'!$N$5:$N$4980,"&lt;&gt;"),"")</f>
        <v/>
      </c>
      <c r="AG2319" s="304" t="str">
        <f t="shared" ca="1" si="298"/>
        <v/>
      </c>
      <c r="AH2319" s="362"/>
    </row>
    <row r="2320" spans="1:34" s="5" customFormat="1" x14ac:dyDescent="0.25">
      <c r="A2320" s="290"/>
      <c r="B2320" s="306"/>
      <c r="C2320" s="292"/>
      <c r="D2320" s="293"/>
      <c r="E2320" s="294"/>
      <c r="F2320" s="294"/>
      <c r="G2320" s="294"/>
      <c r="H2320" s="295"/>
      <c r="I2320" s="295"/>
      <c r="J2320" s="296"/>
      <c r="K2320" s="297"/>
      <c r="L2320" s="297"/>
      <c r="M2320" s="298" t="str">
        <f t="shared" si="303"/>
        <v/>
      </c>
      <c r="N2320" s="294"/>
      <c r="O2320" s="299" t="str">
        <f t="shared" si="300"/>
        <v/>
      </c>
      <c r="P2320" s="294"/>
      <c r="Q2320" s="299" t="str">
        <f t="shared" si="304"/>
        <v/>
      </c>
      <c r="R2320" s="299" t="str">
        <f t="shared" si="301"/>
        <v/>
      </c>
      <c r="S2320" s="295"/>
      <c r="T2320" s="295"/>
      <c r="U2320" s="300" t="str">
        <f t="shared" si="305"/>
        <v/>
      </c>
      <c r="V2320" s="299" t="str">
        <f t="shared" si="302"/>
        <v/>
      </c>
      <c r="W2320" s="301"/>
      <c r="X2320" s="301"/>
      <c r="Y2320" s="301"/>
      <c r="Z2320" s="301"/>
      <c r="AA2320" s="301"/>
      <c r="AB2320" s="301"/>
      <c r="AC2320" s="301"/>
      <c r="AD2320" s="301"/>
      <c r="AE2320" s="302" t="str">
        <f t="shared" si="299"/>
        <v/>
      </c>
      <c r="AF2320" s="303" t="str">
        <f ca="1">IFERROR(AVERAGEIFS('Discontinuity Log'!$N$5:$N$4980,'Discontinuity Log'!$A$5:$A$4980,J2320,'Discontinuity Log'!$N$5:$N$4980,"&lt;&gt;"),"")</f>
        <v/>
      </c>
      <c r="AG2320" s="304" t="str">
        <f t="shared" ca="1" si="298"/>
        <v/>
      </c>
      <c r="AH2320" s="362"/>
    </row>
    <row r="2321" spans="1:34" s="5" customFormat="1" x14ac:dyDescent="0.25">
      <c r="A2321" s="290"/>
      <c r="B2321" s="306"/>
      <c r="C2321" s="292"/>
      <c r="D2321" s="293"/>
      <c r="E2321" s="294"/>
      <c r="F2321" s="294"/>
      <c r="G2321" s="294"/>
      <c r="H2321" s="295"/>
      <c r="I2321" s="295"/>
      <c r="J2321" s="296"/>
      <c r="K2321" s="297"/>
      <c r="L2321" s="297"/>
      <c r="M2321" s="298" t="str">
        <f t="shared" si="303"/>
        <v/>
      </c>
      <c r="N2321" s="294"/>
      <c r="O2321" s="299" t="str">
        <f t="shared" si="300"/>
        <v/>
      </c>
      <c r="P2321" s="294"/>
      <c r="Q2321" s="299" t="str">
        <f t="shared" si="304"/>
        <v/>
      </c>
      <c r="R2321" s="299" t="str">
        <f t="shared" si="301"/>
        <v/>
      </c>
      <c r="S2321" s="295"/>
      <c r="T2321" s="295"/>
      <c r="U2321" s="300" t="str">
        <f t="shared" si="305"/>
        <v/>
      </c>
      <c r="V2321" s="299" t="str">
        <f t="shared" si="302"/>
        <v/>
      </c>
      <c r="W2321" s="301"/>
      <c r="X2321" s="301"/>
      <c r="Y2321" s="301"/>
      <c r="Z2321" s="301"/>
      <c r="AA2321" s="301"/>
      <c r="AB2321" s="301"/>
      <c r="AC2321" s="301"/>
      <c r="AD2321" s="301"/>
      <c r="AE2321" s="302" t="str">
        <f t="shared" si="299"/>
        <v/>
      </c>
      <c r="AF2321" s="303" t="str">
        <f ca="1">IFERROR(AVERAGEIFS('Discontinuity Log'!$N$5:$N$4980,'Discontinuity Log'!$A$5:$A$4980,J2321,'Discontinuity Log'!$N$5:$N$4980,"&lt;&gt;"),"")</f>
        <v/>
      </c>
      <c r="AG2321" s="304" t="str">
        <f t="shared" ca="1" si="298"/>
        <v/>
      </c>
      <c r="AH2321" s="362"/>
    </row>
    <row r="2322" spans="1:34" s="5" customFormat="1" x14ac:dyDescent="0.25">
      <c r="A2322" s="290"/>
      <c r="B2322" s="306"/>
      <c r="C2322" s="292"/>
      <c r="D2322" s="293"/>
      <c r="E2322" s="294"/>
      <c r="F2322" s="294"/>
      <c r="G2322" s="294"/>
      <c r="H2322" s="295"/>
      <c r="I2322" s="295"/>
      <c r="J2322" s="296"/>
      <c r="K2322" s="297"/>
      <c r="L2322" s="297"/>
      <c r="M2322" s="298" t="str">
        <f t="shared" si="303"/>
        <v/>
      </c>
      <c r="N2322" s="294"/>
      <c r="O2322" s="299" t="str">
        <f t="shared" si="300"/>
        <v/>
      </c>
      <c r="P2322" s="294"/>
      <c r="Q2322" s="299" t="str">
        <f t="shared" si="304"/>
        <v/>
      </c>
      <c r="R2322" s="299" t="str">
        <f t="shared" si="301"/>
        <v/>
      </c>
      <c r="S2322" s="295"/>
      <c r="T2322" s="295"/>
      <c r="U2322" s="300" t="str">
        <f t="shared" si="305"/>
        <v/>
      </c>
      <c r="V2322" s="299" t="str">
        <f t="shared" si="302"/>
        <v/>
      </c>
      <c r="W2322" s="301"/>
      <c r="X2322" s="301"/>
      <c r="Y2322" s="301"/>
      <c r="Z2322" s="301"/>
      <c r="AA2322" s="301"/>
      <c r="AB2322" s="301"/>
      <c r="AC2322" s="301"/>
      <c r="AD2322" s="301"/>
      <c r="AE2322" s="302" t="str">
        <f t="shared" si="299"/>
        <v/>
      </c>
      <c r="AF2322" s="303" t="str">
        <f ca="1">IFERROR(AVERAGEIFS('Discontinuity Log'!$N$5:$N$4980,'Discontinuity Log'!$A$5:$A$4980,J2322,'Discontinuity Log'!$N$5:$N$4980,"&lt;&gt;"),"")</f>
        <v/>
      </c>
      <c r="AG2322" s="304" t="str">
        <f t="shared" ca="1" si="298"/>
        <v/>
      </c>
      <c r="AH2322" s="362"/>
    </row>
    <row r="2323" spans="1:34" s="5" customFormat="1" x14ac:dyDescent="0.25">
      <c r="A2323" s="290"/>
      <c r="B2323" s="306"/>
      <c r="C2323" s="292"/>
      <c r="D2323" s="293"/>
      <c r="E2323" s="294"/>
      <c r="F2323" s="294"/>
      <c r="G2323" s="294"/>
      <c r="H2323" s="295"/>
      <c r="I2323" s="295"/>
      <c r="J2323" s="296"/>
      <c r="K2323" s="297"/>
      <c r="L2323" s="297"/>
      <c r="M2323" s="298" t="str">
        <f t="shared" si="303"/>
        <v/>
      </c>
      <c r="N2323" s="294"/>
      <c r="O2323" s="299" t="str">
        <f t="shared" si="300"/>
        <v/>
      </c>
      <c r="P2323" s="294"/>
      <c r="Q2323" s="299" t="str">
        <f t="shared" si="304"/>
        <v/>
      </c>
      <c r="R2323" s="299" t="str">
        <f t="shared" si="301"/>
        <v/>
      </c>
      <c r="S2323" s="295"/>
      <c r="T2323" s="295"/>
      <c r="U2323" s="300" t="str">
        <f t="shared" si="305"/>
        <v/>
      </c>
      <c r="V2323" s="299" t="str">
        <f t="shared" si="302"/>
        <v/>
      </c>
      <c r="W2323" s="301"/>
      <c r="X2323" s="301"/>
      <c r="Y2323" s="301"/>
      <c r="Z2323" s="301"/>
      <c r="AA2323" s="301"/>
      <c r="AB2323" s="301"/>
      <c r="AC2323" s="301"/>
      <c r="AD2323" s="301"/>
      <c r="AE2323" s="302" t="str">
        <f t="shared" si="299"/>
        <v/>
      </c>
      <c r="AF2323" s="303" t="str">
        <f ca="1">IFERROR(AVERAGEIFS('Discontinuity Log'!$N$5:$N$4980,'Discontinuity Log'!$A$5:$A$4980,J2323,'Discontinuity Log'!$N$5:$N$4980,"&lt;&gt;"),"")</f>
        <v/>
      </c>
      <c r="AG2323" s="304" t="str">
        <f t="shared" ca="1" si="298"/>
        <v/>
      </c>
      <c r="AH2323" s="362"/>
    </row>
    <row r="2324" spans="1:34" s="5" customFormat="1" x14ac:dyDescent="0.25">
      <c r="A2324" s="290"/>
      <c r="B2324" s="306"/>
      <c r="C2324" s="292"/>
      <c r="D2324" s="293"/>
      <c r="E2324" s="294"/>
      <c r="F2324" s="294"/>
      <c r="G2324" s="294"/>
      <c r="H2324" s="295"/>
      <c r="I2324" s="295"/>
      <c r="J2324" s="296"/>
      <c r="K2324" s="297"/>
      <c r="L2324" s="297"/>
      <c r="M2324" s="298" t="str">
        <f t="shared" si="303"/>
        <v/>
      </c>
      <c r="N2324" s="294"/>
      <c r="O2324" s="299" t="str">
        <f t="shared" si="300"/>
        <v/>
      </c>
      <c r="P2324" s="294"/>
      <c r="Q2324" s="299" t="str">
        <f t="shared" si="304"/>
        <v/>
      </c>
      <c r="R2324" s="299" t="str">
        <f t="shared" si="301"/>
        <v/>
      </c>
      <c r="S2324" s="295"/>
      <c r="T2324" s="295"/>
      <c r="U2324" s="300" t="str">
        <f t="shared" si="305"/>
        <v/>
      </c>
      <c r="V2324" s="299" t="str">
        <f t="shared" si="302"/>
        <v/>
      </c>
      <c r="W2324" s="301"/>
      <c r="X2324" s="301"/>
      <c r="Y2324" s="301"/>
      <c r="Z2324" s="301"/>
      <c r="AA2324" s="301"/>
      <c r="AB2324" s="301"/>
      <c r="AC2324" s="301"/>
      <c r="AD2324" s="301"/>
      <c r="AE2324" s="302" t="str">
        <f t="shared" si="299"/>
        <v/>
      </c>
      <c r="AF2324" s="303" t="str">
        <f ca="1">IFERROR(AVERAGEIFS('Discontinuity Log'!$N$5:$N$4980,'Discontinuity Log'!$A$5:$A$4980,J2324,'Discontinuity Log'!$N$5:$N$4980,"&lt;&gt;"),"")</f>
        <v/>
      </c>
      <c r="AG2324" s="304" t="str">
        <f t="shared" ca="1" si="298"/>
        <v/>
      </c>
      <c r="AH2324" s="362"/>
    </row>
    <row r="2325" spans="1:34" s="5" customFormat="1" x14ac:dyDescent="0.25">
      <c r="A2325" s="290"/>
      <c r="B2325" s="306"/>
      <c r="C2325" s="292"/>
      <c r="D2325" s="293"/>
      <c r="E2325" s="294"/>
      <c r="F2325" s="294"/>
      <c r="G2325" s="294"/>
      <c r="H2325" s="295"/>
      <c r="I2325" s="295"/>
      <c r="J2325" s="296"/>
      <c r="K2325" s="297"/>
      <c r="L2325" s="297"/>
      <c r="M2325" s="298" t="str">
        <f t="shared" si="303"/>
        <v/>
      </c>
      <c r="N2325" s="294"/>
      <c r="O2325" s="299" t="str">
        <f t="shared" si="300"/>
        <v/>
      </c>
      <c r="P2325" s="294"/>
      <c r="Q2325" s="299" t="str">
        <f t="shared" si="304"/>
        <v/>
      </c>
      <c r="R2325" s="299" t="str">
        <f t="shared" si="301"/>
        <v/>
      </c>
      <c r="S2325" s="295"/>
      <c r="T2325" s="295"/>
      <c r="U2325" s="300" t="str">
        <f t="shared" si="305"/>
        <v/>
      </c>
      <c r="V2325" s="299" t="str">
        <f t="shared" si="302"/>
        <v/>
      </c>
      <c r="W2325" s="301"/>
      <c r="X2325" s="301"/>
      <c r="Y2325" s="301"/>
      <c r="Z2325" s="301"/>
      <c r="AA2325" s="301"/>
      <c r="AB2325" s="301"/>
      <c r="AC2325" s="301"/>
      <c r="AD2325" s="301"/>
      <c r="AE2325" s="302" t="str">
        <f t="shared" si="299"/>
        <v/>
      </c>
      <c r="AF2325" s="303" t="str">
        <f ca="1">IFERROR(AVERAGEIFS('Discontinuity Log'!$N$5:$N$4980,'Discontinuity Log'!$A$5:$A$4980,J2325,'Discontinuity Log'!$N$5:$N$4980,"&lt;&gt;"),"")</f>
        <v/>
      </c>
      <c r="AG2325" s="304" t="str">
        <f t="shared" ca="1" si="298"/>
        <v/>
      </c>
      <c r="AH2325" s="362"/>
    </row>
    <row r="2326" spans="1:34" s="5" customFormat="1" x14ac:dyDescent="0.25">
      <c r="A2326" s="290"/>
      <c r="B2326" s="306"/>
      <c r="C2326" s="292"/>
      <c r="D2326" s="293"/>
      <c r="E2326" s="294"/>
      <c r="F2326" s="294"/>
      <c r="G2326" s="294"/>
      <c r="H2326" s="295"/>
      <c r="I2326" s="295"/>
      <c r="J2326" s="296"/>
      <c r="K2326" s="297"/>
      <c r="L2326" s="297"/>
      <c r="M2326" s="298" t="str">
        <f t="shared" si="303"/>
        <v/>
      </c>
      <c r="N2326" s="294"/>
      <c r="O2326" s="299" t="str">
        <f t="shared" si="300"/>
        <v/>
      </c>
      <c r="P2326" s="294"/>
      <c r="Q2326" s="299" t="str">
        <f t="shared" si="304"/>
        <v/>
      </c>
      <c r="R2326" s="299" t="str">
        <f t="shared" si="301"/>
        <v/>
      </c>
      <c r="S2326" s="295"/>
      <c r="T2326" s="295"/>
      <c r="U2326" s="300" t="str">
        <f t="shared" si="305"/>
        <v/>
      </c>
      <c r="V2326" s="299" t="str">
        <f t="shared" si="302"/>
        <v/>
      </c>
      <c r="W2326" s="301"/>
      <c r="X2326" s="301"/>
      <c r="Y2326" s="301"/>
      <c r="Z2326" s="301"/>
      <c r="AA2326" s="301"/>
      <c r="AB2326" s="301"/>
      <c r="AC2326" s="301"/>
      <c r="AD2326" s="301"/>
      <c r="AE2326" s="302" t="str">
        <f t="shared" si="299"/>
        <v/>
      </c>
      <c r="AF2326" s="303" t="str">
        <f ca="1">IFERROR(AVERAGEIFS('Discontinuity Log'!$N$5:$N$4980,'Discontinuity Log'!$A$5:$A$4980,J2326,'Discontinuity Log'!$N$5:$N$4980,"&lt;&gt;"),"")</f>
        <v/>
      </c>
      <c r="AG2326" s="304" t="str">
        <f t="shared" ca="1" si="298"/>
        <v/>
      </c>
      <c r="AH2326" s="362"/>
    </row>
    <row r="2327" spans="1:34" s="5" customFormat="1" x14ac:dyDescent="0.25">
      <c r="A2327" s="290"/>
      <c r="B2327" s="306"/>
      <c r="C2327" s="292"/>
      <c r="D2327" s="293"/>
      <c r="E2327" s="294"/>
      <c r="F2327" s="294"/>
      <c r="G2327" s="294"/>
      <c r="H2327" s="295"/>
      <c r="I2327" s="295"/>
      <c r="J2327" s="296"/>
      <c r="K2327" s="297"/>
      <c r="L2327" s="297"/>
      <c r="M2327" s="298" t="str">
        <f t="shared" si="303"/>
        <v/>
      </c>
      <c r="N2327" s="294"/>
      <c r="O2327" s="299" t="str">
        <f t="shared" si="300"/>
        <v/>
      </c>
      <c r="P2327" s="294"/>
      <c r="Q2327" s="299" t="str">
        <f t="shared" si="304"/>
        <v/>
      </c>
      <c r="R2327" s="299" t="str">
        <f t="shared" si="301"/>
        <v/>
      </c>
      <c r="S2327" s="295"/>
      <c r="T2327" s="295"/>
      <c r="U2327" s="300" t="str">
        <f t="shared" si="305"/>
        <v/>
      </c>
      <c r="V2327" s="299" t="str">
        <f t="shared" si="302"/>
        <v/>
      </c>
      <c r="W2327" s="301"/>
      <c r="X2327" s="301"/>
      <c r="Y2327" s="301"/>
      <c r="Z2327" s="301"/>
      <c r="AA2327" s="301"/>
      <c r="AB2327" s="301"/>
      <c r="AC2327" s="301"/>
      <c r="AD2327" s="301"/>
      <c r="AE2327" s="302" t="str">
        <f t="shared" si="299"/>
        <v/>
      </c>
      <c r="AF2327" s="303" t="str">
        <f ca="1">IFERROR(AVERAGEIFS('Discontinuity Log'!$N$5:$N$4980,'Discontinuity Log'!$A$5:$A$4980,J2327,'Discontinuity Log'!$N$5:$N$4980,"&lt;&gt;"),"")</f>
        <v/>
      </c>
      <c r="AG2327" s="304" t="str">
        <f t="shared" ca="1" si="298"/>
        <v/>
      </c>
      <c r="AH2327" s="362"/>
    </row>
    <row r="2328" spans="1:34" s="5" customFormat="1" x14ac:dyDescent="0.25">
      <c r="A2328" s="290"/>
      <c r="B2328" s="306"/>
      <c r="C2328" s="292"/>
      <c r="D2328" s="293"/>
      <c r="E2328" s="294"/>
      <c r="F2328" s="294"/>
      <c r="G2328" s="294"/>
      <c r="H2328" s="295"/>
      <c r="I2328" s="295"/>
      <c r="J2328" s="296"/>
      <c r="K2328" s="297"/>
      <c r="L2328" s="297"/>
      <c r="M2328" s="298" t="str">
        <f t="shared" si="303"/>
        <v/>
      </c>
      <c r="N2328" s="294"/>
      <c r="O2328" s="299" t="str">
        <f t="shared" si="300"/>
        <v/>
      </c>
      <c r="P2328" s="294"/>
      <c r="Q2328" s="299" t="str">
        <f t="shared" si="304"/>
        <v/>
      </c>
      <c r="R2328" s="299" t="str">
        <f t="shared" si="301"/>
        <v/>
      </c>
      <c r="S2328" s="295"/>
      <c r="T2328" s="295"/>
      <c r="U2328" s="300" t="str">
        <f t="shared" si="305"/>
        <v/>
      </c>
      <c r="V2328" s="299" t="str">
        <f t="shared" si="302"/>
        <v/>
      </c>
      <c r="W2328" s="301"/>
      <c r="X2328" s="301"/>
      <c r="Y2328" s="301"/>
      <c r="Z2328" s="301"/>
      <c r="AA2328" s="301"/>
      <c r="AB2328" s="301"/>
      <c r="AC2328" s="301"/>
      <c r="AD2328" s="301"/>
      <c r="AE2328" s="302" t="str">
        <f t="shared" si="299"/>
        <v/>
      </c>
      <c r="AF2328" s="303" t="str">
        <f ca="1">IFERROR(AVERAGEIFS('Discontinuity Log'!$N$5:$N$4980,'Discontinuity Log'!$A$5:$A$4980,J2328,'Discontinuity Log'!$N$5:$N$4980,"&lt;&gt;"),"")</f>
        <v/>
      </c>
      <c r="AG2328" s="304" t="str">
        <f t="shared" ca="1" si="298"/>
        <v/>
      </c>
      <c r="AH2328" s="362"/>
    </row>
    <row r="2329" spans="1:34" s="5" customFormat="1" x14ac:dyDescent="0.25">
      <c r="A2329" s="290"/>
      <c r="B2329" s="306"/>
      <c r="C2329" s="292"/>
      <c r="D2329" s="293"/>
      <c r="E2329" s="294"/>
      <c r="F2329" s="294"/>
      <c r="G2329" s="294"/>
      <c r="H2329" s="295"/>
      <c r="I2329" s="295"/>
      <c r="J2329" s="296"/>
      <c r="K2329" s="297"/>
      <c r="L2329" s="297"/>
      <c r="M2329" s="298" t="str">
        <f t="shared" si="303"/>
        <v/>
      </c>
      <c r="N2329" s="294"/>
      <c r="O2329" s="299" t="str">
        <f t="shared" si="300"/>
        <v/>
      </c>
      <c r="P2329" s="294"/>
      <c r="Q2329" s="299" t="str">
        <f t="shared" si="304"/>
        <v/>
      </c>
      <c r="R2329" s="299" t="str">
        <f t="shared" si="301"/>
        <v/>
      </c>
      <c r="S2329" s="295"/>
      <c r="T2329" s="295"/>
      <c r="U2329" s="300" t="str">
        <f t="shared" si="305"/>
        <v/>
      </c>
      <c r="V2329" s="299" t="str">
        <f t="shared" si="302"/>
        <v/>
      </c>
      <c r="W2329" s="301"/>
      <c r="X2329" s="301"/>
      <c r="Y2329" s="301"/>
      <c r="Z2329" s="301"/>
      <c r="AA2329" s="301"/>
      <c r="AB2329" s="301"/>
      <c r="AC2329" s="301"/>
      <c r="AD2329" s="301"/>
      <c r="AE2329" s="302" t="str">
        <f t="shared" si="299"/>
        <v/>
      </c>
      <c r="AF2329" s="303" t="str">
        <f ca="1">IFERROR(AVERAGEIFS('Discontinuity Log'!$N$5:$N$4980,'Discontinuity Log'!$A$5:$A$4980,J2329,'Discontinuity Log'!$N$5:$N$4980,"&lt;&gt;"),"")</f>
        <v/>
      </c>
      <c r="AG2329" s="304" t="str">
        <f t="shared" ca="1" si="298"/>
        <v/>
      </c>
      <c r="AH2329" s="362"/>
    </row>
    <row r="2330" spans="1:34" s="5" customFormat="1" x14ac:dyDescent="0.25">
      <c r="A2330" s="290"/>
      <c r="B2330" s="306"/>
      <c r="C2330" s="292"/>
      <c r="D2330" s="293"/>
      <c r="E2330" s="294"/>
      <c r="F2330" s="294"/>
      <c r="G2330" s="294"/>
      <c r="H2330" s="295"/>
      <c r="I2330" s="295"/>
      <c r="J2330" s="296"/>
      <c r="K2330" s="297"/>
      <c r="L2330" s="297"/>
      <c r="M2330" s="298" t="str">
        <f t="shared" si="303"/>
        <v/>
      </c>
      <c r="N2330" s="294"/>
      <c r="O2330" s="299" t="str">
        <f t="shared" si="300"/>
        <v/>
      </c>
      <c r="P2330" s="294"/>
      <c r="Q2330" s="299" t="str">
        <f t="shared" si="304"/>
        <v/>
      </c>
      <c r="R2330" s="299" t="str">
        <f t="shared" si="301"/>
        <v/>
      </c>
      <c r="S2330" s="295"/>
      <c r="T2330" s="295"/>
      <c r="U2330" s="300" t="str">
        <f t="shared" si="305"/>
        <v/>
      </c>
      <c r="V2330" s="299" t="str">
        <f t="shared" si="302"/>
        <v/>
      </c>
      <c r="W2330" s="301"/>
      <c r="X2330" s="301"/>
      <c r="Y2330" s="301"/>
      <c r="Z2330" s="301"/>
      <c r="AA2330" s="301"/>
      <c r="AB2330" s="301"/>
      <c r="AC2330" s="301"/>
      <c r="AD2330" s="301"/>
      <c r="AE2330" s="302" t="str">
        <f t="shared" si="299"/>
        <v/>
      </c>
      <c r="AF2330" s="303" t="str">
        <f ca="1">IFERROR(AVERAGEIFS('Discontinuity Log'!$N$5:$N$4980,'Discontinuity Log'!$A$5:$A$4980,J2330,'Discontinuity Log'!$N$5:$N$4980,"&lt;&gt;"),"")</f>
        <v/>
      </c>
      <c r="AG2330" s="304" t="str">
        <f t="shared" ca="1" si="298"/>
        <v/>
      </c>
      <c r="AH2330" s="362"/>
    </row>
    <row r="2331" spans="1:34" s="5" customFormat="1" x14ac:dyDescent="0.25">
      <c r="A2331" s="290"/>
      <c r="B2331" s="306"/>
      <c r="C2331" s="292"/>
      <c r="D2331" s="293"/>
      <c r="E2331" s="294"/>
      <c r="F2331" s="294"/>
      <c r="G2331" s="294"/>
      <c r="H2331" s="295"/>
      <c r="I2331" s="295"/>
      <c r="J2331" s="296"/>
      <c r="K2331" s="297"/>
      <c r="L2331" s="297"/>
      <c r="M2331" s="298" t="str">
        <f t="shared" si="303"/>
        <v/>
      </c>
      <c r="N2331" s="294"/>
      <c r="O2331" s="299" t="str">
        <f t="shared" si="300"/>
        <v/>
      </c>
      <c r="P2331" s="294"/>
      <c r="Q2331" s="299" t="str">
        <f t="shared" si="304"/>
        <v/>
      </c>
      <c r="R2331" s="299" t="str">
        <f t="shared" si="301"/>
        <v/>
      </c>
      <c r="S2331" s="295"/>
      <c r="T2331" s="295"/>
      <c r="U2331" s="300" t="str">
        <f t="shared" si="305"/>
        <v/>
      </c>
      <c r="V2331" s="299" t="str">
        <f t="shared" si="302"/>
        <v/>
      </c>
      <c r="W2331" s="301"/>
      <c r="X2331" s="301"/>
      <c r="Y2331" s="301"/>
      <c r="Z2331" s="301"/>
      <c r="AA2331" s="301"/>
      <c r="AB2331" s="301"/>
      <c r="AC2331" s="301"/>
      <c r="AD2331" s="301"/>
      <c r="AE2331" s="302" t="str">
        <f t="shared" si="299"/>
        <v/>
      </c>
      <c r="AF2331" s="303" t="str">
        <f ca="1">IFERROR(AVERAGEIFS('Discontinuity Log'!$N$5:$N$4980,'Discontinuity Log'!$A$5:$A$4980,J2331,'Discontinuity Log'!$N$5:$N$4980,"&lt;&gt;"),"")</f>
        <v/>
      </c>
      <c r="AG2331" s="304" t="str">
        <f t="shared" ca="1" si="298"/>
        <v/>
      </c>
      <c r="AH2331" s="362"/>
    </row>
    <row r="2332" spans="1:34" s="5" customFormat="1" x14ac:dyDescent="0.25">
      <c r="A2332" s="290"/>
      <c r="B2332" s="306"/>
      <c r="C2332" s="292"/>
      <c r="D2332" s="293"/>
      <c r="E2332" s="294"/>
      <c r="F2332" s="294"/>
      <c r="G2332" s="294"/>
      <c r="H2332" s="295"/>
      <c r="I2332" s="295"/>
      <c r="J2332" s="296"/>
      <c r="K2332" s="297"/>
      <c r="L2332" s="297"/>
      <c r="M2332" s="298" t="str">
        <f t="shared" si="303"/>
        <v/>
      </c>
      <c r="N2332" s="294"/>
      <c r="O2332" s="299" t="str">
        <f t="shared" si="300"/>
        <v/>
      </c>
      <c r="P2332" s="294"/>
      <c r="Q2332" s="299" t="str">
        <f t="shared" si="304"/>
        <v/>
      </c>
      <c r="R2332" s="299" t="str">
        <f t="shared" si="301"/>
        <v/>
      </c>
      <c r="S2332" s="295"/>
      <c r="T2332" s="295"/>
      <c r="U2332" s="300" t="str">
        <f t="shared" si="305"/>
        <v/>
      </c>
      <c r="V2332" s="299" t="str">
        <f t="shared" si="302"/>
        <v/>
      </c>
      <c r="W2332" s="301"/>
      <c r="X2332" s="301"/>
      <c r="Y2332" s="301"/>
      <c r="Z2332" s="301"/>
      <c r="AA2332" s="301"/>
      <c r="AB2332" s="301"/>
      <c r="AC2332" s="301"/>
      <c r="AD2332" s="301"/>
      <c r="AE2332" s="302" t="str">
        <f t="shared" si="299"/>
        <v/>
      </c>
      <c r="AF2332" s="303" t="str">
        <f ca="1">IFERROR(AVERAGEIFS('Discontinuity Log'!$N$5:$N$4980,'Discontinuity Log'!$A$5:$A$4980,J2332,'Discontinuity Log'!$N$5:$N$4980,"&lt;&gt;"),"")</f>
        <v/>
      </c>
      <c r="AG2332" s="304" t="str">
        <f t="shared" ca="1" si="298"/>
        <v/>
      </c>
      <c r="AH2332" s="362"/>
    </row>
    <row r="2333" spans="1:34" s="5" customFormat="1" x14ac:dyDescent="0.25">
      <c r="A2333" s="290"/>
      <c r="B2333" s="306"/>
      <c r="C2333" s="292"/>
      <c r="D2333" s="293"/>
      <c r="E2333" s="294"/>
      <c r="F2333" s="294"/>
      <c r="G2333" s="294"/>
      <c r="H2333" s="295"/>
      <c r="I2333" s="295"/>
      <c r="J2333" s="296"/>
      <c r="K2333" s="297"/>
      <c r="L2333" s="297"/>
      <c r="M2333" s="298" t="str">
        <f t="shared" si="303"/>
        <v/>
      </c>
      <c r="N2333" s="294"/>
      <c r="O2333" s="299" t="str">
        <f t="shared" si="300"/>
        <v/>
      </c>
      <c r="P2333" s="294"/>
      <c r="Q2333" s="299" t="str">
        <f t="shared" si="304"/>
        <v/>
      </c>
      <c r="R2333" s="299" t="str">
        <f t="shared" si="301"/>
        <v/>
      </c>
      <c r="S2333" s="295"/>
      <c r="T2333" s="295"/>
      <c r="U2333" s="300" t="str">
        <f t="shared" si="305"/>
        <v/>
      </c>
      <c r="V2333" s="299" t="str">
        <f t="shared" si="302"/>
        <v/>
      </c>
      <c r="W2333" s="301"/>
      <c r="X2333" s="301"/>
      <c r="Y2333" s="301"/>
      <c r="Z2333" s="301"/>
      <c r="AA2333" s="301"/>
      <c r="AB2333" s="301"/>
      <c r="AC2333" s="301"/>
      <c r="AD2333" s="301"/>
      <c r="AE2333" s="302" t="str">
        <f t="shared" si="299"/>
        <v/>
      </c>
      <c r="AF2333" s="303" t="str">
        <f ca="1">IFERROR(AVERAGEIFS('Discontinuity Log'!$N$5:$N$4980,'Discontinuity Log'!$A$5:$A$4980,J2333,'Discontinuity Log'!$N$5:$N$4980,"&lt;&gt;"),"")</f>
        <v/>
      </c>
      <c r="AG2333" s="304" t="str">
        <f t="shared" ca="1" si="298"/>
        <v/>
      </c>
      <c r="AH2333" s="362"/>
    </row>
    <row r="2334" spans="1:34" s="5" customFormat="1" x14ac:dyDescent="0.25">
      <c r="A2334" s="290"/>
      <c r="B2334" s="306"/>
      <c r="C2334" s="292"/>
      <c r="D2334" s="293"/>
      <c r="E2334" s="294"/>
      <c r="F2334" s="294"/>
      <c r="G2334" s="294"/>
      <c r="H2334" s="295"/>
      <c r="I2334" s="295"/>
      <c r="J2334" s="296"/>
      <c r="K2334" s="297"/>
      <c r="L2334" s="297"/>
      <c r="M2334" s="298" t="str">
        <f t="shared" si="303"/>
        <v/>
      </c>
      <c r="N2334" s="294"/>
      <c r="O2334" s="299" t="str">
        <f t="shared" si="300"/>
        <v/>
      </c>
      <c r="P2334" s="294"/>
      <c r="Q2334" s="299" t="str">
        <f t="shared" si="304"/>
        <v/>
      </c>
      <c r="R2334" s="299" t="str">
        <f t="shared" si="301"/>
        <v/>
      </c>
      <c r="S2334" s="295"/>
      <c r="T2334" s="295"/>
      <c r="U2334" s="300" t="str">
        <f t="shared" si="305"/>
        <v/>
      </c>
      <c r="V2334" s="299" t="str">
        <f t="shared" si="302"/>
        <v/>
      </c>
      <c r="W2334" s="301"/>
      <c r="X2334" s="301"/>
      <c r="Y2334" s="301"/>
      <c r="Z2334" s="301"/>
      <c r="AA2334" s="301"/>
      <c r="AB2334" s="301"/>
      <c r="AC2334" s="301"/>
      <c r="AD2334" s="301"/>
      <c r="AE2334" s="302" t="str">
        <f t="shared" si="299"/>
        <v/>
      </c>
      <c r="AF2334" s="303" t="str">
        <f ca="1">IFERROR(AVERAGEIFS('Discontinuity Log'!$N$5:$N$4980,'Discontinuity Log'!$A$5:$A$4980,J2334,'Discontinuity Log'!$N$5:$N$4980,"&lt;&gt;"),"")</f>
        <v/>
      </c>
      <c r="AG2334" s="304" t="str">
        <f t="shared" ca="1" si="298"/>
        <v/>
      </c>
      <c r="AH2334" s="362"/>
    </row>
    <row r="2335" spans="1:34" s="5" customFormat="1" x14ac:dyDescent="0.25">
      <c r="A2335" s="290"/>
      <c r="B2335" s="306"/>
      <c r="C2335" s="292"/>
      <c r="D2335" s="293"/>
      <c r="E2335" s="294"/>
      <c r="F2335" s="294"/>
      <c r="G2335" s="294"/>
      <c r="H2335" s="295"/>
      <c r="I2335" s="295"/>
      <c r="J2335" s="296"/>
      <c r="K2335" s="297"/>
      <c r="L2335" s="297"/>
      <c r="M2335" s="298" t="str">
        <f t="shared" si="303"/>
        <v/>
      </c>
      <c r="N2335" s="294"/>
      <c r="O2335" s="299" t="str">
        <f t="shared" si="300"/>
        <v/>
      </c>
      <c r="P2335" s="294"/>
      <c r="Q2335" s="299" t="str">
        <f t="shared" si="304"/>
        <v/>
      </c>
      <c r="R2335" s="299" t="str">
        <f t="shared" si="301"/>
        <v/>
      </c>
      <c r="S2335" s="295"/>
      <c r="T2335" s="295"/>
      <c r="U2335" s="300" t="str">
        <f t="shared" si="305"/>
        <v/>
      </c>
      <c r="V2335" s="299" t="str">
        <f t="shared" si="302"/>
        <v/>
      </c>
      <c r="W2335" s="301"/>
      <c r="X2335" s="301"/>
      <c r="Y2335" s="301"/>
      <c r="Z2335" s="301"/>
      <c r="AA2335" s="301"/>
      <c r="AB2335" s="301"/>
      <c r="AC2335" s="301"/>
      <c r="AD2335" s="301"/>
      <c r="AE2335" s="302" t="str">
        <f t="shared" si="299"/>
        <v/>
      </c>
      <c r="AF2335" s="303" t="str">
        <f ca="1">IFERROR(AVERAGEIFS('Discontinuity Log'!$N$5:$N$4980,'Discontinuity Log'!$A$5:$A$4980,J2335,'Discontinuity Log'!$N$5:$N$4980,"&lt;&gt;"),"")</f>
        <v/>
      </c>
      <c r="AG2335" s="304" t="str">
        <f t="shared" ca="1" si="298"/>
        <v/>
      </c>
      <c r="AH2335" s="362"/>
    </row>
    <row r="2336" spans="1:34" s="5" customFormat="1" x14ac:dyDescent="0.25">
      <c r="A2336" s="290"/>
      <c r="B2336" s="306"/>
      <c r="C2336" s="292"/>
      <c r="D2336" s="293"/>
      <c r="E2336" s="294"/>
      <c r="F2336" s="294"/>
      <c r="G2336" s="294"/>
      <c r="H2336" s="295"/>
      <c r="I2336" s="295"/>
      <c r="J2336" s="296"/>
      <c r="K2336" s="297"/>
      <c r="L2336" s="297"/>
      <c r="M2336" s="298" t="str">
        <f t="shared" si="303"/>
        <v/>
      </c>
      <c r="N2336" s="294"/>
      <c r="O2336" s="299" t="str">
        <f t="shared" si="300"/>
        <v/>
      </c>
      <c r="P2336" s="294"/>
      <c r="Q2336" s="299" t="str">
        <f t="shared" si="304"/>
        <v/>
      </c>
      <c r="R2336" s="299" t="str">
        <f t="shared" si="301"/>
        <v/>
      </c>
      <c r="S2336" s="295"/>
      <c r="T2336" s="295"/>
      <c r="U2336" s="300" t="str">
        <f t="shared" si="305"/>
        <v/>
      </c>
      <c r="V2336" s="299" t="str">
        <f t="shared" si="302"/>
        <v/>
      </c>
      <c r="W2336" s="301"/>
      <c r="X2336" s="301"/>
      <c r="Y2336" s="301"/>
      <c r="Z2336" s="301"/>
      <c r="AA2336" s="301"/>
      <c r="AB2336" s="301"/>
      <c r="AC2336" s="301"/>
      <c r="AD2336" s="301"/>
      <c r="AE2336" s="302" t="str">
        <f t="shared" si="299"/>
        <v/>
      </c>
      <c r="AF2336" s="303" t="str">
        <f ca="1">IFERROR(AVERAGEIFS('Discontinuity Log'!$N$5:$N$4980,'Discontinuity Log'!$A$5:$A$4980,J2336,'Discontinuity Log'!$N$5:$N$4980,"&lt;&gt;"),"")</f>
        <v/>
      </c>
      <c r="AG2336" s="304" t="str">
        <f t="shared" ca="1" si="298"/>
        <v/>
      </c>
      <c r="AH2336" s="362"/>
    </row>
    <row r="2337" spans="1:34" s="5" customFormat="1" x14ac:dyDescent="0.25">
      <c r="A2337" s="290"/>
      <c r="B2337" s="306"/>
      <c r="C2337" s="292"/>
      <c r="D2337" s="293"/>
      <c r="E2337" s="294"/>
      <c r="F2337" s="294"/>
      <c r="G2337" s="294"/>
      <c r="H2337" s="295"/>
      <c r="I2337" s="295"/>
      <c r="J2337" s="296"/>
      <c r="K2337" s="297"/>
      <c r="L2337" s="297"/>
      <c r="M2337" s="298" t="str">
        <f t="shared" si="303"/>
        <v/>
      </c>
      <c r="N2337" s="294"/>
      <c r="O2337" s="299" t="str">
        <f t="shared" si="300"/>
        <v/>
      </c>
      <c r="P2337" s="294"/>
      <c r="Q2337" s="299" t="str">
        <f t="shared" si="304"/>
        <v/>
      </c>
      <c r="R2337" s="299" t="str">
        <f t="shared" si="301"/>
        <v/>
      </c>
      <c r="S2337" s="295"/>
      <c r="T2337" s="295"/>
      <c r="U2337" s="300" t="str">
        <f t="shared" si="305"/>
        <v/>
      </c>
      <c r="V2337" s="299" t="str">
        <f t="shared" si="302"/>
        <v/>
      </c>
      <c r="W2337" s="301"/>
      <c r="X2337" s="301"/>
      <c r="Y2337" s="301"/>
      <c r="Z2337" s="301"/>
      <c r="AA2337" s="301"/>
      <c r="AB2337" s="301"/>
      <c r="AC2337" s="301"/>
      <c r="AD2337" s="301"/>
      <c r="AE2337" s="302" t="str">
        <f t="shared" si="299"/>
        <v/>
      </c>
      <c r="AF2337" s="303" t="str">
        <f ca="1">IFERROR(AVERAGEIFS('Discontinuity Log'!$N$5:$N$4980,'Discontinuity Log'!$A$5:$A$4980,J2337,'Discontinuity Log'!$N$5:$N$4980,"&lt;&gt;"),"")</f>
        <v/>
      </c>
      <c r="AG2337" s="304" t="str">
        <f t="shared" ca="1" si="298"/>
        <v/>
      </c>
      <c r="AH2337" s="362"/>
    </row>
    <row r="2338" spans="1:34" s="5" customFormat="1" x14ac:dyDescent="0.25">
      <c r="A2338" s="290"/>
      <c r="B2338" s="306"/>
      <c r="C2338" s="292"/>
      <c r="D2338" s="293"/>
      <c r="E2338" s="294"/>
      <c r="F2338" s="294"/>
      <c r="G2338" s="294"/>
      <c r="H2338" s="295"/>
      <c r="I2338" s="295"/>
      <c r="J2338" s="296"/>
      <c r="K2338" s="297"/>
      <c r="L2338" s="297"/>
      <c r="M2338" s="298" t="str">
        <f t="shared" si="303"/>
        <v/>
      </c>
      <c r="N2338" s="294"/>
      <c r="O2338" s="299" t="str">
        <f t="shared" si="300"/>
        <v/>
      </c>
      <c r="P2338" s="294"/>
      <c r="Q2338" s="299" t="str">
        <f t="shared" si="304"/>
        <v/>
      </c>
      <c r="R2338" s="299" t="str">
        <f t="shared" si="301"/>
        <v/>
      </c>
      <c r="S2338" s="295"/>
      <c r="T2338" s="295"/>
      <c r="U2338" s="300" t="str">
        <f t="shared" si="305"/>
        <v/>
      </c>
      <c r="V2338" s="299" t="str">
        <f t="shared" si="302"/>
        <v/>
      </c>
      <c r="W2338" s="301"/>
      <c r="X2338" s="301"/>
      <c r="Y2338" s="301"/>
      <c r="Z2338" s="301"/>
      <c r="AA2338" s="301"/>
      <c r="AB2338" s="301"/>
      <c r="AC2338" s="301"/>
      <c r="AD2338" s="301"/>
      <c r="AE2338" s="302" t="str">
        <f t="shared" si="299"/>
        <v/>
      </c>
      <c r="AF2338" s="303" t="str">
        <f ca="1">IFERROR(AVERAGEIFS('Discontinuity Log'!$N$5:$N$4980,'Discontinuity Log'!$A$5:$A$4980,J2338,'Discontinuity Log'!$N$5:$N$4980,"&lt;&gt;"),"")</f>
        <v/>
      </c>
      <c r="AG2338" s="304" t="str">
        <f t="shared" ca="1" si="298"/>
        <v/>
      </c>
      <c r="AH2338" s="362"/>
    </row>
    <row r="2339" spans="1:34" s="5" customFormat="1" x14ac:dyDescent="0.25">
      <c r="A2339" s="290"/>
      <c r="B2339" s="306"/>
      <c r="C2339" s="292"/>
      <c r="D2339" s="293"/>
      <c r="E2339" s="294"/>
      <c r="F2339" s="294"/>
      <c r="G2339" s="294"/>
      <c r="H2339" s="295"/>
      <c r="I2339" s="295"/>
      <c r="J2339" s="296"/>
      <c r="K2339" s="297"/>
      <c r="L2339" s="297"/>
      <c r="M2339" s="298" t="str">
        <f t="shared" si="303"/>
        <v/>
      </c>
      <c r="N2339" s="294"/>
      <c r="O2339" s="299" t="str">
        <f t="shared" si="300"/>
        <v/>
      </c>
      <c r="P2339" s="294"/>
      <c r="Q2339" s="299" t="str">
        <f t="shared" si="304"/>
        <v/>
      </c>
      <c r="R2339" s="299" t="str">
        <f t="shared" si="301"/>
        <v/>
      </c>
      <c r="S2339" s="295"/>
      <c r="T2339" s="295"/>
      <c r="U2339" s="300" t="str">
        <f t="shared" si="305"/>
        <v/>
      </c>
      <c r="V2339" s="299" t="str">
        <f t="shared" si="302"/>
        <v/>
      </c>
      <c r="W2339" s="301"/>
      <c r="X2339" s="301"/>
      <c r="Y2339" s="301"/>
      <c r="Z2339" s="301"/>
      <c r="AA2339" s="301"/>
      <c r="AB2339" s="301"/>
      <c r="AC2339" s="301"/>
      <c r="AD2339" s="301"/>
      <c r="AE2339" s="302" t="str">
        <f t="shared" si="299"/>
        <v/>
      </c>
      <c r="AF2339" s="303" t="str">
        <f ca="1">IFERROR(AVERAGEIFS('Discontinuity Log'!$N$5:$N$4980,'Discontinuity Log'!$A$5:$A$4980,J2339,'Discontinuity Log'!$N$5:$N$4980,"&lt;&gt;"),"")</f>
        <v/>
      </c>
      <c r="AG2339" s="304" t="str">
        <f t="shared" ca="1" si="298"/>
        <v/>
      </c>
      <c r="AH2339" s="362"/>
    </row>
    <row r="2340" spans="1:34" s="5" customFormat="1" x14ac:dyDescent="0.25">
      <c r="A2340" s="290"/>
      <c r="B2340" s="306"/>
      <c r="C2340" s="292"/>
      <c r="D2340" s="293"/>
      <c r="E2340" s="294"/>
      <c r="F2340" s="294"/>
      <c r="G2340" s="294"/>
      <c r="H2340" s="295"/>
      <c r="I2340" s="295"/>
      <c r="J2340" s="296"/>
      <c r="K2340" s="297"/>
      <c r="L2340" s="297"/>
      <c r="M2340" s="298" t="str">
        <f t="shared" si="303"/>
        <v/>
      </c>
      <c r="N2340" s="294"/>
      <c r="O2340" s="299" t="str">
        <f t="shared" si="300"/>
        <v/>
      </c>
      <c r="P2340" s="294"/>
      <c r="Q2340" s="299" t="str">
        <f t="shared" si="304"/>
        <v/>
      </c>
      <c r="R2340" s="299" t="str">
        <f t="shared" si="301"/>
        <v/>
      </c>
      <c r="S2340" s="295"/>
      <c r="T2340" s="295"/>
      <c r="U2340" s="300" t="str">
        <f t="shared" si="305"/>
        <v/>
      </c>
      <c r="V2340" s="299" t="str">
        <f t="shared" si="302"/>
        <v/>
      </c>
      <c r="W2340" s="301"/>
      <c r="X2340" s="301"/>
      <c r="Y2340" s="301"/>
      <c r="Z2340" s="301"/>
      <c r="AA2340" s="301"/>
      <c r="AB2340" s="301"/>
      <c r="AC2340" s="301"/>
      <c r="AD2340" s="301"/>
      <c r="AE2340" s="302" t="str">
        <f t="shared" si="299"/>
        <v/>
      </c>
      <c r="AF2340" s="303" t="str">
        <f ca="1">IFERROR(AVERAGEIFS('Discontinuity Log'!$N$5:$N$4980,'Discontinuity Log'!$A$5:$A$4980,J2340,'Discontinuity Log'!$N$5:$N$4980,"&lt;&gt;"),"")</f>
        <v/>
      </c>
      <c r="AG2340" s="304" t="str">
        <f t="shared" ca="1" si="298"/>
        <v/>
      </c>
      <c r="AH2340" s="362"/>
    </row>
    <row r="2341" spans="1:34" s="5" customFormat="1" x14ac:dyDescent="0.25">
      <c r="A2341" s="290"/>
      <c r="B2341" s="306"/>
      <c r="C2341" s="292"/>
      <c r="D2341" s="293"/>
      <c r="E2341" s="294"/>
      <c r="F2341" s="294"/>
      <c r="G2341" s="294"/>
      <c r="H2341" s="295"/>
      <c r="I2341" s="295"/>
      <c r="J2341" s="296"/>
      <c r="K2341" s="297"/>
      <c r="L2341" s="297"/>
      <c r="M2341" s="298" t="str">
        <f t="shared" si="303"/>
        <v/>
      </c>
      <c r="N2341" s="294"/>
      <c r="O2341" s="299" t="str">
        <f t="shared" si="300"/>
        <v/>
      </c>
      <c r="P2341" s="294"/>
      <c r="Q2341" s="299" t="str">
        <f t="shared" si="304"/>
        <v/>
      </c>
      <c r="R2341" s="299" t="str">
        <f t="shared" si="301"/>
        <v/>
      </c>
      <c r="S2341" s="295"/>
      <c r="T2341" s="295"/>
      <c r="U2341" s="300" t="str">
        <f t="shared" si="305"/>
        <v/>
      </c>
      <c r="V2341" s="299" t="str">
        <f t="shared" si="302"/>
        <v/>
      </c>
      <c r="W2341" s="301"/>
      <c r="X2341" s="301"/>
      <c r="Y2341" s="301"/>
      <c r="Z2341" s="301"/>
      <c r="AA2341" s="301"/>
      <c r="AB2341" s="301"/>
      <c r="AC2341" s="301"/>
      <c r="AD2341" s="301"/>
      <c r="AE2341" s="302" t="str">
        <f t="shared" si="299"/>
        <v/>
      </c>
      <c r="AF2341" s="303" t="str">
        <f ca="1">IFERROR(AVERAGEIFS('Discontinuity Log'!$N$5:$N$4980,'Discontinuity Log'!$A$5:$A$4980,J2341,'Discontinuity Log'!$N$5:$N$4980,"&lt;&gt;"),"")</f>
        <v/>
      </c>
      <c r="AG2341" s="304" t="str">
        <f t="shared" ca="1" si="298"/>
        <v/>
      </c>
      <c r="AH2341" s="362"/>
    </row>
    <row r="2342" spans="1:34" s="5" customFormat="1" x14ac:dyDescent="0.25">
      <c r="A2342" s="290"/>
      <c r="B2342" s="306"/>
      <c r="C2342" s="292"/>
      <c r="D2342" s="293"/>
      <c r="E2342" s="294"/>
      <c r="F2342" s="294"/>
      <c r="G2342" s="294"/>
      <c r="H2342" s="295"/>
      <c r="I2342" s="295"/>
      <c r="J2342" s="296"/>
      <c r="K2342" s="297"/>
      <c r="L2342" s="297"/>
      <c r="M2342" s="298" t="str">
        <f t="shared" si="303"/>
        <v/>
      </c>
      <c r="N2342" s="294"/>
      <c r="O2342" s="299" t="str">
        <f t="shared" si="300"/>
        <v/>
      </c>
      <c r="P2342" s="294"/>
      <c r="Q2342" s="299" t="str">
        <f t="shared" si="304"/>
        <v/>
      </c>
      <c r="R2342" s="299" t="str">
        <f t="shared" si="301"/>
        <v/>
      </c>
      <c r="S2342" s="295"/>
      <c r="T2342" s="295"/>
      <c r="U2342" s="300" t="str">
        <f t="shared" si="305"/>
        <v/>
      </c>
      <c r="V2342" s="299" t="str">
        <f t="shared" si="302"/>
        <v/>
      </c>
      <c r="W2342" s="301"/>
      <c r="X2342" s="301"/>
      <c r="Y2342" s="301"/>
      <c r="Z2342" s="301"/>
      <c r="AA2342" s="301"/>
      <c r="AB2342" s="301"/>
      <c r="AC2342" s="301"/>
      <c r="AD2342" s="301"/>
      <c r="AE2342" s="302" t="str">
        <f t="shared" si="299"/>
        <v/>
      </c>
      <c r="AF2342" s="303" t="str">
        <f ca="1">IFERROR(AVERAGEIFS('Discontinuity Log'!$N$5:$N$4980,'Discontinuity Log'!$A$5:$A$4980,J2342,'Discontinuity Log'!$N$5:$N$4980,"&lt;&gt;"),"")</f>
        <v/>
      </c>
      <c r="AG2342" s="304" t="str">
        <f t="shared" ref="AG2342:AG2405" ca="1" si="306">IF(AND(ISNUMBER(R2342),ISNUMBER(AE2342),ISNUMBER(V2342),ISNUMBER(AF2342)),SUM(R2342,V2342,AE2342,AF2342,10),"")</f>
        <v/>
      </c>
      <c r="AH2342" s="362"/>
    </row>
    <row r="2343" spans="1:34" s="5" customFormat="1" x14ac:dyDescent="0.25">
      <c r="A2343" s="290"/>
      <c r="B2343" s="306"/>
      <c r="C2343" s="292"/>
      <c r="D2343" s="293"/>
      <c r="E2343" s="294"/>
      <c r="F2343" s="294"/>
      <c r="G2343" s="294"/>
      <c r="H2343" s="295"/>
      <c r="I2343" s="295"/>
      <c r="J2343" s="296"/>
      <c r="K2343" s="297"/>
      <c r="L2343" s="297"/>
      <c r="M2343" s="298" t="str">
        <f t="shared" si="303"/>
        <v/>
      </c>
      <c r="N2343" s="294"/>
      <c r="O2343" s="299" t="str">
        <f t="shared" si="300"/>
        <v/>
      </c>
      <c r="P2343" s="294"/>
      <c r="Q2343" s="299" t="str">
        <f t="shared" si="304"/>
        <v/>
      </c>
      <c r="R2343" s="299" t="str">
        <f t="shared" si="301"/>
        <v/>
      </c>
      <c r="S2343" s="295"/>
      <c r="T2343" s="295"/>
      <c r="U2343" s="300" t="str">
        <f t="shared" si="305"/>
        <v/>
      </c>
      <c r="V2343" s="299" t="str">
        <f t="shared" si="302"/>
        <v/>
      </c>
      <c r="W2343" s="301"/>
      <c r="X2343" s="301"/>
      <c r="Y2343" s="301"/>
      <c r="Z2343" s="301"/>
      <c r="AA2343" s="301"/>
      <c r="AB2343" s="301"/>
      <c r="AC2343" s="301"/>
      <c r="AD2343" s="301"/>
      <c r="AE2343" s="302" t="str">
        <f t="shared" si="299"/>
        <v/>
      </c>
      <c r="AF2343" s="303" t="str">
        <f ca="1">IFERROR(AVERAGEIFS('Discontinuity Log'!$N$5:$N$4980,'Discontinuity Log'!$A$5:$A$4980,J2343,'Discontinuity Log'!$N$5:$N$4980,"&lt;&gt;"),"")</f>
        <v/>
      </c>
      <c r="AG2343" s="304" t="str">
        <f t="shared" ca="1" si="306"/>
        <v/>
      </c>
      <c r="AH2343" s="362"/>
    </row>
    <row r="2344" spans="1:34" s="5" customFormat="1" x14ac:dyDescent="0.25">
      <c r="A2344" s="290"/>
      <c r="B2344" s="306"/>
      <c r="C2344" s="292"/>
      <c r="D2344" s="293"/>
      <c r="E2344" s="294"/>
      <c r="F2344" s="294"/>
      <c r="G2344" s="294"/>
      <c r="H2344" s="295"/>
      <c r="I2344" s="295"/>
      <c r="J2344" s="296"/>
      <c r="K2344" s="297"/>
      <c r="L2344" s="297"/>
      <c r="M2344" s="298" t="str">
        <f t="shared" si="303"/>
        <v/>
      </c>
      <c r="N2344" s="294"/>
      <c r="O2344" s="299" t="str">
        <f t="shared" si="300"/>
        <v/>
      </c>
      <c r="P2344" s="294"/>
      <c r="Q2344" s="299" t="str">
        <f t="shared" si="304"/>
        <v/>
      </c>
      <c r="R2344" s="299" t="str">
        <f t="shared" si="301"/>
        <v/>
      </c>
      <c r="S2344" s="295"/>
      <c r="T2344" s="295"/>
      <c r="U2344" s="300" t="str">
        <f t="shared" si="305"/>
        <v/>
      </c>
      <c r="V2344" s="299" t="str">
        <f t="shared" si="302"/>
        <v/>
      </c>
      <c r="W2344" s="301"/>
      <c r="X2344" s="301"/>
      <c r="Y2344" s="301"/>
      <c r="Z2344" s="301"/>
      <c r="AA2344" s="301"/>
      <c r="AB2344" s="301"/>
      <c r="AC2344" s="301"/>
      <c r="AD2344" s="301"/>
      <c r="AE2344" s="302" t="str">
        <f t="shared" si="299"/>
        <v/>
      </c>
      <c r="AF2344" s="303" t="str">
        <f ca="1">IFERROR(AVERAGEIFS('Discontinuity Log'!$N$5:$N$4980,'Discontinuity Log'!$A$5:$A$4980,J2344,'Discontinuity Log'!$N$5:$N$4980,"&lt;&gt;"),"")</f>
        <v/>
      </c>
      <c r="AG2344" s="304" t="str">
        <f t="shared" ca="1" si="306"/>
        <v/>
      </c>
      <c r="AH2344" s="362"/>
    </row>
    <row r="2345" spans="1:34" s="5" customFormat="1" x14ac:dyDescent="0.25">
      <c r="A2345" s="290"/>
      <c r="B2345" s="306"/>
      <c r="C2345" s="292"/>
      <c r="D2345" s="293"/>
      <c r="E2345" s="294"/>
      <c r="F2345" s="294"/>
      <c r="G2345" s="294"/>
      <c r="H2345" s="295"/>
      <c r="I2345" s="295"/>
      <c r="J2345" s="296"/>
      <c r="K2345" s="297"/>
      <c r="L2345" s="297"/>
      <c r="M2345" s="298" t="str">
        <f t="shared" si="303"/>
        <v/>
      </c>
      <c r="N2345" s="294"/>
      <c r="O2345" s="299" t="str">
        <f t="shared" si="300"/>
        <v/>
      </c>
      <c r="P2345" s="294"/>
      <c r="Q2345" s="299" t="str">
        <f t="shared" si="304"/>
        <v/>
      </c>
      <c r="R2345" s="299" t="str">
        <f t="shared" si="301"/>
        <v/>
      </c>
      <c r="S2345" s="295"/>
      <c r="T2345" s="295"/>
      <c r="U2345" s="300" t="str">
        <f t="shared" si="305"/>
        <v/>
      </c>
      <c r="V2345" s="299" t="str">
        <f t="shared" si="302"/>
        <v/>
      </c>
      <c r="W2345" s="301"/>
      <c r="X2345" s="301"/>
      <c r="Y2345" s="301"/>
      <c r="Z2345" s="301"/>
      <c r="AA2345" s="301"/>
      <c r="AB2345" s="301"/>
      <c r="AC2345" s="301"/>
      <c r="AD2345" s="301"/>
      <c r="AE2345" s="302" t="str">
        <f t="shared" si="299"/>
        <v/>
      </c>
      <c r="AF2345" s="303" t="str">
        <f ca="1">IFERROR(AVERAGEIFS('Discontinuity Log'!$N$5:$N$4980,'Discontinuity Log'!$A$5:$A$4980,J2345,'Discontinuity Log'!$N$5:$N$4980,"&lt;&gt;"),"")</f>
        <v/>
      </c>
      <c r="AG2345" s="304" t="str">
        <f t="shared" ca="1" si="306"/>
        <v/>
      </c>
      <c r="AH2345" s="362"/>
    </row>
    <row r="2346" spans="1:34" s="5" customFormat="1" x14ac:dyDescent="0.25">
      <c r="A2346" s="290"/>
      <c r="B2346" s="306"/>
      <c r="C2346" s="292"/>
      <c r="D2346" s="293"/>
      <c r="E2346" s="294"/>
      <c r="F2346" s="294"/>
      <c r="G2346" s="294"/>
      <c r="H2346" s="295"/>
      <c r="I2346" s="295"/>
      <c r="J2346" s="296"/>
      <c r="K2346" s="297"/>
      <c r="L2346" s="297"/>
      <c r="M2346" s="298" t="str">
        <f t="shared" si="303"/>
        <v/>
      </c>
      <c r="N2346" s="294"/>
      <c r="O2346" s="299" t="str">
        <f t="shared" si="300"/>
        <v/>
      </c>
      <c r="P2346" s="294"/>
      <c r="Q2346" s="299" t="str">
        <f t="shared" si="304"/>
        <v/>
      </c>
      <c r="R2346" s="299" t="str">
        <f t="shared" si="301"/>
        <v/>
      </c>
      <c r="S2346" s="295"/>
      <c r="T2346" s="295"/>
      <c r="U2346" s="300" t="str">
        <f t="shared" si="305"/>
        <v/>
      </c>
      <c r="V2346" s="299" t="str">
        <f t="shared" si="302"/>
        <v/>
      </c>
      <c r="W2346" s="301"/>
      <c r="X2346" s="301"/>
      <c r="Y2346" s="301"/>
      <c r="Z2346" s="301"/>
      <c r="AA2346" s="301"/>
      <c r="AB2346" s="301"/>
      <c r="AC2346" s="301"/>
      <c r="AD2346" s="301"/>
      <c r="AE2346" s="302" t="str">
        <f t="shared" si="299"/>
        <v/>
      </c>
      <c r="AF2346" s="303" t="str">
        <f ca="1">IFERROR(AVERAGEIFS('Discontinuity Log'!$N$5:$N$4980,'Discontinuity Log'!$A$5:$A$4980,J2346,'Discontinuity Log'!$N$5:$N$4980,"&lt;&gt;"),"")</f>
        <v/>
      </c>
      <c r="AG2346" s="304" t="str">
        <f t="shared" ca="1" si="306"/>
        <v/>
      </c>
      <c r="AH2346" s="362"/>
    </row>
    <row r="2347" spans="1:34" s="5" customFormat="1" x14ac:dyDescent="0.25">
      <c r="A2347" s="290"/>
      <c r="B2347" s="306"/>
      <c r="C2347" s="292"/>
      <c r="D2347" s="293"/>
      <c r="E2347" s="294"/>
      <c r="F2347" s="294"/>
      <c r="G2347" s="294"/>
      <c r="H2347" s="295"/>
      <c r="I2347" s="295"/>
      <c r="J2347" s="296"/>
      <c r="K2347" s="297"/>
      <c r="L2347" s="297"/>
      <c r="M2347" s="298" t="str">
        <f t="shared" si="303"/>
        <v/>
      </c>
      <c r="N2347" s="294"/>
      <c r="O2347" s="299" t="str">
        <f t="shared" si="300"/>
        <v/>
      </c>
      <c r="P2347" s="294"/>
      <c r="Q2347" s="299" t="str">
        <f t="shared" si="304"/>
        <v/>
      </c>
      <c r="R2347" s="299" t="str">
        <f t="shared" si="301"/>
        <v/>
      </c>
      <c r="S2347" s="295"/>
      <c r="T2347" s="295"/>
      <c r="U2347" s="300" t="str">
        <f t="shared" si="305"/>
        <v/>
      </c>
      <c r="V2347" s="299" t="str">
        <f t="shared" si="302"/>
        <v/>
      </c>
      <c r="W2347" s="301"/>
      <c r="X2347" s="301"/>
      <c r="Y2347" s="301"/>
      <c r="Z2347" s="301"/>
      <c r="AA2347" s="301"/>
      <c r="AB2347" s="301"/>
      <c r="AC2347" s="301"/>
      <c r="AD2347" s="301"/>
      <c r="AE2347" s="302" t="str">
        <f t="shared" si="299"/>
        <v/>
      </c>
      <c r="AF2347" s="303" t="str">
        <f ca="1">IFERROR(AVERAGEIFS('Discontinuity Log'!$N$5:$N$4980,'Discontinuity Log'!$A$5:$A$4980,J2347,'Discontinuity Log'!$N$5:$N$4980,"&lt;&gt;"),"")</f>
        <v/>
      </c>
      <c r="AG2347" s="304" t="str">
        <f t="shared" ca="1" si="306"/>
        <v/>
      </c>
      <c r="AH2347" s="362"/>
    </row>
    <row r="2348" spans="1:34" s="5" customFormat="1" x14ac:dyDescent="0.25">
      <c r="A2348" s="290"/>
      <c r="B2348" s="306"/>
      <c r="C2348" s="292"/>
      <c r="D2348" s="293"/>
      <c r="E2348" s="294"/>
      <c r="F2348" s="294"/>
      <c r="G2348" s="294"/>
      <c r="H2348" s="295"/>
      <c r="I2348" s="295"/>
      <c r="J2348" s="296"/>
      <c r="K2348" s="297"/>
      <c r="L2348" s="297"/>
      <c r="M2348" s="298" t="str">
        <f t="shared" si="303"/>
        <v/>
      </c>
      <c r="N2348" s="294"/>
      <c r="O2348" s="299" t="str">
        <f t="shared" si="300"/>
        <v/>
      </c>
      <c r="P2348" s="294"/>
      <c r="Q2348" s="299" t="str">
        <f t="shared" si="304"/>
        <v/>
      </c>
      <c r="R2348" s="299" t="str">
        <f t="shared" si="301"/>
        <v/>
      </c>
      <c r="S2348" s="295"/>
      <c r="T2348" s="295"/>
      <c r="U2348" s="300" t="str">
        <f t="shared" si="305"/>
        <v/>
      </c>
      <c r="V2348" s="299" t="str">
        <f t="shared" si="302"/>
        <v/>
      </c>
      <c r="W2348" s="301"/>
      <c r="X2348" s="301"/>
      <c r="Y2348" s="301"/>
      <c r="Z2348" s="301"/>
      <c r="AA2348" s="301"/>
      <c r="AB2348" s="301"/>
      <c r="AC2348" s="301"/>
      <c r="AD2348" s="301"/>
      <c r="AE2348" s="302" t="str">
        <f t="shared" si="299"/>
        <v/>
      </c>
      <c r="AF2348" s="303" t="str">
        <f ca="1">IFERROR(AVERAGEIFS('Discontinuity Log'!$N$5:$N$4980,'Discontinuity Log'!$A$5:$A$4980,J2348,'Discontinuity Log'!$N$5:$N$4980,"&lt;&gt;"),"")</f>
        <v/>
      </c>
      <c r="AG2348" s="304" t="str">
        <f t="shared" ca="1" si="306"/>
        <v/>
      </c>
      <c r="AH2348" s="362"/>
    </row>
    <row r="2349" spans="1:34" s="5" customFormat="1" x14ac:dyDescent="0.25">
      <c r="A2349" s="290"/>
      <c r="B2349" s="306"/>
      <c r="C2349" s="292"/>
      <c r="D2349" s="293"/>
      <c r="E2349" s="294"/>
      <c r="F2349" s="294"/>
      <c r="G2349" s="294"/>
      <c r="H2349" s="295"/>
      <c r="I2349" s="295"/>
      <c r="J2349" s="296"/>
      <c r="K2349" s="297"/>
      <c r="L2349" s="297"/>
      <c r="M2349" s="298" t="str">
        <f t="shared" si="303"/>
        <v/>
      </c>
      <c r="N2349" s="294"/>
      <c r="O2349" s="299" t="str">
        <f t="shared" si="300"/>
        <v/>
      </c>
      <c r="P2349" s="294"/>
      <c r="Q2349" s="299" t="str">
        <f t="shared" si="304"/>
        <v/>
      </c>
      <c r="R2349" s="299" t="str">
        <f t="shared" si="301"/>
        <v/>
      </c>
      <c r="S2349" s="295"/>
      <c r="T2349" s="295"/>
      <c r="U2349" s="300" t="str">
        <f t="shared" si="305"/>
        <v/>
      </c>
      <c r="V2349" s="299" t="str">
        <f t="shared" si="302"/>
        <v/>
      </c>
      <c r="W2349" s="301"/>
      <c r="X2349" s="301"/>
      <c r="Y2349" s="301"/>
      <c r="Z2349" s="301"/>
      <c r="AA2349" s="301"/>
      <c r="AB2349" s="301"/>
      <c r="AC2349" s="301"/>
      <c r="AD2349" s="301"/>
      <c r="AE2349" s="302" t="str">
        <f t="shared" si="299"/>
        <v/>
      </c>
      <c r="AF2349" s="303" t="str">
        <f ca="1">IFERROR(AVERAGEIFS('Discontinuity Log'!$N$5:$N$4980,'Discontinuity Log'!$A$5:$A$4980,J2349,'Discontinuity Log'!$N$5:$N$4980,"&lt;&gt;"),"")</f>
        <v/>
      </c>
      <c r="AG2349" s="304" t="str">
        <f t="shared" ca="1" si="306"/>
        <v/>
      </c>
      <c r="AH2349" s="362"/>
    </row>
    <row r="2350" spans="1:34" s="5" customFormat="1" x14ac:dyDescent="0.25">
      <c r="A2350" s="290"/>
      <c r="B2350" s="306"/>
      <c r="C2350" s="292"/>
      <c r="D2350" s="293"/>
      <c r="E2350" s="294"/>
      <c r="F2350" s="294"/>
      <c r="G2350" s="294"/>
      <c r="H2350" s="295"/>
      <c r="I2350" s="295"/>
      <c r="J2350" s="296"/>
      <c r="K2350" s="297"/>
      <c r="L2350" s="297"/>
      <c r="M2350" s="298" t="str">
        <f t="shared" si="303"/>
        <v/>
      </c>
      <c r="N2350" s="294"/>
      <c r="O2350" s="299" t="str">
        <f t="shared" si="300"/>
        <v/>
      </c>
      <c r="P2350" s="294"/>
      <c r="Q2350" s="299" t="str">
        <f t="shared" si="304"/>
        <v/>
      </c>
      <c r="R2350" s="299" t="str">
        <f t="shared" si="301"/>
        <v/>
      </c>
      <c r="S2350" s="295"/>
      <c r="T2350" s="295"/>
      <c r="U2350" s="300" t="str">
        <f t="shared" si="305"/>
        <v/>
      </c>
      <c r="V2350" s="299" t="str">
        <f t="shared" si="302"/>
        <v/>
      </c>
      <c r="W2350" s="301"/>
      <c r="X2350" s="301"/>
      <c r="Y2350" s="301"/>
      <c r="Z2350" s="301"/>
      <c r="AA2350" s="301"/>
      <c r="AB2350" s="301"/>
      <c r="AC2350" s="301"/>
      <c r="AD2350" s="301"/>
      <c r="AE2350" s="302" t="str">
        <f t="shared" si="299"/>
        <v/>
      </c>
      <c r="AF2350" s="303" t="str">
        <f ca="1">IFERROR(AVERAGEIFS('Discontinuity Log'!$N$5:$N$4980,'Discontinuity Log'!$A$5:$A$4980,J2350,'Discontinuity Log'!$N$5:$N$4980,"&lt;&gt;"),"")</f>
        <v/>
      </c>
      <c r="AG2350" s="304" t="str">
        <f t="shared" ca="1" si="306"/>
        <v/>
      </c>
      <c r="AH2350" s="362"/>
    </row>
    <row r="2351" spans="1:34" s="5" customFormat="1" x14ac:dyDescent="0.25">
      <c r="A2351" s="290"/>
      <c r="B2351" s="306"/>
      <c r="C2351" s="292"/>
      <c r="D2351" s="293"/>
      <c r="E2351" s="294"/>
      <c r="F2351" s="294"/>
      <c r="G2351" s="294"/>
      <c r="H2351" s="295"/>
      <c r="I2351" s="295"/>
      <c r="J2351" s="296"/>
      <c r="K2351" s="297"/>
      <c r="L2351" s="297"/>
      <c r="M2351" s="298" t="str">
        <f t="shared" si="303"/>
        <v/>
      </c>
      <c r="N2351" s="294"/>
      <c r="O2351" s="299" t="str">
        <f t="shared" si="300"/>
        <v/>
      </c>
      <c r="P2351" s="294"/>
      <c r="Q2351" s="299" t="str">
        <f t="shared" si="304"/>
        <v/>
      </c>
      <c r="R2351" s="299" t="str">
        <f t="shared" si="301"/>
        <v/>
      </c>
      <c r="S2351" s="295"/>
      <c r="T2351" s="295"/>
      <c r="U2351" s="300" t="str">
        <f t="shared" si="305"/>
        <v/>
      </c>
      <c r="V2351" s="299" t="str">
        <f t="shared" si="302"/>
        <v/>
      </c>
      <c r="W2351" s="301"/>
      <c r="X2351" s="301"/>
      <c r="Y2351" s="301"/>
      <c r="Z2351" s="301"/>
      <c r="AA2351" s="301"/>
      <c r="AB2351" s="301"/>
      <c r="AC2351" s="301"/>
      <c r="AD2351" s="301"/>
      <c r="AE2351" s="302" t="str">
        <f t="shared" si="299"/>
        <v/>
      </c>
      <c r="AF2351" s="303" t="str">
        <f ca="1">IFERROR(AVERAGEIFS('Discontinuity Log'!$N$5:$N$4980,'Discontinuity Log'!$A$5:$A$4980,J2351,'Discontinuity Log'!$N$5:$N$4980,"&lt;&gt;"),"")</f>
        <v/>
      </c>
      <c r="AG2351" s="304" t="str">
        <f t="shared" ca="1" si="306"/>
        <v/>
      </c>
      <c r="AH2351" s="362"/>
    </row>
    <row r="2352" spans="1:34" s="5" customFormat="1" x14ac:dyDescent="0.25">
      <c r="A2352" s="290"/>
      <c r="B2352" s="306"/>
      <c r="C2352" s="292"/>
      <c r="D2352" s="293"/>
      <c r="E2352" s="294"/>
      <c r="F2352" s="294"/>
      <c r="G2352" s="294"/>
      <c r="H2352" s="295"/>
      <c r="I2352" s="295"/>
      <c r="J2352" s="296"/>
      <c r="K2352" s="297"/>
      <c r="L2352" s="297"/>
      <c r="M2352" s="298" t="str">
        <f t="shared" si="303"/>
        <v/>
      </c>
      <c r="N2352" s="294"/>
      <c r="O2352" s="299" t="str">
        <f t="shared" si="300"/>
        <v/>
      </c>
      <c r="P2352" s="294"/>
      <c r="Q2352" s="299" t="str">
        <f t="shared" si="304"/>
        <v/>
      </c>
      <c r="R2352" s="299" t="str">
        <f t="shared" si="301"/>
        <v/>
      </c>
      <c r="S2352" s="295"/>
      <c r="T2352" s="295"/>
      <c r="U2352" s="300" t="str">
        <f t="shared" si="305"/>
        <v/>
      </c>
      <c r="V2352" s="299" t="str">
        <f t="shared" si="302"/>
        <v/>
      </c>
      <c r="W2352" s="301"/>
      <c r="X2352" s="301"/>
      <c r="Y2352" s="301"/>
      <c r="Z2352" s="301"/>
      <c r="AA2352" s="301"/>
      <c r="AB2352" s="301"/>
      <c r="AC2352" s="301"/>
      <c r="AD2352" s="301"/>
      <c r="AE2352" s="302" t="str">
        <f t="shared" si="299"/>
        <v/>
      </c>
      <c r="AF2352" s="303" t="str">
        <f ca="1">IFERROR(AVERAGEIFS('Discontinuity Log'!$N$5:$N$4980,'Discontinuity Log'!$A$5:$A$4980,J2352,'Discontinuity Log'!$N$5:$N$4980,"&lt;&gt;"),"")</f>
        <v/>
      </c>
      <c r="AG2352" s="304" t="str">
        <f t="shared" ca="1" si="306"/>
        <v/>
      </c>
      <c r="AH2352" s="362"/>
    </row>
    <row r="2353" spans="1:34" s="5" customFormat="1" x14ac:dyDescent="0.25">
      <c r="A2353" s="290"/>
      <c r="B2353" s="306"/>
      <c r="C2353" s="292"/>
      <c r="D2353" s="293"/>
      <c r="E2353" s="294"/>
      <c r="F2353" s="294"/>
      <c r="G2353" s="294"/>
      <c r="H2353" s="295"/>
      <c r="I2353" s="295"/>
      <c r="J2353" s="296"/>
      <c r="K2353" s="297"/>
      <c r="L2353" s="297"/>
      <c r="M2353" s="298" t="str">
        <f t="shared" si="303"/>
        <v/>
      </c>
      <c r="N2353" s="294"/>
      <c r="O2353" s="299" t="str">
        <f t="shared" si="300"/>
        <v/>
      </c>
      <c r="P2353" s="294"/>
      <c r="Q2353" s="299" t="str">
        <f t="shared" si="304"/>
        <v/>
      </c>
      <c r="R2353" s="299" t="str">
        <f t="shared" si="301"/>
        <v/>
      </c>
      <c r="S2353" s="295"/>
      <c r="T2353" s="295"/>
      <c r="U2353" s="300" t="str">
        <f t="shared" si="305"/>
        <v/>
      </c>
      <c r="V2353" s="299" t="str">
        <f t="shared" si="302"/>
        <v/>
      </c>
      <c r="W2353" s="301"/>
      <c r="X2353" s="301"/>
      <c r="Y2353" s="301"/>
      <c r="Z2353" s="301"/>
      <c r="AA2353" s="301"/>
      <c r="AB2353" s="301"/>
      <c r="AC2353" s="301"/>
      <c r="AD2353" s="301"/>
      <c r="AE2353" s="302" t="str">
        <f t="shared" si="299"/>
        <v/>
      </c>
      <c r="AF2353" s="303" t="str">
        <f ca="1">IFERROR(AVERAGEIFS('Discontinuity Log'!$N$5:$N$4980,'Discontinuity Log'!$A$5:$A$4980,J2353,'Discontinuity Log'!$N$5:$N$4980,"&lt;&gt;"),"")</f>
        <v/>
      </c>
      <c r="AG2353" s="304" t="str">
        <f t="shared" ca="1" si="306"/>
        <v/>
      </c>
      <c r="AH2353" s="362"/>
    </row>
    <row r="2354" spans="1:34" s="5" customFormat="1" x14ac:dyDescent="0.25">
      <c r="A2354" s="290"/>
      <c r="B2354" s="306"/>
      <c r="C2354" s="292"/>
      <c r="D2354" s="293"/>
      <c r="E2354" s="294"/>
      <c r="F2354" s="294"/>
      <c r="G2354" s="294"/>
      <c r="H2354" s="295"/>
      <c r="I2354" s="295"/>
      <c r="J2354" s="296"/>
      <c r="K2354" s="297"/>
      <c r="L2354" s="297"/>
      <c r="M2354" s="298" t="str">
        <f t="shared" si="303"/>
        <v/>
      </c>
      <c r="N2354" s="294"/>
      <c r="O2354" s="299" t="str">
        <f t="shared" si="300"/>
        <v/>
      </c>
      <c r="P2354" s="294"/>
      <c r="Q2354" s="299" t="str">
        <f t="shared" si="304"/>
        <v/>
      </c>
      <c r="R2354" s="299" t="str">
        <f t="shared" si="301"/>
        <v/>
      </c>
      <c r="S2354" s="295"/>
      <c r="T2354" s="295"/>
      <c r="U2354" s="300" t="str">
        <f t="shared" si="305"/>
        <v/>
      </c>
      <c r="V2354" s="299" t="str">
        <f t="shared" si="302"/>
        <v/>
      </c>
      <c r="W2354" s="301"/>
      <c r="X2354" s="301"/>
      <c r="Y2354" s="301"/>
      <c r="Z2354" s="301"/>
      <c r="AA2354" s="301"/>
      <c r="AB2354" s="301"/>
      <c r="AC2354" s="301"/>
      <c r="AD2354" s="301"/>
      <c r="AE2354" s="302" t="str">
        <f t="shared" si="299"/>
        <v/>
      </c>
      <c r="AF2354" s="303" t="str">
        <f ca="1">IFERROR(AVERAGEIFS('Discontinuity Log'!$N$5:$N$4980,'Discontinuity Log'!$A$5:$A$4980,J2354,'Discontinuity Log'!$N$5:$N$4980,"&lt;&gt;"),"")</f>
        <v/>
      </c>
      <c r="AG2354" s="304" t="str">
        <f t="shared" ca="1" si="306"/>
        <v/>
      </c>
      <c r="AH2354" s="362"/>
    </row>
    <row r="2355" spans="1:34" s="5" customFormat="1" x14ac:dyDescent="0.25">
      <c r="A2355" s="290"/>
      <c r="B2355" s="306"/>
      <c r="C2355" s="292"/>
      <c r="D2355" s="293"/>
      <c r="E2355" s="294"/>
      <c r="F2355" s="294"/>
      <c r="G2355" s="294"/>
      <c r="H2355" s="295"/>
      <c r="I2355" s="295"/>
      <c r="J2355" s="296"/>
      <c r="K2355" s="297"/>
      <c r="L2355" s="297"/>
      <c r="M2355" s="298" t="str">
        <f t="shared" si="303"/>
        <v/>
      </c>
      <c r="N2355" s="294"/>
      <c r="O2355" s="299" t="str">
        <f t="shared" si="300"/>
        <v/>
      </c>
      <c r="P2355" s="294"/>
      <c r="Q2355" s="299" t="str">
        <f t="shared" si="304"/>
        <v/>
      </c>
      <c r="R2355" s="299" t="str">
        <f t="shared" si="301"/>
        <v/>
      </c>
      <c r="S2355" s="295"/>
      <c r="T2355" s="295"/>
      <c r="U2355" s="300" t="str">
        <f t="shared" si="305"/>
        <v/>
      </c>
      <c r="V2355" s="299" t="str">
        <f t="shared" si="302"/>
        <v/>
      </c>
      <c r="W2355" s="301"/>
      <c r="X2355" s="301"/>
      <c r="Y2355" s="301"/>
      <c r="Z2355" s="301"/>
      <c r="AA2355" s="301"/>
      <c r="AB2355" s="301"/>
      <c r="AC2355" s="301"/>
      <c r="AD2355" s="301"/>
      <c r="AE2355" s="302" t="str">
        <f t="shared" si="299"/>
        <v/>
      </c>
      <c r="AF2355" s="303" t="str">
        <f ca="1">IFERROR(AVERAGEIFS('Discontinuity Log'!$N$5:$N$4980,'Discontinuity Log'!$A$5:$A$4980,J2355,'Discontinuity Log'!$N$5:$N$4980,"&lt;&gt;"),"")</f>
        <v/>
      </c>
      <c r="AG2355" s="304" t="str">
        <f t="shared" ca="1" si="306"/>
        <v/>
      </c>
      <c r="AH2355" s="362"/>
    </row>
    <row r="2356" spans="1:34" s="5" customFormat="1" x14ac:dyDescent="0.25">
      <c r="A2356" s="290"/>
      <c r="B2356" s="306"/>
      <c r="C2356" s="292"/>
      <c r="D2356" s="293"/>
      <c r="E2356" s="294"/>
      <c r="F2356" s="294"/>
      <c r="G2356" s="294"/>
      <c r="H2356" s="295"/>
      <c r="I2356" s="295"/>
      <c r="J2356" s="296"/>
      <c r="K2356" s="297"/>
      <c r="L2356" s="297"/>
      <c r="M2356" s="298" t="str">
        <f t="shared" si="303"/>
        <v/>
      </c>
      <c r="N2356" s="294"/>
      <c r="O2356" s="299" t="str">
        <f t="shared" si="300"/>
        <v/>
      </c>
      <c r="P2356" s="294"/>
      <c r="Q2356" s="299" t="str">
        <f t="shared" si="304"/>
        <v/>
      </c>
      <c r="R2356" s="299" t="str">
        <f t="shared" si="301"/>
        <v/>
      </c>
      <c r="S2356" s="295"/>
      <c r="T2356" s="295"/>
      <c r="U2356" s="300" t="str">
        <f t="shared" si="305"/>
        <v/>
      </c>
      <c r="V2356" s="299" t="str">
        <f t="shared" si="302"/>
        <v/>
      </c>
      <c r="W2356" s="301"/>
      <c r="X2356" s="301"/>
      <c r="Y2356" s="301"/>
      <c r="Z2356" s="301"/>
      <c r="AA2356" s="301"/>
      <c r="AB2356" s="301"/>
      <c r="AC2356" s="301"/>
      <c r="AD2356" s="301"/>
      <c r="AE2356" s="302" t="str">
        <f t="shared" si="299"/>
        <v/>
      </c>
      <c r="AF2356" s="303" t="str">
        <f ca="1">IFERROR(AVERAGEIFS('Discontinuity Log'!$N$5:$N$4980,'Discontinuity Log'!$A$5:$A$4980,J2356,'Discontinuity Log'!$N$5:$N$4980,"&lt;&gt;"),"")</f>
        <v/>
      </c>
      <c r="AG2356" s="304" t="str">
        <f t="shared" ca="1" si="306"/>
        <v/>
      </c>
      <c r="AH2356" s="362"/>
    </row>
    <row r="2357" spans="1:34" s="5" customFormat="1" x14ac:dyDescent="0.25">
      <c r="A2357" s="290"/>
      <c r="B2357" s="306"/>
      <c r="C2357" s="292"/>
      <c r="D2357" s="293"/>
      <c r="E2357" s="294"/>
      <c r="F2357" s="294"/>
      <c r="G2357" s="294"/>
      <c r="H2357" s="295"/>
      <c r="I2357" s="295"/>
      <c r="J2357" s="296"/>
      <c r="K2357" s="297"/>
      <c r="L2357" s="297"/>
      <c r="M2357" s="298" t="str">
        <f t="shared" si="303"/>
        <v/>
      </c>
      <c r="N2357" s="294"/>
      <c r="O2357" s="299" t="str">
        <f t="shared" si="300"/>
        <v/>
      </c>
      <c r="P2357" s="294"/>
      <c r="Q2357" s="299" t="str">
        <f t="shared" si="304"/>
        <v/>
      </c>
      <c r="R2357" s="299" t="str">
        <f t="shared" si="301"/>
        <v/>
      </c>
      <c r="S2357" s="295"/>
      <c r="T2357" s="295"/>
      <c r="U2357" s="300" t="str">
        <f t="shared" si="305"/>
        <v/>
      </c>
      <c r="V2357" s="299" t="str">
        <f t="shared" si="302"/>
        <v/>
      </c>
      <c r="W2357" s="301"/>
      <c r="X2357" s="301"/>
      <c r="Y2357" s="301"/>
      <c r="Z2357" s="301"/>
      <c r="AA2357" s="301"/>
      <c r="AB2357" s="301"/>
      <c r="AC2357" s="301"/>
      <c r="AD2357" s="301"/>
      <c r="AE2357" s="302" t="str">
        <f t="shared" si="299"/>
        <v/>
      </c>
      <c r="AF2357" s="303" t="str">
        <f ca="1">IFERROR(AVERAGEIFS('Discontinuity Log'!$N$5:$N$4980,'Discontinuity Log'!$A$5:$A$4980,J2357,'Discontinuity Log'!$N$5:$N$4980,"&lt;&gt;"),"")</f>
        <v/>
      </c>
      <c r="AG2357" s="304" t="str">
        <f t="shared" ca="1" si="306"/>
        <v/>
      </c>
      <c r="AH2357" s="362"/>
    </row>
    <row r="2358" spans="1:34" s="5" customFormat="1" x14ac:dyDescent="0.25">
      <c r="A2358" s="290"/>
      <c r="B2358" s="306"/>
      <c r="C2358" s="292"/>
      <c r="D2358" s="293"/>
      <c r="E2358" s="294"/>
      <c r="F2358" s="294"/>
      <c r="G2358" s="294"/>
      <c r="H2358" s="295"/>
      <c r="I2358" s="295"/>
      <c r="J2358" s="296"/>
      <c r="K2358" s="297"/>
      <c r="L2358" s="297"/>
      <c r="M2358" s="298" t="str">
        <f t="shared" si="303"/>
        <v/>
      </c>
      <c r="N2358" s="294"/>
      <c r="O2358" s="299" t="str">
        <f t="shared" si="300"/>
        <v/>
      </c>
      <c r="P2358" s="294"/>
      <c r="Q2358" s="299" t="str">
        <f t="shared" si="304"/>
        <v/>
      </c>
      <c r="R2358" s="299" t="str">
        <f t="shared" si="301"/>
        <v/>
      </c>
      <c r="S2358" s="295"/>
      <c r="T2358" s="295"/>
      <c r="U2358" s="300" t="str">
        <f t="shared" si="305"/>
        <v/>
      </c>
      <c r="V2358" s="299" t="str">
        <f t="shared" si="302"/>
        <v/>
      </c>
      <c r="W2358" s="301"/>
      <c r="X2358" s="301"/>
      <c r="Y2358" s="301"/>
      <c r="Z2358" s="301"/>
      <c r="AA2358" s="301"/>
      <c r="AB2358" s="301"/>
      <c r="AC2358" s="301"/>
      <c r="AD2358" s="301"/>
      <c r="AE2358" s="302" t="str">
        <f t="shared" si="299"/>
        <v/>
      </c>
      <c r="AF2358" s="303" t="str">
        <f ca="1">IFERROR(AVERAGEIFS('Discontinuity Log'!$N$5:$N$4980,'Discontinuity Log'!$A$5:$A$4980,J2358,'Discontinuity Log'!$N$5:$N$4980,"&lt;&gt;"),"")</f>
        <v/>
      </c>
      <c r="AG2358" s="304" t="str">
        <f t="shared" ca="1" si="306"/>
        <v/>
      </c>
      <c r="AH2358" s="362"/>
    </row>
    <row r="2359" spans="1:34" s="5" customFormat="1" x14ac:dyDescent="0.25">
      <c r="A2359" s="290"/>
      <c r="B2359" s="306"/>
      <c r="C2359" s="292"/>
      <c r="D2359" s="293"/>
      <c r="E2359" s="294"/>
      <c r="F2359" s="294"/>
      <c r="G2359" s="294"/>
      <c r="H2359" s="295"/>
      <c r="I2359" s="295"/>
      <c r="J2359" s="296"/>
      <c r="K2359" s="297"/>
      <c r="L2359" s="297"/>
      <c r="M2359" s="298" t="str">
        <f t="shared" si="303"/>
        <v/>
      </c>
      <c r="N2359" s="294"/>
      <c r="O2359" s="299" t="str">
        <f t="shared" si="300"/>
        <v/>
      </c>
      <c r="P2359" s="294"/>
      <c r="Q2359" s="299" t="str">
        <f t="shared" si="304"/>
        <v/>
      </c>
      <c r="R2359" s="299" t="str">
        <f t="shared" si="301"/>
        <v/>
      </c>
      <c r="S2359" s="295"/>
      <c r="T2359" s="295"/>
      <c r="U2359" s="300" t="str">
        <f t="shared" si="305"/>
        <v/>
      </c>
      <c r="V2359" s="299" t="str">
        <f t="shared" si="302"/>
        <v/>
      </c>
      <c r="W2359" s="301"/>
      <c r="X2359" s="301"/>
      <c r="Y2359" s="301"/>
      <c r="Z2359" s="301"/>
      <c r="AA2359" s="301"/>
      <c r="AB2359" s="301"/>
      <c r="AC2359" s="301"/>
      <c r="AD2359" s="301"/>
      <c r="AE2359" s="302" t="str">
        <f t="shared" si="299"/>
        <v/>
      </c>
      <c r="AF2359" s="303" t="str">
        <f ca="1">IFERROR(AVERAGEIFS('Discontinuity Log'!$N$5:$N$4980,'Discontinuity Log'!$A$5:$A$4980,J2359,'Discontinuity Log'!$N$5:$N$4980,"&lt;&gt;"),"")</f>
        <v/>
      </c>
      <c r="AG2359" s="304" t="str">
        <f t="shared" ca="1" si="306"/>
        <v/>
      </c>
      <c r="AH2359" s="362"/>
    </row>
    <row r="2360" spans="1:34" s="5" customFormat="1" x14ac:dyDescent="0.25">
      <c r="A2360" s="290"/>
      <c r="B2360" s="306"/>
      <c r="C2360" s="292"/>
      <c r="D2360" s="293"/>
      <c r="E2360" s="294"/>
      <c r="F2360" s="294"/>
      <c r="G2360" s="294"/>
      <c r="H2360" s="295"/>
      <c r="I2360" s="295"/>
      <c r="J2360" s="296"/>
      <c r="K2360" s="297"/>
      <c r="L2360" s="297"/>
      <c r="M2360" s="298" t="str">
        <f t="shared" si="303"/>
        <v/>
      </c>
      <c r="N2360" s="294"/>
      <c r="O2360" s="299" t="str">
        <f t="shared" si="300"/>
        <v/>
      </c>
      <c r="P2360" s="294"/>
      <c r="Q2360" s="299" t="str">
        <f t="shared" si="304"/>
        <v/>
      </c>
      <c r="R2360" s="299" t="str">
        <f t="shared" si="301"/>
        <v/>
      </c>
      <c r="S2360" s="295"/>
      <c r="T2360" s="295"/>
      <c r="U2360" s="300" t="str">
        <f t="shared" si="305"/>
        <v/>
      </c>
      <c r="V2360" s="299" t="str">
        <f t="shared" si="302"/>
        <v/>
      </c>
      <c r="W2360" s="301"/>
      <c r="X2360" s="301"/>
      <c r="Y2360" s="301"/>
      <c r="Z2360" s="301"/>
      <c r="AA2360" s="301"/>
      <c r="AB2360" s="301"/>
      <c r="AC2360" s="301"/>
      <c r="AD2360" s="301"/>
      <c r="AE2360" s="302" t="str">
        <f t="shared" si="299"/>
        <v/>
      </c>
      <c r="AF2360" s="303" t="str">
        <f ca="1">IFERROR(AVERAGEIFS('Discontinuity Log'!$N$5:$N$4980,'Discontinuity Log'!$A$5:$A$4980,J2360,'Discontinuity Log'!$N$5:$N$4980,"&lt;&gt;"),"")</f>
        <v/>
      </c>
      <c r="AG2360" s="304" t="str">
        <f t="shared" ca="1" si="306"/>
        <v/>
      </c>
      <c r="AH2360" s="362"/>
    </row>
    <row r="2361" spans="1:34" s="5" customFormat="1" x14ac:dyDescent="0.25">
      <c r="A2361" s="290"/>
      <c r="B2361" s="306"/>
      <c r="C2361" s="292"/>
      <c r="D2361" s="293"/>
      <c r="E2361" s="294"/>
      <c r="F2361" s="294"/>
      <c r="G2361" s="294"/>
      <c r="H2361" s="295"/>
      <c r="I2361" s="295"/>
      <c r="J2361" s="296"/>
      <c r="K2361" s="297"/>
      <c r="L2361" s="297"/>
      <c r="M2361" s="298" t="str">
        <f t="shared" si="303"/>
        <v/>
      </c>
      <c r="N2361" s="294"/>
      <c r="O2361" s="299" t="str">
        <f t="shared" si="300"/>
        <v/>
      </c>
      <c r="P2361" s="294"/>
      <c r="Q2361" s="299" t="str">
        <f t="shared" si="304"/>
        <v/>
      </c>
      <c r="R2361" s="299" t="str">
        <f t="shared" si="301"/>
        <v/>
      </c>
      <c r="S2361" s="295"/>
      <c r="T2361" s="295"/>
      <c r="U2361" s="300" t="str">
        <f t="shared" si="305"/>
        <v/>
      </c>
      <c r="V2361" s="299" t="str">
        <f t="shared" si="302"/>
        <v/>
      </c>
      <c r="W2361" s="301"/>
      <c r="X2361" s="301"/>
      <c r="Y2361" s="301"/>
      <c r="Z2361" s="301"/>
      <c r="AA2361" s="301"/>
      <c r="AB2361" s="301"/>
      <c r="AC2361" s="301"/>
      <c r="AD2361" s="301"/>
      <c r="AE2361" s="302" t="str">
        <f t="shared" si="299"/>
        <v/>
      </c>
      <c r="AF2361" s="303" t="str">
        <f ca="1">IFERROR(AVERAGEIFS('Discontinuity Log'!$N$5:$N$4980,'Discontinuity Log'!$A$5:$A$4980,J2361,'Discontinuity Log'!$N$5:$N$4980,"&lt;&gt;"),"")</f>
        <v/>
      </c>
      <c r="AG2361" s="304" t="str">
        <f t="shared" ca="1" si="306"/>
        <v/>
      </c>
      <c r="AH2361" s="362"/>
    </row>
    <row r="2362" spans="1:34" s="5" customFormat="1" x14ac:dyDescent="0.25">
      <c r="A2362" s="290"/>
      <c r="B2362" s="306"/>
      <c r="C2362" s="292"/>
      <c r="D2362" s="293"/>
      <c r="E2362" s="294"/>
      <c r="F2362" s="294"/>
      <c r="G2362" s="294"/>
      <c r="H2362" s="295"/>
      <c r="I2362" s="295"/>
      <c r="J2362" s="296"/>
      <c r="K2362" s="297"/>
      <c r="L2362" s="297"/>
      <c r="M2362" s="298" t="str">
        <f t="shared" si="303"/>
        <v/>
      </c>
      <c r="N2362" s="294"/>
      <c r="O2362" s="299" t="str">
        <f t="shared" si="300"/>
        <v/>
      </c>
      <c r="P2362" s="294"/>
      <c r="Q2362" s="299" t="str">
        <f t="shared" si="304"/>
        <v/>
      </c>
      <c r="R2362" s="299" t="str">
        <f t="shared" si="301"/>
        <v/>
      </c>
      <c r="S2362" s="295"/>
      <c r="T2362" s="295"/>
      <c r="U2362" s="300" t="str">
        <f t="shared" si="305"/>
        <v/>
      </c>
      <c r="V2362" s="299" t="str">
        <f t="shared" si="302"/>
        <v/>
      </c>
      <c r="W2362" s="301"/>
      <c r="X2362" s="301"/>
      <c r="Y2362" s="301"/>
      <c r="Z2362" s="301"/>
      <c r="AA2362" s="301"/>
      <c r="AB2362" s="301"/>
      <c r="AC2362" s="301"/>
      <c r="AD2362" s="301"/>
      <c r="AE2362" s="302" t="str">
        <f t="shared" si="299"/>
        <v/>
      </c>
      <c r="AF2362" s="303" t="str">
        <f ca="1">IFERROR(AVERAGEIFS('Discontinuity Log'!$N$5:$N$4980,'Discontinuity Log'!$A$5:$A$4980,J2362,'Discontinuity Log'!$N$5:$N$4980,"&lt;&gt;"),"")</f>
        <v/>
      </c>
      <c r="AG2362" s="304" t="str">
        <f t="shared" ca="1" si="306"/>
        <v/>
      </c>
      <c r="AH2362" s="362"/>
    </row>
    <row r="2363" spans="1:34" s="5" customFormat="1" x14ac:dyDescent="0.25">
      <c r="A2363" s="290"/>
      <c r="B2363" s="306"/>
      <c r="C2363" s="292"/>
      <c r="D2363" s="293"/>
      <c r="E2363" s="294"/>
      <c r="F2363" s="294"/>
      <c r="G2363" s="294"/>
      <c r="H2363" s="295"/>
      <c r="I2363" s="295"/>
      <c r="J2363" s="296"/>
      <c r="K2363" s="297"/>
      <c r="L2363" s="297"/>
      <c r="M2363" s="298" t="str">
        <f t="shared" si="303"/>
        <v/>
      </c>
      <c r="N2363" s="294"/>
      <c r="O2363" s="299" t="str">
        <f t="shared" si="300"/>
        <v/>
      </c>
      <c r="P2363" s="294"/>
      <c r="Q2363" s="299" t="str">
        <f t="shared" si="304"/>
        <v/>
      </c>
      <c r="R2363" s="299" t="str">
        <f t="shared" si="301"/>
        <v/>
      </c>
      <c r="S2363" s="295"/>
      <c r="T2363" s="295"/>
      <c r="U2363" s="300" t="str">
        <f t="shared" si="305"/>
        <v/>
      </c>
      <c r="V2363" s="299" t="str">
        <f t="shared" si="302"/>
        <v/>
      </c>
      <c r="W2363" s="301"/>
      <c r="X2363" s="301"/>
      <c r="Y2363" s="301"/>
      <c r="Z2363" s="301"/>
      <c r="AA2363" s="301"/>
      <c r="AB2363" s="301"/>
      <c r="AC2363" s="301"/>
      <c r="AD2363" s="301"/>
      <c r="AE2363" s="302" t="str">
        <f t="shared" si="299"/>
        <v/>
      </c>
      <c r="AF2363" s="303" t="str">
        <f ca="1">IFERROR(AVERAGEIFS('Discontinuity Log'!$N$5:$N$4980,'Discontinuity Log'!$A$5:$A$4980,J2363,'Discontinuity Log'!$N$5:$N$4980,"&lt;&gt;"),"")</f>
        <v/>
      </c>
      <c r="AG2363" s="304" t="str">
        <f t="shared" ca="1" si="306"/>
        <v/>
      </c>
      <c r="AH2363" s="362"/>
    </row>
    <row r="2364" spans="1:34" s="5" customFormat="1" x14ac:dyDescent="0.25">
      <c r="A2364" s="290"/>
      <c r="B2364" s="306"/>
      <c r="C2364" s="292"/>
      <c r="D2364" s="293"/>
      <c r="E2364" s="294"/>
      <c r="F2364" s="294"/>
      <c r="G2364" s="294"/>
      <c r="H2364" s="295"/>
      <c r="I2364" s="295"/>
      <c r="J2364" s="296"/>
      <c r="K2364" s="297"/>
      <c r="L2364" s="297"/>
      <c r="M2364" s="298" t="str">
        <f t="shared" si="303"/>
        <v/>
      </c>
      <c r="N2364" s="294"/>
      <c r="O2364" s="299" t="str">
        <f t="shared" si="300"/>
        <v/>
      </c>
      <c r="P2364" s="294"/>
      <c r="Q2364" s="299" t="str">
        <f t="shared" si="304"/>
        <v/>
      </c>
      <c r="R2364" s="299" t="str">
        <f t="shared" si="301"/>
        <v/>
      </c>
      <c r="S2364" s="295"/>
      <c r="T2364" s="295"/>
      <c r="U2364" s="300" t="str">
        <f t="shared" si="305"/>
        <v/>
      </c>
      <c r="V2364" s="299" t="str">
        <f t="shared" si="302"/>
        <v/>
      </c>
      <c r="W2364" s="301"/>
      <c r="X2364" s="301"/>
      <c r="Y2364" s="301"/>
      <c r="Z2364" s="301"/>
      <c r="AA2364" s="301"/>
      <c r="AB2364" s="301"/>
      <c r="AC2364" s="301"/>
      <c r="AD2364" s="301"/>
      <c r="AE2364" s="302" t="str">
        <f t="shared" si="299"/>
        <v/>
      </c>
      <c r="AF2364" s="303" t="str">
        <f ca="1">IFERROR(AVERAGEIFS('Discontinuity Log'!$N$5:$N$4980,'Discontinuity Log'!$A$5:$A$4980,J2364,'Discontinuity Log'!$N$5:$N$4980,"&lt;&gt;"),"")</f>
        <v/>
      </c>
      <c r="AG2364" s="304" t="str">
        <f t="shared" ca="1" si="306"/>
        <v/>
      </c>
      <c r="AH2364" s="362"/>
    </row>
    <row r="2365" spans="1:34" s="5" customFormat="1" x14ac:dyDescent="0.25">
      <c r="A2365" s="290"/>
      <c r="B2365" s="306"/>
      <c r="C2365" s="292"/>
      <c r="D2365" s="293"/>
      <c r="E2365" s="294"/>
      <c r="F2365" s="294"/>
      <c r="G2365" s="294"/>
      <c r="H2365" s="295"/>
      <c r="I2365" s="295"/>
      <c r="J2365" s="296"/>
      <c r="K2365" s="297"/>
      <c r="L2365" s="297"/>
      <c r="M2365" s="298" t="str">
        <f t="shared" si="303"/>
        <v/>
      </c>
      <c r="N2365" s="294"/>
      <c r="O2365" s="299" t="str">
        <f t="shared" si="300"/>
        <v/>
      </c>
      <c r="P2365" s="294"/>
      <c r="Q2365" s="299" t="str">
        <f t="shared" si="304"/>
        <v/>
      </c>
      <c r="R2365" s="299" t="str">
        <f t="shared" si="301"/>
        <v/>
      </c>
      <c r="S2365" s="295"/>
      <c r="T2365" s="295"/>
      <c r="U2365" s="300" t="str">
        <f t="shared" si="305"/>
        <v/>
      </c>
      <c r="V2365" s="299" t="str">
        <f t="shared" si="302"/>
        <v/>
      </c>
      <c r="W2365" s="301"/>
      <c r="X2365" s="301"/>
      <c r="Y2365" s="301"/>
      <c r="Z2365" s="301"/>
      <c r="AA2365" s="301"/>
      <c r="AB2365" s="301"/>
      <c r="AC2365" s="301"/>
      <c r="AD2365" s="301"/>
      <c r="AE2365" s="302" t="str">
        <f t="shared" si="299"/>
        <v/>
      </c>
      <c r="AF2365" s="303" t="str">
        <f ca="1">IFERROR(AVERAGEIFS('Discontinuity Log'!$N$5:$N$4980,'Discontinuity Log'!$A$5:$A$4980,J2365,'Discontinuity Log'!$N$5:$N$4980,"&lt;&gt;"),"")</f>
        <v/>
      </c>
      <c r="AG2365" s="304" t="str">
        <f t="shared" ca="1" si="306"/>
        <v/>
      </c>
      <c r="AH2365" s="362"/>
    </row>
    <row r="2366" spans="1:34" s="5" customFormat="1" x14ac:dyDescent="0.25">
      <c r="A2366" s="290"/>
      <c r="B2366" s="306"/>
      <c r="C2366" s="292"/>
      <c r="D2366" s="293"/>
      <c r="E2366" s="294"/>
      <c r="F2366" s="294"/>
      <c r="G2366" s="294"/>
      <c r="H2366" s="295"/>
      <c r="I2366" s="295"/>
      <c r="J2366" s="296"/>
      <c r="K2366" s="297"/>
      <c r="L2366" s="297"/>
      <c r="M2366" s="298" t="str">
        <f t="shared" si="303"/>
        <v/>
      </c>
      <c r="N2366" s="294"/>
      <c r="O2366" s="299" t="str">
        <f t="shared" si="300"/>
        <v/>
      </c>
      <c r="P2366" s="294"/>
      <c r="Q2366" s="299" t="str">
        <f t="shared" si="304"/>
        <v/>
      </c>
      <c r="R2366" s="299" t="str">
        <f t="shared" si="301"/>
        <v/>
      </c>
      <c r="S2366" s="295"/>
      <c r="T2366" s="295"/>
      <c r="U2366" s="300" t="str">
        <f t="shared" si="305"/>
        <v/>
      </c>
      <c r="V2366" s="299" t="str">
        <f t="shared" si="302"/>
        <v/>
      </c>
      <c r="W2366" s="301"/>
      <c r="X2366" s="301"/>
      <c r="Y2366" s="301"/>
      <c r="Z2366" s="301"/>
      <c r="AA2366" s="301"/>
      <c r="AB2366" s="301"/>
      <c r="AC2366" s="301"/>
      <c r="AD2366" s="301"/>
      <c r="AE2366" s="302" t="str">
        <f t="shared" si="299"/>
        <v/>
      </c>
      <c r="AF2366" s="303" t="str">
        <f ca="1">IFERROR(AVERAGEIFS('Discontinuity Log'!$N$5:$N$4980,'Discontinuity Log'!$A$5:$A$4980,J2366,'Discontinuity Log'!$N$5:$N$4980,"&lt;&gt;"),"")</f>
        <v/>
      </c>
      <c r="AG2366" s="304" t="str">
        <f t="shared" ca="1" si="306"/>
        <v/>
      </c>
      <c r="AH2366" s="362"/>
    </row>
    <row r="2367" spans="1:34" s="5" customFormat="1" x14ac:dyDescent="0.25">
      <c r="A2367" s="290"/>
      <c r="B2367" s="306"/>
      <c r="C2367" s="292"/>
      <c r="D2367" s="293"/>
      <c r="E2367" s="294"/>
      <c r="F2367" s="294"/>
      <c r="G2367" s="294"/>
      <c r="H2367" s="295"/>
      <c r="I2367" s="295"/>
      <c r="J2367" s="296"/>
      <c r="K2367" s="297"/>
      <c r="L2367" s="297"/>
      <c r="M2367" s="298" t="str">
        <f t="shared" si="303"/>
        <v/>
      </c>
      <c r="N2367" s="294"/>
      <c r="O2367" s="299" t="str">
        <f t="shared" si="300"/>
        <v/>
      </c>
      <c r="P2367" s="294"/>
      <c r="Q2367" s="299" t="str">
        <f t="shared" si="304"/>
        <v/>
      </c>
      <c r="R2367" s="299" t="str">
        <f t="shared" si="301"/>
        <v/>
      </c>
      <c r="S2367" s="295"/>
      <c r="T2367" s="295"/>
      <c r="U2367" s="300" t="str">
        <f t="shared" si="305"/>
        <v/>
      </c>
      <c r="V2367" s="299" t="str">
        <f t="shared" si="302"/>
        <v/>
      </c>
      <c r="W2367" s="301"/>
      <c r="X2367" s="301"/>
      <c r="Y2367" s="301"/>
      <c r="Z2367" s="301"/>
      <c r="AA2367" s="301"/>
      <c r="AB2367" s="301"/>
      <c r="AC2367" s="301"/>
      <c r="AD2367" s="301"/>
      <c r="AE2367" s="302" t="str">
        <f t="shared" si="299"/>
        <v/>
      </c>
      <c r="AF2367" s="303" t="str">
        <f ca="1">IFERROR(AVERAGEIFS('Discontinuity Log'!$N$5:$N$4980,'Discontinuity Log'!$A$5:$A$4980,J2367,'Discontinuity Log'!$N$5:$N$4980,"&lt;&gt;"),"")</f>
        <v/>
      </c>
      <c r="AG2367" s="304" t="str">
        <f t="shared" ca="1" si="306"/>
        <v/>
      </c>
      <c r="AH2367" s="362"/>
    </row>
    <row r="2368" spans="1:34" s="5" customFormat="1" x14ac:dyDescent="0.25">
      <c r="A2368" s="290"/>
      <c r="B2368" s="306"/>
      <c r="C2368" s="292"/>
      <c r="D2368" s="293"/>
      <c r="E2368" s="294"/>
      <c r="F2368" s="294"/>
      <c r="G2368" s="294"/>
      <c r="H2368" s="295"/>
      <c r="I2368" s="295"/>
      <c r="J2368" s="296"/>
      <c r="K2368" s="297"/>
      <c r="L2368" s="297"/>
      <c r="M2368" s="298" t="str">
        <f t="shared" si="303"/>
        <v/>
      </c>
      <c r="N2368" s="294"/>
      <c r="O2368" s="299" t="str">
        <f t="shared" si="300"/>
        <v/>
      </c>
      <c r="P2368" s="294"/>
      <c r="Q2368" s="299" t="str">
        <f t="shared" si="304"/>
        <v/>
      </c>
      <c r="R2368" s="299" t="str">
        <f t="shared" si="301"/>
        <v/>
      </c>
      <c r="S2368" s="295"/>
      <c r="T2368" s="295"/>
      <c r="U2368" s="300" t="str">
        <f t="shared" si="305"/>
        <v/>
      </c>
      <c r="V2368" s="299" t="str">
        <f t="shared" si="302"/>
        <v/>
      </c>
      <c r="W2368" s="301"/>
      <c r="X2368" s="301"/>
      <c r="Y2368" s="301"/>
      <c r="Z2368" s="301"/>
      <c r="AA2368" s="301"/>
      <c r="AB2368" s="301"/>
      <c r="AC2368" s="301"/>
      <c r="AD2368" s="301"/>
      <c r="AE2368" s="302" t="str">
        <f t="shared" si="299"/>
        <v/>
      </c>
      <c r="AF2368" s="303" t="str">
        <f ca="1">IFERROR(AVERAGEIFS('Discontinuity Log'!$N$5:$N$4980,'Discontinuity Log'!$A$5:$A$4980,J2368,'Discontinuity Log'!$N$5:$N$4980,"&lt;&gt;"),"")</f>
        <v/>
      </c>
      <c r="AG2368" s="304" t="str">
        <f t="shared" ca="1" si="306"/>
        <v/>
      </c>
      <c r="AH2368" s="362"/>
    </row>
    <row r="2369" spans="1:34" s="5" customFormat="1" x14ac:dyDescent="0.25">
      <c r="A2369" s="290"/>
      <c r="B2369" s="306"/>
      <c r="C2369" s="292"/>
      <c r="D2369" s="293"/>
      <c r="E2369" s="294"/>
      <c r="F2369" s="294"/>
      <c r="G2369" s="294"/>
      <c r="H2369" s="295"/>
      <c r="I2369" s="295"/>
      <c r="J2369" s="296"/>
      <c r="K2369" s="297"/>
      <c r="L2369" s="297"/>
      <c r="M2369" s="298" t="str">
        <f t="shared" si="303"/>
        <v/>
      </c>
      <c r="N2369" s="294"/>
      <c r="O2369" s="299" t="str">
        <f t="shared" si="300"/>
        <v/>
      </c>
      <c r="P2369" s="294"/>
      <c r="Q2369" s="299" t="str">
        <f t="shared" si="304"/>
        <v/>
      </c>
      <c r="R2369" s="299" t="str">
        <f t="shared" si="301"/>
        <v/>
      </c>
      <c r="S2369" s="295"/>
      <c r="T2369" s="295"/>
      <c r="U2369" s="300" t="str">
        <f t="shared" si="305"/>
        <v/>
      </c>
      <c r="V2369" s="299" t="str">
        <f t="shared" si="302"/>
        <v/>
      </c>
      <c r="W2369" s="301"/>
      <c r="X2369" s="301"/>
      <c r="Y2369" s="301"/>
      <c r="Z2369" s="301"/>
      <c r="AA2369" s="301"/>
      <c r="AB2369" s="301"/>
      <c r="AC2369" s="301"/>
      <c r="AD2369" s="301"/>
      <c r="AE2369" s="302" t="str">
        <f t="shared" si="299"/>
        <v/>
      </c>
      <c r="AF2369" s="303" t="str">
        <f ca="1">IFERROR(AVERAGEIFS('Discontinuity Log'!$N$5:$N$4980,'Discontinuity Log'!$A$5:$A$4980,J2369,'Discontinuity Log'!$N$5:$N$4980,"&lt;&gt;"),"")</f>
        <v/>
      </c>
      <c r="AG2369" s="304" t="str">
        <f t="shared" ca="1" si="306"/>
        <v/>
      </c>
      <c r="AH2369" s="362"/>
    </row>
    <row r="2370" spans="1:34" s="5" customFormat="1" x14ac:dyDescent="0.25">
      <c r="A2370" s="290"/>
      <c r="B2370" s="306"/>
      <c r="C2370" s="292"/>
      <c r="D2370" s="293"/>
      <c r="E2370" s="294"/>
      <c r="F2370" s="294"/>
      <c r="G2370" s="294"/>
      <c r="H2370" s="295"/>
      <c r="I2370" s="295"/>
      <c r="J2370" s="296"/>
      <c r="K2370" s="297"/>
      <c r="L2370" s="297"/>
      <c r="M2370" s="298" t="str">
        <f t="shared" si="303"/>
        <v/>
      </c>
      <c r="N2370" s="294"/>
      <c r="O2370" s="299" t="str">
        <f t="shared" si="300"/>
        <v/>
      </c>
      <c r="P2370" s="294"/>
      <c r="Q2370" s="299" t="str">
        <f t="shared" si="304"/>
        <v/>
      </c>
      <c r="R2370" s="299" t="str">
        <f t="shared" si="301"/>
        <v/>
      </c>
      <c r="S2370" s="295"/>
      <c r="T2370" s="295"/>
      <c r="U2370" s="300" t="str">
        <f t="shared" si="305"/>
        <v/>
      </c>
      <c r="V2370" s="299" t="str">
        <f t="shared" si="302"/>
        <v/>
      </c>
      <c r="W2370" s="301"/>
      <c r="X2370" s="301"/>
      <c r="Y2370" s="301"/>
      <c r="Z2370" s="301"/>
      <c r="AA2370" s="301"/>
      <c r="AB2370" s="301"/>
      <c r="AC2370" s="301"/>
      <c r="AD2370" s="301"/>
      <c r="AE2370" s="302" t="str">
        <f t="shared" si="299"/>
        <v/>
      </c>
      <c r="AF2370" s="303" t="str">
        <f ca="1">IFERROR(AVERAGEIFS('Discontinuity Log'!$N$5:$N$4980,'Discontinuity Log'!$A$5:$A$4980,J2370,'Discontinuity Log'!$N$5:$N$4980,"&lt;&gt;"),"")</f>
        <v/>
      </c>
      <c r="AG2370" s="304" t="str">
        <f t="shared" ca="1" si="306"/>
        <v/>
      </c>
      <c r="AH2370" s="362"/>
    </row>
    <row r="2371" spans="1:34" s="5" customFormat="1" x14ac:dyDescent="0.25">
      <c r="A2371" s="290"/>
      <c r="B2371" s="306"/>
      <c r="C2371" s="292"/>
      <c r="D2371" s="293"/>
      <c r="E2371" s="294"/>
      <c r="F2371" s="294"/>
      <c r="G2371" s="294"/>
      <c r="H2371" s="295"/>
      <c r="I2371" s="295"/>
      <c r="J2371" s="296"/>
      <c r="K2371" s="297"/>
      <c r="L2371" s="297"/>
      <c r="M2371" s="298" t="str">
        <f t="shared" si="303"/>
        <v/>
      </c>
      <c r="N2371" s="294"/>
      <c r="O2371" s="299" t="str">
        <f t="shared" si="300"/>
        <v/>
      </c>
      <c r="P2371" s="294"/>
      <c r="Q2371" s="299" t="str">
        <f t="shared" si="304"/>
        <v/>
      </c>
      <c r="R2371" s="299" t="str">
        <f t="shared" si="301"/>
        <v/>
      </c>
      <c r="S2371" s="295"/>
      <c r="T2371" s="295"/>
      <c r="U2371" s="300" t="str">
        <f t="shared" si="305"/>
        <v/>
      </c>
      <c r="V2371" s="299" t="str">
        <f t="shared" si="302"/>
        <v/>
      </c>
      <c r="W2371" s="301"/>
      <c r="X2371" s="301"/>
      <c r="Y2371" s="301"/>
      <c r="Z2371" s="301"/>
      <c r="AA2371" s="301"/>
      <c r="AB2371" s="301"/>
      <c r="AC2371" s="301"/>
      <c r="AD2371" s="301"/>
      <c r="AE2371" s="302" t="str">
        <f t="shared" si="299"/>
        <v/>
      </c>
      <c r="AF2371" s="303" t="str">
        <f ca="1">IFERROR(AVERAGEIFS('Discontinuity Log'!$N$5:$N$4980,'Discontinuity Log'!$A$5:$A$4980,J2371,'Discontinuity Log'!$N$5:$N$4980,"&lt;&gt;"),"")</f>
        <v/>
      </c>
      <c r="AG2371" s="304" t="str">
        <f t="shared" ca="1" si="306"/>
        <v/>
      </c>
      <c r="AH2371" s="362"/>
    </row>
    <row r="2372" spans="1:34" s="5" customFormat="1" x14ac:dyDescent="0.25">
      <c r="A2372" s="290"/>
      <c r="B2372" s="306"/>
      <c r="C2372" s="292"/>
      <c r="D2372" s="293"/>
      <c r="E2372" s="294"/>
      <c r="F2372" s="294"/>
      <c r="G2372" s="294"/>
      <c r="H2372" s="295"/>
      <c r="I2372" s="295"/>
      <c r="J2372" s="296"/>
      <c r="K2372" s="297"/>
      <c r="L2372" s="297"/>
      <c r="M2372" s="298" t="str">
        <f t="shared" si="303"/>
        <v/>
      </c>
      <c r="N2372" s="294"/>
      <c r="O2372" s="299" t="str">
        <f t="shared" si="300"/>
        <v/>
      </c>
      <c r="P2372" s="294"/>
      <c r="Q2372" s="299" t="str">
        <f t="shared" si="304"/>
        <v/>
      </c>
      <c r="R2372" s="299" t="str">
        <f t="shared" si="301"/>
        <v/>
      </c>
      <c r="S2372" s="295"/>
      <c r="T2372" s="295"/>
      <c r="U2372" s="300" t="str">
        <f t="shared" si="305"/>
        <v/>
      </c>
      <c r="V2372" s="299" t="str">
        <f t="shared" si="302"/>
        <v/>
      </c>
      <c r="W2372" s="301"/>
      <c r="X2372" s="301"/>
      <c r="Y2372" s="301"/>
      <c r="Z2372" s="301"/>
      <c r="AA2372" s="301"/>
      <c r="AB2372" s="301"/>
      <c r="AC2372" s="301"/>
      <c r="AD2372" s="301"/>
      <c r="AE2372" s="302" t="str">
        <f t="shared" si="299"/>
        <v/>
      </c>
      <c r="AF2372" s="303" t="str">
        <f ca="1">IFERROR(AVERAGEIFS('Discontinuity Log'!$N$5:$N$4980,'Discontinuity Log'!$A$5:$A$4980,J2372,'Discontinuity Log'!$N$5:$N$4980,"&lt;&gt;"),"")</f>
        <v/>
      </c>
      <c r="AG2372" s="304" t="str">
        <f t="shared" ca="1" si="306"/>
        <v/>
      </c>
      <c r="AH2372" s="362"/>
    </row>
    <row r="2373" spans="1:34" s="5" customFormat="1" x14ac:dyDescent="0.25">
      <c r="A2373" s="290"/>
      <c r="B2373" s="306"/>
      <c r="C2373" s="292"/>
      <c r="D2373" s="293"/>
      <c r="E2373" s="294"/>
      <c r="F2373" s="294"/>
      <c r="G2373" s="294"/>
      <c r="H2373" s="295"/>
      <c r="I2373" s="295"/>
      <c r="J2373" s="296"/>
      <c r="K2373" s="297"/>
      <c r="L2373" s="297"/>
      <c r="M2373" s="298" t="str">
        <f t="shared" si="303"/>
        <v/>
      </c>
      <c r="N2373" s="294"/>
      <c r="O2373" s="299" t="str">
        <f t="shared" si="300"/>
        <v/>
      </c>
      <c r="P2373" s="294"/>
      <c r="Q2373" s="299" t="str">
        <f t="shared" si="304"/>
        <v/>
      </c>
      <c r="R2373" s="299" t="str">
        <f t="shared" si="301"/>
        <v/>
      </c>
      <c r="S2373" s="295"/>
      <c r="T2373" s="295"/>
      <c r="U2373" s="300" t="str">
        <f t="shared" si="305"/>
        <v/>
      </c>
      <c r="V2373" s="299" t="str">
        <f t="shared" si="302"/>
        <v/>
      </c>
      <c r="W2373" s="301"/>
      <c r="X2373" s="301"/>
      <c r="Y2373" s="301"/>
      <c r="Z2373" s="301"/>
      <c r="AA2373" s="301"/>
      <c r="AB2373" s="301"/>
      <c r="AC2373" s="301"/>
      <c r="AD2373" s="301"/>
      <c r="AE2373" s="302" t="str">
        <f t="shared" si="299"/>
        <v/>
      </c>
      <c r="AF2373" s="303" t="str">
        <f ca="1">IFERROR(AVERAGEIFS('Discontinuity Log'!$N$5:$N$4980,'Discontinuity Log'!$A$5:$A$4980,J2373,'Discontinuity Log'!$N$5:$N$4980,"&lt;&gt;"),"")</f>
        <v/>
      </c>
      <c r="AG2373" s="304" t="str">
        <f t="shared" ca="1" si="306"/>
        <v/>
      </c>
      <c r="AH2373" s="362"/>
    </row>
    <row r="2374" spans="1:34" s="5" customFormat="1" x14ac:dyDescent="0.25">
      <c r="A2374" s="290"/>
      <c r="B2374" s="306"/>
      <c r="C2374" s="292"/>
      <c r="D2374" s="293"/>
      <c r="E2374" s="294"/>
      <c r="F2374" s="294"/>
      <c r="G2374" s="294"/>
      <c r="H2374" s="295"/>
      <c r="I2374" s="295"/>
      <c r="J2374" s="296"/>
      <c r="K2374" s="297"/>
      <c r="L2374" s="297"/>
      <c r="M2374" s="298" t="str">
        <f t="shared" si="303"/>
        <v/>
      </c>
      <c r="N2374" s="294"/>
      <c r="O2374" s="299" t="str">
        <f t="shared" si="300"/>
        <v/>
      </c>
      <c r="P2374" s="294"/>
      <c r="Q2374" s="299" t="str">
        <f t="shared" si="304"/>
        <v/>
      </c>
      <c r="R2374" s="299" t="str">
        <f t="shared" si="301"/>
        <v/>
      </c>
      <c r="S2374" s="295"/>
      <c r="T2374" s="295"/>
      <c r="U2374" s="300" t="str">
        <f t="shared" si="305"/>
        <v/>
      </c>
      <c r="V2374" s="299" t="str">
        <f t="shared" si="302"/>
        <v/>
      </c>
      <c r="W2374" s="301"/>
      <c r="X2374" s="301"/>
      <c r="Y2374" s="301"/>
      <c r="Z2374" s="301"/>
      <c r="AA2374" s="301"/>
      <c r="AB2374" s="301"/>
      <c r="AC2374" s="301"/>
      <c r="AD2374" s="301"/>
      <c r="AE2374" s="302" t="str">
        <f t="shared" si="299"/>
        <v/>
      </c>
      <c r="AF2374" s="303" t="str">
        <f ca="1">IFERROR(AVERAGEIFS('Discontinuity Log'!$N$5:$N$4980,'Discontinuity Log'!$A$5:$A$4980,J2374,'Discontinuity Log'!$N$5:$N$4980,"&lt;&gt;"),"")</f>
        <v/>
      </c>
      <c r="AG2374" s="304" t="str">
        <f t="shared" ca="1" si="306"/>
        <v/>
      </c>
      <c r="AH2374" s="362"/>
    </row>
    <row r="2375" spans="1:34" s="5" customFormat="1" x14ac:dyDescent="0.25">
      <c r="A2375" s="290"/>
      <c r="B2375" s="306"/>
      <c r="C2375" s="292"/>
      <c r="D2375" s="293"/>
      <c r="E2375" s="294"/>
      <c r="F2375" s="294"/>
      <c r="G2375" s="294"/>
      <c r="H2375" s="295"/>
      <c r="I2375" s="295"/>
      <c r="J2375" s="296"/>
      <c r="K2375" s="297"/>
      <c r="L2375" s="297"/>
      <c r="M2375" s="298" t="str">
        <f t="shared" si="303"/>
        <v/>
      </c>
      <c r="N2375" s="294"/>
      <c r="O2375" s="299" t="str">
        <f t="shared" si="300"/>
        <v/>
      </c>
      <c r="P2375" s="294"/>
      <c r="Q2375" s="299" t="str">
        <f t="shared" si="304"/>
        <v/>
      </c>
      <c r="R2375" s="299" t="str">
        <f t="shared" si="301"/>
        <v/>
      </c>
      <c r="S2375" s="295"/>
      <c r="T2375" s="295"/>
      <c r="U2375" s="300" t="str">
        <f t="shared" si="305"/>
        <v/>
      </c>
      <c r="V2375" s="299" t="str">
        <f t="shared" si="302"/>
        <v/>
      </c>
      <c r="W2375" s="301"/>
      <c r="X2375" s="301"/>
      <c r="Y2375" s="301"/>
      <c r="Z2375" s="301"/>
      <c r="AA2375" s="301"/>
      <c r="AB2375" s="301"/>
      <c r="AC2375" s="301"/>
      <c r="AD2375" s="301"/>
      <c r="AE2375" s="302" t="str">
        <f t="shared" si="299"/>
        <v/>
      </c>
      <c r="AF2375" s="303" t="str">
        <f ca="1">IFERROR(AVERAGEIFS('Discontinuity Log'!$N$5:$N$4980,'Discontinuity Log'!$A$5:$A$4980,J2375,'Discontinuity Log'!$N$5:$N$4980,"&lt;&gt;"),"")</f>
        <v/>
      </c>
      <c r="AG2375" s="304" t="str">
        <f t="shared" ca="1" si="306"/>
        <v/>
      </c>
      <c r="AH2375" s="362"/>
    </row>
    <row r="2376" spans="1:34" s="5" customFormat="1" x14ac:dyDescent="0.25">
      <c r="A2376" s="290"/>
      <c r="B2376" s="306"/>
      <c r="C2376" s="292"/>
      <c r="D2376" s="293"/>
      <c r="E2376" s="294"/>
      <c r="F2376" s="294"/>
      <c r="G2376" s="294"/>
      <c r="H2376" s="295"/>
      <c r="I2376" s="295"/>
      <c r="J2376" s="296"/>
      <c r="K2376" s="297"/>
      <c r="L2376" s="297"/>
      <c r="M2376" s="298" t="str">
        <f t="shared" si="303"/>
        <v/>
      </c>
      <c r="N2376" s="294"/>
      <c r="O2376" s="299" t="str">
        <f t="shared" si="300"/>
        <v/>
      </c>
      <c r="P2376" s="294"/>
      <c r="Q2376" s="299" t="str">
        <f t="shared" si="304"/>
        <v/>
      </c>
      <c r="R2376" s="299" t="str">
        <f t="shared" si="301"/>
        <v/>
      </c>
      <c r="S2376" s="295"/>
      <c r="T2376" s="295"/>
      <c r="U2376" s="300" t="str">
        <f t="shared" si="305"/>
        <v/>
      </c>
      <c r="V2376" s="299" t="str">
        <f t="shared" si="302"/>
        <v/>
      </c>
      <c r="W2376" s="301"/>
      <c r="X2376" s="301"/>
      <c r="Y2376" s="301"/>
      <c r="Z2376" s="301"/>
      <c r="AA2376" s="301"/>
      <c r="AB2376" s="301"/>
      <c r="AC2376" s="301"/>
      <c r="AD2376" s="301"/>
      <c r="AE2376" s="302" t="str">
        <f t="shared" si="299"/>
        <v/>
      </c>
      <c r="AF2376" s="303" t="str">
        <f ca="1">IFERROR(AVERAGEIFS('Discontinuity Log'!$N$5:$N$4980,'Discontinuity Log'!$A$5:$A$4980,J2376,'Discontinuity Log'!$N$5:$N$4980,"&lt;&gt;"),"")</f>
        <v/>
      </c>
      <c r="AG2376" s="304" t="str">
        <f t="shared" ca="1" si="306"/>
        <v/>
      </c>
      <c r="AH2376" s="362"/>
    </row>
    <row r="2377" spans="1:34" s="5" customFormat="1" x14ac:dyDescent="0.25">
      <c r="A2377" s="290"/>
      <c r="B2377" s="306"/>
      <c r="C2377" s="292"/>
      <c r="D2377" s="293"/>
      <c r="E2377" s="294"/>
      <c r="F2377" s="294"/>
      <c r="G2377" s="294"/>
      <c r="H2377" s="295"/>
      <c r="I2377" s="295"/>
      <c r="J2377" s="296"/>
      <c r="K2377" s="297"/>
      <c r="L2377" s="297"/>
      <c r="M2377" s="298" t="str">
        <f t="shared" si="303"/>
        <v/>
      </c>
      <c r="N2377" s="294"/>
      <c r="O2377" s="299" t="str">
        <f t="shared" si="300"/>
        <v/>
      </c>
      <c r="P2377" s="294"/>
      <c r="Q2377" s="299" t="str">
        <f t="shared" si="304"/>
        <v/>
      </c>
      <c r="R2377" s="299" t="str">
        <f t="shared" si="301"/>
        <v/>
      </c>
      <c r="S2377" s="295"/>
      <c r="T2377" s="295"/>
      <c r="U2377" s="300" t="str">
        <f t="shared" si="305"/>
        <v/>
      </c>
      <c r="V2377" s="299" t="str">
        <f t="shared" si="302"/>
        <v/>
      </c>
      <c r="W2377" s="301"/>
      <c r="X2377" s="301"/>
      <c r="Y2377" s="301"/>
      <c r="Z2377" s="301"/>
      <c r="AA2377" s="301"/>
      <c r="AB2377" s="301"/>
      <c r="AC2377" s="301"/>
      <c r="AD2377" s="301"/>
      <c r="AE2377" s="302" t="str">
        <f t="shared" ref="AE2377:AE2440" si="307">(IF(AD2377="R6",15,IF(AD2377="R5",12,IF(AD2377="R4",7,IF(AD2377="R3",4,IF(AD2377="R2",2,IF(AD2377="R1",1,IF(OR(AD2377="R0",AD2377="S0",AD2377="S1",AD2377="S2",AD2377="S3",AD2377="S4",AD2377="S5",AD2377="S6"),0,""))))))))</f>
        <v/>
      </c>
      <c r="AF2377" s="303" t="str">
        <f ca="1">IFERROR(AVERAGEIFS('Discontinuity Log'!$N$5:$N$4980,'Discontinuity Log'!$A$5:$A$4980,J2377,'Discontinuity Log'!$N$5:$N$4980,"&lt;&gt;"),"")</f>
        <v/>
      </c>
      <c r="AG2377" s="304" t="str">
        <f t="shared" ca="1" si="306"/>
        <v/>
      </c>
      <c r="AH2377" s="362"/>
    </row>
    <row r="2378" spans="1:34" s="5" customFormat="1" x14ac:dyDescent="0.25">
      <c r="A2378" s="290"/>
      <c r="B2378" s="306"/>
      <c r="C2378" s="292"/>
      <c r="D2378" s="293"/>
      <c r="E2378" s="294"/>
      <c r="F2378" s="294"/>
      <c r="G2378" s="294"/>
      <c r="H2378" s="295"/>
      <c r="I2378" s="295"/>
      <c r="J2378" s="296"/>
      <c r="K2378" s="297"/>
      <c r="L2378" s="297"/>
      <c r="M2378" s="298" t="str">
        <f t="shared" si="303"/>
        <v/>
      </c>
      <c r="N2378" s="294"/>
      <c r="O2378" s="299" t="str">
        <f t="shared" ref="O2378:O2441" si="308">IF(ISNUMBER(N2378),N2378/(M2378)*100,"")</f>
        <v/>
      </c>
      <c r="P2378" s="294"/>
      <c r="Q2378" s="299" t="str">
        <f t="shared" si="304"/>
        <v/>
      </c>
      <c r="R2378" s="299" t="str">
        <f t="shared" ref="R2378:R2441" si="309">IF(ISNUMBER(Q2378),IF(Q2378&lt;25,3,(IF(Q2378&lt;50,8,IF(Q2378&lt;75,13,IF(Q2378&lt;90,17,IF(Q2378&gt;=90,20,"")))))),"")</f>
        <v/>
      </c>
      <c r="S2378" s="295"/>
      <c r="T2378" s="295"/>
      <c r="U2378" s="300" t="str">
        <f t="shared" si="305"/>
        <v/>
      </c>
      <c r="V2378" s="299" t="str">
        <f t="shared" ref="V2378:V2441" si="310">IF(ISBLANK(T2378),"",IF(T2378=0,30,IF(U2378&gt;=3,30,(IF(U2378&gt;=1,25,(IF(U2378&gt;=0.3,20,(IF(U2378&gt;0.05,10,(IF(U2378&lt;=0.05,5,"")))))))))))</f>
        <v/>
      </c>
      <c r="W2378" s="301"/>
      <c r="X2378" s="301"/>
      <c r="Y2378" s="301"/>
      <c r="Z2378" s="301"/>
      <c r="AA2378" s="301"/>
      <c r="AB2378" s="301"/>
      <c r="AC2378" s="301"/>
      <c r="AD2378" s="301"/>
      <c r="AE2378" s="302" t="str">
        <f t="shared" si="307"/>
        <v/>
      </c>
      <c r="AF2378" s="303" t="str">
        <f ca="1">IFERROR(AVERAGEIFS('Discontinuity Log'!$N$5:$N$4980,'Discontinuity Log'!$A$5:$A$4980,J2378,'Discontinuity Log'!$N$5:$N$4980,"&lt;&gt;"),"")</f>
        <v/>
      </c>
      <c r="AG2378" s="304" t="str">
        <f t="shared" ca="1" si="306"/>
        <v/>
      </c>
      <c r="AH2378" s="362"/>
    </row>
    <row r="2379" spans="1:34" s="5" customFormat="1" x14ac:dyDescent="0.25">
      <c r="A2379" s="290"/>
      <c r="B2379" s="306"/>
      <c r="C2379" s="292"/>
      <c r="D2379" s="293"/>
      <c r="E2379" s="294"/>
      <c r="F2379" s="294"/>
      <c r="G2379" s="294"/>
      <c r="H2379" s="295"/>
      <c r="I2379" s="295"/>
      <c r="J2379" s="296"/>
      <c r="K2379" s="297"/>
      <c r="L2379" s="297"/>
      <c r="M2379" s="298" t="str">
        <f t="shared" ref="M2379:M2442" si="311">IF(ISBLANK(L2379),"",L2379-K2379)</f>
        <v/>
      </c>
      <c r="N2379" s="294"/>
      <c r="O2379" s="299" t="str">
        <f t="shared" si="308"/>
        <v/>
      </c>
      <c r="P2379" s="294"/>
      <c r="Q2379" s="299" t="str">
        <f t="shared" ref="Q2379:Q2442" si="312">IF(ISNUMBER(P2379),P2379/(M2379)*100,"")</f>
        <v/>
      </c>
      <c r="R2379" s="299" t="str">
        <f t="shared" si="309"/>
        <v/>
      </c>
      <c r="S2379" s="295"/>
      <c r="T2379" s="295"/>
      <c r="U2379" s="300" t="str">
        <f t="shared" ref="U2379:U2442" si="313">IF(ISBLANK(T2379),"",IF(T2379=0,N2379,N2379/T2379))</f>
        <v/>
      </c>
      <c r="V2379" s="299" t="str">
        <f t="shared" si="310"/>
        <v/>
      </c>
      <c r="W2379" s="301"/>
      <c r="X2379" s="301"/>
      <c r="Y2379" s="301"/>
      <c r="Z2379" s="301"/>
      <c r="AA2379" s="301"/>
      <c r="AB2379" s="301"/>
      <c r="AC2379" s="301"/>
      <c r="AD2379" s="301"/>
      <c r="AE2379" s="302" t="str">
        <f t="shared" si="307"/>
        <v/>
      </c>
      <c r="AF2379" s="303" t="str">
        <f ca="1">IFERROR(AVERAGEIFS('Discontinuity Log'!$N$5:$N$4980,'Discontinuity Log'!$A$5:$A$4980,J2379,'Discontinuity Log'!$N$5:$N$4980,"&lt;&gt;"),"")</f>
        <v/>
      </c>
      <c r="AG2379" s="304" t="str">
        <f t="shared" ca="1" si="306"/>
        <v/>
      </c>
      <c r="AH2379" s="362"/>
    </row>
    <row r="2380" spans="1:34" s="5" customFormat="1" x14ac:dyDescent="0.25">
      <c r="A2380" s="290"/>
      <c r="B2380" s="306"/>
      <c r="C2380" s="292"/>
      <c r="D2380" s="293"/>
      <c r="E2380" s="294"/>
      <c r="F2380" s="294"/>
      <c r="G2380" s="294"/>
      <c r="H2380" s="295"/>
      <c r="I2380" s="295"/>
      <c r="J2380" s="296"/>
      <c r="K2380" s="297"/>
      <c r="L2380" s="297"/>
      <c r="M2380" s="298" t="str">
        <f t="shared" si="311"/>
        <v/>
      </c>
      <c r="N2380" s="294"/>
      <c r="O2380" s="299" t="str">
        <f t="shared" si="308"/>
        <v/>
      </c>
      <c r="P2380" s="294"/>
      <c r="Q2380" s="299" t="str">
        <f t="shared" si="312"/>
        <v/>
      </c>
      <c r="R2380" s="299" t="str">
        <f t="shared" si="309"/>
        <v/>
      </c>
      <c r="S2380" s="295"/>
      <c r="T2380" s="295"/>
      <c r="U2380" s="300" t="str">
        <f t="shared" si="313"/>
        <v/>
      </c>
      <c r="V2380" s="299" t="str">
        <f t="shared" si="310"/>
        <v/>
      </c>
      <c r="W2380" s="301"/>
      <c r="X2380" s="301"/>
      <c r="Y2380" s="301"/>
      <c r="Z2380" s="301"/>
      <c r="AA2380" s="301"/>
      <c r="AB2380" s="301"/>
      <c r="AC2380" s="301"/>
      <c r="AD2380" s="301"/>
      <c r="AE2380" s="302" t="str">
        <f t="shared" si="307"/>
        <v/>
      </c>
      <c r="AF2380" s="303" t="str">
        <f ca="1">IFERROR(AVERAGEIFS('Discontinuity Log'!$N$5:$N$4980,'Discontinuity Log'!$A$5:$A$4980,J2380,'Discontinuity Log'!$N$5:$N$4980,"&lt;&gt;"),"")</f>
        <v/>
      </c>
      <c r="AG2380" s="304" t="str">
        <f t="shared" ca="1" si="306"/>
        <v/>
      </c>
      <c r="AH2380" s="362"/>
    </row>
    <row r="2381" spans="1:34" s="5" customFormat="1" x14ac:dyDescent="0.25">
      <c r="A2381" s="290"/>
      <c r="B2381" s="306"/>
      <c r="C2381" s="292"/>
      <c r="D2381" s="293"/>
      <c r="E2381" s="294"/>
      <c r="F2381" s="294"/>
      <c r="G2381" s="294"/>
      <c r="H2381" s="295"/>
      <c r="I2381" s="295"/>
      <c r="J2381" s="296"/>
      <c r="K2381" s="297"/>
      <c r="L2381" s="297"/>
      <c r="M2381" s="298" t="str">
        <f t="shared" si="311"/>
        <v/>
      </c>
      <c r="N2381" s="294"/>
      <c r="O2381" s="299" t="str">
        <f t="shared" si="308"/>
        <v/>
      </c>
      <c r="P2381" s="294"/>
      <c r="Q2381" s="299" t="str">
        <f t="shared" si="312"/>
        <v/>
      </c>
      <c r="R2381" s="299" t="str">
        <f t="shared" si="309"/>
        <v/>
      </c>
      <c r="S2381" s="295"/>
      <c r="T2381" s="295"/>
      <c r="U2381" s="300" t="str">
        <f t="shared" si="313"/>
        <v/>
      </c>
      <c r="V2381" s="299" t="str">
        <f t="shared" si="310"/>
        <v/>
      </c>
      <c r="W2381" s="301"/>
      <c r="X2381" s="301"/>
      <c r="Y2381" s="301"/>
      <c r="Z2381" s="301"/>
      <c r="AA2381" s="301"/>
      <c r="AB2381" s="301"/>
      <c r="AC2381" s="301"/>
      <c r="AD2381" s="301"/>
      <c r="AE2381" s="302" t="str">
        <f t="shared" si="307"/>
        <v/>
      </c>
      <c r="AF2381" s="303" t="str">
        <f ca="1">IFERROR(AVERAGEIFS('Discontinuity Log'!$N$5:$N$4980,'Discontinuity Log'!$A$5:$A$4980,J2381,'Discontinuity Log'!$N$5:$N$4980,"&lt;&gt;"),"")</f>
        <v/>
      </c>
      <c r="AG2381" s="304" t="str">
        <f t="shared" ca="1" si="306"/>
        <v/>
      </c>
      <c r="AH2381" s="362"/>
    </row>
    <row r="2382" spans="1:34" s="5" customFormat="1" x14ac:dyDescent="0.25">
      <c r="A2382" s="290"/>
      <c r="B2382" s="306"/>
      <c r="C2382" s="292"/>
      <c r="D2382" s="293"/>
      <c r="E2382" s="294"/>
      <c r="F2382" s="294"/>
      <c r="G2382" s="294"/>
      <c r="H2382" s="295"/>
      <c r="I2382" s="295"/>
      <c r="J2382" s="296"/>
      <c r="K2382" s="297"/>
      <c r="L2382" s="297"/>
      <c r="M2382" s="298" t="str">
        <f t="shared" si="311"/>
        <v/>
      </c>
      <c r="N2382" s="294"/>
      <c r="O2382" s="299" t="str">
        <f t="shared" si="308"/>
        <v/>
      </c>
      <c r="P2382" s="294"/>
      <c r="Q2382" s="299" t="str">
        <f t="shared" si="312"/>
        <v/>
      </c>
      <c r="R2382" s="299" t="str">
        <f t="shared" si="309"/>
        <v/>
      </c>
      <c r="S2382" s="295"/>
      <c r="T2382" s="295"/>
      <c r="U2382" s="300" t="str">
        <f t="shared" si="313"/>
        <v/>
      </c>
      <c r="V2382" s="299" t="str">
        <f t="shared" si="310"/>
        <v/>
      </c>
      <c r="W2382" s="301"/>
      <c r="X2382" s="301"/>
      <c r="Y2382" s="301"/>
      <c r="Z2382" s="301"/>
      <c r="AA2382" s="301"/>
      <c r="AB2382" s="301"/>
      <c r="AC2382" s="301"/>
      <c r="AD2382" s="301"/>
      <c r="AE2382" s="302" t="str">
        <f t="shared" si="307"/>
        <v/>
      </c>
      <c r="AF2382" s="303" t="str">
        <f ca="1">IFERROR(AVERAGEIFS('Discontinuity Log'!$N$5:$N$4980,'Discontinuity Log'!$A$5:$A$4980,J2382,'Discontinuity Log'!$N$5:$N$4980,"&lt;&gt;"),"")</f>
        <v/>
      </c>
      <c r="AG2382" s="304" t="str">
        <f t="shared" ca="1" si="306"/>
        <v/>
      </c>
      <c r="AH2382" s="362"/>
    </row>
    <row r="2383" spans="1:34" s="5" customFormat="1" x14ac:dyDescent="0.25">
      <c r="A2383" s="290"/>
      <c r="B2383" s="306"/>
      <c r="C2383" s="292"/>
      <c r="D2383" s="293"/>
      <c r="E2383" s="294"/>
      <c r="F2383" s="294"/>
      <c r="G2383" s="294"/>
      <c r="H2383" s="295"/>
      <c r="I2383" s="295"/>
      <c r="J2383" s="296"/>
      <c r="K2383" s="297"/>
      <c r="L2383" s="297"/>
      <c r="M2383" s="298" t="str">
        <f t="shared" si="311"/>
        <v/>
      </c>
      <c r="N2383" s="294"/>
      <c r="O2383" s="299" t="str">
        <f t="shared" si="308"/>
        <v/>
      </c>
      <c r="P2383" s="294"/>
      <c r="Q2383" s="299" t="str">
        <f t="shared" si="312"/>
        <v/>
      </c>
      <c r="R2383" s="299" t="str">
        <f t="shared" si="309"/>
        <v/>
      </c>
      <c r="S2383" s="295"/>
      <c r="T2383" s="295"/>
      <c r="U2383" s="300" t="str">
        <f t="shared" si="313"/>
        <v/>
      </c>
      <c r="V2383" s="299" t="str">
        <f t="shared" si="310"/>
        <v/>
      </c>
      <c r="W2383" s="301"/>
      <c r="X2383" s="301"/>
      <c r="Y2383" s="301"/>
      <c r="Z2383" s="301"/>
      <c r="AA2383" s="301"/>
      <c r="AB2383" s="301"/>
      <c r="AC2383" s="301"/>
      <c r="AD2383" s="301"/>
      <c r="AE2383" s="302" t="str">
        <f t="shared" si="307"/>
        <v/>
      </c>
      <c r="AF2383" s="303" t="str">
        <f ca="1">IFERROR(AVERAGEIFS('Discontinuity Log'!$N$5:$N$4980,'Discontinuity Log'!$A$5:$A$4980,J2383,'Discontinuity Log'!$N$5:$N$4980,"&lt;&gt;"),"")</f>
        <v/>
      </c>
      <c r="AG2383" s="304" t="str">
        <f t="shared" ca="1" si="306"/>
        <v/>
      </c>
      <c r="AH2383" s="362"/>
    </row>
    <row r="2384" spans="1:34" s="5" customFormat="1" x14ac:dyDescent="0.25">
      <c r="A2384" s="290"/>
      <c r="B2384" s="306"/>
      <c r="C2384" s="292"/>
      <c r="D2384" s="293"/>
      <c r="E2384" s="294"/>
      <c r="F2384" s="294"/>
      <c r="G2384" s="294"/>
      <c r="H2384" s="295"/>
      <c r="I2384" s="295"/>
      <c r="J2384" s="296"/>
      <c r="K2384" s="297"/>
      <c r="L2384" s="297"/>
      <c r="M2384" s="298" t="str">
        <f t="shared" si="311"/>
        <v/>
      </c>
      <c r="N2384" s="294"/>
      <c r="O2384" s="299" t="str">
        <f t="shared" si="308"/>
        <v/>
      </c>
      <c r="P2384" s="294"/>
      <c r="Q2384" s="299" t="str">
        <f t="shared" si="312"/>
        <v/>
      </c>
      <c r="R2384" s="299" t="str">
        <f t="shared" si="309"/>
        <v/>
      </c>
      <c r="S2384" s="295"/>
      <c r="T2384" s="295"/>
      <c r="U2384" s="300" t="str">
        <f t="shared" si="313"/>
        <v/>
      </c>
      <c r="V2384" s="299" t="str">
        <f t="shared" si="310"/>
        <v/>
      </c>
      <c r="W2384" s="301"/>
      <c r="X2384" s="301"/>
      <c r="Y2384" s="301"/>
      <c r="Z2384" s="301"/>
      <c r="AA2384" s="301"/>
      <c r="AB2384" s="301"/>
      <c r="AC2384" s="301"/>
      <c r="AD2384" s="301"/>
      <c r="AE2384" s="302" t="str">
        <f t="shared" si="307"/>
        <v/>
      </c>
      <c r="AF2384" s="303" t="str">
        <f ca="1">IFERROR(AVERAGEIFS('Discontinuity Log'!$N$5:$N$4980,'Discontinuity Log'!$A$5:$A$4980,J2384,'Discontinuity Log'!$N$5:$N$4980,"&lt;&gt;"),"")</f>
        <v/>
      </c>
      <c r="AG2384" s="304" t="str">
        <f t="shared" ca="1" si="306"/>
        <v/>
      </c>
      <c r="AH2384" s="362"/>
    </row>
    <row r="2385" spans="1:34" s="5" customFormat="1" x14ac:dyDescent="0.25">
      <c r="A2385" s="290"/>
      <c r="B2385" s="306"/>
      <c r="C2385" s="292"/>
      <c r="D2385" s="293"/>
      <c r="E2385" s="294"/>
      <c r="F2385" s="294"/>
      <c r="G2385" s="294"/>
      <c r="H2385" s="295"/>
      <c r="I2385" s="295"/>
      <c r="J2385" s="296"/>
      <c r="K2385" s="297"/>
      <c r="L2385" s="297"/>
      <c r="M2385" s="298" t="str">
        <f t="shared" si="311"/>
        <v/>
      </c>
      <c r="N2385" s="294"/>
      <c r="O2385" s="299" t="str">
        <f t="shared" si="308"/>
        <v/>
      </c>
      <c r="P2385" s="294"/>
      <c r="Q2385" s="299" t="str">
        <f t="shared" si="312"/>
        <v/>
      </c>
      <c r="R2385" s="299" t="str">
        <f t="shared" si="309"/>
        <v/>
      </c>
      <c r="S2385" s="295"/>
      <c r="T2385" s="295"/>
      <c r="U2385" s="300" t="str">
        <f t="shared" si="313"/>
        <v/>
      </c>
      <c r="V2385" s="299" t="str">
        <f t="shared" si="310"/>
        <v/>
      </c>
      <c r="W2385" s="301"/>
      <c r="X2385" s="301"/>
      <c r="Y2385" s="301"/>
      <c r="Z2385" s="301"/>
      <c r="AA2385" s="301"/>
      <c r="AB2385" s="301"/>
      <c r="AC2385" s="301"/>
      <c r="AD2385" s="301"/>
      <c r="AE2385" s="302" t="str">
        <f t="shared" si="307"/>
        <v/>
      </c>
      <c r="AF2385" s="303" t="str">
        <f ca="1">IFERROR(AVERAGEIFS('Discontinuity Log'!$N$5:$N$4980,'Discontinuity Log'!$A$5:$A$4980,J2385,'Discontinuity Log'!$N$5:$N$4980,"&lt;&gt;"),"")</f>
        <v/>
      </c>
      <c r="AG2385" s="304" t="str">
        <f t="shared" ca="1" si="306"/>
        <v/>
      </c>
      <c r="AH2385" s="362"/>
    </row>
    <row r="2386" spans="1:34" s="5" customFormat="1" x14ac:dyDescent="0.25">
      <c r="A2386" s="290"/>
      <c r="B2386" s="306"/>
      <c r="C2386" s="292"/>
      <c r="D2386" s="293"/>
      <c r="E2386" s="294"/>
      <c r="F2386" s="294"/>
      <c r="G2386" s="294"/>
      <c r="H2386" s="295"/>
      <c r="I2386" s="295"/>
      <c r="J2386" s="296"/>
      <c r="K2386" s="297"/>
      <c r="L2386" s="297"/>
      <c r="M2386" s="298" t="str">
        <f t="shared" si="311"/>
        <v/>
      </c>
      <c r="N2386" s="294"/>
      <c r="O2386" s="299" t="str">
        <f t="shared" si="308"/>
        <v/>
      </c>
      <c r="P2386" s="294"/>
      <c r="Q2386" s="299" t="str">
        <f t="shared" si="312"/>
        <v/>
      </c>
      <c r="R2386" s="299" t="str">
        <f t="shared" si="309"/>
        <v/>
      </c>
      <c r="S2386" s="295"/>
      <c r="T2386" s="295"/>
      <c r="U2386" s="300" t="str">
        <f t="shared" si="313"/>
        <v/>
      </c>
      <c r="V2386" s="299" t="str">
        <f t="shared" si="310"/>
        <v/>
      </c>
      <c r="W2386" s="301"/>
      <c r="X2386" s="301"/>
      <c r="Y2386" s="301"/>
      <c r="Z2386" s="301"/>
      <c r="AA2386" s="301"/>
      <c r="AB2386" s="301"/>
      <c r="AC2386" s="301"/>
      <c r="AD2386" s="301"/>
      <c r="AE2386" s="302" t="str">
        <f t="shared" si="307"/>
        <v/>
      </c>
      <c r="AF2386" s="303" t="str">
        <f ca="1">IFERROR(AVERAGEIFS('Discontinuity Log'!$N$5:$N$4980,'Discontinuity Log'!$A$5:$A$4980,J2386,'Discontinuity Log'!$N$5:$N$4980,"&lt;&gt;"),"")</f>
        <v/>
      </c>
      <c r="AG2386" s="304" t="str">
        <f t="shared" ca="1" si="306"/>
        <v/>
      </c>
      <c r="AH2386" s="362"/>
    </row>
    <row r="2387" spans="1:34" s="5" customFormat="1" x14ac:dyDescent="0.25">
      <c r="A2387" s="290"/>
      <c r="B2387" s="306"/>
      <c r="C2387" s="292"/>
      <c r="D2387" s="293"/>
      <c r="E2387" s="294"/>
      <c r="F2387" s="294"/>
      <c r="G2387" s="294"/>
      <c r="H2387" s="295"/>
      <c r="I2387" s="295"/>
      <c r="J2387" s="296"/>
      <c r="K2387" s="297"/>
      <c r="L2387" s="297"/>
      <c r="M2387" s="298" t="str">
        <f t="shared" si="311"/>
        <v/>
      </c>
      <c r="N2387" s="294"/>
      <c r="O2387" s="299" t="str">
        <f t="shared" si="308"/>
        <v/>
      </c>
      <c r="P2387" s="294"/>
      <c r="Q2387" s="299" t="str">
        <f t="shared" si="312"/>
        <v/>
      </c>
      <c r="R2387" s="299" t="str">
        <f t="shared" si="309"/>
        <v/>
      </c>
      <c r="S2387" s="295"/>
      <c r="T2387" s="295"/>
      <c r="U2387" s="300" t="str">
        <f t="shared" si="313"/>
        <v/>
      </c>
      <c r="V2387" s="299" t="str">
        <f t="shared" si="310"/>
        <v/>
      </c>
      <c r="W2387" s="301"/>
      <c r="X2387" s="301"/>
      <c r="Y2387" s="301"/>
      <c r="Z2387" s="301"/>
      <c r="AA2387" s="301"/>
      <c r="AB2387" s="301"/>
      <c r="AC2387" s="301"/>
      <c r="AD2387" s="301"/>
      <c r="AE2387" s="302" t="str">
        <f t="shared" si="307"/>
        <v/>
      </c>
      <c r="AF2387" s="303" t="str">
        <f ca="1">IFERROR(AVERAGEIFS('Discontinuity Log'!$N$5:$N$4980,'Discontinuity Log'!$A$5:$A$4980,J2387,'Discontinuity Log'!$N$5:$N$4980,"&lt;&gt;"),"")</f>
        <v/>
      </c>
      <c r="AG2387" s="304" t="str">
        <f t="shared" ca="1" si="306"/>
        <v/>
      </c>
      <c r="AH2387" s="362"/>
    </row>
    <row r="2388" spans="1:34" s="5" customFormat="1" x14ac:dyDescent="0.25">
      <c r="A2388" s="290"/>
      <c r="B2388" s="306"/>
      <c r="C2388" s="292"/>
      <c r="D2388" s="293"/>
      <c r="E2388" s="294"/>
      <c r="F2388" s="294"/>
      <c r="G2388" s="294"/>
      <c r="H2388" s="295"/>
      <c r="I2388" s="295"/>
      <c r="J2388" s="296"/>
      <c r="K2388" s="297"/>
      <c r="L2388" s="297"/>
      <c r="M2388" s="298" t="str">
        <f t="shared" si="311"/>
        <v/>
      </c>
      <c r="N2388" s="294"/>
      <c r="O2388" s="299" t="str">
        <f t="shared" si="308"/>
        <v/>
      </c>
      <c r="P2388" s="294"/>
      <c r="Q2388" s="299" t="str">
        <f t="shared" si="312"/>
        <v/>
      </c>
      <c r="R2388" s="299" t="str">
        <f t="shared" si="309"/>
        <v/>
      </c>
      <c r="S2388" s="295"/>
      <c r="T2388" s="295"/>
      <c r="U2388" s="300" t="str">
        <f t="shared" si="313"/>
        <v/>
      </c>
      <c r="V2388" s="299" t="str">
        <f t="shared" si="310"/>
        <v/>
      </c>
      <c r="W2388" s="301"/>
      <c r="X2388" s="301"/>
      <c r="Y2388" s="301"/>
      <c r="Z2388" s="301"/>
      <c r="AA2388" s="301"/>
      <c r="AB2388" s="301"/>
      <c r="AC2388" s="301"/>
      <c r="AD2388" s="301"/>
      <c r="AE2388" s="302" t="str">
        <f t="shared" si="307"/>
        <v/>
      </c>
      <c r="AF2388" s="303" t="str">
        <f ca="1">IFERROR(AVERAGEIFS('Discontinuity Log'!$N$5:$N$4980,'Discontinuity Log'!$A$5:$A$4980,J2388,'Discontinuity Log'!$N$5:$N$4980,"&lt;&gt;"),"")</f>
        <v/>
      </c>
      <c r="AG2388" s="304" t="str">
        <f t="shared" ca="1" si="306"/>
        <v/>
      </c>
      <c r="AH2388" s="362"/>
    </row>
    <row r="2389" spans="1:34" s="5" customFormat="1" x14ac:dyDescent="0.25">
      <c r="A2389" s="290"/>
      <c r="B2389" s="306"/>
      <c r="C2389" s="292"/>
      <c r="D2389" s="293"/>
      <c r="E2389" s="294"/>
      <c r="F2389" s="294"/>
      <c r="G2389" s="294"/>
      <c r="H2389" s="295"/>
      <c r="I2389" s="295"/>
      <c r="J2389" s="296"/>
      <c r="K2389" s="297"/>
      <c r="L2389" s="297"/>
      <c r="M2389" s="298" t="str">
        <f t="shared" si="311"/>
        <v/>
      </c>
      <c r="N2389" s="294"/>
      <c r="O2389" s="299" t="str">
        <f t="shared" si="308"/>
        <v/>
      </c>
      <c r="P2389" s="294"/>
      <c r="Q2389" s="299" t="str">
        <f t="shared" si="312"/>
        <v/>
      </c>
      <c r="R2389" s="299" t="str">
        <f t="shared" si="309"/>
        <v/>
      </c>
      <c r="S2389" s="295"/>
      <c r="T2389" s="295"/>
      <c r="U2389" s="300" t="str">
        <f t="shared" si="313"/>
        <v/>
      </c>
      <c r="V2389" s="299" t="str">
        <f t="shared" si="310"/>
        <v/>
      </c>
      <c r="W2389" s="301"/>
      <c r="X2389" s="301"/>
      <c r="Y2389" s="301"/>
      <c r="Z2389" s="301"/>
      <c r="AA2389" s="301"/>
      <c r="AB2389" s="301"/>
      <c r="AC2389" s="301"/>
      <c r="AD2389" s="301"/>
      <c r="AE2389" s="302" t="str">
        <f t="shared" si="307"/>
        <v/>
      </c>
      <c r="AF2389" s="303" t="str">
        <f ca="1">IFERROR(AVERAGEIFS('Discontinuity Log'!$N$5:$N$4980,'Discontinuity Log'!$A$5:$A$4980,J2389,'Discontinuity Log'!$N$5:$N$4980,"&lt;&gt;"),"")</f>
        <v/>
      </c>
      <c r="AG2389" s="304" t="str">
        <f t="shared" ca="1" si="306"/>
        <v/>
      </c>
      <c r="AH2389" s="362"/>
    </row>
    <row r="2390" spans="1:34" s="5" customFormat="1" x14ac:dyDescent="0.25">
      <c r="A2390" s="290"/>
      <c r="B2390" s="306"/>
      <c r="C2390" s="292"/>
      <c r="D2390" s="293"/>
      <c r="E2390" s="294"/>
      <c r="F2390" s="294"/>
      <c r="G2390" s="294"/>
      <c r="H2390" s="295"/>
      <c r="I2390" s="295"/>
      <c r="J2390" s="296"/>
      <c r="K2390" s="297"/>
      <c r="L2390" s="297"/>
      <c r="M2390" s="298" t="str">
        <f t="shared" si="311"/>
        <v/>
      </c>
      <c r="N2390" s="294"/>
      <c r="O2390" s="299" t="str">
        <f t="shared" si="308"/>
        <v/>
      </c>
      <c r="P2390" s="294"/>
      <c r="Q2390" s="299" t="str">
        <f t="shared" si="312"/>
        <v/>
      </c>
      <c r="R2390" s="299" t="str">
        <f t="shared" si="309"/>
        <v/>
      </c>
      <c r="S2390" s="295"/>
      <c r="T2390" s="295"/>
      <c r="U2390" s="300" t="str">
        <f t="shared" si="313"/>
        <v/>
      </c>
      <c r="V2390" s="299" t="str">
        <f t="shared" si="310"/>
        <v/>
      </c>
      <c r="W2390" s="301"/>
      <c r="X2390" s="301"/>
      <c r="Y2390" s="301"/>
      <c r="Z2390" s="301"/>
      <c r="AA2390" s="301"/>
      <c r="AB2390" s="301"/>
      <c r="AC2390" s="301"/>
      <c r="AD2390" s="301"/>
      <c r="AE2390" s="302" t="str">
        <f t="shared" si="307"/>
        <v/>
      </c>
      <c r="AF2390" s="303" t="str">
        <f ca="1">IFERROR(AVERAGEIFS('Discontinuity Log'!$N$5:$N$4980,'Discontinuity Log'!$A$5:$A$4980,J2390,'Discontinuity Log'!$N$5:$N$4980,"&lt;&gt;"),"")</f>
        <v/>
      </c>
      <c r="AG2390" s="304" t="str">
        <f t="shared" ca="1" si="306"/>
        <v/>
      </c>
      <c r="AH2390" s="362"/>
    </row>
    <row r="2391" spans="1:34" s="5" customFormat="1" x14ac:dyDescent="0.25">
      <c r="A2391" s="290"/>
      <c r="B2391" s="306"/>
      <c r="C2391" s="292"/>
      <c r="D2391" s="293"/>
      <c r="E2391" s="294"/>
      <c r="F2391" s="294"/>
      <c r="G2391" s="294"/>
      <c r="H2391" s="295"/>
      <c r="I2391" s="295"/>
      <c r="J2391" s="296"/>
      <c r="K2391" s="297"/>
      <c r="L2391" s="297"/>
      <c r="M2391" s="298" t="str">
        <f t="shared" si="311"/>
        <v/>
      </c>
      <c r="N2391" s="294"/>
      <c r="O2391" s="299" t="str">
        <f t="shared" si="308"/>
        <v/>
      </c>
      <c r="P2391" s="294"/>
      <c r="Q2391" s="299" t="str">
        <f t="shared" si="312"/>
        <v/>
      </c>
      <c r="R2391" s="299" t="str">
        <f t="shared" si="309"/>
        <v/>
      </c>
      <c r="S2391" s="295"/>
      <c r="T2391" s="295"/>
      <c r="U2391" s="300" t="str">
        <f t="shared" si="313"/>
        <v/>
      </c>
      <c r="V2391" s="299" t="str">
        <f t="shared" si="310"/>
        <v/>
      </c>
      <c r="W2391" s="301"/>
      <c r="X2391" s="301"/>
      <c r="Y2391" s="301"/>
      <c r="Z2391" s="301"/>
      <c r="AA2391" s="301"/>
      <c r="AB2391" s="301"/>
      <c r="AC2391" s="301"/>
      <c r="AD2391" s="301"/>
      <c r="AE2391" s="302" t="str">
        <f t="shared" si="307"/>
        <v/>
      </c>
      <c r="AF2391" s="303" t="str">
        <f ca="1">IFERROR(AVERAGEIFS('Discontinuity Log'!$N$5:$N$4980,'Discontinuity Log'!$A$5:$A$4980,J2391,'Discontinuity Log'!$N$5:$N$4980,"&lt;&gt;"),"")</f>
        <v/>
      </c>
      <c r="AG2391" s="304" t="str">
        <f t="shared" ca="1" si="306"/>
        <v/>
      </c>
      <c r="AH2391" s="362"/>
    </row>
    <row r="2392" spans="1:34" s="5" customFormat="1" x14ac:dyDescent="0.25">
      <c r="A2392" s="290"/>
      <c r="B2392" s="306"/>
      <c r="C2392" s="292"/>
      <c r="D2392" s="293"/>
      <c r="E2392" s="294"/>
      <c r="F2392" s="294"/>
      <c r="G2392" s="294"/>
      <c r="H2392" s="295"/>
      <c r="I2392" s="295"/>
      <c r="J2392" s="296"/>
      <c r="K2392" s="297"/>
      <c r="L2392" s="297"/>
      <c r="M2392" s="298" t="str">
        <f t="shared" si="311"/>
        <v/>
      </c>
      <c r="N2392" s="294"/>
      <c r="O2392" s="299" t="str">
        <f t="shared" si="308"/>
        <v/>
      </c>
      <c r="P2392" s="294"/>
      <c r="Q2392" s="299" t="str">
        <f t="shared" si="312"/>
        <v/>
      </c>
      <c r="R2392" s="299" t="str">
        <f t="shared" si="309"/>
        <v/>
      </c>
      <c r="S2392" s="295"/>
      <c r="T2392" s="295"/>
      <c r="U2392" s="300" t="str">
        <f t="shared" si="313"/>
        <v/>
      </c>
      <c r="V2392" s="299" t="str">
        <f t="shared" si="310"/>
        <v/>
      </c>
      <c r="W2392" s="301"/>
      <c r="X2392" s="301"/>
      <c r="Y2392" s="301"/>
      <c r="Z2392" s="301"/>
      <c r="AA2392" s="301"/>
      <c r="AB2392" s="301"/>
      <c r="AC2392" s="301"/>
      <c r="AD2392" s="301"/>
      <c r="AE2392" s="302" t="str">
        <f t="shared" si="307"/>
        <v/>
      </c>
      <c r="AF2392" s="303" t="str">
        <f ca="1">IFERROR(AVERAGEIFS('Discontinuity Log'!$N$5:$N$4980,'Discontinuity Log'!$A$5:$A$4980,J2392,'Discontinuity Log'!$N$5:$N$4980,"&lt;&gt;"),"")</f>
        <v/>
      </c>
      <c r="AG2392" s="304" t="str">
        <f t="shared" ca="1" si="306"/>
        <v/>
      </c>
      <c r="AH2392" s="362"/>
    </row>
    <row r="2393" spans="1:34" s="5" customFormat="1" x14ac:dyDescent="0.25">
      <c r="A2393" s="290"/>
      <c r="B2393" s="306"/>
      <c r="C2393" s="292"/>
      <c r="D2393" s="293"/>
      <c r="E2393" s="294"/>
      <c r="F2393" s="294"/>
      <c r="G2393" s="294"/>
      <c r="H2393" s="295"/>
      <c r="I2393" s="295"/>
      <c r="J2393" s="296"/>
      <c r="K2393" s="297"/>
      <c r="L2393" s="297"/>
      <c r="M2393" s="298" t="str">
        <f t="shared" si="311"/>
        <v/>
      </c>
      <c r="N2393" s="294"/>
      <c r="O2393" s="299" t="str">
        <f t="shared" si="308"/>
        <v/>
      </c>
      <c r="P2393" s="294"/>
      <c r="Q2393" s="299" t="str">
        <f t="shared" si="312"/>
        <v/>
      </c>
      <c r="R2393" s="299" t="str">
        <f t="shared" si="309"/>
        <v/>
      </c>
      <c r="S2393" s="295"/>
      <c r="T2393" s="295"/>
      <c r="U2393" s="300" t="str">
        <f t="shared" si="313"/>
        <v/>
      </c>
      <c r="V2393" s="299" t="str">
        <f t="shared" si="310"/>
        <v/>
      </c>
      <c r="W2393" s="301"/>
      <c r="X2393" s="301"/>
      <c r="Y2393" s="301"/>
      <c r="Z2393" s="301"/>
      <c r="AA2393" s="301"/>
      <c r="AB2393" s="301"/>
      <c r="AC2393" s="301"/>
      <c r="AD2393" s="301"/>
      <c r="AE2393" s="302" t="str">
        <f t="shared" si="307"/>
        <v/>
      </c>
      <c r="AF2393" s="303" t="str">
        <f ca="1">IFERROR(AVERAGEIFS('Discontinuity Log'!$N$5:$N$4980,'Discontinuity Log'!$A$5:$A$4980,J2393,'Discontinuity Log'!$N$5:$N$4980,"&lt;&gt;"),"")</f>
        <v/>
      </c>
      <c r="AG2393" s="304" t="str">
        <f t="shared" ca="1" si="306"/>
        <v/>
      </c>
      <c r="AH2393" s="362"/>
    </row>
    <row r="2394" spans="1:34" s="5" customFormat="1" x14ac:dyDescent="0.25">
      <c r="A2394" s="290"/>
      <c r="B2394" s="306"/>
      <c r="C2394" s="292"/>
      <c r="D2394" s="293"/>
      <c r="E2394" s="294"/>
      <c r="F2394" s="294"/>
      <c r="G2394" s="294"/>
      <c r="H2394" s="295"/>
      <c r="I2394" s="295"/>
      <c r="J2394" s="296"/>
      <c r="K2394" s="297"/>
      <c r="L2394" s="297"/>
      <c r="M2394" s="298" t="str">
        <f t="shared" si="311"/>
        <v/>
      </c>
      <c r="N2394" s="294"/>
      <c r="O2394" s="299" t="str">
        <f t="shared" si="308"/>
        <v/>
      </c>
      <c r="P2394" s="294"/>
      <c r="Q2394" s="299" t="str">
        <f t="shared" si="312"/>
        <v/>
      </c>
      <c r="R2394" s="299" t="str">
        <f t="shared" si="309"/>
        <v/>
      </c>
      <c r="S2394" s="295"/>
      <c r="T2394" s="295"/>
      <c r="U2394" s="300" t="str">
        <f t="shared" si="313"/>
        <v/>
      </c>
      <c r="V2394" s="299" t="str">
        <f t="shared" si="310"/>
        <v/>
      </c>
      <c r="W2394" s="301"/>
      <c r="X2394" s="301"/>
      <c r="Y2394" s="301"/>
      <c r="Z2394" s="301"/>
      <c r="AA2394" s="301"/>
      <c r="AB2394" s="301"/>
      <c r="AC2394" s="301"/>
      <c r="AD2394" s="301"/>
      <c r="AE2394" s="302" t="str">
        <f t="shared" si="307"/>
        <v/>
      </c>
      <c r="AF2394" s="303" t="str">
        <f ca="1">IFERROR(AVERAGEIFS('Discontinuity Log'!$N$5:$N$4980,'Discontinuity Log'!$A$5:$A$4980,J2394,'Discontinuity Log'!$N$5:$N$4980,"&lt;&gt;"),"")</f>
        <v/>
      </c>
      <c r="AG2394" s="304" t="str">
        <f t="shared" ca="1" si="306"/>
        <v/>
      </c>
      <c r="AH2394" s="362"/>
    </row>
    <row r="2395" spans="1:34" s="5" customFormat="1" x14ac:dyDescent="0.25">
      <c r="A2395" s="290"/>
      <c r="B2395" s="306"/>
      <c r="C2395" s="292"/>
      <c r="D2395" s="293"/>
      <c r="E2395" s="294"/>
      <c r="F2395" s="294"/>
      <c r="G2395" s="294"/>
      <c r="H2395" s="295"/>
      <c r="I2395" s="295"/>
      <c r="J2395" s="296"/>
      <c r="K2395" s="297"/>
      <c r="L2395" s="297"/>
      <c r="M2395" s="298" t="str">
        <f t="shared" si="311"/>
        <v/>
      </c>
      <c r="N2395" s="294"/>
      <c r="O2395" s="299" t="str">
        <f t="shared" si="308"/>
        <v/>
      </c>
      <c r="P2395" s="294"/>
      <c r="Q2395" s="299" t="str">
        <f t="shared" si="312"/>
        <v/>
      </c>
      <c r="R2395" s="299" t="str">
        <f t="shared" si="309"/>
        <v/>
      </c>
      <c r="S2395" s="295"/>
      <c r="T2395" s="295"/>
      <c r="U2395" s="300" t="str">
        <f t="shared" si="313"/>
        <v/>
      </c>
      <c r="V2395" s="299" t="str">
        <f t="shared" si="310"/>
        <v/>
      </c>
      <c r="W2395" s="301"/>
      <c r="X2395" s="301"/>
      <c r="Y2395" s="301"/>
      <c r="Z2395" s="301"/>
      <c r="AA2395" s="301"/>
      <c r="AB2395" s="301"/>
      <c r="AC2395" s="301"/>
      <c r="AD2395" s="301"/>
      <c r="AE2395" s="302" t="str">
        <f t="shared" si="307"/>
        <v/>
      </c>
      <c r="AF2395" s="303" t="str">
        <f ca="1">IFERROR(AVERAGEIFS('Discontinuity Log'!$N$5:$N$4980,'Discontinuity Log'!$A$5:$A$4980,J2395,'Discontinuity Log'!$N$5:$N$4980,"&lt;&gt;"),"")</f>
        <v/>
      </c>
      <c r="AG2395" s="304" t="str">
        <f t="shared" ca="1" si="306"/>
        <v/>
      </c>
      <c r="AH2395" s="362"/>
    </row>
    <row r="2396" spans="1:34" s="5" customFormat="1" x14ac:dyDescent="0.25">
      <c r="A2396" s="290"/>
      <c r="B2396" s="306"/>
      <c r="C2396" s="292"/>
      <c r="D2396" s="293"/>
      <c r="E2396" s="294"/>
      <c r="F2396" s="294"/>
      <c r="G2396" s="294"/>
      <c r="H2396" s="295"/>
      <c r="I2396" s="295"/>
      <c r="J2396" s="296"/>
      <c r="K2396" s="297"/>
      <c r="L2396" s="297"/>
      <c r="M2396" s="298" t="str">
        <f t="shared" si="311"/>
        <v/>
      </c>
      <c r="N2396" s="294"/>
      <c r="O2396" s="299" t="str">
        <f t="shared" si="308"/>
        <v/>
      </c>
      <c r="P2396" s="294"/>
      <c r="Q2396" s="299" t="str">
        <f t="shared" si="312"/>
        <v/>
      </c>
      <c r="R2396" s="299" t="str">
        <f t="shared" si="309"/>
        <v/>
      </c>
      <c r="S2396" s="295"/>
      <c r="T2396" s="295"/>
      <c r="U2396" s="300" t="str">
        <f t="shared" si="313"/>
        <v/>
      </c>
      <c r="V2396" s="299" t="str">
        <f t="shared" si="310"/>
        <v/>
      </c>
      <c r="W2396" s="301"/>
      <c r="X2396" s="301"/>
      <c r="Y2396" s="301"/>
      <c r="Z2396" s="301"/>
      <c r="AA2396" s="301"/>
      <c r="AB2396" s="301"/>
      <c r="AC2396" s="301"/>
      <c r="AD2396" s="301"/>
      <c r="AE2396" s="302" t="str">
        <f t="shared" si="307"/>
        <v/>
      </c>
      <c r="AF2396" s="303" t="str">
        <f ca="1">IFERROR(AVERAGEIFS('Discontinuity Log'!$N$5:$N$4980,'Discontinuity Log'!$A$5:$A$4980,J2396,'Discontinuity Log'!$N$5:$N$4980,"&lt;&gt;"),"")</f>
        <v/>
      </c>
      <c r="AG2396" s="304" t="str">
        <f t="shared" ca="1" si="306"/>
        <v/>
      </c>
      <c r="AH2396" s="362"/>
    </row>
    <row r="2397" spans="1:34" s="5" customFormat="1" x14ac:dyDescent="0.25">
      <c r="A2397" s="290"/>
      <c r="B2397" s="306"/>
      <c r="C2397" s="292"/>
      <c r="D2397" s="293"/>
      <c r="E2397" s="294"/>
      <c r="F2397" s="294"/>
      <c r="G2397" s="294"/>
      <c r="H2397" s="295"/>
      <c r="I2397" s="295"/>
      <c r="J2397" s="296"/>
      <c r="K2397" s="297"/>
      <c r="L2397" s="297"/>
      <c r="M2397" s="298" t="str">
        <f t="shared" si="311"/>
        <v/>
      </c>
      <c r="N2397" s="294"/>
      <c r="O2397" s="299" t="str">
        <f t="shared" si="308"/>
        <v/>
      </c>
      <c r="P2397" s="294"/>
      <c r="Q2397" s="299" t="str">
        <f t="shared" si="312"/>
        <v/>
      </c>
      <c r="R2397" s="299" t="str">
        <f t="shared" si="309"/>
        <v/>
      </c>
      <c r="S2397" s="295"/>
      <c r="T2397" s="295"/>
      <c r="U2397" s="300" t="str">
        <f t="shared" si="313"/>
        <v/>
      </c>
      <c r="V2397" s="299" t="str">
        <f t="shared" si="310"/>
        <v/>
      </c>
      <c r="W2397" s="301"/>
      <c r="X2397" s="301"/>
      <c r="Y2397" s="301"/>
      <c r="Z2397" s="301"/>
      <c r="AA2397" s="301"/>
      <c r="AB2397" s="301"/>
      <c r="AC2397" s="301"/>
      <c r="AD2397" s="301"/>
      <c r="AE2397" s="302" t="str">
        <f t="shared" si="307"/>
        <v/>
      </c>
      <c r="AF2397" s="303" t="str">
        <f ca="1">IFERROR(AVERAGEIFS('Discontinuity Log'!$N$5:$N$4980,'Discontinuity Log'!$A$5:$A$4980,J2397,'Discontinuity Log'!$N$5:$N$4980,"&lt;&gt;"),"")</f>
        <v/>
      </c>
      <c r="AG2397" s="304" t="str">
        <f t="shared" ca="1" si="306"/>
        <v/>
      </c>
      <c r="AH2397" s="362"/>
    </row>
    <row r="2398" spans="1:34" s="5" customFormat="1" x14ac:dyDescent="0.25">
      <c r="A2398" s="290"/>
      <c r="B2398" s="306"/>
      <c r="C2398" s="292"/>
      <c r="D2398" s="293"/>
      <c r="E2398" s="294"/>
      <c r="F2398" s="294"/>
      <c r="G2398" s="294"/>
      <c r="H2398" s="295"/>
      <c r="I2398" s="295"/>
      <c r="J2398" s="296"/>
      <c r="K2398" s="297"/>
      <c r="L2398" s="297"/>
      <c r="M2398" s="298" t="str">
        <f t="shared" si="311"/>
        <v/>
      </c>
      <c r="N2398" s="294"/>
      <c r="O2398" s="299" t="str">
        <f t="shared" si="308"/>
        <v/>
      </c>
      <c r="P2398" s="294"/>
      <c r="Q2398" s="299" t="str">
        <f t="shared" si="312"/>
        <v/>
      </c>
      <c r="R2398" s="299" t="str">
        <f t="shared" si="309"/>
        <v/>
      </c>
      <c r="S2398" s="295"/>
      <c r="T2398" s="295"/>
      <c r="U2398" s="300" t="str">
        <f t="shared" si="313"/>
        <v/>
      </c>
      <c r="V2398" s="299" t="str">
        <f t="shared" si="310"/>
        <v/>
      </c>
      <c r="W2398" s="301"/>
      <c r="X2398" s="301"/>
      <c r="Y2398" s="301"/>
      <c r="Z2398" s="301"/>
      <c r="AA2398" s="301"/>
      <c r="AB2398" s="301"/>
      <c r="AC2398" s="301"/>
      <c r="AD2398" s="301"/>
      <c r="AE2398" s="302" t="str">
        <f t="shared" si="307"/>
        <v/>
      </c>
      <c r="AF2398" s="303" t="str">
        <f ca="1">IFERROR(AVERAGEIFS('Discontinuity Log'!$N$5:$N$4980,'Discontinuity Log'!$A$5:$A$4980,J2398,'Discontinuity Log'!$N$5:$N$4980,"&lt;&gt;"),"")</f>
        <v/>
      </c>
      <c r="AG2398" s="304" t="str">
        <f t="shared" ca="1" si="306"/>
        <v/>
      </c>
      <c r="AH2398" s="362"/>
    </row>
    <row r="2399" spans="1:34" s="5" customFormat="1" x14ac:dyDescent="0.25">
      <c r="A2399" s="290"/>
      <c r="B2399" s="306"/>
      <c r="C2399" s="292"/>
      <c r="D2399" s="293"/>
      <c r="E2399" s="294"/>
      <c r="F2399" s="294"/>
      <c r="G2399" s="294"/>
      <c r="H2399" s="295"/>
      <c r="I2399" s="295"/>
      <c r="J2399" s="296"/>
      <c r="K2399" s="297"/>
      <c r="L2399" s="297"/>
      <c r="M2399" s="298" t="str">
        <f t="shared" si="311"/>
        <v/>
      </c>
      <c r="N2399" s="294"/>
      <c r="O2399" s="299" t="str">
        <f t="shared" si="308"/>
        <v/>
      </c>
      <c r="P2399" s="294"/>
      <c r="Q2399" s="299" t="str">
        <f t="shared" si="312"/>
        <v/>
      </c>
      <c r="R2399" s="299" t="str">
        <f t="shared" si="309"/>
        <v/>
      </c>
      <c r="S2399" s="295"/>
      <c r="T2399" s="295"/>
      <c r="U2399" s="300" t="str">
        <f t="shared" si="313"/>
        <v/>
      </c>
      <c r="V2399" s="299" t="str">
        <f t="shared" si="310"/>
        <v/>
      </c>
      <c r="W2399" s="301"/>
      <c r="X2399" s="301"/>
      <c r="Y2399" s="301"/>
      <c r="Z2399" s="301"/>
      <c r="AA2399" s="301"/>
      <c r="AB2399" s="301"/>
      <c r="AC2399" s="301"/>
      <c r="AD2399" s="301"/>
      <c r="AE2399" s="302" t="str">
        <f t="shared" si="307"/>
        <v/>
      </c>
      <c r="AF2399" s="303" t="str">
        <f ca="1">IFERROR(AVERAGEIFS('Discontinuity Log'!$N$5:$N$4980,'Discontinuity Log'!$A$5:$A$4980,J2399,'Discontinuity Log'!$N$5:$N$4980,"&lt;&gt;"),"")</f>
        <v/>
      </c>
      <c r="AG2399" s="304" t="str">
        <f t="shared" ca="1" si="306"/>
        <v/>
      </c>
      <c r="AH2399" s="362"/>
    </row>
    <row r="2400" spans="1:34" s="5" customFormat="1" x14ac:dyDescent="0.25">
      <c r="A2400" s="290"/>
      <c r="B2400" s="306"/>
      <c r="C2400" s="292"/>
      <c r="D2400" s="293"/>
      <c r="E2400" s="294"/>
      <c r="F2400" s="294"/>
      <c r="G2400" s="294"/>
      <c r="H2400" s="295"/>
      <c r="I2400" s="295"/>
      <c r="J2400" s="296"/>
      <c r="K2400" s="297"/>
      <c r="L2400" s="297"/>
      <c r="M2400" s="298" t="str">
        <f t="shared" si="311"/>
        <v/>
      </c>
      <c r="N2400" s="294"/>
      <c r="O2400" s="299" t="str">
        <f t="shared" si="308"/>
        <v/>
      </c>
      <c r="P2400" s="294"/>
      <c r="Q2400" s="299" t="str">
        <f t="shared" si="312"/>
        <v/>
      </c>
      <c r="R2400" s="299" t="str">
        <f t="shared" si="309"/>
        <v/>
      </c>
      <c r="S2400" s="295"/>
      <c r="T2400" s="295"/>
      <c r="U2400" s="300" t="str">
        <f t="shared" si="313"/>
        <v/>
      </c>
      <c r="V2400" s="299" t="str">
        <f t="shared" si="310"/>
        <v/>
      </c>
      <c r="W2400" s="301"/>
      <c r="X2400" s="301"/>
      <c r="Y2400" s="301"/>
      <c r="Z2400" s="301"/>
      <c r="AA2400" s="301"/>
      <c r="AB2400" s="301"/>
      <c r="AC2400" s="301"/>
      <c r="AD2400" s="301"/>
      <c r="AE2400" s="302" t="str">
        <f t="shared" si="307"/>
        <v/>
      </c>
      <c r="AF2400" s="303" t="str">
        <f ca="1">IFERROR(AVERAGEIFS('Discontinuity Log'!$N$5:$N$4980,'Discontinuity Log'!$A$5:$A$4980,J2400,'Discontinuity Log'!$N$5:$N$4980,"&lt;&gt;"),"")</f>
        <v/>
      </c>
      <c r="AG2400" s="304" t="str">
        <f t="shared" ca="1" si="306"/>
        <v/>
      </c>
      <c r="AH2400" s="362"/>
    </row>
    <row r="2401" spans="1:34" s="5" customFormat="1" x14ac:dyDescent="0.25">
      <c r="A2401" s="290"/>
      <c r="B2401" s="306"/>
      <c r="C2401" s="292"/>
      <c r="D2401" s="293"/>
      <c r="E2401" s="294"/>
      <c r="F2401" s="294"/>
      <c r="G2401" s="294"/>
      <c r="H2401" s="295"/>
      <c r="I2401" s="295"/>
      <c r="J2401" s="296"/>
      <c r="K2401" s="297"/>
      <c r="L2401" s="297"/>
      <c r="M2401" s="298" t="str">
        <f t="shared" si="311"/>
        <v/>
      </c>
      <c r="N2401" s="294"/>
      <c r="O2401" s="299" t="str">
        <f t="shared" si="308"/>
        <v/>
      </c>
      <c r="P2401" s="294"/>
      <c r="Q2401" s="299" t="str">
        <f t="shared" si="312"/>
        <v/>
      </c>
      <c r="R2401" s="299" t="str">
        <f t="shared" si="309"/>
        <v/>
      </c>
      <c r="S2401" s="295"/>
      <c r="T2401" s="295"/>
      <c r="U2401" s="300" t="str">
        <f t="shared" si="313"/>
        <v/>
      </c>
      <c r="V2401" s="299" t="str">
        <f t="shared" si="310"/>
        <v/>
      </c>
      <c r="W2401" s="301"/>
      <c r="X2401" s="301"/>
      <c r="Y2401" s="301"/>
      <c r="Z2401" s="301"/>
      <c r="AA2401" s="301"/>
      <c r="AB2401" s="301"/>
      <c r="AC2401" s="301"/>
      <c r="AD2401" s="301"/>
      <c r="AE2401" s="302" t="str">
        <f t="shared" si="307"/>
        <v/>
      </c>
      <c r="AF2401" s="303" t="str">
        <f ca="1">IFERROR(AVERAGEIFS('Discontinuity Log'!$N$5:$N$4980,'Discontinuity Log'!$A$5:$A$4980,J2401,'Discontinuity Log'!$N$5:$N$4980,"&lt;&gt;"),"")</f>
        <v/>
      </c>
      <c r="AG2401" s="304" t="str">
        <f t="shared" ca="1" si="306"/>
        <v/>
      </c>
      <c r="AH2401" s="362"/>
    </row>
    <row r="2402" spans="1:34" s="5" customFormat="1" x14ac:dyDescent="0.25">
      <c r="A2402" s="290"/>
      <c r="B2402" s="306"/>
      <c r="C2402" s="292"/>
      <c r="D2402" s="293"/>
      <c r="E2402" s="294"/>
      <c r="F2402" s="294"/>
      <c r="G2402" s="294"/>
      <c r="H2402" s="295"/>
      <c r="I2402" s="295"/>
      <c r="J2402" s="296"/>
      <c r="K2402" s="297"/>
      <c r="L2402" s="297"/>
      <c r="M2402" s="298" t="str">
        <f t="shared" si="311"/>
        <v/>
      </c>
      <c r="N2402" s="294"/>
      <c r="O2402" s="299" t="str">
        <f t="shared" si="308"/>
        <v/>
      </c>
      <c r="P2402" s="294"/>
      <c r="Q2402" s="299" t="str">
        <f t="shared" si="312"/>
        <v/>
      </c>
      <c r="R2402" s="299" t="str">
        <f t="shared" si="309"/>
        <v/>
      </c>
      <c r="S2402" s="295"/>
      <c r="T2402" s="295"/>
      <c r="U2402" s="300" t="str">
        <f t="shared" si="313"/>
        <v/>
      </c>
      <c r="V2402" s="299" t="str">
        <f t="shared" si="310"/>
        <v/>
      </c>
      <c r="W2402" s="301"/>
      <c r="X2402" s="301"/>
      <c r="Y2402" s="301"/>
      <c r="Z2402" s="301"/>
      <c r="AA2402" s="301"/>
      <c r="AB2402" s="301"/>
      <c r="AC2402" s="301"/>
      <c r="AD2402" s="301"/>
      <c r="AE2402" s="302" t="str">
        <f t="shared" si="307"/>
        <v/>
      </c>
      <c r="AF2402" s="303" t="str">
        <f ca="1">IFERROR(AVERAGEIFS('Discontinuity Log'!$N$5:$N$4980,'Discontinuity Log'!$A$5:$A$4980,J2402,'Discontinuity Log'!$N$5:$N$4980,"&lt;&gt;"),"")</f>
        <v/>
      </c>
      <c r="AG2402" s="304" t="str">
        <f t="shared" ca="1" si="306"/>
        <v/>
      </c>
      <c r="AH2402" s="362"/>
    </row>
    <row r="2403" spans="1:34" s="5" customFormat="1" x14ac:dyDescent="0.25">
      <c r="A2403" s="290"/>
      <c r="B2403" s="306"/>
      <c r="C2403" s="292"/>
      <c r="D2403" s="293"/>
      <c r="E2403" s="294"/>
      <c r="F2403" s="294"/>
      <c r="G2403" s="294"/>
      <c r="H2403" s="295"/>
      <c r="I2403" s="295"/>
      <c r="J2403" s="296"/>
      <c r="K2403" s="297"/>
      <c r="L2403" s="297"/>
      <c r="M2403" s="298" t="str">
        <f t="shared" si="311"/>
        <v/>
      </c>
      <c r="N2403" s="294"/>
      <c r="O2403" s="299" t="str">
        <f t="shared" si="308"/>
        <v/>
      </c>
      <c r="P2403" s="294"/>
      <c r="Q2403" s="299" t="str">
        <f t="shared" si="312"/>
        <v/>
      </c>
      <c r="R2403" s="299" t="str">
        <f t="shared" si="309"/>
        <v/>
      </c>
      <c r="S2403" s="295"/>
      <c r="T2403" s="295"/>
      <c r="U2403" s="300" t="str">
        <f t="shared" si="313"/>
        <v/>
      </c>
      <c r="V2403" s="299" t="str">
        <f t="shared" si="310"/>
        <v/>
      </c>
      <c r="W2403" s="301"/>
      <c r="X2403" s="301"/>
      <c r="Y2403" s="301"/>
      <c r="Z2403" s="301"/>
      <c r="AA2403" s="301"/>
      <c r="AB2403" s="301"/>
      <c r="AC2403" s="301"/>
      <c r="AD2403" s="301"/>
      <c r="AE2403" s="302" t="str">
        <f t="shared" si="307"/>
        <v/>
      </c>
      <c r="AF2403" s="303" t="str">
        <f ca="1">IFERROR(AVERAGEIFS('Discontinuity Log'!$N$5:$N$4980,'Discontinuity Log'!$A$5:$A$4980,J2403,'Discontinuity Log'!$N$5:$N$4980,"&lt;&gt;"),"")</f>
        <v/>
      </c>
      <c r="AG2403" s="304" t="str">
        <f t="shared" ca="1" si="306"/>
        <v/>
      </c>
      <c r="AH2403" s="362"/>
    </row>
    <row r="2404" spans="1:34" s="5" customFormat="1" x14ac:dyDescent="0.25">
      <c r="A2404" s="290"/>
      <c r="B2404" s="306"/>
      <c r="C2404" s="292"/>
      <c r="D2404" s="293"/>
      <c r="E2404" s="294"/>
      <c r="F2404" s="294"/>
      <c r="G2404" s="294"/>
      <c r="H2404" s="295"/>
      <c r="I2404" s="295"/>
      <c r="J2404" s="296"/>
      <c r="K2404" s="297"/>
      <c r="L2404" s="297"/>
      <c r="M2404" s="298" t="str">
        <f t="shared" si="311"/>
        <v/>
      </c>
      <c r="N2404" s="294"/>
      <c r="O2404" s="299" t="str">
        <f t="shared" si="308"/>
        <v/>
      </c>
      <c r="P2404" s="294"/>
      <c r="Q2404" s="299" t="str">
        <f t="shared" si="312"/>
        <v/>
      </c>
      <c r="R2404" s="299" t="str">
        <f t="shared" si="309"/>
        <v/>
      </c>
      <c r="S2404" s="295"/>
      <c r="T2404" s="295"/>
      <c r="U2404" s="300" t="str">
        <f t="shared" si="313"/>
        <v/>
      </c>
      <c r="V2404" s="299" t="str">
        <f t="shared" si="310"/>
        <v/>
      </c>
      <c r="W2404" s="301"/>
      <c r="X2404" s="301"/>
      <c r="Y2404" s="301"/>
      <c r="Z2404" s="301"/>
      <c r="AA2404" s="301"/>
      <c r="AB2404" s="301"/>
      <c r="AC2404" s="301"/>
      <c r="AD2404" s="301"/>
      <c r="AE2404" s="302" t="str">
        <f t="shared" si="307"/>
        <v/>
      </c>
      <c r="AF2404" s="303" t="str">
        <f ca="1">IFERROR(AVERAGEIFS('Discontinuity Log'!$N$5:$N$4980,'Discontinuity Log'!$A$5:$A$4980,J2404,'Discontinuity Log'!$N$5:$N$4980,"&lt;&gt;"),"")</f>
        <v/>
      </c>
      <c r="AG2404" s="304" t="str">
        <f t="shared" ca="1" si="306"/>
        <v/>
      </c>
      <c r="AH2404" s="362"/>
    </row>
    <row r="2405" spans="1:34" s="5" customFormat="1" x14ac:dyDescent="0.25">
      <c r="A2405" s="290"/>
      <c r="B2405" s="306"/>
      <c r="C2405" s="292"/>
      <c r="D2405" s="293"/>
      <c r="E2405" s="294"/>
      <c r="F2405" s="294"/>
      <c r="G2405" s="294"/>
      <c r="H2405" s="295"/>
      <c r="I2405" s="295"/>
      <c r="J2405" s="296"/>
      <c r="K2405" s="297"/>
      <c r="L2405" s="297"/>
      <c r="M2405" s="298" t="str">
        <f t="shared" si="311"/>
        <v/>
      </c>
      <c r="N2405" s="294"/>
      <c r="O2405" s="299" t="str">
        <f t="shared" si="308"/>
        <v/>
      </c>
      <c r="P2405" s="294"/>
      <c r="Q2405" s="299" t="str">
        <f t="shared" si="312"/>
        <v/>
      </c>
      <c r="R2405" s="299" t="str">
        <f t="shared" si="309"/>
        <v/>
      </c>
      <c r="S2405" s="295"/>
      <c r="T2405" s="295"/>
      <c r="U2405" s="300" t="str">
        <f t="shared" si="313"/>
        <v/>
      </c>
      <c r="V2405" s="299" t="str">
        <f t="shared" si="310"/>
        <v/>
      </c>
      <c r="W2405" s="301"/>
      <c r="X2405" s="301"/>
      <c r="Y2405" s="301"/>
      <c r="Z2405" s="301"/>
      <c r="AA2405" s="301"/>
      <c r="AB2405" s="301"/>
      <c r="AC2405" s="301"/>
      <c r="AD2405" s="301"/>
      <c r="AE2405" s="302" t="str">
        <f t="shared" si="307"/>
        <v/>
      </c>
      <c r="AF2405" s="303" t="str">
        <f ca="1">IFERROR(AVERAGEIFS('Discontinuity Log'!$N$5:$N$4980,'Discontinuity Log'!$A$5:$A$4980,J2405,'Discontinuity Log'!$N$5:$N$4980,"&lt;&gt;"),"")</f>
        <v/>
      </c>
      <c r="AG2405" s="304" t="str">
        <f t="shared" ca="1" si="306"/>
        <v/>
      </c>
      <c r="AH2405" s="362"/>
    </row>
    <row r="2406" spans="1:34" s="5" customFormat="1" x14ac:dyDescent="0.25">
      <c r="A2406" s="290"/>
      <c r="B2406" s="306"/>
      <c r="C2406" s="292"/>
      <c r="D2406" s="293"/>
      <c r="E2406" s="294"/>
      <c r="F2406" s="294"/>
      <c r="G2406" s="294"/>
      <c r="H2406" s="295"/>
      <c r="I2406" s="295"/>
      <c r="J2406" s="296"/>
      <c r="K2406" s="297"/>
      <c r="L2406" s="297"/>
      <c r="M2406" s="298" t="str">
        <f t="shared" si="311"/>
        <v/>
      </c>
      <c r="N2406" s="294"/>
      <c r="O2406" s="299" t="str">
        <f t="shared" si="308"/>
        <v/>
      </c>
      <c r="P2406" s="294"/>
      <c r="Q2406" s="299" t="str">
        <f t="shared" si="312"/>
        <v/>
      </c>
      <c r="R2406" s="299" t="str">
        <f t="shared" si="309"/>
        <v/>
      </c>
      <c r="S2406" s="295"/>
      <c r="T2406" s="295"/>
      <c r="U2406" s="300" t="str">
        <f t="shared" si="313"/>
        <v/>
      </c>
      <c r="V2406" s="299" t="str">
        <f t="shared" si="310"/>
        <v/>
      </c>
      <c r="W2406" s="301"/>
      <c r="X2406" s="301"/>
      <c r="Y2406" s="301"/>
      <c r="Z2406" s="301"/>
      <c r="AA2406" s="301"/>
      <c r="AB2406" s="301"/>
      <c r="AC2406" s="301"/>
      <c r="AD2406" s="301"/>
      <c r="AE2406" s="302" t="str">
        <f t="shared" si="307"/>
        <v/>
      </c>
      <c r="AF2406" s="303" t="str">
        <f ca="1">IFERROR(AVERAGEIFS('Discontinuity Log'!$N$5:$N$4980,'Discontinuity Log'!$A$5:$A$4980,J2406,'Discontinuity Log'!$N$5:$N$4980,"&lt;&gt;"),"")</f>
        <v/>
      </c>
      <c r="AG2406" s="304" t="str">
        <f t="shared" ref="AG2406:AG2469" ca="1" si="314">IF(AND(ISNUMBER(R2406),ISNUMBER(AE2406),ISNUMBER(V2406),ISNUMBER(AF2406)),SUM(R2406,V2406,AE2406,AF2406,10),"")</f>
        <v/>
      </c>
      <c r="AH2406" s="362"/>
    </row>
    <row r="2407" spans="1:34" s="5" customFormat="1" x14ac:dyDescent="0.25">
      <c r="A2407" s="290"/>
      <c r="B2407" s="306"/>
      <c r="C2407" s="292"/>
      <c r="D2407" s="293"/>
      <c r="E2407" s="294"/>
      <c r="F2407" s="294"/>
      <c r="G2407" s="294"/>
      <c r="H2407" s="295"/>
      <c r="I2407" s="295"/>
      <c r="J2407" s="296"/>
      <c r="K2407" s="297"/>
      <c r="L2407" s="297"/>
      <c r="M2407" s="298" t="str">
        <f t="shared" si="311"/>
        <v/>
      </c>
      <c r="N2407" s="294"/>
      <c r="O2407" s="299" t="str">
        <f t="shared" si="308"/>
        <v/>
      </c>
      <c r="P2407" s="294"/>
      <c r="Q2407" s="299" t="str">
        <f t="shared" si="312"/>
        <v/>
      </c>
      <c r="R2407" s="299" t="str">
        <f t="shared" si="309"/>
        <v/>
      </c>
      <c r="S2407" s="295"/>
      <c r="T2407" s="295"/>
      <c r="U2407" s="300" t="str">
        <f t="shared" si="313"/>
        <v/>
      </c>
      <c r="V2407" s="299" t="str">
        <f t="shared" si="310"/>
        <v/>
      </c>
      <c r="W2407" s="301"/>
      <c r="X2407" s="301"/>
      <c r="Y2407" s="301"/>
      <c r="Z2407" s="301"/>
      <c r="AA2407" s="301"/>
      <c r="AB2407" s="301"/>
      <c r="AC2407" s="301"/>
      <c r="AD2407" s="301"/>
      <c r="AE2407" s="302" t="str">
        <f t="shared" si="307"/>
        <v/>
      </c>
      <c r="AF2407" s="303" t="str">
        <f ca="1">IFERROR(AVERAGEIFS('Discontinuity Log'!$N$5:$N$4980,'Discontinuity Log'!$A$5:$A$4980,J2407,'Discontinuity Log'!$N$5:$N$4980,"&lt;&gt;"),"")</f>
        <v/>
      </c>
      <c r="AG2407" s="304" t="str">
        <f t="shared" ca="1" si="314"/>
        <v/>
      </c>
      <c r="AH2407" s="362"/>
    </row>
    <row r="2408" spans="1:34" s="5" customFormat="1" x14ac:dyDescent="0.25">
      <c r="A2408" s="290"/>
      <c r="B2408" s="306"/>
      <c r="C2408" s="292"/>
      <c r="D2408" s="293"/>
      <c r="E2408" s="294"/>
      <c r="F2408" s="294"/>
      <c r="G2408" s="294"/>
      <c r="H2408" s="295"/>
      <c r="I2408" s="295"/>
      <c r="J2408" s="296"/>
      <c r="K2408" s="297"/>
      <c r="L2408" s="297"/>
      <c r="M2408" s="298" t="str">
        <f t="shared" si="311"/>
        <v/>
      </c>
      <c r="N2408" s="294"/>
      <c r="O2408" s="299" t="str">
        <f t="shared" si="308"/>
        <v/>
      </c>
      <c r="P2408" s="294"/>
      <c r="Q2408" s="299" t="str">
        <f t="shared" si="312"/>
        <v/>
      </c>
      <c r="R2408" s="299" t="str">
        <f t="shared" si="309"/>
        <v/>
      </c>
      <c r="S2408" s="295"/>
      <c r="T2408" s="295"/>
      <c r="U2408" s="300" t="str">
        <f t="shared" si="313"/>
        <v/>
      </c>
      <c r="V2408" s="299" t="str">
        <f t="shared" si="310"/>
        <v/>
      </c>
      <c r="W2408" s="301"/>
      <c r="X2408" s="301"/>
      <c r="Y2408" s="301"/>
      <c r="Z2408" s="301"/>
      <c r="AA2408" s="301"/>
      <c r="AB2408" s="301"/>
      <c r="AC2408" s="301"/>
      <c r="AD2408" s="301"/>
      <c r="AE2408" s="302" t="str">
        <f t="shared" si="307"/>
        <v/>
      </c>
      <c r="AF2408" s="303" t="str">
        <f ca="1">IFERROR(AVERAGEIFS('Discontinuity Log'!$N$5:$N$4980,'Discontinuity Log'!$A$5:$A$4980,J2408,'Discontinuity Log'!$N$5:$N$4980,"&lt;&gt;"),"")</f>
        <v/>
      </c>
      <c r="AG2408" s="304" t="str">
        <f t="shared" ca="1" si="314"/>
        <v/>
      </c>
      <c r="AH2408" s="362"/>
    </row>
    <row r="2409" spans="1:34" s="5" customFormat="1" x14ac:dyDescent="0.25">
      <c r="A2409" s="290"/>
      <c r="B2409" s="306"/>
      <c r="C2409" s="292"/>
      <c r="D2409" s="293"/>
      <c r="E2409" s="294"/>
      <c r="F2409" s="294"/>
      <c r="G2409" s="294"/>
      <c r="H2409" s="295"/>
      <c r="I2409" s="295"/>
      <c r="J2409" s="296"/>
      <c r="K2409" s="297"/>
      <c r="L2409" s="297"/>
      <c r="M2409" s="298" t="str">
        <f t="shared" si="311"/>
        <v/>
      </c>
      <c r="N2409" s="294"/>
      <c r="O2409" s="299" t="str">
        <f t="shared" si="308"/>
        <v/>
      </c>
      <c r="P2409" s="294"/>
      <c r="Q2409" s="299" t="str">
        <f t="shared" si="312"/>
        <v/>
      </c>
      <c r="R2409" s="299" t="str">
        <f t="shared" si="309"/>
        <v/>
      </c>
      <c r="S2409" s="295"/>
      <c r="T2409" s="295"/>
      <c r="U2409" s="300" t="str">
        <f t="shared" si="313"/>
        <v/>
      </c>
      <c r="V2409" s="299" t="str">
        <f t="shared" si="310"/>
        <v/>
      </c>
      <c r="W2409" s="301"/>
      <c r="X2409" s="301"/>
      <c r="Y2409" s="301"/>
      <c r="Z2409" s="301"/>
      <c r="AA2409" s="301"/>
      <c r="AB2409" s="301"/>
      <c r="AC2409" s="301"/>
      <c r="AD2409" s="301"/>
      <c r="AE2409" s="302" t="str">
        <f t="shared" si="307"/>
        <v/>
      </c>
      <c r="AF2409" s="303" t="str">
        <f ca="1">IFERROR(AVERAGEIFS('Discontinuity Log'!$N$5:$N$4980,'Discontinuity Log'!$A$5:$A$4980,J2409,'Discontinuity Log'!$N$5:$N$4980,"&lt;&gt;"),"")</f>
        <v/>
      </c>
      <c r="AG2409" s="304" t="str">
        <f t="shared" ca="1" si="314"/>
        <v/>
      </c>
      <c r="AH2409" s="362"/>
    </row>
    <row r="2410" spans="1:34" s="5" customFormat="1" x14ac:dyDescent="0.25">
      <c r="A2410" s="290"/>
      <c r="B2410" s="306"/>
      <c r="C2410" s="292"/>
      <c r="D2410" s="293"/>
      <c r="E2410" s="294"/>
      <c r="F2410" s="294"/>
      <c r="G2410" s="294"/>
      <c r="H2410" s="295"/>
      <c r="I2410" s="295"/>
      <c r="J2410" s="296"/>
      <c r="K2410" s="297"/>
      <c r="L2410" s="297"/>
      <c r="M2410" s="298" t="str">
        <f t="shared" si="311"/>
        <v/>
      </c>
      <c r="N2410" s="294"/>
      <c r="O2410" s="299" t="str">
        <f t="shared" si="308"/>
        <v/>
      </c>
      <c r="P2410" s="294"/>
      <c r="Q2410" s="299" t="str">
        <f t="shared" si="312"/>
        <v/>
      </c>
      <c r="R2410" s="299" t="str">
        <f t="shared" si="309"/>
        <v/>
      </c>
      <c r="S2410" s="295"/>
      <c r="T2410" s="295"/>
      <c r="U2410" s="300" t="str">
        <f t="shared" si="313"/>
        <v/>
      </c>
      <c r="V2410" s="299" t="str">
        <f t="shared" si="310"/>
        <v/>
      </c>
      <c r="W2410" s="301"/>
      <c r="X2410" s="301"/>
      <c r="Y2410" s="301"/>
      <c r="Z2410" s="301"/>
      <c r="AA2410" s="301"/>
      <c r="AB2410" s="301"/>
      <c r="AC2410" s="301"/>
      <c r="AD2410" s="301"/>
      <c r="AE2410" s="302" t="str">
        <f t="shared" si="307"/>
        <v/>
      </c>
      <c r="AF2410" s="303" t="str">
        <f ca="1">IFERROR(AVERAGEIFS('Discontinuity Log'!$N$5:$N$4980,'Discontinuity Log'!$A$5:$A$4980,J2410,'Discontinuity Log'!$N$5:$N$4980,"&lt;&gt;"),"")</f>
        <v/>
      </c>
      <c r="AG2410" s="304" t="str">
        <f t="shared" ca="1" si="314"/>
        <v/>
      </c>
      <c r="AH2410" s="362"/>
    </row>
    <row r="2411" spans="1:34" s="5" customFormat="1" x14ac:dyDescent="0.25">
      <c r="A2411" s="290"/>
      <c r="B2411" s="306"/>
      <c r="C2411" s="292"/>
      <c r="D2411" s="293"/>
      <c r="E2411" s="294"/>
      <c r="F2411" s="294"/>
      <c r="G2411" s="294"/>
      <c r="H2411" s="295"/>
      <c r="I2411" s="295"/>
      <c r="J2411" s="296"/>
      <c r="K2411" s="297"/>
      <c r="L2411" s="297"/>
      <c r="M2411" s="298" t="str">
        <f t="shared" si="311"/>
        <v/>
      </c>
      <c r="N2411" s="294"/>
      <c r="O2411" s="299" t="str">
        <f t="shared" si="308"/>
        <v/>
      </c>
      <c r="P2411" s="294"/>
      <c r="Q2411" s="299" t="str">
        <f t="shared" si="312"/>
        <v/>
      </c>
      <c r="R2411" s="299" t="str">
        <f t="shared" si="309"/>
        <v/>
      </c>
      <c r="S2411" s="295"/>
      <c r="T2411" s="295"/>
      <c r="U2411" s="300" t="str">
        <f t="shared" si="313"/>
        <v/>
      </c>
      <c r="V2411" s="299" t="str">
        <f t="shared" si="310"/>
        <v/>
      </c>
      <c r="W2411" s="301"/>
      <c r="X2411" s="301"/>
      <c r="Y2411" s="301"/>
      <c r="Z2411" s="301"/>
      <c r="AA2411" s="301"/>
      <c r="AB2411" s="301"/>
      <c r="AC2411" s="301"/>
      <c r="AD2411" s="301"/>
      <c r="AE2411" s="302" t="str">
        <f t="shared" si="307"/>
        <v/>
      </c>
      <c r="AF2411" s="303" t="str">
        <f ca="1">IFERROR(AVERAGEIFS('Discontinuity Log'!$N$5:$N$4980,'Discontinuity Log'!$A$5:$A$4980,J2411,'Discontinuity Log'!$N$5:$N$4980,"&lt;&gt;"),"")</f>
        <v/>
      </c>
      <c r="AG2411" s="304" t="str">
        <f t="shared" ca="1" si="314"/>
        <v/>
      </c>
      <c r="AH2411" s="362"/>
    </row>
    <row r="2412" spans="1:34" s="5" customFormat="1" x14ac:dyDescent="0.25">
      <c r="A2412" s="290"/>
      <c r="B2412" s="306"/>
      <c r="C2412" s="292"/>
      <c r="D2412" s="293"/>
      <c r="E2412" s="294"/>
      <c r="F2412" s="294"/>
      <c r="G2412" s="294"/>
      <c r="H2412" s="295"/>
      <c r="I2412" s="295"/>
      <c r="J2412" s="296"/>
      <c r="K2412" s="297"/>
      <c r="L2412" s="297"/>
      <c r="M2412" s="298" t="str">
        <f t="shared" si="311"/>
        <v/>
      </c>
      <c r="N2412" s="294"/>
      <c r="O2412" s="299" t="str">
        <f t="shared" si="308"/>
        <v/>
      </c>
      <c r="P2412" s="294"/>
      <c r="Q2412" s="299" t="str">
        <f t="shared" si="312"/>
        <v/>
      </c>
      <c r="R2412" s="299" t="str">
        <f t="shared" si="309"/>
        <v/>
      </c>
      <c r="S2412" s="295"/>
      <c r="T2412" s="295"/>
      <c r="U2412" s="300" t="str">
        <f t="shared" si="313"/>
        <v/>
      </c>
      <c r="V2412" s="299" t="str">
        <f t="shared" si="310"/>
        <v/>
      </c>
      <c r="W2412" s="301"/>
      <c r="X2412" s="301"/>
      <c r="Y2412" s="301"/>
      <c r="Z2412" s="301"/>
      <c r="AA2412" s="301"/>
      <c r="AB2412" s="301"/>
      <c r="AC2412" s="301"/>
      <c r="AD2412" s="301"/>
      <c r="AE2412" s="302" t="str">
        <f t="shared" si="307"/>
        <v/>
      </c>
      <c r="AF2412" s="303" t="str">
        <f ca="1">IFERROR(AVERAGEIFS('Discontinuity Log'!$N$5:$N$4980,'Discontinuity Log'!$A$5:$A$4980,J2412,'Discontinuity Log'!$N$5:$N$4980,"&lt;&gt;"),"")</f>
        <v/>
      </c>
      <c r="AG2412" s="304" t="str">
        <f t="shared" ca="1" si="314"/>
        <v/>
      </c>
      <c r="AH2412" s="362"/>
    </row>
    <row r="2413" spans="1:34" s="5" customFormat="1" x14ac:dyDescent="0.25">
      <c r="A2413" s="290"/>
      <c r="B2413" s="306"/>
      <c r="C2413" s="292"/>
      <c r="D2413" s="293"/>
      <c r="E2413" s="294"/>
      <c r="F2413" s="294"/>
      <c r="G2413" s="294"/>
      <c r="H2413" s="295"/>
      <c r="I2413" s="295"/>
      <c r="J2413" s="296"/>
      <c r="K2413" s="297"/>
      <c r="L2413" s="297"/>
      <c r="M2413" s="298" t="str">
        <f t="shared" si="311"/>
        <v/>
      </c>
      <c r="N2413" s="294"/>
      <c r="O2413" s="299" t="str">
        <f t="shared" si="308"/>
        <v/>
      </c>
      <c r="P2413" s="294"/>
      <c r="Q2413" s="299" t="str">
        <f t="shared" si="312"/>
        <v/>
      </c>
      <c r="R2413" s="299" t="str">
        <f t="shared" si="309"/>
        <v/>
      </c>
      <c r="S2413" s="295"/>
      <c r="T2413" s="295"/>
      <c r="U2413" s="300" t="str">
        <f t="shared" si="313"/>
        <v/>
      </c>
      <c r="V2413" s="299" t="str">
        <f t="shared" si="310"/>
        <v/>
      </c>
      <c r="W2413" s="301"/>
      <c r="X2413" s="301"/>
      <c r="Y2413" s="301"/>
      <c r="Z2413" s="301"/>
      <c r="AA2413" s="301"/>
      <c r="AB2413" s="301"/>
      <c r="AC2413" s="301"/>
      <c r="AD2413" s="301"/>
      <c r="AE2413" s="302" t="str">
        <f t="shared" si="307"/>
        <v/>
      </c>
      <c r="AF2413" s="303" t="str">
        <f ca="1">IFERROR(AVERAGEIFS('Discontinuity Log'!$N$5:$N$4980,'Discontinuity Log'!$A$5:$A$4980,J2413,'Discontinuity Log'!$N$5:$N$4980,"&lt;&gt;"),"")</f>
        <v/>
      </c>
      <c r="AG2413" s="304" t="str">
        <f t="shared" ca="1" si="314"/>
        <v/>
      </c>
      <c r="AH2413" s="362"/>
    </row>
    <row r="2414" spans="1:34" s="5" customFormat="1" x14ac:dyDescent="0.25">
      <c r="A2414" s="290"/>
      <c r="B2414" s="306"/>
      <c r="C2414" s="292"/>
      <c r="D2414" s="293"/>
      <c r="E2414" s="294"/>
      <c r="F2414" s="294"/>
      <c r="G2414" s="294"/>
      <c r="H2414" s="295"/>
      <c r="I2414" s="295"/>
      <c r="J2414" s="296"/>
      <c r="K2414" s="297"/>
      <c r="L2414" s="297"/>
      <c r="M2414" s="298" t="str">
        <f t="shared" si="311"/>
        <v/>
      </c>
      <c r="N2414" s="294"/>
      <c r="O2414" s="299" t="str">
        <f t="shared" si="308"/>
        <v/>
      </c>
      <c r="P2414" s="294"/>
      <c r="Q2414" s="299" t="str">
        <f t="shared" si="312"/>
        <v/>
      </c>
      <c r="R2414" s="299" t="str">
        <f t="shared" si="309"/>
        <v/>
      </c>
      <c r="S2414" s="295"/>
      <c r="T2414" s="295"/>
      <c r="U2414" s="300" t="str">
        <f t="shared" si="313"/>
        <v/>
      </c>
      <c r="V2414" s="299" t="str">
        <f t="shared" si="310"/>
        <v/>
      </c>
      <c r="W2414" s="301"/>
      <c r="X2414" s="301"/>
      <c r="Y2414" s="301"/>
      <c r="Z2414" s="301"/>
      <c r="AA2414" s="301"/>
      <c r="AB2414" s="301"/>
      <c r="AC2414" s="301"/>
      <c r="AD2414" s="301"/>
      <c r="AE2414" s="302" t="str">
        <f t="shared" si="307"/>
        <v/>
      </c>
      <c r="AF2414" s="303" t="str">
        <f ca="1">IFERROR(AVERAGEIFS('Discontinuity Log'!$N$5:$N$4980,'Discontinuity Log'!$A$5:$A$4980,J2414,'Discontinuity Log'!$N$5:$N$4980,"&lt;&gt;"),"")</f>
        <v/>
      </c>
      <c r="AG2414" s="304" t="str">
        <f t="shared" ca="1" si="314"/>
        <v/>
      </c>
      <c r="AH2414" s="362"/>
    </row>
    <row r="2415" spans="1:34" s="5" customFormat="1" x14ac:dyDescent="0.25">
      <c r="A2415" s="290"/>
      <c r="B2415" s="306"/>
      <c r="C2415" s="292"/>
      <c r="D2415" s="293"/>
      <c r="E2415" s="294"/>
      <c r="F2415" s="294"/>
      <c r="G2415" s="294"/>
      <c r="H2415" s="295"/>
      <c r="I2415" s="295"/>
      <c r="J2415" s="296"/>
      <c r="K2415" s="297"/>
      <c r="L2415" s="297"/>
      <c r="M2415" s="298" t="str">
        <f t="shared" si="311"/>
        <v/>
      </c>
      <c r="N2415" s="294"/>
      <c r="O2415" s="299" t="str">
        <f t="shared" si="308"/>
        <v/>
      </c>
      <c r="P2415" s="294"/>
      <c r="Q2415" s="299" t="str">
        <f t="shared" si="312"/>
        <v/>
      </c>
      <c r="R2415" s="299" t="str">
        <f t="shared" si="309"/>
        <v/>
      </c>
      <c r="S2415" s="295"/>
      <c r="T2415" s="295"/>
      <c r="U2415" s="300" t="str">
        <f t="shared" si="313"/>
        <v/>
      </c>
      <c r="V2415" s="299" t="str">
        <f t="shared" si="310"/>
        <v/>
      </c>
      <c r="W2415" s="301"/>
      <c r="X2415" s="301"/>
      <c r="Y2415" s="301"/>
      <c r="Z2415" s="301"/>
      <c r="AA2415" s="301"/>
      <c r="AB2415" s="301"/>
      <c r="AC2415" s="301"/>
      <c r="AD2415" s="301"/>
      <c r="AE2415" s="302" t="str">
        <f t="shared" si="307"/>
        <v/>
      </c>
      <c r="AF2415" s="303" t="str">
        <f ca="1">IFERROR(AVERAGEIFS('Discontinuity Log'!$N$5:$N$4980,'Discontinuity Log'!$A$5:$A$4980,J2415,'Discontinuity Log'!$N$5:$N$4980,"&lt;&gt;"),"")</f>
        <v/>
      </c>
      <c r="AG2415" s="304" t="str">
        <f t="shared" ca="1" si="314"/>
        <v/>
      </c>
      <c r="AH2415" s="362"/>
    </row>
    <row r="2416" spans="1:34" s="5" customFormat="1" x14ac:dyDescent="0.25">
      <c r="A2416" s="290"/>
      <c r="B2416" s="306"/>
      <c r="C2416" s="292"/>
      <c r="D2416" s="293"/>
      <c r="E2416" s="294"/>
      <c r="F2416" s="294"/>
      <c r="G2416" s="294"/>
      <c r="H2416" s="295"/>
      <c r="I2416" s="295"/>
      <c r="J2416" s="296"/>
      <c r="K2416" s="297"/>
      <c r="L2416" s="297"/>
      <c r="M2416" s="298" t="str">
        <f t="shared" si="311"/>
        <v/>
      </c>
      <c r="N2416" s="294"/>
      <c r="O2416" s="299" t="str">
        <f t="shared" si="308"/>
        <v/>
      </c>
      <c r="P2416" s="294"/>
      <c r="Q2416" s="299" t="str">
        <f t="shared" si="312"/>
        <v/>
      </c>
      <c r="R2416" s="299" t="str">
        <f t="shared" si="309"/>
        <v/>
      </c>
      <c r="S2416" s="295"/>
      <c r="T2416" s="295"/>
      <c r="U2416" s="300" t="str">
        <f t="shared" si="313"/>
        <v/>
      </c>
      <c r="V2416" s="299" t="str">
        <f t="shared" si="310"/>
        <v/>
      </c>
      <c r="W2416" s="301"/>
      <c r="X2416" s="301"/>
      <c r="Y2416" s="301"/>
      <c r="Z2416" s="301"/>
      <c r="AA2416" s="301"/>
      <c r="AB2416" s="301"/>
      <c r="AC2416" s="301"/>
      <c r="AD2416" s="301"/>
      <c r="AE2416" s="302" t="str">
        <f t="shared" si="307"/>
        <v/>
      </c>
      <c r="AF2416" s="303" t="str">
        <f ca="1">IFERROR(AVERAGEIFS('Discontinuity Log'!$N$5:$N$4980,'Discontinuity Log'!$A$5:$A$4980,J2416,'Discontinuity Log'!$N$5:$N$4980,"&lt;&gt;"),"")</f>
        <v/>
      </c>
      <c r="AG2416" s="304" t="str">
        <f t="shared" ca="1" si="314"/>
        <v/>
      </c>
      <c r="AH2416" s="362"/>
    </row>
    <row r="2417" spans="1:34" s="5" customFormat="1" x14ac:dyDescent="0.25">
      <c r="A2417" s="290"/>
      <c r="B2417" s="306"/>
      <c r="C2417" s="292"/>
      <c r="D2417" s="293"/>
      <c r="E2417" s="294"/>
      <c r="F2417" s="294"/>
      <c r="G2417" s="294"/>
      <c r="H2417" s="295"/>
      <c r="I2417" s="295"/>
      <c r="J2417" s="296"/>
      <c r="K2417" s="297"/>
      <c r="L2417" s="297"/>
      <c r="M2417" s="298" t="str">
        <f t="shared" si="311"/>
        <v/>
      </c>
      <c r="N2417" s="294"/>
      <c r="O2417" s="299" t="str">
        <f t="shared" si="308"/>
        <v/>
      </c>
      <c r="P2417" s="294"/>
      <c r="Q2417" s="299" t="str">
        <f t="shared" si="312"/>
        <v/>
      </c>
      <c r="R2417" s="299" t="str">
        <f t="shared" si="309"/>
        <v/>
      </c>
      <c r="S2417" s="295"/>
      <c r="T2417" s="295"/>
      <c r="U2417" s="300" t="str">
        <f t="shared" si="313"/>
        <v/>
      </c>
      <c r="V2417" s="299" t="str">
        <f t="shared" si="310"/>
        <v/>
      </c>
      <c r="W2417" s="301"/>
      <c r="X2417" s="301"/>
      <c r="Y2417" s="301"/>
      <c r="Z2417" s="301"/>
      <c r="AA2417" s="301"/>
      <c r="AB2417" s="301"/>
      <c r="AC2417" s="301"/>
      <c r="AD2417" s="301"/>
      <c r="AE2417" s="302" t="str">
        <f t="shared" si="307"/>
        <v/>
      </c>
      <c r="AF2417" s="303" t="str">
        <f ca="1">IFERROR(AVERAGEIFS('Discontinuity Log'!$N$5:$N$4980,'Discontinuity Log'!$A$5:$A$4980,J2417,'Discontinuity Log'!$N$5:$N$4980,"&lt;&gt;"),"")</f>
        <v/>
      </c>
      <c r="AG2417" s="304" t="str">
        <f t="shared" ca="1" si="314"/>
        <v/>
      </c>
      <c r="AH2417" s="362"/>
    </row>
    <row r="2418" spans="1:34" s="5" customFormat="1" x14ac:dyDescent="0.25">
      <c r="A2418" s="290"/>
      <c r="B2418" s="306"/>
      <c r="C2418" s="292"/>
      <c r="D2418" s="293"/>
      <c r="E2418" s="294"/>
      <c r="F2418" s="294"/>
      <c r="G2418" s="294"/>
      <c r="H2418" s="295"/>
      <c r="I2418" s="295"/>
      <c r="J2418" s="296"/>
      <c r="K2418" s="297"/>
      <c r="L2418" s="297"/>
      <c r="M2418" s="298" t="str">
        <f t="shared" si="311"/>
        <v/>
      </c>
      <c r="N2418" s="294"/>
      <c r="O2418" s="299" t="str">
        <f t="shared" si="308"/>
        <v/>
      </c>
      <c r="P2418" s="294"/>
      <c r="Q2418" s="299" t="str">
        <f t="shared" si="312"/>
        <v/>
      </c>
      <c r="R2418" s="299" t="str">
        <f t="shared" si="309"/>
        <v/>
      </c>
      <c r="S2418" s="295"/>
      <c r="T2418" s="295"/>
      <c r="U2418" s="300" t="str">
        <f t="shared" si="313"/>
        <v/>
      </c>
      <c r="V2418" s="299" t="str">
        <f t="shared" si="310"/>
        <v/>
      </c>
      <c r="W2418" s="301"/>
      <c r="X2418" s="301"/>
      <c r="Y2418" s="301"/>
      <c r="Z2418" s="301"/>
      <c r="AA2418" s="301"/>
      <c r="AB2418" s="301"/>
      <c r="AC2418" s="301"/>
      <c r="AD2418" s="301"/>
      <c r="AE2418" s="302" t="str">
        <f t="shared" si="307"/>
        <v/>
      </c>
      <c r="AF2418" s="303" t="str">
        <f ca="1">IFERROR(AVERAGEIFS('Discontinuity Log'!$N$5:$N$4980,'Discontinuity Log'!$A$5:$A$4980,J2418,'Discontinuity Log'!$N$5:$N$4980,"&lt;&gt;"),"")</f>
        <v/>
      </c>
      <c r="AG2418" s="304" t="str">
        <f t="shared" ca="1" si="314"/>
        <v/>
      </c>
      <c r="AH2418" s="362"/>
    </row>
    <row r="2419" spans="1:34" s="5" customFormat="1" x14ac:dyDescent="0.25">
      <c r="A2419" s="290"/>
      <c r="B2419" s="306"/>
      <c r="C2419" s="292"/>
      <c r="D2419" s="293"/>
      <c r="E2419" s="294"/>
      <c r="F2419" s="294"/>
      <c r="G2419" s="294"/>
      <c r="H2419" s="295"/>
      <c r="I2419" s="295"/>
      <c r="J2419" s="296"/>
      <c r="K2419" s="297"/>
      <c r="L2419" s="297"/>
      <c r="M2419" s="298" t="str">
        <f t="shared" si="311"/>
        <v/>
      </c>
      <c r="N2419" s="294"/>
      <c r="O2419" s="299" t="str">
        <f t="shared" si="308"/>
        <v/>
      </c>
      <c r="P2419" s="294"/>
      <c r="Q2419" s="299" t="str">
        <f t="shared" si="312"/>
        <v/>
      </c>
      <c r="R2419" s="299" t="str">
        <f t="shared" si="309"/>
        <v/>
      </c>
      <c r="S2419" s="295"/>
      <c r="T2419" s="295"/>
      <c r="U2419" s="300" t="str">
        <f t="shared" si="313"/>
        <v/>
      </c>
      <c r="V2419" s="299" t="str">
        <f t="shared" si="310"/>
        <v/>
      </c>
      <c r="W2419" s="301"/>
      <c r="X2419" s="301"/>
      <c r="Y2419" s="301"/>
      <c r="Z2419" s="301"/>
      <c r="AA2419" s="301"/>
      <c r="AB2419" s="301"/>
      <c r="AC2419" s="301"/>
      <c r="AD2419" s="301"/>
      <c r="AE2419" s="302" t="str">
        <f t="shared" si="307"/>
        <v/>
      </c>
      <c r="AF2419" s="303" t="str">
        <f ca="1">IFERROR(AVERAGEIFS('Discontinuity Log'!$N$5:$N$4980,'Discontinuity Log'!$A$5:$A$4980,J2419,'Discontinuity Log'!$N$5:$N$4980,"&lt;&gt;"),"")</f>
        <v/>
      </c>
      <c r="AG2419" s="304" t="str">
        <f t="shared" ca="1" si="314"/>
        <v/>
      </c>
      <c r="AH2419" s="362"/>
    </row>
    <row r="2420" spans="1:34" s="5" customFormat="1" x14ac:dyDescent="0.25">
      <c r="A2420" s="290"/>
      <c r="B2420" s="306"/>
      <c r="C2420" s="292"/>
      <c r="D2420" s="293"/>
      <c r="E2420" s="294"/>
      <c r="F2420" s="294"/>
      <c r="G2420" s="294"/>
      <c r="H2420" s="295"/>
      <c r="I2420" s="295"/>
      <c r="J2420" s="296"/>
      <c r="K2420" s="297"/>
      <c r="L2420" s="297"/>
      <c r="M2420" s="298" t="str">
        <f t="shared" si="311"/>
        <v/>
      </c>
      <c r="N2420" s="294"/>
      <c r="O2420" s="299" t="str">
        <f t="shared" si="308"/>
        <v/>
      </c>
      <c r="P2420" s="294"/>
      <c r="Q2420" s="299" t="str">
        <f t="shared" si="312"/>
        <v/>
      </c>
      <c r="R2420" s="299" t="str">
        <f t="shared" si="309"/>
        <v/>
      </c>
      <c r="S2420" s="295"/>
      <c r="T2420" s="295"/>
      <c r="U2420" s="300" t="str">
        <f t="shared" si="313"/>
        <v/>
      </c>
      <c r="V2420" s="299" t="str">
        <f t="shared" si="310"/>
        <v/>
      </c>
      <c r="W2420" s="301"/>
      <c r="X2420" s="301"/>
      <c r="Y2420" s="301"/>
      <c r="Z2420" s="301"/>
      <c r="AA2420" s="301"/>
      <c r="AB2420" s="301"/>
      <c r="AC2420" s="301"/>
      <c r="AD2420" s="301"/>
      <c r="AE2420" s="302" t="str">
        <f t="shared" si="307"/>
        <v/>
      </c>
      <c r="AF2420" s="303" t="str">
        <f ca="1">IFERROR(AVERAGEIFS('Discontinuity Log'!$N$5:$N$4980,'Discontinuity Log'!$A$5:$A$4980,J2420,'Discontinuity Log'!$N$5:$N$4980,"&lt;&gt;"),"")</f>
        <v/>
      </c>
      <c r="AG2420" s="304" t="str">
        <f t="shared" ca="1" si="314"/>
        <v/>
      </c>
      <c r="AH2420" s="362"/>
    </row>
    <row r="2421" spans="1:34" s="5" customFormat="1" x14ac:dyDescent="0.25">
      <c r="A2421" s="290"/>
      <c r="B2421" s="306"/>
      <c r="C2421" s="292"/>
      <c r="D2421" s="293"/>
      <c r="E2421" s="294"/>
      <c r="F2421" s="294"/>
      <c r="G2421" s="294"/>
      <c r="H2421" s="295"/>
      <c r="I2421" s="295"/>
      <c r="J2421" s="296"/>
      <c r="K2421" s="297"/>
      <c r="L2421" s="297"/>
      <c r="M2421" s="298" t="str">
        <f t="shared" si="311"/>
        <v/>
      </c>
      <c r="N2421" s="294"/>
      <c r="O2421" s="299" t="str">
        <f t="shared" si="308"/>
        <v/>
      </c>
      <c r="P2421" s="294"/>
      <c r="Q2421" s="299" t="str">
        <f t="shared" si="312"/>
        <v/>
      </c>
      <c r="R2421" s="299" t="str">
        <f t="shared" si="309"/>
        <v/>
      </c>
      <c r="S2421" s="295"/>
      <c r="T2421" s="295"/>
      <c r="U2421" s="300" t="str">
        <f t="shared" si="313"/>
        <v/>
      </c>
      <c r="V2421" s="299" t="str">
        <f t="shared" si="310"/>
        <v/>
      </c>
      <c r="W2421" s="301"/>
      <c r="X2421" s="301"/>
      <c r="Y2421" s="301"/>
      <c r="Z2421" s="301"/>
      <c r="AA2421" s="301"/>
      <c r="AB2421" s="301"/>
      <c r="AC2421" s="301"/>
      <c r="AD2421" s="301"/>
      <c r="AE2421" s="302" t="str">
        <f t="shared" si="307"/>
        <v/>
      </c>
      <c r="AF2421" s="303" t="str">
        <f ca="1">IFERROR(AVERAGEIFS('Discontinuity Log'!$N$5:$N$4980,'Discontinuity Log'!$A$5:$A$4980,J2421,'Discontinuity Log'!$N$5:$N$4980,"&lt;&gt;"),"")</f>
        <v/>
      </c>
      <c r="AG2421" s="304" t="str">
        <f t="shared" ca="1" si="314"/>
        <v/>
      </c>
      <c r="AH2421" s="362"/>
    </row>
    <row r="2422" spans="1:34" s="5" customFormat="1" x14ac:dyDescent="0.25">
      <c r="A2422" s="290"/>
      <c r="B2422" s="306"/>
      <c r="C2422" s="292"/>
      <c r="D2422" s="293"/>
      <c r="E2422" s="294"/>
      <c r="F2422" s="294"/>
      <c r="G2422" s="294"/>
      <c r="H2422" s="295"/>
      <c r="I2422" s="295"/>
      <c r="J2422" s="296"/>
      <c r="K2422" s="297"/>
      <c r="L2422" s="297"/>
      <c r="M2422" s="298" t="str">
        <f t="shared" si="311"/>
        <v/>
      </c>
      <c r="N2422" s="294"/>
      <c r="O2422" s="299" t="str">
        <f t="shared" si="308"/>
        <v/>
      </c>
      <c r="P2422" s="294"/>
      <c r="Q2422" s="299" t="str">
        <f t="shared" si="312"/>
        <v/>
      </c>
      <c r="R2422" s="299" t="str">
        <f t="shared" si="309"/>
        <v/>
      </c>
      <c r="S2422" s="295"/>
      <c r="T2422" s="295"/>
      <c r="U2422" s="300" t="str">
        <f t="shared" si="313"/>
        <v/>
      </c>
      <c r="V2422" s="299" t="str">
        <f t="shared" si="310"/>
        <v/>
      </c>
      <c r="W2422" s="301"/>
      <c r="X2422" s="301"/>
      <c r="Y2422" s="301"/>
      <c r="Z2422" s="301"/>
      <c r="AA2422" s="301"/>
      <c r="AB2422" s="301"/>
      <c r="AC2422" s="301"/>
      <c r="AD2422" s="301"/>
      <c r="AE2422" s="302" t="str">
        <f t="shared" si="307"/>
        <v/>
      </c>
      <c r="AF2422" s="303" t="str">
        <f ca="1">IFERROR(AVERAGEIFS('Discontinuity Log'!$N$5:$N$4980,'Discontinuity Log'!$A$5:$A$4980,J2422,'Discontinuity Log'!$N$5:$N$4980,"&lt;&gt;"),"")</f>
        <v/>
      </c>
      <c r="AG2422" s="304" t="str">
        <f t="shared" ca="1" si="314"/>
        <v/>
      </c>
      <c r="AH2422" s="362"/>
    </row>
    <row r="2423" spans="1:34" s="5" customFormat="1" x14ac:dyDescent="0.25">
      <c r="A2423" s="290"/>
      <c r="B2423" s="306"/>
      <c r="C2423" s="292"/>
      <c r="D2423" s="293"/>
      <c r="E2423" s="294"/>
      <c r="F2423" s="294"/>
      <c r="G2423" s="294"/>
      <c r="H2423" s="295"/>
      <c r="I2423" s="295"/>
      <c r="J2423" s="296"/>
      <c r="K2423" s="297"/>
      <c r="L2423" s="297"/>
      <c r="M2423" s="298" t="str">
        <f t="shared" si="311"/>
        <v/>
      </c>
      <c r="N2423" s="294"/>
      <c r="O2423" s="299" t="str">
        <f t="shared" si="308"/>
        <v/>
      </c>
      <c r="P2423" s="294"/>
      <c r="Q2423" s="299" t="str">
        <f t="shared" si="312"/>
        <v/>
      </c>
      <c r="R2423" s="299" t="str">
        <f t="shared" si="309"/>
        <v/>
      </c>
      <c r="S2423" s="295"/>
      <c r="T2423" s="295"/>
      <c r="U2423" s="300" t="str">
        <f t="shared" si="313"/>
        <v/>
      </c>
      <c r="V2423" s="299" t="str">
        <f t="shared" si="310"/>
        <v/>
      </c>
      <c r="W2423" s="301"/>
      <c r="X2423" s="301"/>
      <c r="Y2423" s="301"/>
      <c r="Z2423" s="301"/>
      <c r="AA2423" s="301"/>
      <c r="AB2423" s="301"/>
      <c r="AC2423" s="301"/>
      <c r="AD2423" s="301"/>
      <c r="AE2423" s="302" t="str">
        <f t="shared" si="307"/>
        <v/>
      </c>
      <c r="AF2423" s="303" t="str">
        <f ca="1">IFERROR(AVERAGEIFS('Discontinuity Log'!$N$5:$N$4980,'Discontinuity Log'!$A$5:$A$4980,J2423,'Discontinuity Log'!$N$5:$N$4980,"&lt;&gt;"),"")</f>
        <v/>
      </c>
      <c r="AG2423" s="304" t="str">
        <f t="shared" ca="1" si="314"/>
        <v/>
      </c>
      <c r="AH2423" s="362"/>
    </row>
    <row r="2424" spans="1:34" s="5" customFormat="1" x14ac:dyDescent="0.25">
      <c r="A2424" s="290"/>
      <c r="B2424" s="306"/>
      <c r="C2424" s="292"/>
      <c r="D2424" s="293"/>
      <c r="E2424" s="294"/>
      <c r="F2424" s="294"/>
      <c r="G2424" s="294"/>
      <c r="H2424" s="295"/>
      <c r="I2424" s="295"/>
      <c r="J2424" s="296"/>
      <c r="K2424" s="297"/>
      <c r="L2424" s="297"/>
      <c r="M2424" s="298" t="str">
        <f t="shared" si="311"/>
        <v/>
      </c>
      <c r="N2424" s="294"/>
      <c r="O2424" s="299" t="str">
        <f t="shared" si="308"/>
        <v/>
      </c>
      <c r="P2424" s="294"/>
      <c r="Q2424" s="299" t="str">
        <f t="shared" si="312"/>
        <v/>
      </c>
      <c r="R2424" s="299" t="str">
        <f t="shared" si="309"/>
        <v/>
      </c>
      <c r="S2424" s="295"/>
      <c r="T2424" s="295"/>
      <c r="U2424" s="300" t="str">
        <f t="shared" si="313"/>
        <v/>
      </c>
      <c r="V2424" s="299" t="str">
        <f t="shared" si="310"/>
        <v/>
      </c>
      <c r="W2424" s="301"/>
      <c r="X2424" s="301"/>
      <c r="Y2424" s="301"/>
      <c r="Z2424" s="301"/>
      <c r="AA2424" s="301"/>
      <c r="AB2424" s="301"/>
      <c r="AC2424" s="301"/>
      <c r="AD2424" s="301"/>
      <c r="AE2424" s="302" t="str">
        <f t="shared" si="307"/>
        <v/>
      </c>
      <c r="AF2424" s="303" t="str">
        <f ca="1">IFERROR(AVERAGEIFS('Discontinuity Log'!$N$5:$N$4980,'Discontinuity Log'!$A$5:$A$4980,J2424,'Discontinuity Log'!$N$5:$N$4980,"&lt;&gt;"),"")</f>
        <v/>
      </c>
      <c r="AG2424" s="304" t="str">
        <f t="shared" ca="1" si="314"/>
        <v/>
      </c>
      <c r="AH2424" s="362"/>
    </row>
    <row r="2425" spans="1:34" s="5" customFormat="1" x14ac:dyDescent="0.25">
      <c r="A2425" s="290"/>
      <c r="B2425" s="306"/>
      <c r="C2425" s="292"/>
      <c r="D2425" s="293"/>
      <c r="E2425" s="294"/>
      <c r="F2425" s="294"/>
      <c r="G2425" s="294"/>
      <c r="H2425" s="295"/>
      <c r="I2425" s="295"/>
      <c r="J2425" s="296"/>
      <c r="K2425" s="297"/>
      <c r="L2425" s="297"/>
      <c r="M2425" s="298" t="str">
        <f t="shared" si="311"/>
        <v/>
      </c>
      <c r="N2425" s="294"/>
      <c r="O2425" s="299" t="str">
        <f t="shared" si="308"/>
        <v/>
      </c>
      <c r="P2425" s="294"/>
      <c r="Q2425" s="299" t="str">
        <f t="shared" si="312"/>
        <v/>
      </c>
      <c r="R2425" s="299" t="str">
        <f t="shared" si="309"/>
        <v/>
      </c>
      <c r="S2425" s="295"/>
      <c r="T2425" s="295"/>
      <c r="U2425" s="300" t="str">
        <f t="shared" si="313"/>
        <v/>
      </c>
      <c r="V2425" s="299" t="str">
        <f t="shared" si="310"/>
        <v/>
      </c>
      <c r="W2425" s="301"/>
      <c r="X2425" s="301"/>
      <c r="Y2425" s="301"/>
      <c r="Z2425" s="301"/>
      <c r="AA2425" s="301"/>
      <c r="AB2425" s="301"/>
      <c r="AC2425" s="301"/>
      <c r="AD2425" s="301"/>
      <c r="AE2425" s="302" t="str">
        <f t="shared" si="307"/>
        <v/>
      </c>
      <c r="AF2425" s="303" t="str">
        <f ca="1">IFERROR(AVERAGEIFS('Discontinuity Log'!$N$5:$N$4980,'Discontinuity Log'!$A$5:$A$4980,J2425,'Discontinuity Log'!$N$5:$N$4980,"&lt;&gt;"),"")</f>
        <v/>
      </c>
      <c r="AG2425" s="304" t="str">
        <f t="shared" ca="1" si="314"/>
        <v/>
      </c>
      <c r="AH2425" s="362"/>
    </row>
    <row r="2426" spans="1:34" s="5" customFormat="1" x14ac:dyDescent="0.25">
      <c r="A2426" s="290"/>
      <c r="B2426" s="306"/>
      <c r="C2426" s="292"/>
      <c r="D2426" s="293"/>
      <c r="E2426" s="294"/>
      <c r="F2426" s="294"/>
      <c r="G2426" s="294"/>
      <c r="H2426" s="295"/>
      <c r="I2426" s="295"/>
      <c r="J2426" s="296"/>
      <c r="K2426" s="297"/>
      <c r="L2426" s="297"/>
      <c r="M2426" s="298" t="str">
        <f t="shared" si="311"/>
        <v/>
      </c>
      <c r="N2426" s="294"/>
      <c r="O2426" s="299" t="str">
        <f t="shared" si="308"/>
        <v/>
      </c>
      <c r="P2426" s="294"/>
      <c r="Q2426" s="299" t="str">
        <f t="shared" si="312"/>
        <v/>
      </c>
      <c r="R2426" s="299" t="str">
        <f t="shared" si="309"/>
        <v/>
      </c>
      <c r="S2426" s="295"/>
      <c r="T2426" s="295"/>
      <c r="U2426" s="300" t="str">
        <f t="shared" si="313"/>
        <v/>
      </c>
      <c r="V2426" s="299" t="str">
        <f t="shared" si="310"/>
        <v/>
      </c>
      <c r="W2426" s="301"/>
      <c r="X2426" s="301"/>
      <c r="Y2426" s="301"/>
      <c r="Z2426" s="301"/>
      <c r="AA2426" s="301"/>
      <c r="AB2426" s="301"/>
      <c r="AC2426" s="301"/>
      <c r="AD2426" s="301"/>
      <c r="AE2426" s="302" t="str">
        <f t="shared" si="307"/>
        <v/>
      </c>
      <c r="AF2426" s="303" t="str">
        <f ca="1">IFERROR(AVERAGEIFS('Discontinuity Log'!$N$5:$N$4980,'Discontinuity Log'!$A$5:$A$4980,J2426,'Discontinuity Log'!$N$5:$N$4980,"&lt;&gt;"),"")</f>
        <v/>
      </c>
      <c r="AG2426" s="304" t="str">
        <f t="shared" ca="1" si="314"/>
        <v/>
      </c>
      <c r="AH2426" s="362"/>
    </row>
    <row r="2427" spans="1:34" s="5" customFormat="1" x14ac:dyDescent="0.25">
      <c r="A2427" s="290"/>
      <c r="B2427" s="306"/>
      <c r="C2427" s="292"/>
      <c r="D2427" s="293"/>
      <c r="E2427" s="294"/>
      <c r="F2427" s="294"/>
      <c r="G2427" s="294"/>
      <c r="H2427" s="295"/>
      <c r="I2427" s="295"/>
      <c r="J2427" s="296"/>
      <c r="K2427" s="297"/>
      <c r="L2427" s="297"/>
      <c r="M2427" s="298" t="str">
        <f t="shared" si="311"/>
        <v/>
      </c>
      <c r="N2427" s="294"/>
      <c r="O2427" s="299" t="str">
        <f t="shared" si="308"/>
        <v/>
      </c>
      <c r="P2427" s="294"/>
      <c r="Q2427" s="299" t="str">
        <f t="shared" si="312"/>
        <v/>
      </c>
      <c r="R2427" s="299" t="str">
        <f t="shared" si="309"/>
        <v/>
      </c>
      <c r="S2427" s="295"/>
      <c r="T2427" s="295"/>
      <c r="U2427" s="300" t="str">
        <f t="shared" si="313"/>
        <v/>
      </c>
      <c r="V2427" s="299" t="str">
        <f t="shared" si="310"/>
        <v/>
      </c>
      <c r="W2427" s="301"/>
      <c r="X2427" s="301"/>
      <c r="Y2427" s="301"/>
      <c r="Z2427" s="301"/>
      <c r="AA2427" s="301"/>
      <c r="AB2427" s="301"/>
      <c r="AC2427" s="301"/>
      <c r="AD2427" s="301"/>
      <c r="AE2427" s="302" t="str">
        <f t="shared" si="307"/>
        <v/>
      </c>
      <c r="AF2427" s="303" t="str">
        <f ca="1">IFERROR(AVERAGEIFS('Discontinuity Log'!$N$5:$N$4980,'Discontinuity Log'!$A$5:$A$4980,J2427,'Discontinuity Log'!$N$5:$N$4980,"&lt;&gt;"),"")</f>
        <v/>
      </c>
      <c r="AG2427" s="304" t="str">
        <f t="shared" ca="1" si="314"/>
        <v/>
      </c>
      <c r="AH2427" s="362"/>
    </row>
    <row r="2428" spans="1:34" s="5" customFormat="1" x14ac:dyDescent="0.25">
      <c r="A2428" s="290"/>
      <c r="B2428" s="306"/>
      <c r="C2428" s="292"/>
      <c r="D2428" s="293"/>
      <c r="E2428" s="294"/>
      <c r="F2428" s="294"/>
      <c r="G2428" s="294"/>
      <c r="H2428" s="295"/>
      <c r="I2428" s="295"/>
      <c r="J2428" s="296"/>
      <c r="K2428" s="297"/>
      <c r="L2428" s="297"/>
      <c r="M2428" s="298" t="str">
        <f t="shared" si="311"/>
        <v/>
      </c>
      <c r="N2428" s="294"/>
      <c r="O2428" s="299" t="str">
        <f t="shared" si="308"/>
        <v/>
      </c>
      <c r="P2428" s="294"/>
      <c r="Q2428" s="299" t="str">
        <f t="shared" si="312"/>
        <v/>
      </c>
      <c r="R2428" s="299" t="str">
        <f t="shared" si="309"/>
        <v/>
      </c>
      <c r="S2428" s="295"/>
      <c r="T2428" s="295"/>
      <c r="U2428" s="300" t="str">
        <f t="shared" si="313"/>
        <v/>
      </c>
      <c r="V2428" s="299" t="str">
        <f t="shared" si="310"/>
        <v/>
      </c>
      <c r="W2428" s="301"/>
      <c r="X2428" s="301"/>
      <c r="Y2428" s="301"/>
      <c r="Z2428" s="301"/>
      <c r="AA2428" s="301"/>
      <c r="AB2428" s="301"/>
      <c r="AC2428" s="301"/>
      <c r="AD2428" s="301"/>
      <c r="AE2428" s="302" t="str">
        <f t="shared" si="307"/>
        <v/>
      </c>
      <c r="AF2428" s="303" t="str">
        <f ca="1">IFERROR(AVERAGEIFS('Discontinuity Log'!$N$5:$N$4980,'Discontinuity Log'!$A$5:$A$4980,J2428,'Discontinuity Log'!$N$5:$N$4980,"&lt;&gt;"),"")</f>
        <v/>
      </c>
      <c r="AG2428" s="304" t="str">
        <f t="shared" ca="1" si="314"/>
        <v/>
      </c>
      <c r="AH2428" s="362"/>
    </row>
    <row r="2429" spans="1:34" s="5" customFormat="1" x14ac:dyDescent="0.25">
      <c r="A2429" s="290"/>
      <c r="B2429" s="306"/>
      <c r="C2429" s="292"/>
      <c r="D2429" s="293"/>
      <c r="E2429" s="294"/>
      <c r="F2429" s="294"/>
      <c r="G2429" s="294"/>
      <c r="H2429" s="295"/>
      <c r="I2429" s="295"/>
      <c r="J2429" s="296"/>
      <c r="K2429" s="297"/>
      <c r="L2429" s="297"/>
      <c r="M2429" s="298" t="str">
        <f t="shared" si="311"/>
        <v/>
      </c>
      <c r="N2429" s="294"/>
      <c r="O2429" s="299" t="str">
        <f t="shared" si="308"/>
        <v/>
      </c>
      <c r="P2429" s="294"/>
      <c r="Q2429" s="299" t="str">
        <f t="shared" si="312"/>
        <v/>
      </c>
      <c r="R2429" s="299" t="str">
        <f t="shared" si="309"/>
        <v/>
      </c>
      <c r="S2429" s="295"/>
      <c r="T2429" s="295"/>
      <c r="U2429" s="300" t="str">
        <f t="shared" si="313"/>
        <v/>
      </c>
      <c r="V2429" s="299" t="str">
        <f t="shared" si="310"/>
        <v/>
      </c>
      <c r="W2429" s="301"/>
      <c r="X2429" s="301"/>
      <c r="Y2429" s="301"/>
      <c r="Z2429" s="301"/>
      <c r="AA2429" s="301"/>
      <c r="AB2429" s="301"/>
      <c r="AC2429" s="301"/>
      <c r="AD2429" s="301"/>
      <c r="AE2429" s="302" t="str">
        <f t="shared" si="307"/>
        <v/>
      </c>
      <c r="AF2429" s="303" t="str">
        <f ca="1">IFERROR(AVERAGEIFS('Discontinuity Log'!$N$5:$N$4980,'Discontinuity Log'!$A$5:$A$4980,J2429,'Discontinuity Log'!$N$5:$N$4980,"&lt;&gt;"),"")</f>
        <v/>
      </c>
      <c r="AG2429" s="304" t="str">
        <f t="shared" ca="1" si="314"/>
        <v/>
      </c>
      <c r="AH2429" s="362"/>
    </row>
    <row r="2430" spans="1:34" s="5" customFormat="1" x14ac:dyDescent="0.25">
      <c r="A2430" s="290"/>
      <c r="B2430" s="306"/>
      <c r="C2430" s="292"/>
      <c r="D2430" s="293"/>
      <c r="E2430" s="294"/>
      <c r="F2430" s="294"/>
      <c r="G2430" s="294"/>
      <c r="H2430" s="295"/>
      <c r="I2430" s="295"/>
      <c r="J2430" s="296"/>
      <c r="K2430" s="297"/>
      <c r="L2430" s="297"/>
      <c r="M2430" s="298" t="str">
        <f t="shared" si="311"/>
        <v/>
      </c>
      <c r="N2430" s="294"/>
      <c r="O2430" s="299" t="str">
        <f t="shared" si="308"/>
        <v/>
      </c>
      <c r="P2430" s="294"/>
      <c r="Q2430" s="299" t="str">
        <f t="shared" si="312"/>
        <v/>
      </c>
      <c r="R2430" s="299" t="str">
        <f t="shared" si="309"/>
        <v/>
      </c>
      <c r="S2430" s="295"/>
      <c r="T2430" s="295"/>
      <c r="U2430" s="300" t="str">
        <f t="shared" si="313"/>
        <v/>
      </c>
      <c r="V2430" s="299" t="str">
        <f t="shared" si="310"/>
        <v/>
      </c>
      <c r="W2430" s="301"/>
      <c r="X2430" s="301"/>
      <c r="Y2430" s="301"/>
      <c r="Z2430" s="301"/>
      <c r="AA2430" s="301"/>
      <c r="AB2430" s="301"/>
      <c r="AC2430" s="301"/>
      <c r="AD2430" s="301"/>
      <c r="AE2430" s="302" t="str">
        <f t="shared" si="307"/>
        <v/>
      </c>
      <c r="AF2430" s="303" t="str">
        <f ca="1">IFERROR(AVERAGEIFS('Discontinuity Log'!$N$5:$N$4980,'Discontinuity Log'!$A$5:$A$4980,J2430,'Discontinuity Log'!$N$5:$N$4980,"&lt;&gt;"),"")</f>
        <v/>
      </c>
      <c r="AG2430" s="304" t="str">
        <f t="shared" ca="1" si="314"/>
        <v/>
      </c>
      <c r="AH2430" s="362"/>
    </row>
    <row r="2431" spans="1:34" s="5" customFormat="1" x14ac:dyDescent="0.25">
      <c r="A2431" s="290"/>
      <c r="B2431" s="306"/>
      <c r="C2431" s="292"/>
      <c r="D2431" s="293"/>
      <c r="E2431" s="294"/>
      <c r="F2431" s="294"/>
      <c r="G2431" s="294"/>
      <c r="H2431" s="295"/>
      <c r="I2431" s="295"/>
      <c r="J2431" s="296"/>
      <c r="K2431" s="297"/>
      <c r="L2431" s="297"/>
      <c r="M2431" s="298" t="str">
        <f t="shared" si="311"/>
        <v/>
      </c>
      <c r="N2431" s="294"/>
      <c r="O2431" s="299" t="str">
        <f t="shared" si="308"/>
        <v/>
      </c>
      <c r="P2431" s="294"/>
      <c r="Q2431" s="299" t="str">
        <f t="shared" si="312"/>
        <v/>
      </c>
      <c r="R2431" s="299" t="str">
        <f t="shared" si="309"/>
        <v/>
      </c>
      <c r="S2431" s="295"/>
      <c r="T2431" s="295"/>
      <c r="U2431" s="300" t="str">
        <f t="shared" si="313"/>
        <v/>
      </c>
      <c r="V2431" s="299" t="str">
        <f t="shared" si="310"/>
        <v/>
      </c>
      <c r="W2431" s="301"/>
      <c r="X2431" s="301"/>
      <c r="Y2431" s="301"/>
      <c r="Z2431" s="301"/>
      <c r="AA2431" s="301"/>
      <c r="AB2431" s="301"/>
      <c r="AC2431" s="301"/>
      <c r="AD2431" s="301"/>
      <c r="AE2431" s="302" t="str">
        <f t="shared" si="307"/>
        <v/>
      </c>
      <c r="AF2431" s="303" t="str">
        <f ca="1">IFERROR(AVERAGEIFS('Discontinuity Log'!$N$5:$N$4980,'Discontinuity Log'!$A$5:$A$4980,J2431,'Discontinuity Log'!$N$5:$N$4980,"&lt;&gt;"),"")</f>
        <v/>
      </c>
      <c r="AG2431" s="304" t="str">
        <f t="shared" ca="1" si="314"/>
        <v/>
      </c>
      <c r="AH2431" s="362"/>
    </row>
    <row r="2432" spans="1:34" s="5" customFormat="1" x14ac:dyDescent="0.25">
      <c r="A2432" s="290"/>
      <c r="B2432" s="306"/>
      <c r="C2432" s="292"/>
      <c r="D2432" s="293"/>
      <c r="E2432" s="294"/>
      <c r="F2432" s="294"/>
      <c r="G2432" s="294"/>
      <c r="H2432" s="295"/>
      <c r="I2432" s="295"/>
      <c r="J2432" s="296"/>
      <c r="K2432" s="297"/>
      <c r="L2432" s="297"/>
      <c r="M2432" s="298" t="str">
        <f t="shared" si="311"/>
        <v/>
      </c>
      <c r="N2432" s="294"/>
      <c r="O2432" s="299" t="str">
        <f t="shared" si="308"/>
        <v/>
      </c>
      <c r="P2432" s="294"/>
      <c r="Q2432" s="299" t="str">
        <f t="shared" si="312"/>
        <v/>
      </c>
      <c r="R2432" s="299" t="str">
        <f t="shared" si="309"/>
        <v/>
      </c>
      <c r="S2432" s="295"/>
      <c r="T2432" s="295"/>
      <c r="U2432" s="300" t="str">
        <f t="shared" si="313"/>
        <v/>
      </c>
      <c r="V2432" s="299" t="str">
        <f t="shared" si="310"/>
        <v/>
      </c>
      <c r="W2432" s="301"/>
      <c r="X2432" s="301"/>
      <c r="Y2432" s="301"/>
      <c r="Z2432" s="301"/>
      <c r="AA2432" s="301"/>
      <c r="AB2432" s="301"/>
      <c r="AC2432" s="301"/>
      <c r="AD2432" s="301"/>
      <c r="AE2432" s="302" t="str">
        <f t="shared" si="307"/>
        <v/>
      </c>
      <c r="AF2432" s="303" t="str">
        <f ca="1">IFERROR(AVERAGEIFS('Discontinuity Log'!$N$5:$N$4980,'Discontinuity Log'!$A$5:$A$4980,J2432,'Discontinuity Log'!$N$5:$N$4980,"&lt;&gt;"),"")</f>
        <v/>
      </c>
      <c r="AG2432" s="304" t="str">
        <f t="shared" ca="1" si="314"/>
        <v/>
      </c>
      <c r="AH2432" s="362"/>
    </row>
    <row r="2433" spans="1:34" s="5" customFormat="1" x14ac:dyDescent="0.25">
      <c r="A2433" s="290"/>
      <c r="B2433" s="306"/>
      <c r="C2433" s="292"/>
      <c r="D2433" s="293"/>
      <c r="E2433" s="294"/>
      <c r="F2433" s="294"/>
      <c r="G2433" s="294"/>
      <c r="H2433" s="295"/>
      <c r="I2433" s="295"/>
      <c r="J2433" s="296"/>
      <c r="K2433" s="297"/>
      <c r="L2433" s="297"/>
      <c r="M2433" s="298" t="str">
        <f t="shared" si="311"/>
        <v/>
      </c>
      <c r="N2433" s="294"/>
      <c r="O2433" s="299" t="str">
        <f t="shared" si="308"/>
        <v/>
      </c>
      <c r="P2433" s="294"/>
      <c r="Q2433" s="299" t="str">
        <f t="shared" si="312"/>
        <v/>
      </c>
      <c r="R2433" s="299" t="str">
        <f t="shared" si="309"/>
        <v/>
      </c>
      <c r="S2433" s="295"/>
      <c r="T2433" s="295"/>
      <c r="U2433" s="300" t="str">
        <f t="shared" si="313"/>
        <v/>
      </c>
      <c r="V2433" s="299" t="str">
        <f t="shared" si="310"/>
        <v/>
      </c>
      <c r="W2433" s="301"/>
      <c r="X2433" s="301"/>
      <c r="Y2433" s="301"/>
      <c r="Z2433" s="301"/>
      <c r="AA2433" s="301"/>
      <c r="AB2433" s="301"/>
      <c r="AC2433" s="301"/>
      <c r="AD2433" s="301"/>
      <c r="AE2433" s="302" t="str">
        <f t="shared" si="307"/>
        <v/>
      </c>
      <c r="AF2433" s="303" t="str">
        <f ca="1">IFERROR(AVERAGEIFS('Discontinuity Log'!$N$5:$N$4980,'Discontinuity Log'!$A$5:$A$4980,J2433,'Discontinuity Log'!$N$5:$N$4980,"&lt;&gt;"),"")</f>
        <v/>
      </c>
      <c r="AG2433" s="304" t="str">
        <f t="shared" ca="1" si="314"/>
        <v/>
      </c>
      <c r="AH2433" s="362"/>
    </row>
    <row r="2434" spans="1:34" s="5" customFormat="1" x14ac:dyDescent="0.25">
      <c r="A2434" s="290"/>
      <c r="B2434" s="306"/>
      <c r="C2434" s="292"/>
      <c r="D2434" s="293"/>
      <c r="E2434" s="294"/>
      <c r="F2434" s="294"/>
      <c r="G2434" s="294"/>
      <c r="H2434" s="295"/>
      <c r="I2434" s="295"/>
      <c r="J2434" s="296"/>
      <c r="K2434" s="297"/>
      <c r="L2434" s="297"/>
      <c r="M2434" s="298" t="str">
        <f t="shared" si="311"/>
        <v/>
      </c>
      <c r="N2434" s="294"/>
      <c r="O2434" s="299" t="str">
        <f t="shared" si="308"/>
        <v/>
      </c>
      <c r="P2434" s="294"/>
      <c r="Q2434" s="299" t="str">
        <f t="shared" si="312"/>
        <v/>
      </c>
      <c r="R2434" s="299" t="str">
        <f t="shared" si="309"/>
        <v/>
      </c>
      <c r="S2434" s="295"/>
      <c r="T2434" s="295"/>
      <c r="U2434" s="300" t="str">
        <f t="shared" si="313"/>
        <v/>
      </c>
      <c r="V2434" s="299" t="str">
        <f t="shared" si="310"/>
        <v/>
      </c>
      <c r="W2434" s="301"/>
      <c r="X2434" s="301"/>
      <c r="Y2434" s="301"/>
      <c r="Z2434" s="301"/>
      <c r="AA2434" s="301"/>
      <c r="AB2434" s="301"/>
      <c r="AC2434" s="301"/>
      <c r="AD2434" s="301"/>
      <c r="AE2434" s="302" t="str">
        <f t="shared" si="307"/>
        <v/>
      </c>
      <c r="AF2434" s="303" t="str">
        <f ca="1">IFERROR(AVERAGEIFS('Discontinuity Log'!$N$5:$N$4980,'Discontinuity Log'!$A$5:$A$4980,J2434,'Discontinuity Log'!$N$5:$N$4980,"&lt;&gt;"),"")</f>
        <v/>
      </c>
      <c r="AG2434" s="304" t="str">
        <f t="shared" ca="1" si="314"/>
        <v/>
      </c>
      <c r="AH2434" s="362"/>
    </row>
    <row r="2435" spans="1:34" s="5" customFormat="1" x14ac:dyDescent="0.25">
      <c r="A2435" s="290"/>
      <c r="B2435" s="306"/>
      <c r="C2435" s="292"/>
      <c r="D2435" s="293"/>
      <c r="E2435" s="294"/>
      <c r="F2435" s="294"/>
      <c r="G2435" s="294"/>
      <c r="H2435" s="295"/>
      <c r="I2435" s="295"/>
      <c r="J2435" s="296"/>
      <c r="K2435" s="297"/>
      <c r="L2435" s="297"/>
      <c r="M2435" s="298" t="str">
        <f t="shared" si="311"/>
        <v/>
      </c>
      <c r="N2435" s="294"/>
      <c r="O2435" s="299" t="str">
        <f t="shared" si="308"/>
        <v/>
      </c>
      <c r="P2435" s="294"/>
      <c r="Q2435" s="299" t="str">
        <f t="shared" si="312"/>
        <v/>
      </c>
      <c r="R2435" s="299" t="str">
        <f t="shared" si="309"/>
        <v/>
      </c>
      <c r="S2435" s="295"/>
      <c r="T2435" s="295"/>
      <c r="U2435" s="300" t="str">
        <f t="shared" si="313"/>
        <v/>
      </c>
      <c r="V2435" s="299" t="str">
        <f t="shared" si="310"/>
        <v/>
      </c>
      <c r="W2435" s="301"/>
      <c r="X2435" s="301"/>
      <c r="Y2435" s="301"/>
      <c r="Z2435" s="301"/>
      <c r="AA2435" s="301"/>
      <c r="AB2435" s="301"/>
      <c r="AC2435" s="301"/>
      <c r="AD2435" s="301"/>
      <c r="AE2435" s="302" t="str">
        <f t="shared" si="307"/>
        <v/>
      </c>
      <c r="AF2435" s="303" t="str">
        <f ca="1">IFERROR(AVERAGEIFS('Discontinuity Log'!$N$5:$N$4980,'Discontinuity Log'!$A$5:$A$4980,J2435,'Discontinuity Log'!$N$5:$N$4980,"&lt;&gt;"),"")</f>
        <v/>
      </c>
      <c r="AG2435" s="304" t="str">
        <f t="shared" ca="1" si="314"/>
        <v/>
      </c>
      <c r="AH2435" s="362"/>
    </row>
    <row r="2436" spans="1:34" s="5" customFormat="1" x14ac:dyDescent="0.25">
      <c r="A2436" s="290"/>
      <c r="B2436" s="306"/>
      <c r="C2436" s="292"/>
      <c r="D2436" s="293"/>
      <c r="E2436" s="294"/>
      <c r="F2436" s="294"/>
      <c r="G2436" s="294"/>
      <c r="H2436" s="295"/>
      <c r="I2436" s="295"/>
      <c r="J2436" s="296"/>
      <c r="K2436" s="297"/>
      <c r="L2436" s="297"/>
      <c r="M2436" s="298" t="str">
        <f t="shared" si="311"/>
        <v/>
      </c>
      <c r="N2436" s="294"/>
      <c r="O2436" s="299" t="str">
        <f t="shared" si="308"/>
        <v/>
      </c>
      <c r="P2436" s="294"/>
      <c r="Q2436" s="299" t="str">
        <f t="shared" si="312"/>
        <v/>
      </c>
      <c r="R2436" s="299" t="str">
        <f t="shared" si="309"/>
        <v/>
      </c>
      <c r="S2436" s="295"/>
      <c r="T2436" s="295"/>
      <c r="U2436" s="300" t="str">
        <f t="shared" si="313"/>
        <v/>
      </c>
      <c r="V2436" s="299" t="str">
        <f t="shared" si="310"/>
        <v/>
      </c>
      <c r="W2436" s="301"/>
      <c r="X2436" s="301"/>
      <c r="Y2436" s="301"/>
      <c r="Z2436" s="301"/>
      <c r="AA2436" s="301"/>
      <c r="AB2436" s="301"/>
      <c r="AC2436" s="301"/>
      <c r="AD2436" s="301"/>
      <c r="AE2436" s="302" t="str">
        <f t="shared" si="307"/>
        <v/>
      </c>
      <c r="AF2436" s="303" t="str">
        <f ca="1">IFERROR(AVERAGEIFS('Discontinuity Log'!$N$5:$N$4980,'Discontinuity Log'!$A$5:$A$4980,J2436,'Discontinuity Log'!$N$5:$N$4980,"&lt;&gt;"),"")</f>
        <v/>
      </c>
      <c r="AG2436" s="304" t="str">
        <f t="shared" ca="1" si="314"/>
        <v/>
      </c>
      <c r="AH2436" s="362"/>
    </row>
    <row r="2437" spans="1:34" s="5" customFormat="1" x14ac:dyDescent="0.25">
      <c r="A2437" s="290"/>
      <c r="B2437" s="306"/>
      <c r="C2437" s="292"/>
      <c r="D2437" s="293"/>
      <c r="E2437" s="294"/>
      <c r="F2437" s="294"/>
      <c r="G2437" s="294"/>
      <c r="H2437" s="295"/>
      <c r="I2437" s="295"/>
      <c r="J2437" s="296"/>
      <c r="K2437" s="297"/>
      <c r="L2437" s="297"/>
      <c r="M2437" s="298" t="str">
        <f t="shared" si="311"/>
        <v/>
      </c>
      <c r="N2437" s="294"/>
      <c r="O2437" s="299" t="str">
        <f t="shared" si="308"/>
        <v/>
      </c>
      <c r="P2437" s="294"/>
      <c r="Q2437" s="299" t="str">
        <f t="shared" si="312"/>
        <v/>
      </c>
      <c r="R2437" s="299" t="str">
        <f t="shared" si="309"/>
        <v/>
      </c>
      <c r="S2437" s="295"/>
      <c r="T2437" s="295"/>
      <c r="U2437" s="300" t="str">
        <f t="shared" si="313"/>
        <v/>
      </c>
      <c r="V2437" s="299" t="str">
        <f t="shared" si="310"/>
        <v/>
      </c>
      <c r="W2437" s="301"/>
      <c r="X2437" s="301"/>
      <c r="Y2437" s="301"/>
      <c r="Z2437" s="301"/>
      <c r="AA2437" s="301"/>
      <c r="AB2437" s="301"/>
      <c r="AC2437" s="301"/>
      <c r="AD2437" s="301"/>
      <c r="AE2437" s="302" t="str">
        <f t="shared" si="307"/>
        <v/>
      </c>
      <c r="AF2437" s="303" t="str">
        <f ca="1">IFERROR(AVERAGEIFS('Discontinuity Log'!$N$5:$N$4980,'Discontinuity Log'!$A$5:$A$4980,J2437,'Discontinuity Log'!$N$5:$N$4980,"&lt;&gt;"),"")</f>
        <v/>
      </c>
      <c r="AG2437" s="304" t="str">
        <f t="shared" ca="1" si="314"/>
        <v/>
      </c>
      <c r="AH2437" s="362"/>
    </row>
    <row r="2438" spans="1:34" s="5" customFormat="1" x14ac:dyDescent="0.25">
      <c r="A2438" s="290"/>
      <c r="B2438" s="306"/>
      <c r="C2438" s="292"/>
      <c r="D2438" s="293"/>
      <c r="E2438" s="294"/>
      <c r="F2438" s="294"/>
      <c r="G2438" s="294"/>
      <c r="H2438" s="295"/>
      <c r="I2438" s="295"/>
      <c r="J2438" s="296"/>
      <c r="K2438" s="297"/>
      <c r="L2438" s="297"/>
      <c r="M2438" s="298" t="str">
        <f t="shared" si="311"/>
        <v/>
      </c>
      <c r="N2438" s="294"/>
      <c r="O2438" s="299" t="str">
        <f t="shared" si="308"/>
        <v/>
      </c>
      <c r="P2438" s="294"/>
      <c r="Q2438" s="299" t="str">
        <f t="shared" si="312"/>
        <v/>
      </c>
      <c r="R2438" s="299" t="str">
        <f t="shared" si="309"/>
        <v/>
      </c>
      <c r="S2438" s="295"/>
      <c r="T2438" s="295"/>
      <c r="U2438" s="300" t="str">
        <f t="shared" si="313"/>
        <v/>
      </c>
      <c r="V2438" s="299" t="str">
        <f t="shared" si="310"/>
        <v/>
      </c>
      <c r="W2438" s="301"/>
      <c r="X2438" s="301"/>
      <c r="Y2438" s="301"/>
      <c r="Z2438" s="301"/>
      <c r="AA2438" s="301"/>
      <c r="AB2438" s="301"/>
      <c r="AC2438" s="301"/>
      <c r="AD2438" s="301"/>
      <c r="AE2438" s="302" t="str">
        <f t="shared" si="307"/>
        <v/>
      </c>
      <c r="AF2438" s="303" t="str">
        <f ca="1">IFERROR(AVERAGEIFS('Discontinuity Log'!$N$5:$N$4980,'Discontinuity Log'!$A$5:$A$4980,J2438,'Discontinuity Log'!$N$5:$N$4980,"&lt;&gt;"),"")</f>
        <v/>
      </c>
      <c r="AG2438" s="304" t="str">
        <f t="shared" ca="1" si="314"/>
        <v/>
      </c>
      <c r="AH2438" s="362"/>
    </row>
    <row r="2439" spans="1:34" s="5" customFormat="1" x14ac:dyDescent="0.25">
      <c r="A2439" s="290"/>
      <c r="B2439" s="306"/>
      <c r="C2439" s="292"/>
      <c r="D2439" s="293"/>
      <c r="E2439" s="294"/>
      <c r="F2439" s="294"/>
      <c r="G2439" s="294"/>
      <c r="H2439" s="295"/>
      <c r="I2439" s="295"/>
      <c r="J2439" s="296"/>
      <c r="K2439" s="297"/>
      <c r="L2439" s="297"/>
      <c r="M2439" s="298" t="str">
        <f t="shared" si="311"/>
        <v/>
      </c>
      <c r="N2439" s="294"/>
      <c r="O2439" s="299" t="str">
        <f t="shared" si="308"/>
        <v/>
      </c>
      <c r="P2439" s="294"/>
      <c r="Q2439" s="299" t="str">
        <f t="shared" si="312"/>
        <v/>
      </c>
      <c r="R2439" s="299" t="str">
        <f t="shared" si="309"/>
        <v/>
      </c>
      <c r="S2439" s="295"/>
      <c r="T2439" s="295"/>
      <c r="U2439" s="300" t="str">
        <f t="shared" si="313"/>
        <v/>
      </c>
      <c r="V2439" s="299" t="str">
        <f t="shared" si="310"/>
        <v/>
      </c>
      <c r="W2439" s="301"/>
      <c r="X2439" s="301"/>
      <c r="Y2439" s="301"/>
      <c r="Z2439" s="301"/>
      <c r="AA2439" s="301"/>
      <c r="AB2439" s="301"/>
      <c r="AC2439" s="301"/>
      <c r="AD2439" s="301"/>
      <c r="AE2439" s="302" t="str">
        <f t="shared" si="307"/>
        <v/>
      </c>
      <c r="AF2439" s="303" t="str">
        <f ca="1">IFERROR(AVERAGEIFS('Discontinuity Log'!$N$5:$N$4980,'Discontinuity Log'!$A$5:$A$4980,J2439,'Discontinuity Log'!$N$5:$N$4980,"&lt;&gt;"),"")</f>
        <v/>
      </c>
      <c r="AG2439" s="304" t="str">
        <f t="shared" ca="1" si="314"/>
        <v/>
      </c>
      <c r="AH2439" s="362"/>
    </row>
    <row r="2440" spans="1:34" s="5" customFormat="1" x14ac:dyDescent="0.25">
      <c r="A2440" s="290"/>
      <c r="B2440" s="306"/>
      <c r="C2440" s="292"/>
      <c r="D2440" s="293"/>
      <c r="E2440" s="294"/>
      <c r="F2440" s="294"/>
      <c r="G2440" s="294"/>
      <c r="H2440" s="295"/>
      <c r="I2440" s="295"/>
      <c r="J2440" s="296"/>
      <c r="K2440" s="297"/>
      <c r="L2440" s="297"/>
      <c r="M2440" s="298" t="str">
        <f t="shared" si="311"/>
        <v/>
      </c>
      <c r="N2440" s="294"/>
      <c r="O2440" s="299" t="str">
        <f t="shared" si="308"/>
        <v/>
      </c>
      <c r="P2440" s="294"/>
      <c r="Q2440" s="299" t="str">
        <f t="shared" si="312"/>
        <v/>
      </c>
      <c r="R2440" s="299" t="str">
        <f t="shared" si="309"/>
        <v/>
      </c>
      <c r="S2440" s="295"/>
      <c r="T2440" s="295"/>
      <c r="U2440" s="300" t="str">
        <f t="shared" si="313"/>
        <v/>
      </c>
      <c r="V2440" s="299" t="str">
        <f t="shared" si="310"/>
        <v/>
      </c>
      <c r="W2440" s="301"/>
      <c r="X2440" s="301"/>
      <c r="Y2440" s="301"/>
      <c r="Z2440" s="301"/>
      <c r="AA2440" s="301"/>
      <c r="AB2440" s="301"/>
      <c r="AC2440" s="301"/>
      <c r="AD2440" s="301"/>
      <c r="AE2440" s="302" t="str">
        <f t="shared" si="307"/>
        <v/>
      </c>
      <c r="AF2440" s="303" t="str">
        <f ca="1">IFERROR(AVERAGEIFS('Discontinuity Log'!$N$5:$N$4980,'Discontinuity Log'!$A$5:$A$4980,J2440,'Discontinuity Log'!$N$5:$N$4980,"&lt;&gt;"),"")</f>
        <v/>
      </c>
      <c r="AG2440" s="304" t="str">
        <f t="shared" ca="1" si="314"/>
        <v/>
      </c>
      <c r="AH2440" s="362"/>
    </row>
    <row r="2441" spans="1:34" s="5" customFormat="1" x14ac:dyDescent="0.25">
      <c r="A2441" s="290"/>
      <c r="B2441" s="306"/>
      <c r="C2441" s="292"/>
      <c r="D2441" s="293"/>
      <c r="E2441" s="294"/>
      <c r="F2441" s="294"/>
      <c r="G2441" s="294"/>
      <c r="H2441" s="295"/>
      <c r="I2441" s="295"/>
      <c r="J2441" s="296"/>
      <c r="K2441" s="297"/>
      <c r="L2441" s="297"/>
      <c r="M2441" s="298" t="str">
        <f t="shared" si="311"/>
        <v/>
      </c>
      <c r="N2441" s="294"/>
      <c r="O2441" s="299" t="str">
        <f t="shared" si="308"/>
        <v/>
      </c>
      <c r="P2441" s="294"/>
      <c r="Q2441" s="299" t="str">
        <f t="shared" si="312"/>
        <v/>
      </c>
      <c r="R2441" s="299" t="str">
        <f t="shared" si="309"/>
        <v/>
      </c>
      <c r="S2441" s="295"/>
      <c r="T2441" s="295"/>
      <c r="U2441" s="300" t="str">
        <f t="shared" si="313"/>
        <v/>
      </c>
      <c r="V2441" s="299" t="str">
        <f t="shared" si="310"/>
        <v/>
      </c>
      <c r="W2441" s="301"/>
      <c r="X2441" s="301"/>
      <c r="Y2441" s="301"/>
      <c r="Z2441" s="301"/>
      <c r="AA2441" s="301"/>
      <c r="AB2441" s="301"/>
      <c r="AC2441" s="301"/>
      <c r="AD2441" s="301"/>
      <c r="AE2441" s="302" t="str">
        <f t="shared" ref="AE2441:AE2500" si="315">(IF(AD2441="R6",15,IF(AD2441="R5",12,IF(AD2441="R4",7,IF(AD2441="R3",4,IF(AD2441="R2",2,IF(AD2441="R1",1,IF(OR(AD2441="R0",AD2441="S0",AD2441="S1",AD2441="S2",AD2441="S3",AD2441="S4",AD2441="S5",AD2441="S6"),0,""))))))))</f>
        <v/>
      </c>
      <c r="AF2441" s="303" t="str">
        <f ca="1">IFERROR(AVERAGEIFS('Discontinuity Log'!$N$5:$N$4980,'Discontinuity Log'!$A$5:$A$4980,J2441,'Discontinuity Log'!$N$5:$N$4980,"&lt;&gt;"),"")</f>
        <v/>
      </c>
      <c r="AG2441" s="304" t="str">
        <f t="shared" ca="1" si="314"/>
        <v/>
      </c>
      <c r="AH2441" s="362"/>
    </row>
    <row r="2442" spans="1:34" s="5" customFormat="1" x14ac:dyDescent="0.25">
      <c r="A2442" s="290"/>
      <c r="B2442" s="306"/>
      <c r="C2442" s="292"/>
      <c r="D2442" s="293"/>
      <c r="E2442" s="294"/>
      <c r="F2442" s="294"/>
      <c r="G2442" s="294"/>
      <c r="H2442" s="295"/>
      <c r="I2442" s="295"/>
      <c r="J2442" s="296"/>
      <c r="K2442" s="297"/>
      <c r="L2442" s="297"/>
      <c r="M2442" s="298" t="str">
        <f t="shared" si="311"/>
        <v/>
      </c>
      <c r="N2442" s="294"/>
      <c r="O2442" s="299" t="str">
        <f t="shared" ref="O2442:O2500" si="316">IF(ISNUMBER(N2442),N2442/(M2442)*100,"")</f>
        <v/>
      </c>
      <c r="P2442" s="294"/>
      <c r="Q2442" s="299" t="str">
        <f t="shared" si="312"/>
        <v/>
      </c>
      <c r="R2442" s="299" t="str">
        <f t="shared" ref="R2442:R2500" si="317">IF(ISNUMBER(Q2442),IF(Q2442&lt;25,3,(IF(Q2442&lt;50,8,IF(Q2442&lt;75,13,IF(Q2442&lt;90,17,IF(Q2442&gt;=90,20,"")))))),"")</f>
        <v/>
      </c>
      <c r="S2442" s="295"/>
      <c r="T2442" s="295"/>
      <c r="U2442" s="300" t="str">
        <f t="shared" si="313"/>
        <v/>
      </c>
      <c r="V2442" s="299" t="str">
        <f t="shared" ref="V2442:V2500" si="318">IF(ISBLANK(T2442),"",IF(T2442=0,30,IF(U2442&gt;=3,30,(IF(U2442&gt;=1,25,(IF(U2442&gt;=0.3,20,(IF(U2442&gt;0.05,10,(IF(U2442&lt;=0.05,5,"")))))))))))</f>
        <v/>
      </c>
      <c r="W2442" s="301"/>
      <c r="X2442" s="301"/>
      <c r="Y2442" s="301"/>
      <c r="Z2442" s="301"/>
      <c r="AA2442" s="301"/>
      <c r="AB2442" s="301"/>
      <c r="AC2442" s="301"/>
      <c r="AD2442" s="301"/>
      <c r="AE2442" s="302" t="str">
        <f t="shared" si="315"/>
        <v/>
      </c>
      <c r="AF2442" s="303" t="str">
        <f ca="1">IFERROR(AVERAGEIFS('Discontinuity Log'!$N$5:$N$4980,'Discontinuity Log'!$A$5:$A$4980,J2442,'Discontinuity Log'!$N$5:$N$4980,"&lt;&gt;"),"")</f>
        <v/>
      </c>
      <c r="AG2442" s="304" t="str">
        <f t="shared" ca="1" si="314"/>
        <v/>
      </c>
      <c r="AH2442" s="362"/>
    </row>
    <row r="2443" spans="1:34" s="5" customFormat="1" x14ac:dyDescent="0.25">
      <c r="A2443" s="290"/>
      <c r="B2443" s="306"/>
      <c r="C2443" s="292"/>
      <c r="D2443" s="293"/>
      <c r="E2443" s="294"/>
      <c r="F2443" s="294"/>
      <c r="G2443" s="294"/>
      <c r="H2443" s="295"/>
      <c r="I2443" s="295"/>
      <c r="J2443" s="296"/>
      <c r="K2443" s="297"/>
      <c r="L2443" s="297"/>
      <c r="M2443" s="298" t="str">
        <f t="shared" ref="M2443:M2500" si="319">IF(ISBLANK(L2443),"",L2443-K2443)</f>
        <v/>
      </c>
      <c r="N2443" s="294"/>
      <c r="O2443" s="299" t="str">
        <f t="shared" si="316"/>
        <v/>
      </c>
      <c r="P2443" s="294"/>
      <c r="Q2443" s="299" t="str">
        <f t="shared" ref="Q2443:Q2500" si="320">IF(ISNUMBER(P2443),P2443/(M2443)*100,"")</f>
        <v/>
      </c>
      <c r="R2443" s="299" t="str">
        <f t="shared" si="317"/>
        <v/>
      </c>
      <c r="S2443" s="295"/>
      <c r="T2443" s="295"/>
      <c r="U2443" s="300" t="str">
        <f t="shared" ref="U2443:U2500" si="321">IF(ISBLANK(T2443),"",IF(T2443=0,N2443,N2443/T2443))</f>
        <v/>
      </c>
      <c r="V2443" s="299" t="str">
        <f t="shared" si="318"/>
        <v/>
      </c>
      <c r="W2443" s="301"/>
      <c r="X2443" s="301"/>
      <c r="Y2443" s="301"/>
      <c r="Z2443" s="301"/>
      <c r="AA2443" s="301"/>
      <c r="AB2443" s="301"/>
      <c r="AC2443" s="301"/>
      <c r="AD2443" s="301"/>
      <c r="AE2443" s="302" t="str">
        <f t="shared" si="315"/>
        <v/>
      </c>
      <c r="AF2443" s="303" t="str">
        <f ca="1">IFERROR(AVERAGEIFS('Discontinuity Log'!$N$5:$N$4980,'Discontinuity Log'!$A$5:$A$4980,J2443,'Discontinuity Log'!$N$5:$N$4980,"&lt;&gt;"),"")</f>
        <v/>
      </c>
      <c r="AG2443" s="304" t="str">
        <f t="shared" ca="1" si="314"/>
        <v/>
      </c>
      <c r="AH2443" s="362"/>
    </row>
    <row r="2444" spans="1:34" s="5" customFormat="1" x14ac:dyDescent="0.25">
      <c r="A2444" s="290"/>
      <c r="B2444" s="306"/>
      <c r="C2444" s="292"/>
      <c r="D2444" s="293"/>
      <c r="E2444" s="294"/>
      <c r="F2444" s="294"/>
      <c r="G2444" s="294"/>
      <c r="H2444" s="295"/>
      <c r="I2444" s="295"/>
      <c r="J2444" s="296"/>
      <c r="K2444" s="297"/>
      <c r="L2444" s="297"/>
      <c r="M2444" s="298" t="str">
        <f t="shared" si="319"/>
        <v/>
      </c>
      <c r="N2444" s="294"/>
      <c r="O2444" s="299" t="str">
        <f t="shared" si="316"/>
        <v/>
      </c>
      <c r="P2444" s="294"/>
      <c r="Q2444" s="299" t="str">
        <f t="shared" si="320"/>
        <v/>
      </c>
      <c r="R2444" s="299" t="str">
        <f t="shared" si="317"/>
        <v/>
      </c>
      <c r="S2444" s="295"/>
      <c r="T2444" s="295"/>
      <c r="U2444" s="300" t="str">
        <f t="shared" si="321"/>
        <v/>
      </c>
      <c r="V2444" s="299" t="str">
        <f t="shared" si="318"/>
        <v/>
      </c>
      <c r="W2444" s="301"/>
      <c r="X2444" s="301"/>
      <c r="Y2444" s="301"/>
      <c r="Z2444" s="301"/>
      <c r="AA2444" s="301"/>
      <c r="AB2444" s="301"/>
      <c r="AC2444" s="301"/>
      <c r="AD2444" s="301"/>
      <c r="AE2444" s="302" t="str">
        <f t="shared" si="315"/>
        <v/>
      </c>
      <c r="AF2444" s="303" t="str">
        <f ca="1">IFERROR(AVERAGEIFS('Discontinuity Log'!$N$5:$N$4980,'Discontinuity Log'!$A$5:$A$4980,J2444,'Discontinuity Log'!$N$5:$N$4980,"&lt;&gt;"),"")</f>
        <v/>
      </c>
      <c r="AG2444" s="304" t="str">
        <f t="shared" ca="1" si="314"/>
        <v/>
      </c>
      <c r="AH2444" s="362"/>
    </row>
    <row r="2445" spans="1:34" s="5" customFormat="1" x14ac:dyDescent="0.25">
      <c r="A2445" s="290"/>
      <c r="B2445" s="306"/>
      <c r="C2445" s="292"/>
      <c r="D2445" s="293"/>
      <c r="E2445" s="294"/>
      <c r="F2445" s="294"/>
      <c r="G2445" s="294"/>
      <c r="H2445" s="295"/>
      <c r="I2445" s="295"/>
      <c r="J2445" s="296"/>
      <c r="K2445" s="297"/>
      <c r="L2445" s="297"/>
      <c r="M2445" s="298" t="str">
        <f t="shared" si="319"/>
        <v/>
      </c>
      <c r="N2445" s="294"/>
      <c r="O2445" s="299" t="str">
        <f t="shared" si="316"/>
        <v/>
      </c>
      <c r="P2445" s="294"/>
      <c r="Q2445" s="299" t="str">
        <f t="shared" si="320"/>
        <v/>
      </c>
      <c r="R2445" s="299" t="str">
        <f t="shared" si="317"/>
        <v/>
      </c>
      <c r="S2445" s="295"/>
      <c r="T2445" s="295"/>
      <c r="U2445" s="300" t="str">
        <f t="shared" si="321"/>
        <v/>
      </c>
      <c r="V2445" s="299" t="str">
        <f t="shared" si="318"/>
        <v/>
      </c>
      <c r="W2445" s="301"/>
      <c r="X2445" s="301"/>
      <c r="Y2445" s="301"/>
      <c r="Z2445" s="301"/>
      <c r="AA2445" s="301"/>
      <c r="AB2445" s="301"/>
      <c r="AC2445" s="301"/>
      <c r="AD2445" s="301"/>
      <c r="AE2445" s="302" t="str">
        <f t="shared" si="315"/>
        <v/>
      </c>
      <c r="AF2445" s="303" t="str">
        <f ca="1">IFERROR(AVERAGEIFS('Discontinuity Log'!$N$5:$N$4980,'Discontinuity Log'!$A$5:$A$4980,J2445,'Discontinuity Log'!$N$5:$N$4980,"&lt;&gt;"),"")</f>
        <v/>
      </c>
      <c r="AG2445" s="304" t="str">
        <f t="shared" ca="1" si="314"/>
        <v/>
      </c>
      <c r="AH2445" s="362"/>
    </row>
    <row r="2446" spans="1:34" s="5" customFormat="1" x14ac:dyDescent="0.25">
      <c r="A2446" s="290"/>
      <c r="B2446" s="306"/>
      <c r="C2446" s="292"/>
      <c r="D2446" s="293"/>
      <c r="E2446" s="294"/>
      <c r="F2446" s="294"/>
      <c r="G2446" s="294"/>
      <c r="H2446" s="295"/>
      <c r="I2446" s="295"/>
      <c r="J2446" s="296"/>
      <c r="K2446" s="297"/>
      <c r="L2446" s="297"/>
      <c r="M2446" s="298" t="str">
        <f t="shared" si="319"/>
        <v/>
      </c>
      <c r="N2446" s="294"/>
      <c r="O2446" s="299" t="str">
        <f t="shared" si="316"/>
        <v/>
      </c>
      <c r="P2446" s="294"/>
      <c r="Q2446" s="299" t="str">
        <f t="shared" si="320"/>
        <v/>
      </c>
      <c r="R2446" s="299" t="str">
        <f t="shared" si="317"/>
        <v/>
      </c>
      <c r="S2446" s="295"/>
      <c r="T2446" s="295"/>
      <c r="U2446" s="300" t="str">
        <f t="shared" si="321"/>
        <v/>
      </c>
      <c r="V2446" s="299" t="str">
        <f t="shared" si="318"/>
        <v/>
      </c>
      <c r="W2446" s="301"/>
      <c r="X2446" s="301"/>
      <c r="Y2446" s="301"/>
      <c r="Z2446" s="301"/>
      <c r="AA2446" s="301"/>
      <c r="AB2446" s="301"/>
      <c r="AC2446" s="301"/>
      <c r="AD2446" s="301"/>
      <c r="AE2446" s="302" t="str">
        <f t="shared" si="315"/>
        <v/>
      </c>
      <c r="AF2446" s="303" t="str">
        <f ca="1">IFERROR(AVERAGEIFS('Discontinuity Log'!$N$5:$N$4980,'Discontinuity Log'!$A$5:$A$4980,J2446,'Discontinuity Log'!$N$5:$N$4980,"&lt;&gt;"),"")</f>
        <v/>
      </c>
      <c r="AG2446" s="304" t="str">
        <f t="shared" ca="1" si="314"/>
        <v/>
      </c>
      <c r="AH2446" s="362"/>
    </row>
    <row r="2447" spans="1:34" s="5" customFormat="1" x14ac:dyDescent="0.25">
      <c r="A2447" s="290"/>
      <c r="B2447" s="306"/>
      <c r="C2447" s="292"/>
      <c r="D2447" s="293"/>
      <c r="E2447" s="294"/>
      <c r="F2447" s="294"/>
      <c r="G2447" s="294"/>
      <c r="H2447" s="295"/>
      <c r="I2447" s="295"/>
      <c r="J2447" s="296"/>
      <c r="K2447" s="297"/>
      <c r="L2447" s="297"/>
      <c r="M2447" s="298" t="str">
        <f t="shared" si="319"/>
        <v/>
      </c>
      <c r="N2447" s="294"/>
      <c r="O2447" s="299" t="str">
        <f t="shared" si="316"/>
        <v/>
      </c>
      <c r="P2447" s="294"/>
      <c r="Q2447" s="299" t="str">
        <f t="shared" si="320"/>
        <v/>
      </c>
      <c r="R2447" s="299" t="str">
        <f t="shared" si="317"/>
        <v/>
      </c>
      <c r="S2447" s="295"/>
      <c r="T2447" s="295"/>
      <c r="U2447" s="300" t="str">
        <f t="shared" si="321"/>
        <v/>
      </c>
      <c r="V2447" s="299" t="str">
        <f t="shared" si="318"/>
        <v/>
      </c>
      <c r="W2447" s="301"/>
      <c r="X2447" s="301"/>
      <c r="Y2447" s="301"/>
      <c r="Z2447" s="301"/>
      <c r="AA2447" s="301"/>
      <c r="AB2447" s="301"/>
      <c r="AC2447" s="301"/>
      <c r="AD2447" s="301"/>
      <c r="AE2447" s="302" t="str">
        <f t="shared" si="315"/>
        <v/>
      </c>
      <c r="AF2447" s="303" t="str">
        <f ca="1">IFERROR(AVERAGEIFS('Discontinuity Log'!$N$5:$N$4980,'Discontinuity Log'!$A$5:$A$4980,J2447,'Discontinuity Log'!$N$5:$N$4980,"&lt;&gt;"),"")</f>
        <v/>
      </c>
      <c r="AG2447" s="304" t="str">
        <f t="shared" ca="1" si="314"/>
        <v/>
      </c>
      <c r="AH2447" s="362"/>
    </row>
    <row r="2448" spans="1:34" s="5" customFormat="1" x14ac:dyDescent="0.25">
      <c r="A2448" s="290"/>
      <c r="B2448" s="306"/>
      <c r="C2448" s="292"/>
      <c r="D2448" s="293"/>
      <c r="E2448" s="294"/>
      <c r="F2448" s="294"/>
      <c r="G2448" s="294"/>
      <c r="H2448" s="295"/>
      <c r="I2448" s="295"/>
      <c r="J2448" s="296"/>
      <c r="K2448" s="297"/>
      <c r="L2448" s="297"/>
      <c r="M2448" s="298" t="str">
        <f t="shared" si="319"/>
        <v/>
      </c>
      <c r="N2448" s="294"/>
      <c r="O2448" s="299" t="str">
        <f t="shared" si="316"/>
        <v/>
      </c>
      <c r="P2448" s="294"/>
      <c r="Q2448" s="299" t="str">
        <f t="shared" si="320"/>
        <v/>
      </c>
      <c r="R2448" s="299" t="str">
        <f t="shared" si="317"/>
        <v/>
      </c>
      <c r="S2448" s="295"/>
      <c r="T2448" s="295"/>
      <c r="U2448" s="300" t="str">
        <f t="shared" si="321"/>
        <v/>
      </c>
      <c r="V2448" s="299" t="str">
        <f t="shared" si="318"/>
        <v/>
      </c>
      <c r="W2448" s="301"/>
      <c r="X2448" s="301"/>
      <c r="Y2448" s="301"/>
      <c r="Z2448" s="301"/>
      <c r="AA2448" s="301"/>
      <c r="AB2448" s="301"/>
      <c r="AC2448" s="301"/>
      <c r="AD2448" s="301"/>
      <c r="AE2448" s="302" t="str">
        <f t="shared" si="315"/>
        <v/>
      </c>
      <c r="AF2448" s="303" t="str">
        <f ca="1">IFERROR(AVERAGEIFS('Discontinuity Log'!$N$5:$N$4980,'Discontinuity Log'!$A$5:$A$4980,J2448,'Discontinuity Log'!$N$5:$N$4980,"&lt;&gt;"),"")</f>
        <v/>
      </c>
      <c r="AG2448" s="304" t="str">
        <f t="shared" ca="1" si="314"/>
        <v/>
      </c>
      <c r="AH2448" s="362"/>
    </row>
    <row r="2449" spans="1:34" s="5" customFormat="1" x14ac:dyDescent="0.25">
      <c r="A2449" s="290"/>
      <c r="B2449" s="306"/>
      <c r="C2449" s="292"/>
      <c r="D2449" s="293"/>
      <c r="E2449" s="294"/>
      <c r="F2449" s="294"/>
      <c r="G2449" s="294"/>
      <c r="H2449" s="295"/>
      <c r="I2449" s="295"/>
      <c r="J2449" s="296"/>
      <c r="K2449" s="297"/>
      <c r="L2449" s="297"/>
      <c r="M2449" s="298" t="str">
        <f t="shared" si="319"/>
        <v/>
      </c>
      <c r="N2449" s="294"/>
      <c r="O2449" s="299" t="str">
        <f t="shared" si="316"/>
        <v/>
      </c>
      <c r="P2449" s="294"/>
      <c r="Q2449" s="299" t="str">
        <f t="shared" si="320"/>
        <v/>
      </c>
      <c r="R2449" s="299" t="str">
        <f t="shared" si="317"/>
        <v/>
      </c>
      <c r="S2449" s="295"/>
      <c r="T2449" s="295"/>
      <c r="U2449" s="300" t="str">
        <f t="shared" si="321"/>
        <v/>
      </c>
      <c r="V2449" s="299" t="str">
        <f t="shared" si="318"/>
        <v/>
      </c>
      <c r="W2449" s="301"/>
      <c r="X2449" s="301"/>
      <c r="Y2449" s="301"/>
      <c r="Z2449" s="301"/>
      <c r="AA2449" s="301"/>
      <c r="AB2449" s="301"/>
      <c r="AC2449" s="301"/>
      <c r="AD2449" s="301"/>
      <c r="AE2449" s="302" t="str">
        <f t="shared" si="315"/>
        <v/>
      </c>
      <c r="AF2449" s="303" t="str">
        <f ca="1">IFERROR(AVERAGEIFS('Discontinuity Log'!$N$5:$N$4980,'Discontinuity Log'!$A$5:$A$4980,J2449,'Discontinuity Log'!$N$5:$N$4980,"&lt;&gt;"),"")</f>
        <v/>
      </c>
      <c r="AG2449" s="304" t="str">
        <f t="shared" ca="1" si="314"/>
        <v/>
      </c>
      <c r="AH2449" s="362"/>
    </row>
    <row r="2450" spans="1:34" s="5" customFormat="1" x14ac:dyDescent="0.25">
      <c r="A2450" s="290"/>
      <c r="B2450" s="306"/>
      <c r="C2450" s="292"/>
      <c r="D2450" s="293"/>
      <c r="E2450" s="294"/>
      <c r="F2450" s="294"/>
      <c r="G2450" s="294"/>
      <c r="H2450" s="295"/>
      <c r="I2450" s="295"/>
      <c r="J2450" s="296"/>
      <c r="K2450" s="297"/>
      <c r="L2450" s="297"/>
      <c r="M2450" s="298" t="str">
        <f t="shared" si="319"/>
        <v/>
      </c>
      <c r="N2450" s="294"/>
      <c r="O2450" s="299" t="str">
        <f t="shared" si="316"/>
        <v/>
      </c>
      <c r="P2450" s="294"/>
      <c r="Q2450" s="299" t="str">
        <f t="shared" si="320"/>
        <v/>
      </c>
      <c r="R2450" s="299" t="str">
        <f t="shared" si="317"/>
        <v/>
      </c>
      <c r="S2450" s="295"/>
      <c r="T2450" s="295"/>
      <c r="U2450" s="300" t="str">
        <f t="shared" si="321"/>
        <v/>
      </c>
      <c r="V2450" s="299" t="str">
        <f t="shared" si="318"/>
        <v/>
      </c>
      <c r="W2450" s="301"/>
      <c r="X2450" s="301"/>
      <c r="Y2450" s="301"/>
      <c r="Z2450" s="301"/>
      <c r="AA2450" s="301"/>
      <c r="AB2450" s="301"/>
      <c r="AC2450" s="301"/>
      <c r="AD2450" s="301"/>
      <c r="AE2450" s="302" t="str">
        <f t="shared" si="315"/>
        <v/>
      </c>
      <c r="AF2450" s="303" t="str">
        <f ca="1">IFERROR(AVERAGEIFS('Discontinuity Log'!$N$5:$N$4980,'Discontinuity Log'!$A$5:$A$4980,J2450,'Discontinuity Log'!$N$5:$N$4980,"&lt;&gt;"),"")</f>
        <v/>
      </c>
      <c r="AG2450" s="304" t="str">
        <f t="shared" ca="1" si="314"/>
        <v/>
      </c>
      <c r="AH2450" s="362"/>
    </row>
    <row r="2451" spans="1:34" s="5" customFormat="1" x14ac:dyDescent="0.25">
      <c r="A2451" s="290"/>
      <c r="B2451" s="306"/>
      <c r="C2451" s="292"/>
      <c r="D2451" s="293"/>
      <c r="E2451" s="294"/>
      <c r="F2451" s="294"/>
      <c r="G2451" s="294"/>
      <c r="H2451" s="295"/>
      <c r="I2451" s="295"/>
      <c r="J2451" s="296"/>
      <c r="K2451" s="297"/>
      <c r="L2451" s="297"/>
      <c r="M2451" s="298" t="str">
        <f t="shared" si="319"/>
        <v/>
      </c>
      <c r="N2451" s="294"/>
      <c r="O2451" s="299" t="str">
        <f t="shared" si="316"/>
        <v/>
      </c>
      <c r="P2451" s="294"/>
      <c r="Q2451" s="299" t="str">
        <f t="shared" si="320"/>
        <v/>
      </c>
      <c r="R2451" s="299" t="str">
        <f t="shared" si="317"/>
        <v/>
      </c>
      <c r="S2451" s="295"/>
      <c r="T2451" s="295"/>
      <c r="U2451" s="300" t="str">
        <f t="shared" si="321"/>
        <v/>
      </c>
      <c r="V2451" s="299" t="str">
        <f t="shared" si="318"/>
        <v/>
      </c>
      <c r="W2451" s="301"/>
      <c r="X2451" s="301"/>
      <c r="Y2451" s="301"/>
      <c r="Z2451" s="301"/>
      <c r="AA2451" s="301"/>
      <c r="AB2451" s="301"/>
      <c r="AC2451" s="301"/>
      <c r="AD2451" s="301"/>
      <c r="AE2451" s="302" t="str">
        <f t="shared" si="315"/>
        <v/>
      </c>
      <c r="AF2451" s="303" t="str">
        <f ca="1">IFERROR(AVERAGEIFS('Discontinuity Log'!$N$5:$N$4980,'Discontinuity Log'!$A$5:$A$4980,J2451,'Discontinuity Log'!$N$5:$N$4980,"&lt;&gt;"),"")</f>
        <v/>
      </c>
      <c r="AG2451" s="304" t="str">
        <f t="shared" ca="1" si="314"/>
        <v/>
      </c>
      <c r="AH2451" s="362"/>
    </row>
    <row r="2452" spans="1:34" s="5" customFormat="1" x14ac:dyDescent="0.25">
      <c r="A2452" s="290"/>
      <c r="B2452" s="306"/>
      <c r="C2452" s="292"/>
      <c r="D2452" s="293"/>
      <c r="E2452" s="294"/>
      <c r="F2452" s="294"/>
      <c r="G2452" s="294"/>
      <c r="H2452" s="295"/>
      <c r="I2452" s="295"/>
      <c r="J2452" s="296"/>
      <c r="K2452" s="297"/>
      <c r="L2452" s="297"/>
      <c r="M2452" s="298" t="str">
        <f t="shared" si="319"/>
        <v/>
      </c>
      <c r="N2452" s="294"/>
      <c r="O2452" s="299" t="str">
        <f t="shared" si="316"/>
        <v/>
      </c>
      <c r="P2452" s="294"/>
      <c r="Q2452" s="299" t="str">
        <f t="shared" si="320"/>
        <v/>
      </c>
      <c r="R2452" s="299" t="str">
        <f t="shared" si="317"/>
        <v/>
      </c>
      <c r="S2452" s="295"/>
      <c r="T2452" s="295"/>
      <c r="U2452" s="300" t="str">
        <f t="shared" si="321"/>
        <v/>
      </c>
      <c r="V2452" s="299" t="str">
        <f t="shared" si="318"/>
        <v/>
      </c>
      <c r="W2452" s="301"/>
      <c r="X2452" s="301"/>
      <c r="Y2452" s="301"/>
      <c r="Z2452" s="301"/>
      <c r="AA2452" s="301"/>
      <c r="AB2452" s="301"/>
      <c r="AC2452" s="301"/>
      <c r="AD2452" s="301"/>
      <c r="AE2452" s="302" t="str">
        <f t="shared" si="315"/>
        <v/>
      </c>
      <c r="AF2452" s="303" t="str">
        <f ca="1">IFERROR(AVERAGEIFS('Discontinuity Log'!$N$5:$N$4980,'Discontinuity Log'!$A$5:$A$4980,J2452,'Discontinuity Log'!$N$5:$N$4980,"&lt;&gt;"),"")</f>
        <v/>
      </c>
      <c r="AG2452" s="304" t="str">
        <f t="shared" ca="1" si="314"/>
        <v/>
      </c>
      <c r="AH2452" s="362"/>
    </row>
    <row r="2453" spans="1:34" s="5" customFormat="1" x14ac:dyDescent="0.25">
      <c r="A2453" s="290"/>
      <c r="B2453" s="306"/>
      <c r="C2453" s="292"/>
      <c r="D2453" s="293"/>
      <c r="E2453" s="294"/>
      <c r="F2453" s="294"/>
      <c r="G2453" s="294"/>
      <c r="H2453" s="295"/>
      <c r="I2453" s="295"/>
      <c r="J2453" s="296"/>
      <c r="K2453" s="297"/>
      <c r="L2453" s="297"/>
      <c r="M2453" s="298" t="str">
        <f t="shared" si="319"/>
        <v/>
      </c>
      <c r="N2453" s="294"/>
      <c r="O2453" s="299" t="str">
        <f t="shared" si="316"/>
        <v/>
      </c>
      <c r="P2453" s="294"/>
      <c r="Q2453" s="299" t="str">
        <f t="shared" si="320"/>
        <v/>
      </c>
      <c r="R2453" s="299" t="str">
        <f t="shared" si="317"/>
        <v/>
      </c>
      <c r="S2453" s="295"/>
      <c r="T2453" s="295"/>
      <c r="U2453" s="300" t="str">
        <f t="shared" si="321"/>
        <v/>
      </c>
      <c r="V2453" s="299" t="str">
        <f t="shared" si="318"/>
        <v/>
      </c>
      <c r="W2453" s="301"/>
      <c r="X2453" s="301"/>
      <c r="Y2453" s="301"/>
      <c r="Z2453" s="301"/>
      <c r="AA2453" s="301"/>
      <c r="AB2453" s="301"/>
      <c r="AC2453" s="301"/>
      <c r="AD2453" s="301"/>
      <c r="AE2453" s="302" t="str">
        <f t="shared" si="315"/>
        <v/>
      </c>
      <c r="AF2453" s="303" t="str">
        <f ca="1">IFERROR(AVERAGEIFS('Discontinuity Log'!$N$5:$N$4980,'Discontinuity Log'!$A$5:$A$4980,J2453,'Discontinuity Log'!$N$5:$N$4980,"&lt;&gt;"),"")</f>
        <v/>
      </c>
      <c r="AG2453" s="304" t="str">
        <f t="shared" ca="1" si="314"/>
        <v/>
      </c>
      <c r="AH2453" s="362"/>
    </row>
    <row r="2454" spans="1:34" s="5" customFormat="1" x14ac:dyDescent="0.25">
      <c r="A2454" s="290"/>
      <c r="B2454" s="306"/>
      <c r="C2454" s="292"/>
      <c r="D2454" s="293"/>
      <c r="E2454" s="294"/>
      <c r="F2454" s="294"/>
      <c r="G2454" s="294"/>
      <c r="H2454" s="295"/>
      <c r="I2454" s="295"/>
      <c r="J2454" s="296"/>
      <c r="K2454" s="297"/>
      <c r="L2454" s="297"/>
      <c r="M2454" s="298" t="str">
        <f t="shared" si="319"/>
        <v/>
      </c>
      <c r="N2454" s="294"/>
      <c r="O2454" s="299" t="str">
        <f t="shared" si="316"/>
        <v/>
      </c>
      <c r="P2454" s="294"/>
      <c r="Q2454" s="299" t="str">
        <f t="shared" si="320"/>
        <v/>
      </c>
      <c r="R2454" s="299" t="str">
        <f t="shared" si="317"/>
        <v/>
      </c>
      <c r="S2454" s="295"/>
      <c r="T2454" s="295"/>
      <c r="U2454" s="300" t="str">
        <f t="shared" si="321"/>
        <v/>
      </c>
      <c r="V2454" s="299" t="str">
        <f t="shared" si="318"/>
        <v/>
      </c>
      <c r="W2454" s="301"/>
      <c r="X2454" s="301"/>
      <c r="Y2454" s="301"/>
      <c r="Z2454" s="301"/>
      <c r="AA2454" s="301"/>
      <c r="AB2454" s="301"/>
      <c r="AC2454" s="301"/>
      <c r="AD2454" s="301"/>
      <c r="AE2454" s="302" t="str">
        <f t="shared" si="315"/>
        <v/>
      </c>
      <c r="AF2454" s="303" t="str">
        <f ca="1">IFERROR(AVERAGEIFS('Discontinuity Log'!$N$5:$N$4980,'Discontinuity Log'!$A$5:$A$4980,J2454,'Discontinuity Log'!$N$5:$N$4980,"&lt;&gt;"),"")</f>
        <v/>
      </c>
      <c r="AG2454" s="304" t="str">
        <f t="shared" ca="1" si="314"/>
        <v/>
      </c>
      <c r="AH2454" s="362"/>
    </row>
    <row r="2455" spans="1:34" s="5" customFormat="1" x14ac:dyDescent="0.25">
      <c r="A2455" s="290"/>
      <c r="B2455" s="306"/>
      <c r="C2455" s="292"/>
      <c r="D2455" s="293"/>
      <c r="E2455" s="294"/>
      <c r="F2455" s="294"/>
      <c r="G2455" s="294"/>
      <c r="H2455" s="295"/>
      <c r="I2455" s="295"/>
      <c r="J2455" s="296"/>
      <c r="K2455" s="297"/>
      <c r="L2455" s="297"/>
      <c r="M2455" s="298" t="str">
        <f t="shared" si="319"/>
        <v/>
      </c>
      <c r="N2455" s="294"/>
      <c r="O2455" s="299" t="str">
        <f t="shared" si="316"/>
        <v/>
      </c>
      <c r="P2455" s="294"/>
      <c r="Q2455" s="299" t="str">
        <f t="shared" si="320"/>
        <v/>
      </c>
      <c r="R2455" s="299" t="str">
        <f t="shared" si="317"/>
        <v/>
      </c>
      <c r="S2455" s="295"/>
      <c r="T2455" s="295"/>
      <c r="U2455" s="300" t="str">
        <f t="shared" si="321"/>
        <v/>
      </c>
      <c r="V2455" s="299" t="str">
        <f t="shared" si="318"/>
        <v/>
      </c>
      <c r="W2455" s="301"/>
      <c r="X2455" s="301"/>
      <c r="Y2455" s="301"/>
      <c r="Z2455" s="301"/>
      <c r="AA2455" s="301"/>
      <c r="AB2455" s="301"/>
      <c r="AC2455" s="301"/>
      <c r="AD2455" s="301"/>
      <c r="AE2455" s="302" t="str">
        <f t="shared" si="315"/>
        <v/>
      </c>
      <c r="AF2455" s="303" t="str">
        <f ca="1">IFERROR(AVERAGEIFS('Discontinuity Log'!$N$5:$N$4980,'Discontinuity Log'!$A$5:$A$4980,J2455,'Discontinuity Log'!$N$5:$N$4980,"&lt;&gt;"),"")</f>
        <v/>
      </c>
      <c r="AG2455" s="304" t="str">
        <f t="shared" ca="1" si="314"/>
        <v/>
      </c>
      <c r="AH2455" s="362"/>
    </row>
    <row r="2456" spans="1:34" s="5" customFormat="1" x14ac:dyDescent="0.25">
      <c r="A2456" s="290"/>
      <c r="B2456" s="306"/>
      <c r="C2456" s="292"/>
      <c r="D2456" s="293"/>
      <c r="E2456" s="294"/>
      <c r="F2456" s="294"/>
      <c r="G2456" s="294"/>
      <c r="H2456" s="295"/>
      <c r="I2456" s="295"/>
      <c r="J2456" s="296"/>
      <c r="K2456" s="297"/>
      <c r="L2456" s="297"/>
      <c r="M2456" s="298" t="str">
        <f t="shared" si="319"/>
        <v/>
      </c>
      <c r="N2456" s="294"/>
      <c r="O2456" s="299" t="str">
        <f t="shared" si="316"/>
        <v/>
      </c>
      <c r="P2456" s="294"/>
      <c r="Q2456" s="299" t="str">
        <f t="shared" si="320"/>
        <v/>
      </c>
      <c r="R2456" s="299" t="str">
        <f t="shared" si="317"/>
        <v/>
      </c>
      <c r="S2456" s="295"/>
      <c r="T2456" s="295"/>
      <c r="U2456" s="300" t="str">
        <f t="shared" si="321"/>
        <v/>
      </c>
      <c r="V2456" s="299" t="str">
        <f t="shared" si="318"/>
        <v/>
      </c>
      <c r="W2456" s="301"/>
      <c r="X2456" s="301"/>
      <c r="Y2456" s="301"/>
      <c r="Z2456" s="301"/>
      <c r="AA2456" s="301"/>
      <c r="AB2456" s="301"/>
      <c r="AC2456" s="301"/>
      <c r="AD2456" s="301"/>
      <c r="AE2456" s="302" t="str">
        <f t="shared" si="315"/>
        <v/>
      </c>
      <c r="AF2456" s="303" t="str">
        <f ca="1">IFERROR(AVERAGEIFS('Discontinuity Log'!$N$5:$N$4980,'Discontinuity Log'!$A$5:$A$4980,J2456,'Discontinuity Log'!$N$5:$N$4980,"&lt;&gt;"),"")</f>
        <v/>
      </c>
      <c r="AG2456" s="304" t="str">
        <f t="shared" ca="1" si="314"/>
        <v/>
      </c>
      <c r="AH2456" s="362"/>
    </row>
    <row r="2457" spans="1:34" s="5" customFormat="1" x14ac:dyDescent="0.25">
      <c r="A2457" s="290"/>
      <c r="B2457" s="306"/>
      <c r="C2457" s="292"/>
      <c r="D2457" s="293"/>
      <c r="E2457" s="294"/>
      <c r="F2457" s="294"/>
      <c r="G2457" s="294"/>
      <c r="H2457" s="295"/>
      <c r="I2457" s="295"/>
      <c r="J2457" s="296"/>
      <c r="K2457" s="297"/>
      <c r="L2457" s="297"/>
      <c r="M2457" s="298" t="str">
        <f t="shared" si="319"/>
        <v/>
      </c>
      <c r="N2457" s="294"/>
      <c r="O2457" s="299" t="str">
        <f t="shared" si="316"/>
        <v/>
      </c>
      <c r="P2457" s="294"/>
      <c r="Q2457" s="299" t="str">
        <f t="shared" si="320"/>
        <v/>
      </c>
      <c r="R2457" s="299" t="str">
        <f t="shared" si="317"/>
        <v/>
      </c>
      <c r="S2457" s="295"/>
      <c r="T2457" s="295"/>
      <c r="U2457" s="300" t="str">
        <f t="shared" si="321"/>
        <v/>
      </c>
      <c r="V2457" s="299" t="str">
        <f t="shared" si="318"/>
        <v/>
      </c>
      <c r="W2457" s="301"/>
      <c r="X2457" s="301"/>
      <c r="Y2457" s="301"/>
      <c r="Z2457" s="301"/>
      <c r="AA2457" s="301"/>
      <c r="AB2457" s="301"/>
      <c r="AC2457" s="301"/>
      <c r="AD2457" s="301"/>
      <c r="AE2457" s="302" t="str">
        <f t="shared" si="315"/>
        <v/>
      </c>
      <c r="AF2457" s="303" t="str">
        <f ca="1">IFERROR(AVERAGEIFS('Discontinuity Log'!$N$5:$N$4980,'Discontinuity Log'!$A$5:$A$4980,J2457,'Discontinuity Log'!$N$5:$N$4980,"&lt;&gt;"),"")</f>
        <v/>
      </c>
      <c r="AG2457" s="304" t="str">
        <f t="shared" ca="1" si="314"/>
        <v/>
      </c>
      <c r="AH2457" s="362"/>
    </row>
    <row r="2458" spans="1:34" s="5" customFormat="1" x14ac:dyDescent="0.25">
      <c r="A2458" s="290"/>
      <c r="B2458" s="306"/>
      <c r="C2458" s="292"/>
      <c r="D2458" s="293"/>
      <c r="E2458" s="294"/>
      <c r="F2458" s="294"/>
      <c r="G2458" s="294"/>
      <c r="H2458" s="295"/>
      <c r="I2458" s="295"/>
      <c r="J2458" s="296"/>
      <c r="K2458" s="297"/>
      <c r="L2458" s="297"/>
      <c r="M2458" s="298" t="str">
        <f t="shared" si="319"/>
        <v/>
      </c>
      <c r="N2458" s="294"/>
      <c r="O2458" s="299" t="str">
        <f t="shared" si="316"/>
        <v/>
      </c>
      <c r="P2458" s="294"/>
      <c r="Q2458" s="299" t="str">
        <f t="shared" si="320"/>
        <v/>
      </c>
      <c r="R2458" s="299" t="str">
        <f t="shared" si="317"/>
        <v/>
      </c>
      <c r="S2458" s="295"/>
      <c r="T2458" s="295"/>
      <c r="U2458" s="300" t="str">
        <f t="shared" si="321"/>
        <v/>
      </c>
      <c r="V2458" s="299" t="str">
        <f t="shared" si="318"/>
        <v/>
      </c>
      <c r="W2458" s="301"/>
      <c r="X2458" s="301"/>
      <c r="Y2458" s="301"/>
      <c r="Z2458" s="301"/>
      <c r="AA2458" s="301"/>
      <c r="AB2458" s="301"/>
      <c r="AC2458" s="301"/>
      <c r="AD2458" s="301"/>
      <c r="AE2458" s="302" t="str">
        <f t="shared" si="315"/>
        <v/>
      </c>
      <c r="AF2458" s="303" t="str">
        <f ca="1">IFERROR(AVERAGEIFS('Discontinuity Log'!$N$5:$N$4980,'Discontinuity Log'!$A$5:$A$4980,J2458,'Discontinuity Log'!$N$5:$N$4980,"&lt;&gt;"),"")</f>
        <v/>
      </c>
      <c r="AG2458" s="304" t="str">
        <f t="shared" ca="1" si="314"/>
        <v/>
      </c>
      <c r="AH2458" s="362"/>
    </row>
    <row r="2459" spans="1:34" s="5" customFormat="1" x14ac:dyDescent="0.25">
      <c r="A2459" s="290"/>
      <c r="B2459" s="306"/>
      <c r="C2459" s="292"/>
      <c r="D2459" s="293"/>
      <c r="E2459" s="294"/>
      <c r="F2459" s="294"/>
      <c r="G2459" s="294"/>
      <c r="H2459" s="295"/>
      <c r="I2459" s="295"/>
      <c r="J2459" s="296"/>
      <c r="K2459" s="297"/>
      <c r="L2459" s="297"/>
      <c r="M2459" s="298" t="str">
        <f t="shared" si="319"/>
        <v/>
      </c>
      <c r="N2459" s="294"/>
      <c r="O2459" s="299" t="str">
        <f t="shared" si="316"/>
        <v/>
      </c>
      <c r="P2459" s="294"/>
      <c r="Q2459" s="299" t="str">
        <f t="shared" si="320"/>
        <v/>
      </c>
      <c r="R2459" s="299" t="str">
        <f t="shared" si="317"/>
        <v/>
      </c>
      <c r="S2459" s="295"/>
      <c r="T2459" s="295"/>
      <c r="U2459" s="300" t="str">
        <f t="shared" si="321"/>
        <v/>
      </c>
      <c r="V2459" s="299" t="str">
        <f t="shared" si="318"/>
        <v/>
      </c>
      <c r="W2459" s="301"/>
      <c r="X2459" s="301"/>
      <c r="Y2459" s="301"/>
      <c r="Z2459" s="301"/>
      <c r="AA2459" s="301"/>
      <c r="AB2459" s="301"/>
      <c r="AC2459" s="301"/>
      <c r="AD2459" s="301"/>
      <c r="AE2459" s="302" t="str">
        <f t="shared" si="315"/>
        <v/>
      </c>
      <c r="AF2459" s="303" t="str">
        <f ca="1">IFERROR(AVERAGEIFS('Discontinuity Log'!$N$5:$N$4980,'Discontinuity Log'!$A$5:$A$4980,J2459,'Discontinuity Log'!$N$5:$N$4980,"&lt;&gt;"),"")</f>
        <v/>
      </c>
      <c r="AG2459" s="304" t="str">
        <f t="shared" ca="1" si="314"/>
        <v/>
      </c>
      <c r="AH2459" s="362"/>
    </row>
    <row r="2460" spans="1:34" s="5" customFormat="1" x14ac:dyDescent="0.25">
      <c r="A2460" s="290"/>
      <c r="B2460" s="306"/>
      <c r="C2460" s="292"/>
      <c r="D2460" s="293"/>
      <c r="E2460" s="294"/>
      <c r="F2460" s="294"/>
      <c r="G2460" s="294"/>
      <c r="H2460" s="295"/>
      <c r="I2460" s="295"/>
      <c r="J2460" s="296"/>
      <c r="K2460" s="297"/>
      <c r="L2460" s="297"/>
      <c r="M2460" s="298" t="str">
        <f t="shared" si="319"/>
        <v/>
      </c>
      <c r="N2460" s="294"/>
      <c r="O2460" s="299" t="str">
        <f t="shared" si="316"/>
        <v/>
      </c>
      <c r="P2460" s="294"/>
      <c r="Q2460" s="299" t="str">
        <f t="shared" si="320"/>
        <v/>
      </c>
      <c r="R2460" s="299" t="str">
        <f t="shared" si="317"/>
        <v/>
      </c>
      <c r="S2460" s="295"/>
      <c r="T2460" s="295"/>
      <c r="U2460" s="300" t="str">
        <f t="shared" si="321"/>
        <v/>
      </c>
      <c r="V2460" s="299" t="str">
        <f t="shared" si="318"/>
        <v/>
      </c>
      <c r="W2460" s="301"/>
      <c r="X2460" s="301"/>
      <c r="Y2460" s="301"/>
      <c r="Z2460" s="301"/>
      <c r="AA2460" s="301"/>
      <c r="AB2460" s="301"/>
      <c r="AC2460" s="301"/>
      <c r="AD2460" s="301"/>
      <c r="AE2460" s="302" t="str">
        <f t="shared" si="315"/>
        <v/>
      </c>
      <c r="AF2460" s="303" t="str">
        <f ca="1">IFERROR(AVERAGEIFS('Discontinuity Log'!$N$5:$N$4980,'Discontinuity Log'!$A$5:$A$4980,J2460,'Discontinuity Log'!$N$5:$N$4980,"&lt;&gt;"),"")</f>
        <v/>
      </c>
      <c r="AG2460" s="304" t="str">
        <f t="shared" ca="1" si="314"/>
        <v/>
      </c>
      <c r="AH2460" s="362"/>
    </row>
    <row r="2461" spans="1:34" s="5" customFormat="1" x14ac:dyDescent="0.25">
      <c r="A2461" s="290"/>
      <c r="B2461" s="306"/>
      <c r="C2461" s="292"/>
      <c r="D2461" s="293"/>
      <c r="E2461" s="294"/>
      <c r="F2461" s="294"/>
      <c r="G2461" s="294"/>
      <c r="H2461" s="295"/>
      <c r="I2461" s="295"/>
      <c r="J2461" s="296"/>
      <c r="K2461" s="297"/>
      <c r="L2461" s="297"/>
      <c r="M2461" s="298" t="str">
        <f t="shared" si="319"/>
        <v/>
      </c>
      <c r="N2461" s="294"/>
      <c r="O2461" s="299" t="str">
        <f t="shared" si="316"/>
        <v/>
      </c>
      <c r="P2461" s="294"/>
      <c r="Q2461" s="299" t="str">
        <f t="shared" si="320"/>
        <v/>
      </c>
      <c r="R2461" s="299" t="str">
        <f t="shared" si="317"/>
        <v/>
      </c>
      <c r="S2461" s="295"/>
      <c r="T2461" s="295"/>
      <c r="U2461" s="300" t="str">
        <f t="shared" si="321"/>
        <v/>
      </c>
      <c r="V2461" s="299" t="str">
        <f t="shared" si="318"/>
        <v/>
      </c>
      <c r="W2461" s="301"/>
      <c r="X2461" s="301"/>
      <c r="Y2461" s="301"/>
      <c r="Z2461" s="301"/>
      <c r="AA2461" s="301"/>
      <c r="AB2461" s="301"/>
      <c r="AC2461" s="301"/>
      <c r="AD2461" s="301"/>
      <c r="AE2461" s="302" t="str">
        <f t="shared" si="315"/>
        <v/>
      </c>
      <c r="AF2461" s="303" t="str">
        <f ca="1">IFERROR(AVERAGEIFS('Discontinuity Log'!$N$5:$N$4980,'Discontinuity Log'!$A$5:$A$4980,J2461,'Discontinuity Log'!$N$5:$N$4980,"&lt;&gt;"),"")</f>
        <v/>
      </c>
      <c r="AG2461" s="304" t="str">
        <f t="shared" ca="1" si="314"/>
        <v/>
      </c>
      <c r="AH2461" s="362"/>
    </row>
    <row r="2462" spans="1:34" s="5" customFormat="1" x14ac:dyDescent="0.25">
      <c r="A2462" s="290"/>
      <c r="B2462" s="306"/>
      <c r="C2462" s="292"/>
      <c r="D2462" s="293"/>
      <c r="E2462" s="294"/>
      <c r="F2462" s="294"/>
      <c r="G2462" s="294"/>
      <c r="H2462" s="295"/>
      <c r="I2462" s="295"/>
      <c r="J2462" s="296"/>
      <c r="K2462" s="297"/>
      <c r="L2462" s="297"/>
      <c r="M2462" s="298" t="str">
        <f t="shared" si="319"/>
        <v/>
      </c>
      <c r="N2462" s="294"/>
      <c r="O2462" s="299" t="str">
        <f t="shared" si="316"/>
        <v/>
      </c>
      <c r="P2462" s="294"/>
      <c r="Q2462" s="299" t="str">
        <f t="shared" si="320"/>
        <v/>
      </c>
      <c r="R2462" s="299" t="str">
        <f t="shared" si="317"/>
        <v/>
      </c>
      <c r="S2462" s="295"/>
      <c r="T2462" s="295"/>
      <c r="U2462" s="300" t="str">
        <f t="shared" si="321"/>
        <v/>
      </c>
      <c r="V2462" s="299" t="str">
        <f t="shared" si="318"/>
        <v/>
      </c>
      <c r="W2462" s="301"/>
      <c r="X2462" s="301"/>
      <c r="Y2462" s="301"/>
      <c r="Z2462" s="301"/>
      <c r="AA2462" s="301"/>
      <c r="AB2462" s="301"/>
      <c r="AC2462" s="301"/>
      <c r="AD2462" s="301"/>
      <c r="AE2462" s="302" t="str">
        <f t="shared" si="315"/>
        <v/>
      </c>
      <c r="AF2462" s="303" t="str">
        <f ca="1">IFERROR(AVERAGEIFS('Discontinuity Log'!$N$5:$N$4980,'Discontinuity Log'!$A$5:$A$4980,J2462,'Discontinuity Log'!$N$5:$N$4980,"&lt;&gt;"),"")</f>
        <v/>
      </c>
      <c r="AG2462" s="304" t="str">
        <f t="shared" ca="1" si="314"/>
        <v/>
      </c>
      <c r="AH2462" s="362"/>
    </row>
    <row r="2463" spans="1:34" s="5" customFormat="1" x14ac:dyDescent="0.25">
      <c r="A2463" s="290"/>
      <c r="B2463" s="306"/>
      <c r="C2463" s="292"/>
      <c r="D2463" s="293"/>
      <c r="E2463" s="294"/>
      <c r="F2463" s="294"/>
      <c r="G2463" s="294"/>
      <c r="H2463" s="295"/>
      <c r="I2463" s="295"/>
      <c r="J2463" s="296"/>
      <c r="K2463" s="297"/>
      <c r="L2463" s="297"/>
      <c r="M2463" s="298" t="str">
        <f t="shared" si="319"/>
        <v/>
      </c>
      <c r="N2463" s="294"/>
      <c r="O2463" s="299" t="str">
        <f t="shared" si="316"/>
        <v/>
      </c>
      <c r="P2463" s="294"/>
      <c r="Q2463" s="299" t="str">
        <f t="shared" si="320"/>
        <v/>
      </c>
      <c r="R2463" s="299" t="str">
        <f t="shared" si="317"/>
        <v/>
      </c>
      <c r="S2463" s="295"/>
      <c r="T2463" s="295"/>
      <c r="U2463" s="300" t="str">
        <f t="shared" si="321"/>
        <v/>
      </c>
      <c r="V2463" s="299" t="str">
        <f t="shared" si="318"/>
        <v/>
      </c>
      <c r="W2463" s="301"/>
      <c r="X2463" s="301"/>
      <c r="Y2463" s="301"/>
      <c r="Z2463" s="301"/>
      <c r="AA2463" s="301"/>
      <c r="AB2463" s="301"/>
      <c r="AC2463" s="301"/>
      <c r="AD2463" s="301"/>
      <c r="AE2463" s="302" t="str">
        <f t="shared" si="315"/>
        <v/>
      </c>
      <c r="AF2463" s="303" t="str">
        <f ca="1">IFERROR(AVERAGEIFS('Discontinuity Log'!$N$5:$N$4980,'Discontinuity Log'!$A$5:$A$4980,J2463,'Discontinuity Log'!$N$5:$N$4980,"&lt;&gt;"),"")</f>
        <v/>
      </c>
      <c r="AG2463" s="304" t="str">
        <f t="shared" ca="1" si="314"/>
        <v/>
      </c>
      <c r="AH2463" s="362"/>
    </row>
    <row r="2464" spans="1:34" s="5" customFormat="1" x14ac:dyDescent="0.25">
      <c r="A2464" s="290"/>
      <c r="B2464" s="306"/>
      <c r="C2464" s="292"/>
      <c r="D2464" s="293"/>
      <c r="E2464" s="294"/>
      <c r="F2464" s="294"/>
      <c r="G2464" s="294"/>
      <c r="H2464" s="295"/>
      <c r="I2464" s="295"/>
      <c r="J2464" s="296"/>
      <c r="K2464" s="297"/>
      <c r="L2464" s="297"/>
      <c r="M2464" s="298" t="str">
        <f t="shared" si="319"/>
        <v/>
      </c>
      <c r="N2464" s="294"/>
      <c r="O2464" s="299" t="str">
        <f t="shared" si="316"/>
        <v/>
      </c>
      <c r="P2464" s="294"/>
      <c r="Q2464" s="299" t="str">
        <f t="shared" si="320"/>
        <v/>
      </c>
      <c r="R2464" s="299" t="str">
        <f t="shared" si="317"/>
        <v/>
      </c>
      <c r="S2464" s="295"/>
      <c r="T2464" s="295"/>
      <c r="U2464" s="300" t="str">
        <f t="shared" si="321"/>
        <v/>
      </c>
      <c r="V2464" s="299" t="str">
        <f t="shared" si="318"/>
        <v/>
      </c>
      <c r="W2464" s="301"/>
      <c r="X2464" s="301"/>
      <c r="Y2464" s="301"/>
      <c r="Z2464" s="301"/>
      <c r="AA2464" s="301"/>
      <c r="AB2464" s="301"/>
      <c r="AC2464" s="301"/>
      <c r="AD2464" s="301"/>
      <c r="AE2464" s="302" t="str">
        <f t="shared" si="315"/>
        <v/>
      </c>
      <c r="AF2464" s="303" t="str">
        <f ca="1">IFERROR(AVERAGEIFS('Discontinuity Log'!$N$5:$N$4980,'Discontinuity Log'!$A$5:$A$4980,J2464,'Discontinuity Log'!$N$5:$N$4980,"&lt;&gt;"),"")</f>
        <v/>
      </c>
      <c r="AG2464" s="304" t="str">
        <f t="shared" ca="1" si="314"/>
        <v/>
      </c>
      <c r="AH2464" s="362"/>
    </row>
    <row r="2465" spans="1:34" s="5" customFormat="1" x14ac:dyDescent="0.25">
      <c r="A2465" s="290"/>
      <c r="B2465" s="306"/>
      <c r="C2465" s="292"/>
      <c r="D2465" s="293"/>
      <c r="E2465" s="294"/>
      <c r="F2465" s="294"/>
      <c r="G2465" s="294"/>
      <c r="H2465" s="295"/>
      <c r="I2465" s="295"/>
      <c r="J2465" s="296"/>
      <c r="K2465" s="297"/>
      <c r="L2465" s="297"/>
      <c r="M2465" s="298" t="str">
        <f t="shared" si="319"/>
        <v/>
      </c>
      <c r="N2465" s="294"/>
      <c r="O2465" s="299" t="str">
        <f t="shared" si="316"/>
        <v/>
      </c>
      <c r="P2465" s="294"/>
      <c r="Q2465" s="299" t="str">
        <f t="shared" si="320"/>
        <v/>
      </c>
      <c r="R2465" s="299" t="str">
        <f t="shared" si="317"/>
        <v/>
      </c>
      <c r="S2465" s="295"/>
      <c r="T2465" s="295"/>
      <c r="U2465" s="300" t="str">
        <f t="shared" si="321"/>
        <v/>
      </c>
      <c r="V2465" s="299" t="str">
        <f t="shared" si="318"/>
        <v/>
      </c>
      <c r="W2465" s="301"/>
      <c r="X2465" s="301"/>
      <c r="Y2465" s="301"/>
      <c r="Z2465" s="301"/>
      <c r="AA2465" s="301"/>
      <c r="AB2465" s="301"/>
      <c r="AC2465" s="301"/>
      <c r="AD2465" s="301"/>
      <c r="AE2465" s="302" t="str">
        <f t="shared" si="315"/>
        <v/>
      </c>
      <c r="AF2465" s="303" t="str">
        <f ca="1">IFERROR(AVERAGEIFS('Discontinuity Log'!$N$5:$N$4980,'Discontinuity Log'!$A$5:$A$4980,J2465,'Discontinuity Log'!$N$5:$N$4980,"&lt;&gt;"),"")</f>
        <v/>
      </c>
      <c r="AG2465" s="304" t="str">
        <f t="shared" ca="1" si="314"/>
        <v/>
      </c>
      <c r="AH2465" s="362"/>
    </row>
    <row r="2466" spans="1:34" s="5" customFormat="1" x14ac:dyDescent="0.25">
      <c r="A2466" s="290"/>
      <c r="B2466" s="306"/>
      <c r="C2466" s="292"/>
      <c r="D2466" s="293"/>
      <c r="E2466" s="294"/>
      <c r="F2466" s="294"/>
      <c r="G2466" s="294"/>
      <c r="H2466" s="295"/>
      <c r="I2466" s="295"/>
      <c r="J2466" s="296"/>
      <c r="K2466" s="297"/>
      <c r="L2466" s="297"/>
      <c r="M2466" s="298" t="str">
        <f t="shared" si="319"/>
        <v/>
      </c>
      <c r="N2466" s="294"/>
      <c r="O2466" s="299" t="str">
        <f t="shared" si="316"/>
        <v/>
      </c>
      <c r="P2466" s="294"/>
      <c r="Q2466" s="299" t="str">
        <f t="shared" si="320"/>
        <v/>
      </c>
      <c r="R2466" s="299" t="str">
        <f t="shared" si="317"/>
        <v/>
      </c>
      <c r="S2466" s="295"/>
      <c r="T2466" s="295"/>
      <c r="U2466" s="300" t="str">
        <f t="shared" si="321"/>
        <v/>
      </c>
      <c r="V2466" s="299" t="str">
        <f t="shared" si="318"/>
        <v/>
      </c>
      <c r="W2466" s="301"/>
      <c r="X2466" s="301"/>
      <c r="Y2466" s="301"/>
      <c r="Z2466" s="301"/>
      <c r="AA2466" s="301"/>
      <c r="AB2466" s="301"/>
      <c r="AC2466" s="301"/>
      <c r="AD2466" s="301"/>
      <c r="AE2466" s="302" t="str">
        <f t="shared" si="315"/>
        <v/>
      </c>
      <c r="AF2466" s="303" t="str">
        <f ca="1">IFERROR(AVERAGEIFS('Discontinuity Log'!$N$5:$N$4980,'Discontinuity Log'!$A$5:$A$4980,J2466,'Discontinuity Log'!$N$5:$N$4980,"&lt;&gt;"),"")</f>
        <v/>
      </c>
      <c r="AG2466" s="304" t="str">
        <f t="shared" ca="1" si="314"/>
        <v/>
      </c>
      <c r="AH2466" s="362"/>
    </row>
    <row r="2467" spans="1:34" s="5" customFormat="1" x14ac:dyDescent="0.25">
      <c r="A2467" s="290"/>
      <c r="B2467" s="306"/>
      <c r="C2467" s="292"/>
      <c r="D2467" s="293"/>
      <c r="E2467" s="294"/>
      <c r="F2467" s="294"/>
      <c r="G2467" s="294"/>
      <c r="H2467" s="295"/>
      <c r="I2467" s="295"/>
      <c r="J2467" s="296"/>
      <c r="K2467" s="297"/>
      <c r="L2467" s="297"/>
      <c r="M2467" s="298" t="str">
        <f t="shared" si="319"/>
        <v/>
      </c>
      <c r="N2467" s="294"/>
      <c r="O2467" s="299" t="str">
        <f t="shared" si="316"/>
        <v/>
      </c>
      <c r="P2467" s="294"/>
      <c r="Q2467" s="299" t="str">
        <f t="shared" si="320"/>
        <v/>
      </c>
      <c r="R2467" s="299" t="str">
        <f t="shared" si="317"/>
        <v/>
      </c>
      <c r="S2467" s="295"/>
      <c r="T2467" s="295"/>
      <c r="U2467" s="300" t="str">
        <f t="shared" si="321"/>
        <v/>
      </c>
      <c r="V2467" s="299" t="str">
        <f t="shared" si="318"/>
        <v/>
      </c>
      <c r="W2467" s="301"/>
      <c r="X2467" s="301"/>
      <c r="Y2467" s="301"/>
      <c r="Z2467" s="301"/>
      <c r="AA2467" s="301"/>
      <c r="AB2467" s="301"/>
      <c r="AC2467" s="301"/>
      <c r="AD2467" s="301"/>
      <c r="AE2467" s="302" t="str">
        <f t="shared" si="315"/>
        <v/>
      </c>
      <c r="AF2467" s="303" t="str">
        <f ca="1">IFERROR(AVERAGEIFS('Discontinuity Log'!$N$5:$N$4980,'Discontinuity Log'!$A$5:$A$4980,J2467,'Discontinuity Log'!$N$5:$N$4980,"&lt;&gt;"),"")</f>
        <v/>
      </c>
      <c r="AG2467" s="304" t="str">
        <f t="shared" ca="1" si="314"/>
        <v/>
      </c>
      <c r="AH2467" s="362"/>
    </row>
    <row r="2468" spans="1:34" s="5" customFormat="1" x14ac:dyDescent="0.25">
      <c r="A2468" s="290"/>
      <c r="B2468" s="306"/>
      <c r="C2468" s="292"/>
      <c r="D2468" s="293"/>
      <c r="E2468" s="294"/>
      <c r="F2468" s="294"/>
      <c r="G2468" s="294"/>
      <c r="H2468" s="295"/>
      <c r="I2468" s="295"/>
      <c r="J2468" s="296"/>
      <c r="K2468" s="297"/>
      <c r="L2468" s="297"/>
      <c r="M2468" s="298" t="str">
        <f t="shared" si="319"/>
        <v/>
      </c>
      <c r="N2468" s="294"/>
      <c r="O2468" s="299" t="str">
        <f t="shared" si="316"/>
        <v/>
      </c>
      <c r="P2468" s="294"/>
      <c r="Q2468" s="299" t="str">
        <f t="shared" si="320"/>
        <v/>
      </c>
      <c r="R2468" s="299" t="str">
        <f t="shared" si="317"/>
        <v/>
      </c>
      <c r="S2468" s="295"/>
      <c r="T2468" s="295"/>
      <c r="U2468" s="300" t="str">
        <f t="shared" si="321"/>
        <v/>
      </c>
      <c r="V2468" s="299" t="str">
        <f t="shared" si="318"/>
        <v/>
      </c>
      <c r="W2468" s="301"/>
      <c r="X2468" s="301"/>
      <c r="Y2468" s="301"/>
      <c r="Z2468" s="301"/>
      <c r="AA2468" s="301"/>
      <c r="AB2468" s="301"/>
      <c r="AC2468" s="301"/>
      <c r="AD2468" s="301"/>
      <c r="AE2468" s="302" t="str">
        <f t="shared" si="315"/>
        <v/>
      </c>
      <c r="AF2468" s="303" t="str">
        <f ca="1">IFERROR(AVERAGEIFS('Discontinuity Log'!$N$5:$N$4980,'Discontinuity Log'!$A$5:$A$4980,J2468,'Discontinuity Log'!$N$5:$N$4980,"&lt;&gt;"),"")</f>
        <v/>
      </c>
      <c r="AG2468" s="304" t="str">
        <f t="shared" ca="1" si="314"/>
        <v/>
      </c>
      <c r="AH2468" s="362"/>
    </row>
    <row r="2469" spans="1:34" s="5" customFormat="1" x14ac:dyDescent="0.25">
      <c r="A2469" s="290"/>
      <c r="B2469" s="306"/>
      <c r="C2469" s="292"/>
      <c r="D2469" s="293"/>
      <c r="E2469" s="294"/>
      <c r="F2469" s="294"/>
      <c r="G2469" s="294"/>
      <c r="H2469" s="295"/>
      <c r="I2469" s="295"/>
      <c r="J2469" s="296"/>
      <c r="K2469" s="297"/>
      <c r="L2469" s="297"/>
      <c r="M2469" s="298" t="str">
        <f t="shared" si="319"/>
        <v/>
      </c>
      <c r="N2469" s="294"/>
      <c r="O2469" s="299" t="str">
        <f t="shared" si="316"/>
        <v/>
      </c>
      <c r="P2469" s="294"/>
      <c r="Q2469" s="299" t="str">
        <f t="shared" si="320"/>
        <v/>
      </c>
      <c r="R2469" s="299" t="str">
        <f t="shared" si="317"/>
        <v/>
      </c>
      <c r="S2469" s="295"/>
      <c r="T2469" s="295"/>
      <c r="U2469" s="300" t="str">
        <f t="shared" si="321"/>
        <v/>
      </c>
      <c r="V2469" s="299" t="str">
        <f t="shared" si="318"/>
        <v/>
      </c>
      <c r="W2469" s="301"/>
      <c r="X2469" s="301"/>
      <c r="Y2469" s="301"/>
      <c r="Z2469" s="301"/>
      <c r="AA2469" s="301"/>
      <c r="AB2469" s="301"/>
      <c r="AC2469" s="301"/>
      <c r="AD2469" s="301"/>
      <c r="AE2469" s="302" t="str">
        <f t="shared" si="315"/>
        <v/>
      </c>
      <c r="AF2469" s="303" t="str">
        <f ca="1">IFERROR(AVERAGEIFS('Discontinuity Log'!$N$5:$N$4980,'Discontinuity Log'!$A$5:$A$4980,J2469,'Discontinuity Log'!$N$5:$N$4980,"&lt;&gt;"),"")</f>
        <v/>
      </c>
      <c r="AG2469" s="304" t="str">
        <f t="shared" ca="1" si="314"/>
        <v/>
      </c>
      <c r="AH2469" s="362"/>
    </row>
    <row r="2470" spans="1:34" s="5" customFormat="1" x14ac:dyDescent="0.25">
      <c r="A2470" s="290"/>
      <c r="B2470" s="306"/>
      <c r="C2470" s="292"/>
      <c r="D2470" s="293"/>
      <c r="E2470" s="294"/>
      <c r="F2470" s="294"/>
      <c r="G2470" s="294"/>
      <c r="H2470" s="295"/>
      <c r="I2470" s="295"/>
      <c r="J2470" s="296"/>
      <c r="K2470" s="297"/>
      <c r="L2470" s="297"/>
      <c r="M2470" s="298" t="str">
        <f t="shared" si="319"/>
        <v/>
      </c>
      <c r="N2470" s="294"/>
      <c r="O2470" s="299" t="str">
        <f t="shared" si="316"/>
        <v/>
      </c>
      <c r="P2470" s="294"/>
      <c r="Q2470" s="299" t="str">
        <f t="shared" si="320"/>
        <v/>
      </c>
      <c r="R2470" s="299" t="str">
        <f t="shared" si="317"/>
        <v/>
      </c>
      <c r="S2470" s="295"/>
      <c r="T2470" s="295"/>
      <c r="U2470" s="300" t="str">
        <f t="shared" si="321"/>
        <v/>
      </c>
      <c r="V2470" s="299" t="str">
        <f t="shared" si="318"/>
        <v/>
      </c>
      <c r="W2470" s="301"/>
      <c r="X2470" s="301"/>
      <c r="Y2470" s="301"/>
      <c r="Z2470" s="301"/>
      <c r="AA2470" s="301"/>
      <c r="AB2470" s="301"/>
      <c r="AC2470" s="301"/>
      <c r="AD2470" s="301"/>
      <c r="AE2470" s="302" t="str">
        <f t="shared" si="315"/>
        <v/>
      </c>
      <c r="AF2470" s="303" t="str">
        <f ca="1">IFERROR(AVERAGEIFS('Discontinuity Log'!$N$5:$N$4980,'Discontinuity Log'!$A$5:$A$4980,J2470,'Discontinuity Log'!$N$5:$N$4980,"&lt;&gt;"),"")</f>
        <v/>
      </c>
      <c r="AG2470" s="304" t="str">
        <f t="shared" ref="AG2470:AG2500" ca="1" si="322">IF(AND(ISNUMBER(R2470),ISNUMBER(AE2470),ISNUMBER(V2470),ISNUMBER(AF2470)),SUM(R2470,V2470,AE2470,AF2470,10),"")</f>
        <v/>
      </c>
      <c r="AH2470" s="362"/>
    </row>
    <row r="2471" spans="1:34" s="5" customFormat="1" x14ac:dyDescent="0.25">
      <c r="A2471" s="290"/>
      <c r="B2471" s="306"/>
      <c r="C2471" s="292"/>
      <c r="D2471" s="293"/>
      <c r="E2471" s="294"/>
      <c r="F2471" s="294"/>
      <c r="G2471" s="294"/>
      <c r="H2471" s="295"/>
      <c r="I2471" s="295"/>
      <c r="J2471" s="296"/>
      <c r="K2471" s="297"/>
      <c r="L2471" s="297"/>
      <c r="M2471" s="298" t="str">
        <f t="shared" si="319"/>
        <v/>
      </c>
      <c r="N2471" s="294"/>
      <c r="O2471" s="299" t="str">
        <f t="shared" si="316"/>
        <v/>
      </c>
      <c r="P2471" s="294"/>
      <c r="Q2471" s="299" t="str">
        <f t="shared" si="320"/>
        <v/>
      </c>
      <c r="R2471" s="299" t="str">
        <f t="shared" si="317"/>
        <v/>
      </c>
      <c r="S2471" s="295"/>
      <c r="T2471" s="295"/>
      <c r="U2471" s="300" t="str">
        <f t="shared" si="321"/>
        <v/>
      </c>
      <c r="V2471" s="299" t="str">
        <f t="shared" si="318"/>
        <v/>
      </c>
      <c r="W2471" s="301"/>
      <c r="X2471" s="301"/>
      <c r="Y2471" s="301"/>
      <c r="Z2471" s="301"/>
      <c r="AA2471" s="301"/>
      <c r="AB2471" s="301"/>
      <c r="AC2471" s="301"/>
      <c r="AD2471" s="301"/>
      <c r="AE2471" s="302" t="str">
        <f t="shared" si="315"/>
        <v/>
      </c>
      <c r="AF2471" s="303" t="str">
        <f ca="1">IFERROR(AVERAGEIFS('Discontinuity Log'!$N$5:$N$4980,'Discontinuity Log'!$A$5:$A$4980,J2471,'Discontinuity Log'!$N$5:$N$4980,"&lt;&gt;"),"")</f>
        <v/>
      </c>
      <c r="AG2471" s="304" t="str">
        <f t="shared" ca="1" si="322"/>
        <v/>
      </c>
      <c r="AH2471" s="362"/>
    </row>
    <row r="2472" spans="1:34" s="5" customFormat="1" x14ac:dyDescent="0.25">
      <c r="A2472" s="290"/>
      <c r="B2472" s="306"/>
      <c r="C2472" s="292"/>
      <c r="D2472" s="293"/>
      <c r="E2472" s="294"/>
      <c r="F2472" s="294"/>
      <c r="G2472" s="294"/>
      <c r="H2472" s="295"/>
      <c r="I2472" s="295"/>
      <c r="J2472" s="296"/>
      <c r="K2472" s="297"/>
      <c r="L2472" s="297"/>
      <c r="M2472" s="298" t="str">
        <f t="shared" si="319"/>
        <v/>
      </c>
      <c r="N2472" s="294"/>
      <c r="O2472" s="299" t="str">
        <f t="shared" si="316"/>
        <v/>
      </c>
      <c r="P2472" s="294"/>
      <c r="Q2472" s="299" t="str">
        <f t="shared" si="320"/>
        <v/>
      </c>
      <c r="R2472" s="299" t="str">
        <f t="shared" si="317"/>
        <v/>
      </c>
      <c r="S2472" s="295"/>
      <c r="T2472" s="295"/>
      <c r="U2472" s="300" t="str">
        <f t="shared" si="321"/>
        <v/>
      </c>
      <c r="V2472" s="299" t="str">
        <f t="shared" si="318"/>
        <v/>
      </c>
      <c r="W2472" s="301"/>
      <c r="X2472" s="301"/>
      <c r="Y2472" s="301"/>
      <c r="Z2472" s="301"/>
      <c r="AA2472" s="301"/>
      <c r="AB2472" s="301"/>
      <c r="AC2472" s="301"/>
      <c r="AD2472" s="301"/>
      <c r="AE2472" s="302" t="str">
        <f t="shared" si="315"/>
        <v/>
      </c>
      <c r="AF2472" s="303" t="str">
        <f ca="1">IFERROR(AVERAGEIFS('Discontinuity Log'!$N$5:$N$4980,'Discontinuity Log'!$A$5:$A$4980,J2472,'Discontinuity Log'!$N$5:$N$4980,"&lt;&gt;"),"")</f>
        <v/>
      </c>
      <c r="AG2472" s="304" t="str">
        <f t="shared" ca="1" si="322"/>
        <v/>
      </c>
      <c r="AH2472" s="362"/>
    </row>
    <row r="2473" spans="1:34" s="5" customFormat="1" x14ac:dyDescent="0.25">
      <c r="A2473" s="290"/>
      <c r="B2473" s="306"/>
      <c r="C2473" s="292"/>
      <c r="D2473" s="293"/>
      <c r="E2473" s="294"/>
      <c r="F2473" s="294"/>
      <c r="G2473" s="294"/>
      <c r="H2473" s="295"/>
      <c r="I2473" s="295"/>
      <c r="J2473" s="296"/>
      <c r="K2473" s="297"/>
      <c r="L2473" s="297"/>
      <c r="M2473" s="298" t="str">
        <f t="shared" si="319"/>
        <v/>
      </c>
      <c r="N2473" s="294"/>
      <c r="O2473" s="299" t="str">
        <f t="shared" si="316"/>
        <v/>
      </c>
      <c r="P2473" s="294"/>
      <c r="Q2473" s="299" t="str">
        <f t="shared" si="320"/>
        <v/>
      </c>
      <c r="R2473" s="299" t="str">
        <f t="shared" si="317"/>
        <v/>
      </c>
      <c r="S2473" s="295"/>
      <c r="T2473" s="295"/>
      <c r="U2473" s="300" t="str">
        <f t="shared" si="321"/>
        <v/>
      </c>
      <c r="V2473" s="299" t="str">
        <f t="shared" si="318"/>
        <v/>
      </c>
      <c r="W2473" s="301"/>
      <c r="X2473" s="301"/>
      <c r="Y2473" s="301"/>
      <c r="Z2473" s="301"/>
      <c r="AA2473" s="301"/>
      <c r="AB2473" s="301"/>
      <c r="AC2473" s="301"/>
      <c r="AD2473" s="301"/>
      <c r="AE2473" s="302" t="str">
        <f t="shared" si="315"/>
        <v/>
      </c>
      <c r="AF2473" s="303" t="str">
        <f ca="1">IFERROR(AVERAGEIFS('Discontinuity Log'!$N$5:$N$4980,'Discontinuity Log'!$A$5:$A$4980,J2473,'Discontinuity Log'!$N$5:$N$4980,"&lt;&gt;"),"")</f>
        <v/>
      </c>
      <c r="AG2473" s="304" t="str">
        <f t="shared" ca="1" si="322"/>
        <v/>
      </c>
      <c r="AH2473" s="362"/>
    </row>
    <row r="2474" spans="1:34" s="5" customFormat="1" x14ac:dyDescent="0.25">
      <c r="A2474" s="290"/>
      <c r="B2474" s="306"/>
      <c r="C2474" s="292"/>
      <c r="D2474" s="293"/>
      <c r="E2474" s="294"/>
      <c r="F2474" s="294"/>
      <c r="G2474" s="294"/>
      <c r="H2474" s="295"/>
      <c r="I2474" s="295"/>
      <c r="J2474" s="296"/>
      <c r="K2474" s="297"/>
      <c r="L2474" s="297"/>
      <c r="M2474" s="298" t="str">
        <f t="shared" si="319"/>
        <v/>
      </c>
      <c r="N2474" s="294"/>
      <c r="O2474" s="299" t="str">
        <f t="shared" si="316"/>
        <v/>
      </c>
      <c r="P2474" s="294"/>
      <c r="Q2474" s="299" t="str">
        <f t="shared" si="320"/>
        <v/>
      </c>
      <c r="R2474" s="299" t="str">
        <f t="shared" si="317"/>
        <v/>
      </c>
      <c r="S2474" s="295"/>
      <c r="T2474" s="295"/>
      <c r="U2474" s="300" t="str">
        <f t="shared" si="321"/>
        <v/>
      </c>
      <c r="V2474" s="299" t="str">
        <f t="shared" si="318"/>
        <v/>
      </c>
      <c r="W2474" s="301"/>
      <c r="X2474" s="301"/>
      <c r="Y2474" s="301"/>
      <c r="Z2474" s="301"/>
      <c r="AA2474" s="301"/>
      <c r="AB2474" s="301"/>
      <c r="AC2474" s="301"/>
      <c r="AD2474" s="301"/>
      <c r="AE2474" s="302" t="str">
        <f t="shared" si="315"/>
        <v/>
      </c>
      <c r="AF2474" s="303" t="str">
        <f ca="1">IFERROR(AVERAGEIFS('Discontinuity Log'!$N$5:$N$4980,'Discontinuity Log'!$A$5:$A$4980,J2474,'Discontinuity Log'!$N$5:$N$4980,"&lt;&gt;"),"")</f>
        <v/>
      </c>
      <c r="AG2474" s="304" t="str">
        <f t="shared" ca="1" si="322"/>
        <v/>
      </c>
      <c r="AH2474" s="362"/>
    </row>
    <row r="2475" spans="1:34" s="5" customFormat="1" x14ac:dyDescent="0.25">
      <c r="A2475" s="290"/>
      <c r="B2475" s="306"/>
      <c r="C2475" s="292"/>
      <c r="D2475" s="293"/>
      <c r="E2475" s="294"/>
      <c r="F2475" s="294"/>
      <c r="G2475" s="294"/>
      <c r="H2475" s="295"/>
      <c r="I2475" s="295"/>
      <c r="J2475" s="296"/>
      <c r="K2475" s="297"/>
      <c r="L2475" s="297"/>
      <c r="M2475" s="298" t="str">
        <f t="shared" si="319"/>
        <v/>
      </c>
      <c r="N2475" s="294"/>
      <c r="O2475" s="299" t="str">
        <f t="shared" si="316"/>
        <v/>
      </c>
      <c r="P2475" s="294"/>
      <c r="Q2475" s="299" t="str">
        <f t="shared" si="320"/>
        <v/>
      </c>
      <c r="R2475" s="299" t="str">
        <f t="shared" si="317"/>
        <v/>
      </c>
      <c r="S2475" s="295"/>
      <c r="T2475" s="295"/>
      <c r="U2475" s="300" t="str">
        <f t="shared" si="321"/>
        <v/>
      </c>
      <c r="V2475" s="299" t="str">
        <f t="shared" si="318"/>
        <v/>
      </c>
      <c r="W2475" s="301"/>
      <c r="X2475" s="301"/>
      <c r="Y2475" s="301"/>
      <c r="Z2475" s="301"/>
      <c r="AA2475" s="301"/>
      <c r="AB2475" s="301"/>
      <c r="AC2475" s="301"/>
      <c r="AD2475" s="301"/>
      <c r="AE2475" s="302" t="str">
        <f t="shared" si="315"/>
        <v/>
      </c>
      <c r="AF2475" s="303" t="str">
        <f ca="1">IFERROR(AVERAGEIFS('Discontinuity Log'!$N$5:$N$4980,'Discontinuity Log'!$A$5:$A$4980,J2475,'Discontinuity Log'!$N$5:$N$4980,"&lt;&gt;"),"")</f>
        <v/>
      </c>
      <c r="AG2475" s="304" t="str">
        <f t="shared" ca="1" si="322"/>
        <v/>
      </c>
      <c r="AH2475" s="362"/>
    </row>
    <row r="2476" spans="1:34" s="5" customFormat="1" x14ac:dyDescent="0.25">
      <c r="A2476" s="290"/>
      <c r="B2476" s="306"/>
      <c r="C2476" s="292"/>
      <c r="D2476" s="293"/>
      <c r="E2476" s="294"/>
      <c r="F2476" s="294"/>
      <c r="G2476" s="294"/>
      <c r="H2476" s="295"/>
      <c r="I2476" s="295"/>
      <c r="J2476" s="296"/>
      <c r="K2476" s="297"/>
      <c r="L2476" s="297"/>
      <c r="M2476" s="298" t="str">
        <f t="shared" si="319"/>
        <v/>
      </c>
      <c r="N2476" s="294"/>
      <c r="O2476" s="299" t="str">
        <f t="shared" si="316"/>
        <v/>
      </c>
      <c r="P2476" s="294"/>
      <c r="Q2476" s="299" t="str">
        <f t="shared" si="320"/>
        <v/>
      </c>
      <c r="R2476" s="299" t="str">
        <f t="shared" si="317"/>
        <v/>
      </c>
      <c r="S2476" s="295"/>
      <c r="T2476" s="295"/>
      <c r="U2476" s="300" t="str">
        <f t="shared" si="321"/>
        <v/>
      </c>
      <c r="V2476" s="299" t="str">
        <f t="shared" si="318"/>
        <v/>
      </c>
      <c r="W2476" s="301"/>
      <c r="X2476" s="301"/>
      <c r="Y2476" s="301"/>
      <c r="Z2476" s="301"/>
      <c r="AA2476" s="301"/>
      <c r="AB2476" s="301"/>
      <c r="AC2476" s="301"/>
      <c r="AD2476" s="301"/>
      <c r="AE2476" s="302" t="str">
        <f t="shared" si="315"/>
        <v/>
      </c>
      <c r="AF2476" s="303" t="str">
        <f ca="1">IFERROR(AVERAGEIFS('Discontinuity Log'!$N$5:$N$4980,'Discontinuity Log'!$A$5:$A$4980,J2476,'Discontinuity Log'!$N$5:$N$4980,"&lt;&gt;"),"")</f>
        <v/>
      </c>
      <c r="AG2476" s="304" t="str">
        <f t="shared" ca="1" si="322"/>
        <v/>
      </c>
      <c r="AH2476" s="362"/>
    </row>
    <row r="2477" spans="1:34" s="5" customFormat="1" x14ac:dyDescent="0.25">
      <c r="A2477" s="290"/>
      <c r="B2477" s="306"/>
      <c r="C2477" s="292"/>
      <c r="D2477" s="293"/>
      <c r="E2477" s="294"/>
      <c r="F2477" s="294"/>
      <c r="G2477" s="294"/>
      <c r="H2477" s="295"/>
      <c r="I2477" s="295"/>
      <c r="J2477" s="296"/>
      <c r="K2477" s="297"/>
      <c r="L2477" s="297"/>
      <c r="M2477" s="298" t="str">
        <f t="shared" si="319"/>
        <v/>
      </c>
      <c r="N2477" s="294"/>
      <c r="O2477" s="299" t="str">
        <f t="shared" si="316"/>
        <v/>
      </c>
      <c r="P2477" s="294"/>
      <c r="Q2477" s="299" t="str">
        <f t="shared" si="320"/>
        <v/>
      </c>
      <c r="R2477" s="299" t="str">
        <f t="shared" si="317"/>
        <v/>
      </c>
      <c r="S2477" s="295"/>
      <c r="T2477" s="295"/>
      <c r="U2477" s="300" t="str">
        <f t="shared" si="321"/>
        <v/>
      </c>
      <c r="V2477" s="299" t="str">
        <f t="shared" si="318"/>
        <v/>
      </c>
      <c r="W2477" s="301"/>
      <c r="X2477" s="301"/>
      <c r="Y2477" s="301"/>
      <c r="Z2477" s="301"/>
      <c r="AA2477" s="301"/>
      <c r="AB2477" s="301"/>
      <c r="AC2477" s="301"/>
      <c r="AD2477" s="301"/>
      <c r="AE2477" s="302" t="str">
        <f t="shared" si="315"/>
        <v/>
      </c>
      <c r="AF2477" s="303" t="str">
        <f ca="1">IFERROR(AVERAGEIFS('Discontinuity Log'!$N$5:$N$4980,'Discontinuity Log'!$A$5:$A$4980,J2477,'Discontinuity Log'!$N$5:$N$4980,"&lt;&gt;"),"")</f>
        <v/>
      </c>
      <c r="AG2477" s="304" t="str">
        <f t="shared" ca="1" si="322"/>
        <v/>
      </c>
      <c r="AH2477" s="362"/>
    </row>
    <row r="2478" spans="1:34" s="5" customFormat="1" x14ac:dyDescent="0.25">
      <c r="A2478" s="290"/>
      <c r="B2478" s="306"/>
      <c r="C2478" s="292"/>
      <c r="D2478" s="293"/>
      <c r="E2478" s="294"/>
      <c r="F2478" s="294"/>
      <c r="G2478" s="294"/>
      <c r="H2478" s="295"/>
      <c r="I2478" s="295"/>
      <c r="J2478" s="296"/>
      <c r="K2478" s="297"/>
      <c r="L2478" s="297"/>
      <c r="M2478" s="298" t="str">
        <f t="shared" si="319"/>
        <v/>
      </c>
      <c r="N2478" s="294"/>
      <c r="O2478" s="299" t="str">
        <f t="shared" si="316"/>
        <v/>
      </c>
      <c r="P2478" s="294"/>
      <c r="Q2478" s="299" t="str">
        <f t="shared" si="320"/>
        <v/>
      </c>
      <c r="R2478" s="299" t="str">
        <f t="shared" si="317"/>
        <v/>
      </c>
      <c r="S2478" s="295"/>
      <c r="T2478" s="295"/>
      <c r="U2478" s="300" t="str">
        <f t="shared" si="321"/>
        <v/>
      </c>
      <c r="V2478" s="299" t="str">
        <f t="shared" si="318"/>
        <v/>
      </c>
      <c r="W2478" s="301"/>
      <c r="X2478" s="301"/>
      <c r="Y2478" s="301"/>
      <c r="Z2478" s="301"/>
      <c r="AA2478" s="301"/>
      <c r="AB2478" s="301"/>
      <c r="AC2478" s="301"/>
      <c r="AD2478" s="301"/>
      <c r="AE2478" s="302" t="str">
        <f t="shared" si="315"/>
        <v/>
      </c>
      <c r="AF2478" s="303" t="str">
        <f ca="1">IFERROR(AVERAGEIFS('Discontinuity Log'!$N$5:$N$4980,'Discontinuity Log'!$A$5:$A$4980,J2478,'Discontinuity Log'!$N$5:$N$4980,"&lt;&gt;"),"")</f>
        <v/>
      </c>
      <c r="AG2478" s="304" t="str">
        <f t="shared" ca="1" si="322"/>
        <v/>
      </c>
      <c r="AH2478" s="362"/>
    </row>
    <row r="2479" spans="1:34" s="5" customFormat="1" x14ac:dyDescent="0.25">
      <c r="A2479" s="290"/>
      <c r="B2479" s="306"/>
      <c r="C2479" s="292"/>
      <c r="D2479" s="293"/>
      <c r="E2479" s="294"/>
      <c r="F2479" s="294"/>
      <c r="G2479" s="294"/>
      <c r="H2479" s="295"/>
      <c r="I2479" s="295"/>
      <c r="J2479" s="296"/>
      <c r="K2479" s="297"/>
      <c r="L2479" s="297"/>
      <c r="M2479" s="298" t="str">
        <f t="shared" si="319"/>
        <v/>
      </c>
      <c r="N2479" s="294"/>
      <c r="O2479" s="299" t="str">
        <f t="shared" si="316"/>
        <v/>
      </c>
      <c r="P2479" s="294"/>
      <c r="Q2479" s="299" t="str">
        <f t="shared" si="320"/>
        <v/>
      </c>
      <c r="R2479" s="299" t="str">
        <f t="shared" si="317"/>
        <v/>
      </c>
      <c r="S2479" s="295"/>
      <c r="T2479" s="295"/>
      <c r="U2479" s="300" t="str">
        <f t="shared" si="321"/>
        <v/>
      </c>
      <c r="V2479" s="299" t="str">
        <f t="shared" si="318"/>
        <v/>
      </c>
      <c r="W2479" s="301"/>
      <c r="X2479" s="301"/>
      <c r="Y2479" s="301"/>
      <c r="Z2479" s="301"/>
      <c r="AA2479" s="301"/>
      <c r="AB2479" s="301"/>
      <c r="AC2479" s="301"/>
      <c r="AD2479" s="301"/>
      <c r="AE2479" s="302" t="str">
        <f t="shared" si="315"/>
        <v/>
      </c>
      <c r="AF2479" s="303" t="str">
        <f ca="1">IFERROR(AVERAGEIFS('Discontinuity Log'!$N$5:$N$4980,'Discontinuity Log'!$A$5:$A$4980,J2479,'Discontinuity Log'!$N$5:$N$4980,"&lt;&gt;"),"")</f>
        <v/>
      </c>
      <c r="AG2479" s="304" t="str">
        <f t="shared" ca="1" si="322"/>
        <v/>
      </c>
      <c r="AH2479" s="362"/>
    </row>
    <row r="2480" spans="1:34" s="5" customFormat="1" x14ac:dyDescent="0.25">
      <c r="A2480" s="290"/>
      <c r="B2480" s="306"/>
      <c r="C2480" s="292"/>
      <c r="D2480" s="293"/>
      <c r="E2480" s="294"/>
      <c r="F2480" s="294"/>
      <c r="G2480" s="294"/>
      <c r="H2480" s="295"/>
      <c r="I2480" s="295"/>
      <c r="J2480" s="296"/>
      <c r="K2480" s="297"/>
      <c r="L2480" s="297"/>
      <c r="M2480" s="298" t="str">
        <f t="shared" si="319"/>
        <v/>
      </c>
      <c r="N2480" s="294"/>
      <c r="O2480" s="299" t="str">
        <f t="shared" si="316"/>
        <v/>
      </c>
      <c r="P2480" s="294"/>
      <c r="Q2480" s="299" t="str">
        <f t="shared" si="320"/>
        <v/>
      </c>
      <c r="R2480" s="299" t="str">
        <f t="shared" si="317"/>
        <v/>
      </c>
      <c r="S2480" s="295"/>
      <c r="T2480" s="295"/>
      <c r="U2480" s="300" t="str">
        <f t="shared" si="321"/>
        <v/>
      </c>
      <c r="V2480" s="299" t="str">
        <f t="shared" si="318"/>
        <v/>
      </c>
      <c r="W2480" s="301"/>
      <c r="X2480" s="301"/>
      <c r="Y2480" s="301"/>
      <c r="Z2480" s="301"/>
      <c r="AA2480" s="301"/>
      <c r="AB2480" s="301"/>
      <c r="AC2480" s="301"/>
      <c r="AD2480" s="301"/>
      <c r="AE2480" s="302" t="str">
        <f t="shared" si="315"/>
        <v/>
      </c>
      <c r="AF2480" s="303" t="str">
        <f ca="1">IFERROR(AVERAGEIFS('Discontinuity Log'!$N$5:$N$4980,'Discontinuity Log'!$A$5:$A$4980,J2480,'Discontinuity Log'!$N$5:$N$4980,"&lt;&gt;"),"")</f>
        <v/>
      </c>
      <c r="AG2480" s="304" t="str">
        <f t="shared" ca="1" si="322"/>
        <v/>
      </c>
      <c r="AH2480" s="362"/>
    </row>
    <row r="2481" spans="1:34" s="5" customFormat="1" x14ac:dyDescent="0.25">
      <c r="A2481" s="290"/>
      <c r="B2481" s="306"/>
      <c r="C2481" s="292"/>
      <c r="D2481" s="293"/>
      <c r="E2481" s="294"/>
      <c r="F2481" s="294"/>
      <c r="G2481" s="294"/>
      <c r="H2481" s="295"/>
      <c r="I2481" s="295"/>
      <c r="J2481" s="296"/>
      <c r="K2481" s="297"/>
      <c r="L2481" s="297"/>
      <c r="M2481" s="298" t="str">
        <f t="shared" si="319"/>
        <v/>
      </c>
      <c r="N2481" s="294"/>
      <c r="O2481" s="299" t="str">
        <f t="shared" si="316"/>
        <v/>
      </c>
      <c r="P2481" s="294"/>
      <c r="Q2481" s="299" t="str">
        <f t="shared" si="320"/>
        <v/>
      </c>
      <c r="R2481" s="299" t="str">
        <f t="shared" si="317"/>
        <v/>
      </c>
      <c r="S2481" s="295"/>
      <c r="T2481" s="295"/>
      <c r="U2481" s="300" t="str">
        <f t="shared" si="321"/>
        <v/>
      </c>
      <c r="V2481" s="299" t="str">
        <f t="shared" si="318"/>
        <v/>
      </c>
      <c r="W2481" s="301"/>
      <c r="X2481" s="301"/>
      <c r="Y2481" s="301"/>
      <c r="Z2481" s="301"/>
      <c r="AA2481" s="301"/>
      <c r="AB2481" s="301"/>
      <c r="AC2481" s="301"/>
      <c r="AD2481" s="301"/>
      <c r="AE2481" s="302" t="str">
        <f t="shared" si="315"/>
        <v/>
      </c>
      <c r="AF2481" s="303" t="str">
        <f ca="1">IFERROR(AVERAGEIFS('Discontinuity Log'!$N$5:$N$4980,'Discontinuity Log'!$A$5:$A$4980,J2481,'Discontinuity Log'!$N$5:$N$4980,"&lt;&gt;"),"")</f>
        <v/>
      </c>
      <c r="AG2481" s="304" t="str">
        <f t="shared" ca="1" si="322"/>
        <v/>
      </c>
      <c r="AH2481" s="362"/>
    </row>
    <row r="2482" spans="1:34" s="5" customFormat="1" x14ac:dyDescent="0.25">
      <c r="A2482" s="290"/>
      <c r="B2482" s="306"/>
      <c r="C2482" s="292"/>
      <c r="D2482" s="293"/>
      <c r="E2482" s="294"/>
      <c r="F2482" s="294"/>
      <c r="G2482" s="294"/>
      <c r="H2482" s="295"/>
      <c r="I2482" s="295"/>
      <c r="J2482" s="296"/>
      <c r="K2482" s="297"/>
      <c r="L2482" s="297"/>
      <c r="M2482" s="298" t="str">
        <f t="shared" si="319"/>
        <v/>
      </c>
      <c r="N2482" s="294"/>
      <c r="O2482" s="299" t="str">
        <f t="shared" si="316"/>
        <v/>
      </c>
      <c r="P2482" s="294"/>
      <c r="Q2482" s="299" t="str">
        <f t="shared" si="320"/>
        <v/>
      </c>
      <c r="R2482" s="299" t="str">
        <f t="shared" si="317"/>
        <v/>
      </c>
      <c r="S2482" s="295"/>
      <c r="T2482" s="295"/>
      <c r="U2482" s="300" t="str">
        <f t="shared" si="321"/>
        <v/>
      </c>
      <c r="V2482" s="299" t="str">
        <f t="shared" si="318"/>
        <v/>
      </c>
      <c r="W2482" s="301"/>
      <c r="X2482" s="301"/>
      <c r="Y2482" s="301"/>
      <c r="Z2482" s="301"/>
      <c r="AA2482" s="301"/>
      <c r="AB2482" s="301"/>
      <c r="AC2482" s="301"/>
      <c r="AD2482" s="301"/>
      <c r="AE2482" s="302" t="str">
        <f t="shared" si="315"/>
        <v/>
      </c>
      <c r="AF2482" s="303" t="str">
        <f ca="1">IFERROR(AVERAGEIFS('Discontinuity Log'!$N$5:$N$4980,'Discontinuity Log'!$A$5:$A$4980,J2482,'Discontinuity Log'!$N$5:$N$4980,"&lt;&gt;"),"")</f>
        <v/>
      </c>
      <c r="AG2482" s="304" t="str">
        <f t="shared" ca="1" si="322"/>
        <v/>
      </c>
      <c r="AH2482" s="362"/>
    </row>
    <row r="2483" spans="1:34" s="5" customFormat="1" x14ac:dyDescent="0.25">
      <c r="A2483" s="290"/>
      <c r="B2483" s="306"/>
      <c r="C2483" s="292"/>
      <c r="D2483" s="293"/>
      <c r="E2483" s="294"/>
      <c r="F2483" s="294"/>
      <c r="G2483" s="294"/>
      <c r="H2483" s="295"/>
      <c r="I2483" s="295"/>
      <c r="J2483" s="296"/>
      <c r="K2483" s="297"/>
      <c r="L2483" s="297"/>
      <c r="M2483" s="298" t="str">
        <f t="shared" si="319"/>
        <v/>
      </c>
      <c r="N2483" s="294"/>
      <c r="O2483" s="299" t="str">
        <f t="shared" si="316"/>
        <v/>
      </c>
      <c r="P2483" s="294"/>
      <c r="Q2483" s="299" t="str">
        <f t="shared" si="320"/>
        <v/>
      </c>
      <c r="R2483" s="299" t="str">
        <f t="shared" si="317"/>
        <v/>
      </c>
      <c r="S2483" s="295"/>
      <c r="T2483" s="295"/>
      <c r="U2483" s="300" t="str">
        <f t="shared" si="321"/>
        <v/>
      </c>
      <c r="V2483" s="299" t="str">
        <f t="shared" si="318"/>
        <v/>
      </c>
      <c r="W2483" s="301"/>
      <c r="X2483" s="301"/>
      <c r="Y2483" s="301"/>
      <c r="Z2483" s="301"/>
      <c r="AA2483" s="301"/>
      <c r="AB2483" s="301"/>
      <c r="AC2483" s="301"/>
      <c r="AD2483" s="301"/>
      <c r="AE2483" s="302" t="str">
        <f t="shared" si="315"/>
        <v/>
      </c>
      <c r="AF2483" s="303" t="str">
        <f ca="1">IFERROR(AVERAGEIFS('Discontinuity Log'!$N$5:$N$4980,'Discontinuity Log'!$A$5:$A$4980,J2483,'Discontinuity Log'!$N$5:$N$4980,"&lt;&gt;"),"")</f>
        <v/>
      </c>
      <c r="AG2483" s="304" t="str">
        <f t="shared" ca="1" si="322"/>
        <v/>
      </c>
      <c r="AH2483" s="362"/>
    </row>
    <row r="2484" spans="1:34" s="5" customFormat="1" x14ac:dyDescent="0.25">
      <c r="A2484" s="290"/>
      <c r="B2484" s="306"/>
      <c r="C2484" s="292"/>
      <c r="D2484" s="293"/>
      <c r="E2484" s="294"/>
      <c r="F2484" s="294"/>
      <c r="G2484" s="294"/>
      <c r="H2484" s="295"/>
      <c r="I2484" s="295"/>
      <c r="J2484" s="296"/>
      <c r="K2484" s="297"/>
      <c r="L2484" s="297"/>
      <c r="M2484" s="298" t="str">
        <f t="shared" si="319"/>
        <v/>
      </c>
      <c r="N2484" s="294"/>
      <c r="O2484" s="299" t="str">
        <f t="shared" si="316"/>
        <v/>
      </c>
      <c r="P2484" s="294"/>
      <c r="Q2484" s="299" t="str">
        <f t="shared" si="320"/>
        <v/>
      </c>
      <c r="R2484" s="299" t="str">
        <f t="shared" si="317"/>
        <v/>
      </c>
      <c r="S2484" s="295"/>
      <c r="T2484" s="295"/>
      <c r="U2484" s="300" t="str">
        <f t="shared" si="321"/>
        <v/>
      </c>
      <c r="V2484" s="299" t="str">
        <f t="shared" si="318"/>
        <v/>
      </c>
      <c r="W2484" s="301"/>
      <c r="X2484" s="301"/>
      <c r="Y2484" s="301"/>
      <c r="Z2484" s="301"/>
      <c r="AA2484" s="301"/>
      <c r="AB2484" s="301"/>
      <c r="AC2484" s="301"/>
      <c r="AD2484" s="301"/>
      <c r="AE2484" s="302" t="str">
        <f t="shared" si="315"/>
        <v/>
      </c>
      <c r="AF2484" s="303" t="str">
        <f ca="1">IFERROR(AVERAGEIFS('Discontinuity Log'!$N$5:$N$4980,'Discontinuity Log'!$A$5:$A$4980,J2484,'Discontinuity Log'!$N$5:$N$4980,"&lt;&gt;"),"")</f>
        <v/>
      </c>
      <c r="AG2484" s="304" t="str">
        <f t="shared" ca="1" si="322"/>
        <v/>
      </c>
      <c r="AH2484" s="362"/>
    </row>
    <row r="2485" spans="1:34" s="5" customFormat="1" x14ac:dyDescent="0.25">
      <c r="A2485" s="290"/>
      <c r="B2485" s="306"/>
      <c r="C2485" s="292"/>
      <c r="D2485" s="293"/>
      <c r="E2485" s="294"/>
      <c r="F2485" s="294"/>
      <c r="G2485" s="294"/>
      <c r="H2485" s="295"/>
      <c r="I2485" s="295"/>
      <c r="J2485" s="296"/>
      <c r="K2485" s="297"/>
      <c r="L2485" s="297"/>
      <c r="M2485" s="298" t="str">
        <f t="shared" si="319"/>
        <v/>
      </c>
      <c r="N2485" s="294"/>
      <c r="O2485" s="299" t="str">
        <f t="shared" si="316"/>
        <v/>
      </c>
      <c r="P2485" s="294"/>
      <c r="Q2485" s="299" t="str">
        <f t="shared" si="320"/>
        <v/>
      </c>
      <c r="R2485" s="299" t="str">
        <f t="shared" si="317"/>
        <v/>
      </c>
      <c r="S2485" s="295"/>
      <c r="T2485" s="295"/>
      <c r="U2485" s="300" t="str">
        <f t="shared" si="321"/>
        <v/>
      </c>
      <c r="V2485" s="299" t="str">
        <f t="shared" si="318"/>
        <v/>
      </c>
      <c r="W2485" s="301"/>
      <c r="X2485" s="301"/>
      <c r="Y2485" s="301"/>
      <c r="Z2485" s="301"/>
      <c r="AA2485" s="301"/>
      <c r="AB2485" s="301"/>
      <c r="AC2485" s="301"/>
      <c r="AD2485" s="301"/>
      <c r="AE2485" s="302" t="str">
        <f t="shared" si="315"/>
        <v/>
      </c>
      <c r="AF2485" s="303" t="str">
        <f ca="1">IFERROR(AVERAGEIFS('Discontinuity Log'!$N$5:$N$4980,'Discontinuity Log'!$A$5:$A$4980,J2485,'Discontinuity Log'!$N$5:$N$4980,"&lt;&gt;"),"")</f>
        <v/>
      </c>
      <c r="AG2485" s="304" t="str">
        <f t="shared" ca="1" si="322"/>
        <v/>
      </c>
      <c r="AH2485" s="362"/>
    </row>
    <row r="2486" spans="1:34" s="5" customFormat="1" x14ac:dyDescent="0.25">
      <c r="A2486" s="290"/>
      <c r="B2486" s="306"/>
      <c r="C2486" s="292"/>
      <c r="D2486" s="293"/>
      <c r="E2486" s="294"/>
      <c r="F2486" s="294"/>
      <c r="G2486" s="294"/>
      <c r="H2486" s="295"/>
      <c r="I2486" s="295"/>
      <c r="J2486" s="296"/>
      <c r="K2486" s="297"/>
      <c r="L2486" s="297"/>
      <c r="M2486" s="298" t="str">
        <f t="shared" si="319"/>
        <v/>
      </c>
      <c r="N2486" s="294"/>
      <c r="O2486" s="299" t="str">
        <f t="shared" si="316"/>
        <v/>
      </c>
      <c r="P2486" s="294"/>
      <c r="Q2486" s="299" t="str">
        <f t="shared" si="320"/>
        <v/>
      </c>
      <c r="R2486" s="299" t="str">
        <f t="shared" si="317"/>
        <v/>
      </c>
      <c r="S2486" s="295"/>
      <c r="T2486" s="295"/>
      <c r="U2486" s="300" t="str">
        <f t="shared" si="321"/>
        <v/>
      </c>
      <c r="V2486" s="299" t="str">
        <f t="shared" si="318"/>
        <v/>
      </c>
      <c r="W2486" s="301"/>
      <c r="X2486" s="301"/>
      <c r="Y2486" s="301"/>
      <c r="Z2486" s="301"/>
      <c r="AA2486" s="301"/>
      <c r="AB2486" s="301"/>
      <c r="AC2486" s="301"/>
      <c r="AD2486" s="301"/>
      <c r="AE2486" s="302" t="str">
        <f t="shared" si="315"/>
        <v/>
      </c>
      <c r="AF2486" s="303" t="str">
        <f ca="1">IFERROR(AVERAGEIFS('Discontinuity Log'!$N$5:$N$4980,'Discontinuity Log'!$A$5:$A$4980,J2486,'Discontinuity Log'!$N$5:$N$4980,"&lt;&gt;"),"")</f>
        <v/>
      </c>
      <c r="AG2486" s="304" t="str">
        <f t="shared" ca="1" si="322"/>
        <v/>
      </c>
      <c r="AH2486" s="362"/>
    </row>
    <row r="2487" spans="1:34" s="5" customFormat="1" x14ac:dyDescent="0.25">
      <c r="A2487" s="290"/>
      <c r="B2487" s="306"/>
      <c r="C2487" s="292"/>
      <c r="D2487" s="293"/>
      <c r="E2487" s="294"/>
      <c r="F2487" s="294"/>
      <c r="G2487" s="294"/>
      <c r="H2487" s="295"/>
      <c r="I2487" s="295"/>
      <c r="J2487" s="296"/>
      <c r="K2487" s="297"/>
      <c r="L2487" s="297"/>
      <c r="M2487" s="298" t="str">
        <f t="shared" si="319"/>
        <v/>
      </c>
      <c r="N2487" s="294"/>
      <c r="O2487" s="299" t="str">
        <f t="shared" si="316"/>
        <v/>
      </c>
      <c r="P2487" s="294"/>
      <c r="Q2487" s="299" t="str">
        <f t="shared" si="320"/>
        <v/>
      </c>
      <c r="R2487" s="299" t="str">
        <f t="shared" si="317"/>
        <v/>
      </c>
      <c r="S2487" s="295"/>
      <c r="T2487" s="295"/>
      <c r="U2487" s="300" t="str">
        <f t="shared" si="321"/>
        <v/>
      </c>
      <c r="V2487" s="299" t="str">
        <f t="shared" si="318"/>
        <v/>
      </c>
      <c r="W2487" s="301"/>
      <c r="X2487" s="301"/>
      <c r="Y2487" s="301"/>
      <c r="Z2487" s="301"/>
      <c r="AA2487" s="301"/>
      <c r="AB2487" s="301"/>
      <c r="AC2487" s="301"/>
      <c r="AD2487" s="301"/>
      <c r="AE2487" s="302" t="str">
        <f t="shared" si="315"/>
        <v/>
      </c>
      <c r="AF2487" s="303" t="str">
        <f ca="1">IFERROR(AVERAGEIFS('Discontinuity Log'!$N$5:$N$4980,'Discontinuity Log'!$A$5:$A$4980,J2487,'Discontinuity Log'!$N$5:$N$4980,"&lt;&gt;"),"")</f>
        <v/>
      </c>
      <c r="AG2487" s="304" t="str">
        <f t="shared" ca="1" si="322"/>
        <v/>
      </c>
      <c r="AH2487" s="362"/>
    </row>
    <row r="2488" spans="1:34" s="5" customFormat="1" x14ac:dyDescent="0.25">
      <c r="A2488" s="290"/>
      <c r="B2488" s="306"/>
      <c r="C2488" s="292"/>
      <c r="D2488" s="293"/>
      <c r="E2488" s="294"/>
      <c r="F2488" s="294"/>
      <c r="G2488" s="294"/>
      <c r="H2488" s="295"/>
      <c r="I2488" s="295"/>
      <c r="J2488" s="296"/>
      <c r="K2488" s="297"/>
      <c r="L2488" s="297"/>
      <c r="M2488" s="298" t="str">
        <f t="shared" si="319"/>
        <v/>
      </c>
      <c r="N2488" s="294"/>
      <c r="O2488" s="299" t="str">
        <f t="shared" si="316"/>
        <v/>
      </c>
      <c r="P2488" s="294"/>
      <c r="Q2488" s="299" t="str">
        <f t="shared" si="320"/>
        <v/>
      </c>
      <c r="R2488" s="299" t="str">
        <f t="shared" si="317"/>
        <v/>
      </c>
      <c r="S2488" s="295"/>
      <c r="T2488" s="295"/>
      <c r="U2488" s="300" t="str">
        <f t="shared" si="321"/>
        <v/>
      </c>
      <c r="V2488" s="299" t="str">
        <f t="shared" si="318"/>
        <v/>
      </c>
      <c r="W2488" s="301"/>
      <c r="X2488" s="301"/>
      <c r="Y2488" s="301"/>
      <c r="Z2488" s="301"/>
      <c r="AA2488" s="301"/>
      <c r="AB2488" s="301"/>
      <c r="AC2488" s="301"/>
      <c r="AD2488" s="301"/>
      <c r="AE2488" s="302" t="str">
        <f t="shared" si="315"/>
        <v/>
      </c>
      <c r="AF2488" s="303" t="str">
        <f ca="1">IFERROR(AVERAGEIFS('Discontinuity Log'!$N$5:$N$4980,'Discontinuity Log'!$A$5:$A$4980,J2488,'Discontinuity Log'!$N$5:$N$4980,"&lt;&gt;"),"")</f>
        <v/>
      </c>
      <c r="AG2488" s="304" t="str">
        <f t="shared" ca="1" si="322"/>
        <v/>
      </c>
      <c r="AH2488" s="362"/>
    </row>
    <row r="2489" spans="1:34" s="5" customFormat="1" x14ac:dyDescent="0.25">
      <c r="A2489" s="290"/>
      <c r="B2489" s="306"/>
      <c r="C2489" s="292"/>
      <c r="D2489" s="293"/>
      <c r="E2489" s="294"/>
      <c r="F2489" s="294"/>
      <c r="G2489" s="294"/>
      <c r="H2489" s="295"/>
      <c r="I2489" s="295"/>
      <c r="J2489" s="296"/>
      <c r="K2489" s="297"/>
      <c r="L2489" s="297"/>
      <c r="M2489" s="298" t="str">
        <f t="shared" si="319"/>
        <v/>
      </c>
      <c r="N2489" s="294"/>
      <c r="O2489" s="299" t="str">
        <f t="shared" si="316"/>
        <v/>
      </c>
      <c r="P2489" s="294"/>
      <c r="Q2489" s="299" t="str">
        <f t="shared" si="320"/>
        <v/>
      </c>
      <c r="R2489" s="299" t="str">
        <f t="shared" si="317"/>
        <v/>
      </c>
      <c r="S2489" s="295"/>
      <c r="T2489" s="295"/>
      <c r="U2489" s="300" t="str">
        <f t="shared" si="321"/>
        <v/>
      </c>
      <c r="V2489" s="299" t="str">
        <f t="shared" si="318"/>
        <v/>
      </c>
      <c r="W2489" s="301"/>
      <c r="X2489" s="301"/>
      <c r="Y2489" s="301"/>
      <c r="Z2489" s="301"/>
      <c r="AA2489" s="301"/>
      <c r="AB2489" s="301"/>
      <c r="AC2489" s="301"/>
      <c r="AD2489" s="301"/>
      <c r="AE2489" s="302" t="str">
        <f t="shared" si="315"/>
        <v/>
      </c>
      <c r="AF2489" s="303" t="str">
        <f ca="1">IFERROR(AVERAGEIFS('Discontinuity Log'!$N$5:$N$4980,'Discontinuity Log'!$A$5:$A$4980,J2489,'Discontinuity Log'!$N$5:$N$4980,"&lt;&gt;"),"")</f>
        <v/>
      </c>
      <c r="AG2489" s="304" t="str">
        <f t="shared" ca="1" si="322"/>
        <v/>
      </c>
      <c r="AH2489" s="362"/>
    </row>
    <row r="2490" spans="1:34" s="5" customFormat="1" x14ac:dyDescent="0.25">
      <c r="A2490" s="290"/>
      <c r="B2490" s="306"/>
      <c r="C2490" s="292"/>
      <c r="D2490" s="293"/>
      <c r="E2490" s="294"/>
      <c r="F2490" s="294"/>
      <c r="G2490" s="294"/>
      <c r="H2490" s="295"/>
      <c r="I2490" s="295"/>
      <c r="J2490" s="296"/>
      <c r="K2490" s="297"/>
      <c r="L2490" s="297"/>
      <c r="M2490" s="298" t="str">
        <f t="shared" si="319"/>
        <v/>
      </c>
      <c r="N2490" s="294"/>
      <c r="O2490" s="299" t="str">
        <f t="shared" si="316"/>
        <v/>
      </c>
      <c r="P2490" s="294"/>
      <c r="Q2490" s="299" t="str">
        <f t="shared" si="320"/>
        <v/>
      </c>
      <c r="R2490" s="299" t="str">
        <f t="shared" si="317"/>
        <v/>
      </c>
      <c r="S2490" s="295"/>
      <c r="T2490" s="295"/>
      <c r="U2490" s="300" t="str">
        <f t="shared" si="321"/>
        <v/>
      </c>
      <c r="V2490" s="299" t="str">
        <f t="shared" si="318"/>
        <v/>
      </c>
      <c r="W2490" s="301"/>
      <c r="X2490" s="301"/>
      <c r="Y2490" s="301"/>
      <c r="Z2490" s="301"/>
      <c r="AA2490" s="301"/>
      <c r="AB2490" s="301"/>
      <c r="AC2490" s="301"/>
      <c r="AD2490" s="301"/>
      <c r="AE2490" s="302" t="str">
        <f t="shared" si="315"/>
        <v/>
      </c>
      <c r="AF2490" s="303" t="str">
        <f ca="1">IFERROR(AVERAGEIFS('Discontinuity Log'!$N$5:$N$4980,'Discontinuity Log'!$A$5:$A$4980,J2490,'Discontinuity Log'!$N$5:$N$4980,"&lt;&gt;"),"")</f>
        <v/>
      </c>
      <c r="AG2490" s="304" t="str">
        <f t="shared" ca="1" si="322"/>
        <v/>
      </c>
      <c r="AH2490" s="362"/>
    </row>
    <row r="2491" spans="1:34" s="5" customFormat="1" x14ac:dyDescent="0.25">
      <c r="A2491" s="290"/>
      <c r="B2491" s="306"/>
      <c r="C2491" s="292"/>
      <c r="D2491" s="293"/>
      <c r="E2491" s="294"/>
      <c r="F2491" s="294"/>
      <c r="G2491" s="294"/>
      <c r="H2491" s="295"/>
      <c r="I2491" s="295"/>
      <c r="J2491" s="296"/>
      <c r="K2491" s="297"/>
      <c r="L2491" s="297"/>
      <c r="M2491" s="298" t="str">
        <f t="shared" si="319"/>
        <v/>
      </c>
      <c r="N2491" s="294"/>
      <c r="O2491" s="299" t="str">
        <f t="shared" si="316"/>
        <v/>
      </c>
      <c r="P2491" s="294"/>
      <c r="Q2491" s="299" t="str">
        <f t="shared" si="320"/>
        <v/>
      </c>
      <c r="R2491" s="299" t="str">
        <f t="shared" si="317"/>
        <v/>
      </c>
      <c r="S2491" s="295"/>
      <c r="T2491" s="295"/>
      <c r="U2491" s="300" t="str">
        <f t="shared" si="321"/>
        <v/>
      </c>
      <c r="V2491" s="299" t="str">
        <f t="shared" si="318"/>
        <v/>
      </c>
      <c r="W2491" s="301"/>
      <c r="X2491" s="301"/>
      <c r="Y2491" s="301"/>
      <c r="Z2491" s="301"/>
      <c r="AA2491" s="301"/>
      <c r="AB2491" s="301"/>
      <c r="AC2491" s="301"/>
      <c r="AD2491" s="301"/>
      <c r="AE2491" s="302" t="str">
        <f t="shared" si="315"/>
        <v/>
      </c>
      <c r="AF2491" s="303" t="str">
        <f ca="1">IFERROR(AVERAGEIFS('Discontinuity Log'!$N$5:$N$4980,'Discontinuity Log'!$A$5:$A$4980,J2491,'Discontinuity Log'!$N$5:$N$4980,"&lt;&gt;"),"")</f>
        <v/>
      </c>
      <c r="AG2491" s="304" t="str">
        <f t="shared" ca="1" si="322"/>
        <v/>
      </c>
      <c r="AH2491" s="362"/>
    </row>
    <row r="2492" spans="1:34" s="5" customFormat="1" x14ac:dyDescent="0.25">
      <c r="A2492" s="290"/>
      <c r="B2492" s="306"/>
      <c r="C2492" s="292"/>
      <c r="D2492" s="293"/>
      <c r="E2492" s="294"/>
      <c r="F2492" s="294"/>
      <c r="G2492" s="294"/>
      <c r="H2492" s="295"/>
      <c r="I2492" s="295"/>
      <c r="J2492" s="296"/>
      <c r="K2492" s="297"/>
      <c r="L2492" s="297"/>
      <c r="M2492" s="298" t="str">
        <f t="shared" si="319"/>
        <v/>
      </c>
      <c r="N2492" s="294"/>
      <c r="O2492" s="299" t="str">
        <f t="shared" si="316"/>
        <v/>
      </c>
      <c r="P2492" s="294"/>
      <c r="Q2492" s="299" t="str">
        <f t="shared" si="320"/>
        <v/>
      </c>
      <c r="R2492" s="299" t="str">
        <f t="shared" si="317"/>
        <v/>
      </c>
      <c r="S2492" s="295"/>
      <c r="T2492" s="295"/>
      <c r="U2492" s="300" t="str">
        <f t="shared" si="321"/>
        <v/>
      </c>
      <c r="V2492" s="299" t="str">
        <f t="shared" si="318"/>
        <v/>
      </c>
      <c r="W2492" s="301"/>
      <c r="X2492" s="301"/>
      <c r="Y2492" s="301"/>
      <c r="Z2492" s="301"/>
      <c r="AA2492" s="301"/>
      <c r="AB2492" s="301"/>
      <c r="AC2492" s="301"/>
      <c r="AD2492" s="301"/>
      <c r="AE2492" s="302" t="str">
        <f t="shared" si="315"/>
        <v/>
      </c>
      <c r="AF2492" s="303" t="str">
        <f ca="1">IFERROR(AVERAGEIFS('Discontinuity Log'!$N$5:$N$4980,'Discontinuity Log'!$A$5:$A$4980,J2492,'Discontinuity Log'!$N$5:$N$4980,"&lt;&gt;"),"")</f>
        <v/>
      </c>
      <c r="AG2492" s="304" t="str">
        <f t="shared" ca="1" si="322"/>
        <v/>
      </c>
      <c r="AH2492" s="362"/>
    </row>
    <row r="2493" spans="1:34" s="5" customFormat="1" x14ac:dyDescent="0.25">
      <c r="A2493" s="290"/>
      <c r="B2493" s="306"/>
      <c r="C2493" s="292"/>
      <c r="D2493" s="293"/>
      <c r="E2493" s="294"/>
      <c r="F2493" s="294"/>
      <c r="G2493" s="294"/>
      <c r="H2493" s="295"/>
      <c r="I2493" s="295"/>
      <c r="J2493" s="296"/>
      <c r="K2493" s="297"/>
      <c r="L2493" s="297"/>
      <c r="M2493" s="298" t="str">
        <f t="shared" si="319"/>
        <v/>
      </c>
      <c r="N2493" s="294"/>
      <c r="O2493" s="299" t="str">
        <f t="shared" si="316"/>
        <v/>
      </c>
      <c r="P2493" s="294"/>
      <c r="Q2493" s="299" t="str">
        <f t="shared" si="320"/>
        <v/>
      </c>
      <c r="R2493" s="299" t="str">
        <f t="shared" si="317"/>
        <v/>
      </c>
      <c r="S2493" s="295"/>
      <c r="T2493" s="295"/>
      <c r="U2493" s="300" t="str">
        <f t="shared" si="321"/>
        <v/>
      </c>
      <c r="V2493" s="299" t="str">
        <f t="shared" si="318"/>
        <v/>
      </c>
      <c r="W2493" s="301"/>
      <c r="X2493" s="301"/>
      <c r="Y2493" s="301"/>
      <c r="Z2493" s="301"/>
      <c r="AA2493" s="301"/>
      <c r="AB2493" s="301"/>
      <c r="AC2493" s="301"/>
      <c r="AD2493" s="301"/>
      <c r="AE2493" s="302" t="str">
        <f t="shared" si="315"/>
        <v/>
      </c>
      <c r="AF2493" s="303" t="str">
        <f ca="1">IFERROR(AVERAGEIFS('Discontinuity Log'!$N$5:$N$4980,'Discontinuity Log'!$A$5:$A$4980,J2493,'Discontinuity Log'!$N$5:$N$4980,"&lt;&gt;"),"")</f>
        <v/>
      </c>
      <c r="AG2493" s="304" t="str">
        <f t="shared" ca="1" si="322"/>
        <v/>
      </c>
      <c r="AH2493" s="362"/>
    </row>
    <row r="2494" spans="1:34" s="5" customFormat="1" x14ac:dyDescent="0.25">
      <c r="A2494" s="290"/>
      <c r="B2494" s="306"/>
      <c r="C2494" s="292"/>
      <c r="D2494" s="293"/>
      <c r="E2494" s="294"/>
      <c r="F2494" s="294"/>
      <c r="G2494" s="294"/>
      <c r="H2494" s="295"/>
      <c r="I2494" s="295"/>
      <c r="J2494" s="296"/>
      <c r="K2494" s="297"/>
      <c r="L2494" s="297"/>
      <c r="M2494" s="298" t="str">
        <f t="shared" si="319"/>
        <v/>
      </c>
      <c r="N2494" s="294"/>
      <c r="O2494" s="299" t="str">
        <f t="shared" si="316"/>
        <v/>
      </c>
      <c r="P2494" s="294"/>
      <c r="Q2494" s="299" t="str">
        <f t="shared" si="320"/>
        <v/>
      </c>
      <c r="R2494" s="299" t="str">
        <f t="shared" si="317"/>
        <v/>
      </c>
      <c r="S2494" s="295"/>
      <c r="T2494" s="295"/>
      <c r="U2494" s="300" t="str">
        <f t="shared" si="321"/>
        <v/>
      </c>
      <c r="V2494" s="299" t="str">
        <f t="shared" si="318"/>
        <v/>
      </c>
      <c r="W2494" s="301"/>
      <c r="X2494" s="301"/>
      <c r="Y2494" s="301"/>
      <c r="Z2494" s="301"/>
      <c r="AA2494" s="301"/>
      <c r="AB2494" s="301"/>
      <c r="AC2494" s="301"/>
      <c r="AD2494" s="301"/>
      <c r="AE2494" s="302" t="str">
        <f t="shared" si="315"/>
        <v/>
      </c>
      <c r="AF2494" s="303" t="str">
        <f ca="1">IFERROR(AVERAGEIFS('Discontinuity Log'!$N$5:$N$4980,'Discontinuity Log'!$A$5:$A$4980,J2494,'Discontinuity Log'!$N$5:$N$4980,"&lt;&gt;"),"")</f>
        <v/>
      </c>
      <c r="AG2494" s="304" t="str">
        <f t="shared" ca="1" si="322"/>
        <v/>
      </c>
      <c r="AH2494" s="362"/>
    </row>
    <row r="2495" spans="1:34" s="5" customFormat="1" x14ac:dyDescent="0.25">
      <c r="A2495" s="290"/>
      <c r="B2495" s="306"/>
      <c r="C2495" s="292"/>
      <c r="D2495" s="293"/>
      <c r="E2495" s="294"/>
      <c r="F2495" s="294"/>
      <c r="G2495" s="294"/>
      <c r="H2495" s="295"/>
      <c r="I2495" s="295"/>
      <c r="J2495" s="296"/>
      <c r="K2495" s="297"/>
      <c r="L2495" s="297"/>
      <c r="M2495" s="298" t="str">
        <f t="shared" si="319"/>
        <v/>
      </c>
      <c r="N2495" s="294"/>
      <c r="O2495" s="299" t="str">
        <f t="shared" si="316"/>
        <v/>
      </c>
      <c r="P2495" s="294"/>
      <c r="Q2495" s="299" t="str">
        <f t="shared" si="320"/>
        <v/>
      </c>
      <c r="R2495" s="299" t="str">
        <f t="shared" si="317"/>
        <v/>
      </c>
      <c r="S2495" s="295"/>
      <c r="T2495" s="295"/>
      <c r="U2495" s="300" t="str">
        <f t="shared" si="321"/>
        <v/>
      </c>
      <c r="V2495" s="299" t="str">
        <f t="shared" si="318"/>
        <v/>
      </c>
      <c r="W2495" s="301"/>
      <c r="X2495" s="301"/>
      <c r="Y2495" s="301"/>
      <c r="Z2495" s="301"/>
      <c r="AA2495" s="301"/>
      <c r="AB2495" s="301"/>
      <c r="AC2495" s="301"/>
      <c r="AD2495" s="301"/>
      <c r="AE2495" s="302" t="str">
        <f t="shared" si="315"/>
        <v/>
      </c>
      <c r="AF2495" s="303" t="str">
        <f ca="1">IFERROR(AVERAGEIFS('Discontinuity Log'!$N$5:$N$4980,'Discontinuity Log'!$A$5:$A$4980,J2495,'Discontinuity Log'!$N$5:$N$4980,"&lt;&gt;"),"")</f>
        <v/>
      </c>
      <c r="AG2495" s="304" t="str">
        <f t="shared" ca="1" si="322"/>
        <v/>
      </c>
      <c r="AH2495" s="362"/>
    </row>
    <row r="2496" spans="1:34" s="5" customFormat="1" x14ac:dyDescent="0.25">
      <c r="A2496" s="290"/>
      <c r="B2496" s="306"/>
      <c r="C2496" s="292"/>
      <c r="D2496" s="293"/>
      <c r="E2496" s="294"/>
      <c r="F2496" s="294"/>
      <c r="G2496" s="294"/>
      <c r="H2496" s="295"/>
      <c r="I2496" s="295"/>
      <c r="J2496" s="296"/>
      <c r="K2496" s="297"/>
      <c r="L2496" s="297"/>
      <c r="M2496" s="298" t="str">
        <f t="shared" si="319"/>
        <v/>
      </c>
      <c r="N2496" s="294"/>
      <c r="O2496" s="299" t="str">
        <f t="shared" si="316"/>
        <v/>
      </c>
      <c r="P2496" s="294"/>
      <c r="Q2496" s="299" t="str">
        <f t="shared" si="320"/>
        <v/>
      </c>
      <c r="R2496" s="299" t="str">
        <f t="shared" si="317"/>
        <v/>
      </c>
      <c r="S2496" s="295"/>
      <c r="T2496" s="295"/>
      <c r="U2496" s="300" t="str">
        <f t="shared" si="321"/>
        <v/>
      </c>
      <c r="V2496" s="299" t="str">
        <f t="shared" si="318"/>
        <v/>
      </c>
      <c r="W2496" s="301"/>
      <c r="X2496" s="301"/>
      <c r="Y2496" s="301"/>
      <c r="Z2496" s="301"/>
      <c r="AA2496" s="301"/>
      <c r="AB2496" s="301"/>
      <c r="AC2496" s="301"/>
      <c r="AD2496" s="301"/>
      <c r="AE2496" s="302" t="str">
        <f t="shared" si="315"/>
        <v/>
      </c>
      <c r="AF2496" s="303" t="str">
        <f ca="1">IFERROR(AVERAGEIFS('Discontinuity Log'!$N$5:$N$4980,'Discontinuity Log'!$A$5:$A$4980,J2496,'Discontinuity Log'!$N$5:$N$4980,"&lt;&gt;"),"")</f>
        <v/>
      </c>
      <c r="AG2496" s="304" t="str">
        <f t="shared" ca="1" si="322"/>
        <v/>
      </c>
      <c r="AH2496" s="362"/>
    </row>
    <row r="2497" spans="1:34" s="5" customFormat="1" x14ac:dyDescent="0.25">
      <c r="A2497" s="290"/>
      <c r="B2497" s="306"/>
      <c r="C2497" s="292"/>
      <c r="D2497" s="293"/>
      <c r="E2497" s="294"/>
      <c r="F2497" s="294"/>
      <c r="G2497" s="294"/>
      <c r="H2497" s="295"/>
      <c r="I2497" s="295"/>
      <c r="J2497" s="296"/>
      <c r="K2497" s="297"/>
      <c r="L2497" s="297"/>
      <c r="M2497" s="298" t="str">
        <f t="shared" si="319"/>
        <v/>
      </c>
      <c r="N2497" s="294"/>
      <c r="O2497" s="299" t="str">
        <f t="shared" si="316"/>
        <v/>
      </c>
      <c r="P2497" s="294"/>
      <c r="Q2497" s="299" t="str">
        <f t="shared" si="320"/>
        <v/>
      </c>
      <c r="R2497" s="299" t="str">
        <f t="shared" si="317"/>
        <v/>
      </c>
      <c r="S2497" s="295"/>
      <c r="T2497" s="295"/>
      <c r="U2497" s="300" t="str">
        <f t="shared" si="321"/>
        <v/>
      </c>
      <c r="V2497" s="299" t="str">
        <f t="shared" si="318"/>
        <v/>
      </c>
      <c r="W2497" s="301"/>
      <c r="X2497" s="301"/>
      <c r="Y2497" s="301"/>
      <c r="Z2497" s="301"/>
      <c r="AA2497" s="301"/>
      <c r="AB2497" s="301"/>
      <c r="AC2497" s="301"/>
      <c r="AD2497" s="301"/>
      <c r="AE2497" s="302" t="str">
        <f t="shared" si="315"/>
        <v/>
      </c>
      <c r="AF2497" s="303" t="str">
        <f ca="1">IFERROR(AVERAGEIFS('Discontinuity Log'!$N$5:$N$4980,'Discontinuity Log'!$A$5:$A$4980,J2497,'Discontinuity Log'!$N$5:$N$4980,"&lt;&gt;"),"")</f>
        <v/>
      </c>
      <c r="AG2497" s="304" t="str">
        <f t="shared" ca="1" si="322"/>
        <v/>
      </c>
      <c r="AH2497" s="362"/>
    </row>
    <row r="2498" spans="1:34" s="5" customFormat="1" x14ac:dyDescent="0.25">
      <c r="A2498" s="290"/>
      <c r="B2498" s="306"/>
      <c r="C2498" s="292"/>
      <c r="D2498" s="293"/>
      <c r="E2498" s="294"/>
      <c r="F2498" s="294"/>
      <c r="G2498" s="294"/>
      <c r="H2498" s="295"/>
      <c r="I2498" s="295"/>
      <c r="J2498" s="296"/>
      <c r="K2498" s="297"/>
      <c r="L2498" s="297"/>
      <c r="M2498" s="298" t="str">
        <f t="shared" si="319"/>
        <v/>
      </c>
      <c r="N2498" s="294"/>
      <c r="O2498" s="299" t="str">
        <f t="shared" si="316"/>
        <v/>
      </c>
      <c r="P2498" s="294"/>
      <c r="Q2498" s="299" t="str">
        <f t="shared" si="320"/>
        <v/>
      </c>
      <c r="R2498" s="299" t="str">
        <f t="shared" si="317"/>
        <v/>
      </c>
      <c r="S2498" s="295"/>
      <c r="T2498" s="295"/>
      <c r="U2498" s="300" t="str">
        <f t="shared" si="321"/>
        <v/>
      </c>
      <c r="V2498" s="299" t="str">
        <f t="shared" si="318"/>
        <v/>
      </c>
      <c r="W2498" s="301"/>
      <c r="X2498" s="301"/>
      <c r="Y2498" s="301"/>
      <c r="Z2498" s="301"/>
      <c r="AA2498" s="301"/>
      <c r="AB2498" s="301"/>
      <c r="AC2498" s="301"/>
      <c r="AD2498" s="301"/>
      <c r="AE2498" s="302" t="str">
        <f t="shared" si="315"/>
        <v/>
      </c>
      <c r="AF2498" s="303" t="str">
        <f ca="1">IFERROR(AVERAGEIFS('Discontinuity Log'!$N$5:$N$4980,'Discontinuity Log'!$A$5:$A$4980,J2498,'Discontinuity Log'!$N$5:$N$4980,"&lt;&gt;"),"")</f>
        <v/>
      </c>
      <c r="AG2498" s="304" t="str">
        <f t="shared" ca="1" si="322"/>
        <v/>
      </c>
      <c r="AH2498" s="362"/>
    </row>
    <row r="2499" spans="1:34" s="5" customFormat="1" x14ac:dyDescent="0.25">
      <c r="A2499" s="290"/>
      <c r="B2499" s="306"/>
      <c r="C2499" s="292"/>
      <c r="D2499" s="293"/>
      <c r="E2499" s="294"/>
      <c r="F2499" s="294"/>
      <c r="G2499" s="294"/>
      <c r="H2499" s="295"/>
      <c r="I2499" s="295"/>
      <c r="J2499" s="296"/>
      <c r="K2499" s="297"/>
      <c r="L2499" s="297"/>
      <c r="M2499" s="298" t="str">
        <f t="shared" si="319"/>
        <v/>
      </c>
      <c r="N2499" s="294"/>
      <c r="O2499" s="299" t="str">
        <f t="shared" si="316"/>
        <v/>
      </c>
      <c r="P2499" s="294"/>
      <c r="Q2499" s="299" t="str">
        <f t="shared" si="320"/>
        <v/>
      </c>
      <c r="R2499" s="299" t="str">
        <f t="shared" si="317"/>
        <v/>
      </c>
      <c r="S2499" s="295"/>
      <c r="T2499" s="295"/>
      <c r="U2499" s="300" t="str">
        <f t="shared" si="321"/>
        <v/>
      </c>
      <c r="V2499" s="299" t="str">
        <f t="shared" si="318"/>
        <v/>
      </c>
      <c r="W2499" s="301"/>
      <c r="X2499" s="301"/>
      <c r="Y2499" s="301"/>
      <c r="Z2499" s="301"/>
      <c r="AA2499" s="301"/>
      <c r="AB2499" s="301"/>
      <c r="AC2499" s="301"/>
      <c r="AD2499" s="301"/>
      <c r="AE2499" s="302" t="str">
        <f t="shared" si="315"/>
        <v/>
      </c>
      <c r="AF2499" s="303" t="str">
        <f ca="1">IFERROR(AVERAGEIFS('Discontinuity Log'!$N$5:$N$4980,'Discontinuity Log'!$A$5:$A$4980,J2499,'Discontinuity Log'!$N$5:$N$4980,"&lt;&gt;"),"")</f>
        <v/>
      </c>
      <c r="AG2499" s="304" t="str">
        <f t="shared" ca="1" si="322"/>
        <v/>
      </c>
      <c r="AH2499" s="362"/>
    </row>
    <row r="2500" spans="1:34" s="5" customFormat="1" x14ac:dyDescent="0.25">
      <c r="A2500" s="307"/>
      <c r="B2500" s="307"/>
      <c r="C2500" s="307"/>
      <c r="D2500" s="308"/>
      <c r="E2500" s="309"/>
      <c r="F2500" s="309"/>
      <c r="G2500" s="309"/>
      <c r="H2500" s="310"/>
      <c r="I2500" s="310"/>
      <c r="J2500" s="296"/>
      <c r="K2500" s="297"/>
      <c r="L2500" s="297"/>
      <c r="M2500" s="298" t="str">
        <f t="shared" si="319"/>
        <v/>
      </c>
      <c r="N2500" s="294"/>
      <c r="O2500" s="299" t="str">
        <f t="shared" si="316"/>
        <v/>
      </c>
      <c r="P2500" s="294"/>
      <c r="Q2500" s="299" t="str">
        <f t="shared" si="320"/>
        <v/>
      </c>
      <c r="R2500" s="299" t="str">
        <f t="shared" si="317"/>
        <v/>
      </c>
      <c r="S2500" s="295"/>
      <c r="T2500" s="295"/>
      <c r="U2500" s="300" t="str">
        <f t="shared" si="321"/>
        <v/>
      </c>
      <c r="V2500" s="299" t="str">
        <f t="shared" si="318"/>
        <v/>
      </c>
      <c r="W2500" s="301"/>
      <c r="X2500" s="301"/>
      <c r="Y2500" s="301"/>
      <c r="Z2500" s="301"/>
      <c r="AA2500" s="301"/>
      <c r="AB2500" s="301"/>
      <c r="AC2500" s="301"/>
      <c r="AD2500" s="301"/>
      <c r="AE2500" s="302" t="str">
        <f t="shared" si="315"/>
        <v/>
      </c>
      <c r="AF2500" s="303" t="str">
        <f ca="1">IFERROR(AVERAGEIFS('Discontinuity Log'!$N$5:$N$4980,'Discontinuity Log'!$A$5:$A$4980,J2500,'Discontinuity Log'!$N$5:$N$4980,"&lt;&gt;"),"")</f>
        <v/>
      </c>
      <c r="AG2500" s="304" t="str">
        <f t="shared" ca="1" si="322"/>
        <v/>
      </c>
      <c r="AH2500" s="362"/>
    </row>
    <row r="2501" spans="1:34" x14ac:dyDescent="0.25">
      <c r="J2501" s="310"/>
      <c r="K2501" s="309"/>
      <c r="L2501" s="309"/>
      <c r="M2501" s="309"/>
      <c r="N2501" s="309"/>
      <c r="O2501" s="310"/>
      <c r="P2501" s="309"/>
      <c r="Q2501" s="310"/>
      <c r="R2501" s="310"/>
      <c r="S2501" s="310"/>
      <c r="T2501" s="310"/>
      <c r="U2501" s="310"/>
      <c r="V2501" s="310"/>
      <c r="W2501" s="313"/>
      <c r="X2501" s="313"/>
      <c r="Y2501" s="313"/>
      <c r="Z2501" s="313"/>
      <c r="AA2501" s="313"/>
      <c r="AB2501" s="313"/>
      <c r="AC2501" s="313"/>
      <c r="AD2501" s="313"/>
      <c r="AE2501" s="310"/>
      <c r="AF2501" s="309"/>
      <c r="AG2501" s="309"/>
      <c r="AH2501" s="375"/>
    </row>
    <row r="2508" spans="1:34" x14ac:dyDescent="0.25">
      <c r="E2508" s="315"/>
      <c r="F2508" s="315"/>
      <c r="G2508" s="315"/>
      <c r="H2508" s="316"/>
      <c r="I2508" s="316"/>
    </row>
    <row r="2509" spans="1:34" s="1" customFormat="1" x14ac:dyDescent="0.25">
      <c r="A2509" s="307"/>
      <c r="B2509" s="307"/>
      <c r="C2509" s="307"/>
      <c r="D2509" s="311"/>
      <c r="E2509" s="315"/>
      <c r="F2509" s="315"/>
      <c r="G2509" s="315"/>
      <c r="H2509" s="316"/>
      <c r="I2509" s="316"/>
      <c r="J2509" s="316"/>
      <c r="K2509" s="315"/>
      <c r="L2509" s="315"/>
      <c r="M2509" s="315"/>
      <c r="N2509" s="315"/>
      <c r="O2509" s="316"/>
      <c r="P2509" s="315"/>
      <c r="Q2509" s="316"/>
      <c r="R2509" s="316"/>
      <c r="S2509" s="316"/>
      <c r="T2509" s="316"/>
      <c r="U2509" s="316"/>
      <c r="V2509" s="316"/>
      <c r="W2509" s="317"/>
      <c r="X2509" s="317"/>
      <c r="Y2509" s="317"/>
      <c r="Z2509" s="317"/>
      <c r="AA2509" s="317"/>
      <c r="AB2509" s="317"/>
      <c r="AC2509" s="317"/>
      <c r="AD2509" s="317"/>
      <c r="AE2509" s="316"/>
      <c r="AF2509" s="315"/>
      <c r="AG2509" s="315"/>
      <c r="AH2509" s="376"/>
    </row>
    <row r="2510" spans="1:34" s="1" customFormat="1" x14ac:dyDescent="0.25">
      <c r="A2510" s="307"/>
      <c r="B2510" s="307"/>
      <c r="C2510" s="307"/>
      <c r="D2510" s="311"/>
      <c r="E2510" s="315"/>
      <c r="F2510" s="315"/>
      <c r="G2510" s="315"/>
      <c r="H2510" s="316"/>
      <c r="I2510" s="316"/>
      <c r="J2510" s="316"/>
      <c r="K2510" s="315"/>
      <c r="L2510" s="315"/>
      <c r="M2510" s="315"/>
      <c r="N2510" s="315"/>
      <c r="O2510" s="316"/>
      <c r="P2510" s="315"/>
      <c r="Q2510" s="316"/>
      <c r="R2510" s="316"/>
      <c r="S2510" s="316"/>
      <c r="T2510" s="316"/>
      <c r="U2510" s="316"/>
      <c r="V2510" s="316"/>
      <c r="W2510" s="317"/>
      <c r="X2510" s="317"/>
      <c r="Y2510" s="317"/>
      <c r="Z2510" s="317"/>
      <c r="AA2510" s="317"/>
      <c r="AB2510" s="317"/>
      <c r="AC2510" s="317"/>
      <c r="AD2510" s="317"/>
      <c r="AE2510" s="316"/>
      <c r="AF2510" s="315"/>
      <c r="AG2510" s="315"/>
      <c r="AH2510" s="376"/>
    </row>
    <row r="2511" spans="1:34" s="1" customFormat="1" x14ac:dyDescent="0.25">
      <c r="A2511" s="307"/>
      <c r="B2511" s="307"/>
      <c r="C2511" s="307"/>
      <c r="D2511" s="311"/>
      <c r="E2511" s="315"/>
      <c r="F2511" s="315"/>
      <c r="G2511" s="315"/>
      <c r="H2511" s="316"/>
      <c r="I2511" s="316"/>
      <c r="J2511" s="316"/>
      <c r="K2511" s="315"/>
      <c r="L2511" s="315"/>
      <c r="M2511" s="315"/>
      <c r="N2511" s="315"/>
      <c r="O2511" s="316"/>
      <c r="P2511" s="315"/>
      <c r="Q2511" s="316"/>
      <c r="R2511" s="316"/>
      <c r="S2511" s="316"/>
      <c r="T2511" s="316"/>
      <c r="U2511" s="316"/>
      <c r="V2511" s="316"/>
      <c r="W2511" s="317"/>
      <c r="X2511" s="317"/>
      <c r="Y2511" s="317"/>
      <c r="Z2511" s="317"/>
      <c r="AA2511" s="317"/>
      <c r="AB2511" s="317"/>
      <c r="AC2511" s="317"/>
      <c r="AD2511" s="317"/>
      <c r="AE2511" s="316"/>
      <c r="AF2511" s="315"/>
      <c r="AG2511" s="315"/>
      <c r="AH2511" s="376"/>
    </row>
    <row r="2512" spans="1:34" s="1" customFormat="1" x14ac:dyDescent="0.25">
      <c r="A2512" s="307"/>
      <c r="B2512" s="307"/>
      <c r="C2512" s="307"/>
      <c r="D2512" s="311"/>
      <c r="E2512" s="315"/>
      <c r="F2512" s="315"/>
      <c r="G2512" s="315"/>
      <c r="H2512" s="316"/>
      <c r="I2512" s="316"/>
      <c r="J2512" s="316"/>
      <c r="K2512" s="315"/>
      <c r="L2512" s="315"/>
      <c r="M2512" s="315"/>
      <c r="N2512" s="315"/>
      <c r="O2512" s="316"/>
      <c r="P2512" s="315"/>
      <c r="Q2512" s="316"/>
      <c r="R2512" s="316"/>
      <c r="S2512" s="316"/>
      <c r="T2512" s="316"/>
      <c r="U2512" s="316"/>
      <c r="V2512" s="316"/>
      <c r="W2512" s="317"/>
      <c r="X2512" s="317"/>
      <c r="Y2512" s="317"/>
      <c r="Z2512" s="317"/>
      <c r="AA2512" s="317"/>
      <c r="AB2512" s="317"/>
      <c r="AC2512" s="317"/>
      <c r="AD2512" s="317"/>
      <c r="AE2512" s="316"/>
      <c r="AF2512" s="315"/>
      <c r="AG2512" s="315"/>
      <c r="AH2512" s="376"/>
    </row>
    <row r="2513" spans="1:34" s="1" customFormat="1" x14ac:dyDescent="0.25">
      <c r="A2513" s="307"/>
      <c r="B2513" s="307"/>
      <c r="C2513" s="307"/>
      <c r="D2513" s="311"/>
      <c r="E2513" s="315"/>
      <c r="F2513" s="315"/>
      <c r="G2513" s="315"/>
      <c r="H2513" s="316"/>
      <c r="I2513" s="316"/>
      <c r="J2513" s="316"/>
      <c r="K2513" s="315"/>
      <c r="L2513" s="315"/>
      <c r="M2513" s="315"/>
      <c r="N2513" s="315"/>
      <c r="O2513" s="316"/>
      <c r="P2513" s="315"/>
      <c r="Q2513" s="316"/>
      <c r="R2513" s="316"/>
      <c r="S2513" s="316"/>
      <c r="T2513" s="316"/>
      <c r="U2513" s="316"/>
      <c r="V2513" s="316"/>
      <c r="W2513" s="317"/>
      <c r="X2513" s="317"/>
      <c r="Y2513" s="317"/>
      <c r="Z2513" s="317"/>
      <c r="AA2513" s="317"/>
      <c r="AB2513" s="317"/>
      <c r="AC2513" s="317"/>
      <c r="AD2513" s="317"/>
      <c r="AE2513" s="316"/>
      <c r="AF2513" s="315"/>
      <c r="AG2513" s="315"/>
      <c r="AH2513" s="376"/>
    </row>
    <row r="2514" spans="1:34" s="1" customFormat="1" x14ac:dyDescent="0.25">
      <c r="A2514" s="307"/>
      <c r="B2514" s="307"/>
      <c r="C2514" s="307"/>
      <c r="D2514" s="311"/>
      <c r="E2514" s="315"/>
      <c r="F2514" s="315"/>
      <c r="G2514" s="315"/>
      <c r="H2514" s="316"/>
      <c r="I2514" s="316"/>
      <c r="J2514" s="316"/>
      <c r="K2514" s="315"/>
      <c r="L2514" s="315"/>
      <c r="M2514" s="315"/>
      <c r="N2514" s="315"/>
      <c r="O2514" s="316"/>
      <c r="P2514" s="315"/>
      <c r="Q2514" s="316"/>
      <c r="R2514" s="316"/>
      <c r="S2514" s="316"/>
      <c r="T2514" s="316"/>
      <c r="U2514" s="316"/>
      <c r="V2514" s="316"/>
      <c r="W2514" s="317"/>
      <c r="X2514" s="317"/>
      <c r="Y2514" s="317"/>
      <c r="Z2514" s="317"/>
      <c r="AA2514" s="317"/>
      <c r="AB2514" s="317"/>
      <c r="AC2514" s="317"/>
      <c r="AD2514" s="317"/>
      <c r="AE2514" s="316"/>
      <c r="AF2514" s="315"/>
      <c r="AG2514" s="315"/>
      <c r="AH2514" s="376"/>
    </row>
    <row r="2515" spans="1:34" s="1" customFormat="1" x14ac:dyDescent="0.25">
      <c r="A2515" s="307"/>
      <c r="B2515" s="307"/>
      <c r="C2515" s="307"/>
      <c r="D2515" s="311"/>
      <c r="E2515" s="315"/>
      <c r="F2515" s="315"/>
      <c r="G2515" s="315"/>
      <c r="H2515" s="316"/>
      <c r="I2515" s="316"/>
      <c r="J2515" s="316"/>
      <c r="K2515" s="315"/>
      <c r="L2515" s="315"/>
      <c r="M2515" s="315"/>
      <c r="N2515" s="315"/>
      <c r="O2515" s="316"/>
      <c r="P2515" s="315"/>
      <c r="Q2515" s="316"/>
      <c r="R2515" s="316"/>
      <c r="S2515" s="316"/>
      <c r="T2515" s="316"/>
      <c r="U2515" s="316"/>
      <c r="V2515" s="316"/>
      <c r="W2515" s="317"/>
      <c r="X2515" s="317"/>
      <c r="Y2515" s="317"/>
      <c r="Z2515" s="317"/>
      <c r="AA2515" s="317"/>
      <c r="AB2515" s="317"/>
      <c r="AC2515" s="317"/>
      <c r="AD2515" s="317"/>
      <c r="AE2515" s="316"/>
      <c r="AF2515" s="315"/>
      <c r="AG2515" s="315"/>
      <c r="AH2515" s="376"/>
    </row>
    <row r="2516" spans="1:34" s="1" customFormat="1" x14ac:dyDescent="0.25">
      <c r="A2516" s="307"/>
      <c r="B2516" s="307"/>
      <c r="C2516" s="307"/>
      <c r="D2516" s="311"/>
      <c r="E2516" s="315"/>
      <c r="F2516" s="315"/>
      <c r="G2516" s="315"/>
      <c r="H2516" s="316"/>
      <c r="I2516" s="316"/>
      <c r="J2516" s="316"/>
      <c r="K2516" s="315"/>
      <c r="L2516" s="315"/>
      <c r="M2516" s="315"/>
      <c r="N2516" s="315"/>
      <c r="O2516" s="316"/>
      <c r="P2516" s="315"/>
      <c r="Q2516" s="316"/>
      <c r="R2516" s="316"/>
      <c r="S2516" s="316"/>
      <c r="T2516" s="316"/>
      <c r="U2516" s="316"/>
      <c r="V2516" s="316"/>
      <c r="W2516" s="317"/>
      <c r="X2516" s="317"/>
      <c r="Y2516" s="317"/>
      <c r="Z2516" s="317"/>
      <c r="AA2516" s="317"/>
      <c r="AB2516" s="317"/>
      <c r="AC2516" s="317"/>
      <c r="AD2516" s="317"/>
      <c r="AE2516" s="316"/>
      <c r="AF2516" s="315"/>
      <c r="AG2516" s="315"/>
      <c r="AH2516" s="376"/>
    </row>
    <row r="2517" spans="1:34" s="1" customFormat="1" x14ac:dyDescent="0.25">
      <c r="A2517" s="307"/>
      <c r="B2517" s="307"/>
      <c r="C2517" s="307"/>
      <c r="D2517" s="311"/>
      <c r="E2517" s="315"/>
      <c r="F2517" s="315"/>
      <c r="G2517" s="315"/>
      <c r="H2517" s="316"/>
      <c r="I2517" s="316"/>
      <c r="J2517" s="316"/>
      <c r="K2517" s="315"/>
      <c r="L2517" s="315"/>
      <c r="M2517" s="315"/>
      <c r="N2517" s="315"/>
      <c r="O2517" s="316"/>
      <c r="P2517" s="315"/>
      <c r="Q2517" s="316"/>
      <c r="R2517" s="316"/>
      <c r="S2517" s="316"/>
      <c r="T2517" s="316"/>
      <c r="U2517" s="316"/>
      <c r="V2517" s="316"/>
      <c r="W2517" s="317"/>
      <c r="X2517" s="317"/>
      <c r="Y2517" s="317"/>
      <c r="Z2517" s="317"/>
      <c r="AA2517" s="317"/>
      <c r="AB2517" s="317"/>
      <c r="AC2517" s="317"/>
      <c r="AD2517" s="317"/>
      <c r="AE2517" s="316"/>
      <c r="AF2517" s="315"/>
      <c r="AG2517" s="315"/>
      <c r="AH2517" s="376"/>
    </row>
    <row r="2518" spans="1:34" s="1" customFormat="1" x14ac:dyDescent="0.25">
      <c r="A2518" s="307"/>
      <c r="B2518" s="307"/>
      <c r="C2518" s="307"/>
      <c r="D2518" s="311"/>
      <c r="E2518" s="315"/>
      <c r="F2518" s="315"/>
      <c r="G2518" s="315"/>
      <c r="H2518" s="316"/>
      <c r="I2518" s="316"/>
      <c r="J2518" s="316"/>
      <c r="K2518" s="315"/>
      <c r="L2518" s="315"/>
      <c r="M2518" s="315"/>
      <c r="N2518" s="315"/>
      <c r="O2518" s="316"/>
      <c r="P2518" s="315"/>
      <c r="Q2518" s="316"/>
      <c r="R2518" s="316"/>
      <c r="S2518" s="316"/>
      <c r="T2518" s="316"/>
      <c r="U2518" s="316"/>
      <c r="V2518" s="316"/>
      <c r="W2518" s="317"/>
      <c r="X2518" s="317"/>
      <c r="Y2518" s="317"/>
      <c r="Z2518" s="317"/>
      <c r="AA2518" s="317"/>
      <c r="AB2518" s="317"/>
      <c r="AC2518" s="317"/>
      <c r="AD2518" s="317"/>
      <c r="AE2518" s="316"/>
      <c r="AF2518" s="315"/>
      <c r="AG2518" s="315"/>
      <c r="AH2518" s="376"/>
    </row>
    <row r="2519" spans="1:34" s="1" customFormat="1" x14ac:dyDescent="0.25">
      <c r="A2519" s="307"/>
      <c r="B2519" s="307"/>
      <c r="C2519" s="307"/>
      <c r="D2519" s="311"/>
      <c r="E2519" s="315"/>
      <c r="F2519" s="315"/>
      <c r="G2519" s="315"/>
      <c r="H2519" s="316"/>
      <c r="I2519" s="316"/>
      <c r="J2519" s="316"/>
      <c r="K2519" s="315"/>
      <c r="L2519" s="315"/>
      <c r="M2519" s="315"/>
      <c r="N2519" s="315"/>
      <c r="O2519" s="316"/>
      <c r="P2519" s="315"/>
      <c r="Q2519" s="316"/>
      <c r="R2519" s="316"/>
      <c r="S2519" s="316"/>
      <c r="T2519" s="316"/>
      <c r="U2519" s="316"/>
      <c r="V2519" s="316"/>
      <c r="W2519" s="317"/>
      <c r="X2519" s="317"/>
      <c r="Y2519" s="317"/>
      <c r="Z2519" s="317"/>
      <c r="AA2519" s="317"/>
      <c r="AB2519" s="317"/>
      <c r="AC2519" s="317"/>
      <c r="AD2519" s="317"/>
      <c r="AE2519" s="316"/>
      <c r="AF2519" s="315"/>
      <c r="AG2519" s="315"/>
      <c r="AH2519" s="376"/>
    </row>
    <row r="2520" spans="1:34" s="1" customFormat="1" x14ac:dyDescent="0.25">
      <c r="A2520" s="307"/>
      <c r="B2520" s="307"/>
      <c r="C2520" s="307"/>
      <c r="D2520" s="311"/>
      <c r="E2520" s="315"/>
      <c r="F2520" s="315"/>
      <c r="G2520" s="315"/>
      <c r="H2520" s="316"/>
      <c r="I2520" s="316"/>
      <c r="J2520" s="316"/>
      <c r="K2520" s="315"/>
      <c r="L2520" s="315"/>
      <c r="M2520" s="315"/>
      <c r="N2520" s="315"/>
      <c r="O2520" s="316"/>
      <c r="P2520" s="315"/>
      <c r="Q2520" s="316"/>
      <c r="R2520" s="316"/>
      <c r="S2520" s="316"/>
      <c r="T2520" s="316"/>
      <c r="U2520" s="316"/>
      <c r="V2520" s="316"/>
      <c r="W2520" s="317"/>
      <c r="X2520" s="317"/>
      <c r="Y2520" s="317"/>
      <c r="Z2520" s="317"/>
      <c r="AA2520" s="317"/>
      <c r="AB2520" s="317"/>
      <c r="AC2520" s="317"/>
      <c r="AD2520" s="317"/>
      <c r="AE2520" s="316"/>
      <c r="AF2520" s="315"/>
      <c r="AG2520" s="315"/>
      <c r="AH2520" s="376"/>
    </row>
    <row r="2521" spans="1:34" s="1" customFormat="1" x14ac:dyDescent="0.25">
      <c r="A2521" s="307"/>
      <c r="B2521" s="307"/>
      <c r="C2521" s="307"/>
      <c r="D2521" s="311"/>
      <c r="E2521" s="315"/>
      <c r="F2521" s="315"/>
      <c r="G2521" s="315"/>
      <c r="H2521" s="316"/>
      <c r="I2521" s="316"/>
      <c r="J2521" s="316"/>
      <c r="K2521" s="315"/>
      <c r="L2521" s="315"/>
      <c r="M2521" s="315"/>
      <c r="N2521" s="315"/>
      <c r="O2521" s="316"/>
      <c r="P2521" s="315"/>
      <c r="Q2521" s="316"/>
      <c r="R2521" s="316"/>
      <c r="S2521" s="316"/>
      <c r="T2521" s="316"/>
      <c r="U2521" s="316"/>
      <c r="V2521" s="316"/>
      <c r="W2521" s="317"/>
      <c r="X2521" s="317"/>
      <c r="Y2521" s="317"/>
      <c r="Z2521" s="317"/>
      <c r="AA2521" s="317"/>
      <c r="AB2521" s="317"/>
      <c r="AC2521" s="317"/>
      <c r="AD2521" s="317"/>
      <c r="AE2521" s="316"/>
      <c r="AF2521" s="315"/>
      <c r="AG2521" s="315"/>
      <c r="AH2521" s="376"/>
    </row>
    <row r="2522" spans="1:34" s="1" customFormat="1" x14ac:dyDescent="0.25">
      <c r="A2522" s="307"/>
      <c r="B2522" s="307"/>
      <c r="C2522" s="307"/>
      <c r="D2522" s="311"/>
      <c r="E2522" s="315"/>
      <c r="F2522" s="315"/>
      <c r="G2522" s="315"/>
      <c r="H2522" s="316"/>
      <c r="I2522" s="316"/>
      <c r="J2522" s="316"/>
      <c r="K2522" s="315"/>
      <c r="L2522" s="315"/>
      <c r="M2522" s="315"/>
      <c r="N2522" s="315"/>
      <c r="O2522" s="316"/>
      <c r="P2522" s="315"/>
      <c r="Q2522" s="316"/>
      <c r="R2522" s="316"/>
      <c r="S2522" s="316"/>
      <c r="T2522" s="316"/>
      <c r="U2522" s="316"/>
      <c r="V2522" s="316"/>
      <c r="W2522" s="317"/>
      <c r="X2522" s="317"/>
      <c r="Y2522" s="317"/>
      <c r="Z2522" s="317"/>
      <c r="AA2522" s="317"/>
      <c r="AB2522" s="317"/>
      <c r="AC2522" s="317"/>
      <c r="AD2522" s="317"/>
      <c r="AE2522" s="316"/>
      <c r="AF2522" s="315"/>
      <c r="AG2522" s="315"/>
      <c r="AH2522" s="376"/>
    </row>
    <row r="2523" spans="1:34" s="1" customFormat="1" x14ac:dyDescent="0.25">
      <c r="A2523" s="307"/>
      <c r="B2523" s="307"/>
      <c r="C2523" s="307"/>
      <c r="D2523" s="311"/>
      <c r="E2523" s="315"/>
      <c r="F2523" s="315"/>
      <c r="G2523" s="315"/>
      <c r="H2523" s="316"/>
      <c r="I2523" s="316"/>
      <c r="J2523" s="316"/>
      <c r="K2523" s="315"/>
      <c r="L2523" s="315"/>
      <c r="M2523" s="315"/>
      <c r="N2523" s="315"/>
      <c r="O2523" s="316"/>
      <c r="P2523" s="315"/>
      <c r="Q2523" s="316"/>
      <c r="R2523" s="316"/>
      <c r="S2523" s="316"/>
      <c r="T2523" s="316"/>
      <c r="U2523" s="316"/>
      <c r="V2523" s="316"/>
      <c r="W2523" s="317"/>
      <c r="X2523" s="317"/>
      <c r="Y2523" s="317"/>
      <c r="Z2523" s="317"/>
      <c r="AA2523" s="317"/>
      <c r="AB2523" s="317"/>
      <c r="AC2523" s="317"/>
      <c r="AD2523" s="317"/>
      <c r="AE2523" s="316"/>
      <c r="AF2523" s="315"/>
      <c r="AG2523" s="315"/>
      <c r="AH2523" s="376"/>
    </row>
    <row r="2524" spans="1:34" s="1" customFormat="1" x14ac:dyDescent="0.25">
      <c r="A2524" s="307"/>
      <c r="B2524" s="307"/>
      <c r="C2524" s="307"/>
      <c r="D2524" s="311"/>
      <c r="E2524" s="315"/>
      <c r="F2524" s="315"/>
      <c r="G2524" s="315"/>
      <c r="H2524" s="316"/>
      <c r="I2524" s="316"/>
      <c r="J2524" s="316"/>
      <c r="K2524" s="315"/>
      <c r="L2524" s="315"/>
      <c r="M2524" s="315"/>
      <c r="N2524" s="315"/>
      <c r="O2524" s="316"/>
      <c r="P2524" s="315"/>
      <c r="Q2524" s="316"/>
      <c r="R2524" s="316"/>
      <c r="S2524" s="316"/>
      <c r="T2524" s="316"/>
      <c r="U2524" s="316"/>
      <c r="V2524" s="316"/>
      <c r="W2524" s="317"/>
      <c r="X2524" s="317"/>
      <c r="Y2524" s="317"/>
      <c r="Z2524" s="317"/>
      <c r="AA2524" s="317"/>
      <c r="AB2524" s="317"/>
      <c r="AC2524" s="317"/>
      <c r="AD2524" s="317"/>
      <c r="AE2524" s="316"/>
      <c r="AF2524" s="315"/>
      <c r="AG2524" s="315"/>
      <c r="AH2524" s="376"/>
    </row>
    <row r="2525" spans="1:34" s="1" customFormat="1" x14ac:dyDescent="0.25">
      <c r="A2525" s="307"/>
      <c r="B2525" s="307"/>
      <c r="C2525" s="307"/>
      <c r="D2525" s="311"/>
      <c r="E2525" s="315"/>
      <c r="F2525" s="315"/>
      <c r="G2525" s="315"/>
      <c r="H2525" s="316"/>
      <c r="I2525" s="316"/>
      <c r="J2525" s="316"/>
      <c r="K2525" s="315"/>
      <c r="L2525" s="315"/>
      <c r="M2525" s="315"/>
      <c r="N2525" s="315"/>
      <c r="O2525" s="316"/>
      <c r="P2525" s="315"/>
      <c r="Q2525" s="316"/>
      <c r="R2525" s="316"/>
      <c r="S2525" s="316"/>
      <c r="T2525" s="316"/>
      <c r="U2525" s="316"/>
      <c r="V2525" s="316"/>
      <c r="W2525" s="317"/>
      <c r="X2525" s="317"/>
      <c r="Y2525" s="317"/>
      <c r="Z2525" s="317"/>
      <c r="AA2525" s="317"/>
      <c r="AB2525" s="317"/>
      <c r="AC2525" s="317"/>
      <c r="AD2525" s="317"/>
      <c r="AE2525" s="316"/>
      <c r="AF2525" s="315"/>
      <c r="AG2525" s="315"/>
      <c r="AH2525" s="376"/>
    </row>
    <row r="2526" spans="1:34" s="1" customFormat="1" x14ac:dyDescent="0.25">
      <c r="A2526" s="307"/>
      <c r="B2526" s="307"/>
      <c r="C2526" s="307"/>
      <c r="D2526" s="311"/>
      <c r="E2526" s="315"/>
      <c r="F2526" s="315"/>
      <c r="G2526" s="315"/>
      <c r="H2526" s="316"/>
      <c r="I2526" s="316"/>
      <c r="J2526" s="316"/>
      <c r="K2526" s="315"/>
      <c r="L2526" s="315"/>
      <c r="M2526" s="315"/>
      <c r="N2526" s="315"/>
      <c r="O2526" s="316"/>
      <c r="P2526" s="315"/>
      <c r="Q2526" s="316"/>
      <c r="R2526" s="316"/>
      <c r="S2526" s="316"/>
      <c r="T2526" s="316"/>
      <c r="U2526" s="316"/>
      <c r="V2526" s="316"/>
      <c r="W2526" s="317"/>
      <c r="X2526" s="317"/>
      <c r="Y2526" s="317"/>
      <c r="Z2526" s="317"/>
      <c r="AA2526" s="317"/>
      <c r="AB2526" s="317"/>
      <c r="AC2526" s="317"/>
      <c r="AD2526" s="317"/>
      <c r="AE2526" s="316"/>
      <c r="AF2526" s="315"/>
      <c r="AG2526" s="315"/>
      <c r="AH2526" s="376"/>
    </row>
    <row r="2527" spans="1:34" s="1" customFormat="1" x14ac:dyDescent="0.25">
      <c r="A2527" s="307"/>
      <c r="B2527" s="307"/>
      <c r="C2527" s="307"/>
      <c r="D2527" s="311"/>
      <c r="E2527" s="315"/>
      <c r="F2527" s="315"/>
      <c r="G2527" s="315"/>
      <c r="H2527" s="316"/>
      <c r="I2527" s="316"/>
      <c r="J2527" s="316"/>
      <c r="K2527" s="315"/>
      <c r="L2527" s="315"/>
      <c r="M2527" s="315"/>
      <c r="N2527" s="315"/>
      <c r="O2527" s="316"/>
      <c r="P2527" s="315"/>
      <c r="Q2527" s="316"/>
      <c r="R2527" s="316"/>
      <c r="S2527" s="316"/>
      <c r="T2527" s="316"/>
      <c r="U2527" s="316"/>
      <c r="V2527" s="316"/>
      <c r="W2527" s="317"/>
      <c r="X2527" s="317"/>
      <c r="Y2527" s="317"/>
      <c r="Z2527" s="317"/>
      <c r="AA2527" s="317"/>
      <c r="AB2527" s="317"/>
      <c r="AC2527" s="317"/>
      <c r="AD2527" s="317"/>
      <c r="AE2527" s="316"/>
      <c r="AF2527" s="315"/>
      <c r="AG2527" s="315"/>
      <c r="AH2527" s="376"/>
    </row>
    <row r="2528" spans="1:34" s="1" customFormat="1" x14ac:dyDescent="0.25">
      <c r="A2528" s="307"/>
      <c r="B2528" s="307"/>
      <c r="C2528" s="307"/>
      <c r="D2528" s="311"/>
      <c r="E2528" s="315"/>
      <c r="F2528" s="315"/>
      <c r="G2528" s="315"/>
      <c r="H2528" s="316"/>
      <c r="I2528" s="316"/>
      <c r="J2528" s="316"/>
      <c r="K2528" s="315"/>
      <c r="L2528" s="315"/>
      <c r="M2528" s="315"/>
      <c r="N2528" s="315"/>
      <c r="O2528" s="316"/>
      <c r="P2528" s="315"/>
      <c r="Q2528" s="316"/>
      <c r="R2528" s="316"/>
      <c r="S2528" s="316"/>
      <c r="T2528" s="316"/>
      <c r="U2528" s="316"/>
      <c r="V2528" s="316"/>
      <c r="W2528" s="317"/>
      <c r="X2528" s="317"/>
      <c r="Y2528" s="317"/>
      <c r="Z2528" s="317"/>
      <c r="AA2528" s="317"/>
      <c r="AB2528" s="317"/>
      <c r="AC2528" s="317"/>
      <c r="AD2528" s="317"/>
      <c r="AE2528" s="316"/>
      <c r="AF2528" s="315"/>
      <c r="AG2528" s="315"/>
      <c r="AH2528" s="376"/>
    </row>
    <row r="2529" spans="1:34" s="1" customFormat="1" x14ac:dyDescent="0.25">
      <c r="A2529" s="307"/>
      <c r="B2529" s="307"/>
      <c r="C2529" s="307"/>
      <c r="D2529" s="311"/>
      <c r="E2529" s="315"/>
      <c r="F2529" s="315"/>
      <c r="G2529" s="315"/>
      <c r="H2529" s="316"/>
      <c r="I2529" s="316"/>
      <c r="J2529" s="316"/>
      <c r="K2529" s="315"/>
      <c r="L2529" s="315"/>
      <c r="M2529" s="315"/>
      <c r="N2529" s="315"/>
      <c r="O2529" s="316"/>
      <c r="P2529" s="315"/>
      <c r="Q2529" s="316"/>
      <c r="R2529" s="316"/>
      <c r="S2529" s="316"/>
      <c r="T2529" s="316"/>
      <c r="U2529" s="316"/>
      <c r="V2529" s="316"/>
      <c r="W2529" s="317"/>
      <c r="X2529" s="317"/>
      <c r="Y2529" s="317"/>
      <c r="Z2529" s="317"/>
      <c r="AA2529" s="317"/>
      <c r="AB2529" s="317"/>
      <c r="AC2529" s="317"/>
      <c r="AD2529" s="317"/>
      <c r="AE2529" s="316"/>
      <c r="AF2529" s="315"/>
      <c r="AG2529" s="315"/>
      <c r="AH2529" s="376"/>
    </row>
    <row r="2530" spans="1:34" s="1" customFormat="1" x14ac:dyDescent="0.25">
      <c r="A2530" s="307"/>
      <c r="B2530" s="307"/>
      <c r="C2530" s="307"/>
      <c r="D2530" s="311"/>
      <c r="E2530" s="305"/>
      <c r="F2530" s="305"/>
      <c r="G2530" s="305"/>
      <c r="H2530" s="312"/>
      <c r="I2530" s="312"/>
      <c r="J2530" s="316"/>
      <c r="K2530" s="315"/>
      <c r="L2530" s="315"/>
      <c r="M2530" s="315"/>
      <c r="N2530" s="315"/>
      <c r="O2530" s="316"/>
      <c r="P2530" s="315"/>
      <c r="Q2530" s="316"/>
      <c r="R2530" s="316"/>
      <c r="S2530" s="316"/>
      <c r="T2530" s="316"/>
      <c r="U2530" s="316"/>
      <c r="V2530" s="316"/>
      <c r="W2530" s="317"/>
      <c r="X2530" s="317"/>
      <c r="Y2530" s="317"/>
      <c r="Z2530" s="317"/>
      <c r="AA2530" s="317"/>
      <c r="AB2530" s="317"/>
      <c r="AC2530" s="317"/>
      <c r="AD2530" s="317"/>
      <c r="AE2530" s="316"/>
      <c r="AF2530" s="315"/>
      <c r="AG2530" s="315"/>
      <c r="AH2530" s="376"/>
    </row>
  </sheetData>
  <sheetProtection formatCells="0" formatColumns="0" formatRows="0" insertColumns="0" sort="0"/>
  <protectedRanges>
    <protectedRange algorithmName="SHA-512" hashValue="UxwrxOOK78zmKu/zQOnuiUpyvZTi+isFmOTvF6RV1goMXuXRwcNAJy61aOEaT6M/9IicuWjmphrbYKQxt3/Rkg==" saltValue="TTXke7qS1jcV735nUpQolA==" spinCount="100000" sqref="AG9:AG228 AG230:AG2500" name="RMR"/>
    <protectedRange algorithmName="SHA-512" hashValue="I3kyBYoRS7F4NPvPNIJGFGhNI7BJ5ZK0ZsDM3ulTuzdv6rdAxSEARXFP5cnSW5mUY2Gl404jYlbCfg4RNBN3Qg==" saltValue="LgpjqLuDJusQxA2kwoiizw==" spinCount="100000" sqref="AE9:AE228 AE230:AE2500" name="Hardness"/>
    <protectedRange algorithmName="SHA-512" hashValue="JrHl9SdCiNYxH90Lsh1n9XLSSCcln+5Y7btaxxtdbzvos+qWQxMIb2DG+KAVYCxq6VgcuSufOGDGC6Og0rN+0w==" saltValue="KMN80vbVc337TEv0avCMDw==" spinCount="100000" sqref="V9:V228 V230:V2500" name="Joint spacing"/>
    <protectedRange algorithmName="SHA-512" hashValue="aEz9FWp8S1Hs3L5Jg9UcEagauRV3ZtgKNTiz7ClcyCAzFIOBn1SXETN8/l+Osc3Bw9EhinaMp0yUebHeBmJKQw==" saltValue="4U//GNh2iELp61pKl/ZTuQ==" spinCount="100000" sqref="Q230:S2500 Q9:S228" name="RQD"/>
    <protectedRange algorithmName="SHA-512" hashValue="BQyMw11kQ7VTpc/vmXCsEjBN1t3qOq2cOb0lSYX+NRCXmZcdpK56AhxdV2dO5WHbqh1AR6CjFodmhU2J0TU2tg==" saltValue="bdVY+C/itIhkW5pAMz4sow==" spinCount="100000" sqref="O230:O2500 O9:O228" name="TCR"/>
    <protectedRange algorithmName="SHA-512" hashValue="UxwrxOOK78zmKu/zQOnuiUpyvZTi+isFmOTvF6RV1goMXuXRwcNAJy61aOEaT6M/9IicuWjmphrbYKQxt3/Rkg==" saltValue="TTXke7qS1jcV735nUpQolA==" spinCount="100000" sqref="AG229" name="RMR_1"/>
    <protectedRange algorithmName="SHA-512" hashValue="I3kyBYoRS7F4NPvPNIJGFGhNI7BJ5ZK0ZsDM3ulTuzdv6rdAxSEARXFP5cnSW5mUY2Gl404jYlbCfg4RNBN3Qg==" saltValue="LgpjqLuDJusQxA2kwoiizw==" spinCount="100000" sqref="AE229" name="Hardness_1"/>
    <protectedRange algorithmName="SHA-512" hashValue="JrHl9SdCiNYxH90Lsh1n9XLSSCcln+5Y7btaxxtdbzvos+qWQxMIb2DG+KAVYCxq6VgcuSufOGDGC6Og0rN+0w==" saltValue="KMN80vbVc337TEv0avCMDw==" spinCount="100000" sqref="V229" name="Joint spacing_1"/>
    <protectedRange algorithmName="SHA-512" hashValue="aEz9FWp8S1Hs3L5Jg9UcEagauRV3ZtgKNTiz7ClcyCAzFIOBn1SXETN8/l+Osc3Bw9EhinaMp0yUebHeBmJKQw==" saltValue="4U//GNh2iELp61pKl/ZTuQ==" spinCount="100000" sqref="Q229:S229" name="RQD_1"/>
    <protectedRange algorithmName="SHA-512" hashValue="BQyMw11kQ7VTpc/vmXCsEjBN1t3qOq2cOb0lSYX+NRCXmZcdpK56AhxdV2dO5WHbqh1AR6CjFodmhU2J0TU2tg==" saltValue="bdVY+C/itIhkW5pAMz4sow==" spinCount="100000" sqref="O229" name="TCR_1"/>
  </protectedRanges>
  <sortState xmlns:xlrd2="http://schemas.microsoft.com/office/spreadsheetml/2017/richdata2" ref="W139:W146">
    <sortCondition ref="W142"/>
  </sortState>
  <mergeCells count="60">
    <mergeCell ref="A2:B2"/>
    <mergeCell ref="A3:B3"/>
    <mergeCell ref="A4:B4"/>
    <mergeCell ref="A6:I6"/>
    <mergeCell ref="W7:X7"/>
    <mergeCell ref="B7:B8"/>
    <mergeCell ref="S7:V7"/>
    <mergeCell ref="U4:V4"/>
    <mergeCell ref="W2:Y2"/>
    <mergeCell ref="W3:Y3"/>
    <mergeCell ref="W4:Y4"/>
    <mergeCell ref="C2:E2"/>
    <mergeCell ref="C3:E3"/>
    <mergeCell ref="Y7:Y8"/>
    <mergeCell ref="A7:A8"/>
    <mergeCell ref="C7:C8"/>
    <mergeCell ref="Z2:AA2"/>
    <mergeCell ref="Z3:AA3"/>
    <mergeCell ref="Z4:AA4"/>
    <mergeCell ref="AB2:AD2"/>
    <mergeCell ref="AB3:AD3"/>
    <mergeCell ref="A1:AH1"/>
    <mergeCell ref="G7:I7"/>
    <mergeCell ref="F2:G2"/>
    <mergeCell ref="F3:G3"/>
    <mergeCell ref="F4:G4"/>
    <mergeCell ref="H2:J2"/>
    <mergeCell ref="H3:J3"/>
    <mergeCell ref="H4:J4"/>
    <mergeCell ref="K2:L2"/>
    <mergeCell ref="K3:L3"/>
    <mergeCell ref="K4:L4"/>
    <mergeCell ref="M2:N2"/>
    <mergeCell ref="M3:N3"/>
    <mergeCell ref="M4:N4"/>
    <mergeCell ref="D7:D8"/>
    <mergeCell ref="N7:O7"/>
    <mergeCell ref="U2:V2"/>
    <mergeCell ref="U3:V3"/>
    <mergeCell ref="P2:Q2"/>
    <mergeCell ref="P3:Q3"/>
    <mergeCell ref="P4:Q4"/>
    <mergeCell ref="R2:T2"/>
    <mergeCell ref="R3:T3"/>
    <mergeCell ref="R4:T4"/>
    <mergeCell ref="AM7:AM8"/>
    <mergeCell ref="AI7:AI8"/>
    <mergeCell ref="AJ7:AJ8"/>
    <mergeCell ref="AK7:AK8"/>
    <mergeCell ref="AL7:AL8"/>
    <mergeCell ref="AH6:AH8"/>
    <mergeCell ref="AB7:AB8"/>
    <mergeCell ref="AA7:AA8"/>
    <mergeCell ref="J6:AG6"/>
    <mergeCell ref="AG7:AG8"/>
    <mergeCell ref="P7:R7"/>
    <mergeCell ref="J7:J8"/>
    <mergeCell ref="Z7:Z8"/>
    <mergeCell ref="AD7:AE7"/>
    <mergeCell ref="AF7:AF8"/>
  </mergeCells>
  <conditionalFormatting sqref="V5:AC5">
    <cfRule type="cellIs" dxfId="12" priority="12" operator="greaterThan">
      <formula>1</formula>
    </cfRule>
  </conditionalFormatting>
  <conditionalFormatting sqref="AI224:AL228 AI1:AM223 AI230:AL1048576">
    <cfRule type="containsText" dxfId="11" priority="10" operator="containsText" text="ERROR">
      <formula>NOT(ISERROR(SEARCH("ERROR",AI1)))</formula>
    </cfRule>
  </conditionalFormatting>
  <printOptions horizontalCentered="1"/>
  <pageMargins left="0.70866141732283472" right="0.70866141732283472" top="0.74803149606299213" bottom="0.74803149606299213" header="0.31496062992125984" footer="0.31496062992125984"/>
  <pageSetup paperSize="3" scale="54" fitToHeight="0" orientation="landscape" r:id="rId1"/>
  <headerFooter>
    <oddHeader xml:space="preserve">&amp;RFRO CASTLE MOUNTAIN PROJECT PRE-FEASIBILITY FIELD INVESTIGATIONS
FILE: 704-ENG.ROCK03157-01 | NOVEMBER 2020 | ISSUED FOR REVIEW
</oddHeader>
    <oddFooter>&amp;L&amp;"Arial,Regular"&amp;8[&amp;F]&amp;A&amp;C&amp;P&amp;R&amp;G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1048450"/>
  <sheetViews>
    <sheetView showGridLines="0" zoomScale="85" zoomScaleNormal="85" workbookViewId="0">
      <pane ySplit="11" topLeftCell="A12" activePane="bottomLeft" state="frozen"/>
      <selection pane="bottomLeft" activeCell="K29" sqref="K29"/>
    </sheetView>
  </sheetViews>
  <sheetFormatPr defaultColWidth="9.140625" defaultRowHeight="15" x14ac:dyDescent="0.25"/>
  <cols>
    <col min="1" max="1" width="10.7109375" style="192" customWidth="1"/>
    <col min="2" max="3" width="10.7109375" style="193" customWidth="1"/>
    <col min="4" max="14" width="10.7109375" style="190" customWidth="1"/>
    <col min="15" max="15" width="10.7109375" style="194" customWidth="1"/>
    <col min="16" max="16" width="10.7109375" style="504" customWidth="1"/>
    <col min="17" max="17" width="75.7109375" style="505" customWidth="1"/>
    <col min="18" max="16384" width="9.140625" style="29"/>
  </cols>
  <sheetData>
    <row r="1" spans="1:17" ht="39.950000000000003" customHeight="1" x14ac:dyDescent="0.25">
      <c r="A1" s="588" t="s">
        <v>337</v>
      </c>
      <c r="B1" s="589"/>
      <c r="C1" s="589"/>
      <c r="D1" s="589"/>
      <c r="E1" s="589"/>
      <c r="F1" s="589"/>
      <c r="G1" s="589"/>
      <c r="H1" s="589"/>
      <c r="I1" s="589"/>
      <c r="J1" s="589"/>
      <c r="K1" s="589"/>
      <c r="L1" s="589"/>
      <c r="M1" s="589"/>
      <c r="N1" s="589"/>
      <c r="O1" s="589"/>
      <c r="P1" s="589"/>
      <c r="Q1" s="589"/>
    </row>
    <row r="2" spans="1:17" hidden="1" x14ac:dyDescent="0.25">
      <c r="A2" s="590" t="s">
        <v>22</v>
      </c>
      <c r="B2" s="590"/>
      <c r="C2" s="570" t="str">
        <f>IF(ISBLANK('Geotech Log'!C2:E2),"",'Geotech Log'!C2:E2)</f>
        <v>GTF20-01</v>
      </c>
      <c r="D2" s="570"/>
      <c r="E2" s="570"/>
      <c r="F2" s="590" t="s">
        <v>24</v>
      </c>
      <c r="G2" s="590"/>
      <c r="H2" s="587">
        <f>IF(ISBLANK('Geotech Log'!H2:J2),"",'Geotech Log'!H2:J2)</f>
        <v>155</v>
      </c>
      <c r="I2" s="587"/>
      <c r="J2" s="587"/>
      <c r="K2" s="590" t="s">
        <v>25</v>
      </c>
      <c r="L2" s="590"/>
      <c r="M2" s="591">
        <f>IF(ISBLANK('Geotech Log'!M2:N2),"",'Geotech Log'!M2:N2)</f>
        <v>1814.713</v>
      </c>
      <c r="N2" s="591"/>
      <c r="O2" s="377" t="str">
        <f>IF(ISBLANK('Geotech Log'!O2),"",'Geotech Log'!O2)</f>
        <v>MASL</v>
      </c>
      <c r="P2" s="194"/>
      <c r="Q2" s="359"/>
    </row>
    <row r="3" spans="1:17" ht="17.25" hidden="1" x14ac:dyDescent="0.25">
      <c r="A3" s="590" t="s">
        <v>32</v>
      </c>
      <c r="B3" s="590"/>
      <c r="C3" s="583" t="str">
        <f>IF(ISBLANK('Geotech Log'!C3:E3),"",'Geotech Log'!C3:E3)</f>
        <v>TETRA TECH</v>
      </c>
      <c r="D3" s="583"/>
      <c r="E3" s="583"/>
      <c r="F3" s="590" t="s">
        <v>338</v>
      </c>
      <c r="G3" s="590"/>
      <c r="H3" s="584">
        <f>IF(ISBLANK('Geotech Log'!H3:J3),"",'Geotech Log'!H3:J3)</f>
        <v>-58.5</v>
      </c>
      <c r="I3" s="584"/>
      <c r="J3" s="584"/>
      <c r="K3" s="590" t="s">
        <v>35</v>
      </c>
      <c r="L3" s="590"/>
      <c r="M3" s="555">
        <f>IF(ISBLANK('Geotech Log'!M3:N3),"",'Geotech Log'!M3:N3)</f>
        <v>654819.68599999999</v>
      </c>
      <c r="N3" s="555"/>
      <c r="O3" s="377" t="str">
        <f>IF(ISBLANK('Geotech Log'!O3),"",'Geotech Log'!O3)</f>
        <v>UTM 11N</v>
      </c>
      <c r="P3" s="194"/>
      <c r="Q3" s="359"/>
    </row>
    <row r="4" spans="1:17" hidden="1" x14ac:dyDescent="0.25">
      <c r="A4" s="590" t="s">
        <v>41</v>
      </c>
      <c r="B4" s="590"/>
      <c r="C4" s="31">
        <f>IF(ISBLANK('Geotech Log'!C4),"",'Geotech Log'!C4)</f>
        <v>44009</v>
      </c>
      <c r="D4" s="236" t="s">
        <v>42</v>
      </c>
      <c r="E4" s="31">
        <f>IF(ISBLANK('Geotech Log'!E4),"",'Geotech Log'!E4)</f>
        <v>44018</v>
      </c>
      <c r="F4" s="590" t="s">
        <v>43</v>
      </c>
      <c r="G4" s="590"/>
      <c r="H4" s="584">
        <f>IF(ISBLANK('Geotech Log'!H4:J4),"",'Geotech Log'!H4:J4)</f>
        <v>425</v>
      </c>
      <c r="I4" s="584"/>
      <c r="J4" s="584"/>
      <c r="K4" s="590" t="s">
        <v>44</v>
      </c>
      <c r="L4" s="590"/>
      <c r="M4" s="555">
        <f>IF(ISBLANK('Geotech Log'!M4:N4),"",'Geotech Log'!M4:N4)</f>
        <v>5560190.4869999997</v>
      </c>
      <c r="N4" s="555"/>
      <c r="O4" s="377" t="str">
        <f>IF(ISBLANK('Geotech Log'!O4),"",'Geotech Log'!O4)</f>
        <v>UTM 11N</v>
      </c>
      <c r="P4" s="194"/>
      <c r="Q4" s="359"/>
    </row>
    <row r="5" spans="1:17" hidden="1" x14ac:dyDescent="0.25">
      <c r="A5" s="33"/>
      <c r="B5" s="34"/>
      <c r="C5" s="35" t="s">
        <v>49</v>
      </c>
      <c r="D5" s="36"/>
      <c r="E5" s="35" t="s">
        <v>49</v>
      </c>
      <c r="F5" s="37"/>
      <c r="G5" s="37"/>
      <c r="H5" s="38"/>
      <c r="I5" s="29"/>
      <c r="J5" s="35"/>
      <c r="K5" s="35"/>
      <c r="L5" s="379"/>
      <c r="M5" s="39"/>
      <c r="N5" s="40"/>
      <c r="O5" s="41"/>
      <c r="P5" s="194"/>
      <c r="Q5" s="359"/>
    </row>
    <row r="6" spans="1:17" hidden="1" x14ac:dyDescent="0.25">
      <c r="A6" s="585" t="s">
        <v>27</v>
      </c>
      <c r="B6" s="585"/>
      <c r="C6" s="570" t="str">
        <f>IF(ISBLANK('Geotech Log'!R2),"",'Geotech Log'!R2)</f>
        <v>704-ENG.ROCK03157-01</v>
      </c>
      <c r="D6" s="570"/>
      <c r="E6" s="570"/>
      <c r="F6" s="586" t="s">
        <v>29</v>
      </c>
      <c r="G6" s="586"/>
      <c r="H6" s="587" t="str">
        <f>IF(ISBLANK('Geotech Log'!W2),"",'Geotech Log'!W2)</f>
        <v>FORACO CANADA LTD</v>
      </c>
      <c r="I6" s="587"/>
      <c r="J6" s="587"/>
      <c r="K6" s="586" t="s">
        <v>339</v>
      </c>
      <c r="L6" s="586"/>
      <c r="M6" s="587">
        <f>IF(ISBLANK('Geotech Log'!AB2),"",'Geotech Log'!AB2)</f>
        <v>4.5</v>
      </c>
      <c r="N6" s="587"/>
      <c r="O6" s="587"/>
      <c r="P6" s="194"/>
      <c r="Q6" s="360"/>
    </row>
    <row r="7" spans="1:17" hidden="1" x14ac:dyDescent="0.25">
      <c r="A7" s="585" t="s">
        <v>37</v>
      </c>
      <c r="B7" s="585"/>
      <c r="C7" s="583" t="str">
        <f>IF(ISBLANK('Geotech Log'!R3),"",'Geotech Log'!R3)</f>
        <v>CASTLE</v>
      </c>
      <c r="D7" s="583"/>
      <c r="E7" s="583"/>
      <c r="F7" s="579" t="s">
        <v>39</v>
      </c>
      <c r="G7" s="579"/>
      <c r="H7" s="584" t="str">
        <f>IF(ISBLANK('Geotech Log'!W3),"",'Geotech Log'!W3)</f>
        <v>DIAMOND DRILL</v>
      </c>
      <c r="I7" s="584"/>
      <c r="J7" s="584"/>
      <c r="K7" s="579" t="s">
        <v>31</v>
      </c>
      <c r="L7" s="579"/>
      <c r="M7" s="584" t="str">
        <f>IF(ISBLANK('Geotech Log'!AB3),"",'Geotech Log'!AB3)</f>
        <v/>
      </c>
      <c r="N7" s="584"/>
      <c r="O7" s="584"/>
      <c r="P7" s="194"/>
      <c r="Q7" s="360"/>
    </row>
    <row r="8" spans="1:17" hidden="1" x14ac:dyDescent="0.25">
      <c r="A8" s="585" t="s">
        <v>45</v>
      </c>
      <c r="B8" s="585"/>
      <c r="C8" s="583" t="str">
        <f>IF(ISBLANK('Geotech Log'!R4),"",'Geotech Log'!R4)</f>
        <v>FRO</v>
      </c>
      <c r="D8" s="583"/>
      <c r="E8" s="583"/>
      <c r="F8" s="579" t="s">
        <v>47</v>
      </c>
      <c r="G8" s="579"/>
      <c r="H8" s="584" t="str">
        <f>IF(ISBLANK('Geotech Log'!W4),"",'Geotech Log'!W4)</f>
        <v>HQ-3</v>
      </c>
      <c r="I8" s="584"/>
      <c r="J8" s="584"/>
      <c r="K8" s="237"/>
      <c r="L8" s="32"/>
      <c r="M8" s="32"/>
      <c r="N8" s="380"/>
      <c r="O8" s="380"/>
      <c r="P8" s="32"/>
      <c r="Q8" s="360"/>
    </row>
    <row r="9" spans="1:17" ht="15.75" thickBot="1" x14ac:dyDescent="0.3">
      <c r="A9" s="41"/>
      <c r="B9" s="41"/>
      <c r="C9" s="42"/>
      <c r="D9" s="42"/>
      <c r="E9" s="42"/>
      <c r="F9" s="43"/>
      <c r="G9" s="43"/>
      <c r="H9" s="43"/>
      <c r="I9" s="43"/>
      <c r="J9" s="43"/>
      <c r="K9" s="43"/>
      <c r="L9" s="43"/>
      <c r="M9" s="43"/>
      <c r="N9" s="43"/>
      <c r="O9" s="39"/>
      <c r="P9" s="44"/>
      <c r="Q9" s="360"/>
    </row>
    <row r="10" spans="1:17" s="190" customFormat="1" ht="22.5" customHeight="1" thickBot="1" x14ac:dyDescent="0.3">
      <c r="A10" s="580" t="s">
        <v>340</v>
      </c>
      <c r="B10" s="581"/>
      <c r="C10" s="581"/>
      <c r="D10" s="581"/>
      <c r="E10" s="581"/>
      <c r="F10" s="581"/>
      <c r="G10" s="581"/>
      <c r="H10" s="581"/>
      <c r="I10" s="581"/>
      <c r="J10" s="581"/>
      <c r="K10" s="581"/>
      <c r="L10" s="581"/>
      <c r="M10" s="581"/>
      <c r="N10" s="581"/>
      <c r="O10" s="581"/>
      <c r="P10" s="581"/>
      <c r="Q10" s="582"/>
    </row>
    <row r="11" spans="1:17" s="62" customFormat="1" ht="39" thickBot="1" x14ac:dyDescent="0.3">
      <c r="A11" s="239" t="s">
        <v>341</v>
      </c>
      <c r="B11" s="238" t="s">
        <v>342</v>
      </c>
      <c r="C11" s="238" t="s">
        <v>343</v>
      </c>
      <c r="D11" s="238" t="s">
        <v>344</v>
      </c>
      <c r="E11" s="239" t="s">
        <v>345</v>
      </c>
      <c r="F11" s="240" t="s">
        <v>346</v>
      </c>
      <c r="G11" s="238" t="s">
        <v>347</v>
      </c>
      <c r="H11" s="238" t="s">
        <v>348</v>
      </c>
      <c r="I11" s="238" t="s">
        <v>349</v>
      </c>
      <c r="J11" s="238" t="s">
        <v>350</v>
      </c>
      <c r="K11" s="238" t="s">
        <v>351</v>
      </c>
      <c r="L11" s="238" t="s">
        <v>352</v>
      </c>
      <c r="M11" s="238" t="s">
        <v>353</v>
      </c>
      <c r="N11" s="238" t="s">
        <v>354</v>
      </c>
      <c r="O11" s="241" t="s">
        <v>355</v>
      </c>
      <c r="P11" s="242" t="s">
        <v>356</v>
      </c>
      <c r="Q11" s="478" t="s">
        <v>52</v>
      </c>
    </row>
    <row r="12" spans="1:17" ht="30" x14ac:dyDescent="0.25">
      <c r="A12" s="508">
        <f ca="1">IF(ISBLANK(B12),"",IFERROR(INDIRECT("'Geotech Log'!J"&amp;MATCH(B12,'Geotech Log'!K:K,1)),""))</f>
        <v>1</v>
      </c>
      <c r="B12" s="479">
        <v>1.77</v>
      </c>
      <c r="C12" s="479" t="s">
        <v>357</v>
      </c>
      <c r="D12" s="480" t="s">
        <v>358</v>
      </c>
      <c r="E12" s="480" t="s">
        <v>359</v>
      </c>
      <c r="F12" s="480"/>
      <c r="G12" s="480" t="s">
        <v>360</v>
      </c>
      <c r="H12" s="480" t="s">
        <v>361</v>
      </c>
      <c r="I12" s="480" t="s">
        <v>362</v>
      </c>
      <c r="J12" s="480" t="s">
        <v>363</v>
      </c>
      <c r="K12" s="480">
        <v>9</v>
      </c>
      <c r="L12" s="480" t="s">
        <v>97</v>
      </c>
      <c r="M12" s="480" t="s">
        <v>364</v>
      </c>
      <c r="N12" s="480">
        <v>12</v>
      </c>
      <c r="O12" s="481">
        <v>37</v>
      </c>
      <c r="P12" s="482"/>
      <c r="Q12" s="496" t="s">
        <v>365</v>
      </c>
    </row>
    <row r="13" spans="1:17" ht="30" x14ac:dyDescent="0.25">
      <c r="A13" s="509">
        <f ca="1">IF(ISBLANK(B13),"",IFERROR(INDIRECT("'Geotech Log'!J"&amp;MATCH(B13,'Geotech Log'!K:K,1)),""))</f>
        <v>2</v>
      </c>
      <c r="B13" s="483">
        <v>2.2400000000000002</v>
      </c>
      <c r="C13" s="483" t="s">
        <v>366</v>
      </c>
      <c r="D13" s="323" t="s">
        <v>367</v>
      </c>
      <c r="E13" s="323" t="s">
        <v>368</v>
      </c>
      <c r="F13" s="323"/>
      <c r="G13" s="323" t="s">
        <v>369</v>
      </c>
      <c r="H13" s="323" t="s">
        <v>370</v>
      </c>
      <c r="I13" s="323" t="s">
        <v>371</v>
      </c>
      <c r="J13" s="323" t="s">
        <v>363</v>
      </c>
      <c r="K13" s="323">
        <v>13</v>
      </c>
      <c r="L13" s="323" t="s">
        <v>105</v>
      </c>
      <c r="M13" s="323" t="s">
        <v>96</v>
      </c>
      <c r="N13" s="323">
        <v>0</v>
      </c>
      <c r="O13" s="484"/>
      <c r="P13" s="485"/>
      <c r="Q13" s="497" t="s">
        <v>372</v>
      </c>
    </row>
    <row r="14" spans="1:17" x14ac:dyDescent="0.25">
      <c r="A14" s="509">
        <f ca="1">IF(ISBLANK(B14),"",IFERROR(INDIRECT("'Geotech Log'!J"&amp;MATCH(B14,'Geotech Log'!K:K,1)),""))</f>
        <v>2</v>
      </c>
      <c r="B14" s="483">
        <v>2.57</v>
      </c>
      <c r="C14" s="483" t="s">
        <v>357</v>
      </c>
      <c r="D14" s="323" t="s">
        <v>358</v>
      </c>
      <c r="E14" s="323" t="s">
        <v>366</v>
      </c>
      <c r="F14" s="323"/>
      <c r="G14" s="323" t="s">
        <v>373</v>
      </c>
      <c r="H14" s="323" t="s">
        <v>361</v>
      </c>
      <c r="I14" s="323" t="s">
        <v>374</v>
      </c>
      <c r="J14" s="323" t="s">
        <v>363</v>
      </c>
      <c r="K14" s="323">
        <v>9</v>
      </c>
      <c r="L14" s="323" t="s">
        <v>97</v>
      </c>
      <c r="M14" s="323" t="s">
        <v>364</v>
      </c>
      <c r="N14" s="323">
        <v>12</v>
      </c>
      <c r="O14" s="484">
        <v>40</v>
      </c>
      <c r="P14" s="485"/>
      <c r="Q14" s="497" t="s">
        <v>375</v>
      </c>
    </row>
    <row r="15" spans="1:17" x14ac:dyDescent="0.25">
      <c r="A15" s="509">
        <f ca="1">IF(ISBLANK(B15),"",IFERROR(INDIRECT("'Geotech Log'!J"&amp;MATCH(B15,'Geotech Log'!K:K,1)),""))</f>
        <v>2</v>
      </c>
      <c r="B15" s="483">
        <v>2.68</v>
      </c>
      <c r="C15" s="483" t="s">
        <v>94</v>
      </c>
      <c r="D15" s="323" t="s">
        <v>358</v>
      </c>
      <c r="E15" s="323" t="s">
        <v>376</v>
      </c>
      <c r="F15" s="323"/>
      <c r="G15" s="323" t="s">
        <v>377</v>
      </c>
      <c r="H15" s="323"/>
      <c r="I15" s="323" t="s">
        <v>374</v>
      </c>
      <c r="J15" s="323" t="s">
        <v>363</v>
      </c>
      <c r="K15" s="323">
        <v>9</v>
      </c>
      <c r="L15" s="323" t="s">
        <v>97</v>
      </c>
      <c r="M15" s="323" t="s">
        <v>96</v>
      </c>
      <c r="N15" s="323">
        <v>12</v>
      </c>
      <c r="O15" s="484">
        <v>32</v>
      </c>
      <c r="P15" s="485"/>
      <c r="Q15" s="497" t="s">
        <v>378</v>
      </c>
    </row>
    <row r="16" spans="1:17" x14ac:dyDescent="0.25">
      <c r="A16" s="509">
        <f ca="1">IF(ISBLANK(B16),"",IFERROR(INDIRECT("'Geotech Log'!J"&amp;MATCH(B16,'Geotech Log'!K:K,1)),""))</f>
        <v>2</v>
      </c>
      <c r="B16" s="483">
        <v>2.8</v>
      </c>
      <c r="C16" s="483" t="s">
        <v>94</v>
      </c>
      <c r="D16" s="323" t="s">
        <v>367</v>
      </c>
      <c r="E16" s="323" t="s">
        <v>366</v>
      </c>
      <c r="F16" s="323"/>
      <c r="G16" s="323" t="s">
        <v>369</v>
      </c>
      <c r="H16" s="323" t="s">
        <v>379</v>
      </c>
      <c r="I16" s="323" t="s">
        <v>374</v>
      </c>
      <c r="J16" s="323" t="s">
        <v>363</v>
      </c>
      <c r="K16" s="323">
        <v>9</v>
      </c>
      <c r="L16" s="323" t="s">
        <v>105</v>
      </c>
      <c r="M16" s="323" t="s">
        <v>364</v>
      </c>
      <c r="N16" s="323">
        <v>6</v>
      </c>
      <c r="O16" s="484">
        <v>33</v>
      </c>
      <c r="P16" s="485"/>
      <c r="Q16" s="497" t="s">
        <v>380</v>
      </c>
    </row>
    <row r="17" spans="1:17" x14ac:dyDescent="0.25">
      <c r="A17" s="509">
        <f ca="1">IF(ISBLANK(B17),"",IFERROR(INDIRECT("'Geotech Log'!J"&amp;MATCH(B17,'Geotech Log'!K:K,1)),""))</f>
        <v>2</v>
      </c>
      <c r="B17" s="483">
        <v>2.98</v>
      </c>
      <c r="C17" s="483" t="s">
        <v>94</v>
      </c>
      <c r="D17" s="323" t="s">
        <v>358</v>
      </c>
      <c r="E17" s="323" t="s">
        <v>376</v>
      </c>
      <c r="F17" s="323"/>
      <c r="G17" s="323" t="s">
        <v>381</v>
      </c>
      <c r="H17" s="323"/>
      <c r="I17" s="323" t="s">
        <v>374</v>
      </c>
      <c r="J17" s="323" t="s">
        <v>382</v>
      </c>
      <c r="K17" s="323">
        <v>5</v>
      </c>
      <c r="L17" s="323" t="s">
        <v>97</v>
      </c>
      <c r="M17" s="323" t="s">
        <v>112</v>
      </c>
      <c r="N17" s="323">
        <v>12</v>
      </c>
      <c r="O17" s="484">
        <v>52</v>
      </c>
      <c r="P17" s="485"/>
      <c r="Q17" s="497" t="s">
        <v>383</v>
      </c>
    </row>
    <row r="18" spans="1:17" x14ac:dyDescent="0.25">
      <c r="A18" s="509">
        <f ca="1">IF(ISBLANK(B18),"",IFERROR(INDIRECT("'Geotech Log'!J"&amp;MATCH(B18,'Geotech Log'!K:K,1)),""))</f>
        <v>2</v>
      </c>
      <c r="B18" s="483">
        <v>3.17</v>
      </c>
      <c r="C18" s="483" t="s">
        <v>94</v>
      </c>
      <c r="D18" s="323" t="s">
        <v>358</v>
      </c>
      <c r="E18" s="323" t="s">
        <v>104</v>
      </c>
      <c r="F18" s="323"/>
      <c r="G18" s="323" t="s">
        <v>360</v>
      </c>
      <c r="H18" s="323" t="s">
        <v>361</v>
      </c>
      <c r="I18" s="323" t="s">
        <v>374</v>
      </c>
      <c r="J18" s="323" t="s">
        <v>382</v>
      </c>
      <c r="K18" s="323">
        <v>7</v>
      </c>
      <c r="L18" s="323" t="s">
        <v>97</v>
      </c>
      <c r="M18" s="323" t="s">
        <v>96</v>
      </c>
      <c r="N18" s="323">
        <v>6</v>
      </c>
      <c r="O18" s="484">
        <v>51</v>
      </c>
      <c r="P18" s="485"/>
      <c r="Q18" s="497" t="s">
        <v>384</v>
      </c>
    </row>
    <row r="19" spans="1:17" x14ac:dyDescent="0.25">
      <c r="A19" s="509">
        <f ca="1">IF(ISBLANK(B19),"",IFERROR(INDIRECT("'Geotech Log'!J"&amp;MATCH(B19,'Geotech Log'!K:K,1)),""))</f>
        <v>2</v>
      </c>
      <c r="B19" s="483">
        <v>3.26</v>
      </c>
      <c r="C19" s="483" t="s">
        <v>94</v>
      </c>
      <c r="D19" s="323" t="s">
        <v>358</v>
      </c>
      <c r="E19" s="323" t="s">
        <v>376</v>
      </c>
      <c r="F19" s="323"/>
      <c r="G19" s="323" t="s">
        <v>381</v>
      </c>
      <c r="H19" s="323"/>
      <c r="I19" s="323" t="s">
        <v>374</v>
      </c>
      <c r="J19" s="323" t="s">
        <v>382</v>
      </c>
      <c r="K19" s="323">
        <v>7</v>
      </c>
      <c r="L19" s="323" t="s">
        <v>97</v>
      </c>
      <c r="M19" s="323" t="s">
        <v>96</v>
      </c>
      <c r="N19" s="323">
        <v>12</v>
      </c>
      <c r="O19" s="484">
        <v>49</v>
      </c>
      <c r="P19" s="485"/>
      <c r="Q19" s="497" t="s">
        <v>383</v>
      </c>
    </row>
    <row r="20" spans="1:17" x14ac:dyDescent="0.25">
      <c r="A20" s="509">
        <f ca="1">IF(ISBLANK(B20),"",IFERROR(INDIRECT("'Geotech Log'!J"&amp;MATCH(B20,'Geotech Log'!K:K,1)),""))</f>
        <v>2</v>
      </c>
      <c r="B20" s="483">
        <v>3.3</v>
      </c>
      <c r="C20" s="483" t="s">
        <v>94</v>
      </c>
      <c r="D20" s="323" t="s">
        <v>358</v>
      </c>
      <c r="E20" s="323" t="s">
        <v>376</v>
      </c>
      <c r="F20" s="323"/>
      <c r="G20" s="323" t="s">
        <v>381</v>
      </c>
      <c r="H20" s="323"/>
      <c r="I20" s="323" t="s">
        <v>362</v>
      </c>
      <c r="J20" s="323" t="s">
        <v>363</v>
      </c>
      <c r="K20" s="323">
        <v>11</v>
      </c>
      <c r="L20" s="323" t="s">
        <v>97</v>
      </c>
      <c r="M20" s="323" t="s">
        <v>96</v>
      </c>
      <c r="N20" s="323">
        <v>12</v>
      </c>
      <c r="O20" s="484">
        <v>50</v>
      </c>
      <c r="P20" s="485"/>
      <c r="Q20" s="497" t="s">
        <v>383</v>
      </c>
    </row>
    <row r="21" spans="1:17" x14ac:dyDescent="0.25">
      <c r="A21" s="509">
        <f ca="1">IF(ISBLANK(B21),"",IFERROR(INDIRECT("'Geotech Log'!J"&amp;MATCH(B21,'Geotech Log'!K:K,1)),""))</f>
        <v>2</v>
      </c>
      <c r="B21" s="483">
        <v>3.56</v>
      </c>
      <c r="C21" s="483" t="s">
        <v>357</v>
      </c>
      <c r="D21" s="323" t="s">
        <v>358</v>
      </c>
      <c r="E21" s="323" t="s">
        <v>366</v>
      </c>
      <c r="F21" s="323"/>
      <c r="G21" s="323" t="s">
        <v>360</v>
      </c>
      <c r="H21" s="323" t="s">
        <v>361</v>
      </c>
      <c r="I21" s="323" t="s">
        <v>374</v>
      </c>
      <c r="J21" s="323" t="s">
        <v>363</v>
      </c>
      <c r="K21" s="323">
        <v>9</v>
      </c>
      <c r="L21" s="323" t="s">
        <v>97</v>
      </c>
      <c r="M21" s="323" t="s">
        <v>364</v>
      </c>
      <c r="N21" s="323">
        <v>12</v>
      </c>
      <c r="O21" s="484">
        <v>38</v>
      </c>
      <c r="P21" s="485"/>
      <c r="Q21" s="497" t="s">
        <v>385</v>
      </c>
    </row>
    <row r="22" spans="1:17" x14ac:dyDescent="0.25">
      <c r="A22" s="509">
        <f ca="1">IF(ISBLANK(B22),"",IFERROR(INDIRECT("'Geotech Log'!J"&amp;MATCH(B22,'Geotech Log'!K:K,1)),""))</f>
        <v>2</v>
      </c>
      <c r="B22" s="483">
        <v>3.69</v>
      </c>
      <c r="C22" s="483" t="s">
        <v>94</v>
      </c>
      <c r="D22" s="323" t="s">
        <v>358</v>
      </c>
      <c r="E22" s="323" t="s">
        <v>376</v>
      </c>
      <c r="F22" s="323"/>
      <c r="G22" s="323" t="s">
        <v>381</v>
      </c>
      <c r="H22" s="323"/>
      <c r="I22" s="323" t="s">
        <v>362</v>
      </c>
      <c r="J22" s="323" t="s">
        <v>363</v>
      </c>
      <c r="K22" s="323">
        <v>11</v>
      </c>
      <c r="L22" s="323" t="s">
        <v>97</v>
      </c>
      <c r="M22" s="323" t="s">
        <v>96</v>
      </c>
      <c r="N22" s="323">
        <v>12</v>
      </c>
      <c r="O22" s="484">
        <v>51</v>
      </c>
      <c r="P22" s="485"/>
      <c r="Q22" s="497"/>
    </row>
    <row r="23" spans="1:17" x14ac:dyDescent="0.25">
      <c r="A23" s="509">
        <f ca="1">IF(ISBLANK(B23),"",IFERROR(INDIRECT("'Geotech Log'!J"&amp;MATCH(B23,'Geotech Log'!K:K,1)),""))</f>
        <v>2</v>
      </c>
      <c r="B23" s="483">
        <v>3.73</v>
      </c>
      <c r="C23" s="483" t="s">
        <v>357</v>
      </c>
      <c r="D23" s="323" t="s">
        <v>367</v>
      </c>
      <c r="E23" s="323" t="s">
        <v>386</v>
      </c>
      <c r="F23" s="323"/>
      <c r="G23" s="323" t="s">
        <v>369</v>
      </c>
      <c r="H23" s="323" t="s">
        <v>379</v>
      </c>
      <c r="I23" s="323" t="s">
        <v>374</v>
      </c>
      <c r="J23" s="323" t="s">
        <v>382</v>
      </c>
      <c r="K23" s="323">
        <v>7</v>
      </c>
      <c r="L23" s="323" t="s">
        <v>97</v>
      </c>
      <c r="M23" s="323" t="s">
        <v>96</v>
      </c>
      <c r="N23" s="323">
        <v>12</v>
      </c>
      <c r="O23" s="484">
        <v>33</v>
      </c>
      <c r="P23" s="485"/>
      <c r="Q23" s="497" t="s">
        <v>387</v>
      </c>
    </row>
    <row r="24" spans="1:17" x14ac:dyDescent="0.25">
      <c r="A24" s="509">
        <f ca="1">IF(ISBLANK(B24),"",IFERROR(INDIRECT("'Geotech Log'!J"&amp;MATCH(B24,'Geotech Log'!K:K,1)),""))</f>
        <v>2</v>
      </c>
      <c r="B24" s="483">
        <v>3.76</v>
      </c>
      <c r="C24" s="483" t="s">
        <v>357</v>
      </c>
      <c r="D24" s="323" t="s">
        <v>358</v>
      </c>
      <c r="E24" s="323" t="s">
        <v>376</v>
      </c>
      <c r="F24" s="323"/>
      <c r="G24" s="323" t="s">
        <v>381</v>
      </c>
      <c r="H24" s="323"/>
      <c r="I24" s="323" t="s">
        <v>374</v>
      </c>
      <c r="J24" s="323" t="s">
        <v>382</v>
      </c>
      <c r="K24" s="323">
        <v>7</v>
      </c>
      <c r="L24" s="323" t="s">
        <v>97</v>
      </c>
      <c r="M24" s="323" t="s">
        <v>96</v>
      </c>
      <c r="N24" s="323">
        <v>12</v>
      </c>
      <c r="O24" s="484">
        <v>36</v>
      </c>
      <c r="P24" s="485"/>
      <c r="Q24" s="497"/>
    </row>
    <row r="25" spans="1:17" x14ac:dyDescent="0.25">
      <c r="A25" s="509">
        <f ca="1">IF(ISBLANK(B25),"",IFERROR(INDIRECT("'Geotech Log'!J"&amp;MATCH(B25,'Geotech Log'!K:K,1)),""))</f>
        <v>2</v>
      </c>
      <c r="B25" s="483">
        <v>3.8</v>
      </c>
      <c r="C25" s="483" t="s">
        <v>94</v>
      </c>
      <c r="D25" s="323" t="s">
        <v>358</v>
      </c>
      <c r="E25" s="323" t="s">
        <v>366</v>
      </c>
      <c r="F25" s="323"/>
      <c r="G25" s="323" t="s">
        <v>377</v>
      </c>
      <c r="H25" s="323"/>
      <c r="I25" s="323" t="s">
        <v>362</v>
      </c>
      <c r="J25" s="323" t="s">
        <v>363</v>
      </c>
      <c r="K25" s="323">
        <v>9</v>
      </c>
      <c r="L25" s="323" t="s">
        <v>97</v>
      </c>
      <c r="M25" s="323" t="s">
        <v>96</v>
      </c>
      <c r="N25" s="323">
        <v>12</v>
      </c>
      <c r="O25" s="484">
        <v>48</v>
      </c>
      <c r="P25" s="485"/>
      <c r="Q25" s="497" t="s">
        <v>375</v>
      </c>
    </row>
    <row r="26" spans="1:17" x14ac:dyDescent="0.25">
      <c r="A26" s="509">
        <f ca="1">IF(ISBLANK(B26),"",IFERROR(INDIRECT("'Geotech Log'!J"&amp;MATCH(B26,'Geotech Log'!K:K,1)),""))</f>
        <v>2</v>
      </c>
      <c r="B26" s="483">
        <v>3.87</v>
      </c>
      <c r="C26" s="483" t="s">
        <v>94</v>
      </c>
      <c r="D26" s="323" t="s">
        <v>358</v>
      </c>
      <c r="E26" s="323" t="s">
        <v>366</v>
      </c>
      <c r="F26" s="323"/>
      <c r="G26" s="323" t="s">
        <v>377</v>
      </c>
      <c r="H26" s="323"/>
      <c r="I26" s="323" t="s">
        <v>362</v>
      </c>
      <c r="J26" s="323" t="s">
        <v>382</v>
      </c>
      <c r="K26" s="323">
        <v>7</v>
      </c>
      <c r="L26" s="323" t="s">
        <v>97</v>
      </c>
      <c r="M26" s="323" t="s">
        <v>96</v>
      </c>
      <c r="N26" s="323">
        <v>12</v>
      </c>
      <c r="O26" s="484">
        <v>46</v>
      </c>
      <c r="P26" s="485"/>
      <c r="Q26" s="497" t="s">
        <v>375</v>
      </c>
    </row>
    <row r="27" spans="1:17" x14ac:dyDescent="0.25">
      <c r="A27" s="509">
        <f ca="1">IF(ISBLANK(B27),"",IFERROR(INDIRECT("'Geotech Log'!J"&amp;MATCH(B27,'Geotech Log'!K:K,1)),""))</f>
        <v>2</v>
      </c>
      <c r="B27" s="483">
        <v>3.97</v>
      </c>
      <c r="C27" s="483" t="s">
        <v>94</v>
      </c>
      <c r="D27" s="323" t="s">
        <v>358</v>
      </c>
      <c r="E27" s="323" t="s">
        <v>376</v>
      </c>
      <c r="F27" s="323"/>
      <c r="G27" s="323" t="s">
        <v>381</v>
      </c>
      <c r="H27" s="323"/>
      <c r="I27" s="323" t="s">
        <v>362</v>
      </c>
      <c r="J27" s="323" t="s">
        <v>363</v>
      </c>
      <c r="K27" s="323">
        <v>9</v>
      </c>
      <c r="L27" s="323" t="s">
        <v>97</v>
      </c>
      <c r="M27" s="323" t="s">
        <v>112</v>
      </c>
      <c r="N27" s="323">
        <v>12</v>
      </c>
      <c r="O27" s="484">
        <v>51</v>
      </c>
      <c r="P27" s="485"/>
      <c r="Q27" s="497" t="s">
        <v>383</v>
      </c>
    </row>
    <row r="28" spans="1:17" x14ac:dyDescent="0.25">
      <c r="A28" s="509">
        <f ca="1">IF(ISBLANK(B28),"",IFERROR(INDIRECT("'Geotech Log'!J"&amp;MATCH(B28,'Geotech Log'!K:K,1)),""))</f>
        <v>2</v>
      </c>
      <c r="B28" s="483">
        <v>4.13</v>
      </c>
      <c r="C28" s="483" t="s">
        <v>357</v>
      </c>
      <c r="D28" s="323" t="s">
        <v>358</v>
      </c>
      <c r="E28" s="323" t="s">
        <v>376</v>
      </c>
      <c r="F28" s="323"/>
      <c r="G28" s="323" t="s">
        <v>377</v>
      </c>
      <c r="H28" s="323"/>
      <c r="I28" s="323" t="s">
        <v>362</v>
      </c>
      <c r="J28" s="323" t="s">
        <v>382</v>
      </c>
      <c r="K28" s="323">
        <v>5</v>
      </c>
      <c r="L28" s="323" t="s">
        <v>97</v>
      </c>
      <c r="M28" s="323" t="s">
        <v>96</v>
      </c>
      <c r="N28" s="323">
        <v>12</v>
      </c>
      <c r="O28" s="484">
        <v>12</v>
      </c>
      <c r="P28" s="485"/>
      <c r="Q28" s="497" t="s">
        <v>388</v>
      </c>
    </row>
    <row r="29" spans="1:17" x14ac:dyDescent="0.25">
      <c r="A29" s="509">
        <f ca="1">IF(ISBLANK(B29),"",IFERROR(INDIRECT("'Geotech Log'!J"&amp;MATCH(B29,'Geotech Log'!K:K,1)),""))</f>
        <v>3</v>
      </c>
      <c r="B29" s="483">
        <v>4.45</v>
      </c>
      <c r="C29" s="483" t="s">
        <v>94</v>
      </c>
      <c r="D29" s="323" t="s">
        <v>358</v>
      </c>
      <c r="E29" s="323" t="s">
        <v>366</v>
      </c>
      <c r="F29" s="323"/>
      <c r="G29" s="323" t="s">
        <v>377</v>
      </c>
      <c r="H29" s="323"/>
      <c r="I29" s="323" t="s">
        <v>374</v>
      </c>
      <c r="J29" s="323" t="s">
        <v>382</v>
      </c>
      <c r="K29" s="323">
        <v>7</v>
      </c>
      <c r="L29" s="323" t="s">
        <v>97</v>
      </c>
      <c r="M29" s="323" t="s">
        <v>96</v>
      </c>
      <c r="N29" s="323">
        <v>12</v>
      </c>
      <c r="O29" s="484">
        <v>45</v>
      </c>
      <c r="P29" s="485"/>
      <c r="Q29" s="497" t="s">
        <v>375</v>
      </c>
    </row>
    <row r="30" spans="1:17" x14ac:dyDescent="0.25">
      <c r="A30" s="509">
        <f ca="1">IF(ISBLANK(B30),"",IFERROR(INDIRECT("'Geotech Log'!J"&amp;MATCH(B30,'Geotech Log'!K:K,1)),""))</f>
        <v>3</v>
      </c>
      <c r="B30" s="483">
        <v>4.55</v>
      </c>
      <c r="C30" s="483" t="s">
        <v>357</v>
      </c>
      <c r="D30" s="323" t="s">
        <v>358</v>
      </c>
      <c r="E30" s="323" t="s">
        <v>376</v>
      </c>
      <c r="F30" s="323"/>
      <c r="G30" s="323" t="s">
        <v>381</v>
      </c>
      <c r="H30" s="323"/>
      <c r="I30" s="323" t="s">
        <v>362</v>
      </c>
      <c r="J30" s="323" t="s">
        <v>363</v>
      </c>
      <c r="K30" s="323">
        <v>11</v>
      </c>
      <c r="L30" s="323" t="s">
        <v>97</v>
      </c>
      <c r="M30" s="323" t="s">
        <v>96</v>
      </c>
      <c r="N30" s="323">
        <v>20</v>
      </c>
      <c r="O30" s="484">
        <v>41</v>
      </c>
      <c r="P30" s="485"/>
      <c r="Q30" s="497"/>
    </row>
    <row r="31" spans="1:17" x14ac:dyDescent="0.25">
      <c r="A31" s="509">
        <f ca="1">IF(ISBLANK(B31),"",IFERROR(INDIRECT("'Geotech Log'!J"&amp;MATCH(B31,'Geotech Log'!K:K,1)),""))</f>
        <v>3</v>
      </c>
      <c r="B31" s="483">
        <v>4.7300000000000004</v>
      </c>
      <c r="C31" s="483" t="s">
        <v>94</v>
      </c>
      <c r="D31" s="323" t="s">
        <v>358</v>
      </c>
      <c r="E31" s="323" t="s">
        <v>376</v>
      </c>
      <c r="F31" s="323"/>
      <c r="G31" s="323" t="s">
        <v>381</v>
      </c>
      <c r="H31" s="323"/>
      <c r="I31" s="323" t="s">
        <v>374</v>
      </c>
      <c r="J31" s="323" t="s">
        <v>363</v>
      </c>
      <c r="K31" s="323">
        <v>9</v>
      </c>
      <c r="L31" s="323" t="s">
        <v>97</v>
      </c>
      <c r="M31" s="323" t="s">
        <v>96</v>
      </c>
      <c r="N31" s="323">
        <v>12</v>
      </c>
      <c r="O31" s="484">
        <v>44</v>
      </c>
      <c r="P31" s="485"/>
      <c r="Q31" s="497" t="s">
        <v>389</v>
      </c>
    </row>
    <row r="32" spans="1:17" x14ac:dyDescent="0.25">
      <c r="A32" s="509">
        <f ca="1">IF(ISBLANK(B32),"",IFERROR(INDIRECT("'Geotech Log'!J"&amp;MATCH(B32,'Geotech Log'!K:K,1)),""))</f>
        <v>3</v>
      </c>
      <c r="B32" s="483">
        <v>4.8499999999999996</v>
      </c>
      <c r="C32" s="483" t="s">
        <v>94</v>
      </c>
      <c r="D32" s="323" t="s">
        <v>358</v>
      </c>
      <c r="E32" s="323" t="s">
        <v>376</v>
      </c>
      <c r="F32" s="323"/>
      <c r="G32" s="323" t="s">
        <v>381</v>
      </c>
      <c r="H32" s="323"/>
      <c r="I32" s="323" t="s">
        <v>374</v>
      </c>
      <c r="J32" s="323" t="s">
        <v>363</v>
      </c>
      <c r="K32" s="323">
        <v>9</v>
      </c>
      <c r="L32" s="323" t="s">
        <v>97</v>
      </c>
      <c r="M32" s="323" t="s">
        <v>96</v>
      </c>
      <c r="N32" s="323">
        <v>12</v>
      </c>
      <c r="O32" s="484">
        <v>45</v>
      </c>
      <c r="P32" s="485"/>
      <c r="Q32" s="497"/>
    </row>
    <row r="33" spans="1:17" x14ac:dyDescent="0.25">
      <c r="A33" s="509">
        <f ca="1">IF(ISBLANK(B33),"",IFERROR(INDIRECT("'Geotech Log'!J"&amp;MATCH(B33,'Geotech Log'!K:K,1)),""))</f>
        <v>3</v>
      </c>
      <c r="B33" s="483">
        <v>4.93</v>
      </c>
      <c r="C33" s="483" t="s">
        <v>94</v>
      </c>
      <c r="D33" s="323" t="s">
        <v>358</v>
      </c>
      <c r="E33" s="323" t="s">
        <v>390</v>
      </c>
      <c r="F33" s="323"/>
      <c r="G33" s="323" t="s">
        <v>391</v>
      </c>
      <c r="H33" s="323" t="s">
        <v>361</v>
      </c>
      <c r="I33" s="323" t="s">
        <v>374</v>
      </c>
      <c r="J33" s="323" t="s">
        <v>363</v>
      </c>
      <c r="K33" s="323">
        <v>9</v>
      </c>
      <c r="L33" s="323" t="s">
        <v>97</v>
      </c>
      <c r="M33" s="323" t="s">
        <v>96</v>
      </c>
      <c r="N33" s="323">
        <v>12</v>
      </c>
      <c r="O33" s="484">
        <v>55</v>
      </c>
      <c r="P33" s="485"/>
      <c r="Q33" s="497"/>
    </row>
    <row r="34" spans="1:17" x14ac:dyDescent="0.25">
      <c r="A34" s="509">
        <f ca="1">IF(ISBLANK(B34),"",IFERROR(INDIRECT("'Geotech Log'!J"&amp;MATCH(B34,'Geotech Log'!K:K,1)),""))</f>
        <v>4</v>
      </c>
      <c r="B34" s="483">
        <v>5.15</v>
      </c>
      <c r="C34" s="483" t="s">
        <v>94</v>
      </c>
      <c r="D34" s="323" t="s">
        <v>358</v>
      </c>
      <c r="E34" s="323" t="s">
        <v>366</v>
      </c>
      <c r="F34" s="323"/>
      <c r="G34" s="323" t="s">
        <v>373</v>
      </c>
      <c r="H34" s="323"/>
      <c r="I34" s="323" t="s">
        <v>374</v>
      </c>
      <c r="J34" s="323" t="s">
        <v>382</v>
      </c>
      <c r="K34" s="323">
        <v>7</v>
      </c>
      <c r="L34" s="323" t="s">
        <v>97</v>
      </c>
      <c r="M34" s="323" t="s">
        <v>96</v>
      </c>
      <c r="N34" s="323">
        <v>12</v>
      </c>
      <c r="O34" s="484">
        <v>42</v>
      </c>
      <c r="P34" s="485"/>
      <c r="Q34" s="497" t="s">
        <v>375</v>
      </c>
    </row>
    <row r="35" spans="1:17" x14ac:dyDescent="0.25">
      <c r="A35" s="509">
        <f ca="1">IF(ISBLANK(B35),"",IFERROR(INDIRECT("'Geotech Log'!J"&amp;MATCH(B35,'Geotech Log'!K:K,1)),""))</f>
        <v>4</v>
      </c>
      <c r="B35" s="483">
        <v>5.29</v>
      </c>
      <c r="C35" s="483" t="s">
        <v>94</v>
      </c>
      <c r="D35" s="323" t="s">
        <v>358</v>
      </c>
      <c r="E35" s="323" t="s">
        <v>376</v>
      </c>
      <c r="F35" s="323"/>
      <c r="G35" s="323" t="s">
        <v>381</v>
      </c>
      <c r="H35" s="323"/>
      <c r="I35" s="323" t="s">
        <v>362</v>
      </c>
      <c r="J35" s="323" t="s">
        <v>363</v>
      </c>
      <c r="K35" s="323">
        <v>9</v>
      </c>
      <c r="L35" s="323" t="s">
        <v>97</v>
      </c>
      <c r="M35" s="323" t="s">
        <v>96</v>
      </c>
      <c r="N35" s="323">
        <v>12</v>
      </c>
      <c r="O35" s="484">
        <v>42</v>
      </c>
      <c r="P35" s="485"/>
      <c r="Q35" s="497"/>
    </row>
    <row r="36" spans="1:17" x14ac:dyDescent="0.25">
      <c r="A36" s="509">
        <f ca="1">IF(ISBLANK(B36),"",IFERROR(INDIRECT("'Geotech Log'!J"&amp;MATCH(B36,'Geotech Log'!K:K,1)),""))</f>
        <v>4</v>
      </c>
      <c r="B36" s="483">
        <v>5.5</v>
      </c>
      <c r="C36" s="483" t="s">
        <v>94</v>
      </c>
      <c r="D36" s="323" t="s">
        <v>358</v>
      </c>
      <c r="E36" s="323" t="s">
        <v>376</v>
      </c>
      <c r="F36" s="323"/>
      <c r="G36" s="323" t="s">
        <v>381</v>
      </c>
      <c r="H36" s="323"/>
      <c r="I36" s="323" t="s">
        <v>374</v>
      </c>
      <c r="J36" s="323" t="s">
        <v>382</v>
      </c>
      <c r="K36" s="323">
        <v>7</v>
      </c>
      <c r="L36" s="323" t="s">
        <v>97</v>
      </c>
      <c r="M36" s="323" t="s">
        <v>96</v>
      </c>
      <c r="N36" s="323">
        <v>12</v>
      </c>
      <c r="O36" s="484">
        <v>43</v>
      </c>
      <c r="P36" s="485"/>
      <c r="Q36" s="497"/>
    </row>
    <row r="37" spans="1:17" x14ac:dyDescent="0.25">
      <c r="A37" s="509">
        <f ca="1">IF(ISBLANK(B37),"",IFERROR(INDIRECT("'Geotech Log'!J"&amp;MATCH(B37,'Geotech Log'!K:K,1)),""))</f>
        <v>4</v>
      </c>
      <c r="B37" s="483">
        <v>5.63</v>
      </c>
      <c r="C37" s="483" t="s">
        <v>94</v>
      </c>
      <c r="D37" s="323" t="s">
        <v>358</v>
      </c>
      <c r="E37" s="323" t="s">
        <v>376</v>
      </c>
      <c r="F37" s="323"/>
      <c r="G37" s="323" t="s">
        <v>381</v>
      </c>
      <c r="H37" s="323"/>
      <c r="I37" s="323" t="s">
        <v>374</v>
      </c>
      <c r="J37" s="323" t="s">
        <v>382</v>
      </c>
      <c r="K37" s="323">
        <v>7</v>
      </c>
      <c r="L37" s="323" t="s">
        <v>97</v>
      </c>
      <c r="M37" s="323" t="s">
        <v>96</v>
      </c>
      <c r="N37" s="323">
        <v>12</v>
      </c>
      <c r="O37" s="484">
        <v>47</v>
      </c>
      <c r="P37" s="485"/>
      <c r="Q37" s="497"/>
    </row>
    <row r="38" spans="1:17" x14ac:dyDescent="0.25">
      <c r="A38" s="509">
        <f ca="1">IF(ISBLANK(B38),"",IFERROR(INDIRECT("'Geotech Log'!J"&amp;MATCH(B38,'Geotech Log'!K:K,1)),""))</f>
        <v>4</v>
      </c>
      <c r="B38" s="483">
        <v>5.71</v>
      </c>
      <c r="C38" s="483" t="s">
        <v>94</v>
      </c>
      <c r="D38" s="323" t="s">
        <v>358</v>
      </c>
      <c r="E38" s="323" t="s">
        <v>366</v>
      </c>
      <c r="F38" s="323"/>
      <c r="G38" s="323" t="s">
        <v>360</v>
      </c>
      <c r="H38" s="323" t="s">
        <v>361</v>
      </c>
      <c r="I38" s="323" t="s">
        <v>374</v>
      </c>
      <c r="J38" s="323" t="s">
        <v>382</v>
      </c>
      <c r="K38" s="323">
        <v>7</v>
      </c>
      <c r="L38" s="323" t="s">
        <v>97</v>
      </c>
      <c r="M38" s="323" t="s">
        <v>96</v>
      </c>
      <c r="N38" s="323">
        <v>12</v>
      </c>
      <c r="O38" s="484">
        <v>45</v>
      </c>
      <c r="P38" s="485"/>
      <c r="Q38" s="497" t="s">
        <v>375</v>
      </c>
    </row>
    <row r="39" spans="1:17" x14ac:dyDescent="0.25">
      <c r="A39" s="509">
        <f ca="1">IF(ISBLANK(B39),"",IFERROR(INDIRECT("'Geotech Log'!J"&amp;MATCH(B39,'Geotech Log'!K:K,1)),""))</f>
        <v>4</v>
      </c>
      <c r="B39" s="483">
        <v>5.94</v>
      </c>
      <c r="C39" s="483" t="s">
        <v>357</v>
      </c>
      <c r="D39" s="323" t="s">
        <v>358</v>
      </c>
      <c r="E39" s="323" t="s">
        <v>366</v>
      </c>
      <c r="F39" s="323"/>
      <c r="G39" s="323" t="s">
        <v>360</v>
      </c>
      <c r="H39" s="323" t="s">
        <v>361</v>
      </c>
      <c r="I39" s="323" t="s">
        <v>374</v>
      </c>
      <c r="J39" s="323" t="s">
        <v>382</v>
      </c>
      <c r="K39" s="323">
        <v>5</v>
      </c>
      <c r="L39" s="323" t="s">
        <v>97</v>
      </c>
      <c r="M39" s="323" t="s">
        <v>96</v>
      </c>
      <c r="N39" s="323">
        <v>12</v>
      </c>
      <c r="O39" s="484">
        <v>9</v>
      </c>
      <c r="P39" s="485"/>
      <c r="Q39" s="497" t="s">
        <v>380</v>
      </c>
    </row>
    <row r="40" spans="1:17" x14ac:dyDescent="0.25">
      <c r="A40" s="509">
        <f ca="1">IF(ISBLANK(B40),"",IFERROR(INDIRECT("'Geotech Log'!J"&amp;MATCH(B40,'Geotech Log'!K:K,1)),""))</f>
        <v>4</v>
      </c>
      <c r="B40" s="483">
        <v>6.21</v>
      </c>
      <c r="C40" s="483" t="s">
        <v>357</v>
      </c>
      <c r="D40" s="323" t="s">
        <v>358</v>
      </c>
      <c r="E40" s="323" t="s">
        <v>376</v>
      </c>
      <c r="F40" s="323"/>
      <c r="G40" s="323" t="s">
        <v>377</v>
      </c>
      <c r="H40" s="323"/>
      <c r="I40" s="323" t="s">
        <v>374</v>
      </c>
      <c r="J40" s="323" t="s">
        <v>382</v>
      </c>
      <c r="K40" s="323">
        <v>5</v>
      </c>
      <c r="L40" s="323" t="s">
        <v>97</v>
      </c>
      <c r="M40" s="323" t="s">
        <v>96</v>
      </c>
      <c r="N40" s="323">
        <v>12</v>
      </c>
      <c r="O40" s="484">
        <v>58</v>
      </c>
      <c r="P40" s="485"/>
      <c r="Q40" s="497" t="s">
        <v>388</v>
      </c>
    </row>
    <row r="41" spans="1:17" x14ac:dyDescent="0.25">
      <c r="A41" s="509">
        <f ca="1">IF(ISBLANK(B41),"",IFERROR(INDIRECT("'Geotech Log'!J"&amp;MATCH(B41,'Geotech Log'!K:K,1)),""))</f>
        <v>4</v>
      </c>
      <c r="B41" s="483">
        <v>6.3</v>
      </c>
      <c r="C41" s="483" t="s">
        <v>357</v>
      </c>
      <c r="D41" s="323" t="s">
        <v>358</v>
      </c>
      <c r="E41" s="323" t="s">
        <v>376</v>
      </c>
      <c r="F41" s="323"/>
      <c r="G41" s="323" t="s">
        <v>377</v>
      </c>
      <c r="H41" s="323"/>
      <c r="I41" s="323" t="s">
        <v>374</v>
      </c>
      <c r="J41" s="323" t="s">
        <v>382</v>
      </c>
      <c r="K41" s="323">
        <v>5</v>
      </c>
      <c r="L41" s="323" t="s">
        <v>97</v>
      </c>
      <c r="M41" s="323" t="s">
        <v>96</v>
      </c>
      <c r="N41" s="323">
        <v>12</v>
      </c>
      <c r="O41" s="484">
        <v>55</v>
      </c>
      <c r="P41" s="485"/>
      <c r="Q41" s="497" t="s">
        <v>388</v>
      </c>
    </row>
    <row r="42" spans="1:17" x14ac:dyDescent="0.25">
      <c r="A42" s="509">
        <f ca="1">IF(ISBLANK(B42),"",IFERROR(INDIRECT("'Geotech Log'!J"&amp;MATCH(B42,'Geotech Log'!K:K,1)),""))</f>
        <v>4</v>
      </c>
      <c r="B42" s="483">
        <v>6.45</v>
      </c>
      <c r="C42" s="483" t="s">
        <v>357</v>
      </c>
      <c r="D42" s="323" t="s">
        <v>358</v>
      </c>
      <c r="E42" s="323" t="s">
        <v>366</v>
      </c>
      <c r="F42" s="323"/>
      <c r="G42" s="323" t="s">
        <v>391</v>
      </c>
      <c r="H42" s="323" t="s">
        <v>361</v>
      </c>
      <c r="I42" s="323" t="s">
        <v>374</v>
      </c>
      <c r="J42" s="323" t="s">
        <v>382</v>
      </c>
      <c r="K42" s="323">
        <v>5</v>
      </c>
      <c r="L42" s="323" t="s">
        <v>105</v>
      </c>
      <c r="M42" s="323" t="s">
        <v>96</v>
      </c>
      <c r="N42" s="323">
        <v>6</v>
      </c>
      <c r="O42" s="484">
        <v>25</v>
      </c>
      <c r="P42" s="485"/>
      <c r="Q42" s="497" t="s">
        <v>380</v>
      </c>
    </row>
    <row r="43" spans="1:17" ht="30" x14ac:dyDescent="0.25">
      <c r="A43" s="509">
        <f ca="1">IF(ISBLANK(B43),"",IFERROR(INDIRECT("'Geotech Log'!J"&amp;MATCH(B43,'Geotech Log'!K:K,1)),""))</f>
        <v>4</v>
      </c>
      <c r="B43" s="483">
        <v>6.58</v>
      </c>
      <c r="C43" s="483" t="s">
        <v>392</v>
      </c>
      <c r="D43" s="323" t="s">
        <v>367</v>
      </c>
      <c r="E43" s="323" t="s">
        <v>393</v>
      </c>
      <c r="F43" s="323"/>
      <c r="G43" s="323" t="s">
        <v>369</v>
      </c>
      <c r="H43" s="323" t="s">
        <v>370</v>
      </c>
      <c r="I43" s="323" t="s">
        <v>362</v>
      </c>
      <c r="J43" s="323" t="s">
        <v>382</v>
      </c>
      <c r="K43" s="323">
        <v>5</v>
      </c>
      <c r="L43" s="323" t="s">
        <v>105</v>
      </c>
      <c r="M43" s="323" t="s">
        <v>96</v>
      </c>
      <c r="N43" s="323">
        <v>0</v>
      </c>
      <c r="O43" s="484"/>
      <c r="P43" s="485"/>
      <c r="Q43" s="497" t="s">
        <v>394</v>
      </c>
    </row>
    <row r="44" spans="1:17" x14ac:dyDescent="0.25">
      <c r="A44" s="509">
        <f ca="1">IF(ISBLANK(B44),"",IFERROR(INDIRECT("'Geotech Log'!J"&amp;MATCH(B44,'Geotech Log'!K:K,1)),""))</f>
        <v>5</v>
      </c>
      <c r="B44" s="483">
        <v>6.99</v>
      </c>
      <c r="C44" s="483" t="s">
        <v>357</v>
      </c>
      <c r="D44" s="323" t="s">
        <v>358</v>
      </c>
      <c r="E44" s="323" t="s">
        <v>376</v>
      </c>
      <c r="F44" s="323"/>
      <c r="G44" s="323" t="s">
        <v>381</v>
      </c>
      <c r="H44" s="323"/>
      <c r="I44" s="323" t="s">
        <v>374</v>
      </c>
      <c r="J44" s="323" t="s">
        <v>382</v>
      </c>
      <c r="K44" s="323">
        <v>3</v>
      </c>
      <c r="L44" s="323" t="s">
        <v>105</v>
      </c>
      <c r="M44" s="323" t="s">
        <v>112</v>
      </c>
      <c r="N44" s="323">
        <v>6</v>
      </c>
      <c r="O44" s="484">
        <v>44</v>
      </c>
      <c r="P44" s="485"/>
      <c r="Q44" s="497" t="s">
        <v>395</v>
      </c>
    </row>
    <row r="45" spans="1:17" x14ac:dyDescent="0.25">
      <c r="A45" s="509">
        <f ca="1">IF(ISBLANK(B45),"",IFERROR(INDIRECT("'Geotech Log'!J"&amp;MATCH(B45,'Geotech Log'!K:K,1)),""))</f>
        <v>5</v>
      </c>
      <c r="B45" s="483">
        <v>7.11</v>
      </c>
      <c r="C45" s="483" t="s">
        <v>392</v>
      </c>
      <c r="D45" s="323" t="s">
        <v>367</v>
      </c>
      <c r="E45" s="323" t="s">
        <v>368</v>
      </c>
      <c r="F45" s="323"/>
      <c r="G45" s="323" t="s">
        <v>369</v>
      </c>
      <c r="H45" s="323" t="s">
        <v>370</v>
      </c>
      <c r="I45" s="323" t="s">
        <v>362</v>
      </c>
      <c r="J45" s="323" t="s">
        <v>382</v>
      </c>
      <c r="K45" s="323">
        <v>5</v>
      </c>
      <c r="L45" s="323" t="s">
        <v>105</v>
      </c>
      <c r="M45" s="323" t="s">
        <v>96</v>
      </c>
      <c r="N45" s="323">
        <v>0</v>
      </c>
      <c r="O45" s="484"/>
      <c r="P45" s="485"/>
      <c r="Q45" s="497" t="s">
        <v>396</v>
      </c>
    </row>
    <row r="46" spans="1:17" x14ac:dyDescent="0.25">
      <c r="A46" s="509">
        <f ca="1">IF(ISBLANK(B46),"",IFERROR(INDIRECT("'Geotech Log'!J"&amp;MATCH(B46,'Geotech Log'!K:K,1)),""))</f>
        <v>5</v>
      </c>
      <c r="B46" s="483">
        <v>7.13</v>
      </c>
      <c r="C46" s="483" t="s">
        <v>94</v>
      </c>
      <c r="D46" s="323" t="s">
        <v>358</v>
      </c>
      <c r="E46" s="323" t="s">
        <v>376</v>
      </c>
      <c r="F46" s="323"/>
      <c r="G46" s="323" t="s">
        <v>377</v>
      </c>
      <c r="H46" s="323"/>
      <c r="I46" s="323" t="s">
        <v>362</v>
      </c>
      <c r="J46" s="323" t="s">
        <v>363</v>
      </c>
      <c r="K46" s="323">
        <v>9</v>
      </c>
      <c r="L46" s="323" t="s">
        <v>105</v>
      </c>
      <c r="M46" s="323" t="s">
        <v>96</v>
      </c>
      <c r="N46" s="323">
        <v>12</v>
      </c>
      <c r="O46" s="484">
        <v>29</v>
      </c>
      <c r="P46" s="485"/>
      <c r="Q46" s="497" t="s">
        <v>388</v>
      </c>
    </row>
    <row r="47" spans="1:17" ht="30" x14ac:dyDescent="0.25">
      <c r="A47" s="509">
        <f ca="1">IF(ISBLANK(B47),"",IFERROR(INDIRECT("'Geotech Log'!J"&amp;MATCH(B47,'Geotech Log'!K:K,1)),""))</f>
        <v>5</v>
      </c>
      <c r="B47" s="483">
        <v>7.51</v>
      </c>
      <c r="C47" s="483" t="s">
        <v>392</v>
      </c>
      <c r="D47" s="323" t="s">
        <v>367</v>
      </c>
      <c r="E47" s="323" t="s">
        <v>393</v>
      </c>
      <c r="F47" s="323"/>
      <c r="G47" s="323" t="s">
        <v>369</v>
      </c>
      <c r="H47" s="323" t="s">
        <v>370</v>
      </c>
      <c r="I47" s="323" t="s">
        <v>362</v>
      </c>
      <c r="J47" s="323" t="s">
        <v>382</v>
      </c>
      <c r="K47" s="323">
        <v>5</v>
      </c>
      <c r="L47" s="323" t="s">
        <v>105</v>
      </c>
      <c r="M47" s="323" t="s">
        <v>96</v>
      </c>
      <c r="N47" s="323">
        <v>0</v>
      </c>
      <c r="O47" s="484"/>
      <c r="P47" s="485"/>
      <c r="Q47" s="497" t="s">
        <v>397</v>
      </c>
    </row>
    <row r="48" spans="1:17" x14ac:dyDescent="0.25">
      <c r="A48" s="509">
        <f ca="1">IF(ISBLANK(B48),"",IFERROR(INDIRECT("'Geotech Log'!J"&amp;MATCH(B48,'Geotech Log'!K:K,1)),""))</f>
        <v>5</v>
      </c>
      <c r="B48" s="483">
        <v>7.63</v>
      </c>
      <c r="C48" s="483" t="s">
        <v>94</v>
      </c>
      <c r="D48" s="323" t="s">
        <v>358</v>
      </c>
      <c r="E48" s="323" t="s">
        <v>104</v>
      </c>
      <c r="F48" s="323"/>
      <c r="G48" s="323" t="s">
        <v>369</v>
      </c>
      <c r="H48" s="323" t="s">
        <v>379</v>
      </c>
      <c r="I48" s="323" t="s">
        <v>374</v>
      </c>
      <c r="J48" s="323" t="s">
        <v>382</v>
      </c>
      <c r="K48" s="323">
        <v>5</v>
      </c>
      <c r="L48" s="323" t="s">
        <v>105</v>
      </c>
      <c r="M48" s="323" t="s">
        <v>96</v>
      </c>
      <c r="N48" s="323">
        <v>6</v>
      </c>
      <c r="O48" s="484">
        <v>36</v>
      </c>
      <c r="P48" s="485"/>
      <c r="Q48" s="497" t="s">
        <v>398</v>
      </c>
    </row>
    <row r="49" spans="1:17" ht="30" x14ac:dyDescent="0.25">
      <c r="A49" s="509">
        <f ca="1">IF(ISBLANK(B49),"",IFERROR(INDIRECT("'Geotech Log'!J"&amp;MATCH(B49,'Geotech Log'!K:K,1)),""))</f>
        <v>5</v>
      </c>
      <c r="B49" s="483">
        <v>7.77</v>
      </c>
      <c r="C49" s="483" t="s">
        <v>392</v>
      </c>
      <c r="D49" s="323" t="s">
        <v>367</v>
      </c>
      <c r="E49" s="323" t="s">
        <v>393</v>
      </c>
      <c r="F49" s="323"/>
      <c r="G49" s="323" t="s">
        <v>369</v>
      </c>
      <c r="H49" s="323" t="s">
        <v>370</v>
      </c>
      <c r="I49" s="323" t="s">
        <v>362</v>
      </c>
      <c r="J49" s="323" t="s">
        <v>382</v>
      </c>
      <c r="K49" s="323">
        <v>5</v>
      </c>
      <c r="L49" s="323" t="s">
        <v>105</v>
      </c>
      <c r="M49" s="323" t="s">
        <v>96</v>
      </c>
      <c r="N49" s="323">
        <v>0</v>
      </c>
      <c r="O49" s="484"/>
      <c r="P49" s="485"/>
      <c r="Q49" s="497" t="s">
        <v>399</v>
      </c>
    </row>
    <row r="50" spans="1:17" ht="45" x14ac:dyDescent="0.25">
      <c r="A50" s="509">
        <f ca="1">IF(ISBLANK(B50),"",IFERROR(INDIRECT("'Geotech Log'!J"&amp;MATCH(B50,'Geotech Log'!K:K,1)),""))</f>
        <v>6</v>
      </c>
      <c r="B50" s="483">
        <v>8.18</v>
      </c>
      <c r="C50" s="483" t="s">
        <v>366</v>
      </c>
      <c r="D50" s="323" t="s">
        <v>367</v>
      </c>
      <c r="E50" s="323" t="s">
        <v>386</v>
      </c>
      <c r="F50" s="323"/>
      <c r="G50" s="323" t="s">
        <v>369</v>
      </c>
      <c r="H50" s="323" t="s">
        <v>370</v>
      </c>
      <c r="I50" s="323" t="s">
        <v>371</v>
      </c>
      <c r="J50" s="323" t="s">
        <v>363</v>
      </c>
      <c r="K50" s="323">
        <v>11</v>
      </c>
      <c r="L50" s="323" t="s">
        <v>105</v>
      </c>
      <c r="M50" s="323" t="s">
        <v>112</v>
      </c>
      <c r="N50" s="323">
        <v>0</v>
      </c>
      <c r="O50" s="484"/>
      <c r="P50" s="485"/>
      <c r="Q50" s="497" t="s">
        <v>400</v>
      </c>
    </row>
    <row r="51" spans="1:17" x14ac:dyDescent="0.25">
      <c r="A51" s="509">
        <f ca="1">IF(ISBLANK(B51),"",IFERROR(INDIRECT("'Geotech Log'!J"&amp;MATCH(B51,'Geotech Log'!K:K,1)),""))</f>
        <v>6</v>
      </c>
      <c r="B51" s="483">
        <v>8.4</v>
      </c>
      <c r="C51" s="483" t="s">
        <v>94</v>
      </c>
      <c r="D51" s="323" t="s">
        <v>358</v>
      </c>
      <c r="E51" s="323" t="s">
        <v>104</v>
      </c>
      <c r="F51" s="323"/>
      <c r="G51" s="323" t="s">
        <v>369</v>
      </c>
      <c r="H51" s="323" t="s">
        <v>370</v>
      </c>
      <c r="I51" s="323" t="s">
        <v>362</v>
      </c>
      <c r="J51" s="323" t="s">
        <v>382</v>
      </c>
      <c r="K51" s="323">
        <v>7</v>
      </c>
      <c r="L51" s="323" t="s">
        <v>113</v>
      </c>
      <c r="M51" s="323" t="s">
        <v>112</v>
      </c>
      <c r="N51" s="323">
        <v>6</v>
      </c>
      <c r="O51" s="484">
        <v>41</v>
      </c>
      <c r="P51" s="485"/>
      <c r="Q51" s="497" t="s">
        <v>401</v>
      </c>
    </row>
    <row r="52" spans="1:17" x14ac:dyDescent="0.25">
      <c r="A52" s="509">
        <f ca="1">IF(ISBLANK(B52),"",IFERROR(INDIRECT("'Geotech Log'!J"&amp;MATCH(B52,'Geotech Log'!K:K,1)),""))</f>
        <v>6</v>
      </c>
      <c r="B52" s="483">
        <v>8.4499999999999993</v>
      </c>
      <c r="C52" s="483" t="s">
        <v>357</v>
      </c>
      <c r="D52" s="323" t="s">
        <v>358</v>
      </c>
      <c r="E52" s="323" t="s">
        <v>104</v>
      </c>
      <c r="F52" s="323"/>
      <c r="G52" s="323" t="s">
        <v>391</v>
      </c>
      <c r="H52" s="323" t="s">
        <v>361</v>
      </c>
      <c r="I52" s="323" t="s">
        <v>362</v>
      </c>
      <c r="J52" s="323" t="s">
        <v>363</v>
      </c>
      <c r="K52" s="323">
        <v>11</v>
      </c>
      <c r="L52" s="323" t="s">
        <v>113</v>
      </c>
      <c r="M52" s="323" t="s">
        <v>112</v>
      </c>
      <c r="N52" s="323">
        <v>6</v>
      </c>
      <c r="O52" s="484">
        <v>32</v>
      </c>
      <c r="P52" s="485"/>
      <c r="Q52" s="497"/>
    </row>
    <row r="53" spans="1:17" x14ac:dyDescent="0.25">
      <c r="A53" s="509">
        <f ca="1">IF(ISBLANK(B53),"",IFERROR(INDIRECT("'Geotech Log'!J"&amp;MATCH(B53,'Geotech Log'!K:K,1)),""))</f>
        <v>6</v>
      </c>
      <c r="B53" s="483">
        <v>8.5399999999999991</v>
      </c>
      <c r="C53" s="483" t="s">
        <v>357</v>
      </c>
      <c r="D53" s="323" t="s">
        <v>358</v>
      </c>
      <c r="E53" s="323" t="s">
        <v>104</v>
      </c>
      <c r="F53" s="323"/>
      <c r="G53" s="323" t="s">
        <v>391</v>
      </c>
      <c r="H53" s="323" t="s">
        <v>361</v>
      </c>
      <c r="I53" s="323" t="s">
        <v>377</v>
      </c>
      <c r="J53" s="323" t="s">
        <v>363</v>
      </c>
      <c r="K53" s="323">
        <v>15</v>
      </c>
      <c r="L53" s="323" t="s">
        <v>113</v>
      </c>
      <c r="M53" s="323" t="s">
        <v>112</v>
      </c>
      <c r="N53" s="323">
        <v>12</v>
      </c>
      <c r="O53" s="484">
        <v>53</v>
      </c>
      <c r="P53" s="485"/>
      <c r="Q53" s="497"/>
    </row>
    <row r="54" spans="1:17" x14ac:dyDescent="0.25">
      <c r="A54" s="509">
        <f ca="1">IF(ISBLANK(B54),"",IFERROR(INDIRECT("'Geotech Log'!J"&amp;MATCH(B54,'Geotech Log'!K:K,1)),""))</f>
        <v>6</v>
      </c>
      <c r="B54" s="483">
        <v>8.8000000000000007</v>
      </c>
      <c r="C54" s="483" t="s">
        <v>366</v>
      </c>
      <c r="D54" s="323" t="s">
        <v>367</v>
      </c>
      <c r="E54" s="323" t="s">
        <v>368</v>
      </c>
      <c r="F54" s="323" t="s">
        <v>104</v>
      </c>
      <c r="G54" s="323" t="s">
        <v>369</v>
      </c>
      <c r="H54" s="323" t="s">
        <v>370</v>
      </c>
      <c r="I54" s="323" t="s">
        <v>371</v>
      </c>
      <c r="J54" s="323" t="s">
        <v>363</v>
      </c>
      <c r="K54" s="323">
        <v>13</v>
      </c>
      <c r="L54" s="323" t="s">
        <v>113</v>
      </c>
      <c r="M54" s="323" t="s">
        <v>112</v>
      </c>
      <c r="N54" s="323">
        <v>0</v>
      </c>
      <c r="O54" s="484"/>
      <c r="P54" s="485"/>
      <c r="Q54" s="497" t="s">
        <v>402</v>
      </c>
    </row>
    <row r="55" spans="1:17" x14ac:dyDescent="0.25">
      <c r="A55" s="509">
        <f ca="1">IF(ISBLANK(B55),"",IFERROR(INDIRECT("'Geotech Log'!J"&amp;MATCH(B55,'Geotech Log'!K:K,1)),""))</f>
        <v>6</v>
      </c>
      <c r="B55" s="483">
        <v>8.9499999999999993</v>
      </c>
      <c r="C55" s="483" t="s">
        <v>94</v>
      </c>
      <c r="D55" s="323" t="s">
        <v>358</v>
      </c>
      <c r="E55" s="323" t="s">
        <v>104</v>
      </c>
      <c r="F55" s="323"/>
      <c r="G55" s="323" t="s">
        <v>391</v>
      </c>
      <c r="H55" s="323" t="s">
        <v>361</v>
      </c>
      <c r="I55" s="323" t="s">
        <v>362</v>
      </c>
      <c r="J55" s="323" t="s">
        <v>382</v>
      </c>
      <c r="K55" s="323">
        <v>5</v>
      </c>
      <c r="L55" s="323" t="s">
        <v>113</v>
      </c>
      <c r="M55" s="323" t="s">
        <v>112</v>
      </c>
      <c r="N55" s="323">
        <v>6</v>
      </c>
      <c r="O55" s="484">
        <v>56</v>
      </c>
      <c r="P55" s="485"/>
      <c r="Q55" s="497" t="s">
        <v>403</v>
      </c>
    </row>
    <row r="56" spans="1:17" x14ac:dyDescent="0.25">
      <c r="A56" s="509">
        <f ca="1">IF(ISBLANK(B56),"",IFERROR(INDIRECT("'Geotech Log'!J"&amp;MATCH(B56,'Geotech Log'!K:K,1)),""))</f>
        <v>6</v>
      </c>
      <c r="B56" s="483">
        <v>9.41</v>
      </c>
      <c r="C56" s="483" t="s">
        <v>357</v>
      </c>
      <c r="D56" s="323" t="s">
        <v>358</v>
      </c>
      <c r="E56" s="323" t="s">
        <v>359</v>
      </c>
      <c r="F56" s="323"/>
      <c r="G56" s="323" t="s">
        <v>377</v>
      </c>
      <c r="H56" s="323" t="s">
        <v>361</v>
      </c>
      <c r="I56" s="323" t="s">
        <v>374</v>
      </c>
      <c r="J56" s="323" t="s">
        <v>382</v>
      </c>
      <c r="K56" s="323">
        <v>5</v>
      </c>
      <c r="L56" s="323" t="s">
        <v>105</v>
      </c>
      <c r="M56" s="323" t="s">
        <v>96</v>
      </c>
      <c r="N56" s="323">
        <v>12</v>
      </c>
      <c r="O56" s="484">
        <v>32</v>
      </c>
      <c r="P56" s="485"/>
      <c r="Q56" s="497" t="s">
        <v>404</v>
      </c>
    </row>
    <row r="57" spans="1:17" ht="30" x14ac:dyDescent="0.25">
      <c r="A57" s="509">
        <f ca="1">IF(ISBLANK(B57),"",IFERROR(INDIRECT("'Geotech Log'!J"&amp;MATCH(B57,'Geotech Log'!K:K,1)),""))</f>
        <v>6</v>
      </c>
      <c r="B57" s="483">
        <v>9.5500000000000007</v>
      </c>
      <c r="C57" s="483" t="s">
        <v>366</v>
      </c>
      <c r="D57" s="323" t="s">
        <v>367</v>
      </c>
      <c r="E57" s="323" t="s">
        <v>368</v>
      </c>
      <c r="F57" s="323"/>
      <c r="G57" s="323" t="s">
        <v>369</v>
      </c>
      <c r="H57" s="323" t="s">
        <v>370</v>
      </c>
      <c r="I57" s="323" t="s">
        <v>371</v>
      </c>
      <c r="J57" s="323" t="s">
        <v>363</v>
      </c>
      <c r="K57" s="323">
        <v>13</v>
      </c>
      <c r="L57" s="323" t="s">
        <v>105</v>
      </c>
      <c r="M57" s="323" t="s">
        <v>112</v>
      </c>
      <c r="N57" s="323">
        <v>0</v>
      </c>
      <c r="O57" s="484"/>
      <c r="P57" s="485"/>
      <c r="Q57" s="497" t="s">
        <v>405</v>
      </c>
    </row>
    <row r="58" spans="1:17" x14ac:dyDescent="0.25">
      <c r="A58" s="509">
        <f ca="1">IF(ISBLANK(B58),"",IFERROR(INDIRECT("'Geotech Log'!J"&amp;MATCH(B58,'Geotech Log'!K:K,1)),""))</f>
        <v>6</v>
      </c>
      <c r="B58" s="483">
        <v>10.01</v>
      </c>
      <c r="C58" s="483" t="s">
        <v>357</v>
      </c>
      <c r="D58" s="323" t="s">
        <v>358</v>
      </c>
      <c r="E58" s="323" t="s">
        <v>104</v>
      </c>
      <c r="F58" s="323"/>
      <c r="G58" s="323" t="s">
        <v>369</v>
      </c>
      <c r="H58" s="323" t="s">
        <v>379</v>
      </c>
      <c r="I58" s="323" t="s">
        <v>362</v>
      </c>
      <c r="J58" s="323" t="s">
        <v>363</v>
      </c>
      <c r="K58" s="323">
        <v>11</v>
      </c>
      <c r="L58" s="323" t="s">
        <v>113</v>
      </c>
      <c r="M58" s="323" t="s">
        <v>112</v>
      </c>
      <c r="N58" s="323">
        <v>6</v>
      </c>
      <c r="O58" s="484">
        <v>45</v>
      </c>
      <c r="P58" s="485"/>
      <c r="Q58" s="497" t="s">
        <v>406</v>
      </c>
    </row>
    <row r="59" spans="1:17" x14ac:dyDescent="0.25">
      <c r="A59" s="509">
        <f ca="1">IF(ISBLANK(B59),"",IFERROR(INDIRECT("'Geotech Log'!J"&amp;MATCH(B59,'Geotech Log'!K:K,1)),""))</f>
        <v>6</v>
      </c>
      <c r="B59" s="483">
        <v>10.1</v>
      </c>
      <c r="C59" s="483" t="s">
        <v>94</v>
      </c>
      <c r="D59" s="323" t="s">
        <v>358</v>
      </c>
      <c r="E59" s="323" t="s">
        <v>104</v>
      </c>
      <c r="F59" s="323"/>
      <c r="G59" s="323" t="s">
        <v>391</v>
      </c>
      <c r="H59" s="323" t="s">
        <v>361</v>
      </c>
      <c r="I59" s="323" t="s">
        <v>374</v>
      </c>
      <c r="J59" s="323" t="s">
        <v>363</v>
      </c>
      <c r="K59" s="323">
        <v>9</v>
      </c>
      <c r="L59" s="323" t="s">
        <v>113</v>
      </c>
      <c r="M59" s="323" t="s">
        <v>112</v>
      </c>
      <c r="N59" s="323">
        <v>6</v>
      </c>
      <c r="O59" s="484">
        <v>36</v>
      </c>
      <c r="P59" s="485"/>
      <c r="Q59" s="497" t="s">
        <v>407</v>
      </c>
    </row>
    <row r="60" spans="1:17" x14ac:dyDescent="0.25">
      <c r="A60" s="509">
        <f ca="1">IF(ISBLANK(B60),"",IFERROR(INDIRECT("'Geotech Log'!J"&amp;MATCH(B60,'Geotech Log'!K:K,1)),""))</f>
        <v>6</v>
      </c>
      <c r="B60" s="483">
        <v>10.23</v>
      </c>
      <c r="C60" s="483" t="s">
        <v>94</v>
      </c>
      <c r="D60" s="323" t="s">
        <v>358</v>
      </c>
      <c r="E60" s="323" t="s">
        <v>104</v>
      </c>
      <c r="F60" s="323"/>
      <c r="G60" s="323" t="s">
        <v>391</v>
      </c>
      <c r="H60" s="323" t="s">
        <v>361</v>
      </c>
      <c r="I60" s="323" t="s">
        <v>374</v>
      </c>
      <c r="J60" s="323" t="s">
        <v>363</v>
      </c>
      <c r="K60" s="323">
        <v>9</v>
      </c>
      <c r="L60" s="323" t="s">
        <v>113</v>
      </c>
      <c r="M60" s="323" t="s">
        <v>112</v>
      </c>
      <c r="N60" s="323">
        <v>6</v>
      </c>
      <c r="O60" s="484">
        <v>44</v>
      </c>
      <c r="P60" s="485"/>
      <c r="Q60" s="497" t="s">
        <v>407</v>
      </c>
    </row>
    <row r="61" spans="1:17" s="64" customFormat="1" ht="45" x14ac:dyDescent="0.25">
      <c r="A61" s="509">
        <f ca="1">IF(ISBLANK(B61),"",IFERROR(INDIRECT("'Geotech Log'!J"&amp;MATCH(B61,'Geotech Log'!K:K,1)),""))</f>
        <v>6</v>
      </c>
      <c r="B61" s="486">
        <v>10.31</v>
      </c>
      <c r="C61" s="486" t="s">
        <v>366</v>
      </c>
      <c r="D61" s="487" t="s">
        <v>367</v>
      </c>
      <c r="E61" s="323" t="s">
        <v>386</v>
      </c>
      <c r="F61" s="323"/>
      <c r="G61" s="323" t="s">
        <v>369</v>
      </c>
      <c r="H61" s="323" t="s">
        <v>370</v>
      </c>
      <c r="I61" s="323" t="s">
        <v>371</v>
      </c>
      <c r="J61" s="323" t="s">
        <v>363</v>
      </c>
      <c r="K61" s="323">
        <v>9</v>
      </c>
      <c r="L61" s="323" t="s">
        <v>105</v>
      </c>
      <c r="M61" s="323" t="s">
        <v>112</v>
      </c>
      <c r="N61" s="323">
        <v>0</v>
      </c>
      <c r="O61" s="484"/>
      <c r="P61" s="485"/>
      <c r="Q61" s="498" t="s">
        <v>408</v>
      </c>
    </row>
    <row r="62" spans="1:17" ht="30" x14ac:dyDescent="0.25">
      <c r="A62" s="509">
        <f ca="1">IF(ISBLANK(B62),"",IFERROR(INDIRECT("'Geotech Log'!J"&amp;MATCH(B62,'Geotech Log'!K:K,1)),""))</f>
        <v>7</v>
      </c>
      <c r="B62" s="483">
        <v>10.5</v>
      </c>
      <c r="C62" s="483" t="s">
        <v>366</v>
      </c>
      <c r="D62" s="323" t="s">
        <v>367</v>
      </c>
      <c r="E62" s="488" t="s">
        <v>368</v>
      </c>
      <c r="F62" s="323" t="s">
        <v>104</v>
      </c>
      <c r="G62" s="323" t="s">
        <v>369</v>
      </c>
      <c r="H62" s="323" t="s">
        <v>370</v>
      </c>
      <c r="I62" s="323" t="s">
        <v>371</v>
      </c>
      <c r="J62" s="323" t="s">
        <v>363</v>
      </c>
      <c r="K62" s="323">
        <v>9</v>
      </c>
      <c r="L62" s="323" t="s">
        <v>113</v>
      </c>
      <c r="M62" s="323" t="s">
        <v>112</v>
      </c>
      <c r="N62" s="323">
        <v>0</v>
      </c>
      <c r="O62" s="484"/>
      <c r="P62" s="485"/>
      <c r="Q62" s="497" t="s">
        <v>409</v>
      </c>
    </row>
    <row r="63" spans="1:17" s="64" customFormat="1" ht="30" x14ac:dyDescent="0.25">
      <c r="A63" s="509">
        <f ca="1">IF(ISBLANK(B63),"",IFERROR(INDIRECT("'Geotech Log'!J"&amp;MATCH(B63,'Geotech Log'!K:K,1)),""))</f>
        <v>8</v>
      </c>
      <c r="B63" s="486">
        <v>11.1</v>
      </c>
      <c r="C63" s="486" t="s">
        <v>366</v>
      </c>
      <c r="D63" s="323" t="s">
        <v>367</v>
      </c>
      <c r="E63" s="488" t="s">
        <v>368</v>
      </c>
      <c r="F63" s="323" t="s">
        <v>104</v>
      </c>
      <c r="G63" s="323" t="s">
        <v>369</v>
      </c>
      <c r="H63" s="323" t="s">
        <v>370</v>
      </c>
      <c r="I63" s="323" t="s">
        <v>371</v>
      </c>
      <c r="J63" s="323" t="s">
        <v>363</v>
      </c>
      <c r="K63" s="323">
        <v>9</v>
      </c>
      <c r="L63" s="323" t="s">
        <v>113</v>
      </c>
      <c r="M63" s="323" t="s">
        <v>112</v>
      </c>
      <c r="N63" s="323">
        <v>0</v>
      </c>
      <c r="O63" s="484"/>
      <c r="P63" s="485"/>
      <c r="Q63" s="497" t="s">
        <v>410</v>
      </c>
    </row>
    <row r="64" spans="1:17" ht="30" x14ac:dyDescent="0.25">
      <c r="A64" s="509">
        <f ca="1">IF(ISBLANK(B64),"",IFERROR(INDIRECT("'Geotech Log'!J"&amp;MATCH(B64,'Geotech Log'!K:K,1)),""))</f>
        <v>8</v>
      </c>
      <c r="B64" s="483">
        <v>11.43</v>
      </c>
      <c r="C64" s="483" t="s">
        <v>366</v>
      </c>
      <c r="D64" s="323" t="s">
        <v>367</v>
      </c>
      <c r="E64" s="488" t="s">
        <v>368</v>
      </c>
      <c r="F64" s="323" t="s">
        <v>104</v>
      </c>
      <c r="G64" s="323" t="s">
        <v>369</v>
      </c>
      <c r="H64" s="323" t="s">
        <v>370</v>
      </c>
      <c r="I64" s="323" t="s">
        <v>371</v>
      </c>
      <c r="J64" s="323" t="s">
        <v>363</v>
      </c>
      <c r="K64" s="323">
        <v>9</v>
      </c>
      <c r="L64" s="323" t="s">
        <v>113</v>
      </c>
      <c r="M64" s="323" t="s">
        <v>112</v>
      </c>
      <c r="N64" s="323">
        <v>0</v>
      </c>
      <c r="O64" s="484"/>
      <c r="P64" s="485"/>
      <c r="Q64" s="497" t="s">
        <v>411</v>
      </c>
    </row>
    <row r="65" spans="1:17" s="64" customFormat="1" ht="30" x14ac:dyDescent="0.25">
      <c r="A65" s="509">
        <f ca="1">IF(ISBLANK(B65),"",IFERROR(INDIRECT("'Geotech Log'!J"&amp;MATCH(B65,'Geotech Log'!K:K,1)),""))</f>
        <v>8</v>
      </c>
      <c r="B65" s="486">
        <v>11.69</v>
      </c>
      <c r="C65" s="486" t="s">
        <v>366</v>
      </c>
      <c r="D65" s="323" t="s">
        <v>367</v>
      </c>
      <c r="E65" s="488" t="s">
        <v>368</v>
      </c>
      <c r="F65" s="323" t="s">
        <v>104</v>
      </c>
      <c r="G65" s="323" t="s">
        <v>369</v>
      </c>
      <c r="H65" s="323" t="s">
        <v>370</v>
      </c>
      <c r="I65" s="323" t="s">
        <v>371</v>
      </c>
      <c r="J65" s="323" t="s">
        <v>363</v>
      </c>
      <c r="K65" s="323">
        <v>9</v>
      </c>
      <c r="L65" s="323" t="s">
        <v>113</v>
      </c>
      <c r="M65" s="323" t="s">
        <v>112</v>
      </c>
      <c r="N65" s="323">
        <v>0</v>
      </c>
      <c r="O65" s="484"/>
      <c r="P65" s="485"/>
      <c r="Q65" s="497" t="s">
        <v>412</v>
      </c>
    </row>
    <row r="66" spans="1:17" x14ac:dyDescent="0.25">
      <c r="A66" s="509">
        <f ca="1">IF(ISBLANK(B66),"",IFERROR(INDIRECT("'Geotech Log'!J"&amp;MATCH(B66,'Geotech Log'!K:K,1)),""))</f>
        <v>8</v>
      </c>
      <c r="B66" s="483">
        <v>12.13</v>
      </c>
      <c r="C66" s="483" t="s">
        <v>94</v>
      </c>
      <c r="D66" s="323" t="s">
        <v>358</v>
      </c>
      <c r="E66" s="323" t="s">
        <v>104</v>
      </c>
      <c r="F66" s="323"/>
      <c r="G66" s="323" t="s">
        <v>391</v>
      </c>
      <c r="H66" s="323" t="s">
        <v>361</v>
      </c>
      <c r="I66" s="323" t="s">
        <v>362</v>
      </c>
      <c r="J66" s="323" t="s">
        <v>363</v>
      </c>
      <c r="K66" s="323">
        <v>9</v>
      </c>
      <c r="L66" s="323" t="s">
        <v>113</v>
      </c>
      <c r="M66" s="323" t="s">
        <v>112</v>
      </c>
      <c r="N66" s="323">
        <v>0</v>
      </c>
      <c r="O66" s="484">
        <v>40</v>
      </c>
      <c r="P66" s="485"/>
      <c r="Q66" s="497" t="s">
        <v>413</v>
      </c>
    </row>
    <row r="67" spans="1:17" s="64" customFormat="1" ht="30" x14ac:dyDescent="0.25">
      <c r="A67" s="509">
        <f ca="1">IF(ISBLANK(B67),"",IFERROR(INDIRECT("'Geotech Log'!J"&amp;MATCH(B67,'Geotech Log'!K:K,1)),""))</f>
        <v>8</v>
      </c>
      <c r="B67" s="486">
        <v>12.35</v>
      </c>
      <c r="C67" s="486" t="s">
        <v>366</v>
      </c>
      <c r="D67" s="323" t="s">
        <v>367</v>
      </c>
      <c r="E67" s="488" t="s">
        <v>368</v>
      </c>
      <c r="F67" s="323" t="s">
        <v>104</v>
      </c>
      <c r="G67" s="323" t="s">
        <v>369</v>
      </c>
      <c r="H67" s="323" t="s">
        <v>370</v>
      </c>
      <c r="I67" s="323" t="s">
        <v>371</v>
      </c>
      <c r="J67" s="323" t="s">
        <v>363</v>
      </c>
      <c r="K67" s="323">
        <v>9</v>
      </c>
      <c r="L67" s="323" t="s">
        <v>113</v>
      </c>
      <c r="M67" s="323" t="s">
        <v>112</v>
      </c>
      <c r="N67" s="323">
        <v>0</v>
      </c>
      <c r="O67" s="484"/>
      <c r="P67" s="485"/>
      <c r="Q67" s="497" t="s">
        <v>414</v>
      </c>
    </row>
    <row r="68" spans="1:17" x14ac:dyDescent="0.25">
      <c r="A68" s="509">
        <f ca="1">IF(ISBLANK(B68),"",IFERROR(INDIRECT("'Geotech Log'!J"&amp;MATCH(B68,'Geotech Log'!K:K,1)),""))</f>
        <v>8</v>
      </c>
      <c r="B68" s="483">
        <v>12.53</v>
      </c>
      <c r="C68" s="483" t="s">
        <v>94</v>
      </c>
      <c r="D68" s="323" t="s">
        <v>358</v>
      </c>
      <c r="E68" s="323" t="s">
        <v>104</v>
      </c>
      <c r="F68" s="323"/>
      <c r="G68" s="323" t="s">
        <v>369</v>
      </c>
      <c r="H68" s="323" t="s">
        <v>361</v>
      </c>
      <c r="I68" s="323" t="s">
        <v>362</v>
      </c>
      <c r="J68" s="323" t="s">
        <v>363</v>
      </c>
      <c r="K68" s="323">
        <v>9</v>
      </c>
      <c r="L68" s="323" t="s">
        <v>113</v>
      </c>
      <c r="M68" s="323" t="s">
        <v>112</v>
      </c>
      <c r="N68" s="323">
        <v>0</v>
      </c>
      <c r="O68" s="484">
        <v>43</v>
      </c>
      <c r="P68" s="485"/>
      <c r="Q68" s="497" t="s">
        <v>413</v>
      </c>
    </row>
    <row r="69" spans="1:17" ht="30" x14ac:dyDescent="0.25">
      <c r="A69" s="509">
        <f ca="1">IF(ISBLANK(B69),"",IFERROR(INDIRECT("'Geotech Log'!J"&amp;MATCH(B69,'Geotech Log'!K:K,1)),""))</f>
        <v>8</v>
      </c>
      <c r="B69" s="483">
        <v>12.8</v>
      </c>
      <c r="C69" s="483" t="s">
        <v>392</v>
      </c>
      <c r="D69" s="323" t="s">
        <v>367</v>
      </c>
      <c r="E69" s="323" t="s">
        <v>393</v>
      </c>
      <c r="F69" s="323" t="s">
        <v>104</v>
      </c>
      <c r="G69" s="323" t="s">
        <v>369</v>
      </c>
      <c r="H69" s="323" t="s">
        <v>370</v>
      </c>
      <c r="I69" s="323" t="s">
        <v>374</v>
      </c>
      <c r="J69" s="323" t="s">
        <v>382</v>
      </c>
      <c r="K69" s="323">
        <v>7</v>
      </c>
      <c r="L69" s="323" t="s">
        <v>142</v>
      </c>
      <c r="M69" s="323" t="s">
        <v>112</v>
      </c>
      <c r="N69" s="323">
        <v>0</v>
      </c>
      <c r="O69" s="484"/>
      <c r="P69" s="485"/>
      <c r="Q69" s="497" t="s">
        <v>415</v>
      </c>
    </row>
    <row r="70" spans="1:17" x14ac:dyDescent="0.25">
      <c r="A70" s="509">
        <f ca="1">IF(ISBLANK(B70),"",IFERROR(INDIRECT("'Geotech Log'!J"&amp;MATCH(B70,'Geotech Log'!K:K,1)),""))</f>
        <v>9</v>
      </c>
      <c r="B70" s="483">
        <v>13.15</v>
      </c>
      <c r="C70" s="486" t="s">
        <v>94</v>
      </c>
      <c r="D70" s="323" t="s">
        <v>358</v>
      </c>
      <c r="E70" s="323" t="s">
        <v>104</v>
      </c>
      <c r="F70" s="323"/>
      <c r="G70" s="323" t="s">
        <v>391</v>
      </c>
      <c r="H70" s="323" t="s">
        <v>361</v>
      </c>
      <c r="I70" s="323" t="s">
        <v>362</v>
      </c>
      <c r="J70" s="323" t="s">
        <v>416</v>
      </c>
      <c r="K70" s="323">
        <v>3</v>
      </c>
      <c r="L70" s="323" t="s">
        <v>113</v>
      </c>
      <c r="M70" s="323" t="s">
        <v>112</v>
      </c>
      <c r="N70" s="323">
        <v>0</v>
      </c>
      <c r="O70" s="484">
        <v>45</v>
      </c>
      <c r="P70" s="485"/>
      <c r="Q70" s="497"/>
    </row>
    <row r="71" spans="1:17" ht="30" x14ac:dyDescent="0.25">
      <c r="A71" s="509">
        <f ca="1">IF(ISBLANK(B71),"",IFERROR(INDIRECT("'Geotech Log'!J"&amp;MATCH(B71,'Geotech Log'!K:K,1)),""))</f>
        <v>9</v>
      </c>
      <c r="B71" s="483">
        <v>13.24</v>
      </c>
      <c r="C71" s="486" t="s">
        <v>366</v>
      </c>
      <c r="D71" s="323" t="s">
        <v>367</v>
      </c>
      <c r="E71" s="488" t="s">
        <v>368</v>
      </c>
      <c r="F71" s="323" t="s">
        <v>104</v>
      </c>
      <c r="G71" s="323" t="s">
        <v>369</v>
      </c>
      <c r="H71" s="323" t="s">
        <v>370</v>
      </c>
      <c r="I71" s="323" t="s">
        <v>371</v>
      </c>
      <c r="J71" s="323" t="s">
        <v>363</v>
      </c>
      <c r="K71" s="323">
        <v>9</v>
      </c>
      <c r="L71" s="323" t="s">
        <v>113</v>
      </c>
      <c r="M71" s="323" t="s">
        <v>112</v>
      </c>
      <c r="N71" s="323">
        <v>0</v>
      </c>
      <c r="O71" s="484"/>
      <c r="P71" s="485"/>
      <c r="Q71" s="497" t="s">
        <v>417</v>
      </c>
    </row>
    <row r="72" spans="1:17" x14ac:dyDescent="0.25">
      <c r="A72" s="509">
        <f ca="1">IF(ISBLANK(B72),"",IFERROR(INDIRECT("'Geotech Log'!J"&amp;MATCH(B72,'Geotech Log'!K:K,1)),""))</f>
        <v>9</v>
      </c>
      <c r="B72" s="483">
        <v>13.63</v>
      </c>
      <c r="C72" s="483" t="s">
        <v>357</v>
      </c>
      <c r="D72" s="323" t="s">
        <v>358</v>
      </c>
      <c r="E72" s="323" t="s">
        <v>104</v>
      </c>
      <c r="F72" s="323"/>
      <c r="G72" s="323" t="s">
        <v>391</v>
      </c>
      <c r="H72" s="323" t="s">
        <v>361</v>
      </c>
      <c r="I72" s="323" t="s">
        <v>362</v>
      </c>
      <c r="J72" s="323" t="s">
        <v>416</v>
      </c>
      <c r="K72" s="323">
        <v>5</v>
      </c>
      <c r="L72" s="323" t="s">
        <v>113</v>
      </c>
      <c r="M72" s="323" t="s">
        <v>112</v>
      </c>
      <c r="N72" s="323">
        <v>0</v>
      </c>
      <c r="O72" s="484">
        <v>35</v>
      </c>
      <c r="P72" s="485"/>
      <c r="Q72" s="497"/>
    </row>
    <row r="73" spans="1:17" x14ac:dyDescent="0.25">
      <c r="A73" s="509">
        <f ca="1">IF(ISBLANK(B73),"",IFERROR(INDIRECT("'Geotech Log'!J"&amp;MATCH(B73,'Geotech Log'!K:K,1)),""))</f>
        <v>9</v>
      </c>
      <c r="B73" s="483">
        <v>13.65</v>
      </c>
      <c r="C73" s="483" t="s">
        <v>357</v>
      </c>
      <c r="D73" s="323" t="s">
        <v>358</v>
      </c>
      <c r="E73" s="323" t="s">
        <v>104</v>
      </c>
      <c r="F73" s="323"/>
      <c r="G73" s="323" t="s">
        <v>391</v>
      </c>
      <c r="H73" s="323" t="s">
        <v>361</v>
      </c>
      <c r="I73" s="323" t="s">
        <v>362</v>
      </c>
      <c r="J73" s="323" t="s">
        <v>416</v>
      </c>
      <c r="K73" s="323">
        <v>5</v>
      </c>
      <c r="L73" s="323" t="s">
        <v>113</v>
      </c>
      <c r="M73" s="323" t="s">
        <v>112</v>
      </c>
      <c r="N73" s="323">
        <v>0</v>
      </c>
      <c r="O73" s="484"/>
      <c r="P73" s="485"/>
      <c r="Q73" s="497"/>
    </row>
    <row r="74" spans="1:17" x14ac:dyDescent="0.25">
      <c r="A74" s="509">
        <f ca="1">IF(ISBLANK(B74),"",IFERROR(INDIRECT("'Geotech Log'!J"&amp;MATCH(B74,'Geotech Log'!K:K,1)),""))</f>
        <v>10</v>
      </c>
      <c r="B74" s="483">
        <v>14.11</v>
      </c>
      <c r="C74" s="483" t="s">
        <v>357</v>
      </c>
      <c r="D74" s="323" t="s">
        <v>358</v>
      </c>
      <c r="E74" s="323" t="s">
        <v>376</v>
      </c>
      <c r="F74" s="323"/>
      <c r="G74" s="323" t="s">
        <v>381</v>
      </c>
      <c r="H74" s="323"/>
      <c r="I74" s="323" t="s">
        <v>374</v>
      </c>
      <c r="J74" s="323" t="s">
        <v>382</v>
      </c>
      <c r="K74" s="323">
        <v>5</v>
      </c>
      <c r="L74" s="323" t="s">
        <v>105</v>
      </c>
      <c r="M74" s="323" t="s">
        <v>112</v>
      </c>
      <c r="N74" s="323">
        <v>12</v>
      </c>
      <c r="O74" s="484">
        <v>20</v>
      </c>
      <c r="P74" s="485"/>
      <c r="Q74" s="497"/>
    </row>
    <row r="75" spans="1:17" x14ac:dyDescent="0.25">
      <c r="A75" s="509">
        <f ca="1">IF(ISBLANK(B75),"",IFERROR(INDIRECT("'Geotech Log'!J"&amp;MATCH(B75,'Geotech Log'!K:K,1)),""))</f>
        <v>10</v>
      </c>
      <c r="B75" s="483">
        <v>14.35</v>
      </c>
      <c r="C75" s="483" t="s">
        <v>357</v>
      </c>
      <c r="D75" s="323" t="s">
        <v>358</v>
      </c>
      <c r="E75" s="323" t="s">
        <v>376</v>
      </c>
      <c r="F75" s="323"/>
      <c r="G75" s="323" t="s">
        <v>381</v>
      </c>
      <c r="H75" s="323"/>
      <c r="I75" s="323" t="s">
        <v>371</v>
      </c>
      <c r="J75" s="323" t="s">
        <v>363</v>
      </c>
      <c r="K75" s="323">
        <v>13</v>
      </c>
      <c r="L75" s="323" t="s">
        <v>105</v>
      </c>
      <c r="M75" s="323" t="s">
        <v>112</v>
      </c>
      <c r="N75" s="323">
        <v>20</v>
      </c>
      <c r="O75" s="484">
        <v>43</v>
      </c>
      <c r="P75" s="485"/>
      <c r="Q75" s="497"/>
    </row>
    <row r="76" spans="1:17" x14ac:dyDescent="0.25">
      <c r="A76" s="509">
        <f ca="1">IF(ISBLANK(B76),"",IFERROR(INDIRECT("'Geotech Log'!J"&amp;MATCH(B76,'Geotech Log'!K:K,1)),""))</f>
        <v>10</v>
      </c>
      <c r="B76" s="483">
        <v>14.48</v>
      </c>
      <c r="C76" s="483" t="s">
        <v>366</v>
      </c>
      <c r="D76" s="323" t="s">
        <v>367</v>
      </c>
      <c r="E76" s="323" t="s">
        <v>104</v>
      </c>
      <c r="F76" s="323"/>
      <c r="G76" s="323" t="s">
        <v>369</v>
      </c>
      <c r="H76" s="323" t="s">
        <v>370</v>
      </c>
      <c r="I76" s="323" t="s">
        <v>371</v>
      </c>
      <c r="J76" s="323" t="s">
        <v>363</v>
      </c>
      <c r="K76" s="323">
        <v>9</v>
      </c>
      <c r="L76" s="323" t="s">
        <v>105</v>
      </c>
      <c r="M76" s="323" t="s">
        <v>112</v>
      </c>
      <c r="N76" s="323">
        <v>0</v>
      </c>
      <c r="O76" s="484">
        <v>29</v>
      </c>
      <c r="P76" s="485"/>
      <c r="Q76" s="497" t="s">
        <v>418</v>
      </c>
    </row>
    <row r="77" spans="1:17" x14ac:dyDescent="0.25">
      <c r="A77" s="509">
        <f ca="1">IF(ISBLANK(B77),"",IFERROR(INDIRECT("'Geotech Log'!J"&amp;MATCH(B77,'Geotech Log'!K:K,1)),""))</f>
        <v>10</v>
      </c>
      <c r="B77" s="483">
        <v>15.09</v>
      </c>
      <c r="C77" s="483" t="s">
        <v>366</v>
      </c>
      <c r="D77" s="323" t="s">
        <v>367</v>
      </c>
      <c r="E77" s="323" t="s">
        <v>104</v>
      </c>
      <c r="F77" s="323"/>
      <c r="G77" s="323" t="s">
        <v>369</v>
      </c>
      <c r="H77" s="323" t="s">
        <v>370</v>
      </c>
      <c r="I77" s="323" t="s">
        <v>374</v>
      </c>
      <c r="J77" s="323" t="s">
        <v>382</v>
      </c>
      <c r="K77" s="323">
        <v>7</v>
      </c>
      <c r="L77" s="323" t="s">
        <v>113</v>
      </c>
      <c r="M77" s="323" t="s">
        <v>112</v>
      </c>
      <c r="N77" s="323">
        <v>0</v>
      </c>
      <c r="O77" s="484">
        <v>30</v>
      </c>
      <c r="P77" s="485"/>
      <c r="Q77" s="497" t="s">
        <v>419</v>
      </c>
    </row>
    <row r="78" spans="1:17" x14ac:dyDescent="0.25">
      <c r="A78" s="509">
        <f ca="1">IF(ISBLANK(B78),"",IFERROR(INDIRECT("'Geotech Log'!J"&amp;MATCH(B78,'Geotech Log'!K:K,1)),""))</f>
        <v>10</v>
      </c>
      <c r="B78" s="483">
        <v>15.55</v>
      </c>
      <c r="C78" s="483" t="s">
        <v>357</v>
      </c>
      <c r="D78" s="323" t="s">
        <v>358</v>
      </c>
      <c r="E78" s="323" t="s">
        <v>104</v>
      </c>
      <c r="F78" s="323"/>
      <c r="G78" s="323" t="s">
        <v>360</v>
      </c>
      <c r="H78" s="323" t="s">
        <v>379</v>
      </c>
      <c r="I78" s="323" t="s">
        <v>371</v>
      </c>
      <c r="J78" s="323" t="s">
        <v>363</v>
      </c>
      <c r="K78" s="323">
        <v>13</v>
      </c>
      <c r="L78" s="323" t="s">
        <v>113</v>
      </c>
      <c r="M78" s="323" t="s">
        <v>112</v>
      </c>
      <c r="N78" s="323">
        <v>12</v>
      </c>
      <c r="O78" s="484">
        <v>41</v>
      </c>
      <c r="P78" s="485"/>
      <c r="Q78" s="497"/>
    </row>
    <row r="79" spans="1:17" x14ac:dyDescent="0.25">
      <c r="A79" s="509">
        <f ca="1">IF(ISBLANK(B79),"",IFERROR(INDIRECT("'Geotech Log'!J"&amp;MATCH(B79,'Geotech Log'!K:K,1)),""))</f>
        <v>10</v>
      </c>
      <c r="B79" s="483">
        <v>15.8</v>
      </c>
      <c r="C79" s="483" t="s">
        <v>366</v>
      </c>
      <c r="D79" s="323" t="s">
        <v>367</v>
      </c>
      <c r="E79" s="323" t="s">
        <v>104</v>
      </c>
      <c r="F79" s="323" t="s">
        <v>368</v>
      </c>
      <c r="G79" s="323" t="s">
        <v>369</v>
      </c>
      <c r="H79" s="323" t="s">
        <v>370</v>
      </c>
      <c r="I79" s="323" t="s">
        <v>371</v>
      </c>
      <c r="J79" s="323" t="s">
        <v>363</v>
      </c>
      <c r="K79" s="323">
        <v>11</v>
      </c>
      <c r="L79" s="323" t="s">
        <v>113</v>
      </c>
      <c r="M79" s="323" t="s">
        <v>112</v>
      </c>
      <c r="N79" s="323">
        <v>0</v>
      </c>
      <c r="O79" s="484">
        <v>66</v>
      </c>
      <c r="P79" s="485"/>
      <c r="Q79" s="497" t="s">
        <v>420</v>
      </c>
    </row>
    <row r="80" spans="1:17" x14ac:dyDescent="0.25">
      <c r="A80" s="509">
        <f ca="1">IF(ISBLANK(B80),"",IFERROR(INDIRECT("'Geotech Log'!J"&amp;MATCH(B80,'Geotech Log'!K:K,1)),""))</f>
        <v>10</v>
      </c>
      <c r="B80" s="483">
        <v>16.05</v>
      </c>
      <c r="C80" s="483" t="s">
        <v>357</v>
      </c>
      <c r="D80" s="323" t="s">
        <v>358</v>
      </c>
      <c r="E80" s="323" t="s">
        <v>104</v>
      </c>
      <c r="F80" s="323"/>
      <c r="G80" s="323" t="s">
        <v>391</v>
      </c>
      <c r="H80" s="323" t="s">
        <v>379</v>
      </c>
      <c r="I80" s="323" t="s">
        <v>362</v>
      </c>
      <c r="J80" s="323" t="s">
        <v>382</v>
      </c>
      <c r="K80" s="323">
        <v>3</v>
      </c>
      <c r="L80" s="323" t="s">
        <v>113</v>
      </c>
      <c r="M80" s="323" t="s">
        <v>112</v>
      </c>
      <c r="N80" s="323">
        <v>6</v>
      </c>
      <c r="O80" s="484">
        <v>34</v>
      </c>
      <c r="P80" s="485"/>
      <c r="Q80" s="497"/>
    </row>
    <row r="81" spans="1:17" x14ac:dyDescent="0.25">
      <c r="A81" s="509">
        <f ca="1">IF(ISBLANK(B81),"",IFERROR(INDIRECT("'Geotech Log'!J"&amp;MATCH(B81,'Geotech Log'!K:K,1)),""))</f>
        <v>10</v>
      </c>
      <c r="B81" s="483">
        <v>16.09</v>
      </c>
      <c r="C81" s="483" t="s">
        <v>357</v>
      </c>
      <c r="D81" s="323" t="s">
        <v>358</v>
      </c>
      <c r="E81" s="323" t="s">
        <v>104</v>
      </c>
      <c r="F81" s="323" t="s">
        <v>368</v>
      </c>
      <c r="G81" s="323" t="s">
        <v>369</v>
      </c>
      <c r="H81" s="323" t="s">
        <v>370</v>
      </c>
      <c r="I81" s="323" t="s">
        <v>421</v>
      </c>
      <c r="J81" s="323" t="s">
        <v>382</v>
      </c>
      <c r="K81" s="323">
        <v>3</v>
      </c>
      <c r="L81" s="323" t="s">
        <v>113</v>
      </c>
      <c r="M81" s="323" t="s">
        <v>112</v>
      </c>
      <c r="N81" s="323">
        <v>6</v>
      </c>
      <c r="O81" s="484">
        <v>24</v>
      </c>
      <c r="P81" s="485"/>
      <c r="Q81" s="497" t="s">
        <v>422</v>
      </c>
    </row>
    <row r="82" spans="1:17" x14ac:dyDescent="0.25">
      <c r="A82" s="509">
        <f ca="1">IF(ISBLANK(B82),"",IFERROR(INDIRECT("'Geotech Log'!J"&amp;MATCH(B82,'Geotech Log'!K:K,1)),""))</f>
        <v>10</v>
      </c>
      <c r="B82" s="483">
        <v>16.75</v>
      </c>
      <c r="C82" s="483" t="s">
        <v>357</v>
      </c>
      <c r="D82" s="323" t="s">
        <v>358</v>
      </c>
      <c r="E82" s="323" t="s">
        <v>104</v>
      </c>
      <c r="F82" s="323"/>
      <c r="G82" s="323" t="s">
        <v>391</v>
      </c>
      <c r="H82" s="323" t="s">
        <v>370</v>
      </c>
      <c r="I82" s="323" t="s">
        <v>374</v>
      </c>
      <c r="J82" s="323" t="s">
        <v>382</v>
      </c>
      <c r="K82" s="323">
        <v>3</v>
      </c>
      <c r="L82" s="323" t="s">
        <v>113</v>
      </c>
      <c r="M82" s="323" t="s">
        <v>112</v>
      </c>
      <c r="N82" s="323">
        <v>0</v>
      </c>
      <c r="O82" s="484">
        <v>46</v>
      </c>
      <c r="P82" s="485"/>
      <c r="Q82" s="497" t="s">
        <v>423</v>
      </c>
    </row>
    <row r="83" spans="1:17" x14ac:dyDescent="0.25">
      <c r="A83" s="509">
        <f ca="1">IF(ISBLANK(B83),"",IFERROR(INDIRECT("'Geotech Log'!J"&amp;MATCH(B83,'Geotech Log'!K:K,1)),""))</f>
        <v>10</v>
      </c>
      <c r="B83" s="483">
        <v>16.809999999999999</v>
      </c>
      <c r="C83" s="483" t="s">
        <v>357</v>
      </c>
      <c r="D83" s="323" t="s">
        <v>358</v>
      </c>
      <c r="E83" s="323" t="s">
        <v>376</v>
      </c>
      <c r="F83" s="323"/>
      <c r="G83" s="323" t="s">
        <v>381</v>
      </c>
      <c r="H83" s="323"/>
      <c r="I83" s="323" t="s">
        <v>362</v>
      </c>
      <c r="J83" s="323" t="s">
        <v>416</v>
      </c>
      <c r="K83" s="323">
        <v>3</v>
      </c>
      <c r="L83" s="323" t="s">
        <v>113</v>
      </c>
      <c r="M83" s="323" t="s">
        <v>112</v>
      </c>
      <c r="N83" s="323">
        <v>6</v>
      </c>
      <c r="O83" s="484">
        <v>12</v>
      </c>
      <c r="P83" s="485"/>
      <c r="Q83" s="497"/>
    </row>
    <row r="84" spans="1:17" x14ac:dyDescent="0.25">
      <c r="A84" s="509">
        <f ca="1">IF(ISBLANK(B84),"",IFERROR(INDIRECT("'Geotech Log'!J"&amp;MATCH(B84,'Geotech Log'!K:K,1)),""))</f>
        <v>10</v>
      </c>
      <c r="B84" s="483">
        <v>16.850000000000001</v>
      </c>
      <c r="C84" s="483" t="s">
        <v>357</v>
      </c>
      <c r="D84" s="323" t="s">
        <v>358</v>
      </c>
      <c r="E84" s="323" t="s">
        <v>104</v>
      </c>
      <c r="F84" s="323" t="s">
        <v>368</v>
      </c>
      <c r="G84" s="323" t="s">
        <v>369</v>
      </c>
      <c r="H84" s="323" t="s">
        <v>370</v>
      </c>
      <c r="I84" s="323" t="s">
        <v>374</v>
      </c>
      <c r="J84" s="323" t="s">
        <v>363</v>
      </c>
      <c r="K84" s="323">
        <v>11</v>
      </c>
      <c r="L84" s="323" t="s">
        <v>113</v>
      </c>
      <c r="M84" s="323" t="s">
        <v>112</v>
      </c>
      <c r="N84" s="323">
        <v>0</v>
      </c>
      <c r="O84" s="484">
        <v>36</v>
      </c>
      <c r="P84" s="485"/>
      <c r="Q84" s="497" t="s">
        <v>424</v>
      </c>
    </row>
    <row r="85" spans="1:17" x14ac:dyDescent="0.25">
      <c r="A85" s="509">
        <f ca="1">IF(ISBLANK(B85),"",IFERROR(INDIRECT("'Geotech Log'!J"&amp;MATCH(B85,'Geotech Log'!K:K,1)),""))</f>
        <v>11</v>
      </c>
      <c r="B85" s="483">
        <v>17.25</v>
      </c>
      <c r="C85" s="483" t="s">
        <v>357</v>
      </c>
      <c r="D85" s="323" t="s">
        <v>358</v>
      </c>
      <c r="E85" s="323" t="s">
        <v>376</v>
      </c>
      <c r="F85" s="323"/>
      <c r="G85" s="323" t="s">
        <v>381</v>
      </c>
      <c r="H85" s="323"/>
      <c r="I85" s="323" t="s">
        <v>362</v>
      </c>
      <c r="J85" s="323" t="s">
        <v>416</v>
      </c>
      <c r="K85" s="323">
        <v>3</v>
      </c>
      <c r="L85" s="323" t="s">
        <v>97</v>
      </c>
      <c r="M85" s="323" t="s">
        <v>112</v>
      </c>
      <c r="N85" s="323">
        <v>12</v>
      </c>
      <c r="O85" s="484">
        <v>15</v>
      </c>
      <c r="P85" s="485"/>
      <c r="Q85" s="497"/>
    </row>
    <row r="86" spans="1:17" x14ac:dyDescent="0.25">
      <c r="A86" s="509">
        <f ca="1">IF(ISBLANK(B86),"",IFERROR(INDIRECT("'Geotech Log'!J"&amp;MATCH(B86,'Geotech Log'!K:K,1)),""))</f>
        <v>11</v>
      </c>
      <c r="B86" s="483">
        <v>17.3</v>
      </c>
      <c r="C86" s="483" t="s">
        <v>366</v>
      </c>
      <c r="D86" s="323" t="s">
        <v>367</v>
      </c>
      <c r="E86" s="323" t="s">
        <v>368</v>
      </c>
      <c r="F86" s="323"/>
      <c r="G86" s="323" t="s">
        <v>369</v>
      </c>
      <c r="H86" s="323" t="s">
        <v>370</v>
      </c>
      <c r="I86" s="323" t="s">
        <v>371</v>
      </c>
      <c r="J86" s="323" t="s">
        <v>363</v>
      </c>
      <c r="K86" s="323">
        <v>13</v>
      </c>
      <c r="L86" s="323" t="s">
        <v>105</v>
      </c>
      <c r="M86" s="323" t="s">
        <v>112</v>
      </c>
      <c r="N86" s="323">
        <v>0</v>
      </c>
      <c r="O86" s="484">
        <v>55</v>
      </c>
      <c r="P86" s="485"/>
      <c r="Q86" s="497"/>
    </row>
    <row r="87" spans="1:17" x14ac:dyDescent="0.25">
      <c r="A87" s="509">
        <f ca="1">IF(ISBLANK(B87),"",IFERROR(INDIRECT("'Geotech Log'!J"&amp;MATCH(B87,'Geotech Log'!K:K,1)),""))</f>
        <v>11</v>
      </c>
      <c r="B87" s="483">
        <v>17.46</v>
      </c>
      <c r="C87" s="483" t="s">
        <v>357</v>
      </c>
      <c r="D87" s="323" t="s">
        <v>358</v>
      </c>
      <c r="E87" s="323" t="s">
        <v>104</v>
      </c>
      <c r="F87" s="323"/>
      <c r="G87" s="323" t="s">
        <v>391</v>
      </c>
      <c r="H87" s="323" t="s">
        <v>425</v>
      </c>
      <c r="I87" s="323" t="s">
        <v>374</v>
      </c>
      <c r="J87" s="323" t="s">
        <v>382</v>
      </c>
      <c r="K87" s="323">
        <v>5</v>
      </c>
      <c r="L87" s="323" t="s">
        <v>105</v>
      </c>
      <c r="M87" s="323" t="s">
        <v>112</v>
      </c>
      <c r="N87" s="323">
        <v>6</v>
      </c>
      <c r="O87" s="484">
        <v>17</v>
      </c>
      <c r="P87" s="485"/>
      <c r="Q87" s="497"/>
    </row>
    <row r="88" spans="1:17" x14ac:dyDescent="0.25">
      <c r="A88" s="509">
        <f ca="1">IF(ISBLANK(B88),"",IFERROR(INDIRECT("'Geotech Log'!J"&amp;MATCH(B88,'Geotech Log'!K:K,1)),""))</f>
        <v>11</v>
      </c>
      <c r="B88" s="483">
        <v>17.57</v>
      </c>
      <c r="C88" s="483" t="s">
        <v>357</v>
      </c>
      <c r="D88" s="323" t="s">
        <v>358</v>
      </c>
      <c r="E88" s="323" t="s">
        <v>104</v>
      </c>
      <c r="F88" s="323"/>
      <c r="G88" s="323" t="s">
        <v>391</v>
      </c>
      <c r="H88" s="323" t="s">
        <v>361</v>
      </c>
      <c r="I88" s="323" t="s">
        <v>374</v>
      </c>
      <c r="J88" s="323" t="s">
        <v>382</v>
      </c>
      <c r="K88" s="323">
        <v>7</v>
      </c>
      <c r="L88" s="323" t="s">
        <v>105</v>
      </c>
      <c r="M88" s="323" t="s">
        <v>112</v>
      </c>
      <c r="N88" s="323">
        <v>12</v>
      </c>
      <c r="O88" s="484">
        <v>38</v>
      </c>
      <c r="P88" s="485"/>
      <c r="Q88" s="497"/>
    </row>
    <row r="89" spans="1:17" x14ac:dyDescent="0.25">
      <c r="A89" s="509">
        <f ca="1">IF(ISBLANK(B89),"",IFERROR(INDIRECT("'Geotech Log'!J"&amp;MATCH(B89,'Geotech Log'!K:K,1)),""))</f>
        <v>11</v>
      </c>
      <c r="B89" s="483">
        <v>17.64</v>
      </c>
      <c r="C89" s="483" t="s">
        <v>366</v>
      </c>
      <c r="D89" s="323" t="s">
        <v>367</v>
      </c>
      <c r="E89" s="323" t="s">
        <v>104</v>
      </c>
      <c r="F89" s="323" t="s">
        <v>368</v>
      </c>
      <c r="G89" s="323" t="s">
        <v>369</v>
      </c>
      <c r="H89" s="323" t="s">
        <v>370</v>
      </c>
      <c r="I89" s="323" t="s">
        <v>371</v>
      </c>
      <c r="J89" s="323" t="s">
        <v>363</v>
      </c>
      <c r="K89" s="323">
        <v>9</v>
      </c>
      <c r="L89" s="323" t="s">
        <v>105</v>
      </c>
      <c r="M89" s="323" t="s">
        <v>112</v>
      </c>
      <c r="N89" s="323">
        <v>12</v>
      </c>
      <c r="O89" s="484">
        <v>47</v>
      </c>
      <c r="P89" s="485"/>
      <c r="Q89" s="497" t="s">
        <v>426</v>
      </c>
    </row>
    <row r="90" spans="1:17" x14ac:dyDescent="0.25">
      <c r="A90" s="509">
        <f ca="1">IF(ISBLANK(B90),"",IFERROR(INDIRECT("'Geotech Log'!J"&amp;MATCH(B90,'Geotech Log'!K:K,1)),""))</f>
        <v>11</v>
      </c>
      <c r="B90" s="483">
        <v>18</v>
      </c>
      <c r="C90" s="483" t="s">
        <v>357</v>
      </c>
      <c r="D90" s="323" t="s">
        <v>358</v>
      </c>
      <c r="E90" s="323" t="s">
        <v>104</v>
      </c>
      <c r="F90" s="323"/>
      <c r="G90" s="323" t="s">
        <v>391</v>
      </c>
      <c r="H90" s="323" t="s">
        <v>361</v>
      </c>
      <c r="I90" s="323" t="s">
        <v>362</v>
      </c>
      <c r="J90" s="323" t="s">
        <v>427</v>
      </c>
      <c r="K90" s="323">
        <v>5</v>
      </c>
      <c r="L90" s="323" t="s">
        <v>105</v>
      </c>
      <c r="M90" s="323" t="s">
        <v>112</v>
      </c>
      <c r="N90" s="323">
        <v>6</v>
      </c>
      <c r="O90" s="484">
        <v>24</v>
      </c>
      <c r="P90" s="485"/>
      <c r="Q90" s="497" t="s">
        <v>428</v>
      </c>
    </row>
    <row r="91" spans="1:17" x14ac:dyDescent="0.25">
      <c r="A91" s="509">
        <f ca="1">IF(ISBLANK(B91),"",IFERROR(INDIRECT("'Geotech Log'!J"&amp;MATCH(B91,'Geotech Log'!K:K,1)),""))</f>
        <v>11</v>
      </c>
      <c r="B91" s="483">
        <v>18.04</v>
      </c>
      <c r="C91" s="483" t="s">
        <v>357</v>
      </c>
      <c r="D91" s="323" t="s">
        <v>358</v>
      </c>
      <c r="E91" s="323" t="s">
        <v>104</v>
      </c>
      <c r="F91" s="323"/>
      <c r="G91" s="323" t="s">
        <v>360</v>
      </c>
      <c r="H91" s="323" t="s">
        <v>361</v>
      </c>
      <c r="I91" s="323" t="s">
        <v>371</v>
      </c>
      <c r="J91" s="323" t="s">
        <v>363</v>
      </c>
      <c r="K91" s="323">
        <v>15</v>
      </c>
      <c r="L91" s="323" t="s">
        <v>105</v>
      </c>
      <c r="M91" s="323" t="s">
        <v>112</v>
      </c>
      <c r="N91" s="323">
        <v>6</v>
      </c>
      <c r="O91" s="484">
        <v>85</v>
      </c>
      <c r="P91" s="485"/>
      <c r="Q91" s="497" t="s">
        <v>429</v>
      </c>
    </row>
    <row r="92" spans="1:17" x14ac:dyDescent="0.25">
      <c r="A92" s="509">
        <f ca="1">IF(ISBLANK(B92),"",IFERROR(INDIRECT("'Geotech Log'!J"&amp;MATCH(B92,'Geotech Log'!K:K,1)),""))</f>
        <v>11</v>
      </c>
      <c r="B92" s="483">
        <v>18.14</v>
      </c>
      <c r="C92" s="483" t="s">
        <v>94</v>
      </c>
      <c r="D92" s="323" t="s">
        <v>430</v>
      </c>
      <c r="E92" s="323" t="s">
        <v>104</v>
      </c>
      <c r="F92" s="323"/>
      <c r="G92" s="323" t="s">
        <v>369</v>
      </c>
      <c r="H92" s="323" t="s">
        <v>370</v>
      </c>
      <c r="I92" s="323" t="s">
        <v>421</v>
      </c>
      <c r="J92" s="323" t="s">
        <v>363</v>
      </c>
      <c r="K92" s="323">
        <v>11</v>
      </c>
      <c r="L92" s="323" t="s">
        <v>113</v>
      </c>
      <c r="M92" s="323" t="s">
        <v>112</v>
      </c>
      <c r="N92" s="323">
        <v>0</v>
      </c>
      <c r="O92" s="484">
        <v>49</v>
      </c>
      <c r="P92" s="485"/>
      <c r="Q92" s="497" t="s">
        <v>431</v>
      </c>
    </row>
    <row r="93" spans="1:17" ht="30" x14ac:dyDescent="0.25">
      <c r="A93" s="509">
        <f ca="1">IF(ISBLANK(B93),"",IFERROR(INDIRECT("'Geotech Log'!J"&amp;MATCH(B93,'Geotech Log'!K:K,1)),""))</f>
        <v>11</v>
      </c>
      <c r="B93" s="483">
        <v>18.37</v>
      </c>
      <c r="C93" s="483" t="s">
        <v>366</v>
      </c>
      <c r="D93" s="323" t="s">
        <v>367</v>
      </c>
      <c r="E93" s="323" t="s">
        <v>104</v>
      </c>
      <c r="F93" s="323" t="s">
        <v>368</v>
      </c>
      <c r="G93" s="323" t="s">
        <v>369</v>
      </c>
      <c r="H93" s="323" t="s">
        <v>370</v>
      </c>
      <c r="I93" s="323" t="s">
        <v>374</v>
      </c>
      <c r="J93" s="323" t="s">
        <v>382</v>
      </c>
      <c r="K93" s="323">
        <v>3</v>
      </c>
      <c r="L93" s="323" t="s">
        <v>113</v>
      </c>
      <c r="M93" s="323" t="s">
        <v>112</v>
      </c>
      <c r="N93" s="323">
        <v>0</v>
      </c>
      <c r="O93" s="484">
        <v>35</v>
      </c>
      <c r="P93" s="485"/>
      <c r="Q93" s="497" t="s">
        <v>432</v>
      </c>
    </row>
    <row r="94" spans="1:17" x14ac:dyDescent="0.25">
      <c r="A94" s="509">
        <f ca="1">IF(ISBLANK(B94),"",IFERROR(INDIRECT("'Geotech Log'!J"&amp;MATCH(B94,'Geotech Log'!K:K,1)),""))</f>
        <v>11</v>
      </c>
      <c r="B94" s="483">
        <v>19.34</v>
      </c>
      <c r="C94" s="483" t="s">
        <v>366</v>
      </c>
      <c r="D94" s="323" t="s">
        <v>367</v>
      </c>
      <c r="E94" s="323" t="s">
        <v>104</v>
      </c>
      <c r="F94" s="323" t="s">
        <v>368</v>
      </c>
      <c r="G94" s="323" t="s">
        <v>369</v>
      </c>
      <c r="H94" s="323" t="s">
        <v>370</v>
      </c>
      <c r="I94" s="323" t="s">
        <v>371</v>
      </c>
      <c r="J94" s="323" t="s">
        <v>363</v>
      </c>
      <c r="K94" s="323">
        <v>11</v>
      </c>
      <c r="L94" s="323" t="s">
        <v>113</v>
      </c>
      <c r="M94" s="323" t="s">
        <v>112</v>
      </c>
      <c r="N94" s="323">
        <v>0</v>
      </c>
      <c r="O94" s="484">
        <v>70</v>
      </c>
      <c r="P94" s="485"/>
      <c r="Q94" s="497" t="s">
        <v>433</v>
      </c>
    </row>
    <row r="95" spans="1:17" x14ac:dyDescent="0.25">
      <c r="A95" s="509">
        <f ca="1">IF(ISBLANK(B95),"",IFERROR(INDIRECT("'Geotech Log'!J"&amp;MATCH(B95,'Geotech Log'!K:K,1)),""))</f>
        <v>11</v>
      </c>
      <c r="B95" s="483">
        <v>19.48</v>
      </c>
      <c r="C95" s="483" t="s">
        <v>366</v>
      </c>
      <c r="D95" s="323" t="s">
        <v>367</v>
      </c>
      <c r="E95" s="323" t="s">
        <v>104</v>
      </c>
      <c r="F95" s="323" t="s">
        <v>368</v>
      </c>
      <c r="G95" s="323" t="s">
        <v>369</v>
      </c>
      <c r="H95" s="323" t="s">
        <v>370</v>
      </c>
      <c r="I95" s="323" t="s">
        <v>374</v>
      </c>
      <c r="J95" s="323" t="s">
        <v>363</v>
      </c>
      <c r="K95" s="323">
        <v>11</v>
      </c>
      <c r="L95" s="323" t="s">
        <v>113</v>
      </c>
      <c r="M95" s="323" t="s">
        <v>112</v>
      </c>
      <c r="N95" s="323">
        <v>0</v>
      </c>
      <c r="O95" s="484">
        <v>67</v>
      </c>
      <c r="P95" s="485"/>
      <c r="Q95" s="497" t="s">
        <v>434</v>
      </c>
    </row>
    <row r="96" spans="1:17" ht="30" x14ac:dyDescent="0.25">
      <c r="A96" s="509">
        <f ca="1">IF(ISBLANK(B96),"",IFERROR(INDIRECT("'Geotech Log'!J"&amp;MATCH(B96,'Geotech Log'!K:K,1)),""))</f>
        <v>12</v>
      </c>
      <c r="B96" s="483">
        <v>20</v>
      </c>
      <c r="C96" s="483" t="s">
        <v>366</v>
      </c>
      <c r="D96" s="323" t="s">
        <v>367</v>
      </c>
      <c r="E96" s="323" t="s">
        <v>104</v>
      </c>
      <c r="F96" s="323" t="s">
        <v>368</v>
      </c>
      <c r="G96" s="323" t="s">
        <v>369</v>
      </c>
      <c r="H96" s="323" t="s">
        <v>370</v>
      </c>
      <c r="I96" s="323" t="s">
        <v>371</v>
      </c>
      <c r="J96" s="323" t="s">
        <v>363</v>
      </c>
      <c r="K96" s="323">
        <v>11</v>
      </c>
      <c r="L96" s="323" t="s">
        <v>113</v>
      </c>
      <c r="M96" s="323" t="s">
        <v>112</v>
      </c>
      <c r="N96" s="323">
        <v>0</v>
      </c>
      <c r="O96" s="484"/>
      <c r="P96" s="485"/>
      <c r="Q96" s="497" t="s">
        <v>435</v>
      </c>
    </row>
    <row r="97" spans="1:17" x14ac:dyDescent="0.25">
      <c r="A97" s="509">
        <f ca="1">IF(ISBLANK(B97),"",IFERROR(INDIRECT("'Geotech Log'!J"&amp;MATCH(B97,'Geotech Log'!K:K,1)),""))</f>
        <v>12</v>
      </c>
      <c r="B97" s="483">
        <v>21.5</v>
      </c>
      <c r="C97" s="483" t="s">
        <v>357</v>
      </c>
      <c r="D97" s="323" t="s">
        <v>358</v>
      </c>
      <c r="E97" s="323" t="s">
        <v>376</v>
      </c>
      <c r="F97" s="323"/>
      <c r="G97" s="323" t="s">
        <v>381</v>
      </c>
      <c r="H97" s="323"/>
      <c r="I97" s="323" t="s">
        <v>371</v>
      </c>
      <c r="J97" s="323" t="s">
        <v>363</v>
      </c>
      <c r="K97" s="323">
        <v>11</v>
      </c>
      <c r="L97" s="323" t="s">
        <v>113</v>
      </c>
      <c r="M97" s="323" t="s">
        <v>112</v>
      </c>
      <c r="N97" s="323">
        <v>6</v>
      </c>
      <c r="O97" s="484">
        <v>24</v>
      </c>
      <c r="P97" s="485"/>
      <c r="Q97" s="497" t="s">
        <v>436</v>
      </c>
    </row>
    <row r="98" spans="1:17" x14ac:dyDescent="0.25">
      <c r="A98" s="509">
        <f ca="1">IF(ISBLANK(B98),"",IFERROR(INDIRECT("'Geotech Log'!J"&amp;MATCH(B98,'Geotech Log'!K:K,1)),""))</f>
        <v>12</v>
      </c>
      <c r="B98" s="483">
        <v>21.55</v>
      </c>
      <c r="C98" s="483" t="s">
        <v>366</v>
      </c>
      <c r="D98" s="323" t="s">
        <v>367</v>
      </c>
      <c r="E98" s="323" t="s">
        <v>104</v>
      </c>
      <c r="F98" s="323" t="s">
        <v>368</v>
      </c>
      <c r="G98" s="323" t="s">
        <v>369</v>
      </c>
      <c r="H98" s="323" t="s">
        <v>370</v>
      </c>
      <c r="I98" s="323" t="s">
        <v>371</v>
      </c>
      <c r="J98" s="323" t="s">
        <v>363</v>
      </c>
      <c r="K98" s="323">
        <v>9</v>
      </c>
      <c r="L98" s="323" t="s">
        <v>113</v>
      </c>
      <c r="M98" s="323" t="s">
        <v>112</v>
      </c>
      <c r="N98" s="323">
        <v>0</v>
      </c>
      <c r="O98" s="484"/>
      <c r="P98" s="485"/>
      <c r="Q98" s="497" t="s">
        <v>437</v>
      </c>
    </row>
    <row r="99" spans="1:17" ht="30" x14ac:dyDescent="0.25">
      <c r="A99" s="509">
        <f ca="1">IF(ISBLANK(B99),"",IFERROR(INDIRECT("'Geotech Log'!J"&amp;MATCH(B99,'Geotech Log'!K:K,1)),""))</f>
        <v>12</v>
      </c>
      <c r="B99" s="483">
        <v>22</v>
      </c>
      <c r="C99" s="483" t="s">
        <v>366</v>
      </c>
      <c r="D99" s="323" t="s">
        <v>367</v>
      </c>
      <c r="E99" s="323" t="s">
        <v>104</v>
      </c>
      <c r="F99" s="323" t="s">
        <v>368</v>
      </c>
      <c r="G99" s="323" t="s">
        <v>369</v>
      </c>
      <c r="H99" s="323" t="s">
        <v>370</v>
      </c>
      <c r="I99" s="323" t="s">
        <v>371</v>
      </c>
      <c r="J99" s="323" t="s">
        <v>363</v>
      </c>
      <c r="K99" s="323">
        <v>11</v>
      </c>
      <c r="L99" s="323" t="s">
        <v>113</v>
      </c>
      <c r="M99" s="323" t="s">
        <v>112</v>
      </c>
      <c r="N99" s="323">
        <v>0</v>
      </c>
      <c r="O99" s="484"/>
      <c r="P99" s="485"/>
      <c r="Q99" s="497" t="s">
        <v>438</v>
      </c>
    </row>
    <row r="100" spans="1:17" x14ac:dyDescent="0.25">
      <c r="A100" s="509">
        <f ca="1">IF(ISBLANK(B100),"",IFERROR(INDIRECT("'Geotech Log'!J"&amp;MATCH(B100,'Geotech Log'!K:K,1)),""))</f>
        <v>13</v>
      </c>
      <c r="B100" s="483">
        <v>23.7</v>
      </c>
      <c r="C100" s="483" t="s">
        <v>357</v>
      </c>
      <c r="D100" s="323" t="s">
        <v>358</v>
      </c>
      <c r="E100" s="323" t="s">
        <v>376</v>
      </c>
      <c r="F100" s="323"/>
      <c r="G100" s="323" t="s">
        <v>381</v>
      </c>
      <c r="H100" s="323"/>
      <c r="I100" s="323" t="s">
        <v>362</v>
      </c>
      <c r="J100" s="323" t="s">
        <v>427</v>
      </c>
      <c r="K100" s="323">
        <v>7</v>
      </c>
      <c r="L100" s="323" t="s">
        <v>113</v>
      </c>
      <c r="M100" s="323" t="s">
        <v>112</v>
      </c>
      <c r="N100" s="323">
        <v>0</v>
      </c>
      <c r="O100" s="484">
        <v>22</v>
      </c>
      <c r="P100" s="485"/>
      <c r="Q100" s="497" t="s">
        <v>439</v>
      </c>
    </row>
    <row r="101" spans="1:17" x14ac:dyDescent="0.25">
      <c r="A101" s="509">
        <f ca="1">IF(ISBLANK(B101),"",IFERROR(INDIRECT("'Geotech Log'!J"&amp;MATCH(B101,'Geotech Log'!K:K,1)),""))</f>
        <v>13</v>
      </c>
      <c r="B101" s="483">
        <v>24.29</v>
      </c>
      <c r="C101" s="483" t="s">
        <v>357</v>
      </c>
      <c r="D101" s="323" t="s">
        <v>358</v>
      </c>
      <c r="E101" s="323" t="s">
        <v>376</v>
      </c>
      <c r="F101" s="323"/>
      <c r="G101" s="323" t="s">
        <v>381</v>
      </c>
      <c r="H101" s="323"/>
      <c r="I101" s="323" t="s">
        <v>421</v>
      </c>
      <c r="J101" s="323" t="s">
        <v>363</v>
      </c>
      <c r="K101" s="323">
        <v>9</v>
      </c>
      <c r="L101" s="323" t="s">
        <v>113</v>
      </c>
      <c r="M101" s="323" t="s">
        <v>112</v>
      </c>
      <c r="N101" s="323">
        <v>0</v>
      </c>
      <c r="O101" s="484">
        <v>45</v>
      </c>
      <c r="P101" s="485"/>
      <c r="Q101" s="497" t="s">
        <v>439</v>
      </c>
    </row>
    <row r="102" spans="1:17" x14ac:dyDescent="0.25">
      <c r="A102" s="509">
        <f ca="1">IF(ISBLANK(B102),"",IFERROR(INDIRECT("'Geotech Log'!J"&amp;MATCH(B102,'Geotech Log'!K:K,1)),""))</f>
        <v>13</v>
      </c>
      <c r="B102" s="483">
        <v>24.39</v>
      </c>
      <c r="C102" s="483" t="s">
        <v>357</v>
      </c>
      <c r="D102" s="323" t="s">
        <v>358</v>
      </c>
      <c r="E102" s="323" t="s">
        <v>376</v>
      </c>
      <c r="F102" s="323"/>
      <c r="G102" s="323" t="s">
        <v>381</v>
      </c>
      <c r="H102" s="323"/>
      <c r="I102" s="323" t="s">
        <v>421</v>
      </c>
      <c r="J102" s="323" t="s">
        <v>416</v>
      </c>
      <c r="K102" s="323">
        <v>7</v>
      </c>
      <c r="L102" s="323" t="s">
        <v>113</v>
      </c>
      <c r="M102" s="323" t="s">
        <v>112</v>
      </c>
      <c r="N102" s="323">
        <v>0</v>
      </c>
      <c r="O102" s="484">
        <v>50</v>
      </c>
      <c r="P102" s="485"/>
      <c r="Q102" s="497" t="s">
        <v>439</v>
      </c>
    </row>
    <row r="103" spans="1:17" x14ac:dyDescent="0.25">
      <c r="A103" s="509">
        <f ca="1">IF(ISBLANK(B103),"",IFERROR(INDIRECT("'Geotech Log'!J"&amp;MATCH(B103,'Geotech Log'!K:K,1)),""))</f>
        <v>13</v>
      </c>
      <c r="B103" s="483">
        <v>24.4</v>
      </c>
      <c r="C103" s="483" t="s">
        <v>357</v>
      </c>
      <c r="D103" s="323" t="s">
        <v>358</v>
      </c>
      <c r="E103" s="323" t="s">
        <v>376</v>
      </c>
      <c r="F103" s="323"/>
      <c r="G103" s="323" t="s">
        <v>381</v>
      </c>
      <c r="H103" s="323"/>
      <c r="I103" s="323" t="s">
        <v>374</v>
      </c>
      <c r="J103" s="323" t="s">
        <v>382</v>
      </c>
      <c r="K103" s="323">
        <v>7</v>
      </c>
      <c r="L103" s="323" t="s">
        <v>113</v>
      </c>
      <c r="M103" s="323" t="s">
        <v>112</v>
      </c>
      <c r="N103" s="323">
        <v>0</v>
      </c>
      <c r="O103" s="484">
        <v>22</v>
      </c>
      <c r="P103" s="485"/>
      <c r="Q103" s="497"/>
    </row>
    <row r="104" spans="1:17" x14ac:dyDescent="0.25">
      <c r="A104" s="509">
        <f ca="1">IF(ISBLANK(B104),"",IFERROR(INDIRECT("'Geotech Log'!J"&amp;MATCH(B104,'Geotech Log'!K:K,1)),""))</f>
        <v>13</v>
      </c>
      <c r="B104" s="483">
        <v>24.45</v>
      </c>
      <c r="C104" s="483" t="s">
        <v>357</v>
      </c>
      <c r="D104" s="323" t="s">
        <v>358</v>
      </c>
      <c r="E104" s="323" t="s">
        <v>376</v>
      </c>
      <c r="F104" s="323"/>
      <c r="G104" s="323" t="s">
        <v>381</v>
      </c>
      <c r="H104" s="323"/>
      <c r="I104" s="323" t="s">
        <v>421</v>
      </c>
      <c r="J104" s="323" t="s">
        <v>382</v>
      </c>
      <c r="K104" s="323">
        <v>7</v>
      </c>
      <c r="L104" s="323" t="s">
        <v>113</v>
      </c>
      <c r="M104" s="323" t="s">
        <v>112</v>
      </c>
      <c r="N104" s="323">
        <v>0</v>
      </c>
      <c r="O104" s="484">
        <v>22</v>
      </c>
      <c r="P104" s="485"/>
      <c r="Q104" s="497"/>
    </row>
    <row r="105" spans="1:17" x14ac:dyDescent="0.25">
      <c r="A105" s="509">
        <f ca="1">IF(ISBLANK(B105),"",IFERROR(INDIRECT("'Geotech Log'!J"&amp;MATCH(B105,'Geotech Log'!K:K,1)),""))</f>
        <v>13</v>
      </c>
      <c r="B105" s="483">
        <v>25.34</v>
      </c>
      <c r="C105" s="483" t="s">
        <v>357</v>
      </c>
      <c r="D105" s="323" t="s">
        <v>358</v>
      </c>
      <c r="E105" s="323" t="s">
        <v>376</v>
      </c>
      <c r="F105" s="323"/>
      <c r="G105" s="323" t="s">
        <v>381</v>
      </c>
      <c r="H105" s="323"/>
      <c r="I105" s="323" t="s">
        <v>362</v>
      </c>
      <c r="J105" s="323" t="s">
        <v>363</v>
      </c>
      <c r="K105" s="323">
        <v>9</v>
      </c>
      <c r="L105" s="323" t="s">
        <v>113</v>
      </c>
      <c r="M105" s="323" t="s">
        <v>112</v>
      </c>
      <c r="N105" s="323">
        <v>0</v>
      </c>
      <c r="O105" s="484">
        <v>18</v>
      </c>
      <c r="P105" s="485"/>
      <c r="Q105" s="497"/>
    </row>
    <row r="106" spans="1:17" x14ac:dyDescent="0.25">
      <c r="A106" s="509">
        <f ca="1">IF(ISBLANK(B106),"",IFERROR(INDIRECT("'Geotech Log'!J"&amp;MATCH(B106,'Geotech Log'!K:K,1)),""))</f>
        <v>14</v>
      </c>
      <c r="B106" s="483">
        <v>25.6</v>
      </c>
      <c r="C106" s="483" t="s">
        <v>366</v>
      </c>
      <c r="D106" s="323" t="s">
        <v>430</v>
      </c>
      <c r="E106" s="323" t="s">
        <v>104</v>
      </c>
      <c r="F106" s="323"/>
      <c r="G106" s="323" t="s">
        <v>391</v>
      </c>
      <c r="H106" s="323" t="s">
        <v>361</v>
      </c>
      <c r="I106" s="323" t="s">
        <v>374</v>
      </c>
      <c r="J106" s="323" t="s">
        <v>382</v>
      </c>
      <c r="K106" s="323">
        <v>7</v>
      </c>
      <c r="L106" s="323" t="s">
        <v>97</v>
      </c>
      <c r="M106" s="323" t="s">
        <v>112</v>
      </c>
      <c r="N106" s="323">
        <v>12</v>
      </c>
      <c r="O106" s="484">
        <v>41</v>
      </c>
      <c r="P106" s="485"/>
      <c r="Q106" s="497"/>
    </row>
    <row r="107" spans="1:17" ht="30" x14ac:dyDescent="0.25">
      <c r="A107" s="509">
        <f ca="1">IF(ISBLANK(B107),"",IFERROR(INDIRECT("'Geotech Log'!J"&amp;MATCH(B107,'Geotech Log'!K:K,1)),""))</f>
        <v>15</v>
      </c>
      <c r="B107" s="483">
        <v>26.1</v>
      </c>
      <c r="C107" s="483" t="s">
        <v>366</v>
      </c>
      <c r="D107" s="323" t="s">
        <v>367</v>
      </c>
      <c r="E107" s="323" t="s">
        <v>104</v>
      </c>
      <c r="F107" s="323" t="s">
        <v>368</v>
      </c>
      <c r="G107" s="323" t="s">
        <v>369</v>
      </c>
      <c r="H107" s="323" t="s">
        <v>370</v>
      </c>
      <c r="I107" s="323" t="s">
        <v>374</v>
      </c>
      <c r="J107" s="323" t="s">
        <v>382</v>
      </c>
      <c r="K107" s="323">
        <v>5</v>
      </c>
      <c r="L107" s="323" t="s">
        <v>113</v>
      </c>
      <c r="M107" s="323" t="s">
        <v>112</v>
      </c>
      <c r="N107" s="323">
        <v>0</v>
      </c>
      <c r="O107" s="484">
        <v>39</v>
      </c>
      <c r="P107" s="485"/>
      <c r="Q107" s="497" t="s">
        <v>440</v>
      </c>
    </row>
    <row r="108" spans="1:17" x14ac:dyDescent="0.25">
      <c r="A108" s="509">
        <f ca="1">IF(ISBLANK(B108),"",IFERROR(INDIRECT("'Geotech Log'!J"&amp;MATCH(B108,'Geotech Log'!K:K,1)),""))</f>
        <v>15</v>
      </c>
      <c r="B108" s="483">
        <v>26.36</v>
      </c>
      <c r="C108" s="483" t="s">
        <v>94</v>
      </c>
      <c r="D108" s="323" t="s">
        <v>367</v>
      </c>
      <c r="E108" s="323" t="s">
        <v>104</v>
      </c>
      <c r="F108" s="323" t="s">
        <v>368</v>
      </c>
      <c r="G108" s="323" t="s">
        <v>369</v>
      </c>
      <c r="H108" s="323" t="s">
        <v>370</v>
      </c>
      <c r="I108" s="323" t="s">
        <v>371</v>
      </c>
      <c r="J108" s="323" t="s">
        <v>363</v>
      </c>
      <c r="K108" s="323">
        <v>11</v>
      </c>
      <c r="L108" s="323" t="s">
        <v>113</v>
      </c>
      <c r="M108" s="323" t="s">
        <v>112</v>
      </c>
      <c r="N108" s="323">
        <v>0</v>
      </c>
      <c r="O108" s="484">
        <v>70</v>
      </c>
      <c r="P108" s="485"/>
      <c r="Q108" s="497" t="s">
        <v>441</v>
      </c>
    </row>
    <row r="109" spans="1:17" x14ac:dyDescent="0.25">
      <c r="A109" s="509">
        <f ca="1">IF(ISBLANK(B109),"",IFERROR(INDIRECT("'Geotech Log'!J"&amp;MATCH(B109,'Geotech Log'!K:K,1)),""))</f>
        <v>15</v>
      </c>
      <c r="B109" s="483">
        <v>26.46</v>
      </c>
      <c r="C109" s="483" t="s">
        <v>94</v>
      </c>
      <c r="D109" s="323" t="s">
        <v>367</v>
      </c>
      <c r="E109" s="323" t="s">
        <v>104</v>
      </c>
      <c r="F109" s="323" t="s">
        <v>368</v>
      </c>
      <c r="G109" s="323" t="s">
        <v>369</v>
      </c>
      <c r="H109" s="323" t="s">
        <v>370</v>
      </c>
      <c r="I109" s="323" t="s">
        <v>374</v>
      </c>
      <c r="J109" s="323" t="s">
        <v>382</v>
      </c>
      <c r="K109" s="323">
        <v>3</v>
      </c>
      <c r="L109" s="323" t="s">
        <v>113</v>
      </c>
      <c r="M109" s="323" t="s">
        <v>112</v>
      </c>
      <c r="N109" s="323">
        <v>0</v>
      </c>
      <c r="O109" s="484">
        <v>60</v>
      </c>
      <c r="P109" s="485"/>
      <c r="Q109" s="497" t="s">
        <v>442</v>
      </c>
    </row>
    <row r="110" spans="1:17" x14ac:dyDescent="0.25">
      <c r="A110" s="509">
        <f ca="1">IF(ISBLANK(B110),"",IFERROR(INDIRECT("'Geotech Log'!J"&amp;MATCH(B110,'Geotech Log'!K:K,1)),""))</f>
        <v>15</v>
      </c>
      <c r="B110" s="483">
        <v>26.63</v>
      </c>
      <c r="C110" s="483" t="s">
        <v>357</v>
      </c>
      <c r="D110" s="323" t="s">
        <v>358</v>
      </c>
      <c r="E110" s="323" t="s">
        <v>104</v>
      </c>
      <c r="F110" s="323"/>
      <c r="G110" s="323" t="s">
        <v>360</v>
      </c>
      <c r="H110" s="323" t="s">
        <v>361</v>
      </c>
      <c r="I110" s="323" t="s">
        <v>362</v>
      </c>
      <c r="J110" s="323" t="s">
        <v>363</v>
      </c>
      <c r="K110" s="323">
        <v>9</v>
      </c>
      <c r="L110" s="323" t="s">
        <v>113</v>
      </c>
      <c r="M110" s="323" t="s">
        <v>112</v>
      </c>
      <c r="N110" s="323">
        <v>12</v>
      </c>
      <c r="O110" s="484">
        <v>17</v>
      </c>
      <c r="P110" s="485"/>
      <c r="Q110" s="497" t="s">
        <v>443</v>
      </c>
    </row>
    <row r="111" spans="1:17" x14ac:dyDescent="0.25">
      <c r="A111" s="509">
        <f ca="1">IF(ISBLANK(B111),"",IFERROR(INDIRECT("'Geotech Log'!J"&amp;MATCH(B111,'Geotech Log'!K:K,1)),""))</f>
        <v>15</v>
      </c>
      <c r="B111" s="483">
        <v>26.7</v>
      </c>
      <c r="C111" s="483" t="s">
        <v>357</v>
      </c>
      <c r="D111" s="323" t="s">
        <v>358</v>
      </c>
      <c r="E111" s="323" t="s">
        <v>104</v>
      </c>
      <c r="F111" s="323" t="s">
        <v>368</v>
      </c>
      <c r="G111" s="323" t="s">
        <v>391</v>
      </c>
      <c r="H111" s="323" t="s">
        <v>425</v>
      </c>
      <c r="I111" s="323" t="s">
        <v>371</v>
      </c>
      <c r="J111" s="323" t="s">
        <v>363</v>
      </c>
      <c r="K111" s="323">
        <v>15</v>
      </c>
      <c r="L111" s="323" t="s">
        <v>113</v>
      </c>
      <c r="M111" s="323" t="s">
        <v>112</v>
      </c>
      <c r="N111" s="323">
        <v>6</v>
      </c>
      <c r="O111" s="484">
        <v>50</v>
      </c>
      <c r="P111" s="485"/>
      <c r="Q111" s="497" t="s">
        <v>444</v>
      </c>
    </row>
    <row r="112" spans="1:17" x14ac:dyDescent="0.25">
      <c r="A112" s="509">
        <f ca="1">IF(ISBLANK(B112),"",IFERROR(INDIRECT("'Geotech Log'!J"&amp;MATCH(B112,'Geotech Log'!K:K,1)),""))</f>
        <v>15</v>
      </c>
      <c r="B112" s="483">
        <v>26.95</v>
      </c>
      <c r="C112" s="483" t="s">
        <v>357</v>
      </c>
      <c r="D112" s="323" t="s">
        <v>358</v>
      </c>
      <c r="E112" s="323" t="s">
        <v>104</v>
      </c>
      <c r="F112" s="323"/>
      <c r="G112" s="323" t="s">
        <v>391</v>
      </c>
      <c r="H112" s="323" t="s">
        <v>379</v>
      </c>
      <c r="I112" s="323" t="s">
        <v>371</v>
      </c>
      <c r="J112" s="323" t="s">
        <v>363</v>
      </c>
      <c r="K112" s="323">
        <v>11</v>
      </c>
      <c r="L112" s="323" t="s">
        <v>113</v>
      </c>
      <c r="M112" s="323" t="s">
        <v>112</v>
      </c>
      <c r="N112" s="323">
        <v>12</v>
      </c>
      <c r="O112" s="484">
        <v>43</v>
      </c>
      <c r="P112" s="485"/>
      <c r="Q112" s="497" t="s">
        <v>445</v>
      </c>
    </row>
    <row r="113" spans="1:17" x14ac:dyDescent="0.25">
      <c r="A113" s="509">
        <f ca="1">IF(ISBLANK(B113),"",IFERROR(INDIRECT("'Geotech Log'!J"&amp;MATCH(B113,'Geotech Log'!K:K,1)),""))</f>
        <v>15</v>
      </c>
      <c r="B113" s="483">
        <v>27</v>
      </c>
      <c r="C113" s="483" t="s">
        <v>357</v>
      </c>
      <c r="D113" s="323" t="s">
        <v>358</v>
      </c>
      <c r="E113" s="323" t="s">
        <v>104</v>
      </c>
      <c r="F113" s="323"/>
      <c r="G113" s="323" t="s">
        <v>391</v>
      </c>
      <c r="H113" s="323" t="s">
        <v>379</v>
      </c>
      <c r="I113" s="323" t="s">
        <v>374</v>
      </c>
      <c r="J113" s="323" t="s">
        <v>382</v>
      </c>
      <c r="K113" s="323">
        <v>5</v>
      </c>
      <c r="L113" s="323" t="s">
        <v>113</v>
      </c>
      <c r="M113" s="323" t="s">
        <v>112</v>
      </c>
      <c r="N113" s="323">
        <v>6</v>
      </c>
      <c r="O113" s="484">
        <v>41</v>
      </c>
      <c r="P113" s="485"/>
      <c r="Q113" s="497" t="s">
        <v>443</v>
      </c>
    </row>
    <row r="114" spans="1:17" x14ac:dyDescent="0.25">
      <c r="A114" s="509">
        <f ca="1">IF(ISBLANK(B114),"",IFERROR(INDIRECT("'Geotech Log'!J"&amp;MATCH(B114,'Geotech Log'!K:K,1)),""))</f>
        <v>15</v>
      </c>
      <c r="B114" s="483">
        <v>27.07</v>
      </c>
      <c r="C114" s="483" t="s">
        <v>366</v>
      </c>
      <c r="D114" s="323" t="s">
        <v>367</v>
      </c>
      <c r="E114" s="323" t="s">
        <v>104</v>
      </c>
      <c r="F114" s="323" t="s">
        <v>368</v>
      </c>
      <c r="G114" s="323" t="s">
        <v>369</v>
      </c>
      <c r="H114" s="323" t="s">
        <v>370</v>
      </c>
      <c r="I114" s="323" t="s">
        <v>371</v>
      </c>
      <c r="J114" s="323" t="s">
        <v>363</v>
      </c>
      <c r="K114" s="323">
        <v>11</v>
      </c>
      <c r="L114" s="323" t="s">
        <v>113</v>
      </c>
      <c r="M114" s="323" t="s">
        <v>112</v>
      </c>
      <c r="N114" s="323">
        <v>0</v>
      </c>
      <c r="O114" s="484"/>
      <c r="P114" s="485"/>
      <c r="Q114" s="497" t="s">
        <v>446</v>
      </c>
    </row>
    <row r="115" spans="1:17" x14ac:dyDescent="0.25">
      <c r="A115" s="509">
        <f ca="1">IF(ISBLANK(B115),"",IFERROR(INDIRECT("'Geotech Log'!J"&amp;MATCH(B115,'Geotech Log'!K:K,1)),""))</f>
        <v>15</v>
      </c>
      <c r="B115" s="483">
        <v>27.66</v>
      </c>
      <c r="C115" s="483" t="s">
        <v>366</v>
      </c>
      <c r="D115" s="323" t="s">
        <v>367</v>
      </c>
      <c r="E115" s="323" t="s">
        <v>104</v>
      </c>
      <c r="F115" s="323" t="s">
        <v>368</v>
      </c>
      <c r="G115" s="323" t="s">
        <v>369</v>
      </c>
      <c r="H115" s="323" t="s">
        <v>370</v>
      </c>
      <c r="I115" s="323" t="s">
        <v>371</v>
      </c>
      <c r="J115" s="323" t="s">
        <v>363</v>
      </c>
      <c r="K115" s="323">
        <v>9</v>
      </c>
      <c r="L115" s="323" t="s">
        <v>113</v>
      </c>
      <c r="M115" s="323" t="s">
        <v>112</v>
      </c>
      <c r="N115" s="323">
        <v>0</v>
      </c>
      <c r="O115" s="484">
        <v>44</v>
      </c>
      <c r="P115" s="485"/>
      <c r="Q115" s="497" t="s">
        <v>447</v>
      </c>
    </row>
    <row r="116" spans="1:17" x14ac:dyDescent="0.25">
      <c r="A116" s="509">
        <f ca="1">IF(ISBLANK(B116),"",IFERROR(INDIRECT("'Geotech Log'!J"&amp;MATCH(B116,'Geotech Log'!K:K,1)),""))</f>
        <v>15</v>
      </c>
      <c r="B116" s="483">
        <v>27.91</v>
      </c>
      <c r="C116" s="483" t="s">
        <v>366</v>
      </c>
      <c r="D116" s="323" t="s">
        <v>367</v>
      </c>
      <c r="E116" s="323" t="s">
        <v>104</v>
      </c>
      <c r="F116" s="323" t="s">
        <v>368</v>
      </c>
      <c r="G116" s="323" t="s">
        <v>369</v>
      </c>
      <c r="H116" s="323" t="s">
        <v>370</v>
      </c>
      <c r="I116" s="323" t="s">
        <v>371</v>
      </c>
      <c r="J116" s="323" t="s">
        <v>363</v>
      </c>
      <c r="K116" s="323">
        <v>15</v>
      </c>
      <c r="L116" s="323" t="s">
        <v>113</v>
      </c>
      <c r="M116" s="323" t="s">
        <v>112</v>
      </c>
      <c r="N116" s="323">
        <v>0</v>
      </c>
      <c r="O116" s="484">
        <v>30</v>
      </c>
      <c r="P116" s="485"/>
      <c r="Q116" s="497" t="s">
        <v>448</v>
      </c>
    </row>
    <row r="117" spans="1:17" x14ac:dyDescent="0.25">
      <c r="A117" s="509">
        <f ca="1">IF(ISBLANK(B117),"",IFERROR(INDIRECT("'Geotech Log'!J"&amp;MATCH(B117,'Geotech Log'!K:K,1)),""))</f>
        <v>16</v>
      </c>
      <c r="B117" s="483">
        <v>28.68</v>
      </c>
      <c r="C117" s="483" t="s">
        <v>357</v>
      </c>
      <c r="D117" s="323" t="s">
        <v>358</v>
      </c>
      <c r="E117" s="323" t="s">
        <v>376</v>
      </c>
      <c r="F117" s="323"/>
      <c r="G117" s="323" t="s">
        <v>381</v>
      </c>
      <c r="H117" s="323"/>
      <c r="I117" s="323" t="s">
        <v>362</v>
      </c>
      <c r="J117" s="323" t="s">
        <v>382</v>
      </c>
      <c r="K117" s="323">
        <v>5</v>
      </c>
      <c r="L117" s="323" t="s">
        <v>97</v>
      </c>
      <c r="M117" s="323" t="s">
        <v>112</v>
      </c>
      <c r="N117" s="323">
        <v>12</v>
      </c>
      <c r="O117" s="484">
        <v>45</v>
      </c>
      <c r="P117" s="485"/>
      <c r="Q117" s="497"/>
    </row>
    <row r="118" spans="1:17" x14ac:dyDescent="0.25">
      <c r="A118" s="509">
        <f ca="1">IF(ISBLANK(B118),"",IFERROR(INDIRECT("'Geotech Log'!J"&amp;MATCH(B118,'Geotech Log'!K:K,1)),""))</f>
        <v>17</v>
      </c>
      <c r="B118" s="483">
        <v>29.14</v>
      </c>
      <c r="C118" s="483" t="s">
        <v>357</v>
      </c>
      <c r="D118" s="323" t="s">
        <v>358</v>
      </c>
      <c r="E118" s="323" t="s">
        <v>376</v>
      </c>
      <c r="F118" s="323"/>
      <c r="G118" s="323" t="s">
        <v>381</v>
      </c>
      <c r="H118" s="323"/>
      <c r="I118" s="323" t="s">
        <v>421</v>
      </c>
      <c r="J118" s="323" t="s">
        <v>363</v>
      </c>
      <c r="K118" s="323">
        <v>9</v>
      </c>
      <c r="L118" s="323" t="s">
        <v>97</v>
      </c>
      <c r="M118" s="323" t="s">
        <v>112</v>
      </c>
      <c r="N118" s="323">
        <v>20</v>
      </c>
      <c r="O118" s="484">
        <v>22</v>
      </c>
      <c r="P118" s="485"/>
      <c r="Q118" s="497" t="s">
        <v>449</v>
      </c>
    </row>
    <row r="119" spans="1:17" x14ac:dyDescent="0.25">
      <c r="A119" s="509">
        <f ca="1">IF(ISBLANK(B119),"",IFERROR(INDIRECT("'Geotech Log'!J"&amp;MATCH(B119,'Geotech Log'!K:K,1)),""))</f>
        <v>17</v>
      </c>
      <c r="B119" s="483">
        <v>29.22</v>
      </c>
      <c r="C119" s="483" t="s">
        <v>357</v>
      </c>
      <c r="D119" s="323" t="s">
        <v>358</v>
      </c>
      <c r="E119" s="323" t="s">
        <v>376</v>
      </c>
      <c r="F119" s="323"/>
      <c r="G119" s="323" t="s">
        <v>381</v>
      </c>
      <c r="H119" s="323"/>
      <c r="I119" s="323" t="s">
        <v>374</v>
      </c>
      <c r="J119" s="323" t="s">
        <v>382</v>
      </c>
      <c r="K119" s="323">
        <v>5</v>
      </c>
      <c r="L119" s="323" t="s">
        <v>97</v>
      </c>
      <c r="M119" s="323" t="s">
        <v>112</v>
      </c>
      <c r="N119" s="323">
        <v>12</v>
      </c>
      <c r="O119" s="484">
        <v>60</v>
      </c>
      <c r="P119" s="485"/>
      <c r="Q119" s="497"/>
    </row>
    <row r="120" spans="1:17" ht="30" x14ac:dyDescent="0.25">
      <c r="A120" s="509">
        <f ca="1">IF(ISBLANK(B120),"",IFERROR(INDIRECT("'Geotech Log'!J"&amp;MATCH(B120,'Geotech Log'!K:K,1)),""))</f>
        <v>17</v>
      </c>
      <c r="B120" s="483">
        <v>29.91</v>
      </c>
      <c r="C120" s="483" t="s">
        <v>366</v>
      </c>
      <c r="D120" s="323" t="s">
        <v>367</v>
      </c>
      <c r="E120" s="323" t="s">
        <v>104</v>
      </c>
      <c r="F120" s="323" t="s">
        <v>368</v>
      </c>
      <c r="G120" s="323" t="s">
        <v>369</v>
      </c>
      <c r="H120" s="323" t="s">
        <v>370</v>
      </c>
      <c r="I120" s="323" t="s">
        <v>374</v>
      </c>
      <c r="J120" s="323" t="s">
        <v>416</v>
      </c>
      <c r="K120" s="323">
        <v>5</v>
      </c>
      <c r="L120" s="323" t="s">
        <v>97</v>
      </c>
      <c r="M120" s="323" t="s">
        <v>112</v>
      </c>
      <c r="N120" s="323">
        <v>0</v>
      </c>
      <c r="O120" s="484">
        <v>30</v>
      </c>
      <c r="P120" s="485"/>
      <c r="Q120" s="497" t="s">
        <v>450</v>
      </c>
    </row>
    <row r="121" spans="1:17" ht="30" x14ac:dyDescent="0.25">
      <c r="A121" s="509">
        <f ca="1">IF(ISBLANK(B121),"",IFERROR(INDIRECT("'Geotech Log'!J"&amp;MATCH(B121,'Geotech Log'!K:K,1)),""))</f>
        <v>17</v>
      </c>
      <c r="B121" s="483">
        <v>31.06</v>
      </c>
      <c r="C121" s="483" t="s">
        <v>392</v>
      </c>
      <c r="D121" s="323" t="s">
        <v>367</v>
      </c>
      <c r="E121" s="323" t="s">
        <v>451</v>
      </c>
      <c r="F121" s="323"/>
      <c r="G121" s="323" t="s">
        <v>369</v>
      </c>
      <c r="H121" s="323" t="s">
        <v>370</v>
      </c>
      <c r="I121" s="323" t="s">
        <v>371</v>
      </c>
      <c r="J121" s="323" t="s">
        <v>363</v>
      </c>
      <c r="K121" s="323">
        <v>11</v>
      </c>
      <c r="L121" s="323" t="s">
        <v>97</v>
      </c>
      <c r="M121" s="323" t="s">
        <v>112</v>
      </c>
      <c r="N121" s="323">
        <v>0</v>
      </c>
      <c r="O121" s="484">
        <v>90</v>
      </c>
      <c r="P121" s="485"/>
      <c r="Q121" s="497" t="s">
        <v>452</v>
      </c>
    </row>
    <row r="122" spans="1:17" x14ac:dyDescent="0.25">
      <c r="A122" s="509">
        <f ca="1">IF(ISBLANK(B122),"",IFERROR(INDIRECT("'Geotech Log'!J"&amp;MATCH(B122,'Geotech Log'!K:K,1)),""))</f>
        <v>17</v>
      </c>
      <c r="B122" s="483">
        <v>31.31</v>
      </c>
      <c r="C122" s="483" t="s">
        <v>357</v>
      </c>
      <c r="D122" s="323" t="s">
        <v>358</v>
      </c>
      <c r="E122" s="323" t="s">
        <v>104</v>
      </c>
      <c r="F122" s="323"/>
      <c r="G122" s="323" t="s">
        <v>391</v>
      </c>
      <c r="H122" s="323" t="s">
        <v>370</v>
      </c>
      <c r="I122" s="323" t="s">
        <v>421</v>
      </c>
      <c r="J122" s="323" t="s">
        <v>416</v>
      </c>
      <c r="K122" s="323">
        <v>5</v>
      </c>
      <c r="L122" s="323" t="s">
        <v>97</v>
      </c>
      <c r="M122" s="323" t="s">
        <v>112</v>
      </c>
      <c r="N122" s="323">
        <v>6</v>
      </c>
      <c r="O122" s="484">
        <v>42</v>
      </c>
      <c r="P122" s="485"/>
      <c r="Q122" s="497" t="s">
        <v>453</v>
      </c>
    </row>
    <row r="123" spans="1:17" x14ac:dyDescent="0.25">
      <c r="A123" s="509">
        <f ca="1">IF(ISBLANK(B123),"",IFERROR(INDIRECT("'Geotech Log'!J"&amp;MATCH(B123,'Geotech Log'!K:K,1)),""))</f>
        <v>17</v>
      </c>
      <c r="B123" s="483">
        <v>31.41</v>
      </c>
      <c r="C123" s="483" t="s">
        <v>366</v>
      </c>
      <c r="D123" s="323" t="s">
        <v>367</v>
      </c>
      <c r="E123" s="323" t="s">
        <v>104</v>
      </c>
      <c r="F123" s="323" t="s">
        <v>368</v>
      </c>
      <c r="G123" s="323" t="s">
        <v>369</v>
      </c>
      <c r="H123" s="323" t="s">
        <v>370</v>
      </c>
      <c r="I123" s="323" t="s">
        <v>377</v>
      </c>
      <c r="J123" s="323" t="s">
        <v>363</v>
      </c>
      <c r="K123" s="323">
        <v>11</v>
      </c>
      <c r="L123" s="323" t="s">
        <v>97</v>
      </c>
      <c r="M123" s="323" t="s">
        <v>112</v>
      </c>
      <c r="N123" s="323">
        <v>0</v>
      </c>
      <c r="O123" s="484">
        <v>30</v>
      </c>
      <c r="P123" s="485"/>
      <c r="Q123" s="497" t="s">
        <v>454</v>
      </c>
    </row>
    <row r="124" spans="1:17" x14ac:dyDescent="0.25">
      <c r="A124" s="509">
        <f ca="1">IF(ISBLANK(B124),"",IFERROR(INDIRECT("'Geotech Log'!J"&amp;MATCH(B124,'Geotech Log'!K:K,1)),""))</f>
        <v>18</v>
      </c>
      <c r="B124" s="483">
        <v>32.840000000000003</v>
      </c>
      <c r="C124" s="483" t="s">
        <v>357</v>
      </c>
      <c r="D124" s="323" t="s">
        <v>358</v>
      </c>
      <c r="E124" s="323" t="s">
        <v>376</v>
      </c>
      <c r="F124" s="323"/>
      <c r="G124" s="323" t="s">
        <v>381</v>
      </c>
      <c r="H124" s="323"/>
      <c r="I124" s="323" t="s">
        <v>374</v>
      </c>
      <c r="J124" s="323" t="s">
        <v>382</v>
      </c>
      <c r="K124" s="323">
        <v>7</v>
      </c>
      <c r="L124" s="323" t="s">
        <v>97</v>
      </c>
      <c r="M124" s="323" t="s">
        <v>112</v>
      </c>
      <c r="N124" s="323">
        <v>12</v>
      </c>
      <c r="O124" s="484">
        <v>60</v>
      </c>
      <c r="P124" s="485"/>
      <c r="Q124" s="497"/>
    </row>
    <row r="125" spans="1:17" x14ac:dyDescent="0.25">
      <c r="A125" s="509">
        <f ca="1">IF(ISBLANK(B125),"",IFERROR(INDIRECT("'Geotech Log'!J"&amp;MATCH(B125,'Geotech Log'!K:K,1)),""))</f>
        <v>18</v>
      </c>
      <c r="B125" s="483">
        <v>33.1</v>
      </c>
      <c r="C125" s="483" t="s">
        <v>357</v>
      </c>
      <c r="D125" s="323" t="s">
        <v>358</v>
      </c>
      <c r="E125" s="323" t="s">
        <v>104</v>
      </c>
      <c r="F125" s="323" t="s">
        <v>368</v>
      </c>
      <c r="G125" s="323" t="s">
        <v>391</v>
      </c>
      <c r="H125" s="323" t="s">
        <v>425</v>
      </c>
      <c r="I125" s="323" t="s">
        <v>421</v>
      </c>
      <c r="J125" s="323" t="s">
        <v>382</v>
      </c>
      <c r="K125" s="323">
        <v>7</v>
      </c>
      <c r="L125" s="323" t="s">
        <v>97</v>
      </c>
      <c r="M125" s="323" t="s">
        <v>112</v>
      </c>
      <c r="N125" s="323">
        <v>6</v>
      </c>
      <c r="O125" s="484">
        <v>55</v>
      </c>
      <c r="P125" s="485"/>
      <c r="Q125" s="497"/>
    </row>
    <row r="126" spans="1:17" x14ac:dyDescent="0.25">
      <c r="A126" s="509">
        <f ca="1">IF(ISBLANK(B126),"",IFERROR(INDIRECT("'Geotech Log'!J"&amp;MATCH(B126,'Geotech Log'!K:K,1)),""))</f>
        <v>18</v>
      </c>
      <c r="B126" s="483">
        <v>33.229999999999997</v>
      </c>
      <c r="C126" s="483" t="s">
        <v>357</v>
      </c>
      <c r="D126" s="323" t="s">
        <v>358</v>
      </c>
      <c r="E126" s="323" t="s">
        <v>104</v>
      </c>
      <c r="F126" s="323"/>
      <c r="G126" s="323" t="s">
        <v>391</v>
      </c>
      <c r="H126" s="323" t="s">
        <v>379</v>
      </c>
      <c r="I126" s="323" t="s">
        <v>377</v>
      </c>
      <c r="J126" s="323" t="s">
        <v>416</v>
      </c>
      <c r="K126" s="323">
        <v>5</v>
      </c>
      <c r="L126" s="323" t="s">
        <v>105</v>
      </c>
      <c r="M126" s="323" t="s">
        <v>112</v>
      </c>
      <c r="N126" s="323">
        <v>6</v>
      </c>
      <c r="O126" s="484">
        <v>50</v>
      </c>
      <c r="P126" s="485"/>
      <c r="Q126" s="497" t="s">
        <v>455</v>
      </c>
    </row>
    <row r="127" spans="1:17" x14ac:dyDescent="0.25">
      <c r="A127" s="509">
        <f ca="1">IF(ISBLANK(B127),"",IFERROR(INDIRECT("'Geotech Log'!J"&amp;MATCH(B127,'Geotech Log'!K:K,1)),""))</f>
        <v>18</v>
      </c>
      <c r="B127" s="483">
        <v>33.25</v>
      </c>
      <c r="C127" s="483" t="s">
        <v>357</v>
      </c>
      <c r="D127" s="323" t="s">
        <v>358</v>
      </c>
      <c r="E127" s="323" t="s">
        <v>104</v>
      </c>
      <c r="F127" s="323"/>
      <c r="G127" s="323" t="s">
        <v>391</v>
      </c>
      <c r="H127" s="323" t="s">
        <v>379</v>
      </c>
      <c r="I127" s="323" t="s">
        <v>421</v>
      </c>
      <c r="J127" s="323" t="s">
        <v>416</v>
      </c>
      <c r="K127" s="323">
        <v>5</v>
      </c>
      <c r="L127" s="323" t="s">
        <v>105</v>
      </c>
      <c r="M127" s="323" t="s">
        <v>112</v>
      </c>
      <c r="N127" s="323">
        <v>6</v>
      </c>
      <c r="O127" s="484">
        <v>45</v>
      </c>
      <c r="P127" s="485"/>
      <c r="Q127" s="497"/>
    </row>
    <row r="128" spans="1:17" x14ac:dyDescent="0.25">
      <c r="A128" s="509">
        <f ca="1">IF(ISBLANK(B128),"",IFERROR(INDIRECT("'Geotech Log'!J"&amp;MATCH(B128,'Geotech Log'!K:K,1)),""))</f>
        <v>18</v>
      </c>
      <c r="B128" s="483">
        <v>33.53</v>
      </c>
      <c r="C128" s="483" t="s">
        <v>357</v>
      </c>
      <c r="D128" s="323" t="s">
        <v>358</v>
      </c>
      <c r="E128" s="323" t="s">
        <v>376</v>
      </c>
      <c r="F128" s="323"/>
      <c r="G128" s="323" t="s">
        <v>381</v>
      </c>
      <c r="H128" s="323"/>
      <c r="I128" s="323" t="s">
        <v>362</v>
      </c>
      <c r="J128" s="323" t="s">
        <v>363</v>
      </c>
      <c r="K128" s="323">
        <v>9</v>
      </c>
      <c r="L128" s="323" t="s">
        <v>97</v>
      </c>
      <c r="M128" s="323" t="s">
        <v>112</v>
      </c>
      <c r="N128" s="323">
        <v>20</v>
      </c>
      <c r="O128" s="484">
        <v>26</v>
      </c>
      <c r="P128" s="485"/>
      <c r="Q128" s="497"/>
    </row>
    <row r="129" spans="1:17" x14ac:dyDescent="0.25">
      <c r="A129" s="509">
        <f ca="1">IF(ISBLANK(B129),"",IFERROR(INDIRECT("'Geotech Log'!J"&amp;MATCH(B129,'Geotech Log'!K:K,1)),""))</f>
        <v>18</v>
      </c>
      <c r="B129" s="483">
        <v>34.18</v>
      </c>
      <c r="C129" s="483" t="s">
        <v>357</v>
      </c>
      <c r="D129" s="323" t="s">
        <v>358</v>
      </c>
      <c r="E129" s="323" t="s">
        <v>376</v>
      </c>
      <c r="F129" s="323"/>
      <c r="G129" s="323" t="s">
        <v>381</v>
      </c>
      <c r="H129" s="323"/>
      <c r="I129" s="323" t="s">
        <v>421</v>
      </c>
      <c r="J129" s="323" t="s">
        <v>363</v>
      </c>
      <c r="K129" s="323">
        <v>9</v>
      </c>
      <c r="L129" s="323" t="s">
        <v>128</v>
      </c>
      <c r="M129" s="323" t="s">
        <v>112</v>
      </c>
      <c r="N129" s="323">
        <v>20</v>
      </c>
      <c r="O129" s="484">
        <v>51</v>
      </c>
      <c r="P129" s="485"/>
      <c r="Q129" s="497"/>
    </row>
    <row r="130" spans="1:17" x14ac:dyDescent="0.25">
      <c r="A130" s="509">
        <f ca="1">IF(ISBLANK(B130),"",IFERROR(INDIRECT("'Geotech Log'!J"&amp;MATCH(B130,'Geotech Log'!K:K,1)),""))</f>
        <v>19</v>
      </c>
      <c r="B130" s="483">
        <v>36.1</v>
      </c>
      <c r="C130" s="483" t="s">
        <v>357</v>
      </c>
      <c r="D130" s="323" t="s">
        <v>358</v>
      </c>
      <c r="E130" s="323" t="s">
        <v>376</v>
      </c>
      <c r="F130" s="323"/>
      <c r="G130" s="323" t="s">
        <v>381</v>
      </c>
      <c r="H130" s="323"/>
      <c r="I130" s="323" t="s">
        <v>374</v>
      </c>
      <c r="J130" s="323" t="s">
        <v>382</v>
      </c>
      <c r="K130" s="323">
        <v>3</v>
      </c>
      <c r="L130" s="323" t="s">
        <v>128</v>
      </c>
      <c r="M130" s="323" t="s">
        <v>112</v>
      </c>
      <c r="N130" s="323">
        <v>12</v>
      </c>
      <c r="O130" s="484">
        <v>68</v>
      </c>
      <c r="P130" s="485"/>
      <c r="Q130" s="497"/>
    </row>
    <row r="131" spans="1:17" x14ac:dyDescent="0.25">
      <c r="A131" s="509">
        <f ca="1">IF(ISBLANK(B131),"",IFERROR(INDIRECT("'Geotech Log'!J"&amp;MATCH(B131,'Geotech Log'!K:K,1)),""))</f>
        <v>19</v>
      </c>
      <c r="B131" s="483">
        <v>36.18</v>
      </c>
      <c r="C131" s="483" t="s">
        <v>392</v>
      </c>
      <c r="D131" s="323" t="s">
        <v>358</v>
      </c>
      <c r="E131" s="323" t="s">
        <v>451</v>
      </c>
      <c r="F131" s="323" t="s">
        <v>368</v>
      </c>
      <c r="G131" s="323" t="s">
        <v>391</v>
      </c>
      <c r="H131" s="323" t="s">
        <v>379</v>
      </c>
      <c r="I131" s="323" t="s">
        <v>374</v>
      </c>
      <c r="J131" s="323" t="s">
        <v>382</v>
      </c>
      <c r="K131" s="323">
        <v>3</v>
      </c>
      <c r="L131" s="323" t="s">
        <v>128</v>
      </c>
      <c r="M131" s="323" t="s">
        <v>112</v>
      </c>
      <c r="N131" s="323">
        <v>6</v>
      </c>
      <c r="O131" s="484">
        <v>49</v>
      </c>
      <c r="P131" s="485"/>
      <c r="Q131" s="497" t="s">
        <v>456</v>
      </c>
    </row>
    <row r="132" spans="1:17" ht="30" x14ac:dyDescent="0.25">
      <c r="A132" s="509">
        <f ca="1">IF(ISBLANK(B132),"",IFERROR(INDIRECT("'Geotech Log'!J"&amp;MATCH(B132,'Geotech Log'!K:K,1)),""))</f>
        <v>19</v>
      </c>
      <c r="B132" s="483">
        <v>36.25</v>
      </c>
      <c r="C132" s="483" t="s">
        <v>357</v>
      </c>
      <c r="D132" s="323" t="s">
        <v>358</v>
      </c>
      <c r="E132" s="323" t="s">
        <v>376</v>
      </c>
      <c r="F132" s="323"/>
      <c r="G132" s="323" t="s">
        <v>381</v>
      </c>
      <c r="H132" s="323"/>
      <c r="I132" s="323" t="s">
        <v>374</v>
      </c>
      <c r="J132" s="323" t="s">
        <v>382</v>
      </c>
      <c r="K132" s="323">
        <v>3</v>
      </c>
      <c r="L132" s="323" t="s">
        <v>128</v>
      </c>
      <c r="M132" s="323" t="s">
        <v>112</v>
      </c>
      <c r="N132" s="323">
        <v>12</v>
      </c>
      <c r="O132" s="484">
        <v>37</v>
      </c>
      <c r="P132" s="485"/>
      <c r="Q132" s="497" t="s">
        <v>457</v>
      </c>
    </row>
    <row r="133" spans="1:17" x14ac:dyDescent="0.25">
      <c r="A133" s="509">
        <f ca="1">IF(ISBLANK(B133),"",IFERROR(INDIRECT("'Geotech Log'!J"&amp;MATCH(B133,'Geotech Log'!K:K,1)),""))</f>
        <v>19</v>
      </c>
      <c r="B133" s="483">
        <v>36.68</v>
      </c>
      <c r="C133" s="483" t="s">
        <v>357</v>
      </c>
      <c r="D133" s="323" t="s">
        <v>358</v>
      </c>
      <c r="E133" s="323" t="s">
        <v>104</v>
      </c>
      <c r="F133" s="323"/>
      <c r="G133" s="323" t="s">
        <v>391</v>
      </c>
      <c r="H133" s="323" t="s">
        <v>379</v>
      </c>
      <c r="I133" s="323" t="s">
        <v>371</v>
      </c>
      <c r="J133" s="323" t="s">
        <v>363</v>
      </c>
      <c r="K133" s="323">
        <v>13</v>
      </c>
      <c r="L133" s="323" t="s">
        <v>128</v>
      </c>
      <c r="M133" s="323" t="s">
        <v>112</v>
      </c>
      <c r="N133" s="323">
        <v>12</v>
      </c>
      <c r="O133" s="484">
        <v>65</v>
      </c>
      <c r="P133" s="485"/>
      <c r="Q133" s="497"/>
    </row>
    <row r="134" spans="1:17" x14ac:dyDescent="0.25">
      <c r="A134" s="509">
        <f ca="1">IF(ISBLANK(B134),"",IFERROR(INDIRECT("'Geotech Log'!J"&amp;MATCH(B134,'Geotech Log'!K:K,1)),""))</f>
        <v>19</v>
      </c>
      <c r="B134" s="483">
        <v>37.1</v>
      </c>
      <c r="C134" s="483" t="s">
        <v>357</v>
      </c>
      <c r="D134" s="323" t="s">
        <v>358</v>
      </c>
      <c r="E134" s="323" t="s">
        <v>104</v>
      </c>
      <c r="F134" s="323" t="s">
        <v>368</v>
      </c>
      <c r="G134" s="323" t="s">
        <v>391</v>
      </c>
      <c r="H134" s="323" t="s">
        <v>425</v>
      </c>
      <c r="I134" s="323" t="s">
        <v>421</v>
      </c>
      <c r="J134" s="323" t="s">
        <v>416</v>
      </c>
      <c r="K134" s="323">
        <v>5</v>
      </c>
      <c r="L134" s="323" t="s">
        <v>128</v>
      </c>
      <c r="M134" s="323" t="s">
        <v>112</v>
      </c>
      <c r="N134" s="323">
        <v>6</v>
      </c>
      <c r="O134" s="484">
        <v>34</v>
      </c>
      <c r="P134" s="485"/>
      <c r="Q134" s="497" t="s">
        <v>458</v>
      </c>
    </row>
    <row r="135" spans="1:17" ht="30" x14ac:dyDescent="0.25">
      <c r="A135" s="509">
        <f ca="1">IF(ISBLANK(B135),"",IFERROR(INDIRECT("'Geotech Log'!J"&amp;MATCH(B135,'Geotech Log'!K:K,1)),""))</f>
        <v>19</v>
      </c>
      <c r="B135" s="483">
        <v>37.299999999999997</v>
      </c>
      <c r="C135" s="483" t="s">
        <v>366</v>
      </c>
      <c r="D135" s="323" t="s">
        <v>367</v>
      </c>
      <c r="E135" s="323" t="s">
        <v>104</v>
      </c>
      <c r="F135" s="323" t="s">
        <v>368</v>
      </c>
      <c r="G135" s="323" t="s">
        <v>369</v>
      </c>
      <c r="H135" s="323" t="s">
        <v>370</v>
      </c>
      <c r="I135" s="323" t="s">
        <v>371</v>
      </c>
      <c r="J135" s="323" t="s">
        <v>363</v>
      </c>
      <c r="K135" s="323">
        <v>15</v>
      </c>
      <c r="L135" s="323" t="s">
        <v>128</v>
      </c>
      <c r="M135" s="323" t="s">
        <v>112</v>
      </c>
      <c r="N135" s="323">
        <v>0</v>
      </c>
      <c r="O135" s="484">
        <v>35</v>
      </c>
      <c r="P135" s="485"/>
      <c r="Q135" s="497" t="s">
        <v>459</v>
      </c>
    </row>
    <row r="136" spans="1:17" ht="30" x14ac:dyDescent="0.25">
      <c r="A136" s="509">
        <f ca="1">IF(ISBLANK(B136),"",IFERROR(INDIRECT("'Geotech Log'!J"&amp;MATCH(B136,'Geotech Log'!K:K,1)),""))</f>
        <v>20</v>
      </c>
      <c r="B136" s="483">
        <v>38.130000000000003</v>
      </c>
      <c r="C136" s="483" t="s">
        <v>357</v>
      </c>
      <c r="D136" s="323" t="s">
        <v>358</v>
      </c>
      <c r="E136" s="323" t="s">
        <v>104</v>
      </c>
      <c r="F136" s="323"/>
      <c r="G136" s="323" t="s">
        <v>391</v>
      </c>
      <c r="H136" s="323" t="s">
        <v>425</v>
      </c>
      <c r="I136" s="323" t="s">
        <v>421</v>
      </c>
      <c r="J136" s="323" t="s">
        <v>363</v>
      </c>
      <c r="K136" s="323">
        <v>9</v>
      </c>
      <c r="L136" s="323" t="s">
        <v>128</v>
      </c>
      <c r="M136" s="323" t="s">
        <v>112</v>
      </c>
      <c r="N136" s="323">
        <v>6</v>
      </c>
      <c r="O136" s="484">
        <v>35</v>
      </c>
      <c r="P136" s="485"/>
      <c r="Q136" s="499" t="s">
        <v>460</v>
      </c>
    </row>
    <row r="137" spans="1:17" x14ac:dyDescent="0.25">
      <c r="A137" s="509">
        <f ca="1">IF(ISBLANK(B137),"",IFERROR(INDIRECT("'Geotech Log'!J"&amp;MATCH(B137,'Geotech Log'!K:K,1)),""))</f>
        <v>20</v>
      </c>
      <c r="B137" s="483">
        <v>38.32</v>
      </c>
      <c r="C137" s="483" t="s">
        <v>357</v>
      </c>
      <c r="D137" s="323" t="s">
        <v>358</v>
      </c>
      <c r="E137" s="323" t="s">
        <v>104</v>
      </c>
      <c r="F137" s="323"/>
      <c r="G137" s="323" t="s">
        <v>391</v>
      </c>
      <c r="H137" s="323" t="s">
        <v>361</v>
      </c>
      <c r="I137" s="323" t="s">
        <v>374</v>
      </c>
      <c r="J137" s="323" t="s">
        <v>416</v>
      </c>
      <c r="K137" s="323">
        <v>3</v>
      </c>
      <c r="L137" s="323" t="s">
        <v>128</v>
      </c>
      <c r="M137" s="323" t="s">
        <v>112</v>
      </c>
      <c r="N137" s="323">
        <v>6</v>
      </c>
      <c r="O137" s="484">
        <v>38</v>
      </c>
      <c r="P137" s="485"/>
      <c r="Q137" s="497" t="s">
        <v>461</v>
      </c>
    </row>
    <row r="138" spans="1:17" x14ac:dyDescent="0.25">
      <c r="A138" s="509">
        <f ca="1">IF(ISBLANK(B138),"",IFERROR(INDIRECT("'Geotech Log'!J"&amp;MATCH(B138,'Geotech Log'!K:K,1)),""))</f>
        <v>20</v>
      </c>
      <c r="B138" s="483">
        <v>38.44</v>
      </c>
      <c r="C138" s="483" t="s">
        <v>357</v>
      </c>
      <c r="D138" s="323" t="s">
        <v>358</v>
      </c>
      <c r="E138" s="323" t="s">
        <v>104</v>
      </c>
      <c r="F138" s="323"/>
      <c r="G138" s="323" t="s">
        <v>391</v>
      </c>
      <c r="H138" s="323" t="s">
        <v>361</v>
      </c>
      <c r="I138" s="323" t="s">
        <v>374</v>
      </c>
      <c r="J138" s="323" t="s">
        <v>416</v>
      </c>
      <c r="K138" s="323">
        <v>3</v>
      </c>
      <c r="L138" s="323" t="s">
        <v>128</v>
      </c>
      <c r="M138" s="323" t="s">
        <v>112</v>
      </c>
      <c r="N138" s="323">
        <v>6</v>
      </c>
      <c r="O138" s="484">
        <v>42</v>
      </c>
      <c r="P138" s="485"/>
      <c r="Q138" s="497"/>
    </row>
    <row r="139" spans="1:17" x14ac:dyDescent="0.25">
      <c r="A139" s="509">
        <f ca="1">IF(ISBLANK(B139),"",IFERROR(INDIRECT("'Geotech Log'!J"&amp;MATCH(B139,'Geotech Log'!K:K,1)),""))</f>
        <v>20</v>
      </c>
      <c r="B139" s="483">
        <v>38.549999999999997</v>
      </c>
      <c r="C139" s="483" t="s">
        <v>357</v>
      </c>
      <c r="D139" s="323" t="s">
        <v>358</v>
      </c>
      <c r="E139" s="323" t="s">
        <v>104</v>
      </c>
      <c r="F139" s="323"/>
      <c r="G139" s="323" t="s">
        <v>391</v>
      </c>
      <c r="H139" s="323" t="s">
        <v>361</v>
      </c>
      <c r="I139" s="323" t="s">
        <v>374</v>
      </c>
      <c r="J139" s="323" t="s">
        <v>416</v>
      </c>
      <c r="K139" s="323">
        <v>3</v>
      </c>
      <c r="L139" s="323" t="s">
        <v>97</v>
      </c>
      <c r="M139" s="323" t="s">
        <v>112</v>
      </c>
      <c r="N139" s="323">
        <v>6</v>
      </c>
      <c r="O139" s="484">
        <v>25</v>
      </c>
      <c r="P139" s="485"/>
      <c r="Q139" s="497" t="s">
        <v>462</v>
      </c>
    </row>
    <row r="140" spans="1:17" ht="30" x14ac:dyDescent="0.25">
      <c r="A140" s="509">
        <f ca="1">IF(ISBLANK(B140),"",IFERROR(INDIRECT("'Geotech Log'!J"&amp;MATCH(B140,'Geotech Log'!K:K,1)),""))</f>
        <v>20</v>
      </c>
      <c r="B140" s="483">
        <v>38.61</v>
      </c>
      <c r="C140" s="483" t="s">
        <v>357</v>
      </c>
      <c r="D140" s="323" t="s">
        <v>358</v>
      </c>
      <c r="E140" s="323" t="s">
        <v>104</v>
      </c>
      <c r="F140" s="323"/>
      <c r="G140" s="323" t="s">
        <v>360</v>
      </c>
      <c r="H140" s="323" t="s">
        <v>361</v>
      </c>
      <c r="I140" s="323" t="s">
        <v>377</v>
      </c>
      <c r="J140" s="323" t="s">
        <v>363</v>
      </c>
      <c r="K140" s="323">
        <v>11</v>
      </c>
      <c r="L140" s="323" t="s">
        <v>97</v>
      </c>
      <c r="M140" s="323" t="s">
        <v>112</v>
      </c>
      <c r="N140" s="323">
        <v>20</v>
      </c>
      <c r="O140" s="484">
        <v>25</v>
      </c>
      <c r="P140" s="485"/>
      <c r="Q140" s="497" t="s">
        <v>463</v>
      </c>
    </row>
    <row r="141" spans="1:17" x14ac:dyDescent="0.25">
      <c r="A141" s="509">
        <f ca="1">IF(ISBLANK(B141),"",IFERROR(INDIRECT("'Geotech Log'!J"&amp;MATCH(B141,'Geotech Log'!K:K,1)),""))</f>
        <v>20</v>
      </c>
      <c r="B141" s="483">
        <v>38.799999999999997</v>
      </c>
      <c r="C141" s="483" t="s">
        <v>357</v>
      </c>
      <c r="D141" s="323" t="s">
        <v>358</v>
      </c>
      <c r="E141" s="323" t="s">
        <v>104</v>
      </c>
      <c r="F141" s="323"/>
      <c r="G141" s="323" t="s">
        <v>360</v>
      </c>
      <c r="H141" s="323" t="s">
        <v>361</v>
      </c>
      <c r="I141" s="323" t="s">
        <v>371</v>
      </c>
      <c r="J141" s="323" t="s">
        <v>363</v>
      </c>
      <c r="K141" s="323">
        <v>11</v>
      </c>
      <c r="L141" s="323" t="s">
        <v>97</v>
      </c>
      <c r="M141" s="323" t="s">
        <v>112</v>
      </c>
      <c r="N141" s="323">
        <v>20</v>
      </c>
      <c r="O141" s="484">
        <v>20</v>
      </c>
      <c r="P141" s="485"/>
      <c r="Q141" s="497" t="s">
        <v>464</v>
      </c>
    </row>
    <row r="142" spans="1:17" x14ac:dyDescent="0.25">
      <c r="A142" s="509">
        <f ca="1">IF(ISBLANK(B142),"",IFERROR(INDIRECT("'Geotech Log'!J"&amp;MATCH(B142,'Geotech Log'!K:K,1)),""))</f>
        <v>20</v>
      </c>
      <c r="B142" s="483">
        <v>38.979999999999997</v>
      </c>
      <c r="C142" s="483" t="s">
        <v>357</v>
      </c>
      <c r="D142" s="323" t="s">
        <v>358</v>
      </c>
      <c r="E142" s="323" t="s">
        <v>376</v>
      </c>
      <c r="F142" s="323"/>
      <c r="G142" s="323" t="s">
        <v>381</v>
      </c>
      <c r="H142" s="323"/>
      <c r="I142" s="323" t="s">
        <v>421</v>
      </c>
      <c r="J142" s="323" t="s">
        <v>363</v>
      </c>
      <c r="K142" s="323">
        <v>11</v>
      </c>
      <c r="L142" s="323" t="s">
        <v>97</v>
      </c>
      <c r="M142" s="323" t="s">
        <v>112</v>
      </c>
      <c r="N142" s="323">
        <v>20</v>
      </c>
      <c r="O142" s="484">
        <v>29</v>
      </c>
      <c r="P142" s="485"/>
      <c r="Q142" s="497" t="s">
        <v>465</v>
      </c>
    </row>
    <row r="143" spans="1:17" x14ac:dyDescent="0.25">
      <c r="A143" s="509">
        <f ca="1">IF(ISBLANK(B143),"",IFERROR(INDIRECT("'Geotech Log'!J"&amp;MATCH(B143,'Geotech Log'!K:K,1)),""))</f>
        <v>20</v>
      </c>
      <c r="B143" s="483">
        <v>39.450000000000003</v>
      </c>
      <c r="C143" s="483" t="s">
        <v>357</v>
      </c>
      <c r="D143" s="323" t="s">
        <v>358</v>
      </c>
      <c r="E143" s="323" t="s">
        <v>376</v>
      </c>
      <c r="F143" s="323"/>
      <c r="G143" s="323" t="s">
        <v>381</v>
      </c>
      <c r="H143" s="323"/>
      <c r="I143" s="323" t="s">
        <v>421</v>
      </c>
      <c r="J143" s="323" t="s">
        <v>363</v>
      </c>
      <c r="K143" s="323">
        <v>11</v>
      </c>
      <c r="L143" s="323" t="s">
        <v>97</v>
      </c>
      <c r="M143" s="323" t="s">
        <v>112</v>
      </c>
      <c r="N143" s="323">
        <v>20</v>
      </c>
      <c r="O143" s="484">
        <v>48</v>
      </c>
      <c r="P143" s="485"/>
      <c r="Q143" s="497" t="s">
        <v>466</v>
      </c>
    </row>
    <row r="144" spans="1:17" ht="45" x14ac:dyDescent="0.25">
      <c r="A144" s="509">
        <f ca="1">IF(ISBLANK(B144),"",IFERROR(INDIRECT("'Geotech Log'!J"&amp;MATCH(B144,'Geotech Log'!K:K,1)),""))</f>
        <v>20</v>
      </c>
      <c r="B144" s="483">
        <v>39.6</v>
      </c>
      <c r="C144" s="483" t="s">
        <v>366</v>
      </c>
      <c r="D144" s="323" t="s">
        <v>367</v>
      </c>
      <c r="E144" s="323" t="s">
        <v>368</v>
      </c>
      <c r="F144" s="323"/>
      <c r="G144" s="323" t="s">
        <v>369</v>
      </c>
      <c r="H144" s="323" t="s">
        <v>370</v>
      </c>
      <c r="I144" s="323" t="s">
        <v>371</v>
      </c>
      <c r="J144" s="323" t="s">
        <v>363</v>
      </c>
      <c r="K144" s="323">
        <v>11</v>
      </c>
      <c r="L144" s="323" t="s">
        <v>97</v>
      </c>
      <c r="M144" s="323" t="s">
        <v>112</v>
      </c>
      <c r="N144" s="323">
        <v>0</v>
      </c>
      <c r="O144" s="484">
        <v>28</v>
      </c>
      <c r="P144" s="485"/>
      <c r="Q144" s="497" t="s">
        <v>467</v>
      </c>
    </row>
    <row r="145" spans="1:17" ht="30" x14ac:dyDescent="0.25">
      <c r="A145" s="509">
        <f ca="1">IF(ISBLANK(B145),"",IFERROR(INDIRECT("'Geotech Log'!J"&amp;MATCH(B145,'Geotech Log'!K:K,1)),""))</f>
        <v>20</v>
      </c>
      <c r="B145" s="483">
        <v>40.130000000000003</v>
      </c>
      <c r="C145" s="483" t="s">
        <v>357</v>
      </c>
      <c r="D145" s="323" t="s">
        <v>358</v>
      </c>
      <c r="E145" s="323" t="s">
        <v>376</v>
      </c>
      <c r="F145" s="323"/>
      <c r="G145" s="323" t="s">
        <v>381</v>
      </c>
      <c r="H145" s="323"/>
      <c r="I145" s="323" t="s">
        <v>374</v>
      </c>
      <c r="J145" s="323" t="s">
        <v>382</v>
      </c>
      <c r="K145" s="323">
        <v>3</v>
      </c>
      <c r="L145" s="323" t="s">
        <v>97</v>
      </c>
      <c r="M145" s="323" t="s">
        <v>112</v>
      </c>
      <c r="N145" s="323">
        <v>12</v>
      </c>
      <c r="O145" s="484">
        <v>63</v>
      </c>
      <c r="P145" s="485"/>
      <c r="Q145" s="497" t="s">
        <v>468</v>
      </c>
    </row>
    <row r="146" spans="1:17" x14ac:dyDescent="0.25">
      <c r="A146" s="509">
        <f ca="1">IF(ISBLANK(B146),"",IFERROR(INDIRECT("'Geotech Log'!J"&amp;MATCH(B146,'Geotech Log'!K:K,1)),""))</f>
        <v>21</v>
      </c>
      <c r="B146" s="483">
        <v>41.34</v>
      </c>
      <c r="C146" s="483" t="s">
        <v>357</v>
      </c>
      <c r="D146" s="323" t="s">
        <v>358</v>
      </c>
      <c r="E146" s="323" t="s">
        <v>376</v>
      </c>
      <c r="F146" s="323"/>
      <c r="G146" s="323" t="s">
        <v>381</v>
      </c>
      <c r="H146" s="323"/>
      <c r="I146" s="323" t="s">
        <v>377</v>
      </c>
      <c r="J146" s="323" t="s">
        <v>363</v>
      </c>
      <c r="K146" s="323">
        <v>15</v>
      </c>
      <c r="L146" s="323" t="s">
        <v>97</v>
      </c>
      <c r="M146" s="323" t="s">
        <v>112</v>
      </c>
      <c r="N146" s="323">
        <v>25</v>
      </c>
      <c r="O146" s="484">
        <v>27</v>
      </c>
      <c r="P146" s="485"/>
      <c r="Q146" s="500" t="s">
        <v>469</v>
      </c>
    </row>
    <row r="147" spans="1:17" x14ac:dyDescent="0.25">
      <c r="A147" s="509">
        <f ca="1">IF(ISBLANK(B147),"",IFERROR(INDIRECT("'Geotech Log'!J"&amp;MATCH(B147,'Geotech Log'!K:K,1)),""))</f>
        <v>21</v>
      </c>
      <c r="B147" s="483">
        <v>42.49</v>
      </c>
      <c r="C147" s="483" t="s">
        <v>357</v>
      </c>
      <c r="D147" s="323" t="s">
        <v>358</v>
      </c>
      <c r="E147" s="323" t="s">
        <v>376</v>
      </c>
      <c r="F147" s="323"/>
      <c r="G147" s="323" t="s">
        <v>381</v>
      </c>
      <c r="H147" s="323"/>
      <c r="I147" s="323" t="s">
        <v>421</v>
      </c>
      <c r="J147" s="323" t="s">
        <v>382</v>
      </c>
      <c r="K147" s="323">
        <v>5</v>
      </c>
      <c r="L147" s="323" t="s">
        <v>97</v>
      </c>
      <c r="M147" s="323" t="s">
        <v>112</v>
      </c>
      <c r="N147" s="323">
        <v>12</v>
      </c>
      <c r="O147" s="484">
        <v>44</v>
      </c>
      <c r="P147" s="485"/>
      <c r="Q147" s="497"/>
    </row>
    <row r="148" spans="1:17" x14ac:dyDescent="0.25">
      <c r="A148" s="509">
        <f ca="1">IF(ISBLANK(B148),"",IFERROR(INDIRECT("'Geotech Log'!J"&amp;MATCH(B148,'Geotech Log'!K:K,1)),""))</f>
        <v>21</v>
      </c>
      <c r="B148" s="483">
        <v>42.58</v>
      </c>
      <c r="C148" s="483" t="s">
        <v>357</v>
      </c>
      <c r="D148" s="323" t="s">
        <v>358</v>
      </c>
      <c r="E148" s="323" t="s">
        <v>376</v>
      </c>
      <c r="F148" s="323"/>
      <c r="G148" s="323" t="s">
        <v>381</v>
      </c>
      <c r="H148" s="323"/>
      <c r="I148" s="323" t="s">
        <v>421</v>
      </c>
      <c r="J148" s="323" t="s">
        <v>382</v>
      </c>
      <c r="K148" s="323">
        <v>3</v>
      </c>
      <c r="L148" s="323" t="s">
        <v>97</v>
      </c>
      <c r="M148" s="323" t="s">
        <v>112</v>
      </c>
      <c r="N148" s="323">
        <v>12</v>
      </c>
      <c r="O148" s="484">
        <v>77</v>
      </c>
      <c r="P148" s="485"/>
      <c r="Q148" s="497" t="s">
        <v>470</v>
      </c>
    </row>
    <row r="149" spans="1:17" x14ac:dyDescent="0.25">
      <c r="A149" s="509">
        <f ca="1">IF(ISBLANK(B149),"",IFERROR(INDIRECT("'Geotech Log'!J"&amp;MATCH(B149,'Geotech Log'!K:K,1)),""))</f>
        <v>21</v>
      </c>
      <c r="B149" s="483">
        <v>42.76</v>
      </c>
      <c r="C149" s="483" t="s">
        <v>357</v>
      </c>
      <c r="D149" s="323" t="s">
        <v>358</v>
      </c>
      <c r="E149" s="323" t="s">
        <v>104</v>
      </c>
      <c r="F149" s="323"/>
      <c r="G149" s="323" t="s">
        <v>391</v>
      </c>
      <c r="H149" s="323" t="s">
        <v>425</v>
      </c>
      <c r="I149" s="323" t="s">
        <v>374</v>
      </c>
      <c r="J149" s="323" t="s">
        <v>416</v>
      </c>
      <c r="K149" s="323">
        <v>3</v>
      </c>
      <c r="L149" s="323" t="s">
        <v>97</v>
      </c>
      <c r="M149" s="323" t="s">
        <v>112</v>
      </c>
      <c r="N149" s="323">
        <v>6</v>
      </c>
      <c r="O149" s="484">
        <v>39</v>
      </c>
      <c r="P149" s="485"/>
      <c r="Q149" s="497" t="s">
        <v>471</v>
      </c>
    </row>
    <row r="150" spans="1:17" x14ac:dyDescent="0.25">
      <c r="A150" s="509">
        <f ca="1">IF(ISBLANK(B150),"",IFERROR(INDIRECT("'Geotech Log'!J"&amp;MATCH(B150,'Geotech Log'!K:K,1)),""))</f>
        <v>21</v>
      </c>
      <c r="B150" s="483">
        <v>43.3</v>
      </c>
      <c r="C150" s="483" t="s">
        <v>392</v>
      </c>
      <c r="D150" s="323" t="s">
        <v>367</v>
      </c>
      <c r="E150" s="323" t="s">
        <v>451</v>
      </c>
      <c r="F150" s="323" t="s">
        <v>368</v>
      </c>
      <c r="G150" s="323" t="s">
        <v>369</v>
      </c>
      <c r="H150" s="323" t="s">
        <v>370</v>
      </c>
      <c r="I150" s="323" t="s">
        <v>371</v>
      </c>
      <c r="J150" s="323" t="s">
        <v>363</v>
      </c>
      <c r="K150" s="323">
        <v>15</v>
      </c>
      <c r="L150" s="323" t="s">
        <v>97</v>
      </c>
      <c r="M150" s="323" t="s">
        <v>112</v>
      </c>
      <c r="N150" s="323">
        <v>0</v>
      </c>
      <c r="O150" s="484">
        <v>46</v>
      </c>
      <c r="P150" s="485"/>
      <c r="Q150" s="497" t="s">
        <v>472</v>
      </c>
    </row>
    <row r="151" spans="1:17" ht="30" x14ac:dyDescent="0.25">
      <c r="A151" s="509">
        <f ca="1">IF(ISBLANK(B151),"",IFERROR(INDIRECT("'Geotech Log'!J"&amp;MATCH(B151,'Geotech Log'!K:K,1)),""))</f>
        <v>21</v>
      </c>
      <c r="B151" s="483">
        <v>43.85</v>
      </c>
      <c r="C151" s="483" t="s">
        <v>366</v>
      </c>
      <c r="D151" s="323" t="s">
        <v>367</v>
      </c>
      <c r="E151" s="323" t="s">
        <v>104</v>
      </c>
      <c r="F151" s="323" t="s">
        <v>368</v>
      </c>
      <c r="G151" s="323" t="s">
        <v>369</v>
      </c>
      <c r="H151" s="323" t="s">
        <v>370</v>
      </c>
      <c r="I151" s="323" t="s">
        <v>371</v>
      </c>
      <c r="J151" s="323" t="s">
        <v>363</v>
      </c>
      <c r="K151" s="323">
        <v>9</v>
      </c>
      <c r="L151" s="323" t="s">
        <v>97</v>
      </c>
      <c r="M151" s="323" t="s">
        <v>112</v>
      </c>
      <c r="N151" s="323">
        <v>0</v>
      </c>
      <c r="O151" s="484">
        <v>45</v>
      </c>
      <c r="P151" s="485"/>
      <c r="Q151" s="497" t="s">
        <v>473</v>
      </c>
    </row>
    <row r="152" spans="1:17" ht="60" x14ac:dyDescent="0.25">
      <c r="A152" s="509">
        <f ca="1">IF(ISBLANK(B152),"",IFERROR(INDIRECT("'Geotech Log'!J"&amp;MATCH(B152,'Geotech Log'!K:K,1)),""))</f>
        <v>22</v>
      </c>
      <c r="B152" s="483">
        <v>44.12</v>
      </c>
      <c r="C152" s="483" t="s">
        <v>366</v>
      </c>
      <c r="D152" s="323" t="s">
        <v>367</v>
      </c>
      <c r="E152" s="323" t="s">
        <v>368</v>
      </c>
      <c r="F152" s="323" t="s">
        <v>104</v>
      </c>
      <c r="G152" s="323" t="s">
        <v>369</v>
      </c>
      <c r="H152" s="323" t="s">
        <v>370</v>
      </c>
      <c r="I152" s="323" t="s">
        <v>371</v>
      </c>
      <c r="J152" s="323" t="s">
        <v>363</v>
      </c>
      <c r="K152" s="323">
        <v>9</v>
      </c>
      <c r="L152" s="323" t="s">
        <v>97</v>
      </c>
      <c r="M152" s="323" t="s">
        <v>112</v>
      </c>
      <c r="N152" s="323">
        <v>0</v>
      </c>
      <c r="O152" s="484">
        <v>50</v>
      </c>
      <c r="P152" s="485"/>
      <c r="Q152" s="497" t="s">
        <v>474</v>
      </c>
    </row>
    <row r="153" spans="1:17" ht="30" x14ac:dyDescent="0.25">
      <c r="A153" s="509">
        <f ca="1">IF(ISBLANK(B153),"",IFERROR(INDIRECT("'Geotech Log'!J"&amp;MATCH(B153,'Geotech Log'!K:K,1)),""))</f>
        <v>22</v>
      </c>
      <c r="B153" s="483">
        <v>44.32</v>
      </c>
      <c r="C153" s="483" t="s">
        <v>366</v>
      </c>
      <c r="D153" s="323" t="s">
        <v>367</v>
      </c>
      <c r="E153" s="323" t="s">
        <v>104</v>
      </c>
      <c r="F153" s="323" t="s">
        <v>368</v>
      </c>
      <c r="G153" s="323" t="s">
        <v>369</v>
      </c>
      <c r="H153" s="323" t="s">
        <v>370</v>
      </c>
      <c r="I153" s="323" t="s">
        <v>371</v>
      </c>
      <c r="J153" s="323" t="s">
        <v>416</v>
      </c>
      <c r="K153" s="323">
        <v>7</v>
      </c>
      <c r="L153" s="323" t="s">
        <v>97</v>
      </c>
      <c r="M153" s="323" t="s">
        <v>112</v>
      </c>
      <c r="N153" s="323">
        <v>0</v>
      </c>
      <c r="O153" s="484">
        <v>40</v>
      </c>
      <c r="P153" s="485"/>
      <c r="Q153" s="497" t="s">
        <v>475</v>
      </c>
    </row>
    <row r="154" spans="1:17" x14ac:dyDescent="0.25">
      <c r="A154" s="509">
        <f ca="1">IF(ISBLANK(B154),"",IFERROR(INDIRECT("'Geotech Log'!J"&amp;MATCH(B154,'Geotech Log'!K:K,1)),""))</f>
        <v>22</v>
      </c>
      <c r="B154" s="483">
        <v>44.51</v>
      </c>
      <c r="C154" s="483" t="s">
        <v>357</v>
      </c>
      <c r="D154" s="323" t="s">
        <v>358</v>
      </c>
      <c r="E154" s="323" t="s">
        <v>104</v>
      </c>
      <c r="F154" s="323"/>
      <c r="G154" s="323" t="s">
        <v>391</v>
      </c>
      <c r="H154" s="323" t="s">
        <v>361</v>
      </c>
      <c r="I154" s="323" t="s">
        <v>374</v>
      </c>
      <c r="J154" s="323" t="s">
        <v>382</v>
      </c>
      <c r="K154" s="323">
        <v>7</v>
      </c>
      <c r="L154" s="323" t="s">
        <v>97</v>
      </c>
      <c r="M154" s="323" t="s">
        <v>112</v>
      </c>
      <c r="N154" s="323">
        <v>6</v>
      </c>
      <c r="O154" s="484">
        <v>47</v>
      </c>
      <c r="P154" s="485"/>
      <c r="Q154" s="497" t="s">
        <v>476</v>
      </c>
    </row>
    <row r="155" spans="1:17" x14ac:dyDescent="0.25">
      <c r="A155" s="509">
        <f ca="1">IF(ISBLANK(B155),"",IFERROR(INDIRECT("'Geotech Log'!J"&amp;MATCH(B155,'Geotech Log'!K:K,1)),""))</f>
        <v>22</v>
      </c>
      <c r="B155" s="483">
        <v>44.76</v>
      </c>
      <c r="C155" s="483" t="s">
        <v>357</v>
      </c>
      <c r="D155" s="323" t="s">
        <v>358</v>
      </c>
      <c r="E155" s="323" t="s">
        <v>104</v>
      </c>
      <c r="F155" s="323"/>
      <c r="G155" s="323" t="s">
        <v>391</v>
      </c>
      <c r="H155" s="323" t="s">
        <v>361</v>
      </c>
      <c r="I155" s="323" t="s">
        <v>362</v>
      </c>
      <c r="J155" s="323" t="s">
        <v>363</v>
      </c>
      <c r="K155" s="323">
        <v>9</v>
      </c>
      <c r="L155" s="323" t="s">
        <v>97</v>
      </c>
      <c r="M155" s="323" t="s">
        <v>112</v>
      </c>
      <c r="N155" s="323">
        <v>12</v>
      </c>
      <c r="O155" s="484">
        <v>25</v>
      </c>
      <c r="P155" s="485"/>
      <c r="Q155" s="497" t="s">
        <v>476</v>
      </c>
    </row>
    <row r="156" spans="1:17" x14ac:dyDescent="0.25">
      <c r="A156" s="509">
        <f ca="1">IF(ISBLANK(B156),"",IFERROR(INDIRECT("'Geotech Log'!J"&amp;MATCH(B156,'Geotech Log'!K:K,1)),""))</f>
        <v>22</v>
      </c>
      <c r="B156" s="483">
        <v>44.96</v>
      </c>
      <c r="C156" s="483" t="s">
        <v>357</v>
      </c>
      <c r="D156" s="323" t="s">
        <v>358</v>
      </c>
      <c r="E156" s="323" t="s">
        <v>104</v>
      </c>
      <c r="F156" s="323"/>
      <c r="G156" s="323" t="s">
        <v>391</v>
      </c>
      <c r="H156" s="323" t="s">
        <v>361</v>
      </c>
      <c r="I156" s="323" t="s">
        <v>362</v>
      </c>
      <c r="J156" s="323" t="s">
        <v>382</v>
      </c>
      <c r="K156" s="323">
        <v>5</v>
      </c>
      <c r="L156" s="323" t="s">
        <v>97</v>
      </c>
      <c r="M156" s="323" t="s">
        <v>112</v>
      </c>
      <c r="N156" s="323">
        <v>6</v>
      </c>
      <c r="O156" s="484">
        <v>27</v>
      </c>
      <c r="P156" s="485"/>
      <c r="Q156" s="497" t="s">
        <v>404</v>
      </c>
    </row>
    <row r="157" spans="1:17" x14ac:dyDescent="0.25">
      <c r="A157" s="509">
        <f ca="1">IF(ISBLANK(B157),"",IFERROR(INDIRECT("'Geotech Log'!J"&amp;MATCH(B157,'Geotech Log'!K:K,1)),""))</f>
        <v>22</v>
      </c>
      <c r="B157" s="483">
        <v>45.37</v>
      </c>
      <c r="C157" s="483" t="s">
        <v>366</v>
      </c>
      <c r="D157" s="323" t="s">
        <v>367</v>
      </c>
      <c r="E157" s="323" t="s">
        <v>104</v>
      </c>
      <c r="F157" s="323"/>
      <c r="G157" s="323" t="s">
        <v>369</v>
      </c>
      <c r="H157" s="323" t="s">
        <v>370</v>
      </c>
      <c r="I157" s="323" t="s">
        <v>362</v>
      </c>
      <c r="J157" s="323" t="s">
        <v>382</v>
      </c>
      <c r="K157" s="323">
        <v>3</v>
      </c>
      <c r="L157" s="323" t="s">
        <v>97</v>
      </c>
      <c r="M157" s="323" t="s">
        <v>112</v>
      </c>
      <c r="N157" s="323">
        <v>0</v>
      </c>
      <c r="O157" s="484">
        <v>59</v>
      </c>
      <c r="P157" s="485"/>
      <c r="Q157" s="497" t="s">
        <v>477</v>
      </c>
    </row>
    <row r="158" spans="1:17" x14ac:dyDescent="0.25">
      <c r="A158" s="509">
        <f ca="1">IF(ISBLANK(B158),"",IFERROR(INDIRECT("'Geotech Log'!J"&amp;MATCH(B158,'Geotech Log'!K:K,1)),""))</f>
        <v>22</v>
      </c>
      <c r="B158" s="483">
        <v>45.47</v>
      </c>
      <c r="C158" s="483" t="s">
        <v>366</v>
      </c>
      <c r="D158" s="323" t="s">
        <v>367</v>
      </c>
      <c r="E158" s="323" t="s">
        <v>104</v>
      </c>
      <c r="F158" s="323"/>
      <c r="G158" s="323" t="s">
        <v>369</v>
      </c>
      <c r="H158" s="323" t="s">
        <v>370</v>
      </c>
      <c r="I158" s="323" t="s">
        <v>421</v>
      </c>
      <c r="J158" s="323" t="s">
        <v>416</v>
      </c>
      <c r="K158" s="323">
        <v>3</v>
      </c>
      <c r="L158" s="323" t="s">
        <v>97</v>
      </c>
      <c r="M158" s="323" t="s">
        <v>112</v>
      </c>
      <c r="N158" s="323">
        <v>0</v>
      </c>
      <c r="O158" s="484">
        <v>55</v>
      </c>
      <c r="P158" s="485"/>
      <c r="Q158" s="497" t="s">
        <v>478</v>
      </c>
    </row>
    <row r="159" spans="1:17" x14ac:dyDescent="0.25">
      <c r="A159" s="509">
        <f ca="1">IF(ISBLANK(B159),"",IFERROR(INDIRECT("'Geotech Log'!J"&amp;MATCH(B159,'Geotech Log'!K:K,1)),""))</f>
        <v>22</v>
      </c>
      <c r="B159" s="483">
        <v>45.6</v>
      </c>
      <c r="C159" s="483" t="s">
        <v>366</v>
      </c>
      <c r="D159" s="323" t="s">
        <v>367</v>
      </c>
      <c r="E159" s="323" t="s">
        <v>104</v>
      </c>
      <c r="F159" s="323"/>
      <c r="G159" s="323" t="s">
        <v>369</v>
      </c>
      <c r="H159" s="323" t="s">
        <v>370</v>
      </c>
      <c r="I159" s="323" t="s">
        <v>362</v>
      </c>
      <c r="J159" s="323" t="s">
        <v>416</v>
      </c>
      <c r="K159" s="323">
        <v>3</v>
      </c>
      <c r="L159" s="323" t="s">
        <v>97</v>
      </c>
      <c r="M159" s="323" t="s">
        <v>112</v>
      </c>
      <c r="N159" s="323">
        <v>0</v>
      </c>
      <c r="O159" s="484">
        <v>31</v>
      </c>
      <c r="P159" s="485"/>
      <c r="Q159" s="497" t="s">
        <v>479</v>
      </c>
    </row>
    <row r="160" spans="1:17" ht="30" x14ac:dyDescent="0.25">
      <c r="A160" s="509">
        <f ca="1">IF(ISBLANK(B160),"",IFERROR(INDIRECT("'Geotech Log'!J"&amp;MATCH(B160,'Geotech Log'!K:K,1)),""))</f>
        <v>22</v>
      </c>
      <c r="B160" s="483">
        <v>46.21</v>
      </c>
      <c r="C160" s="483" t="s">
        <v>366</v>
      </c>
      <c r="D160" s="323" t="s">
        <v>367</v>
      </c>
      <c r="E160" s="323" t="s">
        <v>104</v>
      </c>
      <c r="F160" s="323"/>
      <c r="G160" s="323" t="s">
        <v>369</v>
      </c>
      <c r="H160" s="323" t="s">
        <v>370</v>
      </c>
      <c r="I160" s="323" t="s">
        <v>371</v>
      </c>
      <c r="J160" s="323" t="s">
        <v>363</v>
      </c>
      <c r="K160" s="323">
        <v>11</v>
      </c>
      <c r="L160" s="323" t="s">
        <v>97</v>
      </c>
      <c r="M160" s="323" t="s">
        <v>112</v>
      </c>
      <c r="N160" s="323">
        <v>0</v>
      </c>
      <c r="O160" s="484">
        <v>40</v>
      </c>
      <c r="P160" s="485"/>
      <c r="Q160" s="497" t="s">
        <v>480</v>
      </c>
    </row>
    <row r="161" spans="1:17" x14ac:dyDescent="0.25">
      <c r="A161" s="509">
        <f ca="1">IF(ISBLANK(B161),"",IFERROR(INDIRECT("'Geotech Log'!J"&amp;MATCH(B161,'Geotech Log'!K:K,1)),""))</f>
        <v>22</v>
      </c>
      <c r="B161" s="483">
        <v>46.51</v>
      </c>
      <c r="C161" s="483" t="s">
        <v>366</v>
      </c>
      <c r="D161" s="323" t="s">
        <v>367</v>
      </c>
      <c r="E161" s="323" t="s">
        <v>104</v>
      </c>
      <c r="F161" s="323"/>
      <c r="G161" s="323" t="s">
        <v>369</v>
      </c>
      <c r="H161" s="323" t="s">
        <v>370</v>
      </c>
      <c r="I161" s="323" t="s">
        <v>362</v>
      </c>
      <c r="J161" s="323" t="s">
        <v>363</v>
      </c>
      <c r="K161" s="323">
        <v>13</v>
      </c>
      <c r="L161" s="323" t="s">
        <v>97</v>
      </c>
      <c r="M161" s="323" t="s">
        <v>112</v>
      </c>
      <c r="N161" s="323">
        <v>0</v>
      </c>
      <c r="O161" s="484">
        <v>45</v>
      </c>
      <c r="P161" s="485"/>
      <c r="Q161" s="497" t="s">
        <v>481</v>
      </c>
    </row>
    <row r="162" spans="1:17" x14ac:dyDescent="0.25">
      <c r="A162" s="509">
        <f ca="1">IF(ISBLANK(B162),"",IFERROR(INDIRECT("'Geotech Log'!J"&amp;MATCH(B162,'Geotech Log'!K:K,1)),""))</f>
        <v>22</v>
      </c>
      <c r="B162" s="483">
        <v>46.78</v>
      </c>
      <c r="C162" s="483" t="s">
        <v>366</v>
      </c>
      <c r="D162" s="323" t="s">
        <v>367</v>
      </c>
      <c r="E162" s="323" t="s">
        <v>104</v>
      </c>
      <c r="F162" s="323"/>
      <c r="G162" s="323" t="s">
        <v>369</v>
      </c>
      <c r="H162" s="323" t="s">
        <v>370</v>
      </c>
      <c r="I162" s="323" t="s">
        <v>421</v>
      </c>
      <c r="J162" s="323" t="s">
        <v>363</v>
      </c>
      <c r="K162" s="323">
        <v>13</v>
      </c>
      <c r="L162" s="323" t="s">
        <v>97</v>
      </c>
      <c r="M162" s="323" t="s">
        <v>112</v>
      </c>
      <c r="N162" s="323">
        <v>0</v>
      </c>
      <c r="O162" s="484">
        <v>67</v>
      </c>
      <c r="P162" s="485"/>
      <c r="Q162" s="497"/>
    </row>
    <row r="163" spans="1:17" x14ac:dyDescent="0.25">
      <c r="A163" s="509">
        <f ca="1">IF(ISBLANK(B163),"",IFERROR(INDIRECT("'Geotech Log'!J"&amp;MATCH(B163,'Geotech Log'!K:K,1)),""))</f>
        <v>23</v>
      </c>
      <c r="B163" s="483">
        <v>47.53</v>
      </c>
      <c r="C163" s="483" t="s">
        <v>366</v>
      </c>
      <c r="D163" s="323" t="s">
        <v>367</v>
      </c>
      <c r="E163" s="323" t="s">
        <v>104</v>
      </c>
      <c r="F163" s="323"/>
      <c r="G163" s="323" t="s">
        <v>369</v>
      </c>
      <c r="H163" s="323" t="s">
        <v>370</v>
      </c>
      <c r="I163" s="323" t="s">
        <v>421</v>
      </c>
      <c r="J163" s="323" t="s">
        <v>382</v>
      </c>
      <c r="K163" s="323">
        <v>5</v>
      </c>
      <c r="L163" s="323" t="s">
        <v>97</v>
      </c>
      <c r="M163" s="323" t="s">
        <v>112</v>
      </c>
      <c r="N163" s="323">
        <v>0</v>
      </c>
      <c r="O163" s="484">
        <v>48</v>
      </c>
      <c r="P163" s="485"/>
      <c r="Q163" s="497" t="s">
        <v>482</v>
      </c>
    </row>
    <row r="164" spans="1:17" x14ac:dyDescent="0.25">
      <c r="A164" s="509">
        <f ca="1">IF(ISBLANK(B164),"",IFERROR(INDIRECT("'Geotech Log'!J"&amp;MATCH(B164,'Geotech Log'!K:K,1)),""))</f>
        <v>23</v>
      </c>
      <c r="B164" s="483">
        <v>47.6</v>
      </c>
      <c r="C164" s="483" t="s">
        <v>357</v>
      </c>
      <c r="D164" s="323" t="s">
        <v>358</v>
      </c>
      <c r="E164" s="323" t="s">
        <v>376</v>
      </c>
      <c r="F164" s="323"/>
      <c r="G164" s="323" t="s">
        <v>381</v>
      </c>
      <c r="H164" s="323"/>
      <c r="I164" s="323" t="s">
        <v>371</v>
      </c>
      <c r="J164" s="323" t="s">
        <v>416</v>
      </c>
      <c r="K164" s="323">
        <v>3</v>
      </c>
      <c r="L164" s="323" t="s">
        <v>97</v>
      </c>
      <c r="M164" s="323" t="s">
        <v>112</v>
      </c>
      <c r="N164" s="323">
        <v>6</v>
      </c>
      <c r="O164" s="484">
        <v>52</v>
      </c>
      <c r="P164" s="485"/>
      <c r="Q164" s="497" t="s">
        <v>483</v>
      </c>
    </row>
    <row r="165" spans="1:17" x14ac:dyDescent="0.25">
      <c r="A165" s="509">
        <f ca="1">IF(ISBLANK(B165),"",IFERROR(INDIRECT("'Geotech Log'!J"&amp;MATCH(B165,'Geotech Log'!K:K,1)),""))</f>
        <v>23</v>
      </c>
      <c r="B165" s="483">
        <v>47.72</v>
      </c>
      <c r="C165" s="483" t="s">
        <v>366</v>
      </c>
      <c r="D165" s="323" t="s">
        <v>367</v>
      </c>
      <c r="E165" s="323" t="s">
        <v>104</v>
      </c>
      <c r="F165" s="323"/>
      <c r="G165" s="323" t="s">
        <v>369</v>
      </c>
      <c r="H165" s="323" t="s">
        <v>370</v>
      </c>
      <c r="I165" s="323" t="s">
        <v>371</v>
      </c>
      <c r="J165" s="323" t="s">
        <v>363</v>
      </c>
      <c r="K165" s="323">
        <v>15</v>
      </c>
      <c r="L165" s="323" t="s">
        <v>97</v>
      </c>
      <c r="M165" s="323" t="s">
        <v>112</v>
      </c>
      <c r="N165" s="323">
        <v>0</v>
      </c>
      <c r="O165" s="484">
        <v>52</v>
      </c>
      <c r="P165" s="485"/>
      <c r="Q165" s="497" t="s">
        <v>484</v>
      </c>
    </row>
    <row r="166" spans="1:17" x14ac:dyDescent="0.25">
      <c r="A166" s="509">
        <f ca="1">IF(ISBLANK(B166),"",IFERROR(INDIRECT("'Geotech Log'!J"&amp;MATCH(B166,'Geotech Log'!K:K,1)),""))</f>
        <v>23</v>
      </c>
      <c r="B166" s="483">
        <v>48.15</v>
      </c>
      <c r="C166" s="483" t="s">
        <v>357</v>
      </c>
      <c r="D166" s="323" t="s">
        <v>358</v>
      </c>
      <c r="E166" s="323" t="s">
        <v>104</v>
      </c>
      <c r="F166" s="323"/>
      <c r="G166" s="323" t="s">
        <v>360</v>
      </c>
      <c r="H166" s="323" t="s">
        <v>379</v>
      </c>
      <c r="I166" s="323" t="s">
        <v>421</v>
      </c>
      <c r="J166" s="323" t="s">
        <v>363</v>
      </c>
      <c r="K166" s="323">
        <v>9</v>
      </c>
      <c r="L166" s="323" t="s">
        <v>97</v>
      </c>
      <c r="M166" s="323" t="s">
        <v>112</v>
      </c>
      <c r="N166" s="323">
        <v>6</v>
      </c>
      <c r="O166" s="484">
        <v>40</v>
      </c>
      <c r="P166" s="485"/>
      <c r="Q166" s="497"/>
    </row>
    <row r="167" spans="1:17" x14ac:dyDescent="0.25">
      <c r="A167" s="509">
        <f ca="1">IF(ISBLANK(B167),"",IFERROR(INDIRECT("'Geotech Log'!J"&amp;MATCH(B167,'Geotech Log'!K:K,1)),""))</f>
        <v>23</v>
      </c>
      <c r="B167" s="483">
        <v>48.35</v>
      </c>
      <c r="C167" s="483" t="s">
        <v>357</v>
      </c>
      <c r="D167" s="323" t="s">
        <v>358</v>
      </c>
      <c r="E167" s="323" t="s">
        <v>376</v>
      </c>
      <c r="F167" s="323"/>
      <c r="G167" s="323" t="s">
        <v>381</v>
      </c>
      <c r="H167" s="323"/>
      <c r="I167" s="323" t="s">
        <v>377</v>
      </c>
      <c r="J167" s="323" t="s">
        <v>382</v>
      </c>
      <c r="K167" s="323">
        <v>7</v>
      </c>
      <c r="L167" s="323" t="s">
        <v>97</v>
      </c>
      <c r="M167" s="323" t="s">
        <v>112</v>
      </c>
      <c r="N167" s="323">
        <v>25</v>
      </c>
      <c r="O167" s="484">
        <v>45</v>
      </c>
      <c r="P167" s="485"/>
      <c r="Q167" s="497" t="s">
        <v>470</v>
      </c>
    </row>
    <row r="168" spans="1:17" ht="30" x14ac:dyDescent="0.25">
      <c r="A168" s="509">
        <f ca="1">IF(ISBLANK(B168),"",IFERROR(INDIRECT("'Geotech Log'!J"&amp;MATCH(B168,'Geotech Log'!K:K,1)),""))</f>
        <v>23</v>
      </c>
      <c r="B168" s="483">
        <v>48.76</v>
      </c>
      <c r="C168" s="483" t="s">
        <v>94</v>
      </c>
      <c r="D168" s="323" t="s">
        <v>367</v>
      </c>
      <c r="E168" s="323" t="s">
        <v>104</v>
      </c>
      <c r="F168" s="323"/>
      <c r="G168" s="323" t="s">
        <v>369</v>
      </c>
      <c r="H168" s="323" t="s">
        <v>370</v>
      </c>
      <c r="I168" s="323" t="s">
        <v>421</v>
      </c>
      <c r="J168" s="323" t="s">
        <v>382</v>
      </c>
      <c r="K168" s="323">
        <v>5</v>
      </c>
      <c r="L168" s="323" t="s">
        <v>97</v>
      </c>
      <c r="M168" s="323" t="s">
        <v>112</v>
      </c>
      <c r="N168" s="323">
        <v>0</v>
      </c>
      <c r="O168" s="484">
        <v>36</v>
      </c>
      <c r="P168" s="485"/>
      <c r="Q168" s="497" t="s">
        <v>485</v>
      </c>
    </row>
    <row r="169" spans="1:17" x14ac:dyDescent="0.25">
      <c r="A169" s="509">
        <f ca="1">IF(ISBLANK(B169),"",IFERROR(INDIRECT("'Geotech Log'!J"&amp;MATCH(B169,'Geotech Log'!K:K,1)),""))</f>
        <v>23</v>
      </c>
      <c r="B169" s="483">
        <v>48.85</v>
      </c>
      <c r="C169" s="483" t="s">
        <v>357</v>
      </c>
      <c r="D169" s="323" t="s">
        <v>358</v>
      </c>
      <c r="E169" s="323" t="s">
        <v>376</v>
      </c>
      <c r="F169" s="323"/>
      <c r="G169" s="323" t="s">
        <v>381</v>
      </c>
      <c r="H169" s="323"/>
      <c r="I169" s="323" t="s">
        <v>421</v>
      </c>
      <c r="J169" s="323" t="s">
        <v>363</v>
      </c>
      <c r="K169" s="323">
        <v>9</v>
      </c>
      <c r="L169" s="323" t="s">
        <v>97</v>
      </c>
      <c r="M169" s="323" t="s">
        <v>112</v>
      </c>
      <c r="N169" s="323">
        <v>20</v>
      </c>
      <c r="O169" s="484">
        <v>50</v>
      </c>
      <c r="P169" s="485"/>
      <c r="Q169" s="497"/>
    </row>
    <row r="170" spans="1:17" x14ac:dyDescent="0.25">
      <c r="A170" s="509">
        <f ca="1">IF(ISBLANK(B170),"",IFERROR(INDIRECT("'Geotech Log'!J"&amp;MATCH(B170,'Geotech Log'!K:K,1)),""))</f>
        <v>23</v>
      </c>
      <c r="B170" s="483">
        <v>48.9</v>
      </c>
      <c r="C170" s="483" t="s">
        <v>357</v>
      </c>
      <c r="D170" s="323" t="s">
        <v>358</v>
      </c>
      <c r="E170" s="323" t="s">
        <v>104</v>
      </c>
      <c r="F170" s="323"/>
      <c r="G170" s="323" t="s">
        <v>391</v>
      </c>
      <c r="H170" s="323" t="s">
        <v>361</v>
      </c>
      <c r="I170" s="323" t="s">
        <v>374</v>
      </c>
      <c r="J170" s="323" t="s">
        <v>416</v>
      </c>
      <c r="K170" s="323">
        <v>3</v>
      </c>
      <c r="L170" s="323" t="s">
        <v>97</v>
      </c>
      <c r="M170" s="323" t="s">
        <v>112</v>
      </c>
      <c r="N170" s="323">
        <v>6</v>
      </c>
      <c r="O170" s="484">
        <v>43</v>
      </c>
      <c r="P170" s="485"/>
      <c r="Q170" s="497"/>
    </row>
    <row r="171" spans="1:17" x14ac:dyDescent="0.25">
      <c r="A171" s="509">
        <f ca="1">IF(ISBLANK(B171),"",IFERROR(INDIRECT("'Geotech Log'!J"&amp;MATCH(B171,'Geotech Log'!K:K,1)),""))</f>
        <v>23</v>
      </c>
      <c r="B171" s="483">
        <v>48.95</v>
      </c>
      <c r="C171" s="483" t="s">
        <v>357</v>
      </c>
      <c r="D171" s="323" t="s">
        <v>358</v>
      </c>
      <c r="E171" s="323" t="s">
        <v>104</v>
      </c>
      <c r="F171" s="323"/>
      <c r="G171" s="323" t="s">
        <v>391</v>
      </c>
      <c r="H171" s="323" t="s">
        <v>361</v>
      </c>
      <c r="I171" s="323" t="s">
        <v>371</v>
      </c>
      <c r="J171" s="323" t="s">
        <v>363</v>
      </c>
      <c r="K171" s="323">
        <v>15</v>
      </c>
      <c r="L171" s="323" t="s">
        <v>97</v>
      </c>
      <c r="M171" s="323" t="s">
        <v>112</v>
      </c>
      <c r="N171" s="323">
        <v>12</v>
      </c>
      <c r="O171" s="484">
        <v>65</v>
      </c>
      <c r="P171" s="485"/>
      <c r="Q171" s="497"/>
    </row>
    <row r="172" spans="1:17" ht="30" x14ac:dyDescent="0.25">
      <c r="A172" s="509">
        <f ca="1">IF(ISBLANK(B172),"",IFERROR(INDIRECT("'Geotech Log'!J"&amp;MATCH(B172,'Geotech Log'!K:K,1)),""))</f>
        <v>23</v>
      </c>
      <c r="B172" s="483">
        <v>49.1</v>
      </c>
      <c r="C172" s="483" t="s">
        <v>366</v>
      </c>
      <c r="D172" s="323" t="s">
        <v>367</v>
      </c>
      <c r="E172" s="323" t="s">
        <v>104</v>
      </c>
      <c r="F172" s="323"/>
      <c r="G172" s="323" t="s">
        <v>369</v>
      </c>
      <c r="H172" s="323" t="s">
        <v>370</v>
      </c>
      <c r="I172" s="323" t="s">
        <v>421</v>
      </c>
      <c r="J172" s="323" t="s">
        <v>416</v>
      </c>
      <c r="K172" s="323">
        <v>7</v>
      </c>
      <c r="L172" s="323" t="s">
        <v>97</v>
      </c>
      <c r="M172" s="323" t="s">
        <v>112</v>
      </c>
      <c r="N172" s="323">
        <v>0</v>
      </c>
      <c r="O172" s="484">
        <v>33</v>
      </c>
      <c r="P172" s="485"/>
      <c r="Q172" s="497" t="s">
        <v>486</v>
      </c>
    </row>
    <row r="173" spans="1:17" x14ac:dyDescent="0.25">
      <c r="A173" s="509">
        <f ca="1">IF(ISBLANK(B173),"",IFERROR(INDIRECT("'Geotech Log'!J"&amp;MATCH(B173,'Geotech Log'!K:K,1)),""))</f>
        <v>23</v>
      </c>
      <c r="B173" s="483">
        <v>49.7</v>
      </c>
      <c r="C173" s="483" t="s">
        <v>366</v>
      </c>
      <c r="D173" s="323" t="s">
        <v>367</v>
      </c>
      <c r="E173" s="323" t="s">
        <v>104</v>
      </c>
      <c r="F173" s="323"/>
      <c r="G173" s="323" t="s">
        <v>369</v>
      </c>
      <c r="H173" s="323" t="s">
        <v>370</v>
      </c>
      <c r="I173" s="323" t="s">
        <v>362</v>
      </c>
      <c r="J173" s="323" t="s">
        <v>416</v>
      </c>
      <c r="K173" s="323">
        <v>3</v>
      </c>
      <c r="L173" s="323" t="s">
        <v>97</v>
      </c>
      <c r="M173" s="323" t="s">
        <v>112</v>
      </c>
      <c r="N173" s="323">
        <v>0</v>
      </c>
      <c r="O173" s="484">
        <v>35</v>
      </c>
      <c r="P173" s="485"/>
      <c r="Q173" s="497" t="s">
        <v>487</v>
      </c>
    </row>
    <row r="174" spans="1:17" ht="45" x14ac:dyDescent="0.25">
      <c r="A174" s="509">
        <f ca="1">IF(ISBLANK(B174),"",IFERROR(INDIRECT("'Geotech Log'!J"&amp;MATCH(B174,'Geotech Log'!K:K,1)),""))</f>
        <v>24</v>
      </c>
      <c r="B174" s="483">
        <v>50.3</v>
      </c>
      <c r="C174" s="483" t="s">
        <v>366</v>
      </c>
      <c r="D174" s="323" t="s">
        <v>367</v>
      </c>
      <c r="E174" s="323" t="s">
        <v>104</v>
      </c>
      <c r="F174" s="323" t="s">
        <v>368</v>
      </c>
      <c r="G174" s="323" t="s">
        <v>369</v>
      </c>
      <c r="H174" s="323" t="s">
        <v>370</v>
      </c>
      <c r="I174" s="323" t="s">
        <v>374</v>
      </c>
      <c r="J174" s="323" t="s">
        <v>382</v>
      </c>
      <c r="K174" s="323">
        <v>7</v>
      </c>
      <c r="L174" s="323" t="s">
        <v>105</v>
      </c>
      <c r="M174" s="323" t="s">
        <v>112</v>
      </c>
      <c r="N174" s="323">
        <v>0</v>
      </c>
      <c r="O174" s="484">
        <v>50</v>
      </c>
      <c r="P174" s="485"/>
      <c r="Q174" s="497" t="s">
        <v>488</v>
      </c>
    </row>
    <row r="175" spans="1:17" ht="30" x14ac:dyDescent="0.25">
      <c r="A175" s="509">
        <f ca="1">IF(ISBLANK(B175),"",IFERROR(INDIRECT("'Geotech Log'!J"&amp;MATCH(B175,'Geotech Log'!K:K,1)),""))</f>
        <v>24</v>
      </c>
      <c r="B175" s="483">
        <v>50.82</v>
      </c>
      <c r="C175" s="483" t="s">
        <v>357</v>
      </c>
      <c r="D175" s="323" t="s">
        <v>358</v>
      </c>
      <c r="E175" s="323" t="s">
        <v>104</v>
      </c>
      <c r="F175" s="323" t="s">
        <v>368</v>
      </c>
      <c r="G175" s="323" t="s">
        <v>391</v>
      </c>
      <c r="H175" s="323" t="s">
        <v>361</v>
      </c>
      <c r="I175" s="323" t="s">
        <v>362</v>
      </c>
      <c r="J175" s="323" t="s">
        <v>382</v>
      </c>
      <c r="K175" s="323">
        <v>5</v>
      </c>
      <c r="L175" s="323" t="s">
        <v>105</v>
      </c>
      <c r="M175" s="323" t="s">
        <v>112</v>
      </c>
      <c r="N175" s="323">
        <v>6</v>
      </c>
      <c r="O175" s="484">
        <v>30</v>
      </c>
      <c r="P175" s="485"/>
      <c r="Q175" s="497" t="s">
        <v>489</v>
      </c>
    </row>
    <row r="176" spans="1:17" x14ac:dyDescent="0.25">
      <c r="A176" s="509">
        <f ca="1">IF(ISBLANK(B176),"",IFERROR(INDIRECT("'Geotech Log'!J"&amp;MATCH(B176,'Geotech Log'!K:K,1)),""))</f>
        <v>24</v>
      </c>
      <c r="B176" s="483">
        <v>51.07</v>
      </c>
      <c r="C176" s="483" t="s">
        <v>357</v>
      </c>
      <c r="D176" s="323" t="s">
        <v>358</v>
      </c>
      <c r="E176" s="323" t="s">
        <v>104</v>
      </c>
      <c r="F176" s="323"/>
      <c r="G176" s="323" t="s">
        <v>391</v>
      </c>
      <c r="H176" s="323" t="s">
        <v>425</v>
      </c>
      <c r="I176" s="323" t="s">
        <v>374</v>
      </c>
      <c r="J176" s="323" t="s">
        <v>382</v>
      </c>
      <c r="K176" s="323">
        <v>5</v>
      </c>
      <c r="L176" s="323" t="s">
        <v>105</v>
      </c>
      <c r="M176" s="323" t="s">
        <v>112</v>
      </c>
      <c r="N176" s="323">
        <v>6</v>
      </c>
      <c r="O176" s="484">
        <v>41</v>
      </c>
      <c r="P176" s="485"/>
      <c r="Q176" s="497" t="s">
        <v>490</v>
      </c>
    </row>
    <row r="177" spans="1:17" x14ac:dyDescent="0.25">
      <c r="A177" s="509">
        <f ca="1">IF(ISBLANK(B177),"",IFERROR(INDIRECT("'Geotech Log'!J"&amp;MATCH(B177,'Geotech Log'!K:K,1)),""))</f>
        <v>24</v>
      </c>
      <c r="B177" s="483">
        <v>51.19</v>
      </c>
      <c r="C177" s="483" t="s">
        <v>357</v>
      </c>
      <c r="D177" s="323" t="s">
        <v>358</v>
      </c>
      <c r="E177" s="323" t="s">
        <v>491</v>
      </c>
      <c r="F177" s="323"/>
      <c r="G177" s="323" t="s">
        <v>360</v>
      </c>
      <c r="H177" s="323" t="s">
        <v>361</v>
      </c>
      <c r="I177" s="323" t="s">
        <v>374</v>
      </c>
      <c r="J177" s="323" t="s">
        <v>382</v>
      </c>
      <c r="K177" s="323">
        <v>3</v>
      </c>
      <c r="L177" s="323" t="s">
        <v>97</v>
      </c>
      <c r="M177" s="323" t="s">
        <v>112</v>
      </c>
      <c r="N177" s="323">
        <v>12</v>
      </c>
      <c r="O177" s="484">
        <v>61</v>
      </c>
      <c r="P177" s="485"/>
      <c r="Q177" s="497" t="s">
        <v>492</v>
      </c>
    </row>
    <row r="178" spans="1:17" x14ac:dyDescent="0.25">
      <c r="A178" s="509">
        <f ca="1">IF(ISBLANK(B178),"",IFERROR(INDIRECT("'Geotech Log'!J"&amp;MATCH(B178,'Geotech Log'!K:K,1)),""))</f>
        <v>24</v>
      </c>
      <c r="B178" s="483">
        <v>51.63</v>
      </c>
      <c r="C178" s="483" t="s">
        <v>357</v>
      </c>
      <c r="D178" s="323" t="s">
        <v>358</v>
      </c>
      <c r="E178" s="323" t="s">
        <v>491</v>
      </c>
      <c r="F178" s="323" t="s">
        <v>368</v>
      </c>
      <c r="G178" s="323" t="s">
        <v>360</v>
      </c>
      <c r="H178" s="323" t="s">
        <v>361</v>
      </c>
      <c r="I178" s="323" t="s">
        <v>374</v>
      </c>
      <c r="J178" s="323" t="s">
        <v>382</v>
      </c>
      <c r="K178" s="323">
        <v>3</v>
      </c>
      <c r="L178" s="323" t="s">
        <v>105</v>
      </c>
      <c r="M178" s="323" t="s">
        <v>112</v>
      </c>
      <c r="N178" s="323">
        <v>6</v>
      </c>
      <c r="O178" s="484">
        <v>61</v>
      </c>
      <c r="P178" s="485"/>
      <c r="Q178" s="497" t="s">
        <v>493</v>
      </c>
    </row>
    <row r="179" spans="1:17" ht="45" x14ac:dyDescent="0.25">
      <c r="A179" s="509">
        <f ca="1">IF(ISBLANK(B179),"",IFERROR(INDIRECT("'Geotech Log'!J"&amp;MATCH(B179,'Geotech Log'!K:K,1)),""))</f>
        <v>24</v>
      </c>
      <c r="B179" s="483">
        <v>51.73</v>
      </c>
      <c r="C179" s="483" t="s">
        <v>392</v>
      </c>
      <c r="D179" s="323" t="s">
        <v>367</v>
      </c>
      <c r="E179" s="323" t="s">
        <v>451</v>
      </c>
      <c r="F179" s="323" t="s">
        <v>368</v>
      </c>
      <c r="G179" s="323" t="s">
        <v>369</v>
      </c>
      <c r="H179" s="323" t="s">
        <v>370</v>
      </c>
      <c r="I179" s="323" t="s">
        <v>371</v>
      </c>
      <c r="J179" s="323" t="s">
        <v>363</v>
      </c>
      <c r="K179" s="323">
        <v>11</v>
      </c>
      <c r="L179" s="323" t="s">
        <v>113</v>
      </c>
      <c r="M179" s="323" t="s">
        <v>112</v>
      </c>
      <c r="N179" s="323">
        <v>0</v>
      </c>
      <c r="O179" s="484">
        <v>55</v>
      </c>
      <c r="P179" s="485"/>
      <c r="Q179" s="497" t="s">
        <v>494</v>
      </c>
    </row>
    <row r="180" spans="1:17" ht="30" x14ac:dyDescent="0.25">
      <c r="A180" s="509">
        <f ca="1">IF(ISBLANK(B180),"",IFERROR(INDIRECT("'Geotech Log'!J"&amp;MATCH(B180,'Geotech Log'!K:K,1)),""))</f>
        <v>25</v>
      </c>
      <c r="B180" s="483">
        <v>53.38</v>
      </c>
      <c r="C180" s="483" t="s">
        <v>357</v>
      </c>
      <c r="D180" s="323" t="s">
        <v>358</v>
      </c>
      <c r="E180" s="323" t="s">
        <v>104</v>
      </c>
      <c r="F180" s="323"/>
      <c r="G180" s="323" t="s">
        <v>391</v>
      </c>
      <c r="H180" s="323" t="s">
        <v>379</v>
      </c>
      <c r="I180" s="323" t="s">
        <v>377</v>
      </c>
      <c r="J180" s="323" t="s">
        <v>382</v>
      </c>
      <c r="K180" s="323">
        <v>7</v>
      </c>
      <c r="L180" s="323" t="s">
        <v>105</v>
      </c>
      <c r="M180" s="323" t="s">
        <v>112</v>
      </c>
      <c r="N180" s="323">
        <v>12</v>
      </c>
      <c r="O180" s="484">
        <v>65</v>
      </c>
      <c r="P180" s="485"/>
      <c r="Q180" s="497" t="s">
        <v>495</v>
      </c>
    </row>
    <row r="181" spans="1:17" x14ac:dyDescent="0.25">
      <c r="A181" s="509">
        <f ca="1">IF(ISBLANK(B181),"",IFERROR(INDIRECT("'Geotech Log'!J"&amp;MATCH(B181,'Geotech Log'!K:K,1)),""))</f>
        <v>25</v>
      </c>
      <c r="B181" s="483">
        <v>53.63</v>
      </c>
      <c r="C181" s="483" t="s">
        <v>357</v>
      </c>
      <c r="D181" s="323" t="s">
        <v>358</v>
      </c>
      <c r="E181" s="323" t="s">
        <v>376</v>
      </c>
      <c r="F181" s="323"/>
      <c r="G181" s="323" t="s">
        <v>381</v>
      </c>
      <c r="H181" s="323"/>
      <c r="I181" s="323" t="s">
        <v>362</v>
      </c>
      <c r="J181" s="323" t="s">
        <v>363</v>
      </c>
      <c r="K181" s="323">
        <v>9</v>
      </c>
      <c r="L181" s="323" t="s">
        <v>105</v>
      </c>
      <c r="M181" s="323" t="s">
        <v>112</v>
      </c>
      <c r="N181" s="323">
        <v>20</v>
      </c>
      <c r="O181" s="484">
        <v>30</v>
      </c>
      <c r="P181" s="485"/>
      <c r="Q181" s="497"/>
    </row>
    <row r="182" spans="1:17" ht="45" x14ac:dyDescent="0.25">
      <c r="A182" s="509">
        <f ca="1">IF(ISBLANK(B182),"",IFERROR(INDIRECT("'Geotech Log'!J"&amp;MATCH(B182,'Geotech Log'!K:K,1)),""))</f>
        <v>26</v>
      </c>
      <c r="B182" s="483">
        <v>53.95</v>
      </c>
      <c r="C182" s="483" t="s">
        <v>366</v>
      </c>
      <c r="D182" s="323" t="s">
        <v>367</v>
      </c>
      <c r="E182" s="323" t="s">
        <v>368</v>
      </c>
      <c r="F182" s="323"/>
      <c r="G182" s="323" t="s">
        <v>369</v>
      </c>
      <c r="H182" s="323" t="s">
        <v>370</v>
      </c>
      <c r="I182" s="323" t="s">
        <v>421</v>
      </c>
      <c r="J182" s="323" t="s">
        <v>363</v>
      </c>
      <c r="K182" s="323">
        <v>9</v>
      </c>
      <c r="L182" s="323" t="s">
        <v>105</v>
      </c>
      <c r="M182" s="323" t="s">
        <v>112</v>
      </c>
      <c r="N182" s="323">
        <v>0</v>
      </c>
      <c r="O182" s="484">
        <v>56</v>
      </c>
      <c r="P182" s="485"/>
      <c r="Q182" s="497" t="s">
        <v>496</v>
      </c>
    </row>
    <row r="183" spans="1:17" ht="30" x14ac:dyDescent="0.25">
      <c r="A183" s="509">
        <f ca="1">IF(ISBLANK(B183),"",IFERROR(INDIRECT("'Geotech Log'!J"&amp;MATCH(B183,'Geotech Log'!K:K,1)),""))</f>
        <v>26</v>
      </c>
      <c r="B183" s="483">
        <v>54.23</v>
      </c>
      <c r="C183" s="483" t="s">
        <v>357</v>
      </c>
      <c r="D183" s="323" t="s">
        <v>358</v>
      </c>
      <c r="E183" s="323" t="s">
        <v>104</v>
      </c>
      <c r="F183" s="323"/>
      <c r="G183" s="323" t="s">
        <v>391</v>
      </c>
      <c r="H183" s="323" t="s">
        <v>361</v>
      </c>
      <c r="I183" s="323" t="s">
        <v>374</v>
      </c>
      <c r="J183" s="323" t="s">
        <v>382</v>
      </c>
      <c r="K183" s="323">
        <v>7</v>
      </c>
      <c r="L183" s="323" t="s">
        <v>105</v>
      </c>
      <c r="M183" s="323" t="s">
        <v>112</v>
      </c>
      <c r="N183" s="323">
        <v>20</v>
      </c>
      <c r="O183" s="484">
        <v>25</v>
      </c>
      <c r="P183" s="485"/>
      <c r="Q183" s="497" t="s">
        <v>497</v>
      </c>
    </row>
    <row r="184" spans="1:17" x14ac:dyDescent="0.25">
      <c r="A184" s="509">
        <f ca="1">IF(ISBLANK(B184),"",IFERROR(INDIRECT("'Geotech Log'!J"&amp;MATCH(B184,'Geotech Log'!K:K,1)),""))</f>
        <v>26</v>
      </c>
      <c r="B184" s="483">
        <v>54.47</v>
      </c>
      <c r="C184" s="483" t="s">
        <v>94</v>
      </c>
      <c r="D184" s="323" t="s">
        <v>358</v>
      </c>
      <c r="E184" s="323" t="s">
        <v>104</v>
      </c>
      <c r="F184" s="323"/>
      <c r="G184" s="323" t="s">
        <v>391</v>
      </c>
      <c r="H184" s="323" t="s">
        <v>361</v>
      </c>
      <c r="I184" s="323" t="s">
        <v>374</v>
      </c>
      <c r="J184" s="323" t="s">
        <v>382</v>
      </c>
      <c r="K184" s="323">
        <v>3</v>
      </c>
      <c r="L184" s="323" t="s">
        <v>105</v>
      </c>
      <c r="M184" s="323" t="s">
        <v>112</v>
      </c>
      <c r="N184" s="323">
        <v>12</v>
      </c>
      <c r="O184" s="484">
        <v>45</v>
      </c>
      <c r="P184" s="485"/>
      <c r="Q184" s="497"/>
    </row>
    <row r="185" spans="1:17" x14ac:dyDescent="0.25">
      <c r="A185" s="509">
        <f ca="1">IF(ISBLANK(B185),"",IFERROR(INDIRECT("'Geotech Log'!J"&amp;MATCH(B185,'Geotech Log'!K:K,1)),""))</f>
        <v>26</v>
      </c>
      <c r="B185" s="483">
        <v>54.6</v>
      </c>
      <c r="C185" s="483" t="s">
        <v>94</v>
      </c>
      <c r="D185" s="323" t="s">
        <v>358</v>
      </c>
      <c r="E185" s="323" t="s">
        <v>104</v>
      </c>
      <c r="F185" s="323"/>
      <c r="G185" s="323" t="s">
        <v>391</v>
      </c>
      <c r="H185" s="323" t="s">
        <v>379</v>
      </c>
      <c r="I185" s="323" t="s">
        <v>374</v>
      </c>
      <c r="J185" s="323" t="s">
        <v>382</v>
      </c>
      <c r="K185" s="323">
        <v>5</v>
      </c>
      <c r="L185" s="323" t="s">
        <v>105</v>
      </c>
      <c r="M185" s="323" t="s">
        <v>112</v>
      </c>
      <c r="N185" s="323">
        <v>12</v>
      </c>
      <c r="O185" s="484">
        <v>45</v>
      </c>
      <c r="P185" s="485"/>
      <c r="Q185" s="497" t="s">
        <v>498</v>
      </c>
    </row>
    <row r="186" spans="1:17" x14ac:dyDescent="0.25">
      <c r="A186" s="509">
        <f ca="1">IF(ISBLANK(B186),"",IFERROR(INDIRECT("'Geotech Log'!J"&amp;MATCH(B186,'Geotech Log'!K:K,1)),""))</f>
        <v>26</v>
      </c>
      <c r="B186" s="483">
        <v>54.83</v>
      </c>
      <c r="C186" s="483" t="s">
        <v>94</v>
      </c>
      <c r="D186" s="323" t="s">
        <v>358</v>
      </c>
      <c r="E186" s="323" t="s">
        <v>104</v>
      </c>
      <c r="F186" s="323"/>
      <c r="G186" s="323" t="s">
        <v>391</v>
      </c>
      <c r="H186" s="323" t="s">
        <v>361</v>
      </c>
      <c r="I186" s="323" t="s">
        <v>421</v>
      </c>
      <c r="J186" s="323" t="s">
        <v>416</v>
      </c>
      <c r="K186" s="323">
        <v>3</v>
      </c>
      <c r="L186" s="323" t="s">
        <v>105</v>
      </c>
      <c r="M186" s="323" t="s">
        <v>112</v>
      </c>
      <c r="N186" s="323">
        <v>6</v>
      </c>
      <c r="O186" s="484">
        <v>45</v>
      </c>
      <c r="P186" s="485"/>
      <c r="Q186" s="497" t="s">
        <v>499</v>
      </c>
    </row>
    <row r="187" spans="1:17" ht="30" x14ac:dyDescent="0.25">
      <c r="A187" s="509">
        <f ca="1">IF(ISBLANK(B187),"",IFERROR(INDIRECT("'Geotech Log'!J"&amp;MATCH(B187,'Geotech Log'!K:K,1)),""))</f>
        <v>26</v>
      </c>
      <c r="B187" s="483">
        <v>54.94</v>
      </c>
      <c r="C187" s="483" t="s">
        <v>357</v>
      </c>
      <c r="D187" s="323" t="s">
        <v>358</v>
      </c>
      <c r="E187" s="323" t="s">
        <v>104</v>
      </c>
      <c r="F187" s="323" t="s">
        <v>359</v>
      </c>
      <c r="G187" s="323" t="s">
        <v>391</v>
      </c>
      <c r="H187" s="323" t="s">
        <v>425</v>
      </c>
      <c r="I187" s="323" t="s">
        <v>371</v>
      </c>
      <c r="J187" s="323" t="s">
        <v>363</v>
      </c>
      <c r="K187" s="323">
        <v>13</v>
      </c>
      <c r="L187" s="323" t="s">
        <v>105</v>
      </c>
      <c r="M187" s="323" t="s">
        <v>112</v>
      </c>
      <c r="N187" s="323">
        <v>6</v>
      </c>
      <c r="O187" s="484">
        <v>41</v>
      </c>
      <c r="P187" s="485"/>
      <c r="Q187" s="497" t="s">
        <v>500</v>
      </c>
    </row>
    <row r="188" spans="1:17" ht="30" x14ac:dyDescent="0.25">
      <c r="A188" s="509">
        <f ca="1">IF(ISBLANK(B188),"",IFERROR(INDIRECT("'Geotech Log'!J"&amp;MATCH(B188,'Geotech Log'!K:K,1)),""))</f>
        <v>26</v>
      </c>
      <c r="B188" s="483">
        <v>55.37</v>
      </c>
      <c r="C188" s="483" t="s">
        <v>366</v>
      </c>
      <c r="D188" s="323" t="s">
        <v>367</v>
      </c>
      <c r="E188" s="323" t="s">
        <v>104</v>
      </c>
      <c r="F188" s="323" t="s">
        <v>368</v>
      </c>
      <c r="G188" s="323" t="s">
        <v>369</v>
      </c>
      <c r="H188" s="323" t="s">
        <v>370</v>
      </c>
      <c r="I188" s="323" t="s">
        <v>374</v>
      </c>
      <c r="J188" s="323" t="s">
        <v>382</v>
      </c>
      <c r="K188" s="323">
        <v>7</v>
      </c>
      <c r="L188" s="323" t="s">
        <v>105</v>
      </c>
      <c r="M188" s="323" t="s">
        <v>112</v>
      </c>
      <c r="N188" s="323">
        <v>0</v>
      </c>
      <c r="O188" s="484">
        <v>32</v>
      </c>
      <c r="P188" s="485"/>
      <c r="Q188" s="497" t="s">
        <v>501</v>
      </c>
    </row>
    <row r="189" spans="1:17" x14ac:dyDescent="0.25">
      <c r="A189" s="509">
        <f ca="1">IF(ISBLANK(B189),"",IFERROR(INDIRECT("'Geotech Log'!J"&amp;MATCH(B189,'Geotech Log'!K:K,1)),""))</f>
        <v>26</v>
      </c>
      <c r="B189" s="483">
        <v>55.5</v>
      </c>
      <c r="C189" s="483" t="s">
        <v>366</v>
      </c>
      <c r="D189" s="323" t="s">
        <v>367</v>
      </c>
      <c r="E189" s="323" t="s">
        <v>104</v>
      </c>
      <c r="F189" s="323" t="s">
        <v>368</v>
      </c>
      <c r="G189" s="323" t="s">
        <v>369</v>
      </c>
      <c r="H189" s="323" t="s">
        <v>370</v>
      </c>
      <c r="I189" s="323" t="s">
        <v>374</v>
      </c>
      <c r="J189" s="323" t="s">
        <v>382</v>
      </c>
      <c r="K189" s="323">
        <v>7</v>
      </c>
      <c r="L189" s="323" t="s">
        <v>113</v>
      </c>
      <c r="M189" s="323" t="s">
        <v>112</v>
      </c>
      <c r="N189" s="323">
        <v>0</v>
      </c>
      <c r="O189" s="484">
        <v>50</v>
      </c>
      <c r="P189" s="485"/>
      <c r="Q189" s="497" t="s">
        <v>502</v>
      </c>
    </row>
    <row r="190" spans="1:17" ht="30" x14ac:dyDescent="0.25">
      <c r="A190" s="509">
        <f ca="1">IF(ISBLANK(B190),"",IFERROR(INDIRECT("'Geotech Log'!J"&amp;MATCH(B190,'Geotech Log'!K:K,1)),""))</f>
        <v>26</v>
      </c>
      <c r="B190" s="483">
        <v>55.54</v>
      </c>
      <c r="C190" s="483" t="s">
        <v>366</v>
      </c>
      <c r="D190" s="323" t="s">
        <v>367</v>
      </c>
      <c r="E190" s="323" t="s">
        <v>104</v>
      </c>
      <c r="F190" s="323" t="s">
        <v>368</v>
      </c>
      <c r="G190" s="323" t="s">
        <v>369</v>
      </c>
      <c r="H190" s="323" t="s">
        <v>370</v>
      </c>
      <c r="I190" s="323" t="s">
        <v>374</v>
      </c>
      <c r="J190" s="323" t="s">
        <v>382</v>
      </c>
      <c r="K190" s="323">
        <v>7</v>
      </c>
      <c r="L190" s="323" t="s">
        <v>142</v>
      </c>
      <c r="M190" s="323" t="s">
        <v>112</v>
      </c>
      <c r="N190" s="323">
        <v>0</v>
      </c>
      <c r="O190" s="484">
        <v>50</v>
      </c>
      <c r="P190" s="485"/>
      <c r="Q190" s="497" t="s">
        <v>503</v>
      </c>
    </row>
    <row r="191" spans="1:17" x14ac:dyDescent="0.25">
      <c r="A191" s="509">
        <f ca="1">IF(ISBLANK(B191),"",IFERROR(INDIRECT("'Geotech Log'!J"&amp;MATCH(B191,'Geotech Log'!K:K,1)),""))</f>
        <v>27</v>
      </c>
      <c r="B191" s="483">
        <v>56.02</v>
      </c>
      <c r="C191" s="483" t="s">
        <v>357</v>
      </c>
      <c r="D191" s="323" t="s">
        <v>358</v>
      </c>
      <c r="E191" s="323" t="s">
        <v>104</v>
      </c>
      <c r="F191" s="323"/>
      <c r="G191" s="323" t="s">
        <v>391</v>
      </c>
      <c r="H191" s="323" t="s">
        <v>361</v>
      </c>
      <c r="I191" s="323" t="s">
        <v>374</v>
      </c>
      <c r="J191" s="323" t="s">
        <v>382</v>
      </c>
      <c r="K191" s="323">
        <v>3</v>
      </c>
      <c r="L191" s="323" t="s">
        <v>97</v>
      </c>
      <c r="M191" s="323" t="s">
        <v>112</v>
      </c>
      <c r="N191" s="323">
        <v>6</v>
      </c>
      <c r="O191" s="484">
        <v>52</v>
      </c>
      <c r="P191" s="485"/>
      <c r="Q191" s="497" t="s">
        <v>504</v>
      </c>
    </row>
    <row r="192" spans="1:17" x14ac:dyDescent="0.25">
      <c r="A192" s="509">
        <f ca="1">IF(ISBLANK(B192),"",IFERROR(INDIRECT("'Geotech Log'!J"&amp;MATCH(B192,'Geotech Log'!K:K,1)),""))</f>
        <v>27</v>
      </c>
      <c r="B192" s="483">
        <v>56.22</v>
      </c>
      <c r="C192" s="483" t="s">
        <v>357</v>
      </c>
      <c r="D192" s="323" t="s">
        <v>358</v>
      </c>
      <c r="E192" s="323" t="s">
        <v>376</v>
      </c>
      <c r="F192" s="323"/>
      <c r="G192" s="323" t="s">
        <v>381</v>
      </c>
      <c r="H192" s="323"/>
      <c r="I192" s="323" t="s">
        <v>362</v>
      </c>
      <c r="J192" s="323" t="s">
        <v>363</v>
      </c>
      <c r="K192" s="323">
        <v>9</v>
      </c>
      <c r="L192" s="323" t="s">
        <v>97</v>
      </c>
      <c r="M192" s="323" t="s">
        <v>112</v>
      </c>
      <c r="N192" s="323">
        <v>20</v>
      </c>
      <c r="O192" s="484">
        <v>66</v>
      </c>
      <c r="P192" s="485"/>
      <c r="Q192" s="497" t="s">
        <v>470</v>
      </c>
    </row>
    <row r="193" spans="1:17" x14ac:dyDescent="0.25">
      <c r="A193" s="509">
        <f ca="1">IF(ISBLANK(B193),"",IFERROR(INDIRECT("'Geotech Log'!J"&amp;MATCH(B193,'Geotech Log'!K:K,1)),""))</f>
        <v>28</v>
      </c>
      <c r="B193" s="483">
        <f>56.74+0.83</f>
        <v>57.57</v>
      </c>
      <c r="C193" s="483" t="s">
        <v>94</v>
      </c>
      <c r="D193" s="323" t="s">
        <v>358</v>
      </c>
      <c r="E193" s="323" t="s">
        <v>376</v>
      </c>
      <c r="F193" s="323"/>
      <c r="G193" s="323" t="s">
        <v>381</v>
      </c>
      <c r="H193" s="323"/>
      <c r="I193" s="323" t="s">
        <v>362</v>
      </c>
      <c r="J193" s="323" t="s">
        <v>382</v>
      </c>
      <c r="K193" s="323">
        <v>5</v>
      </c>
      <c r="L193" s="323" t="s">
        <v>97</v>
      </c>
      <c r="M193" s="323" t="s">
        <v>112</v>
      </c>
      <c r="N193" s="323">
        <v>12</v>
      </c>
      <c r="O193" s="484">
        <v>50</v>
      </c>
      <c r="P193" s="485"/>
      <c r="Q193" s="497" t="s">
        <v>505</v>
      </c>
    </row>
    <row r="194" spans="1:17" x14ac:dyDescent="0.25">
      <c r="A194" s="509">
        <f ca="1">IF(ISBLANK(B194),"",IFERROR(INDIRECT("'Geotech Log'!J"&amp;MATCH(B194,'Geotech Log'!K:K,1)),""))</f>
        <v>28</v>
      </c>
      <c r="B194" s="483">
        <f>56.74+1.37</f>
        <v>58.11</v>
      </c>
      <c r="C194" s="483" t="s">
        <v>357</v>
      </c>
      <c r="D194" s="323" t="s">
        <v>358</v>
      </c>
      <c r="E194" s="323" t="s">
        <v>506</v>
      </c>
      <c r="F194" s="323"/>
      <c r="G194" s="323" t="s">
        <v>391</v>
      </c>
      <c r="H194" s="323" t="s">
        <v>361</v>
      </c>
      <c r="I194" s="323" t="s">
        <v>377</v>
      </c>
      <c r="J194" s="323" t="s">
        <v>363</v>
      </c>
      <c r="K194" s="323">
        <v>9</v>
      </c>
      <c r="L194" s="323" t="s">
        <v>97</v>
      </c>
      <c r="M194" s="323" t="s">
        <v>112</v>
      </c>
      <c r="N194" s="323">
        <v>12</v>
      </c>
      <c r="O194" s="484">
        <v>41</v>
      </c>
      <c r="P194" s="485"/>
      <c r="Q194" s="497" t="s">
        <v>507</v>
      </c>
    </row>
    <row r="195" spans="1:17" x14ac:dyDescent="0.25">
      <c r="A195" s="509">
        <f ca="1">IF(ISBLANK(B195),"",IFERROR(INDIRECT("'Geotech Log'!J"&amp;MATCH(B195,'Geotech Log'!K:K,1)),""))</f>
        <v>28</v>
      </c>
      <c r="B195" s="483">
        <v>58.25</v>
      </c>
      <c r="C195" s="483" t="s">
        <v>357</v>
      </c>
      <c r="D195" s="323" t="s">
        <v>358</v>
      </c>
      <c r="E195" s="323" t="s">
        <v>376</v>
      </c>
      <c r="F195" s="323"/>
      <c r="G195" s="323" t="s">
        <v>373</v>
      </c>
      <c r="H195" s="323"/>
      <c r="I195" s="323" t="s">
        <v>377</v>
      </c>
      <c r="J195" s="323" t="s">
        <v>363</v>
      </c>
      <c r="K195" s="323">
        <v>13</v>
      </c>
      <c r="L195" s="323" t="s">
        <v>97</v>
      </c>
      <c r="M195" s="323" t="s">
        <v>112</v>
      </c>
      <c r="N195" s="323">
        <v>20</v>
      </c>
      <c r="O195" s="484">
        <v>34</v>
      </c>
      <c r="P195" s="485"/>
      <c r="Q195" s="497"/>
    </row>
    <row r="196" spans="1:17" x14ac:dyDescent="0.25">
      <c r="A196" s="509">
        <f ca="1">IF(ISBLANK(B196),"",IFERROR(INDIRECT("'Geotech Log'!J"&amp;MATCH(B196,'Geotech Log'!K:K,1)),""))</f>
        <v>28</v>
      </c>
      <c r="B196" s="483">
        <v>58.66</v>
      </c>
      <c r="C196" s="483" t="s">
        <v>357</v>
      </c>
      <c r="D196" s="323" t="s">
        <v>358</v>
      </c>
      <c r="E196" s="323" t="s">
        <v>359</v>
      </c>
      <c r="F196" s="323"/>
      <c r="G196" s="323" t="s">
        <v>360</v>
      </c>
      <c r="H196" s="323" t="s">
        <v>361</v>
      </c>
      <c r="I196" s="323" t="s">
        <v>374</v>
      </c>
      <c r="J196" s="323" t="s">
        <v>382</v>
      </c>
      <c r="K196" s="323">
        <v>7</v>
      </c>
      <c r="L196" s="323" t="s">
        <v>97</v>
      </c>
      <c r="M196" s="323" t="s">
        <v>112</v>
      </c>
      <c r="N196" s="323">
        <v>12</v>
      </c>
      <c r="O196" s="484">
        <v>73</v>
      </c>
      <c r="P196" s="485"/>
      <c r="Q196" s="497" t="s">
        <v>404</v>
      </c>
    </row>
    <row r="197" spans="1:17" x14ac:dyDescent="0.25">
      <c r="A197" s="509">
        <f ca="1">IF(ISBLANK(B197),"",IFERROR(INDIRECT("'Geotech Log'!J"&amp;MATCH(B197,'Geotech Log'!K:K,1)),""))</f>
        <v>29</v>
      </c>
      <c r="B197" s="483">
        <v>59.35</v>
      </c>
      <c r="C197" s="483" t="s">
        <v>94</v>
      </c>
      <c r="D197" s="323" t="s">
        <v>358</v>
      </c>
      <c r="E197" s="323" t="s">
        <v>359</v>
      </c>
      <c r="F197" s="323"/>
      <c r="G197" s="323" t="s">
        <v>360</v>
      </c>
      <c r="H197" s="323" t="s">
        <v>361</v>
      </c>
      <c r="I197" s="323" t="s">
        <v>374</v>
      </c>
      <c r="J197" s="323" t="s">
        <v>382</v>
      </c>
      <c r="K197" s="323">
        <v>7</v>
      </c>
      <c r="L197" s="323" t="s">
        <v>97</v>
      </c>
      <c r="M197" s="323" t="s">
        <v>112</v>
      </c>
      <c r="N197" s="323">
        <v>12</v>
      </c>
      <c r="O197" s="484">
        <v>52</v>
      </c>
      <c r="P197" s="485"/>
      <c r="Q197" s="497" t="s">
        <v>404</v>
      </c>
    </row>
    <row r="198" spans="1:17" x14ac:dyDescent="0.25">
      <c r="A198" s="509">
        <f ca="1">IF(ISBLANK(B198),"",IFERROR(INDIRECT("'Geotech Log'!J"&amp;MATCH(B198,'Geotech Log'!K:K,1)),""))</f>
        <v>29</v>
      </c>
      <c r="B198" s="483">
        <v>59.6</v>
      </c>
      <c r="C198" s="483" t="s">
        <v>357</v>
      </c>
      <c r="D198" s="323" t="s">
        <v>358</v>
      </c>
      <c r="E198" s="323" t="s">
        <v>376</v>
      </c>
      <c r="F198" s="323"/>
      <c r="G198" s="323" t="s">
        <v>381</v>
      </c>
      <c r="H198" s="323"/>
      <c r="I198" s="323" t="s">
        <v>377</v>
      </c>
      <c r="J198" s="323" t="s">
        <v>508</v>
      </c>
      <c r="K198" s="323">
        <v>17</v>
      </c>
      <c r="L198" s="323" t="s">
        <v>97</v>
      </c>
      <c r="M198" s="323" t="s">
        <v>112</v>
      </c>
      <c r="N198" s="323">
        <v>20</v>
      </c>
      <c r="O198" s="484">
        <v>32</v>
      </c>
      <c r="P198" s="485"/>
      <c r="Q198" s="497" t="s">
        <v>509</v>
      </c>
    </row>
    <row r="199" spans="1:17" x14ac:dyDescent="0.25">
      <c r="A199" s="509">
        <f ca="1">IF(ISBLANK(B199),"",IFERROR(INDIRECT("'Geotech Log'!J"&amp;MATCH(B199,'Geotech Log'!K:K,1)),""))</f>
        <v>29</v>
      </c>
      <c r="B199" s="483">
        <v>59.88</v>
      </c>
      <c r="C199" s="483" t="s">
        <v>94</v>
      </c>
      <c r="D199" s="323" t="s">
        <v>358</v>
      </c>
      <c r="E199" s="323" t="s">
        <v>376</v>
      </c>
      <c r="F199" s="323"/>
      <c r="G199" s="323" t="s">
        <v>381</v>
      </c>
      <c r="H199" s="323"/>
      <c r="I199" s="323" t="s">
        <v>374</v>
      </c>
      <c r="J199" s="323" t="s">
        <v>416</v>
      </c>
      <c r="K199" s="323">
        <v>3</v>
      </c>
      <c r="L199" s="323" t="s">
        <v>97</v>
      </c>
      <c r="M199" s="323" t="s">
        <v>112</v>
      </c>
      <c r="N199" s="323">
        <v>6</v>
      </c>
      <c r="O199" s="484">
        <v>51</v>
      </c>
      <c r="P199" s="485"/>
      <c r="Q199" s="497" t="s">
        <v>510</v>
      </c>
    </row>
    <row r="200" spans="1:17" ht="45" x14ac:dyDescent="0.25">
      <c r="A200" s="509">
        <f ca="1">IF(ISBLANK(B200),"",IFERROR(INDIRECT("'Geotech Log'!J"&amp;MATCH(B200,'Geotech Log'!K:K,1)),""))</f>
        <v>30</v>
      </c>
      <c r="B200" s="483">
        <v>59.97</v>
      </c>
      <c r="C200" s="483" t="s">
        <v>392</v>
      </c>
      <c r="D200" s="323" t="s">
        <v>367</v>
      </c>
      <c r="E200" s="323" t="s">
        <v>393</v>
      </c>
      <c r="F200" s="323" t="s">
        <v>104</v>
      </c>
      <c r="G200" s="323" t="s">
        <v>369</v>
      </c>
      <c r="H200" s="323" t="s">
        <v>370</v>
      </c>
      <c r="I200" s="323" t="s">
        <v>362</v>
      </c>
      <c r="J200" s="323" t="s">
        <v>363</v>
      </c>
      <c r="K200" s="323">
        <v>9</v>
      </c>
      <c r="L200" s="323" t="s">
        <v>113</v>
      </c>
      <c r="M200" s="323" t="s">
        <v>112</v>
      </c>
      <c r="N200" s="323">
        <v>0</v>
      </c>
      <c r="O200" s="484"/>
      <c r="P200" s="485"/>
      <c r="Q200" s="497" t="s">
        <v>511</v>
      </c>
    </row>
    <row r="201" spans="1:17" x14ac:dyDescent="0.25">
      <c r="A201" s="509">
        <f ca="1">IF(ISBLANK(B201),"",IFERROR(INDIRECT("'Geotech Log'!J"&amp;MATCH(B201,'Geotech Log'!K:K,1)),""))</f>
        <v>31</v>
      </c>
      <c r="B201" s="483">
        <v>60.93</v>
      </c>
      <c r="C201" s="483" t="s">
        <v>357</v>
      </c>
      <c r="D201" s="323" t="s">
        <v>358</v>
      </c>
      <c r="E201" s="323" t="s">
        <v>376</v>
      </c>
      <c r="F201" s="323"/>
      <c r="G201" s="323" t="s">
        <v>381</v>
      </c>
      <c r="H201" s="323"/>
      <c r="I201" s="323" t="s">
        <v>362</v>
      </c>
      <c r="J201" s="323" t="s">
        <v>363</v>
      </c>
      <c r="K201" s="323">
        <v>11</v>
      </c>
      <c r="L201" s="323" t="s">
        <v>97</v>
      </c>
      <c r="M201" s="323" t="s">
        <v>112</v>
      </c>
      <c r="N201" s="323">
        <v>20</v>
      </c>
      <c r="O201" s="484"/>
      <c r="P201" s="485"/>
      <c r="Q201" s="497"/>
    </row>
    <row r="202" spans="1:17" x14ac:dyDescent="0.25">
      <c r="A202" s="509">
        <f ca="1">IF(ISBLANK(B202),"",IFERROR(INDIRECT("'Geotech Log'!J"&amp;MATCH(B202,'Geotech Log'!K:K,1)),""))</f>
        <v>31</v>
      </c>
      <c r="B202" s="483">
        <v>61.05</v>
      </c>
      <c r="C202" s="483" t="s">
        <v>94</v>
      </c>
      <c r="D202" s="323" t="s">
        <v>358</v>
      </c>
      <c r="E202" s="323" t="s">
        <v>376</v>
      </c>
      <c r="F202" s="323"/>
      <c r="G202" s="323" t="s">
        <v>381</v>
      </c>
      <c r="H202" s="323"/>
      <c r="I202" s="323" t="s">
        <v>374</v>
      </c>
      <c r="J202" s="323" t="s">
        <v>416</v>
      </c>
      <c r="K202" s="323">
        <v>5</v>
      </c>
      <c r="L202" s="323" t="s">
        <v>97</v>
      </c>
      <c r="M202" s="323" t="s">
        <v>112</v>
      </c>
      <c r="N202" s="323">
        <v>6</v>
      </c>
      <c r="O202" s="484">
        <v>55</v>
      </c>
      <c r="P202" s="485"/>
      <c r="Q202" s="497" t="s">
        <v>512</v>
      </c>
    </row>
    <row r="203" spans="1:17" ht="30" x14ac:dyDescent="0.25">
      <c r="A203" s="509">
        <f ca="1">IF(ISBLANK(B203),"",IFERROR(INDIRECT("'Geotech Log'!J"&amp;MATCH(B203,'Geotech Log'!K:K,1)),""))</f>
        <v>31</v>
      </c>
      <c r="B203" s="483">
        <v>61.25</v>
      </c>
      <c r="C203" s="483" t="s">
        <v>366</v>
      </c>
      <c r="D203" s="323" t="s">
        <v>367</v>
      </c>
      <c r="E203" s="323" t="s">
        <v>386</v>
      </c>
      <c r="F203" s="323"/>
      <c r="G203" s="323" t="s">
        <v>381</v>
      </c>
      <c r="H203" s="323"/>
      <c r="I203" s="323" t="s">
        <v>374</v>
      </c>
      <c r="J203" s="323" t="s">
        <v>382</v>
      </c>
      <c r="K203" s="323">
        <v>7</v>
      </c>
      <c r="L203" s="323" t="s">
        <v>97</v>
      </c>
      <c r="M203" s="323" t="s">
        <v>112</v>
      </c>
      <c r="N203" s="323">
        <v>12</v>
      </c>
      <c r="O203" s="484"/>
      <c r="P203" s="485"/>
      <c r="Q203" s="497" t="s">
        <v>513</v>
      </c>
    </row>
    <row r="204" spans="1:17" x14ac:dyDescent="0.25">
      <c r="A204" s="509">
        <f ca="1">IF(ISBLANK(B204),"",IFERROR(INDIRECT("'Geotech Log'!J"&amp;MATCH(B204,'Geotech Log'!K:K,1)),""))</f>
        <v>32</v>
      </c>
      <c r="B204" s="483">
        <v>61.86</v>
      </c>
      <c r="C204" s="483" t="s">
        <v>94</v>
      </c>
      <c r="D204" s="323" t="s">
        <v>358</v>
      </c>
      <c r="E204" s="323" t="s">
        <v>359</v>
      </c>
      <c r="F204" s="323"/>
      <c r="G204" s="323" t="s">
        <v>360</v>
      </c>
      <c r="H204" s="323" t="s">
        <v>361</v>
      </c>
      <c r="I204" s="323" t="s">
        <v>374</v>
      </c>
      <c r="J204" s="323" t="s">
        <v>382</v>
      </c>
      <c r="K204" s="323">
        <v>7</v>
      </c>
      <c r="L204" s="323" t="s">
        <v>97</v>
      </c>
      <c r="M204" s="323" t="s">
        <v>112</v>
      </c>
      <c r="N204" s="323">
        <v>12</v>
      </c>
      <c r="O204" s="484">
        <v>47</v>
      </c>
      <c r="P204" s="485"/>
      <c r="Q204" s="497" t="s">
        <v>509</v>
      </c>
    </row>
    <row r="205" spans="1:17" x14ac:dyDescent="0.25">
      <c r="A205" s="509">
        <f ca="1">IF(ISBLANK(B205),"",IFERROR(INDIRECT("'Geotech Log'!J"&amp;MATCH(B205,'Geotech Log'!K:K,1)),""))</f>
        <v>32</v>
      </c>
      <c r="B205" s="483">
        <v>61.87</v>
      </c>
      <c r="C205" s="483" t="s">
        <v>357</v>
      </c>
      <c r="D205" s="323" t="s">
        <v>358</v>
      </c>
      <c r="E205" s="323" t="s">
        <v>376</v>
      </c>
      <c r="F205" s="323"/>
      <c r="G205" s="323" t="s">
        <v>381</v>
      </c>
      <c r="H205" s="323"/>
      <c r="I205" s="323" t="s">
        <v>362</v>
      </c>
      <c r="J205" s="323" t="s">
        <v>363</v>
      </c>
      <c r="K205" s="323">
        <v>11</v>
      </c>
      <c r="L205" s="323" t="s">
        <v>97</v>
      </c>
      <c r="M205" s="323" t="s">
        <v>112</v>
      </c>
      <c r="N205" s="323">
        <v>20</v>
      </c>
      <c r="O205" s="484">
        <v>63</v>
      </c>
      <c r="P205" s="485"/>
      <c r="Q205" s="497"/>
    </row>
    <row r="206" spans="1:17" x14ac:dyDescent="0.25">
      <c r="A206" s="509">
        <f ca="1">IF(ISBLANK(B206),"",IFERROR(INDIRECT("'Geotech Log'!J"&amp;MATCH(B206,'Geotech Log'!K:K,1)),""))</f>
        <v>32</v>
      </c>
      <c r="B206" s="483">
        <v>62.02</v>
      </c>
      <c r="C206" s="483" t="s">
        <v>94</v>
      </c>
      <c r="D206" s="323" t="s">
        <v>358</v>
      </c>
      <c r="E206" s="323" t="s">
        <v>104</v>
      </c>
      <c r="F206" s="323"/>
      <c r="G206" s="323" t="s">
        <v>391</v>
      </c>
      <c r="H206" s="323" t="s">
        <v>361</v>
      </c>
      <c r="I206" s="323" t="s">
        <v>374</v>
      </c>
      <c r="J206" s="323" t="s">
        <v>416</v>
      </c>
      <c r="K206" s="323">
        <v>3</v>
      </c>
      <c r="L206" s="323" t="s">
        <v>113</v>
      </c>
      <c r="M206" s="323" t="s">
        <v>112</v>
      </c>
      <c r="N206" s="323">
        <v>6</v>
      </c>
      <c r="O206" s="484">
        <v>59</v>
      </c>
      <c r="P206" s="485"/>
      <c r="Q206" s="497" t="s">
        <v>407</v>
      </c>
    </row>
    <row r="207" spans="1:17" x14ac:dyDescent="0.25">
      <c r="A207" s="509">
        <f ca="1">IF(ISBLANK(B207),"",IFERROR(INDIRECT("'Geotech Log'!J"&amp;MATCH(B207,'Geotech Log'!K:K,1)),""))</f>
        <v>32</v>
      </c>
      <c r="B207" s="483">
        <v>62.14</v>
      </c>
      <c r="C207" s="483" t="s">
        <v>94</v>
      </c>
      <c r="D207" s="323" t="s">
        <v>358</v>
      </c>
      <c r="E207" s="323" t="s">
        <v>104</v>
      </c>
      <c r="F207" s="323"/>
      <c r="G207" s="323" t="s">
        <v>391</v>
      </c>
      <c r="H207" s="323" t="s">
        <v>361</v>
      </c>
      <c r="I207" s="323" t="s">
        <v>374</v>
      </c>
      <c r="J207" s="323" t="s">
        <v>416</v>
      </c>
      <c r="K207" s="323">
        <v>3</v>
      </c>
      <c r="L207" s="323" t="s">
        <v>113</v>
      </c>
      <c r="M207" s="323" t="s">
        <v>112</v>
      </c>
      <c r="N207" s="323">
        <v>6</v>
      </c>
      <c r="O207" s="484">
        <v>56</v>
      </c>
      <c r="P207" s="485"/>
      <c r="Q207" s="497" t="s">
        <v>514</v>
      </c>
    </row>
    <row r="208" spans="1:17" x14ac:dyDescent="0.25">
      <c r="A208" s="509">
        <f ca="1">IF(ISBLANK(B208),"",IFERROR(INDIRECT("'Geotech Log'!J"&amp;MATCH(B208,'Geotech Log'!K:K,1)),""))</f>
        <v>32</v>
      </c>
      <c r="B208" s="483">
        <v>62.38</v>
      </c>
      <c r="C208" s="483" t="s">
        <v>94</v>
      </c>
      <c r="D208" s="323" t="s">
        <v>358</v>
      </c>
      <c r="E208" s="323" t="s">
        <v>104</v>
      </c>
      <c r="F208" s="323"/>
      <c r="G208" s="323" t="s">
        <v>391</v>
      </c>
      <c r="H208" s="323" t="s">
        <v>361</v>
      </c>
      <c r="I208" s="323" t="s">
        <v>374</v>
      </c>
      <c r="J208" s="323" t="s">
        <v>416</v>
      </c>
      <c r="K208" s="323">
        <v>5</v>
      </c>
      <c r="L208" s="323" t="s">
        <v>113</v>
      </c>
      <c r="M208" s="323" t="s">
        <v>112</v>
      </c>
      <c r="N208" s="323">
        <v>6</v>
      </c>
      <c r="O208" s="484">
        <v>57</v>
      </c>
      <c r="P208" s="485"/>
      <c r="Q208" s="497" t="s">
        <v>407</v>
      </c>
    </row>
    <row r="209" spans="1:17" x14ac:dyDescent="0.25">
      <c r="A209" s="509">
        <f ca="1">IF(ISBLANK(B209),"",IFERROR(INDIRECT("'Geotech Log'!J"&amp;MATCH(B209,'Geotech Log'!K:K,1)),""))</f>
        <v>32</v>
      </c>
      <c r="B209" s="483">
        <v>62.6</v>
      </c>
      <c r="C209" s="483" t="s">
        <v>94</v>
      </c>
      <c r="D209" s="323" t="s">
        <v>358</v>
      </c>
      <c r="E209" s="323" t="s">
        <v>359</v>
      </c>
      <c r="F209" s="323"/>
      <c r="G209" s="323" t="s">
        <v>360</v>
      </c>
      <c r="H209" s="323" t="s">
        <v>361</v>
      </c>
      <c r="I209" s="323" t="s">
        <v>374</v>
      </c>
      <c r="J209" s="323" t="s">
        <v>382</v>
      </c>
      <c r="K209" s="323">
        <v>5</v>
      </c>
      <c r="L209" s="323" t="s">
        <v>97</v>
      </c>
      <c r="M209" s="323" t="s">
        <v>112</v>
      </c>
      <c r="N209" s="323">
        <v>12</v>
      </c>
      <c r="O209" s="484">
        <v>54</v>
      </c>
      <c r="P209" s="485"/>
      <c r="Q209" s="497"/>
    </row>
    <row r="210" spans="1:17" x14ac:dyDescent="0.25">
      <c r="A210" s="509">
        <f ca="1">IF(ISBLANK(B210),"",IFERROR(INDIRECT("'Geotech Log'!J"&amp;MATCH(B210,'Geotech Log'!K:K,1)),""))</f>
        <v>32</v>
      </c>
      <c r="B210" s="483">
        <v>62.72</v>
      </c>
      <c r="C210" s="483" t="s">
        <v>94</v>
      </c>
      <c r="D210" s="323" t="s">
        <v>358</v>
      </c>
      <c r="E210" s="323" t="s">
        <v>376</v>
      </c>
      <c r="F210" s="323"/>
      <c r="G210" s="323" t="s">
        <v>381</v>
      </c>
      <c r="H210" s="323"/>
      <c r="I210" s="323" t="s">
        <v>374</v>
      </c>
      <c r="J210" s="323" t="s">
        <v>363</v>
      </c>
      <c r="K210" s="323">
        <v>9</v>
      </c>
      <c r="L210" s="323" t="s">
        <v>97</v>
      </c>
      <c r="M210" s="323" t="s">
        <v>112</v>
      </c>
      <c r="N210" s="323">
        <v>12</v>
      </c>
      <c r="O210" s="484">
        <v>56</v>
      </c>
      <c r="P210" s="485"/>
      <c r="Q210" s="497" t="s">
        <v>404</v>
      </c>
    </row>
    <row r="211" spans="1:17" x14ac:dyDescent="0.25">
      <c r="A211" s="509">
        <f ca="1">IF(ISBLANK(B211),"",IFERROR(INDIRECT("'Geotech Log'!J"&amp;MATCH(B211,'Geotech Log'!K:K,1)),""))</f>
        <v>32</v>
      </c>
      <c r="B211" s="483">
        <v>63.07</v>
      </c>
      <c r="C211" s="483" t="s">
        <v>357</v>
      </c>
      <c r="D211" s="323" t="s">
        <v>358</v>
      </c>
      <c r="E211" s="323" t="s">
        <v>515</v>
      </c>
      <c r="F211" s="323"/>
      <c r="G211" s="323" t="s">
        <v>360</v>
      </c>
      <c r="H211" s="323" t="s">
        <v>361</v>
      </c>
      <c r="I211" s="323" t="s">
        <v>374</v>
      </c>
      <c r="J211" s="323" t="s">
        <v>382</v>
      </c>
      <c r="K211" s="323">
        <v>5</v>
      </c>
      <c r="L211" s="323" t="s">
        <v>97</v>
      </c>
      <c r="M211" s="323" t="s">
        <v>112</v>
      </c>
      <c r="N211" s="323">
        <v>12</v>
      </c>
      <c r="O211" s="484">
        <v>50</v>
      </c>
      <c r="P211" s="485"/>
      <c r="Q211" s="497"/>
    </row>
    <row r="212" spans="1:17" x14ac:dyDescent="0.25">
      <c r="A212" s="509">
        <f ca="1">IF(ISBLANK(B212),"",IFERROR(INDIRECT("'Geotech Log'!J"&amp;MATCH(B212,'Geotech Log'!K:K,1)),""))</f>
        <v>32</v>
      </c>
      <c r="B212" s="483">
        <v>63.36</v>
      </c>
      <c r="C212" s="483" t="s">
        <v>94</v>
      </c>
      <c r="D212" s="323" t="s">
        <v>358</v>
      </c>
      <c r="E212" s="323" t="s">
        <v>376</v>
      </c>
      <c r="F212" s="323"/>
      <c r="G212" s="323" t="s">
        <v>381</v>
      </c>
      <c r="H212" s="323"/>
      <c r="I212" s="323" t="s">
        <v>374</v>
      </c>
      <c r="J212" s="323" t="s">
        <v>382</v>
      </c>
      <c r="K212" s="323">
        <v>5</v>
      </c>
      <c r="L212" s="323" t="s">
        <v>97</v>
      </c>
      <c r="M212" s="323" t="s">
        <v>112</v>
      </c>
      <c r="N212" s="323">
        <v>12</v>
      </c>
      <c r="O212" s="484">
        <v>52</v>
      </c>
      <c r="P212" s="485"/>
      <c r="Q212" s="497" t="s">
        <v>509</v>
      </c>
    </row>
    <row r="213" spans="1:17" x14ac:dyDescent="0.25">
      <c r="A213" s="509">
        <f ca="1">IF(ISBLANK(B213),"",IFERROR(INDIRECT("'Geotech Log'!J"&amp;MATCH(B213,'Geotech Log'!K:K,1)),""))</f>
        <v>32</v>
      </c>
      <c r="B213" s="483">
        <v>63.49</v>
      </c>
      <c r="C213" s="483" t="s">
        <v>357</v>
      </c>
      <c r="D213" s="323" t="s">
        <v>358</v>
      </c>
      <c r="E213" s="323" t="s">
        <v>376</v>
      </c>
      <c r="F213" s="323"/>
      <c r="G213" s="323" t="s">
        <v>381</v>
      </c>
      <c r="H213" s="323"/>
      <c r="I213" s="323" t="s">
        <v>421</v>
      </c>
      <c r="J213" s="323" t="s">
        <v>382</v>
      </c>
      <c r="K213" s="323">
        <v>7</v>
      </c>
      <c r="L213" s="323" t="s">
        <v>97</v>
      </c>
      <c r="M213" s="323" t="s">
        <v>112</v>
      </c>
      <c r="N213" s="323">
        <v>25</v>
      </c>
      <c r="O213" s="484">
        <v>34</v>
      </c>
      <c r="P213" s="485"/>
      <c r="Q213" s="497" t="s">
        <v>516</v>
      </c>
    </row>
    <row r="214" spans="1:17" x14ac:dyDescent="0.25">
      <c r="A214" s="509">
        <f ca="1">IF(ISBLANK(B214),"",IFERROR(INDIRECT("'Geotech Log'!J"&amp;MATCH(B214,'Geotech Log'!K:K,1)),""))</f>
        <v>32</v>
      </c>
      <c r="B214" s="483">
        <v>63.55</v>
      </c>
      <c r="C214" s="483" t="s">
        <v>357</v>
      </c>
      <c r="D214" s="323" t="s">
        <v>358</v>
      </c>
      <c r="E214" s="323" t="s">
        <v>359</v>
      </c>
      <c r="F214" s="323"/>
      <c r="G214" s="323" t="s">
        <v>360</v>
      </c>
      <c r="H214" s="323" t="s">
        <v>361</v>
      </c>
      <c r="I214" s="323" t="s">
        <v>374</v>
      </c>
      <c r="J214" s="323" t="s">
        <v>382</v>
      </c>
      <c r="K214" s="323">
        <v>5</v>
      </c>
      <c r="L214" s="323" t="s">
        <v>97</v>
      </c>
      <c r="M214" s="323" t="s">
        <v>112</v>
      </c>
      <c r="N214" s="323">
        <v>25</v>
      </c>
      <c r="O214" s="484">
        <v>5</v>
      </c>
      <c r="P214" s="485"/>
      <c r="Q214" s="497" t="s">
        <v>517</v>
      </c>
    </row>
    <row r="215" spans="1:17" x14ac:dyDescent="0.25">
      <c r="A215" s="509">
        <f ca="1">IF(ISBLANK(B215),"",IFERROR(INDIRECT("'Geotech Log'!J"&amp;MATCH(B215,'Geotech Log'!K:K,1)),""))</f>
        <v>32</v>
      </c>
      <c r="B215" s="483">
        <v>63.63</v>
      </c>
      <c r="C215" s="483" t="s">
        <v>357</v>
      </c>
      <c r="D215" s="323" t="s">
        <v>358</v>
      </c>
      <c r="E215" s="323" t="s">
        <v>376</v>
      </c>
      <c r="F215" s="323"/>
      <c r="G215" s="323" t="s">
        <v>381</v>
      </c>
      <c r="H215" s="323"/>
      <c r="I215" s="323" t="s">
        <v>374</v>
      </c>
      <c r="J215" s="323" t="s">
        <v>382</v>
      </c>
      <c r="K215" s="323">
        <v>5</v>
      </c>
      <c r="L215" s="323" t="s">
        <v>97</v>
      </c>
      <c r="M215" s="323" t="s">
        <v>112</v>
      </c>
      <c r="N215" s="323">
        <v>25</v>
      </c>
      <c r="O215" s="484">
        <v>40</v>
      </c>
      <c r="P215" s="485"/>
      <c r="Q215" s="497" t="s">
        <v>518</v>
      </c>
    </row>
    <row r="216" spans="1:17" ht="30" x14ac:dyDescent="0.25">
      <c r="A216" s="509">
        <f ca="1">IF(ISBLANK(B216),"",IFERROR(INDIRECT("'Geotech Log'!J"&amp;MATCH(B216,'Geotech Log'!K:K,1)),""))</f>
        <v>33</v>
      </c>
      <c r="B216" s="483">
        <v>63.8</v>
      </c>
      <c r="C216" s="483" t="s">
        <v>366</v>
      </c>
      <c r="D216" s="323" t="s">
        <v>367</v>
      </c>
      <c r="E216" s="323" t="s">
        <v>368</v>
      </c>
      <c r="F216" s="323"/>
      <c r="G216" s="323" t="s">
        <v>369</v>
      </c>
      <c r="H216" s="323" t="s">
        <v>370</v>
      </c>
      <c r="I216" s="323" t="s">
        <v>362</v>
      </c>
      <c r="J216" s="323" t="s">
        <v>363</v>
      </c>
      <c r="K216" s="323">
        <v>11</v>
      </c>
      <c r="L216" s="323" t="s">
        <v>105</v>
      </c>
      <c r="M216" s="323" t="s">
        <v>112</v>
      </c>
      <c r="N216" s="323">
        <v>0</v>
      </c>
      <c r="O216" s="484"/>
      <c r="P216" s="485"/>
      <c r="Q216" s="501" t="s">
        <v>519</v>
      </c>
    </row>
    <row r="217" spans="1:17" x14ac:dyDescent="0.25">
      <c r="A217" s="509">
        <f ca="1">IF(ISBLANK(B217),"",IFERROR(INDIRECT("'Geotech Log'!J"&amp;MATCH(B217,'Geotech Log'!K:K,1)),""))</f>
        <v>34</v>
      </c>
      <c r="B217" s="483">
        <v>64.28</v>
      </c>
      <c r="C217" s="483" t="s">
        <v>357</v>
      </c>
      <c r="D217" s="323" t="s">
        <v>358</v>
      </c>
      <c r="E217" s="323" t="s">
        <v>359</v>
      </c>
      <c r="F217" s="323"/>
      <c r="G217" s="323" t="s">
        <v>360</v>
      </c>
      <c r="H217" s="323" t="s">
        <v>361</v>
      </c>
      <c r="I217" s="323" t="s">
        <v>362</v>
      </c>
      <c r="J217" s="323" t="s">
        <v>363</v>
      </c>
      <c r="K217" s="323">
        <v>11</v>
      </c>
      <c r="L217" s="323" t="s">
        <v>97</v>
      </c>
      <c r="M217" s="323" t="s">
        <v>112</v>
      </c>
      <c r="N217" s="323">
        <v>20</v>
      </c>
      <c r="O217" s="484">
        <v>5</v>
      </c>
      <c r="P217" s="485"/>
      <c r="Q217" s="497"/>
    </row>
    <row r="218" spans="1:17" x14ac:dyDescent="0.25">
      <c r="A218" s="509">
        <f ca="1">IF(ISBLANK(B218),"",IFERROR(INDIRECT("'Geotech Log'!J"&amp;MATCH(B218,'Geotech Log'!K:K,1)),""))</f>
        <v>34</v>
      </c>
      <c r="B218" s="483">
        <v>64.540000000000006</v>
      </c>
      <c r="C218" s="483" t="s">
        <v>94</v>
      </c>
      <c r="D218" s="323" t="s">
        <v>358</v>
      </c>
      <c r="E218" s="323" t="s">
        <v>376</v>
      </c>
      <c r="F218" s="323"/>
      <c r="G218" s="323" t="s">
        <v>381</v>
      </c>
      <c r="H218" s="323"/>
      <c r="I218" s="323" t="s">
        <v>374</v>
      </c>
      <c r="J218" s="323" t="s">
        <v>382</v>
      </c>
      <c r="K218" s="323">
        <v>5</v>
      </c>
      <c r="L218" s="323" t="s">
        <v>97</v>
      </c>
      <c r="M218" s="323" t="s">
        <v>112</v>
      </c>
      <c r="N218" s="323">
        <v>12</v>
      </c>
      <c r="O218" s="484">
        <v>54</v>
      </c>
      <c r="P218" s="485"/>
      <c r="Q218" s="497"/>
    </row>
    <row r="219" spans="1:17" x14ac:dyDescent="0.25">
      <c r="A219" s="509">
        <f ca="1">IF(ISBLANK(B219),"",IFERROR(INDIRECT("'Geotech Log'!J"&amp;MATCH(B219,'Geotech Log'!K:K,1)),""))</f>
        <v>35</v>
      </c>
      <c r="B219" s="483">
        <v>64.709999999999994</v>
      </c>
      <c r="C219" s="483" t="s">
        <v>366</v>
      </c>
      <c r="D219" s="323" t="s">
        <v>367</v>
      </c>
      <c r="E219" s="323" t="s">
        <v>368</v>
      </c>
      <c r="F219" s="323" t="s">
        <v>104</v>
      </c>
      <c r="G219" s="323" t="s">
        <v>369</v>
      </c>
      <c r="H219" s="323" t="s">
        <v>370</v>
      </c>
      <c r="I219" s="323" t="s">
        <v>371</v>
      </c>
      <c r="J219" s="323" t="s">
        <v>363</v>
      </c>
      <c r="K219" s="323">
        <v>11</v>
      </c>
      <c r="L219" s="323" t="s">
        <v>142</v>
      </c>
      <c r="M219" s="323" t="s">
        <v>112</v>
      </c>
      <c r="N219" s="323">
        <v>0</v>
      </c>
      <c r="O219" s="484"/>
      <c r="P219" s="485"/>
      <c r="Q219" s="497" t="s">
        <v>520</v>
      </c>
    </row>
    <row r="220" spans="1:17" ht="30" x14ac:dyDescent="0.25">
      <c r="A220" s="509">
        <f ca="1">IF(ISBLANK(B220),"",IFERROR(INDIRECT("'Geotech Log'!J"&amp;MATCH(B220,'Geotech Log'!K:K,1)),""))</f>
        <v>36</v>
      </c>
      <c r="B220" s="483">
        <v>65</v>
      </c>
      <c r="C220" s="483" t="s">
        <v>366</v>
      </c>
      <c r="D220" s="323" t="s">
        <v>367</v>
      </c>
      <c r="E220" s="323" t="s">
        <v>386</v>
      </c>
      <c r="F220" s="323" t="s">
        <v>104</v>
      </c>
      <c r="G220" s="323" t="s">
        <v>369</v>
      </c>
      <c r="H220" s="323" t="s">
        <v>370</v>
      </c>
      <c r="I220" s="323" t="s">
        <v>371</v>
      </c>
      <c r="J220" s="323" t="s">
        <v>363</v>
      </c>
      <c r="K220" s="323">
        <v>11</v>
      </c>
      <c r="L220" s="323" t="s">
        <v>142</v>
      </c>
      <c r="M220" s="323" t="s">
        <v>112</v>
      </c>
      <c r="N220" s="323">
        <v>0</v>
      </c>
      <c r="O220" s="484"/>
      <c r="P220" s="485"/>
      <c r="Q220" s="497" t="s">
        <v>521</v>
      </c>
    </row>
    <row r="221" spans="1:17" x14ac:dyDescent="0.25">
      <c r="A221" s="509">
        <f ca="1">IF(ISBLANK(B221),"",IFERROR(INDIRECT("'Geotech Log'!J"&amp;MATCH(B221,'Geotech Log'!K:K,1)),""))</f>
        <v>36</v>
      </c>
      <c r="B221" s="483">
        <v>65.95</v>
      </c>
      <c r="C221" s="483" t="s">
        <v>366</v>
      </c>
      <c r="D221" s="323" t="s">
        <v>367</v>
      </c>
      <c r="E221" s="323" t="s">
        <v>368</v>
      </c>
      <c r="F221" s="323" t="s">
        <v>104</v>
      </c>
      <c r="G221" s="323" t="s">
        <v>369</v>
      </c>
      <c r="H221" s="323" t="s">
        <v>370</v>
      </c>
      <c r="I221" s="323" t="s">
        <v>371</v>
      </c>
      <c r="J221" s="323" t="s">
        <v>363</v>
      </c>
      <c r="K221" s="323">
        <v>11</v>
      </c>
      <c r="L221" s="323" t="s">
        <v>142</v>
      </c>
      <c r="M221" s="323" t="s">
        <v>112</v>
      </c>
      <c r="N221" s="323">
        <v>0</v>
      </c>
      <c r="O221" s="484"/>
      <c r="P221" s="485"/>
      <c r="Q221" s="497" t="s">
        <v>522</v>
      </c>
    </row>
    <row r="222" spans="1:17" ht="30" x14ac:dyDescent="0.25">
      <c r="A222" s="509">
        <f ca="1">IF(ISBLANK(B222),"",IFERROR(INDIRECT("'Geotech Log'!J"&amp;MATCH(B222,'Geotech Log'!K:K,1)),""))</f>
        <v>37</v>
      </c>
      <c r="B222" s="483">
        <v>66.84</v>
      </c>
      <c r="C222" s="483" t="s">
        <v>366</v>
      </c>
      <c r="D222" s="323" t="s">
        <v>367</v>
      </c>
      <c r="E222" s="323" t="s">
        <v>368</v>
      </c>
      <c r="F222" s="323" t="s">
        <v>104</v>
      </c>
      <c r="G222" s="323" t="s">
        <v>369</v>
      </c>
      <c r="H222" s="323" t="s">
        <v>370</v>
      </c>
      <c r="I222" s="323" t="s">
        <v>371</v>
      </c>
      <c r="J222" s="323" t="s">
        <v>363</v>
      </c>
      <c r="K222" s="323">
        <v>11</v>
      </c>
      <c r="L222" s="323" t="s">
        <v>142</v>
      </c>
      <c r="M222" s="323" t="s">
        <v>112</v>
      </c>
      <c r="N222" s="323">
        <v>0</v>
      </c>
      <c r="O222" s="484"/>
      <c r="P222" s="485"/>
      <c r="Q222" s="497" t="s">
        <v>523</v>
      </c>
    </row>
    <row r="223" spans="1:17" ht="30" x14ac:dyDescent="0.25">
      <c r="A223" s="509">
        <f ca="1">IF(ISBLANK(B223),"",IFERROR(INDIRECT("'Geotech Log'!J"&amp;MATCH(B223,'Geotech Log'!K:K,1)),""))</f>
        <v>38</v>
      </c>
      <c r="B223" s="483">
        <v>68</v>
      </c>
      <c r="C223" s="483" t="s">
        <v>366</v>
      </c>
      <c r="D223" s="323" t="s">
        <v>367</v>
      </c>
      <c r="E223" s="323" t="s">
        <v>368</v>
      </c>
      <c r="F223" s="323" t="s">
        <v>104</v>
      </c>
      <c r="G223" s="323" t="s">
        <v>369</v>
      </c>
      <c r="H223" s="323" t="s">
        <v>370</v>
      </c>
      <c r="I223" s="323" t="s">
        <v>371</v>
      </c>
      <c r="J223" s="323" t="s">
        <v>363</v>
      </c>
      <c r="K223" s="323">
        <v>11</v>
      </c>
      <c r="L223" s="323" t="s">
        <v>142</v>
      </c>
      <c r="M223" s="323" t="s">
        <v>112</v>
      </c>
      <c r="N223" s="323">
        <v>0</v>
      </c>
      <c r="O223" s="484"/>
      <c r="P223" s="485"/>
      <c r="Q223" s="497" t="s">
        <v>524</v>
      </c>
    </row>
    <row r="224" spans="1:17" ht="30" x14ac:dyDescent="0.25">
      <c r="A224" s="509">
        <f ca="1">IF(ISBLANK(B224),"",IFERROR(INDIRECT("'Geotech Log'!J"&amp;MATCH(B224,'Geotech Log'!K:K,1)),""))</f>
        <v>39</v>
      </c>
      <c r="B224" s="483">
        <v>69.599999999999994</v>
      </c>
      <c r="C224" s="483" t="s">
        <v>366</v>
      </c>
      <c r="D224" s="323" t="s">
        <v>367</v>
      </c>
      <c r="E224" s="323" t="s">
        <v>368</v>
      </c>
      <c r="F224" s="323" t="s">
        <v>104</v>
      </c>
      <c r="G224" s="323" t="s">
        <v>369</v>
      </c>
      <c r="H224" s="323" t="s">
        <v>370</v>
      </c>
      <c r="I224" s="323" t="s">
        <v>371</v>
      </c>
      <c r="J224" s="323" t="s">
        <v>363</v>
      </c>
      <c r="K224" s="323">
        <v>11</v>
      </c>
      <c r="L224" s="323" t="s">
        <v>142</v>
      </c>
      <c r="M224" s="323" t="s">
        <v>112</v>
      </c>
      <c r="N224" s="323">
        <v>0</v>
      </c>
      <c r="O224" s="484"/>
      <c r="P224" s="485"/>
      <c r="Q224" s="497" t="s">
        <v>525</v>
      </c>
    </row>
    <row r="225" spans="1:17" ht="30" x14ac:dyDescent="0.25">
      <c r="A225" s="509">
        <f ca="1">IF(ISBLANK(B225),"",IFERROR(INDIRECT("'Geotech Log'!J"&amp;MATCH(B225,'Geotech Log'!K:K,1)),""))</f>
        <v>40</v>
      </c>
      <c r="B225" s="483">
        <v>70.569999999999993</v>
      </c>
      <c r="C225" s="483" t="s">
        <v>392</v>
      </c>
      <c r="D225" s="323" t="s">
        <v>367</v>
      </c>
      <c r="E225" s="323" t="s">
        <v>393</v>
      </c>
      <c r="F225" s="323" t="s">
        <v>104</v>
      </c>
      <c r="G225" s="323" t="s">
        <v>369</v>
      </c>
      <c r="H225" s="323" t="s">
        <v>370</v>
      </c>
      <c r="I225" s="323" t="s">
        <v>374</v>
      </c>
      <c r="J225" s="323" t="s">
        <v>382</v>
      </c>
      <c r="K225" s="323">
        <v>7</v>
      </c>
      <c r="L225" s="323" t="s">
        <v>113</v>
      </c>
      <c r="M225" s="323" t="s">
        <v>112</v>
      </c>
      <c r="N225" s="323">
        <v>0</v>
      </c>
      <c r="O225" s="484"/>
      <c r="P225" s="485"/>
      <c r="Q225" s="497" t="s">
        <v>526</v>
      </c>
    </row>
    <row r="226" spans="1:17" x14ac:dyDescent="0.25">
      <c r="A226" s="509">
        <f ca="1">IF(ISBLANK(B226),"",IFERROR(INDIRECT("'Geotech Log'!J"&amp;MATCH(B226,'Geotech Log'!K:K,1)),""))</f>
        <v>41</v>
      </c>
      <c r="B226" s="483">
        <v>71.650000000000006</v>
      </c>
      <c r="C226" s="483" t="s">
        <v>94</v>
      </c>
      <c r="D226" s="323" t="s">
        <v>358</v>
      </c>
      <c r="E226" s="323" t="s">
        <v>359</v>
      </c>
      <c r="F226" s="323"/>
      <c r="G226" s="323" t="s">
        <v>360</v>
      </c>
      <c r="H226" s="323" t="s">
        <v>361</v>
      </c>
      <c r="I226" s="323" t="s">
        <v>374</v>
      </c>
      <c r="J226" s="323" t="s">
        <v>363</v>
      </c>
      <c r="K226" s="323">
        <v>9</v>
      </c>
      <c r="L226" s="323" t="s">
        <v>97</v>
      </c>
      <c r="M226" s="323" t="s">
        <v>112</v>
      </c>
      <c r="N226" s="323">
        <v>12</v>
      </c>
      <c r="O226" s="484">
        <v>26</v>
      </c>
      <c r="P226" s="485"/>
      <c r="Q226" s="497"/>
    </row>
    <row r="227" spans="1:17" ht="30" x14ac:dyDescent="0.25">
      <c r="A227" s="509">
        <f ca="1">IF(ISBLANK(B227),"",IFERROR(INDIRECT("'Geotech Log'!J"&amp;MATCH(B227,'Geotech Log'!K:K,1)),""))</f>
        <v>42</v>
      </c>
      <c r="B227" s="483">
        <v>71.83</v>
      </c>
      <c r="C227" s="483" t="s">
        <v>366</v>
      </c>
      <c r="D227" s="323" t="s">
        <v>367</v>
      </c>
      <c r="E227" s="323" t="s">
        <v>386</v>
      </c>
      <c r="F227" s="323"/>
      <c r="G227" s="323" t="s">
        <v>369</v>
      </c>
      <c r="H227" s="323" t="s">
        <v>370</v>
      </c>
      <c r="I227" s="323" t="s">
        <v>374</v>
      </c>
      <c r="J227" s="323" t="s">
        <v>382</v>
      </c>
      <c r="K227" s="323">
        <v>5</v>
      </c>
      <c r="L227" s="323" t="s">
        <v>113</v>
      </c>
      <c r="M227" s="323" t="s">
        <v>112</v>
      </c>
      <c r="N227" s="323">
        <v>12</v>
      </c>
      <c r="O227" s="484"/>
      <c r="P227" s="485"/>
      <c r="Q227" s="497" t="s">
        <v>527</v>
      </c>
    </row>
    <row r="228" spans="1:17" x14ac:dyDescent="0.25">
      <c r="A228" s="509">
        <f ca="1">IF(ISBLANK(B228),"",IFERROR(INDIRECT("'Geotech Log'!J"&amp;MATCH(B228,'Geotech Log'!K:K,1)),""))</f>
        <v>42</v>
      </c>
      <c r="B228" s="483">
        <v>72.08</v>
      </c>
      <c r="C228" s="483" t="s">
        <v>392</v>
      </c>
      <c r="D228" s="323" t="s">
        <v>367</v>
      </c>
      <c r="E228" s="323" t="s">
        <v>393</v>
      </c>
      <c r="F228" s="323"/>
      <c r="G228" s="323" t="s">
        <v>369</v>
      </c>
      <c r="H228" s="323" t="s">
        <v>370</v>
      </c>
      <c r="I228" s="323" t="s">
        <v>374</v>
      </c>
      <c r="J228" s="323" t="s">
        <v>382</v>
      </c>
      <c r="K228" s="323">
        <v>5</v>
      </c>
      <c r="L228" s="323" t="s">
        <v>113</v>
      </c>
      <c r="M228" s="323" t="s">
        <v>112</v>
      </c>
      <c r="N228" s="323">
        <v>0</v>
      </c>
      <c r="O228" s="484"/>
      <c r="P228" s="485"/>
      <c r="Q228" s="497" t="s">
        <v>528</v>
      </c>
    </row>
    <row r="229" spans="1:17" x14ac:dyDescent="0.25">
      <c r="A229" s="509">
        <f ca="1">IF(ISBLANK(B229),"",IFERROR(INDIRECT("'Geotech Log'!J"&amp;MATCH(B229,'Geotech Log'!K:K,1)),""))</f>
        <v>42</v>
      </c>
      <c r="B229" s="483">
        <v>72.22</v>
      </c>
      <c r="C229" s="483" t="s">
        <v>94</v>
      </c>
      <c r="D229" s="323" t="s">
        <v>358</v>
      </c>
      <c r="E229" s="323" t="s">
        <v>104</v>
      </c>
      <c r="F229" s="323"/>
      <c r="G229" s="323" t="s">
        <v>391</v>
      </c>
      <c r="H229" s="323" t="s">
        <v>361</v>
      </c>
      <c r="I229" s="323" t="s">
        <v>374</v>
      </c>
      <c r="J229" s="323" t="s">
        <v>416</v>
      </c>
      <c r="K229" s="323">
        <v>3</v>
      </c>
      <c r="L229" s="323" t="s">
        <v>113</v>
      </c>
      <c r="M229" s="323" t="s">
        <v>112</v>
      </c>
      <c r="N229" s="323">
        <v>6</v>
      </c>
      <c r="O229" s="484">
        <v>51</v>
      </c>
      <c r="P229" s="485"/>
      <c r="Q229" s="497" t="s">
        <v>529</v>
      </c>
    </row>
    <row r="230" spans="1:17" x14ac:dyDescent="0.25">
      <c r="A230" s="509">
        <f ca="1">IF(ISBLANK(B230),"",IFERROR(INDIRECT("'Geotech Log'!J"&amp;MATCH(B230,'Geotech Log'!K:K,1)),""))</f>
        <v>42</v>
      </c>
      <c r="B230" s="483">
        <v>72.319999999999993</v>
      </c>
      <c r="C230" s="483" t="s">
        <v>357</v>
      </c>
      <c r="D230" s="323" t="s">
        <v>358</v>
      </c>
      <c r="E230" s="323" t="s">
        <v>104</v>
      </c>
      <c r="F230" s="323"/>
      <c r="G230" s="323" t="s">
        <v>391</v>
      </c>
      <c r="H230" s="323" t="s">
        <v>361</v>
      </c>
      <c r="I230" s="323" t="s">
        <v>374</v>
      </c>
      <c r="J230" s="323" t="s">
        <v>416</v>
      </c>
      <c r="K230" s="323">
        <v>3</v>
      </c>
      <c r="L230" s="323" t="s">
        <v>113</v>
      </c>
      <c r="M230" s="323" t="s">
        <v>112</v>
      </c>
      <c r="N230" s="323">
        <v>6</v>
      </c>
      <c r="O230" s="484">
        <v>57</v>
      </c>
      <c r="P230" s="485"/>
      <c r="Q230" s="497"/>
    </row>
    <row r="231" spans="1:17" x14ac:dyDescent="0.25">
      <c r="A231" s="509">
        <f ca="1">IF(ISBLANK(B231),"",IFERROR(INDIRECT("'Geotech Log'!J"&amp;MATCH(B231,'Geotech Log'!K:K,1)),""))</f>
        <v>42</v>
      </c>
      <c r="B231" s="483">
        <v>72.34</v>
      </c>
      <c r="C231" s="483" t="s">
        <v>392</v>
      </c>
      <c r="D231" s="323" t="s">
        <v>367</v>
      </c>
      <c r="E231" s="323" t="s">
        <v>393</v>
      </c>
      <c r="F231" s="323"/>
      <c r="G231" s="323" t="s">
        <v>369</v>
      </c>
      <c r="H231" s="323" t="s">
        <v>370</v>
      </c>
      <c r="I231" s="323" t="s">
        <v>374</v>
      </c>
      <c r="J231" s="323" t="s">
        <v>382</v>
      </c>
      <c r="K231" s="323">
        <v>5</v>
      </c>
      <c r="L231" s="323" t="s">
        <v>113</v>
      </c>
      <c r="M231" s="323" t="s">
        <v>112</v>
      </c>
      <c r="N231" s="323">
        <v>0</v>
      </c>
      <c r="O231" s="484"/>
      <c r="P231" s="485"/>
      <c r="Q231" s="497" t="s">
        <v>530</v>
      </c>
    </row>
    <row r="232" spans="1:17" x14ac:dyDescent="0.25">
      <c r="A232" s="509">
        <f ca="1">IF(ISBLANK(B232),"",IFERROR(INDIRECT("'Geotech Log'!J"&amp;MATCH(B232,'Geotech Log'!K:K,1)),""))</f>
        <v>43</v>
      </c>
      <c r="B232" s="483">
        <v>72.5</v>
      </c>
      <c r="C232" s="483"/>
      <c r="D232" s="323"/>
      <c r="E232" s="323"/>
      <c r="F232" s="323"/>
      <c r="G232" s="323"/>
      <c r="H232" s="323"/>
      <c r="I232" s="323"/>
      <c r="J232" s="323"/>
      <c r="K232" s="323"/>
      <c r="L232" s="323" t="s">
        <v>97</v>
      </c>
      <c r="M232" s="323" t="s">
        <v>112</v>
      </c>
      <c r="N232" s="323">
        <v>25</v>
      </c>
      <c r="O232" s="484"/>
      <c r="P232" s="485"/>
      <c r="Q232" s="497" t="s">
        <v>531</v>
      </c>
    </row>
    <row r="233" spans="1:17" x14ac:dyDescent="0.25">
      <c r="A233" s="509">
        <f ca="1">IF(ISBLANK(B233),"",IFERROR(INDIRECT("'Geotech Log'!J"&amp;MATCH(B233,'Geotech Log'!K:K,1)),""))</f>
        <v>44</v>
      </c>
      <c r="B233" s="483">
        <v>72.94</v>
      </c>
      <c r="C233" s="483" t="s">
        <v>94</v>
      </c>
      <c r="D233" s="323" t="s">
        <v>358</v>
      </c>
      <c r="E233" s="323" t="s">
        <v>104</v>
      </c>
      <c r="F233" s="323"/>
      <c r="G233" s="323" t="s">
        <v>369</v>
      </c>
      <c r="H233" s="323" t="s">
        <v>370</v>
      </c>
      <c r="I233" s="323" t="s">
        <v>374</v>
      </c>
      <c r="J233" s="323" t="s">
        <v>382</v>
      </c>
      <c r="K233" s="323">
        <v>3</v>
      </c>
      <c r="L233" s="323" t="s">
        <v>97</v>
      </c>
      <c r="M233" s="323" t="s">
        <v>112</v>
      </c>
      <c r="N233" s="323">
        <v>6</v>
      </c>
      <c r="O233" s="484">
        <v>30</v>
      </c>
      <c r="P233" s="485"/>
      <c r="Q233" s="497" t="s">
        <v>532</v>
      </c>
    </row>
    <row r="234" spans="1:17" x14ac:dyDescent="0.25">
      <c r="A234" s="509">
        <f ca="1">IF(ISBLANK(B234),"",IFERROR(INDIRECT("'Geotech Log'!J"&amp;MATCH(B234,'Geotech Log'!K:K,1)),""))</f>
        <v>44</v>
      </c>
      <c r="B234" s="483">
        <v>73.11</v>
      </c>
      <c r="C234" s="483" t="s">
        <v>357</v>
      </c>
      <c r="D234" s="323" t="s">
        <v>358</v>
      </c>
      <c r="E234" s="323" t="s">
        <v>376</v>
      </c>
      <c r="F234" s="323"/>
      <c r="G234" s="323" t="s">
        <v>381</v>
      </c>
      <c r="H234" s="323"/>
      <c r="I234" s="323" t="s">
        <v>362</v>
      </c>
      <c r="J234" s="323" t="s">
        <v>363</v>
      </c>
      <c r="K234" s="323">
        <v>9</v>
      </c>
      <c r="L234" s="323" t="s">
        <v>97</v>
      </c>
      <c r="M234" s="323" t="s">
        <v>112</v>
      </c>
      <c r="N234" s="323">
        <v>12</v>
      </c>
      <c r="O234" s="484">
        <v>36</v>
      </c>
      <c r="P234" s="485"/>
      <c r="Q234" s="497" t="s">
        <v>404</v>
      </c>
    </row>
    <row r="235" spans="1:17" x14ac:dyDescent="0.25">
      <c r="A235" s="509">
        <f ca="1">IF(ISBLANK(B235),"",IFERROR(INDIRECT("'Geotech Log'!J"&amp;MATCH(B235,'Geotech Log'!K:K,1)),""))</f>
        <v>44</v>
      </c>
      <c r="B235" s="483">
        <v>73.36</v>
      </c>
      <c r="C235" s="483" t="s">
        <v>357</v>
      </c>
      <c r="D235" s="323" t="s">
        <v>358</v>
      </c>
      <c r="E235" s="323" t="s">
        <v>359</v>
      </c>
      <c r="F235" s="323"/>
      <c r="G235" s="323" t="s">
        <v>360</v>
      </c>
      <c r="H235" s="323" t="s">
        <v>361</v>
      </c>
      <c r="I235" s="323" t="s">
        <v>377</v>
      </c>
      <c r="J235" s="323" t="s">
        <v>363</v>
      </c>
      <c r="K235" s="323">
        <v>11</v>
      </c>
      <c r="L235" s="323" t="s">
        <v>97</v>
      </c>
      <c r="M235" s="323" t="s">
        <v>112</v>
      </c>
      <c r="N235" s="323">
        <v>12</v>
      </c>
      <c r="O235" s="484">
        <v>55</v>
      </c>
      <c r="P235" s="485"/>
      <c r="Q235" s="497"/>
    </row>
    <row r="236" spans="1:17" x14ac:dyDescent="0.25">
      <c r="A236" s="509">
        <f ca="1">IF(ISBLANK(B236),"",IFERROR(INDIRECT("'Geotech Log'!J"&amp;MATCH(B236,'Geotech Log'!K:K,1)),""))</f>
        <v>44</v>
      </c>
      <c r="B236" s="483">
        <v>73.58</v>
      </c>
      <c r="C236" s="483" t="s">
        <v>357</v>
      </c>
      <c r="D236" s="323" t="s">
        <v>358</v>
      </c>
      <c r="E236" s="323" t="s">
        <v>376</v>
      </c>
      <c r="F236" s="323"/>
      <c r="G236" s="323" t="s">
        <v>381</v>
      </c>
      <c r="H236" s="323"/>
      <c r="I236" s="323" t="s">
        <v>374</v>
      </c>
      <c r="J236" s="323" t="s">
        <v>382</v>
      </c>
      <c r="K236" s="323">
        <v>3</v>
      </c>
      <c r="L236" s="323" t="s">
        <v>97</v>
      </c>
      <c r="M236" s="323" t="s">
        <v>112</v>
      </c>
      <c r="N236" s="323">
        <v>12</v>
      </c>
      <c r="O236" s="484">
        <v>75</v>
      </c>
      <c r="P236" s="485"/>
      <c r="Q236" s="497"/>
    </row>
    <row r="237" spans="1:17" x14ac:dyDescent="0.25">
      <c r="A237" s="509">
        <f ca="1">IF(ISBLANK(B237),"",IFERROR(INDIRECT("'Geotech Log'!J"&amp;MATCH(B237,'Geotech Log'!K:K,1)),""))</f>
        <v>44</v>
      </c>
      <c r="B237" s="483">
        <v>73.63</v>
      </c>
      <c r="C237" s="483" t="s">
        <v>357</v>
      </c>
      <c r="D237" s="323" t="s">
        <v>358</v>
      </c>
      <c r="E237" s="323" t="s">
        <v>376</v>
      </c>
      <c r="F237" s="323"/>
      <c r="G237" s="323" t="s">
        <v>381</v>
      </c>
      <c r="H237" s="323"/>
      <c r="I237" s="323" t="s">
        <v>374</v>
      </c>
      <c r="J237" s="323" t="s">
        <v>382</v>
      </c>
      <c r="K237" s="323">
        <v>7</v>
      </c>
      <c r="L237" s="323" t="s">
        <v>97</v>
      </c>
      <c r="M237" s="323" t="s">
        <v>112</v>
      </c>
      <c r="N237" s="323">
        <v>12</v>
      </c>
      <c r="O237" s="484"/>
      <c r="P237" s="485"/>
      <c r="Q237" s="497"/>
    </row>
    <row r="238" spans="1:17" x14ac:dyDescent="0.25">
      <c r="A238" s="509">
        <f ca="1">IF(ISBLANK(B238),"",IFERROR(INDIRECT("'Geotech Log'!J"&amp;MATCH(B238,'Geotech Log'!K:K,1)),""))</f>
        <v>45</v>
      </c>
      <c r="B238" s="483">
        <v>74.23</v>
      </c>
      <c r="C238" s="483" t="s">
        <v>357</v>
      </c>
      <c r="D238" s="323" t="s">
        <v>358</v>
      </c>
      <c r="E238" s="323" t="s">
        <v>359</v>
      </c>
      <c r="F238" s="323"/>
      <c r="G238" s="323" t="s">
        <v>391</v>
      </c>
      <c r="H238" s="323" t="s">
        <v>361</v>
      </c>
      <c r="I238" s="323" t="s">
        <v>377</v>
      </c>
      <c r="J238" s="323" t="s">
        <v>363</v>
      </c>
      <c r="K238" s="323">
        <v>13</v>
      </c>
      <c r="L238" s="323" t="s">
        <v>97</v>
      </c>
      <c r="M238" s="323" t="s">
        <v>112</v>
      </c>
      <c r="N238" s="323">
        <v>20</v>
      </c>
      <c r="O238" s="484">
        <v>36</v>
      </c>
      <c r="P238" s="485"/>
      <c r="Q238" s="497"/>
    </row>
    <row r="239" spans="1:17" ht="30" x14ac:dyDescent="0.25">
      <c r="A239" s="509">
        <f ca="1">IF(ISBLANK(B239),"",IFERROR(INDIRECT("'Geotech Log'!J"&amp;MATCH(B239,'Geotech Log'!K:K,1)),""))</f>
        <v>45</v>
      </c>
      <c r="B239" s="483">
        <v>74.459999999999994</v>
      </c>
      <c r="C239" s="483" t="s">
        <v>357</v>
      </c>
      <c r="D239" s="323" t="s">
        <v>358</v>
      </c>
      <c r="E239" s="323" t="s">
        <v>386</v>
      </c>
      <c r="F239" s="323" t="s">
        <v>359</v>
      </c>
      <c r="G239" s="323" t="s">
        <v>369</v>
      </c>
      <c r="H239" s="323" t="s">
        <v>425</v>
      </c>
      <c r="I239" s="323" t="s">
        <v>362</v>
      </c>
      <c r="J239" s="323" t="s">
        <v>363</v>
      </c>
      <c r="K239" s="323">
        <v>11</v>
      </c>
      <c r="L239" s="323" t="s">
        <v>97</v>
      </c>
      <c r="M239" s="323" t="s">
        <v>112</v>
      </c>
      <c r="N239" s="323">
        <v>12</v>
      </c>
      <c r="O239" s="484">
        <v>50</v>
      </c>
      <c r="P239" s="485"/>
      <c r="Q239" s="497" t="s">
        <v>533</v>
      </c>
    </row>
    <row r="240" spans="1:17" x14ac:dyDescent="0.25">
      <c r="A240" s="509">
        <f ca="1">IF(ISBLANK(B240),"",IFERROR(INDIRECT("'Geotech Log'!J"&amp;MATCH(B240,'Geotech Log'!K:K,1)),""))</f>
        <v>45</v>
      </c>
      <c r="B240" s="483">
        <v>74.56</v>
      </c>
      <c r="C240" s="483" t="s">
        <v>357</v>
      </c>
      <c r="D240" s="323" t="s">
        <v>358</v>
      </c>
      <c r="E240" s="323" t="s">
        <v>359</v>
      </c>
      <c r="F240" s="323"/>
      <c r="G240" s="323" t="s">
        <v>391</v>
      </c>
      <c r="H240" s="323" t="s">
        <v>361</v>
      </c>
      <c r="I240" s="323" t="s">
        <v>374</v>
      </c>
      <c r="J240" s="323" t="s">
        <v>382</v>
      </c>
      <c r="K240" s="323">
        <v>5</v>
      </c>
      <c r="L240" s="323" t="s">
        <v>97</v>
      </c>
      <c r="M240" s="323" t="s">
        <v>112</v>
      </c>
      <c r="N240" s="323">
        <v>12</v>
      </c>
      <c r="O240" s="484">
        <v>73</v>
      </c>
      <c r="P240" s="485"/>
      <c r="Q240" s="497"/>
    </row>
    <row r="241" spans="1:17" x14ac:dyDescent="0.25">
      <c r="A241" s="509">
        <f ca="1">IF(ISBLANK(B241),"",IFERROR(INDIRECT("'Geotech Log'!J"&amp;MATCH(B241,'Geotech Log'!K:K,1)),""))</f>
        <v>45</v>
      </c>
      <c r="B241" s="483">
        <v>74.95</v>
      </c>
      <c r="C241" s="483" t="s">
        <v>357</v>
      </c>
      <c r="D241" s="323" t="s">
        <v>358</v>
      </c>
      <c r="E241" s="323" t="s">
        <v>359</v>
      </c>
      <c r="F241" s="323"/>
      <c r="G241" s="323" t="s">
        <v>391</v>
      </c>
      <c r="H241" s="323" t="s">
        <v>361</v>
      </c>
      <c r="I241" s="323" t="s">
        <v>374</v>
      </c>
      <c r="J241" s="323" t="s">
        <v>382</v>
      </c>
      <c r="K241" s="323">
        <v>5</v>
      </c>
      <c r="L241" s="323" t="s">
        <v>97</v>
      </c>
      <c r="M241" s="323" t="s">
        <v>112</v>
      </c>
      <c r="N241" s="323">
        <v>12</v>
      </c>
      <c r="O241" s="484">
        <v>47</v>
      </c>
      <c r="P241" s="485"/>
      <c r="Q241" s="497"/>
    </row>
    <row r="242" spans="1:17" x14ac:dyDescent="0.25">
      <c r="A242" s="509">
        <f ca="1">IF(ISBLANK(B242),"",IFERROR(INDIRECT("'Geotech Log'!J"&amp;MATCH(B242,'Geotech Log'!K:K,1)),""))</f>
        <v>45</v>
      </c>
      <c r="B242" s="483">
        <v>75.2</v>
      </c>
      <c r="C242" s="483" t="s">
        <v>357</v>
      </c>
      <c r="D242" s="323" t="s">
        <v>358</v>
      </c>
      <c r="E242" s="323" t="s">
        <v>376</v>
      </c>
      <c r="F242" s="323"/>
      <c r="G242" s="323" t="s">
        <v>381</v>
      </c>
      <c r="H242" s="323"/>
      <c r="I242" s="323" t="s">
        <v>362</v>
      </c>
      <c r="J242" s="323" t="s">
        <v>363</v>
      </c>
      <c r="K242" s="323">
        <v>13</v>
      </c>
      <c r="L242" s="323" t="s">
        <v>97</v>
      </c>
      <c r="M242" s="323" t="s">
        <v>112</v>
      </c>
      <c r="N242" s="323">
        <v>20</v>
      </c>
      <c r="O242" s="484">
        <v>78</v>
      </c>
      <c r="P242" s="485"/>
      <c r="Q242" s="497" t="s">
        <v>470</v>
      </c>
    </row>
    <row r="243" spans="1:17" x14ac:dyDescent="0.25">
      <c r="A243" s="509">
        <f ca="1">IF(ISBLANK(B243),"",IFERROR(INDIRECT("'Geotech Log'!J"&amp;MATCH(B243,'Geotech Log'!K:K,1)),""))</f>
        <v>45</v>
      </c>
      <c r="B243" s="483">
        <v>75.349999999999994</v>
      </c>
      <c r="C243" s="483" t="s">
        <v>357</v>
      </c>
      <c r="D243" s="323" t="s">
        <v>358</v>
      </c>
      <c r="E243" s="323" t="s">
        <v>359</v>
      </c>
      <c r="F243" s="323"/>
      <c r="G243" s="323" t="s">
        <v>360</v>
      </c>
      <c r="H243" s="323" t="s">
        <v>361</v>
      </c>
      <c r="I243" s="323" t="s">
        <v>362</v>
      </c>
      <c r="J243" s="323" t="s">
        <v>363</v>
      </c>
      <c r="K243" s="323">
        <v>11</v>
      </c>
      <c r="L243" s="323" t="s">
        <v>97</v>
      </c>
      <c r="M243" s="323" t="s">
        <v>112</v>
      </c>
      <c r="N243" s="323">
        <v>20</v>
      </c>
      <c r="O243" s="484">
        <v>45</v>
      </c>
      <c r="P243" s="485"/>
      <c r="Q243" s="497" t="s">
        <v>534</v>
      </c>
    </row>
    <row r="244" spans="1:17" x14ac:dyDescent="0.25">
      <c r="A244" s="509">
        <f ca="1">IF(ISBLANK(B244),"",IFERROR(INDIRECT("'Geotech Log'!J"&amp;MATCH(B244,'Geotech Log'!K:K,1)),""))</f>
        <v>45</v>
      </c>
      <c r="B244" s="483">
        <v>75.540000000000006</v>
      </c>
      <c r="C244" s="483" t="s">
        <v>357</v>
      </c>
      <c r="D244" s="323" t="s">
        <v>358</v>
      </c>
      <c r="E244" s="323" t="s">
        <v>376</v>
      </c>
      <c r="F244" s="323"/>
      <c r="G244" s="323" t="s">
        <v>381</v>
      </c>
      <c r="H244" s="323"/>
      <c r="I244" s="323" t="s">
        <v>362</v>
      </c>
      <c r="J244" s="323" t="s">
        <v>363</v>
      </c>
      <c r="K244" s="323">
        <v>9</v>
      </c>
      <c r="L244" s="323" t="s">
        <v>97</v>
      </c>
      <c r="M244" s="323" t="s">
        <v>112</v>
      </c>
      <c r="N244" s="323">
        <v>12</v>
      </c>
      <c r="O244" s="484">
        <v>62</v>
      </c>
      <c r="P244" s="485"/>
      <c r="Q244" s="497"/>
    </row>
    <row r="245" spans="1:17" x14ac:dyDescent="0.25">
      <c r="A245" s="509">
        <f ca="1">IF(ISBLANK(B245),"",IFERROR(INDIRECT("'Geotech Log'!J"&amp;MATCH(B245,'Geotech Log'!K:K,1)),""))</f>
        <v>45</v>
      </c>
      <c r="B245" s="483">
        <v>75.63</v>
      </c>
      <c r="C245" s="483" t="s">
        <v>357</v>
      </c>
      <c r="D245" s="323" t="s">
        <v>358</v>
      </c>
      <c r="E245" s="323" t="s">
        <v>359</v>
      </c>
      <c r="F245" s="323"/>
      <c r="G245" s="323" t="s">
        <v>360</v>
      </c>
      <c r="H245" s="323" t="s">
        <v>361</v>
      </c>
      <c r="I245" s="323" t="s">
        <v>362</v>
      </c>
      <c r="J245" s="323" t="s">
        <v>363</v>
      </c>
      <c r="K245" s="323">
        <v>9</v>
      </c>
      <c r="L245" s="323" t="s">
        <v>97</v>
      </c>
      <c r="M245" s="323" t="s">
        <v>112</v>
      </c>
      <c r="N245" s="323">
        <v>12</v>
      </c>
      <c r="O245" s="484">
        <v>25</v>
      </c>
      <c r="P245" s="485"/>
      <c r="Q245" s="497"/>
    </row>
    <row r="246" spans="1:17" x14ac:dyDescent="0.25">
      <c r="A246" s="509">
        <f ca="1">IF(ISBLANK(B246),"",IFERROR(INDIRECT("'Geotech Log'!J"&amp;MATCH(B246,'Geotech Log'!K:K,1)),""))</f>
        <v>45</v>
      </c>
      <c r="B246" s="483">
        <v>75.78</v>
      </c>
      <c r="C246" s="483" t="s">
        <v>357</v>
      </c>
      <c r="D246" s="323" t="s">
        <v>358</v>
      </c>
      <c r="E246" s="323" t="s">
        <v>376</v>
      </c>
      <c r="F246" s="323"/>
      <c r="G246" s="323" t="s">
        <v>381</v>
      </c>
      <c r="H246" s="323"/>
      <c r="I246" s="323" t="s">
        <v>374</v>
      </c>
      <c r="J246" s="323" t="s">
        <v>382</v>
      </c>
      <c r="K246" s="323">
        <v>7</v>
      </c>
      <c r="L246" s="323" t="s">
        <v>105</v>
      </c>
      <c r="M246" s="323" t="s">
        <v>112</v>
      </c>
      <c r="N246" s="323">
        <v>6</v>
      </c>
      <c r="O246" s="484">
        <v>41</v>
      </c>
      <c r="P246" s="485"/>
      <c r="Q246" s="497" t="s">
        <v>535</v>
      </c>
    </row>
    <row r="247" spans="1:17" ht="30" x14ac:dyDescent="0.25">
      <c r="A247" s="509">
        <f ca="1">IF(ISBLANK(B247),"",IFERROR(INDIRECT("'Geotech Log'!J"&amp;MATCH(B247,'Geotech Log'!K:K,1)),""))</f>
        <v>45</v>
      </c>
      <c r="B247" s="483">
        <v>75.83</v>
      </c>
      <c r="C247" s="483" t="s">
        <v>392</v>
      </c>
      <c r="D247" s="323" t="s">
        <v>367</v>
      </c>
      <c r="E247" s="323" t="s">
        <v>393</v>
      </c>
      <c r="F247" s="323"/>
      <c r="G247" s="323" t="s">
        <v>369</v>
      </c>
      <c r="H247" s="323" t="s">
        <v>370</v>
      </c>
      <c r="I247" s="323" t="s">
        <v>374</v>
      </c>
      <c r="J247" s="323" t="s">
        <v>382</v>
      </c>
      <c r="K247" s="323">
        <v>7</v>
      </c>
      <c r="L247" s="323" t="s">
        <v>113</v>
      </c>
      <c r="M247" s="323" t="s">
        <v>112</v>
      </c>
      <c r="N247" s="323">
        <v>0</v>
      </c>
      <c r="O247" s="484"/>
      <c r="P247" s="485"/>
      <c r="Q247" s="497" t="s">
        <v>536</v>
      </c>
    </row>
    <row r="248" spans="1:17" x14ac:dyDescent="0.25">
      <c r="A248" s="509">
        <f ca="1">IF(ISBLANK(B248),"",IFERROR(INDIRECT("'Geotech Log'!J"&amp;MATCH(B248,'Geotech Log'!K:K,1)),""))</f>
        <v>46</v>
      </c>
      <c r="B248" s="483">
        <v>76.55</v>
      </c>
      <c r="C248" s="483" t="s">
        <v>357</v>
      </c>
      <c r="D248" s="323" t="s">
        <v>358</v>
      </c>
      <c r="E248" s="323" t="s">
        <v>376</v>
      </c>
      <c r="F248" s="323"/>
      <c r="G248" s="323" t="s">
        <v>381</v>
      </c>
      <c r="H248" s="323"/>
      <c r="I248" s="323" t="s">
        <v>362</v>
      </c>
      <c r="J248" s="323" t="s">
        <v>363</v>
      </c>
      <c r="K248" s="323">
        <v>9</v>
      </c>
      <c r="L248" s="323" t="s">
        <v>97</v>
      </c>
      <c r="M248" s="323" t="s">
        <v>112</v>
      </c>
      <c r="N248" s="323">
        <v>12</v>
      </c>
      <c r="O248" s="484">
        <v>69</v>
      </c>
      <c r="P248" s="485"/>
      <c r="Q248" s="497"/>
    </row>
    <row r="249" spans="1:17" x14ac:dyDescent="0.25">
      <c r="A249" s="509">
        <f ca="1">IF(ISBLANK(B249),"",IFERROR(INDIRECT("'Geotech Log'!J"&amp;MATCH(B249,'Geotech Log'!K:K,1)),""))</f>
        <v>46</v>
      </c>
      <c r="B249" s="483">
        <v>76.709999999999994</v>
      </c>
      <c r="C249" s="483" t="s">
        <v>357</v>
      </c>
      <c r="D249" s="323" t="s">
        <v>358</v>
      </c>
      <c r="E249" s="323" t="s">
        <v>359</v>
      </c>
      <c r="F249" s="323"/>
      <c r="G249" s="323" t="s">
        <v>360</v>
      </c>
      <c r="H249" s="323"/>
      <c r="I249" s="323" t="s">
        <v>374</v>
      </c>
      <c r="J249" s="323" t="s">
        <v>363</v>
      </c>
      <c r="K249" s="323">
        <v>9</v>
      </c>
      <c r="L249" s="323" t="s">
        <v>97</v>
      </c>
      <c r="M249" s="323" t="s">
        <v>112</v>
      </c>
      <c r="N249" s="323">
        <v>12</v>
      </c>
      <c r="O249" s="484">
        <v>72</v>
      </c>
      <c r="P249" s="485"/>
      <c r="Q249" s="497"/>
    </row>
    <row r="250" spans="1:17" x14ac:dyDescent="0.25">
      <c r="A250" s="509">
        <f ca="1">IF(ISBLANK(B250),"",IFERROR(INDIRECT("'Geotech Log'!J"&amp;MATCH(B250,'Geotech Log'!K:K,1)),""))</f>
        <v>47</v>
      </c>
      <c r="B250" s="483">
        <v>77.16</v>
      </c>
      <c r="C250" s="483" t="s">
        <v>357</v>
      </c>
      <c r="D250" s="323" t="s">
        <v>358</v>
      </c>
      <c r="E250" s="323" t="s">
        <v>359</v>
      </c>
      <c r="F250" s="323" t="s">
        <v>515</v>
      </c>
      <c r="G250" s="323" t="s">
        <v>391</v>
      </c>
      <c r="H250" s="323" t="s">
        <v>361</v>
      </c>
      <c r="I250" s="323" t="s">
        <v>374</v>
      </c>
      <c r="J250" s="323" t="s">
        <v>382</v>
      </c>
      <c r="K250" s="323">
        <v>7</v>
      </c>
      <c r="L250" s="323" t="s">
        <v>97</v>
      </c>
      <c r="M250" s="323" t="s">
        <v>112</v>
      </c>
      <c r="N250" s="323">
        <v>12</v>
      </c>
      <c r="O250" s="484">
        <v>33</v>
      </c>
      <c r="P250" s="485"/>
      <c r="Q250" s="497" t="s">
        <v>537</v>
      </c>
    </row>
    <row r="251" spans="1:17" x14ac:dyDescent="0.25">
      <c r="A251" s="509">
        <f ca="1">IF(ISBLANK(B251),"",IFERROR(INDIRECT("'Geotech Log'!J"&amp;MATCH(B251,'Geotech Log'!K:K,1)),""))</f>
        <v>47</v>
      </c>
      <c r="B251" s="483">
        <v>77.47</v>
      </c>
      <c r="C251" s="483" t="s">
        <v>357</v>
      </c>
      <c r="D251" s="323" t="s">
        <v>358</v>
      </c>
      <c r="E251" s="323" t="s">
        <v>376</v>
      </c>
      <c r="F251" s="323"/>
      <c r="G251" s="323" t="s">
        <v>381</v>
      </c>
      <c r="H251" s="323"/>
      <c r="I251" s="323" t="s">
        <v>362</v>
      </c>
      <c r="J251" s="323" t="s">
        <v>363</v>
      </c>
      <c r="K251" s="323">
        <v>11</v>
      </c>
      <c r="L251" s="323" t="s">
        <v>97</v>
      </c>
      <c r="M251" s="323" t="s">
        <v>112</v>
      </c>
      <c r="N251" s="323">
        <v>20</v>
      </c>
      <c r="O251" s="484">
        <v>58</v>
      </c>
      <c r="P251" s="485"/>
      <c r="Q251" s="497" t="s">
        <v>538</v>
      </c>
    </row>
    <row r="252" spans="1:17" ht="30" x14ac:dyDescent="0.25">
      <c r="A252" s="509">
        <f ca="1">IF(ISBLANK(B252),"",IFERROR(INDIRECT("'Geotech Log'!J"&amp;MATCH(B252,'Geotech Log'!K:K,1)),""))</f>
        <v>47</v>
      </c>
      <c r="B252" s="483">
        <v>77.64</v>
      </c>
      <c r="C252" s="483" t="s">
        <v>366</v>
      </c>
      <c r="D252" s="323" t="s">
        <v>367</v>
      </c>
      <c r="E252" s="323" t="s">
        <v>368</v>
      </c>
      <c r="F252" s="323"/>
      <c r="G252" s="323" t="s">
        <v>369</v>
      </c>
      <c r="H252" s="323" t="s">
        <v>370</v>
      </c>
      <c r="I252" s="323" t="s">
        <v>371</v>
      </c>
      <c r="J252" s="323" t="s">
        <v>363</v>
      </c>
      <c r="K252" s="323">
        <v>11</v>
      </c>
      <c r="L252" s="323" t="s">
        <v>105</v>
      </c>
      <c r="M252" s="323" t="s">
        <v>112</v>
      </c>
      <c r="N252" s="323">
        <v>12</v>
      </c>
      <c r="O252" s="484"/>
      <c r="P252" s="485"/>
      <c r="Q252" s="497" t="s">
        <v>539</v>
      </c>
    </row>
    <row r="253" spans="1:17" x14ac:dyDescent="0.25">
      <c r="A253" s="509">
        <f ca="1">IF(ISBLANK(B253),"",IFERROR(INDIRECT("'Geotech Log'!J"&amp;MATCH(B253,'Geotech Log'!K:K,1)),""))</f>
        <v>48</v>
      </c>
      <c r="B253" s="483">
        <v>78.709999999999994</v>
      </c>
      <c r="C253" s="483" t="s">
        <v>357</v>
      </c>
      <c r="D253" s="323" t="s">
        <v>358</v>
      </c>
      <c r="E253" s="323" t="s">
        <v>359</v>
      </c>
      <c r="F253" s="323"/>
      <c r="G253" s="323" t="s">
        <v>391</v>
      </c>
      <c r="H253" s="323" t="s">
        <v>361</v>
      </c>
      <c r="I253" s="323" t="s">
        <v>374</v>
      </c>
      <c r="J253" s="323" t="s">
        <v>382</v>
      </c>
      <c r="K253" s="323">
        <v>5</v>
      </c>
      <c r="L253" s="323" t="s">
        <v>97</v>
      </c>
      <c r="M253" s="323" t="s">
        <v>112</v>
      </c>
      <c r="N253" s="323">
        <v>12</v>
      </c>
      <c r="O253" s="484">
        <v>30</v>
      </c>
      <c r="P253" s="485"/>
      <c r="Q253" s="497"/>
    </row>
    <row r="254" spans="1:17" ht="30" x14ac:dyDescent="0.25">
      <c r="A254" s="509">
        <f ca="1">IF(ISBLANK(B254),"",IFERROR(INDIRECT("'Geotech Log'!J"&amp;MATCH(B254,'Geotech Log'!K:K,1)),""))</f>
        <v>48</v>
      </c>
      <c r="B254" s="483">
        <v>79.010000000000005</v>
      </c>
      <c r="C254" s="483" t="s">
        <v>366</v>
      </c>
      <c r="D254" s="323" t="s">
        <v>367</v>
      </c>
      <c r="E254" s="323" t="s">
        <v>386</v>
      </c>
      <c r="F254" s="323"/>
      <c r="G254" s="323" t="s">
        <v>369</v>
      </c>
      <c r="H254" s="323" t="s">
        <v>370</v>
      </c>
      <c r="I254" s="323" t="s">
        <v>374</v>
      </c>
      <c r="J254" s="323" t="s">
        <v>363</v>
      </c>
      <c r="K254" s="323">
        <v>9</v>
      </c>
      <c r="L254" s="323" t="s">
        <v>105</v>
      </c>
      <c r="M254" s="323" t="s">
        <v>112</v>
      </c>
      <c r="N254" s="323">
        <v>12</v>
      </c>
      <c r="O254" s="484"/>
      <c r="P254" s="485"/>
      <c r="Q254" s="497" t="s">
        <v>540</v>
      </c>
    </row>
    <row r="255" spans="1:17" x14ac:dyDescent="0.25">
      <c r="A255" s="509">
        <f ca="1">IF(ISBLANK(B255),"",IFERROR(INDIRECT("'Geotech Log'!J"&amp;MATCH(B255,'Geotech Log'!K:K,1)),""))</f>
        <v>48</v>
      </c>
      <c r="B255" s="483">
        <v>79.17</v>
      </c>
      <c r="C255" s="483" t="s">
        <v>357</v>
      </c>
      <c r="D255" s="323" t="s">
        <v>358</v>
      </c>
      <c r="E255" s="323" t="s">
        <v>376</v>
      </c>
      <c r="F255" s="323"/>
      <c r="G255" s="323" t="s">
        <v>381</v>
      </c>
      <c r="H255" s="323"/>
      <c r="I255" s="323" t="s">
        <v>377</v>
      </c>
      <c r="J255" s="323" t="s">
        <v>508</v>
      </c>
      <c r="K255" s="323">
        <v>17</v>
      </c>
      <c r="L255" s="323" t="s">
        <v>97</v>
      </c>
      <c r="M255" s="323" t="s">
        <v>112</v>
      </c>
      <c r="N255" s="323">
        <v>20</v>
      </c>
      <c r="O255" s="484">
        <v>46</v>
      </c>
      <c r="P255" s="485"/>
      <c r="Q255" s="497" t="s">
        <v>534</v>
      </c>
    </row>
    <row r="256" spans="1:17" x14ac:dyDescent="0.25">
      <c r="A256" s="509">
        <f ca="1">IF(ISBLANK(B256),"",IFERROR(INDIRECT("'Geotech Log'!J"&amp;MATCH(B256,'Geotech Log'!K:K,1)),""))</f>
        <v>48</v>
      </c>
      <c r="B256" s="483">
        <v>79.209999999999994</v>
      </c>
      <c r="C256" s="483" t="s">
        <v>357</v>
      </c>
      <c r="D256" s="323" t="s">
        <v>358</v>
      </c>
      <c r="E256" s="323" t="s">
        <v>376</v>
      </c>
      <c r="F256" s="323"/>
      <c r="G256" s="323" t="s">
        <v>381</v>
      </c>
      <c r="H256" s="323"/>
      <c r="I256" s="323" t="s">
        <v>362</v>
      </c>
      <c r="J256" s="323" t="s">
        <v>363</v>
      </c>
      <c r="K256" s="323">
        <v>13</v>
      </c>
      <c r="L256" s="323" t="s">
        <v>97</v>
      </c>
      <c r="M256" s="323" t="s">
        <v>112</v>
      </c>
      <c r="N256" s="323">
        <v>12</v>
      </c>
      <c r="O256" s="484">
        <v>34</v>
      </c>
      <c r="P256" s="485"/>
      <c r="Q256" s="497"/>
    </row>
    <row r="257" spans="1:17" x14ac:dyDescent="0.25">
      <c r="A257" s="509">
        <f ca="1">IF(ISBLANK(B257),"",IFERROR(INDIRECT("'Geotech Log'!J"&amp;MATCH(B257,'Geotech Log'!K:K,1)),""))</f>
        <v>48</v>
      </c>
      <c r="B257" s="483">
        <v>79.42</v>
      </c>
      <c r="C257" s="483" t="s">
        <v>357</v>
      </c>
      <c r="D257" s="323" t="s">
        <v>358</v>
      </c>
      <c r="E257" s="323" t="s">
        <v>376</v>
      </c>
      <c r="F257" s="323"/>
      <c r="G257" s="323" t="s">
        <v>381</v>
      </c>
      <c r="H257" s="323"/>
      <c r="I257" s="323" t="s">
        <v>377</v>
      </c>
      <c r="J257" s="323" t="s">
        <v>508</v>
      </c>
      <c r="K257" s="323">
        <v>17</v>
      </c>
      <c r="L257" s="323" t="s">
        <v>97</v>
      </c>
      <c r="M257" s="323" t="s">
        <v>112</v>
      </c>
      <c r="N257" s="323">
        <v>20</v>
      </c>
      <c r="O257" s="484">
        <v>78</v>
      </c>
      <c r="P257" s="485"/>
      <c r="Q257" s="497" t="s">
        <v>541</v>
      </c>
    </row>
    <row r="258" spans="1:17" x14ac:dyDescent="0.25">
      <c r="A258" s="509">
        <f ca="1">IF(ISBLANK(B258),"",IFERROR(INDIRECT("'Geotech Log'!J"&amp;MATCH(B258,'Geotech Log'!K:K,1)),""))</f>
        <v>48</v>
      </c>
      <c r="B258" s="483">
        <v>79.56</v>
      </c>
      <c r="C258" s="483" t="s">
        <v>357</v>
      </c>
      <c r="D258" s="323" t="s">
        <v>358</v>
      </c>
      <c r="E258" s="323" t="s">
        <v>359</v>
      </c>
      <c r="F258" s="323"/>
      <c r="G258" s="323" t="s">
        <v>360</v>
      </c>
      <c r="H258" s="323" t="s">
        <v>361</v>
      </c>
      <c r="I258" s="323" t="s">
        <v>362</v>
      </c>
      <c r="J258" s="323" t="s">
        <v>363</v>
      </c>
      <c r="K258" s="323">
        <v>9</v>
      </c>
      <c r="L258" s="323" t="s">
        <v>97</v>
      </c>
      <c r="M258" s="323" t="s">
        <v>112</v>
      </c>
      <c r="N258" s="323">
        <v>12</v>
      </c>
      <c r="O258" s="484">
        <v>41</v>
      </c>
      <c r="P258" s="485"/>
      <c r="Q258" s="497"/>
    </row>
    <row r="259" spans="1:17" x14ac:dyDescent="0.25">
      <c r="A259" s="509">
        <f ca="1">IF(ISBLANK(B259),"",IFERROR(INDIRECT("'Geotech Log'!J"&amp;MATCH(B259,'Geotech Log'!K:K,1)),""))</f>
        <v>48</v>
      </c>
      <c r="B259" s="483">
        <v>79.650000000000006</v>
      </c>
      <c r="C259" s="483" t="s">
        <v>357</v>
      </c>
      <c r="D259" s="323" t="s">
        <v>358</v>
      </c>
      <c r="E259" s="323" t="s">
        <v>376</v>
      </c>
      <c r="F259" s="323"/>
      <c r="G259" s="323" t="s">
        <v>381</v>
      </c>
      <c r="H259" s="323"/>
      <c r="I259" s="323" t="s">
        <v>377</v>
      </c>
      <c r="J259" s="323" t="s">
        <v>508</v>
      </c>
      <c r="K259" s="323">
        <v>17</v>
      </c>
      <c r="L259" s="323" t="s">
        <v>97</v>
      </c>
      <c r="M259" s="323" t="s">
        <v>112</v>
      </c>
      <c r="N259" s="323">
        <v>20</v>
      </c>
      <c r="O259" s="484">
        <v>55</v>
      </c>
      <c r="P259" s="485"/>
      <c r="Q259" s="497"/>
    </row>
    <row r="260" spans="1:17" x14ac:dyDescent="0.25">
      <c r="A260" s="509">
        <f ca="1">IF(ISBLANK(B260),"",IFERROR(INDIRECT("'Geotech Log'!J"&amp;MATCH(B260,'Geotech Log'!K:K,1)),""))</f>
        <v>48</v>
      </c>
      <c r="B260" s="483">
        <v>79.8</v>
      </c>
      <c r="C260" s="483" t="s">
        <v>357</v>
      </c>
      <c r="D260" s="323" t="s">
        <v>358</v>
      </c>
      <c r="E260" s="323" t="s">
        <v>359</v>
      </c>
      <c r="F260" s="323"/>
      <c r="G260" s="323" t="s">
        <v>360</v>
      </c>
      <c r="H260" s="323" t="s">
        <v>361</v>
      </c>
      <c r="I260" s="323" t="s">
        <v>362</v>
      </c>
      <c r="J260" s="323" t="s">
        <v>363</v>
      </c>
      <c r="K260" s="323">
        <v>9</v>
      </c>
      <c r="L260" s="323" t="s">
        <v>97</v>
      </c>
      <c r="M260" s="323" t="s">
        <v>112</v>
      </c>
      <c r="N260" s="323">
        <v>12</v>
      </c>
      <c r="O260" s="484">
        <v>63</v>
      </c>
      <c r="P260" s="485"/>
      <c r="Q260" s="497"/>
    </row>
    <row r="261" spans="1:17" x14ac:dyDescent="0.25">
      <c r="A261" s="509">
        <f ca="1">IF(ISBLANK(B261),"",IFERROR(INDIRECT("'Geotech Log'!J"&amp;MATCH(B261,'Geotech Log'!K:K,1)),""))</f>
        <v>49</v>
      </c>
      <c r="B261" s="483">
        <v>80.2</v>
      </c>
      <c r="C261" s="483" t="s">
        <v>357</v>
      </c>
      <c r="D261" s="323" t="s">
        <v>358</v>
      </c>
      <c r="E261" s="323" t="s">
        <v>376</v>
      </c>
      <c r="F261" s="323"/>
      <c r="G261" s="323" t="s">
        <v>381</v>
      </c>
      <c r="H261" s="323"/>
      <c r="I261" s="323" t="s">
        <v>374</v>
      </c>
      <c r="J261" s="323" t="s">
        <v>382</v>
      </c>
      <c r="K261" s="323">
        <v>1</v>
      </c>
      <c r="L261" s="323" t="s">
        <v>105</v>
      </c>
      <c r="M261" s="323" t="s">
        <v>112</v>
      </c>
      <c r="N261" s="323">
        <v>6</v>
      </c>
      <c r="O261" s="484">
        <v>27</v>
      </c>
      <c r="P261" s="485"/>
      <c r="Q261" s="497" t="s">
        <v>542</v>
      </c>
    </row>
    <row r="262" spans="1:17" x14ac:dyDescent="0.25">
      <c r="A262" s="509">
        <f ca="1">IF(ISBLANK(B262),"",IFERROR(INDIRECT("'Geotech Log'!J"&amp;MATCH(B262,'Geotech Log'!K:K,1)),""))</f>
        <v>49</v>
      </c>
      <c r="B262" s="483">
        <v>80.38</v>
      </c>
      <c r="C262" s="483" t="s">
        <v>357</v>
      </c>
      <c r="D262" s="323" t="s">
        <v>358</v>
      </c>
      <c r="E262" s="323" t="s">
        <v>359</v>
      </c>
      <c r="F262" s="323"/>
      <c r="G262" s="323" t="s">
        <v>360</v>
      </c>
      <c r="H262" s="323" t="s">
        <v>361</v>
      </c>
      <c r="I262" s="323" t="s">
        <v>362</v>
      </c>
      <c r="J262" s="323" t="s">
        <v>363</v>
      </c>
      <c r="K262" s="323">
        <v>11</v>
      </c>
      <c r="L262" s="323" t="s">
        <v>105</v>
      </c>
      <c r="M262" s="323" t="s">
        <v>112</v>
      </c>
      <c r="N262" s="323">
        <v>12</v>
      </c>
      <c r="O262" s="484">
        <v>80</v>
      </c>
      <c r="P262" s="485"/>
      <c r="Q262" s="497" t="s">
        <v>470</v>
      </c>
    </row>
    <row r="263" spans="1:17" x14ac:dyDescent="0.25">
      <c r="A263" s="509">
        <f ca="1">IF(ISBLANK(B263),"",IFERROR(INDIRECT("'Geotech Log'!J"&amp;MATCH(B263,'Geotech Log'!K:K,1)),""))</f>
        <v>49</v>
      </c>
      <c r="B263" s="483">
        <v>80.44</v>
      </c>
      <c r="C263" s="483" t="s">
        <v>357</v>
      </c>
      <c r="D263" s="323" t="s">
        <v>358</v>
      </c>
      <c r="E263" s="323" t="s">
        <v>104</v>
      </c>
      <c r="F263" s="323"/>
      <c r="G263" s="323" t="s">
        <v>369</v>
      </c>
      <c r="H263" s="323" t="s">
        <v>379</v>
      </c>
      <c r="I263" s="323" t="s">
        <v>374</v>
      </c>
      <c r="J263" s="323" t="s">
        <v>382</v>
      </c>
      <c r="K263" s="323">
        <v>3</v>
      </c>
      <c r="L263" s="323" t="s">
        <v>113</v>
      </c>
      <c r="M263" s="323" t="s">
        <v>112</v>
      </c>
      <c r="N263" s="323">
        <v>0</v>
      </c>
      <c r="O263" s="484">
        <v>45</v>
      </c>
      <c r="P263" s="485"/>
      <c r="Q263" s="497" t="s">
        <v>543</v>
      </c>
    </row>
    <row r="264" spans="1:17" x14ac:dyDescent="0.25">
      <c r="A264" s="509">
        <f ca="1">IF(ISBLANK(B264),"",IFERROR(INDIRECT("'Geotech Log'!J"&amp;MATCH(B264,'Geotech Log'!K:K,1)),""))</f>
        <v>49</v>
      </c>
      <c r="B264" s="483">
        <v>80.58</v>
      </c>
      <c r="C264" s="483" t="s">
        <v>357</v>
      </c>
      <c r="D264" s="323" t="s">
        <v>358</v>
      </c>
      <c r="E264" s="323" t="s">
        <v>104</v>
      </c>
      <c r="F264" s="323"/>
      <c r="G264" s="323" t="s">
        <v>369</v>
      </c>
      <c r="H264" s="323" t="s">
        <v>361</v>
      </c>
      <c r="I264" s="323" t="s">
        <v>374</v>
      </c>
      <c r="J264" s="323" t="s">
        <v>382</v>
      </c>
      <c r="K264" s="323">
        <v>3</v>
      </c>
      <c r="L264" s="323" t="s">
        <v>113</v>
      </c>
      <c r="M264" s="323" t="s">
        <v>112</v>
      </c>
      <c r="N264" s="323">
        <v>0</v>
      </c>
      <c r="O264" s="484">
        <v>55</v>
      </c>
      <c r="P264" s="485"/>
      <c r="Q264" s="497" t="s">
        <v>544</v>
      </c>
    </row>
    <row r="265" spans="1:17" ht="30" x14ac:dyDescent="0.25">
      <c r="A265" s="509">
        <f ca="1">IF(ISBLANK(B265),"",IFERROR(INDIRECT("'Geotech Log'!J"&amp;MATCH(B265,'Geotech Log'!K:K,1)),""))</f>
        <v>50</v>
      </c>
      <c r="B265" s="483">
        <v>80.69</v>
      </c>
      <c r="C265" s="483" t="s">
        <v>366</v>
      </c>
      <c r="D265" s="323" t="s">
        <v>367</v>
      </c>
      <c r="E265" s="323" t="s">
        <v>368</v>
      </c>
      <c r="F265" s="323" t="s">
        <v>104</v>
      </c>
      <c r="G265" s="323" t="s">
        <v>369</v>
      </c>
      <c r="H265" s="323" t="s">
        <v>370</v>
      </c>
      <c r="I265" s="323" t="s">
        <v>374</v>
      </c>
      <c r="J265" s="323" t="s">
        <v>382</v>
      </c>
      <c r="K265" s="323">
        <v>3</v>
      </c>
      <c r="L265" s="323" t="s">
        <v>142</v>
      </c>
      <c r="M265" s="323" t="s">
        <v>112</v>
      </c>
      <c r="N265" s="323">
        <v>0</v>
      </c>
      <c r="O265" s="484"/>
      <c r="P265" s="485"/>
      <c r="Q265" s="497" t="s">
        <v>545</v>
      </c>
    </row>
    <row r="266" spans="1:17" ht="30" x14ac:dyDescent="0.25">
      <c r="A266" s="509">
        <f ca="1">IF(ISBLANK(B266),"",IFERROR(INDIRECT("'Geotech Log'!J"&amp;MATCH(B266,'Geotech Log'!K:K,1)),""))</f>
        <v>51</v>
      </c>
      <c r="B266" s="483">
        <v>82.79</v>
      </c>
      <c r="C266" s="483" t="s">
        <v>366</v>
      </c>
      <c r="D266" s="323" t="s">
        <v>367</v>
      </c>
      <c r="E266" s="323" t="s">
        <v>368</v>
      </c>
      <c r="F266" s="323" t="s">
        <v>104</v>
      </c>
      <c r="G266" s="323" t="s">
        <v>369</v>
      </c>
      <c r="H266" s="323" t="s">
        <v>370</v>
      </c>
      <c r="I266" s="323" t="s">
        <v>374</v>
      </c>
      <c r="J266" s="323" t="s">
        <v>382</v>
      </c>
      <c r="K266" s="323">
        <v>3</v>
      </c>
      <c r="L266" s="323" t="s">
        <v>113</v>
      </c>
      <c r="M266" s="323" t="s">
        <v>112</v>
      </c>
      <c r="N266" s="323">
        <v>0</v>
      </c>
      <c r="O266" s="484"/>
      <c r="P266" s="485"/>
      <c r="Q266" s="497" t="s">
        <v>546</v>
      </c>
    </row>
    <row r="267" spans="1:17" ht="30" x14ac:dyDescent="0.25">
      <c r="A267" s="509">
        <f ca="1">IF(ISBLANK(B267),"",IFERROR(INDIRECT("'Geotech Log'!J"&amp;MATCH(B267,'Geotech Log'!K:K,1)),""))</f>
        <v>52</v>
      </c>
      <c r="B267" s="483">
        <v>83.41</v>
      </c>
      <c r="C267" s="483" t="s">
        <v>366</v>
      </c>
      <c r="D267" s="323" t="s">
        <v>367</v>
      </c>
      <c r="E267" s="323" t="s">
        <v>368</v>
      </c>
      <c r="F267" s="323" t="s">
        <v>104</v>
      </c>
      <c r="G267" s="323" t="s">
        <v>369</v>
      </c>
      <c r="H267" s="323" t="s">
        <v>370</v>
      </c>
      <c r="I267" s="323" t="s">
        <v>374</v>
      </c>
      <c r="J267" s="323" t="s">
        <v>382</v>
      </c>
      <c r="K267" s="323">
        <v>3</v>
      </c>
      <c r="L267" s="323" t="s">
        <v>142</v>
      </c>
      <c r="M267" s="323" t="s">
        <v>112</v>
      </c>
      <c r="N267" s="323">
        <v>0</v>
      </c>
      <c r="O267" s="484"/>
      <c r="P267" s="485"/>
      <c r="Q267" s="497" t="s">
        <v>547</v>
      </c>
    </row>
    <row r="268" spans="1:17" x14ac:dyDescent="0.25">
      <c r="A268" s="509">
        <f ca="1">IF(ISBLANK(B268),"",IFERROR(INDIRECT("'Geotech Log'!J"&amp;MATCH(B268,'Geotech Log'!K:K,1)),""))</f>
        <v>53</v>
      </c>
      <c r="B268" s="483">
        <v>84.35</v>
      </c>
      <c r="C268" s="483" t="s">
        <v>357</v>
      </c>
      <c r="D268" s="323" t="s">
        <v>358</v>
      </c>
      <c r="E268" s="323" t="s">
        <v>104</v>
      </c>
      <c r="F268" s="323"/>
      <c r="G268" s="323" t="s">
        <v>391</v>
      </c>
      <c r="H268" s="323" t="s">
        <v>361</v>
      </c>
      <c r="I268" s="323" t="s">
        <v>362</v>
      </c>
      <c r="J268" s="323" t="s">
        <v>363</v>
      </c>
      <c r="K268" s="323">
        <v>9</v>
      </c>
      <c r="L268" s="323" t="s">
        <v>113</v>
      </c>
      <c r="M268" s="323" t="s">
        <v>112</v>
      </c>
      <c r="N268" s="323">
        <v>6</v>
      </c>
      <c r="O268" s="484">
        <v>83</v>
      </c>
      <c r="P268" s="485"/>
      <c r="Q268" s="497" t="s">
        <v>548</v>
      </c>
    </row>
    <row r="269" spans="1:17" ht="30" x14ac:dyDescent="0.25">
      <c r="A269" s="509">
        <f ca="1">IF(ISBLANK(B269),"",IFERROR(INDIRECT("'Geotech Log'!J"&amp;MATCH(B269,'Geotech Log'!K:K,1)),""))</f>
        <v>53</v>
      </c>
      <c r="B269" s="483">
        <v>84.51</v>
      </c>
      <c r="C269" s="483" t="s">
        <v>366</v>
      </c>
      <c r="D269" s="323" t="s">
        <v>367</v>
      </c>
      <c r="E269" s="323" t="s">
        <v>368</v>
      </c>
      <c r="F269" s="323" t="s">
        <v>104</v>
      </c>
      <c r="G269" s="323" t="s">
        <v>369</v>
      </c>
      <c r="H269" s="323" t="s">
        <v>370</v>
      </c>
      <c r="I269" s="323" t="s">
        <v>374</v>
      </c>
      <c r="J269" s="323" t="s">
        <v>382</v>
      </c>
      <c r="K269" s="323">
        <v>3</v>
      </c>
      <c r="L269" s="323" t="s">
        <v>142</v>
      </c>
      <c r="M269" s="323" t="s">
        <v>112</v>
      </c>
      <c r="N269" s="323">
        <v>6</v>
      </c>
      <c r="O269" s="484"/>
      <c r="P269" s="485"/>
      <c r="Q269" s="497" t="s">
        <v>549</v>
      </c>
    </row>
    <row r="270" spans="1:17" x14ac:dyDescent="0.25">
      <c r="A270" s="509">
        <f ca="1">IF(ISBLANK(B270),"",IFERROR(INDIRECT("'Geotech Log'!J"&amp;MATCH(B270,'Geotech Log'!K:K,1)),""))</f>
        <v>54</v>
      </c>
      <c r="B270" s="483">
        <v>85</v>
      </c>
      <c r="C270" s="483" t="s">
        <v>94</v>
      </c>
      <c r="D270" s="323" t="s">
        <v>358</v>
      </c>
      <c r="E270" s="323"/>
      <c r="F270" s="323"/>
      <c r="G270" s="323"/>
      <c r="H270" s="323"/>
      <c r="I270" s="323"/>
      <c r="J270" s="323"/>
      <c r="K270" s="323"/>
      <c r="L270" s="323" t="s">
        <v>105</v>
      </c>
      <c r="M270" s="323" t="s">
        <v>112</v>
      </c>
      <c r="N270" s="323">
        <v>12</v>
      </c>
      <c r="O270" s="484"/>
      <c r="P270" s="485"/>
      <c r="Q270" s="497" t="s">
        <v>550</v>
      </c>
    </row>
    <row r="271" spans="1:17" ht="30" x14ac:dyDescent="0.25">
      <c r="A271" s="509">
        <f ca="1">IF(ISBLANK(B271),"",IFERROR(INDIRECT("'Geotech Log'!J"&amp;MATCH(B271,'Geotech Log'!K:K,1)),""))</f>
        <v>55</v>
      </c>
      <c r="B271" s="483">
        <v>85.68</v>
      </c>
      <c r="C271" s="483" t="s">
        <v>366</v>
      </c>
      <c r="D271" s="323" t="s">
        <v>367</v>
      </c>
      <c r="E271" s="323" t="s">
        <v>386</v>
      </c>
      <c r="F271" s="323"/>
      <c r="G271" s="323" t="s">
        <v>369</v>
      </c>
      <c r="H271" s="323" t="s">
        <v>370</v>
      </c>
      <c r="I271" s="323" t="s">
        <v>374</v>
      </c>
      <c r="J271" s="323" t="s">
        <v>382</v>
      </c>
      <c r="K271" s="323">
        <v>5</v>
      </c>
      <c r="L271" s="323" t="s">
        <v>105</v>
      </c>
      <c r="M271" s="323" t="s">
        <v>112</v>
      </c>
      <c r="N271" s="323">
        <v>12</v>
      </c>
      <c r="O271" s="484"/>
      <c r="P271" s="485"/>
      <c r="Q271" s="497" t="s">
        <v>551</v>
      </c>
    </row>
    <row r="272" spans="1:17" x14ac:dyDescent="0.25">
      <c r="A272" s="509">
        <f ca="1">IF(ISBLANK(B272),"",IFERROR(INDIRECT("'Geotech Log'!J"&amp;MATCH(B272,'Geotech Log'!K:K,1)),""))</f>
        <v>56</v>
      </c>
      <c r="B272" s="483">
        <v>86.43</v>
      </c>
      <c r="C272" s="483" t="s">
        <v>357</v>
      </c>
      <c r="D272" s="323" t="s">
        <v>358</v>
      </c>
      <c r="E272" s="323" t="s">
        <v>104</v>
      </c>
      <c r="F272" s="323"/>
      <c r="G272" s="323" t="s">
        <v>391</v>
      </c>
      <c r="H272" s="323" t="s">
        <v>361</v>
      </c>
      <c r="I272" s="323" t="s">
        <v>362</v>
      </c>
      <c r="J272" s="323" t="s">
        <v>363</v>
      </c>
      <c r="K272" s="323">
        <v>13</v>
      </c>
      <c r="L272" s="323" t="s">
        <v>97</v>
      </c>
      <c r="M272" s="323" t="s">
        <v>112</v>
      </c>
      <c r="N272" s="323">
        <v>12</v>
      </c>
      <c r="O272" s="484">
        <v>46</v>
      </c>
      <c r="P272" s="485"/>
      <c r="Q272" s="497" t="s">
        <v>552</v>
      </c>
    </row>
    <row r="273" spans="1:17" x14ac:dyDescent="0.25">
      <c r="A273" s="509">
        <f ca="1">IF(ISBLANK(B273),"",IFERROR(INDIRECT("'Geotech Log'!J"&amp;MATCH(B273,'Geotech Log'!K:K,1)),""))</f>
        <v>56</v>
      </c>
      <c r="B273" s="483">
        <v>86.44</v>
      </c>
      <c r="C273" s="483" t="s">
        <v>357</v>
      </c>
      <c r="D273" s="323" t="s">
        <v>358</v>
      </c>
      <c r="E273" s="323" t="s">
        <v>104</v>
      </c>
      <c r="F273" s="323"/>
      <c r="G273" s="323" t="s">
        <v>391</v>
      </c>
      <c r="H273" s="323" t="s">
        <v>361</v>
      </c>
      <c r="I273" s="323" t="s">
        <v>362</v>
      </c>
      <c r="J273" s="323" t="s">
        <v>363</v>
      </c>
      <c r="K273" s="323">
        <v>11</v>
      </c>
      <c r="L273" s="323" t="s">
        <v>97</v>
      </c>
      <c r="M273" s="323" t="s">
        <v>112</v>
      </c>
      <c r="N273" s="323">
        <v>12</v>
      </c>
      <c r="O273" s="484">
        <v>41</v>
      </c>
      <c r="P273" s="485"/>
      <c r="Q273" s="497" t="s">
        <v>553</v>
      </c>
    </row>
    <row r="274" spans="1:17" x14ac:dyDescent="0.25">
      <c r="A274" s="509">
        <f ca="1">IF(ISBLANK(B274),"",IFERROR(INDIRECT("'Geotech Log'!J"&amp;MATCH(B274,'Geotech Log'!K:K,1)),""))</f>
        <v>56</v>
      </c>
      <c r="B274" s="483">
        <v>86.86</v>
      </c>
      <c r="C274" s="483" t="s">
        <v>357</v>
      </c>
      <c r="D274" s="323" t="s">
        <v>358</v>
      </c>
      <c r="E274" s="323" t="s">
        <v>104</v>
      </c>
      <c r="F274" s="323"/>
      <c r="G274" s="323" t="s">
        <v>391</v>
      </c>
      <c r="H274" s="323" t="s">
        <v>361</v>
      </c>
      <c r="I274" s="323" t="s">
        <v>421</v>
      </c>
      <c r="J274" s="323" t="s">
        <v>363</v>
      </c>
      <c r="K274" s="323">
        <v>11</v>
      </c>
      <c r="L274" s="323" t="s">
        <v>97</v>
      </c>
      <c r="M274" s="323" t="s">
        <v>112</v>
      </c>
      <c r="N274" s="323">
        <v>20</v>
      </c>
      <c r="O274" s="484">
        <v>40</v>
      </c>
      <c r="P274" s="485"/>
      <c r="Q274" s="497" t="s">
        <v>554</v>
      </c>
    </row>
    <row r="275" spans="1:17" x14ac:dyDescent="0.25">
      <c r="A275" s="509">
        <f ca="1">IF(ISBLANK(B275),"",IFERROR(INDIRECT("'Geotech Log'!J"&amp;MATCH(B275,'Geotech Log'!K:K,1)),""))</f>
        <v>56</v>
      </c>
      <c r="B275" s="483">
        <v>87.13</v>
      </c>
      <c r="C275" s="483" t="s">
        <v>357</v>
      </c>
      <c r="D275" s="323" t="s">
        <v>358</v>
      </c>
      <c r="E275" s="323" t="s">
        <v>359</v>
      </c>
      <c r="F275" s="323" t="s">
        <v>104</v>
      </c>
      <c r="G275" s="323" t="s">
        <v>360</v>
      </c>
      <c r="H275" s="323" t="s">
        <v>361</v>
      </c>
      <c r="I275" s="323" t="s">
        <v>377</v>
      </c>
      <c r="J275" s="323" t="s">
        <v>363</v>
      </c>
      <c r="K275" s="323">
        <v>11</v>
      </c>
      <c r="L275" s="323" t="s">
        <v>97</v>
      </c>
      <c r="M275" s="323" t="s">
        <v>112</v>
      </c>
      <c r="N275" s="323">
        <v>20</v>
      </c>
      <c r="O275" s="484">
        <v>48</v>
      </c>
      <c r="P275" s="485"/>
      <c r="Q275" s="497"/>
    </row>
    <row r="276" spans="1:17" x14ac:dyDescent="0.25">
      <c r="A276" s="509">
        <f ca="1">IF(ISBLANK(B276),"",IFERROR(INDIRECT("'Geotech Log'!J"&amp;MATCH(B276,'Geotech Log'!K:K,1)),""))</f>
        <v>56</v>
      </c>
      <c r="B276" s="483">
        <v>87.22</v>
      </c>
      <c r="C276" s="483" t="s">
        <v>357</v>
      </c>
      <c r="D276" s="323" t="s">
        <v>358</v>
      </c>
      <c r="E276" s="323" t="s">
        <v>376</v>
      </c>
      <c r="F276" s="323"/>
      <c r="G276" s="323" t="s">
        <v>381</v>
      </c>
      <c r="H276" s="323"/>
      <c r="I276" s="323" t="s">
        <v>377</v>
      </c>
      <c r="J276" s="323" t="s">
        <v>363</v>
      </c>
      <c r="K276" s="323">
        <v>9</v>
      </c>
      <c r="L276" s="323" t="s">
        <v>97</v>
      </c>
      <c r="M276" s="323" t="s">
        <v>112</v>
      </c>
      <c r="N276" s="323">
        <v>20</v>
      </c>
      <c r="O276" s="484">
        <v>53</v>
      </c>
      <c r="P276" s="485"/>
      <c r="Q276" s="497" t="s">
        <v>555</v>
      </c>
    </row>
    <row r="277" spans="1:17" x14ac:dyDescent="0.25">
      <c r="A277" s="509">
        <f ca="1">IF(ISBLANK(B277),"",IFERROR(INDIRECT("'Geotech Log'!J"&amp;MATCH(B277,'Geotech Log'!K:K,1)),""))</f>
        <v>56</v>
      </c>
      <c r="B277" s="483">
        <v>87.5</v>
      </c>
      <c r="C277" s="483" t="s">
        <v>357</v>
      </c>
      <c r="D277" s="323" t="s">
        <v>358</v>
      </c>
      <c r="E277" s="323" t="s">
        <v>376</v>
      </c>
      <c r="F277" s="323"/>
      <c r="G277" s="323" t="s">
        <v>381</v>
      </c>
      <c r="H277" s="323"/>
      <c r="I277" s="323" t="s">
        <v>371</v>
      </c>
      <c r="J277" s="323" t="s">
        <v>363</v>
      </c>
      <c r="K277" s="323">
        <v>17</v>
      </c>
      <c r="L277" s="323" t="s">
        <v>97</v>
      </c>
      <c r="M277" s="323" t="s">
        <v>112</v>
      </c>
      <c r="N277" s="323">
        <v>20</v>
      </c>
      <c r="O277" s="484">
        <v>40</v>
      </c>
      <c r="P277" s="485"/>
      <c r="Q277" s="497"/>
    </row>
    <row r="278" spans="1:17" ht="30" x14ac:dyDescent="0.25">
      <c r="A278" s="509">
        <f ca="1">IF(ISBLANK(B278),"",IFERROR(INDIRECT("'Geotech Log'!J"&amp;MATCH(B278,'Geotech Log'!K:K,1)),""))</f>
        <v>56</v>
      </c>
      <c r="B278" s="483">
        <v>87.88</v>
      </c>
      <c r="C278" s="483" t="s">
        <v>357</v>
      </c>
      <c r="D278" s="323" t="s">
        <v>358</v>
      </c>
      <c r="E278" s="323" t="s">
        <v>376</v>
      </c>
      <c r="F278" s="323"/>
      <c r="G278" s="323" t="s">
        <v>381</v>
      </c>
      <c r="H278" s="323"/>
      <c r="I278" s="323" t="s">
        <v>371</v>
      </c>
      <c r="J278" s="323" t="s">
        <v>508</v>
      </c>
      <c r="K278" s="323">
        <v>17</v>
      </c>
      <c r="L278" s="323" t="s">
        <v>97</v>
      </c>
      <c r="M278" s="323" t="s">
        <v>112</v>
      </c>
      <c r="N278" s="323">
        <v>0</v>
      </c>
      <c r="O278" s="484">
        <v>45</v>
      </c>
      <c r="P278" s="485"/>
      <c r="Q278" s="497" t="s">
        <v>556</v>
      </c>
    </row>
    <row r="279" spans="1:17" ht="45" x14ac:dyDescent="0.25">
      <c r="A279" s="509">
        <f ca="1">IF(ISBLANK(B279),"",IFERROR(INDIRECT("'Geotech Log'!J"&amp;MATCH(B279,'Geotech Log'!K:K,1)),""))</f>
        <v>56</v>
      </c>
      <c r="B279" s="483">
        <v>88.35</v>
      </c>
      <c r="C279" s="483" t="s">
        <v>366</v>
      </c>
      <c r="D279" s="323" t="s">
        <v>358</v>
      </c>
      <c r="E279" s="323" t="s">
        <v>368</v>
      </c>
      <c r="F279" s="323" t="s">
        <v>104</v>
      </c>
      <c r="G279" s="323" t="s">
        <v>369</v>
      </c>
      <c r="H279" s="323" t="s">
        <v>361</v>
      </c>
      <c r="I279" s="323" t="s">
        <v>374</v>
      </c>
      <c r="J279" s="323" t="s">
        <v>382</v>
      </c>
      <c r="K279" s="323">
        <v>5</v>
      </c>
      <c r="L279" s="323" t="s">
        <v>97</v>
      </c>
      <c r="M279" s="323" t="s">
        <v>112</v>
      </c>
      <c r="N279" s="323">
        <v>6</v>
      </c>
      <c r="O279" s="484">
        <v>60</v>
      </c>
      <c r="P279" s="485"/>
      <c r="Q279" s="497" t="s">
        <v>557</v>
      </c>
    </row>
    <row r="280" spans="1:17" ht="30" x14ac:dyDescent="0.25">
      <c r="A280" s="509">
        <f ca="1">IF(ISBLANK(B280),"",IFERROR(INDIRECT("'Geotech Log'!J"&amp;MATCH(B280,'Geotech Log'!K:K,1)),""))</f>
        <v>56</v>
      </c>
      <c r="B280" s="483">
        <v>88.43</v>
      </c>
      <c r="C280" s="483" t="s">
        <v>357</v>
      </c>
      <c r="D280" s="323" t="s">
        <v>358</v>
      </c>
      <c r="E280" s="323" t="s">
        <v>376</v>
      </c>
      <c r="F280" s="323"/>
      <c r="G280" s="323" t="s">
        <v>381</v>
      </c>
      <c r="H280" s="323"/>
      <c r="I280" s="323" t="s">
        <v>377</v>
      </c>
      <c r="J280" s="323" t="s">
        <v>382</v>
      </c>
      <c r="K280" s="323">
        <v>7</v>
      </c>
      <c r="L280" s="323" t="s">
        <v>97</v>
      </c>
      <c r="M280" s="323" t="s">
        <v>112</v>
      </c>
      <c r="N280" s="323">
        <v>20</v>
      </c>
      <c r="O280" s="484">
        <v>47</v>
      </c>
      <c r="P280" s="485"/>
      <c r="Q280" s="497" t="s">
        <v>558</v>
      </c>
    </row>
    <row r="281" spans="1:17" x14ac:dyDescent="0.25">
      <c r="A281" s="509">
        <f ca="1">IF(ISBLANK(B281),"",IFERROR(INDIRECT("'Geotech Log'!J"&amp;MATCH(B281,'Geotech Log'!K:K,1)),""))</f>
        <v>56</v>
      </c>
      <c r="B281" s="483">
        <v>88.53</v>
      </c>
      <c r="C281" s="483" t="s">
        <v>357</v>
      </c>
      <c r="D281" s="323" t="s">
        <v>358</v>
      </c>
      <c r="E281" s="323" t="s">
        <v>104</v>
      </c>
      <c r="F281" s="323"/>
      <c r="G281" s="323" t="s">
        <v>391</v>
      </c>
      <c r="H281" s="323" t="s">
        <v>361</v>
      </c>
      <c r="I281" s="323" t="s">
        <v>374</v>
      </c>
      <c r="J281" s="323" t="s">
        <v>382</v>
      </c>
      <c r="K281" s="323">
        <v>5</v>
      </c>
      <c r="L281" s="323" t="s">
        <v>97</v>
      </c>
      <c r="M281" s="323" t="s">
        <v>112</v>
      </c>
      <c r="N281" s="323">
        <v>6</v>
      </c>
      <c r="O281" s="484">
        <v>40</v>
      </c>
      <c r="P281" s="485"/>
      <c r="Q281" s="497" t="s">
        <v>559</v>
      </c>
    </row>
    <row r="282" spans="1:17" x14ac:dyDescent="0.25">
      <c r="A282" s="509">
        <f ca="1">IF(ISBLANK(B282),"",IFERROR(INDIRECT("'Geotech Log'!J"&amp;MATCH(B282,'Geotech Log'!K:K,1)),""))</f>
        <v>57</v>
      </c>
      <c r="B282" s="483">
        <v>89.11</v>
      </c>
      <c r="C282" s="483" t="s">
        <v>357</v>
      </c>
      <c r="D282" s="323" t="s">
        <v>358</v>
      </c>
      <c r="E282" s="323" t="s">
        <v>376</v>
      </c>
      <c r="F282" s="323"/>
      <c r="G282" s="323" t="s">
        <v>381</v>
      </c>
      <c r="H282" s="323"/>
      <c r="I282" s="323" t="s">
        <v>371</v>
      </c>
      <c r="J282" s="323" t="s">
        <v>363</v>
      </c>
      <c r="K282" s="323">
        <v>15</v>
      </c>
      <c r="L282" s="323" t="s">
        <v>97</v>
      </c>
      <c r="M282" s="323" t="s">
        <v>112</v>
      </c>
      <c r="N282" s="323">
        <v>20</v>
      </c>
      <c r="O282" s="484">
        <v>50</v>
      </c>
      <c r="P282" s="485"/>
      <c r="Q282" s="497" t="s">
        <v>560</v>
      </c>
    </row>
    <row r="283" spans="1:17" x14ac:dyDescent="0.25">
      <c r="A283" s="509">
        <f ca="1">IF(ISBLANK(B283),"",IFERROR(INDIRECT("'Geotech Log'!J"&amp;MATCH(B283,'Geotech Log'!K:K,1)),""))</f>
        <v>57</v>
      </c>
      <c r="B283" s="483">
        <v>89.62</v>
      </c>
      <c r="C283" s="483" t="s">
        <v>357</v>
      </c>
      <c r="D283" s="323" t="s">
        <v>358</v>
      </c>
      <c r="E283" s="323" t="s">
        <v>104</v>
      </c>
      <c r="F283" s="323" t="s">
        <v>359</v>
      </c>
      <c r="G283" s="323" t="s">
        <v>391</v>
      </c>
      <c r="H283" s="323" t="s">
        <v>361</v>
      </c>
      <c r="I283" s="323" t="s">
        <v>377</v>
      </c>
      <c r="J283" s="323" t="s">
        <v>363</v>
      </c>
      <c r="K283" s="323">
        <v>11</v>
      </c>
      <c r="L283" s="323" t="s">
        <v>97</v>
      </c>
      <c r="M283" s="323" t="s">
        <v>112</v>
      </c>
      <c r="N283" s="323">
        <v>12</v>
      </c>
      <c r="O283" s="484">
        <v>55</v>
      </c>
      <c r="P283" s="485"/>
      <c r="Q283" s="497" t="s">
        <v>561</v>
      </c>
    </row>
    <row r="284" spans="1:17" x14ac:dyDescent="0.25">
      <c r="A284" s="509">
        <f ca="1">IF(ISBLANK(B284),"",IFERROR(INDIRECT("'Geotech Log'!J"&amp;MATCH(B284,'Geotech Log'!K:K,1)),""))</f>
        <v>57</v>
      </c>
      <c r="B284" s="483">
        <v>89.64</v>
      </c>
      <c r="C284" s="483" t="s">
        <v>357</v>
      </c>
      <c r="D284" s="323" t="s">
        <v>358</v>
      </c>
      <c r="E284" s="323" t="s">
        <v>104</v>
      </c>
      <c r="F284" s="323" t="s">
        <v>359</v>
      </c>
      <c r="G284" s="323" t="s">
        <v>391</v>
      </c>
      <c r="H284" s="323" t="s">
        <v>361</v>
      </c>
      <c r="I284" s="323" t="s">
        <v>421</v>
      </c>
      <c r="J284" s="323" t="s">
        <v>363</v>
      </c>
      <c r="K284" s="323">
        <v>11</v>
      </c>
      <c r="L284" s="323" t="s">
        <v>97</v>
      </c>
      <c r="M284" s="323" t="s">
        <v>112</v>
      </c>
      <c r="N284" s="323">
        <v>12</v>
      </c>
      <c r="O284" s="484">
        <v>47</v>
      </c>
      <c r="P284" s="485"/>
      <c r="Q284" s="497" t="s">
        <v>562</v>
      </c>
    </row>
    <row r="285" spans="1:17" x14ac:dyDescent="0.25">
      <c r="A285" s="509">
        <f ca="1">IF(ISBLANK(B285),"",IFERROR(INDIRECT("'Geotech Log'!J"&amp;MATCH(B285,'Geotech Log'!K:K,1)),""))</f>
        <v>57</v>
      </c>
      <c r="B285" s="483">
        <v>89.74</v>
      </c>
      <c r="C285" s="483" t="s">
        <v>357</v>
      </c>
      <c r="D285" s="323" t="s">
        <v>358</v>
      </c>
      <c r="E285" s="323" t="s">
        <v>104</v>
      </c>
      <c r="F285" s="323"/>
      <c r="G285" s="323" t="s">
        <v>391</v>
      </c>
      <c r="H285" s="323" t="s">
        <v>361</v>
      </c>
      <c r="I285" s="323" t="s">
        <v>374</v>
      </c>
      <c r="J285" s="323" t="s">
        <v>382</v>
      </c>
      <c r="K285" s="323">
        <v>3</v>
      </c>
      <c r="L285" s="323" t="s">
        <v>97</v>
      </c>
      <c r="M285" s="323" t="s">
        <v>112</v>
      </c>
      <c r="N285" s="323">
        <v>12</v>
      </c>
      <c r="O285" s="484">
        <v>56</v>
      </c>
      <c r="P285" s="485"/>
      <c r="Q285" s="497" t="s">
        <v>563</v>
      </c>
    </row>
    <row r="286" spans="1:17" ht="45" x14ac:dyDescent="0.25">
      <c r="A286" s="509">
        <f ca="1">IF(ISBLANK(B286),"",IFERROR(INDIRECT("'Geotech Log'!J"&amp;MATCH(B286,'Geotech Log'!K:K,1)),""))</f>
        <v>57</v>
      </c>
      <c r="B286" s="483">
        <v>89.75</v>
      </c>
      <c r="C286" s="483" t="s">
        <v>366</v>
      </c>
      <c r="D286" s="323" t="s">
        <v>367</v>
      </c>
      <c r="E286" s="323" t="s">
        <v>368</v>
      </c>
      <c r="F286" s="323"/>
      <c r="G286" s="323" t="s">
        <v>369</v>
      </c>
      <c r="H286" s="323"/>
      <c r="I286" s="323" t="s">
        <v>374</v>
      </c>
      <c r="J286" s="323" t="s">
        <v>382</v>
      </c>
      <c r="K286" s="323">
        <v>5</v>
      </c>
      <c r="L286" s="323" t="s">
        <v>97</v>
      </c>
      <c r="M286" s="323" t="s">
        <v>112</v>
      </c>
      <c r="N286" s="323">
        <v>0</v>
      </c>
      <c r="O286" s="484">
        <v>60</v>
      </c>
      <c r="P286" s="485"/>
      <c r="Q286" s="497" t="s">
        <v>564</v>
      </c>
    </row>
    <row r="287" spans="1:17" ht="45" x14ac:dyDescent="0.25">
      <c r="A287" s="509">
        <f ca="1">IF(ISBLANK(B287),"",IFERROR(INDIRECT("'Geotech Log'!J"&amp;MATCH(B287,'Geotech Log'!K:K,1)),""))</f>
        <v>57</v>
      </c>
      <c r="B287" s="483">
        <v>89.97</v>
      </c>
      <c r="C287" s="483" t="s">
        <v>366</v>
      </c>
      <c r="D287" s="323" t="s">
        <v>367</v>
      </c>
      <c r="E287" s="323" t="s">
        <v>368</v>
      </c>
      <c r="F287" s="323"/>
      <c r="G287" s="323" t="s">
        <v>369</v>
      </c>
      <c r="H287" s="323"/>
      <c r="I287" s="323" t="s">
        <v>371</v>
      </c>
      <c r="J287" s="323" t="s">
        <v>363</v>
      </c>
      <c r="K287" s="323">
        <v>15</v>
      </c>
      <c r="L287" s="323" t="s">
        <v>97</v>
      </c>
      <c r="M287" s="323" t="s">
        <v>112</v>
      </c>
      <c r="N287" s="323">
        <v>0</v>
      </c>
      <c r="O287" s="484"/>
      <c r="P287" s="485"/>
      <c r="Q287" s="497" t="s">
        <v>565</v>
      </c>
    </row>
    <row r="288" spans="1:17" x14ac:dyDescent="0.25">
      <c r="A288" s="509">
        <f ca="1">IF(ISBLANK(B288),"",IFERROR(INDIRECT("'Geotech Log'!J"&amp;MATCH(B288,'Geotech Log'!K:K,1)),""))</f>
        <v>57</v>
      </c>
      <c r="B288" s="483">
        <v>90.29</v>
      </c>
      <c r="C288" s="483" t="s">
        <v>94</v>
      </c>
      <c r="D288" s="323" t="s">
        <v>358</v>
      </c>
      <c r="E288" s="323" t="s">
        <v>104</v>
      </c>
      <c r="F288" s="323"/>
      <c r="G288" s="323" t="s">
        <v>391</v>
      </c>
      <c r="H288" s="323" t="s">
        <v>379</v>
      </c>
      <c r="I288" s="323" t="s">
        <v>374</v>
      </c>
      <c r="J288" s="323" t="s">
        <v>382</v>
      </c>
      <c r="K288" s="323">
        <v>5</v>
      </c>
      <c r="L288" s="323" t="s">
        <v>97</v>
      </c>
      <c r="M288" s="323" t="s">
        <v>112</v>
      </c>
      <c r="N288" s="323">
        <v>6</v>
      </c>
      <c r="O288" s="484">
        <v>57</v>
      </c>
      <c r="P288" s="485"/>
      <c r="Q288" s="497" t="s">
        <v>566</v>
      </c>
    </row>
    <row r="289" spans="1:17" ht="15" customHeight="1" x14ac:dyDescent="0.25">
      <c r="A289" s="509">
        <f ca="1">IF(ISBLANK(B289),"",IFERROR(INDIRECT("'Geotech Log'!J"&amp;MATCH(B289,'Geotech Log'!K:K,1)),""))</f>
        <v>57</v>
      </c>
      <c r="B289" s="483">
        <v>90.54</v>
      </c>
      <c r="C289" s="483" t="s">
        <v>357</v>
      </c>
      <c r="D289" s="323" t="s">
        <v>358</v>
      </c>
      <c r="E289" s="323" t="s">
        <v>376</v>
      </c>
      <c r="F289" s="323"/>
      <c r="G289" s="323" t="s">
        <v>381</v>
      </c>
      <c r="H289" s="323" t="s">
        <v>361</v>
      </c>
      <c r="I289" s="323" t="s">
        <v>421</v>
      </c>
      <c r="J289" s="323" t="s">
        <v>363</v>
      </c>
      <c r="K289" s="323">
        <v>15</v>
      </c>
      <c r="L289" s="323" t="s">
        <v>97</v>
      </c>
      <c r="M289" s="323" t="s">
        <v>112</v>
      </c>
      <c r="N289" s="323">
        <v>20</v>
      </c>
      <c r="O289" s="484">
        <v>62</v>
      </c>
      <c r="P289" s="485"/>
      <c r="Q289" s="497" t="s">
        <v>567</v>
      </c>
    </row>
    <row r="290" spans="1:17" ht="15" customHeight="1" x14ac:dyDescent="0.25">
      <c r="A290" s="509">
        <f ca="1">IF(ISBLANK(B290),"",IFERROR(INDIRECT("'Geotech Log'!J"&amp;MATCH(B290,'Geotech Log'!K:K,1)),""))</f>
        <v>57</v>
      </c>
      <c r="B290" s="483">
        <v>90.94</v>
      </c>
      <c r="C290" s="483" t="s">
        <v>357</v>
      </c>
      <c r="D290" s="323" t="s">
        <v>358</v>
      </c>
      <c r="E290" s="323" t="s">
        <v>368</v>
      </c>
      <c r="F290" s="323"/>
      <c r="G290" s="323" t="s">
        <v>369</v>
      </c>
      <c r="H290" s="323"/>
      <c r="I290" s="323" t="s">
        <v>371</v>
      </c>
      <c r="J290" s="323" t="s">
        <v>508</v>
      </c>
      <c r="K290" s="323">
        <v>17</v>
      </c>
      <c r="L290" s="323" t="s">
        <v>97</v>
      </c>
      <c r="M290" s="323" t="s">
        <v>112</v>
      </c>
      <c r="N290" s="323">
        <v>12</v>
      </c>
      <c r="O290" s="484">
        <v>46</v>
      </c>
      <c r="P290" s="485"/>
      <c r="Q290" s="497" t="s">
        <v>568</v>
      </c>
    </row>
    <row r="291" spans="1:17" ht="15" customHeight="1" x14ac:dyDescent="0.25">
      <c r="A291" s="509">
        <f ca="1">IF(ISBLANK(B291),"",IFERROR(INDIRECT("'Geotech Log'!J"&amp;MATCH(B291,'Geotech Log'!K:K,1)),""))</f>
        <v>57</v>
      </c>
      <c r="B291" s="483">
        <v>91.61</v>
      </c>
      <c r="C291" s="483" t="s">
        <v>357</v>
      </c>
      <c r="D291" s="323" t="s">
        <v>358</v>
      </c>
      <c r="E291" s="323" t="s">
        <v>104</v>
      </c>
      <c r="F291" s="323"/>
      <c r="G291" s="323" t="s">
        <v>391</v>
      </c>
      <c r="H291" s="323" t="s">
        <v>361</v>
      </c>
      <c r="I291" s="323" t="s">
        <v>374</v>
      </c>
      <c r="J291" s="323" t="s">
        <v>382</v>
      </c>
      <c r="K291" s="323">
        <v>3</v>
      </c>
      <c r="L291" s="323" t="s">
        <v>97</v>
      </c>
      <c r="M291" s="323" t="s">
        <v>112</v>
      </c>
      <c r="N291" s="323">
        <v>6</v>
      </c>
      <c r="O291" s="484">
        <v>32</v>
      </c>
      <c r="P291" s="485"/>
      <c r="Q291" s="497" t="s">
        <v>569</v>
      </c>
    </row>
    <row r="292" spans="1:17" ht="15" customHeight="1" x14ac:dyDescent="0.25">
      <c r="A292" s="509">
        <f ca="1">IF(ISBLANK(B292),"",IFERROR(INDIRECT("'Geotech Log'!J"&amp;MATCH(B292,'Geotech Log'!K:K,1)),""))</f>
        <v>57</v>
      </c>
      <c r="B292" s="483">
        <v>91.83</v>
      </c>
      <c r="C292" s="483" t="s">
        <v>357</v>
      </c>
      <c r="D292" s="323" t="s">
        <v>358</v>
      </c>
      <c r="E292" s="323" t="s">
        <v>104</v>
      </c>
      <c r="F292" s="323"/>
      <c r="G292" s="323" t="s">
        <v>391</v>
      </c>
      <c r="H292" s="323" t="s">
        <v>361</v>
      </c>
      <c r="I292" s="323" t="s">
        <v>374</v>
      </c>
      <c r="J292" s="323" t="s">
        <v>382</v>
      </c>
      <c r="K292" s="323">
        <v>5</v>
      </c>
      <c r="L292" s="323" t="s">
        <v>97</v>
      </c>
      <c r="M292" s="323" t="s">
        <v>112</v>
      </c>
      <c r="N292" s="323">
        <v>6</v>
      </c>
      <c r="O292" s="484">
        <v>55</v>
      </c>
      <c r="P292" s="485"/>
      <c r="Q292" s="497" t="s">
        <v>570</v>
      </c>
    </row>
    <row r="293" spans="1:17" ht="15" customHeight="1" x14ac:dyDescent="0.25">
      <c r="A293" s="509">
        <f ca="1">IF(ISBLANK(B293),"",IFERROR(INDIRECT("'Geotech Log'!J"&amp;MATCH(B293,'Geotech Log'!K:K,1)),""))</f>
        <v>58</v>
      </c>
      <c r="B293" s="483">
        <v>92.1</v>
      </c>
      <c r="C293" s="483" t="s">
        <v>357</v>
      </c>
      <c r="D293" s="323" t="s">
        <v>358</v>
      </c>
      <c r="E293" s="323" t="s">
        <v>104</v>
      </c>
      <c r="F293" s="323"/>
      <c r="G293" s="323" t="s">
        <v>391</v>
      </c>
      <c r="H293" s="323" t="s">
        <v>361</v>
      </c>
      <c r="I293" s="323" t="s">
        <v>374</v>
      </c>
      <c r="J293" s="323" t="s">
        <v>382</v>
      </c>
      <c r="K293" s="323">
        <v>5</v>
      </c>
      <c r="L293" s="323" t="s">
        <v>97</v>
      </c>
      <c r="M293" s="323" t="s">
        <v>112</v>
      </c>
      <c r="N293" s="323">
        <v>12</v>
      </c>
      <c r="O293" s="484">
        <v>50</v>
      </c>
      <c r="P293" s="485"/>
      <c r="Q293" s="497" t="s">
        <v>571</v>
      </c>
    </row>
    <row r="294" spans="1:17" ht="15" customHeight="1" x14ac:dyDescent="0.25">
      <c r="A294" s="509">
        <f ca="1">IF(ISBLANK(B294),"",IFERROR(INDIRECT("'Geotech Log'!J"&amp;MATCH(B294,'Geotech Log'!K:K,1)),""))</f>
        <v>58</v>
      </c>
      <c r="B294" s="483">
        <v>92.32</v>
      </c>
      <c r="C294" s="483" t="s">
        <v>366</v>
      </c>
      <c r="D294" s="323" t="s">
        <v>367</v>
      </c>
      <c r="E294" s="323" t="s">
        <v>368</v>
      </c>
      <c r="F294" s="323" t="s">
        <v>104</v>
      </c>
      <c r="G294" s="323" t="s">
        <v>369</v>
      </c>
      <c r="H294" s="323" t="s">
        <v>370</v>
      </c>
      <c r="I294" s="323" t="s">
        <v>371</v>
      </c>
      <c r="J294" s="323" t="s">
        <v>508</v>
      </c>
      <c r="K294" s="323">
        <v>17</v>
      </c>
      <c r="L294" s="323" t="s">
        <v>97</v>
      </c>
      <c r="M294" s="323" t="s">
        <v>112</v>
      </c>
      <c r="N294" s="323">
        <v>0</v>
      </c>
      <c r="O294" s="484">
        <v>55</v>
      </c>
      <c r="P294" s="485"/>
      <c r="Q294" s="497" t="s">
        <v>572</v>
      </c>
    </row>
    <row r="295" spans="1:17" ht="15" customHeight="1" x14ac:dyDescent="0.25">
      <c r="A295" s="509">
        <f ca="1">IF(ISBLANK(B295),"",IFERROR(INDIRECT("'Geotech Log'!J"&amp;MATCH(B295,'Geotech Log'!K:K,1)),""))</f>
        <v>59</v>
      </c>
      <c r="B295" s="483">
        <v>92.78</v>
      </c>
      <c r="C295" s="483" t="s">
        <v>357</v>
      </c>
      <c r="D295" s="323" t="s">
        <v>367</v>
      </c>
      <c r="E295" s="323" t="s">
        <v>368</v>
      </c>
      <c r="F295" s="323"/>
      <c r="G295" s="323" t="s">
        <v>369</v>
      </c>
      <c r="H295" s="323" t="s">
        <v>370</v>
      </c>
      <c r="I295" s="323" t="s">
        <v>421</v>
      </c>
      <c r="J295" s="323" t="s">
        <v>382</v>
      </c>
      <c r="K295" s="323">
        <v>7</v>
      </c>
      <c r="L295" s="323" t="s">
        <v>105</v>
      </c>
      <c r="M295" s="323" t="s">
        <v>112</v>
      </c>
      <c r="N295" s="323">
        <v>0</v>
      </c>
      <c r="O295" s="484">
        <v>50</v>
      </c>
      <c r="P295" s="485"/>
      <c r="Q295" s="497" t="s">
        <v>573</v>
      </c>
    </row>
    <row r="296" spans="1:17" ht="15" customHeight="1" x14ac:dyDescent="0.25">
      <c r="A296" s="509">
        <f ca="1">IF(ISBLANK(B296),"",IFERROR(INDIRECT("'Geotech Log'!J"&amp;MATCH(B296,'Geotech Log'!K:K,1)),""))</f>
        <v>59</v>
      </c>
      <c r="B296" s="483">
        <v>92.87</v>
      </c>
      <c r="C296" s="483" t="s">
        <v>357</v>
      </c>
      <c r="D296" s="323" t="s">
        <v>367</v>
      </c>
      <c r="E296" s="323" t="s">
        <v>368</v>
      </c>
      <c r="F296" s="323"/>
      <c r="G296" s="323" t="s">
        <v>369</v>
      </c>
      <c r="H296" s="323" t="s">
        <v>370</v>
      </c>
      <c r="I296" s="323" t="s">
        <v>421</v>
      </c>
      <c r="J296" s="323" t="s">
        <v>382</v>
      </c>
      <c r="K296" s="323">
        <v>7</v>
      </c>
      <c r="L296" s="323" t="s">
        <v>105</v>
      </c>
      <c r="M296" s="323" t="s">
        <v>112</v>
      </c>
      <c r="N296" s="323">
        <v>0</v>
      </c>
      <c r="O296" s="484">
        <v>60</v>
      </c>
      <c r="P296" s="485"/>
      <c r="Q296" s="497" t="s">
        <v>574</v>
      </c>
    </row>
    <row r="297" spans="1:17" ht="15" customHeight="1" x14ac:dyDescent="0.25">
      <c r="A297" s="509">
        <f ca="1">IF(ISBLANK(B297),"",IFERROR(INDIRECT("'Geotech Log'!J"&amp;MATCH(B297,'Geotech Log'!K:K,1)),""))</f>
        <v>59</v>
      </c>
      <c r="B297" s="483">
        <v>92.93</v>
      </c>
      <c r="C297" s="483" t="s">
        <v>357</v>
      </c>
      <c r="D297" s="323" t="s">
        <v>358</v>
      </c>
      <c r="E297" s="323" t="s">
        <v>376</v>
      </c>
      <c r="F297" s="323"/>
      <c r="G297" s="323" t="s">
        <v>381</v>
      </c>
      <c r="H297" s="323"/>
      <c r="I297" s="323" t="s">
        <v>374</v>
      </c>
      <c r="J297" s="323" t="s">
        <v>382</v>
      </c>
      <c r="K297" s="323">
        <v>3</v>
      </c>
      <c r="L297" s="323" t="s">
        <v>105</v>
      </c>
      <c r="M297" s="323" t="s">
        <v>112</v>
      </c>
      <c r="N297" s="323">
        <v>6</v>
      </c>
      <c r="O297" s="484">
        <v>65</v>
      </c>
      <c r="P297" s="485"/>
      <c r="Q297" s="497" t="s">
        <v>575</v>
      </c>
    </row>
    <row r="298" spans="1:17" ht="15" customHeight="1" x14ac:dyDescent="0.25">
      <c r="A298" s="509">
        <f ca="1">IF(ISBLANK(B298),"",IFERROR(INDIRECT("'Geotech Log'!J"&amp;MATCH(B298,'Geotech Log'!K:K,1)),""))</f>
        <v>59</v>
      </c>
      <c r="B298" s="483">
        <v>92.96</v>
      </c>
      <c r="C298" s="483" t="s">
        <v>366</v>
      </c>
      <c r="D298" s="323" t="s">
        <v>367</v>
      </c>
      <c r="E298" s="323" t="s">
        <v>368</v>
      </c>
      <c r="F298" s="323" t="s">
        <v>491</v>
      </c>
      <c r="G298" s="323" t="s">
        <v>369</v>
      </c>
      <c r="H298" s="323" t="s">
        <v>370</v>
      </c>
      <c r="I298" s="323" t="s">
        <v>374</v>
      </c>
      <c r="J298" s="323" t="s">
        <v>382</v>
      </c>
      <c r="K298" s="323">
        <v>3</v>
      </c>
      <c r="L298" s="323" t="s">
        <v>105</v>
      </c>
      <c r="M298" s="323" t="s">
        <v>112</v>
      </c>
      <c r="N298" s="323">
        <v>0</v>
      </c>
      <c r="O298" s="484">
        <v>60</v>
      </c>
      <c r="P298" s="485"/>
      <c r="Q298" s="497" t="s">
        <v>576</v>
      </c>
    </row>
    <row r="299" spans="1:17" ht="15" customHeight="1" x14ac:dyDescent="0.25">
      <c r="A299" s="509">
        <f ca="1">IF(ISBLANK(B299),"",IFERROR(INDIRECT("'Geotech Log'!J"&amp;MATCH(B299,'Geotech Log'!K:K,1)),""))</f>
        <v>60</v>
      </c>
      <c r="B299" s="483">
        <v>93.9</v>
      </c>
      <c r="C299" s="483" t="s">
        <v>366</v>
      </c>
      <c r="D299" s="323" t="s">
        <v>367</v>
      </c>
      <c r="E299" s="323" t="s">
        <v>368</v>
      </c>
      <c r="F299" s="323"/>
      <c r="G299" s="323" t="s">
        <v>369</v>
      </c>
      <c r="H299" s="323" t="s">
        <v>370</v>
      </c>
      <c r="I299" s="323" t="s">
        <v>371</v>
      </c>
      <c r="J299" s="323" t="s">
        <v>508</v>
      </c>
      <c r="K299" s="323">
        <v>17</v>
      </c>
      <c r="L299" s="323" t="s">
        <v>97</v>
      </c>
      <c r="M299" s="323" t="s">
        <v>112</v>
      </c>
      <c r="N299" s="323">
        <v>0</v>
      </c>
      <c r="O299" s="484"/>
      <c r="P299" s="485"/>
      <c r="Q299" s="497" t="s">
        <v>577</v>
      </c>
    </row>
    <row r="300" spans="1:17" ht="15" customHeight="1" x14ac:dyDescent="0.25">
      <c r="A300" s="509">
        <f ca="1">IF(ISBLANK(B300),"",IFERROR(INDIRECT("'Geotech Log'!J"&amp;MATCH(B300,'Geotech Log'!K:K,1)),""))</f>
        <v>61</v>
      </c>
      <c r="B300" s="483">
        <v>94.14</v>
      </c>
      <c r="C300" s="483" t="s">
        <v>357</v>
      </c>
      <c r="D300" s="323" t="s">
        <v>358</v>
      </c>
      <c r="E300" s="323" t="s">
        <v>359</v>
      </c>
      <c r="F300" s="323"/>
      <c r="G300" s="323" t="s">
        <v>360</v>
      </c>
      <c r="H300" s="323" t="s">
        <v>361</v>
      </c>
      <c r="I300" s="323" t="s">
        <v>374</v>
      </c>
      <c r="J300" s="323" t="s">
        <v>382</v>
      </c>
      <c r="K300" s="323">
        <v>7</v>
      </c>
      <c r="L300" s="323" t="s">
        <v>97</v>
      </c>
      <c r="M300" s="323" t="s">
        <v>112</v>
      </c>
      <c r="N300" s="323">
        <v>12</v>
      </c>
      <c r="O300" s="484">
        <v>38</v>
      </c>
      <c r="P300" s="485"/>
      <c r="Q300" s="497"/>
    </row>
    <row r="301" spans="1:17" ht="15" customHeight="1" x14ac:dyDescent="0.25">
      <c r="A301" s="509">
        <f ca="1">IF(ISBLANK(B301),"",IFERROR(INDIRECT("'Geotech Log'!J"&amp;MATCH(B301,'Geotech Log'!K:K,1)),""))</f>
        <v>61</v>
      </c>
      <c r="B301" s="483">
        <v>94.77</v>
      </c>
      <c r="C301" s="483" t="s">
        <v>357</v>
      </c>
      <c r="D301" s="323" t="s">
        <v>358</v>
      </c>
      <c r="E301" s="323" t="s">
        <v>376</v>
      </c>
      <c r="F301" s="323"/>
      <c r="G301" s="323" t="s">
        <v>381</v>
      </c>
      <c r="H301" s="323"/>
      <c r="I301" s="323" t="s">
        <v>374</v>
      </c>
      <c r="J301" s="323" t="s">
        <v>382</v>
      </c>
      <c r="K301" s="323">
        <v>7</v>
      </c>
      <c r="L301" s="323" t="s">
        <v>97</v>
      </c>
      <c r="M301" s="323" t="s">
        <v>112</v>
      </c>
      <c r="N301" s="323">
        <v>12</v>
      </c>
      <c r="O301" s="484">
        <v>48</v>
      </c>
      <c r="P301" s="485"/>
      <c r="Q301" s="497" t="s">
        <v>578</v>
      </c>
    </row>
    <row r="302" spans="1:17" ht="15" customHeight="1" x14ac:dyDescent="0.25">
      <c r="A302" s="509">
        <f ca="1">IF(ISBLANK(B302),"",IFERROR(INDIRECT("'Geotech Log'!J"&amp;MATCH(B302,'Geotech Log'!K:K,1)),""))</f>
        <v>61</v>
      </c>
      <c r="B302" s="483">
        <v>94.83</v>
      </c>
      <c r="C302" s="483" t="s">
        <v>357</v>
      </c>
      <c r="D302" s="323" t="s">
        <v>358</v>
      </c>
      <c r="E302" s="323" t="s">
        <v>376</v>
      </c>
      <c r="F302" s="323"/>
      <c r="G302" s="323" t="s">
        <v>381</v>
      </c>
      <c r="H302" s="323"/>
      <c r="I302" s="323" t="s">
        <v>374</v>
      </c>
      <c r="J302" s="323" t="s">
        <v>382</v>
      </c>
      <c r="K302" s="323">
        <v>7</v>
      </c>
      <c r="L302" s="323" t="s">
        <v>97</v>
      </c>
      <c r="M302" s="323" t="s">
        <v>112</v>
      </c>
      <c r="N302" s="323">
        <v>12</v>
      </c>
      <c r="O302" s="484">
        <v>50</v>
      </c>
      <c r="P302" s="485"/>
      <c r="Q302" s="497" t="s">
        <v>404</v>
      </c>
    </row>
    <row r="303" spans="1:17" ht="15" customHeight="1" x14ac:dyDescent="0.25">
      <c r="A303" s="509">
        <f ca="1">IF(ISBLANK(B303),"",IFERROR(INDIRECT("'Geotech Log'!J"&amp;MATCH(B303,'Geotech Log'!K:K,1)),""))</f>
        <v>61</v>
      </c>
      <c r="B303" s="483">
        <v>94.85</v>
      </c>
      <c r="C303" s="483" t="s">
        <v>357</v>
      </c>
      <c r="D303" s="323" t="s">
        <v>358</v>
      </c>
      <c r="E303" s="323" t="s">
        <v>376</v>
      </c>
      <c r="F303" s="323"/>
      <c r="G303" s="323" t="s">
        <v>381</v>
      </c>
      <c r="H303" s="323"/>
      <c r="I303" s="323" t="s">
        <v>374</v>
      </c>
      <c r="J303" s="323" t="s">
        <v>382</v>
      </c>
      <c r="K303" s="323">
        <v>5</v>
      </c>
      <c r="L303" s="323" t="s">
        <v>97</v>
      </c>
      <c r="M303" s="323" t="s">
        <v>112</v>
      </c>
      <c r="N303" s="323">
        <v>12</v>
      </c>
      <c r="O303" s="484">
        <v>65</v>
      </c>
      <c r="P303" s="485"/>
      <c r="Q303" s="497" t="s">
        <v>579</v>
      </c>
    </row>
    <row r="304" spans="1:17" ht="15" customHeight="1" x14ac:dyDescent="0.25">
      <c r="A304" s="509">
        <f ca="1">IF(ISBLANK(B304),"",IFERROR(INDIRECT("'Geotech Log'!J"&amp;MATCH(B304,'Geotech Log'!K:K,1)),""))</f>
        <v>61</v>
      </c>
      <c r="B304" s="483">
        <v>94.9</v>
      </c>
      <c r="C304" s="483" t="s">
        <v>357</v>
      </c>
      <c r="D304" s="323" t="s">
        <v>358</v>
      </c>
      <c r="E304" s="323" t="s">
        <v>376</v>
      </c>
      <c r="F304" s="323"/>
      <c r="G304" s="323" t="s">
        <v>381</v>
      </c>
      <c r="H304" s="323"/>
      <c r="I304" s="323" t="s">
        <v>374</v>
      </c>
      <c r="J304" s="323" t="s">
        <v>382</v>
      </c>
      <c r="K304" s="323">
        <v>5</v>
      </c>
      <c r="L304" s="323" t="s">
        <v>97</v>
      </c>
      <c r="M304" s="323" t="s">
        <v>112</v>
      </c>
      <c r="N304" s="323">
        <v>25</v>
      </c>
      <c r="O304" s="484">
        <v>35</v>
      </c>
      <c r="P304" s="485"/>
      <c r="Q304" s="497" t="s">
        <v>580</v>
      </c>
    </row>
    <row r="305" spans="1:17" ht="15" customHeight="1" x14ac:dyDescent="0.25">
      <c r="A305" s="509">
        <f ca="1">IF(ISBLANK(B305),"",IFERROR(INDIRECT("'Geotech Log'!J"&amp;MATCH(B305,'Geotech Log'!K:K,1)),""))</f>
        <v>62</v>
      </c>
      <c r="B305" s="483">
        <v>95.19</v>
      </c>
      <c r="C305" s="483" t="s">
        <v>357</v>
      </c>
      <c r="D305" s="323" t="s">
        <v>358</v>
      </c>
      <c r="E305" s="323" t="s">
        <v>376</v>
      </c>
      <c r="F305" s="323"/>
      <c r="G305" s="323" t="s">
        <v>381</v>
      </c>
      <c r="H305" s="323"/>
      <c r="I305" s="323" t="s">
        <v>374</v>
      </c>
      <c r="J305" s="323" t="s">
        <v>382</v>
      </c>
      <c r="K305" s="323">
        <v>5</v>
      </c>
      <c r="L305" s="323" t="s">
        <v>97</v>
      </c>
      <c r="M305" s="323" t="s">
        <v>112</v>
      </c>
      <c r="N305" s="323">
        <v>6</v>
      </c>
      <c r="O305" s="484">
        <v>48</v>
      </c>
      <c r="P305" s="485"/>
      <c r="Q305" s="497"/>
    </row>
    <row r="306" spans="1:17" ht="15" customHeight="1" x14ac:dyDescent="0.25">
      <c r="A306" s="509">
        <f ca="1">IF(ISBLANK(B306),"",IFERROR(INDIRECT("'Geotech Log'!J"&amp;MATCH(B306,'Geotech Log'!K:K,1)),""))</f>
        <v>62</v>
      </c>
      <c r="B306" s="483">
        <v>95.2</v>
      </c>
      <c r="C306" s="483" t="s">
        <v>357</v>
      </c>
      <c r="D306" s="323" t="s">
        <v>358</v>
      </c>
      <c r="E306" s="489"/>
      <c r="F306" s="489"/>
      <c r="G306" s="489"/>
      <c r="H306" s="489"/>
      <c r="I306" s="489"/>
      <c r="J306" s="489"/>
      <c r="K306" s="323">
        <v>5</v>
      </c>
      <c r="L306" s="323" t="s">
        <v>97</v>
      </c>
      <c r="M306" s="323" t="s">
        <v>112</v>
      </c>
      <c r="N306" s="323">
        <v>12</v>
      </c>
      <c r="O306" s="484">
        <v>65</v>
      </c>
      <c r="P306" s="485"/>
      <c r="Q306" s="497"/>
    </row>
    <row r="307" spans="1:17" ht="15" customHeight="1" x14ac:dyDescent="0.25">
      <c r="A307" s="509">
        <f ca="1">IF(ISBLANK(B307),"",IFERROR(INDIRECT("'Geotech Log'!J"&amp;MATCH(B307,'Geotech Log'!K:K,1)),""))</f>
        <v>62</v>
      </c>
      <c r="B307" s="483">
        <v>95.26</v>
      </c>
      <c r="C307" s="483" t="s">
        <v>357</v>
      </c>
      <c r="D307" s="323" t="s">
        <v>358</v>
      </c>
      <c r="E307" s="489" t="s">
        <v>359</v>
      </c>
      <c r="F307" s="489"/>
      <c r="G307" s="489" t="s">
        <v>360</v>
      </c>
      <c r="H307" s="489" t="s">
        <v>361</v>
      </c>
      <c r="I307" s="489" t="s">
        <v>374</v>
      </c>
      <c r="J307" s="489" t="s">
        <v>382</v>
      </c>
      <c r="K307" s="323">
        <v>5</v>
      </c>
      <c r="L307" s="323" t="s">
        <v>97</v>
      </c>
      <c r="M307" s="323" t="s">
        <v>112</v>
      </c>
      <c r="N307" s="323">
        <v>6</v>
      </c>
      <c r="O307" s="484">
        <v>55</v>
      </c>
      <c r="P307" s="485"/>
      <c r="Q307" s="497"/>
    </row>
    <row r="308" spans="1:17" ht="15" customHeight="1" x14ac:dyDescent="0.25">
      <c r="A308" s="509">
        <f ca="1">IF(ISBLANK(B308),"",IFERROR(INDIRECT("'Geotech Log'!J"&amp;MATCH(B308,'Geotech Log'!K:K,1)),""))</f>
        <v>62</v>
      </c>
      <c r="B308" s="483">
        <v>95.29</v>
      </c>
      <c r="C308" s="483" t="s">
        <v>357</v>
      </c>
      <c r="D308" s="323" t="s">
        <v>358</v>
      </c>
      <c r="E308" s="323" t="s">
        <v>359</v>
      </c>
      <c r="F308" s="323"/>
      <c r="G308" s="323" t="s">
        <v>360</v>
      </c>
      <c r="H308" s="323" t="s">
        <v>361</v>
      </c>
      <c r="I308" s="323" t="s">
        <v>374</v>
      </c>
      <c r="J308" s="323" t="s">
        <v>382</v>
      </c>
      <c r="K308" s="323">
        <v>5</v>
      </c>
      <c r="L308" s="323" t="s">
        <v>97</v>
      </c>
      <c r="M308" s="323" t="s">
        <v>112</v>
      </c>
      <c r="N308" s="323">
        <v>6</v>
      </c>
      <c r="O308" s="484">
        <v>45</v>
      </c>
      <c r="P308" s="485"/>
      <c r="Q308" s="497"/>
    </row>
    <row r="309" spans="1:17" ht="15" customHeight="1" x14ac:dyDescent="0.25">
      <c r="A309" s="509">
        <f ca="1">IF(ISBLANK(B309),"",IFERROR(INDIRECT("'Geotech Log'!J"&amp;MATCH(B309,'Geotech Log'!K:K,1)),""))</f>
        <v>62</v>
      </c>
      <c r="B309" s="483">
        <v>95.55</v>
      </c>
      <c r="C309" s="483" t="s">
        <v>357</v>
      </c>
      <c r="D309" s="323" t="s">
        <v>358</v>
      </c>
      <c r="E309" s="323" t="s">
        <v>104</v>
      </c>
      <c r="F309" s="323"/>
      <c r="G309" s="323" t="s">
        <v>391</v>
      </c>
      <c r="H309" s="323" t="s">
        <v>361</v>
      </c>
      <c r="I309" s="323" t="s">
        <v>374</v>
      </c>
      <c r="J309" s="323" t="s">
        <v>382</v>
      </c>
      <c r="K309" s="323">
        <v>3</v>
      </c>
      <c r="L309" s="323" t="s">
        <v>97</v>
      </c>
      <c r="M309" s="323" t="s">
        <v>112</v>
      </c>
      <c r="N309" s="323">
        <v>25</v>
      </c>
      <c r="O309" s="484">
        <v>64</v>
      </c>
      <c r="P309" s="485"/>
      <c r="Q309" s="497" t="s">
        <v>518</v>
      </c>
    </row>
    <row r="310" spans="1:17" ht="15" customHeight="1" x14ac:dyDescent="0.25">
      <c r="A310" s="509">
        <f ca="1">IF(ISBLANK(B310),"",IFERROR(INDIRECT("'Geotech Log'!J"&amp;MATCH(B310,'Geotech Log'!K:K,1)),""))</f>
        <v>62</v>
      </c>
      <c r="B310" s="483">
        <v>95.57</v>
      </c>
      <c r="C310" s="483" t="s">
        <v>357</v>
      </c>
      <c r="D310" s="323" t="s">
        <v>358</v>
      </c>
      <c r="E310" s="323" t="s">
        <v>104</v>
      </c>
      <c r="F310" s="323"/>
      <c r="G310" s="323" t="s">
        <v>391</v>
      </c>
      <c r="H310" s="323" t="s">
        <v>361</v>
      </c>
      <c r="I310" s="323" t="s">
        <v>374</v>
      </c>
      <c r="J310" s="323" t="s">
        <v>382</v>
      </c>
      <c r="K310" s="323">
        <v>5</v>
      </c>
      <c r="L310" s="323" t="s">
        <v>97</v>
      </c>
      <c r="M310" s="323" t="s">
        <v>112</v>
      </c>
      <c r="N310" s="323">
        <v>6</v>
      </c>
      <c r="O310" s="484">
        <v>50</v>
      </c>
      <c r="P310" s="485"/>
      <c r="Q310" s="497"/>
    </row>
    <row r="311" spans="1:17" ht="15" customHeight="1" x14ac:dyDescent="0.25">
      <c r="A311" s="509">
        <f ca="1">IF(ISBLANK(B311),"",IFERROR(INDIRECT("'Geotech Log'!J"&amp;MATCH(B311,'Geotech Log'!K:K,1)),""))</f>
        <v>62</v>
      </c>
      <c r="B311" s="483">
        <v>96.13</v>
      </c>
      <c r="C311" s="483" t="s">
        <v>357</v>
      </c>
      <c r="D311" s="323" t="s">
        <v>358</v>
      </c>
      <c r="E311" s="323" t="s">
        <v>376</v>
      </c>
      <c r="F311" s="323"/>
      <c r="G311" s="323" t="s">
        <v>381</v>
      </c>
      <c r="H311" s="323"/>
      <c r="I311" s="323" t="s">
        <v>377</v>
      </c>
      <c r="J311" s="323" t="s">
        <v>363</v>
      </c>
      <c r="K311" s="323">
        <v>9</v>
      </c>
      <c r="L311" s="323" t="s">
        <v>97</v>
      </c>
      <c r="M311" s="323" t="s">
        <v>112</v>
      </c>
      <c r="N311" s="323">
        <v>20</v>
      </c>
      <c r="O311" s="484">
        <v>45</v>
      </c>
      <c r="P311" s="485"/>
      <c r="Q311" s="497"/>
    </row>
    <row r="312" spans="1:17" ht="15" customHeight="1" x14ac:dyDescent="0.25">
      <c r="A312" s="509">
        <f ca="1">IF(ISBLANK(B312),"",IFERROR(INDIRECT("'Geotech Log'!J"&amp;MATCH(B312,'Geotech Log'!K:K,1)),""))</f>
        <v>62</v>
      </c>
      <c r="B312" s="483">
        <v>96.32</v>
      </c>
      <c r="C312" s="483" t="s">
        <v>94</v>
      </c>
      <c r="D312" s="323" t="s">
        <v>358</v>
      </c>
      <c r="E312" s="323" t="s">
        <v>104</v>
      </c>
      <c r="F312" s="323"/>
      <c r="G312" s="323" t="s">
        <v>391</v>
      </c>
      <c r="H312" s="323" t="s">
        <v>361</v>
      </c>
      <c r="I312" s="323" t="s">
        <v>374</v>
      </c>
      <c r="J312" s="323" t="s">
        <v>382</v>
      </c>
      <c r="K312" s="323">
        <v>3</v>
      </c>
      <c r="L312" s="323" t="s">
        <v>97</v>
      </c>
      <c r="M312" s="323" t="s">
        <v>112</v>
      </c>
      <c r="N312" s="323">
        <v>6</v>
      </c>
      <c r="O312" s="484">
        <v>55</v>
      </c>
      <c r="P312" s="485"/>
      <c r="Q312" s="497" t="s">
        <v>581</v>
      </c>
    </row>
    <row r="313" spans="1:17" ht="15" customHeight="1" x14ac:dyDescent="0.25">
      <c r="A313" s="509">
        <f ca="1">IF(ISBLANK(B313),"",IFERROR(INDIRECT("'Geotech Log'!J"&amp;MATCH(B313,'Geotech Log'!K:K,1)),""))</f>
        <v>62</v>
      </c>
      <c r="B313" s="483">
        <v>96.49</v>
      </c>
      <c r="C313" s="483" t="s">
        <v>357</v>
      </c>
      <c r="D313" s="323" t="s">
        <v>358</v>
      </c>
      <c r="E313" s="323" t="s">
        <v>104</v>
      </c>
      <c r="F313" s="323"/>
      <c r="G313" s="323" t="s">
        <v>391</v>
      </c>
      <c r="H313" s="323" t="s">
        <v>361</v>
      </c>
      <c r="I313" s="323" t="s">
        <v>421</v>
      </c>
      <c r="J313" s="323" t="s">
        <v>363</v>
      </c>
      <c r="K313" s="323">
        <v>11</v>
      </c>
      <c r="L313" s="323" t="s">
        <v>97</v>
      </c>
      <c r="M313" s="323" t="s">
        <v>112</v>
      </c>
      <c r="N313" s="323">
        <v>20</v>
      </c>
      <c r="O313" s="484">
        <v>45</v>
      </c>
      <c r="P313" s="485"/>
      <c r="Q313" s="497"/>
    </row>
    <row r="314" spans="1:17" ht="15" customHeight="1" x14ac:dyDescent="0.25">
      <c r="A314" s="509">
        <f ca="1">IF(ISBLANK(B314),"",IFERROR(INDIRECT("'Geotech Log'!J"&amp;MATCH(B314,'Geotech Log'!K:K,1)),""))</f>
        <v>62</v>
      </c>
      <c r="B314" s="483">
        <v>96.88</v>
      </c>
      <c r="C314" s="483" t="s">
        <v>357</v>
      </c>
      <c r="D314" s="323" t="s">
        <v>358</v>
      </c>
      <c r="E314" s="323" t="s">
        <v>376</v>
      </c>
      <c r="F314" s="323"/>
      <c r="G314" s="323" t="s">
        <v>381</v>
      </c>
      <c r="H314" s="323"/>
      <c r="I314" s="323" t="s">
        <v>421</v>
      </c>
      <c r="J314" s="323" t="s">
        <v>382</v>
      </c>
      <c r="K314" s="323">
        <v>5</v>
      </c>
      <c r="L314" s="323" t="s">
        <v>97</v>
      </c>
      <c r="M314" s="323" t="s">
        <v>112</v>
      </c>
      <c r="N314" s="323">
        <v>12</v>
      </c>
      <c r="O314" s="484">
        <v>21</v>
      </c>
      <c r="P314" s="485"/>
      <c r="Q314" s="497" t="s">
        <v>404</v>
      </c>
    </row>
    <row r="315" spans="1:17" ht="15" customHeight="1" x14ac:dyDescent="0.25">
      <c r="A315" s="509">
        <f ca="1">IF(ISBLANK(B315),"",IFERROR(INDIRECT("'Geotech Log'!J"&amp;MATCH(B315,'Geotech Log'!K:K,1)),""))</f>
        <v>62</v>
      </c>
      <c r="B315" s="483">
        <v>96.98</v>
      </c>
      <c r="C315" s="483" t="s">
        <v>357</v>
      </c>
      <c r="D315" s="323" t="s">
        <v>358</v>
      </c>
      <c r="E315" s="323" t="s">
        <v>104</v>
      </c>
      <c r="F315" s="323"/>
      <c r="G315" s="323" t="s">
        <v>391</v>
      </c>
      <c r="H315" s="323" t="s">
        <v>361</v>
      </c>
      <c r="I315" s="323" t="s">
        <v>374</v>
      </c>
      <c r="J315" s="323" t="s">
        <v>382</v>
      </c>
      <c r="K315" s="323">
        <v>5</v>
      </c>
      <c r="L315" s="323" t="s">
        <v>97</v>
      </c>
      <c r="M315" s="323" t="s">
        <v>112</v>
      </c>
      <c r="N315" s="323">
        <v>6</v>
      </c>
      <c r="O315" s="484">
        <v>54</v>
      </c>
      <c r="P315" s="485"/>
      <c r="Q315" s="497"/>
    </row>
    <row r="316" spans="1:17" ht="15" customHeight="1" x14ac:dyDescent="0.25">
      <c r="A316" s="509">
        <f ca="1">IF(ISBLANK(B316),"",IFERROR(INDIRECT("'Geotech Log'!J"&amp;MATCH(B316,'Geotech Log'!K:K,1)),""))</f>
        <v>63</v>
      </c>
      <c r="B316" s="483">
        <v>98.33</v>
      </c>
      <c r="C316" s="483" t="s">
        <v>94</v>
      </c>
      <c r="D316" s="323" t="s">
        <v>358</v>
      </c>
      <c r="E316" s="323" t="s">
        <v>104</v>
      </c>
      <c r="F316" s="323"/>
      <c r="G316" s="323" t="s">
        <v>391</v>
      </c>
      <c r="H316" s="323" t="s">
        <v>361</v>
      </c>
      <c r="I316" s="323" t="s">
        <v>374</v>
      </c>
      <c r="J316" s="323" t="s">
        <v>382</v>
      </c>
      <c r="K316" s="323">
        <v>3</v>
      </c>
      <c r="L316" s="323" t="s">
        <v>97</v>
      </c>
      <c r="M316" s="323" t="s">
        <v>112</v>
      </c>
      <c r="N316" s="323">
        <v>6</v>
      </c>
      <c r="O316" s="484">
        <v>55</v>
      </c>
      <c r="P316" s="485"/>
      <c r="Q316" s="497"/>
    </row>
    <row r="317" spans="1:17" ht="15" customHeight="1" x14ac:dyDescent="0.25">
      <c r="A317" s="509">
        <f ca="1">IF(ISBLANK(B317),"",IFERROR(INDIRECT("'Geotech Log'!J"&amp;MATCH(B317,'Geotech Log'!K:K,1)),""))</f>
        <v>63</v>
      </c>
      <c r="B317" s="483">
        <v>98.47</v>
      </c>
      <c r="C317" s="483" t="s">
        <v>94</v>
      </c>
      <c r="D317" s="323" t="s">
        <v>358</v>
      </c>
      <c r="E317" s="323" t="s">
        <v>104</v>
      </c>
      <c r="F317" s="323"/>
      <c r="G317" s="323" t="s">
        <v>391</v>
      </c>
      <c r="H317" s="323" t="s">
        <v>361</v>
      </c>
      <c r="I317" s="323" t="s">
        <v>374</v>
      </c>
      <c r="J317" s="323" t="s">
        <v>382</v>
      </c>
      <c r="K317" s="323">
        <v>7</v>
      </c>
      <c r="L317" s="323" t="s">
        <v>97</v>
      </c>
      <c r="M317" s="323" t="s">
        <v>112</v>
      </c>
      <c r="N317" s="323">
        <v>6</v>
      </c>
      <c r="O317" s="484">
        <v>55</v>
      </c>
      <c r="P317" s="485"/>
      <c r="Q317" s="497"/>
    </row>
    <row r="318" spans="1:17" ht="15" customHeight="1" x14ac:dyDescent="0.25">
      <c r="A318" s="509">
        <f ca="1">IF(ISBLANK(B318),"",IFERROR(INDIRECT("'Geotech Log'!J"&amp;MATCH(B318,'Geotech Log'!K:K,1)),""))</f>
        <v>63</v>
      </c>
      <c r="B318" s="483">
        <v>98.65</v>
      </c>
      <c r="C318" s="483" t="s">
        <v>366</v>
      </c>
      <c r="D318" s="323" t="s">
        <v>367</v>
      </c>
      <c r="E318" s="323" t="s">
        <v>104</v>
      </c>
      <c r="F318" s="323" t="s">
        <v>368</v>
      </c>
      <c r="G318" s="323" t="s">
        <v>369</v>
      </c>
      <c r="H318" s="323" t="s">
        <v>370</v>
      </c>
      <c r="I318" s="323" t="s">
        <v>377</v>
      </c>
      <c r="J318" s="323" t="s">
        <v>382</v>
      </c>
      <c r="K318" s="323">
        <v>7</v>
      </c>
      <c r="L318" s="323" t="s">
        <v>97</v>
      </c>
      <c r="M318" s="323" t="s">
        <v>112</v>
      </c>
      <c r="N318" s="323">
        <v>0</v>
      </c>
      <c r="O318" s="484">
        <v>54</v>
      </c>
      <c r="P318" s="485"/>
      <c r="Q318" s="497" t="s">
        <v>582</v>
      </c>
    </row>
    <row r="319" spans="1:17" ht="15" customHeight="1" x14ac:dyDescent="0.25">
      <c r="A319" s="509">
        <f ca="1">IF(ISBLANK(B319),"",IFERROR(INDIRECT("'Geotech Log'!J"&amp;MATCH(B319,'Geotech Log'!K:K,1)),""))</f>
        <v>63</v>
      </c>
      <c r="B319" s="483">
        <v>98.858000000000004</v>
      </c>
      <c r="C319" s="483" t="s">
        <v>357</v>
      </c>
      <c r="D319" s="323" t="s">
        <v>358</v>
      </c>
      <c r="E319" s="323" t="s">
        <v>376</v>
      </c>
      <c r="F319" s="323"/>
      <c r="G319" s="323" t="s">
        <v>381</v>
      </c>
      <c r="H319" s="323"/>
      <c r="I319" s="323" t="s">
        <v>421</v>
      </c>
      <c r="J319" s="323" t="s">
        <v>363</v>
      </c>
      <c r="K319" s="323">
        <v>13</v>
      </c>
      <c r="L319" s="323" t="s">
        <v>97</v>
      </c>
      <c r="M319" s="323" t="s">
        <v>112</v>
      </c>
      <c r="N319" s="323">
        <v>25</v>
      </c>
      <c r="O319" s="484">
        <v>40</v>
      </c>
      <c r="P319" s="485"/>
      <c r="Q319" s="497"/>
    </row>
    <row r="320" spans="1:17" ht="15" customHeight="1" x14ac:dyDescent="0.25">
      <c r="A320" s="509">
        <f ca="1">IF(ISBLANK(B320),"",IFERROR(INDIRECT("'Geotech Log'!J"&amp;MATCH(B320,'Geotech Log'!K:K,1)),""))</f>
        <v>63</v>
      </c>
      <c r="B320" s="483">
        <v>98.94</v>
      </c>
      <c r="C320" s="483" t="s">
        <v>357</v>
      </c>
      <c r="D320" s="323" t="s">
        <v>358</v>
      </c>
      <c r="E320" s="323" t="s">
        <v>104</v>
      </c>
      <c r="F320" s="323"/>
      <c r="G320" s="323" t="s">
        <v>391</v>
      </c>
      <c r="H320" s="323" t="s">
        <v>361</v>
      </c>
      <c r="I320" s="323" t="s">
        <v>421</v>
      </c>
      <c r="J320" s="323" t="s">
        <v>363</v>
      </c>
      <c r="K320" s="323">
        <v>11</v>
      </c>
      <c r="L320" s="323" t="s">
        <v>97</v>
      </c>
      <c r="M320" s="323" t="s">
        <v>112</v>
      </c>
      <c r="N320" s="323">
        <v>20</v>
      </c>
      <c r="O320" s="484">
        <v>50</v>
      </c>
      <c r="P320" s="485"/>
      <c r="Q320" s="497" t="s">
        <v>555</v>
      </c>
    </row>
    <row r="321" spans="1:17" ht="15" customHeight="1" x14ac:dyDescent="0.25">
      <c r="A321" s="509">
        <f ca="1">IF(ISBLANK(B321),"",IFERROR(INDIRECT("'Geotech Log'!J"&amp;MATCH(B321,'Geotech Log'!K:K,1)),""))</f>
        <v>63</v>
      </c>
      <c r="B321" s="483">
        <v>99.04</v>
      </c>
      <c r="C321" s="483" t="s">
        <v>357</v>
      </c>
      <c r="D321" s="323" t="s">
        <v>358</v>
      </c>
      <c r="E321" s="323" t="s">
        <v>104</v>
      </c>
      <c r="F321" s="323"/>
      <c r="G321" s="323" t="s">
        <v>391</v>
      </c>
      <c r="H321" s="323" t="s">
        <v>379</v>
      </c>
      <c r="I321" s="323" t="s">
        <v>371</v>
      </c>
      <c r="J321" s="323" t="s">
        <v>382</v>
      </c>
      <c r="K321" s="323">
        <v>7</v>
      </c>
      <c r="L321" s="323" t="s">
        <v>97</v>
      </c>
      <c r="M321" s="323" t="s">
        <v>112</v>
      </c>
      <c r="N321" s="323">
        <v>12</v>
      </c>
      <c r="O321" s="484">
        <v>70</v>
      </c>
      <c r="P321" s="485"/>
      <c r="Q321" s="497"/>
    </row>
    <row r="322" spans="1:17" ht="15" customHeight="1" x14ac:dyDescent="0.25">
      <c r="A322" s="509">
        <f ca="1">IF(ISBLANK(B322),"",IFERROR(INDIRECT("'Geotech Log'!J"&amp;MATCH(B322,'Geotech Log'!K:K,1)),""))</f>
        <v>63</v>
      </c>
      <c r="B322" s="483">
        <v>99.21</v>
      </c>
      <c r="C322" s="483" t="s">
        <v>366</v>
      </c>
      <c r="D322" s="323" t="s">
        <v>367</v>
      </c>
      <c r="E322" s="323" t="s">
        <v>104</v>
      </c>
      <c r="F322" s="323" t="s">
        <v>368</v>
      </c>
      <c r="G322" s="323" t="s">
        <v>369</v>
      </c>
      <c r="H322" s="323" t="s">
        <v>370</v>
      </c>
      <c r="I322" s="323" t="s">
        <v>371</v>
      </c>
      <c r="J322" s="323" t="s">
        <v>382</v>
      </c>
      <c r="K322" s="323">
        <v>7</v>
      </c>
      <c r="L322" s="323" t="s">
        <v>97</v>
      </c>
      <c r="M322" s="323" t="s">
        <v>112</v>
      </c>
      <c r="N322" s="323">
        <v>0</v>
      </c>
      <c r="O322" s="484"/>
      <c r="P322" s="485"/>
      <c r="Q322" s="497" t="s">
        <v>583</v>
      </c>
    </row>
    <row r="323" spans="1:17" ht="15" customHeight="1" x14ac:dyDescent="0.25">
      <c r="A323" s="509">
        <f ca="1">IF(ISBLANK(B323),"",IFERROR(INDIRECT("'Geotech Log'!J"&amp;MATCH(B323,'Geotech Log'!K:K,1)),""))</f>
        <v>63</v>
      </c>
      <c r="B323" s="483">
        <v>100.27</v>
      </c>
      <c r="C323" s="483" t="s">
        <v>357</v>
      </c>
      <c r="D323" s="323" t="s">
        <v>358</v>
      </c>
      <c r="E323" s="323" t="s">
        <v>104</v>
      </c>
      <c r="F323" s="323"/>
      <c r="G323" s="323" t="s">
        <v>391</v>
      </c>
      <c r="H323" s="323" t="s">
        <v>361</v>
      </c>
      <c r="I323" s="323" t="s">
        <v>374</v>
      </c>
      <c r="J323" s="323" t="s">
        <v>363</v>
      </c>
      <c r="K323" s="323">
        <v>9</v>
      </c>
      <c r="L323" s="323" t="s">
        <v>97</v>
      </c>
      <c r="M323" s="323" t="s">
        <v>112</v>
      </c>
      <c r="N323" s="323">
        <v>12</v>
      </c>
      <c r="O323" s="484">
        <v>40</v>
      </c>
      <c r="P323" s="485"/>
      <c r="Q323" s="497"/>
    </row>
    <row r="324" spans="1:17" ht="15" customHeight="1" x14ac:dyDescent="0.25">
      <c r="A324" s="509">
        <f ca="1">IF(ISBLANK(B324),"",IFERROR(INDIRECT("'Geotech Log'!J"&amp;MATCH(B324,'Geotech Log'!K:K,1)),""))</f>
        <v>63</v>
      </c>
      <c r="B324" s="483">
        <v>100.68</v>
      </c>
      <c r="C324" s="483" t="s">
        <v>357</v>
      </c>
      <c r="D324" s="323" t="s">
        <v>358</v>
      </c>
      <c r="E324" s="323" t="s">
        <v>376</v>
      </c>
      <c r="F324" s="323"/>
      <c r="G324" s="323" t="s">
        <v>381</v>
      </c>
      <c r="H324" s="323"/>
      <c r="I324" s="323" t="s">
        <v>371</v>
      </c>
      <c r="J324" s="323" t="s">
        <v>363</v>
      </c>
      <c r="K324" s="323">
        <v>13</v>
      </c>
      <c r="L324" s="323" t="s">
        <v>97</v>
      </c>
      <c r="M324" s="323" t="s">
        <v>112</v>
      </c>
      <c r="N324" s="323">
        <v>25</v>
      </c>
      <c r="O324" s="484">
        <v>55</v>
      </c>
      <c r="P324" s="485"/>
      <c r="Q324" s="497" t="s">
        <v>555</v>
      </c>
    </row>
    <row r="325" spans="1:17" ht="15" customHeight="1" x14ac:dyDescent="0.25">
      <c r="A325" s="509">
        <f ca="1">IF(ISBLANK(B325),"",IFERROR(INDIRECT("'Geotech Log'!J"&amp;MATCH(B325,'Geotech Log'!K:K,1)),""))</f>
        <v>64</v>
      </c>
      <c r="B325" s="483">
        <v>101.84</v>
      </c>
      <c r="C325" s="483" t="s">
        <v>357</v>
      </c>
      <c r="D325" s="323" t="s">
        <v>358</v>
      </c>
      <c r="E325" s="323" t="s">
        <v>104</v>
      </c>
      <c r="F325" s="323"/>
      <c r="G325" s="323" t="s">
        <v>391</v>
      </c>
      <c r="H325" s="323" t="s">
        <v>361</v>
      </c>
      <c r="I325" s="323" t="s">
        <v>374</v>
      </c>
      <c r="J325" s="323" t="s">
        <v>382</v>
      </c>
      <c r="K325" s="323">
        <v>7</v>
      </c>
      <c r="L325" s="323" t="s">
        <v>97</v>
      </c>
      <c r="M325" s="323" t="s">
        <v>112</v>
      </c>
      <c r="N325" s="323">
        <v>12</v>
      </c>
      <c r="O325" s="484">
        <v>55</v>
      </c>
      <c r="P325" s="485"/>
      <c r="Q325" s="497"/>
    </row>
    <row r="326" spans="1:17" ht="15" customHeight="1" x14ac:dyDescent="0.25">
      <c r="A326" s="509">
        <f ca="1">IF(ISBLANK(B326),"",IFERROR(INDIRECT("'Geotech Log'!J"&amp;MATCH(B326,'Geotech Log'!K:K,1)),""))</f>
        <v>64</v>
      </c>
      <c r="B326" s="483">
        <v>101.91</v>
      </c>
      <c r="C326" s="483" t="s">
        <v>357</v>
      </c>
      <c r="D326" s="323" t="s">
        <v>358</v>
      </c>
      <c r="E326" s="323" t="s">
        <v>104</v>
      </c>
      <c r="F326" s="323"/>
      <c r="G326" s="323" t="s">
        <v>391</v>
      </c>
      <c r="H326" s="323" t="s">
        <v>361</v>
      </c>
      <c r="I326" s="323" t="s">
        <v>374</v>
      </c>
      <c r="J326" s="323" t="s">
        <v>382</v>
      </c>
      <c r="K326" s="323">
        <v>5</v>
      </c>
      <c r="L326" s="323" t="s">
        <v>97</v>
      </c>
      <c r="M326" s="323" t="s">
        <v>112</v>
      </c>
      <c r="N326" s="323">
        <v>6</v>
      </c>
      <c r="O326" s="484">
        <v>60</v>
      </c>
      <c r="P326" s="485"/>
      <c r="Q326" s="497"/>
    </row>
    <row r="327" spans="1:17" ht="15" customHeight="1" x14ac:dyDescent="0.25">
      <c r="A327" s="509">
        <f ca="1">IF(ISBLANK(B327),"",IFERROR(INDIRECT("'Geotech Log'!J"&amp;MATCH(B327,'Geotech Log'!K:K,1)),""))</f>
        <v>64</v>
      </c>
      <c r="B327" s="483">
        <v>103.03</v>
      </c>
      <c r="C327" s="483" t="s">
        <v>357</v>
      </c>
      <c r="D327" s="323" t="s">
        <v>358</v>
      </c>
      <c r="E327" s="323" t="s">
        <v>104</v>
      </c>
      <c r="F327" s="323"/>
      <c r="G327" s="323" t="s">
        <v>391</v>
      </c>
      <c r="H327" s="323" t="s">
        <v>361</v>
      </c>
      <c r="I327" s="323" t="s">
        <v>374</v>
      </c>
      <c r="J327" s="323" t="s">
        <v>382</v>
      </c>
      <c r="K327" s="323">
        <v>5</v>
      </c>
      <c r="L327" s="323" t="s">
        <v>97</v>
      </c>
      <c r="M327" s="323" t="s">
        <v>112</v>
      </c>
      <c r="N327" s="323">
        <v>6</v>
      </c>
      <c r="O327" s="484">
        <v>66</v>
      </c>
      <c r="P327" s="485"/>
      <c r="Q327" s="497" t="s">
        <v>584</v>
      </c>
    </row>
    <row r="328" spans="1:17" ht="15" customHeight="1" x14ac:dyDescent="0.25">
      <c r="A328" s="509">
        <f ca="1">IF(ISBLANK(B328),"",IFERROR(INDIRECT("'Geotech Log'!J"&amp;MATCH(B328,'Geotech Log'!K:K,1)),""))</f>
        <v>64</v>
      </c>
      <c r="B328" s="483">
        <v>103.06</v>
      </c>
      <c r="C328" s="483" t="s">
        <v>357</v>
      </c>
      <c r="D328" s="323" t="s">
        <v>358</v>
      </c>
      <c r="E328" s="323" t="s">
        <v>104</v>
      </c>
      <c r="F328" s="323"/>
      <c r="G328" s="323" t="s">
        <v>391</v>
      </c>
      <c r="H328" s="323" t="s">
        <v>370</v>
      </c>
      <c r="I328" s="323" t="s">
        <v>374</v>
      </c>
      <c r="J328" s="323" t="s">
        <v>382</v>
      </c>
      <c r="K328" s="323">
        <v>5</v>
      </c>
      <c r="L328" s="323" t="s">
        <v>97</v>
      </c>
      <c r="M328" s="323" t="s">
        <v>112</v>
      </c>
      <c r="N328" s="323">
        <v>6</v>
      </c>
      <c r="O328" s="484">
        <v>60</v>
      </c>
      <c r="P328" s="485"/>
      <c r="Q328" s="497" t="s">
        <v>585</v>
      </c>
    </row>
    <row r="329" spans="1:17" ht="15" customHeight="1" x14ac:dyDescent="0.25">
      <c r="A329" s="509">
        <f ca="1">IF(ISBLANK(B329),"",IFERROR(INDIRECT("'Geotech Log'!J"&amp;MATCH(B329,'Geotech Log'!K:K,1)),""))</f>
        <v>64</v>
      </c>
      <c r="B329" s="483">
        <v>103.6</v>
      </c>
      <c r="C329" s="483" t="s">
        <v>357</v>
      </c>
      <c r="D329" s="323" t="s">
        <v>358</v>
      </c>
      <c r="E329" s="323" t="s">
        <v>359</v>
      </c>
      <c r="F329" s="323"/>
      <c r="G329" s="323" t="s">
        <v>391</v>
      </c>
      <c r="H329" s="323" t="s">
        <v>361</v>
      </c>
      <c r="I329" s="323" t="s">
        <v>374</v>
      </c>
      <c r="J329" s="323" t="s">
        <v>382</v>
      </c>
      <c r="K329" s="323">
        <v>3</v>
      </c>
      <c r="L329" s="323" t="s">
        <v>97</v>
      </c>
      <c r="M329" s="323" t="s">
        <v>112</v>
      </c>
      <c r="N329" s="323">
        <v>12</v>
      </c>
      <c r="O329" s="484">
        <v>48</v>
      </c>
      <c r="P329" s="485"/>
      <c r="Q329" s="497" t="s">
        <v>586</v>
      </c>
    </row>
    <row r="330" spans="1:17" ht="15" customHeight="1" x14ac:dyDescent="0.25">
      <c r="A330" s="509">
        <f ca="1">IF(ISBLANK(B330),"",IFERROR(INDIRECT("'Geotech Log'!J"&amp;MATCH(B330,'Geotech Log'!K:K,1)),""))</f>
        <v>64</v>
      </c>
      <c r="B330" s="483">
        <v>103.63</v>
      </c>
      <c r="C330" s="483" t="s">
        <v>366</v>
      </c>
      <c r="D330" s="323" t="s">
        <v>367</v>
      </c>
      <c r="E330" s="323" t="s">
        <v>368</v>
      </c>
      <c r="F330" s="323" t="s">
        <v>491</v>
      </c>
      <c r="G330" s="323" t="s">
        <v>369</v>
      </c>
      <c r="H330" s="323" t="s">
        <v>370</v>
      </c>
      <c r="I330" s="323" t="s">
        <v>374</v>
      </c>
      <c r="J330" s="323" t="s">
        <v>382</v>
      </c>
      <c r="K330" s="323">
        <v>3</v>
      </c>
      <c r="L330" s="323" t="s">
        <v>97</v>
      </c>
      <c r="M330" s="323" t="s">
        <v>112</v>
      </c>
      <c r="N330" s="323">
        <v>0</v>
      </c>
      <c r="O330" s="484">
        <v>45</v>
      </c>
      <c r="P330" s="485"/>
      <c r="Q330" s="497" t="s">
        <v>587</v>
      </c>
    </row>
    <row r="331" spans="1:17" ht="15" customHeight="1" x14ac:dyDescent="0.25">
      <c r="A331" s="509">
        <f ca="1">IF(ISBLANK(B331),"",IFERROR(INDIRECT("'Geotech Log'!J"&amp;MATCH(B331,'Geotech Log'!K:K,1)),""))</f>
        <v>65</v>
      </c>
      <c r="B331" s="483">
        <v>105.1</v>
      </c>
      <c r="C331" s="483" t="s">
        <v>357</v>
      </c>
      <c r="D331" s="323" t="s">
        <v>358</v>
      </c>
      <c r="E331" s="323" t="s">
        <v>359</v>
      </c>
      <c r="F331" s="323"/>
      <c r="G331" s="323" t="s">
        <v>391</v>
      </c>
      <c r="H331" s="323" t="s">
        <v>361</v>
      </c>
      <c r="I331" s="323" t="s">
        <v>377</v>
      </c>
      <c r="J331" s="323" t="s">
        <v>382</v>
      </c>
      <c r="K331" s="323">
        <v>7</v>
      </c>
      <c r="L331" s="323" t="s">
        <v>97</v>
      </c>
      <c r="M331" s="323" t="s">
        <v>112</v>
      </c>
      <c r="N331" s="323">
        <v>25</v>
      </c>
      <c r="O331" s="484">
        <v>40</v>
      </c>
      <c r="P331" s="485"/>
      <c r="Q331" s="497" t="s">
        <v>588</v>
      </c>
    </row>
    <row r="332" spans="1:17" ht="15" customHeight="1" x14ac:dyDescent="0.25">
      <c r="A332" s="509">
        <f ca="1">IF(ISBLANK(B332),"",IFERROR(INDIRECT("'Geotech Log'!J"&amp;MATCH(B332,'Geotech Log'!K:K,1)),""))</f>
        <v>65</v>
      </c>
      <c r="B332" s="483">
        <v>105.3</v>
      </c>
      <c r="C332" s="483" t="s">
        <v>357</v>
      </c>
      <c r="D332" s="323" t="s">
        <v>358</v>
      </c>
      <c r="E332" s="323" t="s">
        <v>359</v>
      </c>
      <c r="F332" s="323"/>
      <c r="G332" s="323" t="s">
        <v>391</v>
      </c>
      <c r="H332" s="323" t="s">
        <v>361</v>
      </c>
      <c r="I332" s="323" t="s">
        <v>374</v>
      </c>
      <c r="J332" s="323" t="s">
        <v>382</v>
      </c>
      <c r="K332" s="323">
        <v>7</v>
      </c>
      <c r="L332" s="323" t="s">
        <v>97</v>
      </c>
      <c r="M332" s="323" t="s">
        <v>112</v>
      </c>
      <c r="N332" s="323">
        <v>12</v>
      </c>
      <c r="O332" s="484">
        <v>45</v>
      </c>
      <c r="P332" s="485"/>
      <c r="Q332" s="497"/>
    </row>
    <row r="333" spans="1:17" ht="15" customHeight="1" x14ac:dyDescent="0.25">
      <c r="A333" s="509">
        <f ca="1">IF(ISBLANK(B333),"",IFERROR(INDIRECT("'Geotech Log'!J"&amp;MATCH(B333,'Geotech Log'!K:K,1)),""))</f>
        <v>65</v>
      </c>
      <c r="B333" s="483">
        <v>105.62</v>
      </c>
      <c r="C333" s="483" t="s">
        <v>357</v>
      </c>
      <c r="D333" s="323" t="s">
        <v>358</v>
      </c>
      <c r="E333" s="323" t="s">
        <v>376</v>
      </c>
      <c r="F333" s="323"/>
      <c r="G333" s="323" t="s">
        <v>381</v>
      </c>
      <c r="H333" s="323"/>
      <c r="I333" s="323" t="s">
        <v>377</v>
      </c>
      <c r="J333" s="323" t="s">
        <v>363</v>
      </c>
      <c r="K333" s="323">
        <v>9</v>
      </c>
      <c r="L333" s="323" t="s">
        <v>97</v>
      </c>
      <c r="M333" s="323" t="s">
        <v>112</v>
      </c>
      <c r="N333" s="323">
        <v>20</v>
      </c>
      <c r="O333" s="484">
        <v>43</v>
      </c>
      <c r="P333" s="485"/>
      <c r="Q333" s="497" t="s">
        <v>589</v>
      </c>
    </row>
    <row r="334" spans="1:17" ht="15" customHeight="1" x14ac:dyDescent="0.25">
      <c r="A334" s="509">
        <f ca="1">IF(ISBLANK(B334),"",IFERROR(INDIRECT("'Geotech Log'!J"&amp;MATCH(B334,'Geotech Log'!K:K,1)),""))</f>
        <v>65</v>
      </c>
      <c r="B334" s="483">
        <v>105.74</v>
      </c>
      <c r="C334" s="483" t="s">
        <v>357</v>
      </c>
      <c r="D334" s="323" t="s">
        <v>358</v>
      </c>
      <c r="E334" s="323" t="s">
        <v>368</v>
      </c>
      <c r="F334" s="323"/>
      <c r="G334" s="323" t="s">
        <v>369</v>
      </c>
      <c r="H334" s="323" t="s">
        <v>370</v>
      </c>
      <c r="I334" s="323" t="s">
        <v>374</v>
      </c>
      <c r="J334" s="323" t="s">
        <v>363</v>
      </c>
      <c r="K334" s="323">
        <v>11</v>
      </c>
      <c r="L334" s="323" t="s">
        <v>97</v>
      </c>
      <c r="M334" s="323" t="s">
        <v>112</v>
      </c>
      <c r="N334" s="323">
        <v>6</v>
      </c>
      <c r="O334" s="484">
        <v>50</v>
      </c>
      <c r="P334" s="485"/>
      <c r="Q334" s="497" t="s">
        <v>590</v>
      </c>
    </row>
    <row r="335" spans="1:17" ht="15" customHeight="1" x14ac:dyDescent="0.25">
      <c r="A335" s="509">
        <f ca="1">IF(ISBLANK(B335),"",IFERROR(INDIRECT("'Geotech Log'!J"&amp;MATCH(B335,'Geotech Log'!K:K,1)),""))</f>
        <v>65</v>
      </c>
      <c r="B335" s="483">
        <v>106.06</v>
      </c>
      <c r="C335" s="483" t="s">
        <v>357</v>
      </c>
      <c r="D335" s="323" t="s">
        <v>358</v>
      </c>
      <c r="E335" s="323" t="s">
        <v>104</v>
      </c>
      <c r="F335" s="323"/>
      <c r="G335" s="323" t="s">
        <v>391</v>
      </c>
      <c r="H335" s="323" t="s">
        <v>361</v>
      </c>
      <c r="I335" s="323" t="s">
        <v>374</v>
      </c>
      <c r="J335" s="323" t="s">
        <v>382</v>
      </c>
      <c r="K335" s="323">
        <v>7</v>
      </c>
      <c r="L335" s="323" t="s">
        <v>97</v>
      </c>
      <c r="M335" s="323" t="s">
        <v>112</v>
      </c>
      <c r="N335" s="323">
        <v>6</v>
      </c>
      <c r="O335" s="484">
        <v>46</v>
      </c>
      <c r="P335" s="485"/>
      <c r="Q335" s="497"/>
    </row>
    <row r="336" spans="1:17" ht="15" customHeight="1" x14ac:dyDescent="0.25">
      <c r="A336" s="509">
        <f ca="1">IF(ISBLANK(B336),"",IFERROR(INDIRECT("'Geotech Log'!J"&amp;MATCH(B336,'Geotech Log'!K:K,1)),""))</f>
        <v>65</v>
      </c>
      <c r="B336" s="483">
        <v>106.13</v>
      </c>
      <c r="C336" s="483" t="s">
        <v>357</v>
      </c>
      <c r="D336" s="323" t="s">
        <v>358</v>
      </c>
      <c r="E336" s="323" t="s">
        <v>104</v>
      </c>
      <c r="F336" s="323"/>
      <c r="G336" s="323" t="s">
        <v>391</v>
      </c>
      <c r="H336" s="323" t="s">
        <v>361</v>
      </c>
      <c r="I336" s="323" t="s">
        <v>374</v>
      </c>
      <c r="J336" s="323" t="s">
        <v>382</v>
      </c>
      <c r="K336" s="323">
        <v>7</v>
      </c>
      <c r="L336" s="323" t="s">
        <v>97</v>
      </c>
      <c r="M336" s="323" t="s">
        <v>112</v>
      </c>
      <c r="N336" s="323">
        <v>6</v>
      </c>
      <c r="O336" s="484">
        <v>55</v>
      </c>
      <c r="P336" s="485"/>
      <c r="Q336" s="497"/>
    </row>
    <row r="337" spans="1:17" ht="15" customHeight="1" x14ac:dyDescent="0.25">
      <c r="A337" s="509">
        <f ca="1">IF(ISBLANK(B337),"",IFERROR(INDIRECT("'Geotech Log'!J"&amp;MATCH(B337,'Geotech Log'!K:K,1)),""))</f>
        <v>65</v>
      </c>
      <c r="B337" s="483">
        <v>106.63</v>
      </c>
      <c r="C337" s="483" t="s">
        <v>357</v>
      </c>
      <c r="D337" s="323" t="s">
        <v>358</v>
      </c>
      <c r="E337" s="323" t="s">
        <v>104</v>
      </c>
      <c r="F337" s="323"/>
      <c r="G337" s="323" t="s">
        <v>391</v>
      </c>
      <c r="H337" s="323" t="s">
        <v>379</v>
      </c>
      <c r="I337" s="323" t="s">
        <v>374</v>
      </c>
      <c r="J337" s="323" t="s">
        <v>363</v>
      </c>
      <c r="K337" s="323">
        <v>9</v>
      </c>
      <c r="L337" s="323" t="s">
        <v>97</v>
      </c>
      <c r="M337" s="323" t="s">
        <v>112</v>
      </c>
      <c r="N337" s="323">
        <v>6</v>
      </c>
      <c r="O337" s="484">
        <v>53</v>
      </c>
      <c r="P337" s="485"/>
      <c r="Q337" s="497" t="s">
        <v>591</v>
      </c>
    </row>
    <row r="338" spans="1:17" ht="15" customHeight="1" x14ac:dyDescent="0.25">
      <c r="A338" s="509">
        <f ca="1">IF(ISBLANK(B338),"",IFERROR(INDIRECT("'Geotech Log'!J"&amp;MATCH(B338,'Geotech Log'!K:K,1)),""))</f>
        <v>66</v>
      </c>
      <c r="B338" s="483">
        <v>107.43</v>
      </c>
      <c r="C338" s="483" t="s">
        <v>357</v>
      </c>
      <c r="D338" s="323" t="s">
        <v>358</v>
      </c>
      <c r="E338" s="323" t="s">
        <v>104</v>
      </c>
      <c r="F338" s="323"/>
      <c r="G338" s="323" t="s">
        <v>391</v>
      </c>
      <c r="H338" s="323" t="s">
        <v>361</v>
      </c>
      <c r="I338" s="323" t="s">
        <v>421</v>
      </c>
      <c r="J338" s="323" t="s">
        <v>382</v>
      </c>
      <c r="K338" s="323">
        <v>5</v>
      </c>
      <c r="L338" s="323" t="s">
        <v>97</v>
      </c>
      <c r="M338" s="323" t="s">
        <v>112</v>
      </c>
      <c r="N338" s="323">
        <v>12</v>
      </c>
      <c r="O338" s="484">
        <v>47</v>
      </c>
      <c r="P338" s="485"/>
      <c r="Q338" s="497"/>
    </row>
    <row r="339" spans="1:17" ht="15" customHeight="1" x14ac:dyDescent="0.25">
      <c r="A339" s="509">
        <f ca="1">IF(ISBLANK(B339),"",IFERROR(INDIRECT("'Geotech Log'!J"&amp;MATCH(B339,'Geotech Log'!K:K,1)),""))</f>
        <v>66</v>
      </c>
      <c r="B339" s="483">
        <v>107.47</v>
      </c>
      <c r="C339" s="483" t="s">
        <v>357</v>
      </c>
      <c r="D339" s="323" t="s">
        <v>358</v>
      </c>
      <c r="E339" s="323" t="s">
        <v>376</v>
      </c>
      <c r="F339" s="323"/>
      <c r="G339" s="323" t="s">
        <v>381</v>
      </c>
      <c r="H339" s="323"/>
      <c r="I339" s="323" t="s">
        <v>362</v>
      </c>
      <c r="J339" s="323" t="s">
        <v>382</v>
      </c>
      <c r="K339" s="323">
        <v>7</v>
      </c>
      <c r="L339" s="323" t="s">
        <v>97</v>
      </c>
      <c r="M339" s="323" t="s">
        <v>112</v>
      </c>
      <c r="N339" s="323">
        <v>20</v>
      </c>
      <c r="O339" s="484">
        <v>53</v>
      </c>
      <c r="P339" s="485"/>
      <c r="Q339" s="497"/>
    </row>
    <row r="340" spans="1:17" ht="15" customHeight="1" x14ac:dyDescent="0.25">
      <c r="A340" s="509">
        <f ca="1">IF(ISBLANK(B340),"",IFERROR(INDIRECT("'Geotech Log'!J"&amp;MATCH(B340,'Geotech Log'!K:K,1)),""))</f>
        <v>66</v>
      </c>
      <c r="B340" s="483">
        <v>107.63</v>
      </c>
      <c r="C340" s="483" t="s">
        <v>366</v>
      </c>
      <c r="D340" s="323" t="s">
        <v>367</v>
      </c>
      <c r="E340" s="323" t="s">
        <v>368</v>
      </c>
      <c r="F340" s="323" t="s">
        <v>104</v>
      </c>
      <c r="G340" s="323" t="s">
        <v>369</v>
      </c>
      <c r="H340" s="323" t="s">
        <v>370</v>
      </c>
      <c r="I340" s="323" t="s">
        <v>374</v>
      </c>
      <c r="J340" s="323" t="s">
        <v>363</v>
      </c>
      <c r="K340" s="323">
        <v>9</v>
      </c>
      <c r="L340" s="323" t="s">
        <v>97</v>
      </c>
      <c r="M340" s="323" t="s">
        <v>112</v>
      </c>
      <c r="N340" s="323">
        <v>0</v>
      </c>
      <c r="O340" s="484">
        <v>5</v>
      </c>
      <c r="P340" s="485"/>
      <c r="Q340" s="497" t="s">
        <v>592</v>
      </c>
    </row>
    <row r="341" spans="1:17" ht="15" customHeight="1" x14ac:dyDescent="0.25">
      <c r="A341" s="509">
        <f ca="1">IF(ISBLANK(B341),"",IFERROR(INDIRECT("'Geotech Log'!J"&amp;MATCH(B341,'Geotech Log'!K:K,1)),""))</f>
        <v>66</v>
      </c>
      <c r="B341" s="483">
        <v>107.87</v>
      </c>
      <c r="C341" s="483" t="s">
        <v>357</v>
      </c>
      <c r="D341" s="323" t="s">
        <v>358</v>
      </c>
      <c r="E341" s="323" t="s">
        <v>359</v>
      </c>
      <c r="F341" s="323"/>
      <c r="G341" s="323" t="s">
        <v>391</v>
      </c>
      <c r="H341" s="323" t="s">
        <v>361</v>
      </c>
      <c r="I341" s="323" t="s">
        <v>374</v>
      </c>
      <c r="J341" s="323" t="s">
        <v>382</v>
      </c>
      <c r="K341" s="323">
        <v>3</v>
      </c>
      <c r="L341" s="323" t="s">
        <v>97</v>
      </c>
      <c r="M341" s="323" t="s">
        <v>112</v>
      </c>
      <c r="N341" s="323">
        <v>12</v>
      </c>
      <c r="O341" s="484">
        <v>40</v>
      </c>
      <c r="P341" s="485"/>
      <c r="Q341" s="497"/>
    </row>
    <row r="342" spans="1:17" ht="15" customHeight="1" x14ac:dyDescent="0.25">
      <c r="A342" s="509">
        <f ca="1">IF(ISBLANK(B342),"",IFERROR(INDIRECT("'Geotech Log'!J"&amp;MATCH(B342,'Geotech Log'!K:K,1)),""))</f>
        <v>66</v>
      </c>
      <c r="B342" s="483">
        <v>108.7</v>
      </c>
      <c r="C342" s="483" t="s">
        <v>94</v>
      </c>
      <c r="D342" s="323" t="s">
        <v>358</v>
      </c>
      <c r="E342" s="323" t="s">
        <v>104</v>
      </c>
      <c r="F342" s="323"/>
      <c r="G342" s="323" t="s">
        <v>391</v>
      </c>
      <c r="H342" s="323" t="s">
        <v>361</v>
      </c>
      <c r="I342" s="323" t="s">
        <v>362</v>
      </c>
      <c r="J342" s="323" t="s">
        <v>363</v>
      </c>
      <c r="K342" s="323">
        <v>11</v>
      </c>
      <c r="L342" s="323" t="s">
        <v>97</v>
      </c>
      <c r="M342" s="323" t="s">
        <v>112</v>
      </c>
      <c r="N342" s="323">
        <v>20</v>
      </c>
      <c r="O342" s="484">
        <v>60</v>
      </c>
      <c r="P342" s="485"/>
      <c r="Q342" s="497"/>
    </row>
    <row r="343" spans="1:17" ht="15" customHeight="1" x14ac:dyDescent="0.25">
      <c r="A343" s="509">
        <f ca="1">IF(ISBLANK(B343),"",IFERROR(INDIRECT("'Geotech Log'!J"&amp;MATCH(B343,'Geotech Log'!K:K,1)),""))</f>
        <v>66</v>
      </c>
      <c r="B343" s="483">
        <v>108.83</v>
      </c>
      <c r="C343" s="483" t="s">
        <v>94</v>
      </c>
      <c r="D343" s="323" t="s">
        <v>358</v>
      </c>
      <c r="E343" s="323" t="s">
        <v>104</v>
      </c>
      <c r="F343" s="323"/>
      <c r="G343" s="323" t="s">
        <v>391</v>
      </c>
      <c r="H343" s="323" t="s">
        <v>361</v>
      </c>
      <c r="I343" s="323" t="s">
        <v>362</v>
      </c>
      <c r="J343" s="323" t="s">
        <v>382</v>
      </c>
      <c r="K343" s="323">
        <v>5</v>
      </c>
      <c r="L343" s="323" t="s">
        <v>97</v>
      </c>
      <c r="M343" s="323" t="s">
        <v>112</v>
      </c>
      <c r="N343" s="323">
        <v>0</v>
      </c>
      <c r="O343" s="484">
        <v>50</v>
      </c>
      <c r="P343" s="485"/>
      <c r="Q343" s="497" t="s">
        <v>593</v>
      </c>
    </row>
    <row r="344" spans="1:17" ht="15" customHeight="1" x14ac:dyDescent="0.25">
      <c r="A344" s="509">
        <f ca="1">IF(ISBLANK(B344),"",IFERROR(INDIRECT("'Geotech Log'!J"&amp;MATCH(B344,'Geotech Log'!K:K,1)),""))</f>
        <v>66</v>
      </c>
      <c r="B344" s="483">
        <v>109.23</v>
      </c>
      <c r="C344" s="483" t="s">
        <v>357</v>
      </c>
      <c r="D344" s="323" t="s">
        <v>358</v>
      </c>
      <c r="E344" s="323" t="s">
        <v>104</v>
      </c>
      <c r="F344" s="323"/>
      <c r="G344" s="323" t="s">
        <v>391</v>
      </c>
      <c r="H344" s="323" t="s">
        <v>379</v>
      </c>
      <c r="I344" s="323" t="s">
        <v>374</v>
      </c>
      <c r="J344" s="323" t="s">
        <v>382</v>
      </c>
      <c r="K344" s="323">
        <v>5</v>
      </c>
      <c r="L344" s="323" t="s">
        <v>97</v>
      </c>
      <c r="M344" s="323" t="s">
        <v>112</v>
      </c>
      <c r="N344" s="323">
        <v>12</v>
      </c>
      <c r="O344" s="484">
        <v>45</v>
      </c>
      <c r="P344" s="485"/>
      <c r="Q344" s="497"/>
    </row>
    <row r="345" spans="1:17" ht="15" customHeight="1" x14ac:dyDescent="0.25">
      <c r="A345" s="509">
        <f ca="1">IF(ISBLANK(B345),"",IFERROR(INDIRECT("'Geotech Log'!J"&amp;MATCH(B345,'Geotech Log'!K:K,1)),""))</f>
        <v>66</v>
      </c>
      <c r="B345" s="483">
        <v>109.47</v>
      </c>
      <c r="C345" s="483" t="s">
        <v>357</v>
      </c>
      <c r="D345" s="323" t="s">
        <v>358</v>
      </c>
      <c r="E345" s="323" t="s">
        <v>104</v>
      </c>
      <c r="F345" s="323"/>
      <c r="G345" s="323" t="s">
        <v>391</v>
      </c>
      <c r="H345" s="323" t="s">
        <v>379</v>
      </c>
      <c r="I345" s="323" t="s">
        <v>374</v>
      </c>
      <c r="J345" s="323" t="s">
        <v>382</v>
      </c>
      <c r="K345" s="323">
        <v>5</v>
      </c>
      <c r="L345" s="323" t="s">
        <v>97</v>
      </c>
      <c r="M345" s="323" t="s">
        <v>112</v>
      </c>
      <c r="N345" s="323">
        <v>12</v>
      </c>
      <c r="O345" s="484">
        <v>45</v>
      </c>
      <c r="P345" s="485"/>
      <c r="Q345" s="497"/>
    </row>
    <row r="346" spans="1:17" ht="15" customHeight="1" x14ac:dyDescent="0.25">
      <c r="A346" s="509">
        <f ca="1">IF(ISBLANK(B346),"",IFERROR(INDIRECT("'Geotech Log'!J"&amp;MATCH(B346,'Geotech Log'!K:K,1)),""))</f>
        <v>66</v>
      </c>
      <c r="B346" s="483">
        <v>109.56</v>
      </c>
      <c r="C346" s="483" t="s">
        <v>366</v>
      </c>
      <c r="D346" s="323" t="s">
        <v>367</v>
      </c>
      <c r="E346" s="323" t="s">
        <v>368</v>
      </c>
      <c r="F346" s="323" t="s">
        <v>359</v>
      </c>
      <c r="G346" s="323" t="s">
        <v>369</v>
      </c>
      <c r="H346" s="323" t="s">
        <v>370</v>
      </c>
      <c r="I346" s="323" t="s">
        <v>374</v>
      </c>
      <c r="J346" s="323" t="s">
        <v>382</v>
      </c>
      <c r="K346" s="323">
        <v>5</v>
      </c>
      <c r="L346" s="323" t="s">
        <v>97</v>
      </c>
      <c r="M346" s="323" t="s">
        <v>112</v>
      </c>
      <c r="N346" s="323">
        <v>0</v>
      </c>
      <c r="O346" s="484">
        <v>35</v>
      </c>
      <c r="P346" s="485"/>
      <c r="Q346" s="497" t="s">
        <v>594</v>
      </c>
    </row>
    <row r="347" spans="1:17" ht="15" customHeight="1" x14ac:dyDescent="0.25">
      <c r="A347" s="509">
        <f ca="1">IF(ISBLANK(B347),"",IFERROR(INDIRECT("'Geotech Log'!J"&amp;MATCH(B347,'Geotech Log'!K:K,1)),""))</f>
        <v>66</v>
      </c>
      <c r="B347" s="483">
        <v>109.73</v>
      </c>
      <c r="C347" s="483" t="s">
        <v>366</v>
      </c>
      <c r="D347" s="323" t="s">
        <v>367</v>
      </c>
      <c r="E347" s="323" t="s">
        <v>368</v>
      </c>
      <c r="F347" s="323" t="s">
        <v>359</v>
      </c>
      <c r="G347" s="323" t="s">
        <v>369</v>
      </c>
      <c r="H347" s="323" t="s">
        <v>370</v>
      </c>
      <c r="I347" s="323" t="s">
        <v>374</v>
      </c>
      <c r="J347" s="323" t="s">
        <v>382</v>
      </c>
      <c r="K347" s="323">
        <v>5</v>
      </c>
      <c r="L347" s="323" t="s">
        <v>97</v>
      </c>
      <c r="M347" s="323" t="s">
        <v>112</v>
      </c>
      <c r="N347" s="323">
        <v>0</v>
      </c>
      <c r="O347" s="484"/>
      <c r="P347" s="485"/>
      <c r="Q347" s="497" t="s">
        <v>595</v>
      </c>
    </row>
    <row r="348" spans="1:17" ht="15" customHeight="1" x14ac:dyDescent="0.25">
      <c r="A348" s="509">
        <f ca="1">IF(ISBLANK(B348),"",IFERROR(INDIRECT("'Geotech Log'!J"&amp;MATCH(B348,'Geotech Log'!K:K,1)),""))</f>
        <v>66</v>
      </c>
      <c r="B348" s="483">
        <v>109.94</v>
      </c>
      <c r="C348" s="483" t="s">
        <v>366</v>
      </c>
      <c r="D348" s="323" t="s">
        <v>367</v>
      </c>
      <c r="E348" s="323" t="s">
        <v>368</v>
      </c>
      <c r="F348" s="323" t="s">
        <v>359</v>
      </c>
      <c r="G348" s="323" t="s">
        <v>369</v>
      </c>
      <c r="H348" s="323" t="s">
        <v>370</v>
      </c>
      <c r="I348" s="323" t="s">
        <v>371</v>
      </c>
      <c r="J348" s="323" t="s">
        <v>382</v>
      </c>
      <c r="K348" s="323">
        <v>5</v>
      </c>
      <c r="L348" s="323" t="s">
        <v>97</v>
      </c>
      <c r="M348" s="323" t="s">
        <v>112</v>
      </c>
      <c r="N348" s="323">
        <v>0</v>
      </c>
      <c r="O348" s="484">
        <v>55</v>
      </c>
      <c r="P348" s="485"/>
      <c r="Q348" s="497" t="s">
        <v>596</v>
      </c>
    </row>
    <row r="349" spans="1:17" ht="15" customHeight="1" x14ac:dyDescent="0.25">
      <c r="A349" s="509">
        <f ca="1">IF(ISBLANK(B349),"",IFERROR(INDIRECT("'Geotech Log'!J"&amp;MATCH(B349,'Geotech Log'!K:K,1)),""))</f>
        <v>67</v>
      </c>
      <c r="B349" s="483">
        <v>110.12</v>
      </c>
      <c r="C349" s="483" t="s">
        <v>357</v>
      </c>
      <c r="D349" s="323" t="s">
        <v>358</v>
      </c>
      <c r="E349" s="323" t="s">
        <v>104</v>
      </c>
      <c r="F349" s="323"/>
      <c r="G349" s="323" t="s">
        <v>391</v>
      </c>
      <c r="H349" s="323" t="s">
        <v>361</v>
      </c>
      <c r="I349" s="323" t="s">
        <v>374</v>
      </c>
      <c r="J349" s="323" t="s">
        <v>416</v>
      </c>
      <c r="K349" s="323">
        <v>3</v>
      </c>
      <c r="L349" s="323" t="s">
        <v>97</v>
      </c>
      <c r="M349" s="323" t="s">
        <v>112</v>
      </c>
      <c r="N349" s="323">
        <v>6</v>
      </c>
      <c r="O349" s="484">
        <v>60</v>
      </c>
      <c r="P349" s="485"/>
      <c r="Q349" s="497" t="s">
        <v>597</v>
      </c>
    </row>
    <row r="350" spans="1:17" ht="15" customHeight="1" x14ac:dyDescent="0.25">
      <c r="A350" s="509">
        <f ca="1">IF(ISBLANK(B350),"",IFERROR(INDIRECT("'Geotech Log'!J"&amp;MATCH(B350,'Geotech Log'!K:K,1)),""))</f>
        <v>67</v>
      </c>
      <c r="B350" s="483">
        <v>110.29</v>
      </c>
      <c r="C350" s="483" t="s">
        <v>357</v>
      </c>
      <c r="D350" s="323" t="s">
        <v>358</v>
      </c>
      <c r="E350" s="323" t="s">
        <v>104</v>
      </c>
      <c r="F350" s="323"/>
      <c r="G350" s="323" t="s">
        <v>391</v>
      </c>
      <c r="H350" s="323" t="s">
        <v>361</v>
      </c>
      <c r="I350" s="323" t="s">
        <v>421</v>
      </c>
      <c r="J350" s="323" t="s">
        <v>416</v>
      </c>
      <c r="K350" s="323">
        <v>3</v>
      </c>
      <c r="L350" s="323" t="s">
        <v>97</v>
      </c>
      <c r="M350" s="323" t="s">
        <v>112</v>
      </c>
      <c r="N350" s="323">
        <v>6</v>
      </c>
      <c r="O350" s="484">
        <v>37</v>
      </c>
      <c r="P350" s="485"/>
      <c r="Q350" s="497"/>
    </row>
    <row r="351" spans="1:17" ht="15" customHeight="1" x14ac:dyDescent="0.25">
      <c r="A351" s="509">
        <f ca="1">IF(ISBLANK(B351),"",IFERROR(INDIRECT("'Geotech Log'!J"&amp;MATCH(B351,'Geotech Log'!K:K,1)),""))</f>
        <v>68</v>
      </c>
      <c r="B351" s="483">
        <v>110.6</v>
      </c>
      <c r="C351" s="483" t="s">
        <v>366</v>
      </c>
      <c r="D351" s="323" t="s">
        <v>367</v>
      </c>
      <c r="E351" s="323" t="s">
        <v>368</v>
      </c>
      <c r="F351" s="323"/>
      <c r="G351" s="323" t="s">
        <v>369</v>
      </c>
      <c r="H351" s="323" t="s">
        <v>370</v>
      </c>
      <c r="I351" s="323" t="s">
        <v>371</v>
      </c>
      <c r="J351" s="323" t="s">
        <v>363</v>
      </c>
      <c r="K351" s="323">
        <v>15</v>
      </c>
      <c r="L351" s="323" t="s">
        <v>97</v>
      </c>
      <c r="M351" s="323" t="s">
        <v>112</v>
      </c>
      <c r="N351" s="323">
        <v>0</v>
      </c>
      <c r="O351" s="484">
        <v>70</v>
      </c>
      <c r="P351" s="485"/>
      <c r="Q351" s="497" t="s">
        <v>598</v>
      </c>
    </row>
    <row r="352" spans="1:17" ht="15" customHeight="1" x14ac:dyDescent="0.25">
      <c r="A352" s="509">
        <f ca="1">IF(ISBLANK(B352),"",IFERROR(INDIRECT("'Geotech Log'!J"&amp;MATCH(B352,'Geotech Log'!K:K,1)),""))</f>
        <v>69</v>
      </c>
      <c r="B352" s="483">
        <v>111.99</v>
      </c>
      <c r="C352" s="483" t="s">
        <v>357</v>
      </c>
      <c r="D352" s="323" t="s">
        <v>367</v>
      </c>
      <c r="E352" s="323" t="s">
        <v>104</v>
      </c>
      <c r="F352" s="323"/>
      <c r="G352" s="323" t="s">
        <v>391</v>
      </c>
      <c r="H352" s="323" t="s">
        <v>370</v>
      </c>
      <c r="I352" s="323" t="s">
        <v>421</v>
      </c>
      <c r="J352" s="323" t="s">
        <v>382</v>
      </c>
      <c r="K352" s="323">
        <v>7</v>
      </c>
      <c r="L352" s="323" t="s">
        <v>97</v>
      </c>
      <c r="M352" s="323" t="s">
        <v>112</v>
      </c>
      <c r="N352" s="323">
        <v>6</v>
      </c>
      <c r="O352" s="484">
        <v>60</v>
      </c>
      <c r="P352" s="485"/>
      <c r="Q352" s="497" t="s">
        <v>591</v>
      </c>
    </row>
    <row r="353" spans="1:17" ht="15" customHeight="1" x14ac:dyDescent="0.25">
      <c r="A353" s="509">
        <f ca="1">IF(ISBLANK(B353),"",IFERROR(INDIRECT("'Geotech Log'!J"&amp;MATCH(B353,'Geotech Log'!K:K,1)),""))</f>
        <v>69</v>
      </c>
      <c r="B353" s="483">
        <v>112.17</v>
      </c>
      <c r="C353" s="483" t="s">
        <v>357</v>
      </c>
      <c r="D353" s="323" t="s">
        <v>358</v>
      </c>
      <c r="E353" s="323" t="s">
        <v>104</v>
      </c>
      <c r="F353" s="323"/>
      <c r="G353" s="323" t="s">
        <v>391</v>
      </c>
      <c r="H353" s="323" t="s">
        <v>361</v>
      </c>
      <c r="I353" s="323" t="s">
        <v>374</v>
      </c>
      <c r="J353" s="323" t="s">
        <v>416</v>
      </c>
      <c r="K353" s="323">
        <v>7</v>
      </c>
      <c r="L353" s="323" t="s">
        <v>97</v>
      </c>
      <c r="M353" s="323" t="s">
        <v>112</v>
      </c>
      <c r="N353" s="323">
        <v>6</v>
      </c>
      <c r="O353" s="484">
        <v>56</v>
      </c>
      <c r="P353" s="485"/>
      <c r="Q353" s="497" t="s">
        <v>599</v>
      </c>
    </row>
    <row r="354" spans="1:17" ht="15" customHeight="1" x14ac:dyDescent="0.25">
      <c r="A354" s="509">
        <f ca="1">IF(ISBLANK(B354),"",IFERROR(INDIRECT("'Geotech Log'!J"&amp;MATCH(B354,'Geotech Log'!K:K,1)),""))</f>
        <v>69</v>
      </c>
      <c r="B354" s="483">
        <v>112.19</v>
      </c>
      <c r="C354" s="483" t="s">
        <v>366</v>
      </c>
      <c r="D354" s="323" t="s">
        <v>367</v>
      </c>
      <c r="E354" s="323" t="s">
        <v>368</v>
      </c>
      <c r="F354" s="323"/>
      <c r="G354" s="323" t="s">
        <v>369</v>
      </c>
      <c r="H354" s="323" t="s">
        <v>370</v>
      </c>
      <c r="I354" s="323" t="s">
        <v>374</v>
      </c>
      <c r="J354" s="323" t="s">
        <v>382</v>
      </c>
      <c r="K354" s="323">
        <v>7</v>
      </c>
      <c r="L354" s="323" t="s">
        <v>97</v>
      </c>
      <c r="M354" s="323" t="s">
        <v>112</v>
      </c>
      <c r="N354" s="323">
        <v>0</v>
      </c>
      <c r="O354" s="484">
        <v>66</v>
      </c>
      <c r="P354" s="485"/>
      <c r="Q354" s="497" t="s">
        <v>600</v>
      </c>
    </row>
    <row r="355" spans="1:17" ht="15" customHeight="1" x14ac:dyDescent="0.25">
      <c r="A355" s="509">
        <f ca="1">IF(ISBLANK(B355),"",IFERROR(INDIRECT("'Geotech Log'!J"&amp;MATCH(B355,'Geotech Log'!K:K,1)),""))</f>
        <v>69</v>
      </c>
      <c r="B355" s="483">
        <v>112.67</v>
      </c>
      <c r="C355" s="483" t="s">
        <v>366</v>
      </c>
      <c r="D355" s="323" t="s">
        <v>367</v>
      </c>
      <c r="E355" s="323" t="s">
        <v>368</v>
      </c>
      <c r="F355" s="323"/>
      <c r="G355" s="323" t="s">
        <v>369</v>
      </c>
      <c r="H355" s="323" t="s">
        <v>370</v>
      </c>
      <c r="I355" s="323" t="s">
        <v>371</v>
      </c>
      <c r="J355" s="323" t="s">
        <v>363</v>
      </c>
      <c r="K355" s="323">
        <v>15</v>
      </c>
      <c r="L355" s="323" t="s">
        <v>113</v>
      </c>
      <c r="M355" s="323" t="s">
        <v>112</v>
      </c>
      <c r="N355" s="323">
        <v>0</v>
      </c>
      <c r="O355" s="484">
        <v>82</v>
      </c>
      <c r="P355" s="485"/>
      <c r="Q355" s="497" t="s">
        <v>601</v>
      </c>
    </row>
    <row r="356" spans="1:17" ht="15" customHeight="1" x14ac:dyDescent="0.25">
      <c r="A356" s="509">
        <f ca="1">IF(ISBLANK(B356),"",IFERROR(INDIRECT("'Geotech Log'!J"&amp;MATCH(B356,'Geotech Log'!K:K,1)),""))</f>
        <v>69</v>
      </c>
      <c r="B356" s="483">
        <v>112.92</v>
      </c>
      <c r="C356" s="483" t="s">
        <v>366</v>
      </c>
      <c r="D356" s="323" t="s">
        <v>367</v>
      </c>
      <c r="E356" s="323" t="s">
        <v>368</v>
      </c>
      <c r="F356" s="323"/>
      <c r="G356" s="323" t="s">
        <v>369</v>
      </c>
      <c r="H356" s="323" t="s">
        <v>370</v>
      </c>
      <c r="I356" s="323" t="s">
        <v>421</v>
      </c>
      <c r="J356" s="323" t="s">
        <v>508</v>
      </c>
      <c r="K356" s="323">
        <v>17</v>
      </c>
      <c r="L356" s="323" t="s">
        <v>97</v>
      </c>
      <c r="M356" s="323" t="s">
        <v>112</v>
      </c>
      <c r="N356" s="323">
        <v>0</v>
      </c>
      <c r="O356" s="484">
        <v>62</v>
      </c>
      <c r="P356" s="485"/>
      <c r="Q356" s="497" t="s">
        <v>602</v>
      </c>
    </row>
    <row r="357" spans="1:17" ht="15" customHeight="1" x14ac:dyDescent="0.25">
      <c r="A357" s="509">
        <f ca="1">IF(ISBLANK(B357),"",IFERROR(INDIRECT("'Geotech Log'!J"&amp;MATCH(B357,'Geotech Log'!K:K,1)),""))</f>
        <v>70</v>
      </c>
      <c r="B357" s="483">
        <v>113</v>
      </c>
      <c r="C357" s="483" t="s">
        <v>366</v>
      </c>
      <c r="D357" s="323" t="s">
        <v>367</v>
      </c>
      <c r="E357" s="323" t="s">
        <v>368</v>
      </c>
      <c r="F357" s="323"/>
      <c r="G357" s="323" t="s">
        <v>369</v>
      </c>
      <c r="H357" s="323" t="s">
        <v>370</v>
      </c>
      <c r="I357" s="323" t="s">
        <v>371</v>
      </c>
      <c r="J357" s="323" t="s">
        <v>382</v>
      </c>
      <c r="K357" s="323">
        <v>7</v>
      </c>
      <c r="L357" s="323" t="s">
        <v>113</v>
      </c>
      <c r="M357" s="323" t="s">
        <v>112</v>
      </c>
      <c r="N357" s="323">
        <v>0</v>
      </c>
      <c r="O357" s="484"/>
      <c r="P357" s="485"/>
      <c r="Q357" s="497" t="s">
        <v>603</v>
      </c>
    </row>
    <row r="358" spans="1:17" ht="15" customHeight="1" x14ac:dyDescent="0.25">
      <c r="A358" s="509">
        <f ca="1">IF(ISBLANK(B358),"",IFERROR(INDIRECT("'Geotech Log'!J"&amp;MATCH(B358,'Geotech Log'!K:K,1)),""))</f>
        <v>71</v>
      </c>
      <c r="B358" s="483">
        <v>116.22</v>
      </c>
      <c r="C358" s="483" t="s">
        <v>357</v>
      </c>
      <c r="D358" s="323" t="s">
        <v>358</v>
      </c>
      <c r="E358" s="323" t="s">
        <v>104</v>
      </c>
      <c r="F358" s="323"/>
      <c r="G358" s="323" t="s">
        <v>391</v>
      </c>
      <c r="H358" s="323" t="s">
        <v>361</v>
      </c>
      <c r="I358" s="323" t="s">
        <v>362</v>
      </c>
      <c r="J358" s="323" t="s">
        <v>382</v>
      </c>
      <c r="K358" s="323">
        <v>5</v>
      </c>
      <c r="L358" s="323" t="s">
        <v>113</v>
      </c>
      <c r="M358" s="323" t="s">
        <v>112</v>
      </c>
      <c r="N358" s="323">
        <v>6</v>
      </c>
      <c r="O358" s="484">
        <v>40</v>
      </c>
      <c r="P358" s="485"/>
      <c r="Q358" s="497" t="s">
        <v>604</v>
      </c>
    </row>
    <row r="359" spans="1:17" ht="15" customHeight="1" x14ac:dyDescent="0.25">
      <c r="A359" s="509">
        <f ca="1">IF(ISBLANK(B359),"",IFERROR(INDIRECT("'Geotech Log'!J"&amp;MATCH(B359,'Geotech Log'!K:K,1)),""))</f>
        <v>71</v>
      </c>
      <c r="B359" s="483">
        <v>116.35</v>
      </c>
      <c r="C359" s="483" t="s">
        <v>357</v>
      </c>
      <c r="D359" s="323" t="s">
        <v>358</v>
      </c>
      <c r="E359" s="323" t="s">
        <v>104</v>
      </c>
      <c r="F359" s="323"/>
      <c r="G359" s="323" t="s">
        <v>391</v>
      </c>
      <c r="H359" s="323" t="s">
        <v>361</v>
      </c>
      <c r="I359" s="323" t="s">
        <v>362</v>
      </c>
      <c r="J359" s="323" t="s">
        <v>382</v>
      </c>
      <c r="K359" s="323">
        <v>5</v>
      </c>
      <c r="L359" s="323" t="s">
        <v>113</v>
      </c>
      <c r="M359" s="323" t="s">
        <v>112</v>
      </c>
      <c r="N359" s="323">
        <v>6</v>
      </c>
      <c r="O359" s="484">
        <v>60</v>
      </c>
      <c r="P359" s="485"/>
      <c r="Q359" s="497"/>
    </row>
    <row r="360" spans="1:17" ht="15" customHeight="1" x14ac:dyDescent="0.25">
      <c r="A360" s="509">
        <f ca="1">IF(ISBLANK(B360),"",IFERROR(INDIRECT("'Geotech Log'!J"&amp;MATCH(B360,'Geotech Log'!K:K,1)),""))</f>
        <v>71</v>
      </c>
      <c r="B360" s="483">
        <v>116.38</v>
      </c>
      <c r="C360" s="483" t="s">
        <v>366</v>
      </c>
      <c r="D360" s="323" t="s">
        <v>367</v>
      </c>
      <c r="E360" s="323" t="s">
        <v>104</v>
      </c>
      <c r="F360" s="323" t="s">
        <v>368</v>
      </c>
      <c r="G360" s="323" t="s">
        <v>369</v>
      </c>
      <c r="H360" s="323" t="s">
        <v>370</v>
      </c>
      <c r="I360" s="323" t="s">
        <v>362</v>
      </c>
      <c r="J360" s="323" t="s">
        <v>382</v>
      </c>
      <c r="K360" s="323">
        <v>5</v>
      </c>
      <c r="L360" s="323" t="s">
        <v>113</v>
      </c>
      <c r="M360" s="323" t="s">
        <v>112</v>
      </c>
      <c r="N360" s="323">
        <v>0</v>
      </c>
      <c r="O360" s="484">
        <v>59</v>
      </c>
      <c r="P360" s="485"/>
      <c r="Q360" s="497" t="s">
        <v>605</v>
      </c>
    </row>
    <row r="361" spans="1:17" ht="15" customHeight="1" x14ac:dyDescent="0.25">
      <c r="A361" s="509">
        <f ca="1">IF(ISBLANK(B361),"",IFERROR(INDIRECT("'Geotech Log'!J"&amp;MATCH(B361,'Geotech Log'!K:K,1)),""))</f>
        <v>71</v>
      </c>
      <c r="B361" s="483">
        <v>116.95</v>
      </c>
      <c r="C361" s="483" t="s">
        <v>357</v>
      </c>
      <c r="D361" s="323" t="s">
        <v>358</v>
      </c>
      <c r="E361" s="323" t="s">
        <v>104</v>
      </c>
      <c r="F361" s="323"/>
      <c r="G361" s="323" t="s">
        <v>391</v>
      </c>
      <c r="H361" s="323" t="s">
        <v>361</v>
      </c>
      <c r="I361" s="323" t="s">
        <v>362</v>
      </c>
      <c r="J361" s="323" t="s">
        <v>382</v>
      </c>
      <c r="K361" s="323">
        <v>5</v>
      </c>
      <c r="L361" s="323" t="s">
        <v>113</v>
      </c>
      <c r="M361" s="323" t="s">
        <v>112</v>
      </c>
      <c r="N361" s="323">
        <v>6</v>
      </c>
      <c r="O361" s="484">
        <v>48</v>
      </c>
      <c r="P361" s="485"/>
      <c r="Q361" s="497"/>
    </row>
    <row r="362" spans="1:17" ht="15" customHeight="1" x14ac:dyDescent="0.25">
      <c r="A362" s="509">
        <f ca="1">IF(ISBLANK(B362),"",IFERROR(INDIRECT("'Geotech Log'!J"&amp;MATCH(B362,'Geotech Log'!K:K,1)),""))</f>
        <v>71</v>
      </c>
      <c r="B362" s="483">
        <v>117.02</v>
      </c>
      <c r="C362" s="483" t="s">
        <v>357</v>
      </c>
      <c r="D362" s="323" t="s">
        <v>358</v>
      </c>
      <c r="E362" s="323" t="s">
        <v>104</v>
      </c>
      <c r="F362" s="323"/>
      <c r="G362" s="323" t="s">
        <v>391</v>
      </c>
      <c r="H362" s="323" t="s">
        <v>361</v>
      </c>
      <c r="I362" s="323" t="s">
        <v>374</v>
      </c>
      <c r="J362" s="323" t="s">
        <v>382</v>
      </c>
      <c r="K362" s="323">
        <v>5</v>
      </c>
      <c r="L362" s="323" t="s">
        <v>113</v>
      </c>
      <c r="M362" s="323" t="s">
        <v>112</v>
      </c>
      <c r="N362" s="323">
        <v>6</v>
      </c>
      <c r="O362" s="484">
        <v>50</v>
      </c>
      <c r="P362" s="485"/>
      <c r="Q362" s="497"/>
    </row>
    <row r="363" spans="1:17" ht="15" customHeight="1" x14ac:dyDescent="0.25">
      <c r="A363" s="509">
        <f ca="1">IF(ISBLANK(B363),"",IFERROR(INDIRECT("'Geotech Log'!J"&amp;MATCH(B363,'Geotech Log'!K:K,1)),""))</f>
        <v>71</v>
      </c>
      <c r="B363" s="483">
        <v>117.4</v>
      </c>
      <c r="C363" s="483" t="s">
        <v>366</v>
      </c>
      <c r="D363" s="323" t="s">
        <v>367</v>
      </c>
      <c r="E363" s="323" t="s">
        <v>104</v>
      </c>
      <c r="F363" s="323" t="s">
        <v>368</v>
      </c>
      <c r="G363" s="323" t="s">
        <v>369</v>
      </c>
      <c r="H363" s="323" t="s">
        <v>370</v>
      </c>
      <c r="I363" s="323" t="s">
        <v>362</v>
      </c>
      <c r="J363" s="323" t="s">
        <v>382</v>
      </c>
      <c r="K363" s="323">
        <v>5</v>
      </c>
      <c r="L363" s="323" t="s">
        <v>113</v>
      </c>
      <c r="M363" s="323" t="s">
        <v>112</v>
      </c>
      <c r="N363" s="323">
        <v>0</v>
      </c>
      <c r="O363" s="484">
        <v>56</v>
      </c>
      <c r="P363" s="485"/>
      <c r="Q363" s="497" t="s">
        <v>606</v>
      </c>
    </row>
    <row r="364" spans="1:17" ht="15" customHeight="1" x14ac:dyDescent="0.25">
      <c r="A364" s="509">
        <f ca="1">IF(ISBLANK(B364),"",IFERROR(INDIRECT("'Geotech Log'!J"&amp;MATCH(B364,'Geotech Log'!K:K,1)),""))</f>
        <v>71</v>
      </c>
      <c r="B364" s="483">
        <v>117.54</v>
      </c>
      <c r="C364" s="483" t="s">
        <v>366</v>
      </c>
      <c r="D364" s="323" t="s">
        <v>367</v>
      </c>
      <c r="E364" s="323" t="s">
        <v>104</v>
      </c>
      <c r="F364" s="323" t="s">
        <v>368</v>
      </c>
      <c r="G364" s="323" t="s">
        <v>369</v>
      </c>
      <c r="H364" s="323" t="s">
        <v>370</v>
      </c>
      <c r="I364" s="323" t="s">
        <v>362</v>
      </c>
      <c r="J364" s="323" t="s">
        <v>382</v>
      </c>
      <c r="K364" s="323">
        <v>5</v>
      </c>
      <c r="L364" s="323" t="s">
        <v>113</v>
      </c>
      <c r="M364" s="323" t="s">
        <v>112</v>
      </c>
      <c r="N364" s="323">
        <v>0</v>
      </c>
      <c r="O364" s="484">
        <v>45</v>
      </c>
      <c r="P364" s="485"/>
      <c r="Q364" s="497" t="s">
        <v>607</v>
      </c>
    </row>
    <row r="365" spans="1:17" ht="15" customHeight="1" x14ac:dyDescent="0.25">
      <c r="A365" s="509">
        <f ca="1">IF(ISBLANK(B365),"",IFERROR(INDIRECT("'Geotech Log'!J"&amp;MATCH(B365,'Geotech Log'!K:K,1)),""))</f>
        <v>71</v>
      </c>
      <c r="B365" s="483">
        <v>117.8</v>
      </c>
      <c r="C365" s="483" t="s">
        <v>366</v>
      </c>
      <c r="D365" s="323" t="s">
        <v>367</v>
      </c>
      <c r="E365" s="323" t="s">
        <v>104</v>
      </c>
      <c r="F365" s="323" t="s">
        <v>368</v>
      </c>
      <c r="G365" s="323" t="s">
        <v>369</v>
      </c>
      <c r="H365" s="323" t="s">
        <v>370</v>
      </c>
      <c r="I365" s="323" t="s">
        <v>374</v>
      </c>
      <c r="J365" s="323" t="s">
        <v>382</v>
      </c>
      <c r="K365" s="323">
        <v>5</v>
      </c>
      <c r="L365" s="323" t="s">
        <v>113</v>
      </c>
      <c r="M365" s="323" t="s">
        <v>112</v>
      </c>
      <c r="N365" s="323">
        <v>0</v>
      </c>
      <c r="O365" s="484">
        <v>55</v>
      </c>
      <c r="P365" s="485"/>
      <c r="Q365" s="497" t="s">
        <v>608</v>
      </c>
    </row>
    <row r="366" spans="1:17" ht="15" customHeight="1" x14ac:dyDescent="0.25">
      <c r="A366" s="509">
        <f ca="1">IF(ISBLANK(B366),"",IFERROR(INDIRECT("'Geotech Log'!J"&amp;MATCH(B366,'Geotech Log'!K:K,1)),""))</f>
        <v>71</v>
      </c>
      <c r="B366" s="483">
        <v>118.25</v>
      </c>
      <c r="C366" s="483" t="s">
        <v>357</v>
      </c>
      <c r="D366" s="323" t="s">
        <v>358</v>
      </c>
      <c r="E366" s="323" t="s">
        <v>104</v>
      </c>
      <c r="F366" s="323"/>
      <c r="G366" s="323" t="s">
        <v>391</v>
      </c>
      <c r="H366" s="323" t="s">
        <v>361</v>
      </c>
      <c r="I366" s="323" t="s">
        <v>421</v>
      </c>
      <c r="J366" s="323" t="s">
        <v>363</v>
      </c>
      <c r="K366" s="323">
        <v>9</v>
      </c>
      <c r="L366" s="323" t="s">
        <v>113</v>
      </c>
      <c r="M366" s="323" t="s">
        <v>112</v>
      </c>
      <c r="N366" s="323">
        <v>12</v>
      </c>
      <c r="O366" s="484">
        <v>38</v>
      </c>
      <c r="P366" s="485"/>
      <c r="Q366" s="497"/>
    </row>
    <row r="367" spans="1:17" ht="15" customHeight="1" x14ac:dyDescent="0.25">
      <c r="A367" s="509">
        <f ca="1">IF(ISBLANK(B367),"",IFERROR(INDIRECT("'Geotech Log'!J"&amp;MATCH(B367,'Geotech Log'!K:K,1)),""))</f>
        <v>71</v>
      </c>
      <c r="B367" s="483">
        <v>118.4</v>
      </c>
      <c r="C367" s="483" t="s">
        <v>357</v>
      </c>
      <c r="D367" s="323" t="s">
        <v>367</v>
      </c>
      <c r="E367" s="323" t="s">
        <v>104</v>
      </c>
      <c r="F367" s="323" t="s">
        <v>368</v>
      </c>
      <c r="G367" s="323" t="s">
        <v>369</v>
      </c>
      <c r="H367" s="323" t="s">
        <v>370</v>
      </c>
      <c r="I367" s="323" t="s">
        <v>421</v>
      </c>
      <c r="J367" s="323" t="s">
        <v>382</v>
      </c>
      <c r="K367" s="323">
        <v>5</v>
      </c>
      <c r="L367" s="323" t="s">
        <v>113</v>
      </c>
      <c r="M367" s="323" t="s">
        <v>112</v>
      </c>
      <c r="N367" s="323">
        <v>12</v>
      </c>
      <c r="O367" s="484">
        <v>45</v>
      </c>
      <c r="P367" s="485"/>
      <c r="Q367" s="497" t="s">
        <v>609</v>
      </c>
    </row>
    <row r="368" spans="1:17" ht="15" customHeight="1" x14ac:dyDescent="0.25">
      <c r="A368" s="509">
        <f ca="1">IF(ISBLANK(B368),"",IFERROR(INDIRECT("'Geotech Log'!J"&amp;MATCH(B368,'Geotech Log'!K:K,1)),""))</f>
        <v>72</v>
      </c>
      <c r="B368" s="483">
        <v>119.21</v>
      </c>
      <c r="C368" s="483" t="s">
        <v>94</v>
      </c>
      <c r="D368" s="323" t="s">
        <v>358</v>
      </c>
      <c r="E368" s="323" t="s">
        <v>376</v>
      </c>
      <c r="F368" s="323"/>
      <c r="G368" s="323" t="s">
        <v>381</v>
      </c>
      <c r="H368" s="323"/>
      <c r="I368" s="323" t="s">
        <v>374</v>
      </c>
      <c r="J368" s="323" t="s">
        <v>363</v>
      </c>
      <c r="K368" s="323">
        <v>9</v>
      </c>
      <c r="L368" s="323" t="s">
        <v>97</v>
      </c>
      <c r="M368" s="323" t="s">
        <v>112</v>
      </c>
      <c r="N368" s="323">
        <v>12</v>
      </c>
      <c r="O368" s="484">
        <v>49</v>
      </c>
      <c r="P368" s="485"/>
      <c r="Q368" s="497"/>
    </row>
    <row r="369" spans="1:17" ht="15" customHeight="1" x14ac:dyDescent="0.25">
      <c r="A369" s="509">
        <f ca="1">IF(ISBLANK(B369),"",IFERROR(INDIRECT("'Geotech Log'!J"&amp;MATCH(B369,'Geotech Log'!K:K,1)),""))</f>
        <v>72</v>
      </c>
      <c r="B369" s="483">
        <v>119.45</v>
      </c>
      <c r="C369" s="483" t="s">
        <v>357</v>
      </c>
      <c r="D369" s="323" t="s">
        <v>358</v>
      </c>
      <c r="E369" s="323" t="s">
        <v>359</v>
      </c>
      <c r="F369" s="323"/>
      <c r="G369" s="323" t="s">
        <v>360</v>
      </c>
      <c r="H369" s="323" t="s">
        <v>361</v>
      </c>
      <c r="I369" s="323" t="s">
        <v>374</v>
      </c>
      <c r="J369" s="323" t="s">
        <v>382</v>
      </c>
      <c r="K369" s="323">
        <v>3</v>
      </c>
      <c r="L369" s="323" t="s">
        <v>97</v>
      </c>
      <c r="M369" s="323" t="s">
        <v>112</v>
      </c>
      <c r="N369" s="323">
        <v>6</v>
      </c>
      <c r="O369" s="484">
        <v>45</v>
      </c>
      <c r="P369" s="485"/>
      <c r="Q369" s="497"/>
    </row>
    <row r="370" spans="1:17" ht="15" customHeight="1" x14ac:dyDescent="0.25">
      <c r="A370" s="509">
        <f ca="1">IF(ISBLANK(B370),"",IFERROR(INDIRECT("'Geotech Log'!J"&amp;MATCH(B370,'Geotech Log'!K:K,1)),""))</f>
        <v>72</v>
      </c>
      <c r="B370" s="483">
        <v>119.57</v>
      </c>
      <c r="C370" s="483" t="s">
        <v>357</v>
      </c>
      <c r="D370" s="323" t="s">
        <v>358</v>
      </c>
      <c r="E370" s="323" t="s">
        <v>359</v>
      </c>
      <c r="F370" s="323"/>
      <c r="G370" s="323" t="s">
        <v>360</v>
      </c>
      <c r="H370" s="323" t="s">
        <v>361</v>
      </c>
      <c r="I370" s="323" t="s">
        <v>374</v>
      </c>
      <c r="J370" s="323" t="s">
        <v>382</v>
      </c>
      <c r="K370" s="323">
        <v>5</v>
      </c>
      <c r="L370" s="323" t="s">
        <v>97</v>
      </c>
      <c r="M370" s="323" t="s">
        <v>112</v>
      </c>
      <c r="N370" s="323">
        <v>25</v>
      </c>
      <c r="O370" s="484">
        <v>39</v>
      </c>
      <c r="P370" s="485"/>
      <c r="Q370" s="497" t="s">
        <v>610</v>
      </c>
    </row>
    <row r="371" spans="1:17" ht="15" customHeight="1" x14ac:dyDescent="0.25">
      <c r="A371" s="509">
        <f ca="1">IF(ISBLANK(B371),"",IFERROR(INDIRECT("'Geotech Log'!J"&amp;MATCH(B371,'Geotech Log'!K:K,1)),""))</f>
        <v>72</v>
      </c>
      <c r="B371" s="483">
        <v>120.66</v>
      </c>
      <c r="C371" s="483" t="s">
        <v>357</v>
      </c>
      <c r="D371" s="323" t="s">
        <v>358</v>
      </c>
      <c r="E371" s="323" t="s">
        <v>376</v>
      </c>
      <c r="F371" s="323"/>
      <c r="G371" s="323" t="s">
        <v>381</v>
      </c>
      <c r="H371" s="323"/>
      <c r="I371" s="323" t="s">
        <v>374</v>
      </c>
      <c r="J371" s="323" t="s">
        <v>382</v>
      </c>
      <c r="K371" s="323">
        <v>5</v>
      </c>
      <c r="L371" s="323" t="s">
        <v>97</v>
      </c>
      <c r="M371" s="323" t="s">
        <v>112</v>
      </c>
      <c r="N371" s="323">
        <v>12</v>
      </c>
      <c r="O371" s="484">
        <v>61</v>
      </c>
      <c r="P371" s="485"/>
      <c r="Q371" s="497"/>
    </row>
    <row r="372" spans="1:17" ht="15" customHeight="1" x14ac:dyDescent="0.25">
      <c r="A372" s="509">
        <f ca="1">IF(ISBLANK(B372),"",IFERROR(INDIRECT("'Geotech Log'!J"&amp;MATCH(B372,'Geotech Log'!K:K,1)),""))</f>
        <v>72</v>
      </c>
      <c r="B372" s="483">
        <v>120.73</v>
      </c>
      <c r="C372" s="483" t="s">
        <v>357</v>
      </c>
      <c r="D372" s="323" t="s">
        <v>358</v>
      </c>
      <c r="E372" s="323" t="s">
        <v>376</v>
      </c>
      <c r="F372" s="323"/>
      <c r="G372" s="323" t="s">
        <v>381</v>
      </c>
      <c r="H372" s="323"/>
      <c r="I372" s="323" t="s">
        <v>374</v>
      </c>
      <c r="J372" s="323" t="s">
        <v>382</v>
      </c>
      <c r="K372" s="323">
        <v>5</v>
      </c>
      <c r="L372" s="323" t="s">
        <v>97</v>
      </c>
      <c r="M372" s="323" t="s">
        <v>112</v>
      </c>
      <c r="N372" s="323">
        <v>12</v>
      </c>
      <c r="O372" s="484">
        <v>61</v>
      </c>
      <c r="P372" s="485"/>
      <c r="Q372" s="497"/>
    </row>
    <row r="373" spans="1:17" ht="15" customHeight="1" x14ac:dyDescent="0.25">
      <c r="A373" s="509">
        <f ca="1">IF(ISBLANK(B373),"",IFERROR(INDIRECT("'Geotech Log'!J"&amp;MATCH(B373,'Geotech Log'!K:K,1)),""))</f>
        <v>72</v>
      </c>
      <c r="B373" s="483">
        <v>121.06</v>
      </c>
      <c r="C373" s="483" t="s">
        <v>94</v>
      </c>
      <c r="D373" s="323" t="s">
        <v>358</v>
      </c>
      <c r="E373" s="323" t="s">
        <v>376</v>
      </c>
      <c r="F373" s="323"/>
      <c r="G373" s="323" t="s">
        <v>381</v>
      </c>
      <c r="H373" s="323"/>
      <c r="I373" s="323" t="s">
        <v>374</v>
      </c>
      <c r="J373" s="323" t="s">
        <v>382</v>
      </c>
      <c r="K373" s="323">
        <v>7</v>
      </c>
      <c r="L373" s="323" t="s">
        <v>97</v>
      </c>
      <c r="M373" s="323" t="s">
        <v>112</v>
      </c>
      <c r="N373" s="323">
        <v>12</v>
      </c>
      <c r="O373" s="484">
        <v>63</v>
      </c>
      <c r="P373" s="485"/>
      <c r="Q373" s="497"/>
    </row>
    <row r="374" spans="1:17" ht="15" customHeight="1" x14ac:dyDescent="0.25">
      <c r="A374" s="509">
        <f ca="1">IF(ISBLANK(B374),"",IFERROR(INDIRECT("'Geotech Log'!J"&amp;MATCH(B374,'Geotech Log'!K:K,1)),""))</f>
        <v>73</v>
      </c>
      <c r="B374" s="483">
        <v>121.47</v>
      </c>
      <c r="C374" s="483" t="s">
        <v>94</v>
      </c>
      <c r="D374" s="323" t="s">
        <v>358</v>
      </c>
      <c r="E374" s="323" t="s">
        <v>104</v>
      </c>
      <c r="F374" s="323"/>
      <c r="G374" s="323" t="s">
        <v>391</v>
      </c>
      <c r="H374" s="323" t="s">
        <v>361</v>
      </c>
      <c r="I374" s="323" t="s">
        <v>374</v>
      </c>
      <c r="J374" s="323" t="s">
        <v>382</v>
      </c>
      <c r="K374" s="323">
        <v>5</v>
      </c>
      <c r="L374" s="323" t="s">
        <v>97</v>
      </c>
      <c r="M374" s="323" t="s">
        <v>112</v>
      </c>
      <c r="N374" s="323">
        <v>12</v>
      </c>
      <c r="O374" s="484">
        <v>54</v>
      </c>
      <c r="P374" s="485"/>
      <c r="Q374" s="497"/>
    </row>
    <row r="375" spans="1:17" ht="15" customHeight="1" x14ac:dyDescent="0.25">
      <c r="A375" s="509">
        <f ca="1">IF(ISBLANK(B375),"",IFERROR(INDIRECT("'Geotech Log'!J"&amp;MATCH(B375,'Geotech Log'!K:K,1)),""))</f>
        <v>73</v>
      </c>
      <c r="B375" s="483">
        <v>121.51</v>
      </c>
      <c r="C375" s="483" t="s">
        <v>94</v>
      </c>
      <c r="D375" s="323" t="s">
        <v>358</v>
      </c>
      <c r="E375" s="323" t="s">
        <v>104</v>
      </c>
      <c r="F375" s="323"/>
      <c r="G375" s="323" t="s">
        <v>391</v>
      </c>
      <c r="H375" s="323" t="s">
        <v>361</v>
      </c>
      <c r="I375" s="323" t="s">
        <v>374</v>
      </c>
      <c r="J375" s="323" t="s">
        <v>382</v>
      </c>
      <c r="K375" s="323">
        <v>5</v>
      </c>
      <c r="L375" s="323" t="s">
        <v>97</v>
      </c>
      <c r="M375" s="323" t="s">
        <v>112</v>
      </c>
      <c r="N375" s="323">
        <v>12</v>
      </c>
      <c r="O375" s="484">
        <v>54</v>
      </c>
      <c r="P375" s="485"/>
      <c r="Q375" s="497"/>
    </row>
    <row r="376" spans="1:17" ht="15" customHeight="1" x14ac:dyDescent="0.25">
      <c r="A376" s="509">
        <f ca="1">IF(ISBLANK(B376),"",IFERROR(INDIRECT("'Geotech Log'!J"&amp;MATCH(B376,'Geotech Log'!K:K,1)),""))</f>
        <v>73</v>
      </c>
      <c r="B376" s="483">
        <v>121.57</v>
      </c>
      <c r="C376" s="483" t="s">
        <v>94</v>
      </c>
      <c r="D376" s="323" t="s">
        <v>358</v>
      </c>
      <c r="E376" s="323" t="s">
        <v>104</v>
      </c>
      <c r="F376" s="323"/>
      <c r="G376" s="323" t="s">
        <v>391</v>
      </c>
      <c r="H376" s="323" t="s">
        <v>361</v>
      </c>
      <c r="I376" s="323" t="s">
        <v>374</v>
      </c>
      <c r="J376" s="323" t="s">
        <v>382</v>
      </c>
      <c r="K376" s="323">
        <v>5</v>
      </c>
      <c r="L376" s="323" t="s">
        <v>97</v>
      </c>
      <c r="M376" s="323" t="s">
        <v>112</v>
      </c>
      <c r="N376" s="323">
        <v>12</v>
      </c>
      <c r="O376" s="484">
        <v>54</v>
      </c>
      <c r="P376" s="485"/>
      <c r="Q376" s="497"/>
    </row>
    <row r="377" spans="1:17" ht="15" customHeight="1" x14ac:dyDescent="0.25">
      <c r="A377" s="509">
        <f ca="1">IF(ISBLANK(B377),"",IFERROR(INDIRECT("'Geotech Log'!J"&amp;MATCH(B377,'Geotech Log'!K:K,1)),""))</f>
        <v>73</v>
      </c>
      <c r="B377" s="483">
        <v>121.62</v>
      </c>
      <c r="C377" s="483" t="s">
        <v>94</v>
      </c>
      <c r="D377" s="323" t="s">
        <v>358</v>
      </c>
      <c r="E377" s="323" t="s">
        <v>104</v>
      </c>
      <c r="F377" s="323"/>
      <c r="G377" s="323" t="s">
        <v>391</v>
      </c>
      <c r="H377" s="323" t="s">
        <v>361</v>
      </c>
      <c r="I377" s="323" t="s">
        <v>374</v>
      </c>
      <c r="J377" s="323" t="s">
        <v>382</v>
      </c>
      <c r="K377" s="323">
        <v>5</v>
      </c>
      <c r="L377" s="323" t="s">
        <v>97</v>
      </c>
      <c r="M377" s="323" t="s">
        <v>112</v>
      </c>
      <c r="N377" s="323">
        <v>12</v>
      </c>
      <c r="O377" s="484">
        <v>54</v>
      </c>
      <c r="P377" s="485"/>
      <c r="Q377" s="497"/>
    </row>
    <row r="378" spans="1:17" ht="15" customHeight="1" x14ac:dyDescent="0.25">
      <c r="A378" s="509">
        <f ca="1">IF(ISBLANK(B378),"",IFERROR(INDIRECT("'Geotech Log'!J"&amp;MATCH(B378,'Geotech Log'!K:K,1)),""))</f>
        <v>73</v>
      </c>
      <c r="B378" s="483">
        <v>121.8</v>
      </c>
      <c r="C378" s="483" t="s">
        <v>357</v>
      </c>
      <c r="D378" s="323" t="s">
        <v>367</v>
      </c>
      <c r="E378" s="323" t="s">
        <v>386</v>
      </c>
      <c r="F378" s="323"/>
      <c r="G378" s="323" t="s">
        <v>369</v>
      </c>
      <c r="H378" s="323" t="s">
        <v>370</v>
      </c>
      <c r="I378" s="323" t="s">
        <v>374</v>
      </c>
      <c r="J378" s="323" t="s">
        <v>382</v>
      </c>
      <c r="K378" s="323">
        <v>3</v>
      </c>
      <c r="L378" s="323" t="s">
        <v>97</v>
      </c>
      <c r="M378" s="323" t="s">
        <v>112</v>
      </c>
      <c r="N378" s="323">
        <v>0</v>
      </c>
      <c r="O378" s="484">
        <v>54</v>
      </c>
      <c r="P378" s="485"/>
      <c r="Q378" s="497" t="s">
        <v>611</v>
      </c>
    </row>
    <row r="379" spans="1:17" ht="15" customHeight="1" x14ac:dyDescent="0.25">
      <c r="A379" s="509">
        <f ca="1">IF(ISBLANK(B379),"",IFERROR(INDIRECT("'Geotech Log'!J"&amp;MATCH(B379,'Geotech Log'!K:K,1)),""))</f>
        <v>73</v>
      </c>
      <c r="B379" s="483">
        <v>121.87</v>
      </c>
      <c r="C379" s="483" t="s">
        <v>94</v>
      </c>
      <c r="D379" s="323" t="s">
        <v>358</v>
      </c>
      <c r="E379" s="323" t="s">
        <v>104</v>
      </c>
      <c r="F379" s="323"/>
      <c r="G379" s="323" t="s">
        <v>391</v>
      </c>
      <c r="H379" s="323" t="s">
        <v>361</v>
      </c>
      <c r="I379" s="323" t="s">
        <v>421</v>
      </c>
      <c r="J379" s="323" t="s">
        <v>382</v>
      </c>
      <c r="K379" s="323">
        <v>5</v>
      </c>
      <c r="L379" s="323" t="s">
        <v>97</v>
      </c>
      <c r="M379" s="323" t="s">
        <v>112</v>
      </c>
      <c r="N379" s="323">
        <v>12</v>
      </c>
      <c r="O379" s="484">
        <v>54</v>
      </c>
      <c r="P379" s="485"/>
      <c r="Q379" s="497"/>
    </row>
    <row r="380" spans="1:17" ht="15" customHeight="1" x14ac:dyDescent="0.25">
      <c r="A380" s="509">
        <f ca="1">IF(ISBLANK(B380),"",IFERROR(INDIRECT("'Geotech Log'!J"&amp;MATCH(B380,'Geotech Log'!K:K,1)),""))</f>
        <v>73</v>
      </c>
      <c r="B380" s="483">
        <v>121.92</v>
      </c>
      <c r="C380" s="483" t="s">
        <v>94</v>
      </c>
      <c r="D380" s="323" t="s">
        <v>358</v>
      </c>
      <c r="E380" s="323" t="s">
        <v>104</v>
      </c>
      <c r="F380" s="323"/>
      <c r="G380" s="323" t="s">
        <v>391</v>
      </c>
      <c r="H380" s="323" t="s">
        <v>361</v>
      </c>
      <c r="I380" s="323" t="s">
        <v>362</v>
      </c>
      <c r="J380" s="323" t="s">
        <v>382</v>
      </c>
      <c r="K380" s="323">
        <v>7</v>
      </c>
      <c r="L380" s="323" t="s">
        <v>97</v>
      </c>
      <c r="M380" s="323" t="s">
        <v>112</v>
      </c>
      <c r="N380" s="323">
        <v>12</v>
      </c>
      <c r="O380" s="484">
        <v>54</v>
      </c>
      <c r="P380" s="485"/>
      <c r="Q380" s="497"/>
    </row>
    <row r="381" spans="1:17" ht="15" customHeight="1" x14ac:dyDescent="0.25">
      <c r="A381" s="509">
        <f ca="1">IF(ISBLANK(B381),"",IFERROR(INDIRECT("'Geotech Log'!J"&amp;MATCH(B381,'Geotech Log'!K:K,1)),""))</f>
        <v>74</v>
      </c>
      <c r="B381" s="483">
        <v>122.18</v>
      </c>
      <c r="C381" s="483" t="s">
        <v>357</v>
      </c>
      <c r="D381" s="323" t="s">
        <v>358</v>
      </c>
      <c r="E381" s="323" t="s">
        <v>376</v>
      </c>
      <c r="F381" s="323"/>
      <c r="G381" s="323" t="s">
        <v>381</v>
      </c>
      <c r="H381" s="323"/>
      <c r="I381" s="323" t="s">
        <v>421</v>
      </c>
      <c r="J381" s="323" t="s">
        <v>382</v>
      </c>
      <c r="K381" s="323">
        <v>7</v>
      </c>
      <c r="L381" s="323" t="s">
        <v>97</v>
      </c>
      <c r="M381" s="323" t="s">
        <v>112</v>
      </c>
      <c r="N381" s="323">
        <v>12</v>
      </c>
      <c r="O381" s="484">
        <v>58</v>
      </c>
      <c r="P381" s="485"/>
      <c r="Q381" s="497"/>
    </row>
    <row r="382" spans="1:17" ht="15" customHeight="1" x14ac:dyDescent="0.25">
      <c r="A382" s="509">
        <f ca="1">IF(ISBLANK(B382),"",IFERROR(INDIRECT("'Geotech Log'!J"&amp;MATCH(B382,'Geotech Log'!K:K,1)),""))</f>
        <v>74</v>
      </c>
      <c r="B382" s="483">
        <v>122.38</v>
      </c>
      <c r="C382" s="483" t="s">
        <v>357</v>
      </c>
      <c r="D382" s="323" t="s">
        <v>358</v>
      </c>
      <c r="E382" s="323" t="s">
        <v>376</v>
      </c>
      <c r="F382" s="323"/>
      <c r="G382" s="323" t="s">
        <v>381</v>
      </c>
      <c r="H382" s="323"/>
      <c r="I382" s="323" t="s">
        <v>362</v>
      </c>
      <c r="J382" s="323" t="s">
        <v>363</v>
      </c>
      <c r="K382" s="323">
        <v>9</v>
      </c>
      <c r="L382" s="323" t="s">
        <v>97</v>
      </c>
      <c r="M382" s="323" t="s">
        <v>112</v>
      </c>
      <c r="N382" s="323">
        <v>12</v>
      </c>
      <c r="O382" s="484">
        <v>47</v>
      </c>
      <c r="P382" s="485"/>
      <c r="Q382" s="497"/>
    </row>
    <row r="383" spans="1:17" ht="15" customHeight="1" x14ac:dyDescent="0.25">
      <c r="A383" s="509">
        <f ca="1">IF(ISBLANK(B383),"",IFERROR(INDIRECT("'Geotech Log'!J"&amp;MATCH(B383,'Geotech Log'!K:K,1)),""))</f>
        <v>74</v>
      </c>
      <c r="B383" s="483">
        <v>122.61</v>
      </c>
      <c r="C383" s="483" t="s">
        <v>357</v>
      </c>
      <c r="D383" s="323" t="s">
        <v>358</v>
      </c>
      <c r="E383" s="323" t="s">
        <v>359</v>
      </c>
      <c r="F383" s="323"/>
      <c r="G383" s="323" t="s">
        <v>360</v>
      </c>
      <c r="H383" s="323" t="s">
        <v>361</v>
      </c>
      <c r="I383" s="323" t="s">
        <v>374</v>
      </c>
      <c r="J383" s="323" t="s">
        <v>382</v>
      </c>
      <c r="K383" s="323">
        <v>7</v>
      </c>
      <c r="L383" s="323" t="s">
        <v>97</v>
      </c>
      <c r="M383" s="323" t="s">
        <v>112</v>
      </c>
      <c r="N383" s="323">
        <v>25</v>
      </c>
      <c r="O383" s="484">
        <v>37</v>
      </c>
      <c r="P383" s="485"/>
      <c r="Q383" s="497" t="s">
        <v>518</v>
      </c>
    </row>
    <row r="384" spans="1:17" ht="15" customHeight="1" x14ac:dyDescent="0.25">
      <c r="A384" s="509">
        <f ca="1">IF(ISBLANK(B384),"",IFERROR(INDIRECT("'Geotech Log'!J"&amp;MATCH(B384,'Geotech Log'!K:K,1)),""))</f>
        <v>74</v>
      </c>
      <c r="B384" s="483">
        <v>122.83</v>
      </c>
      <c r="C384" s="483" t="s">
        <v>357</v>
      </c>
      <c r="D384" s="323" t="s">
        <v>358</v>
      </c>
      <c r="E384" s="323" t="s">
        <v>359</v>
      </c>
      <c r="F384" s="323"/>
      <c r="G384" s="323" t="s">
        <v>360</v>
      </c>
      <c r="H384" s="323" t="s">
        <v>361</v>
      </c>
      <c r="I384" s="323" t="s">
        <v>374</v>
      </c>
      <c r="J384" s="323" t="s">
        <v>363</v>
      </c>
      <c r="K384" s="323">
        <v>9</v>
      </c>
      <c r="L384" s="323" t="s">
        <v>97</v>
      </c>
      <c r="M384" s="323" t="s">
        <v>112</v>
      </c>
      <c r="N384" s="323">
        <v>12</v>
      </c>
      <c r="O384" s="484">
        <v>62</v>
      </c>
      <c r="P384" s="485"/>
      <c r="Q384" s="497"/>
    </row>
    <row r="385" spans="1:17" ht="15" customHeight="1" x14ac:dyDescent="0.25">
      <c r="A385" s="509">
        <f ca="1">IF(ISBLANK(B385),"",IFERROR(INDIRECT("'Geotech Log'!J"&amp;MATCH(B385,'Geotech Log'!K:K,1)),""))</f>
        <v>74</v>
      </c>
      <c r="B385" s="483">
        <v>123.23</v>
      </c>
      <c r="C385" s="483" t="s">
        <v>94</v>
      </c>
      <c r="D385" s="323" t="s">
        <v>358</v>
      </c>
      <c r="E385" s="323" t="s">
        <v>104</v>
      </c>
      <c r="F385" s="323"/>
      <c r="G385" s="323" t="s">
        <v>391</v>
      </c>
      <c r="H385" s="323" t="s">
        <v>361</v>
      </c>
      <c r="I385" s="323" t="s">
        <v>374</v>
      </c>
      <c r="J385" s="323" t="s">
        <v>382</v>
      </c>
      <c r="K385" s="323">
        <v>5</v>
      </c>
      <c r="L385" s="323" t="s">
        <v>113</v>
      </c>
      <c r="M385" s="323" t="s">
        <v>112</v>
      </c>
      <c r="N385" s="323">
        <v>6</v>
      </c>
      <c r="O385" s="484">
        <v>58</v>
      </c>
      <c r="P385" s="485"/>
      <c r="Q385" s="497"/>
    </row>
    <row r="386" spans="1:17" ht="15" customHeight="1" x14ac:dyDescent="0.25">
      <c r="A386" s="509">
        <f ca="1">IF(ISBLANK(B386),"",IFERROR(INDIRECT("'Geotech Log'!J"&amp;MATCH(B386,'Geotech Log'!K:K,1)),""))</f>
        <v>74</v>
      </c>
      <c r="B386" s="483">
        <v>123.32</v>
      </c>
      <c r="C386" s="483" t="s">
        <v>94</v>
      </c>
      <c r="D386" s="323" t="s">
        <v>358</v>
      </c>
      <c r="E386" s="323" t="s">
        <v>104</v>
      </c>
      <c r="F386" s="323"/>
      <c r="G386" s="323" t="s">
        <v>391</v>
      </c>
      <c r="H386" s="323" t="s">
        <v>361</v>
      </c>
      <c r="I386" s="323" t="s">
        <v>374</v>
      </c>
      <c r="J386" s="323" t="s">
        <v>382</v>
      </c>
      <c r="K386" s="323">
        <v>5</v>
      </c>
      <c r="L386" s="323" t="s">
        <v>113</v>
      </c>
      <c r="M386" s="323" t="s">
        <v>112</v>
      </c>
      <c r="N386" s="323">
        <v>6</v>
      </c>
      <c r="O386" s="484">
        <v>62</v>
      </c>
      <c r="P386" s="485"/>
      <c r="Q386" s="497"/>
    </row>
    <row r="387" spans="1:17" ht="15" customHeight="1" x14ac:dyDescent="0.25">
      <c r="A387" s="509">
        <f ca="1">IF(ISBLANK(B387),"",IFERROR(INDIRECT("'Geotech Log'!J"&amp;MATCH(B387,'Geotech Log'!K:K,1)),""))</f>
        <v>74</v>
      </c>
      <c r="B387" s="483">
        <v>123.46</v>
      </c>
      <c r="C387" s="483" t="s">
        <v>94</v>
      </c>
      <c r="D387" s="323" t="s">
        <v>358</v>
      </c>
      <c r="E387" s="323" t="s">
        <v>104</v>
      </c>
      <c r="F387" s="323"/>
      <c r="G387" s="323" t="s">
        <v>391</v>
      </c>
      <c r="H387" s="323" t="s">
        <v>361</v>
      </c>
      <c r="I387" s="323" t="s">
        <v>421</v>
      </c>
      <c r="J387" s="323" t="s">
        <v>382</v>
      </c>
      <c r="K387" s="323">
        <v>3</v>
      </c>
      <c r="L387" s="323" t="s">
        <v>113</v>
      </c>
      <c r="M387" s="323" t="s">
        <v>112</v>
      </c>
      <c r="N387" s="323">
        <v>6</v>
      </c>
      <c r="O387" s="484">
        <v>63</v>
      </c>
      <c r="P387" s="485"/>
      <c r="Q387" s="497"/>
    </row>
    <row r="388" spans="1:17" ht="15" customHeight="1" x14ac:dyDescent="0.25">
      <c r="A388" s="509">
        <f ca="1">IF(ISBLANK(B388),"",IFERROR(INDIRECT("'Geotech Log'!J"&amp;MATCH(B388,'Geotech Log'!K:K,1)),""))</f>
        <v>74</v>
      </c>
      <c r="B388" s="483">
        <v>123.51</v>
      </c>
      <c r="C388" s="483" t="s">
        <v>94</v>
      </c>
      <c r="D388" s="323" t="s">
        <v>358</v>
      </c>
      <c r="E388" s="323" t="s">
        <v>104</v>
      </c>
      <c r="F388" s="323"/>
      <c r="G388" s="323" t="s">
        <v>369</v>
      </c>
      <c r="H388" s="323" t="s">
        <v>379</v>
      </c>
      <c r="I388" s="323" t="s">
        <v>374</v>
      </c>
      <c r="J388" s="323" t="s">
        <v>363</v>
      </c>
      <c r="K388" s="323">
        <v>9</v>
      </c>
      <c r="L388" s="323" t="s">
        <v>113</v>
      </c>
      <c r="M388" s="323" t="s">
        <v>112</v>
      </c>
      <c r="N388" s="323">
        <v>6</v>
      </c>
      <c r="O388" s="484">
        <v>64</v>
      </c>
      <c r="P388" s="485"/>
      <c r="Q388" s="497" t="s">
        <v>612</v>
      </c>
    </row>
    <row r="389" spans="1:17" ht="15" customHeight="1" x14ac:dyDescent="0.25">
      <c r="A389" s="509">
        <f ca="1">IF(ISBLANK(B389),"",IFERROR(INDIRECT("'Geotech Log'!J"&amp;MATCH(B389,'Geotech Log'!K:K,1)),""))</f>
        <v>74</v>
      </c>
      <c r="B389" s="483">
        <v>123.61</v>
      </c>
      <c r="C389" s="483" t="s">
        <v>94</v>
      </c>
      <c r="D389" s="323" t="s">
        <v>358</v>
      </c>
      <c r="E389" s="323" t="s">
        <v>104</v>
      </c>
      <c r="F389" s="323"/>
      <c r="G389" s="323" t="s">
        <v>391</v>
      </c>
      <c r="H389" s="323" t="s">
        <v>361</v>
      </c>
      <c r="I389" s="323" t="s">
        <v>374</v>
      </c>
      <c r="J389" s="323" t="s">
        <v>363</v>
      </c>
      <c r="K389" s="323">
        <v>9</v>
      </c>
      <c r="L389" s="323" t="s">
        <v>113</v>
      </c>
      <c r="M389" s="323" t="s">
        <v>112</v>
      </c>
      <c r="N389" s="323">
        <v>6</v>
      </c>
      <c r="O389" s="484">
        <v>54</v>
      </c>
      <c r="P389" s="485"/>
      <c r="Q389" s="497"/>
    </row>
    <row r="390" spans="1:17" ht="15" customHeight="1" x14ac:dyDescent="0.25">
      <c r="A390" s="509">
        <f ca="1">IF(ISBLANK(B390),"",IFERROR(INDIRECT("'Geotech Log'!J"&amp;MATCH(B390,'Geotech Log'!K:K,1)),""))</f>
        <v>74</v>
      </c>
      <c r="B390" s="483">
        <v>123.8</v>
      </c>
      <c r="C390" s="483" t="s">
        <v>94</v>
      </c>
      <c r="D390" s="323" t="s">
        <v>358</v>
      </c>
      <c r="E390" s="323" t="s">
        <v>104</v>
      </c>
      <c r="F390" s="323"/>
      <c r="G390" s="323" t="s">
        <v>391</v>
      </c>
      <c r="H390" s="323" t="s">
        <v>361</v>
      </c>
      <c r="I390" s="323" t="s">
        <v>371</v>
      </c>
      <c r="J390" s="323" t="s">
        <v>416</v>
      </c>
      <c r="K390" s="323">
        <v>3</v>
      </c>
      <c r="L390" s="323" t="s">
        <v>113</v>
      </c>
      <c r="M390" s="323" t="s">
        <v>112</v>
      </c>
      <c r="N390" s="323">
        <v>6</v>
      </c>
      <c r="O390" s="484">
        <v>54</v>
      </c>
      <c r="P390" s="485"/>
      <c r="Q390" s="497" t="s">
        <v>613</v>
      </c>
    </row>
    <row r="391" spans="1:17" ht="15" customHeight="1" x14ac:dyDescent="0.25">
      <c r="A391" s="509">
        <f ca="1">IF(ISBLANK(B391),"",IFERROR(INDIRECT("'Geotech Log'!J"&amp;MATCH(B391,'Geotech Log'!K:K,1)),""))</f>
        <v>74</v>
      </c>
      <c r="B391" s="483">
        <v>124.03</v>
      </c>
      <c r="C391" s="483" t="s">
        <v>94</v>
      </c>
      <c r="D391" s="323" t="s">
        <v>358</v>
      </c>
      <c r="E391" s="323" t="s">
        <v>104</v>
      </c>
      <c r="F391" s="323"/>
      <c r="G391" s="323" t="s">
        <v>391</v>
      </c>
      <c r="H391" s="323" t="s">
        <v>361</v>
      </c>
      <c r="I391" s="323" t="s">
        <v>374</v>
      </c>
      <c r="J391" s="323" t="s">
        <v>363</v>
      </c>
      <c r="K391" s="323">
        <v>9</v>
      </c>
      <c r="L391" s="323" t="s">
        <v>113</v>
      </c>
      <c r="M391" s="323" t="s">
        <v>112</v>
      </c>
      <c r="N391" s="323">
        <v>6</v>
      </c>
      <c r="O391" s="484">
        <v>52</v>
      </c>
      <c r="P391" s="485"/>
      <c r="Q391" s="497"/>
    </row>
    <row r="392" spans="1:17" ht="15" customHeight="1" x14ac:dyDescent="0.25">
      <c r="A392" s="509">
        <f ca="1">IF(ISBLANK(B392),"",IFERROR(INDIRECT("'Geotech Log'!J"&amp;MATCH(B392,'Geotech Log'!K:K,1)),""))</f>
        <v>75</v>
      </c>
      <c r="B392" s="483">
        <v>124.16</v>
      </c>
      <c r="C392" s="483" t="s">
        <v>366</v>
      </c>
      <c r="D392" s="323" t="s">
        <v>367</v>
      </c>
      <c r="E392" s="323" t="s">
        <v>368</v>
      </c>
      <c r="F392" s="323" t="s">
        <v>104</v>
      </c>
      <c r="G392" s="323" t="s">
        <v>369</v>
      </c>
      <c r="H392" s="323" t="s">
        <v>370</v>
      </c>
      <c r="I392" s="323" t="s">
        <v>374</v>
      </c>
      <c r="J392" s="323" t="s">
        <v>382</v>
      </c>
      <c r="K392" s="323">
        <v>5</v>
      </c>
      <c r="L392" s="323" t="s">
        <v>113</v>
      </c>
      <c r="M392" s="323" t="s">
        <v>112</v>
      </c>
      <c r="N392" s="323">
        <v>0</v>
      </c>
      <c r="O392" s="484"/>
      <c r="P392" s="485"/>
      <c r="Q392" s="497" t="s">
        <v>614</v>
      </c>
    </row>
    <row r="393" spans="1:17" ht="15" customHeight="1" x14ac:dyDescent="0.25">
      <c r="A393" s="509">
        <f ca="1">IF(ISBLANK(B393),"",IFERROR(INDIRECT("'Geotech Log'!J"&amp;MATCH(B393,'Geotech Log'!K:K,1)),""))</f>
        <v>75</v>
      </c>
      <c r="B393" s="483">
        <v>124.55</v>
      </c>
      <c r="C393" s="483" t="s">
        <v>357</v>
      </c>
      <c r="D393" s="323" t="s">
        <v>358</v>
      </c>
      <c r="E393" s="323" t="s">
        <v>376</v>
      </c>
      <c r="F393" s="323"/>
      <c r="G393" s="323" t="s">
        <v>381</v>
      </c>
      <c r="H393" s="323"/>
      <c r="I393" s="323" t="s">
        <v>374</v>
      </c>
      <c r="J393" s="323" t="s">
        <v>363</v>
      </c>
      <c r="K393" s="323">
        <v>9</v>
      </c>
      <c r="L393" s="323" t="s">
        <v>105</v>
      </c>
      <c r="M393" s="323" t="s">
        <v>112</v>
      </c>
      <c r="N393" s="323">
        <v>12</v>
      </c>
      <c r="O393" s="484">
        <v>42</v>
      </c>
      <c r="P393" s="485"/>
      <c r="Q393" s="497"/>
    </row>
    <row r="394" spans="1:17" ht="15" customHeight="1" x14ac:dyDescent="0.25">
      <c r="A394" s="509">
        <f ca="1">IF(ISBLANK(B394),"",IFERROR(INDIRECT("'Geotech Log'!J"&amp;MATCH(B394,'Geotech Log'!K:K,1)),""))</f>
        <v>75</v>
      </c>
      <c r="B394" s="483">
        <v>124.64</v>
      </c>
      <c r="C394" s="483" t="s">
        <v>357</v>
      </c>
      <c r="D394" s="323" t="s">
        <v>358</v>
      </c>
      <c r="E394" s="323" t="s">
        <v>376</v>
      </c>
      <c r="F394" s="323"/>
      <c r="G394" s="323" t="s">
        <v>381</v>
      </c>
      <c r="H394" s="323"/>
      <c r="I394" s="323" t="s">
        <v>374</v>
      </c>
      <c r="J394" s="323" t="s">
        <v>382</v>
      </c>
      <c r="K394" s="323">
        <v>3</v>
      </c>
      <c r="L394" s="323" t="s">
        <v>105</v>
      </c>
      <c r="M394" s="323" t="s">
        <v>112</v>
      </c>
      <c r="N394" s="323">
        <v>6</v>
      </c>
      <c r="O394" s="484">
        <v>42</v>
      </c>
      <c r="P394" s="485"/>
      <c r="Q394" s="497"/>
    </row>
    <row r="395" spans="1:17" ht="15" customHeight="1" x14ac:dyDescent="0.25">
      <c r="A395" s="509">
        <f ca="1">IF(ISBLANK(B395),"",IFERROR(INDIRECT("'Geotech Log'!J"&amp;MATCH(B395,'Geotech Log'!K:K,1)),""))</f>
        <v>75</v>
      </c>
      <c r="B395" s="483">
        <v>124.7</v>
      </c>
      <c r="C395" s="483" t="s">
        <v>94</v>
      </c>
      <c r="D395" s="323" t="s">
        <v>358</v>
      </c>
      <c r="E395" s="323" t="s">
        <v>104</v>
      </c>
      <c r="F395" s="323"/>
      <c r="G395" s="323" t="s">
        <v>360</v>
      </c>
      <c r="H395" s="323" t="s">
        <v>361</v>
      </c>
      <c r="I395" s="323" t="s">
        <v>374</v>
      </c>
      <c r="J395" s="323" t="s">
        <v>382</v>
      </c>
      <c r="K395" s="323">
        <v>7</v>
      </c>
      <c r="L395" s="323" t="s">
        <v>105</v>
      </c>
      <c r="M395" s="323" t="s">
        <v>112</v>
      </c>
      <c r="N395" s="323">
        <v>12</v>
      </c>
      <c r="O395" s="484">
        <v>66</v>
      </c>
      <c r="P395" s="485"/>
      <c r="Q395" s="497" t="s">
        <v>615</v>
      </c>
    </row>
    <row r="396" spans="1:17" ht="15" customHeight="1" x14ac:dyDescent="0.25">
      <c r="A396" s="509">
        <f ca="1">IF(ISBLANK(B396),"",IFERROR(INDIRECT("'Geotech Log'!J"&amp;MATCH(B396,'Geotech Log'!K:K,1)),""))</f>
        <v>75</v>
      </c>
      <c r="B396" s="483">
        <v>124.87</v>
      </c>
      <c r="C396" s="483" t="s">
        <v>357</v>
      </c>
      <c r="D396" s="323" t="s">
        <v>358</v>
      </c>
      <c r="E396" s="323" t="s">
        <v>359</v>
      </c>
      <c r="F396" s="323"/>
      <c r="G396" s="323" t="s">
        <v>391</v>
      </c>
      <c r="H396" s="323" t="s">
        <v>361</v>
      </c>
      <c r="I396" s="323" t="s">
        <v>374</v>
      </c>
      <c r="J396" s="323" t="s">
        <v>382</v>
      </c>
      <c r="K396" s="323">
        <v>3</v>
      </c>
      <c r="L396" s="323" t="s">
        <v>105</v>
      </c>
      <c r="M396" s="323" t="s">
        <v>112</v>
      </c>
      <c r="N396" s="323">
        <v>6</v>
      </c>
      <c r="O396" s="484">
        <v>43</v>
      </c>
      <c r="P396" s="485"/>
      <c r="Q396" s="497"/>
    </row>
    <row r="397" spans="1:17" ht="15" customHeight="1" x14ac:dyDescent="0.25">
      <c r="A397" s="509">
        <f ca="1">IF(ISBLANK(B397),"",IFERROR(INDIRECT("'Geotech Log'!J"&amp;MATCH(B397,'Geotech Log'!K:K,1)),""))</f>
        <v>76</v>
      </c>
      <c r="B397" s="483">
        <v>125.24</v>
      </c>
      <c r="C397" s="483" t="s">
        <v>366</v>
      </c>
      <c r="D397" s="323" t="s">
        <v>367</v>
      </c>
      <c r="E397" s="323" t="s">
        <v>368</v>
      </c>
      <c r="F397" s="323" t="s">
        <v>104</v>
      </c>
      <c r="G397" s="323" t="s">
        <v>369</v>
      </c>
      <c r="H397" s="323" t="s">
        <v>370</v>
      </c>
      <c r="I397" s="323" t="s">
        <v>374</v>
      </c>
      <c r="J397" s="323" t="s">
        <v>382</v>
      </c>
      <c r="K397" s="323">
        <v>5</v>
      </c>
      <c r="L397" s="323" t="s">
        <v>113</v>
      </c>
      <c r="M397" s="323" t="s">
        <v>112</v>
      </c>
      <c r="N397" s="323">
        <v>0</v>
      </c>
      <c r="O397" s="484"/>
      <c r="P397" s="485"/>
      <c r="Q397" s="497" t="s">
        <v>616</v>
      </c>
    </row>
    <row r="398" spans="1:17" ht="15" customHeight="1" x14ac:dyDescent="0.25">
      <c r="A398" s="509">
        <f ca="1">IF(ISBLANK(B398),"",IFERROR(INDIRECT("'Geotech Log'!J"&amp;MATCH(B398,'Geotech Log'!K:K,1)),""))</f>
        <v>76</v>
      </c>
      <c r="B398" s="483">
        <v>125.83</v>
      </c>
      <c r="C398" s="483" t="s">
        <v>366</v>
      </c>
      <c r="D398" s="323" t="s">
        <v>367</v>
      </c>
      <c r="E398" s="323" t="s">
        <v>368</v>
      </c>
      <c r="F398" s="323" t="s">
        <v>104</v>
      </c>
      <c r="G398" s="323" t="s">
        <v>369</v>
      </c>
      <c r="H398" s="323" t="s">
        <v>370</v>
      </c>
      <c r="I398" s="323" t="s">
        <v>374</v>
      </c>
      <c r="J398" s="323" t="s">
        <v>382</v>
      </c>
      <c r="K398" s="323">
        <v>5</v>
      </c>
      <c r="L398" s="323" t="s">
        <v>113</v>
      </c>
      <c r="M398" s="323" t="s">
        <v>112</v>
      </c>
      <c r="N398" s="323">
        <v>0</v>
      </c>
      <c r="O398" s="484"/>
      <c r="P398" s="485"/>
      <c r="Q398" s="497" t="s">
        <v>617</v>
      </c>
    </row>
    <row r="399" spans="1:17" ht="15" customHeight="1" x14ac:dyDescent="0.25">
      <c r="A399" s="509">
        <f ca="1">IF(ISBLANK(B399),"",IFERROR(INDIRECT("'Geotech Log'!J"&amp;MATCH(B399,'Geotech Log'!K:K,1)),""))</f>
        <v>76</v>
      </c>
      <c r="B399" s="483">
        <v>126.13</v>
      </c>
      <c r="C399" s="483" t="s">
        <v>366</v>
      </c>
      <c r="D399" s="323" t="s">
        <v>367</v>
      </c>
      <c r="E399" s="323" t="s">
        <v>368</v>
      </c>
      <c r="F399" s="323" t="s">
        <v>104</v>
      </c>
      <c r="G399" s="323" t="s">
        <v>369</v>
      </c>
      <c r="H399" s="323" t="s">
        <v>370</v>
      </c>
      <c r="I399" s="323" t="s">
        <v>374</v>
      </c>
      <c r="J399" s="323" t="s">
        <v>382</v>
      </c>
      <c r="K399" s="323">
        <v>5</v>
      </c>
      <c r="L399" s="323" t="s">
        <v>113</v>
      </c>
      <c r="M399" s="323" t="s">
        <v>112</v>
      </c>
      <c r="N399" s="323">
        <v>0</v>
      </c>
      <c r="O399" s="484"/>
      <c r="P399" s="485"/>
      <c r="Q399" s="497" t="s">
        <v>618</v>
      </c>
    </row>
    <row r="400" spans="1:17" ht="15" customHeight="1" x14ac:dyDescent="0.25">
      <c r="A400" s="509">
        <f ca="1">IF(ISBLANK(B400),"",IFERROR(INDIRECT("'Geotech Log'!J"&amp;MATCH(B400,'Geotech Log'!K:K,1)),""))</f>
        <v>77</v>
      </c>
      <c r="B400" s="483">
        <v>126.75</v>
      </c>
      <c r="C400" s="483" t="s">
        <v>94</v>
      </c>
      <c r="D400" s="323" t="s">
        <v>358</v>
      </c>
      <c r="E400" s="323" t="s">
        <v>104</v>
      </c>
      <c r="F400" s="323"/>
      <c r="G400" s="323" t="s">
        <v>369</v>
      </c>
      <c r="H400" s="323" t="s">
        <v>361</v>
      </c>
      <c r="I400" s="323" t="s">
        <v>374</v>
      </c>
      <c r="J400" s="323" t="s">
        <v>382</v>
      </c>
      <c r="K400" s="323">
        <v>3</v>
      </c>
      <c r="L400" s="323" t="s">
        <v>105</v>
      </c>
      <c r="M400" s="323" t="s">
        <v>112</v>
      </c>
      <c r="N400" s="323">
        <v>6</v>
      </c>
      <c r="O400" s="484">
        <v>54</v>
      </c>
      <c r="P400" s="485"/>
      <c r="Q400" s="497" t="s">
        <v>619</v>
      </c>
    </row>
    <row r="401" spans="1:17" ht="15" customHeight="1" x14ac:dyDescent="0.25">
      <c r="A401" s="509">
        <f ca="1">IF(ISBLANK(B401),"",IFERROR(INDIRECT("'Geotech Log'!J"&amp;MATCH(B401,'Geotech Log'!K:K,1)),""))</f>
        <v>77</v>
      </c>
      <c r="B401" s="483">
        <v>126.78</v>
      </c>
      <c r="C401" s="483" t="s">
        <v>357</v>
      </c>
      <c r="D401" s="323" t="s">
        <v>358</v>
      </c>
      <c r="E401" s="323" t="s">
        <v>376</v>
      </c>
      <c r="F401" s="323"/>
      <c r="G401" s="323" t="s">
        <v>381</v>
      </c>
      <c r="H401" s="323"/>
      <c r="I401" s="323" t="s">
        <v>374</v>
      </c>
      <c r="J401" s="323" t="s">
        <v>382</v>
      </c>
      <c r="K401" s="323">
        <v>5</v>
      </c>
      <c r="L401" s="323" t="s">
        <v>105</v>
      </c>
      <c r="M401" s="323" t="s">
        <v>112</v>
      </c>
      <c r="N401" s="323">
        <v>6</v>
      </c>
      <c r="O401" s="484">
        <v>45</v>
      </c>
      <c r="P401" s="485"/>
      <c r="Q401" s="497" t="s">
        <v>620</v>
      </c>
    </row>
    <row r="402" spans="1:17" ht="15" customHeight="1" x14ac:dyDescent="0.25">
      <c r="A402" s="509">
        <f ca="1">IF(ISBLANK(B402),"",IFERROR(INDIRECT("'Geotech Log'!J"&amp;MATCH(B402,'Geotech Log'!K:K,1)),""))</f>
        <v>78</v>
      </c>
      <c r="B402" s="483">
        <v>127.45</v>
      </c>
      <c r="C402" s="483" t="s">
        <v>366</v>
      </c>
      <c r="D402" s="323" t="s">
        <v>367</v>
      </c>
      <c r="E402" s="323" t="s">
        <v>368</v>
      </c>
      <c r="F402" s="323" t="s">
        <v>104</v>
      </c>
      <c r="G402" s="323" t="s">
        <v>369</v>
      </c>
      <c r="H402" s="323" t="s">
        <v>370</v>
      </c>
      <c r="I402" s="323" t="s">
        <v>371</v>
      </c>
      <c r="J402" s="323" t="s">
        <v>382</v>
      </c>
      <c r="K402" s="323">
        <v>3</v>
      </c>
      <c r="L402" s="323" t="s">
        <v>113</v>
      </c>
      <c r="M402" s="323" t="s">
        <v>112</v>
      </c>
      <c r="N402" s="323">
        <v>0</v>
      </c>
      <c r="O402" s="484"/>
      <c r="P402" s="485"/>
      <c r="Q402" s="497" t="s">
        <v>621</v>
      </c>
    </row>
    <row r="403" spans="1:17" ht="15" customHeight="1" x14ac:dyDescent="0.25">
      <c r="A403" s="509">
        <f ca="1">IF(ISBLANK(B403),"",IFERROR(INDIRECT("'Geotech Log'!J"&amp;MATCH(B403,'Geotech Log'!K:K,1)),""))</f>
        <v>79</v>
      </c>
      <c r="B403" s="483">
        <v>128</v>
      </c>
      <c r="C403" s="483" t="s">
        <v>366</v>
      </c>
      <c r="D403" s="323" t="s">
        <v>367</v>
      </c>
      <c r="E403" s="323" t="s">
        <v>368</v>
      </c>
      <c r="F403" s="323" t="s">
        <v>104</v>
      </c>
      <c r="G403" s="323" t="s">
        <v>369</v>
      </c>
      <c r="H403" s="323" t="s">
        <v>370</v>
      </c>
      <c r="I403" s="323" t="s">
        <v>371</v>
      </c>
      <c r="J403" s="323" t="s">
        <v>382</v>
      </c>
      <c r="K403" s="323">
        <v>3</v>
      </c>
      <c r="L403" s="323" t="s">
        <v>113</v>
      </c>
      <c r="M403" s="323" t="s">
        <v>112</v>
      </c>
      <c r="N403" s="323">
        <v>0</v>
      </c>
      <c r="O403" s="484"/>
      <c r="P403" s="485"/>
      <c r="Q403" s="497" t="s">
        <v>622</v>
      </c>
    </row>
    <row r="404" spans="1:17" ht="15" customHeight="1" x14ac:dyDescent="0.25">
      <c r="A404" s="509">
        <f ca="1">IF(ISBLANK(B404),"",IFERROR(INDIRECT("'Geotech Log'!J"&amp;MATCH(B404,'Geotech Log'!K:K,1)),""))</f>
        <v>79</v>
      </c>
      <c r="B404" s="483">
        <v>128.6</v>
      </c>
      <c r="C404" s="483" t="s">
        <v>357</v>
      </c>
      <c r="D404" s="323" t="s">
        <v>358</v>
      </c>
      <c r="E404" s="323" t="s">
        <v>104</v>
      </c>
      <c r="F404" s="323"/>
      <c r="G404" s="323" t="s">
        <v>391</v>
      </c>
      <c r="H404" s="323" t="s">
        <v>361</v>
      </c>
      <c r="I404" s="323" t="s">
        <v>374</v>
      </c>
      <c r="J404" s="323" t="s">
        <v>416</v>
      </c>
      <c r="K404" s="323">
        <v>3</v>
      </c>
      <c r="L404" s="323" t="s">
        <v>113</v>
      </c>
      <c r="M404" s="323" t="s">
        <v>112</v>
      </c>
      <c r="N404" s="323">
        <v>6</v>
      </c>
      <c r="O404" s="484">
        <v>33</v>
      </c>
      <c r="P404" s="485"/>
      <c r="Q404" s="497"/>
    </row>
    <row r="405" spans="1:17" ht="15" customHeight="1" x14ac:dyDescent="0.25">
      <c r="A405" s="509">
        <f ca="1">IF(ISBLANK(B405),"",IFERROR(INDIRECT("'Geotech Log'!J"&amp;MATCH(B405,'Geotech Log'!K:K,1)),""))</f>
        <v>79</v>
      </c>
      <c r="B405" s="483">
        <v>128.65</v>
      </c>
      <c r="C405" s="483" t="s">
        <v>94</v>
      </c>
      <c r="D405" s="323" t="s">
        <v>358</v>
      </c>
      <c r="E405" s="323" t="s">
        <v>104</v>
      </c>
      <c r="F405" s="323"/>
      <c r="G405" s="323" t="s">
        <v>391</v>
      </c>
      <c r="H405" s="323" t="s">
        <v>361</v>
      </c>
      <c r="I405" s="323" t="s">
        <v>374</v>
      </c>
      <c r="J405" s="323" t="s">
        <v>382</v>
      </c>
      <c r="K405" s="323">
        <v>5</v>
      </c>
      <c r="L405" s="323" t="s">
        <v>113</v>
      </c>
      <c r="M405" s="323" t="s">
        <v>112</v>
      </c>
      <c r="N405" s="323">
        <v>6</v>
      </c>
      <c r="O405" s="484">
        <v>57</v>
      </c>
      <c r="P405" s="485"/>
      <c r="Q405" s="497" t="s">
        <v>529</v>
      </c>
    </row>
    <row r="406" spans="1:17" ht="15" customHeight="1" x14ac:dyDescent="0.25">
      <c r="A406" s="509">
        <f ca="1">IF(ISBLANK(B406),"",IFERROR(INDIRECT("'Geotech Log'!J"&amp;MATCH(B406,'Geotech Log'!K:K,1)),""))</f>
        <v>79</v>
      </c>
      <c r="B406" s="483">
        <v>128.78</v>
      </c>
      <c r="C406" s="483" t="s">
        <v>94</v>
      </c>
      <c r="D406" s="323" t="s">
        <v>358</v>
      </c>
      <c r="E406" s="323" t="s">
        <v>104</v>
      </c>
      <c r="F406" s="323"/>
      <c r="G406" s="323" t="s">
        <v>391</v>
      </c>
      <c r="H406" s="323" t="s">
        <v>361</v>
      </c>
      <c r="I406" s="323" t="s">
        <v>374</v>
      </c>
      <c r="J406" s="323" t="s">
        <v>416</v>
      </c>
      <c r="K406" s="323">
        <v>3</v>
      </c>
      <c r="L406" s="323" t="s">
        <v>113</v>
      </c>
      <c r="M406" s="323" t="s">
        <v>112</v>
      </c>
      <c r="N406" s="323">
        <v>6</v>
      </c>
      <c r="O406" s="484">
        <v>61</v>
      </c>
      <c r="P406" s="485"/>
      <c r="Q406" s="497"/>
    </row>
    <row r="407" spans="1:17" ht="15" customHeight="1" x14ac:dyDescent="0.25">
      <c r="A407" s="509">
        <f ca="1">IF(ISBLANK(B407),"",IFERROR(INDIRECT("'Geotech Log'!J"&amp;MATCH(B407,'Geotech Log'!K:K,1)),""))</f>
        <v>79</v>
      </c>
      <c r="B407" s="483">
        <v>128.88</v>
      </c>
      <c r="C407" s="483" t="s">
        <v>94</v>
      </c>
      <c r="D407" s="323" t="s">
        <v>358</v>
      </c>
      <c r="E407" s="323" t="s">
        <v>104</v>
      </c>
      <c r="F407" s="323"/>
      <c r="G407" s="323" t="s">
        <v>391</v>
      </c>
      <c r="H407" s="323" t="s">
        <v>361</v>
      </c>
      <c r="I407" s="323" t="s">
        <v>374</v>
      </c>
      <c r="J407" s="323" t="s">
        <v>416</v>
      </c>
      <c r="K407" s="323">
        <v>3</v>
      </c>
      <c r="L407" s="323" t="s">
        <v>113</v>
      </c>
      <c r="M407" s="323" t="s">
        <v>112</v>
      </c>
      <c r="N407" s="323">
        <v>6</v>
      </c>
      <c r="O407" s="484">
        <v>53</v>
      </c>
      <c r="P407" s="485"/>
      <c r="Q407" s="497"/>
    </row>
    <row r="408" spans="1:17" ht="15" customHeight="1" x14ac:dyDescent="0.25">
      <c r="A408" s="509">
        <f ca="1">IF(ISBLANK(B408),"",IFERROR(INDIRECT("'Geotech Log'!J"&amp;MATCH(B408,'Geotech Log'!K:K,1)),""))</f>
        <v>79</v>
      </c>
      <c r="B408" s="483">
        <v>129.04</v>
      </c>
      <c r="C408" s="483" t="s">
        <v>357</v>
      </c>
      <c r="D408" s="323" t="s">
        <v>367</v>
      </c>
      <c r="E408" s="323" t="s">
        <v>104</v>
      </c>
      <c r="F408" s="323"/>
      <c r="G408" s="323" t="s">
        <v>369</v>
      </c>
      <c r="H408" s="323" t="s">
        <v>370</v>
      </c>
      <c r="I408" s="323" t="s">
        <v>374</v>
      </c>
      <c r="J408" s="323" t="s">
        <v>382</v>
      </c>
      <c r="K408" s="323">
        <v>3</v>
      </c>
      <c r="L408" s="323" t="s">
        <v>113</v>
      </c>
      <c r="M408" s="323" t="s">
        <v>112</v>
      </c>
      <c r="N408" s="323">
        <v>0</v>
      </c>
      <c r="O408" s="484">
        <v>55</v>
      </c>
      <c r="P408" s="485"/>
      <c r="Q408" s="497" t="s">
        <v>623</v>
      </c>
    </row>
    <row r="409" spans="1:17" ht="15" customHeight="1" x14ac:dyDescent="0.25">
      <c r="A409" s="509">
        <f ca="1">IF(ISBLANK(B409),"",IFERROR(INDIRECT("'Geotech Log'!J"&amp;MATCH(B409,'Geotech Log'!K:K,1)),""))</f>
        <v>79</v>
      </c>
      <c r="B409" s="483">
        <v>129.13</v>
      </c>
      <c r="C409" s="483" t="s">
        <v>94</v>
      </c>
      <c r="D409" s="323" t="s">
        <v>358</v>
      </c>
      <c r="E409" s="323" t="s">
        <v>104</v>
      </c>
      <c r="F409" s="323"/>
      <c r="G409" s="323" t="s">
        <v>391</v>
      </c>
      <c r="H409" s="323" t="s">
        <v>361</v>
      </c>
      <c r="I409" s="323" t="s">
        <v>374</v>
      </c>
      <c r="J409" s="323" t="s">
        <v>416</v>
      </c>
      <c r="K409" s="323">
        <v>3</v>
      </c>
      <c r="L409" s="323" t="s">
        <v>113</v>
      </c>
      <c r="M409" s="323" t="s">
        <v>112</v>
      </c>
      <c r="N409" s="323">
        <v>6</v>
      </c>
      <c r="O409" s="484">
        <v>59</v>
      </c>
      <c r="P409" s="485"/>
      <c r="Q409" s="497"/>
    </row>
    <row r="410" spans="1:17" ht="15" customHeight="1" x14ac:dyDescent="0.25">
      <c r="A410" s="509">
        <f ca="1">IF(ISBLANK(B410),"",IFERROR(INDIRECT("'Geotech Log'!J"&amp;MATCH(B410,'Geotech Log'!K:K,1)),""))</f>
        <v>79</v>
      </c>
      <c r="B410" s="483">
        <v>129.19999999999999</v>
      </c>
      <c r="C410" s="483" t="s">
        <v>366</v>
      </c>
      <c r="D410" s="323" t="s">
        <v>367</v>
      </c>
      <c r="E410" s="323" t="s">
        <v>368</v>
      </c>
      <c r="F410" s="323" t="s">
        <v>104</v>
      </c>
      <c r="G410" s="323" t="s">
        <v>369</v>
      </c>
      <c r="H410" s="323" t="s">
        <v>370</v>
      </c>
      <c r="I410" s="323" t="s">
        <v>374</v>
      </c>
      <c r="J410" s="323" t="s">
        <v>363</v>
      </c>
      <c r="K410" s="323">
        <v>9</v>
      </c>
      <c r="L410" s="323" t="s">
        <v>113</v>
      </c>
      <c r="M410" s="323" t="s">
        <v>112</v>
      </c>
      <c r="N410" s="323">
        <v>0</v>
      </c>
      <c r="O410" s="484"/>
      <c r="P410" s="485"/>
      <c r="Q410" s="497" t="s">
        <v>624</v>
      </c>
    </row>
    <row r="411" spans="1:17" ht="15" customHeight="1" x14ac:dyDescent="0.25">
      <c r="A411" s="509">
        <f ca="1">IF(ISBLANK(B411),"",IFERROR(INDIRECT("'Geotech Log'!J"&amp;MATCH(B411,'Geotech Log'!K:K,1)),""))</f>
        <v>79</v>
      </c>
      <c r="B411" s="483">
        <v>129.46</v>
      </c>
      <c r="C411" s="483" t="s">
        <v>94</v>
      </c>
      <c r="D411" s="323" t="s">
        <v>358</v>
      </c>
      <c r="E411" s="323" t="s">
        <v>104</v>
      </c>
      <c r="F411" s="323"/>
      <c r="G411" s="323" t="s">
        <v>391</v>
      </c>
      <c r="H411" s="323" t="s">
        <v>361</v>
      </c>
      <c r="I411" s="323" t="s">
        <v>362</v>
      </c>
      <c r="J411" s="323" t="s">
        <v>382</v>
      </c>
      <c r="K411" s="323">
        <v>5</v>
      </c>
      <c r="L411" s="323" t="s">
        <v>113</v>
      </c>
      <c r="M411" s="323" t="s">
        <v>112</v>
      </c>
      <c r="N411" s="323">
        <v>6</v>
      </c>
      <c r="O411" s="484">
        <v>54</v>
      </c>
      <c r="P411" s="485"/>
      <c r="Q411" s="497"/>
    </row>
    <row r="412" spans="1:17" ht="15" customHeight="1" x14ac:dyDescent="0.25">
      <c r="A412" s="509">
        <f ca="1">IF(ISBLANK(B412),"",IFERROR(INDIRECT("'Geotech Log'!J"&amp;MATCH(B412,'Geotech Log'!K:K,1)),""))</f>
        <v>79</v>
      </c>
      <c r="B412" s="483">
        <v>129.52000000000001</v>
      </c>
      <c r="C412" s="483" t="s">
        <v>366</v>
      </c>
      <c r="D412" s="323" t="s">
        <v>367</v>
      </c>
      <c r="E412" s="323" t="s">
        <v>368</v>
      </c>
      <c r="F412" s="323" t="s">
        <v>104</v>
      </c>
      <c r="G412" s="323" t="s">
        <v>369</v>
      </c>
      <c r="H412" s="323" t="s">
        <v>370</v>
      </c>
      <c r="I412" s="323" t="s">
        <v>374</v>
      </c>
      <c r="J412" s="323" t="s">
        <v>382</v>
      </c>
      <c r="K412" s="323">
        <v>7</v>
      </c>
      <c r="L412" s="323" t="s">
        <v>113</v>
      </c>
      <c r="M412" s="323" t="s">
        <v>112</v>
      </c>
      <c r="N412" s="323">
        <v>0</v>
      </c>
      <c r="O412" s="484"/>
      <c r="P412" s="485"/>
      <c r="Q412" s="497" t="s">
        <v>625</v>
      </c>
    </row>
    <row r="413" spans="1:17" ht="15" customHeight="1" x14ac:dyDescent="0.25">
      <c r="A413" s="509">
        <f ca="1">IF(ISBLANK(B413),"",IFERROR(INDIRECT("'Geotech Log'!J"&amp;MATCH(B413,'Geotech Log'!K:K,1)),""))</f>
        <v>80</v>
      </c>
      <c r="B413" s="483">
        <v>130.61000000000001</v>
      </c>
      <c r="C413" s="483" t="s">
        <v>357</v>
      </c>
      <c r="D413" s="323" t="s">
        <v>358</v>
      </c>
      <c r="E413" s="323" t="s">
        <v>376</v>
      </c>
      <c r="F413" s="323"/>
      <c r="G413" s="323" t="s">
        <v>381</v>
      </c>
      <c r="H413" s="323"/>
      <c r="I413" s="323" t="s">
        <v>362</v>
      </c>
      <c r="J413" s="323" t="s">
        <v>382</v>
      </c>
      <c r="K413" s="323">
        <v>7</v>
      </c>
      <c r="L413" s="323" t="s">
        <v>97</v>
      </c>
      <c r="M413" s="323" t="s">
        <v>112</v>
      </c>
      <c r="N413" s="323">
        <v>12</v>
      </c>
      <c r="O413" s="484">
        <v>46</v>
      </c>
      <c r="P413" s="485"/>
      <c r="Q413" s="497"/>
    </row>
    <row r="414" spans="1:17" ht="15" customHeight="1" x14ac:dyDescent="0.25">
      <c r="A414" s="509">
        <f ca="1">IF(ISBLANK(B414),"",IFERROR(INDIRECT("'Geotech Log'!J"&amp;MATCH(B414,'Geotech Log'!K:K,1)),""))</f>
        <v>81</v>
      </c>
      <c r="B414" s="483">
        <v>130.85</v>
      </c>
      <c r="C414" s="483" t="s">
        <v>94</v>
      </c>
      <c r="D414" s="323" t="s">
        <v>358</v>
      </c>
      <c r="E414" s="323" t="s">
        <v>104</v>
      </c>
      <c r="F414" s="323"/>
      <c r="G414" s="323" t="s">
        <v>391</v>
      </c>
      <c r="H414" s="323" t="s">
        <v>361</v>
      </c>
      <c r="I414" s="323" t="s">
        <v>374</v>
      </c>
      <c r="J414" s="323" t="s">
        <v>363</v>
      </c>
      <c r="K414" s="323">
        <v>9</v>
      </c>
      <c r="L414" s="323" t="s">
        <v>97</v>
      </c>
      <c r="M414" s="323" t="s">
        <v>112</v>
      </c>
      <c r="N414" s="323">
        <v>6</v>
      </c>
      <c r="O414" s="484">
        <v>38</v>
      </c>
      <c r="P414" s="485"/>
      <c r="Q414" s="497" t="s">
        <v>407</v>
      </c>
    </row>
    <row r="415" spans="1:17" ht="15" customHeight="1" x14ac:dyDescent="0.25">
      <c r="A415" s="509">
        <f ca="1">IF(ISBLANK(B415),"",IFERROR(INDIRECT("'Geotech Log'!J"&amp;MATCH(B415,'Geotech Log'!K:K,1)),""))</f>
        <v>81</v>
      </c>
      <c r="B415" s="483">
        <v>131.1</v>
      </c>
      <c r="C415" s="483" t="s">
        <v>94</v>
      </c>
      <c r="D415" s="323" t="s">
        <v>358</v>
      </c>
      <c r="E415" s="323" t="s">
        <v>104</v>
      </c>
      <c r="F415" s="323"/>
      <c r="G415" s="323" t="s">
        <v>360</v>
      </c>
      <c r="H415" s="323" t="s">
        <v>361</v>
      </c>
      <c r="I415" s="323" t="s">
        <v>374</v>
      </c>
      <c r="J415" s="323" t="s">
        <v>363</v>
      </c>
      <c r="K415" s="323">
        <v>9</v>
      </c>
      <c r="L415" s="323" t="s">
        <v>97</v>
      </c>
      <c r="M415" s="323" t="s">
        <v>112</v>
      </c>
      <c r="N415" s="323">
        <v>12</v>
      </c>
      <c r="O415" s="484">
        <v>49</v>
      </c>
      <c r="P415" s="485"/>
      <c r="Q415" s="497" t="s">
        <v>407</v>
      </c>
    </row>
    <row r="416" spans="1:17" ht="15" customHeight="1" x14ac:dyDescent="0.25">
      <c r="A416" s="509">
        <f ca="1">IF(ISBLANK(B416),"",IFERROR(INDIRECT("'Geotech Log'!J"&amp;MATCH(B416,'Geotech Log'!K:K,1)),""))</f>
        <v>81</v>
      </c>
      <c r="B416" s="483">
        <v>131.66</v>
      </c>
      <c r="C416" s="483" t="s">
        <v>357</v>
      </c>
      <c r="D416" s="323" t="s">
        <v>358</v>
      </c>
      <c r="E416" s="323" t="s">
        <v>376</v>
      </c>
      <c r="F416" s="323"/>
      <c r="G416" s="323" t="s">
        <v>381</v>
      </c>
      <c r="H416" s="323"/>
      <c r="I416" s="323" t="s">
        <v>374</v>
      </c>
      <c r="J416" s="323" t="s">
        <v>382</v>
      </c>
      <c r="K416" s="323">
        <v>7</v>
      </c>
      <c r="L416" s="323" t="s">
        <v>97</v>
      </c>
      <c r="M416" s="323" t="s">
        <v>112</v>
      </c>
      <c r="N416" s="323">
        <v>12</v>
      </c>
      <c r="O416" s="484">
        <v>57</v>
      </c>
      <c r="P416" s="485"/>
      <c r="Q416" s="497"/>
    </row>
    <row r="417" spans="1:17" ht="15" customHeight="1" x14ac:dyDescent="0.25">
      <c r="A417" s="509">
        <f ca="1">IF(ISBLANK(B417),"",IFERROR(INDIRECT("'Geotech Log'!J"&amp;MATCH(B417,'Geotech Log'!K:K,1)),""))</f>
        <v>81</v>
      </c>
      <c r="B417" s="483">
        <v>132.1</v>
      </c>
      <c r="C417" s="483" t="s">
        <v>357</v>
      </c>
      <c r="D417" s="323" t="s">
        <v>358</v>
      </c>
      <c r="E417" s="323" t="s">
        <v>104</v>
      </c>
      <c r="F417" s="323"/>
      <c r="G417" s="323" t="s">
        <v>391</v>
      </c>
      <c r="H417" s="323" t="s">
        <v>361</v>
      </c>
      <c r="I417" s="323" t="s">
        <v>374</v>
      </c>
      <c r="J417" s="323" t="s">
        <v>416</v>
      </c>
      <c r="K417" s="323">
        <v>3</v>
      </c>
      <c r="L417" s="323" t="s">
        <v>97</v>
      </c>
      <c r="M417" s="323" t="s">
        <v>112</v>
      </c>
      <c r="N417" s="323">
        <v>12</v>
      </c>
      <c r="O417" s="484">
        <v>43</v>
      </c>
      <c r="P417" s="485"/>
      <c r="Q417" s="497" t="s">
        <v>626</v>
      </c>
    </row>
    <row r="418" spans="1:17" ht="15" customHeight="1" x14ac:dyDescent="0.25">
      <c r="A418" s="509">
        <f ca="1">IF(ISBLANK(B418),"",IFERROR(INDIRECT("'Geotech Log'!J"&amp;MATCH(B418,'Geotech Log'!K:K,1)),""))</f>
        <v>82</v>
      </c>
      <c r="B418" s="483">
        <v>132.26</v>
      </c>
      <c r="C418" s="483" t="s">
        <v>94</v>
      </c>
      <c r="D418" s="323" t="s">
        <v>358</v>
      </c>
      <c r="E418" s="323" t="s">
        <v>359</v>
      </c>
      <c r="F418" s="323"/>
      <c r="G418" s="323" t="s">
        <v>360</v>
      </c>
      <c r="H418" s="323" t="s">
        <v>361</v>
      </c>
      <c r="I418" s="323" t="s">
        <v>362</v>
      </c>
      <c r="J418" s="323" t="s">
        <v>363</v>
      </c>
      <c r="K418" s="323">
        <v>13</v>
      </c>
      <c r="L418" s="323" t="s">
        <v>97</v>
      </c>
      <c r="M418" s="323" t="s">
        <v>112</v>
      </c>
      <c r="N418" s="323">
        <v>20</v>
      </c>
      <c r="O418" s="484">
        <v>51</v>
      </c>
      <c r="P418" s="485"/>
      <c r="Q418" s="497"/>
    </row>
    <row r="419" spans="1:17" ht="15" customHeight="1" x14ac:dyDescent="0.25">
      <c r="A419" s="509">
        <f ca="1">IF(ISBLANK(B419),"",IFERROR(INDIRECT("'Geotech Log'!J"&amp;MATCH(B419,'Geotech Log'!K:K,1)),""))</f>
        <v>82</v>
      </c>
      <c r="B419" s="483">
        <v>133.22999999999999</v>
      </c>
      <c r="C419" s="483" t="s">
        <v>357</v>
      </c>
      <c r="D419" s="323" t="s">
        <v>358</v>
      </c>
      <c r="E419" s="323" t="s">
        <v>376</v>
      </c>
      <c r="F419" s="323"/>
      <c r="G419" s="323" t="s">
        <v>381</v>
      </c>
      <c r="H419" s="323"/>
      <c r="I419" s="323" t="s">
        <v>362</v>
      </c>
      <c r="J419" s="323" t="s">
        <v>363</v>
      </c>
      <c r="K419" s="323">
        <v>11</v>
      </c>
      <c r="L419" s="323" t="s">
        <v>97</v>
      </c>
      <c r="M419" s="323" t="s">
        <v>112</v>
      </c>
      <c r="N419" s="323">
        <v>20</v>
      </c>
      <c r="O419" s="484">
        <v>68</v>
      </c>
      <c r="P419" s="485"/>
      <c r="Q419" s="497"/>
    </row>
    <row r="420" spans="1:17" ht="15" customHeight="1" x14ac:dyDescent="0.25">
      <c r="A420" s="509">
        <f ca="1">IF(ISBLANK(B420),"",IFERROR(INDIRECT("'Geotech Log'!J"&amp;MATCH(B420,'Geotech Log'!K:K,1)),""))</f>
        <v>82</v>
      </c>
      <c r="B420" s="483">
        <v>133.5</v>
      </c>
      <c r="C420" s="483" t="s">
        <v>357</v>
      </c>
      <c r="D420" s="323" t="s">
        <v>358</v>
      </c>
      <c r="E420" s="323" t="s">
        <v>376</v>
      </c>
      <c r="F420" s="323"/>
      <c r="G420" s="323" t="s">
        <v>381</v>
      </c>
      <c r="H420" s="323"/>
      <c r="I420" s="323" t="s">
        <v>374</v>
      </c>
      <c r="J420" s="323" t="s">
        <v>363</v>
      </c>
      <c r="K420" s="323">
        <v>11</v>
      </c>
      <c r="L420" s="323" t="s">
        <v>97</v>
      </c>
      <c r="M420" s="323" t="s">
        <v>112</v>
      </c>
      <c r="N420" s="323">
        <v>12</v>
      </c>
      <c r="O420" s="484">
        <v>51</v>
      </c>
      <c r="P420" s="485"/>
      <c r="Q420" s="497" t="s">
        <v>509</v>
      </c>
    </row>
    <row r="421" spans="1:17" ht="15" customHeight="1" x14ac:dyDescent="0.25">
      <c r="A421" s="509">
        <f ca="1">IF(ISBLANK(B421),"",IFERROR(INDIRECT("'Geotech Log'!J"&amp;MATCH(B421,'Geotech Log'!K:K,1)),""))</f>
        <v>83</v>
      </c>
      <c r="B421" s="483">
        <v>134.22</v>
      </c>
      <c r="C421" s="483" t="s">
        <v>357</v>
      </c>
      <c r="D421" s="323" t="s">
        <v>358</v>
      </c>
      <c r="E421" s="323" t="s">
        <v>376</v>
      </c>
      <c r="F421" s="323"/>
      <c r="G421" s="323" t="s">
        <v>381</v>
      </c>
      <c r="H421" s="323"/>
      <c r="I421" s="323" t="s">
        <v>374</v>
      </c>
      <c r="J421" s="323" t="s">
        <v>382</v>
      </c>
      <c r="K421" s="323">
        <v>7</v>
      </c>
      <c r="L421" s="323" t="s">
        <v>97</v>
      </c>
      <c r="M421" s="323" t="s">
        <v>112</v>
      </c>
      <c r="N421" s="323">
        <v>12</v>
      </c>
      <c r="O421" s="484">
        <v>77</v>
      </c>
      <c r="P421" s="485"/>
      <c r="Q421" s="497"/>
    </row>
    <row r="422" spans="1:17" ht="15" customHeight="1" x14ac:dyDescent="0.25">
      <c r="A422" s="509">
        <f ca="1">IF(ISBLANK(B422),"",IFERROR(INDIRECT("'Geotech Log'!J"&amp;MATCH(B422,'Geotech Log'!K:K,1)),""))</f>
        <v>83</v>
      </c>
      <c r="B422" s="483">
        <v>134.57</v>
      </c>
      <c r="C422" s="483" t="s">
        <v>94</v>
      </c>
      <c r="D422" s="323" t="s">
        <v>358</v>
      </c>
      <c r="E422" s="323" t="s">
        <v>104</v>
      </c>
      <c r="F422" s="323"/>
      <c r="G422" s="323" t="s">
        <v>391</v>
      </c>
      <c r="H422" s="323" t="s">
        <v>361</v>
      </c>
      <c r="I422" s="323" t="s">
        <v>374</v>
      </c>
      <c r="J422" s="323" t="s">
        <v>382</v>
      </c>
      <c r="K422" s="323">
        <v>3</v>
      </c>
      <c r="L422" s="323" t="s">
        <v>97</v>
      </c>
      <c r="M422" s="323" t="s">
        <v>112</v>
      </c>
      <c r="N422" s="323">
        <v>6</v>
      </c>
      <c r="O422" s="484">
        <v>41</v>
      </c>
      <c r="P422" s="485"/>
      <c r="Q422" s="497" t="s">
        <v>627</v>
      </c>
    </row>
    <row r="423" spans="1:17" ht="15" customHeight="1" x14ac:dyDescent="0.25">
      <c r="A423" s="509">
        <f ca="1">IF(ISBLANK(B423),"",IFERROR(INDIRECT("'Geotech Log'!J"&amp;MATCH(B423,'Geotech Log'!K:K,1)),""))</f>
        <v>83</v>
      </c>
      <c r="B423" s="483">
        <v>134.6</v>
      </c>
      <c r="C423" s="483" t="s">
        <v>357</v>
      </c>
      <c r="D423" s="323" t="s">
        <v>358</v>
      </c>
      <c r="E423" s="323" t="s">
        <v>376</v>
      </c>
      <c r="F423" s="323"/>
      <c r="G423" s="323" t="s">
        <v>381</v>
      </c>
      <c r="H423" s="323"/>
      <c r="I423" s="323" t="s">
        <v>377</v>
      </c>
      <c r="J423" s="323" t="s">
        <v>382</v>
      </c>
      <c r="K423" s="323">
        <v>5</v>
      </c>
      <c r="L423" s="323" t="s">
        <v>97</v>
      </c>
      <c r="M423" s="323" t="s">
        <v>112</v>
      </c>
      <c r="N423" s="323">
        <v>20</v>
      </c>
      <c r="O423" s="484">
        <v>86</v>
      </c>
      <c r="P423" s="485"/>
      <c r="Q423" s="497" t="s">
        <v>628</v>
      </c>
    </row>
    <row r="424" spans="1:17" ht="15" customHeight="1" x14ac:dyDescent="0.25">
      <c r="A424" s="509">
        <f ca="1">IF(ISBLANK(B424),"",IFERROR(INDIRECT("'Geotech Log'!J"&amp;MATCH(B424,'Geotech Log'!K:K,1)),""))</f>
        <v>83</v>
      </c>
      <c r="B424" s="483">
        <v>135.31</v>
      </c>
      <c r="C424" s="483" t="s">
        <v>94</v>
      </c>
      <c r="D424" s="323" t="s">
        <v>358</v>
      </c>
      <c r="E424" s="323" t="s">
        <v>104</v>
      </c>
      <c r="F424" s="323"/>
      <c r="G424" s="323" t="s">
        <v>391</v>
      </c>
      <c r="H424" s="323" t="s">
        <v>361</v>
      </c>
      <c r="I424" s="323" t="s">
        <v>362</v>
      </c>
      <c r="J424" s="323" t="s">
        <v>382</v>
      </c>
      <c r="K424" s="323">
        <v>5</v>
      </c>
      <c r="L424" s="323" t="s">
        <v>97</v>
      </c>
      <c r="M424" s="323" t="s">
        <v>112</v>
      </c>
      <c r="N424" s="323">
        <v>12</v>
      </c>
      <c r="O424" s="484">
        <v>53</v>
      </c>
      <c r="P424" s="485"/>
      <c r="Q424" s="497"/>
    </row>
    <row r="425" spans="1:17" ht="15" customHeight="1" x14ac:dyDescent="0.25">
      <c r="A425" s="509">
        <f ca="1">IF(ISBLANK(B425),"",IFERROR(INDIRECT("'Geotech Log'!J"&amp;MATCH(B425,'Geotech Log'!K:K,1)),""))</f>
        <v>83</v>
      </c>
      <c r="B425" s="483">
        <v>135.4</v>
      </c>
      <c r="C425" s="483" t="s">
        <v>94</v>
      </c>
      <c r="D425" s="323" t="s">
        <v>358</v>
      </c>
      <c r="E425" s="323" t="s">
        <v>104</v>
      </c>
      <c r="F425" s="323"/>
      <c r="G425" s="323" t="s">
        <v>391</v>
      </c>
      <c r="H425" s="323" t="s">
        <v>361</v>
      </c>
      <c r="I425" s="323" t="s">
        <v>374</v>
      </c>
      <c r="J425" s="323" t="s">
        <v>382</v>
      </c>
      <c r="K425" s="323">
        <v>5</v>
      </c>
      <c r="L425" s="323" t="s">
        <v>97</v>
      </c>
      <c r="M425" s="323" t="s">
        <v>112</v>
      </c>
      <c r="N425" s="323">
        <v>12</v>
      </c>
      <c r="O425" s="484">
        <v>53</v>
      </c>
      <c r="P425" s="485"/>
      <c r="Q425" s="497"/>
    </row>
    <row r="426" spans="1:17" ht="15" customHeight="1" x14ac:dyDescent="0.25">
      <c r="A426" s="509">
        <f ca="1">IF(ISBLANK(B426),"",IFERROR(INDIRECT("'Geotech Log'!J"&amp;MATCH(B426,'Geotech Log'!K:K,1)),""))</f>
        <v>84</v>
      </c>
      <c r="B426" s="483">
        <v>136.03</v>
      </c>
      <c r="C426" s="483" t="s">
        <v>357</v>
      </c>
      <c r="D426" s="323" t="s">
        <v>358</v>
      </c>
      <c r="E426" s="323" t="s">
        <v>359</v>
      </c>
      <c r="F426" s="323" t="s">
        <v>515</v>
      </c>
      <c r="G426" s="323" t="s">
        <v>391</v>
      </c>
      <c r="H426" s="323" t="s">
        <v>361</v>
      </c>
      <c r="I426" s="323" t="s">
        <v>374</v>
      </c>
      <c r="J426" s="323" t="s">
        <v>508</v>
      </c>
      <c r="K426" s="323">
        <v>17</v>
      </c>
      <c r="L426" s="323" t="s">
        <v>97</v>
      </c>
      <c r="M426" s="323" t="s">
        <v>112</v>
      </c>
      <c r="N426" s="323">
        <v>20</v>
      </c>
      <c r="O426" s="484">
        <v>58</v>
      </c>
      <c r="P426" s="485"/>
      <c r="Q426" s="497" t="s">
        <v>629</v>
      </c>
    </row>
    <row r="427" spans="1:17" ht="15" customHeight="1" x14ac:dyDescent="0.25">
      <c r="A427" s="509">
        <f ca="1">IF(ISBLANK(B427),"",IFERROR(INDIRECT("'Geotech Log'!J"&amp;MATCH(B427,'Geotech Log'!K:K,1)),""))</f>
        <v>85</v>
      </c>
      <c r="B427" s="483">
        <v>136.38</v>
      </c>
      <c r="C427" s="483" t="s">
        <v>94</v>
      </c>
      <c r="D427" s="323" t="s">
        <v>358</v>
      </c>
      <c r="E427" s="323" t="s">
        <v>376</v>
      </c>
      <c r="F427" s="323"/>
      <c r="G427" s="323" t="s">
        <v>381</v>
      </c>
      <c r="H427" s="323"/>
      <c r="I427" s="323" t="s">
        <v>374</v>
      </c>
      <c r="J427" s="323" t="s">
        <v>416</v>
      </c>
      <c r="K427" s="323">
        <v>1</v>
      </c>
      <c r="L427" s="323" t="s">
        <v>97</v>
      </c>
      <c r="M427" s="323" t="s">
        <v>112</v>
      </c>
      <c r="N427" s="323">
        <v>6</v>
      </c>
      <c r="O427" s="484">
        <v>45</v>
      </c>
      <c r="P427" s="485"/>
      <c r="Q427" s="497" t="s">
        <v>630</v>
      </c>
    </row>
    <row r="428" spans="1:17" ht="15" customHeight="1" x14ac:dyDescent="0.25">
      <c r="A428" s="509">
        <f ca="1">IF(ISBLANK(B428),"",IFERROR(INDIRECT("'Geotech Log'!J"&amp;MATCH(B428,'Geotech Log'!K:K,1)),""))</f>
        <v>85</v>
      </c>
      <c r="B428" s="483">
        <v>136.47999999999999</v>
      </c>
      <c r="C428" s="483" t="s">
        <v>94</v>
      </c>
      <c r="D428" s="323" t="s">
        <v>358</v>
      </c>
      <c r="E428" s="323" t="s">
        <v>376</v>
      </c>
      <c r="F428" s="323"/>
      <c r="G428" s="323" t="s">
        <v>381</v>
      </c>
      <c r="H428" s="323"/>
      <c r="I428" s="323" t="s">
        <v>374</v>
      </c>
      <c r="J428" s="323" t="s">
        <v>416</v>
      </c>
      <c r="K428" s="323">
        <v>1</v>
      </c>
      <c r="L428" s="323" t="s">
        <v>97</v>
      </c>
      <c r="M428" s="323" t="s">
        <v>112</v>
      </c>
      <c r="N428" s="323">
        <v>6</v>
      </c>
      <c r="O428" s="484">
        <v>45</v>
      </c>
      <c r="P428" s="485"/>
      <c r="Q428" s="497" t="s">
        <v>630</v>
      </c>
    </row>
    <row r="429" spans="1:17" ht="15" customHeight="1" x14ac:dyDescent="0.25">
      <c r="A429" s="509">
        <f ca="1">IF(ISBLANK(B429),"",IFERROR(INDIRECT("'Geotech Log'!J"&amp;MATCH(B429,'Geotech Log'!K:K,1)),""))</f>
        <v>85</v>
      </c>
      <c r="B429" s="483">
        <v>136.66</v>
      </c>
      <c r="C429" s="483" t="s">
        <v>366</v>
      </c>
      <c r="D429" s="323" t="s">
        <v>367</v>
      </c>
      <c r="E429" s="323" t="s">
        <v>386</v>
      </c>
      <c r="F429" s="323"/>
      <c r="G429" s="323" t="s">
        <v>381</v>
      </c>
      <c r="H429" s="323"/>
      <c r="I429" s="323" t="s">
        <v>374</v>
      </c>
      <c r="J429" s="323" t="s">
        <v>416</v>
      </c>
      <c r="K429" s="323">
        <v>3</v>
      </c>
      <c r="L429" s="323" t="s">
        <v>97</v>
      </c>
      <c r="M429" s="323" t="s">
        <v>112</v>
      </c>
      <c r="N429" s="323">
        <v>6</v>
      </c>
      <c r="O429" s="484">
        <v>45</v>
      </c>
      <c r="P429" s="485"/>
      <c r="Q429" s="497" t="s">
        <v>631</v>
      </c>
    </row>
    <row r="430" spans="1:17" ht="15" customHeight="1" x14ac:dyDescent="0.25">
      <c r="A430" s="509">
        <f ca="1">IF(ISBLANK(B430),"",IFERROR(INDIRECT("'Geotech Log'!J"&amp;MATCH(B430,'Geotech Log'!K:K,1)),""))</f>
        <v>86</v>
      </c>
      <c r="B430" s="483">
        <v>137.28</v>
      </c>
      <c r="C430" s="483" t="s">
        <v>94</v>
      </c>
      <c r="D430" s="323" t="s">
        <v>358</v>
      </c>
      <c r="E430" s="323" t="s">
        <v>104</v>
      </c>
      <c r="F430" s="323"/>
      <c r="G430" s="323" t="s">
        <v>391</v>
      </c>
      <c r="H430" s="323" t="s">
        <v>361</v>
      </c>
      <c r="I430" s="323" t="s">
        <v>362</v>
      </c>
      <c r="J430" s="323" t="s">
        <v>363</v>
      </c>
      <c r="K430" s="323">
        <v>11</v>
      </c>
      <c r="L430" s="323" t="s">
        <v>97</v>
      </c>
      <c r="M430" s="323" t="s">
        <v>112</v>
      </c>
      <c r="N430" s="323">
        <v>6</v>
      </c>
      <c r="O430" s="484">
        <v>63</v>
      </c>
      <c r="P430" s="485"/>
      <c r="Q430" s="497"/>
    </row>
    <row r="431" spans="1:17" ht="15" customHeight="1" x14ac:dyDescent="0.25">
      <c r="A431" s="509">
        <f ca="1">IF(ISBLANK(B431),"",IFERROR(INDIRECT("'Geotech Log'!J"&amp;MATCH(B431,'Geotech Log'!K:K,1)),""))</f>
        <v>86</v>
      </c>
      <c r="B431" s="483">
        <v>138.15</v>
      </c>
      <c r="C431" s="483" t="s">
        <v>94</v>
      </c>
      <c r="D431" s="323" t="s">
        <v>358</v>
      </c>
      <c r="E431" s="323" t="s">
        <v>104</v>
      </c>
      <c r="F431" s="323"/>
      <c r="G431" s="323" t="s">
        <v>391</v>
      </c>
      <c r="H431" s="323" t="s">
        <v>361</v>
      </c>
      <c r="I431" s="323" t="s">
        <v>374</v>
      </c>
      <c r="J431" s="323" t="s">
        <v>382</v>
      </c>
      <c r="K431" s="323">
        <v>5</v>
      </c>
      <c r="L431" s="323" t="s">
        <v>97</v>
      </c>
      <c r="M431" s="323" t="s">
        <v>112</v>
      </c>
      <c r="N431" s="323">
        <v>6</v>
      </c>
      <c r="O431" s="484">
        <v>58</v>
      </c>
      <c r="P431" s="485"/>
      <c r="Q431" s="497"/>
    </row>
    <row r="432" spans="1:17" ht="15" customHeight="1" x14ac:dyDescent="0.25">
      <c r="A432" s="509">
        <f ca="1">IF(ISBLANK(B432),"",IFERROR(INDIRECT("'Geotech Log'!J"&amp;MATCH(B432,'Geotech Log'!K:K,1)),""))</f>
        <v>86</v>
      </c>
      <c r="B432" s="483">
        <v>138.19999999999999</v>
      </c>
      <c r="C432" s="483" t="s">
        <v>94</v>
      </c>
      <c r="D432" s="323" t="s">
        <v>358</v>
      </c>
      <c r="E432" s="323" t="s">
        <v>104</v>
      </c>
      <c r="F432" s="323"/>
      <c r="G432" s="323" t="s">
        <v>391</v>
      </c>
      <c r="H432" s="323" t="s">
        <v>361</v>
      </c>
      <c r="I432" s="323" t="s">
        <v>374</v>
      </c>
      <c r="J432" s="323" t="s">
        <v>382</v>
      </c>
      <c r="K432" s="323">
        <v>7</v>
      </c>
      <c r="L432" s="323" t="s">
        <v>97</v>
      </c>
      <c r="M432" s="323" t="s">
        <v>112</v>
      </c>
      <c r="N432" s="323">
        <v>6</v>
      </c>
      <c r="O432" s="484">
        <v>42</v>
      </c>
      <c r="P432" s="485"/>
      <c r="Q432" s="497"/>
    </row>
    <row r="433" spans="1:17" ht="15" customHeight="1" x14ac:dyDescent="0.25">
      <c r="A433" s="509">
        <f ca="1">IF(ISBLANK(B433),"",IFERROR(INDIRECT("'Geotech Log'!J"&amp;MATCH(B433,'Geotech Log'!K:K,1)),""))</f>
        <v>86</v>
      </c>
      <c r="B433" s="483">
        <v>138.30000000000001</v>
      </c>
      <c r="C433" s="483" t="s">
        <v>94</v>
      </c>
      <c r="D433" s="323" t="s">
        <v>358</v>
      </c>
      <c r="E433" s="323" t="s">
        <v>104</v>
      </c>
      <c r="F433" s="323"/>
      <c r="G433" s="323" t="s">
        <v>391</v>
      </c>
      <c r="H433" s="323" t="s">
        <v>361</v>
      </c>
      <c r="I433" s="323" t="s">
        <v>362</v>
      </c>
      <c r="J433" s="323" t="s">
        <v>382</v>
      </c>
      <c r="K433" s="323">
        <v>7</v>
      </c>
      <c r="L433" s="323" t="s">
        <v>97</v>
      </c>
      <c r="M433" s="323" t="s">
        <v>112</v>
      </c>
      <c r="N433" s="323">
        <v>6</v>
      </c>
      <c r="O433" s="484">
        <v>51</v>
      </c>
      <c r="P433" s="485"/>
      <c r="Q433" s="497"/>
    </row>
    <row r="434" spans="1:17" ht="15" customHeight="1" x14ac:dyDescent="0.25">
      <c r="A434" s="509">
        <f ca="1">IF(ISBLANK(B434),"",IFERROR(INDIRECT("'Geotech Log'!J"&amp;MATCH(B434,'Geotech Log'!K:K,1)),""))</f>
        <v>86</v>
      </c>
      <c r="B434" s="483">
        <v>138.47</v>
      </c>
      <c r="C434" s="483" t="s">
        <v>392</v>
      </c>
      <c r="D434" s="323" t="s">
        <v>367</v>
      </c>
      <c r="E434" s="323" t="s">
        <v>386</v>
      </c>
      <c r="F434" s="323"/>
      <c r="G434" s="323" t="s">
        <v>369</v>
      </c>
      <c r="H434" s="323" t="s">
        <v>370</v>
      </c>
      <c r="I434" s="323" t="s">
        <v>374</v>
      </c>
      <c r="J434" s="323" t="s">
        <v>382</v>
      </c>
      <c r="K434" s="323">
        <v>5</v>
      </c>
      <c r="L434" s="323" t="s">
        <v>113</v>
      </c>
      <c r="M434" s="323" t="s">
        <v>112</v>
      </c>
      <c r="N434" s="323">
        <v>0</v>
      </c>
      <c r="O434" s="484">
        <v>47</v>
      </c>
      <c r="P434" s="485"/>
      <c r="Q434" s="497" t="s">
        <v>632</v>
      </c>
    </row>
    <row r="435" spans="1:17" ht="15" customHeight="1" x14ac:dyDescent="0.25">
      <c r="A435" s="509">
        <f ca="1">IF(ISBLANK(B435),"",IFERROR(INDIRECT("'Geotech Log'!J"&amp;MATCH(B435,'Geotech Log'!K:K,1)),""))</f>
        <v>87</v>
      </c>
      <c r="B435" s="483">
        <v>138.83000000000001</v>
      </c>
      <c r="C435" s="483" t="s">
        <v>366</v>
      </c>
      <c r="D435" s="323" t="s">
        <v>367</v>
      </c>
      <c r="E435" s="323" t="s">
        <v>368</v>
      </c>
      <c r="F435" s="323"/>
      <c r="G435" s="323" t="s">
        <v>369</v>
      </c>
      <c r="H435" s="323" t="s">
        <v>370</v>
      </c>
      <c r="I435" s="323" t="s">
        <v>374</v>
      </c>
      <c r="J435" s="323" t="s">
        <v>382</v>
      </c>
      <c r="K435" s="323">
        <v>5</v>
      </c>
      <c r="L435" s="323" t="s">
        <v>113</v>
      </c>
      <c r="M435" s="323" t="s">
        <v>112</v>
      </c>
      <c r="N435" s="323">
        <v>0</v>
      </c>
      <c r="O435" s="484">
        <v>23</v>
      </c>
      <c r="P435" s="485"/>
      <c r="Q435" s="497" t="s">
        <v>633</v>
      </c>
    </row>
    <row r="436" spans="1:17" ht="15" customHeight="1" x14ac:dyDescent="0.25">
      <c r="A436" s="509">
        <f ca="1">IF(ISBLANK(B436),"",IFERROR(INDIRECT("'Geotech Log'!J"&amp;MATCH(B436,'Geotech Log'!K:K,1)),""))</f>
        <v>88</v>
      </c>
      <c r="B436" s="483">
        <v>139.91</v>
      </c>
      <c r="C436" s="483" t="s">
        <v>357</v>
      </c>
      <c r="D436" s="323" t="s">
        <v>358</v>
      </c>
      <c r="E436" s="323" t="s">
        <v>104</v>
      </c>
      <c r="F436" s="323"/>
      <c r="G436" s="323" t="s">
        <v>391</v>
      </c>
      <c r="H436" s="323" t="s">
        <v>361</v>
      </c>
      <c r="I436" s="323" t="s">
        <v>362</v>
      </c>
      <c r="J436" s="323" t="s">
        <v>363</v>
      </c>
      <c r="K436" s="323">
        <v>13</v>
      </c>
      <c r="L436" s="323" t="s">
        <v>105</v>
      </c>
      <c r="M436" s="323" t="s">
        <v>112</v>
      </c>
      <c r="N436" s="323">
        <v>6</v>
      </c>
      <c r="O436" s="484">
        <v>68</v>
      </c>
      <c r="P436" s="485"/>
      <c r="Q436" s="497"/>
    </row>
    <row r="437" spans="1:17" ht="15" customHeight="1" x14ac:dyDescent="0.25">
      <c r="A437" s="509">
        <f ca="1">IF(ISBLANK(B437),"",IFERROR(INDIRECT("'Geotech Log'!J"&amp;MATCH(B437,'Geotech Log'!K:K,1)),""))</f>
        <v>89</v>
      </c>
      <c r="B437" s="483">
        <v>140.03</v>
      </c>
      <c r="C437" s="483" t="s">
        <v>357</v>
      </c>
      <c r="D437" s="323" t="s">
        <v>358</v>
      </c>
      <c r="E437" s="323" t="s">
        <v>376</v>
      </c>
      <c r="F437" s="323"/>
      <c r="G437" s="323" t="s">
        <v>381</v>
      </c>
      <c r="H437" s="323"/>
      <c r="I437" s="323" t="s">
        <v>374</v>
      </c>
      <c r="J437" s="323" t="s">
        <v>363</v>
      </c>
      <c r="K437" s="323">
        <v>9</v>
      </c>
      <c r="L437" s="323" t="s">
        <v>97</v>
      </c>
      <c r="M437" s="323" t="s">
        <v>112</v>
      </c>
      <c r="N437" s="323">
        <v>12</v>
      </c>
      <c r="O437" s="484">
        <v>60</v>
      </c>
      <c r="P437" s="485"/>
      <c r="Q437" s="497"/>
    </row>
    <row r="438" spans="1:17" ht="15" customHeight="1" x14ac:dyDescent="0.25">
      <c r="A438" s="509">
        <f ca="1">IF(ISBLANK(B438),"",IFERROR(INDIRECT("'Geotech Log'!J"&amp;MATCH(B438,'Geotech Log'!K:K,1)),""))</f>
        <v>89</v>
      </c>
      <c r="B438" s="483">
        <v>140.1</v>
      </c>
      <c r="C438" s="483" t="s">
        <v>357</v>
      </c>
      <c r="D438" s="323" t="s">
        <v>358</v>
      </c>
      <c r="E438" s="323" t="s">
        <v>376</v>
      </c>
      <c r="F438" s="323"/>
      <c r="G438" s="323" t="s">
        <v>381</v>
      </c>
      <c r="H438" s="323"/>
      <c r="I438" s="323" t="s">
        <v>374</v>
      </c>
      <c r="J438" s="323" t="s">
        <v>363</v>
      </c>
      <c r="K438" s="323">
        <v>9</v>
      </c>
      <c r="L438" s="323" t="s">
        <v>97</v>
      </c>
      <c r="M438" s="323" t="s">
        <v>112</v>
      </c>
      <c r="N438" s="323">
        <v>12</v>
      </c>
      <c r="O438" s="484">
        <v>33</v>
      </c>
      <c r="P438" s="485"/>
      <c r="Q438" s="497"/>
    </row>
    <row r="439" spans="1:17" ht="15" customHeight="1" x14ac:dyDescent="0.25">
      <c r="A439" s="509">
        <f ca="1">IF(ISBLANK(B439),"",IFERROR(INDIRECT("'Geotech Log'!J"&amp;MATCH(B439,'Geotech Log'!K:K,1)),""))</f>
        <v>89</v>
      </c>
      <c r="B439" s="483">
        <v>140.24</v>
      </c>
      <c r="C439" s="483" t="s">
        <v>357</v>
      </c>
      <c r="D439" s="323" t="s">
        <v>358</v>
      </c>
      <c r="E439" s="323" t="s">
        <v>376</v>
      </c>
      <c r="F439" s="323"/>
      <c r="G439" s="323" t="s">
        <v>381</v>
      </c>
      <c r="H439" s="323"/>
      <c r="I439" s="323" t="s">
        <v>374</v>
      </c>
      <c r="J439" s="323" t="s">
        <v>382</v>
      </c>
      <c r="K439" s="323">
        <v>7</v>
      </c>
      <c r="L439" s="323" t="s">
        <v>97</v>
      </c>
      <c r="M439" s="323" t="s">
        <v>112</v>
      </c>
      <c r="N439" s="323">
        <v>12</v>
      </c>
      <c r="O439" s="484">
        <v>32</v>
      </c>
      <c r="P439" s="485"/>
      <c r="Q439" s="497"/>
    </row>
    <row r="440" spans="1:17" ht="15" customHeight="1" x14ac:dyDescent="0.25">
      <c r="A440" s="509">
        <f ca="1">IF(ISBLANK(B440),"",IFERROR(INDIRECT("'Geotech Log'!J"&amp;MATCH(B440,'Geotech Log'!K:K,1)),""))</f>
        <v>89</v>
      </c>
      <c r="B440" s="483">
        <v>140.88</v>
      </c>
      <c r="C440" s="483" t="s">
        <v>357</v>
      </c>
      <c r="D440" s="323" t="s">
        <v>358</v>
      </c>
      <c r="E440" s="323" t="s">
        <v>104</v>
      </c>
      <c r="F440" s="323"/>
      <c r="G440" s="323" t="s">
        <v>391</v>
      </c>
      <c r="H440" s="323" t="s">
        <v>361</v>
      </c>
      <c r="I440" s="323" t="s">
        <v>374</v>
      </c>
      <c r="J440" s="323" t="s">
        <v>363</v>
      </c>
      <c r="K440" s="323">
        <v>9</v>
      </c>
      <c r="L440" s="323" t="s">
        <v>97</v>
      </c>
      <c r="M440" s="323" t="s">
        <v>112</v>
      </c>
      <c r="N440" s="323">
        <v>6</v>
      </c>
      <c r="O440" s="484">
        <v>65</v>
      </c>
      <c r="P440" s="485"/>
      <c r="Q440" s="497"/>
    </row>
    <row r="441" spans="1:17" ht="15" customHeight="1" x14ac:dyDescent="0.25">
      <c r="A441" s="509">
        <f ca="1">IF(ISBLANK(B441),"",IFERROR(INDIRECT("'Geotech Log'!J"&amp;MATCH(B441,'Geotech Log'!K:K,1)),""))</f>
        <v>89</v>
      </c>
      <c r="B441" s="483">
        <v>140.91999999999999</v>
      </c>
      <c r="C441" s="483" t="s">
        <v>94</v>
      </c>
      <c r="D441" s="323" t="s">
        <v>358</v>
      </c>
      <c r="E441" s="323" t="s">
        <v>104</v>
      </c>
      <c r="F441" s="323"/>
      <c r="G441" s="323" t="s">
        <v>391</v>
      </c>
      <c r="H441" s="323" t="s">
        <v>361</v>
      </c>
      <c r="I441" s="323" t="s">
        <v>374</v>
      </c>
      <c r="J441" s="323" t="s">
        <v>382</v>
      </c>
      <c r="K441" s="323">
        <v>5</v>
      </c>
      <c r="L441" s="323" t="s">
        <v>113</v>
      </c>
      <c r="M441" s="323" t="s">
        <v>112</v>
      </c>
      <c r="N441" s="323">
        <v>6</v>
      </c>
      <c r="O441" s="484">
        <v>46</v>
      </c>
      <c r="P441" s="485"/>
      <c r="Q441" s="497" t="s">
        <v>634</v>
      </c>
    </row>
    <row r="442" spans="1:17" ht="15" customHeight="1" x14ac:dyDescent="0.25">
      <c r="A442" s="509">
        <f ca="1">IF(ISBLANK(B442),"",IFERROR(INDIRECT("'Geotech Log'!J"&amp;MATCH(B442,'Geotech Log'!K:K,1)),""))</f>
        <v>89</v>
      </c>
      <c r="B442" s="483">
        <v>140.97</v>
      </c>
      <c r="C442" s="483" t="s">
        <v>94</v>
      </c>
      <c r="D442" s="323" t="s">
        <v>358</v>
      </c>
      <c r="E442" s="323" t="s">
        <v>104</v>
      </c>
      <c r="F442" s="323"/>
      <c r="G442" s="323" t="s">
        <v>391</v>
      </c>
      <c r="H442" s="323" t="s">
        <v>361</v>
      </c>
      <c r="I442" s="323" t="s">
        <v>374</v>
      </c>
      <c r="J442" s="323" t="s">
        <v>382</v>
      </c>
      <c r="K442" s="323">
        <v>5</v>
      </c>
      <c r="L442" s="323" t="s">
        <v>113</v>
      </c>
      <c r="M442" s="323" t="s">
        <v>112</v>
      </c>
      <c r="N442" s="323">
        <v>6</v>
      </c>
      <c r="O442" s="484">
        <v>46</v>
      </c>
      <c r="P442" s="485"/>
      <c r="Q442" s="497"/>
    </row>
    <row r="443" spans="1:17" ht="15" customHeight="1" x14ac:dyDescent="0.25">
      <c r="A443" s="509">
        <f ca="1">IF(ISBLANK(B443),"",IFERROR(INDIRECT("'Geotech Log'!J"&amp;MATCH(B443,'Geotech Log'!K:K,1)),""))</f>
        <v>89</v>
      </c>
      <c r="B443" s="483">
        <v>141.05000000000001</v>
      </c>
      <c r="C443" s="483" t="s">
        <v>94</v>
      </c>
      <c r="D443" s="323" t="s">
        <v>358</v>
      </c>
      <c r="E443" s="323" t="s">
        <v>104</v>
      </c>
      <c r="F443" s="323"/>
      <c r="G443" s="323" t="s">
        <v>391</v>
      </c>
      <c r="H443" s="323" t="s">
        <v>361</v>
      </c>
      <c r="I443" s="323" t="s">
        <v>374</v>
      </c>
      <c r="J443" s="323" t="s">
        <v>382</v>
      </c>
      <c r="K443" s="323">
        <v>3</v>
      </c>
      <c r="L443" s="323" t="s">
        <v>113</v>
      </c>
      <c r="M443" s="323" t="s">
        <v>112</v>
      </c>
      <c r="N443" s="323">
        <v>6</v>
      </c>
      <c r="O443" s="484">
        <v>54</v>
      </c>
      <c r="P443" s="485"/>
      <c r="Q443" s="497"/>
    </row>
    <row r="444" spans="1:17" ht="15" customHeight="1" x14ac:dyDescent="0.25">
      <c r="A444" s="509">
        <f ca="1">IF(ISBLANK(B444),"",IFERROR(INDIRECT("'Geotech Log'!J"&amp;MATCH(B444,'Geotech Log'!K:K,1)),""))</f>
        <v>89</v>
      </c>
      <c r="B444" s="483">
        <v>141.09</v>
      </c>
      <c r="C444" s="483" t="s">
        <v>94</v>
      </c>
      <c r="D444" s="323" t="s">
        <v>358</v>
      </c>
      <c r="E444" s="323" t="s">
        <v>104</v>
      </c>
      <c r="F444" s="323"/>
      <c r="G444" s="323" t="s">
        <v>391</v>
      </c>
      <c r="H444" s="323" t="s">
        <v>361</v>
      </c>
      <c r="I444" s="323" t="s">
        <v>362</v>
      </c>
      <c r="J444" s="323" t="s">
        <v>363</v>
      </c>
      <c r="K444" s="323">
        <v>11</v>
      </c>
      <c r="L444" s="323" t="s">
        <v>113</v>
      </c>
      <c r="M444" s="323" t="s">
        <v>112</v>
      </c>
      <c r="N444" s="323">
        <v>6</v>
      </c>
      <c r="O444" s="484">
        <v>44</v>
      </c>
      <c r="P444" s="485"/>
      <c r="Q444" s="497"/>
    </row>
    <row r="445" spans="1:17" ht="15" customHeight="1" x14ac:dyDescent="0.25">
      <c r="A445" s="509">
        <f ca="1">IF(ISBLANK(B445),"",IFERROR(INDIRECT("'Geotech Log'!J"&amp;MATCH(B445,'Geotech Log'!K:K,1)),""))</f>
        <v>89</v>
      </c>
      <c r="B445" s="483">
        <v>141.15</v>
      </c>
      <c r="C445" s="483" t="s">
        <v>366</v>
      </c>
      <c r="D445" s="323" t="s">
        <v>367</v>
      </c>
      <c r="E445" s="323" t="s">
        <v>368</v>
      </c>
      <c r="F445" s="323" t="s">
        <v>104</v>
      </c>
      <c r="G445" s="323" t="s">
        <v>369</v>
      </c>
      <c r="H445" s="323" t="s">
        <v>370</v>
      </c>
      <c r="I445" s="323" t="s">
        <v>421</v>
      </c>
      <c r="J445" s="323" t="s">
        <v>382</v>
      </c>
      <c r="K445" s="323">
        <v>3</v>
      </c>
      <c r="L445" s="323" t="s">
        <v>113</v>
      </c>
      <c r="M445" s="323" t="s">
        <v>112</v>
      </c>
      <c r="N445" s="323">
        <v>0</v>
      </c>
      <c r="O445" s="484">
        <v>55</v>
      </c>
      <c r="P445" s="485"/>
      <c r="Q445" s="497" t="s">
        <v>635</v>
      </c>
    </row>
    <row r="446" spans="1:17" ht="15" customHeight="1" x14ac:dyDescent="0.25">
      <c r="A446" s="509">
        <f ca="1">IF(ISBLANK(B446),"",IFERROR(INDIRECT("'Geotech Log'!J"&amp;MATCH(B446,'Geotech Log'!K:K,1)),""))</f>
        <v>89</v>
      </c>
      <c r="B446" s="483">
        <v>142.32</v>
      </c>
      <c r="C446" s="483" t="s">
        <v>357</v>
      </c>
      <c r="D446" s="323" t="s">
        <v>358</v>
      </c>
      <c r="E446" s="323" t="s">
        <v>376</v>
      </c>
      <c r="F446" s="323"/>
      <c r="G446" s="323" t="s">
        <v>381</v>
      </c>
      <c r="H446" s="323"/>
      <c r="I446" s="323" t="s">
        <v>374</v>
      </c>
      <c r="J446" s="323" t="s">
        <v>382</v>
      </c>
      <c r="K446" s="323">
        <v>7</v>
      </c>
      <c r="L446" s="323" t="s">
        <v>97</v>
      </c>
      <c r="M446" s="323" t="s">
        <v>112</v>
      </c>
      <c r="N446" s="323">
        <v>12</v>
      </c>
      <c r="O446" s="484">
        <v>61</v>
      </c>
      <c r="P446" s="485"/>
      <c r="Q446" s="497"/>
    </row>
    <row r="447" spans="1:17" ht="15" customHeight="1" x14ac:dyDescent="0.25">
      <c r="A447" s="509">
        <f ca="1">IF(ISBLANK(B447),"",IFERROR(INDIRECT("'Geotech Log'!J"&amp;MATCH(B447,'Geotech Log'!K:K,1)),""))</f>
        <v>89</v>
      </c>
      <c r="B447" s="483">
        <v>142.38</v>
      </c>
      <c r="C447" s="483" t="s">
        <v>357</v>
      </c>
      <c r="D447" s="323" t="s">
        <v>358</v>
      </c>
      <c r="E447" s="323" t="s">
        <v>376</v>
      </c>
      <c r="F447" s="323"/>
      <c r="G447" s="323" t="s">
        <v>381</v>
      </c>
      <c r="H447" s="323"/>
      <c r="I447" s="323" t="s">
        <v>374</v>
      </c>
      <c r="J447" s="323" t="s">
        <v>382</v>
      </c>
      <c r="K447" s="323">
        <v>7</v>
      </c>
      <c r="L447" s="323" t="s">
        <v>97</v>
      </c>
      <c r="M447" s="323" t="s">
        <v>112</v>
      </c>
      <c r="N447" s="323">
        <v>12</v>
      </c>
      <c r="O447" s="484">
        <v>66</v>
      </c>
      <c r="P447" s="485"/>
      <c r="Q447" s="497"/>
    </row>
    <row r="448" spans="1:17" ht="15" customHeight="1" x14ac:dyDescent="0.25">
      <c r="A448" s="509">
        <f ca="1">IF(ISBLANK(B448),"",IFERROR(INDIRECT("'Geotech Log'!J"&amp;MATCH(B448,'Geotech Log'!K:K,1)),""))</f>
        <v>90</v>
      </c>
      <c r="B448" s="483">
        <v>143.16999999999999</v>
      </c>
      <c r="C448" s="483" t="s">
        <v>94</v>
      </c>
      <c r="D448" s="323" t="s">
        <v>358</v>
      </c>
      <c r="E448" s="323" t="s">
        <v>359</v>
      </c>
      <c r="F448" s="323"/>
      <c r="G448" s="323" t="s">
        <v>360</v>
      </c>
      <c r="H448" s="323" t="s">
        <v>361</v>
      </c>
      <c r="I448" s="323" t="s">
        <v>374</v>
      </c>
      <c r="J448" s="323" t="s">
        <v>382</v>
      </c>
      <c r="K448" s="323">
        <v>7</v>
      </c>
      <c r="L448" s="323" t="s">
        <v>97</v>
      </c>
      <c r="M448" s="323" t="s">
        <v>112</v>
      </c>
      <c r="N448" s="323">
        <v>12</v>
      </c>
      <c r="O448" s="484">
        <v>47</v>
      </c>
      <c r="P448" s="485"/>
      <c r="Q448" s="497"/>
    </row>
    <row r="449" spans="1:17" ht="15" customHeight="1" x14ac:dyDescent="0.25">
      <c r="A449" s="509">
        <f ca="1">IF(ISBLANK(B449),"",IFERROR(INDIRECT("'Geotech Log'!J"&amp;MATCH(B449,'Geotech Log'!K:K,1)),""))</f>
        <v>90</v>
      </c>
      <c r="B449" s="483">
        <v>143.34</v>
      </c>
      <c r="C449" s="483" t="s">
        <v>357</v>
      </c>
      <c r="D449" s="323" t="s">
        <v>358</v>
      </c>
      <c r="E449" s="323" t="s">
        <v>359</v>
      </c>
      <c r="F449" s="323"/>
      <c r="G449" s="323" t="s">
        <v>391</v>
      </c>
      <c r="H449" s="323" t="s">
        <v>361</v>
      </c>
      <c r="I449" s="323" t="s">
        <v>374</v>
      </c>
      <c r="J449" s="323" t="s">
        <v>382</v>
      </c>
      <c r="K449" s="323">
        <v>5</v>
      </c>
      <c r="L449" s="323" t="s">
        <v>97</v>
      </c>
      <c r="M449" s="323" t="s">
        <v>112</v>
      </c>
      <c r="N449" s="323">
        <v>12</v>
      </c>
      <c r="O449" s="484">
        <v>32</v>
      </c>
      <c r="P449" s="485"/>
      <c r="Q449" s="497"/>
    </row>
    <row r="450" spans="1:17" ht="15" customHeight="1" x14ac:dyDescent="0.25">
      <c r="A450" s="509">
        <f ca="1">IF(ISBLANK(B450),"",IFERROR(INDIRECT("'Geotech Log'!J"&amp;MATCH(B450,'Geotech Log'!K:K,1)),""))</f>
        <v>90</v>
      </c>
      <c r="B450" s="483">
        <v>144.02000000000001</v>
      </c>
      <c r="C450" s="483" t="s">
        <v>94</v>
      </c>
      <c r="D450" s="323" t="s">
        <v>358</v>
      </c>
      <c r="E450" s="323" t="s">
        <v>104</v>
      </c>
      <c r="F450" s="323"/>
      <c r="G450" s="323" t="s">
        <v>391</v>
      </c>
      <c r="H450" s="323" t="s">
        <v>361</v>
      </c>
      <c r="I450" s="323" t="s">
        <v>374</v>
      </c>
      <c r="J450" s="323" t="s">
        <v>416</v>
      </c>
      <c r="K450" s="323">
        <v>3</v>
      </c>
      <c r="L450" s="323" t="s">
        <v>97</v>
      </c>
      <c r="M450" s="323" t="s">
        <v>112</v>
      </c>
      <c r="N450" s="323">
        <v>6</v>
      </c>
      <c r="O450" s="484">
        <v>48</v>
      </c>
      <c r="P450" s="485"/>
      <c r="Q450" s="497" t="s">
        <v>509</v>
      </c>
    </row>
    <row r="451" spans="1:17" ht="15" customHeight="1" x14ac:dyDescent="0.25">
      <c r="A451" s="509">
        <f ca="1">IF(ISBLANK(B451),"",IFERROR(INDIRECT("'Geotech Log'!J"&amp;MATCH(B451,'Geotech Log'!K:K,1)),""))</f>
        <v>90</v>
      </c>
      <c r="B451" s="483">
        <v>144.13999999999999</v>
      </c>
      <c r="C451" s="483" t="s">
        <v>357</v>
      </c>
      <c r="D451" s="323" t="s">
        <v>358</v>
      </c>
      <c r="E451" s="323" t="s">
        <v>104</v>
      </c>
      <c r="F451" s="323"/>
      <c r="G451" s="323" t="s">
        <v>391</v>
      </c>
      <c r="H451" s="323" t="s">
        <v>361</v>
      </c>
      <c r="I451" s="323" t="s">
        <v>374</v>
      </c>
      <c r="J451" s="323" t="s">
        <v>382</v>
      </c>
      <c r="K451" s="323">
        <v>5</v>
      </c>
      <c r="L451" s="323" t="s">
        <v>97</v>
      </c>
      <c r="M451" s="323" t="s">
        <v>112</v>
      </c>
      <c r="N451" s="323">
        <v>6</v>
      </c>
      <c r="O451" s="484">
        <v>55</v>
      </c>
      <c r="P451" s="485"/>
      <c r="Q451" s="497"/>
    </row>
    <row r="452" spans="1:17" ht="15" customHeight="1" x14ac:dyDescent="0.25">
      <c r="A452" s="509">
        <f ca="1">IF(ISBLANK(B452),"",IFERROR(INDIRECT("'Geotech Log'!J"&amp;MATCH(B452,'Geotech Log'!K:K,1)),""))</f>
        <v>90</v>
      </c>
      <c r="B452" s="483">
        <v>144.71</v>
      </c>
      <c r="C452" s="483" t="s">
        <v>94</v>
      </c>
      <c r="D452" s="323" t="s">
        <v>358</v>
      </c>
      <c r="E452" s="323" t="s">
        <v>104</v>
      </c>
      <c r="F452" s="323"/>
      <c r="G452" s="323" t="s">
        <v>369</v>
      </c>
      <c r="H452" s="323" t="s">
        <v>370</v>
      </c>
      <c r="I452" s="323" t="s">
        <v>374</v>
      </c>
      <c r="J452" s="323" t="s">
        <v>363</v>
      </c>
      <c r="K452" s="323">
        <v>9</v>
      </c>
      <c r="L452" s="323" t="s">
        <v>113</v>
      </c>
      <c r="M452" s="323" t="s">
        <v>112</v>
      </c>
      <c r="N452" s="323">
        <v>0</v>
      </c>
      <c r="O452" s="484">
        <v>49</v>
      </c>
      <c r="P452" s="485"/>
      <c r="Q452" s="497" t="s">
        <v>636</v>
      </c>
    </row>
    <row r="453" spans="1:17" ht="15" customHeight="1" x14ac:dyDescent="0.25">
      <c r="A453" s="509">
        <f ca="1">IF(ISBLANK(B453),"",IFERROR(INDIRECT("'Geotech Log'!J"&amp;MATCH(B453,'Geotech Log'!K:K,1)),""))</f>
        <v>90</v>
      </c>
      <c r="B453" s="483">
        <v>144.91</v>
      </c>
      <c r="C453" s="483" t="s">
        <v>94</v>
      </c>
      <c r="D453" s="323" t="s">
        <v>358</v>
      </c>
      <c r="E453" s="323" t="s">
        <v>104</v>
      </c>
      <c r="F453" s="323"/>
      <c r="G453" s="323" t="s">
        <v>391</v>
      </c>
      <c r="H453" s="323" t="s">
        <v>361</v>
      </c>
      <c r="I453" s="323" t="s">
        <v>374</v>
      </c>
      <c r="J453" s="323" t="s">
        <v>382</v>
      </c>
      <c r="K453" s="323">
        <v>7</v>
      </c>
      <c r="L453" s="323" t="s">
        <v>105</v>
      </c>
      <c r="M453" s="323" t="s">
        <v>112</v>
      </c>
      <c r="N453" s="323">
        <v>6</v>
      </c>
      <c r="O453" s="484">
        <v>47</v>
      </c>
      <c r="P453" s="485"/>
      <c r="Q453" s="497"/>
    </row>
    <row r="454" spans="1:17" ht="15" customHeight="1" x14ac:dyDescent="0.25">
      <c r="A454" s="509">
        <f ca="1">IF(ISBLANK(B454),"",IFERROR(INDIRECT("'Geotech Log'!J"&amp;MATCH(B454,'Geotech Log'!K:K,1)),""))</f>
        <v>90</v>
      </c>
      <c r="B454" s="483">
        <v>145.55000000000001</v>
      </c>
      <c r="C454" s="483" t="s">
        <v>94</v>
      </c>
      <c r="D454" s="323" t="s">
        <v>358</v>
      </c>
      <c r="E454" s="323" t="s">
        <v>104</v>
      </c>
      <c r="F454" s="323"/>
      <c r="G454" s="323" t="s">
        <v>391</v>
      </c>
      <c r="H454" s="323" t="s">
        <v>361</v>
      </c>
      <c r="I454" s="323" t="s">
        <v>374</v>
      </c>
      <c r="J454" s="323" t="s">
        <v>382</v>
      </c>
      <c r="K454" s="323">
        <v>5</v>
      </c>
      <c r="L454" s="323" t="s">
        <v>105</v>
      </c>
      <c r="M454" s="323" t="s">
        <v>112</v>
      </c>
      <c r="N454" s="323">
        <v>6</v>
      </c>
      <c r="O454" s="484">
        <v>51</v>
      </c>
      <c r="P454" s="485"/>
      <c r="Q454" s="497"/>
    </row>
    <row r="455" spans="1:17" ht="15" customHeight="1" x14ac:dyDescent="0.25">
      <c r="A455" s="509">
        <f ca="1">IF(ISBLANK(B455),"",IFERROR(INDIRECT("'Geotech Log'!J"&amp;MATCH(B455,'Geotech Log'!K:K,1)),""))</f>
        <v>90</v>
      </c>
      <c r="B455" s="483">
        <v>145.63999999999999</v>
      </c>
      <c r="C455" s="483" t="s">
        <v>94</v>
      </c>
      <c r="D455" s="323" t="s">
        <v>358</v>
      </c>
      <c r="E455" s="323" t="s">
        <v>104</v>
      </c>
      <c r="F455" s="323"/>
      <c r="G455" s="323" t="s">
        <v>391</v>
      </c>
      <c r="H455" s="323" t="s">
        <v>361</v>
      </c>
      <c r="I455" s="323" t="s">
        <v>374</v>
      </c>
      <c r="J455" s="323" t="s">
        <v>382</v>
      </c>
      <c r="K455" s="323">
        <v>5</v>
      </c>
      <c r="L455" s="323" t="s">
        <v>105</v>
      </c>
      <c r="M455" s="323" t="s">
        <v>112</v>
      </c>
      <c r="N455" s="323">
        <v>6</v>
      </c>
      <c r="O455" s="484">
        <v>55</v>
      </c>
      <c r="P455" s="485"/>
      <c r="Q455" s="497"/>
    </row>
    <row r="456" spans="1:17" ht="15" customHeight="1" x14ac:dyDescent="0.25">
      <c r="A456" s="509">
        <f ca="1">IF(ISBLANK(B456),"",IFERROR(INDIRECT("'Geotech Log'!J"&amp;MATCH(B456,'Geotech Log'!K:K,1)),""))</f>
        <v>90</v>
      </c>
      <c r="B456" s="483">
        <v>145.66999999999999</v>
      </c>
      <c r="C456" s="483" t="s">
        <v>94</v>
      </c>
      <c r="D456" s="323" t="s">
        <v>358</v>
      </c>
      <c r="E456" s="323" t="s">
        <v>104</v>
      </c>
      <c r="F456" s="323"/>
      <c r="G456" s="323" t="s">
        <v>391</v>
      </c>
      <c r="H456" s="323" t="s">
        <v>361</v>
      </c>
      <c r="I456" s="323" t="s">
        <v>374</v>
      </c>
      <c r="J456" s="323" t="s">
        <v>363</v>
      </c>
      <c r="K456" s="323">
        <v>9</v>
      </c>
      <c r="L456" s="323" t="s">
        <v>105</v>
      </c>
      <c r="M456" s="323" t="s">
        <v>112</v>
      </c>
      <c r="N456" s="323">
        <v>6</v>
      </c>
      <c r="O456" s="484">
        <v>47</v>
      </c>
      <c r="P456" s="485"/>
      <c r="Q456" s="497"/>
    </row>
    <row r="457" spans="1:17" ht="15" customHeight="1" x14ac:dyDescent="0.25">
      <c r="A457" s="509">
        <f ca="1">IF(ISBLANK(B457),"",IFERROR(INDIRECT("'Geotech Log'!J"&amp;MATCH(B457,'Geotech Log'!K:K,1)),""))</f>
        <v>90</v>
      </c>
      <c r="B457" s="483">
        <v>145.69999999999999</v>
      </c>
      <c r="C457" s="483" t="s">
        <v>94</v>
      </c>
      <c r="D457" s="323" t="s">
        <v>358</v>
      </c>
      <c r="E457" s="323" t="s">
        <v>104</v>
      </c>
      <c r="F457" s="323"/>
      <c r="G457" s="323" t="s">
        <v>391</v>
      </c>
      <c r="H457" s="323" t="s">
        <v>379</v>
      </c>
      <c r="I457" s="323" t="s">
        <v>374</v>
      </c>
      <c r="J457" s="323" t="s">
        <v>382</v>
      </c>
      <c r="K457" s="323">
        <v>7</v>
      </c>
      <c r="L457" s="323" t="s">
        <v>105</v>
      </c>
      <c r="M457" s="323" t="s">
        <v>112</v>
      </c>
      <c r="N457" s="323">
        <v>6</v>
      </c>
      <c r="O457" s="484">
        <v>50</v>
      </c>
      <c r="P457" s="485"/>
      <c r="Q457" s="497" t="s">
        <v>637</v>
      </c>
    </row>
    <row r="458" spans="1:17" ht="15" customHeight="1" x14ac:dyDescent="0.25">
      <c r="A458" s="509">
        <f ca="1">IF(ISBLANK(B458),"",IFERROR(INDIRECT("'Geotech Log'!J"&amp;MATCH(B458,'Geotech Log'!K:K,1)),""))</f>
        <v>91</v>
      </c>
      <c r="B458" s="483">
        <v>146</v>
      </c>
      <c r="C458" s="483"/>
      <c r="D458" s="323"/>
      <c r="E458" s="323"/>
      <c r="F458" s="323"/>
      <c r="G458" s="323"/>
      <c r="H458" s="323"/>
      <c r="I458" s="323"/>
      <c r="J458" s="323"/>
      <c r="K458" s="323"/>
      <c r="L458" s="323" t="s">
        <v>97</v>
      </c>
      <c r="M458" s="323" t="s">
        <v>112</v>
      </c>
      <c r="N458" s="323">
        <v>25</v>
      </c>
      <c r="O458" s="484"/>
      <c r="P458" s="485"/>
      <c r="Q458" s="497" t="s">
        <v>531</v>
      </c>
    </row>
    <row r="459" spans="1:17" ht="15" customHeight="1" x14ac:dyDescent="0.25">
      <c r="A459" s="509">
        <f ca="1">IF(ISBLANK(B459),"",IFERROR(INDIRECT("'Geotech Log'!J"&amp;MATCH(B459,'Geotech Log'!K:K,1)),""))</f>
        <v>92</v>
      </c>
      <c r="B459" s="483">
        <v>146.4</v>
      </c>
      <c r="C459" s="483" t="s">
        <v>357</v>
      </c>
      <c r="D459" s="323" t="s">
        <v>358</v>
      </c>
      <c r="E459" s="323" t="s">
        <v>104</v>
      </c>
      <c r="F459" s="323"/>
      <c r="G459" s="323" t="s">
        <v>391</v>
      </c>
      <c r="H459" s="323" t="s">
        <v>361</v>
      </c>
      <c r="I459" s="323" t="s">
        <v>362</v>
      </c>
      <c r="J459" s="323" t="s">
        <v>363</v>
      </c>
      <c r="K459" s="323">
        <v>15</v>
      </c>
      <c r="L459" s="323" t="s">
        <v>113</v>
      </c>
      <c r="M459" s="323" t="s">
        <v>112</v>
      </c>
      <c r="N459" s="323">
        <v>6</v>
      </c>
      <c r="O459" s="484">
        <v>59</v>
      </c>
      <c r="P459" s="485"/>
      <c r="Q459" s="497"/>
    </row>
    <row r="460" spans="1:17" ht="15" customHeight="1" x14ac:dyDescent="0.25">
      <c r="A460" s="509">
        <f ca="1">IF(ISBLANK(B460),"",IFERROR(INDIRECT("'Geotech Log'!J"&amp;MATCH(B460,'Geotech Log'!K:K,1)),""))</f>
        <v>92</v>
      </c>
      <c r="B460" s="483">
        <v>146.57</v>
      </c>
      <c r="C460" s="483" t="s">
        <v>366</v>
      </c>
      <c r="D460" s="323" t="s">
        <v>367</v>
      </c>
      <c r="E460" s="323" t="s">
        <v>368</v>
      </c>
      <c r="F460" s="323" t="s">
        <v>104</v>
      </c>
      <c r="G460" s="323" t="s">
        <v>369</v>
      </c>
      <c r="H460" s="323" t="s">
        <v>361</v>
      </c>
      <c r="I460" s="323" t="s">
        <v>374</v>
      </c>
      <c r="J460" s="323" t="s">
        <v>382</v>
      </c>
      <c r="K460" s="323">
        <v>5</v>
      </c>
      <c r="L460" s="323" t="s">
        <v>113</v>
      </c>
      <c r="M460" s="323" t="s">
        <v>112</v>
      </c>
      <c r="N460" s="323">
        <v>0</v>
      </c>
      <c r="O460" s="484">
        <v>53</v>
      </c>
      <c r="P460" s="485"/>
      <c r="Q460" s="497" t="s">
        <v>638</v>
      </c>
    </row>
    <row r="461" spans="1:17" ht="15" customHeight="1" x14ac:dyDescent="0.25">
      <c r="A461" s="509">
        <f ca="1">IF(ISBLANK(B461),"",IFERROR(INDIRECT("'Geotech Log'!J"&amp;MATCH(B461,'Geotech Log'!K:K,1)),""))</f>
        <v>92</v>
      </c>
      <c r="B461" s="483">
        <v>146.66999999999999</v>
      </c>
      <c r="C461" s="483" t="s">
        <v>94</v>
      </c>
      <c r="D461" s="323" t="s">
        <v>358</v>
      </c>
      <c r="E461" s="323" t="s">
        <v>104</v>
      </c>
      <c r="F461" s="323"/>
      <c r="G461" s="323" t="s">
        <v>391</v>
      </c>
      <c r="H461" s="323" t="s">
        <v>361</v>
      </c>
      <c r="I461" s="323" t="s">
        <v>374</v>
      </c>
      <c r="J461" s="323" t="s">
        <v>416</v>
      </c>
      <c r="K461" s="323">
        <v>1</v>
      </c>
      <c r="L461" s="323" t="s">
        <v>113</v>
      </c>
      <c r="M461" s="323" t="s">
        <v>112</v>
      </c>
      <c r="N461" s="323">
        <v>6</v>
      </c>
      <c r="O461" s="484">
        <v>53</v>
      </c>
      <c r="P461" s="485"/>
      <c r="Q461" s="497"/>
    </row>
    <row r="462" spans="1:17" ht="15" customHeight="1" x14ac:dyDescent="0.25">
      <c r="A462" s="509">
        <f ca="1">IF(ISBLANK(B462),"",IFERROR(INDIRECT("'Geotech Log'!J"&amp;MATCH(B462,'Geotech Log'!K:K,1)),""))</f>
        <v>92</v>
      </c>
      <c r="B462" s="483">
        <v>146.72</v>
      </c>
      <c r="C462" s="483" t="s">
        <v>357</v>
      </c>
      <c r="D462" s="323" t="s">
        <v>358</v>
      </c>
      <c r="E462" s="323" t="s">
        <v>104</v>
      </c>
      <c r="F462" s="323"/>
      <c r="G462" s="323" t="s">
        <v>391</v>
      </c>
      <c r="H462" s="323" t="s">
        <v>361</v>
      </c>
      <c r="I462" s="323" t="s">
        <v>374</v>
      </c>
      <c r="J462" s="323" t="s">
        <v>363</v>
      </c>
      <c r="K462" s="323">
        <v>13</v>
      </c>
      <c r="L462" s="323" t="s">
        <v>113</v>
      </c>
      <c r="M462" s="323" t="s">
        <v>112</v>
      </c>
      <c r="N462" s="323">
        <v>6</v>
      </c>
      <c r="O462" s="484">
        <v>49</v>
      </c>
      <c r="P462" s="485"/>
      <c r="Q462" s="497" t="s">
        <v>639</v>
      </c>
    </row>
    <row r="463" spans="1:17" ht="15" customHeight="1" x14ac:dyDescent="0.25">
      <c r="A463" s="509">
        <f ca="1">IF(ISBLANK(B463),"",IFERROR(INDIRECT("'Geotech Log'!J"&amp;MATCH(B463,'Geotech Log'!K:K,1)),""))</f>
        <v>92</v>
      </c>
      <c r="B463" s="483">
        <v>146.77000000000001</v>
      </c>
      <c r="C463" s="483" t="s">
        <v>94</v>
      </c>
      <c r="D463" s="323" t="s">
        <v>358</v>
      </c>
      <c r="E463" s="323" t="s">
        <v>104</v>
      </c>
      <c r="F463" s="323"/>
      <c r="G463" s="323" t="s">
        <v>391</v>
      </c>
      <c r="H463" s="323" t="s">
        <v>361</v>
      </c>
      <c r="I463" s="323" t="s">
        <v>362</v>
      </c>
      <c r="J463" s="323" t="s">
        <v>382</v>
      </c>
      <c r="K463" s="323">
        <v>7</v>
      </c>
      <c r="L463" s="323" t="s">
        <v>113</v>
      </c>
      <c r="M463" s="323" t="s">
        <v>112</v>
      </c>
      <c r="N463" s="323">
        <v>6</v>
      </c>
      <c r="O463" s="484">
        <v>59</v>
      </c>
      <c r="P463" s="485"/>
      <c r="Q463" s="497"/>
    </row>
    <row r="464" spans="1:17" ht="15" customHeight="1" x14ac:dyDescent="0.25">
      <c r="A464" s="509">
        <f ca="1">IF(ISBLANK(B464),"",IFERROR(INDIRECT("'Geotech Log'!J"&amp;MATCH(B464,'Geotech Log'!K:K,1)),""))</f>
        <v>92</v>
      </c>
      <c r="B464" s="483">
        <v>146.87</v>
      </c>
      <c r="C464" s="483" t="s">
        <v>94</v>
      </c>
      <c r="D464" s="323" t="s">
        <v>358</v>
      </c>
      <c r="E464" s="323" t="s">
        <v>104</v>
      </c>
      <c r="F464" s="323"/>
      <c r="G464" s="323" t="s">
        <v>391</v>
      </c>
      <c r="H464" s="323" t="s">
        <v>361</v>
      </c>
      <c r="I464" s="323" t="s">
        <v>421</v>
      </c>
      <c r="J464" s="323" t="s">
        <v>363</v>
      </c>
      <c r="K464" s="323">
        <v>9</v>
      </c>
      <c r="L464" s="323" t="s">
        <v>113</v>
      </c>
      <c r="M464" s="323" t="s">
        <v>112</v>
      </c>
      <c r="N464" s="323">
        <v>6</v>
      </c>
      <c r="O464" s="484">
        <v>53</v>
      </c>
      <c r="P464" s="485"/>
      <c r="Q464" s="497"/>
    </row>
    <row r="465" spans="1:17" ht="15" customHeight="1" x14ac:dyDescent="0.25">
      <c r="A465" s="509">
        <f ca="1">IF(ISBLANK(B465),"",IFERROR(INDIRECT("'Geotech Log'!J"&amp;MATCH(B465,'Geotech Log'!K:K,1)),""))</f>
        <v>92</v>
      </c>
      <c r="B465" s="483">
        <v>146.91</v>
      </c>
      <c r="C465" s="483" t="s">
        <v>94</v>
      </c>
      <c r="D465" s="323" t="s">
        <v>358</v>
      </c>
      <c r="E465" s="323" t="s">
        <v>104</v>
      </c>
      <c r="F465" s="323"/>
      <c r="G465" s="323" t="s">
        <v>391</v>
      </c>
      <c r="H465" s="323" t="s">
        <v>361</v>
      </c>
      <c r="I465" s="323" t="s">
        <v>374</v>
      </c>
      <c r="J465" s="323" t="s">
        <v>382</v>
      </c>
      <c r="K465" s="323">
        <v>3</v>
      </c>
      <c r="L465" s="323" t="s">
        <v>113</v>
      </c>
      <c r="M465" s="323" t="s">
        <v>112</v>
      </c>
      <c r="N465" s="323">
        <v>6</v>
      </c>
      <c r="O465" s="484">
        <v>61</v>
      </c>
      <c r="P465" s="485"/>
      <c r="Q465" s="497"/>
    </row>
    <row r="466" spans="1:17" ht="15" customHeight="1" x14ac:dyDescent="0.25">
      <c r="A466" s="509">
        <f ca="1">IF(ISBLANK(B466),"",IFERROR(INDIRECT("'Geotech Log'!J"&amp;MATCH(B466,'Geotech Log'!K:K,1)),""))</f>
        <v>92</v>
      </c>
      <c r="B466" s="483">
        <v>146.96</v>
      </c>
      <c r="C466" s="483" t="s">
        <v>94</v>
      </c>
      <c r="D466" s="323" t="s">
        <v>358</v>
      </c>
      <c r="E466" s="323" t="s">
        <v>104</v>
      </c>
      <c r="F466" s="323" t="s">
        <v>359</v>
      </c>
      <c r="G466" s="323" t="s">
        <v>391</v>
      </c>
      <c r="H466" s="323" t="s">
        <v>361</v>
      </c>
      <c r="I466" s="323" t="s">
        <v>374</v>
      </c>
      <c r="J466" s="323" t="s">
        <v>382</v>
      </c>
      <c r="K466" s="323">
        <v>5</v>
      </c>
      <c r="L466" s="323" t="s">
        <v>113</v>
      </c>
      <c r="M466" s="323" t="s">
        <v>112</v>
      </c>
      <c r="N466" s="323">
        <v>6</v>
      </c>
      <c r="O466" s="484">
        <v>67</v>
      </c>
      <c r="P466" s="485"/>
      <c r="Q466" s="497"/>
    </row>
    <row r="467" spans="1:17" ht="15" customHeight="1" x14ac:dyDescent="0.25">
      <c r="A467" s="509">
        <f ca="1">IF(ISBLANK(B467),"",IFERROR(INDIRECT("'Geotech Log'!J"&amp;MATCH(B467,'Geotech Log'!K:K,1)),""))</f>
        <v>93</v>
      </c>
      <c r="B467" s="483">
        <v>147.53</v>
      </c>
      <c r="C467" s="483" t="s">
        <v>357</v>
      </c>
      <c r="D467" s="323" t="s">
        <v>358</v>
      </c>
      <c r="E467" s="323" t="s">
        <v>376</v>
      </c>
      <c r="F467" s="323"/>
      <c r="G467" s="323" t="s">
        <v>381</v>
      </c>
      <c r="H467" s="323"/>
      <c r="I467" s="323" t="s">
        <v>362</v>
      </c>
      <c r="J467" s="323" t="s">
        <v>363</v>
      </c>
      <c r="K467" s="323">
        <v>9</v>
      </c>
      <c r="L467" s="323" t="s">
        <v>97</v>
      </c>
      <c r="M467" s="323" t="s">
        <v>112</v>
      </c>
      <c r="N467" s="323">
        <v>12</v>
      </c>
      <c r="O467" s="484">
        <v>53</v>
      </c>
      <c r="P467" s="485"/>
      <c r="Q467" s="497"/>
    </row>
    <row r="468" spans="1:17" ht="15" customHeight="1" x14ac:dyDescent="0.25">
      <c r="A468" s="509">
        <f ca="1">IF(ISBLANK(B468),"",IFERROR(INDIRECT("'Geotech Log'!J"&amp;MATCH(B468,'Geotech Log'!K:K,1)),""))</f>
        <v>93</v>
      </c>
      <c r="B468" s="483">
        <v>148.22999999999999</v>
      </c>
      <c r="C468" s="483" t="s">
        <v>94</v>
      </c>
      <c r="D468" s="323" t="s">
        <v>358</v>
      </c>
      <c r="E468" s="323" t="s">
        <v>104</v>
      </c>
      <c r="F468" s="323"/>
      <c r="G468" s="323" t="s">
        <v>391</v>
      </c>
      <c r="H468" s="323" t="s">
        <v>361</v>
      </c>
      <c r="I468" s="323" t="s">
        <v>374</v>
      </c>
      <c r="J468" s="323" t="s">
        <v>416</v>
      </c>
      <c r="K468" s="323">
        <v>3</v>
      </c>
      <c r="L468" s="323" t="s">
        <v>105</v>
      </c>
      <c r="M468" s="323" t="s">
        <v>112</v>
      </c>
      <c r="N468" s="323">
        <v>6</v>
      </c>
      <c r="O468" s="484">
        <v>41</v>
      </c>
      <c r="P468" s="485"/>
      <c r="Q468" s="497"/>
    </row>
    <row r="469" spans="1:17" ht="15" customHeight="1" x14ac:dyDescent="0.25">
      <c r="A469" s="509">
        <f ca="1">IF(ISBLANK(B469),"",IFERROR(INDIRECT("'Geotech Log'!J"&amp;MATCH(B469,'Geotech Log'!K:K,1)),""))</f>
        <v>93</v>
      </c>
      <c r="B469" s="483">
        <v>148.63</v>
      </c>
      <c r="C469" s="483" t="s">
        <v>94</v>
      </c>
      <c r="D469" s="323" t="s">
        <v>358</v>
      </c>
      <c r="E469" s="323" t="s">
        <v>104</v>
      </c>
      <c r="F469" s="323"/>
      <c r="G469" s="323" t="s">
        <v>391</v>
      </c>
      <c r="H469" s="323" t="s">
        <v>361</v>
      </c>
      <c r="I469" s="323" t="s">
        <v>371</v>
      </c>
      <c r="J469" s="323" t="s">
        <v>508</v>
      </c>
      <c r="K469" s="323">
        <v>19</v>
      </c>
      <c r="L469" s="323" t="s">
        <v>105</v>
      </c>
      <c r="M469" s="323" t="s">
        <v>112</v>
      </c>
      <c r="N469" s="323">
        <v>6</v>
      </c>
      <c r="O469" s="484">
        <v>56</v>
      </c>
      <c r="P469" s="485"/>
      <c r="Q469" s="497"/>
    </row>
    <row r="470" spans="1:17" ht="15" customHeight="1" x14ac:dyDescent="0.25">
      <c r="A470" s="509">
        <f ca="1">IF(ISBLANK(B470),"",IFERROR(INDIRECT("'Geotech Log'!J"&amp;MATCH(B470,'Geotech Log'!K:K,1)),""))</f>
        <v>93</v>
      </c>
      <c r="B470" s="483">
        <v>148.74</v>
      </c>
      <c r="C470" s="483" t="s">
        <v>94</v>
      </c>
      <c r="D470" s="323" t="s">
        <v>358</v>
      </c>
      <c r="E470" s="323" t="s">
        <v>104</v>
      </c>
      <c r="F470" s="323"/>
      <c r="G470" s="323" t="s">
        <v>391</v>
      </c>
      <c r="H470" s="323" t="s">
        <v>361</v>
      </c>
      <c r="I470" s="323" t="s">
        <v>371</v>
      </c>
      <c r="J470" s="323" t="s">
        <v>363</v>
      </c>
      <c r="K470" s="323">
        <v>15</v>
      </c>
      <c r="L470" s="323" t="s">
        <v>97</v>
      </c>
      <c r="M470" s="323" t="s">
        <v>112</v>
      </c>
      <c r="N470" s="323">
        <v>20</v>
      </c>
      <c r="O470" s="484">
        <v>57</v>
      </c>
      <c r="P470" s="485"/>
      <c r="Q470" s="497"/>
    </row>
    <row r="471" spans="1:17" ht="15" customHeight="1" x14ac:dyDescent="0.25">
      <c r="A471" s="509">
        <f ca="1">IF(ISBLANK(B471),"",IFERROR(INDIRECT("'Geotech Log'!J"&amp;MATCH(B471,'Geotech Log'!K:K,1)),""))</f>
        <v>94</v>
      </c>
      <c r="B471" s="483">
        <v>149.37</v>
      </c>
      <c r="C471" s="483" t="s">
        <v>357</v>
      </c>
      <c r="D471" s="323" t="s">
        <v>358</v>
      </c>
      <c r="E471" s="323" t="s">
        <v>376</v>
      </c>
      <c r="F471" s="323"/>
      <c r="G471" s="323" t="s">
        <v>381</v>
      </c>
      <c r="H471" s="323"/>
      <c r="I471" s="323" t="s">
        <v>421</v>
      </c>
      <c r="J471" s="323" t="s">
        <v>363</v>
      </c>
      <c r="K471" s="323">
        <v>13</v>
      </c>
      <c r="L471" s="323" t="s">
        <v>97</v>
      </c>
      <c r="M471" s="323" t="s">
        <v>112</v>
      </c>
      <c r="N471" s="323">
        <v>20</v>
      </c>
      <c r="O471" s="484">
        <v>55</v>
      </c>
      <c r="P471" s="485"/>
      <c r="Q471" s="497" t="s">
        <v>640</v>
      </c>
    </row>
    <row r="472" spans="1:17" ht="15" customHeight="1" x14ac:dyDescent="0.25">
      <c r="A472" s="509">
        <f ca="1">IF(ISBLANK(B472),"",IFERROR(INDIRECT("'Geotech Log'!J"&amp;MATCH(B472,'Geotech Log'!K:K,1)),""))</f>
        <v>95</v>
      </c>
      <c r="B472" s="483">
        <v>149.75</v>
      </c>
      <c r="C472" s="483" t="s">
        <v>366</v>
      </c>
      <c r="D472" s="323" t="s">
        <v>367</v>
      </c>
      <c r="E472" s="323" t="s">
        <v>368</v>
      </c>
      <c r="F472" s="323" t="s">
        <v>104</v>
      </c>
      <c r="G472" s="323" t="s">
        <v>369</v>
      </c>
      <c r="H472" s="323" t="s">
        <v>370</v>
      </c>
      <c r="I472" s="323" t="s">
        <v>371</v>
      </c>
      <c r="J472" s="323" t="s">
        <v>363</v>
      </c>
      <c r="K472" s="323">
        <v>13</v>
      </c>
      <c r="L472" s="323" t="s">
        <v>113</v>
      </c>
      <c r="M472" s="323" t="s">
        <v>112</v>
      </c>
      <c r="N472" s="323">
        <v>0</v>
      </c>
      <c r="O472" s="484"/>
      <c r="P472" s="485"/>
      <c r="Q472" s="497" t="s">
        <v>641</v>
      </c>
    </row>
    <row r="473" spans="1:17" ht="15" customHeight="1" x14ac:dyDescent="0.25">
      <c r="A473" s="509">
        <f ca="1">IF(ISBLANK(B473),"",IFERROR(INDIRECT("'Geotech Log'!J"&amp;MATCH(B473,'Geotech Log'!K:K,1)),""))</f>
        <v>96</v>
      </c>
      <c r="B473" s="483">
        <v>150.13999999999999</v>
      </c>
      <c r="C473" s="483" t="s">
        <v>357</v>
      </c>
      <c r="D473" s="323" t="s">
        <v>358</v>
      </c>
      <c r="E473" s="323" t="s">
        <v>104</v>
      </c>
      <c r="F473" s="323"/>
      <c r="G473" s="323" t="s">
        <v>391</v>
      </c>
      <c r="H473" s="323" t="s">
        <v>379</v>
      </c>
      <c r="I473" s="323" t="s">
        <v>371</v>
      </c>
      <c r="J473" s="323" t="s">
        <v>508</v>
      </c>
      <c r="K473" s="323">
        <v>17</v>
      </c>
      <c r="L473" s="323" t="s">
        <v>97</v>
      </c>
      <c r="M473" s="323" t="s">
        <v>112</v>
      </c>
      <c r="N473" s="323">
        <v>12</v>
      </c>
      <c r="O473" s="484"/>
      <c r="P473" s="485"/>
      <c r="Q473" s="497" t="s">
        <v>642</v>
      </c>
    </row>
    <row r="474" spans="1:17" ht="15" customHeight="1" x14ac:dyDescent="0.25">
      <c r="A474" s="509">
        <f ca="1">IF(ISBLANK(B474),"",IFERROR(INDIRECT("'Geotech Log'!J"&amp;MATCH(B474,'Geotech Log'!K:K,1)),""))</f>
        <v>96</v>
      </c>
      <c r="B474" s="483">
        <v>150.19</v>
      </c>
      <c r="C474" s="483" t="s">
        <v>357</v>
      </c>
      <c r="D474" s="323" t="s">
        <v>358</v>
      </c>
      <c r="E474" s="323" t="s">
        <v>104</v>
      </c>
      <c r="F474" s="323"/>
      <c r="G474" s="323" t="s">
        <v>381</v>
      </c>
      <c r="H474" s="323" t="s">
        <v>361</v>
      </c>
      <c r="I474" s="323" t="s">
        <v>362</v>
      </c>
      <c r="J474" s="323" t="s">
        <v>382</v>
      </c>
      <c r="K474" s="323">
        <v>7</v>
      </c>
      <c r="L474" s="323" t="s">
        <v>97</v>
      </c>
      <c r="M474" s="323" t="s">
        <v>112</v>
      </c>
      <c r="N474" s="323">
        <v>6</v>
      </c>
      <c r="O474" s="484">
        <v>58</v>
      </c>
      <c r="P474" s="485"/>
      <c r="Q474" s="497"/>
    </row>
    <row r="475" spans="1:17" ht="15" customHeight="1" x14ac:dyDescent="0.25">
      <c r="A475" s="509">
        <f ca="1">IF(ISBLANK(B475),"",IFERROR(INDIRECT("'Geotech Log'!J"&amp;MATCH(B475,'Geotech Log'!K:K,1)),""))</f>
        <v>96</v>
      </c>
      <c r="B475" s="483">
        <v>150.25</v>
      </c>
      <c r="C475" s="483" t="s">
        <v>357</v>
      </c>
      <c r="D475" s="323" t="s">
        <v>358</v>
      </c>
      <c r="E475" s="323" t="s">
        <v>104</v>
      </c>
      <c r="F475" s="323"/>
      <c r="G475" s="323" t="s">
        <v>391</v>
      </c>
      <c r="H475" s="323" t="s">
        <v>361</v>
      </c>
      <c r="I475" s="323" t="s">
        <v>362</v>
      </c>
      <c r="J475" s="323" t="s">
        <v>416</v>
      </c>
      <c r="K475" s="323">
        <v>5</v>
      </c>
      <c r="L475" s="323" t="s">
        <v>97</v>
      </c>
      <c r="M475" s="323" t="s">
        <v>112</v>
      </c>
      <c r="N475" s="323">
        <v>6</v>
      </c>
      <c r="O475" s="484">
        <v>48</v>
      </c>
      <c r="P475" s="485"/>
      <c r="Q475" s="497"/>
    </row>
    <row r="476" spans="1:17" ht="15" customHeight="1" x14ac:dyDescent="0.25">
      <c r="A476" s="509">
        <f ca="1">IF(ISBLANK(B476),"",IFERROR(INDIRECT("'Geotech Log'!J"&amp;MATCH(B476,'Geotech Log'!K:K,1)),""))</f>
        <v>96</v>
      </c>
      <c r="B476" s="483">
        <v>150.41999999999999</v>
      </c>
      <c r="C476" s="483" t="s">
        <v>357</v>
      </c>
      <c r="D476" s="323" t="s">
        <v>358</v>
      </c>
      <c r="E476" s="323" t="s">
        <v>104</v>
      </c>
      <c r="F476" s="323"/>
      <c r="G476" s="323" t="s">
        <v>391</v>
      </c>
      <c r="H476" s="323" t="s">
        <v>361</v>
      </c>
      <c r="I476" s="323" t="s">
        <v>362</v>
      </c>
      <c r="J476" s="323" t="s">
        <v>416</v>
      </c>
      <c r="K476" s="323">
        <v>7</v>
      </c>
      <c r="L476" s="323" t="s">
        <v>97</v>
      </c>
      <c r="M476" s="323" t="s">
        <v>112</v>
      </c>
      <c r="N476" s="323">
        <v>6</v>
      </c>
      <c r="O476" s="484">
        <v>58</v>
      </c>
      <c r="P476" s="485"/>
      <c r="Q476" s="497"/>
    </row>
    <row r="477" spans="1:17" ht="15" customHeight="1" x14ac:dyDescent="0.25">
      <c r="A477" s="509">
        <f ca="1">IF(ISBLANK(B477),"",IFERROR(INDIRECT("'Geotech Log'!J"&amp;MATCH(B477,'Geotech Log'!K:K,1)),""))</f>
        <v>96</v>
      </c>
      <c r="B477" s="483">
        <v>150.6</v>
      </c>
      <c r="C477" s="483" t="s">
        <v>357</v>
      </c>
      <c r="D477" s="323" t="s">
        <v>358</v>
      </c>
      <c r="E477" s="323" t="s">
        <v>104</v>
      </c>
      <c r="F477" s="323"/>
      <c r="G477" s="323" t="s">
        <v>381</v>
      </c>
      <c r="H477" s="323" t="s">
        <v>361</v>
      </c>
      <c r="I477" s="323" t="s">
        <v>374</v>
      </c>
      <c r="J477" s="323" t="s">
        <v>382</v>
      </c>
      <c r="K477" s="323">
        <v>7</v>
      </c>
      <c r="L477" s="323" t="s">
        <v>97</v>
      </c>
      <c r="M477" s="323" t="s">
        <v>112</v>
      </c>
      <c r="N477" s="323">
        <v>6</v>
      </c>
      <c r="O477" s="484">
        <v>56</v>
      </c>
      <c r="P477" s="485"/>
      <c r="Q477" s="497"/>
    </row>
    <row r="478" spans="1:17" ht="15" customHeight="1" x14ac:dyDescent="0.25">
      <c r="A478" s="509">
        <f ca="1">IF(ISBLANK(B478),"",IFERROR(INDIRECT("'Geotech Log'!J"&amp;MATCH(B478,'Geotech Log'!K:K,1)),""))</f>
        <v>96</v>
      </c>
      <c r="B478" s="483">
        <v>150.75</v>
      </c>
      <c r="C478" s="483" t="s">
        <v>357</v>
      </c>
      <c r="D478" s="323" t="s">
        <v>358</v>
      </c>
      <c r="E478" s="323" t="s">
        <v>104</v>
      </c>
      <c r="F478" s="323"/>
      <c r="G478" s="323" t="s">
        <v>391</v>
      </c>
      <c r="H478" s="323" t="s">
        <v>361</v>
      </c>
      <c r="I478" s="323" t="s">
        <v>374</v>
      </c>
      <c r="J478" s="323" t="s">
        <v>382</v>
      </c>
      <c r="K478" s="323">
        <v>5</v>
      </c>
      <c r="L478" s="323" t="s">
        <v>97</v>
      </c>
      <c r="M478" s="323" t="s">
        <v>112</v>
      </c>
      <c r="N478" s="323">
        <v>25</v>
      </c>
      <c r="O478" s="484">
        <v>50</v>
      </c>
      <c r="P478" s="485"/>
      <c r="Q478" s="497" t="s">
        <v>518</v>
      </c>
    </row>
    <row r="479" spans="1:17" ht="15" customHeight="1" x14ac:dyDescent="0.25">
      <c r="A479" s="509">
        <f ca="1">IF(ISBLANK(B479),"",IFERROR(INDIRECT("'Geotech Log'!J"&amp;MATCH(B479,'Geotech Log'!K:K,1)),""))</f>
        <v>96</v>
      </c>
      <c r="B479" s="483">
        <v>151.05000000000001</v>
      </c>
      <c r="C479" s="483" t="s">
        <v>357</v>
      </c>
      <c r="D479" s="323" t="s">
        <v>358</v>
      </c>
      <c r="E479" s="323" t="s">
        <v>104</v>
      </c>
      <c r="F479" s="323"/>
      <c r="G479" s="323" t="s">
        <v>391</v>
      </c>
      <c r="H479" s="323" t="s">
        <v>361</v>
      </c>
      <c r="I479" s="323" t="s">
        <v>374</v>
      </c>
      <c r="J479" s="323" t="s">
        <v>382</v>
      </c>
      <c r="K479" s="323">
        <v>5</v>
      </c>
      <c r="L479" s="323" t="s">
        <v>97</v>
      </c>
      <c r="M479" s="323" t="s">
        <v>112</v>
      </c>
      <c r="N479" s="323">
        <v>6</v>
      </c>
      <c r="O479" s="484">
        <v>54</v>
      </c>
      <c r="P479" s="485"/>
      <c r="Q479" s="497"/>
    </row>
    <row r="480" spans="1:17" ht="15" customHeight="1" x14ac:dyDescent="0.25">
      <c r="A480" s="509">
        <f ca="1">IF(ISBLANK(B480),"",IFERROR(INDIRECT("'Geotech Log'!J"&amp;MATCH(B480,'Geotech Log'!K:K,1)),""))</f>
        <v>96</v>
      </c>
      <c r="B480" s="483">
        <v>151.07</v>
      </c>
      <c r="C480" s="483" t="s">
        <v>357</v>
      </c>
      <c r="D480" s="323" t="s">
        <v>358</v>
      </c>
      <c r="E480" s="323" t="s">
        <v>104</v>
      </c>
      <c r="F480" s="323"/>
      <c r="G480" s="323" t="s">
        <v>381</v>
      </c>
      <c r="H480" s="323" t="s">
        <v>361</v>
      </c>
      <c r="I480" s="323" t="s">
        <v>374</v>
      </c>
      <c r="J480" s="323" t="s">
        <v>363</v>
      </c>
      <c r="K480" s="323">
        <v>9</v>
      </c>
      <c r="L480" s="323" t="s">
        <v>97</v>
      </c>
      <c r="M480" s="323" t="s">
        <v>112</v>
      </c>
      <c r="N480" s="323">
        <v>12</v>
      </c>
      <c r="O480" s="484">
        <v>52</v>
      </c>
      <c r="P480" s="485"/>
      <c r="Q480" s="497"/>
    </row>
    <row r="481" spans="1:17" ht="15" customHeight="1" x14ac:dyDescent="0.25">
      <c r="A481" s="509">
        <f ca="1">IF(ISBLANK(B481),"",IFERROR(INDIRECT("'Geotech Log'!J"&amp;MATCH(B481,'Geotech Log'!K:K,1)),""))</f>
        <v>96</v>
      </c>
      <c r="B481" s="483">
        <v>151.32</v>
      </c>
      <c r="C481" s="483" t="s">
        <v>357</v>
      </c>
      <c r="D481" s="323" t="s">
        <v>358</v>
      </c>
      <c r="E481" s="323" t="s">
        <v>104</v>
      </c>
      <c r="F481" s="323"/>
      <c r="G481" s="323" t="s">
        <v>391</v>
      </c>
      <c r="H481" s="323" t="s">
        <v>361</v>
      </c>
      <c r="I481" s="323" t="s">
        <v>374</v>
      </c>
      <c r="J481" s="323" t="s">
        <v>363</v>
      </c>
      <c r="K481" s="323">
        <v>9</v>
      </c>
      <c r="L481" s="323" t="s">
        <v>97</v>
      </c>
      <c r="M481" s="323" t="s">
        <v>112</v>
      </c>
      <c r="N481" s="323">
        <v>6</v>
      </c>
      <c r="O481" s="484">
        <v>55</v>
      </c>
      <c r="P481" s="485"/>
      <c r="Q481" s="497" t="s">
        <v>453</v>
      </c>
    </row>
    <row r="482" spans="1:17" ht="15" customHeight="1" x14ac:dyDescent="0.25">
      <c r="A482" s="509">
        <f ca="1">IF(ISBLANK(B482),"",IFERROR(INDIRECT("'Geotech Log'!J"&amp;MATCH(B482,'Geotech Log'!K:K,1)),""))</f>
        <v>97</v>
      </c>
      <c r="B482" s="483">
        <v>152.86000000000001</v>
      </c>
      <c r="C482" s="483" t="s">
        <v>366</v>
      </c>
      <c r="D482" s="323" t="s">
        <v>358</v>
      </c>
      <c r="E482" s="323" t="s">
        <v>368</v>
      </c>
      <c r="F482" s="323"/>
      <c r="G482" s="323" t="s">
        <v>369</v>
      </c>
      <c r="H482" s="323" t="s">
        <v>370</v>
      </c>
      <c r="I482" s="323" t="s">
        <v>374</v>
      </c>
      <c r="J482" s="323" t="s">
        <v>363</v>
      </c>
      <c r="K482" s="323">
        <v>9</v>
      </c>
      <c r="L482" s="323" t="s">
        <v>113</v>
      </c>
      <c r="M482" s="323" t="s">
        <v>112</v>
      </c>
      <c r="N482" s="323">
        <v>12</v>
      </c>
      <c r="O482" s="484">
        <v>35</v>
      </c>
      <c r="P482" s="485"/>
      <c r="Q482" s="497" t="s">
        <v>643</v>
      </c>
    </row>
    <row r="483" spans="1:17" ht="15" customHeight="1" x14ac:dyDescent="0.25">
      <c r="A483" s="509">
        <f ca="1">IF(ISBLANK(B483),"",IFERROR(INDIRECT("'Geotech Log'!J"&amp;MATCH(B483,'Geotech Log'!K:K,1)),""))</f>
        <v>97</v>
      </c>
      <c r="B483" s="483">
        <v>153</v>
      </c>
      <c r="C483" s="483" t="s">
        <v>357</v>
      </c>
      <c r="D483" s="323" t="s">
        <v>358</v>
      </c>
      <c r="E483" s="323" t="s">
        <v>376</v>
      </c>
      <c r="F483" s="323"/>
      <c r="G483" s="323" t="s">
        <v>381</v>
      </c>
      <c r="H483" s="323"/>
      <c r="I483" s="323" t="s">
        <v>374</v>
      </c>
      <c r="J483" s="323" t="s">
        <v>382</v>
      </c>
      <c r="K483" s="323">
        <v>7</v>
      </c>
      <c r="L483" s="323" t="s">
        <v>97</v>
      </c>
      <c r="M483" s="323" t="s">
        <v>112</v>
      </c>
      <c r="N483" s="323">
        <v>6</v>
      </c>
      <c r="O483" s="484">
        <v>48</v>
      </c>
      <c r="P483" s="485"/>
      <c r="Q483" s="497"/>
    </row>
    <row r="484" spans="1:17" ht="15" customHeight="1" x14ac:dyDescent="0.25">
      <c r="A484" s="509">
        <f ca="1">IF(ISBLANK(B484),"",IFERROR(INDIRECT("'Geotech Log'!J"&amp;MATCH(B484,'Geotech Log'!K:K,1)),""))</f>
        <v>97</v>
      </c>
      <c r="B484" s="483">
        <v>153.35</v>
      </c>
      <c r="C484" s="483" t="s">
        <v>94</v>
      </c>
      <c r="D484" s="323" t="s">
        <v>358</v>
      </c>
      <c r="E484" s="323" t="s">
        <v>104</v>
      </c>
      <c r="F484" s="323"/>
      <c r="G484" s="323" t="s">
        <v>391</v>
      </c>
      <c r="H484" s="323"/>
      <c r="I484" s="323" t="s">
        <v>374</v>
      </c>
      <c r="J484" s="323" t="s">
        <v>382</v>
      </c>
      <c r="K484" s="323">
        <v>5</v>
      </c>
      <c r="L484" s="323" t="s">
        <v>97</v>
      </c>
      <c r="M484" s="323" t="s">
        <v>112</v>
      </c>
      <c r="N484" s="323">
        <v>6</v>
      </c>
      <c r="O484" s="484">
        <v>53</v>
      </c>
      <c r="P484" s="485"/>
      <c r="Q484" s="497"/>
    </row>
    <row r="485" spans="1:17" ht="15" customHeight="1" x14ac:dyDescent="0.25">
      <c r="A485" s="509">
        <f ca="1">IF(ISBLANK(B485),"",IFERROR(INDIRECT("'Geotech Log'!J"&amp;MATCH(B485,'Geotech Log'!K:K,1)),""))</f>
        <v>97</v>
      </c>
      <c r="B485" s="483">
        <v>154.15</v>
      </c>
      <c r="C485" s="483" t="s">
        <v>357</v>
      </c>
      <c r="D485" s="323" t="s">
        <v>358</v>
      </c>
      <c r="E485" s="323" t="s">
        <v>376</v>
      </c>
      <c r="F485" s="323"/>
      <c r="G485" s="323" t="s">
        <v>381</v>
      </c>
      <c r="H485" s="323"/>
      <c r="I485" s="323" t="s">
        <v>362</v>
      </c>
      <c r="J485" s="323" t="s">
        <v>382</v>
      </c>
      <c r="K485" s="323">
        <v>5</v>
      </c>
      <c r="L485" s="323" t="s">
        <v>97</v>
      </c>
      <c r="M485" s="323" t="s">
        <v>112</v>
      </c>
      <c r="N485" s="323">
        <v>12</v>
      </c>
      <c r="O485" s="484">
        <v>46</v>
      </c>
      <c r="P485" s="485"/>
      <c r="Q485" s="497"/>
    </row>
    <row r="486" spans="1:17" ht="15" customHeight="1" x14ac:dyDescent="0.25">
      <c r="A486" s="509">
        <f ca="1">IF(ISBLANK(B486),"",IFERROR(INDIRECT("'Geotech Log'!J"&amp;MATCH(B486,'Geotech Log'!K:K,1)),""))</f>
        <v>98</v>
      </c>
      <c r="B486" s="483">
        <v>155.5</v>
      </c>
      <c r="C486" s="483" t="s">
        <v>357</v>
      </c>
      <c r="D486" s="323" t="s">
        <v>358</v>
      </c>
      <c r="E486" s="323" t="s">
        <v>376</v>
      </c>
      <c r="F486" s="323"/>
      <c r="G486" s="323" t="s">
        <v>381</v>
      </c>
      <c r="H486" s="323"/>
      <c r="I486" s="323" t="s">
        <v>362</v>
      </c>
      <c r="J486" s="323" t="s">
        <v>382</v>
      </c>
      <c r="K486" s="323">
        <v>7</v>
      </c>
      <c r="L486" s="323" t="s">
        <v>97</v>
      </c>
      <c r="M486" s="323" t="s">
        <v>112</v>
      </c>
      <c r="N486" s="323">
        <v>20</v>
      </c>
      <c r="O486" s="484">
        <v>55</v>
      </c>
      <c r="P486" s="485"/>
      <c r="Q486" s="497" t="s">
        <v>644</v>
      </c>
    </row>
    <row r="487" spans="1:17" ht="15" customHeight="1" x14ac:dyDescent="0.25">
      <c r="A487" s="509">
        <f ca="1">IF(ISBLANK(B487),"",IFERROR(INDIRECT("'Geotech Log'!J"&amp;MATCH(B487,'Geotech Log'!K:K,1)),""))</f>
        <v>98</v>
      </c>
      <c r="B487" s="483">
        <v>155.54</v>
      </c>
      <c r="C487" s="483" t="s">
        <v>357</v>
      </c>
      <c r="D487" s="323" t="s">
        <v>358</v>
      </c>
      <c r="E487" s="323" t="s">
        <v>376</v>
      </c>
      <c r="F487" s="323"/>
      <c r="G487" s="323" t="s">
        <v>381</v>
      </c>
      <c r="H487" s="323"/>
      <c r="I487" s="323" t="s">
        <v>362</v>
      </c>
      <c r="J487" s="323" t="s">
        <v>382</v>
      </c>
      <c r="K487" s="323">
        <v>7</v>
      </c>
      <c r="L487" s="323" t="s">
        <v>97</v>
      </c>
      <c r="M487" s="323" t="s">
        <v>112</v>
      </c>
      <c r="N487" s="323">
        <v>20</v>
      </c>
      <c r="O487" s="484">
        <v>55</v>
      </c>
      <c r="P487" s="485"/>
      <c r="Q487" s="497" t="s">
        <v>644</v>
      </c>
    </row>
    <row r="488" spans="1:17" ht="15" customHeight="1" x14ac:dyDescent="0.25">
      <c r="A488" s="509">
        <f ca="1">IF(ISBLANK(B488),"",IFERROR(INDIRECT("'Geotech Log'!J"&amp;MATCH(B488,'Geotech Log'!K:K,1)),""))</f>
        <v>98</v>
      </c>
      <c r="B488" s="483">
        <v>155.57</v>
      </c>
      <c r="C488" s="483" t="s">
        <v>357</v>
      </c>
      <c r="D488" s="323" t="s">
        <v>358</v>
      </c>
      <c r="E488" s="323" t="s">
        <v>376</v>
      </c>
      <c r="F488" s="323"/>
      <c r="G488" s="323" t="s">
        <v>381</v>
      </c>
      <c r="H488" s="323"/>
      <c r="I488" s="323" t="s">
        <v>362</v>
      </c>
      <c r="J488" s="323" t="s">
        <v>382</v>
      </c>
      <c r="K488" s="323">
        <v>7</v>
      </c>
      <c r="L488" s="323" t="s">
        <v>97</v>
      </c>
      <c r="M488" s="323" t="s">
        <v>112</v>
      </c>
      <c r="N488" s="323">
        <v>20</v>
      </c>
      <c r="O488" s="484">
        <v>55</v>
      </c>
      <c r="P488" s="485"/>
      <c r="Q488" s="497" t="s">
        <v>644</v>
      </c>
    </row>
    <row r="489" spans="1:17" ht="15" customHeight="1" x14ac:dyDescent="0.25">
      <c r="A489" s="509">
        <f ca="1">IF(ISBLANK(B489),"",IFERROR(INDIRECT("'Geotech Log'!J"&amp;MATCH(B489,'Geotech Log'!K:K,1)),""))</f>
        <v>98</v>
      </c>
      <c r="B489" s="483">
        <v>156.72999999999999</v>
      </c>
      <c r="C489" s="483" t="s">
        <v>357</v>
      </c>
      <c r="D489" s="323" t="s">
        <v>358</v>
      </c>
      <c r="E489" s="323" t="s">
        <v>376</v>
      </c>
      <c r="F489" s="323"/>
      <c r="G489" s="323" t="s">
        <v>381</v>
      </c>
      <c r="H489" s="323"/>
      <c r="I489" s="323" t="s">
        <v>374</v>
      </c>
      <c r="J489" s="323" t="s">
        <v>382</v>
      </c>
      <c r="K489" s="323">
        <v>3</v>
      </c>
      <c r="L489" s="323" t="s">
        <v>97</v>
      </c>
      <c r="M489" s="323" t="s">
        <v>112</v>
      </c>
      <c r="N489" s="323">
        <v>6</v>
      </c>
      <c r="O489" s="484">
        <v>49</v>
      </c>
      <c r="P489" s="485"/>
      <c r="Q489" s="497"/>
    </row>
    <row r="490" spans="1:17" ht="15" customHeight="1" x14ac:dyDescent="0.25">
      <c r="A490" s="509">
        <f ca="1">IF(ISBLANK(B490),"",IFERROR(INDIRECT("'Geotech Log'!J"&amp;MATCH(B490,'Geotech Log'!K:K,1)),""))</f>
        <v>98</v>
      </c>
      <c r="B490" s="483">
        <v>156.85</v>
      </c>
      <c r="C490" s="483" t="s">
        <v>357</v>
      </c>
      <c r="D490" s="323" t="s">
        <v>358</v>
      </c>
      <c r="E490" s="323" t="s">
        <v>376</v>
      </c>
      <c r="F490" s="323"/>
      <c r="G490" s="323" t="s">
        <v>381</v>
      </c>
      <c r="H490" s="323"/>
      <c r="I490" s="323" t="s">
        <v>362</v>
      </c>
      <c r="J490" s="323" t="s">
        <v>363</v>
      </c>
      <c r="K490" s="323">
        <v>9</v>
      </c>
      <c r="L490" s="323" t="s">
        <v>97</v>
      </c>
      <c r="M490" s="323" t="s">
        <v>112</v>
      </c>
      <c r="N490" s="323">
        <v>25</v>
      </c>
      <c r="O490" s="484">
        <v>45</v>
      </c>
      <c r="P490" s="485"/>
      <c r="Q490" s="497"/>
    </row>
    <row r="491" spans="1:17" ht="15" customHeight="1" x14ac:dyDescent="0.25">
      <c r="A491" s="509">
        <f ca="1">IF(ISBLANK(B491),"",IFERROR(INDIRECT("'Geotech Log'!J"&amp;MATCH(B491,'Geotech Log'!K:K,1)),""))</f>
        <v>98</v>
      </c>
      <c r="B491" s="483">
        <v>157.52000000000001</v>
      </c>
      <c r="C491" s="483" t="s">
        <v>357</v>
      </c>
      <c r="D491" s="323" t="s">
        <v>358</v>
      </c>
      <c r="E491" s="323" t="s">
        <v>376</v>
      </c>
      <c r="F491" s="323"/>
      <c r="G491" s="323" t="s">
        <v>381</v>
      </c>
      <c r="H491" s="323"/>
      <c r="I491" s="323" t="s">
        <v>374</v>
      </c>
      <c r="J491" s="323" t="s">
        <v>382</v>
      </c>
      <c r="K491" s="323">
        <v>7</v>
      </c>
      <c r="L491" s="323" t="s">
        <v>97</v>
      </c>
      <c r="M491" s="323" t="s">
        <v>112</v>
      </c>
      <c r="N491" s="323">
        <v>20</v>
      </c>
      <c r="O491" s="484"/>
      <c r="P491" s="485"/>
      <c r="Q491" s="497"/>
    </row>
    <row r="492" spans="1:17" ht="15" customHeight="1" x14ac:dyDescent="0.25">
      <c r="A492" s="509">
        <f ca="1">IF(ISBLANK(B492),"",IFERROR(INDIRECT("'Geotech Log'!J"&amp;MATCH(B492,'Geotech Log'!K:K,1)),""))</f>
        <v>99</v>
      </c>
      <c r="B492" s="483">
        <v>158.96</v>
      </c>
      <c r="C492" s="483" t="s">
        <v>357</v>
      </c>
      <c r="D492" s="323" t="s">
        <v>358</v>
      </c>
      <c r="E492" s="323" t="s">
        <v>376</v>
      </c>
      <c r="F492" s="323"/>
      <c r="G492" s="323" t="s">
        <v>381</v>
      </c>
      <c r="H492" s="323"/>
      <c r="I492" s="323" t="s">
        <v>374</v>
      </c>
      <c r="J492" s="323" t="s">
        <v>363</v>
      </c>
      <c r="K492" s="323">
        <v>9</v>
      </c>
      <c r="L492" s="323" t="s">
        <v>97</v>
      </c>
      <c r="M492" s="323" t="s">
        <v>112</v>
      </c>
      <c r="N492" s="323">
        <v>12</v>
      </c>
      <c r="O492" s="484">
        <v>53</v>
      </c>
      <c r="P492" s="485"/>
      <c r="Q492" s="497"/>
    </row>
    <row r="493" spans="1:17" ht="15" customHeight="1" x14ac:dyDescent="0.25">
      <c r="A493" s="509">
        <f ca="1">IF(ISBLANK(B493),"",IFERROR(INDIRECT("'Geotech Log'!J"&amp;MATCH(B493,'Geotech Log'!K:K,1)),""))</f>
        <v>99</v>
      </c>
      <c r="B493" s="483">
        <v>159.03</v>
      </c>
      <c r="C493" s="483" t="s">
        <v>357</v>
      </c>
      <c r="D493" s="323" t="s">
        <v>358</v>
      </c>
      <c r="E493" s="323" t="s">
        <v>376</v>
      </c>
      <c r="F493" s="323"/>
      <c r="G493" s="323" t="s">
        <v>381</v>
      </c>
      <c r="H493" s="323"/>
      <c r="I493" s="323" t="s">
        <v>377</v>
      </c>
      <c r="J493" s="323" t="s">
        <v>363</v>
      </c>
      <c r="K493" s="323">
        <v>15</v>
      </c>
      <c r="L493" s="323" t="s">
        <v>97</v>
      </c>
      <c r="M493" s="323" t="s">
        <v>112</v>
      </c>
      <c r="N493" s="323">
        <v>20</v>
      </c>
      <c r="O493" s="484">
        <v>47</v>
      </c>
      <c r="P493" s="485"/>
      <c r="Q493" s="497"/>
    </row>
    <row r="494" spans="1:17" ht="15" customHeight="1" x14ac:dyDescent="0.25">
      <c r="A494" s="509">
        <f ca="1">IF(ISBLANK(B494),"",IFERROR(INDIRECT("'Geotech Log'!J"&amp;MATCH(B494,'Geotech Log'!K:K,1)),""))</f>
        <v>99</v>
      </c>
      <c r="B494" s="483">
        <v>159.87</v>
      </c>
      <c r="C494" s="483" t="s">
        <v>357</v>
      </c>
      <c r="D494" s="323" t="s">
        <v>358</v>
      </c>
      <c r="E494" s="323" t="s">
        <v>376</v>
      </c>
      <c r="F494" s="323"/>
      <c r="G494" s="323" t="s">
        <v>381</v>
      </c>
      <c r="H494" s="323"/>
      <c r="I494" s="323" t="s">
        <v>374</v>
      </c>
      <c r="J494" s="323" t="s">
        <v>363</v>
      </c>
      <c r="K494" s="323">
        <v>11</v>
      </c>
      <c r="L494" s="323" t="s">
        <v>97</v>
      </c>
      <c r="M494" s="323" t="s">
        <v>112</v>
      </c>
      <c r="N494" s="323">
        <v>12</v>
      </c>
      <c r="O494" s="484">
        <v>34</v>
      </c>
      <c r="P494" s="485"/>
      <c r="Q494" s="497"/>
    </row>
    <row r="495" spans="1:17" ht="15" customHeight="1" x14ac:dyDescent="0.25">
      <c r="A495" s="509">
        <f ca="1">IF(ISBLANK(B495),"",IFERROR(INDIRECT("'Geotech Log'!J"&amp;MATCH(B495,'Geotech Log'!K:K,1)),""))</f>
        <v>99</v>
      </c>
      <c r="B495" s="483">
        <v>159.99</v>
      </c>
      <c r="C495" s="483" t="s">
        <v>357</v>
      </c>
      <c r="D495" s="323" t="s">
        <v>358</v>
      </c>
      <c r="E495" s="323" t="s">
        <v>376</v>
      </c>
      <c r="F495" s="323"/>
      <c r="G495" s="323" t="s">
        <v>381</v>
      </c>
      <c r="H495" s="323"/>
      <c r="I495" s="323" t="s">
        <v>374</v>
      </c>
      <c r="J495" s="323" t="s">
        <v>363</v>
      </c>
      <c r="K495" s="323">
        <v>9</v>
      </c>
      <c r="L495" s="323" t="s">
        <v>97</v>
      </c>
      <c r="M495" s="323" t="s">
        <v>112</v>
      </c>
      <c r="N495" s="323">
        <v>12</v>
      </c>
      <c r="O495" s="484">
        <v>43</v>
      </c>
      <c r="P495" s="485"/>
      <c r="Q495" s="497"/>
    </row>
    <row r="496" spans="1:17" ht="15" customHeight="1" x14ac:dyDescent="0.25">
      <c r="A496" s="509">
        <f ca="1">IF(ISBLANK(B496),"",IFERROR(INDIRECT("'Geotech Log'!J"&amp;MATCH(B496,'Geotech Log'!K:K,1)),""))</f>
        <v>99</v>
      </c>
      <c r="B496" s="483">
        <v>160.66</v>
      </c>
      <c r="C496" s="483" t="s">
        <v>357</v>
      </c>
      <c r="D496" s="323" t="s">
        <v>358</v>
      </c>
      <c r="E496" s="323" t="s">
        <v>376</v>
      </c>
      <c r="F496" s="323"/>
      <c r="G496" s="323" t="s">
        <v>381</v>
      </c>
      <c r="H496" s="323"/>
      <c r="I496" s="323" t="s">
        <v>374</v>
      </c>
      <c r="J496" s="323" t="s">
        <v>363</v>
      </c>
      <c r="K496" s="323">
        <v>9</v>
      </c>
      <c r="L496" s="323" t="s">
        <v>97</v>
      </c>
      <c r="M496" s="323" t="s">
        <v>112</v>
      </c>
      <c r="N496" s="323">
        <v>12</v>
      </c>
      <c r="O496" s="484">
        <v>58</v>
      </c>
      <c r="P496" s="485"/>
      <c r="Q496" s="497"/>
    </row>
    <row r="497" spans="1:17" ht="15" customHeight="1" x14ac:dyDescent="0.25">
      <c r="A497" s="509">
        <f ca="1">IF(ISBLANK(B497),"",IFERROR(INDIRECT("'Geotech Log'!J"&amp;MATCH(B497,'Geotech Log'!K:K,1)),""))</f>
        <v>100</v>
      </c>
      <c r="B497" s="483">
        <v>161.28</v>
      </c>
      <c r="C497" s="483" t="s">
        <v>94</v>
      </c>
      <c r="D497" s="323" t="s">
        <v>358</v>
      </c>
      <c r="E497" s="323" t="s">
        <v>104</v>
      </c>
      <c r="F497" s="323"/>
      <c r="G497" s="323" t="s">
        <v>391</v>
      </c>
      <c r="H497" s="323" t="s">
        <v>361</v>
      </c>
      <c r="I497" s="323" t="s">
        <v>374</v>
      </c>
      <c r="J497" s="323" t="s">
        <v>382</v>
      </c>
      <c r="K497" s="323">
        <v>5</v>
      </c>
      <c r="L497" s="323" t="s">
        <v>97</v>
      </c>
      <c r="M497" s="323" t="s">
        <v>112</v>
      </c>
      <c r="N497" s="323">
        <v>6</v>
      </c>
      <c r="O497" s="484">
        <v>54</v>
      </c>
      <c r="P497" s="485"/>
      <c r="Q497" s="497"/>
    </row>
    <row r="498" spans="1:17" ht="15" customHeight="1" x14ac:dyDescent="0.25">
      <c r="A498" s="509">
        <f ca="1">IF(ISBLANK(B498),"",IFERROR(INDIRECT("'Geotech Log'!J"&amp;MATCH(B498,'Geotech Log'!K:K,1)),""))</f>
        <v>100</v>
      </c>
      <c r="B498" s="483">
        <v>161.78</v>
      </c>
      <c r="C498" s="483" t="s">
        <v>357</v>
      </c>
      <c r="D498" s="323" t="s">
        <v>358</v>
      </c>
      <c r="E498" s="323" t="s">
        <v>376</v>
      </c>
      <c r="F498" s="323"/>
      <c r="G498" s="323" t="s">
        <v>381</v>
      </c>
      <c r="H498" s="323"/>
      <c r="I498" s="323" t="s">
        <v>377</v>
      </c>
      <c r="J498" s="323" t="s">
        <v>382</v>
      </c>
      <c r="K498" s="323">
        <v>7</v>
      </c>
      <c r="L498" s="323" t="s">
        <v>97</v>
      </c>
      <c r="M498" s="323" t="s">
        <v>112</v>
      </c>
      <c r="N498" s="323">
        <v>20</v>
      </c>
      <c r="O498" s="484">
        <v>42</v>
      </c>
      <c r="P498" s="485"/>
      <c r="Q498" s="497"/>
    </row>
    <row r="499" spans="1:17" ht="15" customHeight="1" x14ac:dyDescent="0.25">
      <c r="A499" s="509">
        <f ca="1">IF(ISBLANK(B499),"",IFERROR(INDIRECT("'Geotech Log'!J"&amp;MATCH(B499,'Geotech Log'!K:K,1)),""))</f>
        <v>100</v>
      </c>
      <c r="B499" s="483">
        <v>161.9</v>
      </c>
      <c r="C499" s="483" t="s">
        <v>366</v>
      </c>
      <c r="D499" s="323" t="s">
        <v>367</v>
      </c>
      <c r="E499" s="323" t="s">
        <v>104</v>
      </c>
      <c r="F499" s="323" t="s">
        <v>368</v>
      </c>
      <c r="G499" s="490" t="s">
        <v>369</v>
      </c>
      <c r="H499" s="490" t="s">
        <v>370</v>
      </c>
      <c r="I499" s="490" t="s">
        <v>371</v>
      </c>
      <c r="J499" s="490" t="s">
        <v>508</v>
      </c>
      <c r="K499" s="490">
        <v>17</v>
      </c>
      <c r="L499" s="323" t="s">
        <v>97</v>
      </c>
      <c r="M499" s="323" t="s">
        <v>112</v>
      </c>
      <c r="N499" s="323">
        <v>0</v>
      </c>
      <c r="O499" s="438">
        <v>70</v>
      </c>
      <c r="P499" s="485"/>
      <c r="Q499" s="497" t="s">
        <v>645</v>
      </c>
    </row>
    <row r="500" spans="1:17" ht="15" customHeight="1" x14ac:dyDescent="0.25">
      <c r="A500" s="509">
        <f ca="1">IF(ISBLANK(B500),"",IFERROR(INDIRECT("'Geotech Log'!J"&amp;MATCH(B500,'Geotech Log'!K:K,1)),""))</f>
        <v>100</v>
      </c>
      <c r="B500" s="483">
        <v>162.07</v>
      </c>
      <c r="C500" s="483" t="s">
        <v>357</v>
      </c>
      <c r="D500" s="323" t="s">
        <v>358</v>
      </c>
      <c r="E500" s="323" t="s">
        <v>104</v>
      </c>
      <c r="F500" s="323"/>
      <c r="G500" s="323" t="s">
        <v>391</v>
      </c>
      <c r="H500" s="323" t="s">
        <v>379</v>
      </c>
      <c r="I500" s="323" t="s">
        <v>374</v>
      </c>
      <c r="J500" s="323" t="s">
        <v>382</v>
      </c>
      <c r="K500" s="323">
        <v>7</v>
      </c>
      <c r="L500" s="323" t="s">
        <v>97</v>
      </c>
      <c r="M500" s="323" t="s">
        <v>112</v>
      </c>
      <c r="N500" s="323">
        <v>6</v>
      </c>
      <c r="O500" s="438">
        <v>69</v>
      </c>
      <c r="P500" s="485"/>
      <c r="Q500" s="497" t="s">
        <v>646</v>
      </c>
    </row>
    <row r="501" spans="1:17" ht="15" customHeight="1" x14ac:dyDescent="0.25">
      <c r="A501" s="509">
        <f ca="1">IF(ISBLANK(B501),"",IFERROR(INDIRECT("'Geotech Log'!J"&amp;MATCH(B501,'Geotech Log'!K:K,1)),""))</f>
        <v>100</v>
      </c>
      <c r="B501" s="483">
        <v>162.4</v>
      </c>
      <c r="C501" s="483" t="s">
        <v>357</v>
      </c>
      <c r="D501" s="323" t="s">
        <v>358</v>
      </c>
      <c r="E501" s="323" t="s">
        <v>376</v>
      </c>
      <c r="F501" s="323"/>
      <c r="G501" s="323" t="s">
        <v>381</v>
      </c>
      <c r="H501" s="323"/>
      <c r="I501" s="323" t="s">
        <v>374</v>
      </c>
      <c r="J501" s="490" t="s">
        <v>363</v>
      </c>
      <c r="K501" s="490">
        <v>9</v>
      </c>
      <c r="L501" s="323" t="s">
        <v>97</v>
      </c>
      <c r="M501" s="323" t="s">
        <v>112</v>
      </c>
      <c r="N501" s="323">
        <v>12</v>
      </c>
      <c r="O501" s="438">
        <v>30</v>
      </c>
      <c r="P501" s="485"/>
      <c r="Q501" s="497"/>
    </row>
    <row r="502" spans="1:17" ht="15" customHeight="1" x14ac:dyDescent="0.25">
      <c r="A502" s="509">
        <f ca="1">IF(ISBLANK(B502),"",IFERROR(INDIRECT("'Geotech Log'!J"&amp;MATCH(B502,'Geotech Log'!K:K,1)),""))</f>
        <v>100</v>
      </c>
      <c r="B502" s="483">
        <v>162.75</v>
      </c>
      <c r="C502" s="483" t="s">
        <v>357</v>
      </c>
      <c r="D502" s="323" t="s">
        <v>358</v>
      </c>
      <c r="E502" s="323" t="s">
        <v>376</v>
      </c>
      <c r="F502" s="323"/>
      <c r="G502" s="323" t="s">
        <v>381</v>
      </c>
      <c r="H502" s="323"/>
      <c r="I502" s="490" t="s">
        <v>421</v>
      </c>
      <c r="J502" s="490" t="s">
        <v>363</v>
      </c>
      <c r="K502" s="490">
        <v>11</v>
      </c>
      <c r="L502" s="323" t="s">
        <v>97</v>
      </c>
      <c r="M502" s="323" t="s">
        <v>112</v>
      </c>
      <c r="N502" s="323">
        <v>20</v>
      </c>
      <c r="O502" s="438">
        <v>34</v>
      </c>
      <c r="P502" s="485"/>
      <c r="Q502" s="497"/>
    </row>
    <row r="503" spans="1:17" ht="15" customHeight="1" x14ac:dyDescent="0.25">
      <c r="A503" s="509">
        <f ca="1">IF(ISBLANK(B503),"",IFERROR(INDIRECT("'Geotech Log'!J"&amp;MATCH(B503,'Geotech Log'!K:K,1)),""))</f>
        <v>100</v>
      </c>
      <c r="B503" s="483">
        <v>163.68</v>
      </c>
      <c r="C503" s="483" t="s">
        <v>357</v>
      </c>
      <c r="D503" s="323" t="s">
        <v>358</v>
      </c>
      <c r="E503" s="323" t="s">
        <v>376</v>
      </c>
      <c r="F503" s="323"/>
      <c r="G503" s="323" t="s">
        <v>381</v>
      </c>
      <c r="H503" s="323"/>
      <c r="I503" s="490" t="s">
        <v>362</v>
      </c>
      <c r="J503" s="490" t="s">
        <v>363</v>
      </c>
      <c r="K503" s="490">
        <v>9</v>
      </c>
      <c r="L503" s="323" t="s">
        <v>97</v>
      </c>
      <c r="M503" s="323" t="s">
        <v>112</v>
      </c>
      <c r="N503" s="323">
        <v>20</v>
      </c>
      <c r="O503" s="438">
        <v>22</v>
      </c>
      <c r="P503" s="485"/>
      <c r="Q503" s="497"/>
    </row>
    <row r="504" spans="1:17" ht="15" customHeight="1" x14ac:dyDescent="0.25">
      <c r="A504" s="509">
        <f ca="1">IF(ISBLANK(B504),"",IFERROR(INDIRECT("'Geotech Log'!J"&amp;MATCH(B504,'Geotech Log'!K:K,1)),""))</f>
        <v>101</v>
      </c>
      <c r="B504" s="483">
        <v>164</v>
      </c>
      <c r="C504" s="483"/>
      <c r="D504" s="323"/>
      <c r="E504" s="323"/>
      <c r="F504" s="323"/>
      <c r="G504" s="323"/>
      <c r="H504" s="323"/>
      <c r="I504" s="490"/>
      <c r="J504" s="490"/>
      <c r="K504" s="490"/>
      <c r="L504" s="323" t="s">
        <v>97</v>
      </c>
      <c r="M504" s="323" t="s">
        <v>112</v>
      </c>
      <c r="N504" s="323">
        <v>25</v>
      </c>
      <c r="O504" s="438"/>
      <c r="P504" s="485"/>
      <c r="Q504" s="497" t="s">
        <v>531</v>
      </c>
    </row>
    <row r="505" spans="1:17" ht="15" customHeight="1" x14ac:dyDescent="0.25">
      <c r="A505" s="509">
        <f ca="1">IF(ISBLANK(B505),"",IFERROR(INDIRECT("'Geotech Log'!J"&amp;MATCH(B505,'Geotech Log'!K:K,1)),""))</f>
        <v>102</v>
      </c>
      <c r="B505" s="483">
        <v>165.39</v>
      </c>
      <c r="C505" s="491" t="s">
        <v>94</v>
      </c>
      <c r="D505" s="323" t="s">
        <v>358</v>
      </c>
      <c r="E505" s="323" t="s">
        <v>376</v>
      </c>
      <c r="F505" s="323"/>
      <c r="G505" s="323" t="s">
        <v>381</v>
      </c>
      <c r="H505" s="490"/>
      <c r="I505" s="323" t="s">
        <v>374</v>
      </c>
      <c r="J505" s="323" t="s">
        <v>382</v>
      </c>
      <c r="K505" s="323">
        <v>7</v>
      </c>
      <c r="L505" s="490" t="s">
        <v>113</v>
      </c>
      <c r="M505" s="323" t="s">
        <v>112</v>
      </c>
      <c r="N505" s="490">
        <v>0</v>
      </c>
      <c r="O505" s="438">
        <v>50</v>
      </c>
      <c r="P505" s="485"/>
      <c r="Q505" s="497" t="s">
        <v>647</v>
      </c>
    </row>
    <row r="506" spans="1:17" ht="15" customHeight="1" x14ac:dyDescent="0.25">
      <c r="A506" s="509">
        <f ca="1">IF(ISBLANK(B506),"",IFERROR(INDIRECT("'Geotech Log'!J"&amp;MATCH(B506,'Geotech Log'!K:K,1)),""))</f>
        <v>102</v>
      </c>
      <c r="B506" s="483">
        <v>165.6</v>
      </c>
      <c r="C506" s="491" t="s">
        <v>94</v>
      </c>
      <c r="D506" s="323" t="s">
        <v>358</v>
      </c>
      <c r="E506" s="323" t="s">
        <v>376</v>
      </c>
      <c r="F506" s="323"/>
      <c r="G506" s="323" t="s">
        <v>381</v>
      </c>
      <c r="H506" s="490"/>
      <c r="I506" s="323" t="s">
        <v>374</v>
      </c>
      <c r="J506" s="323" t="s">
        <v>382</v>
      </c>
      <c r="K506" s="323">
        <v>7</v>
      </c>
      <c r="L506" s="490" t="s">
        <v>113</v>
      </c>
      <c r="M506" s="323" t="s">
        <v>112</v>
      </c>
      <c r="N506" s="490">
        <v>0</v>
      </c>
      <c r="O506" s="438">
        <v>46</v>
      </c>
      <c r="P506" s="485"/>
      <c r="Q506" s="497" t="s">
        <v>647</v>
      </c>
    </row>
    <row r="507" spans="1:17" ht="15" customHeight="1" x14ac:dyDescent="0.25">
      <c r="A507" s="509">
        <f ca="1">IF(ISBLANK(B507),"",IFERROR(INDIRECT("'Geotech Log'!J"&amp;MATCH(B507,'Geotech Log'!K:K,1)),""))</f>
        <v>102</v>
      </c>
      <c r="B507" s="483">
        <v>165.73</v>
      </c>
      <c r="C507" s="491" t="s">
        <v>94</v>
      </c>
      <c r="D507" s="323" t="s">
        <v>358</v>
      </c>
      <c r="E507" s="323" t="s">
        <v>376</v>
      </c>
      <c r="F507" s="323"/>
      <c r="G507" s="323" t="s">
        <v>381</v>
      </c>
      <c r="H507" s="490"/>
      <c r="I507" s="323" t="s">
        <v>421</v>
      </c>
      <c r="J507" s="323" t="s">
        <v>382</v>
      </c>
      <c r="K507" s="323">
        <v>5</v>
      </c>
      <c r="L507" s="490" t="s">
        <v>113</v>
      </c>
      <c r="M507" s="323" t="s">
        <v>112</v>
      </c>
      <c r="N507" s="490">
        <v>0</v>
      </c>
      <c r="O507" s="438">
        <v>62</v>
      </c>
      <c r="P507" s="485"/>
      <c r="Q507" s="497" t="s">
        <v>647</v>
      </c>
    </row>
    <row r="508" spans="1:17" ht="15" customHeight="1" x14ac:dyDescent="0.25">
      <c r="A508" s="509">
        <f ca="1">IF(ISBLANK(B508),"",IFERROR(INDIRECT("'Geotech Log'!J"&amp;MATCH(B508,'Geotech Log'!K:K,1)),""))</f>
        <v>102</v>
      </c>
      <c r="B508" s="483">
        <v>165.93</v>
      </c>
      <c r="C508" s="491" t="s">
        <v>94</v>
      </c>
      <c r="D508" s="323" t="s">
        <v>358</v>
      </c>
      <c r="E508" s="323" t="s">
        <v>376</v>
      </c>
      <c r="F508" s="323"/>
      <c r="G508" s="323" t="s">
        <v>381</v>
      </c>
      <c r="H508" s="490"/>
      <c r="I508" s="323" t="s">
        <v>362</v>
      </c>
      <c r="J508" s="323" t="s">
        <v>382</v>
      </c>
      <c r="K508" s="323">
        <v>5</v>
      </c>
      <c r="L508" s="490" t="s">
        <v>113</v>
      </c>
      <c r="M508" s="323" t="s">
        <v>112</v>
      </c>
      <c r="N508" s="490">
        <v>0</v>
      </c>
      <c r="O508" s="438">
        <v>50</v>
      </c>
      <c r="P508" s="485"/>
      <c r="Q508" s="497" t="s">
        <v>647</v>
      </c>
    </row>
    <row r="509" spans="1:17" ht="15" customHeight="1" x14ac:dyDescent="0.25">
      <c r="A509" s="509">
        <f ca="1">IF(ISBLANK(B509),"",IFERROR(INDIRECT("'Geotech Log'!J"&amp;MATCH(B509,'Geotech Log'!K:K,1)),""))</f>
        <v>102</v>
      </c>
      <c r="B509" s="483">
        <v>166.09</v>
      </c>
      <c r="C509" s="491" t="s">
        <v>366</v>
      </c>
      <c r="D509" s="323" t="s">
        <v>358</v>
      </c>
      <c r="E509" s="323" t="s">
        <v>368</v>
      </c>
      <c r="F509" s="323"/>
      <c r="G509" s="323" t="s">
        <v>369</v>
      </c>
      <c r="H509" s="490" t="s">
        <v>379</v>
      </c>
      <c r="I509" s="323" t="s">
        <v>374</v>
      </c>
      <c r="J509" s="323" t="s">
        <v>363</v>
      </c>
      <c r="K509" s="323">
        <v>11</v>
      </c>
      <c r="L509" s="490" t="s">
        <v>113</v>
      </c>
      <c r="M509" s="323" t="s">
        <v>112</v>
      </c>
      <c r="N509" s="490">
        <v>0</v>
      </c>
      <c r="O509" s="438">
        <v>45</v>
      </c>
      <c r="P509" s="485"/>
      <c r="Q509" s="497" t="s">
        <v>647</v>
      </c>
    </row>
    <row r="510" spans="1:17" ht="15" customHeight="1" x14ac:dyDescent="0.25">
      <c r="A510" s="509">
        <f ca="1">IF(ISBLANK(B510),"",IFERROR(INDIRECT("'Geotech Log'!J"&amp;MATCH(B510,'Geotech Log'!K:K,1)),""))</f>
        <v>103</v>
      </c>
      <c r="B510" s="483">
        <v>167.53</v>
      </c>
      <c r="C510" s="491" t="s">
        <v>357</v>
      </c>
      <c r="D510" s="323" t="s">
        <v>358</v>
      </c>
      <c r="E510" s="323" t="s">
        <v>376</v>
      </c>
      <c r="F510" s="323"/>
      <c r="G510" s="323" t="s">
        <v>381</v>
      </c>
      <c r="H510" s="490"/>
      <c r="I510" s="323" t="s">
        <v>374</v>
      </c>
      <c r="J510" s="323" t="s">
        <v>382</v>
      </c>
      <c r="K510" s="323">
        <v>5</v>
      </c>
      <c r="L510" s="490" t="s">
        <v>113</v>
      </c>
      <c r="M510" s="323" t="s">
        <v>112</v>
      </c>
      <c r="N510" s="490">
        <v>0</v>
      </c>
      <c r="O510" s="438">
        <v>73</v>
      </c>
      <c r="P510" s="485"/>
      <c r="Q510" s="497" t="s">
        <v>647</v>
      </c>
    </row>
    <row r="511" spans="1:17" ht="15" customHeight="1" x14ac:dyDescent="0.25">
      <c r="A511" s="509">
        <f ca="1">IF(ISBLANK(B511),"",IFERROR(INDIRECT("'Geotech Log'!J"&amp;MATCH(B511,'Geotech Log'!K:K,1)),""))</f>
        <v>103</v>
      </c>
      <c r="B511" s="483">
        <v>167.96</v>
      </c>
      <c r="C511" s="491" t="s">
        <v>357</v>
      </c>
      <c r="D511" s="323" t="s">
        <v>358</v>
      </c>
      <c r="E511" s="323" t="s">
        <v>376</v>
      </c>
      <c r="F511" s="323"/>
      <c r="G511" s="323" t="s">
        <v>381</v>
      </c>
      <c r="H511" s="490"/>
      <c r="I511" s="323" t="s">
        <v>371</v>
      </c>
      <c r="J511" s="323" t="s">
        <v>382</v>
      </c>
      <c r="K511" s="323">
        <v>7</v>
      </c>
      <c r="L511" s="490" t="s">
        <v>113</v>
      </c>
      <c r="M511" s="323" t="s">
        <v>112</v>
      </c>
      <c r="N511" s="490">
        <v>0</v>
      </c>
      <c r="O511" s="438">
        <v>62</v>
      </c>
      <c r="P511" s="485"/>
      <c r="Q511" s="497" t="s">
        <v>647</v>
      </c>
    </row>
    <row r="512" spans="1:17" ht="15" customHeight="1" x14ac:dyDescent="0.25">
      <c r="A512" s="509">
        <f ca="1">IF(ISBLANK(B512),"",IFERROR(INDIRECT("'Geotech Log'!J"&amp;MATCH(B512,'Geotech Log'!K:K,1)),""))</f>
        <v>103</v>
      </c>
      <c r="B512" s="483">
        <v>168.1</v>
      </c>
      <c r="C512" s="491" t="s">
        <v>357</v>
      </c>
      <c r="D512" s="323" t="s">
        <v>358</v>
      </c>
      <c r="E512" s="323" t="s">
        <v>376</v>
      </c>
      <c r="F512" s="323"/>
      <c r="G512" s="323" t="s">
        <v>381</v>
      </c>
      <c r="H512" s="490"/>
      <c r="I512" s="323" t="s">
        <v>374</v>
      </c>
      <c r="J512" s="323" t="s">
        <v>382</v>
      </c>
      <c r="K512" s="323">
        <v>7</v>
      </c>
      <c r="L512" s="490" t="s">
        <v>113</v>
      </c>
      <c r="M512" s="323" t="s">
        <v>112</v>
      </c>
      <c r="N512" s="490">
        <v>0</v>
      </c>
      <c r="O512" s="438">
        <v>42</v>
      </c>
      <c r="P512" s="485"/>
      <c r="Q512" s="497" t="s">
        <v>647</v>
      </c>
    </row>
    <row r="513" spans="1:17" ht="15" customHeight="1" x14ac:dyDescent="0.25">
      <c r="A513" s="509">
        <f ca="1">IF(ISBLANK(B513),"",IFERROR(INDIRECT("'Geotech Log'!J"&amp;MATCH(B513,'Geotech Log'!K:K,1)),""))</f>
        <v>103</v>
      </c>
      <c r="B513" s="483">
        <v>168.82</v>
      </c>
      <c r="C513" s="491" t="s">
        <v>357</v>
      </c>
      <c r="D513" s="323" t="s">
        <v>358</v>
      </c>
      <c r="E513" s="323" t="s">
        <v>376</v>
      </c>
      <c r="F513" s="323"/>
      <c r="G513" s="323" t="s">
        <v>381</v>
      </c>
      <c r="H513" s="490"/>
      <c r="I513" s="323" t="s">
        <v>362</v>
      </c>
      <c r="J513" s="323" t="s">
        <v>382</v>
      </c>
      <c r="K513" s="323">
        <v>5</v>
      </c>
      <c r="L513" s="490" t="s">
        <v>113</v>
      </c>
      <c r="M513" s="323" t="s">
        <v>112</v>
      </c>
      <c r="N513" s="490">
        <v>0</v>
      </c>
      <c r="O513" s="438">
        <v>27</v>
      </c>
      <c r="P513" s="485"/>
      <c r="Q513" s="497" t="s">
        <v>647</v>
      </c>
    </row>
    <row r="514" spans="1:17" ht="15" customHeight="1" x14ac:dyDescent="0.25">
      <c r="A514" s="509">
        <f ca="1">IF(ISBLANK(B514),"",IFERROR(INDIRECT("'Geotech Log'!J"&amp;MATCH(B514,'Geotech Log'!K:K,1)),""))</f>
        <v>104</v>
      </c>
      <c r="B514" s="483">
        <v>170.06</v>
      </c>
      <c r="C514" s="483" t="s">
        <v>366</v>
      </c>
      <c r="D514" s="323" t="s">
        <v>367</v>
      </c>
      <c r="E514" s="323" t="s">
        <v>376</v>
      </c>
      <c r="F514" s="323"/>
      <c r="G514" s="323" t="s">
        <v>381</v>
      </c>
      <c r="H514" s="490"/>
      <c r="I514" s="323" t="s">
        <v>371</v>
      </c>
      <c r="J514" s="323" t="s">
        <v>508</v>
      </c>
      <c r="K514" s="323">
        <v>15</v>
      </c>
      <c r="L514" s="323" t="s">
        <v>105</v>
      </c>
      <c r="M514" s="323" t="s">
        <v>112</v>
      </c>
      <c r="N514" s="323">
        <v>0</v>
      </c>
      <c r="O514" s="484">
        <v>69</v>
      </c>
      <c r="P514" s="485"/>
      <c r="Q514" s="497" t="s">
        <v>648</v>
      </c>
    </row>
    <row r="515" spans="1:17" ht="15" customHeight="1" x14ac:dyDescent="0.25">
      <c r="A515" s="509">
        <f ca="1">IF(ISBLANK(B515),"",IFERROR(INDIRECT("'Geotech Log'!J"&amp;MATCH(B515,'Geotech Log'!K:K,1)),""))</f>
        <v>104</v>
      </c>
      <c r="B515" s="483">
        <v>170.27</v>
      </c>
      <c r="C515" s="483" t="s">
        <v>366</v>
      </c>
      <c r="D515" s="323" t="s">
        <v>367</v>
      </c>
      <c r="E515" s="323" t="s">
        <v>104</v>
      </c>
      <c r="F515" s="323"/>
      <c r="G515" s="323" t="s">
        <v>369</v>
      </c>
      <c r="H515" s="323"/>
      <c r="I515" s="323" t="s">
        <v>371</v>
      </c>
      <c r="J515" s="323" t="s">
        <v>363</v>
      </c>
      <c r="K515" s="323">
        <v>11</v>
      </c>
      <c r="L515" s="323" t="s">
        <v>105</v>
      </c>
      <c r="M515" s="323" t="s">
        <v>112</v>
      </c>
      <c r="N515" s="323">
        <v>0</v>
      </c>
      <c r="O515" s="484">
        <v>59</v>
      </c>
      <c r="P515" s="485"/>
      <c r="Q515" s="497" t="s">
        <v>649</v>
      </c>
    </row>
    <row r="516" spans="1:17" ht="15" customHeight="1" x14ac:dyDescent="0.25">
      <c r="A516" s="509">
        <f ca="1">IF(ISBLANK(B516),"",IFERROR(INDIRECT("'Geotech Log'!J"&amp;MATCH(B516,'Geotech Log'!K:K,1)),""))</f>
        <v>104</v>
      </c>
      <c r="B516" s="483">
        <v>170.33</v>
      </c>
      <c r="C516" s="483" t="s">
        <v>357</v>
      </c>
      <c r="D516" s="323" t="s">
        <v>358</v>
      </c>
      <c r="E516" s="323" t="s">
        <v>104</v>
      </c>
      <c r="F516" s="323"/>
      <c r="G516" s="323" t="s">
        <v>391</v>
      </c>
      <c r="H516" s="323" t="s">
        <v>361</v>
      </c>
      <c r="I516" s="323" t="s">
        <v>374</v>
      </c>
      <c r="J516" s="323" t="s">
        <v>416</v>
      </c>
      <c r="K516" s="323">
        <v>3</v>
      </c>
      <c r="L516" s="323" t="s">
        <v>97</v>
      </c>
      <c r="M516" s="323" t="s">
        <v>112</v>
      </c>
      <c r="N516" s="323">
        <v>6</v>
      </c>
      <c r="O516" s="484">
        <v>58</v>
      </c>
      <c r="P516" s="485"/>
      <c r="Q516" s="497"/>
    </row>
    <row r="517" spans="1:17" ht="15" customHeight="1" x14ac:dyDescent="0.25">
      <c r="A517" s="509">
        <f ca="1">IF(ISBLANK(B517),"",IFERROR(INDIRECT("'Geotech Log'!J"&amp;MATCH(B517,'Geotech Log'!K:K,1)),""))</f>
        <v>104</v>
      </c>
      <c r="B517" s="483">
        <v>170.36</v>
      </c>
      <c r="C517" s="483" t="s">
        <v>357</v>
      </c>
      <c r="D517" s="323" t="s">
        <v>358</v>
      </c>
      <c r="E517" s="323" t="s">
        <v>104</v>
      </c>
      <c r="F517" s="323"/>
      <c r="G517" s="323" t="s">
        <v>391</v>
      </c>
      <c r="H517" s="323" t="s">
        <v>361</v>
      </c>
      <c r="I517" s="323" t="s">
        <v>374</v>
      </c>
      <c r="J517" s="323" t="s">
        <v>382</v>
      </c>
      <c r="K517" s="323">
        <v>7</v>
      </c>
      <c r="L517" s="323" t="s">
        <v>97</v>
      </c>
      <c r="M517" s="323" t="s">
        <v>112</v>
      </c>
      <c r="N517" s="323">
        <v>12</v>
      </c>
      <c r="O517" s="484">
        <v>38</v>
      </c>
      <c r="P517" s="485"/>
      <c r="Q517" s="497"/>
    </row>
    <row r="518" spans="1:17" ht="15" customHeight="1" x14ac:dyDescent="0.25">
      <c r="A518" s="509">
        <f ca="1">IF(ISBLANK(B518),"",IFERROR(INDIRECT("'Geotech Log'!J"&amp;MATCH(B518,'Geotech Log'!K:K,1)),""))</f>
        <v>104</v>
      </c>
      <c r="B518" s="483">
        <v>170.5</v>
      </c>
      <c r="C518" s="483" t="s">
        <v>357</v>
      </c>
      <c r="D518" s="323" t="s">
        <v>358</v>
      </c>
      <c r="E518" s="323" t="s">
        <v>104</v>
      </c>
      <c r="F518" s="323"/>
      <c r="G518" s="323" t="s">
        <v>391</v>
      </c>
      <c r="H518" s="323" t="s">
        <v>361</v>
      </c>
      <c r="I518" s="323" t="s">
        <v>362</v>
      </c>
      <c r="J518" s="323" t="s">
        <v>382</v>
      </c>
      <c r="K518" s="323">
        <v>7</v>
      </c>
      <c r="L518" s="323" t="s">
        <v>97</v>
      </c>
      <c r="M518" s="323" t="s">
        <v>112</v>
      </c>
      <c r="N518" s="323">
        <v>12</v>
      </c>
      <c r="O518" s="484">
        <v>60</v>
      </c>
      <c r="P518" s="485"/>
      <c r="Q518" s="497"/>
    </row>
    <row r="519" spans="1:17" ht="15" customHeight="1" x14ac:dyDescent="0.25">
      <c r="A519" s="509">
        <f ca="1">IF(ISBLANK(B519),"",IFERROR(INDIRECT("'Geotech Log'!J"&amp;MATCH(B519,'Geotech Log'!K:K,1)),""))</f>
        <v>105</v>
      </c>
      <c r="B519" s="483">
        <v>170.57</v>
      </c>
      <c r="C519" s="491" t="s">
        <v>392</v>
      </c>
      <c r="D519" s="323" t="s">
        <v>367</v>
      </c>
      <c r="E519" s="323" t="s">
        <v>491</v>
      </c>
      <c r="F519" s="323" t="s">
        <v>104</v>
      </c>
      <c r="G519" s="323" t="s">
        <v>369</v>
      </c>
      <c r="H519" s="323" t="s">
        <v>370</v>
      </c>
      <c r="I519" s="323" t="s">
        <v>374</v>
      </c>
      <c r="J519" s="323" t="s">
        <v>416</v>
      </c>
      <c r="K519" s="323">
        <v>3</v>
      </c>
      <c r="L519" s="323" t="s">
        <v>105</v>
      </c>
      <c r="M519" s="323" t="s">
        <v>112</v>
      </c>
      <c r="N519" s="323">
        <v>0</v>
      </c>
      <c r="O519" s="484">
        <v>29</v>
      </c>
      <c r="P519" s="485"/>
      <c r="Q519" s="497" t="s">
        <v>650</v>
      </c>
    </row>
    <row r="520" spans="1:17" ht="15" customHeight="1" x14ac:dyDescent="0.25">
      <c r="A520" s="509">
        <f ca="1">IF(ISBLANK(B520),"",IFERROR(INDIRECT("'Geotech Log'!J"&amp;MATCH(B520,'Geotech Log'!K:K,1)),""))</f>
        <v>105</v>
      </c>
      <c r="B520" s="483">
        <v>171.14</v>
      </c>
      <c r="C520" s="483" t="s">
        <v>357</v>
      </c>
      <c r="D520" s="323" t="s">
        <v>358</v>
      </c>
      <c r="E520" s="323" t="s">
        <v>376</v>
      </c>
      <c r="F520" s="323"/>
      <c r="G520" s="323" t="s">
        <v>381</v>
      </c>
      <c r="H520" s="323"/>
      <c r="I520" s="323" t="s">
        <v>374</v>
      </c>
      <c r="J520" s="323" t="s">
        <v>416</v>
      </c>
      <c r="K520" s="323">
        <v>3</v>
      </c>
      <c r="L520" s="323" t="s">
        <v>105</v>
      </c>
      <c r="M520" s="323" t="s">
        <v>112</v>
      </c>
      <c r="N520" s="323">
        <v>6</v>
      </c>
      <c r="O520" s="484">
        <v>64</v>
      </c>
      <c r="P520" s="485"/>
      <c r="Q520" s="497" t="s">
        <v>651</v>
      </c>
    </row>
    <row r="521" spans="1:17" ht="15" customHeight="1" x14ac:dyDescent="0.25">
      <c r="A521" s="509">
        <f ca="1">IF(ISBLANK(B521),"",IFERROR(INDIRECT("'Geotech Log'!J"&amp;MATCH(B521,'Geotech Log'!K:K,1)),""))</f>
        <v>106</v>
      </c>
      <c r="B521" s="483">
        <v>171.65</v>
      </c>
      <c r="C521" s="483" t="s">
        <v>357</v>
      </c>
      <c r="D521" s="323" t="s">
        <v>358</v>
      </c>
      <c r="E521" s="323" t="s">
        <v>104</v>
      </c>
      <c r="F521" s="323"/>
      <c r="G521" s="323" t="s">
        <v>369</v>
      </c>
      <c r="H521" s="323" t="s">
        <v>370</v>
      </c>
      <c r="I521" s="323" t="s">
        <v>374</v>
      </c>
      <c r="J521" s="323" t="s">
        <v>382</v>
      </c>
      <c r="K521" s="323">
        <v>5</v>
      </c>
      <c r="L521" s="323" t="s">
        <v>105</v>
      </c>
      <c r="M521" s="323" t="s">
        <v>112</v>
      </c>
      <c r="N521" s="323">
        <v>6</v>
      </c>
      <c r="O521" s="484">
        <v>88</v>
      </c>
      <c r="P521" s="485"/>
      <c r="Q521" s="497" t="s">
        <v>652</v>
      </c>
    </row>
    <row r="522" spans="1:17" ht="15" customHeight="1" x14ac:dyDescent="0.25">
      <c r="A522" s="509">
        <f ca="1">IF(ISBLANK(B522),"",IFERROR(INDIRECT("'Geotech Log'!J"&amp;MATCH(B522,'Geotech Log'!K:K,1)),""))</f>
        <v>106</v>
      </c>
      <c r="B522" s="483">
        <v>172.37</v>
      </c>
      <c r="C522" s="483" t="s">
        <v>357</v>
      </c>
      <c r="D522" s="323" t="s">
        <v>358</v>
      </c>
      <c r="E522" s="323" t="s">
        <v>104</v>
      </c>
      <c r="F522" s="323"/>
      <c r="G522" s="323" t="s">
        <v>391</v>
      </c>
      <c r="H522" s="323" t="s">
        <v>361</v>
      </c>
      <c r="I522" s="323" t="s">
        <v>362</v>
      </c>
      <c r="J522" s="323" t="s">
        <v>363</v>
      </c>
      <c r="K522" s="323">
        <v>11</v>
      </c>
      <c r="L522" s="323" t="s">
        <v>105</v>
      </c>
      <c r="M522" s="323" t="s">
        <v>112</v>
      </c>
      <c r="N522" s="323">
        <v>20</v>
      </c>
      <c r="O522" s="484">
        <v>69</v>
      </c>
      <c r="P522" s="485"/>
      <c r="Q522" s="497" t="s">
        <v>653</v>
      </c>
    </row>
    <row r="523" spans="1:17" ht="15" customHeight="1" x14ac:dyDescent="0.25">
      <c r="A523" s="509">
        <f ca="1">IF(ISBLANK(B523),"",IFERROR(INDIRECT("'Geotech Log'!J"&amp;MATCH(B523,'Geotech Log'!K:K,1)),""))</f>
        <v>107</v>
      </c>
      <c r="B523" s="483">
        <v>173.87</v>
      </c>
      <c r="C523" s="483" t="s">
        <v>366</v>
      </c>
      <c r="D523" s="323" t="s">
        <v>367</v>
      </c>
      <c r="E523" s="323" t="s">
        <v>104</v>
      </c>
      <c r="F523" s="323"/>
      <c r="G523" s="323" t="s">
        <v>369</v>
      </c>
      <c r="H523" s="323" t="s">
        <v>370</v>
      </c>
      <c r="I523" s="323" t="s">
        <v>421</v>
      </c>
      <c r="J523" s="323" t="s">
        <v>363</v>
      </c>
      <c r="K523" s="323">
        <v>15</v>
      </c>
      <c r="L523" s="323" t="s">
        <v>97</v>
      </c>
      <c r="M523" s="323" t="s">
        <v>112</v>
      </c>
      <c r="N523" s="323">
        <v>0</v>
      </c>
      <c r="O523" s="484">
        <v>81</v>
      </c>
      <c r="P523" s="485"/>
      <c r="Q523" s="497" t="s">
        <v>654</v>
      </c>
    </row>
    <row r="524" spans="1:17" ht="15" customHeight="1" x14ac:dyDescent="0.25">
      <c r="A524" s="509">
        <f ca="1">IF(ISBLANK(B524),"",IFERROR(INDIRECT("'Geotech Log'!J"&amp;MATCH(B524,'Geotech Log'!K:K,1)),""))</f>
        <v>107</v>
      </c>
      <c r="B524" s="483">
        <v>174.03</v>
      </c>
      <c r="C524" s="483" t="s">
        <v>94</v>
      </c>
      <c r="D524" s="323" t="s">
        <v>367</v>
      </c>
      <c r="E524" s="323" t="s">
        <v>104</v>
      </c>
      <c r="F524" s="323"/>
      <c r="G524" s="323" t="s">
        <v>391</v>
      </c>
      <c r="H524" s="323" t="s">
        <v>370</v>
      </c>
      <c r="I524" s="323" t="s">
        <v>371</v>
      </c>
      <c r="J524" s="323" t="s">
        <v>363</v>
      </c>
      <c r="K524" s="323">
        <v>11</v>
      </c>
      <c r="L524" s="323" t="s">
        <v>97</v>
      </c>
      <c r="M524" s="323" t="s">
        <v>112</v>
      </c>
      <c r="N524" s="323">
        <v>12</v>
      </c>
      <c r="O524" s="484">
        <v>84</v>
      </c>
      <c r="P524" s="485"/>
      <c r="Q524" s="497"/>
    </row>
    <row r="525" spans="1:17" ht="15" customHeight="1" x14ac:dyDescent="0.25">
      <c r="A525" s="509">
        <f ca="1">IF(ISBLANK(B525),"",IFERROR(INDIRECT("'Geotech Log'!J"&amp;MATCH(B525,'Geotech Log'!K:K,1)),""))</f>
        <v>107</v>
      </c>
      <c r="B525" s="483">
        <v>174.1</v>
      </c>
      <c r="C525" s="483" t="s">
        <v>94</v>
      </c>
      <c r="D525" s="323" t="s">
        <v>358</v>
      </c>
      <c r="E525" s="323" t="s">
        <v>104</v>
      </c>
      <c r="F525" s="323"/>
      <c r="G525" s="323" t="s">
        <v>391</v>
      </c>
      <c r="H525" s="323" t="s">
        <v>379</v>
      </c>
      <c r="I525" s="323" t="s">
        <v>371</v>
      </c>
      <c r="J525" s="323" t="s">
        <v>363</v>
      </c>
      <c r="K525" s="323">
        <v>9</v>
      </c>
      <c r="L525" s="323" t="s">
        <v>97</v>
      </c>
      <c r="M525" s="323" t="s">
        <v>112</v>
      </c>
      <c r="N525" s="323">
        <v>12</v>
      </c>
      <c r="O525" s="484">
        <v>78</v>
      </c>
      <c r="P525" s="485"/>
      <c r="Q525" s="497"/>
    </row>
    <row r="526" spans="1:17" ht="15" customHeight="1" x14ac:dyDescent="0.25">
      <c r="A526" s="509">
        <f ca="1">IF(ISBLANK(B526),"",IFERROR(INDIRECT("'Geotech Log'!J"&amp;MATCH(B526,'Geotech Log'!K:K,1)),""))</f>
        <v>108</v>
      </c>
      <c r="B526" s="483">
        <v>176.88</v>
      </c>
      <c r="C526" s="483" t="s">
        <v>357</v>
      </c>
      <c r="D526" s="323" t="s">
        <v>358</v>
      </c>
      <c r="E526" s="323" t="s">
        <v>104</v>
      </c>
      <c r="F526" s="323"/>
      <c r="G526" s="323" t="s">
        <v>360</v>
      </c>
      <c r="H526" s="323" t="s">
        <v>379</v>
      </c>
      <c r="I526" s="323" t="s">
        <v>377</v>
      </c>
      <c r="J526" s="323" t="s">
        <v>363</v>
      </c>
      <c r="K526" s="323">
        <v>13</v>
      </c>
      <c r="L526" s="323" t="s">
        <v>97</v>
      </c>
      <c r="M526" s="323" t="s">
        <v>112</v>
      </c>
      <c r="N526" s="323">
        <v>20</v>
      </c>
      <c r="O526" s="484">
        <v>65</v>
      </c>
      <c r="P526" s="485"/>
      <c r="Q526" s="497" t="s">
        <v>655</v>
      </c>
    </row>
    <row r="527" spans="1:17" ht="15" customHeight="1" x14ac:dyDescent="0.25">
      <c r="A527" s="509">
        <f ca="1">IF(ISBLANK(B527),"",IFERROR(INDIRECT("'Geotech Log'!J"&amp;MATCH(B527,'Geotech Log'!K:K,1)),""))</f>
        <v>108</v>
      </c>
      <c r="B527" s="483">
        <v>177.33</v>
      </c>
      <c r="C527" s="483" t="s">
        <v>366</v>
      </c>
      <c r="D527" s="323" t="s">
        <v>367</v>
      </c>
      <c r="E527" s="323" t="s">
        <v>368</v>
      </c>
      <c r="F527" s="323"/>
      <c r="G527" s="323" t="s">
        <v>369</v>
      </c>
      <c r="H527" s="323" t="s">
        <v>370</v>
      </c>
      <c r="I527" s="323" t="s">
        <v>374</v>
      </c>
      <c r="J527" s="323" t="s">
        <v>382</v>
      </c>
      <c r="K527" s="323">
        <v>3</v>
      </c>
      <c r="L527" s="323" t="s">
        <v>97</v>
      </c>
      <c r="M527" s="323" t="s">
        <v>112</v>
      </c>
      <c r="N527" s="323">
        <v>12</v>
      </c>
      <c r="O527" s="484">
        <v>35</v>
      </c>
      <c r="P527" s="485"/>
      <c r="Q527" s="497" t="s">
        <v>656</v>
      </c>
    </row>
    <row r="528" spans="1:17" ht="15" customHeight="1" x14ac:dyDescent="0.25">
      <c r="A528" s="509">
        <f ca="1">IF(ISBLANK(B528),"",IFERROR(INDIRECT("'Geotech Log'!J"&amp;MATCH(B528,'Geotech Log'!K:K,1)),""))</f>
        <v>109</v>
      </c>
      <c r="B528" s="483">
        <v>178.75</v>
      </c>
      <c r="C528" s="483"/>
      <c r="D528" s="323"/>
      <c r="E528" s="323"/>
      <c r="F528" s="323"/>
      <c r="G528" s="323"/>
      <c r="H528" s="323"/>
      <c r="I528" s="323"/>
      <c r="J528" s="323"/>
      <c r="K528" s="323"/>
      <c r="L528" s="323" t="s">
        <v>105</v>
      </c>
      <c r="M528" s="323" t="s">
        <v>112</v>
      </c>
      <c r="N528" s="323">
        <v>25</v>
      </c>
      <c r="O528" s="484"/>
      <c r="P528" s="485"/>
      <c r="Q528" s="497" t="s">
        <v>531</v>
      </c>
    </row>
    <row r="529" spans="1:17" ht="15" customHeight="1" x14ac:dyDescent="0.25">
      <c r="A529" s="509">
        <f ca="1">IF(ISBLANK(B529),"",IFERROR(INDIRECT("'Geotech Log'!J"&amp;MATCH(B529,'Geotech Log'!K:K,1)),""))</f>
        <v>110</v>
      </c>
      <c r="B529" s="483">
        <v>180.33</v>
      </c>
      <c r="C529" s="483" t="s">
        <v>357</v>
      </c>
      <c r="D529" s="323" t="s">
        <v>358</v>
      </c>
      <c r="E529" s="323" t="s">
        <v>376</v>
      </c>
      <c r="F529" s="323"/>
      <c r="G529" s="323" t="s">
        <v>381</v>
      </c>
      <c r="H529" s="323"/>
      <c r="I529" s="323" t="s">
        <v>362</v>
      </c>
      <c r="J529" s="323" t="s">
        <v>363</v>
      </c>
      <c r="K529" s="323">
        <v>13</v>
      </c>
      <c r="L529" s="323" t="s">
        <v>97</v>
      </c>
      <c r="M529" s="323" t="s">
        <v>112</v>
      </c>
      <c r="N529" s="323">
        <v>20</v>
      </c>
      <c r="O529" s="484">
        <v>60</v>
      </c>
      <c r="P529" s="485"/>
      <c r="Q529" s="497"/>
    </row>
    <row r="530" spans="1:17" ht="15" customHeight="1" x14ac:dyDescent="0.25">
      <c r="A530" s="509">
        <f ca="1">IF(ISBLANK(B530),"",IFERROR(INDIRECT("'Geotech Log'!J"&amp;MATCH(B530,'Geotech Log'!K:K,1)),""))</f>
        <v>111</v>
      </c>
      <c r="B530" s="483">
        <v>183.92</v>
      </c>
      <c r="C530" s="483" t="s">
        <v>357</v>
      </c>
      <c r="D530" s="323" t="s">
        <v>358</v>
      </c>
      <c r="E530" s="323" t="s">
        <v>376</v>
      </c>
      <c r="F530" s="323"/>
      <c r="G530" s="323" t="s">
        <v>381</v>
      </c>
      <c r="H530" s="323"/>
      <c r="I530" s="323" t="s">
        <v>374</v>
      </c>
      <c r="J530" s="323" t="s">
        <v>382</v>
      </c>
      <c r="K530" s="323">
        <v>5</v>
      </c>
      <c r="L530" s="323" t="s">
        <v>97</v>
      </c>
      <c r="M530" s="323" t="s">
        <v>112</v>
      </c>
      <c r="N530" s="323">
        <v>12</v>
      </c>
      <c r="O530" s="484">
        <v>38</v>
      </c>
      <c r="P530" s="485"/>
      <c r="Q530" s="497"/>
    </row>
    <row r="531" spans="1:17" ht="15" customHeight="1" x14ac:dyDescent="0.25">
      <c r="A531" s="509">
        <f ca="1">IF(ISBLANK(B531),"",IFERROR(INDIRECT("'Geotech Log'!J"&amp;MATCH(B531,'Geotech Log'!K:K,1)),""))</f>
        <v>111</v>
      </c>
      <c r="B531" s="483">
        <v>183.95</v>
      </c>
      <c r="C531" s="483" t="s">
        <v>357</v>
      </c>
      <c r="D531" s="323" t="s">
        <v>358</v>
      </c>
      <c r="E531" s="323" t="s">
        <v>376</v>
      </c>
      <c r="F531" s="323"/>
      <c r="G531" s="323" t="s">
        <v>381</v>
      </c>
      <c r="H531" s="323"/>
      <c r="I531" s="323" t="s">
        <v>374</v>
      </c>
      <c r="J531" s="323" t="s">
        <v>382</v>
      </c>
      <c r="K531" s="323">
        <v>5</v>
      </c>
      <c r="L531" s="323" t="s">
        <v>97</v>
      </c>
      <c r="M531" s="323" t="s">
        <v>112</v>
      </c>
      <c r="N531" s="323">
        <v>12</v>
      </c>
      <c r="O531" s="484">
        <v>47</v>
      </c>
      <c r="P531" s="485"/>
      <c r="Q531" s="497"/>
    </row>
    <row r="532" spans="1:17" ht="15" customHeight="1" x14ac:dyDescent="0.25">
      <c r="A532" s="509">
        <f ca="1">IF(ISBLANK(B532),"",IFERROR(INDIRECT("'Geotech Log'!J"&amp;MATCH(B532,'Geotech Log'!K:K,1)),""))</f>
        <v>111</v>
      </c>
      <c r="B532" s="483">
        <v>184</v>
      </c>
      <c r="C532" s="483" t="s">
        <v>357</v>
      </c>
      <c r="D532" s="323" t="s">
        <v>358</v>
      </c>
      <c r="E532" s="323" t="s">
        <v>376</v>
      </c>
      <c r="F532" s="323"/>
      <c r="G532" s="323" t="s">
        <v>381</v>
      </c>
      <c r="H532" s="323"/>
      <c r="I532" s="323" t="s">
        <v>374</v>
      </c>
      <c r="J532" s="323" t="s">
        <v>382</v>
      </c>
      <c r="K532" s="323">
        <v>5</v>
      </c>
      <c r="L532" s="323" t="s">
        <v>97</v>
      </c>
      <c r="M532" s="323" t="s">
        <v>112</v>
      </c>
      <c r="N532" s="323">
        <v>12</v>
      </c>
      <c r="O532" s="484">
        <v>38</v>
      </c>
      <c r="P532" s="485"/>
      <c r="Q532" s="497"/>
    </row>
    <row r="533" spans="1:17" ht="15" customHeight="1" x14ac:dyDescent="0.25">
      <c r="A533" s="509">
        <f ca="1">IF(ISBLANK(B533),"",IFERROR(INDIRECT("'Geotech Log'!J"&amp;MATCH(B533,'Geotech Log'!K:K,1)),""))</f>
        <v>111</v>
      </c>
      <c r="B533" s="483">
        <v>184.65</v>
      </c>
      <c r="C533" s="483" t="s">
        <v>357</v>
      </c>
      <c r="D533" s="323" t="s">
        <v>358</v>
      </c>
      <c r="E533" s="323" t="s">
        <v>376</v>
      </c>
      <c r="F533" s="323"/>
      <c r="G533" s="323" t="s">
        <v>381</v>
      </c>
      <c r="H533" s="323"/>
      <c r="I533" s="323" t="s">
        <v>374</v>
      </c>
      <c r="J533" s="323" t="s">
        <v>382</v>
      </c>
      <c r="K533" s="323">
        <v>5</v>
      </c>
      <c r="L533" s="323" t="s">
        <v>97</v>
      </c>
      <c r="M533" s="323" t="s">
        <v>112</v>
      </c>
      <c r="N533" s="323">
        <v>12</v>
      </c>
      <c r="O533" s="484">
        <v>32</v>
      </c>
      <c r="P533" s="485"/>
      <c r="Q533" s="497"/>
    </row>
    <row r="534" spans="1:17" ht="15" customHeight="1" x14ac:dyDescent="0.25">
      <c r="A534" s="509">
        <f ca="1">IF(ISBLANK(B534),"",IFERROR(INDIRECT("'Geotech Log'!J"&amp;MATCH(B534,'Geotech Log'!K:K,1)),""))</f>
        <v>112</v>
      </c>
      <c r="B534" s="483">
        <v>187.02</v>
      </c>
      <c r="C534" s="483" t="s">
        <v>94</v>
      </c>
      <c r="D534" s="323" t="s">
        <v>358</v>
      </c>
      <c r="E534" s="323" t="s">
        <v>376</v>
      </c>
      <c r="F534" s="323"/>
      <c r="G534" s="323" t="s">
        <v>381</v>
      </c>
      <c r="H534" s="323"/>
      <c r="I534" s="323" t="s">
        <v>362</v>
      </c>
      <c r="J534" s="323" t="s">
        <v>382</v>
      </c>
      <c r="K534" s="323">
        <v>7</v>
      </c>
      <c r="L534" s="323" t="s">
        <v>97</v>
      </c>
      <c r="M534" s="323" t="s">
        <v>112</v>
      </c>
      <c r="N534" s="323">
        <v>12</v>
      </c>
      <c r="O534" s="484">
        <v>83</v>
      </c>
      <c r="P534" s="485"/>
      <c r="Q534" s="497" t="s">
        <v>657</v>
      </c>
    </row>
    <row r="535" spans="1:17" ht="15" customHeight="1" x14ac:dyDescent="0.25">
      <c r="A535" s="509">
        <f ca="1">IF(ISBLANK(B535),"",IFERROR(INDIRECT("'Geotech Log'!J"&amp;MATCH(B535,'Geotech Log'!K:K,1)),""))</f>
        <v>112</v>
      </c>
      <c r="B535" s="483">
        <v>187.58</v>
      </c>
      <c r="C535" s="483" t="s">
        <v>94</v>
      </c>
      <c r="D535" s="323" t="s">
        <v>358</v>
      </c>
      <c r="E535" s="323" t="s">
        <v>376</v>
      </c>
      <c r="F535" s="323"/>
      <c r="G535" s="323" t="s">
        <v>381</v>
      </c>
      <c r="H535" s="323"/>
      <c r="I535" s="323" t="s">
        <v>362</v>
      </c>
      <c r="J535" s="323" t="s">
        <v>363</v>
      </c>
      <c r="K535" s="323">
        <v>11</v>
      </c>
      <c r="L535" s="323" t="s">
        <v>97</v>
      </c>
      <c r="M535" s="323" t="s">
        <v>112</v>
      </c>
      <c r="N535" s="323">
        <v>20</v>
      </c>
      <c r="O535" s="484">
        <v>48</v>
      </c>
      <c r="P535" s="485"/>
      <c r="Q535" s="497"/>
    </row>
    <row r="536" spans="1:17" ht="15" customHeight="1" x14ac:dyDescent="0.25">
      <c r="A536" s="509">
        <f ca="1">IF(ISBLANK(B536),"",IFERROR(INDIRECT("'Geotech Log'!J"&amp;MATCH(B536,'Geotech Log'!K:K,1)),""))</f>
        <v>113</v>
      </c>
      <c r="B536" s="483">
        <v>188.34</v>
      </c>
      <c r="C536" s="483" t="s">
        <v>94</v>
      </c>
      <c r="D536" s="323" t="s">
        <v>358</v>
      </c>
      <c r="E536" s="323" t="s">
        <v>376</v>
      </c>
      <c r="F536" s="323"/>
      <c r="G536" s="323" t="s">
        <v>381</v>
      </c>
      <c r="H536" s="323"/>
      <c r="I536" s="323" t="s">
        <v>374</v>
      </c>
      <c r="J536" s="323" t="s">
        <v>363</v>
      </c>
      <c r="K536" s="323">
        <v>9</v>
      </c>
      <c r="L536" s="323" t="s">
        <v>97</v>
      </c>
      <c r="M536" s="323" t="s">
        <v>112</v>
      </c>
      <c r="N536" s="323">
        <v>12</v>
      </c>
      <c r="O536" s="484">
        <v>63</v>
      </c>
      <c r="P536" s="485"/>
      <c r="Q536" s="497"/>
    </row>
    <row r="537" spans="1:17" ht="15" customHeight="1" x14ac:dyDescent="0.25">
      <c r="A537" s="509">
        <f ca="1">IF(ISBLANK(B537),"",IFERROR(INDIRECT("'Geotech Log'!J"&amp;MATCH(B537,'Geotech Log'!K:K,1)),""))</f>
        <v>113</v>
      </c>
      <c r="B537" s="483">
        <v>189.2</v>
      </c>
      <c r="C537" s="483" t="s">
        <v>94</v>
      </c>
      <c r="D537" s="323" t="s">
        <v>358</v>
      </c>
      <c r="E537" s="323" t="s">
        <v>376</v>
      </c>
      <c r="F537" s="323"/>
      <c r="G537" s="323" t="s">
        <v>381</v>
      </c>
      <c r="H537" s="323"/>
      <c r="I537" s="323" t="s">
        <v>374</v>
      </c>
      <c r="J537" s="323" t="s">
        <v>363</v>
      </c>
      <c r="K537" s="323">
        <v>9</v>
      </c>
      <c r="L537" s="323" t="s">
        <v>97</v>
      </c>
      <c r="M537" s="323" t="s">
        <v>112</v>
      </c>
      <c r="N537" s="323">
        <v>12</v>
      </c>
      <c r="O537" s="484">
        <v>65</v>
      </c>
      <c r="P537" s="485"/>
      <c r="Q537" s="497"/>
    </row>
    <row r="538" spans="1:17" ht="15" customHeight="1" x14ac:dyDescent="0.25">
      <c r="A538" s="509">
        <f ca="1">IF(ISBLANK(B538),"",IFERROR(INDIRECT("'Geotech Log'!J"&amp;MATCH(B538,'Geotech Log'!K:K,1)),""))</f>
        <v>113</v>
      </c>
      <c r="B538" s="483">
        <v>190.16</v>
      </c>
      <c r="C538" s="483" t="s">
        <v>94</v>
      </c>
      <c r="D538" s="323" t="s">
        <v>358</v>
      </c>
      <c r="E538" s="323" t="s">
        <v>104</v>
      </c>
      <c r="F538" s="323"/>
      <c r="G538" s="323" t="s">
        <v>369</v>
      </c>
      <c r="H538" s="323" t="s">
        <v>425</v>
      </c>
      <c r="I538" s="323" t="s">
        <v>374</v>
      </c>
      <c r="J538" s="323" t="s">
        <v>363</v>
      </c>
      <c r="K538" s="323">
        <v>9</v>
      </c>
      <c r="L538" s="323" t="s">
        <v>97</v>
      </c>
      <c r="M538" s="323" t="s">
        <v>112</v>
      </c>
      <c r="N538" s="323">
        <v>6</v>
      </c>
      <c r="O538" s="484">
        <v>43</v>
      </c>
      <c r="P538" s="485"/>
      <c r="Q538" s="497" t="s">
        <v>658</v>
      </c>
    </row>
    <row r="539" spans="1:17" ht="15" customHeight="1" x14ac:dyDescent="0.25">
      <c r="A539" s="509">
        <f ca="1">IF(ISBLANK(B539),"",IFERROR(INDIRECT("'Geotech Log'!J"&amp;MATCH(B539,'Geotech Log'!K:K,1)),""))</f>
        <v>113</v>
      </c>
      <c r="B539" s="483">
        <v>190.51</v>
      </c>
      <c r="C539" s="483" t="s">
        <v>94</v>
      </c>
      <c r="D539" s="323" t="s">
        <v>358</v>
      </c>
      <c r="E539" s="323" t="s">
        <v>104</v>
      </c>
      <c r="F539" s="323"/>
      <c r="G539" s="323" t="s">
        <v>391</v>
      </c>
      <c r="H539" s="323" t="s">
        <v>361</v>
      </c>
      <c r="I539" s="323" t="s">
        <v>362</v>
      </c>
      <c r="J539" s="323" t="s">
        <v>363</v>
      </c>
      <c r="K539" s="323">
        <v>9</v>
      </c>
      <c r="L539" s="323" t="s">
        <v>97</v>
      </c>
      <c r="M539" s="323" t="s">
        <v>112</v>
      </c>
      <c r="N539" s="323">
        <v>6</v>
      </c>
      <c r="O539" s="484">
        <v>81</v>
      </c>
      <c r="P539" s="485"/>
      <c r="Q539" s="497"/>
    </row>
    <row r="540" spans="1:17" ht="15" customHeight="1" x14ac:dyDescent="0.25">
      <c r="A540" s="509">
        <f ca="1">IF(ISBLANK(B540),"",IFERROR(INDIRECT("'Geotech Log'!J"&amp;MATCH(B540,'Geotech Log'!K:K,1)),""))</f>
        <v>114</v>
      </c>
      <c r="B540" s="483">
        <v>192</v>
      </c>
      <c r="C540" s="483" t="s">
        <v>366</v>
      </c>
      <c r="D540" s="323" t="s">
        <v>367</v>
      </c>
      <c r="E540" s="323" t="s">
        <v>368</v>
      </c>
      <c r="F540" s="323" t="s">
        <v>104</v>
      </c>
      <c r="G540" s="323" t="s">
        <v>369</v>
      </c>
      <c r="H540" s="323" t="s">
        <v>370</v>
      </c>
      <c r="I540" s="323" t="s">
        <v>374</v>
      </c>
      <c r="J540" s="323" t="s">
        <v>382</v>
      </c>
      <c r="K540" s="323">
        <v>7</v>
      </c>
      <c r="L540" s="323" t="s">
        <v>105</v>
      </c>
      <c r="M540" s="323" t="s">
        <v>112</v>
      </c>
      <c r="N540" s="323">
        <v>0</v>
      </c>
      <c r="O540" s="484"/>
      <c r="P540" s="485"/>
      <c r="Q540" s="497" t="s">
        <v>659</v>
      </c>
    </row>
    <row r="541" spans="1:17" ht="15" customHeight="1" x14ac:dyDescent="0.25">
      <c r="A541" s="509">
        <f ca="1">IF(ISBLANK(B541),"",IFERROR(INDIRECT("'Geotech Log'!J"&amp;MATCH(B541,'Geotech Log'!K:K,1)),""))</f>
        <v>114</v>
      </c>
      <c r="B541" s="483">
        <v>192.43</v>
      </c>
      <c r="C541" s="483" t="s">
        <v>94</v>
      </c>
      <c r="D541" s="323" t="s">
        <v>358</v>
      </c>
      <c r="E541" s="323" t="s">
        <v>376</v>
      </c>
      <c r="F541" s="323"/>
      <c r="G541" s="323" t="s">
        <v>381</v>
      </c>
      <c r="H541" s="323"/>
      <c r="I541" s="323" t="s">
        <v>362</v>
      </c>
      <c r="J541" s="323" t="s">
        <v>363</v>
      </c>
      <c r="K541" s="323">
        <v>11</v>
      </c>
      <c r="L541" s="323" t="s">
        <v>105</v>
      </c>
      <c r="M541" s="323" t="s">
        <v>112</v>
      </c>
      <c r="N541" s="323">
        <v>12</v>
      </c>
      <c r="O541" s="484">
        <v>72</v>
      </c>
      <c r="P541" s="485"/>
      <c r="Q541" s="497"/>
    </row>
    <row r="542" spans="1:17" ht="15" customHeight="1" x14ac:dyDescent="0.25">
      <c r="A542" s="509">
        <f ca="1">IF(ISBLANK(B542),"",IFERROR(INDIRECT("'Geotech Log'!J"&amp;MATCH(B542,'Geotech Log'!K:K,1)),""))</f>
        <v>114</v>
      </c>
      <c r="B542" s="483">
        <v>192.72</v>
      </c>
      <c r="C542" s="483" t="s">
        <v>94</v>
      </c>
      <c r="D542" s="323" t="s">
        <v>358</v>
      </c>
      <c r="E542" s="323" t="s">
        <v>376</v>
      </c>
      <c r="F542" s="323"/>
      <c r="G542" s="323" t="s">
        <v>381</v>
      </c>
      <c r="H542" s="323"/>
      <c r="I542" s="323" t="s">
        <v>374</v>
      </c>
      <c r="J542" s="323" t="s">
        <v>382</v>
      </c>
      <c r="K542" s="323">
        <v>7</v>
      </c>
      <c r="L542" s="323" t="s">
        <v>105</v>
      </c>
      <c r="M542" s="323" t="s">
        <v>112</v>
      </c>
      <c r="N542" s="323">
        <v>12</v>
      </c>
      <c r="O542" s="484">
        <v>34</v>
      </c>
      <c r="P542" s="485"/>
      <c r="Q542" s="497"/>
    </row>
    <row r="543" spans="1:17" ht="15" customHeight="1" x14ac:dyDescent="0.25">
      <c r="A543" s="509">
        <f ca="1">IF(ISBLANK(B543),"",IFERROR(INDIRECT("'Geotech Log'!J"&amp;MATCH(B543,'Geotech Log'!K:K,1)),""))</f>
        <v>114</v>
      </c>
      <c r="B543" s="483">
        <v>192.83</v>
      </c>
      <c r="C543" s="483" t="s">
        <v>94</v>
      </c>
      <c r="D543" s="323" t="s">
        <v>358</v>
      </c>
      <c r="E543" s="323" t="s">
        <v>376</v>
      </c>
      <c r="F543" s="323"/>
      <c r="G543" s="323" t="s">
        <v>381</v>
      </c>
      <c r="H543" s="323"/>
      <c r="I543" s="323" t="s">
        <v>362</v>
      </c>
      <c r="J543" s="323" t="s">
        <v>363</v>
      </c>
      <c r="K543" s="323">
        <v>13</v>
      </c>
      <c r="L543" s="323" t="s">
        <v>105</v>
      </c>
      <c r="M543" s="323" t="s">
        <v>112</v>
      </c>
      <c r="N543" s="323">
        <v>20</v>
      </c>
      <c r="O543" s="484">
        <v>54</v>
      </c>
      <c r="P543" s="485"/>
      <c r="Q543" s="497"/>
    </row>
    <row r="544" spans="1:17" ht="15" customHeight="1" x14ac:dyDescent="0.25">
      <c r="A544" s="509">
        <f ca="1">IF(ISBLANK(B544),"",IFERROR(INDIRECT("'Geotech Log'!J"&amp;MATCH(B544,'Geotech Log'!K:K,1)),""))</f>
        <v>114</v>
      </c>
      <c r="B544" s="483">
        <v>193.26</v>
      </c>
      <c r="C544" s="483" t="s">
        <v>357</v>
      </c>
      <c r="D544" s="323" t="s">
        <v>358</v>
      </c>
      <c r="E544" s="323" t="s">
        <v>104</v>
      </c>
      <c r="F544" s="323"/>
      <c r="G544" s="323" t="s">
        <v>391</v>
      </c>
      <c r="H544" s="323"/>
      <c r="I544" s="323" t="s">
        <v>374</v>
      </c>
      <c r="J544" s="323" t="s">
        <v>382</v>
      </c>
      <c r="K544" s="323">
        <v>3</v>
      </c>
      <c r="L544" s="323" t="s">
        <v>113</v>
      </c>
      <c r="M544" s="323" t="s">
        <v>112</v>
      </c>
      <c r="N544" s="323">
        <v>6</v>
      </c>
      <c r="O544" s="484">
        <v>37</v>
      </c>
      <c r="P544" s="485"/>
      <c r="Q544" s="497"/>
    </row>
    <row r="545" spans="1:17" ht="15" customHeight="1" x14ac:dyDescent="0.25">
      <c r="A545" s="509">
        <f ca="1">IF(ISBLANK(B545),"",IFERROR(INDIRECT("'Geotech Log'!J"&amp;MATCH(B545,'Geotech Log'!K:K,1)),""))</f>
        <v>115</v>
      </c>
      <c r="B545" s="483">
        <v>195.21</v>
      </c>
      <c r="C545" s="483" t="s">
        <v>357</v>
      </c>
      <c r="D545" s="323" t="s">
        <v>358</v>
      </c>
      <c r="E545" s="323" t="s">
        <v>376</v>
      </c>
      <c r="F545" s="323"/>
      <c r="G545" s="323" t="s">
        <v>381</v>
      </c>
      <c r="H545" s="323"/>
      <c r="I545" s="323" t="s">
        <v>374</v>
      </c>
      <c r="J545" s="323" t="s">
        <v>382</v>
      </c>
      <c r="K545" s="323">
        <v>5</v>
      </c>
      <c r="L545" s="323" t="s">
        <v>97</v>
      </c>
      <c r="M545" s="323" t="s">
        <v>112</v>
      </c>
      <c r="N545" s="323">
        <v>25</v>
      </c>
      <c r="O545" s="484">
        <v>54</v>
      </c>
      <c r="P545" s="485"/>
      <c r="Q545" s="497" t="s">
        <v>660</v>
      </c>
    </row>
    <row r="546" spans="1:17" ht="15" customHeight="1" x14ac:dyDescent="0.25">
      <c r="A546" s="509">
        <f ca="1">IF(ISBLANK(B546),"",IFERROR(INDIRECT("'Geotech Log'!J"&amp;MATCH(B546,'Geotech Log'!K:K,1)),""))</f>
        <v>115</v>
      </c>
      <c r="B546" s="483">
        <v>195.62</v>
      </c>
      <c r="C546" s="483" t="s">
        <v>357</v>
      </c>
      <c r="D546" s="323" t="s">
        <v>358</v>
      </c>
      <c r="E546" s="323" t="s">
        <v>376</v>
      </c>
      <c r="F546" s="323"/>
      <c r="G546" s="323" t="s">
        <v>381</v>
      </c>
      <c r="H546" s="323"/>
      <c r="I546" s="323" t="s">
        <v>421</v>
      </c>
      <c r="J546" s="323" t="s">
        <v>382</v>
      </c>
      <c r="K546" s="323">
        <v>5</v>
      </c>
      <c r="L546" s="323" t="s">
        <v>97</v>
      </c>
      <c r="M546" s="323" t="s">
        <v>112</v>
      </c>
      <c r="N546" s="323">
        <v>12</v>
      </c>
      <c r="O546" s="484">
        <v>82</v>
      </c>
      <c r="P546" s="485"/>
      <c r="Q546" s="497" t="s">
        <v>661</v>
      </c>
    </row>
    <row r="547" spans="1:17" ht="15" customHeight="1" x14ac:dyDescent="0.25">
      <c r="A547" s="509">
        <f ca="1">IF(ISBLANK(B547),"",IFERROR(INDIRECT("'Geotech Log'!J"&amp;MATCH(B547,'Geotech Log'!K:K,1)),""))</f>
        <v>116</v>
      </c>
      <c r="B547" s="483">
        <v>196.1</v>
      </c>
      <c r="C547" s="483" t="s">
        <v>366</v>
      </c>
      <c r="D547" s="323" t="s">
        <v>358</v>
      </c>
      <c r="E547" s="323" t="s">
        <v>368</v>
      </c>
      <c r="F547" s="323" t="s">
        <v>104</v>
      </c>
      <c r="G547" s="323" t="s">
        <v>369</v>
      </c>
      <c r="H547" s="323" t="s">
        <v>370</v>
      </c>
      <c r="I547" s="323" t="s">
        <v>374</v>
      </c>
      <c r="J547" s="323" t="s">
        <v>382</v>
      </c>
      <c r="K547" s="323">
        <v>5</v>
      </c>
      <c r="L547" s="323" t="s">
        <v>105</v>
      </c>
      <c r="M547" s="323" t="s">
        <v>112</v>
      </c>
      <c r="N547" s="323">
        <v>0</v>
      </c>
      <c r="O547" s="484"/>
      <c r="P547" s="485"/>
      <c r="Q547" s="497" t="s">
        <v>662</v>
      </c>
    </row>
    <row r="548" spans="1:17" ht="15" customHeight="1" x14ac:dyDescent="0.25">
      <c r="A548" s="509">
        <f ca="1">IF(ISBLANK(B548),"",IFERROR(INDIRECT("'Geotech Log'!J"&amp;MATCH(B548,'Geotech Log'!K:K,1)),""))</f>
        <v>116</v>
      </c>
      <c r="B548" s="483">
        <v>196.19</v>
      </c>
      <c r="C548" s="483" t="s">
        <v>94</v>
      </c>
      <c r="D548" s="323" t="s">
        <v>367</v>
      </c>
      <c r="E548" s="323" t="s">
        <v>104</v>
      </c>
      <c r="F548" s="323"/>
      <c r="G548" s="323" t="s">
        <v>369</v>
      </c>
      <c r="H548" s="323" t="s">
        <v>379</v>
      </c>
      <c r="I548" s="323" t="s">
        <v>374</v>
      </c>
      <c r="J548" s="323" t="s">
        <v>382</v>
      </c>
      <c r="K548" s="323">
        <v>5</v>
      </c>
      <c r="L548" s="323" t="s">
        <v>105</v>
      </c>
      <c r="M548" s="323" t="s">
        <v>112</v>
      </c>
      <c r="N548" s="323">
        <v>6</v>
      </c>
      <c r="O548" s="484">
        <v>51</v>
      </c>
      <c r="P548" s="485"/>
      <c r="Q548" s="497" t="s">
        <v>663</v>
      </c>
    </row>
    <row r="549" spans="1:17" ht="15" customHeight="1" x14ac:dyDescent="0.25">
      <c r="A549" s="509">
        <f ca="1">IF(ISBLANK(B549),"",IFERROR(INDIRECT("'Geotech Log'!J"&amp;MATCH(B549,'Geotech Log'!K:K,1)),""))</f>
        <v>116</v>
      </c>
      <c r="B549" s="483">
        <v>196.44</v>
      </c>
      <c r="C549" s="483" t="s">
        <v>366</v>
      </c>
      <c r="D549" s="323" t="s">
        <v>367</v>
      </c>
      <c r="E549" s="323" t="s">
        <v>368</v>
      </c>
      <c r="F549" s="323" t="s">
        <v>104</v>
      </c>
      <c r="G549" s="323" t="s">
        <v>369</v>
      </c>
      <c r="H549" s="323" t="s">
        <v>370</v>
      </c>
      <c r="I549" s="323" t="s">
        <v>374</v>
      </c>
      <c r="J549" s="323" t="s">
        <v>382</v>
      </c>
      <c r="K549" s="323">
        <v>5</v>
      </c>
      <c r="L549" s="323" t="s">
        <v>105</v>
      </c>
      <c r="M549" s="323" t="s">
        <v>112</v>
      </c>
      <c r="N549" s="323">
        <v>0</v>
      </c>
      <c r="O549" s="484">
        <v>40</v>
      </c>
      <c r="P549" s="485"/>
      <c r="Q549" s="497" t="s">
        <v>664</v>
      </c>
    </row>
    <row r="550" spans="1:17" ht="15" customHeight="1" x14ac:dyDescent="0.25">
      <c r="A550" s="509">
        <f ca="1">IF(ISBLANK(B550),"",IFERROR(INDIRECT("'Geotech Log'!J"&amp;MATCH(B550,'Geotech Log'!K:K,1)),""))</f>
        <v>116</v>
      </c>
      <c r="B550" s="483">
        <v>196.52</v>
      </c>
      <c r="C550" s="483" t="s">
        <v>366</v>
      </c>
      <c r="D550" s="323" t="s">
        <v>367</v>
      </c>
      <c r="E550" s="323" t="s">
        <v>368</v>
      </c>
      <c r="F550" s="323" t="s">
        <v>104</v>
      </c>
      <c r="G550" s="323" t="s">
        <v>369</v>
      </c>
      <c r="H550" s="323" t="s">
        <v>370</v>
      </c>
      <c r="I550" s="323" t="s">
        <v>374</v>
      </c>
      <c r="J550" s="323" t="s">
        <v>382</v>
      </c>
      <c r="K550" s="323">
        <v>5</v>
      </c>
      <c r="L550" s="323" t="s">
        <v>105</v>
      </c>
      <c r="M550" s="323" t="s">
        <v>112</v>
      </c>
      <c r="N550" s="323">
        <v>0</v>
      </c>
      <c r="O550" s="484">
        <v>41</v>
      </c>
      <c r="P550" s="485"/>
      <c r="Q550" s="497" t="s">
        <v>665</v>
      </c>
    </row>
    <row r="551" spans="1:17" ht="15" customHeight="1" x14ac:dyDescent="0.25">
      <c r="A551" s="509">
        <f ca="1">IF(ISBLANK(B551),"",IFERROR(INDIRECT("'Geotech Log'!J"&amp;MATCH(B551,'Geotech Log'!K:K,1)),""))</f>
        <v>116</v>
      </c>
      <c r="B551" s="483">
        <v>196.59</v>
      </c>
      <c r="C551" s="483" t="s">
        <v>366</v>
      </c>
      <c r="D551" s="323" t="s">
        <v>367</v>
      </c>
      <c r="E551" s="323" t="s">
        <v>368</v>
      </c>
      <c r="F551" s="323" t="s">
        <v>104</v>
      </c>
      <c r="G551" s="323" t="s">
        <v>369</v>
      </c>
      <c r="H551" s="323" t="s">
        <v>370</v>
      </c>
      <c r="I551" s="323" t="s">
        <v>374</v>
      </c>
      <c r="J551" s="323" t="s">
        <v>382</v>
      </c>
      <c r="K551" s="323">
        <v>5</v>
      </c>
      <c r="L551" s="323" t="s">
        <v>105</v>
      </c>
      <c r="M551" s="323" t="s">
        <v>112</v>
      </c>
      <c r="N551" s="323">
        <v>0</v>
      </c>
      <c r="O551" s="484">
        <v>41</v>
      </c>
      <c r="P551" s="485"/>
      <c r="Q551" s="497" t="s">
        <v>666</v>
      </c>
    </row>
    <row r="552" spans="1:17" ht="15" customHeight="1" x14ac:dyDescent="0.25">
      <c r="A552" s="509">
        <f ca="1">IF(ISBLANK(B552),"",IFERROR(INDIRECT("'Geotech Log'!J"&amp;MATCH(B552,'Geotech Log'!K:K,1)),""))</f>
        <v>117</v>
      </c>
      <c r="B552" s="483">
        <v>197.25</v>
      </c>
      <c r="C552" s="483" t="s">
        <v>94</v>
      </c>
      <c r="D552" s="323" t="s">
        <v>358</v>
      </c>
      <c r="E552" s="323" t="s">
        <v>104</v>
      </c>
      <c r="F552" s="323"/>
      <c r="G552" s="323" t="s">
        <v>391</v>
      </c>
      <c r="H552" s="323" t="s">
        <v>361</v>
      </c>
      <c r="I552" s="323" t="s">
        <v>374</v>
      </c>
      <c r="J552" s="323" t="s">
        <v>382</v>
      </c>
      <c r="K552" s="323">
        <v>3</v>
      </c>
      <c r="L552" s="323" t="s">
        <v>128</v>
      </c>
      <c r="M552" s="323" t="s">
        <v>112</v>
      </c>
      <c r="N552" s="323">
        <v>6</v>
      </c>
      <c r="O552" s="484">
        <v>50</v>
      </c>
      <c r="P552" s="485"/>
      <c r="Q552" s="497" t="s">
        <v>667</v>
      </c>
    </row>
    <row r="553" spans="1:17" ht="15" customHeight="1" x14ac:dyDescent="0.25">
      <c r="A553" s="509">
        <f ca="1">IF(ISBLANK(B553),"",IFERROR(INDIRECT("'Geotech Log'!J"&amp;MATCH(B553,'Geotech Log'!K:K,1)),""))</f>
        <v>117</v>
      </c>
      <c r="B553" s="483">
        <v>198.44</v>
      </c>
      <c r="C553" s="483" t="s">
        <v>357</v>
      </c>
      <c r="D553" s="323" t="s">
        <v>358</v>
      </c>
      <c r="E553" s="323" t="s">
        <v>376</v>
      </c>
      <c r="F553" s="323"/>
      <c r="G553" s="323" t="s">
        <v>381</v>
      </c>
      <c r="H553" s="323"/>
      <c r="I553" s="323" t="s">
        <v>374</v>
      </c>
      <c r="J553" s="323" t="s">
        <v>382</v>
      </c>
      <c r="K553" s="323">
        <v>5</v>
      </c>
      <c r="L553" s="323" t="s">
        <v>128</v>
      </c>
      <c r="M553" s="323" t="s">
        <v>112</v>
      </c>
      <c r="N553" s="323">
        <v>12</v>
      </c>
      <c r="O553" s="484">
        <v>37</v>
      </c>
      <c r="P553" s="485"/>
      <c r="Q553" s="497" t="s">
        <v>620</v>
      </c>
    </row>
    <row r="554" spans="1:17" ht="15" customHeight="1" x14ac:dyDescent="0.25">
      <c r="A554" s="509">
        <f ca="1">IF(ISBLANK(B554),"",IFERROR(INDIRECT("'Geotech Log'!J"&amp;MATCH(B554,'Geotech Log'!K:K,1)),""))</f>
        <v>117</v>
      </c>
      <c r="B554" s="483">
        <v>199.78</v>
      </c>
      <c r="C554" s="483" t="s">
        <v>94</v>
      </c>
      <c r="D554" s="323" t="s">
        <v>358</v>
      </c>
      <c r="E554" s="323" t="s">
        <v>104</v>
      </c>
      <c r="F554" s="323"/>
      <c r="G554" s="323" t="s">
        <v>391</v>
      </c>
      <c r="H554" s="323" t="s">
        <v>361</v>
      </c>
      <c r="I554" s="323" t="s">
        <v>421</v>
      </c>
      <c r="J554" s="323" t="s">
        <v>363</v>
      </c>
      <c r="K554" s="323">
        <v>11</v>
      </c>
      <c r="L554" s="323" t="s">
        <v>105</v>
      </c>
      <c r="M554" s="323" t="s">
        <v>112</v>
      </c>
      <c r="N554" s="323">
        <v>6</v>
      </c>
      <c r="O554" s="484">
        <v>65</v>
      </c>
      <c r="P554" s="485"/>
      <c r="Q554" s="497" t="s">
        <v>667</v>
      </c>
    </row>
    <row r="555" spans="1:17" ht="15" customHeight="1" x14ac:dyDescent="0.25">
      <c r="A555" s="509">
        <f ca="1">IF(ISBLANK(B555),"",IFERROR(INDIRECT("'Geotech Log'!J"&amp;MATCH(B555,'Geotech Log'!K:K,1)),""))</f>
        <v>117</v>
      </c>
      <c r="B555" s="483">
        <v>199.88</v>
      </c>
      <c r="C555" s="483" t="s">
        <v>357</v>
      </c>
      <c r="D555" s="323" t="s">
        <v>358</v>
      </c>
      <c r="E555" s="323" t="s">
        <v>376</v>
      </c>
      <c r="F555" s="323"/>
      <c r="G555" s="323" t="s">
        <v>381</v>
      </c>
      <c r="H555" s="323"/>
      <c r="I555" s="323" t="s">
        <v>374</v>
      </c>
      <c r="J555" s="323" t="s">
        <v>382</v>
      </c>
      <c r="K555" s="323">
        <v>5</v>
      </c>
      <c r="L555" s="323" t="s">
        <v>128</v>
      </c>
      <c r="M555" s="323" t="s">
        <v>112</v>
      </c>
      <c r="N555" s="323">
        <v>12</v>
      </c>
      <c r="O555" s="484">
        <v>33</v>
      </c>
      <c r="P555" s="485"/>
      <c r="Q555" s="497" t="s">
        <v>620</v>
      </c>
    </row>
    <row r="556" spans="1:17" ht="15" customHeight="1" x14ac:dyDescent="0.25">
      <c r="A556" s="509">
        <f ca="1">IF(ISBLANK(B556),"",IFERROR(INDIRECT("'Geotech Log'!J"&amp;MATCH(B556,'Geotech Log'!K:K,1)),""))</f>
        <v>118</v>
      </c>
      <c r="B556" s="483">
        <v>200.09</v>
      </c>
      <c r="C556" s="483" t="s">
        <v>94</v>
      </c>
      <c r="D556" s="323" t="s">
        <v>367</v>
      </c>
      <c r="E556" s="323" t="s">
        <v>104</v>
      </c>
      <c r="F556" s="323"/>
      <c r="G556" s="323" t="s">
        <v>369</v>
      </c>
      <c r="H556" s="323" t="s">
        <v>370</v>
      </c>
      <c r="I556" s="323" t="s">
        <v>374</v>
      </c>
      <c r="J556" s="323" t="s">
        <v>382</v>
      </c>
      <c r="K556" s="323">
        <v>3</v>
      </c>
      <c r="L556" s="323" t="s">
        <v>113</v>
      </c>
      <c r="M556" s="323" t="s">
        <v>112</v>
      </c>
      <c r="N556" s="323">
        <v>0</v>
      </c>
      <c r="O556" s="484">
        <v>52</v>
      </c>
      <c r="P556" s="485"/>
      <c r="Q556" s="497" t="s">
        <v>668</v>
      </c>
    </row>
    <row r="557" spans="1:17" ht="15" customHeight="1" x14ac:dyDescent="0.25">
      <c r="A557" s="509">
        <f ca="1">IF(ISBLANK(B557),"",IFERROR(INDIRECT("'Geotech Log'!J"&amp;MATCH(B557,'Geotech Log'!K:K,1)),""))</f>
        <v>118</v>
      </c>
      <c r="B557" s="483">
        <v>200.24</v>
      </c>
      <c r="C557" s="483" t="s">
        <v>357</v>
      </c>
      <c r="D557" s="323" t="s">
        <v>358</v>
      </c>
      <c r="E557" s="323" t="s">
        <v>376</v>
      </c>
      <c r="F557" s="323"/>
      <c r="G557" s="323" t="s">
        <v>381</v>
      </c>
      <c r="H557" s="323"/>
      <c r="I557" s="323" t="s">
        <v>374</v>
      </c>
      <c r="J557" s="323" t="s">
        <v>363</v>
      </c>
      <c r="K557" s="323">
        <v>9</v>
      </c>
      <c r="L557" s="323" t="s">
        <v>128</v>
      </c>
      <c r="M557" s="323" t="s">
        <v>112</v>
      </c>
      <c r="N557" s="323">
        <v>12</v>
      </c>
      <c r="O557" s="484">
        <v>29</v>
      </c>
      <c r="P557" s="485"/>
      <c r="Q557" s="497"/>
    </row>
    <row r="558" spans="1:17" ht="15" customHeight="1" x14ac:dyDescent="0.25">
      <c r="A558" s="509">
        <f ca="1">IF(ISBLANK(B558),"",IFERROR(INDIRECT("'Geotech Log'!J"&amp;MATCH(B558,'Geotech Log'!K:K,1)),""))</f>
        <v>118</v>
      </c>
      <c r="B558" s="483">
        <v>200.67</v>
      </c>
      <c r="C558" s="483" t="s">
        <v>94</v>
      </c>
      <c r="D558" s="323" t="s">
        <v>358</v>
      </c>
      <c r="E558" s="323" t="s">
        <v>104</v>
      </c>
      <c r="F558" s="323"/>
      <c r="G558" s="323" t="s">
        <v>391</v>
      </c>
      <c r="H558" s="323" t="s">
        <v>361</v>
      </c>
      <c r="I558" s="323" t="s">
        <v>362</v>
      </c>
      <c r="J558" s="323" t="s">
        <v>363</v>
      </c>
      <c r="K558" s="323">
        <v>11</v>
      </c>
      <c r="L558" s="323" t="s">
        <v>113</v>
      </c>
      <c r="M558" s="323" t="s">
        <v>112</v>
      </c>
      <c r="N558" s="323">
        <v>6</v>
      </c>
      <c r="O558" s="484">
        <v>78</v>
      </c>
      <c r="P558" s="485"/>
      <c r="Q558" s="497"/>
    </row>
    <row r="559" spans="1:17" ht="15" customHeight="1" x14ac:dyDescent="0.25">
      <c r="A559" s="509">
        <f ca="1">IF(ISBLANK(B559),"",IFERROR(INDIRECT("'Geotech Log'!J"&amp;MATCH(B559,'Geotech Log'!K:K,1)),""))</f>
        <v>118</v>
      </c>
      <c r="B559" s="483">
        <v>201.44</v>
      </c>
      <c r="C559" s="483" t="s">
        <v>94</v>
      </c>
      <c r="D559" s="323" t="s">
        <v>358</v>
      </c>
      <c r="E559" s="323" t="s">
        <v>104</v>
      </c>
      <c r="F559" s="323"/>
      <c r="G559" s="323" t="s">
        <v>391</v>
      </c>
      <c r="H559" s="323" t="s">
        <v>361</v>
      </c>
      <c r="I559" s="323" t="s">
        <v>374</v>
      </c>
      <c r="J559" s="323" t="s">
        <v>382</v>
      </c>
      <c r="K559" s="323">
        <v>7</v>
      </c>
      <c r="L559" s="323" t="s">
        <v>113</v>
      </c>
      <c r="M559" s="323" t="s">
        <v>112</v>
      </c>
      <c r="N559" s="323">
        <v>6</v>
      </c>
      <c r="O559" s="484">
        <v>64</v>
      </c>
      <c r="P559" s="485"/>
      <c r="Q559" s="497" t="s">
        <v>669</v>
      </c>
    </row>
    <row r="560" spans="1:17" ht="15" customHeight="1" x14ac:dyDescent="0.25">
      <c r="A560" s="509">
        <f ca="1">IF(ISBLANK(B560),"",IFERROR(INDIRECT("'Geotech Log'!J"&amp;MATCH(B560,'Geotech Log'!K:K,1)),""))</f>
        <v>118</v>
      </c>
      <c r="B560" s="483">
        <v>201.7</v>
      </c>
      <c r="C560" s="483" t="s">
        <v>94</v>
      </c>
      <c r="D560" s="323" t="s">
        <v>358</v>
      </c>
      <c r="E560" s="323" t="s">
        <v>104</v>
      </c>
      <c r="F560" s="323"/>
      <c r="G560" s="323" t="s">
        <v>391</v>
      </c>
      <c r="H560" s="323" t="s">
        <v>361</v>
      </c>
      <c r="I560" s="323" t="s">
        <v>374</v>
      </c>
      <c r="J560" s="323" t="s">
        <v>382</v>
      </c>
      <c r="K560" s="323">
        <v>7</v>
      </c>
      <c r="L560" s="323" t="s">
        <v>113</v>
      </c>
      <c r="M560" s="323" t="s">
        <v>112</v>
      </c>
      <c r="N560" s="323">
        <v>6</v>
      </c>
      <c r="O560" s="484">
        <v>64</v>
      </c>
      <c r="P560" s="485"/>
      <c r="Q560" s="497"/>
    </row>
    <row r="561" spans="1:17" ht="15" customHeight="1" x14ac:dyDescent="0.25">
      <c r="A561" s="509">
        <f ca="1">IF(ISBLANK(B561),"",IFERROR(INDIRECT("'Geotech Log'!J"&amp;MATCH(B561,'Geotech Log'!K:K,1)),""))</f>
        <v>118</v>
      </c>
      <c r="B561" s="483">
        <v>201.72</v>
      </c>
      <c r="C561" s="483" t="s">
        <v>357</v>
      </c>
      <c r="D561" s="323" t="s">
        <v>358</v>
      </c>
      <c r="E561" s="323" t="s">
        <v>376</v>
      </c>
      <c r="F561" s="323"/>
      <c r="G561" s="323" t="s">
        <v>381</v>
      </c>
      <c r="H561" s="323"/>
      <c r="I561" s="323" t="s">
        <v>374</v>
      </c>
      <c r="J561" s="323" t="s">
        <v>382</v>
      </c>
      <c r="K561" s="323">
        <v>7</v>
      </c>
      <c r="L561" s="323" t="s">
        <v>128</v>
      </c>
      <c r="M561" s="323" t="s">
        <v>112</v>
      </c>
      <c r="N561" s="323">
        <v>12</v>
      </c>
      <c r="O561" s="484">
        <v>25</v>
      </c>
      <c r="P561" s="485"/>
      <c r="Q561" s="497" t="s">
        <v>518</v>
      </c>
    </row>
    <row r="562" spans="1:17" ht="15" customHeight="1" x14ac:dyDescent="0.25">
      <c r="A562" s="509">
        <f ca="1">IF(ISBLANK(B562),"",IFERROR(INDIRECT("'Geotech Log'!J"&amp;MATCH(B562,'Geotech Log'!K:K,1)),""))</f>
        <v>118</v>
      </c>
      <c r="B562" s="483">
        <v>202.63</v>
      </c>
      <c r="C562" s="483" t="s">
        <v>357</v>
      </c>
      <c r="D562" s="323" t="s">
        <v>358</v>
      </c>
      <c r="E562" s="323" t="s">
        <v>376</v>
      </c>
      <c r="F562" s="323"/>
      <c r="G562" s="323" t="s">
        <v>381</v>
      </c>
      <c r="H562" s="323"/>
      <c r="I562" s="323" t="s">
        <v>374</v>
      </c>
      <c r="J562" s="323" t="s">
        <v>382</v>
      </c>
      <c r="K562" s="323">
        <v>7</v>
      </c>
      <c r="L562" s="323" t="s">
        <v>128</v>
      </c>
      <c r="M562" s="323" t="s">
        <v>112</v>
      </c>
      <c r="N562" s="323">
        <v>12</v>
      </c>
      <c r="O562" s="484">
        <v>25</v>
      </c>
      <c r="P562" s="485"/>
      <c r="Q562" s="497" t="s">
        <v>670</v>
      </c>
    </row>
    <row r="563" spans="1:17" ht="15" customHeight="1" x14ac:dyDescent="0.25">
      <c r="A563" s="509">
        <f ca="1">IF(ISBLANK(B563),"",IFERROR(INDIRECT("'Geotech Log'!J"&amp;MATCH(B563,'Geotech Log'!K:K,1)),""))</f>
        <v>118</v>
      </c>
      <c r="B563" s="483">
        <v>202.79</v>
      </c>
      <c r="C563" s="483" t="s">
        <v>94</v>
      </c>
      <c r="D563" s="323" t="s">
        <v>358</v>
      </c>
      <c r="E563" s="323" t="s">
        <v>376</v>
      </c>
      <c r="F563" s="323"/>
      <c r="G563" s="323" t="s">
        <v>381</v>
      </c>
      <c r="H563" s="323"/>
      <c r="I563" s="323" t="s">
        <v>421</v>
      </c>
      <c r="J563" s="323" t="s">
        <v>382</v>
      </c>
      <c r="K563" s="323">
        <v>7</v>
      </c>
      <c r="L563" s="323" t="s">
        <v>128</v>
      </c>
      <c r="M563" s="323" t="s">
        <v>112</v>
      </c>
      <c r="N563" s="323">
        <v>12</v>
      </c>
      <c r="O563" s="484">
        <v>24</v>
      </c>
      <c r="P563" s="485"/>
      <c r="Q563" s="497"/>
    </row>
    <row r="564" spans="1:17" ht="15" customHeight="1" x14ac:dyDescent="0.25">
      <c r="A564" s="509">
        <f ca="1">IF(ISBLANK(B564),"",IFERROR(INDIRECT("'Geotech Log'!J"&amp;MATCH(B564,'Geotech Log'!K:K,1)),""))</f>
        <v>119</v>
      </c>
      <c r="B564" s="483">
        <v>203.63</v>
      </c>
      <c r="C564" s="483" t="s">
        <v>94</v>
      </c>
      <c r="D564" s="323" t="s">
        <v>358</v>
      </c>
      <c r="E564" s="323" t="s">
        <v>104</v>
      </c>
      <c r="F564" s="323"/>
      <c r="G564" s="323" t="s">
        <v>391</v>
      </c>
      <c r="H564" s="323" t="s">
        <v>361</v>
      </c>
      <c r="I564" s="323" t="s">
        <v>374</v>
      </c>
      <c r="J564" s="323" t="s">
        <v>363</v>
      </c>
      <c r="K564" s="323">
        <v>13</v>
      </c>
      <c r="L564" s="323" t="s">
        <v>113</v>
      </c>
      <c r="M564" s="323" t="s">
        <v>112</v>
      </c>
      <c r="N564" s="323">
        <v>6</v>
      </c>
      <c r="O564" s="484">
        <v>59</v>
      </c>
      <c r="P564" s="485"/>
      <c r="Q564" s="497" t="s">
        <v>667</v>
      </c>
    </row>
    <row r="565" spans="1:17" ht="15" customHeight="1" x14ac:dyDescent="0.25">
      <c r="A565" s="509">
        <f ca="1">IF(ISBLANK(B565),"",IFERROR(INDIRECT("'Geotech Log'!J"&amp;MATCH(B565,'Geotech Log'!K:K,1)),""))</f>
        <v>119</v>
      </c>
      <c r="B565" s="483">
        <v>204.52</v>
      </c>
      <c r="C565" s="483" t="s">
        <v>357</v>
      </c>
      <c r="D565" s="323" t="s">
        <v>358</v>
      </c>
      <c r="E565" s="323" t="s">
        <v>376</v>
      </c>
      <c r="F565" s="323"/>
      <c r="G565" s="323" t="s">
        <v>381</v>
      </c>
      <c r="H565" s="323"/>
      <c r="I565" s="323" t="s">
        <v>374</v>
      </c>
      <c r="J565" s="323" t="s">
        <v>363</v>
      </c>
      <c r="K565" s="323">
        <v>9</v>
      </c>
      <c r="L565" s="323" t="s">
        <v>97</v>
      </c>
      <c r="M565" s="323" t="s">
        <v>112</v>
      </c>
      <c r="N565" s="323">
        <v>12</v>
      </c>
      <c r="O565" s="484">
        <v>25</v>
      </c>
      <c r="P565" s="485"/>
      <c r="Q565" s="497"/>
    </row>
    <row r="566" spans="1:17" ht="15" customHeight="1" x14ac:dyDescent="0.25">
      <c r="A566" s="509">
        <f ca="1">IF(ISBLANK(B566),"",IFERROR(INDIRECT("'Geotech Log'!J"&amp;MATCH(B566,'Geotech Log'!K:K,1)),""))</f>
        <v>119</v>
      </c>
      <c r="B566" s="483">
        <v>204.84</v>
      </c>
      <c r="C566" s="483" t="s">
        <v>94</v>
      </c>
      <c r="D566" s="323" t="s">
        <v>358</v>
      </c>
      <c r="E566" s="323" t="s">
        <v>104</v>
      </c>
      <c r="F566" s="323"/>
      <c r="G566" s="323" t="s">
        <v>369</v>
      </c>
      <c r="H566" s="323" t="s">
        <v>379</v>
      </c>
      <c r="I566" s="323" t="s">
        <v>374</v>
      </c>
      <c r="J566" s="323" t="s">
        <v>382</v>
      </c>
      <c r="K566" s="323">
        <v>5</v>
      </c>
      <c r="L566" s="323" t="s">
        <v>113</v>
      </c>
      <c r="M566" s="323" t="s">
        <v>112</v>
      </c>
      <c r="N566" s="323">
        <v>6</v>
      </c>
      <c r="O566" s="484">
        <v>71</v>
      </c>
      <c r="P566" s="485"/>
      <c r="Q566" s="497" t="s">
        <v>671</v>
      </c>
    </row>
    <row r="567" spans="1:17" ht="15" customHeight="1" x14ac:dyDescent="0.25">
      <c r="A567" s="509">
        <f ca="1">IF(ISBLANK(B567),"",IFERROR(INDIRECT("'Geotech Log'!J"&amp;MATCH(B567,'Geotech Log'!K:K,1)),""))</f>
        <v>119</v>
      </c>
      <c r="B567" s="483">
        <v>205.33</v>
      </c>
      <c r="C567" s="483" t="s">
        <v>357</v>
      </c>
      <c r="D567" s="323" t="s">
        <v>358</v>
      </c>
      <c r="E567" s="323" t="s">
        <v>359</v>
      </c>
      <c r="F567" s="323"/>
      <c r="G567" s="323" t="s">
        <v>391</v>
      </c>
      <c r="H567" s="323" t="s">
        <v>361</v>
      </c>
      <c r="I567" s="323" t="s">
        <v>374</v>
      </c>
      <c r="J567" s="323" t="s">
        <v>363</v>
      </c>
      <c r="K567" s="323">
        <v>9</v>
      </c>
      <c r="L567" s="323" t="s">
        <v>97</v>
      </c>
      <c r="M567" s="323" t="s">
        <v>112</v>
      </c>
      <c r="N567" s="323">
        <v>25</v>
      </c>
      <c r="O567" s="484">
        <v>36</v>
      </c>
      <c r="P567" s="485"/>
      <c r="Q567" s="497" t="s">
        <v>518</v>
      </c>
    </row>
    <row r="568" spans="1:17" ht="15" customHeight="1" x14ac:dyDescent="0.25">
      <c r="A568" s="509">
        <f ca="1">IF(ISBLANK(B568),"",IFERROR(INDIRECT("'Geotech Log'!J"&amp;MATCH(B568,'Geotech Log'!K:K,1)),""))</f>
        <v>119</v>
      </c>
      <c r="B568" s="483">
        <v>205.38</v>
      </c>
      <c r="C568" s="483" t="s">
        <v>357</v>
      </c>
      <c r="D568" s="323" t="s">
        <v>358</v>
      </c>
      <c r="E568" s="323" t="s">
        <v>359</v>
      </c>
      <c r="F568" s="323"/>
      <c r="G568" s="323" t="s">
        <v>360</v>
      </c>
      <c r="H568" s="323" t="s">
        <v>361</v>
      </c>
      <c r="I568" s="323" t="s">
        <v>374</v>
      </c>
      <c r="J568" s="323" t="s">
        <v>363</v>
      </c>
      <c r="K568" s="323">
        <v>9</v>
      </c>
      <c r="L568" s="323" t="s">
        <v>97</v>
      </c>
      <c r="M568" s="323" t="s">
        <v>112</v>
      </c>
      <c r="N568" s="323">
        <v>12</v>
      </c>
      <c r="O568" s="484">
        <v>23</v>
      </c>
      <c r="P568" s="485"/>
      <c r="Q568" s="497" t="s">
        <v>672</v>
      </c>
    </row>
    <row r="569" spans="1:17" ht="15" customHeight="1" x14ac:dyDescent="0.25">
      <c r="A569" s="509">
        <f ca="1">IF(ISBLANK(B569),"",IFERROR(INDIRECT("'Geotech Log'!J"&amp;MATCH(B569,'Geotech Log'!K:K,1)),""))</f>
        <v>120</v>
      </c>
      <c r="B569" s="483">
        <v>207.57</v>
      </c>
      <c r="C569" s="483" t="s">
        <v>94</v>
      </c>
      <c r="D569" s="323" t="s">
        <v>358</v>
      </c>
      <c r="E569" s="323" t="s">
        <v>376</v>
      </c>
      <c r="F569" s="323"/>
      <c r="G569" s="323" t="s">
        <v>381</v>
      </c>
      <c r="H569" s="323"/>
      <c r="I569" s="323" t="s">
        <v>374</v>
      </c>
      <c r="J569" s="323" t="s">
        <v>382</v>
      </c>
      <c r="K569" s="323">
        <v>3</v>
      </c>
      <c r="L569" s="323" t="s">
        <v>97</v>
      </c>
      <c r="M569" s="323" t="s">
        <v>112</v>
      </c>
      <c r="N569" s="323">
        <v>12</v>
      </c>
      <c r="O569" s="484">
        <v>38</v>
      </c>
      <c r="P569" s="485"/>
      <c r="Q569" s="497" t="s">
        <v>673</v>
      </c>
    </row>
    <row r="570" spans="1:17" ht="15" customHeight="1" x14ac:dyDescent="0.25">
      <c r="A570" s="509">
        <f ca="1">IF(ISBLANK(B570),"",IFERROR(INDIRECT("'Geotech Log'!J"&amp;MATCH(B570,'Geotech Log'!K:K,1)),""))</f>
        <v>120</v>
      </c>
      <c r="B570" s="483">
        <v>208.31</v>
      </c>
      <c r="C570" s="483" t="s">
        <v>94</v>
      </c>
      <c r="D570" s="323" t="s">
        <v>358</v>
      </c>
      <c r="E570" s="323" t="s">
        <v>376</v>
      </c>
      <c r="F570" s="323"/>
      <c r="G570" s="323" t="s">
        <v>381</v>
      </c>
      <c r="H570" s="323"/>
      <c r="I570" s="323" t="s">
        <v>374</v>
      </c>
      <c r="J570" s="323" t="s">
        <v>382</v>
      </c>
      <c r="K570" s="323">
        <v>5</v>
      </c>
      <c r="L570" s="323" t="s">
        <v>97</v>
      </c>
      <c r="M570" s="323" t="s">
        <v>112</v>
      </c>
      <c r="N570" s="323">
        <v>12</v>
      </c>
      <c r="O570" s="484">
        <v>59</v>
      </c>
      <c r="P570" s="485"/>
      <c r="Q570" s="497"/>
    </row>
    <row r="571" spans="1:17" ht="15" customHeight="1" x14ac:dyDescent="0.25">
      <c r="A571" s="509">
        <f ca="1">IF(ISBLANK(B571),"",IFERROR(INDIRECT("'Geotech Log'!J"&amp;MATCH(B571,'Geotech Log'!K:K,1)),""))</f>
        <v>120</v>
      </c>
      <c r="B571" s="483">
        <v>208.57</v>
      </c>
      <c r="C571" s="483" t="s">
        <v>94</v>
      </c>
      <c r="D571" s="323" t="s">
        <v>358</v>
      </c>
      <c r="E571" s="323" t="s">
        <v>104</v>
      </c>
      <c r="F571" s="323"/>
      <c r="G571" s="323" t="s">
        <v>391</v>
      </c>
      <c r="H571" s="323" t="s">
        <v>361</v>
      </c>
      <c r="I571" s="323" t="s">
        <v>374</v>
      </c>
      <c r="J571" s="323" t="s">
        <v>363</v>
      </c>
      <c r="K571" s="323">
        <v>11</v>
      </c>
      <c r="L571" s="323" t="s">
        <v>105</v>
      </c>
      <c r="M571" s="323" t="s">
        <v>112</v>
      </c>
      <c r="N571" s="323">
        <v>6</v>
      </c>
      <c r="O571" s="484">
        <v>60</v>
      </c>
      <c r="P571" s="485"/>
      <c r="Q571" s="497" t="s">
        <v>407</v>
      </c>
    </row>
    <row r="572" spans="1:17" ht="15" customHeight="1" x14ac:dyDescent="0.25">
      <c r="A572" s="509">
        <f ca="1">IF(ISBLANK(B572),"",IFERROR(INDIRECT("'Geotech Log'!J"&amp;MATCH(B572,'Geotech Log'!K:K,1)),""))</f>
        <v>121</v>
      </c>
      <c r="B572" s="483">
        <v>209.97</v>
      </c>
      <c r="C572" s="483" t="s">
        <v>357</v>
      </c>
      <c r="D572" s="323" t="s">
        <v>358</v>
      </c>
      <c r="E572" s="323" t="s">
        <v>376</v>
      </c>
      <c r="F572" s="323"/>
      <c r="G572" s="323" t="s">
        <v>381</v>
      </c>
      <c r="H572" s="323"/>
      <c r="I572" s="323" t="s">
        <v>374</v>
      </c>
      <c r="J572" s="323" t="s">
        <v>382</v>
      </c>
      <c r="K572" s="323">
        <v>5</v>
      </c>
      <c r="L572" s="323" t="s">
        <v>128</v>
      </c>
      <c r="M572" s="323" t="s">
        <v>112</v>
      </c>
      <c r="N572" s="323">
        <v>12</v>
      </c>
      <c r="O572" s="484">
        <v>25</v>
      </c>
      <c r="P572" s="485"/>
      <c r="Q572" s="497" t="s">
        <v>674</v>
      </c>
    </row>
    <row r="573" spans="1:17" ht="15" customHeight="1" x14ac:dyDescent="0.25">
      <c r="A573" s="509">
        <f ca="1">IF(ISBLANK(B573),"",IFERROR(INDIRECT("'Geotech Log'!J"&amp;MATCH(B573,'Geotech Log'!K:K,1)),""))</f>
        <v>121</v>
      </c>
      <c r="B573" s="483">
        <v>210.19</v>
      </c>
      <c r="C573" s="483" t="s">
        <v>94</v>
      </c>
      <c r="D573" s="323" t="s">
        <v>358</v>
      </c>
      <c r="E573" s="323" t="s">
        <v>104</v>
      </c>
      <c r="F573" s="323"/>
      <c r="G573" s="323" t="s">
        <v>391</v>
      </c>
      <c r="H573" s="323" t="s">
        <v>361</v>
      </c>
      <c r="I573" s="323" t="s">
        <v>374</v>
      </c>
      <c r="J573" s="323" t="s">
        <v>363</v>
      </c>
      <c r="K573" s="323">
        <v>11</v>
      </c>
      <c r="L573" s="323" t="s">
        <v>105</v>
      </c>
      <c r="M573" s="323" t="s">
        <v>112</v>
      </c>
      <c r="N573" s="323">
        <v>6</v>
      </c>
      <c r="O573" s="484">
        <v>64</v>
      </c>
      <c r="P573" s="485"/>
      <c r="Q573" s="497" t="s">
        <v>407</v>
      </c>
    </row>
    <row r="574" spans="1:17" ht="15" customHeight="1" x14ac:dyDescent="0.25">
      <c r="A574" s="509">
        <f ca="1">IF(ISBLANK(B574),"",IFERROR(INDIRECT("'Geotech Log'!J"&amp;MATCH(B574,'Geotech Log'!K:K,1)),""))</f>
        <v>121</v>
      </c>
      <c r="B574" s="483">
        <v>210.97</v>
      </c>
      <c r="C574" s="483" t="s">
        <v>357</v>
      </c>
      <c r="D574" s="323" t="s">
        <v>358</v>
      </c>
      <c r="E574" s="323" t="s">
        <v>359</v>
      </c>
      <c r="F574" s="323"/>
      <c r="G574" s="323" t="s">
        <v>360</v>
      </c>
      <c r="H574" s="323" t="s">
        <v>361</v>
      </c>
      <c r="I574" s="323" t="s">
        <v>374</v>
      </c>
      <c r="J574" s="323" t="s">
        <v>363</v>
      </c>
      <c r="K574" s="323">
        <v>9</v>
      </c>
      <c r="L574" s="323" t="s">
        <v>128</v>
      </c>
      <c r="M574" s="323" t="s">
        <v>112</v>
      </c>
      <c r="N574" s="323">
        <v>12</v>
      </c>
      <c r="O574" s="484">
        <v>22</v>
      </c>
      <c r="P574" s="485"/>
      <c r="Q574" s="497" t="s">
        <v>675</v>
      </c>
    </row>
    <row r="575" spans="1:17" ht="15" customHeight="1" x14ac:dyDescent="0.25">
      <c r="A575" s="509">
        <f ca="1">IF(ISBLANK(B575),"",IFERROR(INDIRECT("'Geotech Log'!J"&amp;MATCH(B575,'Geotech Log'!K:K,1)),""))</f>
        <v>122</v>
      </c>
      <c r="B575" s="483">
        <v>212.81</v>
      </c>
      <c r="C575" s="483" t="s">
        <v>94</v>
      </c>
      <c r="D575" s="323" t="s">
        <v>358</v>
      </c>
      <c r="E575" s="323" t="s">
        <v>104</v>
      </c>
      <c r="F575" s="323"/>
      <c r="G575" s="323" t="s">
        <v>369</v>
      </c>
      <c r="H575" s="323" t="s">
        <v>379</v>
      </c>
      <c r="I575" s="323" t="s">
        <v>374</v>
      </c>
      <c r="J575" s="323" t="s">
        <v>382</v>
      </c>
      <c r="K575" s="323">
        <v>7</v>
      </c>
      <c r="L575" s="323" t="s">
        <v>105</v>
      </c>
      <c r="M575" s="323" t="s">
        <v>112</v>
      </c>
      <c r="N575" s="323">
        <v>6</v>
      </c>
      <c r="O575" s="484">
        <v>62</v>
      </c>
      <c r="P575" s="485"/>
      <c r="Q575" s="497" t="s">
        <v>676</v>
      </c>
    </row>
    <row r="576" spans="1:17" ht="15" customHeight="1" x14ac:dyDescent="0.25">
      <c r="A576" s="509">
        <f ca="1">IF(ISBLANK(B576),"",IFERROR(INDIRECT("'Geotech Log'!J"&amp;MATCH(B576,'Geotech Log'!K:K,1)),""))</f>
        <v>122</v>
      </c>
      <c r="B576" s="483">
        <v>213.19</v>
      </c>
      <c r="C576" s="483" t="s">
        <v>357</v>
      </c>
      <c r="D576" s="323" t="s">
        <v>358</v>
      </c>
      <c r="E576" s="323" t="s">
        <v>359</v>
      </c>
      <c r="F576" s="323"/>
      <c r="G576" s="323" t="s">
        <v>369</v>
      </c>
      <c r="H576" s="323" t="s">
        <v>379</v>
      </c>
      <c r="I576" s="323" t="s">
        <v>374</v>
      </c>
      <c r="J576" s="323" t="s">
        <v>382</v>
      </c>
      <c r="K576" s="323">
        <v>7</v>
      </c>
      <c r="L576" s="323" t="s">
        <v>128</v>
      </c>
      <c r="M576" s="323" t="s">
        <v>112</v>
      </c>
      <c r="N576" s="323">
        <v>12</v>
      </c>
      <c r="O576" s="484">
        <v>64</v>
      </c>
      <c r="P576" s="485"/>
      <c r="Q576" s="497"/>
    </row>
    <row r="577" spans="1:17" ht="15" customHeight="1" x14ac:dyDescent="0.25">
      <c r="A577" s="509">
        <f ca="1">IF(ISBLANK(B577),"",IFERROR(INDIRECT("'Geotech Log'!J"&amp;MATCH(B577,'Geotech Log'!K:K,1)),""))</f>
        <v>122</v>
      </c>
      <c r="B577" s="483">
        <v>214.2</v>
      </c>
      <c r="C577" s="483" t="s">
        <v>94</v>
      </c>
      <c r="D577" s="323" t="s">
        <v>358</v>
      </c>
      <c r="E577" s="323" t="s">
        <v>104</v>
      </c>
      <c r="F577" s="323"/>
      <c r="G577" s="323" t="s">
        <v>391</v>
      </c>
      <c r="H577" s="323" t="s">
        <v>361</v>
      </c>
      <c r="I577" s="323" t="s">
        <v>374</v>
      </c>
      <c r="J577" s="323" t="s">
        <v>382</v>
      </c>
      <c r="K577" s="323">
        <v>3</v>
      </c>
      <c r="L577" s="323" t="s">
        <v>105</v>
      </c>
      <c r="M577" s="323" t="s">
        <v>112</v>
      </c>
      <c r="N577" s="323">
        <v>6</v>
      </c>
      <c r="O577" s="484">
        <v>59</v>
      </c>
      <c r="P577" s="485"/>
      <c r="Q577" s="497" t="s">
        <v>407</v>
      </c>
    </row>
    <row r="578" spans="1:17" ht="15" customHeight="1" x14ac:dyDescent="0.25">
      <c r="A578" s="509">
        <f ca="1">IF(ISBLANK(B578),"",IFERROR(INDIRECT("'Geotech Log'!J"&amp;MATCH(B578,'Geotech Log'!K:K,1)),""))</f>
        <v>123</v>
      </c>
      <c r="B578" s="483">
        <v>215.57</v>
      </c>
      <c r="C578" s="483" t="s">
        <v>94</v>
      </c>
      <c r="D578" s="323" t="s">
        <v>358</v>
      </c>
      <c r="E578" s="323" t="s">
        <v>104</v>
      </c>
      <c r="F578" s="323"/>
      <c r="G578" s="323" t="s">
        <v>360</v>
      </c>
      <c r="H578" s="323" t="s">
        <v>361</v>
      </c>
      <c r="I578" s="323" t="s">
        <v>362</v>
      </c>
      <c r="J578" s="323" t="s">
        <v>363</v>
      </c>
      <c r="K578" s="323">
        <v>11</v>
      </c>
      <c r="L578" s="323" t="s">
        <v>97</v>
      </c>
      <c r="M578" s="323" t="s">
        <v>112</v>
      </c>
      <c r="N578" s="323">
        <v>6</v>
      </c>
      <c r="O578" s="484">
        <v>55</v>
      </c>
      <c r="P578" s="485"/>
      <c r="Q578" s="497" t="s">
        <v>407</v>
      </c>
    </row>
    <row r="579" spans="1:17" ht="15" customHeight="1" x14ac:dyDescent="0.25">
      <c r="A579" s="509">
        <f ca="1">IF(ISBLANK(B579),"",IFERROR(INDIRECT("'Geotech Log'!J"&amp;MATCH(B579,'Geotech Log'!K:K,1)),""))</f>
        <v>123</v>
      </c>
      <c r="B579" s="483">
        <v>216.29</v>
      </c>
      <c r="C579" s="483" t="s">
        <v>94</v>
      </c>
      <c r="D579" s="323" t="s">
        <v>358</v>
      </c>
      <c r="E579" s="323" t="s">
        <v>104</v>
      </c>
      <c r="F579" s="323"/>
      <c r="G579" s="323" t="s">
        <v>391</v>
      </c>
      <c r="H579" s="323" t="s">
        <v>361</v>
      </c>
      <c r="I579" s="323" t="s">
        <v>362</v>
      </c>
      <c r="J579" s="323" t="s">
        <v>382</v>
      </c>
      <c r="K579" s="323">
        <v>7</v>
      </c>
      <c r="L579" s="323" t="s">
        <v>97</v>
      </c>
      <c r="M579" s="323" t="s">
        <v>112</v>
      </c>
      <c r="N579" s="323">
        <v>6</v>
      </c>
      <c r="O579" s="484">
        <v>56</v>
      </c>
      <c r="P579" s="485"/>
      <c r="Q579" s="497" t="s">
        <v>407</v>
      </c>
    </row>
    <row r="580" spans="1:17" ht="15" customHeight="1" x14ac:dyDescent="0.25">
      <c r="A580" s="509">
        <f ca="1">IF(ISBLANK(B580),"",IFERROR(INDIRECT("'Geotech Log'!J"&amp;MATCH(B580,'Geotech Log'!K:K,1)),""))</f>
        <v>123</v>
      </c>
      <c r="B580" s="483">
        <v>216.35</v>
      </c>
      <c r="C580" s="483" t="s">
        <v>94</v>
      </c>
      <c r="D580" s="323" t="s">
        <v>358</v>
      </c>
      <c r="E580" s="323" t="s">
        <v>104</v>
      </c>
      <c r="F580" s="323"/>
      <c r="G580" s="323" t="s">
        <v>369</v>
      </c>
      <c r="H580" s="323" t="s">
        <v>379</v>
      </c>
      <c r="I580" s="323" t="s">
        <v>374</v>
      </c>
      <c r="J580" s="323" t="s">
        <v>382</v>
      </c>
      <c r="K580" s="323">
        <v>3</v>
      </c>
      <c r="L580" s="323" t="s">
        <v>97</v>
      </c>
      <c r="M580" s="323" t="s">
        <v>112</v>
      </c>
      <c r="N580" s="323">
        <v>6</v>
      </c>
      <c r="O580" s="484">
        <v>52</v>
      </c>
      <c r="P580" s="485"/>
      <c r="Q580" s="497" t="s">
        <v>677</v>
      </c>
    </row>
    <row r="581" spans="1:17" ht="15" customHeight="1" x14ac:dyDescent="0.25">
      <c r="A581" s="509">
        <f ca="1">IF(ISBLANK(B581),"",IFERROR(INDIRECT("'Geotech Log'!J"&amp;MATCH(B581,'Geotech Log'!K:K,1)),""))</f>
        <v>123</v>
      </c>
      <c r="B581" s="483">
        <v>216.73</v>
      </c>
      <c r="C581" s="483" t="s">
        <v>357</v>
      </c>
      <c r="D581" s="323" t="s">
        <v>358</v>
      </c>
      <c r="E581" s="323" t="s">
        <v>678</v>
      </c>
      <c r="F581" s="323" t="s">
        <v>359</v>
      </c>
      <c r="G581" s="323" t="s">
        <v>360</v>
      </c>
      <c r="H581" s="323" t="s">
        <v>361</v>
      </c>
      <c r="I581" s="323" t="s">
        <v>374</v>
      </c>
      <c r="J581" s="323" t="s">
        <v>382</v>
      </c>
      <c r="K581" s="323">
        <v>5</v>
      </c>
      <c r="L581" s="323" t="s">
        <v>97</v>
      </c>
      <c r="M581" s="323" t="s">
        <v>112</v>
      </c>
      <c r="N581" s="323">
        <v>12</v>
      </c>
      <c r="O581" s="484">
        <v>60</v>
      </c>
      <c r="P581" s="485"/>
      <c r="Q581" s="497" t="s">
        <v>679</v>
      </c>
    </row>
    <row r="582" spans="1:17" ht="15" customHeight="1" x14ac:dyDescent="0.25">
      <c r="A582" s="509">
        <f ca="1">IF(ISBLANK(B582),"",IFERROR(INDIRECT("'Geotech Log'!J"&amp;MATCH(B582,'Geotech Log'!K:K,1)),""))</f>
        <v>123</v>
      </c>
      <c r="B582" s="483">
        <v>217.32</v>
      </c>
      <c r="C582" s="483" t="s">
        <v>357</v>
      </c>
      <c r="D582" s="323" t="s">
        <v>358</v>
      </c>
      <c r="E582" s="323" t="s">
        <v>359</v>
      </c>
      <c r="F582" s="323"/>
      <c r="G582" s="323" t="s">
        <v>360</v>
      </c>
      <c r="H582" s="323" t="s">
        <v>361</v>
      </c>
      <c r="I582" s="323" t="s">
        <v>374</v>
      </c>
      <c r="J582" s="323" t="s">
        <v>363</v>
      </c>
      <c r="K582" s="323">
        <v>11</v>
      </c>
      <c r="L582" s="323" t="s">
        <v>97</v>
      </c>
      <c r="M582" s="323" t="s">
        <v>112</v>
      </c>
      <c r="N582" s="323">
        <v>20</v>
      </c>
      <c r="O582" s="484">
        <v>34</v>
      </c>
      <c r="P582" s="485"/>
      <c r="Q582" s="497"/>
    </row>
    <row r="583" spans="1:17" ht="15" customHeight="1" x14ac:dyDescent="0.25">
      <c r="A583" s="509">
        <f ca="1">IF(ISBLANK(B583),"",IFERROR(INDIRECT("'Geotech Log'!J"&amp;MATCH(B583,'Geotech Log'!K:K,1)),""))</f>
        <v>123</v>
      </c>
      <c r="B583" s="483">
        <v>217.44</v>
      </c>
      <c r="C583" s="483" t="s">
        <v>357</v>
      </c>
      <c r="D583" s="323" t="s">
        <v>358</v>
      </c>
      <c r="E583" s="323" t="s">
        <v>376</v>
      </c>
      <c r="F583" s="323"/>
      <c r="G583" s="323" t="s">
        <v>381</v>
      </c>
      <c r="H583" s="323"/>
      <c r="I583" s="323" t="s">
        <v>374</v>
      </c>
      <c r="J583" s="323" t="s">
        <v>363</v>
      </c>
      <c r="K583" s="323">
        <v>9</v>
      </c>
      <c r="L583" s="323" t="s">
        <v>128</v>
      </c>
      <c r="M583" s="323" t="s">
        <v>112</v>
      </c>
      <c r="N583" s="323">
        <v>12</v>
      </c>
      <c r="O583" s="484">
        <v>24</v>
      </c>
      <c r="P583" s="485"/>
      <c r="Q583" s="497" t="s">
        <v>680</v>
      </c>
    </row>
    <row r="584" spans="1:17" ht="15" customHeight="1" x14ac:dyDescent="0.25">
      <c r="A584" s="509">
        <f ca="1">IF(ISBLANK(B584),"",IFERROR(INDIRECT("'Geotech Log'!J"&amp;MATCH(B584,'Geotech Log'!K:K,1)),""))</f>
        <v>124</v>
      </c>
      <c r="B584" s="483">
        <v>218.17</v>
      </c>
      <c r="C584" s="483" t="s">
        <v>94</v>
      </c>
      <c r="D584" s="323" t="s">
        <v>367</v>
      </c>
      <c r="E584" s="323" t="s">
        <v>386</v>
      </c>
      <c r="F584" s="323"/>
      <c r="G584" s="323" t="s">
        <v>369</v>
      </c>
      <c r="H584" s="323" t="s">
        <v>370</v>
      </c>
      <c r="I584" s="323" t="s">
        <v>374</v>
      </c>
      <c r="J584" s="323" t="s">
        <v>382</v>
      </c>
      <c r="K584" s="323">
        <v>7</v>
      </c>
      <c r="L584" s="323" t="s">
        <v>128</v>
      </c>
      <c r="M584" s="323" t="s">
        <v>112</v>
      </c>
      <c r="N584" s="323">
        <v>12</v>
      </c>
      <c r="O584" s="484">
        <v>64</v>
      </c>
      <c r="P584" s="485"/>
      <c r="Q584" s="497" t="s">
        <v>681</v>
      </c>
    </row>
    <row r="585" spans="1:17" ht="15" customHeight="1" x14ac:dyDescent="0.25">
      <c r="A585" s="509">
        <f ca="1">IF(ISBLANK(B585),"",IFERROR(INDIRECT("'Geotech Log'!J"&amp;MATCH(B585,'Geotech Log'!K:K,1)),""))</f>
        <v>124</v>
      </c>
      <c r="B585" s="483">
        <v>218.57</v>
      </c>
      <c r="C585" s="483" t="s">
        <v>94</v>
      </c>
      <c r="D585" s="323" t="s">
        <v>358</v>
      </c>
      <c r="E585" s="323" t="s">
        <v>104</v>
      </c>
      <c r="F585" s="323"/>
      <c r="G585" s="323" t="s">
        <v>360</v>
      </c>
      <c r="H585" s="323" t="s">
        <v>361</v>
      </c>
      <c r="I585" s="323" t="s">
        <v>374</v>
      </c>
      <c r="J585" s="323" t="s">
        <v>382</v>
      </c>
      <c r="K585" s="323">
        <v>5</v>
      </c>
      <c r="L585" s="323" t="s">
        <v>128</v>
      </c>
      <c r="M585" s="323" t="s">
        <v>112</v>
      </c>
      <c r="N585" s="323">
        <v>6</v>
      </c>
      <c r="O585" s="484">
        <v>62</v>
      </c>
      <c r="P585" s="485"/>
      <c r="Q585" s="497" t="s">
        <v>682</v>
      </c>
    </row>
    <row r="586" spans="1:17" ht="15" customHeight="1" x14ac:dyDescent="0.25">
      <c r="A586" s="509">
        <f ca="1">IF(ISBLANK(B586),"",IFERROR(INDIRECT("'Geotech Log'!J"&amp;MATCH(B586,'Geotech Log'!K:K,1)),""))</f>
        <v>124</v>
      </c>
      <c r="B586" s="483">
        <v>219.59</v>
      </c>
      <c r="C586" s="483" t="s">
        <v>94</v>
      </c>
      <c r="D586" s="323" t="s">
        <v>358</v>
      </c>
      <c r="E586" s="323" t="s">
        <v>104</v>
      </c>
      <c r="F586" s="323" t="s">
        <v>359</v>
      </c>
      <c r="G586" s="323" t="s">
        <v>391</v>
      </c>
      <c r="H586" s="323" t="s">
        <v>361</v>
      </c>
      <c r="I586" s="323" t="s">
        <v>374</v>
      </c>
      <c r="J586" s="323" t="s">
        <v>382</v>
      </c>
      <c r="K586" s="323">
        <v>5</v>
      </c>
      <c r="L586" s="323" t="s">
        <v>128</v>
      </c>
      <c r="M586" s="323" t="s">
        <v>112</v>
      </c>
      <c r="N586" s="323">
        <v>6</v>
      </c>
      <c r="O586" s="484">
        <v>60</v>
      </c>
      <c r="P586" s="485"/>
      <c r="Q586" s="497" t="s">
        <v>683</v>
      </c>
    </row>
    <row r="587" spans="1:17" ht="15" customHeight="1" x14ac:dyDescent="0.25">
      <c r="A587" s="509">
        <f ca="1">IF(ISBLANK(B587),"",IFERROR(INDIRECT("'Geotech Log'!J"&amp;MATCH(B587,'Geotech Log'!K:K,1)),""))</f>
        <v>124</v>
      </c>
      <c r="B587" s="483">
        <v>219.98</v>
      </c>
      <c r="C587" s="483" t="s">
        <v>357</v>
      </c>
      <c r="D587" s="323" t="s">
        <v>358</v>
      </c>
      <c r="E587" s="323" t="s">
        <v>376</v>
      </c>
      <c r="F587" s="323"/>
      <c r="G587" s="323" t="s">
        <v>381</v>
      </c>
      <c r="H587" s="323"/>
      <c r="I587" s="323" t="s">
        <v>362</v>
      </c>
      <c r="J587" s="323" t="s">
        <v>382</v>
      </c>
      <c r="K587" s="323">
        <v>7</v>
      </c>
      <c r="L587" s="323" t="s">
        <v>128</v>
      </c>
      <c r="M587" s="323" t="s">
        <v>112</v>
      </c>
      <c r="N587" s="323">
        <v>12</v>
      </c>
      <c r="O587" s="484">
        <v>17</v>
      </c>
      <c r="P587" s="485"/>
      <c r="Q587" s="497" t="s">
        <v>620</v>
      </c>
    </row>
    <row r="588" spans="1:17" ht="15" customHeight="1" x14ac:dyDescent="0.25">
      <c r="A588" s="509">
        <f ca="1">IF(ISBLANK(B588),"",IFERROR(INDIRECT("'Geotech Log'!J"&amp;MATCH(B588,'Geotech Log'!K:K,1)),""))</f>
        <v>124</v>
      </c>
      <c r="B588" s="483">
        <v>220.14</v>
      </c>
      <c r="C588" s="483" t="s">
        <v>94</v>
      </c>
      <c r="D588" s="323" t="s">
        <v>358</v>
      </c>
      <c r="E588" s="323" t="s">
        <v>104</v>
      </c>
      <c r="F588" s="323"/>
      <c r="G588" s="323" t="s">
        <v>391</v>
      </c>
      <c r="H588" s="323" t="s">
        <v>361</v>
      </c>
      <c r="I588" s="323" t="s">
        <v>374</v>
      </c>
      <c r="J588" s="323" t="s">
        <v>382</v>
      </c>
      <c r="K588" s="323">
        <v>5</v>
      </c>
      <c r="L588" s="323" t="s">
        <v>128</v>
      </c>
      <c r="M588" s="323" t="s">
        <v>112</v>
      </c>
      <c r="N588" s="323">
        <v>6</v>
      </c>
      <c r="O588" s="484">
        <v>55</v>
      </c>
      <c r="P588" s="485"/>
      <c r="Q588" s="497" t="s">
        <v>684</v>
      </c>
    </row>
    <row r="589" spans="1:17" ht="15" customHeight="1" x14ac:dyDescent="0.25">
      <c r="A589" s="509">
        <f ca="1">IF(ISBLANK(B589),"",IFERROR(INDIRECT("'Geotech Log'!J"&amp;MATCH(B589,'Geotech Log'!K:K,1)),""))</f>
        <v>124</v>
      </c>
      <c r="B589" s="483">
        <v>220.56</v>
      </c>
      <c r="C589" s="483" t="s">
        <v>94</v>
      </c>
      <c r="D589" s="323" t="s">
        <v>358</v>
      </c>
      <c r="E589" s="323" t="s">
        <v>104</v>
      </c>
      <c r="F589" s="323"/>
      <c r="G589" s="323" t="s">
        <v>391</v>
      </c>
      <c r="H589" s="323" t="s">
        <v>361</v>
      </c>
      <c r="I589" s="323" t="s">
        <v>374</v>
      </c>
      <c r="J589" s="323" t="s">
        <v>382</v>
      </c>
      <c r="K589" s="323">
        <v>5</v>
      </c>
      <c r="L589" s="323" t="s">
        <v>128</v>
      </c>
      <c r="M589" s="323" t="s">
        <v>112</v>
      </c>
      <c r="N589" s="323">
        <v>6</v>
      </c>
      <c r="O589" s="484">
        <v>51</v>
      </c>
      <c r="P589" s="485"/>
      <c r="Q589" s="497" t="s">
        <v>684</v>
      </c>
    </row>
    <row r="590" spans="1:17" ht="15" customHeight="1" x14ac:dyDescent="0.25">
      <c r="A590" s="509">
        <f ca="1">IF(ISBLANK(B590),"",IFERROR(INDIRECT("'Geotech Log'!J"&amp;MATCH(B590,'Geotech Log'!K:K,1)),""))</f>
        <v>124</v>
      </c>
      <c r="B590" s="483">
        <v>220.66</v>
      </c>
      <c r="C590" s="483" t="s">
        <v>94</v>
      </c>
      <c r="D590" s="323" t="s">
        <v>358</v>
      </c>
      <c r="E590" s="323" t="s">
        <v>104</v>
      </c>
      <c r="F590" s="323"/>
      <c r="G590" s="323" t="s">
        <v>391</v>
      </c>
      <c r="H590" s="323" t="s">
        <v>361</v>
      </c>
      <c r="I590" s="323" t="s">
        <v>374</v>
      </c>
      <c r="J590" s="323" t="s">
        <v>382</v>
      </c>
      <c r="K590" s="323">
        <v>5</v>
      </c>
      <c r="L590" s="323" t="s">
        <v>128</v>
      </c>
      <c r="M590" s="323" t="s">
        <v>112</v>
      </c>
      <c r="N590" s="323">
        <v>6</v>
      </c>
      <c r="O590" s="484">
        <v>52</v>
      </c>
      <c r="P590" s="485"/>
      <c r="Q590" s="497" t="s">
        <v>684</v>
      </c>
    </row>
    <row r="591" spans="1:17" ht="15" customHeight="1" x14ac:dyDescent="0.25">
      <c r="A591" s="509">
        <f ca="1">IF(ISBLANK(B591),"",IFERROR(INDIRECT("'Geotech Log'!J"&amp;MATCH(B591,'Geotech Log'!K:K,1)),""))</f>
        <v>124</v>
      </c>
      <c r="B591" s="483">
        <v>220.7</v>
      </c>
      <c r="C591" s="483" t="s">
        <v>357</v>
      </c>
      <c r="D591" s="323" t="s">
        <v>358</v>
      </c>
      <c r="E591" s="323" t="s">
        <v>376</v>
      </c>
      <c r="F591" s="323"/>
      <c r="G591" s="323" t="s">
        <v>381</v>
      </c>
      <c r="H591" s="323"/>
      <c r="I591" s="323" t="s">
        <v>362</v>
      </c>
      <c r="J591" s="323" t="s">
        <v>382</v>
      </c>
      <c r="K591" s="323">
        <v>7</v>
      </c>
      <c r="L591" s="323" t="s">
        <v>128</v>
      </c>
      <c r="M591" s="323" t="s">
        <v>112</v>
      </c>
      <c r="N591" s="323">
        <v>12</v>
      </c>
      <c r="O591" s="484">
        <v>17</v>
      </c>
      <c r="P591" s="485"/>
      <c r="Q591" s="497" t="s">
        <v>685</v>
      </c>
    </row>
    <row r="592" spans="1:17" ht="15" customHeight="1" x14ac:dyDescent="0.25">
      <c r="A592" s="509">
        <f ca="1">IF(ISBLANK(B592),"",IFERROR(INDIRECT("'Geotech Log'!J"&amp;MATCH(B592,'Geotech Log'!K:K,1)),""))</f>
        <v>125</v>
      </c>
      <c r="B592" s="483">
        <v>221.94</v>
      </c>
      <c r="C592" s="483" t="s">
        <v>94</v>
      </c>
      <c r="D592" s="323" t="s">
        <v>358</v>
      </c>
      <c r="E592" s="323" t="s">
        <v>104</v>
      </c>
      <c r="F592" s="323"/>
      <c r="G592" s="323" t="s">
        <v>391</v>
      </c>
      <c r="H592" s="323" t="s">
        <v>361</v>
      </c>
      <c r="I592" s="323" t="s">
        <v>374</v>
      </c>
      <c r="J592" s="323" t="s">
        <v>382</v>
      </c>
      <c r="K592" s="323">
        <v>5</v>
      </c>
      <c r="L592" s="323" t="s">
        <v>128</v>
      </c>
      <c r="M592" s="323" t="s">
        <v>112</v>
      </c>
      <c r="N592" s="323">
        <v>6</v>
      </c>
      <c r="O592" s="484">
        <v>55</v>
      </c>
      <c r="P592" s="485"/>
      <c r="Q592" s="497" t="s">
        <v>686</v>
      </c>
    </row>
    <row r="593" spans="1:17" ht="15" customHeight="1" x14ac:dyDescent="0.25">
      <c r="A593" s="509">
        <f ca="1">IF(ISBLANK(B593),"",IFERROR(INDIRECT("'Geotech Log'!J"&amp;MATCH(B593,'Geotech Log'!K:K,1)),""))</f>
        <v>125</v>
      </c>
      <c r="B593" s="483">
        <v>222.64</v>
      </c>
      <c r="C593" s="483" t="s">
        <v>94</v>
      </c>
      <c r="D593" s="323" t="s">
        <v>358</v>
      </c>
      <c r="E593" s="323" t="s">
        <v>104</v>
      </c>
      <c r="F593" s="323"/>
      <c r="G593" s="323" t="s">
        <v>391</v>
      </c>
      <c r="H593" s="323" t="s">
        <v>361</v>
      </c>
      <c r="I593" s="323" t="s">
        <v>374</v>
      </c>
      <c r="J593" s="323" t="s">
        <v>382</v>
      </c>
      <c r="K593" s="323">
        <v>5</v>
      </c>
      <c r="L593" s="323" t="s">
        <v>128</v>
      </c>
      <c r="M593" s="323" t="s">
        <v>112</v>
      </c>
      <c r="N593" s="323">
        <v>6</v>
      </c>
      <c r="O593" s="484">
        <v>56</v>
      </c>
      <c r="P593" s="485"/>
      <c r="Q593" s="497" t="s">
        <v>686</v>
      </c>
    </row>
    <row r="594" spans="1:17" ht="15" customHeight="1" x14ac:dyDescent="0.25">
      <c r="A594" s="509">
        <f ca="1">IF(ISBLANK(B594),"",IFERROR(INDIRECT("'Geotech Log'!J"&amp;MATCH(B594,'Geotech Log'!K:K,1)),""))</f>
        <v>126</v>
      </c>
      <c r="B594" s="483">
        <v>224.64</v>
      </c>
      <c r="C594" s="483" t="s">
        <v>357</v>
      </c>
      <c r="D594" s="323" t="s">
        <v>358</v>
      </c>
      <c r="E594" s="323" t="s">
        <v>104</v>
      </c>
      <c r="F594" s="323"/>
      <c r="G594" s="323" t="s">
        <v>391</v>
      </c>
      <c r="H594" s="323" t="s">
        <v>361</v>
      </c>
      <c r="I594" s="323" t="s">
        <v>377</v>
      </c>
      <c r="J594" s="323" t="s">
        <v>363</v>
      </c>
      <c r="K594" s="323">
        <v>9</v>
      </c>
      <c r="L594" s="323" t="s">
        <v>128</v>
      </c>
      <c r="M594" s="323" t="s">
        <v>112</v>
      </c>
      <c r="N594" s="323">
        <v>20</v>
      </c>
      <c r="O594" s="484">
        <v>51</v>
      </c>
      <c r="P594" s="485"/>
      <c r="Q594" s="497" t="s">
        <v>687</v>
      </c>
    </row>
    <row r="595" spans="1:17" ht="15" customHeight="1" x14ac:dyDescent="0.25">
      <c r="A595" s="509">
        <f ca="1">IF(ISBLANK(B595),"",IFERROR(INDIRECT("'Geotech Log'!J"&amp;MATCH(B595,'Geotech Log'!K:K,1)),""))</f>
        <v>126</v>
      </c>
      <c r="B595" s="483">
        <v>225.6</v>
      </c>
      <c r="C595" s="483" t="s">
        <v>357</v>
      </c>
      <c r="D595" s="323" t="s">
        <v>358</v>
      </c>
      <c r="E595" s="323" t="s">
        <v>104</v>
      </c>
      <c r="F595" s="323"/>
      <c r="G595" s="323" t="s">
        <v>391</v>
      </c>
      <c r="H595" s="323" t="s">
        <v>361</v>
      </c>
      <c r="I595" s="323" t="s">
        <v>377</v>
      </c>
      <c r="J595" s="323" t="s">
        <v>363</v>
      </c>
      <c r="K595" s="323">
        <v>9</v>
      </c>
      <c r="L595" s="323" t="s">
        <v>128</v>
      </c>
      <c r="M595" s="323" t="s">
        <v>112</v>
      </c>
      <c r="N595" s="323">
        <v>12</v>
      </c>
      <c r="O595" s="484">
        <v>45</v>
      </c>
      <c r="P595" s="485"/>
      <c r="Q595" s="497" t="s">
        <v>687</v>
      </c>
    </row>
    <row r="596" spans="1:17" ht="15" customHeight="1" x14ac:dyDescent="0.25">
      <c r="A596" s="509">
        <f ca="1">IF(ISBLANK(B596),"",IFERROR(INDIRECT("'Geotech Log'!J"&amp;MATCH(B596,'Geotech Log'!K:K,1)),""))</f>
        <v>126</v>
      </c>
      <c r="B596" s="483">
        <v>226.55</v>
      </c>
      <c r="C596" s="483" t="s">
        <v>357</v>
      </c>
      <c r="D596" s="323" t="s">
        <v>358</v>
      </c>
      <c r="E596" s="323" t="s">
        <v>104</v>
      </c>
      <c r="F596" s="323" t="s">
        <v>359</v>
      </c>
      <c r="G596" s="323" t="s">
        <v>391</v>
      </c>
      <c r="H596" s="323" t="s">
        <v>361</v>
      </c>
      <c r="I596" s="323" t="s">
        <v>377</v>
      </c>
      <c r="J596" s="323" t="s">
        <v>363</v>
      </c>
      <c r="K596" s="323">
        <v>9</v>
      </c>
      <c r="L596" s="323" t="s">
        <v>128</v>
      </c>
      <c r="M596" s="323" t="s">
        <v>112</v>
      </c>
      <c r="N596" s="323">
        <v>12</v>
      </c>
      <c r="O596" s="484">
        <v>55</v>
      </c>
      <c r="P596" s="485"/>
      <c r="Q596" s="497" t="s">
        <v>688</v>
      </c>
    </row>
    <row r="597" spans="1:17" ht="15" customHeight="1" x14ac:dyDescent="0.25">
      <c r="A597" s="509">
        <f ca="1">IF(ISBLANK(B597),"",IFERROR(INDIRECT("'Geotech Log'!J"&amp;MATCH(B597,'Geotech Log'!K:K,1)),""))</f>
        <v>127</v>
      </c>
      <c r="B597" s="483">
        <v>227.62</v>
      </c>
      <c r="C597" s="483" t="s">
        <v>94</v>
      </c>
      <c r="D597" s="323" t="s">
        <v>358</v>
      </c>
      <c r="E597" s="323" t="s">
        <v>104</v>
      </c>
      <c r="F597" s="323" t="s">
        <v>359</v>
      </c>
      <c r="G597" s="323" t="s">
        <v>391</v>
      </c>
      <c r="H597" s="323" t="s">
        <v>361</v>
      </c>
      <c r="I597" s="323" t="s">
        <v>374</v>
      </c>
      <c r="J597" s="323" t="s">
        <v>382</v>
      </c>
      <c r="K597" s="323">
        <v>5</v>
      </c>
      <c r="L597" s="323" t="s">
        <v>128</v>
      </c>
      <c r="M597" s="323" t="s">
        <v>112</v>
      </c>
      <c r="N597" s="323">
        <v>12</v>
      </c>
      <c r="O597" s="484">
        <v>47</v>
      </c>
      <c r="P597" s="485"/>
      <c r="Q597" s="497" t="s">
        <v>689</v>
      </c>
    </row>
    <row r="598" spans="1:17" ht="15" customHeight="1" x14ac:dyDescent="0.25">
      <c r="A598" s="509">
        <f ca="1">IF(ISBLANK(B598),"",IFERROR(INDIRECT("'Geotech Log'!J"&amp;MATCH(B598,'Geotech Log'!K:K,1)),""))</f>
        <v>127</v>
      </c>
      <c r="B598" s="483">
        <v>227.78</v>
      </c>
      <c r="C598" s="483" t="s">
        <v>94</v>
      </c>
      <c r="D598" s="323" t="s">
        <v>358</v>
      </c>
      <c r="E598" s="323" t="s">
        <v>104</v>
      </c>
      <c r="F598" s="323" t="s">
        <v>359</v>
      </c>
      <c r="G598" s="323" t="s">
        <v>391</v>
      </c>
      <c r="H598" s="323" t="s">
        <v>425</v>
      </c>
      <c r="I598" s="323" t="s">
        <v>362</v>
      </c>
      <c r="J598" s="323" t="s">
        <v>363</v>
      </c>
      <c r="K598" s="323">
        <v>9</v>
      </c>
      <c r="L598" s="323" t="s">
        <v>128</v>
      </c>
      <c r="M598" s="323" t="s">
        <v>112</v>
      </c>
      <c r="N598" s="323">
        <v>20</v>
      </c>
      <c r="O598" s="484">
        <v>54</v>
      </c>
      <c r="P598" s="485"/>
      <c r="Q598" s="497" t="s">
        <v>690</v>
      </c>
    </row>
    <row r="599" spans="1:17" ht="15" customHeight="1" x14ac:dyDescent="0.25">
      <c r="A599" s="509">
        <f ca="1">IF(ISBLANK(B599),"",IFERROR(INDIRECT("'Geotech Log'!J"&amp;MATCH(B599,'Geotech Log'!K:K,1)),""))</f>
        <v>127</v>
      </c>
      <c r="B599" s="483">
        <v>228.13</v>
      </c>
      <c r="C599" s="483" t="s">
        <v>94</v>
      </c>
      <c r="D599" s="323" t="s">
        <v>358</v>
      </c>
      <c r="E599" s="323" t="s">
        <v>104</v>
      </c>
      <c r="F599" s="323"/>
      <c r="G599" s="323" t="s">
        <v>391</v>
      </c>
      <c r="H599" s="323" t="s">
        <v>361</v>
      </c>
      <c r="I599" s="323" t="s">
        <v>374</v>
      </c>
      <c r="J599" s="323" t="s">
        <v>382</v>
      </c>
      <c r="K599" s="323">
        <v>5</v>
      </c>
      <c r="L599" s="323" t="s">
        <v>128</v>
      </c>
      <c r="M599" s="323" t="s">
        <v>112</v>
      </c>
      <c r="N599" s="323">
        <v>12</v>
      </c>
      <c r="O599" s="484">
        <v>62</v>
      </c>
      <c r="P599" s="485"/>
      <c r="Q599" s="497"/>
    </row>
    <row r="600" spans="1:17" ht="15" customHeight="1" x14ac:dyDescent="0.25">
      <c r="A600" s="509">
        <f ca="1">IF(ISBLANK(B600),"",IFERROR(INDIRECT("'Geotech Log'!J"&amp;MATCH(B600,'Geotech Log'!K:K,1)),""))</f>
        <v>127</v>
      </c>
      <c r="B600" s="483">
        <v>229.23</v>
      </c>
      <c r="C600" s="483" t="s">
        <v>357</v>
      </c>
      <c r="D600" s="323" t="s">
        <v>358</v>
      </c>
      <c r="E600" s="323" t="s">
        <v>104</v>
      </c>
      <c r="F600" s="323"/>
      <c r="G600" s="323" t="s">
        <v>391</v>
      </c>
      <c r="H600" s="323" t="s">
        <v>361</v>
      </c>
      <c r="I600" s="323" t="s">
        <v>362</v>
      </c>
      <c r="J600" s="323" t="s">
        <v>363</v>
      </c>
      <c r="K600" s="323">
        <v>15</v>
      </c>
      <c r="L600" s="323" t="s">
        <v>128</v>
      </c>
      <c r="M600" s="323" t="s">
        <v>112</v>
      </c>
      <c r="N600" s="323">
        <v>20</v>
      </c>
      <c r="O600" s="484">
        <v>58</v>
      </c>
      <c r="P600" s="485"/>
      <c r="Q600" s="497"/>
    </row>
    <row r="601" spans="1:17" ht="15" customHeight="1" x14ac:dyDescent="0.25">
      <c r="A601" s="509">
        <f ca="1">IF(ISBLANK(B601),"",IFERROR(INDIRECT("'Geotech Log'!J"&amp;MATCH(B601,'Geotech Log'!K:K,1)),""))</f>
        <v>128</v>
      </c>
      <c r="B601" s="483">
        <v>230.18</v>
      </c>
      <c r="C601" s="483" t="s">
        <v>94</v>
      </c>
      <c r="D601" s="323" t="s">
        <v>358</v>
      </c>
      <c r="E601" s="323" t="s">
        <v>104</v>
      </c>
      <c r="F601" s="323"/>
      <c r="G601" s="323" t="s">
        <v>391</v>
      </c>
      <c r="H601" s="323" t="s">
        <v>425</v>
      </c>
      <c r="I601" s="323" t="s">
        <v>362</v>
      </c>
      <c r="J601" s="323" t="s">
        <v>382</v>
      </c>
      <c r="K601" s="323">
        <v>7</v>
      </c>
      <c r="L601" s="323" t="s">
        <v>128</v>
      </c>
      <c r="M601" s="323" t="s">
        <v>112</v>
      </c>
      <c r="N601" s="323">
        <v>12</v>
      </c>
      <c r="O601" s="484">
        <v>61</v>
      </c>
      <c r="P601" s="485"/>
      <c r="Q601" s="497" t="s">
        <v>691</v>
      </c>
    </row>
    <row r="602" spans="1:17" ht="15" customHeight="1" x14ac:dyDescent="0.25">
      <c r="A602" s="509">
        <f ca="1">IF(ISBLANK(B602),"",IFERROR(INDIRECT("'Geotech Log'!J"&amp;MATCH(B602,'Geotech Log'!K:K,1)),""))</f>
        <v>128</v>
      </c>
      <c r="B602" s="483">
        <v>230.44</v>
      </c>
      <c r="C602" s="483" t="s">
        <v>94</v>
      </c>
      <c r="D602" s="323" t="s">
        <v>358</v>
      </c>
      <c r="E602" s="323" t="s">
        <v>104</v>
      </c>
      <c r="F602" s="323"/>
      <c r="G602" s="323" t="s">
        <v>391</v>
      </c>
      <c r="H602" s="323" t="s">
        <v>361</v>
      </c>
      <c r="I602" s="323" t="s">
        <v>362</v>
      </c>
      <c r="J602" s="323" t="s">
        <v>382</v>
      </c>
      <c r="K602" s="323">
        <v>7</v>
      </c>
      <c r="L602" s="323" t="s">
        <v>128</v>
      </c>
      <c r="M602" s="323" t="s">
        <v>112</v>
      </c>
      <c r="N602" s="323">
        <v>12</v>
      </c>
      <c r="O602" s="484">
        <v>64</v>
      </c>
      <c r="P602" s="485"/>
      <c r="Q602" s="497" t="s">
        <v>686</v>
      </c>
    </row>
    <row r="603" spans="1:17" ht="15" customHeight="1" x14ac:dyDescent="0.25">
      <c r="A603" s="509">
        <f ca="1">IF(ISBLANK(B603),"",IFERROR(INDIRECT("'Geotech Log'!J"&amp;MATCH(B603,'Geotech Log'!K:K,1)),""))</f>
        <v>128</v>
      </c>
      <c r="B603" s="483">
        <v>230.75</v>
      </c>
      <c r="C603" s="483" t="s">
        <v>94</v>
      </c>
      <c r="D603" s="323" t="s">
        <v>358</v>
      </c>
      <c r="E603" s="323" t="s">
        <v>104</v>
      </c>
      <c r="F603" s="323"/>
      <c r="G603" s="323" t="s">
        <v>391</v>
      </c>
      <c r="H603" s="323" t="s">
        <v>361</v>
      </c>
      <c r="I603" s="323" t="s">
        <v>362</v>
      </c>
      <c r="J603" s="323" t="s">
        <v>382</v>
      </c>
      <c r="K603" s="323">
        <v>5</v>
      </c>
      <c r="L603" s="323" t="s">
        <v>128</v>
      </c>
      <c r="M603" s="323" t="s">
        <v>112</v>
      </c>
      <c r="N603" s="323">
        <v>12</v>
      </c>
      <c r="O603" s="484">
        <v>67</v>
      </c>
      <c r="P603" s="485"/>
      <c r="Q603" s="497"/>
    </row>
    <row r="604" spans="1:17" ht="15" customHeight="1" x14ac:dyDescent="0.25">
      <c r="A604" s="509">
        <f ca="1">IF(ISBLANK(B604),"",IFERROR(INDIRECT("'Geotech Log'!J"&amp;MATCH(B604,'Geotech Log'!K:K,1)),""))</f>
        <v>128</v>
      </c>
      <c r="B604" s="483">
        <v>232.23</v>
      </c>
      <c r="C604" s="483" t="s">
        <v>94</v>
      </c>
      <c r="D604" s="323" t="s">
        <v>358</v>
      </c>
      <c r="E604" s="323" t="s">
        <v>104</v>
      </c>
      <c r="F604" s="323"/>
      <c r="G604" s="323" t="s">
        <v>391</v>
      </c>
      <c r="H604" s="323" t="s">
        <v>361</v>
      </c>
      <c r="I604" s="323" t="s">
        <v>362</v>
      </c>
      <c r="J604" s="323" t="s">
        <v>382</v>
      </c>
      <c r="K604" s="323">
        <v>7</v>
      </c>
      <c r="L604" s="323" t="s">
        <v>128</v>
      </c>
      <c r="M604" s="323" t="s">
        <v>112</v>
      </c>
      <c r="N604" s="323">
        <v>20</v>
      </c>
      <c r="O604" s="484">
        <v>66</v>
      </c>
      <c r="P604" s="485"/>
      <c r="Q604" s="497"/>
    </row>
    <row r="605" spans="1:17" ht="15" customHeight="1" x14ac:dyDescent="0.25">
      <c r="A605" s="509">
        <f ca="1">IF(ISBLANK(B605),"",IFERROR(INDIRECT("'Geotech Log'!J"&amp;MATCH(B605,'Geotech Log'!K:K,1)),""))</f>
        <v>129</v>
      </c>
      <c r="B605" s="483">
        <v>233.53</v>
      </c>
      <c r="C605" s="483" t="s">
        <v>94</v>
      </c>
      <c r="D605" s="323" t="s">
        <v>358</v>
      </c>
      <c r="E605" s="323" t="s">
        <v>104</v>
      </c>
      <c r="F605" s="323"/>
      <c r="G605" s="323" t="s">
        <v>391</v>
      </c>
      <c r="H605" s="323" t="s">
        <v>361</v>
      </c>
      <c r="I605" s="323" t="s">
        <v>362</v>
      </c>
      <c r="J605" s="323" t="s">
        <v>508</v>
      </c>
      <c r="K605" s="323">
        <v>17</v>
      </c>
      <c r="L605" s="323" t="s">
        <v>97</v>
      </c>
      <c r="M605" s="323" t="s">
        <v>112</v>
      </c>
      <c r="N605" s="323">
        <v>25</v>
      </c>
      <c r="O605" s="484">
        <v>66</v>
      </c>
      <c r="P605" s="485"/>
      <c r="Q605" s="497"/>
    </row>
    <row r="606" spans="1:17" ht="15" customHeight="1" x14ac:dyDescent="0.25">
      <c r="A606" s="509">
        <f ca="1">IF(ISBLANK(B606),"",IFERROR(INDIRECT("'Geotech Log'!J"&amp;MATCH(B606,'Geotech Log'!K:K,1)),""))</f>
        <v>129</v>
      </c>
      <c r="B606" s="483">
        <v>233.85</v>
      </c>
      <c r="C606" s="483" t="s">
        <v>94</v>
      </c>
      <c r="D606" s="323" t="s">
        <v>358</v>
      </c>
      <c r="E606" s="323" t="s">
        <v>104</v>
      </c>
      <c r="F606" s="323"/>
      <c r="G606" s="323" t="s">
        <v>391</v>
      </c>
      <c r="H606" s="323" t="s">
        <v>361</v>
      </c>
      <c r="I606" s="323" t="s">
        <v>374</v>
      </c>
      <c r="J606" s="323" t="s">
        <v>382</v>
      </c>
      <c r="K606" s="323">
        <v>5</v>
      </c>
      <c r="L606" s="323" t="s">
        <v>97</v>
      </c>
      <c r="M606" s="323" t="s">
        <v>112</v>
      </c>
      <c r="N606" s="323">
        <v>6</v>
      </c>
      <c r="O606" s="484">
        <v>46</v>
      </c>
      <c r="P606" s="485"/>
      <c r="Q606" s="497"/>
    </row>
    <row r="607" spans="1:17" ht="15" customHeight="1" x14ac:dyDescent="0.25">
      <c r="A607" s="509">
        <f ca="1">IF(ISBLANK(B607),"",IFERROR(INDIRECT("'Geotech Log'!J"&amp;MATCH(B607,'Geotech Log'!K:K,1)),""))</f>
        <v>129</v>
      </c>
      <c r="B607" s="483">
        <v>234.13</v>
      </c>
      <c r="C607" s="483" t="s">
        <v>366</v>
      </c>
      <c r="D607" s="323" t="s">
        <v>367</v>
      </c>
      <c r="E607" s="323" t="s">
        <v>368</v>
      </c>
      <c r="F607" s="323"/>
      <c r="G607" s="323" t="s">
        <v>369</v>
      </c>
      <c r="H607" s="323" t="s">
        <v>370</v>
      </c>
      <c r="I607" s="323" t="s">
        <v>371</v>
      </c>
      <c r="J607" s="323" t="s">
        <v>363</v>
      </c>
      <c r="K607" s="323">
        <v>15</v>
      </c>
      <c r="L607" s="323" t="s">
        <v>97</v>
      </c>
      <c r="M607" s="323" t="s">
        <v>112</v>
      </c>
      <c r="N607" s="323">
        <v>0</v>
      </c>
      <c r="O607" s="484">
        <v>88</v>
      </c>
      <c r="P607" s="485"/>
      <c r="Q607" s="497" t="s">
        <v>692</v>
      </c>
    </row>
    <row r="608" spans="1:17" ht="15" customHeight="1" x14ac:dyDescent="0.25">
      <c r="A608" s="509">
        <f ca="1">IF(ISBLANK(B608),"",IFERROR(INDIRECT("'Geotech Log'!J"&amp;MATCH(B608,'Geotech Log'!K:K,1)),""))</f>
        <v>129</v>
      </c>
      <c r="B608" s="483">
        <v>234.9</v>
      </c>
      <c r="C608" s="483" t="s">
        <v>357</v>
      </c>
      <c r="D608" s="323" t="s">
        <v>358</v>
      </c>
      <c r="E608" s="323" t="s">
        <v>104</v>
      </c>
      <c r="F608" s="323"/>
      <c r="G608" s="323" t="s">
        <v>391</v>
      </c>
      <c r="H608" s="323" t="s">
        <v>361</v>
      </c>
      <c r="I608" s="323" t="s">
        <v>374</v>
      </c>
      <c r="J608" s="323" t="s">
        <v>382</v>
      </c>
      <c r="K608" s="323">
        <v>7</v>
      </c>
      <c r="L608" s="323" t="s">
        <v>97</v>
      </c>
      <c r="M608" s="323" t="s">
        <v>112</v>
      </c>
      <c r="N608" s="323">
        <v>12</v>
      </c>
      <c r="O608" s="484">
        <v>64</v>
      </c>
      <c r="P608" s="485"/>
      <c r="Q608" s="497"/>
    </row>
    <row r="609" spans="1:17" ht="15" customHeight="1" x14ac:dyDescent="0.25">
      <c r="A609" s="509">
        <f ca="1">IF(ISBLANK(B609),"",IFERROR(INDIRECT("'Geotech Log'!J"&amp;MATCH(B609,'Geotech Log'!K:K,1)),""))</f>
        <v>130</v>
      </c>
      <c r="B609" s="483">
        <v>235.27</v>
      </c>
      <c r="C609" s="483" t="s">
        <v>366</v>
      </c>
      <c r="D609" s="323" t="s">
        <v>367</v>
      </c>
      <c r="E609" s="323" t="s">
        <v>368</v>
      </c>
      <c r="F609" s="323"/>
      <c r="G609" s="323" t="s">
        <v>369</v>
      </c>
      <c r="H609" s="323" t="s">
        <v>370</v>
      </c>
      <c r="I609" s="323" t="s">
        <v>371</v>
      </c>
      <c r="J609" s="323" t="s">
        <v>363</v>
      </c>
      <c r="K609" s="323">
        <v>15</v>
      </c>
      <c r="L609" s="323" t="s">
        <v>113</v>
      </c>
      <c r="M609" s="323" t="s">
        <v>112</v>
      </c>
      <c r="N609" s="323">
        <v>0</v>
      </c>
      <c r="O609" s="484">
        <v>90</v>
      </c>
      <c r="P609" s="485"/>
      <c r="Q609" s="497" t="s">
        <v>693</v>
      </c>
    </row>
    <row r="610" spans="1:17" ht="15" customHeight="1" x14ac:dyDescent="0.25">
      <c r="A610" s="509">
        <f ca="1">IF(ISBLANK(B610),"",IFERROR(INDIRECT("'Geotech Log'!J"&amp;MATCH(B610,'Geotech Log'!K:K,1)),""))</f>
        <v>130</v>
      </c>
      <c r="B610" s="483">
        <v>235.62</v>
      </c>
      <c r="C610" s="483" t="s">
        <v>94</v>
      </c>
      <c r="D610" s="323" t="s">
        <v>358</v>
      </c>
      <c r="E610" s="323" t="s">
        <v>104</v>
      </c>
      <c r="F610" s="323"/>
      <c r="G610" s="323" t="s">
        <v>391</v>
      </c>
      <c r="H610" s="323" t="s">
        <v>361</v>
      </c>
      <c r="I610" s="323" t="s">
        <v>374</v>
      </c>
      <c r="J610" s="323" t="s">
        <v>382</v>
      </c>
      <c r="K610" s="323">
        <v>7</v>
      </c>
      <c r="L610" s="323" t="s">
        <v>113</v>
      </c>
      <c r="M610" s="323" t="s">
        <v>112</v>
      </c>
      <c r="N610" s="323">
        <v>6</v>
      </c>
      <c r="O610" s="484">
        <v>64</v>
      </c>
      <c r="P610" s="485"/>
      <c r="Q610" s="497"/>
    </row>
    <row r="611" spans="1:17" ht="15" customHeight="1" x14ac:dyDescent="0.25">
      <c r="A611" s="509">
        <f ca="1">IF(ISBLANK(B611),"",IFERROR(INDIRECT("'Geotech Log'!J"&amp;MATCH(B611,'Geotech Log'!K:K,1)),""))</f>
        <v>130</v>
      </c>
      <c r="B611" s="483">
        <v>235.65</v>
      </c>
      <c r="C611" s="483" t="s">
        <v>94</v>
      </c>
      <c r="D611" s="323" t="s">
        <v>358</v>
      </c>
      <c r="E611" s="323" t="s">
        <v>376</v>
      </c>
      <c r="F611" s="323"/>
      <c r="G611" s="323" t="s">
        <v>381</v>
      </c>
      <c r="H611" s="323"/>
      <c r="I611" s="323" t="s">
        <v>362</v>
      </c>
      <c r="J611" s="323" t="s">
        <v>382</v>
      </c>
      <c r="K611" s="323">
        <v>7</v>
      </c>
      <c r="L611" s="323" t="s">
        <v>113</v>
      </c>
      <c r="M611" s="323" t="s">
        <v>112</v>
      </c>
      <c r="N611" s="323">
        <v>6</v>
      </c>
      <c r="O611" s="484">
        <v>63</v>
      </c>
      <c r="P611" s="485"/>
      <c r="Q611" s="497"/>
    </row>
    <row r="612" spans="1:17" ht="15" customHeight="1" x14ac:dyDescent="0.25">
      <c r="A612" s="509">
        <f ca="1">IF(ISBLANK(B612),"",IFERROR(INDIRECT("'Geotech Log'!J"&amp;MATCH(B612,'Geotech Log'!K:K,1)),""))</f>
        <v>131</v>
      </c>
      <c r="B612" s="483">
        <v>236.3</v>
      </c>
      <c r="C612" s="483" t="s">
        <v>357</v>
      </c>
      <c r="D612" s="323" t="s">
        <v>358</v>
      </c>
      <c r="E612" s="323" t="s">
        <v>376</v>
      </c>
      <c r="F612" s="323"/>
      <c r="G612" s="323" t="s">
        <v>381</v>
      </c>
      <c r="H612" s="323"/>
      <c r="I612" s="323" t="s">
        <v>377</v>
      </c>
      <c r="J612" s="323" t="s">
        <v>363</v>
      </c>
      <c r="K612" s="323">
        <v>9</v>
      </c>
      <c r="L612" s="323" t="s">
        <v>113</v>
      </c>
      <c r="M612" s="323" t="s">
        <v>112</v>
      </c>
      <c r="N612" s="323">
        <v>12</v>
      </c>
      <c r="O612" s="484">
        <v>75</v>
      </c>
      <c r="P612" s="485"/>
      <c r="Q612" s="497" t="s">
        <v>694</v>
      </c>
    </row>
    <row r="613" spans="1:17" ht="15" customHeight="1" x14ac:dyDescent="0.25">
      <c r="A613" s="509">
        <f ca="1">IF(ISBLANK(B613),"",IFERROR(INDIRECT("'Geotech Log'!J"&amp;MATCH(B613,'Geotech Log'!K:K,1)),""))</f>
        <v>131</v>
      </c>
      <c r="B613" s="483">
        <v>236.64</v>
      </c>
      <c r="C613" s="483" t="s">
        <v>94</v>
      </c>
      <c r="D613" s="323" t="s">
        <v>358</v>
      </c>
      <c r="E613" s="323" t="s">
        <v>376</v>
      </c>
      <c r="F613" s="323"/>
      <c r="G613" s="323" t="s">
        <v>381</v>
      </c>
      <c r="H613" s="323"/>
      <c r="I613" s="323" t="s">
        <v>374</v>
      </c>
      <c r="J613" s="323" t="s">
        <v>382</v>
      </c>
      <c r="K613" s="323">
        <v>5</v>
      </c>
      <c r="L613" s="323" t="s">
        <v>113</v>
      </c>
      <c r="M613" s="323" t="s">
        <v>112</v>
      </c>
      <c r="N613" s="323">
        <v>25</v>
      </c>
      <c r="O613" s="484">
        <v>60</v>
      </c>
      <c r="P613" s="485"/>
      <c r="Q613" s="497" t="s">
        <v>695</v>
      </c>
    </row>
    <row r="614" spans="1:17" ht="15" customHeight="1" x14ac:dyDescent="0.25">
      <c r="A614" s="509">
        <f ca="1">IF(ISBLANK(B614),"",IFERROR(INDIRECT("'Geotech Log'!J"&amp;MATCH(B614,'Geotech Log'!K:K,1)),""))</f>
        <v>131</v>
      </c>
      <c r="B614" s="483">
        <v>237.45</v>
      </c>
      <c r="C614" s="483" t="s">
        <v>94</v>
      </c>
      <c r="D614" s="323" t="s">
        <v>367</v>
      </c>
      <c r="E614" s="323" t="s">
        <v>366</v>
      </c>
      <c r="F614" s="323"/>
      <c r="G614" s="323" t="s">
        <v>369</v>
      </c>
      <c r="H614" s="323" t="s">
        <v>425</v>
      </c>
      <c r="I614" s="323" t="s">
        <v>374</v>
      </c>
      <c r="J614" s="323" t="s">
        <v>382</v>
      </c>
      <c r="K614" s="323">
        <v>5</v>
      </c>
      <c r="L614" s="323" t="s">
        <v>113</v>
      </c>
      <c r="M614" s="323" t="s">
        <v>112</v>
      </c>
      <c r="N614" s="323">
        <v>0</v>
      </c>
      <c r="O614" s="484">
        <v>60</v>
      </c>
      <c r="P614" s="485"/>
      <c r="Q614" s="497" t="s">
        <v>696</v>
      </c>
    </row>
    <row r="615" spans="1:17" ht="15" customHeight="1" x14ac:dyDescent="0.25">
      <c r="A615" s="509">
        <f ca="1">IF(ISBLANK(B615),"",IFERROR(INDIRECT("'Geotech Log'!J"&amp;MATCH(B615,'Geotech Log'!K:K,1)),""))</f>
        <v>131</v>
      </c>
      <c r="B615" s="483">
        <v>237.55</v>
      </c>
      <c r="C615" s="483" t="s">
        <v>94</v>
      </c>
      <c r="D615" s="323" t="s">
        <v>358</v>
      </c>
      <c r="E615" s="323" t="s">
        <v>376</v>
      </c>
      <c r="F615" s="323"/>
      <c r="G615" s="323" t="s">
        <v>381</v>
      </c>
      <c r="H615" s="323"/>
      <c r="I615" s="323" t="s">
        <v>374</v>
      </c>
      <c r="J615" s="323" t="s">
        <v>382</v>
      </c>
      <c r="K615" s="323">
        <v>7</v>
      </c>
      <c r="L615" s="323" t="s">
        <v>113</v>
      </c>
      <c r="M615" s="323" t="s">
        <v>112</v>
      </c>
      <c r="N615" s="323">
        <v>6</v>
      </c>
      <c r="O615" s="484">
        <v>64</v>
      </c>
      <c r="P615" s="485"/>
      <c r="Q615" s="497" t="s">
        <v>697</v>
      </c>
    </row>
    <row r="616" spans="1:17" ht="15" customHeight="1" x14ac:dyDescent="0.25">
      <c r="A616" s="509">
        <f ca="1">IF(ISBLANK(B616),"",IFERROR(INDIRECT("'Geotech Log'!J"&amp;MATCH(B616,'Geotech Log'!K:K,1)),""))</f>
        <v>131</v>
      </c>
      <c r="B616" s="483">
        <v>237.66</v>
      </c>
      <c r="C616" s="483" t="s">
        <v>357</v>
      </c>
      <c r="D616" s="323" t="s">
        <v>358</v>
      </c>
      <c r="E616" s="323" t="s">
        <v>376</v>
      </c>
      <c r="F616" s="323"/>
      <c r="G616" s="323" t="s">
        <v>381</v>
      </c>
      <c r="H616" s="323"/>
      <c r="I616" s="323" t="s">
        <v>362</v>
      </c>
      <c r="J616" s="323" t="s">
        <v>382</v>
      </c>
      <c r="K616" s="323">
        <v>7</v>
      </c>
      <c r="L616" s="323" t="s">
        <v>113</v>
      </c>
      <c r="M616" s="323" t="s">
        <v>112</v>
      </c>
      <c r="N616" s="323">
        <v>12</v>
      </c>
      <c r="O616" s="484">
        <v>40</v>
      </c>
      <c r="P616" s="485"/>
      <c r="Q616" s="497" t="s">
        <v>698</v>
      </c>
    </row>
    <row r="617" spans="1:17" ht="15" customHeight="1" x14ac:dyDescent="0.25">
      <c r="A617" s="509">
        <f ca="1">IF(ISBLANK(B617),"",IFERROR(INDIRECT("'Geotech Log'!J"&amp;MATCH(B617,'Geotech Log'!K:K,1)),""))</f>
        <v>131</v>
      </c>
      <c r="B617" s="483">
        <v>237.95</v>
      </c>
      <c r="C617" s="483" t="s">
        <v>94</v>
      </c>
      <c r="D617" s="323" t="s">
        <v>358</v>
      </c>
      <c r="E617" s="323" t="s">
        <v>376</v>
      </c>
      <c r="F617" s="323"/>
      <c r="G617" s="323" t="s">
        <v>381</v>
      </c>
      <c r="H617" s="323"/>
      <c r="I617" s="323" t="s">
        <v>371</v>
      </c>
      <c r="J617" s="323" t="s">
        <v>363</v>
      </c>
      <c r="K617" s="323">
        <v>9</v>
      </c>
      <c r="L617" s="323" t="s">
        <v>113</v>
      </c>
      <c r="M617" s="323" t="s">
        <v>112</v>
      </c>
      <c r="N617" s="323">
        <v>12</v>
      </c>
      <c r="O617" s="484">
        <v>55</v>
      </c>
      <c r="P617" s="485"/>
      <c r="Q617" s="497" t="s">
        <v>698</v>
      </c>
    </row>
    <row r="618" spans="1:17" ht="15" customHeight="1" x14ac:dyDescent="0.25">
      <c r="A618" s="509">
        <f ca="1">IF(ISBLANK(B618),"",IFERROR(INDIRECT("'Geotech Log'!J"&amp;MATCH(B618,'Geotech Log'!K:K,1)),""))</f>
        <v>131</v>
      </c>
      <c r="B618" s="483">
        <v>238.13</v>
      </c>
      <c r="C618" s="483" t="s">
        <v>366</v>
      </c>
      <c r="D618" s="323" t="s">
        <v>367</v>
      </c>
      <c r="E618" s="323" t="s">
        <v>368</v>
      </c>
      <c r="F618" s="323"/>
      <c r="G618" s="323" t="s">
        <v>369</v>
      </c>
      <c r="H618" s="323" t="s">
        <v>370</v>
      </c>
      <c r="I618" s="323" t="s">
        <v>371</v>
      </c>
      <c r="J618" s="323" t="s">
        <v>363</v>
      </c>
      <c r="K618" s="323">
        <v>15</v>
      </c>
      <c r="L618" s="323" t="s">
        <v>113</v>
      </c>
      <c r="M618" s="323" t="s">
        <v>112</v>
      </c>
      <c r="N618" s="323">
        <v>0</v>
      </c>
      <c r="O618" s="484"/>
      <c r="P618" s="485"/>
      <c r="Q618" s="497" t="s">
        <v>699</v>
      </c>
    </row>
    <row r="619" spans="1:17" ht="15" customHeight="1" x14ac:dyDescent="0.25">
      <c r="A619" s="509">
        <f ca="1">IF(ISBLANK(B619),"",IFERROR(INDIRECT("'Geotech Log'!J"&amp;MATCH(B619,'Geotech Log'!K:K,1)),""))</f>
        <v>132</v>
      </c>
      <c r="B619" s="483">
        <v>239</v>
      </c>
      <c r="C619" s="483" t="s">
        <v>366</v>
      </c>
      <c r="D619" s="323" t="s">
        <v>367</v>
      </c>
      <c r="E619" s="323" t="s">
        <v>368</v>
      </c>
      <c r="F619" s="323"/>
      <c r="G619" s="323" t="s">
        <v>369</v>
      </c>
      <c r="H619" s="323" t="s">
        <v>370</v>
      </c>
      <c r="I619" s="323" t="s">
        <v>371</v>
      </c>
      <c r="J619" s="323" t="s">
        <v>363</v>
      </c>
      <c r="K619" s="323">
        <v>15</v>
      </c>
      <c r="L619" s="323" t="s">
        <v>113</v>
      </c>
      <c r="M619" s="323" t="s">
        <v>112</v>
      </c>
      <c r="N619" s="323">
        <v>0</v>
      </c>
      <c r="O619" s="484"/>
      <c r="P619" s="485"/>
      <c r="Q619" s="497" t="s">
        <v>700</v>
      </c>
    </row>
    <row r="620" spans="1:17" ht="15" customHeight="1" x14ac:dyDescent="0.25">
      <c r="A620" s="509">
        <f ca="1">IF(ISBLANK(B620),"",IFERROR(INDIRECT("'Geotech Log'!J"&amp;MATCH(B620,'Geotech Log'!K:K,1)),""))</f>
        <v>132</v>
      </c>
      <c r="B620" s="483">
        <v>239.22</v>
      </c>
      <c r="C620" s="483" t="s">
        <v>366</v>
      </c>
      <c r="D620" s="323" t="s">
        <v>367</v>
      </c>
      <c r="E620" s="323" t="s">
        <v>368</v>
      </c>
      <c r="F620" s="323"/>
      <c r="G620" s="323" t="s">
        <v>369</v>
      </c>
      <c r="H620" s="323" t="s">
        <v>370</v>
      </c>
      <c r="I620" s="323" t="s">
        <v>371</v>
      </c>
      <c r="J620" s="323" t="s">
        <v>363</v>
      </c>
      <c r="K620" s="323">
        <v>15</v>
      </c>
      <c r="L620" s="323" t="s">
        <v>113</v>
      </c>
      <c r="M620" s="323" t="s">
        <v>112</v>
      </c>
      <c r="N620" s="323">
        <v>0</v>
      </c>
      <c r="O620" s="484"/>
      <c r="P620" s="485"/>
      <c r="Q620" s="497" t="s">
        <v>701</v>
      </c>
    </row>
    <row r="621" spans="1:17" ht="15" customHeight="1" x14ac:dyDescent="0.25">
      <c r="A621" s="509">
        <f ca="1">IF(ISBLANK(B621),"",IFERROR(INDIRECT("'Geotech Log'!J"&amp;MATCH(B621,'Geotech Log'!K:K,1)),""))</f>
        <v>132</v>
      </c>
      <c r="B621" s="483">
        <v>239.36</v>
      </c>
      <c r="C621" s="483" t="s">
        <v>392</v>
      </c>
      <c r="D621" s="323" t="s">
        <v>367</v>
      </c>
      <c r="E621" s="323" t="s">
        <v>104</v>
      </c>
      <c r="F621" s="323" t="s">
        <v>451</v>
      </c>
      <c r="G621" s="323" t="s">
        <v>369</v>
      </c>
      <c r="H621" s="323" t="s">
        <v>370</v>
      </c>
      <c r="I621" s="323" t="s">
        <v>374</v>
      </c>
      <c r="J621" s="323" t="s">
        <v>363</v>
      </c>
      <c r="K621" s="323">
        <v>15</v>
      </c>
      <c r="L621" s="323" t="s">
        <v>113</v>
      </c>
      <c r="M621" s="323" t="s">
        <v>112</v>
      </c>
      <c r="N621" s="323">
        <v>6</v>
      </c>
      <c r="O621" s="484">
        <v>54</v>
      </c>
      <c r="P621" s="485"/>
      <c r="Q621" s="497" t="s">
        <v>702</v>
      </c>
    </row>
    <row r="622" spans="1:17" ht="15" customHeight="1" x14ac:dyDescent="0.25">
      <c r="A622" s="509">
        <f ca="1">IF(ISBLANK(B622),"",IFERROR(INDIRECT("'Geotech Log'!J"&amp;MATCH(B622,'Geotech Log'!K:K,1)),""))</f>
        <v>132</v>
      </c>
      <c r="B622" s="483">
        <v>239.49</v>
      </c>
      <c r="C622" s="483" t="s">
        <v>392</v>
      </c>
      <c r="D622" s="323" t="s">
        <v>367</v>
      </c>
      <c r="E622" s="323" t="s">
        <v>104</v>
      </c>
      <c r="F622" s="323" t="s">
        <v>451</v>
      </c>
      <c r="G622" s="323" t="s">
        <v>369</v>
      </c>
      <c r="H622" s="323" t="s">
        <v>370</v>
      </c>
      <c r="I622" s="323" t="s">
        <v>371</v>
      </c>
      <c r="J622" s="323" t="s">
        <v>363</v>
      </c>
      <c r="K622" s="323">
        <v>15</v>
      </c>
      <c r="L622" s="323" t="s">
        <v>113</v>
      </c>
      <c r="M622" s="323" t="s">
        <v>112</v>
      </c>
      <c r="N622" s="323">
        <v>6</v>
      </c>
      <c r="O622" s="484">
        <v>55</v>
      </c>
      <c r="P622" s="485"/>
      <c r="Q622" s="497" t="s">
        <v>703</v>
      </c>
    </row>
    <row r="623" spans="1:17" ht="15" customHeight="1" x14ac:dyDescent="0.25">
      <c r="A623" s="509">
        <f ca="1">IF(ISBLANK(B623),"",IFERROR(INDIRECT("'Geotech Log'!J"&amp;MATCH(B623,'Geotech Log'!K:K,1)),""))</f>
        <v>132</v>
      </c>
      <c r="B623" s="483">
        <v>239.88</v>
      </c>
      <c r="C623" s="483" t="s">
        <v>357</v>
      </c>
      <c r="D623" s="323" t="s">
        <v>367</v>
      </c>
      <c r="E623" s="323" t="s">
        <v>104</v>
      </c>
      <c r="F623" s="323"/>
      <c r="G623" s="323" t="s">
        <v>381</v>
      </c>
      <c r="H623" s="323" t="s">
        <v>379</v>
      </c>
      <c r="I623" s="323" t="s">
        <v>374</v>
      </c>
      <c r="J623" s="323" t="s">
        <v>382</v>
      </c>
      <c r="K623" s="323">
        <v>7</v>
      </c>
      <c r="L623" s="323" t="s">
        <v>113</v>
      </c>
      <c r="M623" s="323" t="s">
        <v>112</v>
      </c>
      <c r="N623" s="323">
        <v>6</v>
      </c>
      <c r="O623" s="484">
        <v>24</v>
      </c>
      <c r="P623" s="485"/>
      <c r="Q623" s="497" t="s">
        <v>704</v>
      </c>
    </row>
    <row r="624" spans="1:17" ht="15" customHeight="1" x14ac:dyDescent="0.25">
      <c r="A624" s="509">
        <f ca="1">IF(ISBLANK(B624),"",IFERROR(INDIRECT("'Geotech Log'!J"&amp;MATCH(B624,'Geotech Log'!K:K,1)),""))</f>
        <v>132</v>
      </c>
      <c r="B624" s="483">
        <v>240.04</v>
      </c>
      <c r="C624" s="483" t="s">
        <v>705</v>
      </c>
      <c r="D624" s="323" t="s">
        <v>367</v>
      </c>
      <c r="E624" s="323" t="s">
        <v>104</v>
      </c>
      <c r="F624" s="323"/>
      <c r="G624" s="323" t="s">
        <v>381</v>
      </c>
      <c r="H624" s="323" t="s">
        <v>370</v>
      </c>
      <c r="I624" s="323" t="s">
        <v>374</v>
      </c>
      <c r="J624" s="323" t="s">
        <v>382</v>
      </c>
      <c r="K624" s="323">
        <v>7</v>
      </c>
      <c r="L624" s="323" t="s">
        <v>113</v>
      </c>
      <c r="M624" s="323" t="s">
        <v>112</v>
      </c>
      <c r="N624" s="323">
        <v>6</v>
      </c>
      <c r="O624" s="484">
        <v>60</v>
      </c>
      <c r="P624" s="485"/>
      <c r="Q624" s="497" t="s">
        <v>706</v>
      </c>
    </row>
    <row r="625" spans="1:17" ht="15" customHeight="1" x14ac:dyDescent="0.25">
      <c r="A625" s="509">
        <f ca="1">IF(ISBLANK(B625),"",IFERROR(INDIRECT("'Geotech Log'!J"&amp;MATCH(B625,'Geotech Log'!K:K,1)),""))</f>
        <v>132</v>
      </c>
      <c r="B625" s="483">
        <v>240.23</v>
      </c>
      <c r="C625" s="483" t="s">
        <v>705</v>
      </c>
      <c r="D625" s="323" t="s">
        <v>367</v>
      </c>
      <c r="E625" s="323" t="s">
        <v>368</v>
      </c>
      <c r="F625" s="323"/>
      <c r="G625" s="323" t="s">
        <v>381</v>
      </c>
      <c r="H625" s="323" t="s">
        <v>370</v>
      </c>
      <c r="I625" s="323" t="s">
        <v>374</v>
      </c>
      <c r="J625" s="323" t="s">
        <v>382</v>
      </c>
      <c r="K625" s="323">
        <v>7</v>
      </c>
      <c r="L625" s="323" t="s">
        <v>113</v>
      </c>
      <c r="M625" s="323" t="s">
        <v>112</v>
      </c>
      <c r="N625" s="323">
        <v>6</v>
      </c>
      <c r="O625" s="484"/>
      <c r="P625" s="485"/>
      <c r="Q625" s="497" t="s">
        <v>707</v>
      </c>
    </row>
    <row r="626" spans="1:17" ht="15" customHeight="1" x14ac:dyDescent="0.25">
      <c r="A626" s="509">
        <f ca="1">IF(ISBLANK(B626),"",IFERROR(INDIRECT("'Geotech Log'!J"&amp;MATCH(B626,'Geotech Log'!K:K,1)),""))</f>
        <v>132</v>
      </c>
      <c r="B626" s="483">
        <v>240.56</v>
      </c>
      <c r="C626" s="483" t="s">
        <v>357</v>
      </c>
      <c r="D626" s="323" t="s">
        <v>358</v>
      </c>
      <c r="E626" s="323" t="s">
        <v>104</v>
      </c>
      <c r="F626" s="323"/>
      <c r="G626" s="323" t="s">
        <v>391</v>
      </c>
      <c r="H626" s="323" t="s">
        <v>379</v>
      </c>
      <c r="I626" s="323" t="s">
        <v>374</v>
      </c>
      <c r="J626" s="323" t="s">
        <v>382</v>
      </c>
      <c r="K626" s="323">
        <v>7</v>
      </c>
      <c r="L626" s="323" t="s">
        <v>113</v>
      </c>
      <c r="M626" s="323" t="s">
        <v>112</v>
      </c>
      <c r="N626" s="323">
        <v>6</v>
      </c>
      <c r="O626" s="484">
        <v>46</v>
      </c>
      <c r="P626" s="485"/>
      <c r="Q626" s="497"/>
    </row>
    <row r="627" spans="1:17" ht="15" customHeight="1" x14ac:dyDescent="0.25">
      <c r="A627" s="509">
        <f ca="1">IF(ISBLANK(B627),"",IFERROR(INDIRECT("'Geotech Log'!J"&amp;MATCH(B627,'Geotech Log'!K:K,1)),""))</f>
        <v>132</v>
      </c>
      <c r="B627" s="483">
        <v>240.7</v>
      </c>
      <c r="C627" s="483" t="s">
        <v>94</v>
      </c>
      <c r="D627" s="323" t="s">
        <v>358</v>
      </c>
      <c r="E627" s="323" t="s">
        <v>104</v>
      </c>
      <c r="F627" s="323"/>
      <c r="G627" s="323" t="s">
        <v>391</v>
      </c>
      <c r="H627" s="323" t="s">
        <v>379</v>
      </c>
      <c r="I627" s="323" t="s">
        <v>374</v>
      </c>
      <c r="J627" s="323" t="s">
        <v>382</v>
      </c>
      <c r="K627" s="323">
        <v>7</v>
      </c>
      <c r="L627" s="323" t="s">
        <v>113</v>
      </c>
      <c r="M627" s="323" t="s">
        <v>112</v>
      </c>
      <c r="N627" s="323">
        <v>6</v>
      </c>
      <c r="O627" s="484">
        <v>50</v>
      </c>
      <c r="P627" s="485"/>
      <c r="Q627" s="497"/>
    </row>
    <row r="628" spans="1:17" ht="15" customHeight="1" x14ac:dyDescent="0.25">
      <c r="A628" s="509">
        <f ca="1">IF(ISBLANK(B628),"",IFERROR(INDIRECT("'Geotech Log'!J"&amp;MATCH(B628,'Geotech Log'!K:K,1)),""))</f>
        <v>132</v>
      </c>
      <c r="B628" s="483">
        <v>241.37</v>
      </c>
      <c r="C628" s="483" t="s">
        <v>705</v>
      </c>
      <c r="D628" s="323" t="s">
        <v>367</v>
      </c>
      <c r="E628" s="323" t="s">
        <v>104</v>
      </c>
      <c r="F628" s="323"/>
      <c r="G628" s="323" t="s">
        <v>391</v>
      </c>
      <c r="H628" s="323" t="s">
        <v>370</v>
      </c>
      <c r="I628" s="323" t="s">
        <v>362</v>
      </c>
      <c r="J628" s="323" t="s">
        <v>382</v>
      </c>
      <c r="K628" s="323">
        <v>7</v>
      </c>
      <c r="L628" s="323" t="s">
        <v>113</v>
      </c>
      <c r="M628" s="323" t="s">
        <v>112</v>
      </c>
      <c r="N628" s="323">
        <v>6</v>
      </c>
      <c r="O628" s="484">
        <v>28</v>
      </c>
      <c r="P628" s="485"/>
      <c r="Q628" s="497" t="s">
        <v>708</v>
      </c>
    </row>
    <row r="629" spans="1:17" ht="15" customHeight="1" x14ac:dyDescent="0.25">
      <c r="A629" s="509">
        <f ca="1">IF(ISBLANK(B629),"",IFERROR(INDIRECT("'Geotech Log'!J"&amp;MATCH(B629,'Geotech Log'!K:K,1)),""))</f>
        <v>132</v>
      </c>
      <c r="B629" s="483">
        <v>241.6</v>
      </c>
      <c r="C629" s="483" t="s">
        <v>705</v>
      </c>
      <c r="D629" s="323" t="s">
        <v>367</v>
      </c>
      <c r="E629" s="323" t="s">
        <v>104</v>
      </c>
      <c r="F629" s="323"/>
      <c r="G629" s="323" t="s">
        <v>391</v>
      </c>
      <c r="H629" s="323" t="s">
        <v>370</v>
      </c>
      <c r="I629" s="323" t="s">
        <v>371</v>
      </c>
      <c r="J629" s="323" t="s">
        <v>363</v>
      </c>
      <c r="K629" s="323">
        <v>15</v>
      </c>
      <c r="L629" s="323" t="s">
        <v>113</v>
      </c>
      <c r="M629" s="323" t="s">
        <v>112</v>
      </c>
      <c r="N629" s="323">
        <v>0</v>
      </c>
      <c r="O629" s="484"/>
      <c r="P629" s="485"/>
      <c r="Q629" s="497" t="s">
        <v>709</v>
      </c>
    </row>
    <row r="630" spans="1:17" ht="15" customHeight="1" x14ac:dyDescent="0.25">
      <c r="A630" s="509">
        <f ca="1">IF(ISBLANK(B630),"",IFERROR(INDIRECT("'Geotech Log'!J"&amp;MATCH(B630,'Geotech Log'!K:K,1)),""))</f>
        <v>133</v>
      </c>
      <c r="B630" s="483">
        <v>242.12</v>
      </c>
      <c r="C630" s="483" t="s">
        <v>357</v>
      </c>
      <c r="D630" s="323" t="s">
        <v>358</v>
      </c>
      <c r="E630" s="323" t="s">
        <v>376</v>
      </c>
      <c r="F630" s="323"/>
      <c r="G630" s="323" t="s">
        <v>381</v>
      </c>
      <c r="H630" s="323"/>
      <c r="I630" s="323" t="s">
        <v>374</v>
      </c>
      <c r="J630" s="323" t="s">
        <v>382</v>
      </c>
      <c r="K630" s="323">
        <v>7</v>
      </c>
      <c r="L630" s="323" t="s">
        <v>113</v>
      </c>
      <c r="M630" s="323" t="s">
        <v>112</v>
      </c>
      <c r="N630" s="323">
        <v>6</v>
      </c>
      <c r="O630" s="484">
        <v>49</v>
      </c>
      <c r="P630" s="485"/>
      <c r="Q630" s="497"/>
    </row>
    <row r="631" spans="1:17" ht="15" customHeight="1" x14ac:dyDescent="0.25">
      <c r="A631" s="509">
        <f ca="1">IF(ISBLANK(B631),"",IFERROR(INDIRECT("'Geotech Log'!J"&amp;MATCH(B631,'Geotech Log'!K:K,1)),""))</f>
        <v>133</v>
      </c>
      <c r="B631" s="483">
        <v>242.18</v>
      </c>
      <c r="C631" s="483" t="s">
        <v>705</v>
      </c>
      <c r="D631" s="323" t="s">
        <v>367</v>
      </c>
      <c r="E631" s="323" t="s">
        <v>368</v>
      </c>
      <c r="F631" s="323"/>
      <c r="G631" s="323" t="s">
        <v>369</v>
      </c>
      <c r="H631" s="323" t="s">
        <v>370</v>
      </c>
      <c r="I631" s="323" t="s">
        <v>374</v>
      </c>
      <c r="J631" s="323" t="s">
        <v>382</v>
      </c>
      <c r="K631" s="323">
        <v>5</v>
      </c>
      <c r="L631" s="323" t="s">
        <v>113</v>
      </c>
      <c r="M631" s="323" t="s">
        <v>112</v>
      </c>
      <c r="N631" s="323">
        <v>0</v>
      </c>
      <c r="O631" s="484">
        <v>55</v>
      </c>
      <c r="P631" s="485"/>
      <c r="Q631" s="497" t="s">
        <v>710</v>
      </c>
    </row>
    <row r="632" spans="1:17" ht="15" customHeight="1" x14ac:dyDescent="0.25">
      <c r="A632" s="509">
        <f ca="1">IF(ISBLANK(B632),"",IFERROR(INDIRECT("'Geotech Log'!J"&amp;MATCH(B632,'Geotech Log'!K:K,1)),""))</f>
        <v>133</v>
      </c>
      <c r="B632" s="483">
        <v>242.23</v>
      </c>
      <c r="C632" s="483" t="s">
        <v>705</v>
      </c>
      <c r="D632" s="323" t="s">
        <v>367</v>
      </c>
      <c r="E632" s="323" t="s">
        <v>368</v>
      </c>
      <c r="F632" s="323"/>
      <c r="G632" s="323" t="s">
        <v>369</v>
      </c>
      <c r="H632" s="323" t="s">
        <v>370</v>
      </c>
      <c r="I632" s="323" t="s">
        <v>374</v>
      </c>
      <c r="J632" s="323" t="s">
        <v>382</v>
      </c>
      <c r="K632" s="323">
        <v>5</v>
      </c>
      <c r="L632" s="323" t="s">
        <v>113</v>
      </c>
      <c r="M632" s="323" t="s">
        <v>112</v>
      </c>
      <c r="N632" s="323">
        <v>0</v>
      </c>
      <c r="O632" s="484">
        <v>51</v>
      </c>
      <c r="P632" s="485"/>
      <c r="Q632" s="497" t="s">
        <v>711</v>
      </c>
    </row>
    <row r="633" spans="1:17" ht="15" customHeight="1" x14ac:dyDescent="0.25">
      <c r="A633" s="509">
        <f ca="1">IF(ISBLANK(B633),"",IFERROR(INDIRECT("'Geotech Log'!J"&amp;MATCH(B633,'Geotech Log'!K:K,1)),""))</f>
        <v>133</v>
      </c>
      <c r="B633" s="483">
        <v>242.55</v>
      </c>
      <c r="C633" s="483" t="s">
        <v>705</v>
      </c>
      <c r="D633" s="323" t="s">
        <v>367</v>
      </c>
      <c r="E633" s="323" t="s">
        <v>368</v>
      </c>
      <c r="F633" s="323"/>
      <c r="G633" s="323" t="s">
        <v>369</v>
      </c>
      <c r="H633" s="323" t="s">
        <v>370</v>
      </c>
      <c r="I633" s="323" t="s">
        <v>371</v>
      </c>
      <c r="J633" s="323" t="s">
        <v>363</v>
      </c>
      <c r="K633" s="323">
        <v>11</v>
      </c>
      <c r="L633" s="323" t="s">
        <v>113</v>
      </c>
      <c r="M633" s="323" t="s">
        <v>112</v>
      </c>
      <c r="N633" s="323">
        <v>0</v>
      </c>
      <c r="O633" s="484">
        <v>45</v>
      </c>
      <c r="P633" s="485"/>
      <c r="Q633" s="497" t="s">
        <v>712</v>
      </c>
    </row>
    <row r="634" spans="1:17" ht="15" customHeight="1" x14ac:dyDescent="0.25">
      <c r="A634" s="509">
        <f ca="1">IF(ISBLANK(B634),"",IFERROR(INDIRECT("'Geotech Log'!J"&amp;MATCH(B634,'Geotech Log'!K:K,1)),""))</f>
        <v>133</v>
      </c>
      <c r="B634" s="483">
        <v>242.61</v>
      </c>
      <c r="C634" s="483" t="s">
        <v>705</v>
      </c>
      <c r="D634" s="323" t="s">
        <v>367</v>
      </c>
      <c r="E634" s="323" t="s">
        <v>368</v>
      </c>
      <c r="F634" s="323"/>
      <c r="G634" s="323" t="s">
        <v>369</v>
      </c>
      <c r="H634" s="323" t="s">
        <v>370</v>
      </c>
      <c r="I634" s="323" t="s">
        <v>377</v>
      </c>
      <c r="J634" s="323" t="s">
        <v>363</v>
      </c>
      <c r="K634" s="323">
        <v>11</v>
      </c>
      <c r="L634" s="323" t="s">
        <v>113</v>
      </c>
      <c r="M634" s="323" t="s">
        <v>112</v>
      </c>
      <c r="N634" s="323">
        <v>0</v>
      </c>
      <c r="O634" s="484">
        <v>50</v>
      </c>
      <c r="P634" s="485"/>
      <c r="Q634" s="497" t="s">
        <v>713</v>
      </c>
    </row>
    <row r="635" spans="1:17" ht="15" customHeight="1" x14ac:dyDescent="0.25">
      <c r="A635" s="509">
        <f ca="1">IF(ISBLANK(B635),"",IFERROR(INDIRECT("'Geotech Log'!J"&amp;MATCH(B635,'Geotech Log'!K:K,1)),""))</f>
        <v>133</v>
      </c>
      <c r="B635" s="483">
        <v>242.69</v>
      </c>
      <c r="C635" s="483" t="s">
        <v>94</v>
      </c>
      <c r="D635" s="323" t="s">
        <v>358</v>
      </c>
      <c r="E635" s="323" t="s">
        <v>376</v>
      </c>
      <c r="F635" s="323"/>
      <c r="G635" s="323" t="s">
        <v>381</v>
      </c>
      <c r="H635" s="323"/>
      <c r="I635" s="323" t="s">
        <v>374</v>
      </c>
      <c r="J635" s="323" t="s">
        <v>382</v>
      </c>
      <c r="K635" s="323">
        <v>7</v>
      </c>
      <c r="L635" s="323" t="s">
        <v>113</v>
      </c>
      <c r="M635" s="323" t="s">
        <v>112</v>
      </c>
      <c r="N635" s="323">
        <v>6</v>
      </c>
      <c r="O635" s="484">
        <v>45</v>
      </c>
      <c r="P635" s="485"/>
      <c r="Q635" s="497"/>
    </row>
    <row r="636" spans="1:17" ht="15" customHeight="1" x14ac:dyDescent="0.25">
      <c r="A636" s="509">
        <f ca="1">IF(ISBLANK(B636),"",IFERROR(INDIRECT("'Geotech Log'!J"&amp;MATCH(B636,'Geotech Log'!K:K,1)),""))</f>
        <v>133</v>
      </c>
      <c r="B636" s="483">
        <v>242.8</v>
      </c>
      <c r="C636" s="483" t="s">
        <v>357</v>
      </c>
      <c r="D636" s="323" t="s">
        <v>358</v>
      </c>
      <c r="E636" s="323" t="s">
        <v>376</v>
      </c>
      <c r="F636" s="323"/>
      <c r="G636" s="323" t="s">
        <v>381</v>
      </c>
      <c r="H636" s="323"/>
      <c r="I636" s="323" t="s">
        <v>362</v>
      </c>
      <c r="J636" s="323" t="s">
        <v>382</v>
      </c>
      <c r="K636" s="323">
        <v>7</v>
      </c>
      <c r="L636" s="323" t="s">
        <v>113</v>
      </c>
      <c r="M636" s="323" t="s">
        <v>112</v>
      </c>
      <c r="N636" s="323">
        <v>6</v>
      </c>
      <c r="O636" s="484">
        <v>40</v>
      </c>
      <c r="P636" s="485"/>
      <c r="Q636" s="497" t="s">
        <v>714</v>
      </c>
    </row>
    <row r="637" spans="1:17" ht="15" customHeight="1" x14ac:dyDescent="0.25">
      <c r="A637" s="509">
        <f ca="1">IF(ISBLANK(B637),"",IFERROR(INDIRECT("'Geotech Log'!J"&amp;MATCH(B637,'Geotech Log'!K:K,1)),""))</f>
        <v>133</v>
      </c>
      <c r="B637" s="483">
        <v>244.24</v>
      </c>
      <c r="C637" s="483" t="s">
        <v>366</v>
      </c>
      <c r="D637" s="323" t="s">
        <v>367</v>
      </c>
      <c r="E637" s="323" t="s">
        <v>368</v>
      </c>
      <c r="F637" s="323"/>
      <c r="G637" s="323" t="s">
        <v>369</v>
      </c>
      <c r="H637" s="323"/>
      <c r="I637" s="323" t="s">
        <v>374</v>
      </c>
      <c r="J637" s="323" t="s">
        <v>382</v>
      </c>
      <c r="K637" s="323">
        <v>7</v>
      </c>
      <c r="L637" s="323" t="s">
        <v>113</v>
      </c>
      <c r="M637" s="323" t="s">
        <v>112</v>
      </c>
      <c r="N637" s="323">
        <v>6</v>
      </c>
      <c r="O637" s="484">
        <v>70</v>
      </c>
      <c r="P637" s="485"/>
      <c r="Q637" s="497" t="s">
        <v>715</v>
      </c>
    </row>
    <row r="638" spans="1:17" ht="15" customHeight="1" x14ac:dyDescent="0.25">
      <c r="A638" s="509">
        <f ca="1">IF(ISBLANK(B638),"",IFERROR(INDIRECT("'Geotech Log'!J"&amp;MATCH(B638,'Geotech Log'!K:K,1)),""))</f>
        <v>133</v>
      </c>
      <c r="B638" s="483">
        <v>244.5</v>
      </c>
      <c r="C638" s="483" t="s">
        <v>366</v>
      </c>
      <c r="D638" s="323" t="s">
        <v>367</v>
      </c>
      <c r="E638" s="323" t="s">
        <v>368</v>
      </c>
      <c r="F638" s="323"/>
      <c r="G638" s="323" t="s">
        <v>369</v>
      </c>
      <c r="H638" s="323"/>
      <c r="I638" s="323" t="s">
        <v>371</v>
      </c>
      <c r="J638" s="323" t="s">
        <v>363</v>
      </c>
      <c r="K638" s="323">
        <v>15</v>
      </c>
      <c r="L638" s="323" t="s">
        <v>113</v>
      </c>
      <c r="M638" s="323" t="s">
        <v>112</v>
      </c>
      <c r="N638" s="323">
        <v>6</v>
      </c>
      <c r="O638" s="484">
        <v>50</v>
      </c>
      <c r="P638" s="485"/>
      <c r="Q638" s="497" t="s">
        <v>716</v>
      </c>
    </row>
    <row r="639" spans="1:17" ht="15" customHeight="1" x14ac:dyDescent="0.25">
      <c r="A639" s="509">
        <f ca="1">IF(ISBLANK(B639),"",IFERROR(INDIRECT("'Geotech Log'!J"&amp;MATCH(B639,'Geotech Log'!K:K,1)),""))</f>
        <v>134</v>
      </c>
      <c r="B639" s="483">
        <v>245.07</v>
      </c>
      <c r="C639" s="483" t="s">
        <v>94</v>
      </c>
      <c r="D639" s="323" t="s">
        <v>358</v>
      </c>
      <c r="E639" s="323" t="s">
        <v>104</v>
      </c>
      <c r="F639" s="323"/>
      <c r="G639" s="323" t="s">
        <v>391</v>
      </c>
      <c r="H639" s="323" t="s">
        <v>361</v>
      </c>
      <c r="I639" s="323" t="s">
        <v>377</v>
      </c>
      <c r="J639" s="323" t="s">
        <v>363</v>
      </c>
      <c r="K639" s="323">
        <v>9</v>
      </c>
      <c r="L639" s="323" t="s">
        <v>97</v>
      </c>
      <c r="M639" s="323" t="s">
        <v>112</v>
      </c>
      <c r="N639" s="323">
        <v>12</v>
      </c>
      <c r="O639" s="484">
        <v>51</v>
      </c>
      <c r="P639" s="485"/>
      <c r="Q639" s="497"/>
    </row>
    <row r="640" spans="1:17" ht="15" customHeight="1" x14ac:dyDescent="0.25">
      <c r="A640" s="509">
        <f ca="1">IF(ISBLANK(B640),"",IFERROR(INDIRECT("'Geotech Log'!J"&amp;MATCH(B640,'Geotech Log'!K:K,1)),""))</f>
        <v>134</v>
      </c>
      <c r="B640" s="483">
        <v>245.19</v>
      </c>
      <c r="C640" s="483" t="s">
        <v>357</v>
      </c>
      <c r="D640" s="323" t="s">
        <v>358</v>
      </c>
      <c r="E640" s="323" t="s">
        <v>104</v>
      </c>
      <c r="F640" s="323"/>
      <c r="G640" s="323" t="s">
        <v>369</v>
      </c>
      <c r="H640" s="323" t="s">
        <v>425</v>
      </c>
      <c r="I640" s="323" t="s">
        <v>371</v>
      </c>
      <c r="J640" s="323" t="s">
        <v>363</v>
      </c>
      <c r="K640" s="323">
        <v>13</v>
      </c>
      <c r="L640" s="323" t="s">
        <v>97</v>
      </c>
      <c r="M640" s="323" t="s">
        <v>112</v>
      </c>
      <c r="N640" s="323">
        <v>0</v>
      </c>
      <c r="O640" s="484"/>
      <c r="P640" s="485"/>
      <c r="Q640" s="497" t="s">
        <v>717</v>
      </c>
    </row>
    <row r="641" spans="1:17" ht="15" customHeight="1" x14ac:dyDescent="0.25">
      <c r="A641" s="509">
        <f ca="1">IF(ISBLANK(B641),"",IFERROR(INDIRECT("'Geotech Log'!J"&amp;MATCH(B641,'Geotech Log'!K:K,1)),""))</f>
        <v>134</v>
      </c>
      <c r="B641" s="483">
        <v>245.55</v>
      </c>
      <c r="C641" s="483" t="s">
        <v>357</v>
      </c>
      <c r="D641" s="323" t="s">
        <v>367</v>
      </c>
      <c r="E641" s="323" t="s">
        <v>104</v>
      </c>
      <c r="F641" s="323"/>
      <c r="G641" s="323" t="s">
        <v>369</v>
      </c>
      <c r="H641" s="323" t="s">
        <v>425</v>
      </c>
      <c r="I641" s="323" t="s">
        <v>374</v>
      </c>
      <c r="J641" s="323" t="s">
        <v>363</v>
      </c>
      <c r="K641" s="323">
        <v>13</v>
      </c>
      <c r="L641" s="323" t="s">
        <v>97</v>
      </c>
      <c r="M641" s="323" t="s">
        <v>112</v>
      </c>
      <c r="N641" s="323">
        <v>0</v>
      </c>
      <c r="O641" s="484">
        <v>50</v>
      </c>
      <c r="P641" s="485"/>
      <c r="Q641" s="497" t="s">
        <v>718</v>
      </c>
    </row>
    <row r="642" spans="1:17" ht="15" customHeight="1" x14ac:dyDescent="0.25">
      <c r="A642" s="509">
        <f ca="1">IF(ISBLANK(B642),"",IFERROR(INDIRECT("'Geotech Log'!J"&amp;MATCH(B642,'Geotech Log'!K:K,1)),""))</f>
        <v>134</v>
      </c>
      <c r="B642" s="483">
        <v>246.08</v>
      </c>
      <c r="C642" s="483" t="s">
        <v>705</v>
      </c>
      <c r="D642" s="323" t="s">
        <v>367</v>
      </c>
      <c r="E642" s="323" t="s">
        <v>104</v>
      </c>
      <c r="F642" s="323"/>
      <c r="G642" s="323" t="s">
        <v>369</v>
      </c>
      <c r="H642" s="323" t="s">
        <v>370</v>
      </c>
      <c r="I642" s="323" t="s">
        <v>374</v>
      </c>
      <c r="J642" s="323" t="s">
        <v>363</v>
      </c>
      <c r="K642" s="323">
        <v>11</v>
      </c>
      <c r="L642" s="323" t="s">
        <v>97</v>
      </c>
      <c r="M642" s="323" t="s">
        <v>112</v>
      </c>
      <c r="N642" s="323">
        <v>0</v>
      </c>
      <c r="O642" s="484">
        <v>67</v>
      </c>
      <c r="P642" s="485"/>
      <c r="Q642" s="497" t="s">
        <v>719</v>
      </c>
    </row>
    <row r="643" spans="1:17" ht="15" customHeight="1" x14ac:dyDescent="0.25">
      <c r="A643" s="509">
        <f ca="1">IF(ISBLANK(B643),"",IFERROR(INDIRECT("'Geotech Log'!J"&amp;MATCH(B643,'Geotech Log'!K:K,1)),""))</f>
        <v>134</v>
      </c>
      <c r="B643" s="483">
        <v>246.1</v>
      </c>
      <c r="C643" s="483" t="s">
        <v>705</v>
      </c>
      <c r="D643" s="323" t="s">
        <v>367</v>
      </c>
      <c r="E643" s="323" t="s">
        <v>104</v>
      </c>
      <c r="F643" s="323"/>
      <c r="G643" s="323" t="s">
        <v>369</v>
      </c>
      <c r="H643" s="323" t="s">
        <v>370</v>
      </c>
      <c r="I643" s="323" t="s">
        <v>421</v>
      </c>
      <c r="J643" s="323" t="s">
        <v>363</v>
      </c>
      <c r="K643" s="323">
        <v>11</v>
      </c>
      <c r="L643" s="323" t="s">
        <v>97</v>
      </c>
      <c r="M643" s="323" t="s">
        <v>112</v>
      </c>
      <c r="N643" s="323">
        <v>0</v>
      </c>
      <c r="O643" s="484">
        <v>62</v>
      </c>
      <c r="P643" s="485"/>
      <c r="Q643" s="497" t="s">
        <v>720</v>
      </c>
    </row>
    <row r="644" spans="1:17" ht="15" customHeight="1" x14ac:dyDescent="0.25">
      <c r="A644" s="509">
        <f ca="1">IF(ISBLANK(B644),"",IFERROR(INDIRECT("'Geotech Log'!J"&amp;MATCH(B644,'Geotech Log'!K:K,1)),""))</f>
        <v>134</v>
      </c>
      <c r="B644" s="483">
        <v>246.56</v>
      </c>
      <c r="C644" s="483" t="s">
        <v>705</v>
      </c>
      <c r="D644" s="323" t="s">
        <v>367</v>
      </c>
      <c r="E644" s="323" t="s">
        <v>104</v>
      </c>
      <c r="F644" s="323"/>
      <c r="G644" s="323" t="s">
        <v>369</v>
      </c>
      <c r="H644" s="323" t="s">
        <v>370</v>
      </c>
      <c r="I644" s="323" t="s">
        <v>374</v>
      </c>
      <c r="J644" s="323" t="s">
        <v>382</v>
      </c>
      <c r="K644" s="323">
        <v>3</v>
      </c>
      <c r="L644" s="323" t="s">
        <v>97</v>
      </c>
      <c r="M644" s="323" t="s">
        <v>112</v>
      </c>
      <c r="N644" s="323">
        <v>0</v>
      </c>
      <c r="O644" s="484">
        <v>59</v>
      </c>
      <c r="P644" s="485"/>
      <c r="Q644" s="497" t="s">
        <v>721</v>
      </c>
    </row>
    <row r="645" spans="1:17" ht="15" customHeight="1" x14ac:dyDescent="0.25">
      <c r="A645" s="509">
        <f ca="1">IF(ISBLANK(B645),"",IFERROR(INDIRECT("'Geotech Log'!J"&amp;MATCH(B645,'Geotech Log'!K:K,1)),""))</f>
        <v>134</v>
      </c>
      <c r="B645" s="483">
        <v>246.6</v>
      </c>
      <c r="C645" s="483" t="s">
        <v>705</v>
      </c>
      <c r="D645" s="323" t="s">
        <v>367</v>
      </c>
      <c r="E645" s="323" t="s">
        <v>104</v>
      </c>
      <c r="F645" s="323"/>
      <c r="G645" s="323" t="s">
        <v>369</v>
      </c>
      <c r="H645" s="323" t="s">
        <v>370</v>
      </c>
      <c r="I645" s="323" t="s">
        <v>374</v>
      </c>
      <c r="J645" s="323" t="s">
        <v>382</v>
      </c>
      <c r="K645" s="323">
        <v>3</v>
      </c>
      <c r="L645" s="323" t="s">
        <v>97</v>
      </c>
      <c r="M645" s="323" t="s">
        <v>112</v>
      </c>
      <c r="N645" s="323">
        <v>0</v>
      </c>
      <c r="O645" s="484">
        <v>68</v>
      </c>
      <c r="P645" s="485"/>
      <c r="Q645" s="497" t="s">
        <v>722</v>
      </c>
    </row>
    <row r="646" spans="1:17" ht="15" customHeight="1" x14ac:dyDescent="0.25">
      <c r="A646" s="509">
        <f ca="1">IF(ISBLANK(B646),"",IFERROR(INDIRECT("'Geotech Log'!J"&amp;MATCH(B646,'Geotech Log'!K:K,1)),""))</f>
        <v>134</v>
      </c>
      <c r="B646" s="483">
        <v>247</v>
      </c>
      <c r="C646" s="483" t="s">
        <v>357</v>
      </c>
      <c r="D646" s="323" t="s">
        <v>367</v>
      </c>
      <c r="E646" s="323" t="s">
        <v>104</v>
      </c>
      <c r="F646" s="323"/>
      <c r="G646" s="323" t="s">
        <v>369</v>
      </c>
      <c r="H646" s="323" t="s">
        <v>370</v>
      </c>
      <c r="I646" s="323" t="s">
        <v>374</v>
      </c>
      <c r="J646" s="323" t="s">
        <v>382</v>
      </c>
      <c r="K646" s="323">
        <v>3</v>
      </c>
      <c r="L646" s="323" t="s">
        <v>97</v>
      </c>
      <c r="M646" s="323" t="s">
        <v>112</v>
      </c>
      <c r="N646" s="323">
        <v>0</v>
      </c>
      <c r="O646" s="484">
        <v>65</v>
      </c>
      <c r="P646" s="485"/>
      <c r="Q646" s="497" t="s">
        <v>723</v>
      </c>
    </row>
    <row r="647" spans="1:17" ht="15" customHeight="1" x14ac:dyDescent="0.25">
      <c r="A647" s="509">
        <f ca="1">IF(ISBLANK(B647),"",IFERROR(INDIRECT("'Geotech Log'!J"&amp;MATCH(B647,'Geotech Log'!K:K,1)),""))</f>
        <v>135</v>
      </c>
      <c r="B647" s="483">
        <v>247.14</v>
      </c>
      <c r="C647" s="483" t="s">
        <v>357</v>
      </c>
      <c r="D647" s="323" t="s">
        <v>367</v>
      </c>
      <c r="E647" s="323" t="s">
        <v>104</v>
      </c>
      <c r="F647" s="323"/>
      <c r="G647" s="323" t="s">
        <v>369</v>
      </c>
      <c r="H647" s="323" t="s">
        <v>370</v>
      </c>
      <c r="I647" s="323" t="s">
        <v>371</v>
      </c>
      <c r="J647" s="323" t="s">
        <v>382</v>
      </c>
      <c r="K647" s="323">
        <v>3</v>
      </c>
      <c r="L647" s="323" t="s">
        <v>97</v>
      </c>
      <c r="M647" s="323" t="s">
        <v>112</v>
      </c>
      <c r="N647" s="323">
        <v>0</v>
      </c>
      <c r="O647" s="484">
        <v>58</v>
      </c>
      <c r="P647" s="485"/>
      <c r="Q647" s="497" t="s">
        <v>723</v>
      </c>
    </row>
    <row r="648" spans="1:17" ht="15" customHeight="1" x14ac:dyDescent="0.25">
      <c r="A648" s="509">
        <f ca="1">IF(ISBLANK(B648),"",IFERROR(INDIRECT("'Geotech Log'!J"&amp;MATCH(B648,'Geotech Log'!K:K,1)),""))</f>
        <v>136</v>
      </c>
      <c r="B648" s="483">
        <v>248.24</v>
      </c>
      <c r="C648" s="483" t="s">
        <v>357</v>
      </c>
      <c r="D648" s="323" t="s">
        <v>358</v>
      </c>
      <c r="E648" s="323" t="s">
        <v>376</v>
      </c>
      <c r="F648" s="323"/>
      <c r="G648" s="323" t="s">
        <v>381</v>
      </c>
      <c r="H648" s="323"/>
      <c r="I648" s="323" t="s">
        <v>374</v>
      </c>
      <c r="J648" s="323" t="s">
        <v>382</v>
      </c>
      <c r="K648" s="323">
        <v>7</v>
      </c>
      <c r="L648" s="323" t="s">
        <v>113</v>
      </c>
      <c r="M648" s="323" t="s">
        <v>112</v>
      </c>
      <c r="N648" s="323">
        <v>6</v>
      </c>
      <c r="O648" s="484">
        <v>56</v>
      </c>
      <c r="P648" s="485"/>
      <c r="Q648" s="497"/>
    </row>
    <row r="649" spans="1:17" ht="15" customHeight="1" x14ac:dyDescent="0.25">
      <c r="A649" s="509">
        <f ca="1">IF(ISBLANK(B649),"",IFERROR(INDIRECT("'Geotech Log'!J"&amp;MATCH(B649,'Geotech Log'!K:K,1)),""))</f>
        <v>136</v>
      </c>
      <c r="B649" s="483">
        <v>248.6</v>
      </c>
      <c r="C649" s="483" t="s">
        <v>94</v>
      </c>
      <c r="D649" s="323" t="s">
        <v>358</v>
      </c>
      <c r="E649" s="323" t="s">
        <v>376</v>
      </c>
      <c r="F649" s="323"/>
      <c r="G649" s="323" t="s">
        <v>381</v>
      </c>
      <c r="H649" s="323" t="s">
        <v>370</v>
      </c>
      <c r="I649" s="323" t="s">
        <v>421</v>
      </c>
      <c r="J649" s="323" t="s">
        <v>382</v>
      </c>
      <c r="K649" s="323">
        <v>7</v>
      </c>
      <c r="L649" s="323" t="s">
        <v>113</v>
      </c>
      <c r="M649" s="323" t="s">
        <v>112</v>
      </c>
      <c r="N649" s="323">
        <v>6</v>
      </c>
      <c r="O649" s="484">
        <v>90</v>
      </c>
      <c r="P649" s="485"/>
      <c r="Q649" s="497" t="s">
        <v>724</v>
      </c>
    </row>
    <row r="650" spans="1:17" ht="15" customHeight="1" x14ac:dyDescent="0.25">
      <c r="A650" s="509">
        <f ca="1">IF(ISBLANK(B650),"",IFERROR(INDIRECT("'Geotech Log'!J"&amp;MATCH(B650,'Geotech Log'!K:K,1)),""))</f>
        <v>137</v>
      </c>
      <c r="B650" s="483">
        <v>248.88</v>
      </c>
      <c r="C650" s="483" t="s">
        <v>366</v>
      </c>
      <c r="D650" s="323" t="s">
        <v>367</v>
      </c>
      <c r="E650" s="323" t="s">
        <v>104</v>
      </c>
      <c r="F650" s="323"/>
      <c r="G650" s="323" t="s">
        <v>369</v>
      </c>
      <c r="H650" s="323" t="s">
        <v>370</v>
      </c>
      <c r="I650" s="323" t="s">
        <v>377</v>
      </c>
      <c r="J650" s="323" t="s">
        <v>382</v>
      </c>
      <c r="K650" s="323">
        <v>5</v>
      </c>
      <c r="L650" s="323" t="s">
        <v>97</v>
      </c>
      <c r="M650" s="323" t="s">
        <v>112</v>
      </c>
      <c r="N650" s="323">
        <v>0</v>
      </c>
      <c r="O650" s="484">
        <v>62</v>
      </c>
      <c r="P650" s="485"/>
      <c r="Q650" s="497" t="s">
        <v>725</v>
      </c>
    </row>
    <row r="651" spans="1:17" ht="15" customHeight="1" x14ac:dyDescent="0.25">
      <c r="A651" s="509">
        <f ca="1">IF(ISBLANK(B651),"",IFERROR(INDIRECT("'Geotech Log'!J"&amp;MATCH(B651,'Geotech Log'!K:K,1)),""))</f>
        <v>137</v>
      </c>
      <c r="B651" s="483">
        <v>248.97</v>
      </c>
      <c r="C651" s="483" t="s">
        <v>366</v>
      </c>
      <c r="D651" s="323" t="s">
        <v>367</v>
      </c>
      <c r="E651" s="323" t="s">
        <v>104</v>
      </c>
      <c r="F651" s="323"/>
      <c r="G651" s="323" t="s">
        <v>369</v>
      </c>
      <c r="H651" s="323" t="s">
        <v>370</v>
      </c>
      <c r="I651" s="323" t="s">
        <v>374</v>
      </c>
      <c r="J651" s="323" t="s">
        <v>382</v>
      </c>
      <c r="K651" s="323">
        <v>3</v>
      </c>
      <c r="L651" s="323" t="s">
        <v>97</v>
      </c>
      <c r="M651" s="323" t="s">
        <v>112</v>
      </c>
      <c r="N651" s="323">
        <v>0</v>
      </c>
      <c r="O651" s="484">
        <v>50</v>
      </c>
      <c r="P651" s="485"/>
      <c r="Q651" s="497" t="s">
        <v>726</v>
      </c>
    </row>
    <row r="652" spans="1:17" ht="15" customHeight="1" x14ac:dyDescent="0.25">
      <c r="A652" s="509">
        <f ca="1">IF(ISBLANK(B652),"",IFERROR(INDIRECT("'Geotech Log'!J"&amp;MATCH(B652,'Geotech Log'!K:K,1)),""))</f>
        <v>138</v>
      </c>
      <c r="B652" s="483">
        <v>250</v>
      </c>
      <c r="C652" s="483"/>
      <c r="D652" s="323"/>
      <c r="E652" s="323"/>
      <c r="F652" s="323"/>
      <c r="G652" s="323"/>
      <c r="H652" s="323"/>
      <c r="I652" s="323"/>
      <c r="J652" s="323"/>
      <c r="K652" s="323"/>
      <c r="L652" s="323" t="s">
        <v>128</v>
      </c>
      <c r="M652" s="323" t="s">
        <v>112</v>
      </c>
      <c r="N652" s="323">
        <v>25</v>
      </c>
      <c r="O652" s="484"/>
      <c r="P652" s="485"/>
      <c r="Q652" s="497" t="s">
        <v>727</v>
      </c>
    </row>
    <row r="653" spans="1:17" ht="15" customHeight="1" x14ac:dyDescent="0.25">
      <c r="A653" s="509">
        <f ca="1">IF(ISBLANK(B653),"",IFERROR(INDIRECT("'Geotech Log'!J"&amp;MATCH(B653,'Geotech Log'!K:K,1)),""))</f>
        <v>139</v>
      </c>
      <c r="B653" s="483">
        <v>251.49</v>
      </c>
      <c r="C653" s="483" t="s">
        <v>728</v>
      </c>
      <c r="D653" s="323" t="s">
        <v>358</v>
      </c>
      <c r="E653" s="323" t="s">
        <v>359</v>
      </c>
      <c r="F653" s="323"/>
      <c r="G653" s="323" t="s">
        <v>391</v>
      </c>
      <c r="H653" s="323" t="s">
        <v>361</v>
      </c>
      <c r="I653" s="323" t="s">
        <v>374</v>
      </c>
      <c r="J653" s="323" t="s">
        <v>382</v>
      </c>
      <c r="K653" s="323">
        <v>7</v>
      </c>
      <c r="L653" s="323" t="s">
        <v>97</v>
      </c>
      <c r="M653" s="323" t="s">
        <v>112</v>
      </c>
      <c r="N653" s="323">
        <v>12</v>
      </c>
      <c r="O653" s="484">
        <v>27</v>
      </c>
      <c r="P653" s="485"/>
      <c r="Q653" s="497" t="s">
        <v>729</v>
      </c>
    </row>
    <row r="654" spans="1:17" ht="15" customHeight="1" x14ac:dyDescent="0.25">
      <c r="A654" s="509">
        <f ca="1">IF(ISBLANK(B654),"",IFERROR(INDIRECT("'Geotech Log'!J"&amp;MATCH(B654,'Geotech Log'!K:K,1)),""))</f>
        <v>139</v>
      </c>
      <c r="B654" s="483">
        <v>253.45</v>
      </c>
      <c r="C654" s="483" t="s">
        <v>357</v>
      </c>
      <c r="D654" s="323" t="s">
        <v>367</v>
      </c>
      <c r="E654" s="323" t="s">
        <v>104</v>
      </c>
      <c r="F654" s="323"/>
      <c r="G654" s="323" t="s">
        <v>369</v>
      </c>
      <c r="H654" s="323" t="s">
        <v>370</v>
      </c>
      <c r="I654" s="323" t="s">
        <v>362</v>
      </c>
      <c r="J654" s="323" t="s">
        <v>382</v>
      </c>
      <c r="K654" s="323">
        <v>3</v>
      </c>
      <c r="L654" s="323" t="s">
        <v>97</v>
      </c>
      <c r="M654" s="323" t="s">
        <v>112</v>
      </c>
      <c r="N654" s="323">
        <v>0</v>
      </c>
      <c r="O654" s="484">
        <v>57</v>
      </c>
      <c r="P654" s="485"/>
      <c r="Q654" s="497" t="s">
        <v>730</v>
      </c>
    </row>
    <row r="655" spans="1:17" ht="15" customHeight="1" x14ac:dyDescent="0.25">
      <c r="A655" s="509">
        <f ca="1">IF(ISBLANK(B655),"",IFERROR(INDIRECT("'Geotech Log'!J"&amp;MATCH(B655,'Geotech Log'!K:K,1)),""))</f>
        <v>139</v>
      </c>
      <c r="B655" s="483">
        <v>253.48</v>
      </c>
      <c r="C655" s="483" t="s">
        <v>366</v>
      </c>
      <c r="D655" s="323" t="s">
        <v>367</v>
      </c>
      <c r="E655" s="323" t="s">
        <v>104</v>
      </c>
      <c r="F655" s="323"/>
      <c r="G655" s="323" t="s">
        <v>369</v>
      </c>
      <c r="H655" s="323" t="s">
        <v>370</v>
      </c>
      <c r="I655" s="323" t="s">
        <v>374</v>
      </c>
      <c r="J655" s="323" t="s">
        <v>382</v>
      </c>
      <c r="K655" s="323">
        <v>7</v>
      </c>
      <c r="L655" s="323" t="s">
        <v>113</v>
      </c>
      <c r="M655" s="323" t="s">
        <v>112</v>
      </c>
      <c r="N655" s="323">
        <v>0</v>
      </c>
      <c r="O655" s="484">
        <v>65</v>
      </c>
      <c r="P655" s="485"/>
      <c r="Q655" s="497" t="s">
        <v>731</v>
      </c>
    </row>
    <row r="656" spans="1:17" ht="15" customHeight="1" x14ac:dyDescent="0.25">
      <c r="A656" s="509">
        <f ca="1">IF(ISBLANK(B656),"",IFERROR(INDIRECT("'Geotech Log'!J"&amp;MATCH(B656,'Geotech Log'!K:K,1)),""))</f>
        <v>139</v>
      </c>
      <c r="B656" s="483">
        <v>253.6</v>
      </c>
      <c r="C656" s="483" t="s">
        <v>366</v>
      </c>
      <c r="D656" s="323" t="s">
        <v>367</v>
      </c>
      <c r="E656" s="323" t="s">
        <v>104</v>
      </c>
      <c r="F656" s="323"/>
      <c r="G656" s="323" t="s">
        <v>369</v>
      </c>
      <c r="H656" s="323" t="s">
        <v>370</v>
      </c>
      <c r="I656" s="323" t="s">
        <v>362</v>
      </c>
      <c r="J656" s="323" t="s">
        <v>363</v>
      </c>
      <c r="K656" s="323">
        <v>9</v>
      </c>
      <c r="L656" s="323" t="s">
        <v>113</v>
      </c>
      <c r="M656" s="323" t="s">
        <v>112</v>
      </c>
      <c r="N656" s="323">
        <v>0</v>
      </c>
      <c r="O656" s="484">
        <v>62</v>
      </c>
      <c r="P656" s="485"/>
      <c r="Q656" s="497" t="s">
        <v>732</v>
      </c>
    </row>
    <row r="657" spans="1:17" ht="15" customHeight="1" x14ac:dyDescent="0.25">
      <c r="A657" s="509">
        <f ca="1">IF(ISBLANK(B657),"",IFERROR(INDIRECT("'Geotech Log'!J"&amp;MATCH(B657,'Geotech Log'!K:K,1)),""))</f>
        <v>140</v>
      </c>
      <c r="B657" s="483">
        <v>255.61</v>
      </c>
      <c r="C657" s="483" t="s">
        <v>357</v>
      </c>
      <c r="D657" s="323" t="s">
        <v>358</v>
      </c>
      <c r="E657" s="323" t="s">
        <v>104</v>
      </c>
      <c r="F657" s="323"/>
      <c r="G657" s="323" t="s">
        <v>391</v>
      </c>
      <c r="H657" s="323" t="s">
        <v>361</v>
      </c>
      <c r="I657" s="323" t="s">
        <v>374</v>
      </c>
      <c r="J657" s="323" t="s">
        <v>382</v>
      </c>
      <c r="K657" s="323">
        <v>7</v>
      </c>
      <c r="L657" s="323" t="s">
        <v>97</v>
      </c>
      <c r="M657" s="323" t="s">
        <v>112</v>
      </c>
      <c r="N657" s="323">
        <v>12</v>
      </c>
      <c r="O657" s="484">
        <v>45</v>
      </c>
      <c r="P657" s="485"/>
      <c r="Q657" s="497"/>
    </row>
    <row r="658" spans="1:17" ht="15" customHeight="1" x14ac:dyDescent="0.25">
      <c r="A658" s="509">
        <f ca="1">IF(ISBLANK(B658),"",IFERROR(INDIRECT("'Geotech Log'!J"&amp;MATCH(B658,'Geotech Log'!K:K,1)),""))</f>
        <v>140</v>
      </c>
      <c r="B658" s="483">
        <v>256.39</v>
      </c>
      <c r="C658" s="483" t="s">
        <v>357</v>
      </c>
      <c r="D658" s="323" t="s">
        <v>358</v>
      </c>
      <c r="E658" s="323" t="s">
        <v>104</v>
      </c>
      <c r="F658" s="323"/>
      <c r="G658" s="323" t="s">
        <v>391</v>
      </c>
      <c r="H658" s="323" t="s">
        <v>361</v>
      </c>
      <c r="I658" s="323" t="s">
        <v>362</v>
      </c>
      <c r="J658" s="323" t="s">
        <v>382</v>
      </c>
      <c r="K658" s="323">
        <v>7</v>
      </c>
      <c r="L658" s="323" t="s">
        <v>97</v>
      </c>
      <c r="M658" s="323" t="s">
        <v>112</v>
      </c>
      <c r="N658" s="323">
        <v>12</v>
      </c>
      <c r="O658" s="484">
        <v>47</v>
      </c>
      <c r="P658" s="485"/>
      <c r="Q658" s="497"/>
    </row>
    <row r="659" spans="1:17" ht="15" customHeight="1" x14ac:dyDescent="0.25">
      <c r="A659" s="509">
        <f ca="1">IF(ISBLANK(B659),"",IFERROR(INDIRECT("'Geotech Log'!J"&amp;MATCH(B659,'Geotech Log'!K:K,1)),""))</f>
        <v>140</v>
      </c>
      <c r="B659" s="483">
        <v>256.58</v>
      </c>
      <c r="C659" s="483" t="s">
        <v>357</v>
      </c>
      <c r="D659" s="323" t="s">
        <v>358</v>
      </c>
      <c r="E659" s="323" t="s">
        <v>104</v>
      </c>
      <c r="F659" s="323"/>
      <c r="G659" s="323" t="s">
        <v>391</v>
      </c>
      <c r="H659" s="323" t="s">
        <v>361</v>
      </c>
      <c r="I659" s="323" t="s">
        <v>362</v>
      </c>
      <c r="J659" s="323" t="s">
        <v>363</v>
      </c>
      <c r="K659" s="323">
        <v>13</v>
      </c>
      <c r="L659" s="323" t="s">
        <v>97</v>
      </c>
      <c r="M659" s="323" t="s">
        <v>112</v>
      </c>
      <c r="N659" s="323">
        <v>20</v>
      </c>
      <c r="O659" s="484">
        <v>56</v>
      </c>
      <c r="P659" s="485"/>
      <c r="Q659" s="497"/>
    </row>
    <row r="660" spans="1:17" ht="15" customHeight="1" x14ac:dyDescent="0.25">
      <c r="A660" s="509">
        <f ca="1">IF(ISBLANK(B660),"",IFERROR(INDIRECT("'Geotech Log'!J"&amp;MATCH(B660,'Geotech Log'!K:K,1)),""))</f>
        <v>141</v>
      </c>
      <c r="B660" s="483">
        <v>257.2</v>
      </c>
      <c r="C660" s="483" t="s">
        <v>357</v>
      </c>
      <c r="D660" s="323" t="s">
        <v>358</v>
      </c>
      <c r="E660" s="323" t="s">
        <v>104</v>
      </c>
      <c r="F660" s="323"/>
      <c r="G660" s="323" t="s">
        <v>391</v>
      </c>
      <c r="H660" s="323" t="s">
        <v>425</v>
      </c>
      <c r="I660" s="323" t="s">
        <v>374</v>
      </c>
      <c r="J660" s="323" t="s">
        <v>382</v>
      </c>
      <c r="K660" s="323">
        <v>3</v>
      </c>
      <c r="L660" s="323" t="s">
        <v>97</v>
      </c>
      <c r="M660" s="323" t="s">
        <v>112</v>
      </c>
      <c r="N660" s="323">
        <v>6</v>
      </c>
      <c r="O660" s="484">
        <v>60</v>
      </c>
      <c r="P660" s="485"/>
      <c r="Q660" s="497"/>
    </row>
    <row r="661" spans="1:17" ht="15" customHeight="1" x14ac:dyDescent="0.25">
      <c r="A661" s="509">
        <f ca="1">IF(ISBLANK(B661),"",IFERROR(INDIRECT("'Geotech Log'!J"&amp;MATCH(B661,'Geotech Log'!K:K,1)),""))</f>
        <v>141</v>
      </c>
      <c r="B661" s="483">
        <v>257.52</v>
      </c>
      <c r="C661" s="483" t="s">
        <v>357</v>
      </c>
      <c r="D661" s="323" t="s">
        <v>358</v>
      </c>
      <c r="E661" s="323" t="s">
        <v>104</v>
      </c>
      <c r="F661" s="323"/>
      <c r="G661" s="323" t="s">
        <v>391</v>
      </c>
      <c r="H661" s="323" t="s">
        <v>361</v>
      </c>
      <c r="I661" s="323" t="s">
        <v>362</v>
      </c>
      <c r="J661" s="323" t="s">
        <v>382</v>
      </c>
      <c r="K661" s="323">
        <v>7</v>
      </c>
      <c r="L661" s="323" t="s">
        <v>97</v>
      </c>
      <c r="M661" s="323" t="s">
        <v>112</v>
      </c>
      <c r="N661" s="323">
        <v>12</v>
      </c>
      <c r="O661" s="484">
        <v>48</v>
      </c>
      <c r="P661" s="485"/>
      <c r="Q661" s="497"/>
    </row>
    <row r="662" spans="1:17" ht="15" customHeight="1" x14ac:dyDescent="0.25">
      <c r="A662" s="509">
        <f ca="1">IF(ISBLANK(B662),"",IFERROR(INDIRECT("'Geotech Log'!J"&amp;MATCH(B662,'Geotech Log'!K:K,1)),""))</f>
        <v>142</v>
      </c>
      <c r="B662" s="483">
        <v>260.62</v>
      </c>
      <c r="C662" s="483" t="s">
        <v>94</v>
      </c>
      <c r="D662" s="323" t="s">
        <v>358</v>
      </c>
      <c r="E662" s="323" t="s">
        <v>104</v>
      </c>
      <c r="F662" s="323"/>
      <c r="G662" s="323" t="s">
        <v>391</v>
      </c>
      <c r="H662" s="323" t="s">
        <v>361</v>
      </c>
      <c r="I662" s="323" t="s">
        <v>374</v>
      </c>
      <c r="J662" s="323" t="s">
        <v>382</v>
      </c>
      <c r="K662" s="323">
        <v>5</v>
      </c>
      <c r="L662" s="323" t="s">
        <v>97</v>
      </c>
      <c r="M662" s="323" t="s">
        <v>112</v>
      </c>
      <c r="N662" s="323">
        <v>12</v>
      </c>
      <c r="O662" s="484">
        <v>53</v>
      </c>
      <c r="P662" s="485"/>
      <c r="Q662" s="497" t="s">
        <v>733</v>
      </c>
    </row>
    <row r="663" spans="1:17" ht="15" customHeight="1" x14ac:dyDescent="0.25">
      <c r="A663" s="509">
        <f ca="1">IF(ISBLANK(B663),"",IFERROR(INDIRECT("'Geotech Log'!J"&amp;MATCH(B663,'Geotech Log'!K:K,1)),""))</f>
        <v>142</v>
      </c>
      <c r="B663" s="483">
        <v>260.8</v>
      </c>
      <c r="C663" s="483" t="s">
        <v>366</v>
      </c>
      <c r="D663" s="323" t="s">
        <v>367</v>
      </c>
      <c r="E663" s="323" t="s">
        <v>368</v>
      </c>
      <c r="F663" s="323" t="s">
        <v>104</v>
      </c>
      <c r="G663" s="323" t="s">
        <v>369</v>
      </c>
      <c r="H663" s="323" t="s">
        <v>370</v>
      </c>
      <c r="I663" s="323" t="s">
        <v>371</v>
      </c>
      <c r="J663" s="323" t="s">
        <v>508</v>
      </c>
      <c r="K663" s="323">
        <v>17</v>
      </c>
      <c r="L663" s="323" t="s">
        <v>105</v>
      </c>
      <c r="M663" s="323" t="s">
        <v>112</v>
      </c>
      <c r="N663" s="323">
        <v>0</v>
      </c>
      <c r="O663" s="484">
        <v>82</v>
      </c>
      <c r="P663" s="485"/>
      <c r="Q663" s="497" t="s">
        <v>734</v>
      </c>
    </row>
    <row r="664" spans="1:17" ht="15" customHeight="1" x14ac:dyDescent="0.25">
      <c r="A664" s="509">
        <f ca="1">IF(ISBLANK(B664),"",IFERROR(INDIRECT("'Geotech Log'!J"&amp;MATCH(B664,'Geotech Log'!K:K,1)),""))</f>
        <v>142</v>
      </c>
      <c r="B664" s="483">
        <v>260.87</v>
      </c>
      <c r="C664" s="483" t="s">
        <v>366</v>
      </c>
      <c r="D664" s="323" t="s">
        <v>367</v>
      </c>
      <c r="E664" s="323" t="s">
        <v>368</v>
      </c>
      <c r="F664" s="323" t="s">
        <v>104</v>
      </c>
      <c r="G664" s="323" t="s">
        <v>369</v>
      </c>
      <c r="H664" s="323" t="s">
        <v>370</v>
      </c>
      <c r="I664" s="323" t="s">
        <v>362</v>
      </c>
      <c r="J664" s="323" t="s">
        <v>363</v>
      </c>
      <c r="K664" s="323">
        <v>9</v>
      </c>
      <c r="L664" s="323" t="s">
        <v>105</v>
      </c>
      <c r="M664" s="323" t="s">
        <v>112</v>
      </c>
      <c r="N664" s="323">
        <v>0</v>
      </c>
      <c r="O664" s="484">
        <v>53</v>
      </c>
      <c r="P664" s="485"/>
      <c r="Q664" s="497" t="s">
        <v>735</v>
      </c>
    </row>
    <row r="665" spans="1:17" ht="15" customHeight="1" x14ac:dyDescent="0.25">
      <c r="A665" s="509">
        <f ca="1">IF(ISBLANK(B665),"",IFERROR(INDIRECT("'Geotech Log'!J"&amp;MATCH(B665,'Geotech Log'!K:K,1)),""))</f>
        <v>142</v>
      </c>
      <c r="B665" s="483">
        <v>262.33</v>
      </c>
      <c r="C665" s="483" t="s">
        <v>94</v>
      </c>
      <c r="D665" s="323" t="s">
        <v>358</v>
      </c>
      <c r="E665" s="323" t="s">
        <v>104</v>
      </c>
      <c r="F665" s="323"/>
      <c r="G665" s="323" t="s">
        <v>369</v>
      </c>
      <c r="H665" s="323" t="s">
        <v>379</v>
      </c>
      <c r="I665" s="323" t="s">
        <v>362</v>
      </c>
      <c r="J665" s="323" t="s">
        <v>382</v>
      </c>
      <c r="K665" s="323">
        <v>5</v>
      </c>
      <c r="L665" s="323" t="s">
        <v>105</v>
      </c>
      <c r="M665" s="323" t="s">
        <v>112</v>
      </c>
      <c r="N665" s="323">
        <v>12</v>
      </c>
      <c r="O665" s="484">
        <v>57</v>
      </c>
      <c r="P665" s="485"/>
      <c r="Q665" s="497" t="s">
        <v>736</v>
      </c>
    </row>
    <row r="666" spans="1:17" ht="15" customHeight="1" x14ac:dyDescent="0.25">
      <c r="A666" s="509">
        <f ca="1">IF(ISBLANK(B666),"",IFERROR(INDIRECT("'Geotech Log'!J"&amp;MATCH(B666,'Geotech Log'!K:K,1)),""))</f>
        <v>143</v>
      </c>
      <c r="B666" s="483">
        <v>263.38</v>
      </c>
      <c r="C666" s="483" t="s">
        <v>94</v>
      </c>
      <c r="D666" s="323" t="s">
        <v>358</v>
      </c>
      <c r="E666" s="323" t="s">
        <v>104</v>
      </c>
      <c r="F666" s="323"/>
      <c r="G666" s="323" t="s">
        <v>391</v>
      </c>
      <c r="H666" s="323" t="s">
        <v>361</v>
      </c>
      <c r="I666" s="323" t="s">
        <v>421</v>
      </c>
      <c r="J666" s="323" t="s">
        <v>382</v>
      </c>
      <c r="K666" s="323">
        <v>5</v>
      </c>
      <c r="L666" s="323" t="s">
        <v>113</v>
      </c>
      <c r="M666" s="323" t="s">
        <v>112</v>
      </c>
      <c r="N666" s="323">
        <v>6</v>
      </c>
      <c r="O666" s="484">
        <v>60</v>
      </c>
      <c r="P666" s="485"/>
      <c r="Q666" s="497"/>
    </row>
    <row r="667" spans="1:17" ht="15" customHeight="1" x14ac:dyDescent="0.25">
      <c r="A667" s="509">
        <f ca="1">IF(ISBLANK(B667),"",IFERROR(INDIRECT("'Geotech Log'!J"&amp;MATCH(B667,'Geotech Log'!K:K,1)),""))</f>
        <v>144</v>
      </c>
      <c r="B667" s="483">
        <v>263.93</v>
      </c>
      <c r="C667" s="483" t="s">
        <v>705</v>
      </c>
      <c r="D667" s="323" t="s">
        <v>367</v>
      </c>
      <c r="E667" s="323" t="s">
        <v>104</v>
      </c>
      <c r="F667" s="323"/>
      <c r="G667" s="323" t="s">
        <v>369</v>
      </c>
      <c r="H667" s="323" t="s">
        <v>370</v>
      </c>
      <c r="I667" s="323" t="s">
        <v>374</v>
      </c>
      <c r="J667" s="323" t="s">
        <v>382</v>
      </c>
      <c r="K667" s="323">
        <v>5</v>
      </c>
      <c r="L667" s="323" t="s">
        <v>113</v>
      </c>
      <c r="M667" s="323" t="s">
        <v>112</v>
      </c>
      <c r="N667" s="323">
        <v>0</v>
      </c>
      <c r="O667" s="484">
        <v>62</v>
      </c>
      <c r="P667" s="485"/>
      <c r="Q667" s="497" t="s">
        <v>737</v>
      </c>
    </row>
    <row r="668" spans="1:17" ht="15" customHeight="1" x14ac:dyDescent="0.25">
      <c r="A668" s="509">
        <f ca="1">IF(ISBLANK(B668),"",IFERROR(INDIRECT("'Geotech Log'!J"&amp;MATCH(B668,'Geotech Log'!K:K,1)),""))</f>
        <v>144</v>
      </c>
      <c r="B668" s="483">
        <v>263.99</v>
      </c>
      <c r="C668" s="483" t="s">
        <v>705</v>
      </c>
      <c r="D668" s="323" t="s">
        <v>367</v>
      </c>
      <c r="E668" s="323" t="s">
        <v>104</v>
      </c>
      <c r="F668" s="323"/>
      <c r="G668" s="323" t="s">
        <v>369</v>
      </c>
      <c r="H668" s="323" t="s">
        <v>370</v>
      </c>
      <c r="I668" s="323" t="s">
        <v>374</v>
      </c>
      <c r="J668" s="323" t="s">
        <v>382</v>
      </c>
      <c r="K668" s="323">
        <v>3</v>
      </c>
      <c r="L668" s="323" t="s">
        <v>113</v>
      </c>
      <c r="M668" s="323" t="s">
        <v>112</v>
      </c>
      <c r="N668" s="323">
        <v>0</v>
      </c>
      <c r="O668" s="484">
        <v>68</v>
      </c>
      <c r="P668" s="485"/>
      <c r="Q668" s="497" t="s">
        <v>738</v>
      </c>
    </row>
    <row r="669" spans="1:17" ht="15" customHeight="1" x14ac:dyDescent="0.25">
      <c r="A669" s="509">
        <f ca="1">IF(ISBLANK(B669),"",IFERROR(INDIRECT("'Geotech Log'!J"&amp;MATCH(B669,'Geotech Log'!K:K,1)),""))</f>
        <v>144</v>
      </c>
      <c r="B669" s="483">
        <v>264.38</v>
      </c>
      <c r="C669" s="483" t="s">
        <v>705</v>
      </c>
      <c r="D669" s="323" t="s">
        <v>367</v>
      </c>
      <c r="E669" s="323" t="s">
        <v>104</v>
      </c>
      <c r="F669" s="323"/>
      <c r="G669" s="323" t="s">
        <v>369</v>
      </c>
      <c r="H669" s="323" t="s">
        <v>370</v>
      </c>
      <c r="I669" s="323" t="s">
        <v>371</v>
      </c>
      <c r="J669" s="323" t="s">
        <v>508</v>
      </c>
      <c r="K669" s="323">
        <v>15</v>
      </c>
      <c r="L669" s="323" t="s">
        <v>113</v>
      </c>
      <c r="M669" s="323" t="s">
        <v>112</v>
      </c>
      <c r="N669" s="323">
        <v>0</v>
      </c>
      <c r="O669" s="484">
        <v>81</v>
      </c>
      <c r="P669" s="485"/>
      <c r="Q669" s="497" t="s">
        <v>739</v>
      </c>
    </row>
    <row r="670" spans="1:17" ht="15" customHeight="1" x14ac:dyDescent="0.25">
      <c r="A670" s="509">
        <f ca="1">IF(ISBLANK(B670),"",IFERROR(INDIRECT("'Geotech Log'!J"&amp;MATCH(B670,'Geotech Log'!K:K,1)),""))</f>
        <v>144</v>
      </c>
      <c r="B670" s="483">
        <v>264.52</v>
      </c>
      <c r="C670" s="483" t="s">
        <v>705</v>
      </c>
      <c r="D670" s="323" t="s">
        <v>367</v>
      </c>
      <c r="E670" s="323" t="s">
        <v>104</v>
      </c>
      <c r="F670" s="323"/>
      <c r="G670" s="323" t="s">
        <v>369</v>
      </c>
      <c r="H670" s="323" t="s">
        <v>370</v>
      </c>
      <c r="I670" s="323" t="s">
        <v>362</v>
      </c>
      <c r="J670" s="323" t="s">
        <v>363</v>
      </c>
      <c r="K670" s="323">
        <v>13</v>
      </c>
      <c r="L670" s="323" t="s">
        <v>113</v>
      </c>
      <c r="M670" s="323" t="s">
        <v>112</v>
      </c>
      <c r="N670" s="323">
        <v>0</v>
      </c>
      <c r="O670" s="484">
        <v>72</v>
      </c>
      <c r="P670" s="485"/>
      <c r="Q670" s="497" t="s">
        <v>740</v>
      </c>
    </row>
    <row r="671" spans="1:17" ht="15" customHeight="1" x14ac:dyDescent="0.25">
      <c r="A671" s="509">
        <f ca="1">IF(ISBLANK(B671),"",IFERROR(INDIRECT("'Geotech Log'!J"&amp;MATCH(B671,'Geotech Log'!K:K,1)),""))</f>
        <v>144</v>
      </c>
      <c r="B671" s="483">
        <v>264.66000000000003</v>
      </c>
      <c r="C671" s="483" t="s">
        <v>94</v>
      </c>
      <c r="D671" s="323" t="s">
        <v>358</v>
      </c>
      <c r="E671" s="323" t="s">
        <v>104</v>
      </c>
      <c r="F671" s="323"/>
      <c r="G671" s="323" t="s">
        <v>391</v>
      </c>
      <c r="H671" s="323" t="s">
        <v>361</v>
      </c>
      <c r="I671" s="323" t="s">
        <v>374</v>
      </c>
      <c r="J671" s="323" t="s">
        <v>382</v>
      </c>
      <c r="K671" s="323">
        <v>7</v>
      </c>
      <c r="L671" s="323" t="s">
        <v>113</v>
      </c>
      <c r="M671" s="323" t="s">
        <v>112</v>
      </c>
      <c r="N671" s="323">
        <v>6</v>
      </c>
      <c r="O671" s="484">
        <v>37</v>
      </c>
      <c r="P671" s="485"/>
      <c r="Q671" s="497"/>
    </row>
    <row r="672" spans="1:17" ht="15" customHeight="1" x14ac:dyDescent="0.25">
      <c r="A672" s="509">
        <f ca="1">IF(ISBLANK(B672),"",IFERROR(INDIRECT("'Geotech Log'!J"&amp;MATCH(B672,'Geotech Log'!K:K,1)),""))</f>
        <v>145</v>
      </c>
      <c r="B672" s="483">
        <v>265</v>
      </c>
      <c r="C672" s="483"/>
      <c r="D672" s="323"/>
      <c r="E672" s="323"/>
      <c r="F672" s="323"/>
      <c r="G672" s="323"/>
      <c r="H672" s="323"/>
      <c r="I672" s="323"/>
      <c r="J672" s="323"/>
      <c r="K672" s="323"/>
      <c r="L672" s="323" t="s">
        <v>105</v>
      </c>
      <c r="M672" s="323" t="s">
        <v>112</v>
      </c>
      <c r="N672" s="323">
        <v>25</v>
      </c>
      <c r="O672" s="484"/>
      <c r="P672" s="485"/>
      <c r="Q672" s="497" t="s">
        <v>727</v>
      </c>
    </row>
    <row r="673" spans="1:17" ht="15" customHeight="1" x14ac:dyDescent="0.25">
      <c r="A673" s="509">
        <f ca="1">IF(ISBLANK(B673),"",IFERROR(INDIRECT("'Geotech Log'!J"&amp;MATCH(B673,'Geotech Log'!K:K,1)),""))</f>
        <v>146</v>
      </c>
      <c r="B673" s="483">
        <v>265.19</v>
      </c>
      <c r="C673" s="483" t="s">
        <v>705</v>
      </c>
      <c r="D673" s="323" t="s">
        <v>367</v>
      </c>
      <c r="E673" s="323" t="s">
        <v>104</v>
      </c>
      <c r="F673" s="323"/>
      <c r="G673" s="323" t="s">
        <v>369</v>
      </c>
      <c r="H673" s="323" t="s">
        <v>370</v>
      </c>
      <c r="I673" s="323" t="s">
        <v>374</v>
      </c>
      <c r="J673" s="323" t="s">
        <v>382</v>
      </c>
      <c r="K673" s="323">
        <v>5</v>
      </c>
      <c r="L673" s="323" t="s">
        <v>113</v>
      </c>
      <c r="M673" s="323" t="s">
        <v>112</v>
      </c>
      <c r="N673" s="323">
        <v>0</v>
      </c>
      <c r="O673" s="484">
        <v>41</v>
      </c>
      <c r="P673" s="485"/>
      <c r="Q673" s="497" t="s">
        <v>741</v>
      </c>
    </row>
    <row r="674" spans="1:17" ht="15" customHeight="1" x14ac:dyDescent="0.25">
      <c r="A674" s="509">
        <f ca="1">IF(ISBLANK(B674),"",IFERROR(INDIRECT("'Geotech Log'!J"&amp;MATCH(B674,'Geotech Log'!K:K,1)),""))</f>
        <v>146</v>
      </c>
      <c r="B674" s="483">
        <v>265.20999999999998</v>
      </c>
      <c r="C674" s="483" t="s">
        <v>705</v>
      </c>
      <c r="D674" s="323" t="s">
        <v>367</v>
      </c>
      <c r="E674" s="323" t="s">
        <v>104</v>
      </c>
      <c r="F674" s="323"/>
      <c r="G674" s="323" t="s">
        <v>369</v>
      </c>
      <c r="H674" s="323" t="s">
        <v>370</v>
      </c>
      <c r="I674" s="323" t="s">
        <v>374</v>
      </c>
      <c r="J674" s="323" t="s">
        <v>382</v>
      </c>
      <c r="K674" s="323">
        <v>5</v>
      </c>
      <c r="L674" s="323" t="s">
        <v>113</v>
      </c>
      <c r="M674" s="323" t="s">
        <v>112</v>
      </c>
      <c r="N674" s="323">
        <v>0</v>
      </c>
      <c r="O674" s="484">
        <v>38</v>
      </c>
      <c r="P674" s="485"/>
      <c r="Q674" s="497" t="s">
        <v>738</v>
      </c>
    </row>
    <row r="675" spans="1:17" ht="15" customHeight="1" x14ac:dyDescent="0.25">
      <c r="A675" s="509">
        <f ca="1">IF(ISBLANK(B675),"",IFERROR(INDIRECT("'Geotech Log'!J"&amp;MATCH(B675,'Geotech Log'!K:K,1)),""))</f>
        <v>146</v>
      </c>
      <c r="B675" s="483">
        <v>265.43</v>
      </c>
      <c r="C675" s="483" t="s">
        <v>705</v>
      </c>
      <c r="D675" s="323" t="s">
        <v>367</v>
      </c>
      <c r="E675" s="323" t="s">
        <v>104</v>
      </c>
      <c r="F675" s="323"/>
      <c r="G675" s="323" t="s">
        <v>369</v>
      </c>
      <c r="H675" s="323" t="s">
        <v>370</v>
      </c>
      <c r="I675" s="323" t="s">
        <v>374</v>
      </c>
      <c r="J675" s="323" t="s">
        <v>382</v>
      </c>
      <c r="K675" s="323">
        <v>3</v>
      </c>
      <c r="L675" s="323" t="s">
        <v>113</v>
      </c>
      <c r="M675" s="323" t="s">
        <v>112</v>
      </c>
      <c r="N675" s="323">
        <v>0</v>
      </c>
      <c r="O675" s="484">
        <v>61</v>
      </c>
      <c r="P675" s="485"/>
      <c r="Q675" s="497" t="s">
        <v>742</v>
      </c>
    </row>
    <row r="676" spans="1:17" ht="15" customHeight="1" x14ac:dyDescent="0.25">
      <c r="A676" s="509">
        <f ca="1">IF(ISBLANK(B676),"",IFERROR(INDIRECT("'Geotech Log'!J"&amp;MATCH(B676,'Geotech Log'!K:K,1)),""))</f>
        <v>146</v>
      </c>
      <c r="B676" s="483">
        <v>265.68</v>
      </c>
      <c r="C676" s="483" t="s">
        <v>705</v>
      </c>
      <c r="D676" s="323" t="s">
        <v>367</v>
      </c>
      <c r="E676" s="323" t="s">
        <v>104</v>
      </c>
      <c r="F676" s="323"/>
      <c r="G676" s="323" t="s">
        <v>369</v>
      </c>
      <c r="H676" s="323" t="s">
        <v>370</v>
      </c>
      <c r="I676" s="323" t="s">
        <v>374</v>
      </c>
      <c r="J676" s="323" t="s">
        <v>382</v>
      </c>
      <c r="K676" s="323">
        <v>5</v>
      </c>
      <c r="L676" s="323" t="s">
        <v>113</v>
      </c>
      <c r="M676" s="323" t="s">
        <v>112</v>
      </c>
      <c r="N676" s="323">
        <v>0</v>
      </c>
      <c r="O676" s="484">
        <v>57</v>
      </c>
      <c r="P676" s="485"/>
      <c r="Q676" s="497" t="s">
        <v>743</v>
      </c>
    </row>
    <row r="677" spans="1:17" ht="15" customHeight="1" x14ac:dyDescent="0.25">
      <c r="A677" s="509">
        <f ca="1">IF(ISBLANK(B677),"",IFERROR(INDIRECT("'Geotech Log'!J"&amp;MATCH(B677,'Geotech Log'!K:K,1)),""))</f>
        <v>147</v>
      </c>
      <c r="B677" s="483">
        <v>266</v>
      </c>
      <c r="C677" s="483" t="s">
        <v>366</v>
      </c>
      <c r="D677" s="323" t="s">
        <v>367</v>
      </c>
      <c r="E677" s="323" t="s">
        <v>386</v>
      </c>
      <c r="F677" s="323" t="s">
        <v>104</v>
      </c>
      <c r="G677" s="323" t="s">
        <v>369</v>
      </c>
      <c r="H677" s="323" t="s">
        <v>370</v>
      </c>
      <c r="I677" s="323" t="s">
        <v>362</v>
      </c>
      <c r="J677" s="323" t="s">
        <v>363</v>
      </c>
      <c r="K677" s="323">
        <v>13</v>
      </c>
      <c r="L677" s="323" t="s">
        <v>113</v>
      </c>
      <c r="M677" s="323" t="s">
        <v>112</v>
      </c>
      <c r="N677" s="323">
        <v>0</v>
      </c>
      <c r="O677" s="484"/>
      <c r="P677" s="485"/>
      <c r="Q677" s="497" t="s">
        <v>744</v>
      </c>
    </row>
    <row r="678" spans="1:17" ht="15" customHeight="1" x14ac:dyDescent="0.25">
      <c r="A678" s="509">
        <f ca="1">IF(ISBLANK(B678),"",IFERROR(INDIRECT("'Geotech Log'!J"&amp;MATCH(B678,'Geotech Log'!K:K,1)),""))</f>
        <v>147</v>
      </c>
      <c r="B678" s="483">
        <v>266.38</v>
      </c>
      <c r="C678" s="483" t="s">
        <v>366</v>
      </c>
      <c r="D678" s="323" t="s">
        <v>367</v>
      </c>
      <c r="E678" s="323" t="s">
        <v>386</v>
      </c>
      <c r="F678" s="323" t="s">
        <v>104</v>
      </c>
      <c r="G678" s="323" t="s">
        <v>369</v>
      </c>
      <c r="H678" s="323" t="s">
        <v>370</v>
      </c>
      <c r="I678" s="323" t="s">
        <v>374</v>
      </c>
      <c r="J678" s="323" t="s">
        <v>363</v>
      </c>
      <c r="K678" s="323">
        <v>11</v>
      </c>
      <c r="L678" s="323" t="s">
        <v>113</v>
      </c>
      <c r="M678" s="323" t="s">
        <v>112</v>
      </c>
      <c r="N678" s="323">
        <v>0</v>
      </c>
      <c r="O678" s="484">
        <v>75</v>
      </c>
      <c r="P678" s="485"/>
      <c r="Q678" s="497" t="s">
        <v>745</v>
      </c>
    </row>
    <row r="679" spans="1:17" ht="15" customHeight="1" x14ac:dyDescent="0.25">
      <c r="A679" s="509">
        <f ca="1">IF(ISBLANK(B679),"",IFERROR(INDIRECT("'Geotech Log'!J"&amp;MATCH(B679,'Geotech Log'!K:K,1)),""))</f>
        <v>148</v>
      </c>
      <c r="B679" s="483">
        <v>266.5</v>
      </c>
      <c r="C679" s="483"/>
      <c r="D679" s="323"/>
      <c r="E679" s="323"/>
      <c r="F679" s="323"/>
      <c r="G679" s="323"/>
      <c r="H679" s="323"/>
      <c r="I679" s="323"/>
      <c r="J679" s="323"/>
      <c r="K679" s="323"/>
      <c r="L679" s="323" t="s">
        <v>105</v>
      </c>
      <c r="M679" s="323" t="s">
        <v>112</v>
      </c>
      <c r="N679" s="323">
        <v>25</v>
      </c>
      <c r="O679" s="484"/>
      <c r="P679" s="485"/>
      <c r="Q679" s="497" t="s">
        <v>727</v>
      </c>
    </row>
    <row r="680" spans="1:17" ht="15" customHeight="1" x14ac:dyDescent="0.25">
      <c r="A680" s="509">
        <f ca="1">IF(ISBLANK(B680),"",IFERROR(INDIRECT("'Geotech Log'!J"&amp;MATCH(B680,'Geotech Log'!K:K,1)),""))</f>
        <v>149</v>
      </c>
      <c r="B680" s="483">
        <v>267.58</v>
      </c>
      <c r="C680" s="483" t="s">
        <v>705</v>
      </c>
      <c r="D680" s="323" t="s">
        <v>367</v>
      </c>
      <c r="E680" s="323" t="s">
        <v>104</v>
      </c>
      <c r="F680" s="323"/>
      <c r="G680" s="323" t="s">
        <v>369</v>
      </c>
      <c r="H680" s="323" t="s">
        <v>370</v>
      </c>
      <c r="I680" s="323" t="s">
        <v>374</v>
      </c>
      <c r="J680" s="323" t="s">
        <v>363</v>
      </c>
      <c r="K680" s="323">
        <v>9</v>
      </c>
      <c r="L680" s="323" t="s">
        <v>113</v>
      </c>
      <c r="M680" s="323" t="s">
        <v>112</v>
      </c>
      <c r="N680" s="323">
        <v>0</v>
      </c>
      <c r="O680" s="484">
        <v>63</v>
      </c>
      <c r="P680" s="485"/>
      <c r="Q680" s="497" t="s">
        <v>746</v>
      </c>
    </row>
    <row r="681" spans="1:17" ht="15" customHeight="1" x14ac:dyDescent="0.25">
      <c r="A681" s="509">
        <f ca="1">IF(ISBLANK(B681),"",IFERROR(INDIRECT("'Geotech Log'!J"&amp;MATCH(B681,'Geotech Log'!K:K,1)),""))</f>
        <v>149</v>
      </c>
      <c r="B681" s="483">
        <v>267.61</v>
      </c>
      <c r="C681" s="483" t="s">
        <v>705</v>
      </c>
      <c r="D681" s="323" t="s">
        <v>367</v>
      </c>
      <c r="E681" s="323" t="s">
        <v>104</v>
      </c>
      <c r="F681" s="323"/>
      <c r="G681" s="323" t="s">
        <v>369</v>
      </c>
      <c r="H681" s="323" t="s">
        <v>370</v>
      </c>
      <c r="I681" s="323" t="s">
        <v>374</v>
      </c>
      <c r="J681" s="323" t="s">
        <v>382</v>
      </c>
      <c r="K681" s="323">
        <v>5</v>
      </c>
      <c r="L681" s="323" t="s">
        <v>113</v>
      </c>
      <c r="M681" s="323" t="s">
        <v>112</v>
      </c>
      <c r="N681" s="323">
        <v>0</v>
      </c>
      <c r="O681" s="484">
        <v>63</v>
      </c>
      <c r="P681" s="485"/>
      <c r="Q681" s="497" t="s">
        <v>738</v>
      </c>
    </row>
    <row r="682" spans="1:17" ht="15" customHeight="1" x14ac:dyDescent="0.25">
      <c r="A682" s="509">
        <f ca="1">IF(ISBLANK(B682),"",IFERROR(INDIRECT("'Geotech Log'!J"&amp;MATCH(B682,'Geotech Log'!K:K,1)),""))</f>
        <v>149</v>
      </c>
      <c r="B682" s="483">
        <v>267.77</v>
      </c>
      <c r="C682" s="483" t="s">
        <v>705</v>
      </c>
      <c r="D682" s="323" t="s">
        <v>367</v>
      </c>
      <c r="E682" s="323" t="s">
        <v>104</v>
      </c>
      <c r="F682" s="323"/>
      <c r="G682" s="323" t="s">
        <v>369</v>
      </c>
      <c r="H682" s="323" t="s">
        <v>370</v>
      </c>
      <c r="I682" s="323" t="s">
        <v>374</v>
      </c>
      <c r="J682" s="323" t="s">
        <v>382</v>
      </c>
      <c r="K682" s="323">
        <v>7</v>
      </c>
      <c r="L682" s="323" t="s">
        <v>113</v>
      </c>
      <c r="M682" s="323" t="s">
        <v>112</v>
      </c>
      <c r="N682" s="323">
        <v>0</v>
      </c>
      <c r="O682" s="484">
        <v>56</v>
      </c>
      <c r="P682" s="485"/>
      <c r="Q682" s="497" t="s">
        <v>741</v>
      </c>
    </row>
    <row r="683" spans="1:17" ht="15" customHeight="1" x14ac:dyDescent="0.25">
      <c r="A683" s="509">
        <f ca="1">IF(ISBLANK(B683),"",IFERROR(INDIRECT("'Geotech Log'!J"&amp;MATCH(B683,'Geotech Log'!K:K,1)),""))</f>
        <v>149</v>
      </c>
      <c r="B683" s="483">
        <v>267.82</v>
      </c>
      <c r="C683" s="483" t="s">
        <v>705</v>
      </c>
      <c r="D683" s="323" t="s">
        <v>367</v>
      </c>
      <c r="E683" s="323" t="s">
        <v>104</v>
      </c>
      <c r="F683" s="323"/>
      <c r="G683" s="323" t="s">
        <v>369</v>
      </c>
      <c r="H683" s="323" t="s">
        <v>370</v>
      </c>
      <c r="I683" s="323" t="s">
        <v>374</v>
      </c>
      <c r="J683" s="323" t="s">
        <v>382</v>
      </c>
      <c r="K683" s="323">
        <v>7</v>
      </c>
      <c r="L683" s="323" t="s">
        <v>113</v>
      </c>
      <c r="M683" s="323" t="s">
        <v>112</v>
      </c>
      <c r="N683" s="323">
        <v>0</v>
      </c>
      <c r="O683" s="484">
        <v>59</v>
      </c>
      <c r="P683" s="485"/>
      <c r="Q683" s="497" t="s">
        <v>738</v>
      </c>
    </row>
    <row r="684" spans="1:17" ht="15" customHeight="1" x14ac:dyDescent="0.25">
      <c r="A684" s="509">
        <f ca="1">IF(ISBLANK(B684),"",IFERROR(INDIRECT("'Geotech Log'!J"&amp;MATCH(B684,'Geotech Log'!K:K,1)),""))</f>
        <v>149</v>
      </c>
      <c r="B684" s="483">
        <v>268.08999999999997</v>
      </c>
      <c r="C684" s="483" t="s">
        <v>357</v>
      </c>
      <c r="D684" s="323" t="s">
        <v>358</v>
      </c>
      <c r="E684" s="323" t="s">
        <v>104</v>
      </c>
      <c r="F684" s="323"/>
      <c r="G684" s="323" t="s">
        <v>391</v>
      </c>
      <c r="H684" s="323" t="s">
        <v>361</v>
      </c>
      <c r="I684" s="323" t="s">
        <v>362</v>
      </c>
      <c r="J684" s="323" t="s">
        <v>363</v>
      </c>
      <c r="K684" s="323">
        <v>11</v>
      </c>
      <c r="L684" s="323" t="s">
        <v>113</v>
      </c>
      <c r="M684" s="323" t="s">
        <v>112</v>
      </c>
      <c r="N684" s="323">
        <v>6</v>
      </c>
      <c r="O684" s="484">
        <v>48</v>
      </c>
      <c r="P684" s="485"/>
      <c r="Q684" s="497" t="s">
        <v>747</v>
      </c>
    </row>
    <row r="685" spans="1:17" ht="15" customHeight="1" x14ac:dyDescent="0.25">
      <c r="A685" s="509">
        <f ca="1">IF(ISBLANK(B685),"",IFERROR(INDIRECT("'Geotech Log'!J"&amp;MATCH(B685,'Geotech Log'!K:K,1)),""))</f>
        <v>149</v>
      </c>
      <c r="B685" s="483">
        <v>268.16000000000003</v>
      </c>
      <c r="C685" s="483" t="s">
        <v>94</v>
      </c>
      <c r="D685" s="323" t="s">
        <v>358</v>
      </c>
      <c r="E685" s="323" t="s">
        <v>104</v>
      </c>
      <c r="F685" s="323"/>
      <c r="G685" s="323" t="s">
        <v>369</v>
      </c>
      <c r="H685" s="323" t="s">
        <v>379</v>
      </c>
      <c r="I685" s="323" t="s">
        <v>374</v>
      </c>
      <c r="J685" s="323" t="s">
        <v>382</v>
      </c>
      <c r="K685" s="323">
        <v>5</v>
      </c>
      <c r="L685" s="323" t="s">
        <v>113</v>
      </c>
      <c r="M685" s="323" t="s">
        <v>112</v>
      </c>
      <c r="N685" s="323">
        <v>6</v>
      </c>
      <c r="O685" s="484">
        <v>63</v>
      </c>
      <c r="P685" s="485"/>
      <c r="Q685" s="497" t="s">
        <v>748</v>
      </c>
    </row>
    <row r="686" spans="1:17" ht="15" customHeight="1" x14ac:dyDescent="0.25">
      <c r="A686" s="509">
        <f ca="1">IF(ISBLANK(B686),"",IFERROR(INDIRECT("'Geotech Log'!J"&amp;MATCH(B686,'Geotech Log'!K:K,1)),""))</f>
        <v>149</v>
      </c>
      <c r="B686" s="483">
        <v>268.20999999999998</v>
      </c>
      <c r="C686" s="483" t="s">
        <v>705</v>
      </c>
      <c r="D686" s="323" t="s">
        <v>367</v>
      </c>
      <c r="E686" s="323" t="s">
        <v>104</v>
      </c>
      <c r="F686" s="323"/>
      <c r="G686" s="323" t="s">
        <v>369</v>
      </c>
      <c r="H686" s="323" t="s">
        <v>370</v>
      </c>
      <c r="I686" s="323" t="s">
        <v>421</v>
      </c>
      <c r="J686" s="323" t="s">
        <v>382</v>
      </c>
      <c r="K686" s="323">
        <v>7</v>
      </c>
      <c r="L686" s="323" t="s">
        <v>113</v>
      </c>
      <c r="M686" s="323" t="s">
        <v>112</v>
      </c>
      <c r="N686" s="323">
        <v>0</v>
      </c>
      <c r="O686" s="484">
        <v>67</v>
      </c>
      <c r="P686" s="485"/>
      <c r="Q686" s="497" t="s">
        <v>749</v>
      </c>
    </row>
    <row r="687" spans="1:17" ht="15" customHeight="1" x14ac:dyDescent="0.25">
      <c r="A687" s="509">
        <f ca="1">IF(ISBLANK(B687),"",IFERROR(INDIRECT("'Geotech Log'!J"&amp;MATCH(B687,'Geotech Log'!K:K,1)),""))</f>
        <v>149</v>
      </c>
      <c r="B687" s="483">
        <v>268.27999999999997</v>
      </c>
      <c r="C687" s="483" t="s">
        <v>705</v>
      </c>
      <c r="D687" s="323" t="s">
        <v>367</v>
      </c>
      <c r="E687" s="323" t="s">
        <v>104</v>
      </c>
      <c r="F687" s="323"/>
      <c r="G687" s="323" t="s">
        <v>369</v>
      </c>
      <c r="H687" s="323" t="s">
        <v>370</v>
      </c>
      <c r="I687" s="323" t="s">
        <v>374</v>
      </c>
      <c r="J687" s="323" t="s">
        <v>382</v>
      </c>
      <c r="K687" s="323">
        <v>7</v>
      </c>
      <c r="L687" s="323" t="s">
        <v>113</v>
      </c>
      <c r="M687" s="323" t="s">
        <v>112</v>
      </c>
      <c r="N687" s="323">
        <v>0</v>
      </c>
      <c r="O687" s="484">
        <v>71</v>
      </c>
      <c r="P687" s="485"/>
      <c r="Q687" s="497" t="s">
        <v>738</v>
      </c>
    </row>
    <row r="688" spans="1:17" ht="15" customHeight="1" x14ac:dyDescent="0.25">
      <c r="A688" s="509">
        <f ca="1">IF(ISBLANK(B688),"",IFERROR(INDIRECT("'Geotech Log'!J"&amp;MATCH(B688,'Geotech Log'!K:K,1)),""))</f>
        <v>150</v>
      </c>
      <c r="B688" s="483">
        <v>268.5</v>
      </c>
      <c r="C688" s="483"/>
      <c r="D688" s="323"/>
      <c r="E688" s="323"/>
      <c r="F688" s="323"/>
      <c r="G688" s="323"/>
      <c r="H688" s="323"/>
      <c r="I688" s="323"/>
      <c r="J688" s="323"/>
      <c r="K688" s="323"/>
      <c r="L688" s="323" t="s">
        <v>105</v>
      </c>
      <c r="M688" s="323" t="s">
        <v>112</v>
      </c>
      <c r="N688" s="323">
        <v>25</v>
      </c>
      <c r="O688" s="484"/>
      <c r="P688" s="485"/>
      <c r="Q688" s="497" t="s">
        <v>727</v>
      </c>
    </row>
    <row r="689" spans="1:17" ht="15" customHeight="1" x14ac:dyDescent="0.25">
      <c r="A689" s="509">
        <f ca="1">IF(ISBLANK(B689),"",IFERROR(INDIRECT("'Geotech Log'!J"&amp;MATCH(B689,'Geotech Log'!K:K,1)),""))</f>
        <v>151</v>
      </c>
      <c r="B689" s="483">
        <v>269.11</v>
      </c>
      <c r="C689" s="483" t="s">
        <v>357</v>
      </c>
      <c r="D689" s="323" t="s">
        <v>358</v>
      </c>
      <c r="E689" s="323" t="s">
        <v>104</v>
      </c>
      <c r="F689" s="323"/>
      <c r="G689" s="323" t="s">
        <v>369</v>
      </c>
      <c r="H689" s="323" t="s">
        <v>379</v>
      </c>
      <c r="I689" s="323" t="s">
        <v>362</v>
      </c>
      <c r="J689" s="323" t="s">
        <v>363</v>
      </c>
      <c r="K689" s="323">
        <v>11</v>
      </c>
      <c r="L689" s="323" t="s">
        <v>113</v>
      </c>
      <c r="M689" s="323" t="s">
        <v>112</v>
      </c>
      <c r="N689" s="323">
        <v>6</v>
      </c>
      <c r="O689" s="484">
        <v>45</v>
      </c>
      <c r="P689" s="485"/>
      <c r="Q689" s="497" t="s">
        <v>750</v>
      </c>
    </row>
    <row r="690" spans="1:17" ht="15" customHeight="1" x14ac:dyDescent="0.25">
      <c r="A690" s="509">
        <f ca="1">IF(ISBLANK(B690),"",IFERROR(INDIRECT("'Geotech Log'!J"&amp;MATCH(B690,'Geotech Log'!K:K,1)),""))</f>
        <v>151</v>
      </c>
      <c r="B690" s="483">
        <v>269.33999999999997</v>
      </c>
      <c r="C690" s="483" t="s">
        <v>94</v>
      </c>
      <c r="D690" s="323" t="s">
        <v>367</v>
      </c>
      <c r="E690" s="323" t="s">
        <v>104</v>
      </c>
      <c r="F690" s="323"/>
      <c r="G690" s="323" t="s">
        <v>391</v>
      </c>
      <c r="H690" s="323" t="s">
        <v>361</v>
      </c>
      <c r="I690" s="323" t="s">
        <v>421</v>
      </c>
      <c r="J690" s="323" t="s">
        <v>382</v>
      </c>
      <c r="K690" s="323">
        <v>5</v>
      </c>
      <c r="L690" s="323" t="s">
        <v>113</v>
      </c>
      <c r="M690" s="323" t="s">
        <v>112</v>
      </c>
      <c r="N690" s="323">
        <v>6</v>
      </c>
      <c r="O690" s="484">
        <v>54</v>
      </c>
      <c r="P690" s="485"/>
      <c r="Q690" s="497"/>
    </row>
    <row r="691" spans="1:17" ht="15" customHeight="1" x14ac:dyDescent="0.25">
      <c r="A691" s="509">
        <f ca="1">IF(ISBLANK(B691),"",IFERROR(INDIRECT("'Geotech Log'!J"&amp;MATCH(B691,'Geotech Log'!K:K,1)),""))</f>
        <v>151</v>
      </c>
      <c r="B691" s="483">
        <v>269.43</v>
      </c>
      <c r="C691" s="483" t="s">
        <v>357</v>
      </c>
      <c r="D691" s="323" t="s">
        <v>367</v>
      </c>
      <c r="E691" s="323" t="s">
        <v>104</v>
      </c>
      <c r="F691" s="323"/>
      <c r="G691" s="323" t="s">
        <v>391</v>
      </c>
      <c r="H691" s="323" t="s">
        <v>361</v>
      </c>
      <c r="I691" s="323" t="s">
        <v>374</v>
      </c>
      <c r="J691" s="323" t="s">
        <v>382</v>
      </c>
      <c r="K691" s="323">
        <v>7</v>
      </c>
      <c r="L691" s="323" t="s">
        <v>113</v>
      </c>
      <c r="M691" s="323" t="s">
        <v>112</v>
      </c>
      <c r="N691" s="323">
        <v>6</v>
      </c>
      <c r="O691" s="484">
        <v>32</v>
      </c>
      <c r="P691" s="485"/>
      <c r="Q691" s="497" t="s">
        <v>751</v>
      </c>
    </row>
    <row r="692" spans="1:17" ht="15" customHeight="1" x14ac:dyDescent="0.25">
      <c r="A692" s="509">
        <f ca="1">IF(ISBLANK(B692),"",IFERROR(INDIRECT("'Geotech Log'!J"&amp;MATCH(B692,'Geotech Log'!K:K,1)),""))</f>
        <v>151</v>
      </c>
      <c r="B692" s="483">
        <v>269.58999999999997</v>
      </c>
      <c r="C692" s="483" t="s">
        <v>94</v>
      </c>
      <c r="D692" s="323" t="s">
        <v>367</v>
      </c>
      <c r="E692" s="323" t="s">
        <v>104</v>
      </c>
      <c r="F692" s="323"/>
      <c r="G692" s="323" t="s">
        <v>369</v>
      </c>
      <c r="H692" s="323" t="s">
        <v>379</v>
      </c>
      <c r="I692" s="323" t="s">
        <v>374</v>
      </c>
      <c r="J692" s="323" t="s">
        <v>363</v>
      </c>
      <c r="K692" s="323">
        <v>11</v>
      </c>
      <c r="L692" s="323" t="s">
        <v>113</v>
      </c>
      <c r="M692" s="323" t="s">
        <v>112</v>
      </c>
      <c r="N692" s="323">
        <v>6</v>
      </c>
      <c r="O692" s="484">
        <v>50</v>
      </c>
      <c r="P692" s="485"/>
      <c r="Q692" s="497" t="s">
        <v>752</v>
      </c>
    </row>
    <row r="693" spans="1:17" ht="15" customHeight="1" x14ac:dyDescent="0.25">
      <c r="A693" s="509">
        <f ca="1">IF(ISBLANK(B693),"",IFERROR(INDIRECT("'Geotech Log'!J"&amp;MATCH(B693,'Geotech Log'!K:K,1)),""))</f>
        <v>151</v>
      </c>
      <c r="B693" s="483">
        <v>269.60000000000002</v>
      </c>
      <c r="C693" s="483" t="s">
        <v>357</v>
      </c>
      <c r="D693" s="323" t="s">
        <v>367</v>
      </c>
      <c r="E693" s="323" t="s">
        <v>104</v>
      </c>
      <c r="F693" s="323"/>
      <c r="G693" s="323" t="s">
        <v>391</v>
      </c>
      <c r="H693" s="323" t="s">
        <v>361</v>
      </c>
      <c r="I693" s="323" t="s">
        <v>374</v>
      </c>
      <c r="J693" s="323" t="s">
        <v>382</v>
      </c>
      <c r="K693" s="323">
        <v>3</v>
      </c>
      <c r="L693" s="323" t="s">
        <v>113</v>
      </c>
      <c r="M693" s="323" t="s">
        <v>112</v>
      </c>
      <c r="N693" s="323">
        <v>6</v>
      </c>
      <c r="O693" s="484">
        <v>52</v>
      </c>
      <c r="P693" s="485"/>
      <c r="Q693" s="497"/>
    </row>
    <row r="694" spans="1:17" ht="15" customHeight="1" x14ac:dyDescent="0.25">
      <c r="A694" s="509">
        <f ca="1">IF(ISBLANK(B694),"",IFERROR(INDIRECT("'Geotech Log'!J"&amp;MATCH(B694,'Geotech Log'!K:K,1)),""))</f>
        <v>151</v>
      </c>
      <c r="B694" s="483">
        <v>269.95999999999998</v>
      </c>
      <c r="C694" s="483" t="s">
        <v>94</v>
      </c>
      <c r="D694" s="323" t="s">
        <v>358</v>
      </c>
      <c r="E694" s="323" t="s">
        <v>104</v>
      </c>
      <c r="F694" s="323"/>
      <c r="G694" s="323" t="s">
        <v>391</v>
      </c>
      <c r="H694" s="323" t="s">
        <v>361</v>
      </c>
      <c r="I694" s="323" t="s">
        <v>374</v>
      </c>
      <c r="J694" s="323" t="s">
        <v>382</v>
      </c>
      <c r="K694" s="323">
        <v>5</v>
      </c>
      <c r="L694" s="323" t="s">
        <v>113</v>
      </c>
      <c r="M694" s="323" t="s">
        <v>112</v>
      </c>
      <c r="N694" s="323">
        <v>6</v>
      </c>
      <c r="O694" s="484">
        <v>50</v>
      </c>
      <c r="P694" s="485"/>
      <c r="Q694" s="497"/>
    </row>
    <row r="695" spans="1:17" ht="15" customHeight="1" x14ac:dyDescent="0.25">
      <c r="A695" s="509">
        <f ca="1">IF(ISBLANK(B695),"",IFERROR(INDIRECT("'Geotech Log'!J"&amp;MATCH(B695,'Geotech Log'!K:K,1)),""))</f>
        <v>151</v>
      </c>
      <c r="B695" s="483">
        <v>270.14999999999998</v>
      </c>
      <c r="C695" s="483" t="s">
        <v>705</v>
      </c>
      <c r="D695" s="323" t="s">
        <v>367</v>
      </c>
      <c r="E695" s="323" t="s">
        <v>104</v>
      </c>
      <c r="F695" s="323"/>
      <c r="G695" s="323" t="s">
        <v>369</v>
      </c>
      <c r="H695" s="323" t="s">
        <v>370</v>
      </c>
      <c r="I695" s="323" t="s">
        <v>362</v>
      </c>
      <c r="J695" s="323" t="s">
        <v>363</v>
      </c>
      <c r="K695" s="323">
        <v>13</v>
      </c>
      <c r="L695" s="323" t="s">
        <v>113</v>
      </c>
      <c r="M695" s="323" t="s">
        <v>112</v>
      </c>
      <c r="N695" s="323">
        <v>0</v>
      </c>
      <c r="O695" s="484">
        <v>81</v>
      </c>
      <c r="P695" s="485"/>
      <c r="Q695" s="497" t="s">
        <v>753</v>
      </c>
    </row>
    <row r="696" spans="1:17" ht="15" customHeight="1" x14ac:dyDescent="0.25">
      <c r="A696" s="509">
        <f ca="1">IF(ISBLANK(B696),"",IFERROR(INDIRECT("'Geotech Log'!J"&amp;MATCH(B696,'Geotech Log'!K:K,1)),""))</f>
        <v>151</v>
      </c>
      <c r="B696" s="483">
        <v>270.24</v>
      </c>
      <c r="C696" s="483" t="s">
        <v>705</v>
      </c>
      <c r="D696" s="323" t="s">
        <v>367</v>
      </c>
      <c r="E696" s="323" t="s">
        <v>104</v>
      </c>
      <c r="F696" s="323"/>
      <c r="G696" s="323" t="s">
        <v>369</v>
      </c>
      <c r="H696" s="323" t="s">
        <v>370</v>
      </c>
      <c r="I696" s="323" t="s">
        <v>374</v>
      </c>
      <c r="J696" s="323" t="s">
        <v>382</v>
      </c>
      <c r="K696" s="323">
        <v>7</v>
      </c>
      <c r="L696" s="323" t="s">
        <v>113</v>
      </c>
      <c r="M696" s="323" t="s">
        <v>112</v>
      </c>
      <c r="N696" s="323">
        <v>0</v>
      </c>
      <c r="O696" s="484">
        <v>34</v>
      </c>
      <c r="P696" s="485"/>
      <c r="Q696" s="497" t="s">
        <v>754</v>
      </c>
    </row>
    <row r="697" spans="1:17" ht="15" customHeight="1" x14ac:dyDescent="0.25">
      <c r="A697" s="509">
        <f ca="1">IF(ISBLANK(B697),"",IFERROR(INDIRECT("'Geotech Log'!J"&amp;MATCH(B697,'Geotech Log'!K:K,1)),""))</f>
        <v>151</v>
      </c>
      <c r="B697" s="483">
        <v>270.5</v>
      </c>
      <c r="C697" s="483" t="s">
        <v>705</v>
      </c>
      <c r="D697" s="323" t="s">
        <v>367</v>
      </c>
      <c r="E697" s="323" t="s">
        <v>104</v>
      </c>
      <c r="F697" s="323"/>
      <c r="G697" s="323" t="s">
        <v>369</v>
      </c>
      <c r="H697" s="323" t="s">
        <v>370</v>
      </c>
      <c r="I697" s="323" t="s">
        <v>374</v>
      </c>
      <c r="J697" s="323" t="s">
        <v>382</v>
      </c>
      <c r="K697" s="323">
        <v>5</v>
      </c>
      <c r="L697" s="323" t="s">
        <v>113</v>
      </c>
      <c r="M697" s="323" t="s">
        <v>112</v>
      </c>
      <c r="N697" s="323">
        <v>0</v>
      </c>
      <c r="O697" s="484">
        <v>47</v>
      </c>
      <c r="P697" s="485"/>
      <c r="Q697" s="497" t="s">
        <v>755</v>
      </c>
    </row>
    <row r="698" spans="1:17" ht="15" customHeight="1" x14ac:dyDescent="0.25">
      <c r="A698" s="509">
        <f ca="1">IF(ISBLANK(B698),"",IFERROR(INDIRECT("'Geotech Log'!J"&amp;MATCH(B698,'Geotech Log'!K:K,1)),""))</f>
        <v>151</v>
      </c>
      <c r="B698" s="483">
        <v>270.75</v>
      </c>
      <c r="C698" s="483" t="s">
        <v>705</v>
      </c>
      <c r="D698" s="323" t="s">
        <v>367</v>
      </c>
      <c r="E698" s="323" t="s">
        <v>104</v>
      </c>
      <c r="F698" s="323"/>
      <c r="G698" s="323" t="s">
        <v>369</v>
      </c>
      <c r="H698" s="323" t="s">
        <v>370</v>
      </c>
      <c r="I698" s="323" t="s">
        <v>374</v>
      </c>
      <c r="J698" s="323" t="s">
        <v>382</v>
      </c>
      <c r="K698" s="323">
        <v>5</v>
      </c>
      <c r="L698" s="323" t="s">
        <v>113</v>
      </c>
      <c r="M698" s="323" t="s">
        <v>112</v>
      </c>
      <c r="N698" s="323">
        <v>0</v>
      </c>
      <c r="O698" s="484">
        <v>59</v>
      </c>
      <c r="P698" s="485"/>
      <c r="Q698" s="497" t="s">
        <v>756</v>
      </c>
    </row>
    <row r="699" spans="1:17" ht="15" customHeight="1" x14ac:dyDescent="0.25">
      <c r="A699" s="509">
        <f ca="1">IF(ISBLANK(B699),"",IFERROR(INDIRECT("'Geotech Log'!J"&amp;MATCH(B699,'Geotech Log'!K:K,1)),""))</f>
        <v>151</v>
      </c>
      <c r="B699" s="483">
        <v>270.95999999999998</v>
      </c>
      <c r="C699" s="483" t="s">
        <v>94</v>
      </c>
      <c r="D699" s="323" t="s">
        <v>358</v>
      </c>
      <c r="E699" s="323" t="s">
        <v>104</v>
      </c>
      <c r="F699" s="323"/>
      <c r="G699" s="323" t="s">
        <v>391</v>
      </c>
      <c r="H699" s="323" t="s">
        <v>361</v>
      </c>
      <c r="I699" s="323" t="s">
        <v>374</v>
      </c>
      <c r="J699" s="323" t="s">
        <v>382</v>
      </c>
      <c r="K699" s="323">
        <v>5</v>
      </c>
      <c r="L699" s="323" t="s">
        <v>113</v>
      </c>
      <c r="M699" s="323" t="s">
        <v>112</v>
      </c>
      <c r="N699" s="323">
        <v>6</v>
      </c>
      <c r="O699" s="484">
        <v>52</v>
      </c>
      <c r="P699" s="485"/>
      <c r="Q699" s="497"/>
    </row>
    <row r="700" spans="1:17" ht="15" customHeight="1" x14ac:dyDescent="0.25">
      <c r="A700" s="509">
        <f ca="1">IF(ISBLANK(B700),"",IFERROR(INDIRECT("'Geotech Log'!J"&amp;MATCH(B700,'Geotech Log'!K:K,1)),""))</f>
        <v>151</v>
      </c>
      <c r="B700" s="483">
        <v>271.14999999999998</v>
      </c>
      <c r="C700" s="483" t="s">
        <v>94</v>
      </c>
      <c r="D700" s="323" t="s">
        <v>358</v>
      </c>
      <c r="E700" s="323" t="s">
        <v>104</v>
      </c>
      <c r="F700" s="323"/>
      <c r="G700" s="323" t="s">
        <v>369</v>
      </c>
      <c r="H700" s="323" t="s">
        <v>379</v>
      </c>
      <c r="I700" s="323" t="s">
        <v>374</v>
      </c>
      <c r="J700" s="323" t="s">
        <v>382</v>
      </c>
      <c r="K700" s="323">
        <v>3</v>
      </c>
      <c r="L700" s="323" t="s">
        <v>113</v>
      </c>
      <c r="M700" s="323" t="s">
        <v>112</v>
      </c>
      <c r="N700" s="323">
        <v>6</v>
      </c>
      <c r="O700" s="484">
        <v>61</v>
      </c>
      <c r="P700" s="485"/>
      <c r="Q700" s="497" t="s">
        <v>757</v>
      </c>
    </row>
    <row r="701" spans="1:17" ht="15" customHeight="1" x14ac:dyDescent="0.25">
      <c r="A701" s="509">
        <f ca="1">IF(ISBLANK(B701),"",IFERROR(INDIRECT("'Geotech Log'!J"&amp;MATCH(B701,'Geotech Log'!K:K,1)),""))</f>
        <v>151</v>
      </c>
      <c r="B701" s="483">
        <v>271.70999999999998</v>
      </c>
      <c r="C701" s="483" t="s">
        <v>94</v>
      </c>
      <c r="D701" s="323" t="s">
        <v>358</v>
      </c>
      <c r="E701" s="323" t="s">
        <v>104</v>
      </c>
      <c r="F701" s="323"/>
      <c r="G701" s="323" t="s">
        <v>391</v>
      </c>
      <c r="H701" s="323" t="s">
        <v>361</v>
      </c>
      <c r="I701" s="323" t="s">
        <v>374</v>
      </c>
      <c r="J701" s="323" t="s">
        <v>382</v>
      </c>
      <c r="K701" s="323">
        <v>5</v>
      </c>
      <c r="L701" s="323" t="s">
        <v>113</v>
      </c>
      <c r="M701" s="323" t="s">
        <v>112</v>
      </c>
      <c r="N701" s="323">
        <v>6</v>
      </c>
      <c r="O701" s="484">
        <v>56</v>
      </c>
      <c r="P701" s="485"/>
      <c r="Q701" s="497"/>
    </row>
    <row r="702" spans="1:17" ht="15" customHeight="1" x14ac:dyDescent="0.25">
      <c r="A702" s="509">
        <f ca="1">IF(ISBLANK(B702),"",IFERROR(INDIRECT("'Geotech Log'!J"&amp;MATCH(B702,'Geotech Log'!K:K,1)),""))</f>
        <v>152</v>
      </c>
      <c r="B702" s="483">
        <v>272</v>
      </c>
      <c r="C702" s="483" t="s">
        <v>94</v>
      </c>
      <c r="D702" s="323" t="s">
        <v>367</v>
      </c>
      <c r="E702" s="323" t="s">
        <v>104</v>
      </c>
      <c r="F702" s="323"/>
      <c r="G702" s="323" t="s">
        <v>391</v>
      </c>
      <c r="H702" s="323"/>
      <c r="I702" s="323"/>
      <c r="J702" s="323"/>
      <c r="K702" s="323"/>
      <c r="L702" s="323" t="s">
        <v>113</v>
      </c>
      <c r="M702" s="323" t="s">
        <v>112</v>
      </c>
      <c r="N702" s="323">
        <v>0</v>
      </c>
      <c r="O702" s="484"/>
      <c r="P702" s="485"/>
      <c r="Q702" s="497" t="s">
        <v>758</v>
      </c>
    </row>
    <row r="703" spans="1:17" ht="15" customHeight="1" x14ac:dyDescent="0.25">
      <c r="A703" s="509">
        <f ca="1">IF(ISBLANK(B703),"",IFERROR(INDIRECT("'Geotech Log'!J"&amp;MATCH(B703,'Geotech Log'!K:K,1)),""))</f>
        <v>153</v>
      </c>
      <c r="B703" s="483">
        <v>272.76</v>
      </c>
      <c r="C703" s="483" t="s">
        <v>94</v>
      </c>
      <c r="D703" s="323" t="s">
        <v>358</v>
      </c>
      <c r="E703" s="323" t="s">
        <v>104</v>
      </c>
      <c r="F703" s="323"/>
      <c r="G703" s="323" t="s">
        <v>369</v>
      </c>
      <c r="H703" s="323" t="s">
        <v>361</v>
      </c>
      <c r="I703" s="323" t="s">
        <v>374</v>
      </c>
      <c r="J703" s="323" t="s">
        <v>363</v>
      </c>
      <c r="K703" s="323">
        <v>11</v>
      </c>
      <c r="L703" s="323" t="s">
        <v>113</v>
      </c>
      <c r="M703" s="323" t="s">
        <v>112</v>
      </c>
      <c r="N703" s="323">
        <v>6</v>
      </c>
      <c r="O703" s="484">
        <v>62</v>
      </c>
      <c r="P703" s="485"/>
      <c r="Q703" s="497" t="s">
        <v>759</v>
      </c>
    </row>
    <row r="704" spans="1:17" ht="15" customHeight="1" x14ac:dyDescent="0.25">
      <c r="A704" s="509">
        <f ca="1">IF(ISBLANK(B704),"",IFERROR(INDIRECT("'Geotech Log'!J"&amp;MATCH(B704,'Geotech Log'!K:K,1)),""))</f>
        <v>153</v>
      </c>
      <c r="B704" s="483">
        <v>272.79000000000002</v>
      </c>
      <c r="C704" s="483" t="s">
        <v>94</v>
      </c>
      <c r="D704" s="323" t="s">
        <v>358</v>
      </c>
      <c r="E704" s="323" t="s">
        <v>104</v>
      </c>
      <c r="F704" s="323"/>
      <c r="G704" s="323" t="s">
        <v>369</v>
      </c>
      <c r="H704" s="323" t="s">
        <v>361</v>
      </c>
      <c r="I704" s="323" t="s">
        <v>374</v>
      </c>
      <c r="J704" s="323" t="s">
        <v>382</v>
      </c>
      <c r="K704" s="323">
        <v>5</v>
      </c>
      <c r="L704" s="323" t="s">
        <v>113</v>
      </c>
      <c r="M704" s="323" t="s">
        <v>112</v>
      </c>
      <c r="N704" s="323">
        <v>6</v>
      </c>
      <c r="O704" s="484">
        <v>57</v>
      </c>
      <c r="P704" s="485"/>
      <c r="Q704" s="497" t="s">
        <v>757</v>
      </c>
    </row>
    <row r="705" spans="1:17" ht="15" customHeight="1" x14ac:dyDescent="0.25">
      <c r="A705" s="509">
        <f ca="1">IF(ISBLANK(B705),"",IFERROR(INDIRECT("'Geotech Log'!J"&amp;MATCH(B705,'Geotech Log'!K:K,1)),""))</f>
        <v>153</v>
      </c>
      <c r="B705" s="483">
        <v>272.83999999999997</v>
      </c>
      <c r="C705" s="483" t="s">
        <v>357</v>
      </c>
      <c r="D705" s="323" t="s">
        <v>358</v>
      </c>
      <c r="E705" s="323" t="s">
        <v>104</v>
      </c>
      <c r="F705" s="323"/>
      <c r="G705" s="323" t="s">
        <v>369</v>
      </c>
      <c r="H705" s="323" t="s">
        <v>361</v>
      </c>
      <c r="I705" s="323" t="s">
        <v>374</v>
      </c>
      <c r="J705" s="323" t="s">
        <v>382</v>
      </c>
      <c r="K705" s="323">
        <v>7</v>
      </c>
      <c r="L705" s="323" t="s">
        <v>113</v>
      </c>
      <c r="M705" s="323" t="s">
        <v>112</v>
      </c>
      <c r="N705" s="323">
        <v>6</v>
      </c>
      <c r="O705" s="484">
        <v>57</v>
      </c>
      <c r="P705" s="485"/>
      <c r="Q705" s="497" t="s">
        <v>760</v>
      </c>
    </row>
    <row r="706" spans="1:17" ht="15" customHeight="1" x14ac:dyDescent="0.25">
      <c r="A706" s="509">
        <f ca="1">IF(ISBLANK(B706),"",IFERROR(INDIRECT("'Geotech Log'!J"&amp;MATCH(B706,'Geotech Log'!K:K,1)),""))</f>
        <v>153</v>
      </c>
      <c r="B706" s="483">
        <v>273.05</v>
      </c>
      <c r="C706" s="483" t="s">
        <v>705</v>
      </c>
      <c r="D706" s="323" t="s">
        <v>367</v>
      </c>
      <c r="E706" s="323" t="s">
        <v>104</v>
      </c>
      <c r="F706" s="323"/>
      <c r="G706" s="323" t="s">
        <v>369</v>
      </c>
      <c r="H706" s="323" t="s">
        <v>370</v>
      </c>
      <c r="I706" s="323" t="s">
        <v>374</v>
      </c>
      <c r="J706" s="323" t="s">
        <v>382</v>
      </c>
      <c r="K706" s="323">
        <v>5</v>
      </c>
      <c r="L706" s="323" t="s">
        <v>113</v>
      </c>
      <c r="M706" s="323" t="s">
        <v>112</v>
      </c>
      <c r="N706" s="323">
        <v>0</v>
      </c>
      <c r="O706" s="484">
        <v>56</v>
      </c>
      <c r="P706" s="485"/>
      <c r="Q706" s="497" t="s">
        <v>761</v>
      </c>
    </row>
    <row r="707" spans="1:17" ht="15" customHeight="1" x14ac:dyDescent="0.25">
      <c r="A707" s="509">
        <f ca="1">IF(ISBLANK(B707),"",IFERROR(INDIRECT("'Geotech Log'!J"&amp;MATCH(B707,'Geotech Log'!K:K,1)),""))</f>
        <v>153</v>
      </c>
      <c r="B707" s="483">
        <v>273.38</v>
      </c>
      <c r="C707" s="483" t="s">
        <v>705</v>
      </c>
      <c r="D707" s="323" t="s">
        <v>367</v>
      </c>
      <c r="E707" s="323" t="s">
        <v>104</v>
      </c>
      <c r="F707" s="323"/>
      <c r="G707" s="323" t="s">
        <v>369</v>
      </c>
      <c r="H707" s="323" t="s">
        <v>370</v>
      </c>
      <c r="I707" s="323" t="s">
        <v>374</v>
      </c>
      <c r="J707" s="323" t="s">
        <v>382</v>
      </c>
      <c r="K707" s="323">
        <v>5</v>
      </c>
      <c r="L707" s="323" t="s">
        <v>113</v>
      </c>
      <c r="M707" s="323" t="s">
        <v>112</v>
      </c>
      <c r="N707" s="323">
        <v>0</v>
      </c>
      <c r="O707" s="484">
        <v>54</v>
      </c>
      <c r="P707" s="485"/>
      <c r="Q707" s="497" t="s">
        <v>762</v>
      </c>
    </row>
    <row r="708" spans="1:17" ht="15" customHeight="1" x14ac:dyDescent="0.25">
      <c r="A708" s="509">
        <f ca="1">IF(ISBLANK(B708),"",IFERROR(INDIRECT("'Geotech Log'!J"&amp;MATCH(B708,'Geotech Log'!K:K,1)),""))</f>
        <v>153</v>
      </c>
      <c r="B708" s="483">
        <v>273.74</v>
      </c>
      <c r="C708" s="483" t="s">
        <v>705</v>
      </c>
      <c r="D708" s="323" t="s">
        <v>367</v>
      </c>
      <c r="E708" s="323" t="s">
        <v>104</v>
      </c>
      <c r="F708" s="323"/>
      <c r="G708" s="323" t="s">
        <v>369</v>
      </c>
      <c r="H708" s="323" t="s">
        <v>370</v>
      </c>
      <c r="I708" s="323" t="s">
        <v>374</v>
      </c>
      <c r="J708" s="323" t="s">
        <v>382</v>
      </c>
      <c r="K708" s="323">
        <v>3</v>
      </c>
      <c r="L708" s="323" t="s">
        <v>113</v>
      </c>
      <c r="M708" s="323" t="s">
        <v>112</v>
      </c>
      <c r="N708" s="323">
        <v>0</v>
      </c>
      <c r="O708" s="484">
        <v>58</v>
      </c>
      <c r="P708" s="485"/>
      <c r="Q708" s="497" t="s">
        <v>763</v>
      </c>
    </row>
    <row r="709" spans="1:17" ht="15" customHeight="1" x14ac:dyDescent="0.25">
      <c r="A709" s="509">
        <f ca="1">IF(ISBLANK(B709),"",IFERROR(INDIRECT("'Geotech Log'!J"&amp;MATCH(B709,'Geotech Log'!K:K,1)),""))</f>
        <v>153</v>
      </c>
      <c r="B709" s="483">
        <v>274.12</v>
      </c>
      <c r="C709" s="483" t="s">
        <v>705</v>
      </c>
      <c r="D709" s="323" t="s">
        <v>367</v>
      </c>
      <c r="E709" s="323" t="s">
        <v>104</v>
      </c>
      <c r="F709" s="323"/>
      <c r="G709" s="323" t="s">
        <v>369</v>
      </c>
      <c r="H709" s="323" t="s">
        <v>370</v>
      </c>
      <c r="I709" s="323" t="s">
        <v>374</v>
      </c>
      <c r="J709" s="323" t="s">
        <v>382</v>
      </c>
      <c r="K709" s="323">
        <v>5</v>
      </c>
      <c r="L709" s="323" t="s">
        <v>113</v>
      </c>
      <c r="M709" s="323" t="s">
        <v>112</v>
      </c>
      <c r="N709" s="323">
        <v>0</v>
      </c>
      <c r="O709" s="484">
        <v>61</v>
      </c>
      <c r="P709" s="485"/>
      <c r="Q709" s="497" t="s">
        <v>764</v>
      </c>
    </row>
    <row r="710" spans="1:17" ht="15" customHeight="1" x14ac:dyDescent="0.25">
      <c r="A710" s="509">
        <f ca="1">IF(ISBLANK(B710),"",IFERROR(INDIRECT("'Geotech Log'!J"&amp;MATCH(B710,'Geotech Log'!K:K,1)),""))</f>
        <v>153</v>
      </c>
      <c r="B710" s="483">
        <v>274.52</v>
      </c>
      <c r="C710" s="483" t="s">
        <v>705</v>
      </c>
      <c r="D710" s="323" t="s">
        <v>367</v>
      </c>
      <c r="E710" s="323" t="s">
        <v>104</v>
      </c>
      <c r="F710" s="323"/>
      <c r="G710" s="323" t="s">
        <v>369</v>
      </c>
      <c r="H710" s="323" t="s">
        <v>370</v>
      </c>
      <c r="I710" s="323" t="s">
        <v>374</v>
      </c>
      <c r="J710" s="323" t="s">
        <v>382</v>
      </c>
      <c r="K710" s="323">
        <v>3</v>
      </c>
      <c r="L710" s="323" t="s">
        <v>113</v>
      </c>
      <c r="M710" s="323" t="s">
        <v>112</v>
      </c>
      <c r="N710" s="323">
        <v>0</v>
      </c>
      <c r="O710" s="484">
        <v>58</v>
      </c>
      <c r="P710" s="485"/>
      <c r="Q710" s="497" t="s">
        <v>765</v>
      </c>
    </row>
    <row r="711" spans="1:17" ht="15" customHeight="1" x14ac:dyDescent="0.25">
      <c r="A711" s="509">
        <f ca="1">IF(ISBLANK(B711),"",IFERROR(INDIRECT("'Geotech Log'!J"&amp;MATCH(B711,'Geotech Log'!K:K,1)),""))</f>
        <v>153</v>
      </c>
      <c r="B711" s="483">
        <v>274.87</v>
      </c>
      <c r="C711" s="483" t="s">
        <v>705</v>
      </c>
      <c r="D711" s="323" t="s">
        <v>367</v>
      </c>
      <c r="E711" s="323" t="s">
        <v>104</v>
      </c>
      <c r="F711" s="323"/>
      <c r="G711" s="323" t="s">
        <v>369</v>
      </c>
      <c r="H711" s="323" t="s">
        <v>370</v>
      </c>
      <c r="I711" s="323" t="s">
        <v>374</v>
      </c>
      <c r="J711" s="323" t="s">
        <v>382</v>
      </c>
      <c r="K711" s="323">
        <v>5</v>
      </c>
      <c r="L711" s="323" t="s">
        <v>113</v>
      </c>
      <c r="M711" s="323" t="s">
        <v>112</v>
      </c>
      <c r="N711" s="323">
        <v>0</v>
      </c>
      <c r="O711" s="484">
        <v>61</v>
      </c>
      <c r="P711" s="485"/>
      <c r="Q711" s="497" t="s">
        <v>766</v>
      </c>
    </row>
    <row r="712" spans="1:17" ht="15" customHeight="1" x14ac:dyDescent="0.25">
      <c r="A712" s="509">
        <f ca="1">IF(ISBLANK(B712),"",IFERROR(INDIRECT("'Geotech Log'!J"&amp;MATCH(B712,'Geotech Log'!K:K,1)),""))</f>
        <v>154</v>
      </c>
      <c r="B712" s="483">
        <v>275.18</v>
      </c>
      <c r="C712" s="483" t="s">
        <v>366</v>
      </c>
      <c r="D712" s="323" t="s">
        <v>367</v>
      </c>
      <c r="E712" s="323" t="s">
        <v>368</v>
      </c>
      <c r="F712" s="323" t="s">
        <v>104</v>
      </c>
      <c r="G712" s="323" t="s">
        <v>369</v>
      </c>
      <c r="H712" s="323" t="s">
        <v>370</v>
      </c>
      <c r="I712" s="323" t="s">
        <v>371</v>
      </c>
      <c r="J712" s="323" t="s">
        <v>363</v>
      </c>
      <c r="K712" s="323">
        <v>15</v>
      </c>
      <c r="L712" s="323" t="s">
        <v>105</v>
      </c>
      <c r="M712" s="323" t="s">
        <v>112</v>
      </c>
      <c r="N712" s="323">
        <v>0</v>
      </c>
      <c r="O712" s="484">
        <v>81</v>
      </c>
      <c r="P712" s="485"/>
      <c r="Q712" s="497" t="s">
        <v>767</v>
      </c>
    </row>
    <row r="713" spans="1:17" ht="15" customHeight="1" x14ac:dyDescent="0.25">
      <c r="A713" s="509">
        <f ca="1">IF(ISBLANK(B713),"",IFERROR(INDIRECT("'Geotech Log'!J"&amp;MATCH(B713,'Geotech Log'!K:K,1)),""))</f>
        <v>154</v>
      </c>
      <c r="B713" s="483">
        <v>275.39</v>
      </c>
      <c r="C713" s="483" t="s">
        <v>366</v>
      </c>
      <c r="D713" s="323" t="s">
        <v>367</v>
      </c>
      <c r="E713" s="323" t="s">
        <v>368</v>
      </c>
      <c r="F713" s="323" t="s">
        <v>104</v>
      </c>
      <c r="G713" s="323" t="s">
        <v>369</v>
      </c>
      <c r="H713" s="323" t="s">
        <v>370</v>
      </c>
      <c r="I713" s="323" t="s">
        <v>362</v>
      </c>
      <c r="J713" s="323" t="s">
        <v>382</v>
      </c>
      <c r="K713" s="323">
        <v>7</v>
      </c>
      <c r="L713" s="323" t="s">
        <v>105</v>
      </c>
      <c r="M713" s="323" t="s">
        <v>112</v>
      </c>
      <c r="N713" s="323">
        <v>0</v>
      </c>
      <c r="O713" s="484">
        <v>53</v>
      </c>
      <c r="P713" s="485"/>
      <c r="Q713" s="497" t="s">
        <v>768</v>
      </c>
    </row>
    <row r="714" spans="1:17" ht="15" customHeight="1" x14ac:dyDescent="0.25">
      <c r="A714" s="509">
        <f ca="1">IF(ISBLANK(B714),"",IFERROR(INDIRECT("'Geotech Log'!J"&amp;MATCH(B714,'Geotech Log'!K:K,1)),""))</f>
        <v>154</v>
      </c>
      <c r="B714" s="483">
        <v>275.63</v>
      </c>
      <c r="C714" s="483" t="s">
        <v>94</v>
      </c>
      <c r="D714" s="323" t="s">
        <v>358</v>
      </c>
      <c r="E714" s="323" t="s">
        <v>104</v>
      </c>
      <c r="F714" s="323"/>
      <c r="G714" s="323" t="s">
        <v>391</v>
      </c>
      <c r="H714" s="323" t="s">
        <v>361</v>
      </c>
      <c r="I714" s="323" t="s">
        <v>374</v>
      </c>
      <c r="J714" s="323" t="s">
        <v>382</v>
      </c>
      <c r="K714" s="323">
        <v>5</v>
      </c>
      <c r="L714" s="323" t="s">
        <v>113</v>
      </c>
      <c r="M714" s="323" t="s">
        <v>112</v>
      </c>
      <c r="N714" s="323">
        <v>6</v>
      </c>
      <c r="O714" s="484">
        <v>46</v>
      </c>
      <c r="P714" s="485"/>
      <c r="Q714" s="497" t="s">
        <v>407</v>
      </c>
    </row>
    <row r="715" spans="1:17" ht="15" customHeight="1" x14ac:dyDescent="0.25">
      <c r="A715" s="509">
        <f ca="1">IF(ISBLANK(B715),"",IFERROR(INDIRECT("'Geotech Log'!J"&amp;MATCH(B715,'Geotech Log'!K:K,1)),""))</f>
        <v>154</v>
      </c>
      <c r="B715" s="483">
        <v>276.06</v>
      </c>
      <c r="C715" s="483" t="s">
        <v>705</v>
      </c>
      <c r="D715" s="323" t="s">
        <v>367</v>
      </c>
      <c r="E715" s="323" t="s">
        <v>104</v>
      </c>
      <c r="F715" s="323"/>
      <c r="G715" s="323" t="s">
        <v>369</v>
      </c>
      <c r="H715" s="323" t="s">
        <v>370</v>
      </c>
      <c r="I715" s="323" t="s">
        <v>421</v>
      </c>
      <c r="J715" s="323" t="s">
        <v>382</v>
      </c>
      <c r="K715" s="323">
        <v>5</v>
      </c>
      <c r="L715" s="323" t="s">
        <v>105</v>
      </c>
      <c r="M715" s="323" t="s">
        <v>112</v>
      </c>
      <c r="N715" s="323">
        <v>0</v>
      </c>
      <c r="O715" s="484">
        <v>64</v>
      </c>
      <c r="P715" s="485"/>
      <c r="Q715" s="497" t="s">
        <v>769</v>
      </c>
    </row>
    <row r="716" spans="1:17" ht="15" customHeight="1" x14ac:dyDescent="0.25">
      <c r="A716" s="509">
        <f ca="1">IF(ISBLANK(B716),"",IFERROR(INDIRECT("'Geotech Log'!J"&amp;MATCH(B716,'Geotech Log'!K:K,1)),""))</f>
        <v>154</v>
      </c>
      <c r="B716" s="483">
        <v>276.13</v>
      </c>
      <c r="C716" s="483" t="s">
        <v>705</v>
      </c>
      <c r="D716" s="323" t="s">
        <v>367</v>
      </c>
      <c r="E716" s="323" t="s">
        <v>104</v>
      </c>
      <c r="F716" s="323"/>
      <c r="G716" s="323" t="s">
        <v>369</v>
      </c>
      <c r="H716" s="323" t="s">
        <v>370</v>
      </c>
      <c r="I716" s="323" t="s">
        <v>371</v>
      </c>
      <c r="J716" s="323" t="s">
        <v>363</v>
      </c>
      <c r="K716" s="323">
        <v>13</v>
      </c>
      <c r="L716" s="323" t="s">
        <v>105</v>
      </c>
      <c r="M716" s="323" t="s">
        <v>112</v>
      </c>
      <c r="N716" s="323">
        <v>0</v>
      </c>
      <c r="O716" s="484">
        <v>78</v>
      </c>
      <c r="P716" s="485"/>
      <c r="Q716" s="497" t="s">
        <v>770</v>
      </c>
    </row>
    <row r="717" spans="1:17" ht="15" customHeight="1" x14ac:dyDescent="0.25">
      <c r="A717" s="509">
        <f ca="1">IF(ISBLANK(B717),"",IFERROR(INDIRECT("'Geotech Log'!J"&amp;MATCH(B717,'Geotech Log'!K:K,1)),""))</f>
        <v>154</v>
      </c>
      <c r="B717" s="483">
        <v>276.39999999999998</v>
      </c>
      <c r="C717" s="483" t="s">
        <v>94</v>
      </c>
      <c r="D717" s="323" t="s">
        <v>358</v>
      </c>
      <c r="E717" s="323" t="s">
        <v>104</v>
      </c>
      <c r="F717" s="323"/>
      <c r="G717" s="323" t="s">
        <v>369</v>
      </c>
      <c r="H717" s="323" t="s">
        <v>361</v>
      </c>
      <c r="I717" s="323" t="s">
        <v>374</v>
      </c>
      <c r="J717" s="323" t="s">
        <v>363</v>
      </c>
      <c r="K717" s="323">
        <v>9</v>
      </c>
      <c r="L717" s="323" t="s">
        <v>113</v>
      </c>
      <c r="M717" s="323" t="s">
        <v>112</v>
      </c>
      <c r="N717" s="323">
        <v>6</v>
      </c>
      <c r="O717" s="484">
        <v>65</v>
      </c>
      <c r="P717" s="485"/>
      <c r="Q717" s="497" t="s">
        <v>757</v>
      </c>
    </row>
    <row r="718" spans="1:17" ht="15" customHeight="1" x14ac:dyDescent="0.25">
      <c r="A718" s="509">
        <f ca="1">IF(ISBLANK(B718),"",IFERROR(INDIRECT("'Geotech Log'!J"&amp;MATCH(B718,'Geotech Log'!K:K,1)),""))</f>
        <v>154</v>
      </c>
      <c r="B718" s="483">
        <v>276.69</v>
      </c>
      <c r="C718" s="483" t="s">
        <v>705</v>
      </c>
      <c r="D718" s="323" t="s">
        <v>367</v>
      </c>
      <c r="E718" s="323" t="s">
        <v>104</v>
      </c>
      <c r="F718" s="323"/>
      <c r="G718" s="323" t="s">
        <v>369</v>
      </c>
      <c r="H718" s="323" t="s">
        <v>370</v>
      </c>
      <c r="I718" s="323" t="s">
        <v>362</v>
      </c>
      <c r="J718" s="323" t="s">
        <v>382</v>
      </c>
      <c r="K718" s="323">
        <v>7</v>
      </c>
      <c r="L718" s="323" t="s">
        <v>105</v>
      </c>
      <c r="M718" s="323" t="s">
        <v>112</v>
      </c>
      <c r="N718" s="323">
        <v>0</v>
      </c>
      <c r="O718" s="484">
        <v>52</v>
      </c>
      <c r="P718" s="485"/>
      <c r="Q718" s="497" t="s">
        <v>771</v>
      </c>
    </row>
    <row r="719" spans="1:17" ht="15" customHeight="1" x14ac:dyDescent="0.25">
      <c r="A719" s="509">
        <f ca="1">IF(ISBLANK(B719),"",IFERROR(INDIRECT("'Geotech Log'!J"&amp;MATCH(B719,'Geotech Log'!K:K,1)),""))</f>
        <v>154</v>
      </c>
      <c r="B719" s="483">
        <v>276.72000000000003</v>
      </c>
      <c r="C719" s="483" t="s">
        <v>705</v>
      </c>
      <c r="D719" s="323" t="s">
        <v>367</v>
      </c>
      <c r="E719" s="323" t="s">
        <v>104</v>
      </c>
      <c r="F719" s="323"/>
      <c r="G719" s="323" t="s">
        <v>369</v>
      </c>
      <c r="H719" s="323" t="s">
        <v>370</v>
      </c>
      <c r="I719" s="323" t="s">
        <v>374</v>
      </c>
      <c r="J719" s="323" t="s">
        <v>382</v>
      </c>
      <c r="K719" s="323">
        <v>5</v>
      </c>
      <c r="L719" s="323" t="s">
        <v>105</v>
      </c>
      <c r="M719" s="323" t="s">
        <v>112</v>
      </c>
      <c r="N719" s="323">
        <v>0</v>
      </c>
      <c r="O719" s="484">
        <v>56</v>
      </c>
      <c r="P719" s="485"/>
      <c r="Q719" s="497" t="s">
        <v>772</v>
      </c>
    </row>
    <row r="720" spans="1:17" ht="15" customHeight="1" x14ac:dyDescent="0.25">
      <c r="A720" s="509">
        <f ca="1">IF(ISBLANK(B720),"",IFERROR(INDIRECT("'Geotech Log'!J"&amp;MATCH(B720,'Geotech Log'!K:K,1)),""))</f>
        <v>154</v>
      </c>
      <c r="B720" s="483">
        <v>277.17</v>
      </c>
      <c r="C720" s="483" t="s">
        <v>94</v>
      </c>
      <c r="D720" s="323" t="s">
        <v>358</v>
      </c>
      <c r="E720" s="323" t="s">
        <v>104</v>
      </c>
      <c r="F720" s="323"/>
      <c r="G720" s="323" t="s">
        <v>369</v>
      </c>
      <c r="H720" s="323" t="s">
        <v>361</v>
      </c>
      <c r="I720" s="323" t="s">
        <v>374</v>
      </c>
      <c r="J720" s="323" t="s">
        <v>382</v>
      </c>
      <c r="K720" s="323">
        <v>5</v>
      </c>
      <c r="L720" s="323" t="s">
        <v>113</v>
      </c>
      <c r="M720" s="323" t="s">
        <v>112</v>
      </c>
      <c r="N720" s="323">
        <v>6</v>
      </c>
      <c r="O720" s="484">
        <v>62</v>
      </c>
      <c r="P720" s="485"/>
      <c r="Q720" s="497" t="s">
        <v>757</v>
      </c>
    </row>
    <row r="721" spans="1:17" ht="15" customHeight="1" x14ac:dyDescent="0.25">
      <c r="A721" s="509">
        <f ca="1">IF(ISBLANK(B721),"",IFERROR(INDIRECT("'Geotech Log'!J"&amp;MATCH(B721,'Geotech Log'!K:K,1)),""))</f>
        <v>154</v>
      </c>
      <c r="B721" s="483">
        <v>277.58999999999997</v>
      </c>
      <c r="C721" s="483" t="s">
        <v>705</v>
      </c>
      <c r="D721" s="323" t="s">
        <v>367</v>
      </c>
      <c r="E721" s="323" t="s">
        <v>104</v>
      </c>
      <c r="F721" s="323"/>
      <c r="G721" s="323" t="s">
        <v>369</v>
      </c>
      <c r="H721" s="323" t="s">
        <v>370</v>
      </c>
      <c r="I721" s="323" t="s">
        <v>374</v>
      </c>
      <c r="J721" s="323" t="s">
        <v>382</v>
      </c>
      <c r="K721" s="323">
        <v>7</v>
      </c>
      <c r="L721" s="323" t="s">
        <v>105</v>
      </c>
      <c r="M721" s="323" t="s">
        <v>112</v>
      </c>
      <c r="N721" s="323">
        <v>0</v>
      </c>
      <c r="O721" s="484">
        <v>38</v>
      </c>
      <c r="P721" s="485"/>
      <c r="Q721" s="497" t="s">
        <v>773</v>
      </c>
    </row>
    <row r="722" spans="1:17" ht="15" customHeight="1" x14ac:dyDescent="0.25">
      <c r="A722" s="509">
        <f ca="1">IF(ISBLANK(B722),"",IFERROR(INDIRECT("'Geotech Log'!J"&amp;MATCH(B722,'Geotech Log'!K:K,1)),""))</f>
        <v>154</v>
      </c>
      <c r="B722" s="483">
        <v>277.63</v>
      </c>
      <c r="C722" s="483" t="s">
        <v>705</v>
      </c>
      <c r="D722" s="323" t="s">
        <v>367</v>
      </c>
      <c r="E722" s="323" t="s">
        <v>104</v>
      </c>
      <c r="F722" s="323"/>
      <c r="G722" s="323" t="s">
        <v>369</v>
      </c>
      <c r="H722" s="323" t="s">
        <v>370</v>
      </c>
      <c r="I722" s="323" t="s">
        <v>374</v>
      </c>
      <c r="J722" s="323" t="s">
        <v>382</v>
      </c>
      <c r="K722" s="323">
        <v>5</v>
      </c>
      <c r="L722" s="323" t="s">
        <v>105</v>
      </c>
      <c r="M722" s="323" t="s">
        <v>112</v>
      </c>
      <c r="N722" s="323">
        <v>0</v>
      </c>
      <c r="O722" s="484">
        <v>44</v>
      </c>
      <c r="P722" s="485"/>
      <c r="Q722" s="497" t="s">
        <v>774</v>
      </c>
    </row>
    <row r="723" spans="1:17" ht="15" customHeight="1" x14ac:dyDescent="0.25">
      <c r="A723" s="509">
        <f ca="1">IF(ISBLANK(B723),"",IFERROR(INDIRECT("'Geotech Log'!J"&amp;MATCH(B723,'Geotech Log'!K:K,1)),""))</f>
        <v>154</v>
      </c>
      <c r="B723" s="483">
        <v>277.81</v>
      </c>
      <c r="C723" s="483" t="s">
        <v>705</v>
      </c>
      <c r="D723" s="323" t="s">
        <v>367</v>
      </c>
      <c r="E723" s="323" t="s">
        <v>104</v>
      </c>
      <c r="F723" s="323"/>
      <c r="G723" s="323" t="s">
        <v>369</v>
      </c>
      <c r="H723" s="323" t="s">
        <v>370</v>
      </c>
      <c r="I723" s="323" t="s">
        <v>374</v>
      </c>
      <c r="J723" s="323" t="s">
        <v>382</v>
      </c>
      <c r="K723" s="323">
        <v>5</v>
      </c>
      <c r="L723" s="323" t="s">
        <v>105</v>
      </c>
      <c r="M723" s="323" t="s">
        <v>112</v>
      </c>
      <c r="N723" s="323">
        <v>0</v>
      </c>
      <c r="O723" s="484">
        <v>64</v>
      </c>
      <c r="P723" s="485"/>
      <c r="Q723" s="497" t="s">
        <v>775</v>
      </c>
    </row>
    <row r="724" spans="1:17" ht="15" customHeight="1" x14ac:dyDescent="0.25">
      <c r="A724" s="509">
        <f ca="1">IF(ISBLANK(B724),"",IFERROR(INDIRECT("'Geotech Log'!J"&amp;MATCH(B724,'Geotech Log'!K:K,1)),""))</f>
        <v>154</v>
      </c>
      <c r="B724" s="483">
        <v>277.87</v>
      </c>
      <c r="C724" s="483" t="s">
        <v>705</v>
      </c>
      <c r="D724" s="323" t="s">
        <v>367</v>
      </c>
      <c r="E724" s="323" t="s">
        <v>104</v>
      </c>
      <c r="F724" s="323"/>
      <c r="G724" s="323" t="s">
        <v>369</v>
      </c>
      <c r="H724" s="323" t="s">
        <v>370</v>
      </c>
      <c r="I724" s="323" t="s">
        <v>374</v>
      </c>
      <c r="J724" s="323" t="s">
        <v>382</v>
      </c>
      <c r="K724" s="323">
        <v>5</v>
      </c>
      <c r="L724" s="323" t="s">
        <v>105</v>
      </c>
      <c r="M724" s="323" t="s">
        <v>112</v>
      </c>
      <c r="N724" s="323">
        <v>0</v>
      </c>
      <c r="O724" s="484">
        <v>61</v>
      </c>
      <c r="P724" s="485"/>
      <c r="Q724" s="497" t="s">
        <v>776</v>
      </c>
    </row>
    <row r="725" spans="1:17" ht="15" customHeight="1" x14ac:dyDescent="0.25">
      <c r="A725" s="509">
        <f ca="1">IF(ISBLANK(B725),"",IFERROR(INDIRECT("'Geotech Log'!J"&amp;MATCH(B725,'Geotech Log'!K:K,1)),""))</f>
        <v>155</v>
      </c>
      <c r="B725" s="483">
        <v>278.57</v>
      </c>
      <c r="C725" s="483" t="s">
        <v>366</v>
      </c>
      <c r="D725" s="323" t="s">
        <v>367</v>
      </c>
      <c r="E725" s="323" t="s">
        <v>368</v>
      </c>
      <c r="F725" s="323"/>
      <c r="G725" s="323" t="s">
        <v>369</v>
      </c>
      <c r="H725" s="323" t="s">
        <v>370</v>
      </c>
      <c r="I725" s="323" t="s">
        <v>371</v>
      </c>
      <c r="J725" s="323" t="s">
        <v>363</v>
      </c>
      <c r="K725" s="323">
        <v>13</v>
      </c>
      <c r="L725" s="323" t="s">
        <v>97</v>
      </c>
      <c r="M725" s="323" t="s">
        <v>112</v>
      </c>
      <c r="N725" s="323">
        <v>0</v>
      </c>
      <c r="O725" s="484">
        <v>79</v>
      </c>
      <c r="P725" s="485"/>
      <c r="Q725" s="497" t="s">
        <v>777</v>
      </c>
    </row>
    <row r="726" spans="1:17" ht="15" customHeight="1" x14ac:dyDescent="0.25">
      <c r="A726" s="509">
        <f ca="1">IF(ISBLANK(B726),"",IFERROR(INDIRECT("'Geotech Log'!J"&amp;MATCH(B726,'Geotech Log'!K:K,1)),""))</f>
        <v>155</v>
      </c>
      <c r="B726" s="483">
        <v>278.66000000000003</v>
      </c>
      <c r="C726" s="483" t="s">
        <v>366</v>
      </c>
      <c r="D726" s="323" t="s">
        <v>367</v>
      </c>
      <c r="E726" s="323" t="s">
        <v>368</v>
      </c>
      <c r="F726" s="323"/>
      <c r="G726" s="323" t="s">
        <v>369</v>
      </c>
      <c r="H726" s="323" t="s">
        <v>370</v>
      </c>
      <c r="I726" s="323" t="s">
        <v>374</v>
      </c>
      <c r="J726" s="323" t="s">
        <v>382</v>
      </c>
      <c r="K726" s="323">
        <v>5</v>
      </c>
      <c r="L726" s="323" t="s">
        <v>105</v>
      </c>
      <c r="M726" s="323" t="s">
        <v>112</v>
      </c>
      <c r="N726" s="323">
        <v>0</v>
      </c>
      <c r="O726" s="484">
        <v>63</v>
      </c>
      <c r="P726" s="485"/>
      <c r="Q726" s="497" t="s">
        <v>778</v>
      </c>
    </row>
    <row r="727" spans="1:17" ht="15" customHeight="1" x14ac:dyDescent="0.25">
      <c r="A727" s="509">
        <f ca="1">IF(ISBLANK(B727),"",IFERROR(INDIRECT("'Geotech Log'!J"&amp;MATCH(B727,'Geotech Log'!K:K,1)),""))</f>
        <v>155</v>
      </c>
      <c r="B727" s="483">
        <v>279.57</v>
      </c>
      <c r="C727" s="483" t="s">
        <v>705</v>
      </c>
      <c r="D727" s="323" t="s">
        <v>367</v>
      </c>
      <c r="E727" s="323" t="s">
        <v>104</v>
      </c>
      <c r="F727" s="323"/>
      <c r="G727" s="323" t="s">
        <v>369</v>
      </c>
      <c r="H727" s="323" t="s">
        <v>370</v>
      </c>
      <c r="I727" s="323" t="s">
        <v>374</v>
      </c>
      <c r="J727" s="323" t="s">
        <v>382</v>
      </c>
      <c r="K727" s="323">
        <v>5</v>
      </c>
      <c r="L727" s="323" t="s">
        <v>105</v>
      </c>
      <c r="M727" s="323" t="s">
        <v>112</v>
      </c>
      <c r="N727" s="323">
        <v>0</v>
      </c>
      <c r="O727" s="484">
        <v>59</v>
      </c>
      <c r="P727" s="485"/>
      <c r="Q727" s="497" t="s">
        <v>779</v>
      </c>
    </row>
    <row r="728" spans="1:17" ht="15" customHeight="1" x14ac:dyDescent="0.25">
      <c r="A728" s="509">
        <f ca="1">IF(ISBLANK(B728),"",IFERROR(INDIRECT("'Geotech Log'!J"&amp;MATCH(B728,'Geotech Log'!K:K,1)),""))</f>
        <v>155</v>
      </c>
      <c r="B728" s="483">
        <v>279.58999999999997</v>
      </c>
      <c r="C728" s="483" t="s">
        <v>705</v>
      </c>
      <c r="D728" s="323" t="s">
        <v>367</v>
      </c>
      <c r="E728" s="323" t="s">
        <v>104</v>
      </c>
      <c r="F728" s="323"/>
      <c r="G728" s="323" t="s">
        <v>369</v>
      </c>
      <c r="H728" s="323" t="s">
        <v>370</v>
      </c>
      <c r="I728" s="323" t="s">
        <v>374</v>
      </c>
      <c r="J728" s="323" t="s">
        <v>382</v>
      </c>
      <c r="K728" s="323">
        <v>3</v>
      </c>
      <c r="L728" s="323" t="s">
        <v>105</v>
      </c>
      <c r="M728" s="323" t="s">
        <v>112</v>
      </c>
      <c r="N728" s="323">
        <v>0</v>
      </c>
      <c r="O728" s="484">
        <v>54</v>
      </c>
      <c r="P728" s="485"/>
      <c r="Q728" s="497" t="s">
        <v>780</v>
      </c>
    </row>
    <row r="729" spans="1:17" ht="15" customHeight="1" x14ac:dyDescent="0.25">
      <c r="A729" s="509">
        <f ca="1">IF(ISBLANK(B729),"",IFERROR(INDIRECT("'Geotech Log'!J"&amp;MATCH(B729,'Geotech Log'!K:K,1)),""))</f>
        <v>155</v>
      </c>
      <c r="B729" s="483">
        <v>279.86</v>
      </c>
      <c r="C729" s="483" t="s">
        <v>94</v>
      </c>
      <c r="D729" s="323" t="s">
        <v>358</v>
      </c>
      <c r="E729" s="323" t="s">
        <v>104</v>
      </c>
      <c r="F729" s="323"/>
      <c r="G729" s="323" t="s">
        <v>369</v>
      </c>
      <c r="H729" s="323" t="s">
        <v>379</v>
      </c>
      <c r="I729" s="323" t="s">
        <v>374</v>
      </c>
      <c r="J729" s="323" t="s">
        <v>382</v>
      </c>
      <c r="K729" s="323">
        <v>3</v>
      </c>
      <c r="L729" s="323" t="s">
        <v>105</v>
      </c>
      <c r="M729" s="323" t="s">
        <v>112</v>
      </c>
      <c r="N729" s="323">
        <v>6</v>
      </c>
      <c r="O729" s="484">
        <v>61</v>
      </c>
      <c r="P729" s="485"/>
      <c r="Q729" s="497" t="s">
        <v>757</v>
      </c>
    </row>
    <row r="730" spans="1:17" ht="15" customHeight="1" x14ac:dyDescent="0.25">
      <c r="A730" s="509">
        <f ca="1">IF(ISBLANK(B730),"",IFERROR(INDIRECT("'Geotech Log'!J"&amp;MATCH(B730,'Geotech Log'!K:K,1)),""))</f>
        <v>155</v>
      </c>
      <c r="B730" s="483">
        <v>280.44</v>
      </c>
      <c r="C730" s="483" t="s">
        <v>94</v>
      </c>
      <c r="D730" s="323" t="s">
        <v>358</v>
      </c>
      <c r="E730" s="323" t="s">
        <v>104</v>
      </c>
      <c r="F730" s="323"/>
      <c r="G730" s="323" t="s">
        <v>391</v>
      </c>
      <c r="H730" s="323" t="s">
        <v>361</v>
      </c>
      <c r="I730" s="323" t="s">
        <v>374</v>
      </c>
      <c r="J730" s="323" t="s">
        <v>382</v>
      </c>
      <c r="K730" s="323">
        <v>3</v>
      </c>
      <c r="L730" s="323" t="s">
        <v>105</v>
      </c>
      <c r="M730" s="323" t="s">
        <v>112</v>
      </c>
      <c r="N730" s="323">
        <v>6</v>
      </c>
      <c r="O730" s="484">
        <v>59</v>
      </c>
      <c r="P730" s="485"/>
      <c r="Q730" s="497" t="s">
        <v>407</v>
      </c>
    </row>
    <row r="731" spans="1:17" ht="15" customHeight="1" x14ac:dyDescent="0.25">
      <c r="A731" s="509">
        <f ca="1">IF(ISBLANK(B731),"",IFERROR(INDIRECT("'Geotech Log'!J"&amp;MATCH(B731,'Geotech Log'!K:K,1)),""))</f>
        <v>155</v>
      </c>
      <c r="B731" s="483">
        <v>280.7</v>
      </c>
      <c r="C731" s="483" t="s">
        <v>94</v>
      </c>
      <c r="D731" s="323" t="s">
        <v>358</v>
      </c>
      <c r="E731" s="323" t="s">
        <v>104</v>
      </c>
      <c r="F731" s="323"/>
      <c r="G731" s="323" t="s">
        <v>391</v>
      </c>
      <c r="H731" s="323" t="s">
        <v>361</v>
      </c>
      <c r="I731" s="323" t="s">
        <v>374</v>
      </c>
      <c r="J731" s="323" t="s">
        <v>382</v>
      </c>
      <c r="K731" s="323">
        <v>5</v>
      </c>
      <c r="L731" s="323" t="s">
        <v>105</v>
      </c>
      <c r="M731" s="323" t="s">
        <v>112</v>
      </c>
      <c r="N731" s="323">
        <v>6</v>
      </c>
      <c r="O731" s="484">
        <v>55</v>
      </c>
      <c r="P731" s="485"/>
      <c r="Q731" s="497" t="s">
        <v>407</v>
      </c>
    </row>
    <row r="732" spans="1:17" ht="15" customHeight="1" x14ac:dyDescent="0.25">
      <c r="A732" s="509">
        <f ca="1">IF(ISBLANK(B732),"",IFERROR(INDIRECT("'Geotech Log'!J"&amp;MATCH(B732,'Geotech Log'!K:K,1)),""))</f>
        <v>155</v>
      </c>
      <c r="B732" s="483">
        <v>280.82</v>
      </c>
      <c r="C732" s="483" t="s">
        <v>94</v>
      </c>
      <c r="D732" s="323" t="s">
        <v>358</v>
      </c>
      <c r="E732" s="323" t="s">
        <v>104</v>
      </c>
      <c r="F732" s="323"/>
      <c r="G732" s="323" t="s">
        <v>391</v>
      </c>
      <c r="H732" s="323" t="s">
        <v>361</v>
      </c>
      <c r="I732" s="323" t="s">
        <v>374</v>
      </c>
      <c r="J732" s="323" t="s">
        <v>382</v>
      </c>
      <c r="K732" s="323">
        <v>5</v>
      </c>
      <c r="L732" s="323" t="s">
        <v>105</v>
      </c>
      <c r="M732" s="323" t="s">
        <v>112</v>
      </c>
      <c r="N732" s="323">
        <v>6</v>
      </c>
      <c r="O732" s="484">
        <v>57</v>
      </c>
      <c r="P732" s="485"/>
      <c r="Q732" s="497" t="s">
        <v>407</v>
      </c>
    </row>
    <row r="733" spans="1:17" ht="15" customHeight="1" x14ac:dyDescent="0.25">
      <c r="A733" s="509">
        <f ca="1">IF(ISBLANK(B733),"",IFERROR(INDIRECT("'Geotech Log'!J"&amp;MATCH(B733,'Geotech Log'!K:K,1)),""))</f>
        <v>156</v>
      </c>
      <c r="B733" s="483">
        <v>281.75</v>
      </c>
      <c r="C733" s="483" t="s">
        <v>94</v>
      </c>
      <c r="D733" s="323" t="s">
        <v>358</v>
      </c>
      <c r="E733" s="323" t="s">
        <v>104</v>
      </c>
      <c r="F733" s="323"/>
      <c r="G733" s="323" t="s">
        <v>391</v>
      </c>
      <c r="H733" s="323" t="s">
        <v>361</v>
      </c>
      <c r="I733" s="323" t="s">
        <v>374</v>
      </c>
      <c r="J733" s="323" t="s">
        <v>382</v>
      </c>
      <c r="K733" s="323">
        <v>7</v>
      </c>
      <c r="L733" s="323" t="s">
        <v>97</v>
      </c>
      <c r="M733" s="323" t="s">
        <v>112</v>
      </c>
      <c r="N733" s="323">
        <v>6</v>
      </c>
      <c r="O733" s="484">
        <v>55</v>
      </c>
      <c r="P733" s="485"/>
      <c r="Q733" s="497" t="s">
        <v>407</v>
      </c>
    </row>
    <row r="734" spans="1:17" ht="15" customHeight="1" x14ac:dyDescent="0.25">
      <c r="A734" s="509">
        <f ca="1">IF(ISBLANK(B734),"",IFERROR(INDIRECT("'Geotech Log'!J"&amp;MATCH(B734,'Geotech Log'!K:K,1)),""))</f>
        <v>156</v>
      </c>
      <c r="B734" s="483">
        <v>283.14</v>
      </c>
      <c r="C734" s="483" t="s">
        <v>366</v>
      </c>
      <c r="D734" s="323" t="s">
        <v>367</v>
      </c>
      <c r="E734" s="323" t="s">
        <v>104</v>
      </c>
      <c r="F734" s="323"/>
      <c r="G734" s="323" t="s">
        <v>369</v>
      </c>
      <c r="H734" s="323" t="s">
        <v>370</v>
      </c>
      <c r="I734" s="323" t="s">
        <v>371</v>
      </c>
      <c r="J734" s="323" t="s">
        <v>382</v>
      </c>
      <c r="K734" s="323">
        <v>7</v>
      </c>
      <c r="L734" s="323" t="s">
        <v>97</v>
      </c>
      <c r="M734" s="323" t="s">
        <v>112</v>
      </c>
      <c r="N734" s="323">
        <v>0</v>
      </c>
      <c r="O734" s="484">
        <v>78</v>
      </c>
      <c r="P734" s="485"/>
      <c r="Q734" s="497" t="s">
        <v>781</v>
      </c>
    </row>
    <row r="735" spans="1:17" ht="15" customHeight="1" x14ac:dyDescent="0.25">
      <c r="A735" s="509">
        <f ca="1">IF(ISBLANK(B735),"",IFERROR(INDIRECT("'Geotech Log'!J"&amp;MATCH(B735,'Geotech Log'!K:K,1)),""))</f>
        <v>156</v>
      </c>
      <c r="B735" s="483">
        <v>283.33999999999997</v>
      </c>
      <c r="C735" s="483" t="s">
        <v>366</v>
      </c>
      <c r="D735" s="323" t="s">
        <v>367</v>
      </c>
      <c r="E735" s="323" t="s">
        <v>104</v>
      </c>
      <c r="F735" s="323"/>
      <c r="G735" s="323" t="s">
        <v>369</v>
      </c>
      <c r="H735" s="323" t="s">
        <v>370</v>
      </c>
      <c r="I735" s="323" t="s">
        <v>374</v>
      </c>
      <c r="J735" s="323" t="s">
        <v>363</v>
      </c>
      <c r="K735" s="323">
        <v>11</v>
      </c>
      <c r="L735" s="323" t="s">
        <v>97</v>
      </c>
      <c r="M735" s="323" t="s">
        <v>112</v>
      </c>
      <c r="N735" s="323">
        <v>0</v>
      </c>
      <c r="O735" s="484">
        <v>52</v>
      </c>
      <c r="P735" s="485"/>
      <c r="Q735" s="497" t="s">
        <v>782</v>
      </c>
    </row>
    <row r="736" spans="1:17" ht="15" customHeight="1" x14ac:dyDescent="0.25">
      <c r="A736" s="509">
        <f ca="1">IF(ISBLANK(B736),"",IFERROR(INDIRECT("'Geotech Log'!J"&amp;MATCH(B736,'Geotech Log'!K:K,1)),""))</f>
        <v>156</v>
      </c>
      <c r="B736" s="483">
        <v>283.61</v>
      </c>
      <c r="C736" s="483" t="s">
        <v>94</v>
      </c>
      <c r="D736" s="323" t="s">
        <v>358</v>
      </c>
      <c r="E736" s="323" t="s">
        <v>376</v>
      </c>
      <c r="F736" s="323"/>
      <c r="G736" s="323" t="s">
        <v>381</v>
      </c>
      <c r="H736" s="323"/>
      <c r="I736" s="323" t="s">
        <v>374</v>
      </c>
      <c r="J736" s="323" t="s">
        <v>416</v>
      </c>
      <c r="K736" s="323">
        <v>1</v>
      </c>
      <c r="L736" s="323" t="s">
        <v>105</v>
      </c>
      <c r="M736" s="323" t="s">
        <v>112</v>
      </c>
      <c r="N736" s="323">
        <v>6</v>
      </c>
      <c r="O736" s="484">
        <v>50</v>
      </c>
      <c r="P736" s="485"/>
      <c r="Q736" s="497" t="s">
        <v>783</v>
      </c>
    </row>
    <row r="737" spans="1:17" ht="15" customHeight="1" x14ac:dyDescent="0.25">
      <c r="A737" s="509">
        <f ca="1">IF(ISBLANK(B737),"",IFERROR(INDIRECT("'Geotech Log'!J"&amp;MATCH(B737,'Geotech Log'!K:K,1)),""))</f>
        <v>156</v>
      </c>
      <c r="B737" s="483">
        <v>283.95</v>
      </c>
      <c r="C737" s="483" t="s">
        <v>366</v>
      </c>
      <c r="D737" s="323" t="s">
        <v>367</v>
      </c>
      <c r="E737" s="323" t="s">
        <v>368</v>
      </c>
      <c r="F737" s="323" t="s">
        <v>104</v>
      </c>
      <c r="G737" s="323" t="s">
        <v>369</v>
      </c>
      <c r="H737" s="323" t="s">
        <v>370</v>
      </c>
      <c r="I737" s="323" t="s">
        <v>374</v>
      </c>
      <c r="J737" s="323" t="s">
        <v>382</v>
      </c>
      <c r="K737" s="323">
        <v>5</v>
      </c>
      <c r="L737" s="323" t="s">
        <v>105</v>
      </c>
      <c r="M737" s="323" t="s">
        <v>112</v>
      </c>
      <c r="N737" s="323">
        <v>0</v>
      </c>
      <c r="O737" s="484">
        <v>48</v>
      </c>
      <c r="P737" s="485"/>
      <c r="Q737" s="497" t="s">
        <v>784</v>
      </c>
    </row>
    <row r="738" spans="1:17" ht="15" customHeight="1" x14ac:dyDescent="0.25">
      <c r="A738" s="509">
        <f ca="1">IF(ISBLANK(B738),"",IFERROR(INDIRECT("'Geotech Log'!J"&amp;MATCH(B738,'Geotech Log'!K:K,1)),""))</f>
        <v>157</v>
      </c>
      <c r="B738" s="483">
        <v>284.07</v>
      </c>
      <c r="C738" s="483" t="s">
        <v>366</v>
      </c>
      <c r="D738" s="323" t="s">
        <v>367</v>
      </c>
      <c r="E738" s="323" t="s">
        <v>368</v>
      </c>
      <c r="F738" s="323"/>
      <c r="G738" s="323" t="s">
        <v>369</v>
      </c>
      <c r="H738" s="323" t="s">
        <v>370</v>
      </c>
      <c r="I738" s="323" t="s">
        <v>362</v>
      </c>
      <c r="J738" s="323" t="s">
        <v>382</v>
      </c>
      <c r="K738" s="323">
        <v>5</v>
      </c>
      <c r="L738" s="323" t="s">
        <v>97</v>
      </c>
      <c r="M738" s="323" t="s">
        <v>112</v>
      </c>
      <c r="N738" s="323">
        <v>0</v>
      </c>
      <c r="O738" s="484">
        <v>79</v>
      </c>
      <c r="P738" s="485"/>
      <c r="Q738" s="497" t="s">
        <v>785</v>
      </c>
    </row>
    <row r="739" spans="1:17" ht="15" customHeight="1" x14ac:dyDescent="0.25">
      <c r="A739" s="509">
        <f ca="1">IF(ISBLANK(B739),"",IFERROR(INDIRECT("'Geotech Log'!J"&amp;MATCH(B739,'Geotech Log'!K:K,1)),""))</f>
        <v>157</v>
      </c>
      <c r="B739" s="483">
        <v>284.14</v>
      </c>
      <c r="C739" s="483" t="s">
        <v>94</v>
      </c>
      <c r="D739" s="323" t="s">
        <v>358</v>
      </c>
      <c r="E739" s="323" t="s">
        <v>104</v>
      </c>
      <c r="F739" s="323"/>
      <c r="G739" s="323" t="s">
        <v>369</v>
      </c>
      <c r="H739" s="323" t="s">
        <v>379</v>
      </c>
      <c r="I739" s="323" t="s">
        <v>374</v>
      </c>
      <c r="J739" s="323" t="s">
        <v>382</v>
      </c>
      <c r="K739" s="323">
        <v>5</v>
      </c>
      <c r="L739" s="323" t="s">
        <v>97</v>
      </c>
      <c r="M739" s="323" t="s">
        <v>112</v>
      </c>
      <c r="N739" s="323">
        <v>6</v>
      </c>
      <c r="O739" s="484">
        <v>66</v>
      </c>
      <c r="P739" s="485"/>
      <c r="Q739" s="497" t="s">
        <v>757</v>
      </c>
    </row>
    <row r="740" spans="1:17" ht="15" customHeight="1" x14ac:dyDescent="0.25">
      <c r="A740" s="509">
        <f ca="1">IF(ISBLANK(B740),"",IFERROR(INDIRECT("'Geotech Log'!J"&amp;MATCH(B740,'Geotech Log'!K:K,1)),""))</f>
        <v>157</v>
      </c>
      <c r="B740" s="483">
        <v>285.2</v>
      </c>
      <c r="C740" s="483" t="s">
        <v>357</v>
      </c>
      <c r="D740" s="323" t="s">
        <v>358</v>
      </c>
      <c r="E740" s="323" t="s">
        <v>376</v>
      </c>
      <c r="F740" s="323"/>
      <c r="G740" s="323" t="s">
        <v>381</v>
      </c>
      <c r="H740" s="323"/>
      <c r="I740" s="323" t="s">
        <v>374</v>
      </c>
      <c r="J740" s="323" t="s">
        <v>382</v>
      </c>
      <c r="K740" s="323">
        <v>3</v>
      </c>
      <c r="L740" s="323" t="s">
        <v>97</v>
      </c>
      <c r="M740" s="323" t="s">
        <v>112</v>
      </c>
      <c r="N740" s="323">
        <v>12</v>
      </c>
      <c r="O740" s="484">
        <v>25</v>
      </c>
      <c r="P740" s="485"/>
      <c r="Q740" s="497" t="s">
        <v>747</v>
      </c>
    </row>
    <row r="741" spans="1:17" ht="15" customHeight="1" x14ac:dyDescent="0.25">
      <c r="A741" s="509">
        <f ca="1">IF(ISBLANK(B741),"",IFERROR(INDIRECT("'Geotech Log'!J"&amp;MATCH(B741,'Geotech Log'!K:K,1)),""))</f>
        <v>157</v>
      </c>
      <c r="B741" s="483">
        <v>285.79000000000002</v>
      </c>
      <c r="C741" s="483" t="s">
        <v>94</v>
      </c>
      <c r="D741" s="323" t="s">
        <v>358</v>
      </c>
      <c r="E741" s="323" t="s">
        <v>104</v>
      </c>
      <c r="F741" s="323"/>
      <c r="G741" s="323" t="s">
        <v>391</v>
      </c>
      <c r="H741" s="323" t="s">
        <v>361</v>
      </c>
      <c r="I741" s="323" t="s">
        <v>374</v>
      </c>
      <c r="J741" s="323" t="s">
        <v>382</v>
      </c>
      <c r="K741" s="323">
        <v>5</v>
      </c>
      <c r="L741" s="323" t="s">
        <v>105</v>
      </c>
      <c r="M741" s="323" t="s">
        <v>112</v>
      </c>
      <c r="N741" s="323">
        <v>6</v>
      </c>
      <c r="O741" s="484">
        <v>64</v>
      </c>
      <c r="P741" s="485"/>
      <c r="Q741" s="497" t="s">
        <v>407</v>
      </c>
    </row>
    <row r="742" spans="1:17" ht="15" customHeight="1" x14ac:dyDescent="0.25">
      <c r="A742" s="509">
        <f ca="1">IF(ISBLANK(B742),"",IFERROR(INDIRECT("'Geotech Log'!J"&amp;MATCH(B742,'Geotech Log'!K:K,1)),""))</f>
        <v>157</v>
      </c>
      <c r="B742" s="483">
        <v>286.23</v>
      </c>
      <c r="C742" s="483" t="s">
        <v>705</v>
      </c>
      <c r="D742" s="323" t="s">
        <v>367</v>
      </c>
      <c r="E742" s="323" t="s">
        <v>104</v>
      </c>
      <c r="F742" s="323"/>
      <c r="G742" s="323" t="s">
        <v>369</v>
      </c>
      <c r="H742" s="323" t="s">
        <v>370</v>
      </c>
      <c r="I742" s="323" t="s">
        <v>374</v>
      </c>
      <c r="J742" s="323" t="s">
        <v>382</v>
      </c>
      <c r="K742" s="323">
        <v>5</v>
      </c>
      <c r="L742" s="323" t="s">
        <v>97</v>
      </c>
      <c r="M742" s="323" t="s">
        <v>112</v>
      </c>
      <c r="N742" s="323">
        <v>0</v>
      </c>
      <c r="O742" s="484">
        <v>61</v>
      </c>
      <c r="P742" s="485"/>
      <c r="Q742" s="497" t="s">
        <v>786</v>
      </c>
    </row>
    <row r="743" spans="1:17" ht="15" customHeight="1" x14ac:dyDescent="0.25">
      <c r="A743" s="509">
        <f ca="1">IF(ISBLANK(B743),"",IFERROR(INDIRECT("'Geotech Log'!J"&amp;MATCH(B743,'Geotech Log'!K:K,1)),""))</f>
        <v>157</v>
      </c>
      <c r="B743" s="483">
        <v>286.27999999999997</v>
      </c>
      <c r="C743" s="483" t="s">
        <v>705</v>
      </c>
      <c r="D743" s="323" t="s">
        <v>367</v>
      </c>
      <c r="E743" s="323" t="s">
        <v>104</v>
      </c>
      <c r="F743" s="323"/>
      <c r="G743" s="323" t="s">
        <v>369</v>
      </c>
      <c r="H743" s="323" t="s">
        <v>370</v>
      </c>
      <c r="I743" s="323" t="s">
        <v>374</v>
      </c>
      <c r="J743" s="323" t="s">
        <v>382</v>
      </c>
      <c r="K743" s="323">
        <v>3</v>
      </c>
      <c r="L743" s="323" t="s">
        <v>97</v>
      </c>
      <c r="M743" s="323" t="s">
        <v>112</v>
      </c>
      <c r="N743" s="323">
        <v>0</v>
      </c>
      <c r="O743" s="484">
        <v>60</v>
      </c>
      <c r="P743" s="485"/>
      <c r="Q743" s="497" t="s">
        <v>787</v>
      </c>
    </row>
    <row r="744" spans="1:17" ht="15" customHeight="1" x14ac:dyDescent="0.25">
      <c r="A744" s="509">
        <f ca="1">IF(ISBLANK(B744),"",IFERROR(INDIRECT("'Geotech Log'!J"&amp;MATCH(B744,'Geotech Log'!K:K,1)),""))</f>
        <v>158</v>
      </c>
      <c r="B744" s="483">
        <v>287.29000000000002</v>
      </c>
      <c r="C744" s="483" t="s">
        <v>94</v>
      </c>
      <c r="D744" s="323" t="s">
        <v>358</v>
      </c>
      <c r="E744" s="323" t="s">
        <v>376</v>
      </c>
      <c r="F744" s="323"/>
      <c r="G744" s="323" t="s">
        <v>381</v>
      </c>
      <c r="H744" s="323"/>
      <c r="I744" s="323" t="s">
        <v>374</v>
      </c>
      <c r="J744" s="323" t="s">
        <v>363</v>
      </c>
      <c r="K744" s="323">
        <v>13</v>
      </c>
      <c r="L744" s="323" t="s">
        <v>97</v>
      </c>
      <c r="M744" s="323" t="s">
        <v>112</v>
      </c>
      <c r="N744" s="323">
        <v>12</v>
      </c>
      <c r="O744" s="484">
        <v>68</v>
      </c>
      <c r="P744" s="485"/>
      <c r="Q744" s="497" t="s">
        <v>788</v>
      </c>
    </row>
    <row r="745" spans="1:17" ht="15" customHeight="1" x14ac:dyDescent="0.25">
      <c r="A745" s="509">
        <f ca="1">IF(ISBLANK(B745),"",IFERROR(INDIRECT("'Geotech Log'!J"&amp;MATCH(B745,'Geotech Log'!K:K,1)),""))</f>
        <v>158</v>
      </c>
      <c r="B745" s="483">
        <v>288.69</v>
      </c>
      <c r="C745" s="483" t="s">
        <v>94</v>
      </c>
      <c r="D745" s="323" t="s">
        <v>358</v>
      </c>
      <c r="E745" s="323" t="s">
        <v>104</v>
      </c>
      <c r="F745" s="323"/>
      <c r="G745" s="323" t="s">
        <v>391</v>
      </c>
      <c r="H745" s="323" t="s">
        <v>361</v>
      </c>
      <c r="I745" s="323" t="s">
        <v>374</v>
      </c>
      <c r="J745" s="323" t="s">
        <v>382</v>
      </c>
      <c r="K745" s="323">
        <v>5</v>
      </c>
      <c r="L745" s="323" t="s">
        <v>97</v>
      </c>
      <c r="M745" s="323" t="s">
        <v>112</v>
      </c>
      <c r="N745" s="323">
        <v>6</v>
      </c>
      <c r="O745" s="484">
        <v>61</v>
      </c>
      <c r="P745" s="485"/>
      <c r="Q745" s="497" t="s">
        <v>407</v>
      </c>
    </row>
    <row r="746" spans="1:17" ht="15" customHeight="1" x14ac:dyDescent="0.25">
      <c r="A746" s="509">
        <f ca="1">IF(ISBLANK(B746),"",IFERROR(INDIRECT("'Geotech Log'!J"&amp;MATCH(B746,'Geotech Log'!K:K,1)),""))</f>
        <v>158</v>
      </c>
      <c r="B746" s="483">
        <v>288.69</v>
      </c>
      <c r="C746" s="483" t="s">
        <v>94</v>
      </c>
      <c r="D746" s="323" t="s">
        <v>358</v>
      </c>
      <c r="E746" s="323" t="s">
        <v>104</v>
      </c>
      <c r="F746" s="323"/>
      <c r="G746" s="323" t="s">
        <v>391</v>
      </c>
      <c r="H746" s="323" t="s">
        <v>361</v>
      </c>
      <c r="I746" s="323" t="s">
        <v>374</v>
      </c>
      <c r="J746" s="323" t="s">
        <v>382</v>
      </c>
      <c r="K746" s="323">
        <v>7</v>
      </c>
      <c r="L746" s="323" t="s">
        <v>97</v>
      </c>
      <c r="M746" s="323" t="s">
        <v>112</v>
      </c>
      <c r="N746" s="323">
        <v>6</v>
      </c>
      <c r="O746" s="484">
        <v>52</v>
      </c>
      <c r="P746" s="485"/>
      <c r="Q746" s="497" t="s">
        <v>407</v>
      </c>
    </row>
    <row r="747" spans="1:17" ht="15" customHeight="1" x14ac:dyDescent="0.25">
      <c r="A747" s="509">
        <f ca="1">IF(ISBLANK(B747),"",IFERROR(INDIRECT("'Geotech Log'!J"&amp;MATCH(B747,'Geotech Log'!K:K,1)),""))</f>
        <v>158</v>
      </c>
      <c r="B747" s="483">
        <v>289.68</v>
      </c>
      <c r="C747" s="483" t="s">
        <v>357</v>
      </c>
      <c r="D747" s="323" t="s">
        <v>358</v>
      </c>
      <c r="E747" s="323" t="s">
        <v>376</v>
      </c>
      <c r="F747" s="323"/>
      <c r="G747" s="323" t="s">
        <v>381</v>
      </c>
      <c r="H747" s="323"/>
      <c r="I747" s="323" t="s">
        <v>362</v>
      </c>
      <c r="J747" s="323" t="s">
        <v>363</v>
      </c>
      <c r="K747" s="323">
        <v>9</v>
      </c>
      <c r="L747" s="323" t="s">
        <v>97</v>
      </c>
      <c r="M747" s="323" t="s">
        <v>112</v>
      </c>
      <c r="N747" s="323">
        <v>12</v>
      </c>
      <c r="O747" s="484">
        <v>30</v>
      </c>
      <c r="P747" s="485"/>
      <c r="Q747" s="497"/>
    </row>
    <row r="748" spans="1:17" ht="15" customHeight="1" x14ac:dyDescent="0.25">
      <c r="A748" s="509">
        <f ca="1">IF(ISBLANK(B748),"",IFERROR(INDIRECT("'Geotech Log'!J"&amp;MATCH(B748,'Geotech Log'!K:K,1)),""))</f>
        <v>159</v>
      </c>
      <c r="B748" s="483">
        <v>290.45999999999998</v>
      </c>
      <c r="C748" s="483" t="s">
        <v>357</v>
      </c>
      <c r="D748" s="323" t="s">
        <v>358</v>
      </c>
      <c r="E748" s="323" t="s">
        <v>104</v>
      </c>
      <c r="F748" s="323"/>
      <c r="G748" s="323" t="s">
        <v>391</v>
      </c>
      <c r="H748" s="323" t="s">
        <v>361</v>
      </c>
      <c r="I748" s="323" t="s">
        <v>362</v>
      </c>
      <c r="J748" s="323" t="s">
        <v>363</v>
      </c>
      <c r="K748" s="323">
        <v>9</v>
      </c>
      <c r="L748" s="323" t="s">
        <v>97</v>
      </c>
      <c r="M748" s="323" t="s">
        <v>112</v>
      </c>
      <c r="N748" s="323">
        <v>12</v>
      </c>
      <c r="O748" s="484">
        <v>61</v>
      </c>
      <c r="P748" s="485"/>
      <c r="Q748" s="497"/>
    </row>
    <row r="749" spans="1:17" ht="15" customHeight="1" x14ac:dyDescent="0.25">
      <c r="A749" s="509">
        <f ca="1">IF(ISBLANK(B749),"",IFERROR(INDIRECT("'Geotech Log'!J"&amp;MATCH(B749,'Geotech Log'!K:K,1)),""))</f>
        <v>159</v>
      </c>
      <c r="B749" s="483">
        <v>290.60000000000002</v>
      </c>
      <c r="C749" s="483" t="s">
        <v>357</v>
      </c>
      <c r="D749" s="323" t="s">
        <v>358</v>
      </c>
      <c r="E749" s="323" t="s">
        <v>104</v>
      </c>
      <c r="F749" s="323"/>
      <c r="G749" s="323" t="s">
        <v>391</v>
      </c>
      <c r="H749" s="323" t="s">
        <v>361</v>
      </c>
      <c r="I749" s="323" t="s">
        <v>374</v>
      </c>
      <c r="J749" s="323" t="s">
        <v>382</v>
      </c>
      <c r="K749" s="323">
        <v>3</v>
      </c>
      <c r="L749" s="323" t="s">
        <v>97</v>
      </c>
      <c r="M749" s="323" t="s">
        <v>112</v>
      </c>
      <c r="N749" s="323">
        <v>6</v>
      </c>
      <c r="O749" s="484">
        <v>60</v>
      </c>
      <c r="P749" s="485"/>
      <c r="Q749" s="497" t="s">
        <v>789</v>
      </c>
    </row>
    <row r="750" spans="1:17" ht="15" customHeight="1" x14ac:dyDescent="0.25">
      <c r="A750" s="509">
        <f ca="1">IF(ISBLANK(B750),"",IFERROR(INDIRECT("'Geotech Log'!J"&amp;MATCH(B750,'Geotech Log'!K:K,1)),""))</f>
        <v>159</v>
      </c>
      <c r="B750" s="483">
        <v>292.2</v>
      </c>
      <c r="C750" s="483" t="s">
        <v>357</v>
      </c>
      <c r="D750" s="323" t="s">
        <v>358</v>
      </c>
      <c r="E750" s="323" t="s">
        <v>104</v>
      </c>
      <c r="F750" s="323"/>
      <c r="G750" s="323" t="s">
        <v>391</v>
      </c>
      <c r="H750" s="323" t="s">
        <v>361</v>
      </c>
      <c r="I750" s="323" t="s">
        <v>374</v>
      </c>
      <c r="J750" s="323" t="s">
        <v>363</v>
      </c>
      <c r="K750" s="323">
        <v>9</v>
      </c>
      <c r="L750" s="323" t="s">
        <v>97</v>
      </c>
      <c r="M750" s="323" t="s">
        <v>112</v>
      </c>
      <c r="N750" s="323">
        <v>12</v>
      </c>
      <c r="O750" s="484">
        <v>51</v>
      </c>
      <c r="P750" s="485"/>
      <c r="Q750" s="497"/>
    </row>
    <row r="751" spans="1:17" ht="15" customHeight="1" x14ac:dyDescent="0.25">
      <c r="A751" s="509">
        <f ca="1">IF(ISBLANK(B751),"",IFERROR(INDIRECT("'Geotech Log'!J"&amp;MATCH(B751,'Geotech Log'!K:K,1)),""))</f>
        <v>160</v>
      </c>
      <c r="B751" s="483">
        <v>293.68</v>
      </c>
      <c r="C751" s="483" t="s">
        <v>357</v>
      </c>
      <c r="D751" s="323" t="s">
        <v>358</v>
      </c>
      <c r="E751" s="323" t="s">
        <v>104</v>
      </c>
      <c r="F751" s="323"/>
      <c r="G751" s="323" t="s">
        <v>391</v>
      </c>
      <c r="H751" s="323" t="s">
        <v>361</v>
      </c>
      <c r="I751" s="323" t="s">
        <v>374</v>
      </c>
      <c r="J751" s="323" t="s">
        <v>382</v>
      </c>
      <c r="K751" s="323">
        <v>7</v>
      </c>
      <c r="L751" s="323" t="s">
        <v>97</v>
      </c>
      <c r="M751" s="323" t="s">
        <v>112</v>
      </c>
      <c r="N751" s="323">
        <v>6</v>
      </c>
      <c r="O751" s="484">
        <v>59</v>
      </c>
      <c r="P751" s="485"/>
      <c r="Q751" s="497"/>
    </row>
    <row r="752" spans="1:17" ht="15" customHeight="1" x14ac:dyDescent="0.25">
      <c r="A752" s="509">
        <f ca="1">IF(ISBLANK(B752),"",IFERROR(INDIRECT("'Geotech Log'!J"&amp;MATCH(B752,'Geotech Log'!K:K,1)),""))</f>
        <v>160</v>
      </c>
      <c r="B752" s="483">
        <v>293.85000000000002</v>
      </c>
      <c r="C752" s="483" t="s">
        <v>357</v>
      </c>
      <c r="D752" s="323" t="s">
        <v>367</v>
      </c>
      <c r="E752" s="323" t="s">
        <v>104</v>
      </c>
      <c r="F752" s="323"/>
      <c r="G752" s="323" t="s">
        <v>391</v>
      </c>
      <c r="H752" s="323" t="s">
        <v>361</v>
      </c>
      <c r="I752" s="323" t="s">
        <v>371</v>
      </c>
      <c r="J752" s="323" t="s">
        <v>363</v>
      </c>
      <c r="K752" s="323">
        <v>9</v>
      </c>
      <c r="L752" s="323" t="s">
        <v>97</v>
      </c>
      <c r="M752" s="323" t="s">
        <v>112</v>
      </c>
      <c r="N752" s="323">
        <v>20</v>
      </c>
      <c r="O752" s="484">
        <v>58</v>
      </c>
      <c r="P752" s="485"/>
      <c r="Q752" s="497" t="s">
        <v>790</v>
      </c>
    </row>
    <row r="753" spans="1:17" ht="15" customHeight="1" x14ac:dyDescent="0.25">
      <c r="A753" s="509">
        <f ca="1">IF(ISBLANK(B753),"",IFERROR(INDIRECT("'Geotech Log'!J"&amp;MATCH(B753,'Geotech Log'!K:K,1)),""))</f>
        <v>161</v>
      </c>
      <c r="B753" s="483">
        <v>298.12</v>
      </c>
      <c r="C753" s="483" t="s">
        <v>94</v>
      </c>
      <c r="D753" s="323" t="s">
        <v>358</v>
      </c>
      <c r="E753" s="323" t="s">
        <v>104</v>
      </c>
      <c r="F753" s="323"/>
      <c r="G753" s="323" t="s">
        <v>391</v>
      </c>
      <c r="H753" s="323" t="s">
        <v>361</v>
      </c>
      <c r="I753" s="323" t="s">
        <v>374</v>
      </c>
      <c r="J753" s="323" t="s">
        <v>363</v>
      </c>
      <c r="K753" s="323">
        <v>9</v>
      </c>
      <c r="L753" s="323" t="s">
        <v>97</v>
      </c>
      <c r="M753" s="323" t="s">
        <v>112</v>
      </c>
      <c r="N753" s="323">
        <v>12</v>
      </c>
      <c r="O753" s="484">
        <v>52</v>
      </c>
      <c r="P753" s="485"/>
      <c r="Q753" s="497"/>
    </row>
    <row r="754" spans="1:17" ht="15" customHeight="1" x14ac:dyDescent="0.25">
      <c r="A754" s="509">
        <f ca="1">IF(ISBLANK(B754),"",IFERROR(INDIRECT("'Geotech Log'!J"&amp;MATCH(B754,'Geotech Log'!K:K,1)),""))</f>
        <v>162</v>
      </c>
      <c r="B754" s="483">
        <v>299</v>
      </c>
      <c r="C754" s="483"/>
      <c r="D754" s="323"/>
      <c r="E754" s="323"/>
      <c r="F754" s="323"/>
      <c r="G754" s="323"/>
      <c r="H754" s="323"/>
      <c r="I754" s="323"/>
      <c r="J754" s="323"/>
      <c r="K754" s="323"/>
      <c r="L754" s="323" t="s">
        <v>97</v>
      </c>
      <c r="M754" s="323" t="s">
        <v>112</v>
      </c>
      <c r="N754" s="323">
        <v>25</v>
      </c>
      <c r="O754" s="484"/>
      <c r="P754" s="485"/>
      <c r="Q754" s="497" t="s">
        <v>791</v>
      </c>
    </row>
    <row r="755" spans="1:17" ht="15" customHeight="1" x14ac:dyDescent="0.25">
      <c r="A755" s="509">
        <f ca="1">IF(ISBLANK(B755),"",IFERROR(INDIRECT("'Geotech Log'!J"&amp;MATCH(B755,'Geotech Log'!K:K,1)),""))</f>
        <v>163</v>
      </c>
      <c r="B755" s="483">
        <v>299.82</v>
      </c>
      <c r="C755" s="483" t="s">
        <v>705</v>
      </c>
      <c r="D755" s="323" t="s">
        <v>367</v>
      </c>
      <c r="E755" s="323" t="s">
        <v>104</v>
      </c>
      <c r="F755" s="323"/>
      <c r="G755" s="323" t="s">
        <v>369</v>
      </c>
      <c r="H755" s="323" t="s">
        <v>370</v>
      </c>
      <c r="I755" s="323" t="s">
        <v>371</v>
      </c>
      <c r="J755" s="323" t="s">
        <v>363</v>
      </c>
      <c r="K755" s="323">
        <v>15</v>
      </c>
      <c r="L755" s="323" t="s">
        <v>113</v>
      </c>
      <c r="M755" s="323" t="s">
        <v>112</v>
      </c>
      <c r="N755" s="323">
        <v>0</v>
      </c>
      <c r="O755" s="484">
        <v>90</v>
      </c>
      <c r="P755" s="485"/>
      <c r="Q755" s="497" t="s">
        <v>792</v>
      </c>
    </row>
    <row r="756" spans="1:17" ht="15" customHeight="1" x14ac:dyDescent="0.25">
      <c r="A756" s="509">
        <f ca="1">IF(ISBLANK(B756),"",IFERROR(INDIRECT("'Geotech Log'!J"&amp;MATCH(B756,'Geotech Log'!K:K,1)),""))</f>
        <v>163</v>
      </c>
      <c r="B756" s="483">
        <v>300.05</v>
      </c>
      <c r="C756" s="483" t="s">
        <v>705</v>
      </c>
      <c r="D756" s="323" t="s">
        <v>367</v>
      </c>
      <c r="E756" s="323" t="s">
        <v>104</v>
      </c>
      <c r="F756" s="323"/>
      <c r="G756" s="323" t="s">
        <v>369</v>
      </c>
      <c r="H756" s="323" t="s">
        <v>370</v>
      </c>
      <c r="I756" s="323" t="s">
        <v>374</v>
      </c>
      <c r="J756" s="323" t="s">
        <v>363</v>
      </c>
      <c r="K756" s="323">
        <v>9</v>
      </c>
      <c r="L756" s="323" t="s">
        <v>113</v>
      </c>
      <c r="M756" s="323" t="s">
        <v>112</v>
      </c>
      <c r="N756" s="323">
        <v>0</v>
      </c>
      <c r="O756" s="484">
        <v>71</v>
      </c>
      <c r="P756" s="485"/>
      <c r="Q756" s="497" t="s">
        <v>793</v>
      </c>
    </row>
    <row r="757" spans="1:17" ht="15" customHeight="1" x14ac:dyDescent="0.25">
      <c r="A757" s="509">
        <f ca="1">IF(ISBLANK(B757),"",IFERROR(INDIRECT("'Geotech Log'!J"&amp;MATCH(B757,'Geotech Log'!K:K,1)),""))</f>
        <v>163</v>
      </c>
      <c r="B757" s="483">
        <v>300.33999999999997</v>
      </c>
      <c r="C757" s="483" t="s">
        <v>357</v>
      </c>
      <c r="D757" s="323" t="s">
        <v>358</v>
      </c>
      <c r="E757" s="323" t="s">
        <v>104</v>
      </c>
      <c r="F757" s="323"/>
      <c r="G757" s="323" t="s">
        <v>391</v>
      </c>
      <c r="H757" s="323" t="s">
        <v>361</v>
      </c>
      <c r="I757" s="323" t="s">
        <v>374</v>
      </c>
      <c r="J757" s="323" t="s">
        <v>382</v>
      </c>
      <c r="K757" s="323">
        <v>7</v>
      </c>
      <c r="L757" s="323" t="s">
        <v>113</v>
      </c>
      <c r="M757" s="323" t="s">
        <v>112</v>
      </c>
      <c r="N757" s="323">
        <v>0</v>
      </c>
      <c r="O757" s="484">
        <v>55</v>
      </c>
      <c r="P757" s="485"/>
      <c r="Q757" s="497" t="s">
        <v>580</v>
      </c>
    </row>
    <row r="758" spans="1:17" ht="15" customHeight="1" x14ac:dyDescent="0.25">
      <c r="A758" s="509">
        <f ca="1">IF(ISBLANK(B758),"",IFERROR(INDIRECT("'Geotech Log'!J"&amp;MATCH(B758,'Geotech Log'!K:K,1)),""))</f>
        <v>163</v>
      </c>
      <c r="B758" s="483">
        <v>300.75</v>
      </c>
      <c r="C758" s="483" t="s">
        <v>705</v>
      </c>
      <c r="D758" s="323" t="s">
        <v>367</v>
      </c>
      <c r="E758" s="323" t="s">
        <v>104</v>
      </c>
      <c r="F758" s="323"/>
      <c r="G758" s="323" t="s">
        <v>369</v>
      </c>
      <c r="H758" s="323" t="s">
        <v>370</v>
      </c>
      <c r="I758" s="323" t="s">
        <v>362</v>
      </c>
      <c r="J758" s="323" t="s">
        <v>363</v>
      </c>
      <c r="K758" s="323">
        <v>9</v>
      </c>
      <c r="L758" s="323" t="s">
        <v>113</v>
      </c>
      <c r="M758" s="323" t="s">
        <v>112</v>
      </c>
      <c r="N758" s="323">
        <v>0</v>
      </c>
      <c r="O758" s="484">
        <v>53</v>
      </c>
      <c r="P758" s="485"/>
      <c r="Q758" s="497" t="s">
        <v>794</v>
      </c>
    </row>
    <row r="759" spans="1:17" ht="15" customHeight="1" x14ac:dyDescent="0.25">
      <c r="A759" s="509">
        <f ca="1">IF(ISBLANK(B759),"",IFERROR(INDIRECT("'Geotech Log'!J"&amp;MATCH(B759,'Geotech Log'!K:K,1)),""))</f>
        <v>163</v>
      </c>
      <c r="B759" s="483">
        <v>300.83999999999997</v>
      </c>
      <c r="C759" s="483" t="s">
        <v>357</v>
      </c>
      <c r="D759" s="323" t="s">
        <v>358</v>
      </c>
      <c r="E759" s="323" t="s">
        <v>104</v>
      </c>
      <c r="F759" s="323"/>
      <c r="G759" s="323" t="s">
        <v>391</v>
      </c>
      <c r="H759" s="323" t="s">
        <v>361</v>
      </c>
      <c r="I759" s="323" t="s">
        <v>421</v>
      </c>
      <c r="J759" s="323" t="s">
        <v>382</v>
      </c>
      <c r="K759" s="323">
        <v>5</v>
      </c>
      <c r="L759" s="323" t="s">
        <v>113</v>
      </c>
      <c r="M759" s="323" t="s">
        <v>112</v>
      </c>
      <c r="N759" s="323">
        <v>6</v>
      </c>
      <c r="O759" s="484">
        <v>65</v>
      </c>
      <c r="P759" s="485"/>
      <c r="Q759" s="497"/>
    </row>
    <row r="760" spans="1:17" ht="15" customHeight="1" x14ac:dyDescent="0.25">
      <c r="A760" s="509">
        <f ca="1">IF(ISBLANK(B760),"",IFERROR(INDIRECT("'Geotech Log'!J"&amp;MATCH(B760,'Geotech Log'!K:K,1)),""))</f>
        <v>163</v>
      </c>
      <c r="B760" s="483">
        <v>300.95</v>
      </c>
      <c r="C760" s="483" t="s">
        <v>357</v>
      </c>
      <c r="D760" s="323" t="s">
        <v>358</v>
      </c>
      <c r="E760" s="323" t="s">
        <v>104</v>
      </c>
      <c r="F760" s="323"/>
      <c r="G760" s="323" t="s">
        <v>391</v>
      </c>
      <c r="H760" s="323" t="s">
        <v>361</v>
      </c>
      <c r="I760" s="323" t="s">
        <v>421</v>
      </c>
      <c r="J760" s="323" t="s">
        <v>382</v>
      </c>
      <c r="K760" s="323">
        <v>5</v>
      </c>
      <c r="L760" s="323" t="s">
        <v>113</v>
      </c>
      <c r="M760" s="323" t="s">
        <v>112</v>
      </c>
      <c r="N760" s="323">
        <v>6</v>
      </c>
      <c r="O760" s="484">
        <v>40</v>
      </c>
      <c r="P760" s="485"/>
      <c r="Q760" s="497"/>
    </row>
    <row r="761" spans="1:17" ht="15" customHeight="1" x14ac:dyDescent="0.25">
      <c r="A761" s="509">
        <f ca="1">IF(ISBLANK(B761),"",IFERROR(INDIRECT("'Geotech Log'!J"&amp;MATCH(B761,'Geotech Log'!K:K,1)),""))</f>
        <v>163</v>
      </c>
      <c r="B761" s="483">
        <v>301.22000000000003</v>
      </c>
      <c r="C761" s="483" t="s">
        <v>357</v>
      </c>
      <c r="D761" s="323" t="s">
        <v>358</v>
      </c>
      <c r="E761" s="323" t="s">
        <v>104</v>
      </c>
      <c r="F761" s="323"/>
      <c r="G761" s="323" t="s">
        <v>391</v>
      </c>
      <c r="H761" s="323" t="s">
        <v>361</v>
      </c>
      <c r="I761" s="323" t="s">
        <v>374</v>
      </c>
      <c r="J761" s="323" t="s">
        <v>382</v>
      </c>
      <c r="K761" s="323">
        <v>3</v>
      </c>
      <c r="L761" s="323" t="s">
        <v>113</v>
      </c>
      <c r="M761" s="323" t="s">
        <v>112</v>
      </c>
      <c r="N761" s="323">
        <v>6</v>
      </c>
      <c r="O761" s="484">
        <v>41</v>
      </c>
      <c r="P761" s="485"/>
      <c r="Q761" s="497" t="s">
        <v>795</v>
      </c>
    </row>
    <row r="762" spans="1:17" ht="15" customHeight="1" x14ac:dyDescent="0.25">
      <c r="A762" s="509">
        <f ca="1">IF(ISBLANK(B762),"",IFERROR(INDIRECT("'Geotech Log'!J"&amp;MATCH(B762,'Geotech Log'!K:K,1)),""))</f>
        <v>163</v>
      </c>
      <c r="B762" s="483">
        <v>301.31</v>
      </c>
      <c r="C762" s="483" t="s">
        <v>357</v>
      </c>
      <c r="D762" s="323" t="s">
        <v>358</v>
      </c>
      <c r="E762" s="323" t="s">
        <v>104</v>
      </c>
      <c r="F762" s="323"/>
      <c r="G762" s="323" t="s">
        <v>391</v>
      </c>
      <c r="H762" s="323" t="s">
        <v>361</v>
      </c>
      <c r="I762" s="323" t="s">
        <v>374</v>
      </c>
      <c r="J762" s="323" t="s">
        <v>382</v>
      </c>
      <c r="K762" s="323">
        <v>5</v>
      </c>
      <c r="L762" s="323" t="s">
        <v>113</v>
      </c>
      <c r="M762" s="323" t="s">
        <v>112</v>
      </c>
      <c r="N762" s="323">
        <v>6</v>
      </c>
      <c r="O762" s="484">
        <v>53</v>
      </c>
      <c r="P762" s="485"/>
      <c r="Q762" s="497" t="s">
        <v>795</v>
      </c>
    </row>
    <row r="763" spans="1:17" ht="15" customHeight="1" x14ac:dyDescent="0.25">
      <c r="A763" s="509">
        <f ca="1">IF(ISBLANK(B763),"",IFERROR(INDIRECT("'Geotech Log'!J"&amp;MATCH(B763,'Geotech Log'!K:K,1)),""))</f>
        <v>164</v>
      </c>
      <c r="B763" s="483">
        <v>302.23</v>
      </c>
      <c r="C763" s="483" t="s">
        <v>705</v>
      </c>
      <c r="D763" s="323" t="s">
        <v>367</v>
      </c>
      <c r="E763" s="323" t="s">
        <v>104</v>
      </c>
      <c r="F763" s="323"/>
      <c r="G763" s="323" t="s">
        <v>369</v>
      </c>
      <c r="H763" s="323" t="s">
        <v>370</v>
      </c>
      <c r="I763" s="323" t="s">
        <v>371</v>
      </c>
      <c r="J763" s="323" t="s">
        <v>363</v>
      </c>
      <c r="K763" s="323">
        <v>15</v>
      </c>
      <c r="L763" s="323" t="s">
        <v>113</v>
      </c>
      <c r="M763" s="323" t="s">
        <v>112</v>
      </c>
      <c r="N763" s="323">
        <v>0</v>
      </c>
      <c r="O763" s="484">
        <v>90</v>
      </c>
      <c r="P763" s="485"/>
      <c r="Q763" s="497" t="s">
        <v>796</v>
      </c>
    </row>
    <row r="764" spans="1:17" ht="15" customHeight="1" x14ac:dyDescent="0.25">
      <c r="A764" s="509">
        <f ca="1">IF(ISBLANK(B764),"",IFERROR(INDIRECT("'Geotech Log'!J"&amp;MATCH(B764,'Geotech Log'!K:K,1)),""))</f>
        <v>164</v>
      </c>
      <c r="B764" s="483">
        <v>302.27</v>
      </c>
      <c r="C764" s="483" t="s">
        <v>705</v>
      </c>
      <c r="D764" s="323" t="s">
        <v>367</v>
      </c>
      <c r="E764" s="323" t="s">
        <v>104</v>
      </c>
      <c r="F764" s="323"/>
      <c r="G764" s="323" t="s">
        <v>369</v>
      </c>
      <c r="H764" s="323" t="s">
        <v>370</v>
      </c>
      <c r="I764" s="323" t="s">
        <v>374</v>
      </c>
      <c r="J764" s="323" t="s">
        <v>363</v>
      </c>
      <c r="K764" s="323">
        <v>15</v>
      </c>
      <c r="L764" s="323" t="s">
        <v>113</v>
      </c>
      <c r="M764" s="323" t="s">
        <v>112</v>
      </c>
      <c r="N764" s="323">
        <v>0</v>
      </c>
      <c r="O764" s="484">
        <v>90</v>
      </c>
      <c r="P764" s="485"/>
      <c r="Q764" s="497" t="s">
        <v>797</v>
      </c>
    </row>
    <row r="765" spans="1:17" ht="15" customHeight="1" x14ac:dyDescent="0.25">
      <c r="A765" s="509">
        <f ca="1">IF(ISBLANK(B765),"",IFERROR(INDIRECT("'Geotech Log'!J"&amp;MATCH(B765,'Geotech Log'!K:K,1)),""))</f>
        <v>164</v>
      </c>
      <c r="B765" s="483">
        <v>302.27999999999997</v>
      </c>
      <c r="C765" s="483" t="s">
        <v>705</v>
      </c>
      <c r="D765" s="323" t="s">
        <v>367</v>
      </c>
      <c r="E765" s="323" t="s">
        <v>104</v>
      </c>
      <c r="F765" s="323"/>
      <c r="G765" s="323" t="s">
        <v>369</v>
      </c>
      <c r="H765" s="323" t="s">
        <v>370</v>
      </c>
      <c r="I765" s="323" t="s">
        <v>374</v>
      </c>
      <c r="J765" s="323" t="s">
        <v>363</v>
      </c>
      <c r="K765" s="323">
        <v>13</v>
      </c>
      <c r="L765" s="323" t="s">
        <v>113</v>
      </c>
      <c r="M765" s="323" t="s">
        <v>112</v>
      </c>
      <c r="N765" s="323">
        <v>0</v>
      </c>
      <c r="O765" s="484">
        <v>90</v>
      </c>
      <c r="P765" s="485"/>
      <c r="Q765" s="497" t="s">
        <v>796</v>
      </c>
    </row>
    <row r="766" spans="1:17" ht="15" customHeight="1" x14ac:dyDescent="0.25">
      <c r="A766" s="509">
        <f ca="1">IF(ISBLANK(B766),"",IFERROR(INDIRECT("'Geotech Log'!J"&amp;MATCH(B766,'Geotech Log'!K:K,1)),""))</f>
        <v>164</v>
      </c>
      <c r="B766" s="483">
        <v>302.32</v>
      </c>
      <c r="C766" s="483" t="s">
        <v>705</v>
      </c>
      <c r="D766" s="323" t="s">
        <v>367</v>
      </c>
      <c r="E766" s="323" t="s">
        <v>104</v>
      </c>
      <c r="F766" s="323"/>
      <c r="G766" s="323" t="s">
        <v>369</v>
      </c>
      <c r="H766" s="323" t="s">
        <v>370</v>
      </c>
      <c r="I766" s="323" t="s">
        <v>371</v>
      </c>
      <c r="J766" s="323" t="s">
        <v>363</v>
      </c>
      <c r="K766" s="323">
        <v>15</v>
      </c>
      <c r="L766" s="323" t="s">
        <v>113</v>
      </c>
      <c r="M766" s="323" t="s">
        <v>112</v>
      </c>
      <c r="N766" s="323">
        <v>0</v>
      </c>
      <c r="O766" s="484">
        <v>90</v>
      </c>
      <c r="P766" s="485"/>
      <c r="Q766" s="497" t="s">
        <v>797</v>
      </c>
    </row>
    <row r="767" spans="1:17" ht="15" customHeight="1" x14ac:dyDescent="0.25">
      <c r="A767" s="509">
        <f ca="1">IF(ISBLANK(B767),"",IFERROR(INDIRECT("'Geotech Log'!J"&amp;MATCH(B767,'Geotech Log'!K:K,1)),""))</f>
        <v>164</v>
      </c>
      <c r="B767" s="483">
        <v>302.41000000000003</v>
      </c>
      <c r="C767" s="483" t="s">
        <v>705</v>
      </c>
      <c r="D767" s="323" t="s">
        <v>358</v>
      </c>
      <c r="E767" s="323" t="s">
        <v>104</v>
      </c>
      <c r="F767" s="323"/>
      <c r="G767" s="323" t="s">
        <v>369</v>
      </c>
      <c r="H767" s="323" t="s">
        <v>425</v>
      </c>
      <c r="I767" s="323" t="s">
        <v>374</v>
      </c>
      <c r="J767" s="323" t="s">
        <v>382</v>
      </c>
      <c r="K767" s="323">
        <v>7</v>
      </c>
      <c r="L767" s="323" t="s">
        <v>113</v>
      </c>
      <c r="M767" s="323" t="s">
        <v>112</v>
      </c>
      <c r="N767" s="323">
        <v>0</v>
      </c>
      <c r="O767" s="484">
        <v>54</v>
      </c>
      <c r="P767" s="485"/>
      <c r="Q767" s="497" t="s">
        <v>798</v>
      </c>
    </row>
    <row r="768" spans="1:17" ht="15" customHeight="1" x14ac:dyDescent="0.25">
      <c r="A768" s="509">
        <f ca="1">IF(ISBLANK(B768),"",IFERROR(INDIRECT("'Geotech Log'!J"&amp;MATCH(B768,'Geotech Log'!K:K,1)),""))</f>
        <v>164</v>
      </c>
      <c r="B768" s="483">
        <v>302.5</v>
      </c>
      <c r="C768" s="483" t="s">
        <v>705</v>
      </c>
      <c r="D768" s="323" t="s">
        <v>358</v>
      </c>
      <c r="E768" s="323" t="s">
        <v>104</v>
      </c>
      <c r="F768" s="323"/>
      <c r="G768" s="323" t="s">
        <v>369</v>
      </c>
      <c r="H768" s="323" t="s">
        <v>425</v>
      </c>
      <c r="I768" s="323" t="s">
        <v>374</v>
      </c>
      <c r="J768" s="323" t="s">
        <v>382</v>
      </c>
      <c r="K768" s="323">
        <v>3</v>
      </c>
      <c r="L768" s="323" t="s">
        <v>113</v>
      </c>
      <c r="M768" s="323" t="s">
        <v>112</v>
      </c>
      <c r="N768" s="323">
        <v>0</v>
      </c>
      <c r="O768" s="484">
        <v>52</v>
      </c>
      <c r="P768" s="485"/>
      <c r="Q768" s="497" t="s">
        <v>798</v>
      </c>
    </row>
    <row r="769" spans="1:17" ht="15" customHeight="1" x14ac:dyDescent="0.25">
      <c r="A769" s="509">
        <f ca="1">IF(ISBLANK(B769),"",IFERROR(INDIRECT("'Geotech Log'!J"&amp;MATCH(B769,'Geotech Log'!K:K,1)),""))</f>
        <v>164</v>
      </c>
      <c r="B769" s="483">
        <v>302.64999999999998</v>
      </c>
      <c r="C769" s="483" t="s">
        <v>705</v>
      </c>
      <c r="D769" s="323" t="s">
        <v>358</v>
      </c>
      <c r="E769" s="323" t="s">
        <v>104</v>
      </c>
      <c r="F769" s="323"/>
      <c r="G769" s="323" t="s">
        <v>369</v>
      </c>
      <c r="H769" s="323" t="s">
        <v>379</v>
      </c>
      <c r="I769" s="323" t="s">
        <v>374</v>
      </c>
      <c r="J769" s="323" t="s">
        <v>363</v>
      </c>
      <c r="K769" s="323">
        <v>9</v>
      </c>
      <c r="L769" s="323" t="s">
        <v>113</v>
      </c>
      <c r="M769" s="323" t="s">
        <v>112</v>
      </c>
      <c r="N769" s="323">
        <v>0</v>
      </c>
      <c r="O769" s="484">
        <v>64</v>
      </c>
      <c r="P769" s="485"/>
      <c r="Q769" s="497" t="s">
        <v>798</v>
      </c>
    </row>
    <row r="770" spans="1:17" ht="15" customHeight="1" x14ac:dyDescent="0.25">
      <c r="A770" s="509">
        <f ca="1">IF(ISBLANK(B770),"",IFERROR(INDIRECT("'Geotech Log'!J"&amp;MATCH(B770,'Geotech Log'!K:K,1)),""))</f>
        <v>164</v>
      </c>
      <c r="B770" s="483">
        <v>302.72000000000003</v>
      </c>
      <c r="C770" s="483" t="s">
        <v>705</v>
      </c>
      <c r="D770" s="323" t="s">
        <v>358</v>
      </c>
      <c r="E770" s="323" t="s">
        <v>104</v>
      </c>
      <c r="F770" s="323"/>
      <c r="G770" s="323" t="s">
        <v>369</v>
      </c>
      <c r="H770" s="323" t="s">
        <v>379</v>
      </c>
      <c r="I770" s="323" t="s">
        <v>371</v>
      </c>
      <c r="J770" s="323" t="s">
        <v>508</v>
      </c>
      <c r="K770" s="323">
        <v>19</v>
      </c>
      <c r="L770" s="323" t="s">
        <v>113</v>
      </c>
      <c r="M770" s="323" t="s">
        <v>112</v>
      </c>
      <c r="N770" s="323">
        <v>0</v>
      </c>
      <c r="O770" s="484">
        <v>66</v>
      </c>
      <c r="P770" s="485"/>
      <c r="Q770" s="497" t="s">
        <v>799</v>
      </c>
    </row>
    <row r="771" spans="1:17" ht="15" customHeight="1" x14ac:dyDescent="0.25">
      <c r="A771" s="509">
        <f ca="1">IF(ISBLANK(B771),"",IFERROR(INDIRECT("'Geotech Log'!J"&amp;MATCH(B771,'Geotech Log'!K:K,1)),""))</f>
        <v>164</v>
      </c>
      <c r="B771" s="483">
        <v>302.74</v>
      </c>
      <c r="C771" s="483" t="s">
        <v>705</v>
      </c>
      <c r="D771" s="323" t="s">
        <v>358</v>
      </c>
      <c r="E771" s="323" t="s">
        <v>104</v>
      </c>
      <c r="F771" s="323"/>
      <c r="G771" s="323" t="s">
        <v>369</v>
      </c>
      <c r="H771" s="323" t="s">
        <v>361</v>
      </c>
      <c r="I771" s="323" t="s">
        <v>374</v>
      </c>
      <c r="J771" s="323" t="s">
        <v>382</v>
      </c>
      <c r="K771" s="323">
        <v>5</v>
      </c>
      <c r="L771" s="323" t="s">
        <v>113</v>
      </c>
      <c r="M771" s="323" t="s">
        <v>112</v>
      </c>
      <c r="N771" s="323">
        <v>6</v>
      </c>
      <c r="O771" s="484">
        <v>54</v>
      </c>
      <c r="P771" s="485"/>
      <c r="Q771" s="497" t="s">
        <v>800</v>
      </c>
    </row>
    <row r="772" spans="1:17" ht="15" customHeight="1" x14ac:dyDescent="0.25">
      <c r="A772" s="509">
        <f ca="1">IF(ISBLANK(B772),"",IFERROR(INDIRECT("'Geotech Log'!J"&amp;MATCH(B772,'Geotech Log'!K:K,1)),""))</f>
        <v>164</v>
      </c>
      <c r="B772" s="483">
        <v>302.76</v>
      </c>
      <c r="C772" s="483" t="s">
        <v>705</v>
      </c>
      <c r="D772" s="323" t="s">
        <v>358</v>
      </c>
      <c r="E772" s="323" t="s">
        <v>104</v>
      </c>
      <c r="F772" s="323"/>
      <c r="G772" s="323" t="s">
        <v>369</v>
      </c>
      <c r="H772" s="323" t="s">
        <v>379</v>
      </c>
      <c r="I772" s="323" t="s">
        <v>374</v>
      </c>
      <c r="J772" s="323" t="s">
        <v>382</v>
      </c>
      <c r="K772" s="323">
        <v>7</v>
      </c>
      <c r="L772" s="323" t="s">
        <v>113</v>
      </c>
      <c r="M772" s="323" t="s">
        <v>112</v>
      </c>
      <c r="N772" s="323">
        <v>0</v>
      </c>
      <c r="O772" s="484">
        <v>48</v>
      </c>
      <c r="P772" s="485"/>
      <c r="Q772" s="497" t="s">
        <v>798</v>
      </c>
    </row>
    <row r="773" spans="1:17" ht="15" customHeight="1" x14ac:dyDescent="0.25">
      <c r="A773" s="509">
        <f ca="1">IF(ISBLANK(B773),"",IFERROR(INDIRECT("'Geotech Log'!J"&amp;MATCH(B773,'Geotech Log'!K:K,1)),""))</f>
        <v>164</v>
      </c>
      <c r="B773" s="483">
        <v>302.89999999999998</v>
      </c>
      <c r="C773" s="483" t="s">
        <v>357</v>
      </c>
      <c r="D773" s="323" t="s">
        <v>358</v>
      </c>
      <c r="E773" s="323" t="s">
        <v>104</v>
      </c>
      <c r="F773" s="323"/>
      <c r="G773" s="323" t="s">
        <v>391</v>
      </c>
      <c r="H773" s="323" t="s">
        <v>361</v>
      </c>
      <c r="I773" s="323" t="s">
        <v>421</v>
      </c>
      <c r="J773" s="323" t="s">
        <v>382</v>
      </c>
      <c r="K773" s="323">
        <v>7</v>
      </c>
      <c r="L773" s="323" t="s">
        <v>113</v>
      </c>
      <c r="M773" s="323" t="s">
        <v>112</v>
      </c>
      <c r="N773" s="323">
        <v>6</v>
      </c>
      <c r="O773" s="484">
        <v>46</v>
      </c>
      <c r="P773" s="485"/>
      <c r="Q773" s="497"/>
    </row>
    <row r="774" spans="1:17" ht="15" customHeight="1" x14ac:dyDescent="0.25">
      <c r="A774" s="509">
        <f ca="1">IF(ISBLANK(B774),"",IFERROR(INDIRECT("'Geotech Log'!J"&amp;MATCH(B774,'Geotech Log'!K:K,1)),""))</f>
        <v>164</v>
      </c>
      <c r="B774" s="483">
        <v>303.01</v>
      </c>
      <c r="C774" s="483" t="s">
        <v>357</v>
      </c>
      <c r="D774" s="323" t="s">
        <v>358</v>
      </c>
      <c r="E774" s="323" t="s">
        <v>104</v>
      </c>
      <c r="F774" s="323"/>
      <c r="G774" s="323" t="s">
        <v>391</v>
      </c>
      <c r="H774" s="323" t="s">
        <v>379</v>
      </c>
      <c r="I774" s="323" t="s">
        <v>374</v>
      </c>
      <c r="J774" s="323" t="s">
        <v>382</v>
      </c>
      <c r="K774" s="323">
        <v>7</v>
      </c>
      <c r="L774" s="323" t="s">
        <v>113</v>
      </c>
      <c r="M774" s="323" t="s">
        <v>112</v>
      </c>
      <c r="N774" s="323">
        <v>6</v>
      </c>
      <c r="O774" s="484">
        <v>51</v>
      </c>
      <c r="P774" s="485"/>
      <c r="Q774" s="497"/>
    </row>
    <row r="775" spans="1:17" ht="15" customHeight="1" x14ac:dyDescent="0.25">
      <c r="A775" s="509">
        <f ca="1">IF(ISBLANK(B775),"",IFERROR(INDIRECT("'Geotech Log'!J"&amp;MATCH(B775,'Geotech Log'!K:K,1)),""))</f>
        <v>164</v>
      </c>
      <c r="B775" s="483">
        <v>303.22000000000003</v>
      </c>
      <c r="C775" s="483" t="s">
        <v>705</v>
      </c>
      <c r="D775" s="323" t="s">
        <v>358</v>
      </c>
      <c r="E775" s="323" t="s">
        <v>104</v>
      </c>
      <c r="F775" s="323"/>
      <c r="G775" s="323" t="s">
        <v>369</v>
      </c>
      <c r="H775" s="323" t="s">
        <v>379</v>
      </c>
      <c r="I775" s="323" t="s">
        <v>377</v>
      </c>
      <c r="J775" s="323" t="s">
        <v>382</v>
      </c>
      <c r="K775" s="323">
        <v>5</v>
      </c>
      <c r="L775" s="323" t="s">
        <v>113</v>
      </c>
      <c r="M775" s="323" t="s">
        <v>112</v>
      </c>
      <c r="N775" s="323">
        <v>0</v>
      </c>
      <c r="O775" s="484">
        <v>65</v>
      </c>
      <c r="P775" s="485"/>
      <c r="Q775" s="497" t="s">
        <v>801</v>
      </c>
    </row>
    <row r="776" spans="1:17" ht="15" customHeight="1" x14ac:dyDescent="0.25">
      <c r="A776" s="509">
        <f ca="1">IF(ISBLANK(B776),"",IFERROR(INDIRECT("'Geotech Log'!J"&amp;MATCH(B776,'Geotech Log'!K:K,1)),""))</f>
        <v>165</v>
      </c>
      <c r="B776" s="483">
        <v>304.25</v>
      </c>
      <c r="C776" s="483" t="s">
        <v>94</v>
      </c>
      <c r="D776" s="323" t="s">
        <v>358</v>
      </c>
      <c r="E776" s="323" t="s">
        <v>104</v>
      </c>
      <c r="F776" s="323"/>
      <c r="G776" s="323" t="s">
        <v>391</v>
      </c>
      <c r="H776" s="323" t="s">
        <v>361</v>
      </c>
      <c r="I776" s="323" t="s">
        <v>374</v>
      </c>
      <c r="J776" s="323" t="s">
        <v>363</v>
      </c>
      <c r="K776" s="323">
        <v>9</v>
      </c>
      <c r="L776" s="323" t="s">
        <v>113</v>
      </c>
      <c r="M776" s="323" t="s">
        <v>112</v>
      </c>
      <c r="N776" s="323">
        <v>12</v>
      </c>
      <c r="O776" s="484">
        <v>53</v>
      </c>
      <c r="P776" s="485"/>
      <c r="Q776" s="497"/>
    </row>
    <row r="777" spans="1:17" ht="15" customHeight="1" x14ac:dyDescent="0.25">
      <c r="A777" s="509">
        <f ca="1">IF(ISBLANK(B777),"",IFERROR(INDIRECT("'Geotech Log'!J"&amp;MATCH(B777,'Geotech Log'!K:K,1)),""))</f>
        <v>166</v>
      </c>
      <c r="B777" s="483">
        <v>305.24</v>
      </c>
      <c r="C777" s="483" t="s">
        <v>705</v>
      </c>
      <c r="D777" s="323" t="s">
        <v>367</v>
      </c>
      <c r="E777" s="323" t="s">
        <v>104</v>
      </c>
      <c r="F777" s="323"/>
      <c r="G777" s="323" t="s">
        <v>369</v>
      </c>
      <c r="H777" s="323" t="s">
        <v>370</v>
      </c>
      <c r="I777" s="323" t="s">
        <v>371</v>
      </c>
      <c r="J777" s="323" t="s">
        <v>363</v>
      </c>
      <c r="K777" s="323">
        <v>15</v>
      </c>
      <c r="L777" s="323" t="s">
        <v>113</v>
      </c>
      <c r="M777" s="323" t="s">
        <v>112</v>
      </c>
      <c r="N777" s="323">
        <v>0</v>
      </c>
      <c r="O777" s="484">
        <v>62</v>
      </c>
      <c r="P777" s="485"/>
      <c r="Q777" s="497" t="s">
        <v>802</v>
      </c>
    </row>
    <row r="778" spans="1:17" ht="15" customHeight="1" x14ac:dyDescent="0.25">
      <c r="A778" s="509">
        <f ca="1">IF(ISBLANK(B778),"",IFERROR(INDIRECT("'Geotech Log'!J"&amp;MATCH(B778,'Geotech Log'!K:K,1)),""))</f>
        <v>166</v>
      </c>
      <c r="B778" s="483">
        <v>305.29000000000002</v>
      </c>
      <c r="C778" s="483" t="s">
        <v>705</v>
      </c>
      <c r="D778" s="323" t="s">
        <v>367</v>
      </c>
      <c r="E778" s="323" t="s">
        <v>104</v>
      </c>
      <c r="F778" s="323"/>
      <c r="G778" s="323" t="s">
        <v>369</v>
      </c>
      <c r="H778" s="323" t="s">
        <v>370</v>
      </c>
      <c r="I778" s="323" t="s">
        <v>374</v>
      </c>
      <c r="J778" s="323" t="s">
        <v>382</v>
      </c>
      <c r="K778" s="323">
        <v>7</v>
      </c>
      <c r="L778" s="323" t="s">
        <v>113</v>
      </c>
      <c r="M778" s="323" t="s">
        <v>112</v>
      </c>
      <c r="N778" s="323">
        <v>0</v>
      </c>
      <c r="O778" s="484">
        <v>70</v>
      </c>
      <c r="P778" s="485"/>
      <c r="Q778" s="497" t="s">
        <v>803</v>
      </c>
    </row>
    <row r="779" spans="1:17" ht="15" customHeight="1" x14ac:dyDescent="0.25">
      <c r="A779" s="509">
        <f ca="1">IF(ISBLANK(B779),"",IFERROR(INDIRECT("'Geotech Log'!J"&amp;MATCH(B779,'Geotech Log'!K:K,1)),""))</f>
        <v>167</v>
      </c>
      <c r="B779" s="483">
        <v>308.62</v>
      </c>
      <c r="C779" s="483" t="s">
        <v>94</v>
      </c>
      <c r="D779" s="323" t="s">
        <v>358</v>
      </c>
      <c r="E779" s="323" t="s">
        <v>104</v>
      </c>
      <c r="F779" s="323"/>
      <c r="G779" s="323" t="s">
        <v>391</v>
      </c>
      <c r="H779" s="323" t="s">
        <v>361</v>
      </c>
      <c r="I779" s="323" t="s">
        <v>374</v>
      </c>
      <c r="J779" s="323" t="s">
        <v>416</v>
      </c>
      <c r="K779" s="323">
        <v>3</v>
      </c>
      <c r="L779" s="323" t="s">
        <v>97</v>
      </c>
      <c r="M779" s="323" t="s">
        <v>112</v>
      </c>
      <c r="N779" s="323">
        <v>6</v>
      </c>
      <c r="O779" s="484">
        <v>59</v>
      </c>
      <c r="P779" s="485"/>
      <c r="Q779" s="497"/>
    </row>
    <row r="780" spans="1:17" ht="15" customHeight="1" x14ac:dyDescent="0.25">
      <c r="A780" s="509">
        <f ca="1">IF(ISBLANK(B780),"",IFERROR(INDIRECT("'Geotech Log'!J"&amp;MATCH(B780,'Geotech Log'!K:K,1)),""))</f>
        <v>167</v>
      </c>
      <c r="B780" s="483">
        <v>309.52</v>
      </c>
      <c r="C780" s="483" t="s">
        <v>94</v>
      </c>
      <c r="D780" s="323" t="s">
        <v>358</v>
      </c>
      <c r="E780" s="323" t="s">
        <v>104</v>
      </c>
      <c r="F780" s="323"/>
      <c r="G780" s="323" t="s">
        <v>360</v>
      </c>
      <c r="H780" s="323" t="s">
        <v>361</v>
      </c>
      <c r="I780" s="323" t="s">
        <v>374</v>
      </c>
      <c r="J780" s="323" t="s">
        <v>382</v>
      </c>
      <c r="K780" s="323">
        <v>7</v>
      </c>
      <c r="L780" s="323" t="s">
        <v>97</v>
      </c>
      <c r="M780" s="323" t="s">
        <v>112</v>
      </c>
      <c r="N780" s="323">
        <v>12</v>
      </c>
      <c r="O780" s="484">
        <v>59</v>
      </c>
      <c r="P780" s="485"/>
      <c r="Q780" s="497" t="s">
        <v>804</v>
      </c>
    </row>
    <row r="781" spans="1:17" ht="15" customHeight="1" x14ac:dyDescent="0.25">
      <c r="A781" s="509">
        <f ca="1">IF(ISBLANK(B781),"",IFERROR(INDIRECT("'Geotech Log'!J"&amp;MATCH(B781,'Geotech Log'!K:K,1)),""))</f>
        <v>167</v>
      </c>
      <c r="B781" s="483">
        <v>310.64999999999998</v>
      </c>
      <c r="C781" s="483" t="s">
        <v>357</v>
      </c>
      <c r="D781" s="323" t="s">
        <v>358</v>
      </c>
      <c r="E781" s="323" t="s">
        <v>359</v>
      </c>
      <c r="F781" s="323"/>
      <c r="G781" s="323" t="s">
        <v>360</v>
      </c>
      <c r="H781" s="323" t="s">
        <v>361</v>
      </c>
      <c r="I781" s="323" t="s">
        <v>374</v>
      </c>
      <c r="J781" s="323" t="s">
        <v>382</v>
      </c>
      <c r="K781" s="323">
        <v>7</v>
      </c>
      <c r="L781" s="323" t="s">
        <v>97</v>
      </c>
      <c r="M781" s="323" t="s">
        <v>112</v>
      </c>
      <c r="N781" s="323">
        <v>12</v>
      </c>
      <c r="O781" s="484">
        <v>39</v>
      </c>
      <c r="P781" s="485"/>
      <c r="Q781" s="497" t="s">
        <v>805</v>
      </c>
    </row>
    <row r="782" spans="1:17" ht="15" customHeight="1" x14ac:dyDescent="0.25">
      <c r="A782" s="509">
        <f ca="1">IF(ISBLANK(B782),"",IFERROR(INDIRECT("'Geotech Log'!J"&amp;MATCH(B782,'Geotech Log'!K:K,1)),""))</f>
        <v>168</v>
      </c>
      <c r="B782" s="483">
        <v>312.82</v>
      </c>
      <c r="C782" s="483" t="s">
        <v>94</v>
      </c>
      <c r="D782" s="323" t="s">
        <v>358</v>
      </c>
      <c r="E782" s="323" t="s">
        <v>376</v>
      </c>
      <c r="F782" s="323"/>
      <c r="G782" s="323" t="s">
        <v>381</v>
      </c>
      <c r="H782" s="323"/>
      <c r="I782" s="323" t="s">
        <v>374</v>
      </c>
      <c r="J782" s="323" t="s">
        <v>363</v>
      </c>
      <c r="K782" s="323">
        <v>9</v>
      </c>
      <c r="L782" s="323" t="s">
        <v>97</v>
      </c>
      <c r="M782" s="323" t="s">
        <v>112</v>
      </c>
      <c r="N782" s="323">
        <v>12</v>
      </c>
      <c r="O782" s="484">
        <v>53</v>
      </c>
      <c r="P782" s="485"/>
      <c r="Q782" s="497"/>
    </row>
    <row r="783" spans="1:17" ht="15" customHeight="1" x14ac:dyDescent="0.25">
      <c r="A783" s="509">
        <f ca="1">IF(ISBLANK(B783),"",IFERROR(INDIRECT("'Geotech Log'!J"&amp;MATCH(B783,'Geotech Log'!K:K,1)),""))</f>
        <v>168</v>
      </c>
      <c r="B783" s="483">
        <v>313.75</v>
      </c>
      <c r="C783" s="483" t="s">
        <v>705</v>
      </c>
      <c r="D783" s="323" t="s">
        <v>367</v>
      </c>
      <c r="E783" s="323" t="s">
        <v>368</v>
      </c>
      <c r="F783" s="323"/>
      <c r="G783" s="323"/>
      <c r="H783" s="323" t="s">
        <v>370</v>
      </c>
      <c r="I783" s="323" t="s">
        <v>374</v>
      </c>
      <c r="J783" s="323" t="s">
        <v>382</v>
      </c>
      <c r="K783" s="323">
        <v>3</v>
      </c>
      <c r="L783" s="323" t="s">
        <v>97</v>
      </c>
      <c r="M783" s="323" t="s">
        <v>112</v>
      </c>
      <c r="N783" s="323">
        <v>0</v>
      </c>
      <c r="O783" s="484">
        <v>58</v>
      </c>
      <c r="P783" s="485"/>
      <c r="Q783" s="497" t="s">
        <v>806</v>
      </c>
    </row>
    <row r="784" spans="1:17" ht="15" customHeight="1" x14ac:dyDescent="0.25">
      <c r="A784" s="509">
        <f ca="1">IF(ISBLANK(B784),"",IFERROR(INDIRECT("'Geotech Log'!J"&amp;MATCH(B784,'Geotech Log'!K:K,1)),""))</f>
        <v>169</v>
      </c>
      <c r="B784" s="483">
        <v>314.10000000000002</v>
      </c>
      <c r="C784" s="483" t="s">
        <v>94</v>
      </c>
      <c r="D784" s="323" t="s">
        <v>358</v>
      </c>
      <c r="E784" s="323" t="s">
        <v>104</v>
      </c>
      <c r="F784" s="323"/>
      <c r="G784" s="323" t="s">
        <v>391</v>
      </c>
      <c r="H784" s="323" t="s">
        <v>361</v>
      </c>
      <c r="I784" s="323" t="s">
        <v>374</v>
      </c>
      <c r="J784" s="323" t="s">
        <v>382</v>
      </c>
      <c r="K784" s="323">
        <v>5</v>
      </c>
      <c r="L784" s="323" t="s">
        <v>97</v>
      </c>
      <c r="M784" s="323" t="s">
        <v>112</v>
      </c>
      <c r="N784" s="323">
        <v>6</v>
      </c>
      <c r="O784" s="484">
        <v>61</v>
      </c>
      <c r="P784" s="485"/>
      <c r="Q784" s="497"/>
    </row>
    <row r="785" spans="1:17" ht="15" customHeight="1" x14ac:dyDescent="0.25">
      <c r="A785" s="509">
        <f ca="1">IF(ISBLANK(B785),"",IFERROR(INDIRECT("'Geotech Log'!J"&amp;MATCH(B785,'Geotech Log'!K:K,1)),""))</f>
        <v>169</v>
      </c>
      <c r="B785" s="483">
        <v>314.14999999999998</v>
      </c>
      <c r="C785" s="483" t="s">
        <v>357</v>
      </c>
      <c r="D785" s="323" t="s">
        <v>358</v>
      </c>
      <c r="E785" s="323" t="s">
        <v>104</v>
      </c>
      <c r="F785" s="323" t="s">
        <v>359</v>
      </c>
      <c r="G785" s="323" t="s">
        <v>391</v>
      </c>
      <c r="H785" s="323" t="s">
        <v>361</v>
      </c>
      <c r="I785" s="323" t="s">
        <v>362</v>
      </c>
      <c r="J785" s="323" t="s">
        <v>382</v>
      </c>
      <c r="K785" s="323">
        <v>7</v>
      </c>
      <c r="L785" s="323" t="s">
        <v>97</v>
      </c>
      <c r="M785" s="323" t="s">
        <v>112</v>
      </c>
      <c r="N785" s="323">
        <v>6</v>
      </c>
      <c r="O785" s="484">
        <v>51</v>
      </c>
      <c r="P785" s="485"/>
      <c r="Q785" s="497"/>
    </row>
    <row r="786" spans="1:17" ht="15" customHeight="1" x14ac:dyDescent="0.25">
      <c r="A786" s="509">
        <f ca="1">IF(ISBLANK(B786),"",IFERROR(INDIRECT("'Geotech Log'!J"&amp;MATCH(B786,'Geotech Log'!K:K,1)),""))</f>
        <v>169</v>
      </c>
      <c r="B786" s="483">
        <v>314.3</v>
      </c>
      <c r="C786" s="483" t="s">
        <v>94</v>
      </c>
      <c r="D786" s="323" t="s">
        <v>367</v>
      </c>
      <c r="E786" s="323" t="s">
        <v>104</v>
      </c>
      <c r="F786" s="323" t="s">
        <v>368</v>
      </c>
      <c r="G786" s="323" t="s">
        <v>369</v>
      </c>
      <c r="H786" s="323" t="s">
        <v>370</v>
      </c>
      <c r="I786" s="323" t="s">
        <v>374</v>
      </c>
      <c r="J786" s="323" t="s">
        <v>382</v>
      </c>
      <c r="K786" s="323">
        <v>5</v>
      </c>
      <c r="L786" s="323" t="s">
        <v>97</v>
      </c>
      <c r="M786" s="323" t="s">
        <v>112</v>
      </c>
      <c r="N786" s="323">
        <v>0</v>
      </c>
      <c r="O786" s="484">
        <v>58</v>
      </c>
      <c r="P786" s="485"/>
      <c r="Q786" s="497" t="s">
        <v>807</v>
      </c>
    </row>
    <row r="787" spans="1:17" ht="15" customHeight="1" x14ac:dyDescent="0.25">
      <c r="A787" s="509">
        <f ca="1">IF(ISBLANK(B787),"",IFERROR(INDIRECT("'Geotech Log'!J"&amp;MATCH(B787,'Geotech Log'!K:K,1)),""))</f>
        <v>170</v>
      </c>
      <c r="B787" s="483">
        <v>314.42</v>
      </c>
      <c r="C787" s="483" t="s">
        <v>94</v>
      </c>
      <c r="D787" s="323" t="s">
        <v>367</v>
      </c>
      <c r="E787" s="323" t="s">
        <v>104</v>
      </c>
      <c r="F787" s="323"/>
      <c r="G787" s="323" t="s">
        <v>369</v>
      </c>
      <c r="H787" s="323" t="s">
        <v>370</v>
      </c>
      <c r="I787" s="323"/>
      <c r="J787" s="323"/>
      <c r="K787" s="323"/>
      <c r="L787" s="323" t="s">
        <v>142</v>
      </c>
      <c r="M787" s="323" t="s">
        <v>112</v>
      </c>
      <c r="N787" s="323">
        <v>0</v>
      </c>
      <c r="O787" s="484"/>
      <c r="P787" s="485"/>
      <c r="Q787" s="497" t="s">
        <v>808</v>
      </c>
    </row>
    <row r="788" spans="1:17" ht="15" customHeight="1" x14ac:dyDescent="0.25">
      <c r="A788" s="509">
        <f ca="1">IF(ISBLANK(B788),"",IFERROR(INDIRECT("'Geotech Log'!J"&amp;MATCH(B788,'Geotech Log'!K:K,1)),""))</f>
        <v>171</v>
      </c>
      <c r="B788" s="483">
        <v>314.76</v>
      </c>
      <c r="C788" s="483" t="s">
        <v>357</v>
      </c>
      <c r="D788" s="323" t="s">
        <v>367</v>
      </c>
      <c r="E788" s="323" t="s">
        <v>104</v>
      </c>
      <c r="F788" s="323"/>
      <c r="G788" s="323" t="s">
        <v>369</v>
      </c>
      <c r="H788" s="323" t="s">
        <v>370</v>
      </c>
      <c r="I788" s="323" t="s">
        <v>374</v>
      </c>
      <c r="J788" s="323" t="s">
        <v>363</v>
      </c>
      <c r="K788" s="323">
        <v>11</v>
      </c>
      <c r="L788" s="323" t="s">
        <v>142</v>
      </c>
      <c r="M788" s="323" t="s">
        <v>112</v>
      </c>
      <c r="N788" s="323">
        <v>0</v>
      </c>
      <c r="O788" s="484">
        <v>60</v>
      </c>
      <c r="P788" s="485"/>
      <c r="Q788" s="497" t="s">
        <v>809</v>
      </c>
    </row>
    <row r="789" spans="1:17" ht="15" customHeight="1" x14ac:dyDescent="0.25">
      <c r="A789" s="509">
        <f ca="1">IF(ISBLANK(B789),"",IFERROR(INDIRECT("'Geotech Log'!J"&amp;MATCH(B789,'Geotech Log'!K:K,1)),""))</f>
        <v>171</v>
      </c>
      <c r="B789" s="483">
        <v>315.14999999999998</v>
      </c>
      <c r="C789" s="483" t="s">
        <v>357</v>
      </c>
      <c r="D789" s="323" t="s">
        <v>358</v>
      </c>
      <c r="E789" s="323" t="s">
        <v>376</v>
      </c>
      <c r="F789" s="323"/>
      <c r="G789" s="323" t="s">
        <v>381</v>
      </c>
      <c r="H789" s="323" t="s">
        <v>361</v>
      </c>
      <c r="I789" s="323" t="s">
        <v>374</v>
      </c>
      <c r="J789" s="323" t="s">
        <v>382</v>
      </c>
      <c r="K789" s="323">
        <v>5</v>
      </c>
      <c r="L789" s="323" t="s">
        <v>97</v>
      </c>
      <c r="M789" s="323" t="s">
        <v>112</v>
      </c>
      <c r="N789" s="323">
        <v>12</v>
      </c>
      <c r="O789" s="484">
        <v>75</v>
      </c>
      <c r="P789" s="485"/>
      <c r="Q789" s="497"/>
    </row>
    <row r="790" spans="1:17" ht="15" customHeight="1" x14ac:dyDescent="0.25">
      <c r="A790" s="509">
        <f ca="1">IF(ISBLANK(B790),"",IFERROR(INDIRECT("'Geotech Log'!J"&amp;MATCH(B790,'Geotech Log'!K:K,1)),""))</f>
        <v>171</v>
      </c>
      <c r="B790" s="483">
        <v>316.27999999999997</v>
      </c>
      <c r="C790" s="483" t="s">
        <v>94</v>
      </c>
      <c r="D790" s="323" t="s">
        <v>358</v>
      </c>
      <c r="E790" s="323" t="s">
        <v>104</v>
      </c>
      <c r="F790" s="323"/>
      <c r="G790" s="323" t="s">
        <v>391</v>
      </c>
      <c r="H790" s="323" t="s">
        <v>361</v>
      </c>
      <c r="I790" s="323" t="s">
        <v>374</v>
      </c>
      <c r="J790" s="323" t="s">
        <v>382</v>
      </c>
      <c r="K790" s="323">
        <v>5</v>
      </c>
      <c r="L790" s="323" t="s">
        <v>97</v>
      </c>
      <c r="M790" s="323" t="s">
        <v>112</v>
      </c>
      <c r="N790" s="323">
        <v>6</v>
      </c>
      <c r="O790" s="484">
        <v>54</v>
      </c>
      <c r="P790" s="485"/>
      <c r="Q790" s="497"/>
    </row>
    <row r="791" spans="1:17" ht="15" customHeight="1" x14ac:dyDescent="0.25">
      <c r="A791" s="509">
        <f ca="1">IF(ISBLANK(B791),"",IFERROR(INDIRECT("'Geotech Log'!J"&amp;MATCH(B791,'Geotech Log'!K:K,1)),""))</f>
        <v>172</v>
      </c>
      <c r="B791" s="483">
        <v>318.62</v>
      </c>
      <c r="C791" s="483" t="s">
        <v>357</v>
      </c>
      <c r="D791" s="323" t="s">
        <v>358</v>
      </c>
      <c r="E791" s="323" t="s">
        <v>376</v>
      </c>
      <c r="F791" s="323"/>
      <c r="G791" s="323" t="s">
        <v>381</v>
      </c>
      <c r="H791" s="323"/>
      <c r="I791" s="323" t="s">
        <v>374</v>
      </c>
      <c r="J791" s="323" t="s">
        <v>382</v>
      </c>
      <c r="K791" s="323">
        <v>5</v>
      </c>
      <c r="L791" s="323" t="s">
        <v>97</v>
      </c>
      <c r="M791" s="323" t="s">
        <v>112</v>
      </c>
      <c r="N791" s="323">
        <v>12</v>
      </c>
      <c r="O791" s="484">
        <v>78</v>
      </c>
      <c r="P791" s="485"/>
      <c r="Q791" s="497" t="s">
        <v>810</v>
      </c>
    </row>
    <row r="792" spans="1:17" ht="15" customHeight="1" x14ac:dyDescent="0.25">
      <c r="A792" s="509">
        <f ca="1">IF(ISBLANK(B792),"",IFERROR(INDIRECT("'Geotech Log'!J"&amp;MATCH(B792,'Geotech Log'!K:K,1)),""))</f>
        <v>173</v>
      </c>
      <c r="B792" s="483">
        <v>320.8</v>
      </c>
      <c r="C792" s="483" t="s">
        <v>94</v>
      </c>
      <c r="D792" s="323" t="s">
        <v>358</v>
      </c>
      <c r="E792" s="323" t="s">
        <v>104</v>
      </c>
      <c r="F792" s="323"/>
      <c r="G792" s="323" t="s">
        <v>391</v>
      </c>
      <c r="H792" s="323" t="s">
        <v>361</v>
      </c>
      <c r="I792" s="323" t="s">
        <v>421</v>
      </c>
      <c r="J792" s="323" t="s">
        <v>416</v>
      </c>
      <c r="K792" s="323">
        <v>3</v>
      </c>
      <c r="L792" s="323" t="s">
        <v>97</v>
      </c>
      <c r="M792" s="323" t="s">
        <v>112</v>
      </c>
      <c r="N792" s="323">
        <v>6</v>
      </c>
      <c r="O792" s="484">
        <v>41</v>
      </c>
      <c r="P792" s="485"/>
      <c r="Q792" s="497" t="s">
        <v>811</v>
      </c>
    </row>
    <row r="793" spans="1:17" ht="15" customHeight="1" x14ac:dyDescent="0.25">
      <c r="A793" s="509">
        <f ca="1">IF(ISBLANK(B793),"",IFERROR(INDIRECT("'Geotech Log'!J"&amp;MATCH(B793,'Geotech Log'!K:K,1)),""))</f>
        <v>173</v>
      </c>
      <c r="B793" s="483">
        <v>320.83</v>
      </c>
      <c r="C793" s="483" t="s">
        <v>94</v>
      </c>
      <c r="D793" s="323" t="s">
        <v>358</v>
      </c>
      <c r="E793" s="323" t="s">
        <v>104</v>
      </c>
      <c r="F793" s="323"/>
      <c r="G793" s="323" t="s">
        <v>391</v>
      </c>
      <c r="H793" s="323" t="s">
        <v>361</v>
      </c>
      <c r="I793" s="323" t="s">
        <v>421</v>
      </c>
      <c r="J793" s="323" t="s">
        <v>416</v>
      </c>
      <c r="K793" s="323">
        <v>3</v>
      </c>
      <c r="L793" s="323" t="s">
        <v>97</v>
      </c>
      <c r="M793" s="323" t="s">
        <v>112</v>
      </c>
      <c r="N793" s="323">
        <v>6</v>
      </c>
      <c r="O793" s="484">
        <v>41</v>
      </c>
      <c r="P793" s="485"/>
      <c r="Q793" s="497" t="s">
        <v>811</v>
      </c>
    </row>
    <row r="794" spans="1:17" ht="15" customHeight="1" x14ac:dyDescent="0.25">
      <c r="A794" s="509">
        <f ca="1">IF(ISBLANK(B794),"",IFERROR(INDIRECT("'Geotech Log'!J"&amp;MATCH(B794,'Geotech Log'!K:K,1)),""))</f>
        <v>173</v>
      </c>
      <c r="B794" s="483">
        <v>320.98</v>
      </c>
      <c r="C794" s="483" t="s">
        <v>94</v>
      </c>
      <c r="D794" s="323" t="s">
        <v>358</v>
      </c>
      <c r="E794" s="323" t="s">
        <v>104</v>
      </c>
      <c r="F794" s="323"/>
      <c r="G794" s="323" t="s">
        <v>391</v>
      </c>
      <c r="H794" s="323" t="s">
        <v>361</v>
      </c>
      <c r="I794" s="323" t="s">
        <v>421</v>
      </c>
      <c r="J794" s="323" t="s">
        <v>363</v>
      </c>
      <c r="K794" s="323">
        <v>9</v>
      </c>
      <c r="L794" s="323" t="s">
        <v>97</v>
      </c>
      <c r="M794" s="323" t="s">
        <v>112</v>
      </c>
      <c r="N794" s="323">
        <v>12</v>
      </c>
      <c r="O794" s="484">
        <v>43</v>
      </c>
      <c r="P794" s="485"/>
      <c r="Q794" s="497"/>
    </row>
    <row r="795" spans="1:17" ht="15" customHeight="1" x14ac:dyDescent="0.25">
      <c r="A795" s="509">
        <f ca="1">IF(ISBLANK(B795),"",IFERROR(INDIRECT("'Geotech Log'!J"&amp;MATCH(B795,'Geotech Log'!K:K,1)),""))</f>
        <v>173</v>
      </c>
      <c r="B795" s="483">
        <v>321.26</v>
      </c>
      <c r="C795" s="483" t="s">
        <v>94</v>
      </c>
      <c r="D795" s="323" t="s">
        <v>358</v>
      </c>
      <c r="E795" s="323" t="s">
        <v>104</v>
      </c>
      <c r="F795" s="323"/>
      <c r="G795" s="323" t="s">
        <v>391</v>
      </c>
      <c r="H795" s="323" t="s">
        <v>361</v>
      </c>
      <c r="I795" s="323" t="s">
        <v>362</v>
      </c>
      <c r="J795" s="323" t="s">
        <v>416</v>
      </c>
      <c r="K795" s="323">
        <v>3</v>
      </c>
      <c r="L795" s="323" t="s">
        <v>97</v>
      </c>
      <c r="M795" s="323" t="s">
        <v>112</v>
      </c>
      <c r="N795" s="323">
        <v>6</v>
      </c>
      <c r="O795" s="484">
        <v>62</v>
      </c>
      <c r="P795" s="485"/>
      <c r="Q795" s="497"/>
    </row>
    <row r="796" spans="1:17" ht="15" customHeight="1" x14ac:dyDescent="0.25">
      <c r="A796" s="509">
        <f ca="1">IF(ISBLANK(B796),"",IFERROR(INDIRECT("'Geotech Log'!J"&amp;MATCH(B796,'Geotech Log'!K:K,1)),""))</f>
        <v>173</v>
      </c>
      <c r="B796" s="483">
        <v>321.27999999999997</v>
      </c>
      <c r="C796" s="483" t="s">
        <v>94</v>
      </c>
      <c r="D796" s="323" t="s">
        <v>358</v>
      </c>
      <c r="E796" s="323" t="s">
        <v>104</v>
      </c>
      <c r="F796" s="323"/>
      <c r="G796" s="323" t="s">
        <v>369</v>
      </c>
      <c r="H796" s="323" t="s">
        <v>425</v>
      </c>
      <c r="I796" s="323" t="s">
        <v>374</v>
      </c>
      <c r="J796" s="323" t="s">
        <v>382</v>
      </c>
      <c r="K796" s="323">
        <v>7</v>
      </c>
      <c r="L796" s="323" t="s">
        <v>113</v>
      </c>
      <c r="M796" s="323" t="s">
        <v>112</v>
      </c>
      <c r="N796" s="323">
        <v>6</v>
      </c>
      <c r="O796" s="484">
        <v>62</v>
      </c>
      <c r="P796" s="485"/>
      <c r="Q796" s="497"/>
    </row>
    <row r="797" spans="1:17" ht="15" customHeight="1" x14ac:dyDescent="0.25">
      <c r="A797" s="509">
        <f ca="1">IF(ISBLANK(B797),"",IFERROR(INDIRECT("'Geotech Log'!J"&amp;MATCH(B797,'Geotech Log'!K:K,1)),""))</f>
        <v>173</v>
      </c>
      <c r="B797" s="483">
        <v>321.5</v>
      </c>
      <c r="C797" s="483" t="s">
        <v>357</v>
      </c>
      <c r="D797" s="323" t="s">
        <v>358</v>
      </c>
      <c r="E797" s="323" t="s">
        <v>104</v>
      </c>
      <c r="F797" s="323"/>
      <c r="G797" s="323" t="s">
        <v>360</v>
      </c>
      <c r="H797" s="323" t="s">
        <v>361</v>
      </c>
      <c r="I797" s="323" t="s">
        <v>374</v>
      </c>
      <c r="J797" s="323" t="s">
        <v>363</v>
      </c>
      <c r="K797" s="323">
        <v>9</v>
      </c>
      <c r="L797" s="323" t="s">
        <v>97</v>
      </c>
      <c r="M797" s="323" t="s">
        <v>112</v>
      </c>
      <c r="N797" s="323">
        <v>6</v>
      </c>
      <c r="O797" s="484">
        <v>79</v>
      </c>
      <c r="P797" s="485"/>
      <c r="Q797" s="497"/>
    </row>
    <row r="798" spans="1:17" ht="15" customHeight="1" x14ac:dyDescent="0.25">
      <c r="A798" s="509">
        <f ca="1">IF(ISBLANK(B798),"",IFERROR(INDIRECT("'Geotech Log'!J"&amp;MATCH(B798,'Geotech Log'!K:K,1)),""))</f>
        <v>174</v>
      </c>
      <c r="B798" s="483">
        <v>325.11</v>
      </c>
      <c r="C798" s="483" t="s">
        <v>94</v>
      </c>
      <c r="D798" s="323" t="s">
        <v>358</v>
      </c>
      <c r="E798" s="323" t="s">
        <v>104</v>
      </c>
      <c r="F798" s="323"/>
      <c r="G798" s="323" t="s">
        <v>391</v>
      </c>
      <c r="H798" s="323" t="s">
        <v>361</v>
      </c>
      <c r="I798" s="323" t="s">
        <v>374</v>
      </c>
      <c r="J798" s="323" t="s">
        <v>382</v>
      </c>
      <c r="K798" s="323">
        <v>3</v>
      </c>
      <c r="L798" s="323" t="s">
        <v>97</v>
      </c>
      <c r="M798" s="323" t="s">
        <v>112</v>
      </c>
      <c r="N798" s="323">
        <v>6</v>
      </c>
      <c r="O798" s="484">
        <v>61</v>
      </c>
      <c r="P798" s="485"/>
      <c r="Q798" s="497" t="s">
        <v>812</v>
      </c>
    </row>
    <row r="799" spans="1:17" ht="15" customHeight="1" x14ac:dyDescent="0.25">
      <c r="A799" s="509">
        <f ca="1">IF(ISBLANK(B799),"",IFERROR(INDIRECT("'Geotech Log'!J"&amp;MATCH(B799,'Geotech Log'!K:K,1)),""))</f>
        <v>174</v>
      </c>
      <c r="B799" s="483">
        <v>325.64</v>
      </c>
      <c r="C799" s="483" t="s">
        <v>94</v>
      </c>
      <c r="D799" s="323" t="s">
        <v>358</v>
      </c>
      <c r="E799" s="323" t="s">
        <v>376</v>
      </c>
      <c r="F799" s="323"/>
      <c r="G799" s="323" t="s">
        <v>381</v>
      </c>
      <c r="H799" s="323" t="s">
        <v>361</v>
      </c>
      <c r="I799" s="323" t="s">
        <v>374</v>
      </c>
      <c r="J799" s="323" t="s">
        <v>382</v>
      </c>
      <c r="K799" s="323">
        <v>7</v>
      </c>
      <c r="L799" s="323" t="s">
        <v>97</v>
      </c>
      <c r="M799" s="323" t="s">
        <v>112</v>
      </c>
      <c r="N799" s="323">
        <v>12</v>
      </c>
      <c r="O799" s="484">
        <v>61</v>
      </c>
      <c r="P799" s="485"/>
      <c r="Q799" s="497"/>
    </row>
    <row r="800" spans="1:17" ht="15" customHeight="1" x14ac:dyDescent="0.25">
      <c r="A800" s="509">
        <f ca="1">IF(ISBLANK(B800),"",IFERROR(INDIRECT("'Geotech Log'!J"&amp;MATCH(B800,'Geotech Log'!K:K,1)),""))</f>
        <v>175</v>
      </c>
      <c r="B800" s="483">
        <v>327.07</v>
      </c>
      <c r="C800" s="483" t="s">
        <v>357</v>
      </c>
      <c r="D800" s="323" t="s">
        <v>358</v>
      </c>
      <c r="E800" s="323" t="s">
        <v>359</v>
      </c>
      <c r="F800" s="323"/>
      <c r="G800" s="323" t="s">
        <v>360</v>
      </c>
      <c r="H800" s="323" t="s">
        <v>361</v>
      </c>
      <c r="I800" s="323" t="s">
        <v>374</v>
      </c>
      <c r="J800" s="323" t="s">
        <v>363</v>
      </c>
      <c r="K800" s="323">
        <v>11</v>
      </c>
      <c r="L800" s="323" t="s">
        <v>128</v>
      </c>
      <c r="M800" s="323" t="s">
        <v>112</v>
      </c>
      <c r="N800" s="323">
        <v>12</v>
      </c>
      <c r="O800" s="484">
        <v>38</v>
      </c>
      <c r="P800" s="485"/>
      <c r="Q800" s="497" t="s">
        <v>813</v>
      </c>
    </row>
    <row r="801" spans="1:17" ht="15" customHeight="1" x14ac:dyDescent="0.25">
      <c r="A801" s="509">
        <f ca="1">IF(ISBLANK(B801),"",IFERROR(INDIRECT("'Geotech Log'!J"&amp;MATCH(B801,'Geotech Log'!K:K,1)),""))</f>
        <v>176</v>
      </c>
      <c r="B801" s="483">
        <v>327.67</v>
      </c>
      <c r="C801" s="483" t="s">
        <v>814</v>
      </c>
      <c r="D801" s="323" t="s">
        <v>367</v>
      </c>
      <c r="E801" s="323" t="s">
        <v>368</v>
      </c>
      <c r="F801" s="323" t="s">
        <v>104</v>
      </c>
      <c r="G801" s="323" t="s">
        <v>369</v>
      </c>
      <c r="H801" s="323" t="s">
        <v>370</v>
      </c>
      <c r="I801" s="323" t="s">
        <v>374</v>
      </c>
      <c r="J801" s="323" t="s">
        <v>382</v>
      </c>
      <c r="K801" s="323">
        <v>3</v>
      </c>
      <c r="L801" s="323" t="s">
        <v>97</v>
      </c>
      <c r="M801" s="323" t="s">
        <v>112</v>
      </c>
      <c r="N801" s="323">
        <v>0</v>
      </c>
      <c r="O801" s="484">
        <v>58</v>
      </c>
      <c r="P801" s="485"/>
      <c r="Q801" s="497" t="s">
        <v>815</v>
      </c>
    </row>
    <row r="802" spans="1:17" ht="15" customHeight="1" x14ac:dyDescent="0.25">
      <c r="A802" s="509">
        <f ca="1">IF(ISBLANK(B802),"",IFERROR(INDIRECT("'Geotech Log'!J"&amp;MATCH(B802,'Geotech Log'!K:K,1)),""))</f>
        <v>177</v>
      </c>
      <c r="B802" s="483">
        <v>329</v>
      </c>
      <c r="C802" s="483"/>
      <c r="D802" s="323"/>
      <c r="E802" s="323"/>
      <c r="F802" s="323"/>
      <c r="G802" s="323"/>
      <c r="H802" s="323"/>
      <c r="I802" s="323"/>
      <c r="J802" s="323"/>
      <c r="K802" s="323"/>
      <c r="L802" s="323" t="s">
        <v>97</v>
      </c>
      <c r="M802" s="323" t="s">
        <v>112</v>
      </c>
      <c r="N802" s="323">
        <v>25</v>
      </c>
      <c r="O802" s="484"/>
      <c r="P802" s="485"/>
      <c r="Q802" s="497" t="s">
        <v>727</v>
      </c>
    </row>
    <row r="803" spans="1:17" ht="15" customHeight="1" x14ac:dyDescent="0.25">
      <c r="A803" s="509">
        <f ca="1">IF(ISBLANK(B803),"",IFERROR(INDIRECT("'Geotech Log'!J"&amp;MATCH(B803,'Geotech Log'!K:K,1)),""))</f>
        <v>178</v>
      </c>
      <c r="B803" s="483">
        <v>331.44</v>
      </c>
      <c r="C803" s="483" t="s">
        <v>357</v>
      </c>
      <c r="D803" s="323" t="s">
        <v>358</v>
      </c>
      <c r="E803" s="323" t="s">
        <v>104</v>
      </c>
      <c r="F803" s="323"/>
      <c r="G803" s="323" t="s">
        <v>391</v>
      </c>
      <c r="H803" s="323" t="s">
        <v>361</v>
      </c>
      <c r="I803" s="323" t="s">
        <v>421</v>
      </c>
      <c r="J803" s="323" t="s">
        <v>363</v>
      </c>
      <c r="K803" s="323">
        <v>9</v>
      </c>
      <c r="L803" s="323" t="s">
        <v>128</v>
      </c>
      <c r="M803" s="323" t="s">
        <v>112</v>
      </c>
      <c r="N803" s="323">
        <v>12</v>
      </c>
      <c r="O803" s="484">
        <v>59</v>
      </c>
      <c r="P803" s="485"/>
      <c r="Q803" s="497"/>
    </row>
    <row r="804" spans="1:17" ht="15" customHeight="1" x14ac:dyDescent="0.25">
      <c r="A804" s="509">
        <f ca="1">IF(ISBLANK(B804),"",IFERROR(INDIRECT("'Geotech Log'!J"&amp;MATCH(B804,'Geotech Log'!K:K,1)),""))</f>
        <v>179</v>
      </c>
      <c r="B804" s="483">
        <v>332.55</v>
      </c>
      <c r="C804" s="483" t="s">
        <v>357</v>
      </c>
      <c r="D804" s="323" t="s">
        <v>358</v>
      </c>
      <c r="E804" s="323" t="s">
        <v>104</v>
      </c>
      <c r="F804" s="323"/>
      <c r="G804" s="323" t="s">
        <v>391</v>
      </c>
      <c r="H804" s="323" t="s">
        <v>361</v>
      </c>
      <c r="I804" s="323" t="s">
        <v>374</v>
      </c>
      <c r="J804" s="323" t="s">
        <v>382</v>
      </c>
      <c r="K804" s="323">
        <v>7</v>
      </c>
      <c r="L804" s="323" t="s">
        <v>128</v>
      </c>
      <c r="M804" s="323" t="s">
        <v>112</v>
      </c>
      <c r="N804" s="323">
        <v>6</v>
      </c>
      <c r="O804" s="484">
        <v>61</v>
      </c>
      <c r="P804" s="485"/>
      <c r="Q804" s="497"/>
    </row>
    <row r="805" spans="1:17" ht="15" customHeight="1" x14ac:dyDescent="0.25">
      <c r="A805" s="509">
        <f ca="1">IF(ISBLANK(B805),"",IFERROR(INDIRECT("'Geotech Log'!J"&amp;MATCH(B805,'Geotech Log'!K:K,1)),""))</f>
        <v>179</v>
      </c>
      <c r="B805" s="483">
        <v>334.83</v>
      </c>
      <c r="C805" s="483" t="s">
        <v>94</v>
      </c>
      <c r="D805" s="323" t="s">
        <v>358</v>
      </c>
      <c r="E805" s="323" t="s">
        <v>104</v>
      </c>
      <c r="F805" s="323"/>
      <c r="G805" s="323" t="s">
        <v>391</v>
      </c>
      <c r="H805" s="323" t="s">
        <v>361</v>
      </c>
      <c r="I805" s="323" t="s">
        <v>421</v>
      </c>
      <c r="J805" s="323" t="s">
        <v>382</v>
      </c>
      <c r="K805" s="323">
        <v>7</v>
      </c>
      <c r="L805" s="323" t="s">
        <v>128</v>
      </c>
      <c r="M805" s="323" t="s">
        <v>112</v>
      </c>
      <c r="N805" s="323">
        <v>12</v>
      </c>
      <c r="O805" s="484">
        <v>61</v>
      </c>
      <c r="P805" s="485"/>
      <c r="Q805" s="497"/>
    </row>
    <row r="806" spans="1:17" ht="15" customHeight="1" x14ac:dyDescent="0.25">
      <c r="A806" s="509">
        <f ca="1">IF(ISBLANK(B806),"",IFERROR(INDIRECT("'Geotech Log'!J"&amp;MATCH(B806,'Geotech Log'!K:K,1)),""))</f>
        <v>180</v>
      </c>
      <c r="B806" s="483">
        <v>335.25</v>
      </c>
      <c r="C806" s="483" t="s">
        <v>94</v>
      </c>
      <c r="D806" s="323" t="s">
        <v>358</v>
      </c>
      <c r="E806" s="323" t="s">
        <v>104</v>
      </c>
      <c r="F806" s="323"/>
      <c r="G806" s="323" t="s">
        <v>391</v>
      </c>
      <c r="H806" s="323" t="s">
        <v>361</v>
      </c>
      <c r="I806" s="323" t="s">
        <v>374</v>
      </c>
      <c r="J806" s="323" t="s">
        <v>382</v>
      </c>
      <c r="K806" s="323">
        <v>5</v>
      </c>
      <c r="L806" s="323" t="s">
        <v>128</v>
      </c>
      <c r="M806" s="323" t="s">
        <v>112</v>
      </c>
      <c r="N806" s="323">
        <v>6</v>
      </c>
      <c r="O806" s="484">
        <v>62</v>
      </c>
      <c r="P806" s="485"/>
      <c r="Q806" s="497"/>
    </row>
    <row r="807" spans="1:17" ht="15" customHeight="1" x14ac:dyDescent="0.25">
      <c r="A807" s="509">
        <f ca="1">IF(ISBLANK(B807),"",IFERROR(INDIRECT("'Geotech Log'!J"&amp;MATCH(B807,'Geotech Log'!K:K,1)),""))</f>
        <v>180</v>
      </c>
      <c r="B807" s="483">
        <v>335.28</v>
      </c>
      <c r="C807" s="483" t="s">
        <v>94</v>
      </c>
      <c r="D807" s="323" t="s">
        <v>358</v>
      </c>
      <c r="E807" s="323" t="s">
        <v>104</v>
      </c>
      <c r="F807" s="323"/>
      <c r="G807" s="323" t="s">
        <v>391</v>
      </c>
      <c r="H807" s="323" t="s">
        <v>361</v>
      </c>
      <c r="I807" s="323" t="s">
        <v>374</v>
      </c>
      <c r="J807" s="323" t="s">
        <v>382</v>
      </c>
      <c r="K807" s="323">
        <v>7</v>
      </c>
      <c r="L807" s="323" t="s">
        <v>128</v>
      </c>
      <c r="M807" s="323" t="s">
        <v>112</v>
      </c>
      <c r="N807" s="323">
        <v>6</v>
      </c>
      <c r="O807" s="484">
        <v>61</v>
      </c>
      <c r="P807" s="485"/>
      <c r="Q807" s="497"/>
    </row>
    <row r="808" spans="1:17" ht="15" customHeight="1" x14ac:dyDescent="0.25">
      <c r="A808" s="509">
        <f ca="1">IF(ISBLANK(B808),"",IFERROR(INDIRECT("'Geotech Log'!J"&amp;MATCH(B808,'Geotech Log'!K:K,1)),""))</f>
        <v>180</v>
      </c>
      <c r="B808" s="483">
        <v>336.07</v>
      </c>
      <c r="C808" s="483" t="s">
        <v>94</v>
      </c>
      <c r="D808" s="323" t="s">
        <v>358</v>
      </c>
      <c r="E808" s="323" t="s">
        <v>104</v>
      </c>
      <c r="F808" s="323"/>
      <c r="G808" s="323" t="s">
        <v>391</v>
      </c>
      <c r="H808" s="323" t="s">
        <v>361</v>
      </c>
      <c r="I808" s="323" t="s">
        <v>374</v>
      </c>
      <c r="J808" s="323" t="s">
        <v>382</v>
      </c>
      <c r="K808" s="323">
        <v>5</v>
      </c>
      <c r="L808" s="323" t="s">
        <v>128</v>
      </c>
      <c r="M808" s="323" t="s">
        <v>112</v>
      </c>
      <c r="N808" s="323">
        <v>6</v>
      </c>
      <c r="O808" s="484">
        <v>57</v>
      </c>
      <c r="P808" s="485"/>
      <c r="Q808" s="497" t="s">
        <v>816</v>
      </c>
    </row>
    <row r="809" spans="1:17" ht="15" customHeight="1" x14ac:dyDescent="0.25">
      <c r="A809" s="509">
        <f ca="1">IF(ISBLANK(B809),"",IFERROR(INDIRECT("'Geotech Log'!J"&amp;MATCH(B809,'Geotech Log'!K:K,1)),""))</f>
        <v>180</v>
      </c>
      <c r="B809" s="483">
        <v>336.65</v>
      </c>
      <c r="C809" s="483" t="s">
        <v>94</v>
      </c>
      <c r="D809" s="323" t="s">
        <v>358</v>
      </c>
      <c r="E809" s="323" t="s">
        <v>104</v>
      </c>
      <c r="F809" s="323"/>
      <c r="G809" s="323" t="s">
        <v>391</v>
      </c>
      <c r="H809" s="323" t="s">
        <v>361</v>
      </c>
      <c r="I809" s="323" t="s">
        <v>362</v>
      </c>
      <c r="J809" s="323" t="s">
        <v>363</v>
      </c>
      <c r="K809" s="323">
        <v>11</v>
      </c>
      <c r="L809" s="323" t="s">
        <v>128</v>
      </c>
      <c r="M809" s="323" t="s">
        <v>112</v>
      </c>
      <c r="N809" s="323">
        <v>20</v>
      </c>
      <c r="O809" s="484">
        <v>43</v>
      </c>
      <c r="P809" s="485"/>
      <c r="Q809" s="497" t="s">
        <v>816</v>
      </c>
    </row>
    <row r="810" spans="1:17" ht="15" customHeight="1" x14ac:dyDescent="0.25">
      <c r="A810" s="509">
        <f ca="1">IF(ISBLANK(B810),"",IFERROR(INDIRECT("'Geotech Log'!J"&amp;MATCH(B810,'Geotech Log'!K:K,1)),""))</f>
        <v>180</v>
      </c>
      <c r="B810" s="483">
        <v>336.71</v>
      </c>
      <c r="C810" s="483" t="s">
        <v>94</v>
      </c>
      <c r="D810" s="323" t="s">
        <v>358</v>
      </c>
      <c r="E810" s="323" t="s">
        <v>104</v>
      </c>
      <c r="F810" s="323"/>
      <c r="G810" s="323" t="s">
        <v>391</v>
      </c>
      <c r="H810" s="323" t="s">
        <v>361</v>
      </c>
      <c r="I810" s="323" t="s">
        <v>362</v>
      </c>
      <c r="J810" s="323" t="s">
        <v>382</v>
      </c>
      <c r="K810" s="323">
        <v>5</v>
      </c>
      <c r="L810" s="323" t="s">
        <v>128</v>
      </c>
      <c r="M810" s="323" t="s">
        <v>112</v>
      </c>
      <c r="N810" s="323">
        <v>12</v>
      </c>
      <c r="O810" s="484">
        <v>59</v>
      </c>
      <c r="P810" s="485"/>
      <c r="Q810" s="497"/>
    </row>
    <row r="811" spans="1:17" ht="15" customHeight="1" x14ac:dyDescent="0.25">
      <c r="A811" s="509">
        <f ca="1">IF(ISBLANK(B811),"",IFERROR(INDIRECT("'Geotech Log'!J"&amp;MATCH(B811,'Geotech Log'!K:K,1)),""))</f>
        <v>180</v>
      </c>
      <c r="B811" s="483">
        <v>336.74</v>
      </c>
      <c r="C811" s="483" t="s">
        <v>94</v>
      </c>
      <c r="D811" s="323" t="s">
        <v>358</v>
      </c>
      <c r="E811" s="323" t="s">
        <v>104</v>
      </c>
      <c r="F811" s="323"/>
      <c r="G811" s="323" t="s">
        <v>391</v>
      </c>
      <c r="H811" s="323" t="s">
        <v>361</v>
      </c>
      <c r="I811" s="323" t="s">
        <v>377</v>
      </c>
      <c r="J811" s="323" t="s">
        <v>363</v>
      </c>
      <c r="K811" s="323">
        <v>13</v>
      </c>
      <c r="L811" s="323" t="s">
        <v>128</v>
      </c>
      <c r="M811" s="323" t="s">
        <v>112</v>
      </c>
      <c r="N811" s="323">
        <v>20</v>
      </c>
      <c r="O811" s="484">
        <v>53</v>
      </c>
      <c r="P811" s="485"/>
      <c r="Q811" s="497"/>
    </row>
    <row r="812" spans="1:17" ht="15" customHeight="1" x14ac:dyDescent="0.25">
      <c r="A812" s="509">
        <f ca="1">IF(ISBLANK(B812),"",IFERROR(INDIRECT("'Geotech Log'!J"&amp;MATCH(B812,'Geotech Log'!K:K,1)),""))</f>
        <v>180</v>
      </c>
      <c r="B812" s="483">
        <v>337.55</v>
      </c>
      <c r="C812" s="483" t="s">
        <v>94</v>
      </c>
      <c r="D812" s="323" t="s">
        <v>358</v>
      </c>
      <c r="E812" s="323" t="s">
        <v>104</v>
      </c>
      <c r="F812" s="323"/>
      <c r="G812" s="323" t="s">
        <v>391</v>
      </c>
      <c r="H812" s="323" t="s">
        <v>361</v>
      </c>
      <c r="I812" s="323" t="s">
        <v>421</v>
      </c>
      <c r="J812" s="323" t="s">
        <v>382</v>
      </c>
      <c r="K812" s="323">
        <v>5</v>
      </c>
      <c r="L812" s="323" t="s">
        <v>128</v>
      </c>
      <c r="M812" s="323" t="s">
        <v>112</v>
      </c>
      <c r="N812" s="323">
        <v>12</v>
      </c>
      <c r="O812" s="484">
        <v>40</v>
      </c>
      <c r="P812" s="485"/>
      <c r="Q812" s="497"/>
    </row>
    <row r="813" spans="1:17" ht="15" customHeight="1" x14ac:dyDescent="0.25">
      <c r="A813" s="509">
        <f ca="1">IF(ISBLANK(B813),"",IFERROR(INDIRECT("'Geotech Log'!J"&amp;MATCH(B813,'Geotech Log'!K:K,1)),""))</f>
        <v>181</v>
      </c>
      <c r="B813" s="483">
        <v>338.92</v>
      </c>
      <c r="C813" s="483" t="s">
        <v>94</v>
      </c>
      <c r="D813" s="323" t="s">
        <v>358</v>
      </c>
      <c r="E813" s="323" t="s">
        <v>104</v>
      </c>
      <c r="F813" s="323"/>
      <c r="G813" s="323" t="s">
        <v>391</v>
      </c>
      <c r="H813" s="323" t="s">
        <v>361</v>
      </c>
      <c r="I813" s="323" t="s">
        <v>371</v>
      </c>
      <c r="J813" s="323" t="s">
        <v>363</v>
      </c>
      <c r="K813" s="323">
        <v>13</v>
      </c>
      <c r="L813" s="323" t="s">
        <v>128</v>
      </c>
      <c r="M813" s="323" t="s">
        <v>112</v>
      </c>
      <c r="N813" s="323">
        <v>20</v>
      </c>
      <c r="O813" s="484">
        <v>55</v>
      </c>
      <c r="P813" s="485"/>
      <c r="Q813" s="497"/>
    </row>
    <row r="814" spans="1:17" ht="15" customHeight="1" x14ac:dyDescent="0.25">
      <c r="A814" s="509">
        <f ca="1">IF(ISBLANK(B814),"",IFERROR(INDIRECT("'Geotech Log'!J"&amp;MATCH(B814,'Geotech Log'!K:K,1)),""))</f>
        <v>181</v>
      </c>
      <c r="B814" s="483">
        <v>339.56</v>
      </c>
      <c r="C814" s="483" t="s">
        <v>94</v>
      </c>
      <c r="D814" s="323" t="s">
        <v>358</v>
      </c>
      <c r="E814" s="323" t="s">
        <v>104</v>
      </c>
      <c r="F814" s="323"/>
      <c r="G814" s="323" t="s">
        <v>391</v>
      </c>
      <c r="H814" s="323" t="s">
        <v>361</v>
      </c>
      <c r="I814" s="323" t="s">
        <v>377</v>
      </c>
      <c r="J814" s="323" t="s">
        <v>363</v>
      </c>
      <c r="K814" s="323">
        <v>9</v>
      </c>
      <c r="L814" s="323" t="s">
        <v>128</v>
      </c>
      <c r="M814" s="323" t="s">
        <v>112</v>
      </c>
      <c r="N814" s="323">
        <v>20</v>
      </c>
      <c r="O814" s="484">
        <v>39</v>
      </c>
      <c r="P814" s="485"/>
      <c r="Q814" s="497" t="s">
        <v>817</v>
      </c>
    </row>
    <row r="815" spans="1:17" ht="15" customHeight="1" x14ac:dyDescent="0.25">
      <c r="A815" s="509">
        <f ca="1">IF(ISBLANK(B815),"",IFERROR(INDIRECT("'Geotech Log'!J"&amp;MATCH(B815,'Geotech Log'!K:K,1)),""))</f>
        <v>181</v>
      </c>
      <c r="B815" s="483">
        <v>339.88</v>
      </c>
      <c r="C815" s="483" t="s">
        <v>94</v>
      </c>
      <c r="D815" s="323" t="s">
        <v>358</v>
      </c>
      <c r="E815" s="323" t="s">
        <v>104</v>
      </c>
      <c r="F815" s="323"/>
      <c r="G815" s="323" t="s">
        <v>391</v>
      </c>
      <c r="H815" s="323" t="s">
        <v>361</v>
      </c>
      <c r="I815" s="323" t="s">
        <v>362</v>
      </c>
      <c r="J815" s="323" t="s">
        <v>363</v>
      </c>
      <c r="K815" s="323">
        <v>9</v>
      </c>
      <c r="L815" s="323" t="s">
        <v>128</v>
      </c>
      <c r="M815" s="323" t="s">
        <v>112</v>
      </c>
      <c r="N815" s="323">
        <v>12</v>
      </c>
      <c r="O815" s="484">
        <v>55</v>
      </c>
      <c r="P815" s="485"/>
      <c r="Q815" s="497" t="s">
        <v>816</v>
      </c>
    </row>
    <row r="816" spans="1:17" ht="15" customHeight="1" x14ac:dyDescent="0.25">
      <c r="A816" s="509">
        <f ca="1">IF(ISBLANK(B816),"",IFERROR(INDIRECT("'Geotech Log'!J"&amp;MATCH(B816,'Geotech Log'!K:K,1)),""))</f>
        <v>181</v>
      </c>
      <c r="B816" s="483">
        <v>340.03</v>
      </c>
      <c r="C816" s="483" t="s">
        <v>94</v>
      </c>
      <c r="D816" s="323" t="s">
        <v>358</v>
      </c>
      <c r="E816" s="323" t="s">
        <v>104</v>
      </c>
      <c r="F816" s="323"/>
      <c r="G816" s="323" t="s">
        <v>391</v>
      </c>
      <c r="H816" s="323" t="s">
        <v>361</v>
      </c>
      <c r="I816" s="323" t="s">
        <v>377</v>
      </c>
      <c r="J816" s="323" t="s">
        <v>363</v>
      </c>
      <c r="K816" s="323">
        <v>9</v>
      </c>
      <c r="L816" s="323" t="s">
        <v>128</v>
      </c>
      <c r="M816" s="323" t="s">
        <v>112</v>
      </c>
      <c r="N816" s="323">
        <v>20</v>
      </c>
      <c r="O816" s="484">
        <v>49</v>
      </c>
      <c r="P816" s="485"/>
      <c r="Q816" s="497"/>
    </row>
    <row r="817" spans="1:17" ht="15" customHeight="1" x14ac:dyDescent="0.25">
      <c r="A817" s="509">
        <f ca="1">IF(ISBLANK(B817),"",IFERROR(INDIRECT("'Geotech Log'!J"&amp;MATCH(B817,'Geotech Log'!K:K,1)),""))</f>
        <v>182</v>
      </c>
      <c r="B817" s="483">
        <v>340.76</v>
      </c>
      <c r="C817" s="483" t="s">
        <v>94</v>
      </c>
      <c r="D817" s="323" t="s">
        <v>358</v>
      </c>
      <c r="E817" s="323" t="s">
        <v>104</v>
      </c>
      <c r="F817" s="323"/>
      <c r="G817" s="323" t="s">
        <v>391</v>
      </c>
      <c r="H817" s="323" t="s">
        <v>361</v>
      </c>
      <c r="I817" s="323" t="s">
        <v>377</v>
      </c>
      <c r="J817" s="323" t="s">
        <v>363</v>
      </c>
      <c r="K817" s="323">
        <v>13</v>
      </c>
      <c r="L817" s="323" t="s">
        <v>128</v>
      </c>
      <c r="M817" s="323" t="s">
        <v>112</v>
      </c>
      <c r="N817" s="323">
        <v>20</v>
      </c>
      <c r="O817" s="484">
        <v>55</v>
      </c>
      <c r="P817" s="485"/>
      <c r="Q817" s="497" t="s">
        <v>818</v>
      </c>
    </row>
    <row r="818" spans="1:17" ht="15" customHeight="1" x14ac:dyDescent="0.25">
      <c r="A818" s="509">
        <f ca="1">IF(ISBLANK(B818),"",IFERROR(INDIRECT("'Geotech Log'!J"&amp;MATCH(B818,'Geotech Log'!K:K,1)),""))</f>
        <v>183</v>
      </c>
      <c r="B818" s="483">
        <v>341.31</v>
      </c>
      <c r="C818" s="483" t="s">
        <v>94</v>
      </c>
      <c r="D818" s="323" t="s">
        <v>358</v>
      </c>
      <c r="E818" s="323" t="s">
        <v>104</v>
      </c>
      <c r="F818" s="323"/>
      <c r="G818" s="323" t="s">
        <v>391</v>
      </c>
      <c r="H818" s="323" t="s">
        <v>361</v>
      </c>
      <c r="I818" s="323" t="s">
        <v>374</v>
      </c>
      <c r="J818" s="323" t="s">
        <v>363</v>
      </c>
      <c r="K818" s="323">
        <v>9</v>
      </c>
      <c r="L818" s="323" t="s">
        <v>128</v>
      </c>
      <c r="M818" s="323" t="s">
        <v>112</v>
      </c>
      <c r="N818" s="323">
        <v>12</v>
      </c>
      <c r="O818" s="484">
        <v>61</v>
      </c>
      <c r="P818" s="485"/>
      <c r="Q818" s="497"/>
    </row>
    <row r="819" spans="1:17" ht="15" customHeight="1" x14ac:dyDescent="0.25">
      <c r="A819" s="509">
        <f ca="1">IF(ISBLANK(B819),"",IFERROR(INDIRECT("'Geotech Log'!J"&amp;MATCH(B819,'Geotech Log'!K:K,1)),""))</f>
        <v>183</v>
      </c>
      <c r="B819" s="483">
        <v>342.33</v>
      </c>
      <c r="C819" s="483" t="s">
        <v>366</v>
      </c>
      <c r="D819" s="323" t="s">
        <v>367</v>
      </c>
      <c r="E819" s="323" t="s">
        <v>368</v>
      </c>
      <c r="F819" s="323"/>
      <c r="G819" s="323" t="s">
        <v>369</v>
      </c>
      <c r="H819" s="323" t="s">
        <v>370</v>
      </c>
      <c r="I819" s="323" t="s">
        <v>374</v>
      </c>
      <c r="J819" s="323" t="s">
        <v>382</v>
      </c>
      <c r="K819" s="323">
        <v>5</v>
      </c>
      <c r="L819" s="323" t="s">
        <v>128</v>
      </c>
      <c r="M819" s="323" t="s">
        <v>112</v>
      </c>
      <c r="N819" s="323">
        <v>0</v>
      </c>
      <c r="O819" s="484">
        <v>56</v>
      </c>
      <c r="P819" s="485"/>
      <c r="Q819" s="497" t="s">
        <v>819</v>
      </c>
    </row>
    <row r="820" spans="1:17" ht="15" customHeight="1" x14ac:dyDescent="0.25">
      <c r="A820" s="509">
        <f ca="1">IF(ISBLANK(B820),"",IFERROR(INDIRECT("'Geotech Log'!J"&amp;MATCH(B820,'Geotech Log'!K:K,1)),""))</f>
        <v>183</v>
      </c>
      <c r="B820" s="483">
        <v>342.4</v>
      </c>
      <c r="C820" s="483" t="s">
        <v>366</v>
      </c>
      <c r="D820" s="323" t="s">
        <v>367</v>
      </c>
      <c r="E820" s="323" t="s">
        <v>368</v>
      </c>
      <c r="F820" s="323"/>
      <c r="G820" s="323" t="s">
        <v>369</v>
      </c>
      <c r="H820" s="323" t="s">
        <v>370</v>
      </c>
      <c r="I820" s="323" t="s">
        <v>371</v>
      </c>
      <c r="J820" s="323" t="s">
        <v>363</v>
      </c>
      <c r="K820" s="323">
        <v>11</v>
      </c>
      <c r="L820" s="323" t="s">
        <v>128</v>
      </c>
      <c r="M820" s="323" t="s">
        <v>112</v>
      </c>
      <c r="N820" s="323">
        <v>0</v>
      </c>
      <c r="O820" s="484">
        <v>52</v>
      </c>
      <c r="P820" s="485"/>
      <c r="Q820" s="497" t="s">
        <v>820</v>
      </c>
    </row>
    <row r="821" spans="1:17" ht="15" customHeight="1" x14ac:dyDescent="0.25">
      <c r="A821" s="509">
        <f ca="1">IF(ISBLANK(B821),"",IFERROR(INDIRECT("'Geotech Log'!J"&amp;MATCH(B821,'Geotech Log'!K:K,1)),""))</f>
        <v>183</v>
      </c>
      <c r="B821" s="483">
        <v>342.61</v>
      </c>
      <c r="C821" s="483" t="s">
        <v>94</v>
      </c>
      <c r="D821" s="323" t="s">
        <v>358</v>
      </c>
      <c r="E821" s="323" t="s">
        <v>104</v>
      </c>
      <c r="F821" s="323"/>
      <c r="G821" s="323" t="s">
        <v>391</v>
      </c>
      <c r="H821" s="323" t="s">
        <v>361</v>
      </c>
      <c r="I821" s="323" t="s">
        <v>362</v>
      </c>
      <c r="J821" s="323" t="s">
        <v>382</v>
      </c>
      <c r="K821" s="323">
        <v>5</v>
      </c>
      <c r="L821" s="323" t="s">
        <v>128</v>
      </c>
      <c r="M821" s="323" t="s">
        <v>112</v>
      </c>
      <c r="N821" s="323">
        <v>6</v>
      </c>
      <c r="O821" s="484">
        <v>56</v>
      </c>
      <c r="P821" s="485"/>
      <c r="Q821" s="497"/>
    </row>
    <row r="822" spans="1:17" ht="15" customHeight="1" x14ac:dyDescent="0.25">
      <c r="A822" s="509">
        <f ca="1">IF(ISBLANK(B822),"",IFERROR(INDIRECT("'Geotech Log'!J"&amp;MATCH(B822,'Geotech Log'!K:K,1)),""))</f>
        <v>183</v>
      </c>
      <c r="B822" s="483">
        <v>342.65</v>
      </c>
      <c r="C822" s="483" t="s">
        <v>94</v>
      </c>
      <c r="D822" s="323" t="s">
        <v>358</v>
      </c>
      <c r="E822" s="323" t="s">
        <v>104</v>
      </c>
      <c r="F822" s="323"/>
      <c r="G822" s="323" t="s">
        <v>391</v>
      </c>
      <c r="H822" s="323" t="s">
        <v>361</v>
      </c>
      <c r="I822" s="323" t="s">
        <v>377</v>
      </c>
      <c r="J822" s="323" t="s">
        <v>382</v>
      </c>
      <c r="K822" s="323">
        <v>5</v>
      </c>
      <c r="L822" s="323" t="s">
        <v>128</v>
      </c>
      <c r="M822" s="323" t="s">
        <v>112</v>
      </c>
      <c r="N822" s="323">
        <v>12</v>
      </c>
      <c r="O822" s="484">
        <v>50</v>
      </c>
      <c r="P822" s="485"/>
      <c r="Q822" s="497" t="s">
        <v>821</v>
      </c>
    </row>
    <row r="823" spans="1:17" ht="15" customHeight="1" x14ac:dyDescent="0.25">
      <c r="A823" s="509">
        <f ca="1">IF(ISBLANK(B823),"",IFERROR(INDIRECT("'Geotech Log'!J"&amp;MATCH(B823,'Geotech Log'!K:K,1)),""))</f>
        <v>183</v>
      </c>
      <c r="B823" s="483">
        <v>342.8</v>
      </c>
      <c r="C823" s="483" t="s">
        <v>94</v>
      </c>
      <c r="D823" s="323" t="s">
        <v>358</v>
      </c>
      <c r="E823" s="323" t="s">
        <v>104</v>
      </c>
      <c r="F823" s="323"/>
      <c r="G823" s="323" t="s">
        <v>391</v>
      </c>
      <c r="H823" s="323" t="s">
        <v>361</v>
      </c>
      <c r="I823" s="323" t="s">
        <v>362</v>
      </c>
      <c r="J823" s="323" t="s">
        <v>363</v>
      </c>
      <c r="K823" s="323">
        <v>15</v>
      </c>
      <c r="L823" s="323" t="s">
        <v>128</v>
      </c>
      <c r="M823" s="323" t="s">
        <v>112</v>
      </c>
      <c r="N823" s="323">
        <v>12</v>
      </c>
      <c r="O823" s="484">
        <v>36</v>
      </c>
      <c r="P823" s="485"/>
      <c r="Q823" s="497"/>
    </row>
    <row r="824" spans="1:17" ht="15" customHeight="1" x14ac:dyDescent="0.25">
      <c r="A824" s="509">
        <f ca="1">IF(ISBLANK(B824),"",IFERROR(INDIRECT("'Geotech Log'!J"&amp;MATCH(B824,'Geotech Log'!K:K,1)),""))</f>
        <v>183</v>
      </c>
      <c r="B824" s="483">
        <v>342.83</v>
      </c>
      <c r="C824" s="483" t="s">
        <v>94</v>
      </c>
      <c r="D824" s="323" t="s">
        <v>358</v>
      </c>
      <c r="E824" s="323" t="s">
        <v>104</v>
      </c>
      <c r="F824" s="323"/>
      <c r="G824" s="323" t="s">
        <v>391</v>
      </c>
      <c r="H824" s="323" t="s">
        <v>361</v>
      </c>
      <c r="I824" s="323" t="s">
        <v>374</v>
      </c>
      <c r="J824" s="323" t="s">
        <v>363</v>
      </c>
      <c r="K824" s="323">
        <v>11</v>
      </c>
      <c r="L824" s="323" t="s">
        <v>128</v>
      </c>
      <c r="M824" s="323" t="s">
        <v>112</v>
      </c>
      <c r="N824" s="323">
        <v>12</v>
      </c>
      <c r="O824" s="484">
        <v>47</v>
      </c>
      <c r="P824" s="485"/>
      <c r="Q824" s="497"/>
    </row>
    <row r="825" spans="1:17" ht="15" customHeight="1" x14ac:dyDescent="0.25">
      <c r="A825" s="509">
        <f ca="1">IF(ISBLANK(B825),"",IFERROR(INDIRECT("'Geotech Log'!J"&amp;MATCH(B825,'Geotech Log'!K:K,1)),""))</f>
        <v>183</v>
      </c>
      <c r="B825" s="483">
        <v>343.17</v>
      </c>
      <c r="C825" s="483" t="s">
        <v>94</v>
      </c>
      <c r="D825" s="323" t="s">
        <v>367</v>
      </c>
      <c r="E825" s="323" t="s">
        <v>104</v>
      </c>
      <c r="F825" s="323"/>
      <c r="G825" s="323" t="s">
        <v>369</v>
      </c>
      <c r="H825" s="323" t="s">
        <v>425</v>
      </c>
      <c r="I825" s="323" t="s">
        <v>362</v>
      </c>
      <c r="J825" s="323" t="s">
        <v>382</v>
      </c>
      <c r="K825" s="323">
        <v>7</v>
      </c>
      <c r="L825" s="323" t="s">
        <v>128</v>
      </c>
      <c r="M825" s="323" t="s">
        <v>112</v>
      </c>
      <c r="N825" s="323">
        <v>0</v>
      </c>
      <c r="O825" s="484">
        <v>47</v>
      </c>
      <c r="P825" s="485"/>
      <c r="Q825" s="497" t="s">
        <v>591</v>
      </c>
    </row>
    <row r="826" spans="1:17" ht="15" customHeight="1" x14ac:dyDescent="0.25">
      <c r="A826" s="509">
        <f ca="1">IF(ISBLANK(B826),"",IFERROR(INDIRECT("'Geotech Log'!J"&amp;MATCH(B826,'Geotech Log'!K:K,1)),""))</f>
        <v>184</v>
      </c>
      <c r="B826" s="483">
        <v>343.5</v>
      </c>
      <c r="C826" s="483"/>
      <c r="D826" s="323"/>
      <c r="E826" s="323"/>
      <c r="F826" s="323"/>
      <c r="G826" s="323"/>
      <c r="H826" s="323"/>
      <c r="I826" s="323"/>
      <c r="J826" s="323"/>
      <c r="K826" s="323"/>
      <c r="L826" s="323" t="s">
        <v>97</v>
      </c>
      <c r="M826" s="323" t="s">
        <v>112</v>
      </c>
      <c r="N826" s="323">
        <v>25</v>
      </c>
      <c r="O826" s="484"/>
      <c r="P826" s="485"/>
      <c r="Q826" s="497" t="s">
        <v>727</v>
      </c>
    </row>
    <row r="827" spans="1:17" ht="15" customHeight="1" x14ac:dyDescent="0.25">
      <c r="A827" s="509">
        <f ca="1">IF(ISBLANK(B827),"",IFERROR(INDIRECT("'Geotech Log'!J"&amp;MATCH(B827,'Geotech Log'!K:K,1)),""))</f>
        <v>185</v>
      </c>
      <c r="B827" s="483">
        <v>344.37</v>
      </c>
      <c r="C827" s="483" t="s">
        <v>94</v>
      </c>
      <c r="D827" s="323" t="s">
        <v>358</v>
      </c>
      <c r="E827" s="323" t="s">
        <v>104</v>
      </c>
      <c r="F827" s="323"/>
      <c r="G827" s="323" t="s">
        <v>391</v>
      </c>
      <c r="H827" s="323" t="s">
        <v>361</v>
      </c>
      <c r="I827" s="323" t="s">
        <v>374</v>
      </c>
      <c r="J827" s="323" t="s">
        <v>382</v>
      </c>
      <c r="K827" s="323">
        <v>5</v>
      </c>
      <c r="L827" s="323" t="s">
        <v>128</v>
      </c>
      <c r="M827" s="323" t="s">
        <v>112</v>
      </c>
      <c r="N827" s="323">
        <v>6</v>
      </c>
      <c r="O827" s="484">
        <v>41</v>
      </c>
      <c r="P827" s="485"/>
      <c r="Q827" s="497"/>
    </row>
    <row r="828" spans="1:17" ht="15" customHeight="1" x14ac:dyDescent="0.25">
      <c r="A828" s="509">
        <f ca="1">IF(ISBLANK(B828),"",IFERROR(INDIRECT("'Geotech Log'!J"&amp;MATCH(B828,'Geotech Log'!K:K,1)),""))</f>
        <v>186</v>
      </c>
      <c r="B828" s="483">
        <v>345.03</v>
      </c>
      <c r="C828" s="483" t="s">
        <v>94</v>
      </c>
      <c r="D828" s="323" t="s">
        <v>358</v>
      </c>
      <c r="E828" s="323" t="s">
        <v>104</v>
      </c>
      <c r="F828" s="323"/>
      <c r="G828" s="323" t="s">
        <v>391</v>
      </c>
      <c r="H828" s="323" t="s">
        <v>379</v>
      </c>
      <c r="I828" s="323" t="s">
        <v>374</v>
      </c>
      <c r="J828" s="323" t="s">
        <v>382</v>
      </c>
      <c r="K828" s="323">
        <v>5</v>
      </c>
      <c r="L828" s="323" t="s">
        <v>128</v>
      </c>
      <c r="M828" s="323" t="s">
        <v>112</v>
      </c>
      <c r="N828" s="323">
        <v>6</v>
      </c>
      <c r="O828" s="484">
        <v>42</v>
      </c>
      <c r="P828" s="485"/>
      <c r="Q828" s="497" t="s">
        <v>821</v>
      </c>
    </row>
    <row r="829" spans="1:17" ht="15" customHeight="1" x14ac:dyDescent="0.25">
      <c r="A829" s="509">
        <f ca="1">IF(ISBLANK(B829),"",IFERROR(INDIRECT("'Geotech Log'!J"&amp;MATCH(B829,'Geotech Log'!K:K,1)),""))</f>
        <v>186</v>
      </c>
      <c r="B829" s="483">
        <v>345.05</v>
      </c>
      <c r="C829" s="483" t="s">
        <v>94</v>
      </c>
      <c r="D829" s="323" t="s">
        <v>358</v>
      </c>
      <c r="E829" s="323" t="s">
        <v>104</v>
      </c>
      <c r="F829" s="323"/>
      <c r="G829" s="323" t="s">
        <v>391</v>
      </c>
      <c r="H829" s="323" t="s">
        <v>379</v>
      </c>
      <c r="I829" s="323" t="s">
        <v>374</v>
      </c>
      <c r="J829" s="323" t="s">
        <v>382</v>
      </c>
      <c r="K829" s="323">
        <v>5</v>
      </c>
      <c r="L829" s="323" t="s">
        <v>97</v>
      </c>
      <c r="M829" s="323" t="s">
        <v>112</v>
      </c>
      <c r="N829" s="323">
        <v>6</v>
      </c>
      <c r="O829" s="484">
        <v>41</v>
      </c>
      <c r="P829" s="485"/>
      <c r="Q829" s="497" t="s">
        <v>821</v>
      </c>
    </row>
    <row r="830" spans="1:17" ht="15" customHeight="1" x14ac:dyDescent="0.25">
      <c r="A830" s="509">
        <f ca="1">IF(ISBLANK(B830),"",IFERROR(INDIRECT("'Geotech Log'!J"&amp;MATCH(B830,'Geotech Log'!K:K,1)),""))</f>
        <v>186</v>
      </c>
      <c r="B830" s="483">
        <v>345.57</v>
      </c>
      <c r="C830" s="483" t="s">
        <v>94</v>
      </c>
      <c r="D830" s="323" t="s">
        <v>358</v>
      </c>
      <c r="E830" s="323" t="s">
        <v>104</v>
      </c>
      <c r="F830" s="323"/>
      <c r="G830" s="323" t="s">
        <v>391</v>
      </c>
      <c r="H830" s="323" t="s">
        <v>379</v>
      </c>
      <c r="I830" s="323" t="s">
        <v>377</v>
      </c>
      <c r="J830" s="323" t="s">
        <v>382</v>
      </c>
      <c r="K830" s="323">
        <v>7</v>
      </c>
      <c r="L830" s="323" t="s">
        <v>97</v>
      </c>
      <c r="M830" s="323" t="s">
        <v>112</v>
      </c>
      <c r="N830" s="323">
        <v>6</v>
      </c>
      <c r="O830" s="484">
        <v>49</v>
      </c>
      <c r="P830" s="485"/>
      <c r="Q830" s="497"/>
    </row>
    <row r="831" spans="1:17" ht="15" customHeight="1" x14ac:dyDescent="0.25">
      <c r="A831" s="509">
        <f ca="1">IF(ISBLANK(B831),"",IFERROR(INDIRECT("'Geotech Log'!J"&amp;MATCH(B831,'Geotech Log'!K:K,1)),""))</f>
        <v>186</v>
      </c>
      <c r="B831" s="483">
        <v>346.18</v>
      </c>
      <c r="C831" s="483" t="s">
        <v>94</v>
      </c>
      <c r="D831" s="323" t="s">
        <v>358</v>
      </c>
      <c r="E831" s="323" t="s">
        <v>104</v>
      </c>
      <c r="F831" s="323"/>
      <c r="G831" s="323" t="s">
        <v>391</v>
      </c>
      <c r="H831" s="323" t="s">
        <v>361</v>
      </c>
      <c r="I831" s="323" t="s">
        <v>374</v>
      </c>
      <c r="J831" s="323" t="s">
        <v>363</v>
      </c>
      <c r="K831" s="323">
        <v>9</v>
      </c>
      <c r="L831" s="323" t="s">
        <v>97</v>
      </c>
      <c r="M831" s="323" t="s">
        <v>112</v>
      </c>
      <c r="N831" s="323">
        <v>12</v>
      </c>
      <c r="O831" s="484">
        <v>32</v>
      </c>
      <c r="P831" s="485"/>
      <c r="Q831" s="497"/>
    </row>
    <row r="832" spans="1:17" ht="15" customHeight="1" x14ac:dyDescent="0.25">
      <c r="A832" s="509">
        <f ca="1">IF(ISBLANK(B832),"",IFERROR(INDIRECT("'Geotech Log'!J"&amp;MATCH(B832,'Geotech Log'!K:K,1)),""))</f>
        <v>187</v>
      </c>
      <c r="B832" s="483">
        <v>348.3</v>
      </c>
      <c r="C832" s="483" t="s">
        <v>94</v>
      </c>
      <c r="D832" s="323" t="s">
        <v>358</v>
      </c>
      <c r="E832" s="323" t="s">
        <v>104</v>
      </c>
      <c r="F832" s="323"/>
      <c r="G832" s="323" t="s">
        <v>391</v>
      </c>
      <c r="H832" s="323" t="s">
        <v>361</v>
      </c>
      <c r="I832" s="323" t="s">
        <v>374</v>
      </c>
      <c r="J832" s="323" t="s">
        <v>382</v>
      </c>
      <c r="K832" s="323">
        <v>5</v>
      </c>
      <c r="L832" s="323" t="s">
        <v>97</v>
      </c>
      <c r="M832" s="323" t="s">
        <v>112</v>
      </c>
      <c r="N832" s="323">
        <v>6</v>
      </c>
      <c r="O832" s="484">
        <v>46</v>
      </c>
      <c r="P832" s="485"/>
      <c r="Q832" s="497"/>
    </row>
    <row r="833" spans="1:17" ht="15" customHeight="1" x14ac:dyDescent="0.25">
      <c r="A833" s="509">
        <f ca="1">IF(ISBLANK(B833),"",IFERROR(INDIRECT("'Geotech Log'!J"&amp;MATCH(B833,'Geotech Log'!K:K,1)),""))</f>
        <v>187</v>
      </c>
      <c r="B833" s="483">
        <v>349.03</v>
      </c>
      <c r="C833" s="483" t="s">
        <v>94</v>
      </c>
      <c r="D833" s="323" t="s">
        <v>358</v>
      </c>
      <c r="E833" s="323" t="s">
        <v>104</v>
      </c>
      <c r="F833" s="323"/>
      <c r="G833" s="323" t="s">
        <v>391</v>
      </c>
      <c r="H833" s="323" t="s">
        <v>379</v>
      </c>
      <c r="I833" s="323" t="s">
        <v>374</v>
      </c>
      <c r="J833" s="323" t="s">
        <v>382</v>
      </c>
      <c r="K833" s="323">
        <v>7</v>
      </c>
      <c r="L833" s="323" t="s">
        <v>97</v>
      </c>
      <c r="M833" s="323" t="s">
        <v>112</v>
      </c>
      <c r="N833" s="323">
        <v>6</v>
      </c>
      <c r="O833" s="484">
        <v>46</v>
      </c>
      <c r="P833" s="485"/>
      <c r="Q833" s="497"/>
    </row>
    <row r="834" spans="1:17" ht="15" customHeight="1" x14ac:dyDescent="0.25">
      <c r="A834" s="509">
        <f ca="1">IF(ISBLANK(B834),"",IFERROR(INDIRECT("'Geotech Log'!J"&amp;MATCH(B834,'Geotech Log'!K:K,1)),""))</f>
        <v>188</v>
      </c>
      <c r="B834" s="483">
        <v>349.72</v>
      </c>
      <c r="C834" s="483" t="s">
        <v>94</v>
      </c>
      <c r="D834" s="323" t="s">
        <v>367</v>
      </c>
      <c r="E834" s="323" t="s">
        <v>104</v>
      </c>
      <c r="F834" s="323"/>
      <c r="G834" s="323" t="s">
        <v>369</v>
      </c>
      <c r="H834" s="323" t="s">
        <v>425</v>
      </c>
      <c r="I834" s="323" t="s">
        <v>374</v>
      </c>
      <c r="J834" s="323" t="s">
        <v>382</v>
      </c>
      <c r="K834" s="323">
        <v>7</v>
      </c>
      <c r="L834" s="323" t="s">
        <v>97</v>
      </c>
      <c r="M834" s="323" t="s">
        <v>112</v>
      </c>
      <c r="N834" s="323">
        <v>0</v>
      </c>
      <c r="O834" s="484">
        <v>24</v>
      </c>
      <c r="P834" s="485"/>
      <c r="Q834" s="497" t="s">
        <v>822</v>
      </c>
    </row>
    <row r="835" spans="1:17" ht="15" customHeight="1" x14ac:dyDescent="0.25">
      <c r="A835" s="509">
        <f ca="1">IF(ISBLANK(B835),"",IFERROR(INDIRECT("'Geotech Log'!J"&amp;MATCH(B835,'Geotech Log'!K:K,1)),""))</f>
        <v>189</v>
      </c>
      <c r="B835" s="483">
        <v>350.81</v>
      </c>
      <c r="C835" s="483" t="s">
        <v>357</v>
      </c>
      <c r="D835" s="323" t="s">
        <v>358</v>
      </c>
      <c r="E835" s="323" t="s">
        <v>104</v>
      </c>
      <c r="F835" s="323"/>
      <c r="G835" s="323" t="s">
        <v>391</v>
      </c>
      <c r="H835" s="323" t="s">
        <v>361</v>
      </c>
      <c r="I835" s="323" t="s">
        <v>374</v>
      </c>
      <c r="J835" s="323" t="s">
        <v>382</v>
      </c>
      <c r="K835" s="323">
        <v>5</v>
      </c>
      <c r="L835" s="323" t="s">
        <v>97</v>
      </c>
      <c r="M835" s="323" t="s">
        <v>112</v>
      </c>
      <c r="N835" s="323">
        <v>6</v>
      </c>
      <c r="O835" s="484">
        <v>36</v>
      </c>
      <c r="P835" s="485"/>
      <c r="Q835" s="497"/>
    </row>
    <row r="836" spans="1:17" ht="15" customHeight="1" x14ac:dyDescent="0.25">
      <c r="A836" s="509">
        <f ca="1">IF(ISBLANK(B836),"",IFERROR(INDIRECT("'Geotech Log'!J"&amp;MATCH(B836,'Geotech Log'!K:K,1)),""))</f>
        <v>190</v>
      </c>
      <c r="B836" s="483">
        <v>351.55</v>
      </c>
      <c r="C836" s="483" t="s">
        <v>94</v>
      </c>
      <c r="D836" s="323" t="s">
        <v>358</v>
      </c>
      <c r="E836" s="323" t="s">
        <v>104</v>
      </c>
      <c r="F836" s="323"/>
      <c r="G836" s="323" t="s">
        <v>391</v>
      </c>
      <c r="H836" s="323" t="s">
        <v>361</v>
      </c>
      <c r="I836" s="323" t="s">
        <v>421</v>
      </c>
      <c r="J836" s="323" t="s">
        <v>363</v>
      </c>
      <c r="K836" s="323">
        <v>9</v>
      </c>
      <c r="L836" s="323" t="s">
        <v>97</v>
      </c>
      <c r="M836" s="323" t="s">
        <v>112</v>
      </c>
      <c r="N836" s="323">
        <v>12</v>
      </c>
      <c r="O836" s="484">
        <v>44</v>
      </c>
      <c r="P836" s="485"/>
      <c r="Q836" s="497" t="s">
        <v>821</v>
      </c>
    </row>
    <row r="837" spans="1:17" ht="15" customHeight="1" x14ac:dyDescent="0.25">
      <c r="A837" s="509">
        <f ca="1">IF(ISBLANK(B837),"",IFERROR(INDIRECT("'Geotech Log'!J"&amp;MATCH(B837,'Geotech Log'!K:K,1)),""))</f>
        <v>190</v>
      </c>
      <c r="B837" s="483">
        <v>352.01</v>
      </c>
      <c r="C837" s="483" t="s">
        <v>94</v>
      </c>
      <c r="D837" s="323" t="s">
        <v>430</v>
      </c>
      <c r="E837" s="323" t="s">
        <v>104</v>
      </c>
      <c r="F837" s="323"/>
      <c r="G837" s="323" t="s">
        <v>391</v>
      </c>
      <c r="H837" s="323" t="s">
        <v>361</v>
      </c>
      <c r="I837" s="323" t="s">
        <v>362</v>
      </c>
      <c r="J837" s="323" t="s">
        <v>363</v>
      </c>
      <c r="K837" s="323">
        <v>11</v>
      </c>
      <c r="L837" s="323" t="s">
        <v>97</v>
      </c>
      <c r="M837" s="323" t="s">
        <v>112</v>
      </c>
      <c r="N837" s="323">
        <v>12</v>
      </c>
      <c r="O837" s="484">
        <v>59</v>
      </c>
      <c r="P837" s="485"/>
      <c r="Q837" s="497" t="s">
        <v>823</v>
      </c>
    </row>
    <row r="838" spans="1:17" ht="15" customHeight="1" x14ac:dyDescent="0.25">
      <c r="A838" s="509">
        <f ca="1">IF(ISBLANK(B838),"",IFERROR(INDIRECT("'Geotech Log'!J"&amp;MATCH(B838,'Geotech Log'!K:K,1)),""))</f>
        <v>190</v>
      </c>
      <c r="B838" s="483">
        <v>352.05</v>
      </c>
      <c r="C838" s="483" t="s">
        <v>94</v>
      </c>
      <c r="D838" s="323" t="s">
        <v>367</v>
      </c>
      <c r="E838" s="323" t="s">
        <v>104</v>
      </c>
      <c r="F838" s="323"/>
      <c r="G838" s="323" t="s">
        <v>369</v>
      </c>
      <c r="H838" s="323" t="s">
        <v>425</v>
      </c>
      <c r="I838" s="323" t="s">
        <v>374</v>
      </c>
      <c r="J838" s="323" t="s">
        <v>363</v>
      </c>
      <c r="K838" s="323">
        <v>9</v>
      </c>
      <c r="L838" s="323" t="s">
        <v>97</v>
      </c>
      <c r="M838" s="323" t="s">
        <v>112</v>
      </c>
      <c r="N838" s="323">
        <v>0</v>
      </c>
      <c r="O838" s="484">
        <v>36</v>
      </c>
      <c r="P838" s="485"/>
      <c r="Q838" s="497" t="s">
        <v>824</v>
      </c>
    </row>
    <row r="839" spans="1:17" ht="15" customHeight="1" x14ac:dyDescent="0.25">
      <c r="A839" s="509">
        <f ca="1">IF(ISBLANK(B839),"",IFERROR(INDIRECT("'Geotech Log'!J"&amp;MATCH(B839,'Geotech Log'!K:K,1)),""))</f>
        <v>190</v>
      </c>
      <c r="B839" s="483">
        <v>352.53</v>
      </c>
      <c r="C839" s="483" t="s">
        <v>357</v>
      </c>
      <c r="D839" s="323" t="s">
        <v>358</v>
      </c>
      <c r="E839" s="323" t="s">
        <v>104</v>
      </c>
      <c r="F839" s="323"/>
      <c r="G839" s="323" t="s">
        <v>391</v>
      </c>
      <c r="H839" s="323" t="s">
        <v>361</v>
      </c>
      <c r="I839" s="323" t="s">
        <v>371</v>
      </c>
      <c r="J839" s="323" t="s">
        <v>363</v>
      </c>
      <c r="K839" s="323">
        <v>15</v>
      </c>
      <c r="L839" s="323" t="s">
        <v>97</v>
      </c>
      <c r="M839" s="323" t="s">
        <v>112</v>
      </c>
      <c r="N839" s="323">
        <v>12</v>
      </c>
      <c r="O839" s="484">
        <v>37</v>
      </c>
      <c r="P839" s="485"/>
      <c r="Q839" s="497" t="s">
        <v>825</v>
      </c>
    </row>
    <row r="840" spans="1:17" ht="15" customHeight="1" x14ac:dyDescent="0.25">
      <c r="A840" s="509">
        <f ca="1">IF(ISBLANK(B840),"",IFERROR(INDIRECT("'Geotech Log'!J"&amp;MATCH(B840,'Geotech Log'!K:K,1)),""))</f>
        <v>191</v>
      </c>
      <c r="B840" s="483">
        <v>352.62</v>
      </c>
      <c r="C840" s="483" t="s">
        <v>94</v>
      </c>
      <c r="D840" s="323" t="s">
        <v>358</v>
      </c>
      <c r="E840" s="323" t="s">
        <v>104</v>
      </c>
      <c r="F840" s="323"/>
      <c r="G840" s="323" t="s">
        <v>391</v>
      </c>
      <c r="H840" s="323" t="s">
        <v>361</v>
      </c>
      <c r="I840" s="323" t="s">
        <v>374</v>
      </c>
      <c r="J840" s="323" t="s">
        <v>382</v>
      </c>
      <c r="K840" s="323">
        <v>3</v>
      </c>
      <c r="L840" s="323" t="s">
        <v>97</v>
      </c>
      <c r="M840" s="323" t="s">
        <v>112</v>
      </c>
      <c r="N840" s="323">
        <v>6</v>
      </c>
      <c r="O840" s="484">
        <v>26</v>
      </c>
      <c r="P840" s="485"/>
      <c r="Q840" s="497"/>
    </row>
    <row r="841" spans="1:17" ht="15" customHeight="1" x14ac:dyDescent="0.25">
      <c r="A841" s="509">
        <f ca="1">IF(ISBLANK(B841),"",IFERROR(INDIRECT("'Geotech Log'!J"&amp;MATCH(B841,'Geotech Log'!K:K,1)),""))</f>
        <v>191</v>
      </c>
      <c r="B841" s="483">
        <v>352.8</v>
      </c>
      <c r="C841" s="483"/>
      <c r="D841" s="323"/>
      <c r="E841" s="323"/>
      <c r="F841" s="323"/>
      <c r="G841" s="323"/>
      <c r="H841" s="323"/>
      <c r="I841" s="323"/>
      <c r="J841" s="323"/>
      <c r="K841" s="323"/>
      <c r="L841" s="323" t="s">
        <v>97</v>
      </c>
      <c r="M841" s="323" t="s">
        <v>112</v>
      </c>
      <c r="N841" s="323">
        <v>25</v>
      </c>
      <c r="O841" s="484"/>
      <c r="P841" s="485"/>
      <c r="Q841" s="497" t="s">
        <v>727</v>
      </c>
    </row>
    <row r="842" spans="1:17" ht="15" customHeight="1" x14ac:dyDescent="0.25">
      <c r="A842" s="509">
        <f ca="1">IF(ISBLANK(B842),"",IFERROR(INDIRECT("'Geotech Log'!J"&amp;MATCH(B842,'Geotech Log'!K:K,1)),""))</f>
        <v>192</v>
      </c>
      <c r="B842" s="483">
        <v>353.35</v>
      </c>
      <c r="C842" s="483" t="s">
        <v>357</v>
      </c>
      <c r="D842" s="323" t="s">
        <v>358</v>
      </c>
      <c r="E842" s="323" t="s">
        <v>104</v>
      </c>
      <c r="F842" s="323"/>
      <c r="G842" s="323" t="s">
        <v>391</v>
      </c>
      <c r="H842" s="323" t="s">
        <v>361</v>
      </c>
      <c r="I842" s="323" t="s">
        <v>371</v>
      </c>
      <c r="J842" s="323" t="s">
        <v>363</v>
      </c>
      <c r="K842" s="323">
        <v>15</v>
      </c>
      <c r="L842" s="323" t="s">
        <v>97</v>
      </c>
      <c r="M842" s="323" t="s">
        <v>112</v>
      </c>
      <c r="N842" s="323">
        <v>20</v>
      </c>
      <c r="O842" s="484">
        <v>70</v>
      </c>
      <c r="P842" s="485"/>
      <c r="Q842" s="497"/>
    </row>
    <row r="843" spans="1:17" ht="15" customHeight="1" x14ac:dyDescent="0.25">
      <c r="A843" s="509">
        <f ca="1">IF(ISBLANK(B843),"",IFERROR(INDIRECT("'Geotech Log'!J"&amp;MATCH(B843,'Geotech Log'!K:K,1)),""))</f>
        <v>192</v>
      </c>
      <c r="B843" s="483">
        <v>353.68</v>
      </c>
      <c r="C843" s="483" t="s">
        <v>94</v>
      </c>
      <c r="D843" s="323" t="s">
        <v>358</v>
      </c>
      <c r="E843" s="323" t="s">
        <v>104</v>
      </c>
      <c r="F843" s="323"/>
      <c r="G843" s="323" t="s">
        <v>391</v>
      </c>
      <c r="H843" s="323" t="s">
        <v>361</v>
      </c>
      <c r="I843" s="323" t="s">
        <v>377</v>
      </c>
      <c r="J843" s="323" t="s">
        <v>382</v>
      </c>
      <c r="K843" s="323">
        <v>3</v>
      </c>
      <c r="L843" s="323" t="s">
        <v>97</v>
      </c>
      <c r="M843" s="323" t="s">
        <v>112</v>
      </c>
      <c r="N843" s="323">
        <v>12</v>
      </c>
      <c r="O843" s="484">
        <v>55</v>
      </c>
      <c r="P843" s="485"/>
      <c r="Q843" s="497" t="s">
        <v>826</v>
      </c>
    </row>
    <row r="844" spans="1:17" ht="15" customHeight="1" x14ac:dyDescent="0.25">
      <c r="A844" s="509">
        <f ca="1">IF(ISBLANK(B844),"",IFERROR(INDIRECT("'Geotech Log'!J"&amp;MATCH(B844,'Geotech Log'!K:K,1)),""))</f>
        <v>193</v>
      </c>
      <c r="B844" s="483">
        <v>355.22</v>
      </c>
      <c r="C844" s="483" t="s">
        <v>357</v>
      </c>
      <c r="D844" s="323" t="s">
        <v>358</v>
      </c>
      <c r="E844" s="323" t="s">
        <v>104</v>
      </c>
      <c r="F844" s="323"/>
      <c r="G844" s="323" t="s">
        <v>391</v>
      </c>
      <c r="H844" s="323" t="s">
        <v>361</v>
      </c>
      <c r="I844" s="323" t="s">
        <v>374</v>
      </c>
      <c r="J844" s="323" t="s">
        <v>382</v>
      </c>
      <c r="K844" s="323">
        <v>7</v>
      </c>
      <c r="L844" s="323" t="s">
        <v>97</v>
      </c>
      <c r="M844" s="323" t="s">
        <v>112</v>
      </c>
      <c r="N844" s="323">
        <v>6</v>
      </c>
      <c r="O844" s="484">
        <v>55</v>
      </c>
      <c r="P844" s="485"/>
      <c r="Q844" s="497"/>
    </row>
    <row r="845" spans="1:17" ht="15" customHeight="1" x14ac:dyDescent="0.25">
      <c r="A845" s="509">
        <f ca="1">IF(ISBLANK(B845),"",IFERROR(INDIRECT("'Geotech Log'!J"&amp;MATCH(B845,'Geotech Log'!K:K,1)),""))</f>
        <v>194</v>
      </c>
      <c r="B845" s="483">
        <v>356.65</v>
      </c>
      <c r="C845" s="483" t="s">
        <v>357</v>
      </c>
      <c r="D845" s="323" t="s">
        <v>358</v>
      </c>
      <c r="E845" s="323" t="s">
        <v>104</v>
      </c>
      <c r="F845" s="323" t="s">
        <v>359</v>
      </c>
      <c r="G845" s="323" t="s">
        <v>391</v>
      </c>
      <c r="H845" s="323" t="s">
        <v>361</v>
      </c>
      <c r="I845" s="323" t="s">
        <v>374</v>
      </c>
      <c r="J845" s="323" t="s">
        <v>382</v>
      </c>
      <c r="K845" s="323">
        <v>7</v>
      </c>
      <c r="L845" s="323" t="s">
        <v>97</v>
      </c>
      <c r="M845" s="323" t="s">
        <v>112</v>
      </c>
      <c r="N845" s="323">
        <v>6</v>
      </c>
      <c r="O845" s="484">
        <v>57</v>
      </c>
      <c r="P845" s="485"/>
      <c r="Q845" s="497"/>
    </row>
    <row r="846" spans="1:17" ht="15" customHeight="1" x14ac:dyDescent="0.25">
      <c r="A846" s="509">
        <f ca="1">IF(ISBLANK(B846),"",IFERROR(INDIRECT("'Geotech Log'!J"&amp;MATCH(B846,'Geotech Log'!K:K,1)),""))</f>
        <v>194</v>
      </c>
      <c r="B846" s="483">
        <v>357.97</v>
      </c>
      <c r="C846" s="483" t="s">
        <v>357</v>
      </c>
      <c r="D846" s="323" t="s">
        <v>358</v>
      </c>
      <c r="E846" s="323" t="s">
        <v>376</v>
      </c>
      <c r="F846" s="323"/>
      <c r="G846" s="323" t="s">
        <v>381</v>
      </c>
      <c r="H846" s="323"/>
      <c r="I846" s="323" t="s">
        <v>374</v>
      </c>
      <c r="J846" s="323" t="s">
        <v>382</v>
      </c>
      <c r="K846" s="323">
        <v>3</v>
      </c>
      <c r="L846" s="323" t="s">
        <v>97</v>
      </c>
      <c r="M846" s="323" t="s">
        <v>112</v>
      </c>
      <c r="N846" s="323">
        <v>6</v>
      </c>
      <c r="O846" s="484">
        <v>39</v>
      </c>
      <c r="P846" s="485"/>
      <c r="Q846" s="497" t="s">
        <v>827</v>
      </c>
    </row>
    <row r="847" spans="1:17" ht="15" customHeight="1" x14ac:dyDescent="0.25">
      <c r="A847" s="509">
        <f ca="1">IF(ISBLANK(B847),"",IFERROR(INDIRECT("'Geotech Log'!J"&amp;MATCH(B847,'Geotech Log'!K:K,1)),""))</f>
        <v>195</v>
      </c>
      <c r="B847" s="483">
        <v>359.26</v>
      </c>
      <c r="C847" s="483" t="s">
        <v>357</v>
      </c>
      <c r="D847" s="323" t="s">
        <v>358</v>
      </c>
      <c r="E847" s="323" t="s">
        <v>376</v>
      </c>
      <c r="F847" s="323"/>
      <c r="G847" s="323" t="s">
        <v>381</v>
      </c>
      <c r="H847" s="323"/>
      <c r="I847" s="323" t="s">
        <v>374</v>
      </c>
      <c r="J847" s="323" t="s">
        <v>363</v>
      </c>
      <c r="K847" s="323">
        <v>9</v>
      </c>
      <c r="L847" s="323" t="s">
        <v>97</v>
      </c>
      <c r="M847" s="323" t="s">
        <v>112</v>
      </c>
      <c r="N847" s="323">
        <v>12</v>
      </c>
      <c r="O847" s="484">
        <v>24</v>
      </c>
      <c r="P847" s="485"/>
      <c r="Q847" s="497"/>
    </row>
    <row r="848" spans="1:17" ht="15" customHeight="1" x14ac:dyDescent="0.25">
      <c r="A848" s="509">
        <f ca="1">IF(ISBLANK(B848),"",IFERROR(INDIRECT("'Geotech Log'!J"&amp;MATCH(B848,'Geotech Log'!K:K,1)),""))</f>
        <v>195</v>
      </c>
      <c r="B848" s="483">
        <v>359.42</v>
      </c>
      <c r="C848" s="483" t="s">
        <v>94</v>
      </c>
      <c r="D848" s="323" t="s">
        <v>358</v>
      </c>
      <c r="E848" s="323" t="s">
        <v>104</v>
      </c>
      <c r="F848" s="323"/>
      <c r="G848" s="323" t="s">
        <v>360</v>
      </c>
      <c r="H848" s="323" t="s">
        <v>361</v>
      </c>
      <c r="I848" s="323" t="s">
        <v>374</v>
      </c>
      <c r="J848" s="323" t="s">
        <v>382</v>
      </c>
      <c r="K848" s="323">
        <v>5</v>
      </c>
      <c r="L848" s="323" t="s">
        <v>97</v>
      </c>
      <c r="M848" s="323" t="s">
        <v>112</v>
      </c>
      <c r="N848" s="323">
        <v>12</v>
      </c>
      <c r="O848" s="484">
        <v>58</v>
      </c>
      <c r="P848" s="485"/>
      <c r="Q848" s="497"/>
    </row>
    <row r="849" spans="1:17" ht="15" customHeight="1" x14ac:dyDescent="0.25">
      <c r="A849" s="509">
        <f ca="1">IF(ISBLANK(B849),"",IFERROR(INDIRECT("'Geotech Log'!J"&amp;MATCH(B849,'Geotech Log'!K:K,1)),""))</f>
        <v>195</v>
      </c>
      <c r="B849" s="483">
        <v>361.1</v>
      </c>
      <c r="C849" s="483" t="s">
        <v>357</v>
      </c>
      <c r="D849" s="323" t="s">
        <v>358</v>
      </c>
      <c r="E849" s="323" t="s">
        <v>104</v>
      </c>
      <c r="F849" s="323"/>
      <c r="G849" s="323" t="s">
        <v>360</v>
      </c>
      <c r="H849" s="323" t="s">
        <v>361</v>
      </c>
      <c r="I849" s="323" t="s">
        <v>371</v>
      </c>
      <c r="J849" s="323" t="s">
        <v>382</v>
      </c>
      <c r="K849" s="323">
        <v>5</v>
      </c>
      <c r="L849" s="323" t="s">
        <v>97</v>
      </c>
      <c r="M849" s="323" t="s">
        <v>112</v>
      </c>
      <c r="N849" s="323">
        <v>20</v>
      </c>
      <c r="O849" s="484">
        <v>22</v>
      </c>
      <c r="P849" s="485"/>
      <c r="Q849" s="497" t="s">
        <v>828</v>
      </c>
    </row>
    <row r="850" spans="1:17" ht="15" customHeight="1" x14ac:dyDescent="0.25">
      <c r="A850" s="509">
        <f ca="1">IF(ISBLANK(B850),"",IFERROR(INDIRECT("'Geotech Log'!J"&amp;MATCH(B850,'Geotech Log'!K:K,1)),""))</f>
        <v>195</v>
      </c>
      <c r="B850" s="483">
        <v>361.25</v>
      </c>
      <c r="C850" s="483" t="s">
        <v>705</v>
      </c>
      <c r="D850" s="323" t="s">
        <v>358</v>
      </c>
      <c r="E850" s="323" t="s">
        <v>386</v>
      </c>
      <c r="F850" s="323"/>
      <c r="G850" s="323" t="s">
        <v>369</v>
      </c>
      <c r="H850" s="323" t="s">
        <v>370</v>
      </c>
      <c r="I850" s="323" t="s">
        <v>374</v>
      </c>
      <c r="J850" s="323" t="s">
        <v>382</v>
      </c>
      <c r="K850" s="323">
        <v>5</v>
      </c>
      <c r="L850" s="323" t="s">
        <v>113</v>
      </c>
      <c r="M850" s="323" t="s">
        <v>112</v>
      </c>
      <c r="N850" s="323">
        <v>0</v>
      </c>
      <c r="O850" s="484">
        <v>59</v>
      </c>
      <c r="P850" s="485"/>
      <c r="Q850" s="497" t="s">
        <v>829</v>
      </c>
    </row>
    <row r="851" spans="1:17" ht="15" customHeight="1" x14ac:dyDescent="0.25">
      <c r="A851" s="509">
        <f ca="1">IF(ISBLANK(B851),"",IFERROR(INDIRECT("'Geotech Log'!J"&amp;MATCH(B851,'Geotech Log'!K:K,1)),""))</f>
        <v>195</v>
      </c>
      <c r="B851" s="483">
        <v>361.6</v>
      </c>
      <c r="C851" s="483" t="s">
        <v>94</v>
      </c>
      <c r="D851" s="323" t="s">
        <v>367</v>
      </c>
      <c r="E851" s="323" t="s">
        <v>104</v>
      </c>
      <c r="F851" s="323" t="s">
        <v>368</v>
      </c>
      <c r="G851" s="323" t="s">
        <v>369</v>
      </c>
      <c r="H851" s="323" t="s">
        <v>370</v>
      </c>
      <c r="I851" s="323" t="s">
        <v>374</v>
      </c>
      <c r="J851" s="323" t="s">
        <v>382</v>
      </c>
      <c r="K851" s="323">
        <v>5</v>
      </c>
      <c r="L851" s="323" t="s">
        <v>113</v>
      </c>
      <c r="M851" s="323" t="s">
        <v>112</v>
      </c>
      <c r="N851" s="323">
        <v>0</v>
      </c>
      <c r="O851" s="484">
        <v>69</v>
      </c>
      <c r="P851" s="485"/>
      <c r="Q851" s="497" t="s">
        <v>830</v>
      </c>
    </row>
    <row r="852" spans="1:17" ht="15" customHeight="1" x14ac:dyDescent="0.25">
      <c r="A852" s="509">
        <f ca="1">IF(ISBLANK(B852),"",IFERROR(INDIRECT("'Geotech Log'!J"&amp;MATCH(B852,'Geotech Log'!K:K,1)),""))</f>
        <v>196</v>
      </c>
      <c r="B852" s="483">
        <v>362.72</v>
      </c>
      <c r="C852" s="483" t="s">
        <v>357</v>
      </c>
      <c r="D852" s="323" t="s">
        <v>358</v>
      </c>
      <c r="E852" s="323" t="s">
        <v>376</v>
      </c>
      <c r="F852" s="323"/>
      <c r="G852" s="323" t="s">
        <v>381</v>
      </c>
      <c r="H852" s="323"/>
      <c r="I852" s="323" t="s">
        <v>374</v>
      </c>
      <c r="J852" s="323" t="s">
        <v>382</v>
      </c>
      <c r="K852" s="323">
        <v>5</v>
      </c>
      <c r="L852" s="323" t="s">
        <v>97</v>
      </c>
      <c r="M852" s="323" t="s">
        <v>112</v>
      </c>
      <c r="N852" s="323">
        <v>12</v>
      </c>
      <c r="O852" s="484">
        <v>51</v>
      </c>
      <c r="P852" s="485"/>
      <c r="Q852" s="497"/>
    </row>
    <row r="853" spans="1:17" ht="15" customHeight="1" x14ac:dyDescent="0.25">
      <c r="A853" s="509">
        <f ca="1">IF(ISBLANK(B853),"",IFERROR(INDIRECT("'Geotech Log'!J"&amp;MATCH(B853,'Geotech Log'!K:K,1)),""))</f>
        <v>196</v>
      </c>
      <c r="B853" s="483">
        <v>363.07</v>
      </c>
      <c r="C853" s="483" t="s">
        <v>94</v>
      </c>
      <c r="D853" s="323" t="s">
        <v>358</v>
      </c>
      <c r="E853" s="323" t="s">
        <v>376</v>
      </c>
      <c r="F853" s="323"/>
      <c r="G853" s="323" t="s">
        <v>381</v>
      </c>
      <c r="H853" s="323"/>
      <c r="I853" s="323" t="s">
        <v>374</v>
      </c>
      <c r="J853" s="323" t="s">
        <v>382</v>
      </c>
      <c r="K853" s="323">
        <v>7</v>
      </c>
      <c r="L853" s="323" t="s">
        <v>97</v>
      </c>
      <c r="M853" s="323" t="s">
        <v>112</v>
      </c>
      <c r="N853" s="323">
        <v>12</v>
      </c>
      <c r="O853" s="484">
        <v>59</v>
      </c>
      <c r="P853" s="485"/>
      <c r="Q853" s="497" t="s">
        <v>831</v>
      </c>
    </row>
    <row r="854" spans="1:17" ht="15" customHeight="1" x14ac:dyDescent="0.25">
      <c r="A854" s="509">
        <f ca="1">IF(ISBLANK(B854),"",IFERROR(INDIRECT("'Geotech Log'!J"&amp;MATCH(B854,'Geotech Log'!K:K,1)),""))</f>
        <v>197</v>
      </c>
      <c r="B854" s="483">
        <v>367.01</v>
      </c>
      <c r="C854" s="483" t="s">
        <v>357</v>
      </c>
      <c r="D854" s="323" t="s">
        <v>358</v>
      </c>
      <c r="E854" s="323" t="s">
        <v>376</v>
      </c>
      <c r="F854" s="323"/>
      <c r="G854" s="323" t="s">
        <v>381</v>
      </c>
      <c r="H854" s="323"/>
      <c r="I854" s="323" t="s">
        <v>371</v>
      </c>
      <c r="J854" s="323" t="s">
        <v>508</v>
      </c>
      <c r="K854" s="323">
        <v>15</v>
      </c>
      <c r="L854" s="323" t="s">
        <v>97</v>
      </c>
      <c r="M854" s="323" t="s">
        <v>112</v>
      </c>
      <c r="N854" s="323">
        <v>25</v>
      </c>
      <c r="O854" s="484">
        <v>63</v>
      </c>
      <c r="P854" s="485"/>
      <c r="Q854" s="497" t="s">
        <v>832</v>
      </c>
    </row>
    <row r="855" spans="1:17" ht="15" customHeight="1" x14ac:dyDescent="0.25">
      <c r="A855" s="509">
        <f ca="1">IF(ISBLANK(B855),"",IFERROR(INDIRECT("'Geotech Log'!J"&amp;MATCH(B855,'Geotech Log'!K:K,1)),""))</f>
        <v>198</v>
      </c>
      <c r="B855" s="483">
        <v>368.25</v>
      </c>
      <c r="C855" s="483" t="s">
        <v>94</v>
      </c>
      <c r="D855" s="323" t="s">
        <v>358</v>
      </c>
      <c r="E855" s="323" t="s">
        <v>376</v>
      </c>
      <c r="F855" s="323"/>
      <c r="G855" s="323" t="s">
        <v>381</v>
      </c>
      <c r="H855" s="323"/>
      <c r="I855" s="323" t="s">
        <v>374</v>
      </c>
      <c r="J855" s="323" t="s">
        <v>382</v>
      </c>
      <c r="K855" s="323">
        <v>5</v>
      </c>
      <c r="L855" s="323" t="s">
        <v>97</v>
      </c>
      <c r="M855" s="323" t="s">
        <v>112</v>
      </c>
      <c r="N855" s="323">
        <v>12</v>
      </c>
      <c r="O855" s="484">
        <v>52</v>
      </c>
      <c r="P855" s="485"/>
      <c r="Q855" s="497"/>
    </row>
    <row r="856" spans="1:17" ht="15" customHeight="1" x14ac:dyDescent="0.25">
      <c r="A856" s="509">
        <f ca="1">IF(ISBLANK(B856),"",IFERROR(INDIRECT("'Geotech Log'!J"&amp;MATCH(B856,'Geotech Log'!K:K,1)),""))</f>
        <v>198</v>
      </c>
      <c r="B856" s="483">
        <v>368.68</v>
      </c>
      <c r="C856" s="483" t="s">
        <v>94</v>
      </c>
      <c r="D856" s="323" t="s">
        <v>358</v>
      </c>
      <c r="E856" s="323" t="s">
        <v>376</v>
      </c>
      <c r="F856" s="323"/>
      <c r="G856" s="323" t="s">
        <v>381</v>
      </c>
      <c r="H856" s="323"/>
      <c r="I856" s="323" t="s">
        <v>374</v>
      </c>
      <c r="J856" s="323" t="s">
        <v>382</v>
      </c>
      <c r="K856" s="323">
        <v>5</v>
      </c>
      <c r="L856" s="323" t="s">
        <v>97</v>
      </c>
      <c r="M856" s="323" t="s">
        <v>112</v>
      </c>
      <c r="N856" s="323">
        <v>12</v>
      </c>
      <c r="O856" s="484">
        <v>61</v>
      </c>
      <c r="P856" s="485"/>
      <c r="Q856" s="497"/>
    </row>
    <row r="857" spans="1:17" ht="15" customHeight="1" x14ac:dyDescent="0.25">
      <c r="A857" s="509">
        <f ca="1">IF(ISBLANK(B857),"",IFERROR(INDIRECT("'Geotech Log'!J"&amp;MATCH(B857,'Geotech Log'!K:K,1)),""))</f>
        <v>198</v>
      </c>
      <c r="B857" s="483">
        <v>369.05</v>
      </c>
      <c r="C857" s="483" t="s">
        <v>94</v>
      </c>
      <c r="D857" s="323" t="s">
        <v>358</v>
      </c>
      <c r="E857" s="323" t="s">
        <v>376</v>
      </c>
      <c r="F857" s="323"/>
      <c r="G857" s="323" t="s">
        <v>381</v>
      </c>
      <c r="H857" s="323"/>
      <c r="I857" s="323" t="s">
        <v>374</v>
      </c>
      <c r="J857" s="323" t="s">
        <v>382</v>
      </c>
      <c r="K857" s="323">
        <v>5</v>
      </c>
      <c r="L857" s="323" t="s">
        <v>97</v>
      </c>
      <c r="M857" s="323" t="s">
        <v>112</v>
      </c>
      <c r="N857" s="323">
        <v>12</v>
      </c>
      <c r="O857" s="484">
        <v>62</v>
      </c>
      <c r="P857" s="485"/>
      <c r="Q857" s="497"/>
    </row>
    <row r="858" spans="1:17" ht="15" customHeight="1" x14ac:dyDescent="0.25">
      <c r="A858" s="509">
        <f ca="1">IF(ISBLANK(B858),"",IFERROR(INDIRECT("'Geotech Log'!J"&amp;MATCH(B858,'Geotech Log'!K:K,1)),""))</f>
        <v>198</v>
      </c>
      <c r="B858" s="483">
        <v>370.3</v>
      </c>
      <c r="C858" s="483" t="s">
        <v>94</v>
      </c>
      <c r="D858" s="323" t="s">
        <v>358</v>
      </c>
      <c r="E858" s="323" t="s">
        <v>376</v>
      </c>
      <c r="F858" s="323"/>
      <c r="G858" s="323" t="s">
        <v>381</v>
      </c>
      <c r="H858" s="323"/>
      <c r="I858" s="323" t="s">
        <v>374</v>
      </c>
      <c r="J858" s="323" t="s">
        <v>382</v>
      </c>
      <c r="K858" s="323">
        <v>5</v>
      </c>
      <c r="L858" s="323" t="s">
        <v>97</v>
      </c>
      <c r="M858" s="323" t="s">
        <v>112</v>
      </c>
      <c r="N858" s="323">
        <v>12</v>
      </c>
      <c r="O858" s="484">
        <v>62</v>
      </c>
      <c r="P858" s="485"/>
      <c r="Q858" s="497"/>
    </row>
    <row r="859" spans="1:17" ht="15" customHeight="1" x14ac:dyDescent="0.25">
      <c r="A859" s="509">
        <f ca="1">IF(ISBLANK(B859),"",IFERROR(INDIRECT("'Geotech Log'!J"&amp;MATCH(B859,'Geotech Log'!K:K,1)),""))</f>
        <v>199</v>
      </c>
      <c r="B859" s="483">
        <v>371.4</v>
      </c>
      <c r="C859" s="483" t="s">
        <v>94</v>
      </c>
      <c r="D859" s="323" t="s">
        <v>358</v>
      </c>
      <c r="E859" s="323" t="s">
        <v>376</v>
      </c>
      <c r="F859" s="323"/>
      <c r="G859" s="323" t="s">
        <v>381</v>
      </c>
      <c r="H859" s="323"/>
      <c r="I859" s="323" t="s">
        <v>374</v>
      </c>
      <c r="J859" s="323" t="s">
        <v>382</v>
      </c>
      <c r="K859" s="323">
        <v>5</v>
      </c>
      <c r="L859" s="323" t="s">
        <v>97</v>
      </c>
      <c r="M859" s="323" t="s">
        <v>112</v>
      </c>
      <c r="N859" s="323">
        <v>12</v>
      </c>
      <c r="O859" s="484">
        <v>74</v>
      </c>
      <c r="P859" s="485"/>
      <c r="Q859" s="497"/>
    </row>
    <row r="860" spans="1:17" ht="15" customHeight="1" x14ac:dyDescent="0.25">
      <c r="A860" s="509">
        <f ca="1">IF(ISBLANK(B860),"",IFERROR(INDIRECT("'Geotech Log'!J"&amp;MATCH(B860,'Geotech Log'!K:K,1)),""))</f>
        <v>199</v>
      </c>
      <c r="B860" s="483">
        <v>371.89</v>
      </c>
      <c r="C860" s="483" t="s">
        <v>357</v>
      </c>
      <c r="D860" s="323" t="s">
        <v>358</v>
      </c>
      <c r="E860" s="323" t="s">
        <v>376</v>
      </c>
      <c r="F860" s="323"/>
      <c r="G860" s="323" t="s">
        <v>381</v>
      </c>
      <c r="H860" s="323"/>
      <c r="I860" s="323" t="s">
        <v>374</v>
      </c>
      <c r="J860" s="323" t="s">
        <v>382</v>
      </c>
      <c r="K860" s="323">
        <v>3</v>
      </c>
      <c r="L860" s="323" t="s">
        <v>97</v>
      </c>
      <c r="M860" s="323" t="s">
        <v>112</v>
      </c>
      <c r="N860" s="323">
        <v>12</v>
      </c>
      <c r="O860" s="484">
        <v>42</v>
      </c>
      <c r="P860" s="485"/>
      <c r="Q860" s="497" t="s">
        <v>833</v>
      </c>
    </row>
    <row r="861" spans="1:17" ht="15" customHeight="1" x14ac:dyDescent="0.25">
      <c r="A861" s="509">
        <f ca="1">IF(ISBLANK(B861),"",IFERROR(INDIRECT("'Geotech Log'!J"&amp;MATCH(B861,'Geotech Log'!K:K,1)),""))</f>
        <v>199</v>
      </c>
      <c r="B861" s="483">
        <v>372.41</v>
      </c>
      <c r="C861" s="483" t="s">
        <v>94</v>
      </c>
      <c r="D861" s="323" t="s">
        <v>358</v>
      </c>
      <c r="E861" s="323" t="s">
        <v>376</v>
      </c>
      <c r="F861" s="323"/>
      <c r="G861" s="323" t="s">
        <v>381</v>
      </c>
      <c r="H861" s="323"/>
      <c r="I861" s="323" t="s">
        <v>377</v>
      </c>
      <c r="J861" s="323" t="s">
        <v>382</v>
      </c>
      <c r="K861" s="323">
        <v>7</v>
      </c>
      <c r="L861" s="323" t="s">
        <v>97</v>
      </c>
      <c r="M861" s="323" t="s">
        <v>112</v>
      </c>
      <c r="N861" s="323">
        <v>12</v>
      </c>
      <c r="O861" s="484">
        <v>61</v>
      </c>
      <c r="P861" s="485"/>
      <c r="Q861" s="497" t="s">
        <v>834</v>
      </c>
    </row>
    <row r="862" spans="1:17" ht="15" customHeight="1" x14ac:dyDescent="0.25">
      <c r="A862" s="509">
        <f ca="1">IF(ISBLANK(B862),"",IFERROR(INDIRECT("'Geotech Log'!J"&amp;MATCH(B862,'Geotech Log'!K:K,1)),""))</f>
        <v>200</v>
      </c>
      <c r="B862" s="483">
        <v>374.26</v>
      </c>
      <c r="C862" s="483" t="s">
        <v>94</v>
      </c>
      <c r="D862" s="323" t="s">
        <v>358</v>
      </c>
      <c r="E862" s="323" t="s">
        <v>104</v>
      </c>
      <c r="F862" s="323"/>
      <c r="G862" s="323" t="s">
        <v>391</v>
      </c>
      <c r="H862" s="323"/>
      <c r="I862" s="323" t="s">
        <v>374</v>
      </c>
      <c r="J862" s="323" t="s">
        <v>416</v>
      </c>
      <c r="K862" s="323">
        <v>3</v>
      </c>
      <c r="L862" s="323" t="s">
        <v>97</v>
      </c>
      <c r="M862" s="323" t="s">
        <v>112</v>
      </c>
      <c r="N862" s="323">
        <v>6</v>
      </c>
      <c r="O862" s="484">
        <v>62</v>
      </c>
      <c r="P862" s="485"/>
      <c r="Q862" s="497"/>
    </row>
    <row r="863" spans="1:17" ht="15" customHeight="1" x14ac:dyDescent="0.25">
      <c r="A863" s="509">
        <f ca="1">IF(ISBLANK(B863),"",IFERROR(INDIRECT("'Geotech Log'!J"&amp;MATCH(B863,'Geotech Log'!K:K,1)),""))</f>
        <v>200</v>
      </c>
      <c r="B863" s="483">
        <v>374.43</v>
      </c>
      <c r="C863" s="483" t="s">
        <v>94</v>
      </c>
      <c r="D863" s="323" t="s">
        <v>358</v>
      </c>
      <c r="E863" s="323" t="s">
        <v>376</v>
      </c>
      <c r="F863" s="323"/>
      <c r="G863" s="323" t="s">
        <v>381</v>
      </c>
      <c r="H863" s="323"/>
      <c r="I863" s="323" t="s">
        <v>374</v>
      </c>
      <c r="J863" s="323" t="s">
        <v>382</v>
      </c>
      <c r="K863" s="323">
        <v>7</v>
      </c>
      <c r="L863" s="323" t="s">
        <v>97</v>
      </c>
      <c r="M863" s="323" t="s">
        <v>112</v>
      </c>
      <c r="N863" s="323">
        <v>12</v>
      </c>
      <c r="O863" s="484">
        <v>63</v>
      </c>
      <c r="P863" s="485"/>
      <c r="Q863" s="497"/>
    </row>
    <row r="864" spans="1:17" ht="15" customHeight="1" x14ac:dyDescent="0.25">
      <c r="A864" s="509">
        <f ca="1">IF(ISBLANK(B864),"",IFERROR(INDIRECT("'Geotech Log'!J"&amp;MATCH(B864,'Geotech Log'!K:K,1)),""))</f>
        <v>200</v>
      </c>
      <c r="B864" s="483">
        <v>375.15</v>
      </c>
      <c r="C864" s="483" t="s">
        <v>357</v>
      </c>
      <c r="D864" s="323" t="s">
        <v>358</v>
      </c>
      <c r="E864" s="323" t="s">
        <v>376</v>
      </c>
      <c r="F864" s="323"/>
      <c r="G864" s="323" t="s">
        <v>381</v>
      </c>
      <c r="H864" s="323"/>
      <c r="I864" s="323" t="s">
        <v>374</v>
      </c>
      <c r="J864" s="323" t="s">
        <v>382</v>
      </c>
      <c r="K864" s="323">
        <v>5</v>
      </c>
      <c r="L864" s="323" t="s">
        <v>97</v>
      </c>
      <c r="M864" s="323" t="s">
        <v>112</v>
      </c>
      <c r="N864" s="323">
        <v>12</v>
      </c>
      <c r="O864" s="484">
        <v>49</v>
      </c>
      <c r="P864" s="485"/>
      <c r="Q864" s="497" t="s">
        <v>835</v>
      </c>
    </row>
    <row r="865" spans="1:17" ht="15" customHeight="1" x14ac:dyDescent="0.25">
      <c r="A865" s="509">
        <f ca="1">IF(ISBLANK(B865),"",IFERROR(INDIRECT("'Geotech Log'!J"&amp;MATCH(B865,'Geotech Log'!K:K,1)),""))</f>
        <v>201</v>
      </c>
      <c r="B865" s="483">
        <v>377.65</v>
      </c>
      <c r="C865" s="483" t="s">
        <v>357</v>
      </c>
      <c r="D865" s="323" t="s">
        <v>358</v>
      </c>
      <c r="E865" s="323" t="s">
        <v>376</v>
      </c>
      <c r="F865" s="323"/>
      <c r="G865" s="323" t="s">
        <v>381</v>
      </c>
      <c r="H865" s="323"/>
      <c r="I865" s="323" t="s">
        <v>374</v>
      </c>
      <c r="J865" s="323" t="s">
        <v>382</v>
      </c>
      <c r="K865" s="323">
        <v>5</v>
      </c>
      <c r="L865" s="323" t="s">
        <v>97</v>
      </c>
      <c r="M865" s="323" t="s">
        <v>112</v>
      </c>
      <c r="N865" s="323">
        <v>12</v>
      </c>
      <c r="O865" s="484">
        <v>41</v>
      </c>
      <c r="P865" s="485"/>
      <c r="Q865" s="497"/>
    </row>
    <row r="866" spans="1:17" ht="15" customHeight="1" x14ac:dyDescent="0.25">
      <c r="A866" s="509">
        <f ca="1">IF(ISBLANK(B866),"",IFERROR(INDIRECT("'Geotech Log'!J"&amp;MATCH(B866,'Geotech Log'!K:K,1)),""))</f>
        <v>201</v>
      </c>
      <c r="B866" s="483">
        <v>379.13</v>
      </c>
      <c r="C866" s="483" t="s">
        <v>357</v>
      </c>
      <c r="D866" s="323" t="s">
        <v>358</v>
      </c>
      <c r="E866" s="323" t="s">
        <v>376</v>
      </c>
      <c r="F866" s="323"/>
      <c r="G866" s="323" t="s">
        <v>381</v>
      </c>
      <c r="H866" s="323"/>
      <c r="I866" s="323" t="s">
        <v>374</v>
      </c>
      <c r="J866" s="323" t="s">
        <v>382</v>
      </c>
      <c r="K866" s="323">
        <v>3</v>
      </c>
      <c r="L866" s="323" t="s">
        <v>97</v>
      </c>
      <c r="M866" s="323" t="s">
        <v>112</v>
      </c>
      <c r="N866" s="323">
        <v>12</v>
      </c>
      <c r="O866" s="484">
        <v>34</v>
      </c>
      <c r="P866" s="485"/>
      <c r="Q866" s="497"/>
    </row>
    <row r="867" spans="1:17" ht="15" customHeight="1" x14ac:dyDescent="0.25">
      <c r="A867" s="509">
        <f ca="1">IF(ISBLANK(B867),"",IFERROR(INDIRECT("'Geotech Log'!J"&amp;MATCH(B867,'Geotech Log'!K:K,1)),""))</f>
        <v>202</v>
      </c>
      <c r="B867" s="483">
        <v>381</v>
      </c>
      <c r="C867" s="483" t="s">
        <v>94</v>
      </c>
      <c r="D867" s="323" t="s">
        <v>358</v>
      </c>
      <c r="E867" s="323" t="s">
        <v>376</v>
      </c>
      <c r="F867" s="323"/>
      <c r="G867" s="323" t="s">
        <v>381</v>
      </c>
      <c r="H867" s="323"/>
      <c r="I867" s="323" t="s">
        <v>374</v>
      </c>
      <c r="J867" s="323" t="s">
        <v>363</v>
      </c>
      <c r="K867" s="323">
        <v>9</v>
      </c>
      <c r="L867" s="323" t="s">
        <v>97</v>
      </c>
      <c r="M867" s="323" t="s">
        <v>112</v>
      </c>
      <c r="N867" s="323">
        <v>12</v>
      </c>
      <c r="O867" s="484">
        <v>57</v>
      </c>
      <c r="P867" s="485"/>
      <c r="Q867" s="497"/>
    </row>
    <row r="868" spans="1:17" ht="15" customHeight="1" x14ac:dyDescent="0.25">
      <c r="A868" s="509">
        <f ca="1">IF(ISBLANK(B868),"",IFERROR(INDIRECT("'Geotech Log'!J"&amp;MATCH(B868,'Geotech Log'!K:K,1)),""))</f>
        <v>202</v>
      </c>
      <c r="B868" s="483">
        <v>381.96</v>
      </c>
      <c r="C868" s="483" t="s">
        <v>357</v>
      </c>
      <c r="D868" s="323" t="s">
        <v>358</v>
      </c>
      <c r="E868" s="323" t="s">
        <v>104</v>
      </c>
      <c r="F868" s="323"/>
      <c r="G868" s="323" t="s">
        <v>360</v>
      </c>
      <c r="H868" s="323"/>
      <c r="I868" s="323" t="s">
        <v>374</v>
      </c>
      <c r="J868" s="323" t="s">
        <v>382</v>
      </c>
      <c r="K868" s="323">
        <v>5</v>
      </c>
      <c r="L868" s="323" t="s">
        <v>97</v>
      </c>
      <c r="M868" s="323" t="s">
        <v>112</v>
      </c>
      <c r="N868" s="323">
        <v>12</v>
      </c>
      <c r="O868" s="484">
        <v>77</v>
      </c>
      <c r="P868" s="485"/>
      <c r="Q868" s="497" t="s">
        <v>470</v>
      </c>
    </row>
    <row r="869" spans="1:17" ht="19.5" customHeight="1" x14ac:dyDescent="0.25">
      <c r="A869" s="509">
        <f ca="1">IF(ISBLANK(B869),"",IFERROR(INDIRECT("'Geotech Log'!J"&amp;MATCH(B869,'Geotech Log'!K:K,1)),""))</f>
        <v>202</v>
      </c>
      <c r="B869" s="483">
        <v>382.05</v>
      </c>
      <c r="C869" s="483" t="s">
        <v>94</v>
      </c>
      <c r="D869" s="323" t="s">
        <v>358</v>
      </c>
      <c r="E869" s="323" t="s">
        <v>104</v>
      </c>
      <c r="F869" s="323"/>
      <c r="G869" s="323" t="s">
        <v>391</v>
      </c>
      <c r="H869" s="323"/>
      <c r="I869" s="323" t="s">
        <v>374</v>
      </c>
      <c r="J869" s="323" t="s">
        <v>416</v>
      </c>
      <c r="K869" s="323">
        <v>3</v>
      </c>
      <c r="L869" s="323" t="s">
        <v>97</v>
      </c>
      <c r="M869" s="323" t="s">
        <v>112</v>
      </c>
      <c r="N869" s="323">
        <v>6</v>
      </c>
      <c r="O869" s="484">
        <v>63</v>
      </c>
      <c r="P869" s="485"/>
      <c r="Q869" s="497" t="s">
        <v>836</v>
      </c>
    </row>
    <row r="870" spans="1:17" ht="15" customHeight="1" x14ac:dyDescent="0.25">
      <c r="A870" s="509">
        <f ca="1">IF(ISBLANK(B870),"",IFERROR(INDIRECT("'Geotech Log'!J"&amp;MATCH(B870,'Geotech Log'!K:K,1)),""))</f>
        <v>202</v>
      </c>
      <c r="B870" s="483">
        <v>382.12</v>
      </c>
      <c r="C870" s="483" t="s">
        <v>357</v>
      </c>
      <c r="D870" s="323" t="s">
        <v>358</v>
      </c>
      <c r="E870" s="323" t="s">
        <v>104</v>
      </c>
      <c r="F870" s="323"/>
      <c r="G870" s="323" t="s">
        <v>391</v>
      </c>
      <c r="H870" s="323"/>
      <c r="I870" s="323" t="s">
        <v>362</v>
      </c>
      <c r="J870" s="323" t="s">
        <v>416</v>
      </c>
      <c r="K870" s="323">
        <v>3</v>
      </c>
      <c r="L870" s="323" t="s">
        <v>97</v>
      </c>
      <c r="M870" s="323" t="s">
        <v>112</v>
      </c>
      <c r="N870" s="323">
        <v>6</v>
      </c>
      <c r="O870" s="484">
        <v>41</v>
      </c>
      <c r="P870" s="485"/>
      <c r="Q870" s="497"/>
    </row>
    <row r="871" spans="1:17" ht="15" customHeight="1" x14ac:dyDescent="0.25">
      <c r="A871" s="509">
        <f ca="1">IF(ISBLANK(B871),"",IFERROR(INDIRECT("'Geotech Log'!J"&amp;MATCH(B871,'Geotech Log'!K:K,1)),""))</f>
        <v>202</v>
      </c>
      <c r="B871" s="483">
        <v>382.35</v>
      </c>
      <c r="C871" s="483" t="s">
        <v>94</v>
      </c>
      <c r="D871" s="323" t="s">
        <v>358</v>
      </c>
      <c r="E871" s="323" t="s">
        <v>104</v>
      </c>
      <c r="F871" s="323"/>
      <c r="G871" s="323" t="s">
        <v>360</v>
      </c>
      <c r="H871" s="323"/>
      <c r="I871" s="323" t="s">
        <v>421</v>
      </c>
      <c r="J871" s="323" t="s">
        <v>382</v>
      </c>
      <c r="K871" s="323">
        <v>7</v>
      </c>
      <c r="L871" s="323" t="s">
        <v>97</v>
      </c>
      <c r="M871" s="323" t="s">
        <v>112</v>
      </c>
      <c r="N871" s="323">
        <v>12</v>
      </c>
      <c r="O871" s="484">
        <v>57</v>
      </c>
      <c r="P871" s="485"/>
      <c r="Q871" s="497"/>
    </row>
    <row r="872" spans="1:17" ht="15" customHeight="1" x14ac:dyDescent="0.25">
      <c r="A872" s="509">
        <f ca="1">IF(ISBLANK(B872),"",IFERROR(INDIRECT("'Geotech Log'!J"&amp;MATCH(B872,'Geotech Log'!K:K,1)),""))</f>
        <v>202</v>
      </c>
      <c r="B872" s="483">
        <v>382.39</v>
      </c>
      <c r="C872" s="483" t="s">
        <v>94</v>
      </c>
      <c r="D872" s="323" t="s">
        <v>358</v>
      </c>
      <c r="E872" s="323" t="s">
        <v>104</v>
      </c>
      <c r="F872" s="323"/>
      <c r="G872" s="323" t="s">
        <v>360</v>
      </c>
      <c r="H872" s="323"/>
      <c r="I872" s="323" t="s">
        <v>421</v>
      </c>
      <c r="J872" s="323" t="s">
        <v>382</v>
      </c>
      <c r="K872" s="323">
        <v>7</v>
      </c>
      <c r="L872" s="323" t="s">
        <v>97</v>
      </c>
      <c r="M872" s="323" t="s">
        <v>112</v>
      </c>
      <c r="N872" s="323">
        <v>12</v>
      </c>
      <c r="O872" s="484">
        <v>57</v>
      </c>
      <c r="P872" s="485"/>
      <c r="Q872" s="497"/>
    </row>
    <row r="873" spans="1:17" ht="15" customHeight="1" x14ac:dyDescent="0.25">
      <c r="A873" s="509">
        <f ca="1">IF(ISBLANK(B873),"",IFERROR(INDIRECT("'Geotech Log'!J"&amp;MATCH(B873,'Geotech Log'!K:K,1)),""))</f>
        <v>203</v>
      </c>
      <c r="B873" s="483">
        <v>383.4</v>
      </c>
      <c r="C873" s="483" t="s">
        <v>94</v>
      </c>
      <c r="D873" s="323" t="s">
        <v>358</v>
      </c>
      <c r="E873" s="323" t="s">
        <v>104</v>
      </c>
      <c r="F873" s="323"/>
      <c r="G873" s="323" t="s">
        <v>391</v>
      </c>
      <c r="H873" s="323"/>
      <c r="I873" s="323" t="s">
        <v>374</v>
      </c>
      <c r="J873" s="323" t="s">
        <v>382</v>
      </c>
      <c r="K873" s="323">
        <v>5</v>
      </c>
      <c r="L873" s="323" t="s">
        <v>97</v>
      </c>
      <c r="M873" s="323" t="s">
        <v>112</v>
      </c>
      <c r="N873" s="323">
        <v>6</v>
      </c>
      <c r="O873" s="484">
        <v>56</v>
      </c>
      <c r="P873" s="485"/>
      <c r="Q873" s="497"/>
    </row>
    <row r="874" spans="1:17" ht="15" customHeight="1" x14ac:dyDescent="0.25">
      <c r="A874" s="509">
        <f ca="1">IF(ISBLANK(B874),"",IFERROR(INDIRECT("'Geotech Log'!J"&amp;MATCH(B874,'Geotech Log'!K:K,1)),""))</f>
        <v>203</v>
      </c>
      <c r="B874" s="483">
        <v>384.26</v>
      </c>
      <c r="C874" s="483" t="s">
        <v>94</v>
      </c>
      <c r="D874" s="323" t="s">
        <v>367</v>
      </c>
      <c r="E874" s="323" t="s">
        <v>104</v>
      </c>
      <c r="F874" s="323"/>
      <c r="G874" s="323" t="s">
        <v>369</v>
      </c>
      <c r="H874" s="323" t="s">
        <v>370</v>
      </c>
      <c r="I874" s="323" t="s">
        <v>374</v>
      </c>
      <c r="J874" s="323" t="s">
        <v>382</v>
      </c>
      <c r="K874" s="323">
        <v>7</v>
      </c>
      <c r="L874" s="323" t="s">
        <v>97</v>
      </c>
      <c r="M874" s="323" t="s">
        <v>112</v>
      </c>
      <c r="N874" s="323">
        <v>0</v>
      </c>
      <c r="O874" s="484">
        <v>61</v>
      </c>
      <c r="P874" s="485"/>
      <c r="Q874" s="497" t="s">
        <v>837</v>
      </c>
    </row>
    <row r="875" spans="1:17" ht="15" customHeight="1" x14ac:dyDescent="0.25">
      <c r="A875" s="509">
        <f ca="1">IF(ISBLANK(B875),"",IFERROR(INDIRECT("'Geotech Log'!J"&amp;MATCH(B875,'Geotech Log'!K:K,1)),""))</f>
        <v>203</v>
      </c>
      <c r="B875" s="483">
        <v>384.43</v>
      </c>
      <c r="C875" s="483" t="s">
        <v>94</v>
      </c>
      <c r="D875" s="323" t="s">
        <v>358</v>
      </c>
      <c r="E875" s="323" t="s">
        <v>104</v>
      </c>
      <c r="F875" s="323"/>
      <c r="G875" s="323" t="s">
        <v>360</v>
      </c>
      <c r="H875" s="323" t="s">
        <v>361</v>
      </c>
      <c r="I875" s="323" t="s">
        <v>421</v>
      </c>
      <c r="J875" s="323" t="s">
        <v>382</v>
      </c>
      <c r="K875" s="323">
        <v>5</v>
      </c>
      <c r="L875" s="323" t="s">
        <v>97</v>
      </c>
      <c r="M875" s="323" t="s">
        <v>112</v>
      </c>
      <c r="N875" s="323">
        <v>6</v>
      </c>
      <c r="O875" s="484">
        <v>51</v>
      </c>
      <c r="P875" s="485"/>
      <c r="Q875" s="497" t="s">
        <v>838</v>
      </c>
    </row>
    <row r="876" spans="1:17" ht="15" customHeight="1" x14ac:dyDescent="0.25">
      <c r="A876" s="509">
        <f ca="1">IF(ISBLANK(B876),"",IFERROR(INDIRECT("'Geotech Log'!J"&amp;MATCH(B876,'Geotech Log'!K:K,1)),""))</f>
        <v>203</v>
      </c>
      <c r="B876" s="483">
        <v>384.59</v>
      </c>
      <c r="C876" s="483" t="s">
        <v>357</v>
      </c>
      <c r="D876" s="323" t="s">
        <v>358</v>
      </c>
      <c r="E876" s="323" t="s">
        <v>104</v>
      </c>
      <c r="F876" s="323"/>
      <c r="G876" s="323" t="s">
        <v>391</v>
      </c>
      <c r="H876" s="323" t="s">
        <v>379</v>
      </c>
      <c r="I876" s="323" t="s">
        <v>421</v>
      </c>
      <c r="J876" s="323" t="s">
        <v>363</v>
      </c>
      <c r="K876" s="323">
        <v>9</v>
      </c>
      <c r="L876" s="323" t="s">
        <v>97</v>
      </c>
      <c r="M876" s="323" t="s">
        <v>112</v>
      </c>
      <c r="N876" s="323">
        <v>6</v>
      </c>
      <c r="O876" s="484">
        <v>61</v>
      </c>
      <c r="P876" s="485"/>
      <c r="Q876" s="497" t="s">
        <v>839</v>
      </c>
    </row>
    <row r="877" spans="1:17" ht="15" customHeight="1" x14ac:dyDescent="0.25">
      <c r="A877" s="509">
        <f ca="1">IF(ISBLANK(B877),"",IFERROR(INDIRECT("'Geotech Log'!J"&amp;MATCH(B877,'Geotech Log'!K:K,1)),""))</f>
        <v>203</v>
      </c>
      <c r="B877" s="483">
        <v>384.96</v>
      </c>
      <c r="C877" s="483" t="s">
        <v>94</v>
      </c>
      <c r="D877" s="323" t="s">
        <v>358</v>
      </c>
      <c r="E877" s="323" t="s">
        <v>104</v>
      </c>
      <c r="F877" s="323"/>
      <c r="G877" s="323" t="s">
        <v>360</v>
      </c>
      <c r="H877" s="323" t="s">
        <v>361</v>
      </c>
      <c r="I877" s="323" t="s">
        <v>374</v>
      </c>
      <c r="J877" s="323" t="s">
        <v>382</v>
      </c>
      <c r="K877" s="323">
        <v>7</v>
      </c>
      <c r="L877" s="323" t="s">
        <v>97</v>
      </c>
      <c r="M877" s="323" t="s">
        <v>112</v>
      </c>
      <c r="N877" s="323">
        <v>6</v>
      </c>
      <c r="O877" s="484">
        <v>48</v>
      </c>
      <c r="P877" s="485"/>
      <c r="Q877" s="497"/>
    </row>
    <row r="878" spans="1:17" ht="15" customHeight="1" x14ac:dyDescent="0.25">
      <c r="A878" s="509">
        <f ca="1">IF(ISBLANK(B878),"",IFERROR(INDIRECT("'Geotech Log'!J"&amp;MATCH(B878,'Geotech Log'!K:K,1)),""))</f>
        <v>203</v>
      </c>
      <c r="B878" s="483">
        <v>385.18</v>
      </c>
      <c r="C878" s="483" t="s">
        <v>94</v>
      </c>
      <c r="D878" s="323" t="s">
        <v>358</v>
      </c>
      <c r="E878" s="323" t="s">
        <v>104</v>
      </c>
      <c r="F878" s="323"/>
      <c r="G878" s="323" t="s">
        <v>391</v>
      </c>
      <c r="H878" s="323" t="s">
        <v>379</v>
      </c>
      <c r="I878" s="323" t="s">
        <v>374</v>
      </c>
      <c r="J878" s="323" t="s">
        <v>382</v>
      </c>
      <c r="K878" s="323">
        <v>7</v>
      </c>
      <c r="L878" s="323" t="s">
        <v>97</v>
      </c>
      <c r="M878" s="323" t="s">
        <v>112</v>
      </c>
      <c r="N878" s="323">
        <v>6</v>
      </c>
      <c r="O878" s="484">
        <v>58</v>
      </c>
      <c r="P878" s="485"/>
      <c r="Q878" s="497"/>
    </row>
    <row r="879" spans="1:17" ht="15" customHeight="1" x14ac:dyDescent="0.25">
      <c r="A879" s="509">
        <f ca="1">IF(ISBLANK(B879),"",IFERROR(INDIRECT("'Geotech Log'!J"&amp;MATCH(B879,'Geotech Log'!K:K,1)),""))</f>
        <v>204</v>
      </c>
      <c r="B879" s="483">
        <v>385.21</v>
      </c>
      <c r="C879" s="483" t="s">
        <v>814</v>
      </c>
      <c r="D879" s="323" t="s">
        <v>367</v>
      </c>
      <c r="E879" s="323" t="s">
        <v>104</v>
      </c>
      <c r="F879" s="323"/>
      <c r="G879" s="323" t="s">
        <v>369</v>
      </c>
      <c r="H879" s="323" t="s">
        <v>370</v>
      </c>
      <c r="I879" s="323" t="s">
        <v>374</v>
      </c>
      <c r="J879" s="323" t="s">
        <v>382</v>
      </c>
      <c r="K879" s="323">
        <v>5</v>
      </c>
      <c r="L879" s="323" t="s">
        <v>113</v>
      </c>
      <c r="M879" s="323" t="s">
        <v>112</v>
      </c>
      <c r="N879" s="323">
        <v>0</v>
      </c>
      <c r="O879" s="484">
        <v>72</v>
      </c>
      <c r="P879" s="485"/>
      <c r="Q879" s="497" t="s">
        <v>840</v>
      </c>
    </row>
    <row r="880" spans="1:17" ht="15" customHeight="1" x14ac:dyDescent="0.25">
      <c r="A880" s="509">
        <f ca="1">IF(ISBLANK(B880),"",IFERROR(INDIRECT("'Geotech Log'!J"&amp;MATCH(B880,'Geotech Log'!K:K,1)),""))</f>
        <v>204</v>
      </c>
      <c r="B880" s="483">
        <v>385.27</v>
      </c>
      <c r="C880" s="483" t="s">
        <v>94</v>
      </c>
      <c r="D880" s="323" t="s">
        <v>367</v>
      </c>
      <c r="E880" s="323" t="s">
        <v>104</v>
      </c>
      <c r="F880" s="323"/>
      <c r="G880" s="323" t="s">
        <v>369</v>
      </c>
      <c r="H880" s="323" t="s">
        <v>361</v>
      </c>
      <c r="I880" s="323" t="s">
        <v>374</v>
      </c>
      <c r="J880" s="323" t="s">
        <v>382</v>
      </c>
      <c r="K880" s="323">
        <v>7</v>
      </c>
      <c r="L880" s="323" t="s">
        <v>113</v>
      </c>
      <c r="M880" s="323" t="s">
        <v>112</v>
      </c>
      <c r="N880" s="323">
        <v>0</v>
      </c>
      <c r="O880" s="484">
        <v>49</v>
      </c>
      <c r="P880" s="485"/>
      <c r="Q880" s="497"/>
    </row>
    <row r="881" spans="1:17" ht="15" customHeight="1" x14ac:dyDescent="0.25">
      <c r="A881" s="509">
        <f ca="1">IF(ISBLANK(B881),"",IFERROR(INDIRECT("'Geotech Log'!J"&amp;MATCH(B881,'Geotech Log'!K:K,1)),""))</f>
        <v>204</v>
      </c>
      <c r="B881" s="483">
        <v>385.52</v>
      </c>
      <c r="C881" s="483" t="s">
        <v>94</v>
      </c>
      <c r="D881" s="323" t="s">
        <v>367</v>
      </c>
      <c r="E881" s="323" t="s">
        <v>104</v>
      </c>
      <c r="F881" s="323"/>
      <c r="G881" s="323" t="s">
        <v>369</v>
      </c>
      <c r="H881" s="323" t="s">
        <v>361</v>
      </c>
      <c r="I881" s="323" t="s">
        <v>421</v>
      </c>
      <c r="J881" s="323" t="s">
        <v>382</v>
      </c>
      <c r="K881" s="323">
        <v>7</v>
      </c>
      <c r="L881" s="323" t="s">
        <v>113</v>
      </c>
      <c r="M881" s="323" t="s">
        <v>112</v>
      </c>
      <c r="N881" s="323">
        <v>0</v>
      </c>
      <c r="O881" s="484">
        <v>78</v>
      </c>
      <c r="P881" s="485"/>
      <c r="Q881" s="497"/>
    </row>
    <row r="882" spans="1:17" ht="15" customHeight="1" x14ac:dyDescent="0.25">
      <c r="A882" s="509">
        <f ca="1">IF(ISBLANK(B882),"",IFERROR(INDIRECT("'Geotech Log'!J"&amp;MATCH(B882,'Geotech Log'!K:K,1)),""))</f>
        <v>204</v>
      </c>
      <c r="B882" s="483">
        <v>385.62</v>
      </c>
      <c r="C882" s="483" t="s">
        <v>357</v>
      </c>
      <c r="D882" s="323" t="s">
        <v>358</v>
      </c>
      <c r="E882" s="323" t="s">
        <v>104</v>
      </c>
      <c r="F882" s="323"/>
      <c r="G882" s="323" t="s">
        <v>391</v>
      </c>
      <c r="H882" s="323" t="s">
        <v>361</v>
      </c>
      <c r="I882" s="323" t="s">
        <v>374</v>
      </c>
      <c r="J882" s="323" t="s">
        <v>382</v>
      </c>
      <c r="K882" s="323">
        <v>5</v>
      </c>
      <c r="L882" s="323" t="s">
        <v>113</v>
      </c>
      <c r="M882" s="323" t="s">
        <v>112</v>
      </c>
      <c r="N882" s="323">
        <v>0</v>
      </c>
      <c r="O882" s="484">
        <v>67</v>
      </c>
      <c r="P882" s="485"/>
      <c r="Q882" s="497"/>
    </row>
    <row r="883" spans="1:17" ht="15" customHeight="1" x14ac:dyDescent="0.25">
      <c r="A883" s="509">
        <f ca="1">IF(ISBLANK(B883),"",IFERROR(INDIRECT("'Geotech Log'!J"&amp;MATCH(B883,'Geotech Log'!K:K,1)),""))</f>
        <v>205</v>
      </c>
      <c r="B883" s="483">
        <v>386</v>
      </c>
      <c r="C883" s="483" t="s">
        <v>357</v>
      </c>
      <c r="D883" s="323" t="s">
        <v>367</v>
      </c>
      <c r="E883" s="323" t="s">
        <v>841</v>
      </c>
      <c r="F883" s="323"/>
      <c r="G883" s="323"/>
      <c r="H883" s="323"/>
      <c r="I883" s="323" t="s">
        <v>374</v>
      </c>
      <c r="J883" s="323" t="s">
        <v>382</v>
      </c>
      <c r="K883" s="323">
        <v>7</v>
      </c>
      <c r="L883" s="323" t="s">
        <v>113</v>
      </c>
      <c r="M883" s="323" t="s">
        <v>112</v>
      </c>
      <c r="N883" s="323">
        <v>0</v>
      </c>
      <c r="O883" s="484"/>
      <c r="P883" s="485"/>
      <c r="Q883" s="497" t="s">
        <v>842</v>
      </c>
    </row>
    <row r="884" spans="1:17" ht="15" customHeight="1" x14ac:dyDescent="0.25">
      <c r="A884" s="509">
        <f ca="1">IF(ISBLANK(B884),"",IFERROR(INDIRECT("'Geotech Log'!J"&amp;MATCH(B884,'Geotech Log'!K:K,1)),""))</f>
        <v>206</v>
      </c>
      <c r="B884" s="483">
        <v>386.91</v>
      </c>
      <c r="C884" s="483" t="s">
        <v>94</v>
      </c>
      <c r="D884" s="323" t="s">
        <v>367</v>
      </c>
      <c r="E884" s="323" t="s">
        <v>104</v>
      </c>
      <c r="F884" s="323"/>
      <c r="G884" s="323" t="s">
        <v>369</v>
      </c>
      <c r="H884" s="323" t="s">
        <v>370</v>
      </c>
      <c r="I884" s="323" t="s">
        <v>421</v>
      </c>
      <c r="J884" s="323" t="s">
        <v>382</v>
      </c>
      <c r="K884" s="323">
        <v>7</v>
      </c>
      <c r="L884" s="323" t="s">
        <v>142</v>
      </c>
      <c r="M884" s="323" t="s">
        <v>112</v>
      </c>
      <c r="N884" s="323">
        <v>0</v>
      </c>
      <c r="O884" s="484">
        <v>58</v>
      </c>
      <c r="P884" s="485"/>
      <c r="Q884" s="497" t="s">
        <v>843</v>
      </c>
    </row>
    <row r="885" spans="1:17" ht="15" customHeight="1" x14ac:dyDescent="0.25">
      <c r="A885" s="509">
        <f ca="1">IF(ISBLANK(B885),"",IFERROR(INDIRECT("'Geotech Log'!J"&amp;MATCH(B885,'Geotech Log'!K:K,1)),""))</f>
        <v>206</v>
      </c>
      <c r="B885" s="483">
        <v>388.06</v>
      </c>
      <c r="C885" s="483" t="s">
        <v>94</v>
      </c>
      <c r="D885" s="323" t="s">
        <v>367</v>
      </c>
      <c r="E885" s="323" t="s">
        <v>104</v>
      </c>
      <c r="F885" s="323"/>
      <c r="G885" s="323" t="s">
        <v>369</v>
      </c>
      <c r="H885" s="323" t="s">
        <v>370</v>
      </c>
      <c r="I885" s="323" t="s">
        <v>374</v>
      </c>
      <c r="J885" s="323" t="s">
        <v>382</v>
      </c>
      <c r="K885" s="323">
        <v>7</v>
      </c>
      <c r="L885" s="323" t="s">
        <v>142</v>
      </c>
      <c r="M885" s="323" t="s">
        <v>112</v>
      </c>
      <c r="N885" s="323">
        <v>0</v>
      </c>
      <c r="O885" s="484">
        <v>64</v>
      </c>
      <c r="P885" s="485"/>
      <c r="Q885" s="497"/>
    </row>
    <row r="886" spans="1:17" ht="15" customHeight="1" x14ac:dyDescent="0.25">
      <c r="A886" s="509">
        <f ca="1">IF(ISBLANK(B886),"",IFERROR(INDIRECT("'Geotech Log'!J"&amp;MATCH(B886,'Geotech Log'!K:K,1)),""))</f>
        <v>206</v>
      </c>
      <c r="B886" s="483">
        <v>388.18</v>
      </c>
      <c r="C886" s="483" t="s">
        <v>357</v>
      </c>
      <c r="D886" s="323" t="s">
        <v>358</v>
      </c>
      <c r="E886" s="323" t="s">
        <v>104</v>
      </c>
      <c r="F886" s="323"/>
      <c r="G886" s="323" t="s">
        <v>391</v>
      </c>
      <c r="H886" s="323" t="s">
        <v>361</v>
      </c>
      <c r="I886" s="323" t="s">
        <v>374</v>
      </c>
      <c r="J886" s="323" t="s">
        <v>382</v>
      </c>
      <c r="K886" s="323">
        <v>5</v>
      </c>
      <c r="L886" s="323" t="s">
        <v>113</v>
      </c>
      <c r="M886" s="323" t="s">
        <v>112</v>
      </c>
      <c r="N886" s="323">
        <v>0</v>
      </c>
      <c r="O886" s="484">
        <v>52</v>
      </c>
      <c r="P886" s="485"/>
      <c r="Q886" s="497" t="s">
        <v>844</v>
      </c>
    </row>
    <row r="887" spans="1:17" ht="15" customHeight="1" x14ac:dyDescent="0.25">
      <c r="A887" s="509">
        <f ca="1">IF(ISBLANK(B887),"",IFERROR(INDIRECT("'Geotech Log'!J"&amp;MATCH(B887,'Geotech Log'!K:K,1)),""))</f>
        <v>207</v>
      </c>
      <c r="B887" s="483">
        <v>389.33</v>
      </c>
      <c r="C887" s="483" t="s">
        <v>357</v>
      </c>
      <c r="D887" s="323" t="s">
        <v>358</v>
      </c>
      <c r="E887" s="323" t="s">
        <v>376</v>
      </c>
      <c r="F887" s="323"/>
      <c r="G887" s="323" t="s">
        <v>381</v>
      </c>
      <c r="H887" s="323"/>
      <c r="I887" s="323" t="s">
        <v>374</v>
      </c>
      <c r="J887" s="323" t="s">
        <v>363</v>
      </c>
      <c r="K887" s="323">
        <v>9</v>
      </c>
      <c r="L887" s="323" t="s">
        <v>113</v>
      </c>
      <c r="M887" s="323" t="s">
        <v>112</v>
      </c>
      <c r="N887" s="323">
        <v>0</v>
      </c>
      <c r="O887" s="484">
        <v>59</v>
      </c>
      <c r="P887" s="485"/>
      <c r="Q887" s="497" t="s">
        <v>845</v>
      </c>
    </row>
    <row r="888" spans="1:17" ht="15" customHeight="1" x14ac:dyDescent="0.25">
      <c r="A888" s="509">
        <f ca="1">IF(ISBLANK(B888),"",IFERROR(INDIRECT("'Geotech Log'!J"&amp;MATCH(B888,'Geotech Log'!K:K,1)),""))</f>
        <v>207</v>
      </c>
      <c r="B888" s="483">
        <v>389.36</v>
      </c>
      <c r="C888" s="483" t="s">
        <v>94</v>
      </c>
      <c r="D888" s="323" t="s">
        <v>358</v>
      </c>
      <c r="E888" s="323" t="s">
        <v>376</v>
      </c>
      <c r="F888" s="323"/>
      <c r="G888" s="323" t="s">
        <v>381</v>
      </c>
      <c r="H888" s="323"/>
      <c r="I888" s="323" t="s">
        <v>374</v>
      </c>
      <c r="J888" s="323" t="s">
        <v>363</v>
      </c>
      <c r="K888" s="323">
        <v>9</v>
      </c>
      <c r="L888" s="323" t="s">
        <v>113</v>
      </c>
      <c r="M888" s="323" t="s">
        <v>112</v>
      </c>
      <c r="N888" s="323">
        <v>12</v>
      </c>
      <c r="O888" s="484">
        <v>52</v>
      </c>
      <c r="P888" s="485"/>
      <c r="Q888" s="497"/>
    </row>
    <row r="889" spans="1:17" ht="15" customHeight="1" x14ac:dyDescent="0.25">
      <c r="A889" s="509">
        <f ca="1">IF(ISBLANK(B889),"",IFERROR(INDIRECT("'Geotech Log'!J"&amp;MATCH(B889,'Geotech Log'!K:K,1)),""))</f>
        <v>207</v>
      </c>
      <c r="B889" s="483">
        <v>389.37400000000002</v>
      </c>
      <c r="C889" s="483" t="s">
        <v>94</v>
      </c>
      <c r="D889" s="323" t="s">
        <v>358</v>
      </c>
      <c r="E889" s="323" t="s">
        <v>376</v>
      </c>
      <c r="F889" s="323"/>
      <c r="G889" s="323" t="s">
        <v>381</v>
      </c>
      <c r="H889" s="323"/>
      <c r="I889" s="323" t="s">
        <v>374</v>
      </c>
      <c r="J889" s="323" t="s">
        <v>382</v>
      </c>
      <c r="K889" s="323">
        <v>7</v>
      </c>
      <c r="L889" s="323" t="s">
        <v>113</v>
      </c>
      <c r="M889" s="323" t="s">
        <v>112</v>
      </c>
      <c r="N889" s="323">
        <v>6</v>
      </c>
      <c r="O889" s="484">
        <v>62</v>
      </c>
      <c r="P889" s="485"/>
      <c r="Q889" s="497"/>
    </row>
    <row r="890" spans="1:17" ht="15" customHeight="1" x14ac:dyDescent="0.25">
      <c r="A890" s="509">
        <f ca="1">IF(ISBLANK(B890),"",IFERROR(INDIRECT("'Geotech Log'!J"&amp;MATCH(B890,'Geotech Log'!K:K,1)),""))</f>
        <v>207</v>
      </c>
      <c r="B890" s="483">
        <v>389.4</v>
      </c>
      <c r="C890" s="483" t="s">
        <v>94</v>
      </c>
      <c r="D890" s="323" t="s">
        <v>358</v>
      </c>
      <c r="E890" s="323" t="s">
        <v>376</v>
      </c>
      <c r="F890" s="323"/>
      <c r="G890" s="323" t="s">
        <v>381</v>
      </c>
      <c r="H890" s="323"/>
      <c r="I890" s="323" t="s">
        <v>374</v>
      </c>
      <c r="J890" s="323" t="s">
        <v>382</v>
      </c>
      <c r="K890" s="323">
        <v>7</v>
      </c>
      <c r="L890" s="323" t="s">
        <v>113</v>
      </c>
      <c r="M890" s="323" t="s">
        <v>112</v>
      </c>
      <c r="N890" s="323">
        <v>6</v>
      </c>
      <c r="O890" s="484">
        <v>61</v>
      </c>
      <c r="P890" s="485"/>
      <c r="Q890" s="497"/>
    </row>
    <row r="891" spans="1:17" ht="15" customHeight="1" x14ac:dyDescent="0.25">
      <c r="A891" s="509">
        <f ca="1">IF(ISBLANK(B891),"",IFERROR(INDIRECT("'Geotech Log'!J"&amp;MATCH(B891,'Geotech Log'!K:K,1)),""))</f>
        <v>207</v>
      </c>
      <c r="B891" s="483">
        <v>389.48</v>
      </c>
      <c r="C891" s="483" t="s">
        <v>94</v>
      </c>
      <c r="D891" s="323" t="s">
        <v>358</v>
      </c>
      <c r="E891" s="323" t="s">
        <v>376</v>
      </c>
      <c r="F891" s="323"/>
      <c r="G891" s="323" t="s">
        <v>381</v>
      </c>
      <c r="H891" s="323"/>
      <c r="I891" s="323" t="s">
        <v>374</v>
      </c>
      <c r="J891" s="323" t="s">
        <v>382</v>
      </c>
      <c r="K891" s="323">
        <v>7</v>
      </c>
      <c r="L891" s="323" t="s">
        <v>113</v>
      </c>
      <c r="M891" s="323" t="s">
        <v>112</v>
      </c>
      <c r="N891" s="323">
        <v>6</v>
      </c>
      <c r="O891" s="484">
        <v>54</v>
      </c>
      <c r="P891" s="485"/>
      <c r="Q891" s="497"/>
    </row>
    <row r="892" spans="1:17" ht="15" customHeight="1" x14ac:dyDescent="0.25">
      <c r="A892" s="509">
        <f ca="1">IF(ISBLANK(B892),"",IFERROR(INDIRECT("'Geotech Log'!J"&amp;MATCH(B892,'Geotech Log'!K:K,1)),""))</f>
        <v>207</v>
      </c>
      <c r="B892" s="483">
        <v>389.56</v>
      </c>
      <c r="C892" s="483" t="s">
        <v>366</v>
      </c>
      <c r="D892" s="323" t="s">
        <v>367</v>
      </c>
      <c r="E892" s="323" t="s">
        <v>841</v>
      </c>
      <c r="F892" s="323"/>
      <c r="G892" s="323" t="s">
        <v>369</v>
      </c>
      <c r="H892" s="323" t="s">
        <v>370</v>
      </c>
      <c r="I892" s="323" t="s">
        <v>371</v>
      </c>
      <c r="J892" s="323" t="s">
        <v>363</v>
      </c>
      <c r="K892" s="323">
        <v>15</v>
      </c>
      <c r="L892" s="323" t="s">
        <v>113</v>
      </c>
      <c r="M892" s="323" t="s">
        <v>112</v>
      </c>
      <c r="N892" s="323">
        <v>0</v>
      </c>
      <c r="O892" s="484"/>
      <c r="P892" s="485"/>
      <c r="Q892" s="497" t="s">
        <v>846</v>
      </c>
    </row>
    <row r="893" spans="1:17" ht="15" customHeight="1" x14ac:dyDescent="0.25">
      <c r="A893" s="509">
        <f ca="1">IF(ISBLANK(B893),"",IFERROR(INDIRECT("'Geotech Log'!J"&amp;MATCH(B893,'Geotech Log'!K:K,1)),""))</f>
        <v>207</v>
      </c>
      <c r="B893" s="483">
        <v>389.61</v>
      </c>
      <c r="C893" s="483" t="s">
        <v>94</v>
      </c>
      <c r="D893" s="323" t="s">
        <v>367</v>
      </c>
      <c r="E893" s="323" t="s">
        <v>841</v>
      </c>
      <c r="F893" s="323"/>
      <c r="G893" s="323" t="s">
        <v>369</v>
      </c>
      <c r="H893" s="323" t="s">
        <v>370</v>
      </c>
      <c r="I893" s="323" t="s">
        <v>374</v>
      </c>
      <c r="J893" s="323" t="s">
        <v>363</v>
      </c>
      <c r="K893" s="323">
        <v>11</v>
      </c>
      <c r="L893" s="323" t="s">
        <v>113</v>
      </c>
      <c r="M893" s="323" t="s">
        <v>112</v>
      </c>
      <c r="N893" s="323">
        <v>0</v>
      </c>
      <c r="O893" s="484">
        <v>60</v>
      </c>
      <c r="P893" s="485"/>
      <c r="Q893" s="497" t="s">
        <v>847</v>
      </c>
    </row>
    <row r="894" spans="1:17" ht="15" customHeight="1" x14ac:dyDescent="0.25">
      <c r="A894" s="509">
        <f ca="1">IF(ISBLANK(B894),"",IFERROR(INDIRECT("'Geotech Log'!J"&amp;MATCH(B894,'Geotech Log'!K:K,1)),""))</f>
        <v>207</v>
      </c>
      <c r="B894" s="483">
        <v>389.91</v>
      </c>
      <c r="C894" s="483" t="s">
        <v>94</v>
      </c>
      <c r="D894" s="323" t="s">
        <v>358</v>
      </c>
      <c r="E894" s="323" t="s">
        <v>376</v>
      </c>
      <c r="F894" s="323"/>
      <c r="G894" s="323" t="s">
        <v>381</v>
      </c>
      <c r="H894" s="323"/>
      <c r="I894" s="323" t="s">
        <v>374</v>
      </c>
      <c r="J894" s="323" t="s">
        <v>363</v>
      </c>
      <c r="K894" s="323">
        <v>9</v>
      </c>
      <c r="L894" s="323" t="s">
        <v>113</v>
      </c>
      <c r="M894" s="323" t="s">
        <v>112</v>
      </c>
      <c r="N894" s="323">
        <v>12</v>
      </c>
      <c r="O894" s="484">
        <v>44</v>
      </c>
      <c r="P894" s="485"/>
      <c r="Q894" s="497"/>
    </row>
    <row r="895" spans="1:17" ht="15" customHeight="1" x14ac:dyDescent="0.25">
      <c r="A895" s="509">
        <f ca="1">IF(ISBLANK(B895),"",IFERROR(INDIRECT("'Geotech Log'!J"&amp;MATCH(B895,'Geotech Log'!K:K,1)),""))</f>
        <v>207</v>
      </c>
      <c r="B895" s="483">
        <v>390.29</v>
      </c>
      <c r="C895" s="483" t="s">
        <v>94</v>
      </c>
      <c r="D895" s="323" t="s">
        <v>358</v>
      </c>
      <c r="E895" s="323" t="s">
        <v>376</v>
      </c>
      <c r="F895" s="323"/>
      <c r="G895" s="323" t="s">
        <v>381</v>
      </c>
      <c r="H895" s="323"/>
      <c r="I895" s="323" t="s">
        <v>374</v>
      </c>
      <c r="J895" s="323" t="s">
        <v>363</v>
      </c>
      <c r="K895" s="323">
        <v>11</v>
      </c>
      <c r="L895" s="323" t="s">
        <v>113</v>
      </c>
      <c r="M895" s="323" t="s">
        <v>112</v>
      </c>
      <c r="N895" s="323">
        <v>12</v>
      </c>
      <c r="O895" s="484">
        <v>50</v>
      </c>
      <c r="P895" s="485"/>
      <c r="Q895" s="497"/>
    </row>
    <row r="896" spans="1:17" ht="15" customHeight="1" x14ac:dyDescent="0.25">
      <c r="A896" s="509">
        <f ca="1">IF(ISBLANK(B896),"",IFERROR(INDIRECT("'Geotech Log'!J"&amp;MATCH(B896,'Geotech Log'!K:K,1)),""))</f>
        <v>207</v>
      </c>
      <c r="B896" s="483">
        <v>391.1</v>
      </c>
      <c r="C896" s="483" t="s">
        <v>705</v>
      </c>
      <c r="D896" s="323" t="s">
        <v>367</v>
      </c>
      <c r="E896" s="323" t="s">
        <v>104</v>
      </c>
      <c r="F896" s="323"/>
      <c r="G896" s="323" t="s">
        <v>369</v>
      </c>
      <c r="H896" s="323"/>
      <c r="I896" s="323" t="s">
        <v>371</v>
      </c>
      <c r="J896" s="323" t="s">
        <v>363</v>
      </c>
      <c r="K896" s="323">
        <v>13</v>
      </c>
      <c r="L896" s="323" t="s">
        <v>113</v>
      </c>
      <c r="M896" s="323" t="s">
        <v>112</v>
      </c>
      <c r="N896" s="323">
        <v>0</v>
      </c>
      <c r="O896" s="484"/>
      <c r="P896" s="485"/>
      <c r="Q896" s="497" t="s">
        <v>848</v>
      </c>
    </row>
    <row r="897" spans="1:17" ht="15" customHeight="1" x14ac:dyDescent="0.25">
      <c r="A897" s="509">
        <f ca="1">IF(ISBLANK(B897),"",IFERROR(INDIRECT("'Geotech Log'!J"&amp;MATCH(B897,'Geotech Log'!K:K,1)),""))</f>
        <v>207</v>
      </c>
      <c r="B897" s="483">
        <v>391.16</v>
      </c>
      <c r="C897" s="483" t="s">
        <v>705</v>
      </c>
      <c r="D897" s="323" t="s">
        <v>367</v>
      </c>
      <c r="E897" s="323" t="s">
        <v>104</v>
      </c>
      <c r="F897" s="323"/>
      <c r="G897" s="323" t="s">
        <v>369</v>
      </c>
      <c r="H897" s="323"/>
      <c r="I897" s="323" t="s">
        <v>374</v>
      </c>
      <c r="J897" s="323" t="s">
        <v>363</v>
      </c>
      <c r="K897" s="323">
        <v>9</v>
      </c>
      <c r="L897" s="323" t="s">
        <v>113</v>
      </c>
      <c r="M897" s="323" t="s">
        <v>112</v>
      </c>
      <c r="N897" s="323">
        <v>0</v>
      </c>
      <c r="O897" s="484">
        <v>44</v>
      </c>
      <c r="P897" s="485"/>
      <c r="Q897" s="497" t="s">
        <v>849</v>
      </c>
    </row>
    <row r="898" spans="1:17" ht="15" customHeight="1" x14ac:dyDescent="0.25">
      <c r="A898" s="509">
        <f ca="1">IF(ISBLANK(B898),"",IFERROR(INDIRECT("'Geotech Log'!J"&amp;MATCH(B898,'Geotech Log'!K:K,1)),""))</f>
        <v>207</v>
      </c>
      <c r="B898" s="483">
        <v>391.23</v>
      </c>
      <c r="C898" s="483" t="s">
        <v>705</v>
      </c>
      <c r="D898" s="323" t="s">
        <v>367</v>
      </c>
      <c r="E898" s="323" t="s">
        <v>104</v>
      </c>
      <c r="F898" s="323"/>
      <c r="G898" s="323" t="s">
        <v>369</v>
      </c>
      <c r="H898" s="323"/>
      <c r="I898" s="323" t="s">
        <v>371</v>
      </c>
      <c r="J898" s="323" t="s">
        <v>363</v>
      </c>
      <c r="K898" s="323">
        <v>15</v>
      </c>
      <c r="L898" s="323" t="s">
        <v>113</v>
      </c>
      <c r="M898" s="323" t="s">
        <v>112</v>
      </c>
      <c r="N898" s="323">
        <v>0</v>
      </c>
      <c r="O898" s="484"/>
      <c r="P898" s="485"/>
      <c r="Q898" s="497" t="s">
        <v>850</v>
      </c>
    </row>
    <row r="899" spans="1:17" ht="15" customHeight="1" x14ac:dyDescent="0.25">
      <c r="A899" s="509">
        <f ca="1">IF(ISBLANK(B899),"",IFERROR(INDIRECT("'Geotech Log'!J"&amp;MATCH(B899,'Geotech Log'!K:K,1)),""))</f>
        <v>207</v>
      </c>
      <c r="B899" s="483">
        <v>391.38</v>
      </c>
      <c r="C899" s="483" t="s">
        <v>705</v>
      </c>
      <c r="D899" s="323" t="s">
        <v>367</v>
      </c>
      <c r="E899" s="323" t="s">
        <v>104</v>
      </c>
      <c r="F899" s="323"/>
      <c r="G899" s="323" t="s">
        <v>369</v>
      </c>
      <c r="H899" s="323"/>
      <c r="I899" s="323" t="s">
        <v>374</v>
      </c>
      <c r="J899" s="323" t="s">
        <v>363</v>
      </c>
      <c r="K899" s="323">
        <v>9</v>
      </c>
      <c r="L899" s="323" t="s">
        <v>113</v>
      </c>
      <c r="M899" s="323" t="s">
        <v>112</v>
      </c>
      <c r="N899" s="323">
        <v>0</v>
      </c>
      <c r="O899" s="484">
        <v>43</v>
      </c>
      <c r="P899" s="485"/>
      <c r="Q899" s="497" t="s">
        <v>851</v>
      </c>
    </row>
    <row r="900" spans="1:17" ht="15" customHeight="1" x14ac:dyDescent="0.25">
      <c r="A900" s="509">
        <f ca="1">IF(ISBLANK(B900),"",IFERROR(INDIRECT("'Geotech Log'!J"&amp;MATCH(B900,'Geotech Log'!K:K,1)),""))</f>
        <v>207</v>
      </c>
      <c r="B900" s="483">
        <v>391.44</v>
      </c>
      <c r="C900" s="483" t="s">
        <v>705</v>
      </c>
      <c r="D900" s="323" t="s">
        <v>367</v>
      </c>
      <c r="E900" s="323" t="s">
        <v>104</v>
      </c>
      <c r="F900" s="323"/>
      <c r="G900" s="323" t="s">
        <v>369</v>
      </c>
      <c r="H900" s="323"/>
      <c r="I900" s="323" t="s">
        <v>374</v>
      </c>
      <c r="J900" s="323" t="s">
        <v>382</v>
      </c>
      <c r="K900" s="323">
        <v>7</v>
      </c>
      <c r="L900" s="323" t="s">
        <v>113</v>
      </c>
      <c r="M900" s="323" t="s">
        <v>112</v>
      </c>
      <c r="N900" s="323">
        <v>0</v>
      </c>
      <c r="O900" s="484">
        <v>33</v>
      </c>
      <c r="P900" s="485"/>
      <c r="Q900" s="497" t="s">
        <v>852</v>
      </c>
    </row>
    <row r="901" spans="1:17" ht="15" customHeight="1" x14ac:dyDescent="0.25">
      <c r="A901" s="509">
        <f ca="1">IF(ISBLANK(B901),"",IFERROR(INDIRECT("'Geotech Log'!J"&amp;MATCH(B901,'Geotech Log'!K:K,1)),""))</f>
        <v>207</v>
      </c>
      <c r="B901" s="483">
        <v>391.62</v>
      </c>
      <c r="C901" s="483" t="s">
        <v>705</v>
      </c>
      <c r="D901" s="323" t="s">
        <v>367</v>
      </c>
      <c r="E901" s="323" t="s">
        <v>104</v>
      </c>
      <c r="F901" s="323"/>
      <c r="G901" s="323" t="s">
        <v>369</v>
      </c>
      <c r="H901" s="323"/>
      <c r="I901" s="323" t="s">
        <v>371</v>
      </c>
      <c r="J901" s="323" t="s">
        <v>363</v>
      </c>
      <c r="K901" s="323">
        <v>15</v>
      </c>
      <c r="L901" s="323" t="s">
        <v>113</v>
      </c>
      <c r="M901" s="323" t="s">
        <v>112</v>
      </c>
      <c r="N901" s="323">
        <v>0</v>
      </c>
      <c r="O901" s="484"/>
      <c r="P901" s="485"/>
      <c r="Q901" s="497" t="s">
        <v>853</v>
      </c>
    </row>
    <row r="902" spans="1:17" ht="15" customHeight="1" x14ac:dyDescent="0.25">
      <c r="A902" s="509">
        <f ca="1">IF(ISBLANK(B902),"",IFERROR(INDIRECT("'Geotech Log'!J"&amp;MATCH(B902,'Geotech Log'!K:K,1)),""))</f>
        <v>208</v>
      </c>
      <c r="B902" s="483">
        <v>393.8</v>
      </c>
      <c r="C902" s="483" t="s">
        <v>94</v>
      </c>
      <c r="D902" s="323" t="s">
        <v>358</v>
      </c>
      <c r="E902" s="323" t="s">
        <v>376</v>
      </c>
      <c r="F902" s="323"/>
      <c r="G902" s="323" t="s">
        <v>381</v>
      </c>
      <c r="H902" s="323"/>
      <c r="I902" s="323" t="s">
        <v>374</v>
      </c>
      <c r="J902" s="323" t="s">
        <v>363</v>
      </c>
      <c r="K902" s="323">
        <v>9</v>
      </c>
      <c r="L902" s="323" t="s">
        <v>113</v>
      </c>
      <c r="M902" s="323" t="s">
        <v>112</v>
      </c>
      <c r="N902" s="323">
        <v>6</v>
      </c>
      <c r="O902" s="484">
        <v>40</v>
      </c>
      <c r="P902" s="485"/>
      <c r="Q902" s="497"/>
    </row>
    <row r="903" spans="1:17" ht="15" customHeight="1" x14ac:dyDescent="0.25">
      <c r="A903" s="509">
        <f ca="1">IF(ISBLANK(B903),"",IFERROR(INDIRECT("'Geotech Log'!J"&amp;MATCH(B903,'Geotech Log'!K:K,1)),""))</f>
        <v>208</v>
      </c>
      <c r="B903" s="483">
        <v>394.41</v>
      </c>
      <c r="C903" s="483" t="s">
        <v>357</v>
      </c>
      <c r="D903" s="323" t="s">
        <v>358</v>
      </c>
      <c r="E903" s="323" t="s">
        <v>376</v>
      </c>
      <c r="F903" s="323"/>
      <c r="G903" s="323" t="s">
        <v>381</v>
      </c>
      <c r="H903" s="323"/>
      <c r="I903" s="323" t="s">
        <v>374</v>
      </c>
      <c r="J903" s="323" t="s">
        <v>382</v>
      </c>
      <c r="K903" s="323">
        <v>7</v>
      </c>
      <c r="L903" s="323" t="s">
        <v>113</v>
      </c>
      <c r="M903" s="323" t="s">
        <v>112</v>
      </c>
      <c r="N903" s="323">
        <v>6</v>
      </c>
      <c r="O903" s="484">
        <v>30</v>
      </c>
      <c r="P903" s="485"/>
      <c r="Q903" s="497"/>
    </row>
    <row r="904" spans="1:17" ht="15" customHeight="1" x14ac:dyDescent="0.25">
      <c r="A904" s="509">
        <f ca="1">IF(ISBLANK(B904),"",IFERROR(INDIRECT("'Geotech Log'!J"&amp;MATCH(B904,'Geotech Log'!K:K,1)),""))</f>
        <v>208</v>
      </c>
      <c r="B904" s="483">
        <v>394.82</v>
      </c>
      <c r="C904" s="483" t="s">
        <v>94</v>
      </c>
      <c r="D904" s="323" t="s">
        <v>358</v>
      </c>
      <c r="E904" s="323" t="s">
        <v>376</v>
      </c>
      <c r="F904" s="323"/>
      <c r="G904" s="323" t="s">
        <v>381</v>
      </c>
      <c r="H904" s="323"/>
      <c r="I904" s="323" t="s">
        <v>421</v>
      </c>
      <c r="J904" s="323" t="s">
        <v>382</v>
      </c>
      <c r="K904" s="323">
        <v>5</v>
      </c>
      <c r="L904" s="323" t="s">
        <v>113</v>
      </c>
      <c r="M904" s="323" t="s">
        <v>112</v>
      </c>
      <c r="N904" s="323">
        <v>6</v>
      </c>
      <c r="O904" s="484">
        <v>46</v>
      </c>
      <c r="P904" s="485"/>
      <c r="Q904" s="497"/>
    </row>
    <row r="905" spans="1:17" ht="15" customHeight="1" x14ac:dyDescent="0.25">
      <c r="A905" s="509">
        <f ca="1">IF(ISBLANK(B905),"",IFERROR(INDIRECT("'Geotech Log'!J"&amp;MATCH(B905,'Geotech Log'!K:K,1)),""))</f>
        <v>208</v>
      </c>
      <c r="B905" s="483">
        <v>394.96</v>
      </c>
      <c r="C905" s="483" t="s">
        <v>357</v>
      </c>
      <c r="D905" s="323" t="s">
        <v>358</v>
      </c>
      <c r="E905" s="323" t="s">
        <v>376</v>
      </c>
      <c r="F905" s="323"/>
      <c r="G905" s="323" t="s">
        <v>381</v>
      </c>
      <c r="H905" s="323"/>
      <c r="I905" s="323" t="s">
        <v>362</v>
      </c>
      <c r="J905" s="323" t="s">
        <v>382</v>
      </c>
      <c r="K905" s="323">
        <v>5</v>
      </c>
      <c r="L905" s="323" t="s">
        <v>113</v>
      </c>
      <c r="M905" s="323" t="s">
        <v>112</v>
      </c>
      <c r="N905" s="323">
        <v>6</v>
      </c>
      <c r="O905" s="484">
        <v>68</v>
      </c>
      <c r="P905" s="485"/>
      <c r="Q905" s="497"/>
    </row>
    <row r="906" spans="1:17" ht="15" customHeight="1" x14ac:dyDescent="0.25">
      <c r="A906" s="509">
        <f ca="1">IF(ISBLANK(B906),"",IFERROR(INDIRECT("'Geotech Log'!J"&amp;MATCH(B906,'Geotech Log'!K:K,1)),""))</f>
        <v>209</v>
      </c>
      <c r="B906" s="483">
        <v>395</v>
      </c>
      <c r="C906" s="483" t="s">
        <v>94</v>
      </c>
      <c r="D906" s="323" t="s">
        <v>367</v>
      </c>
      <c r="E906" s="323" t="s">
        <v>104</v>
      </c>
      <c r="F906" s="323"/>
      <c r="G906" s="323" t="s">
        <v>369</v>
      </c>
      <c r="H906" s="323" t="s">
        <v>370</v>
      </c>
      <c r="I906" s="323"/>
      <c r="J906" s="323"/>
      <c r="K906" s="323"/>
      <c r="L906" s="323" t="s">
        <v>113</v>
      </c>
      <c r="M906" s="323" t="s">
        <v>112</v>
      </c>
      <c r="N906" s="323">
        <v>0</v>
      </c>
      <c r="O906" s="484"/>
      <c r="P906" s="485"/>
      <c r="Q906" s="497" t="s">
        <v>854</v>
      </c>
    </row>
    <row r="907" spans="1:17" ht="15" customHeight="1" x14ac:dyDescent="0.25">
      <c r="A907" s="509">
        <f ca="1">IF(ISBLANK(B907),"",IFERROR(INDIRECT("'Geotech Log'!J"&amp;MATCH(B907,'Geotech Log'!K:K,1)),""))</f>
        <v>210</v>
      </c>
      <c r="B907" s="483">
        <v>397.92</v>
      </c>
      <c r="C907" s="483" t="s">
        <v>357</v>
      </c>
      <c r="D907" s="323" t="s">
        <v>358</v>
      </c>
      <c r="E907" s="323" t="s">
        <v>104</v>
      </c>
      <c r="F907" s="323"/>
      <c r="G907" s="323" t="s">
        <v>391</v>
      </c>
      <c r="H907" s="323" t="s">
        <v>361</v>
      </c>
      <c r="I907" s="323" t="s">
        <v>362</v>
      </c>
      <c r="J907" s="323" t="s">
        <v>363</v>
      </c>
      <c r="K907" s="323">
        <v>9</v>
      </c>
      <c r="L907" s="323" t="s">
        <v>105</v>
      </c>
      <c r="M907" s="323" t="s">
        <v>112</v>
      </c>
      <c r="N907" s="323">
        <v>12</v>
      </c>
      <c r="O907" s="484">
        <v>72</v>
      </c>
      <c r="P907" s="485"/>
      <c r="Q907" s="497" t="s">
        <v>653</v>
      </c>
    </row>
    <row r="908" spans="1:17" ht="15" customHeight="1" x14ac:dyDescent="0.25">
      <c r="A908" s="509">
        <f ca="1">IF(ISBLANK(B908),"",IFERROR(INDIRECT("'Geotech Log'!J"&amp;MATCH(B908,'Geotech Log'!K:K,1)),""))</f>
        <v>211</v>
      </c>
      <c r="B908" s="483">
        <v>398</v>
      </c>
      <c r="C908" s="483" t="s">
        <v>94</v>
      </c>
      <c r="D908" s="323" t="s">
        <v>367</v>
      </c>
      <c r="E908" s="323" t="s">
        <v>104</v>
      </c>
      <c r="F908" s="323"/>
      <c r="G908" s="323" t="s">
        <v>369</v>
      </c>
      <c r="H908" s="323" t="s">
        <v>370</v>
      </c>
      <c r="I908" s="323"/>
      <c r="J908" s="323"/>
      <c r="K908" s="323"/>
      <c r="L908" s="323" t="s">
        <v>113</v>
      </c>
      <c r="M908" s="323" t="s">
        <v>112</v>
      </c>
      <c r="N908" s="323">
        <v>0</v>
      </c>
      <c r="O908" s="484"/>
      <c r="P908" s="485"/>
      <c r="Q908" s="497" t="s">
        <v>854</v>
      </c>
    </row>
    <row r="909" spans="1:17" ht="15" customHeight="1" x14ac:dyDescent="0.25">
      <c r="A909" s="509">
        <f ca="1">IF(ISBLANK(B909),"",IFERROR(INDIRECT("'Geotech Log'!J"&amp;MATCH(B909,'Geotech Log'!K:K,1)),""))</f>
        <v>212</v>
      </c>
      <c r="B909" s="483">
        <v>398.77</v>
      </c>
      <c r="C909" s="483" t="s">
        <v>357</v>
      </c>
      <c r="D909" s="323" t="s">
        <v>358</v>
      </c>
      <c r="E909" s="323" t="s">
        <v>104</v>
      </c>
      <c r="F909" s="323"/>
      <c r="G909" s="323" t="s">
        <v>391</v>
      </c>
      <c r="H909" s="323" t="s">
        <v>361</v>
      </c>
      <c r="I909" s="323" t="s">
        <v>421</v>
      </c>
      <c r="J909" s="323" t="s">
        <v>416</v>
      </c>
      <c r="K909" s="323">
        <v>5</v>
      </c>
      <c r="L909" s="323" t="s">
        <v>97</v>
      </c>
      <c r="M909" s="323" t="s">
        <v>112</v>
      </c>
      <c r="N909" s="323">
        <v>6</v>
      </c>
      <c r="O909" s="484">
        <v>48</v>
      </c>
      <c r="P909" s="485"/>
      <c r="Q909" s="497" t="s">
        <v>855</v>
      </c>
    </row>
    <row r="910" spans="1:17" ht="15" customHeight="1" x14ac:dyDescent="0.25">
      <c r="A910" s="509">
        <f ca="1">IF(ISBLANK(B910),"",IFERROR(INDIRECT("'Geotech Log'!J"&amp;MATCH(B910,'Geotech Log'!K:K,1)),""))</f>
        <v>212</v>
      </c>
      <c r="B910" s="483">
        <v>399.39</v>
      </c>
      <c r="C910" s="483" t="s">
        <v>357</v>
      </c>
      <c r="D910" s="323" t="s">
        <v>358</v>
      </c>
      <c r="E910" s="323" t="s">
        <v>104</v>
      </c>
      <c r="F910" s="323"/>
      <c r="G910" s="323" t="s">
        <v>391</v>
      </c>
      <c r="H910" s="323" t="s">
        <v>361</v>
      </c>
      <c r="I910" s="323" t="s">
        <v>421</v>
      </c>
      <c r="J910" s="323" t="s">
        <v>382</v>
      </c>
      <c r="K910" s="323">
        <v>5</v>
      </c>
      <c r="L910" s="323" t="s">
        <v>97</v>
      </c>
      <c r="M910" s="323" t="s">
        <v>112</v>
      </c>
      <c r="N910" s="323">
        <v>12</v>
      </c>
      <c r="O910" s="484">
        <v>59</v>
      </c>
      <c r="P910" s="485"/>
      <c r="Q910" s="497" t="s">
        <v>821</v>
      </c>
    </row>
    <row r="911" spans="1:17" ht="15" customHeight="1" x14ac:dyDescent="0.25">
      <c r="A911" s="509">
        <f ca="1">IF(ISBLANK(B911),"",IFERROR(INDIRECT("'Geotech Log'!J"&amp;MATCH(B911,'Geotech Log'!K:K,1)),""))</f>
        <v>212</v>
      </c>
      <c r="B911" s="483">
        <v>399.63</v>
      </c>
      <c r="C911" s="483" t="s">
        <v>357</v>
      </c>
      <c r="D911" s="323" t="s">
        <v>358</v>
      </c>
      <c r="E911" s="323" t="s">
        <v>104</v>
      </c>
      <c r="F911" s="323"/>
      <c r="G911" s="323" t="s">
        <v>391</v>
      </c>
      <c r="H911" s="323" t="s">
        <v>361</v>
      </c>
      <c r="I911" s="323" t="s">
        <v>362</v>
      </c>
      <c r="J911" s="323" t="s">
        <v>382</v>
      </c>
      <c r="K911" s="323">
        <v>5</v>
      </c>
      <c r="L911" s="323" t="s">
        <v>97</v>
      </c>
      <c r="M911" s="323" t="s">
        <v>112</v>
      </c>
      <c r="N911" s="323">
        <v>0</v>
      </c>
      <c r="O911" s="484">
        <v>47</v>
      </c>
      <c r="P911" s="485"/>
      <c r="Q911" s="497" t="s">
        <v>856</v>
      </c>
    </row>
    <row r="912" spans="1:17" ht="15" customHeight="1" x14ac:dyDescent="0.25">
      <c r="A912" s="509">
        <f ca="1">IF(ISBLANK(B912),"",IFERROR(INDIRECT("'Geotech Log'!J"&amp;MATCH(B912,'Geotech Log'!K:K,1)),""))</f>
        <v>213</v>
      </c>
      <c r="B912" s="483">
        <v>402.94</v>
      </c>
      <c r="C912" s="483" t="s">
        <v>94</v>
      </c>
      <c r="D912" s="323" t="s">
        <v>358</v>
      </c>
      <c r="E912" s="323" t="s">
        <v>104</v>
      </c>
      <c r="F912" s="323"/>
      <c r="G912" s="323" t="s">
        <v>391</v>
      </c>
      <c r="H912" s="323" t="s">
        <v>361</v>
      </c>
      <c r="I912" s="323" t="s">
        <v>377</v>
      </c>
      <c r="J912" s="323" t="s">
        <v>363</v>
      </c>
      <c r="K912" s="323">
        <v>9</v>
      </c>
      <c r="L912" s="323" t="s">
        <v>97</v>
      </c>
      <c r="M912" s="323" t="s">
        <v>112</v>
      </c>
      <c r="N912" s="323">
        <v>20</v>
      </c>
      <c r="O912" s="484">
        <v>55</v>
      </c>
      <c r="P912" s="485"/>
      <c r="Q912" s="497" t="s">
        <v>821</v>
      </c>
    </row>
    <row r="913" spans="1:17" ht="15" customHeight="1" x14ac:dyDescent="0.25">
      <c r="A913" s="509">
        <f ca="1">IF(ISBLANK(B913),"",IFERROR(INDIRECT("'Geotech Log'!J"&amp;MATCH(B913,'Geotech Log'!K:K,1)),""))</f>
        <v>213</v>
      </c>
      <c r="B913" s="483">
        <v>402.96</v>
      </c>
      <c r="C913" s="483" t="s">
        <v>357</v>
      </c>
      <c r="D913" s="323" t="s">
        <v>358</v>
      </c>
      <c r="E913" s="323" t="s">
        <v>104</v>
      </c>
      <c r="F913" s="323"/>
      <c r="G913" s="323" t="s">
        <v>391</v>
      </c>
      <c r="H913" s="323" t="s">
        <v>379</v>
      </c>
      <c r="I913" s="323" t="s">
        <v>421</v>
      </c>
      <c r="J913" s="323" t="s">
        <v>382</v>
      </c>
      <c r="K913" s="323">
        <v>7</v>
      </c>
      <c r="L913" s="323" t="s">
        <v>97</v>
      </c>
      <c r="M913" s="323" t="s">
        <v>112</v>
      </c>
      <c r="N913" s="323">
        <v>12</v>
      </c>
      <c r="O913" s="484">
        <v>42</v>
      </c>
      <c r="P913" s="485"/>
      <c r="Q913" s="497" t="s">
        <v>821</v>
      </c>
    </row>
    <row r="914" spans="1:17" ht="15" customHeight="1" x14ac:dyDescent="0.25">
      <c r="A914" s="509">
        <f ca="1">IF(ISBLANK(B914),"",IFERROR(INDIRECT("'Geotech Log'!J"&amp;MATCH(B914,'Geotech Log'!K:K,1)),""))</f>
        <v>214</v>
      </c>
      <c r="B914" s="483">
        <v>406.12</v>
      </c>
      <c r="C914" s="483" t="s">
        <v>357</v>
      </c>
      <c r="D914" s="323" t="s">
        <v>358</v>
      </c>
      <c r="E914" s="323" t="s">
        <v>104</v>
      </c>
      <c r="F914" s="323"/>
      <c r="G914" s="323" t="s">
        <v>391</v>
      </c>
      <c r="H914" s="323" t="s">
        <v>361</v>
      </c>
      <c r="I914" s="323" t="s">
        <v>374</v>
      </c>
      <c r="J914" s="323" t="s">
        <v>416</v>
      </c>
      <c r="K914" s="323">
        <v>3</v>
      </c>
      <c r="L914" s="323" t="s">
        <v>97</v>
      </c>
      <c r="M914" s="323" t="s">
        <v>112</v>
      </c>
      <c r="N914" s="323">
        <v>6</v>
      </c>
      <c r="O914" s="484">
        <v>71</v>
      </c>
      <c r="P914" s="485"/>
      <c r="Q914" s="497"/>
    </row>
    <row r="915" spans="1:17" x14ac:dyDescent="0.25">
      <c r="A915" s="509">
        <f ca="1">IF(ISBLANK(B915),"",IFERROR(INDIRECT("'Geotech Log'!J"&amp;MATCH(B915,'Geotech Log'!K:K,1)),""))</f>
        <v>214</v>
      </c>
      <c r="B915" s="483">
        <v>406.49</v>
      </c>
      <c r="C915" s="483" t="s">
        <v>357</v>
      </c>
      <c r="D915" s="323" t="s">
        <v>367</v>
      </c>
      <c r="E915" s="323" t="s">
        <v>104</v>
      </c>
      <c r="F915" s="323"/>
      <c r="G915" s="323" t="s">
        <v>369</v>
      </c>
      <c r="H915" s="323" t="s">
        <v>425</v>
      </c>
      <c r="I915" s="323" t="s">
        <v>374</v>
      </c>
      <c r="J915" s="323" t="s">
        <v>382</v>
      </c>
      <c r="K915" s="323">
        <v>3</v>
      </c>
      <c r="L915" s="323" t="s">
        <v>97</v>
      </c>
      <c r="M915" s="323" t="s">
        <v>112</v>
      </c>
      <c r="N915" s="323">
        <v>6</v>
      </c>
      <c r="O915" s="484">
        <v>60</v>
      </c>
      <c r="P915" s="485"/>
      <c r="Q915" s="497" t="s">
        <v>857</v>
      </c>
    </row>
    <row r="916" spans="1:17" ht="15" customHeight="1" x14ac:dyDescent="0.25">
      <c r="A916" s="509">
        <f ca="1">IF(ISBLANK(B916),"",IFERROR(INDIRECT("'Geotech Log'!J"&amp;MATCH(B916,'Geotech Log'!K:K,1)),""))</f>
        <v>214</v>
      </c>
      <c r="B916" s="483">
        <v>406.82</v>
      </c>
      <c r="C916" s="483" t="s">
        <v>366</v>
      </c>
      <c r="D916" s="323" t="s">
        <v>367</v>
      </c>
      <c r="E916" s="323" t="s">
        <v>386</v>
      </c>
      <c r="F916" s="323" t="s">
        <v>104</v>
      </c>
      <c r="G916" s="323" t="s">
        <v>369</v>
      </c>
      <c r="H916" s="323" t="s">
        <v>370</v>
      </c>
      <c r="I916" s="323" t="s">
        <v>374</v>
      </c>
      <c r="J916" s="323" t="s">
        <v>363</v>
      </c>
      <c r="K916" s="323">
        <v>9</v>
      </c>
      <c r="L916" s="323" t="s">
        <v>97</v>
      </c>
      <c r="M916" s="323" t="s">
        <v>112</v>
      </c>
      <c r="N916" s="323">
        <v>0</v>
      </c>
      <c r="O916" s="484">
        <v>64</v>
      </c>
      <c r="P916" s="485"/>
      <c r="Q916" s="497" t="s">
        <v>858</v>
      </c>
    </row>
    <row r="917" spans="1:17" ht="15" customHeight="1" x14ac:dyDescent="0.25">
      <c r="A917" s="509">
        <f ca="1">IF(ISBLANK(B917),"",IFERROR(INDIRECT("'Geotech Log'!J"&amp;MATCH(B917,'Geotech Log'!K:K,1)),""))</f>
        <v>214</v>
      </c>
      <c r="B917" s="483">
        <v>406.92</v>
      </c>
      <c r="C917" s="483" t="s">
        <v>366</v>
      </c>
      <c r="D917" s="323" t="s">
        <v>367</v>
      </c>
      <c r="E917" s="323" t="s">
        <v>386</v>
      </c>
      <c r="F917" s="323" t="s">
        <v>104</v>
      </c>
      <c r="G917" s="323" t="s">
        <v>369</v>
      </c>
      <c r="H917" s="323" t="s">
        <v>370</v>
      </c>
      <c r="I917" s="323" t="s">
        <v>377</v>
      </c>
      <c r="J917" s="323" t="s">
        <v>363</v>
      </c>
      <c r="K917" s="323">
        <v>11</v>
      </c>
      <c r="L917" s="323" t="s">
        <v>97</v>
      </c>
      <c r="M917" s="323" t="s">
        <v>112</v>
      </c>
      <c r="N917" s="323">
        <v>0</v>
      </c>
      <c r="O917" s="484">
        <v>55</v>
      </c>
      <c r="P917" s="485"/>
      <c r="Q917" s="497" t="s">
        <v>859</v>
      </c>
    </row>
    <row r="918" spans="1:17" ht="15" customHeight="1" x14ac:dyDescent="0.25">
      <c r="A918" s="509">
        <f ca="1">IF(ISBLANK(B918),"",IFERROR(INDIRECT("'Geotech Log'!J"&amp;MATCH(B918,'Geotech Log'!K:K,1)),""))</f>
        <v>214</v>
      </c>
      <c r="B918" s="483">
        <v>406.94</v>
      </c>
      <c r="C918" s="483" t="s">
        <v>357</v>
      </c>
      <c r="D918" s="323" t="s">
        <v>358</v>
      </c>
      <c r="E918" s="323" t="s">
        <v>104</v>
      </c>
      <c r="F918" s="323"/>
      <c r="G918" s="323" t="s">
        <v>391</v>
      </c>
      <c r="H918" s="323" t="s">
        <v>361</v>
      </c>
      <c r="I918" s="323" t="s">
        <v>377</v>
      </c>
      <c r="J918" s="323" t="s">
        <v>363</v>
      </c>
      <c r="K918" s="323">
        <v>11</v>
      </c>
      <c r="L918" s="323" t="s">
        <v>97</v>
      </c>
      <c r="M918" s="323" t="s">
        <v>112</v>
      </c>
      <c r="N918" s="323">
        <v>12</v>
      </c>
      <c r="O918" s="484">
        <v>52</v>
      </c>
      <c r="P918" s="485"/>
      <c r="Q918" s="497" t="s">
        <v>860</v>
      </c>
    </row>
    <row r="919" spans="1:17" ht="15" customHeight="1" x14ac:dyDescent="0.25">
      <c r="A919" s="509">
        <f ca="1">IF(ISBLANK(B919),"",IFERROR(INDIRECT("'Geotech Log'!J"&amp;MATCH(B919,'Geotech Log'!K:K,1)),""))</f>
        <v>215</v>
      </c>
      <c r="B919" s="483">
        <v>407.52</v>
      </c>
      <c r="C919" s="483" t="s">
        <v>357</v>
      </c>
      <c r="D919" s="323" t="s">
        <v>358</v>
      </c>
      <c r="E919" s="323" t="s">
        <v>104</v>
      </c>
      <c r="F919" s="323"/>
      <c r="G919" s="323" t="s">
        <v>391</v>
      </c>
      <c r="H919" s="323" t="s">
        <v>361</v>
      </c>
      <c r="I919" s="323" t="s">
        <v>371</v>
      </c>
      <c r="J919" s="323" t="s">
        <v>363</v>
      </c>
      <c r="K919" s="323">
        <v>11</v>
      </c>
      <c r="L919" s="323" t="s">
        <v>97</v>
      </c>
      <c r="M919" s="323" t="s">
        <v>112</v>
      </c>
      <c r="N919" s="323">
        <v>12</v>
      </c>
      <c r="O919" s="484">
        <v>90</v>
      </c>
      <c r="P919" s="485"/>
      <c r="Q919" s="497"/>
    </row>
    <row r="920" spans="1:17" ht="15" customHeight="1" x14ac:dyDescent="0.25">
      <c r="A920" s="509">
        <f ca="1">IF(ISBLANK(B920),"",IFERROR(INDIRECT("'Geotech Log'!J"&amp;MATCH(B920,'Geotech Log'!K:K,1)),""))</f>
        <v>215</v>
      </c>
      <c r="B920" s="483">
        <v>407.9</v>
      </c>
      <c r="C920" s="483" t="s">
        <v>357</v>
      </c>
      <c r="D920" s="323" t="s">
        <v>358</v>
      </c>
      <c r="E920" s="323" t="s">
        <v>104</v>
      </c>
      <c r="F920" s="323"/>
      <c r="G920" s="323" t="s">
        <v>391</v>
      </c>
      <c r="H920" s="323" t="s">
        <v>361</v>
      </c>
      <c r="I920" s="323" t="s">
        <v>362</v>
      </c>
      <c r="J920" s="323" t="s">
        <v>363</v>
      </c>
      <c r="K920" s="323">
        <v>11</v>
      </c>
      <c r="L920" s="323" t="s">
        <v>97</v>
      </c>
      <c r="M920" s="323" t="s">
        <v>112</v>
      </c>
      <c r="N920" s="323">
        <v>12</v>
      </c>
      <c r="O920" s="484">
        <v>56</v>
      </c>
      <c r="P920" s="485"/>
      <c r="Q920" s="497"/>
    </row>
    <row r="921" spans="1:17" ht="15" customHeight="1" x14ac:dyDescent="0.25">
      <c r="A921" s="509">
        <f ca="1">IF(ISBLANK(B921),"",IFERROR(INDIRECT("'Geotech Log'!J"&amp;MATCH(B921,'Geotech Log'!K:K,1)),""))</f>
        <v>215</v>
      </c>
      <c r="B921" s="483">
        <v>408</v>
      </c>
      <c r="C921" s="483" t="s">
        <v>357</v>
      </c>
      <c r="D921" s="323" t="s">
        <v>358</v>
      </c>
      <c r="E921" s="323" t="s">
        <v>104</v>
      </c>
      <c r="F921" s="323"/>
      <c r="G921" s="323" t="s">
        <v>391</v>
      </c>
      <c r="H921" s="323" t="s">
        <v>361</v>
      </c>
      <c r="I921" s="323" t="s">
        <v>362</v>
      </c>
      <c r="J921" s="323" t="s">
        <v>416</v>
      </c>
      <c r="K921" s="323">
        <v>5</v>
      </c>
      <c r="L921" s="323" t="s">
        <v>97</v>
      </c>
      <c r="M921" s="323" t="s">
        <v>112</v>
      </c>
      <c r="N921" s="323">
        <v>6</v>
      </c>
      <c r="O921" s="484">
        <v>70</v>
      </c>
      <c r="P921" s="485"/>
      <c r="Q921" s="497" t="s">
        <v>861</v>
      </c>
    </row>
    <row r="922" spans="1:17" ht="15" customHeight="1" x14ac:dyDescent="0.25">
      <c r="A922" s="509">
        <f ca="1">IF(ISBLANK(B922),"",IFERROR(INDIRECT("'Geotech Log'!J"&amp;MATCH(B922,'Geotech Log'!K:K,1)),""))</f>
        <v>215</v>
      </c>
      <c r="B922" s="483">
        <v>408.19</v>
      </c>
      <c r="C922" s="483" t="s">
        <v>357</v>
      </c>
      <c r="D922" s="323" t="s">
        <v>367</v>
      </c>
      <c r="E922" s="323" t="s">
        <v>841</v>
      </c>
      <c r="F922" s="323" t="s">
        <v>104</v>
      </c>
      <c r="G922" s="323" t="s">
        <v>369</v>
      </c>
      <c r="H922" s="323" t="s">
        <v>370</v>
      </c>
      <c r="I922" s="323" t="s">
        <v>371</v>
      </c>
      <c r="J922" s="323" t="s">
        <v>363</v>
      </c>
      <c r="K922" s="323">
        <v>13</v>
      </c>
      <c r="L922" s="323" t="s">
        <v>97</v>
      </c>
      <c r="M922" s="323" t="s">
        <v>112</v>
      </c>
      <c r="N922" s="323">
        <v>0</v>
      </c>
      <c r="O922" s="484">
        <v>55</v>
      </c>
      <c r="P922" s="485"/>
      <c r="Q922" s="497" t="s">
        <v>862</v>
      </c>
    </row>
    <row r="923" spans="1:17" ht="15" customHeight="1" x14ac:dyDescent="0.25">
      <c r="A923" s="509">
        <f ca="1">IF(ISBLANK(B923),"",IFERROR(INDIRECT("'Geotech Log'!J"&amp;MATCH(B923,'Geotech Log'!K:K,1)),""))</f>
        <v>215</v>
      </c>
      <c r="B923" s="483">
        <v>408.714</v>
      </c>
      <c r="C923" s="483" t="s">
        <v>94</v>
      </c>
      <c r="D923" s="323" t="s">
        <v>358</v>
      </c>
      <c r="E923" s="323" t="s">
        <v>104</v>
      </c>
      <c r="F923" s="323"/>
      <c r="G923" s="323" t="s">
        <v>391</v>
      </c>
      <c r="H923" s="323" t="s">
        <v>361</v>
      </c>
      <c r="I923" s="323" t="s">
        <v>421</v>
      </c>
      <c r="J923" s="323" t="s">
        <v>382</v>
      </c>
      <c r="K923" s="323">
        <v>7</v>
      </c>
      <c r="L923" s="323" t="s">
        <v>97</v>
      </c>
      <c r="M923" s="323" t="s">
        <v>112</v>
      </c>
      <c r="N923" s="323">
        <v>12</v>
      </c>
      <c r="O923" s="484">
        <v>68</v>
      </c>
      <c r="P923" s="485"/>
      <c r="Q923" s="497"/>
    </row>
    <row r="924" spans="1:17" ht="15" customHeight="1" x14ac:dyDescent="0.25">
      <c r="A924" s="509">
        <f ca="1">IF(ISBLANK(B924),"",IFERROR(INDIRECT("'Geotech Log'!J"&amp;MATCH(B924,'Geotech Log'!K:K,1)),""))</f>
        <v>215</v>
      </c>
      <c r="B924" s="483">
        <v>408.9</v>
      </c>
      <c r="C924" s="483" t="s">
        <v>94</v>
      </c>
      <c r="D924" s="323" t="s">
        <v>367</v>
      </c>
      <c r="E924" s="323" t="s">
        <v>104</v>
      </c>
      <c r="F924" s="323"/>
      <c r="G924" s="323" t="s">
        <v>369</v>
      </c>
      <c r="H924" s="323" t="s">
        <v>425</v>
      </c>
      <c r="I924" s="323" t="s">
        <v>421</v>
      </c>
      <c r="J924" s="323" t="s">
        <v>382</v>
      </c>
      <c r="K924" s="323">
        <v>7</v>
      </c>
      <c r="L924" s="323" t="s">
        <v>97</v>
      </c>
      <c r="M924" s="323" t="s">
        <v>112</v>
      </c>
      <c r="N924" s="323">
        <v>6</v>
      </c>
      <c r="O924" s="484">
        <v>42</v>
      </c>
      <c r="P924" s="485"/>
      <c r="Q924" s="497" t="s">
        <v>863</v>
      </c>
    </row>
    <row r="925" spans="1:17" ht="15" customHeight="1" x14ac:dyDescent="0.25">
      <c r="A925" s="509">
        <f ca="1">IF(ISBLANK(B925),"",IFERROR(INDIRECT("'Geotech Log'!J"&amp;MATCH(B925,'Geotech Log'!K:K,1)),""))</f>
        <v>215</v>
      </c>
      <c r="B925" s="483">
        <v>409.28</v>
      </c>
      <c r="C925" s="483" t="s">
        <v>94</v>
      </c>
      <c r="D925" s="323" t="s">
        <v>358</v>
      </c>
      <c r="E925" s="323" t="s">
        <v>104</v>
      </c>
      <c r="F925" s="323"/>
      <c r="G925" s="323" t="s">
        <v>391</v>
      </c>
      <c r="H925" s="323" t="s">
        <v>361</v>
      </c>
      <c r="I925" s="323" t="s">
        <v>374</v>
      </c>
      <c r="J925" s="323" t="s">
        <v>382</v>
      </c>
      <c r="K925" s="323">
        <v>7</v>
      </c>
      <c r="L925" s="323" t="s">
        <v>97</v>
      </c>
      <c r="M925" s="323" t="s">
        <v>112</v>
      </c>
      <c r="N925" s="323">
        <v>12</v>
      </c>
      <c r="O925" s="484">
        <v>66</v>
      </c>
      <c r="P925" s="485"/>
      <c r="Q925" s="497"/>
    </row>
    <row r="926" spans="1:17" ht="15" customHeight="1" x14ac:dyDescent="0.25">
      <c r="A926" s="509">
        <f ca="1">IF(ISBLANK(B926),"",IFERROR(INDIRECT("'Geotech Log'!J"&amp;MATCH(B926,'Geotech Log'!K:K,1)),""))</f>
        <v>215</v>
      </c>
      <c r="B926" s="483">
        <v>409.72</v>
      </c>
      <c r="C926" s="483" t="s">
        <v>94</v>
      </c>
      <c r="D926" s="323" t="s">
        <v>367</v>
      </c>
      <c r="E926" s="323" t="s">
        <v>841</v>
      </c>
      <c r="F926" s="323" t="s">
        <v>104</v>
      </c>
      <c r="G926" s="323" t="s">
        <v>369</v>
      </c>
      <c r="H926" s="323" t="s">
        <v>370</v>
      </c>
      <c r="I926" s="323" t="s">
        <v>377</v>
      </c>
      <c r="J926" s="323" t="s">
        <v>382</v>
      </c>
      <c r="K926" s="323">
        <v>7</v>
      </c>
      <c r="L926" s="323" t="s">
        <v>97</v>
      </c>
      <c r="M926" s="323" t="s">
        <v>112</v>
      </c>
      <c r="N926" s="323">
        <v>0</v>
      </c>
      <c r="O926" s="484">
        <v>68</v>
      </c>
      <c r="P926" s="485"/>
      <c r="Q926" s="497" t="s">
        <v>864</v>
      </c>
    </row>
    <row r="927" spans="1:17" ht="15" customHeight="1" x14ac:dyDescent="0.25">
      <c r="A927" s="509">
        <f ca="1">IF(ISBLANK(B927),"",IFERROR(INDIRECT("'Geotech Log'!J"&amp;MATCH(B927,'Geotech Log'!K:K,1)),""))</f>
        <v>215</v>
      </c>
      <c r="B927" s="483">
        <v>409.77</v>
      </c>
      <c r="C927" s="483" t="s">
        <v>94</v>
      </c>
      <c r="D927" s="323" t="s">
        <v>367</v>
      </c>
      <c r="E927" s="323" t="s">
        <v>104</v>
      </c>
      <c r="F927" s="323"/>
      <c r="G927" s="323" t="s">
        <v>369</v>
      </c>
      <c r="H927" s="323" t="s">
        <v>379</v>
      </c>
      <c r="I927" s="323" t="s">
        <v>362</v>
      </c>
      <c r="J927" s="323" t="s">
        <v>363</v>
      </c>
      <c r="K927" s="323">
        <v>11</v>
      </c>
      <c r="L927" s="323" t="s">
        <v>97</v>
      </c>
      <c r="M927" s="323" t="s">
        <v>112</v>
      </c>
      <c r="N927" s="323">
        <v>6</v>
      </c>
      <c r="O927" s="484">
        <v>68</v>
      </c>
      <c r="P927" s="485"/>
      <c r="Q927" s="497" t="s">
        <v>865</v>
      </c>
    </row>
    <row r="928" spans="1:17" ht="15" customHeight="1" x14ac:dyDescent="0.25">
      <c r="A928" s="509">
        <f ca="1">IF(ISBLANK(B928),"",IFERROR(INDIRECT("'Geotech Log'!J"&amp;MATCH(B928,'Geotech Log'!K:K,1)),""))</f>
        <v>215</v>
      </c>
      <c r="B928" s="483">
        <v>409.92</v>
      </c>
      <c r="C928" s="483" t="s">
        <v>94</v>
      </c>
      <c r="D928" s="323" t="s">
        <v>358</v>
      </c>
      <c r="E928" s="323" t="s">
        <v>104</v>
      </c>
      <c r="F928" s="323"/>
      <c r="G928" s="323" t="s">
        <v>391</v>
      </c>
      <c r="H928" s="323" t="s">
        <v>361</v>
      </c>
      <c r="I928" s="323" t="s">
        <v>377</v>
      </c>
      <c r="J928" s="323" t="s">
        <v>363</v>
      </c>
      <c r="K928" s="323">
        <v>9</v>
      </c>
      <c r="L928" s="323" t="s">
        <v>97</v>
      </c>
      <c r="M928" s="323" t="s">
        <v>112</v>
      </c>
      <c r="N928" s="323">
        <v>12</v>
      </c>
      <c r="O928" s="484">
        <v>50</v>
      </c>
      <c r="P928" s="485"/>
      <c r="Q928" s="497"/>
    </row>
    <row r="929" spans="1:27" ht="15" customHeight="1" x14ac:dyDescent="0.25">
      <c r="A929" s="509">
        <f ca="1">IF(ISBLANK(B929),"",IFERROR(INDIRECT("'Geotech Log'!J"&amp;MATCH(B929,'Geotech Log'!K:K,1)),""))</f>
        <v>216</v>
      </c>
      <c r="B929" s="483">
        <v>410.37</v>
      </c>
      <c r="C929" s="483" t="s">
        <v>705</v>
      </c>
      <c r="D929" s="323" t="s">
        <v>367</v>
      </c>
      <c r="E929" s="323" t="s">
        <v>104</v>
      </c>
      <c r="F929" s="323"/>
      <c r="G929" s="323" t="s">
        <v>369</v>
      </c>
      <c r="H929" s="323" t="s">
        <v>370</v>
      </c>
      <c r="I929" s="323" t="s">
        <v>371</v>
      </c>
      <c r="J929" s="323" t="s">
        <v>363</v>
      </c>
      <c r="K929" s="323">
        <v>13</v>
      </c>
      <c r="L929" s="323" t="s">
        <v>97</v>
      </c>
      <c r="M929" s="323" t="s">
        <v>112</v>
      </c>
      <c r="N929" s="323">
        <v>0</v>
      </c>
      <c r="O929" s="484">
        <v>48</v>
      </c>
      <c r="P929" s="485"/>
      <c r="Q929" s="497" t="s">
        <v>866</v>
      </c>
    </row>
    <row r="930" spans="1:27" ht="15" customHeight="1" x14ac:dyDescent="0.25">
      <c r="A930" s="509">
        <f ca="1">IF(ISBLANK(B930),"",IFERROR(INDIRECT("'Geotech Log'!J"&amp;MATCH(B930,'Geotech Log'!K:K,1)),""))</f>
        <v>216</v>
      </c>
      <c r="B930" s="483">
        <v>410.39</v>
      </c>
      <c r="C930" s="483" t="s">
        <v>94</v>
      </c>
      <c r="D930" s="323" t="s">
        <v>358</v>
      </c>
      <c r="E930" s="323" t="s">
        <v>104</v>
      </c>
      <c r="F930" s="323"/>
      <c r="G930" s="323" t="s">
        <v>391</v>
      </c>
      <c r="H930" s="323" t="s">
        <v>361</v>
      </c>
      <c r="I930" s="323" t="s">
        <v>421</v>
      </c>
      <c r="J930" s="323" t="s">
        <v>416</v>
      </c>
      <c r="K930" s="323">
        <v>5</v>
      </c>
      <c r="L930" s="323" t="s">
        <v>97</v>
      </c>
      <c r="M930" s="323" t="s">
        <v>112</v>
      </c>
      <c r="N930" s="323">
        <v>12</v>
      </c>
      <c r="O930" s="484">
        <v>58</v>
      </c>
      <c r="P930" s="485"/>
      <c r="Q930" s="497"/>
    </row>
    <row r="931" spans="1:27" ht="15" customHeight="1" x14ac:dyDescent="0.25">
      <c r="A931" s="509">
        <f ca="1">IF(ISBLANK(B931),"",IFERROR(INDIRECT("'Geotech Log'!J"&amp;MATCH(B931,'Geotech Log'!K:K,1)),""))</f>
        <v>216</v>
      </c>
      <c r="B931" s="483">
        <v>410.85</v>
      </c>
      <c r="C931" s="483" t="s">
        <v>705</v>
      </c>
      <c r="D931" s="323" t="s">
        <v>367</v>
      </c>
      <c r="E931" s="323" t="s">
        <v>104</v>
      </c>
      <c r="F931" s="323"/>
      <c r="G931" s="323" t="s">
        <v>369</v>
      </c>
      <c r="H931" s="323" t="s">
        <v>370</v>
      </c>
      <c r="I931" s="323" t="s">
        <v>374</v>
      </c>
      <c r="J931" s="323" t="s">
        <v>382</v>
      </c>
      <c r="K931" s="323">
        <v>5</v>
      </c>
      <c r="L931" s="323" t="s">
        <v>97</v>
      </c>
      <c r="M931" s="323" t="s">
        <v>112</v>
      </c>
      <c r="N931" s="323">
        <v>0</v>
      </c>
      <c r="O931" s="484">
        <v>52</v>
      </c>
      <c r="P931" s="485"/>
      <c r="Q931" s="497" t="s">
        <v>867</v>
      </c>
    </row>
    <row r="932" spans="1:27" ht="15" customHeight="1" x14ac:dyDescent="0.25">
      <c r="A932" s="509">
        <f ca="1">IF(ISBLANK(B932),"",IFERROR(INDIRECT("'Geotech Log'!J"&amp;MATCH(B932,'Geotech Log'!K:K,1)),""))</f>
        <v>216</v>
      </c>
      <c r="B932" s="483">
        <v>411.5</v>
      </c>
      <c r="C932" s="483" t="s">
        <v>94</v>
      </c>
      <c r="D932" s="323" t="s">
        <v>367</v>
      </c>
      <c r="E932" s="323" t="s">
        <v>104</v>
      </c>
      <c r="F932" s="323"/>
      <c r="G932" s="323" t="s">
        <v>369</v>
      </c>
      <c r="H932" s="323" t="s">
        <v>425</v>
      </c>
      <c r="I932" s="323" t="s">
        <v>377</v>
      </c>
      <c r="J932" s="323" t="s">
        <v>363</v>
      </c>
      <c r="K932" s="323">
        <v>11</v>
      </c>
      <c r="L932" s="323" t="s">
        <v>97</v>
      </c>
      <c r="M932" s="323" t="s">
        <v>112</v>
      </c>
      <c r="N932" s="323">
        <v>0</v>
      </c>
      <c r="O932" s="484">
        <v>52</v>
      </c>
      <c r="P932" s="485"/>
      <c r="Q932" s="497" t="s">
        <v>868</v>
      </c>
    </row>
    <row r="933" spans="1:27" ht="15" customHeight="1" x14ac:dyDescent="0.25">
      <c r="A933" s="509">
        <f ca="1">IF(ISBLANK(B933),"",IFERROR(INDIRECT("'Geotech Log'!J"&amp;MATCH(B933,'Geotech Log'!K:K,1)),""))</f>
        <v>216</v>
      </c>
      <c r="B933" s="483">
        <v>411.56</v>
      </c>
      <c r="C933" s="483" t="s">
        <v>94</v>
      </c>
      <c r="D933" s="323" t="s">
        <v>358</v>
      </c>
      <c r="E933" s="323" t="s">
        <v>104</v>
      </c>
      <c r="F933" s="323"/>
      <c r="G933" s="323" t="s">
        <v>369</v>
      </c>
      <c r="H933" s="323" t="s">
        <v>379</v>
      </c>
      <c r="I933" s="323" t="s">
        <v>374</v>
      </c>
      <c r="J933" s="323" t="s">
        <v>382</v>
      </c>
      <c r="K933" s="323">
        <v>7</v>
      </c>
      <c r="L933" s="323" t="s">
        <v>97</v>
      </c>
      <c r="M933" s="323" t="s">
        <v>112</v>
      </c>
      <c r="N933" s="323">
        <v>6</v>
      </c>
      <c r="O933" s="484">
        <v>62</v>
      </c>
      <c r="P933" s="485"/>
      <c r="Q933" s="497" t="s">
        <v>868</v>
      </c>
    </row>
    <row r="934" spans="1:27" ht="15" customHeight="1" x14ac:dyDescent="0.25">
      <c r="A934" s="509">
        <f ca="1">IF(ISBLANK(B934),"",IFERROR(INDIRECT("'Geotech Log'!J"&amp;MATCH(B934,'Geotech Log'!K:K,1)),""))</f>
        <v>216</v>
      </c>
      <c r="B934" s="483">
        <v>411.82</v>
      </c>
      <c r="C934" s="483" t="s">
        <v>94</v>
      </c>
      <c r="D934" s="323" t="s">
        <v>358</v>
      </c>
      <c r="E934" s="323" t="s">
        <v>104</v>
      </c>
      <c r="F934" s="323"/>
      <c r="G934" s="323" t="s">
        <v>391</v>
      </c>
      <c r="H934" s="323" t="s">
        <v>361</v>
      </c>
      <c r="I934" s="323" t="s">
        <v>374</v>
      </c>
      <c r="J934" s="323" t="s">
        <v>382</v>
      </c>
      <c r="K934" s="323">
        <v>7</v>
      </c>
      <c r="L934" s="323" t="s">
        <v>97</v>
      </c>
      <c r="M934" s="323" t="s">
        <v>112</v>
      </c>
      <c r="N934" s="323">
        <v>6</v>
      </c>
      <c r="O934" s="484">
        <v>64</v>
      </c>
      <c r="P934" s="485"/>
      <c r="Q934" s="497"/>
    </row>
    <row r="935" spans="1:27" ht="15" customHeight="1" x14ac:dyDescent="0.25">
      <c r="A935" s="509">
        <f ca="1">IF(ISBLANK(B935),"",IFERROR(INDIRECT("'Geotech Log'!J"&amp;MATCH(B935,'Geotech Log'!K:K,1)),""))</f>
        <v>216</v>
      </c>
      <c r="B935" s="483">
        <v>411.88</v>
      </c>
      <c r="C935" s="483" t="s">
        <v>705</v>
      </c>
      <c r="D935" s="323" t="s">
        <v>367</v>
      </c>
      <c r="E935" s="323" t="s">
        <v>104</v>
      </c>
      <c r="F935" s="323"/>
      <c r="G935" s="323" t="s">
        <v>369</v>
      </c>
      <c r="H935" s="323" t="s">
        <v>370</v>
      </c>
      <c r="I935" s="323" t="s">
        <v>371</v>
      </c>
      <c r="J935" s="323" t="s">
        <v>363</v>
      </c>
      <c r="K935" s="323">
        <v>15</v>
      </c>
      <c r="L935" s="323" t="s">
        <v>97</v>
      </c>
      <c r="M935" s="323" t="s">
        <v>112</v>
      </c>
      <c r="N935" s="323">
        <v>0</v>
      </c>
      <c r="O935" s="484">
        <v>90</v>
      </c>
      <c r="P935" s="485"/>
      <c r="Q935" s="497" t="s">
        <v>869</v>
      </c>
    </row>
    <row r="936" spans="1:27" ht="15" customHeight="1" x14ac:dyDescent="0.25">
      <c r="A936" s="509">
        <f ca="1">IF(ISBLANK(B936),"",IFERROR(INDIRECT("'Geotech Log'!J"&amp;MATCH(B936,'Geotech Log'!K:K,1)),""))</f>
        <v>216</v>
      </c>
      <c r="B936" s="483">
        <v>411.95</v>
      </c>
      <c r="C936" s="483" t="s">
        <v>705</v>
      </c>
      <c r="D936" s="323" t="s">
        <v>367</v>
      </c>
      <c r="E936" s="323" t="s">
        <v>104</v>
      </c>
      <c r="F936" s="323"/>
      <c r="G936" s="323" t="s">
        <v>369</v>
      </c>
      <c r="H936" s="323" t="s">
        <v>370</v>
      </c>
      <c r="I936" s="323" t="s">
        <v>374</v>
      </c>
      <c r="J936" s="323" t="s">
        <v>363</v>
      </c>
      <c r="K936" s="323">
        <v>11</v>
      </c>
      <c r="L936" s="323" t="s">
        <v>97</v>
      </c>
      <c r="M936" s="323" t="s">
        <v>112</v>
      </c>
      <c r="N936" s="323">
        <v>0</v>
      </c>
      <c r="O936" s="484">
        <v>90</v>
      </c>
      <c r="P936" s="485"/>
      <c r="Q936" s="497" t="s">
        <v>870</v>
      </c>
    </row>
    <row r="937" spans="1:27" ht="15" customHeight="1" x14ac:dyDescent="0.25">
      <c r="A937" s="509">
        <f ca="1">IF(ISBLANK(B937),"",IFERROR(INDIRECT("'Geotech Log'!J"&amp;MATCH(B937,'Geotech Log'!K:K,1)),""))</f>
        <v>217</v>
      </c>
      <c r="B937" s="483">
        <v>413.08</v>
      </c>
      <c r="C937" s="483" t="s">
        <v>94</v>
      </c>
      <c r="D937" s="323" t="s">
        <v>358</v>
      </c>
      <c r="E937" s="323" t="s">
        <v>104</v>
      </c>
      <c r="F937" s="323"/>
      <c r="G937" s="323" t="s">
        <v>391</v>
      </c>
      <c r="H937" s="323" t="s">
        <v>361</v>
      </c>
      <c r="I937" s="323" t="s">
        <v>421</v>
      </c>
      <c r="J937" s="323" t="s">
        <v>363</v>
      </c>
      <c r="K937" s="323">
        <v>9</v>
      </c>
      <c r="L937" s="323" t="s">
        <v>97</v>
      </c>
      <c r="M937" s="323" t="s">
        <v>112</v>
      </c>
      <c r="N937" s="323">
        <v>12</v>
      </c>
      <c r="O937" s="484">
        <v>61</v>
      </c>
      <c r="P937" s="485"/>
      <c r="Q937" s="497" t="s">
        <v>871</v>
      </c>
    </row>
    <row r="938" spans="1:27" ht="15" customHeight="1" x14ac:dyDescent="0.25">
      <c r="A938" s="509">
        <f ca="1">IF(ISBLANK(B938),"",IFERROR(INDIRECT("'Geotech Log'!J"&amp;MATCH(B938,'Geotech Log'!K:K,1)),""))</f>
        <v>217</v>
      </c>
      <c r="B938" s="483">
        <v>413.25</v>
      </c>
      <c r="C938" s="483" t="s">
        <v>94</v>
      </c>
      <c r="D938" s="323" t="s">
        <v>367</v>
      </c>
      <c r="E938" s="323" t="s">
        <v>104</v>
      </c>
      <c r="F938" s="323" t="s">
        <v>368</v>
      </c>
      <c r="G938" s="323" t="s">
        <v>369</v>
      </c>
      <c r="H938" s="323" t="s">
        <v>370</v>
      </c>
      <c r="I938" s="323" t="s">
        <v>421</v>
      </c>
      <c r="J938" s="323" t="s">
        <v>363</v>
      </c>
      <c r="K938" s="323">
        <v>9</v>
      </c>
      <c r="L938" s="323" t="s">
        <v>97</v>
      </c>
      <c r="M938" s="323" t="s">
        <v>112</v>
      </c>
      <c r="N938" s="323">
        <v>0</v>
      </c>
      <c r="O938" s="484">
        <v>51</v>
      </c>
      <c r="P938" s="485"/>
      <c r="Q938" s="497" t="s">
        <v>872</v>
      </c>
    </row>
    <row r="939" spans="1:27" ht="15" customHeight="1" x14ac:dyDescent="0.25">
      <c r="A939" s="509">
        <f ca="1">IF(ISBLANK(B939),"",IFERROR(INDIRECT("'Geotech Log'!J"&amp;MATCH(B939,'Geotech Log'!K:K,1)),""))</f>
        <v>217</v>
      </c>
      <c r="B939" s="483">
        <v>413.51</v>
      </c>
      <c r="C939" s="483" t="s">
        <v>94</v>
      </c>
      <c r="D939" s="323" t="s">
        <v>367</v>
      </c>
      <c r="E939" s="323" t="s">
        <v>104</v>
      </c>
      <c r="F939" s="323" t="s">
        <v>368</v>
      </c>
      <c r="G939" s="323" t="s">
        <v>369</v>
      </c>
      <c r="H939" s="323" t="s">
        <v>370</v>
      </c>
      <c r="I939" s="323" t="s">
        <v>371</v>
      </c>
      <c r="J939" s="323" t="s">
        <v>508</v>
      </c>
      <c r="K939" s="323">
        <v>15</v>
      </c>
      <c r="L939" s="323" t="s">
        <v>97</v>
      </c>
      <c r="M939" s="323" t="s">
        <v>112</v>
      </c>
      <c r="N939" s="323">
        <v>12</v>
      </c>
      <c r="O939" s="484">
        <v>61</v>
      </c>
      <c r="P939" s="485"/>
      <c r="Q939" s="497" t="s">
        <v>873</v>
      </c>
    </row>
    <row r="940" spans="1:27" ht="15" customHeight="1" x14ac:dyDescent="0.25">
      <c r="A940" s="509">
        <f ca="1">IF(ISBLANK(B940),"",IFERROR(INDIRECT("'Geotech Log'!J"&amp;MATCH(B940,'Geotech Log'!K:K,1)),""))</f>
        <v>218</v>
      </c>
      <c r="B940" s="483">
        <v>416.1</v>
      </c>
      <c r="C940" s="483" t="s">
        <v>94</v>
      </c>
      <c r="D940" s="323" t="s">
        <v>430</v>
      </c>
      <c r="E940" s="323"/>
      <c r="F940" s="323"/>
      <c r="G940" s="323"/>
      <c r="H940" s="323"/>
      <c r="I940" s="323"/>
      <c r="J940" s="323"/>
      <c r="K940" s="323"/>
      <c r="L940" s="323" t="s">
        <v>97</v>
      </c>
      <c r="M940" s="323" t="s">
        <v>112</v>
      </c>
      <c r="N940" s="323">
        <v>25</v>
      </c>
      <c r="O940" s="484">
        <v>49</v>
      </c>
      <c r="P940" s="485"/>
      <c r="Q940" s="497" t="s">
        <v>874</v>
      </c>
    </row>
    <row r="941" spans="1:27" ht="15" customHeight="1" x14ac:dyDescent="0.25">
      <c r="A941" s="509">
        <f ca="1">IF(ISBLANK(B941),"",IFERROR(INDIRECT("'Geotech Log'!J"&amp;MATCH(B941,'Geotech Log'!K:K,1)),""))</f>
        <v>219</v>
      </c>
      <c r="B941" s="483">
        <v>421</v>
      </c>
      <c r="C941" s="483" t="s">
        <v>94</v>
      </c>
      <c r="D941" s="323" t="s">
        <v>430</v>
      </c>
      <c r="E941" s="323"/>
      <c r="F941" s="323"/>
      <c r="G941" s="323"/>
      <c r="H941" s="323"/>
      <c r="I941" s="323"/>
      <c r="J941" s="323"/>
      <c r="K941" s="323"/>
      <c r="L941" s="323" t="s">
        <v>97</v>
      </c>
      <c r="M941" s="323" t="s">
        <v>112</v>
      </c>
      <c r="N941" s="323">
        <v>25</v>
      </c>
      <c r="O941" s="484">
        <v>45</v>
      </c>
      <c r="P941" s="485"/>
      <c r="Q941" s="497" t="s">
        <v>874</v>
      </c>
    </row>
    <row r="942" spans="1:27" ht="15" customHeight="1" x14ac:dyDescent="0.25">
      <c r="A942" s="509">
        <f ca="1">IF(ISBLANK(B942),"",IFERROR(INDIRECT("'Geotech Log'!J"&amp;MATCH(B942,'Geotech Log'!K:K,1)),""))</f>
        <v>220</v>
      </c>
      <c r="B942" s="492">
        <v>424</v>
      </c>
      <c r="C942" s="492" t="s">
        <v>94</v>
      </c>
      <c r="D942" s="489" t="s">
        <v>430</v>
      </c>
      <c r="E942" s="489"/>
      <c r="F942" s="489"/>
      <c r="G942" s="489"/>
      <c r="H942" s="489"/>
      <c r="I942" s="489"/>
      <c r="J942" s="489"/>
      <c r="K942" s="489"/>
      <c r="L942" s="489" t="s">
        <v>97</v>
      </c>
      <c r="M942" s="489" t="s">
        <v>112</v>
      </c>
      <c r="N942" s="489">
        <v>25</v>
      </c>
      <c r="O942" s="493">
        <v>45</v>
      </c>
      <c r="P942" s="494"/>
      <c r="Q942" s="497" t="s">
        <v>874</v>
      </c>
    </row>
    <row r="943" spans="1:27" s="23" customFormat="1" x14ac:dyDescent="0.25">
      <c r="A943" s="510" t="s">
        <v>329</v>
      </c>
      <c r="B943" s="369" cm="1">
        <f t="array" aca="1" ref="B943" ca="1">IF(A943="EOH",CELL("row",A943))</f>
        <v>943</v>
      </c>
      <c r="C943" s="495"/>
      <c r="D943" s="350" t="s">
        <v>332</v>
      </c>
      <c r="E943" s="349"/>
      <c r="F943" s="349"/>
      <c r="G943" s="349"/>
      <c r="H943" s="350"/>
      <c r="I943" s="351"/>
      <c r="J943" s="352"/>
      <c r="K943" s="353"/>
      <c r="L943" s="353"/>
      <c r="M943" s="354" t="str">
        <f t="shared" ref="M943" si="0">IF(ISBLANK(L943),"",L943-K943)</f>
        <v/>
      </c>
      <c r="N943" s="349"/>
      <c r="O943" s="355" t="str">
        <f t="shared" ref="O943" si="1">IF(ISNUMBER(N943),N943/(M943)*100,"")</f>
        <v/>
      </c>
      <c r="P943" s="477"/>
      <c r="Q943" s="361" t="str">
        <f t="shared" ref="Q943" si="2">IF(ISNUMBER(P943),P943/(M943)*100,"")</f>
        <v/>
      </c>
      <c r="R943" s="356"/>
      <c r="S943" s="356"/>
      <c r="T943" s="356"/>
      <c r="U943" s="356"/>
      <c r="V943" s="356"/>
      <c r="W943" s="356"/>
      <c r="X943" s="356"/>
      <c r="Y943" s="356"/>
      <c r="Z943" s="356"/>
      <c r="AA943" s="356"/>
    </row>
    <row r="944" spans="1:27" ht="15" customHeight="1" x14ac:dyDescent="0.25">
      <c r="A944" s="319"/>
      <c r="B944" s="320"/>
      <c r="C944" s="320"/>
      <c r="D944" s="321"/>
      <c r="E944" s="321"/>
      <c r="F944" s="321"/>
      <c r="G944" s="321"/>
      <c r="H944" s="321"/>
      <c r="I944" s="321"/>
      <c r="J944" s="321"/>
      <c r="K944" s="321"/>
      <c r="L944" s="321"/>
      <c r="M944" s="321"/>
      <c r="N944" s="321"/>
      <c r="O944" s="322"/>
      <c r="P944" s="502"/>
      <c r="Q944" s="503"/>
    </row>
    <row r="945" spans="1:17" ht="15" customHeight="1" x14ac:dyDescent="0.25">
      <c r="A945" s="319"/>
      <c r="B945" s="320"/>
      <c r="C945" s="320"/>
      <c r="D945" s="321"/>
      <c r="E945" s="321"/>
      <c r="F945" s="321"/>
      <c r="G945" s="321"/>
      <c r="H945" s="321"/>
      <c r="I945" s="321"/>
      <c r="J945" s="321"/>
      <c r="K945" s="321"/>
      <c r="L945" s="321"/>
      <c r="M945" s="321"/>
      <c r="N945" s="321"/>
      <c r="O945" s="322"/>
      <c r="P945" s="502"/>
      <c r="Q945" s="503"/>
    </row>
    <row r="946" spans="1:17" ht="15" customHeight="1" x14ac:dyDescent="0.25">
      <c r="A946" s="319"/>
      <c r="B946" s="320"/>
      <c r="C946" s="320"/>
      <c r="D946" s="321"/>
      <c r="E946" s="321"/>
      <c r="F946" s="321"/>
      <c r="G946" s="321"/>
      <c r="H946" s="321"/>
      <c r="I946" s="321"/>
      <c r="J946" s="321"/>
      <c r="K946" s="321"/>
      <c r="L946" s="321"/>
      <c r="M946" s="321"/>
      <c r="N946" s="321"/>
      <c r="O946" s="322"/>
      <c r="P946" s="502"/>
      <c r="Q946" s="503"/>
    </row>
    <row r="947" spans="1:17" ht="15" customHeight="1" x14ac:dyDescent="0.25">
      <c r="A947" s="319"/>
      <c r="B947" s="320"/>
      <c r="C947" s="320"/>
      <c r="D947" s="321"/>
      <c r="E947" s="321"/>
      <c r="F947" s="321"/>
      <c r="G947" s="321"/>
      <c r="H947" s="321"/>
      <c r="I947" s="321"/>
      <c r="J947" s="321"/>
      <c r="K947" s="321"/>
      <c r="L947" s="321"/>
      <c r="M947" s="321"/>
      <c r="N947" s="321"/>
      <c r="O947" s="322"/>
      <c r="P947" s="502"/>
      <c r="Q947" s="503"/>
    </row>
    <row r="948" spans="1:17" ht="15" customHeight="1" x14ac:dyDescent="0.25">
      <c r="A948" s="319"/>
      <c r="B948" s="320"/>
      <c r="C948" s="320"/>
      <c r="D948" s="321"/>
      <c r="E948" s="321"/>
      <c r="F948" s="321"/>
      <c r="G948" s="321"/>
      <c r="H948" s="321"/>
      <c r="I948" s="321"/>
      <c r="J948" s="321"/>
      <c r="K948" s="321"/>
      <c r="L948" s="321"/>
      <c r="M948" s="321"/>
      <c r="N948" s="321"/>
      <c r="O948" s="322"/>
      <c r="P948" s="502"/>
      <c r="Q948" s="503"/>
    </row>
    <row r="949" spans="1:17" ht="15" customHeight="1" x14ac:dyDescent="0.25">
      <c r="A949" s="319"/>
      <c r="B949" s="320"/>
      <c r="C949" s="320"/>
      <c r="D949" s="321"/>
      <c r="E949" s="321"/>
      <c r="F949" s="321"/>
      <c r="G949" s="321"/>
      <c r="H949" s="321"/>
      <c r="I949" s="321"/>
      <c r="J949" s="321"/>
      <c r="K949" s="321"/>
      <c r="L949" s="321"/>
      <c r="M949" s="321"/>
      <c r="N949" s="321"/>
      <c r="O949" s="322"/>
      <c r="P949" s="502"/>
      <c r="Q949" s="503"/>
    </row>
    <row r="950" spans="1:17" ht="15" customHeight="1" x14ac:dyDescent="0.25">
      <c r="A950" s="319"/>
      <c r="B950" s="320"/>
      <c r="C950" s="320"/>
      <c r="D950" s="321"/>
      <c r="E950" s="321"/>
      <c r="F950" s="321"/>
      <c r="G950" s="321"/>
      <c r="H950" s="321"/>
      <c r="I950" s="321"/>
      <c r="J950" s="321"/>
      <c r="K950" s="321"/>
      <c r="L950" s="321"/>
      <c r="M950" s="321"/>
      <c r="N950" s="321"/>
      <c r="O950" s="322"/>
      <c r="P950" s="502"/>
      <c r="Q950" s="503"/>
    </row>
    <row r="951" spans="1:17" ht="15" customHeight="1" x14ac:dyDescent="0.25">
      <c r="A951" s="319"/>
      <c r="B951" s="320"/>
      <c r="C951" s="320"/>
      <c r="D951" s="321"/>
      <c r="E951" s="321"/>
      <c r="F951" s="321"/>
      <c r="G951" s="321"/>
      <c r="H951" s="321"/>
      <c r="I951" s="321"/>
      <c r="J951" s="321"/>
      <c r="K951" s="321"/>
      <c r="L951" s="321"/>
      <c r="M951" s="321"/>
      <c r="N951" s="321"/>
      <c r="O951" s="322"/>
      <c r="P951" s="502"/>
      <c r="Q951" s="503"/>
    </row>
    <row r="952" spans="1:17" ht="15" customHeight="1" x14ac:dyDescent="0.25">
      <c r="A952" s="319"/>
      <c r="B952" s="320"/>
      <c r="C952" s="320"/>
      <c r="D952" s="321"/>
      <c r="E952" s="321"/>
      <c r="F952" s="321"/>
      <c r="G952" s="321"/>
      <c r="H952" s="321"/>
      <c r="I952" s="321"/>
      <c r="J952" s="321"/>
      <c r="K952" s="321"/>
      <c r="L952" s="321"/>
      <c r="M952" s="321"/>
      <c r="N952" s="321"/>
      <c r="O952" s="322"/>
      <c r="P952" s="502"/>
      <c r="Q952" s="503"/>
    </row>
    <row r="953" spans="1:17" ht="15" customHeight="1" x14ac:dyDescent="0.25">
      <c r="A953" s="319"/>
      <c r="B953" s="320"/>
      <c r="C953" s="320"/>
      <c r="D953" s="321"/>
      <c r="E953" s="321"/>
      <c r="F953" s="321"/>
      <c r="G953" s="321"/>
      <c r="H953" s="321"/>
      <c r="I953" s="321"/>
      <c r="J953" s="321"/>
      <c r="K953" s="321"/>
      <c r="L953" s="321"/>
      <c r="M953" s="321"/>
      <c r="N953" s="321"/>
      <c r="O953" s="322"/>
      <c r="P953" s="502"/>
      <c r="Q953" s="503"/>
    </row>
    <row r="954" spans="1:17" ht="15" customHeight="1" x14ac:dyDescent="0.25">
      <c r="A954" s="319"/>
      <c r="B954" s="320"/>
      <c r="C954" s="320"/>
      <c r="D954" s="321"/>
      <c r="E954" s="321"/>
      <c r="F954" s="321"/>
      <c r="G954" s="321"/>
      <c r="H954" s="321"/>
      <c r="I954" s="321"/>
      <c r="J954" s="321"/>
      <c r="K954" s="321"/>
      <c r="L954" s="321"/>
      <c r="M954" s="321"/>
      <c r="N954" s="321"/>
      <c r="O954" s="322"/>
      <c r="P954" s="502"/>
      <c r="Q954" s="503"/>
    </row>
    <row r="955" spans="1:17" ht="15" customHeight="1" x14ac:dyDescent="0.25">
      <c r="A955" s="319"/>
      <c r="B955" s="320"/>
      <c r="C955" s="320"/>
      <c r="D955" s="321"/>
      <c r="E955" s="321"/>
      <c r="F955" s="321"/>
      <c r="G955" s="321"/>
      <c r="H955" s="321"/>
      <c r="I955" s="321"/>
      <c r="J955" s="321"/>
      <c r="K955" s="321"/>
      <c r="L955" s="321"/>
      <c r="M955" s="321"/>
      <c r="N955" s="321"/>
      <c r="O955" s="322"/>
      <c r="P955" s="502"/>
      <c r="Q955" s="503"/>
    </row>
    <row r="956" spans="1:17" ht="15" customHeight="1" x14ac:dyDescent="0.25">
      <c r="A956" s="319"/>
      <c r="B956" s="320"/>
      <c r="C956" s="320"/>
      <c r="D956" s="321"/>
      <c r="E956" s="321"/>
      <c r="F956" s="321"/>
      <c r="G956" s="321"/>
      <c r="H956" s="321"/>
      <c r="I956" s="321"/>
      <c r="J956" s="321"/>
      <c r="K956" s="321"/>
      <c r="L956" s="321"/>
      <c r="M956" s="321"/>
      <c r="N956" s="321"/>
      <c r="O956" s="322"/>
      <c r="P956" s="502"/>
      <c r="Q956" s="503"/>
    </row>
    <row r="957" spans="1:17" ht="15" customHeight="1" x14ac:dyDescent="0.25">
      <c r="A957" s="319"/>
      <c r="B957" s="320"/>
      <c r="C957" s="320"/>
      <c r="D957" s="321"/>
      <c r="E957" s="321"/>
      <c r="F957" s="321"/>
      <c r="G957" s="321"/>
      <c r="H957" s="321"/>
      <c r="I957" s="321"/>
      <c r="J957" s="321"/>
      <c r="K957" s="321"/>
      <c r="L957" s="321"/>
      <c r="M957" s="321"/>
      <c r="N957" s="321"/>
      <c r="O957" s="322"/>
      <c r="P957" s="502"/>
      <c r="Q957" s="503"/>
    </row>
    <row r="958" spans="1:17" ht="15" customHeight="1" x14ac:dyDescent="0.25">
      <c r="A958" s="319"/>
      <c r="B958" s="320"/>
      <c r="C958" s="320"/>
      <c r="D958" s="321"/>
      <c r="E958" s="321"/>
      <c r="F958" s="321"/>
      <c r="G958" s="321"/>
      <c r="H958" s="321"/>
      <c r="I958" s="321"/>
      <c r="J958" s="321"/>
      <c r="K958" s="321"/>
      <c r="L958" s="321"/>
      <c r="M958" s="321"/>
      <c r="N958" s="321"/>
      <c r="O958" s="322"/>
      <c r="P958" s="502"/>
      <c r="Q958" s="503"/>
    </row>
    <row r="959" spans="1:17" ht="15" customHeight="1" x14ac:dyDescent="0.25">
      <c r="A959" s="319"/>
      <c r="B959" s="320"/>
      <c r="C959" s="320"/>
      <c r="D959" s="321"/>
      <c r="E959" s="321"/>
      <c r="F959" s="321"/>
      <c r="G959" s="321"/>
      <c r="H959" s="321"/>
      <c r="I959" s="321"/>
      <c r="J959" s="321"/>
      <c r="K959" s="321"/>
      <c r="L959" s="321"/>
      <c r="M959" s="321"/>
      <c r="N959" s="321"/>
      <c r="O959" s="322"/>
      <c r="P959" s="502"/>
      <c r="Q959" s="503"/>
    </row>
    <row r="960" spans="1:17" ht="15" customHeight="1" x14ac:dyDescent="0.25">
      <c r="A960" s="319"/>
      <c r="B960" s="320"/>
      <c r="C960" s="320"/>
      <c r="D960" s="321"/>
      <c r="E960" s="321"/>
      <c r="F960" s="321"/>
      <c r="G960" s="321"/>
      <c r="H960" s="321"/>
      <c r="I960" s="321"/>
      <c r="J960" s="321"/>
      <c r="K960" s="321"/>
      <c r="L960" s="321"/>
      <c r="M960" s="321"/>
      <c r="N960" s="321"/>
      <c r="O960" s="322"/>
      <c r="P960" s="502"/>
      <c r="Q960" s="503"/>
    </row>
    <row r="961" spans="1:17" ht="15" customHeight="1" x14ac:dyDescent="0.25">
      <c r="A961" s="319"/>
      <c r="B961" s="320"/>
      <c r="C961" s="320"/>
      <c r="D961" s="321"/>
      <c r="E961" s="321"/>
      <c r="F961" s="321"/>
      <c r="G961" s="321"/>
      <c r="H961" s="321"/>
      <c r="I961" s="321"/>
      <c r="J961" s="321"/>
      <c r="K961" s="321"/>
      <c r="L961" s="321"/>
      <c r="M961" s="321"/>
      <c r="N961" s="321"/>
      <c r="O961" s="322"/>
      <c r="P961" s="502"/>
      <c r="Q961" s="503"/>
    </row>
    <row r="962" spans="1:17" ht="15" customHeight="1" x14ac:dyDescent="0.25">
      <c r="A962" s="319"/>
      <c r="B962" s="320"/>
      <c r="C962" s="320"/>
      <c r="D962" s="321"/>
      <c r="E962" s="321"/>
      <c r="F962" s="321"/>
      <c r="G962" s="321"/>
      <c r="H962" s="321"/>
      <c r="I962" s="321"/>
      <c r="J962" s="321"/>
      <c r="K962" s="321"/>
      <c r="L962" s="321"/>
      <c r="M962" s="321"/>
      <c r="N962" s="321"/>
      <c r="O962" s="322"/>
      <c r="P962" s="502"/>
      <c r="Q962" s="503"/>
    </row>
    <row r="963" spans="1:17" ht="15" customHeight="1" x14ac:dyDescent="0.25">
      <c r="A963" s="319"/>
      <c r="B963" s="320"/>
      <c r="C963" s="320"/>
      <c r="D963" s="321"/>
      <c r="E963" s="321"/>
      <c r="F963" s="321"/>
      <c r="G963" s="321"/>
      <c r="H963" s="321"/>
      <c r="I963" s="321"/>
      <c r="J963" s="321"/>
      <c r="K963" s="321"/>
      <c r="L963" s="321"/>
      <c r="M963" s="321"/>
      <c r="N963" s="321"/>
      <c r="O963" s="322"/>
      <c r="P963" s="502"/>
      <c r="Q963" s="503"/>
    </row>
    <row r="964" spans="1:17" ht="15" customHeight="1" x14ac:dyDescent="0.25">
      <c r="A964" s="319"/>
      <c r="B964" s="320"/>
      <c r="C964" s="320"/>
      <c r="D964" s="321"/>
      <c r="E964" s="321"/>
      <c r="F964" s="321"/>
      <c r="G964" s="321"/>
      <c r="H964" s="321"/>
      <c r="I964" s="321"/>
      <c r="J964" s="321"/>
      <c r="K964" s="321"/>
      <c r="L964" s="321"/>
      <c r="M964" s="321"/>
      <c r="N964" s="321"/>
      <c r="O964" s="322"/>
      <c r="P964" s="502"/>
      <c r="Q964" s="503"/>
    </row>
    <row r="965" spans="1:17" ht="15" customHeight="1" x14ac:dyDescent="0.25">
      <c r="A965" s="319"/>
      <c r="B965" s="320"/>
      <c r="C965" s="320"/>
      <c r="D965" s="321"/>
      <c r="E965" s="321"/>
      <c r="F965" s="321"/>
      <c r="G965" s="321"/>
      <c r="H965" s="321"/>
      <c r="I965" s="321"/>
      <c r="J965" s="321"/>
      <c r="K965" s="321"/>
      <c r="L965" s="321"/>
      <c r="M965" s="321"/>
      <c r="N965" s="321"/>
      <c r="O965" s="322"/>
      <c r="P965" s="502"/>
      <c r="Q965" s="503"/>
    </row>
    <row r="966" spans="1:17" ht="15" customHeight="1" x14ac:dyDescent="0.25">
      <c r="A966" s="319"/>
      <c r="B966" s="320"/>
      <c r="C966" s="320"/>
      <c r="D966" s="321"/>
      <c r="E966" s="321"/>
      <c r="F966" s="321"/>
      <c r="G966" s="321"/>
      <c r="H966" s="321"/>
      <c r="I966" s="321"/>
      <c r="J966" s="321"/>
      <c r="K966" s="321"/>
      <c r="L966" s="321"/>
      <c r="M966" s="321"/>
      <c r="N966" s="321"/>
      <c r="O966" s="322"/>
      <c r="P966" s="502"/>
      <c r="Q966" s="503"/>
    </row>
    <row r="967" spans="1:17" ht="15" customHeight="1" x14ac:dyDescent="0.25">
      <c r="A967" s="319"/>
      <c r="B967" s="320"/>
      <c r="C967" s="320"/>
      <c r="D967" s="321"/>
      <c r="E967" s="321"/>
      <c r="F967" s="321"/>
      <c r="G967" s="321"/>
      <c r="H967" s="321"/>
      <c r="I967" s="321"/>
      <c r="J967" s="321"/>
      <c r="K967" s="321"/>
      <c r="L967" s="321"/>
      <c r="M967" s="321"/>
      <c r="N967" s="321"/>
      <c r="O967" s="322"/>
      <c r="P967" s="502"/>
      <c r="Q967" s="503"/>
    </row>
    <row r="968" spans="1:17" ht="15" customHeight="1" x14ac:dyDescent="0.25">
      <c r="A968" s="319"/>
      <c r="B968" s="320"/>
      <c r="C968" s="320"/>
      <c r="D968" s="321"/>
      <c r="E968" s="321"/>
      <c r="F968" s="321"/>
      <c r="G968" s="321"/>
      <c r="H968" s="321"/>
      <c r="I968" s="321"/>
      <c r="J968" s="321"/>
      <c r="K968" s="321"/>
      <c r="L968" s="321"/>
      <c r="M968" s="321"/>
      <c r="N968" s="321"/>
      <c r="O968" s="322"/>
      <c r="P968" s="502"/>
      <c r="Q968" s="503"/>
    </row>
    <row r="969" spans="1:17" ht="15" customHeight="1" x14ac:dyDescent="0.25">
      <c r="A969" s="319"/>
      <c r="B969" s="320"/>
      <c r="C969" s="320"/>
      <c r="D969" s="321"/>
      <c r="E969" s="321"/>
      <c r="F969" s="321"/>
      <c r="G969" s="321"/>
      <c r="H969" s="321"/>
      <c r="I969" s="321"/>
      <c r="J969" s="321"/>
      <c r="K969" s="321"/>
      <c r="L969" s="321"/>
      <c r="M969" s="321"/>
      <c r="N969" s="321"/>
      <c r="O969" s="322"/>
      <c r="P969" s="502"/>
      <c r="Q969" s="503"/>
    </row>
    <row r="970" spans="1:17" ht="15" customHeight="1" x14ac:dyDescent="0.25">
      <c r="A970" s="319"/>
      <c r="B970" s="320"/>
      <c r="C970" s="320"/>
      <c r="D970" s="321"/>
      <c r="E970" s="321"/>
      <c r="F970" s="321"/>
      <c r="G970" s="321"/>
      <c r="H970" s="321"/>
      <c r="I970" s="321"/>
      <c r="J970" s="321"/>
      <c r="K970" s="321"/>
      <c r="L970" s="321"/>
      <c r="M970" s="321"/>
      <c r="N970" s="321"/>
      <c r="O970" s="322"/>
      <c r="P970" s="502"/>
      <c r="Q970" s="503"/>
    </row>
    <row r="971" spans="1:17" ht="15" customHeight="1" x14ac:dyDescent="0.25">
      <c r="A971" s="319"/>
      <c r="B971" s="320"/>
      <c r="C971" s="320"/>
      <c r="D971" s="321"/>
      <c r="E971" s="321"/>
      <c r="F971" s="321"/>
      <c r="G971" s="321"/>
      <c r="H971" s="321"/>
      <c r="I971" s="321"/>
      <c r="J971" s="321"/>
      <c r="K971" s="321"/>
      <c r="L971" s="321"/>
      <c r="M971" s="321"/>
      <c r="N971" s="321"/>
      <c r="O971" s="322"/>
      <c r="P971" s="502"/>
      <c r="Q971" s="503"/>
    </row>
    <row r="972" spans="1:17" ht="15" customHeight="1" x14ac:dyDescent="0.25">
      <c r="A972" s="319"/>
      <c r="B972" s="320"/>
      <c r="C972" s="320"/>
      <c r="D972" s="321"/>
      <c r="E972" s="321"/>
      <c r="F972" s="321"/>
      <c r="G972" s="321"/>
      <c r="H972" s="321"/>
      <c r="I972" s="321"/>
      <c r="J972" s="321"/>
      <c r="K972" s="321"/>
      <c r="L972" s="321"/>
      <c r="M972" s="321"/>
      <c r="N972" s="321"/>
      <c r="O972" s="322"/>
      <c r="P972" s="502"/>
      <c r="Q972" s="503"/>
    </row>
    <row r="973" spans="1:17" ht="15" customHeight="1" x14ac:dyDescent="0.25">
      <c r="A973" s="319"/>
      <c r="B973" s="320"/>
      <c r="C973" s="320"/>
      <c r="D973" s="321"/>
      <c r="E973" s="321"/>
      <c r="F973" s="321"/>
      <c r="G973" s="321"/>
      <c r="H973" s="321"/>
      <c r="I973" s="321"/>
      <c r="J973" s="321"/>
      <c r="K973" s="321"/>
      <c r="L973" s="321"/>
      <c r="M973" s="321"/>
      <c r="N973" s="321"/>
      <c r="O973" s="322"/>
      <c r="P973" s="502"/>
      <c r="Q973" s="503"/>
    </row>
    <row r="974" spans="1:17" ht="15" customHeight="1" x14ac:dyDescent="0.25">
      <c r="A974" s="319"/>
      <c r="B974" s="320"/>
      <c r="C974" s="320"/>
      <c r="D974" s="321"/>
      <c r="E974" s="321"/>
      <c r="F974" s="321"/>
      <c r="G974" s="321"/>
      <c r="H974" s="321"/>
      <c r="I974" s="321"/>
      <c r="J974" s="321"/>
      <c r="K974" s="321"/>
      <c r="L974" s="321"/>
      <c r="M974" s="321"/>
      <c r="N974" s="321"/>
      <c r="O974" s="322"/>
      <c r="P974" s="502"/>
      <c r="Q974" s="503"/>
    </row>
    <row r="975" spans="1:17" ht="15" customHeight="1" x14ac:dyDescent="0.25">
      <c r="A975" s="319"/>
      <c r="B975" s="320"/>
      <c r="C975" s="320"/>
      <c r="D975" s="321"/>
      <c r="E975" s="321"/>
      <c r="F975" s="321"/>
      <c r="G975" s="321"/>
      <c r="H975" s="321"/>
      <c r="I975" s="321"/>
      <c r="J975" s="321"/>
      <c r="K975" s="321"/>
      <c r="L975" s="321"/>
      <c r="M975" s="321"/>
      <c r="N975" s="321"/>
      <c r="O975" s="322"/>
      <c r="P975" s="502"/>
      <c r="Q975" s="503"/>
    </row>
    <row r="976" spans="1:17" ht="15" customHeight="1" x14ac:dyDescent="0.25">
      <c r="A976" s="319"/>
      <c r="B976" s="320"/>
      <c r="C976" s="320"/>
      <c r="D976" s="321"/>
      <c r="E976" s="321"/>
      <c r="F976" s="321"/>
      <c r="G976" s="321"/>
      <c r="H976" s="321"/>
      <c r="I976" s="321"/>
      <c r="J976" s="321"/>
      <c r="K976" s="321"/>
      <c r="L976" s="321"/>
      <c r="M976" s="321"/>
      <c r="N976" s="321"/>
      <c r="O976" s="322"/>
      <c r="P976" s="502"/>
      <c r="Q976" s="503"/>
    </row>
    <row r="977" spans="1:17" ht="15" customHeight="1" x14ac:dyDescent="0.25">
      <c r="A977" s="319"/>
      <c r="B977" s="320"/>
      <c r="C977" s="320"/>
      <c r="D977" s="321"/>
      <c r="E977" s="321"/>
      <c r="F977" s="321"/>
      <c r="G977" s="321"/>
      <c r="H977" s="321"/>
      <c r="I977" s="321"/>
      <c r="J977" s="321"/>
      <c r="K977" s="321"/>
      <c r="L977" s="321"/>
      <c r="M977" s="321"/>
      <c r="N977" s="321"/>
      <c r="O977" s="322"/>
      <c r="P977" s="502"/>
      <c r="Q977" s="503"/>
    </row>
    <row r="978" spans="1:17" ht="15" customHeight="1" x14ac:dyDescent="0.25">
      <c r="A978" s="319"/>
      <c r="B978" s="320"/>
      <c r="C978" s="320"/>
      <c r="D978" s="321"/>
      <c r="E978" s="321"/>
      <c r="F978" s="321"/>
      <c r="G978" s="321"/>
      <c r="H978" s="321"/>
      <c r="I978" s="321"/>
      <c r="J978" s="321"/>
      <c r="K978" s="321"/>
      <c r="L978" s="321"/>
      <c r="M978" s="321"/>
      <c r="N978" s="321"/>
      <c r="O978" s="322"/>
      <c r="P978" s="502"/>
      <c r="Q978" s="503"/>
    </row>
    <row r="979" spans="1:17" ht="15" customHeight="1" x14ac:dyDescent="0.25">
      <c r="A979" s="319"/>
      <c r="B979" s="320"/>
      <c r="C979" s="320"/>
      <c r="D979" s="321"/>
      <c r="E979" s="321"/>
      <c r="F979" s="321"/>
      <c r="G979" s="321"/>
      <c r="H979" s="321"/>
      <c r="I979" s="321"/>
      <c r="J979" s="321"/>
      <c r="K979" s="321"/>
      <c r="L979" s="321"/>
      <c r="M979" s="321"/>
      <c r="N979" s="321"/>
      <c r="O979" s="322"/>
      <c r="P979" s="502"/>
      <c r="Q979" s="503"/>
    </row>
    <row r="980" spans="1:17" ht="15" customHeight="1" x14ac:dyDescent="0.25">
      <c r="A980" s="319"/>
      <c r="B980" s="320"/>
      <c r="C980" s="320"/>
      <c r="D980" s="321"/>
      <c r="E980" s="321"/>
      <c r="F980" s="321"/>
      <c r="G980" s="321"/>
      <c r="H980" s="321"/>
      <c r="I980" s="321"/>
      <c r="J980" s="321"/>
      <c r="K980" s="321"/>
      <c r="L980" s="321"/>
      <c r="M980" s="321"/>
      <c r="N980" s="321"/>
      <c r="O980" s="322"/>
      <c r="P980" s="502"/>
      <c r="Q980" s="503"/>
    </row>
    <row r="981" spans="1:17" ht="15" customHeight="1" x14ac:dyDescent="0.25">
      <c r="A981" s="319"/>
      <c r="B981" s="320"/>
      <c r="C981" s="320"/>
      <c r="D981" s="321"/>
      <c r="E981" s="321"/>
      <c r="F981" s="321"/>
      <c r="G981" s="321"/>
      <c r="H981" s="321"/>
      <c r="I981" s="321"/>
      <c r="J981" s="321"/>
      <c r="K981" s="321"/>
      <c r="L981" s="321"/>
      <c r="M981" s="321"/>
      <c r="N981" s="321"/>
      <c r="O981" s="322"/>
      <c r="P981" s="502"/>
      <c r="Q981" s="503"/>
    </row>
    <row r="982" spans="1:17" ht="15" customHeight="1" x14ac:dyDescent="0.25">
      <c r="A982" s="319"/>
      <c r="B982" s="320"/>
      <c r="C982" s="320"/>
      <c r="D982" s="321"/>
      <c r="E982" s="321"/>
      <c r="F982" s="321"/>
      <c r="G982" s="321"/>
      <c r="H982" s="321"/>
      <c r="I982" s="321"/>
      <c r="J982" s="321"/>
      <c r="K982" s="321"/>
      <c r="L982" s="321"/>
      <c r="M982" s="321"/>
      <c r="N982" s="321"/>
      <c r="O982" s="322"/>
      <c r="P982" s="502"/>
      <c r="Q982" s="503"/>
    </row>
    <row r="983" spans="1:17" ht="15" customHeight="1" x14ac:dyDescent="0.25">
      <c r="A983" s="319"/>
      <c r="B983" s="320"/>
      <c r="C983" s="320"/>
      <c r="D983" s="321"/>
      <c r="E983" s="321"/>
      <c r="F983" s="321"/>
      <c r="G983" s="321"/>
      <c r="H983" s="321"/>
      <c r="I983" s="321"/>
      <c r="J983" s="321"/>
      <c r="K983" s="321"/>
      <c r="L983" s="321"/>
      <c r="M983" s="321"/>
      <c r="N983" s="321"/>
      <c r="O983" s="322"/>
      <c r="P983" s="502"/>
      <c r="Q983" s="503"/>
    </row>
    <row r="984" spans="1:17" ht="15" customHeight="1" x14ac:dyDescent="0.25">
      <c r="A984" s="319"/>
      <c r="B984" s="320"/>
      <c r="C984" s="320"/>
      <c r="D984" s="321"/>
      <c r="E984" s="321"/>
      <c r="F984" s="321"/>
      <c r="G984" s="321"/>
      <c r="H984" s="321"/>
      <c r="I984" s="321"/>
      <c r="J984" s="321"/>
      <c r="K984" s="321"/>
      <c r="L984" s="321"/>
      <c r="M984" s="321"/>
      <c r="N984" s="321"/>
      <c r="O984" s="322"/>
      <c r="P984" s="502"/>
      <c r="Q984" s="503"/>
    </row>
    <row r="985" spans="1:17" ht="15" customHeight="1" x14ac:dyDescent="0.25">
      <c r="A985" s="319"/>
      <c r="B985" s="320"/>
      <c r="C985" s="320"/>
      <c r="D985" s="321"/>
      <c r="E985" s="321"/>
      <c r="F985" s="321"/>
      <c r="G985" s="321"/>
      <c r="H985" s="321"/>
      <c r="I985" s="321"/>
      <c r="J985" s="321"/>
      <c r="K985" s="321"/>
      <c r="L985" s="321"/>
      <c r="M985" s="321"/>
      <c r="N985" s="321"/>
      <c r="O985" s="322"/>
      <c r="P985" s="502"/>
      <c r="Q985" s="503"/>
    </row>
    <row r="986" spans="1:17" ht="15" customHeight="1" x14ac:dyDescent="0.25">
      <c r="A986" s="319"/>
      <c r="B986" s="320"/>
      <c r="C986" s="320"/>
      <c r="D986" s="321"/>
      <c r="E986" s="321"/>
      <c r="F986" s="321"/>
      <c r="G986" s="321"/>
      <c r="H986" s="321"/>
      <c r="I986" s="321"/>
      <c r="J986" s="321"/>
      <c r="K986" s="321"/>
      <c r="L986" s="321"/>
      <c r="M986" s="321"/>
      <c r="N986" s="321"/>
      <c r="O986" s="322"/>
      <c r="P986" s="502"/>
      <c r="Q986" s="503"/>
    </row>
    <row r="987" spans="1:17" ht="15" customHeight="1" x14ac:dyDescent="0.25">
      <c r="A987" s="319"/>
      <c r="B987" s="320"/>
      <c r="C987" s="320"/>
      <c r="D987" s="321"/>
      <c r="E987" s="321"/>
      <c r="F987" s="321"/>
      <c r="G987" s="321"/>
      <c r="H987" s="321"/>
      <c r="I987" s="321"/>
      <c r="J987" s="321"/>
      <c r="K987" s="321"/>
      <c r="L987" s="321"/>
      <c r="M987" s="321"/>
      <c r="N987" s="321"/>
      <c r="O987" s="322"/>
      <c r="P987" s="502"/>
      <c r="Q987" s="503"/>
    </row>
    <row r="988" spans="1:17" ht="15" customHeight="1" x14ac:dyDescent="0.25">
      <c r="A988" s="319"/>
      <c r="B988" s="320"/>
      <c r="C988" s="320"/>
      <c r="D988" s="321"/>
      <c r="E988" s="321"/>
      <c r="F988" s="321"/>
      <c r="G988" s="321"/>
      <c r="H988" s="321"/>
      <c r="I988" s="321"/>
      <c r="J988" s="321"/>
      <c r="K988" s="321"/>
      <c r="L988" s="321"/>
      <c r="M988" s="321"/>
      <c r="N988" s="321"/>
      <c r="O988" s="322"/>
      <c r="P988" s="502"/>
      <c r="Q988" s="503"/>
    </row>
    <row r="989" spans="1:17" ht="15" customHeight="1" x14ac:dyDescent="0.25">
      <c r="A989" s="319"/>
      <c r="B989" s="320"/>
      <c r="C989" s="320"/>
      <c r="D989" s="321"/>
      <c r="E989" s="321"/>
      <c r="F989" s="321"/>
      <c r="G989" s="321"/>
      <c r="H989" s="321"/>
      <c r="I989" s="321"/>
      <c r="J989" s="321"/>
      <c r="K989" s="321"/>
      <c r="L989" s="321"/>
      <c r="M989" s="321"/>
      <c r="N989" s="321"/>
      <c r="O989" s="322"/>
      <c r="P989" s="502"/>
      <c r="Q989" s="503"/>
    </row>
    <row r="990" spans="1:17" ht="15" customHeight="1" x14ac:dyDescent="0.25">
      <c r="A990" s="319"/>
      <c r="B990" s="320"/>
      <c r="C990" s="320"/>
      <c r="D990" s="321"/>
      <c r="E990" s="321"/>
      <c r="F990" s="321"/>
      <c r="G990" s="321"/>
      <c r="H990" s="321"/>
      <c r="I990" s="321"/>
      <c r="J990" s="321"/>
      <c r="K990" s="321"/>
      <c r="L990" s="321"/>
      <c r="M990" s="321"/>
      <c r="N990" s="321"/>
      <c r="O990" s="322"/>
      <c r="P990" s="502"/>
      <c r="Q990" s="503"/>
    </row>
    <row r="991" spans="1:17" ht="15" customHeight="1" x14ac:dyDescent="0.25">
      <c r="A991" s="319"/>
      <c r="B991" s="320"/>
      <c r="C991" s="320"/>
      <c r="D991" s="321"/>
      <c r="E991" s="321"/>
      <c r="F991" s="321"/>
      <c r="G991" s="321"/>
      <c r="H991" s="321"/>
      <c r="I991" s="321"/>
      <c r="J991" s="321"/>
      <c r="K991" s="321"/>
      <c r="L991" s="321"/>
      <c r="M991" s="321"/>
      <c r="N991" s="321"/>
      <c r="O991" s="322"/>
      <c r="P991" s="502"/>
      <c r="Q991" s="503"/>
    </row>
    <row r="992" spans="1:17" ht="15" customHeight="1" x14ac:dyDescent="0.25">
      <c r="A992" s="319"/>
      <c r="B992" s="320"/>
      <c r="C992" s="320"/>
      <c r="D992" s="321"/>
      <c r="E992" s="321"/>
      <c r="F992" s="321"/>
      <c r="G992" s="321"/>
      <c r="H992" s="321"/>
      <c r="I992" s="321"/>
      <c r="J992" s="321"/>
      <c r="K992" s="321"/>
      <c r="L992" s="321"/>
      <c r="M992" s="321"/>
      <c r="N992" s="321"/>
      <c r="O992" s="322"/>
      <c r="P992" s="502"/>
      <c r="Q992" s="503"/>
    </row>
    <row r="993" spans="1:17" ht="15" customHeight="1" x14ac:dyDescent="0.25">
      <c r="A993" s="319"/>
      <c r="B993" s="320"/>
      <c r="C993" s="320"/>
      <c r="D993" s="321"/>
      <c r="E993" s="321"/>
      <c r="F993" s="321"/>
      <c r="G993" s="321"/>
      <c r="H993" s="321"/>
      <c r="I993" s="321"/>
      <c r="J993" s="321"/>
      <c r="K993" s="321"/>
      <c r="L993" s="321"/>
      <c r="M993" s="321"/>
      <c r="N993" s="321"/>
      <c r="O993" s="322"/>
      <c r="P993" s="502"/>
      <c r="Q993" s="503"/>
    </row>
    <row r="994" spans="1:17" ht="15" customHeight="1" x14ac:dyDescent="0.25">
      <c r="A994" s="319"/>
      <c r="B994" s="320"/>
      <c r="C994" s="320"/>
      <c r="D994" s="321"/>
      <c r="E994" s="321"/>
      <c r="F994" s="321"/>
      <c r="G994" s="321"/>
      <c r="H994" s="321"/>
      <c r="I994" s="321"/>
      <c r="J994" s="321"/>
      <c r="K994" s="321"/>
      <c r="L994" s="321"/>
      <c r="M994" s="321"/>
      <c r="N994" s="321"/>
      <c r="O994" s="322"/>
      <c r="P994" s="502"/>
      <c r="Q994" s="503"/>
    </row>
    <row r="995" spans="1:17" ht="15" customHeight="1" x14ac:dyDescent="0.25">
      <c r="A995" s="319"/>
      <c r="B995" s="320"/>
      <c r="C995" s="320"/>
      <c r="D995" s="321"/>
      <c r="E995" s="321"/>
      <c r="F995" s="321"/>
      <c r="G995" s="321"/>
      <c r="H995" s="321"/>
      <c r="I995" s="321"/>
      <c r="J995" s="321"/>
      <c r="K995" s="321"/>
      <c r="L995" s="321"/>
      <c r="M995" s="321"/>
      <c r="N995" s="321"/>
      <c r="O995" s="322"/>
      <c r="P995" s="502"/>
      <c r="Q995" s="503"/>
    </row>
    <row r="996" spans="1:17" ht="15" customHeight="1" x14ac:dyDescent="0.25">
      <c r="A996" s="319"/>
      <c r="B996" s="320"/>
      <c r="C996" s="320"/>
      <c r="D996" s="321"/>
      <c r="E996" s="321"/>
      <c r="F996" s="321"/>
      <c r="G996" s="321"/>
      <c r="H996" s="321"/>
      <c r="I996" s="321"/>
      <c r="J996" s="321"/>
      <c r="K996" s="321"/>
      <c r="L996" s="321"/>
      <c r="M996" s="321"/>
      <c r="N996" s="321"/>
      <c r="O996" s="322"/>
      <c r="P996" s="502"/>
      <c r="Q996" s="503"/>
    </row>
    <row r="997" spans="1:17" ht="15" customHeight="1" x14ac:dyDescent="0.25">
      <c r="A997" s="319"/>
      <c r="B997" s="320"/>
      <c r="C997" s="320"/>
      <c r="D997" s="321"/>
      <c r="E997" s="321"/>
      <c r="F997" s="321"/>
      <c r="G997" s="321"/>
      <c r="H997" s="321"/>
      <c r="I997" s="321"/>
      <c r="J997" s="321"/>
      <c r="K997" s="321"/>
      <c r="L997" s="321"/>
      <c r="M997" s="321"/>
      <c r="N997" s="321"/>
      <c r="O997" s="322"/>
      <c r="P997" s="502"/>
      <c r="Q997" s="503"/>
    </row>
    <row r="998" spans="1:17" ht="15" customHeight="1" x14ac:dyDescent="0.25">
      <c r="A998" s="319"/>
      <c r="B998" s="320"/>
      <c r="C998" s="320"/>
      <c r="D998" s="321"/>
      <c r="E998" s="321"/>
      <c r="F998" s="321"/>
      <c r="G998" s="321"/>
      <c r="H998" s="321"/>
      <c r="I998" s="321"/>
      <c r="J998" s="321"/>
      <c r="K998" s="321"/>
      <c r="L998" s="321"/>
      <c r="M998" s="321"/>
      <c r="N998" s="321"/>
      <c r="O998" s="322"/>
      <c r="P998" s="502"/>
      <c r="Q998" s="503"/>
    </row>
    <row r="999" spans="1:17" ht="15" customHeight="1" x14ac:dyDescent="0.25">
      <c r="A999" s="319"/>
      <c r="B999" s="320"/>
      <c r="C999" s="320"/>
      <c r="D999" s="321"/>
      <c r="E999" s="321"/>
      <c r="F999" s="321"/>
      <c r="G999" s="321"/>
      <c r="H999" s="321"/>
      <c r="I999" s="321"/>
      <c r="J999" s="321"/>
      <c r="K999" s="321"/>
      <c r="L999" s="321"/>
      <c r="M999" s="321"/>
      <c r="N999" s="321"/>
      <c r="O999" s="322"/>
      <c r="P999" s="502"/>
      <c r="Q999" s="503"/>
    </row>
    <row r="1000" spans="1:17" ht="15" customHeight="1" x14ac:dyDescent="0.25">
      <c r="A1000" s="319"/>
      <c r="B1000" s="320"/>
      <c r="C1000" s="320"/>
      <c r="D1000" s="321"/>
      <c r="E1000" s="321"/>
      <c r="F1000" s="321"/>
      <c r="G1000" s="321"/>
      <c r="H1000" s="321"/>
      <c r="I1000" s="321"/>
      <c r="J1000" s="321"/>
      <c r="K1000" s="321"/>
      <c r="L1000" s="321"/>
      <c r="M1000" s="321"/>
      <c r="N1000" s="321"/>
      <c r="O1000" s="322"/>
      <c r="P1000" s="502"/>
      <c r="Q1000" s="503"/>
    </row>
    <row r="1001" spans="1:17" ht="15" customHeight="1" x14ac:dyDescent="0.25">
      <c r="A1001" s="319"/>
      <c r="B1001" s="320"/>
      <c r="C1001" s="320"/>
      <c r="D1001" s="321"/>
      <c r="E1001" s="321"/>
      <c r="F1001" s="321"/>
      <c r="G1001" s="321"/>
      <c r="H1001" s="321"/>
      <c r="I1001" s="321"/>
      <c r="J1001" s="321"/>
      <c r="K1001" s="321"/>
      <c r="L1001" s="321"/>
      <c r="M1001" s="321"/>
      <c r="N1001" s="321"/>
      <c r="O1001" s="322"/>
      <c r="P1001" s="502"/>
      <c r="Q1001" s="503"/>
    </row>
    <row r="1002" spans="1:17" ht="15" customHeight="1" x14ac:dyDescent="0.25">
      <c r="A1002" s="319"/>
      <c r="B1002" s="320"/>
      <c r="C1002" s="320"/>
      <c r="D1002" s="321"/>
      <c r="E1002" s="321"/>
      <c r="F1002" s="321"/>
      <c r="G1002" s="321"/>
      <c r="H1002" s="321"/>
      <c r="I1002" s="321"/>
      <c r="J1002" s="321"/>
      <c r="K1002" s="321"/>
      <c r="L1002" s="321"/>
      <c r="M1002" s="321"/>
      <c r="N1002" s="321"/>
      <c r="O1002" s="322"/>
      <c r="P1002" s="502"/>
      <c r="Q1002" s="503"/>
    </row>
    <row r="1003" spans="1:17" ht="15" customHeight="1" x14ac:dyDescent="0.25">
      <c r="A1003" s="319"/>
      <c r="B1003" s="320"/>
      <c r="C1003" s="320"/>
      <c r="D1003" s="321"/>
      <c r="E1003" s="321"/>
      <c r="F1003" s="321"/>
      <c r="G1003" s="321"/>
      <c r="H1003" s="321"/>
      <c r="I1003" s="321"/>
      <c r="J1003" s="321"/>
      <c r="K1003" s="321"/>
      <c r="L1003" s="321"/>
      <c r="M1003" s="321"/>
      <c r="N1003" s="321"/>
      <c r="O1003" s="322"/>
      <c r="P1003" s="502"/>
      <c r="Q1003" s="503"/>
    </row>
    <row r="1004" spans="1:17" ht="15" customHeight="1" x14ac:dyDescent="0.25">
      <c r="A1004" s="319"/>
      <c r="B1004" s="320"/>
      <c r="C1004" s="320"/>
      <c r="D1004" s="321"/>
      <c r="E1004" s="321"/>
      <c r="F1004" s="321"/>
      <c r="G1004" s="321"/>
      <c r="H1004" s="321"/>
      <c r="I1004" s="321"/>
      <c r="J1004" s="321"/>
      <c r="K1004" s="321"/>
      <c r="L1004" s="321"/>
      <c r="M1004" s="321"/>
      <c r="N1004" s="321"/>
      <c r="O1004" s="322"/>
      <c r="P1004" s="502"/>
      <c r="Q1004" s="503"/>
    </row>
    <row r="1005" spans="1:17" ht="15" customHeight="1" x14ac:dyDescent="0.25">
      <c r="A1005" s="319"/>
      <c r="B1005" s="320"/>
      <c r="C1005" s="320"/>
      <c r="D1005" s="321"/>
      <c r="E1005" s="321"/>
      <c r="F1005" s="321"/>
      <c r="G1005" s="321"/>
      <c r="H1005" s="321"/>
      <c r="I1005" s="321"/>
      <c r="J1005" s="321"/>
      <c r="K1005" s="321"/>
      <c r="L1005" s="321"/>
      <c r="M1005" s="321"/>
      <c r="N1005" s="321"/>
      <c r="O1005" s="322"/>
      <c r="P1005" s="502"/>
      <c r="Q1005" s="503"/>
    </row>
    <row r="1006" spans="1:17" ht="15" customHeight="1" x14ac:dyDescent="0.25">
      <c r="A1006" s="319"/>
      <c r="B1006" s="320"/>
      <c r="C1006" s="320"/>
      <c r="D1006" s="321"/>
      <c r="E1006" s="321"/>
      <c r="F1006" s="321"/>
      <c r="G1006" s="321"/>
      <c r="H1006" s="321"/>
      <c r="I1006" s="321"/>
      <c r="J1006" s="321"/>
      <c r="K1006" s="321"/>
      <c r="L1006" s="321"/>
      <c r="M1006" s="321"/>
      <c r="N1006" s="321"/>
      <c r="O1006" s="322"/>
      <c r="P1006" s="502"/>
      <c r="Q1006" s="503"/>
    </row>
    <row r="1007" spans="1:17" ht="15" customHeight="1" x14ac:dyDescent="0.25">
      <c r="A1007" s="319"/>
      <c r="B1007" s="320"/>
      <c r="C1007" s="320"/>
      <c r="D1007" s="321"/>
      <c r="E1007" s="321"/>
      <c r="F1007" s="321"/>
      <c r="G1007" s="321"/>
      <c r="H1007" s="321"/>
      <c r="I1007" s="321"/>
      <c r="J1007" s="321"/>
      <c r="K1007" s="321"/>
      <c r="L1007" s="321"/>
      <c r="M1007" s="321"/>
      <c r="N1007" s="321"/>
      <c r="O1007" s="322"/>
      <c r="P1007" s="502"/>
      <c r="Q1007" s="503"/>
    </row>
    <row r="1008" spans="1:17" ht="15" customHeight="1" x14ac:dyDescent="0.25">
      <c r="A1008" s="319"/>
      <c r="B1008" s="320"/>
      <c r="C1008" s="320"/>
      <c r="D1008" s="321"/>
      <c r="E1008" s="321"/>
      <c r="F1008" s="321"/>
      <c r="G1008" s="321"/>
      <c r="H1008" s="321"/>
      <c r="I1008" s="321"/>
      <c r="J1008" s="321"/>
      <c r="K1008" s="321"/>
      <c r="L1008" s="321"/>
      <c r="M1008" s="321"/>
      <c r="N1008" s="321"/>
      <c r="O1008" s="322"/>
      <c r="P1008" s="502"/>
      <c r="Q1008" s="503"/>
    </row>
    <row r="1009" spans="1:17" ht="15" customHeight="1" x14ac:dyDescent="0.25">
      <c r="A1009" s="319"/>
      <c r="B1009" s="320"/>
      <c r="C1009" s="320"/>
      <c r="D1009" s="321"/>
      <c r="E1009" s="321"/>
      <c r="F1009" s="321"/>
      <c r="G1009" s="321"/>
      <c r="H1009" s="321"/>
      <c r="I1009" s="321"/>
      <c r="J1009" s="321"/>
      <c r="K1009" s="321"/>
      <c r="L1009" s="321"/>
      <c r="M1009" s="321"/>
      <c r="N1009" s="321"/>
      <c r="O1009" s="322"/>
      <c r="P1009" s="502"/>
      <c r="Q1009" s="503"/>
    </row>
    <row r="1010" spans="1:17" ht="15" customHeight="1" x14ac:dyDescent="0.25">
      <c r="A1010" s="319"/>
      <c r="B1010" s="320"/>
      <c r="C1010" s="320"/>
      <c r="D1010" s="321"/>
      <c r="E1010" s="321"/>
      <c r="F1010" s="321"/>
      <c r="G1010" s="321"/>
      <c r="H1010" s="321"/>
      <c r="I1010" s="321"/>
      <c r="J1010" s="321"/>
      <c r="K1010" s="321"/>
      <c r="L1010" s="321"/>
      <c r="M1010" s="321"/>
      <c r="N1010" s="321"/>
      <c r="O1010" s="322"/>
      <c r="P1010" s="502"/>
      <c r="Q1010" s="503"/>
    </row>
    <row r="1011" spans="1:17" ht="15" customHeight="1" x14ac:dyDescent="0.25">
      <c r="A1011" s="319"/>
      <c r="B1011" s="320"/>
      <c r="C1011" s="320"/>
      <c r="D1011" s="321"/>
      <c r="E1011" s="321"/>
      <c r="F1011" s="321"/>
      <c r="G1011" s="321"/>
      <c r="H1011" s="321"/>
      <c r="I1011" s="321"/>
      <c r="J1011" s="321"/>
      <c r="K1011" s="321"/>
      <c r="L1011" s="321"/>
      <c r="M1011" s="321"/>
      <c r="N1011" s="321"/>
      <c r="O1011" s="322"/>
      <c r="P1011" s="502"/>
      <c r="Q1011" s="503"/>
    </row>
    <row r="1012" spans="1:17" ht="15" customHeight="1" x14ac:dyDescent="0.25">
      <c r="A1012" s="319"/>
      <c r="B1012" s="320"/>
      <c r="C1012" s="320"/>
      <c r="D1012" s="321"/>
      <c r="E1012" s="321"/>
      <c r="F1012" s="321"/>
      <c r="G1012" s="321"/>
      <c r="H1012" s="321"/>
      <c r="I1012" s="321"/>
      <c r="J1012" s="321"/>
      <c r="K1012" s="321"/>
      <c r="L1012" s="321"/>
      <c r="M1012" s="321"/>
      <c r="N1012" s="321"/>
      <c r="O1012" s="322"/>
      <c r="P1012" s="502"/>
      <c r="Q1012" s="503"/>
    </row>
    <row r="1013" spans="1:17" ht="15" customHeight="1" x14ac:dyDescent="0.25">
      <c r="A1013" s="319"/>
      <c r="B1013" s="320"/>
      <c r="C1013" s="320"/>
      <c r="D1013" s="321"/>
      <c r="E1013" s="321"/>
      <c r="F1013" s="321"/>
      <c r="G1013" s="321"/>
      <c r="H1013" s="321"/>
      <c r="I1013" s="321"/>
      <c r="J1013" s="321"/>
      <c r="K1013" s="321"/>
      <c r="L1013" s="321"/>
      <c r="M1013" s="321"/>
      <c r="N1013" s="321"/>
      <c r="O1013" s="322"/>
      <c r="P1013" s="502"/>
      <c r="Q1013" s="503"/>
    </row>
    <row r="1014" spans="1:17" ht="15" customHeight="1" x14ac:dyDescent="0.25">
      <c r="A1014" s="319"/>
      <c r="B1014" s="320"/>
      <c r="C1014" s="320"/>
      <c r="D1014" s="321"/>
      <c r="E1014" s="321"/>
      <c r="F1014" s="321"/>
      <c r="G1014" s="321"/>
      <c r="H1014" s="321"/>
      <c r="I1014" s="321"/>
      <c r="J1014" s="321"/>
      <c r="K1014" s="321"/>
      <c r="L1014" s="321"/>
      <c r="M1014" s="321"/>
      <c r="N1014" s="321"/>
      <c r="O1014" s="322"/>
      <c r="P1014" s="502"/>
      <c r="Q1014" s="503"/>
    </row>
    <row r="1015" spans="1:17" ht="15" customHeight="1" x14ac:dyDescent="0.25">
      <c r="A1015" s="319"/>
      <c r="B1015" s="320"/>
      <c r="C1015" s="320"/>
      <c r="D1015" s="321"/>
      <c r="E1015" s="321"/>
      <c r="F1015" s="321"/>
      <c r="G1015" s="321"/>
      <c r="H1015" s="321"/>
      <c r="I1015" s="321"/>
      <c r="J1015" s="321"/>
      <c r="K1015" s="321"/>
      <c r="L1015" s="321"/>
      <c r="M1015" s="321"/>
      <c r="N1015" s="321"/>
      <c r="O1015" s="322"/>
      <c r="P1015" s="502"/>
      <c r="Q1015" s="503"/>
    </row>
    <row r="1016" spans="1:17" ht="15" customHeight="1" x14ac:dyDescent="0.25">
      <c r="A1016" s="319"/>
      <c r="B1016" s="320"/>
      <c r="C1016" s="320"/>
      <c r="D1016" s="321"/>
      <c r="E1016" s="321"/>
      <c r="F1016" s="321"/>
      <c r="G1016" s="321"/>
      <c r="H1016" s="321"/>
      <c r="I1016" s="321"/>
      <c r="J1016" s="321"/>
      <c r="K1016" s="321"/>
      <c r="L1016" s="321"/>
      <c r="M1016" s="321"/>
      <c r="N1016" s="321"/>
      <c r="O1016" s="322"/>
      <c r="P1016" s="502"/>
      <c r="Q1016" s="503"/>
    </row>
    <row r="1017" spans="1:17" ht="15" customHeight="1" x14ac:dyDescent="0.25">
      <c r="A1017" s="319"/>
      <c r="B1017" s="320"/>
      <c r="C1017" s="320"/>
      <c r="D1017" s="321"/>
      <c r="E1017" s="321"/>
      <c r="F1017" s="321"/>
      <c r="G1017" s="321"/>
      <c r="H1017" s="321"/>
      <c r="I1017" s="321"/>
      <c r="J1017" s="321"/>
      <c r="K1017" s="321"/>
      <c r="L1017" s="321"/>
      <c r="M1017" s="321"/>
      <c r="N1017" s="321"/>
      <c r="O1017" s="322"/>
      <c r="P1017" s="502"/>
      <c r="Q1017" s="503"/>
    </row>
    <row r="1018" spans="1:17" ht="15" customHeight="1" x14ac:dyDescent="0.25">
      <c r="A1018" s="319"/>
      <c r="B1018" s="320"/>
      <c r="C1018" s="320"/>
      <c r="D1018" s="321"/>
      <c r="E1018" s="321"/>
      <c r="F1018" s="321"/>
      <c r="G1018" s="321"/>
      <c r="H1018" s="321"/>
      <c r="I1018" s="321"/>
      <c r="J1018" s="321"/>
      <c r="K1018" s="321"/>
      <c r="L1018" s="321"/>
      <c r="M1018" s="321"/>
      <c r="N1018" s="321"/>
      <c r="O1018" s="322"/>
      <c r="P1018" s="502"/>
      <c r="Q1018" s="503"/>
    </row>
    <row r="1019" spans="1:17" ht="15" customHeight="1" x14ac:dyDescent="0.25">
      <c r="A1019" s="319"/>
      <c r="B1019" s="320"/>
      <c r="C1019" s="320"/>
      <c r="D1019" s="321"/>
      <c r="E1019" s="321"/>
      <c r="F1019" s="321"/>
      <c r="G1019" s="321"/>
      <c r="H1019" s="321"/>
      <c r="I1019" s="321"/>
      <c r="J1019" s="321"/>
      <c r="K1019" s="321"/>
      <c r="L1019" s="321"/>
      <c r="M1019" s="321"/>
      <c r="N1019" s="321"/>
      <c r="O1019" s="322"/>
      <c r="P1019" s="502"/>
      <c r="Q1019" s="503"/>
    </row>
    <row r="1020" spans="1:17" ht="15" customHeight="1" x14ac:dyDescent="0.25">
      <c r="A1020" s="319"/>
      <c r="B1020" s="320"/>
      <c r="C1020" s="320"/>
      <c r="D1020" s="321"/>
      <c r="E1020" s="321"/>
      <c r="F1020" s="321"/>
      <c r="G1020" s="321"/>
      <c r="H1020" s="321"/>
      <c r="I1020" s="321"/>
      <c r="J1020" s="321"/>
      <c r="K1020" s="321"/>
      <c r="L1020" s="321"/>
      <c r="M1020" s="321"/>
      <c r="N1020" s="321"/>
      <c r="O1020" s="322"/>
      <c r="P1020" s="502"/>
      <c r="Q1020" s="503"/>
    </row>
    <row r="1021" spans="1:17" ht="15" customHeight="1" x14ac:dyDescent="0.25">
      <c r="A1021" s="319"/>
      <c r="B1021" s="320"/>
      <c r="C1021" s="320"/>
      <c r="D1021" s="321"/>
      <c r="E1021" s="321"/>
      <c r="F1021" s="321"/>
      <c r="G1021" s="321"/>
      <c r="H1021" s="321"/>
      <c r="I1021" s="321"/>
      <c r="J1021" s="321"/>
      <c r="K1021" s="321"/>
      <c r="L1021" s="321"/>
      <c r="M1021" s="321"/>
      <c r="N1021" s="321"/>
      <c r="O1021" s="322"/>
      <c r="P1021" s="502"/>
      <c r="Q1021" s="503"/>
    </row>
    <row r="1022" spans="1:17" ht="15" customHeight="1" x14ac:dyDescent="0.25">
      <c r="A1022" s="319"/>
      <c r="B1022" s="320"/>
      <c r="C1022" s="320"/>
      <c r="D1022" s="321"/>
      <c r="E1022" s="321"/>
      <c r="F1022" s="321"/>
      <c r="G1022" s="321"/>
      <c r="H1022" s="321"/>
      <c r="I1022" s="321"/>
      <c r="J1022" s="321"/>
      <c r="K1022" s="321"/>
      <c r="L1022" s="321"/>
      <c r="M1022" s="321"/>
      <c r="N1022" s="321"/>
      <c r="O1022" s="322"/>
      <c r="P1022" s="502"/>
      <c r="Q1022" s="503"/>
    </row>
    <row r="1023" spans="1:17" ht="15" customHeight="1" x14ac:dyDescent="0.25">
      <c r="A1023" s="319"/>
      <c r="B1023" s="320"/>
      <c r="C1023" s="320"/>
      <c r="D1023" s="321"/>
      <c r="E1023" s="321"/>
      <c r="F1023" s="321"/>
      <c r="G1023" s="321"/>
      <c r="H1023" s="321"/>
      <c r="I1023" s="321"/>
      <c r="J1023" s="321"/>
      <c r="K1023" s="321"/>
      <c r="L1023" s="321"/>
      <c r="M1023" s="321"/>
      <c r="N1023" s="321"/>
      <c r="O1023" s="322"/>
      <c r="P1023" s="502"/>
      <c r="Q1023" s="503"/>
    </row>
    <row r="1024" spans="1:17" ht="15" customHeight="1" x14ac:dyDescent="0.25">
      <c r="A1024" s="319"/>
      <c r="B1024" s="320"/>
      <c r="C1024" s="320"/>
      <c r="D1024" s="321"/>
      <c r="E1024" s="321"/>
      <c r="F1024" s="321"/>
      <c r="G1024" s="321"/>
      <c r="H1024" s="321"/>
      <c r="I1024" s="321"/>
      <c r="J1024" s="321"/>
      <c r="K1024" s="321"/>
      <c r="L1024" s="321"/>
      <c r="M1024" s="321"/>
      <c r="N1024" s="321"/>
      <c r="O1024" s="322"/>
      <c r="P1024" s="502"/>
      <c r="Q1024" s="503"/>
    </row>
    <row r="1025" spans="1:17" ht="15" customHeight="1" x14ac:dyDescent="0.25">
      <c r="A1025" s="319"/>
      <c r="B1025" s="320"/>
      <c r="C1025" s="320"/>
      <c r="D1025" s="321"/>
      <c r="E1025" s="321"/>
      <c r="F1025" s="321"/>
      <c r="G1025" s="321"/>
      <c r="H1025" s="321"/>
      <c r="I1025" s="321"/>
      <c r="J1025" s="321"/>
      <c r="K1025" s="321"/>
      <c r="L1025" s="321"/>
      <c r="M1025" s="321"/>
      <c r="N1025" s="321"/>
      <c r="O1025" s="322"/>
      <c r="P1025" s="502"/>
      <c r="Q1025" s="503"/>
    </row>
    <row r="1026" spans="1:17" ht="15" customHeight="1" x14ac:dyDescent="0.25">
      <c r="A1026" s="319"/>
      <c r="B1026" s="320"/>
      <c r="C1026" s="320"/>
      <c r="D1026" s="321"/>
      <c r="E1026" s="321"/>
      <c r="F1026" s="321"/>
      <c r="G1026" s="321"/>
      <c r="H1026" s="321"/>
      <c r="I1026" s="321"/>
      <c r="J1026" s="321"/>
      <c r="K1026" s="321"/>
      <c r="L1026" s="321"/>
      <c r="M1026" s="321"/>
      <c r="N1026" s="321"/>
      <c r="O1026" s="322"/>
      <c r="P1026" s="502"/>
      <c r="Q1026" s="503"/>
    </row>
    <row r="1027" spans="1:17" ht="15" customHeight="1" x14ac:dyDescent="0.25">
      <c r="A1027" s="319"/>
      <c r="B1027" s="320"/>
      <c r="C1027" s="320"/>
      <c r="D1027" s="321"/>
      <c r="E1027" s="321"/>
      <c r="F1027" s="321"/>
      <c r="G1027" s="321"/>
      <c r="H1027" s="321"/>
      <c r="I1027" s="321"/>
      <c r="J1027" s="321"/>
      <c r="K1027" s="321"/>
      <c r="L1027" s="321"/>
      <c r="M1027" s="321"/>
      <c r="N1027" s="321"/>
      <c r="O1027" s="322"/>
      <c r="P1027" s="502"/>
      <c r="Q1027" s="503"/>
    </row>
    <row r="1028" spans="1:17" ht="15" customHeight="1" x14ac:dyDescent="0.25">
      <c r="A1028" s="319"/>
      <c r="B1028" s="320"/>
      <c r="C1028" s="320"/>
      <c r="D1028" s="321"/>
      <c r="E1028" s="321"/>
      <c r="F1028" s="321"/>
      <c r="G1028" s="321"/>
      <c r="H1028" s="321"/>
      <c r="I1028" s="321"/>
      <c r="J1028" s="321"/>
      <c r="K1028" s="321"/>
      <c r="L1028" s="321"/>
      <c r="M1028" s="321"/>
      <c r="N1028" s="321"/>
      <c r="O1028" s="322"/>
      <c r="P1028" s="502"/>
      <c r="Q1028" s="503"/>
    </row>
    <row r="1029" spans="1:17" ht="15" customHeight="1" x14ac:dyDescent="0.25">
      <c r="A1029" s="319"/>
      <c r="B1029" s="320"/>
      <c r="C1029" s="320"/>
      <c r="D1029" s="321"/>
      <c r="E1029" s="321"/>
      <c r="F1029" s="321"/>
      <c r="G1029" s="321"/>
      <c r="H1029" s="321"/>
      <c r="I1029" s="321"/>
      <c r="J1029" s="321"/>
      <c r="K1029" s="321"/>
      <c r="L1029" s="321"/>
      <c r="M1029" s="321"/>
      <c r="N1029" s="321"/>
      <c r="O1029" s="322"/>
      <c r="P1029" s="502"/>
      <c r="Q1029" s="503"/>
    </row>
    <row r="1030" spans="1:17" ht="15" customHeight="1" x14ac:dyDescent="0.25">
      <c r="A1030" s="319"/>
      <c r="B1030" s="320"/>
      <c r="C1030" s="320"/>
      <c r="D1030" s="321"/>
      <c r="E1030" s="321"/>
      <c r="F1030" s="321"/>
      <c r="G1030" s="321"/>
      <c r="H1030" s="321"/>
      <c r="I1030" s="321"/>
      <c r="J1030" s="321"/>
      <c r="K1030" s="321"/>
      <c r="L1030" s="321"/>
      <c r="M1030" s="321"/>
      <c r="N1030" s="321"/>
      <c r="O1030" s="322"/>
      <c r="P1030" s="502"/>
      <c r="Q1030" s="503"/>
    </row>
    <row r="1031" spans="1:17" ht="15" customHeight="1" x14ac:dyDescent="0.25">
      <c r="A1031" s="319"/>
      <c r="B1031" s="320"/>
      <c r="C1031" s="320"/>
      <c r="D1031" s="321"/>
      <c r="E1031" s="321"/>
      <c r="F1031" s="321"/>
      <c r="G1031" s="321"/>
      <c r="H1031" s="321"/>
      <c r="I1031" s="321"/>
      <c r="J1031" s="321"/>
      <c r="K1031" s="321"/>
      <c r="L1031" s="321"/>
      <c r="M1031" s="321"/>
      <c r="N1031" s="321"/>
      <c r="O1031" s="322"/>
      <c r="P1031" s="502"/>
      <c r="Q1031" s="503"/>
    </row>
    <row r="1032" spans="1:17" ht="15" customHeight="1" x14ac:dyDescent="0.25">
      <c r="A1032" s="319"/>
      <c r="B1032" s="320"/>
      <c r="C1032" s="320"/>
      <c r="D1032" s="321"/>
      <c r="E1032" s="321"/>
      <c r="F1032" s="321"/>
      <c r="G1032" s="321"/>
      <c r="H1032" s="321"/>
      <c r="I1032" s="321"/>
      <c r="J1032" s="321"/>
      <c r="K1032" s="321"/>
      <c r="L1032" s="321"/>
      <c r="M1032" s="321"/>
      <c r="N1032" s="321"/>
      <c r="O1032" s="322"/>
      <c r="P1032" s="502"/>
      <c r="Q1032" s="503"/>
    </row>
    <row r="1033" spans="1:17" ht="15" customHeight="1" x14ac:dyDescent="0.25">
      <c r="A1033" s="319"/>
      <c r="B1033" s="320"/>
      <c r="C1033" s="320"/>
      <c r="D1033" s="321"/>
      <c r="E1033" s="321"/>
      <c r="F1033" s="321"/>
      <c r="G1033" s="321"/>
      <c r="H1033" s="321"/>
      <c r="I1033" s="321"/>
      <c r="J1033" s="321"/>
      <c r="K1033" s="321"/>
      <c r="L1033" s="321"/>
      <c r="M1033" s="321"/>
      <c r="N1033" s="321"/>
      <c r="O1033" s="322"/>
      <c r="P1033" s="502"/>
      <c r="Q1033" s="503"/>
    </row>
    <row r="1034" spans="1:17" ht="15" customHeight="1" x14ac:dyDescent="0.25">
      <c r="A1034" s="319"/>
      <c r="B1034" s="320"/>
      <c r="C1034" s="320"/>
      <c r="D1034" s="321"/>
      <c r="E1034" s="321"/>
      <c r="F1034" s="321"/>
      <c r="G1034" s="321"/>
      <c r="H1034" s="321"/>
      <c r="I1034" s="321"/>
      <c r="J1034" s="321"/>
      <c r="K1034" s="321"/>
      <c r="L1034" s="321"/>
      <c r="M1034" s="321"/>
      <c r="N1034" s="321"/>
      <c r="O1034" s="322"/>
      <c r="P1034" s="502"/>
      <c r="Q1034" s="503"/>
    </row>
    <row r="1035" spans="1:17" ht="15" customHeight="1" x14ac:dyDescent="0.25">
      <c r="A1035" s="319"/>
      <c r="B1035" s="320"/>
      <c r="C1035" s="320"/>
      <c r="D1035" s="321"/>
      <c r="E1035" s="321"/>
      <c r="F1035" s="321"/>
      <c r="G1035" s="321"/>
      <c r="H1035" s="321"/>
      <c r="I1035" s="321"/>
      <c r="J1035" s="321"/>
      <c r="K1035" s="321"/>
      <c r="L1035" s="321"/>
      <c r="M1035" s="321"/>
      <c r="N1035" s="321"/>
      <c r="O1035" s="322"/>
      <c r="P1035" s="502"/>
      <c r="Q1035" s="503"/>
    </row>
    <row r="1036" spans="1:17" ht="15" customHeight="1" x14ac:dyDescent="0.25">
      <c r="A1036" s="319"/>
      <c r="B1036" s="320"/>
      <c r="C1036" s="320"/>
      <c r="D1036" s="321"/>
      <c r="E1036" s="321"/>
      <c r="F1036" s="321"/>
      <c r="G1036" s="321"/>
      <c r="H1036" s="321"/>
      <c r="I1036" s="321"/>
      <c r="J1036" s="321"/>
      <c r="K1036" s="321"/>
      <c r="L1036" s="321"/>
      <c r="M1036" s="321"/>
      <c r="N1036" s="321"/>
      <c r="O1036" s="322"/>
      <c r="P1036" s="502"/>
      <c r="Q1036" s="503"/>
    </row>
    <row r="1037" spans="1:17" ht="15" customHeight="1" x14ac:dyDescent="0.25">
      <c r="A1037" s="319"/>
      <c r="B1037" s="320"/>
      <c r="C1037" s="320"/>
      <c r="D1037" s="321"/>
      <c r="E1037" s="321"/>
      <c r="F1037" s="321"/>
      <c r="G1037" s="321"/>
      <c r="H1037" s="321"/>
      <c r="I1037" s="321"/>
      <c r="J1037" s="321"/>
      <c r="K1037" s="321"/>
      <c r="L1037" s="321"/>
      <c r="M1037" s="321"/>
      <c r="N1037" s="321"/>
      <c r="O1037" s="322"/>
      <c r="P1037" s="502"/>
      <c r="Q1037" s="503"/>
    </row>
    <row r="1038" spans="1:17" ht="15" customHeight="1" x14ac:dyDescent="0.25">
      <c r="A1038" s="319"/>
      <c r="B1038" s="320"/>
      <c r="C1038" s="320"/>
      <c r="D1038" s="321"/>
      <c r="E1038" s="321"/>
      <c r="F1038" s="321"/>
      <c r="G1038" s="321"/>
      <c r="H1038" s="321"/>
      <c r="I1038" s="321"/>
      <c r="J1038" s="321"/>
      <c r="K1038" s="321"/>
      <c r="L1038" s="321"/>
      <c r="M1038" s="321"/>
      <c r="N1038" s="321"/>
      <c r="O1038" s="322"/>
      <c r="P1038" s="502"/>
      <c r="Q1038" s="503"/>
    </row>
    <row r="1039" spans="1:17" ht="15" customHeight="1" x14ac:dyDescent="0.25">
      <c r="A1039" s="319"/>
      <c r="B1039" s="320"/>
      <c r="C1039" s="320"/>
      <c r="D1039" s="321"/>
      <c r="E1039" s="321"/>
      <c r="F1039" s="321"/>
      <c r="G1039" s="321"/>
      <c r="H1039" s="321"/>
      <c r="I1039" s="321"/>
      <c r="J1039" s="321"/>
      <c r="K1039" s="321"/>
      <c r="L1039" s="321"/>
      <c r="M1039" s="321"/>
      <c r="N1039" s="321"/>
      <c r="O1039" s="322"/>
      <c r="P1039" s="502"/>
      <c r="Q1039" s="503"/>
    </row>
    <row r="1040" spans="1:17" ht="15" customHeight="1" x14ac:dyDescent="0.25">
      <c r="A1040" s="319"/>
      <c r="B1040" s="320"/>
      <c r="C1040" s="320"/>
      <c r="D1040" s="321"/>
      <c r="E1040" s="321"/>
      <c r="F1040" s="321"/>
      <c r="G1040" s="321"/>
      <c r="H1040" s="321"/>
      <c r="I1040" s="321"/>
      <c r="J1040" s="321"/>
      <c r="K1040" s="321"/>
      <c r="L1040" s="321"/>
      <c r="M1040" s="321"/>
      <c r="N1040" s="321"/>
      <c r="O1040" s="322"/>
      <c r="P1040" s="502"/>
      <c r="Q1040" s="503"/>
    </row>
    <row r="1041" spans="1:17" ht="15" customHeight="1" x14ac:dyDescent="0.25">
      <c r="A1041" s="319"/>
      <c r="B1041" s="320"/>
      <c r="C1041" s="320"/>
      <c r="D1041" s="321"/>
      <c r="E1041" s="321"/>
      <c r="F1041" s="321"/>
      <c r="G1041" s="321"/>
      <c r="H1041" s="321"/>
      <c r="I1041" s="321"/>
      <c r="J1041" s="321"/>
      <c r="K1041" s="321"/>
      <c r="L1041" s="321"/>
      <c r="M1041" s="321"/>
      <c r="N1041" s="321"/>
      <c r="O1041" s="322"/>
      <c r="P1041" s="502"/>
      <c r="Q1041" s="503"/>
    </row>
    <row r="1042" spans="1:17" ht="15" customHeight="1" x14ac:dyDescent="0.25">
      <c r="A1042" s="319"/>
      <c r="B1042" s="320"/>
      <c r="C1042" s="320"/>
      <c r="D1042" s="321"/>
      <c r="E1042" s="321"/>
      <c r="F1042" s="321"/>
      <c r="G1042" s="321"/>
      <c r="H1042" s="321"/>
      <c r="I1042" s="321"/>
      <c r="J1042" s="321"/>
      <c r="K1042" s="321"/>
      <c r="L1042" s="321"/>
      <c r="M1042" s="321"/>
      <c r="N1042" s="321"/>
      <c r="O1042" s="322"/>
      <c r="P1042" s="502"/>
      <c r="Q1042" s="503"/>
    </row>
    <row r="1043" spans="1:17" ht="15" customHeight="1" x14ac:dyDescent="0.25">
      <c r="A1043" s="319"/>
      <c r="B1043" s="320"/>
      <c r="C1043" s="320"/>
      <c r="D1043" s="321"/>
      <c r="E1043" s="321"/>
      <c r="F1043" s="321"/>
      <c r="G1043" s="321"/>
      <c r="H1043" s="321"/>
      <c r="I1043" s="321"/>
      <c r="J1043" s="321"/>
      <c r="K1043" s="321"/>
      <c r="L1043" s="321"/>
      <c r="M1043" s="321"/>
      <c r="N1043" s="321"/>
      <c r="O1043" s="322"/>
      <c r="P1043" s="502"/>
      <c r="Q1043" s="503"/>
    </row>
    <row r="1044" spans="1:17" ht="15" customHeight="1" x14ac:dyDescent="0.25">
      <c r="A1044" s="319"/>
      <c r="B1044" s="320"/>
      <c r="C1044" s="320"/>
      <c r="D1044" s="321"/>
      <c r="E1044" s="321"/>
      <c r="F1044" s="321"/>
      <c r="G1044" s="321"/>
      <c r="H1044" s="321"/>
      <c r="I1044" s="321"/>
      <c r="J1044" s="321"/>
      <c r="K1044" s="321"/>
      <c r="L1044" s="321"/>
      <c r="M1044" s="321"/>
      <c r="N1044" s="321"/>
      <c r="O1044" s="322"/>
      <c r="P1044" s="502"/>
      <c r="Q1044" s="503"/>
    </row>
    <row r="1045" spans="1:17" ht="15" customHeight="1" x14ac:dyDescent="0.25">
      <c r="A1045" s="319"/>
      <c r="B1045" s="320"/>
      <c r="C1045" s="320"/>
      <c r="D1045" s="321"/>
      <c r="E1045" s="321"/>
      <c r="F1045" s="321"/>
      <c r="G1045" s="321"/>
      <c r="H1045" s="321"/>
      <c r="I1045" s="321"/>
      <c r="J1045" s="321"/>
      <c r="K1045" s="321"/>
      <c r="L1045" s="321"/>
      <c r="M1045" s="321"/>
      <c r="N1045" s="321"/>
      <c r="O1045" s="322"/>
      <c r="P1045" s="502"/>
      <c r="Q1045" s="503"/>
    </row>
    <row r="1046" spans="1:17" ht="15" customHeight="1" x14ac:dyDescent="0.25">
      <c r="A1046" s="319"/>
      <c r="B1046" s="320"/>
      <c r="C1046" s="320"/>
      <c r="D1046" s="321"/>
      <c r="E1046" s="321"/>
      <c r="F1046" s="321"/>
      <c r="G1046" s="321"/>
      <c r="H1046" s="321"/>
      <c r="I1046" s="321"/>
      <c r="J1046" s="321"/>
      <c r="K1046" s="321"/>
      <c r="L1046" s="321"/>
      <c r="M1046" s="321"/>
      <c r="N1046" s="321"/>
      <c r="O1046" s="322"/>
      <c r="P1046" s="502"/>
      <c r="Q1046" s="503"/>
    </row>
    <row r="1047" spans="1:17" ht="15" customHeight="1" x14ac:dyDescent="0.25">
      <c r="A1047" s="319"/>
      <c r="B1047" s="320"/>
      <c r="C1047" s="320"/>
      <c r="D1047" s="321"/>
      <c r="E1047" s="321"/>
      <c r="F1047" s="321"/>
      <c r="G1047" s="321"/>
      <c r="H1047" s="321"/>
      <c r="I1047" s="321"/>
      <c r="J1047" s="321"/>
      <c r="K1047" s="321"/>
      <c r="L1047" s="321"/>
      <c r="M1047" s="321"/>
      <c r="N1047" s="321"/>
      <c r="O1047" s="322"/>
      <c r="P1047" s="502"/>
      <c r="Q1047" s="503"/>
    </row>
    <row r="1048" spans="1:17" ht="15" customHeight="1" x14ac:dyDescent="0.25">
      <c r="A1048" s="319"/>
      <c r="B1048" s="320"/>
      <c r="C1048" s="320"/>
      <c r="D1048" s="321"/>
      <c r="E1048" s="321"/>
      <c r="F1048" s="321"/>
      <c r="G1048" s="321"/>
      <c r="H1048" s="321"/>
      <c r="I1048" s="321"/>
      <c r="J1048" s="321"/>
      <c r="K1048" s="321"/>
      <c r="L1048" s="321"/>
      <c r="M1048" s="321"/>
      <c r="N1048" s="321"/>
      <c r="O1048" s="322"/>
      <c r="P1048" s="502"/>
      <c r="Q1048" s="503"/>
    </row>
    <row r="1049" spans="1:17" ht="15" customHeight="1" x14ac:dyDescent="0.25">
      <c r="A1049" s="319"/>
      <c r="B1049" s="320"/>
      <c r="C1049" s="320"/>
      <c r="D1049" s="321"/>
      <c r="E1049" s="321"/>
      <c r="F1049" s="321"/>
      <c r="G1049" s="321"/>
      <c r="H1049" s="321"/>
      <c r="I1049" s="321"/>
      <c r="J1049" s="321"/>
      <c r="K1049" s="321"/>
      <c r="L1049" s="321"/>
      <c r="M1049" s="321"/>
      <c r="N1049" s="321"/>
      <c r="O1049" s="322"/>
      <c r="P1049" s="502"/>
      <c r="Q1049" s="503"/>
    </row>
    <row r="1050" spans="1:17" ht="15" customHeight="1" x14ac:dyDescent="0.25">
      <c r="A1050" s="319"/>
      <c r="B1050" s="320"/>
      <c r="C1050" s="320"/>
      <c r="D1050" s="321"/>
      <c r="E1050" s="321"/>
      <c r="F1050" s="321"/>
      <c r="G1050" s="321"/>
      <c r="H1050" s="321"/>
      <c r="I1050" s="321"/>
      <c r="J1050" s="321"/>
      <c r="K1050" s="321"/>
      <c r="L1050" s="321"/>
      <c r="M1050" s="321"/>
      <c r="N1050" s="321"/>
      <c r="O1050" s="322"/>
      <c r="P1050" s="502"/>
      <c r="Q1050" s="503"/>
    </row>
    <row r="1051" spans="1:17" ht="15" customHeight="1" x14ac:dyDescent="0.25">
      <c r="A1051" s="319"/>
      <c r="B1051" s="320"/>
      <c r="C1051" s="320"/>
      <c r="D1051" s="321"/>
      <c r="E1051" s="321"/>
      <c r="F1051" s="321"/>
      <c r="G1051" s="321"/>
      <c r="H1051" s="321"/>
      <c r="I1051" s="321"/>
      <c r="J1051" s="321"/>
      <c r="K1051" s="321"/>
      <c r="L1051" s="321"/>
      <c r="M1051" s="321"/>
      <c r="N1051" s="321"/>
      <c r="O1051" s="322"/>
      <c r="P1051" s="502"/>
      <c r="Q1051" s="503"/>
    </row>
    <row r="1052" spans="1:17" ht="15" customHeight="1" x14ac:dyDescent="0.25">
      <c r="A1052" s="319"/>
      <c r="B1052" s="320"/>
      <c r="C1052" s="320"/>
      <c r="D1052" s="321"/>
      <c r="E1052" s="321"/>
      <c r="F1052" s="321"/>
      <c r="G1052" s="321"/>
      <c r="H1052" s="321"/>
      <c r="I1052" s="321"/>
      <c r="J1052" s="321"/>
      <c r="K1052" s="321"/>
      <c r="L1052" s="321"/>
      <c r="M1052" s="321"/>
      <c r="N1052" s="321"/>
      <c r="O1052" s="322"/>
      <c r="P1052" s="502"/>
      <c r="Q1052" s="503"/>
    </row>
    <row r="1053" spans="1:17" ht="15" customHeight="1" x14ac:dyDescent="0.25">
      <c r="A1053" s="319"/>
      <c r="B1053" s="320"/>
      <c r="C1053" s="320"/>
      <c r="D1053" s="321"/>
      <c r="E1053" s="321"/>
      <c r="F1053" s="321"/>
      <c r="G1053" s="321"/>
      <c r="H1053" s="321"/>
      <c r="I1053" s="321"/>
      <c r="J1053" s="321"/>
      <c r="K1053" s="321"/>
      <c r="L1053" s="321"/>
      <c r="M1053" s="321"/>
      <c r="N1053" s="321"/>
      <c r="O1053" s="322"/>
      <c r="P1053" s="502"/>
      <c r="Q1053" s="503"/>
    </row>
    <row r="1054" spans="1:17" ht="15" customHeight="1" x14ac:dyDescent="0.25">
      <c r="A1054" s="319"/>
      <c r="B1054" s="320"/>
      <c r="C1054" s="320"/>
      <c r="D1054" s="321"/>
      <c r="E1054" s="321"/>
      <c r="F1054" s="321"/>
      <c r="G1054" s="321"/>
      <c r="H1054" s="321"/>
      <c r="I1054" s="321"/>
      <c r="J1054" s="321"/>
      <c r="K1054" s="321"/>
      <c r="L1054" s="321"/>
      <c r="M1054" s="321"/>
      <c r="N1054" s="321"/>
      <c r="O1054" s="322"/>
      <c r="P1054" s="502"/>
      <c r="Q1054" s="503"/>
    </row>
    <row r="1055" spans="1:17" ht="15" customHeight="1" x14ac:dyDescent="0.25">
      <c r="A1055" s="319"/>
      <c r="B1055" s="320"/>
      <c r="C1055" s="320"/>
      <c r="D1055" s="321"/>
      <c r="E1055" s="321"/>
      <c r="F1055" s="321"/>
      <c r="G1055" s="321"/>
      <c r="H1055" s="321"/>
      <c r="I1055" s="321"/>
      <c r="J1055" s="321"/>
      <c r="K1055" s="321"/>
      <c r="L1055" s="321"/>
      <c r="M1055" s="321"/>
      <c r="N1055" s="321"/>
      <c r="O1055" s="322"/>
      <c r="P1055" s="502"/>
      <c r="Q1055" s="503"/>
    </row>
    <row r="1056" spans="1:17" ht="15" customHeight="1" x14ac:dyDescent="0.25">
      <c r="A1056" s="319"/>
      <c r="B1056" s="320"/>
      <c r="C1056" s="320"/>
      <c r="D1056" s="321"/>
      <c r="E1056" s="321"/>
      <c r="F1056" s="321"/>
      <c r="G1056" s="321"/>
      <c r="H1056" s="321"/>
      <c r="I1056" s="321"/>
      <c r="J1056" s="321"/>
      <c r="K1056" s="321"/>
      <c r="L1056" s="321"/>
      <c r="M1056" s="321"/>
      <c r="N1056" s="321"/>
      <c r="O1056" s="322"/>
      <c r="P1056" s="502"/>
      <c r="Q1056" s="503"/>
    </row>
    <row r="1057" spans="1:17" ht="15" customHeight="1" x14ac:dyDescent="0.25">
      <c r="A1057" s="319"/>
      <c r="B1057" s="320"/>
      <c r="C1057" s="320"/>
      <c r="D1057" s="321"/>
      <c r="E1057" s="321"/>
      <c r="F1057" s="321"/>
      <c r="G1057" s="321"/>
      <c r="H1057" s="321"/>
      <c r="I1057" s="321"/>
      <c r="J1057" s="321"/>
      <c r="K1057" s="321"/>
      <c r="L1057" s="321"/>
      <c r="M1057" s="321"/>
      <c r="N1057" s="321"/>
      <c r="O1057" s="322"/>
      <c r="P1057" s="502"/>
      <c r="Q1057" s="503"/>
    </row>
    <row r="1058" spans="1:17" ht="15" customHeight="1" x14ac:dyDescent="0.25">
      <c r="A1058" s="319"/>
      <c r="B1058" s="320"/>
      <c r="C1058" s="320"/>
      <c r="D1058" s="321"/>
      <c r="E1058" s="321"/>
      <c r="F1058" s="321"/>
      <c r="G1058" s="321"/>
      <c r="H1058" s="321"/>
      <c r="I1058" s="321"/>
      <c r="J1058" s="321"/>
      <c r="K1058" s="321"/>
      <c r="L1058" s="321"/>
      <c r="M1058" s="321"/>
      <c r="N1058" s="321"/>
      <c r="O1058" s="322"/>
      <c r="P1058" s="502"/>
      <c r="Q1058" s="503"/>
    </row>
    <row r="1059" spans="1:17" ht="15" customHeight="1" x14ac:dyDescent="0.25">
      <c r="A1059" s="319"/>
      <c r="B1059" s="320"/>
      <c r="C1059" s="320"/>
      <c r="D1059" s="321"/>
      <c r="E1059" s="321"/>
      <c r="F1059" s="321"/>
      <c r="G1059" s="321"/>
      <c r="H1059" s="321"/>
      <c r="I1059" s="321"/>
      <c r="J1059" s="321"/>
      <c r="K1059" s="321"/>
      <c r="L1059" s="321"/>
      <c r="M1059" s="321"/>
      <c r="N1059" s="321"/>
      <c r="O1059" s="322"/>
      <c r="P1059" s="502"/>
      <c r="Q1059" s="503"/>
    </row>
    <row r="1060" spans="1:17" ht="15" customHeight="1" x14ac:dyDescent="0.25">
      <c r="A1060" s="319"/>
      <c r="B1060" s="320"/>
      <c r="C1060" s="320"/>
      <c r="D1060" s="321"/>
      <c r="E1060" s="321"/>
      <c r="F1060" s="321"/>
      <c r="G1060" s="321"/>
      <c r="H1060" s="321"/>
      <c r="I1060" s="321"/>
      <c r="J1060" s="321"/>
      <c r="K1060" s="321"/>
      <c r="L1060" s="321"/>
      <c r="M1060" s="321"/>
      <c r="N1060" s="321"/>
      <c r="O1060" s="322"/>
      <c r="P1060" s="502"/>
      <c r="Q1060" s="503"/>
    </row>
    <row r="1061" spans="1:17" ht="15" customHeight="1" x14ac:dyDescent="0.25">
      <c r="A1061" s="319"/>
      <c r="B1061" s="320"/>
      <c r="C1061" s="320"/>
      <c r="D1061" s="321"/>
      <c r="E1061" s="321"/>
      <c r="F1061" s="321"/>
      <c r="G1061" s="321"/>
      <c r="H1061" s="321"/>
      <c r="I1061" s="321"/>
      <c r="J1061" s="321"/>
      <c r="K1061" s="321"/>
      <c r="L1061" s="321"/>
      <c r="M1061" s="321"/>
      <c r="N1061" s="321"/>
      <c r="O1061" s="322"/>
      <c r="P1061" s="502"/>
      <c r="Q1061" s="503"/>
    </row>
    <row r="1062" spans="1:17" ht="15" customHeight="1" x14ac:dyDescent="0.25">
      <c r="A1062" s="319"/>
      <c r="B1062" s="320"/>
      <c r="C1062" s="320"/>
      <c r="D1062" s="321"/>
      <c r="E1062" s="321"/>
      <c r="F1062" s="321"/>
      <c r="G1062" s="321"/>
      <c r="H1062" s="321"/>
      <c r="I1062" s="321"/>
      <c r="J1062" s="321"/>
      <c r="K1062" s="321"/>
      <c r="L1062" s="321"/>
      <c r="M1062" s="321"/>
      <c r="N1062" s="321"/>
      <c r="O1062" s="322"/>
      <c r="P1062" s="502"/>
      <c r="Q1062" s="503"/>
    </row>
    <row r="1063" spans="1:17" ht="15" customHeight="1" x14ac:dyDescent="0.25">
      <c r="A1063" s="319"/>
      <c r="B1063" s="320"/>
      <c r="C1063" s="320"/>
      <c r="D1063" s="321"/>
      <c r="E1063" s="321"/>
      <c r="F1063" s="321"/>
      <c r="G1063" s="321"/>
      <c r="H1063" s="321"/>
      <c r="I1063" s="321"/>
      <c r="J1063" s="321"/>
      <c r="K1063" s="321"/>
      <c r="L1063" s="321"/>
      <c r="M1063" s="321"/>
      <c r="N1063" s="321"/>
      <c r="O1063" s="322"/>
      <c r="P1063" s="502"/>
      <c r="Q1063" s="503"/>
    </row>
    <row r="1064" spans="1:17" ht="15" customHeight="1" x14ac:dyDescent="0.25">
      <c r="A1064" s="319"/>
      <c r="B1064" s="320"/>
      <c r="C1064" s="320"/>
      <c r="D1064" s="321"/>
      <c r="E1064" s="321"/>
      <c r="F1064" s="321"/>
      <c r="G1064" s="321"/>
      <c r="H1064" s="321"/>
      <c r="I1064" s="321"/>
      <c r="J1064" s="321"/>
      <c r="K1064" s="321"/>
      <c r="L1064" s="321"/>
      <c r="M1064" s="321"/>
      <c r="N1064" s="321"/>
      <c r="O1064" s="322"/>
      <c r="P1064" s="502"/>
      <c r="Q1064" s="503"/>
    </row>
    <row r="1065" spans="1:17" ht="15" customHeight="1" x14ac:dyDescent="0.25">
      <c r="A1065" s="319"/>
      <c r="B1065" s="320"/>
      <c r="C1065" s="320"/>
      <c r="D1065" s="321"/>
      <c r="E1065" s="321"/>
      <c r="F1065" s="321"/>
      <c r="G1065" s="321"/>
      <c r="H1065" s="321"/>
      <c r="I1065" s="321"/>
      <c r="J1065" s="321"/>
      <c r="K1065" s="321"/>
      <c r="L1065" s="321"/>
      <c r="M1065" s="321"/>
      <c r="N1065" s="321"/>
      <c r="O1065" s="322"/>
      <c r="P1065" s="502"/>
      <c r="Q1065" s="503"/>
    </row>
    <row r="1066" spans="1:17" ht="15" customHeight="1" x14ac:dyDescent="0.25">
      <c r="A1066" s="319"/>
      <c r="B1066" s="320"/>
      <c r="C1066" s="320"/>
      <c r="D1066" s="321"/>
      <c r="E1066" s="321"/>
      <c r="F1066" s="321"/>
      <c r="G1066" s="321"/>
      <c r="H1066" s="321"/>
      <c r="I1066" s="321"/>
      <c r="J1066" s="321"/>
      <c r="K1066" s="321"/>
      <c r="L1066" s="321"/>
      <c r="M1066" s="321"/>
      <c r="N1066" s="321"/>
      <c r="O1066" s="322"/>
      <c r="P1066" s="502"/>
      <c r="Q1066" s="503"/>
    </row>
    <row r="1067" spans="1:17" ht="15" customHeight="1" x14ac:dyDescent="0.25">
      <c r="A1067" s="319"/>
      <c r="B1067" s="320"/>
      <c r="C1067" s="320"/>
      <c r="D1067" s="321"/>
      <c r="E1067" s="321"/>
      <c r="F1067" s="321"/>
      <c r="G1067" s="321"/>
      <c r="H1067" s="321"/>
      <c r="I1067" s="321"/>
      <c r="J1067" s="321"/>
      <c r="K1067" s="321"/>
      <c r="L1067" s="321"/>
      <c r="M1067" s="321"/>
      <c r="N1067" s="321"/>
      <c r="O1067" s="322"/>
      <c r="P1067" s="502"/>
      <c r="Q1067" s="503"/>
    </row>
    <row r="1068" spans="1:17" ht="15" customHeight="1" x14ac:dyDescent="0.25">
      <c r="A1068" s="319"/>
      <c r="B1068" s="320"/>
      <c r="C1068" s="320"/>
      <c r="D1068" s="321"/>
      <c r="E1068" s="321"/>
      <c r="F1068" s="321"/>
      <c r="G1068" s="321"/>
      <c r="H1068" s="321"/>
      <c r="I1068" s="321"/>
      <c r="J1068" s="321"/>
      <c r="K1068" s="321"/>
      <c r="L1068" s="321"/>
      <c r="M1068" s="321"/>
      <c r="N1068" s="321"/>
      <c r="O1068" s="322"/>
      <c r="P1068" s="502"/>
      <c r="Q1068" s="503"/>
    </row>
    <row r="1069" spans="1:17" ht="15" customHeight="1" x14ac:dyDescent="0.25">
      <c r="A1069" s="319"/>
      <c r="B1069" s="320"/>
      <c r="C1069" s="320"/>
      <c r="D1069" s="321"/>
      <c r="E1069" s="321"/>
      <c r="F1069" s="321"/>
      <c r="G1069" s="321"/>
      <c r="H1069" s="321"/>
      <c r="I1069" s="321"/>
      <c r="J1069" s="321"/>
      <c r="K1069" s="321"/>
      <c r="L1069" s="321"/>
      <c r="M1069" s="321"/>
      <c r="N1069" s="321"/>
      <c r="O1069" s="322"/>
      <c r="P1069" s="502"/>
      <c r="Q1069" s="503"/>
    </row>
    <row r="1070" spans="1:17" ht="15" customHeight="1" x14ac:dyDescent="0.25">
      <c r="A1070" s="319"/>
      <c r="B1070" s="320"/>
      <c r="C1070" s="320"/>
      <c r="D1070" s="321"/>
      <c r="E1070" s="321"/>
      <c r="F1070" s="321"/>
      <c r="G1070" s="321"/>
      <c r="H1070" s="321"/>
      <c r="I1070" s="321"/>
      <c r="J1070" s="321"/>
      <c r="K1070" s="321"/>
      <c r="L1070" s="321"/>
      <c r="M1070" s="321"/>
      <c r="N1070" s="321"/>
      <c r="O1070" s="322"/>
      <c r="P1070" s="502"/>
      <c r="Q1070" s="503"/>
    </row>
    <row r="1071" spans="1:17" ht="15" customHeight="1" x14ac:dyDescent="0.25">
      <c r="A1071" s="319"/>
      <c r="B1071" s="320"/>
      <c r="C1071" s="320"/>
      <c r="D1071" s="321"/>
      <c r="E1071" s="321"/>
      <c r="F1071" s="321"/>
      <c r="G1071" s="321"/>
      <c r="H1071" s="321"/>
      <c r="I1071" s="321"/>
      <c r="J1071" s="321"/>
      <c r="K1071" s="321"/>
      <c r="L1071" s="321"/>
      <c r="M1071" s="321"/>
      <c r="N1071" s="321"/>
      <c r="O1071" s="322"/>
      <c r="P1071" s="502"/>
      <c r="Q1071" s="503"/>
    </row>
    <row r="1072" spans="1:17" ht="15" customHeight="1" x14ac:dyDescent="0.25">
      <c r="A1072" s="319"/>
      <c r="B1072" s="320"/>
      <c r="C1072" s="320"/>
      <c r="D1072" s="321"/>
      <c r="E1072" s="321"/>
      <c r="F1072" s="321"/>
      <c r="G1072" s="321"/>
      <c r="H1072" s="321"/>
      <c r="I1072" s="321"/>
      <c r="J1072" s="321"/>
      <c r="K1072" s="321"/>
      <c r="L1072" s="321"/>
      <c r="M1072" s="321"/>
      <c r="N1072" s="321"/>
      <c r="O1072" s="322"/>
      <c r="P1072" s="502"/>
      <c r="Q1072" s="503"/>
    </row>
    <row r="1073" spans="1:17" ht="15" customHeight="1" x14ac:dyDescent="0.25">
      <c r="A1073" s="319"/>
      <c r="B1073" s="320"/>
      <c r="C1073" s="320"/>
      <c r="D1073" s="321"/>
      <c r="E1073" s="321"/>
      <c r="F1073" s="321"/>
      <c r="G1073" s="321"/>
      <c r="H1073" s="321"/>
      <c r="I1073" s="321"/>
      <c r="J1073" s="321"/>
      <c r="K1073" s="321"/>
      <c r="L1073" s="321"/>
      <c r="M1073" s="321"/>
      <c r="N1073" s="321"/>
      <c r="O1073" s="322"/>
      <c r="P1073" s="502"/>
      <c r="Q1073" s="503"/>
    </row>
    <row r="1074" spans="1:17" ht="15" customHeight="1" x14ac:dyDescent="0.25">
      <c r="A1074" s="319"/>
      <c r="B1074" s="320"/>
      <c r="C1074" s="320"/>
      <c r="D1074" s="321"/>
      <c r="E1074" s="321"/>
      <c r="F1074" s="321"/>
      <c r="G1074" s="321"/>
      <c r="H1074" s="321"/>
      <c r="I1074" s="321"/>
      <c r="J1074" s="321"/>
      <c r="K1074" s="321"/>
      <c r="L1074" s="321"/>
      <c r="M1074" s="321"/>
      <c r="N1074" s="321"/>
      <c r="O1074" s="322"/>
      <c r="P1074" s="502"/>
      <c r="Q1074" s="503"/>
    </row>
    <row r="1075" spans="1:17" ht="15" customHeight="1" x14ac:dyDescent="0.25">
      <c r="A1075" s="319"/>
      <c r="B1075" s="320"/>
      <c r="C1075" s="320"/>
      <c r="D1075" s="321"/>
      <c r="E1075" s="321"/>
      <c r="F1075" s="321"/>
      <c r="G1075" s="321"/>
      <c r="H1075" s="321"/>
      <c r="I1075" s="321"/>
      <c r="J1075" s="321"/>
      <c r="K1075" s="321"/>
      <c r="L1075" s="321"/>
      <c r="M1075" s="321"/>
      <c r="N1075" s="321"/>
      <c r="O1075" s="322"/>
      <c r="P1075" s="502"/>
      <c r="Q1075" s="503"/>
    </row>
    <row r="1076" spans="1:17" ht="15" customHeight="1" x14ac:dyDescent="0.25">
      <c r="A1076" s="319"/>
      <c r="B1076" s="320"/>
      <c r="C1076" s="320"/>
      <c r="D1076" s="321"/>
      <c r="E1076" s="321"/>
      <c r="F1076" s="321"/>
      <c r="G1076" s="321"/>
      <c r="H1076" s="321"/>
      <c r="I1076" s="321"/>
      <c r="J1076" s="321"/>
      <c r="K1076" s="321"/>
      <c r="L1076" s="321"/>
      <c r="M1076" s="321"/>
      <c r="N1076" s="321"/>
      <c r="O1076" s="322"/>
      <c r="P1076" s="502"/>
      <c r="Q1076" s="503"/>
    </row>
    <row r="1077" spans="1:17" ht="15" customHeight="1" x14ac:dyDescent="0.25">
      <c r="A1077" s="319"/>
      <c r="B1077" s="320"/>
      <c r="C1077" s="320"/>
      <c r="D1077" s="321"/>
      <c r="E1077" s="321"/>
      <c r="F1077" s="321"/>
      <c r="G1077" s="321"/>
      <c r="H1077" s="321"/>
      <c r="I1077" s="321"/>
      <c r="J1077" s="321"/>
      <c r="K1077" s="321"/>
      <c r="L1077" s="321"/>
      <c r="M1077" s="321"/>
      <c r="N1077" s="321"/>
      <c r="O1077" s="322"/>
      <c r="P1077" s="502"/>
      <c r="Q1077" s="503"/>
    </row>
    <row r="1078" spans="1:17" ht="15" customHeight="1" x14ac:dyDescent="0.25">
      <c r="A1078" s="319"/>
      <c r="B1078" s="320"/>
      <c r="C1078" s="320"/>
      <c r="D1078" s="321"/>
      <c r="E1078" s="321"/>
      <c r="F1078" s="321"/>
      <c r="G1078" s="321"/>
      <c r="H1078" s="321"/>
      <c r="I1078" s="321"/>
      <c r="J1078" s="321"/>
      <c r="K1078" s="321"/>
      <c r="L1078" s="321"/>
      <c r="M1078" s="321"/>
      <c r="N1078" s="321"/>
      <c r="O1078" s="322"/>
      <c r="P1078" s="502"/>
      <c r="Q1078" s="503"/>
    </row>
    <row r="1079" spans="1:17" ht="15" customHeight="1" x14ac:dyDescent="0.25">
      <c r="A1079" s="319"/>
      <c r="B1079" s="320"/>
      <c r="C1079" s="320"/>
      <c r="D1079" s="321"/>
      <c r="E1079" s="321"/>
      <c r="F1079" s="321"/>
      <c r="G1079" s="321"/>
      <c r="H1079" s="321"/>
      <c r="I1079" s="321"/>
      <c r="J1079" s="321"/>
      <c r="K1079" s="321"/>
      <c r="L1079" s="321"/>
      <c r="M1079" s="321"/>
      <c r="N1079" s="321"/>
      <c r="O1079" s="322"/>
      <c r="P1079" s="502"/>
      <c r="Q1079" s="503"/>
    </row>
    <row r="1080" spans="1:17" ht="15" customHeight="1" x14ac:dyDescent="0.25">
      <c r="A1080" s="319"/>
      <c r="B1080" s="320"/>
      <c r="C1080" s="320"/>
      <c r="D1080" s="321"/>
      <c r="E1080" s="321"/>
      <c r="F1080" s="321"/>
      <c r="G1080" s="321"/>
      <c r="H1080" s="321"/>
      <c r="I1080" s="321"/>
      <c r="J1080" s="321"/>
      <c r="K1080" s="321"/>
      <c r="L1080" s="321"/>
      <c r="M1080" s="321"/>
      <c r="N1080" s="321"/>
      <c r="O1080" s="322"/>
      <c r="P1080" s="502"/>
      <c r="Q1080" s="503"/>
    </row>
    <row r="1081" spans="1:17" ht="15" customHeight="1" x14ac:dyDescent="0.25">
      <c r="A1081" s="319"/>
      <c r="B1081" s="320"/>
      <c r="C1081" s="320"/>
      <c r="D1081" s="321"/>
      <c r="E1081" s="321"/>
      <c r="F1081" s="321"/>
      <c r="G1081" s="321"/>
      <c r="H1081" s="321"/>
      <c r="I1081" s="321"/>
      <c r="J1081" s="321"/>
      <c r="K1081" s="321"/>
      <c r="L1081" s="321"/>
      <c r="M1081" s="321"/>
      <c r="N1081" s="321"/>
      <c r="O1081" s="322"/>
      <c r="P1081" s="502"/>
      <c r="Q1081" s="503"/>
    </row>
    <row r="1082" spans="1:17" ht="15" customHeight="1" x14ac:dyDescent="0.25">
      <c r="A1082" s="319"/>
      <c r="B1082" s="320"/>
      <c r="C1082" s="320"/>
      <c r="D1082" s="321"/>
      <c r="E1082" s="321"/>
      <c r="F1082" s="321"/>
      <c r="G1082" s="321"/>
      <c r="H1082" s="321"/>
      <c r="I1082" s="321"/>
      <c r="J1082" s="321"/>
      <c r="K1082" s="321"/>
      <c r="L1082" s="321"/>
      <c r="M1082" s="321"/>
      <c r="N1082" s="321"/>
      <c r="O1082" s="322"/>
      <c r="P1082" s="502"/>
      <c r="Q1082" s="503"/>
    </row>
    <row r="1083" spans="1:17" ht="15" customHeight="1" x14ac:dyDescent="0.25">
      <c r="A1083" s="319"/>
      <c r="B1083" s="320"/>
      <c r="C1083" s="320"/>
      <c r="D1083" s="321"/>
      <c r="E1083" s="321"/>
      <c r="F1083" s="321"/>
      <c r="G1083" s="321"/>
      <c r="H1083" s="321"/>
      <c r="I1083" s="321"/>
      <c r="J1083" s="321"/>
      <c r="K1083" s="321"/>
      <c r="L1083" s="321"/>
      <c r="M1083" s="321"/>
      <c r="N1083" s="321"/>
      <c r="O1083" s="322"/>
      <c r="P1083" s="502"/>
      <c r="Q1083" s="503"/>
    </row>
    <row r="1084" spans="1:17" ht="15" customHeight="1" x14ac:dyDescent="0.25">
      <c r="A1084" s="319"/>
      <c r="B1084" s="320"/>
      <c r="C1084" s="320"/>
      <c r="D1084" s="321"/>
      <c r="E1084" s="321"/>
      <c r="F1084" s="321"/>
      <c r="G1084" s="321"/>
      <c r="H1084" s="321"/>
      <c r="I1084" s="321"/>
      <c r="J1084" s="321"/>
      <c r="K1084" s="321"/>
      <c r="L1084" s="321"/>
      <c r="M1084" s="321"/>
      <c r="N1084" s="321"/>
      <c r="O1084" s="322"/>
      <c r="P1084" s="502"/>
      <c r="Q1084" s="503"/>
    </row>
    <row r="1085" spans="1:17" ht="15" customHeight="1" x14ac:dyDescent="0.25">
      <c r="A1085" s="319"/>
      <c r="B1085" s="320"/>
      <c r="C1085" s="320"/>
      <c r="D1085" s="321"/>
      <c r="E1085" s="321"/>
      <c r="F1085" s="321"/>
      <c r="G1085" s="321"/>
      <c r="H1085" s="321"/>
      <c r="I1085" s="321"/>
      <c r="J1085" s="321"/>
      <c r="K1085" s="321"/>
      <c r="L1085" s="321"/>
      <c r="M1085" s="321"/>
      <c r="N1085" s="321"/>
      <c r="O1085" s="322"/>
      <c r="P1085" s="502"/>
      <c r="Q1085" s="503"/>
    </row>
    <row r="1086" spans="1:17" ht="15" customHeight="1" x14ac:dyDescent="0.25">
      <c r="A1086" s="319"/>
      <c r="B1086" s="320"/>
      <c r="C1086" s="320"/>
      <c r="D1086" s="321"/>
      <c r="E1086" s="321"/>
      <c r="F1086" s="321"/>
      <c r="G1086" s="321"/>
      <c r="H1086" s="321"/>
      <c r="I1086" s="321"/>
      <c r="J1086" s="321"/>
      <c r="K1086" s="321"/>
      <c r="L1086" s="321"/>
      <c r="M1086" s="321"/>
      <c r="N1086" s="321"/>
      <c r="O1086" s="322"/>
      <c r="P1086" s="502"/>
      <c r="Q1086" s="503"/>
    </row>
    <row r="1087" spans="1:17" ht="15" customHeight="1" x14ac:dyDescent="0.25">
      <c r="A1087" s="319"/>
      <c r="B1087" s="320"/>
      <c r="C1087" s="320"/>
      <c r="D1087" s="321"/>
      <c r="E1087" s="321"/>
      <c r="F1087" s="321"/>
      <c r="G1087" s="321"/>
      <c r="H1087" s="321"/>
      <c r="I1087" s="321"/>
      <c r="J1087" s="321"/>
      <c r="K1087" s="321"/>
      <c r="L1087" s="321"/>
      <c r="M1087" s="321"/>
      <c r="N1087" s="321"/>
      <c r="O1087" s="322"/>
      <c r="P1087" s="502"/>
      <c r="Q1087" s="503"/>
    </row>
    <row r="1088" spans="1:17" ht="15" customHeight="1" x14ac:dyDescent="0.25">
      <c r="A1088" s="319"/>
      <c r="B1088" s="320"/>
      <c r="C1088" s="320"/>
      <c r="D1088" s="321"/>
      <c r="E1088" s="321"/>
      <c r="F1088" s="321"/>
      <c r="G1088" s="321"/>
      <c r="H1088" s="321"/>
      <c r="I1088" s="321"/>
      <c r="J1088" s="321"/>
      <c r="K1088" s="321"/>
      <c r="L1088" s="321"/>
      <c r="M1088" s="321"/>
      <c r="N1088" s="321"/>
      <c r="O1088" s="322"/>
      <c r="P1088" s="502"/>
      <c r="Q1088" s="503"/>
    </row>
    <row r="1089" spans="1:17" ht="15" customHeight="1" x14ac:dyDescent="0.25">
      <c r="A1089" s="319"/>
      <c r="B1089" s="320"/>
      <c r="C1089" s="320"/>
      <c r="D1089" s="321"/>
      <c r="E1089" s="321"/>
      <c r="F1089" s="321"/>
      <c r="G1089" s="321"/>
      <c r="H1089" s="321"/>
      <c r="I1089" s="321"/>
      <c r="J1089" s="321"/>
      <c r="K1089" s="321"/>
      <c r="L1089" s="321"/>
      <c r="M1089" s="321"/>
      <c r="N1089" s="321"/>
      <c r="O1089" s="322"/>
      <c r="P1089" s="502"/>
      <c r="Q1089" s="503"/>
    </row>
    <row r="1090" spans="1:17" ht="15" customHeight="1" x14ac:dyDescent="0.25">
      <c r="A1090" s="319"/>
      <c r="B1090" s="320"/>
      <c r="C1090" s="320"/>
      <c r="D1090" s="321"/>
      <c r="E1090" s="321"/>
      <c r="F1090" s="321"/>
      <c r="G1090" s="321"/>
      <c r="H1090" s="321"/>
      <c r="I1090" s="321"/>
      <c r="J1090" s="321"/>
      <c r="K1090" s="321"/>
      <c r="L1090" s="321"/>
      <c r="M1090" s="321"/>
      <c r="N1090" s="321"/>
      <c r="O1090" s="322"/>
      <c r="P1090" s="502"/>
      <c r="Q1090" s="503"/>
    </row>
    <row r="1091" spans="1:17" ht="15" customHeight="1" x14ac:dyDescent="0.25">
      <c r="A1091" s="319"/>
      <c r="B1091" s="320"/>
      <c r="C1091" s="320"/>
      <c r="D1091" s="321"/>
      <c r="E1091" s="321"/>
      <c r="F1091" s="321"/>
      <c r="G1091" s="321"/>
      <c r="H1091" s="321"/>
      <c r="I1091" s="321"/>
      <c r="J1091" s="321"/>
      <c r="K1091" s="321"/>
      <c r="L1091" s="321"/>
      <c r="M1091" s="321"/>
      <c r="N1091" s="321"/>
      <c r="O1091" s="322"/>
      <c r="P1091" s="502"/>
      <c r="Q1091" s="503"/>
    </row>
    <row r="1092" spans="1:17" ht="15" customHeight="1" x14ac:dyDescent="0.25">
      <c r="A1092" s="319"/>
      <c r="B1092" s="320"/>
      <c r="C1092" s="320"/>
      <c r="D1092" s="321"/>
      <c r="E1092" s="321"/>
      <c r="F1092" s="321"/>
      <c r="G1092" s="321"/>
      <c r="H1092" s="321"/>
      <c r="I1092" s="321"/>
      <c r="J1092" s="321"/>
      <c r="K1092" s="321"/>
      <c r="L1092" s="321"/>
      <c r="M1092" s="321"/>
      <c r="N1092" s="321"/>
      <c r="O1092" s="322"/>
      <c r="P1092" s="502"/>
      <c r="Q1092" s="503"/>
    </row>
    <row r="1093" spans="1:17" ht="15" customHeight="1" x14ac:dyDescent="0.25">
      <c r="A1093" s="319"/>
      <c r="B1093" s="320"/>
      <c r="C1093" s="320"/>
      <c r="D1093" s="321"/>
      <c r="E1093" s="321"/>
      <c r="F1093" s="321"/>
      <c r="G1093" s="321"/>
      <c r="H1093" s="321"/>
      <c r="I1093" s="321"/>
      <c r="J1093" s="321"/>
      <c r="K1093" s="321"/>
      <c r="L1093" s="321"/>
      <c r="M1093" s="321"/>
      <c r="N1093" s="321"/>
      <c r="O1093" s="322"/>
      <c r="P1093" s="502"/>
      <c r="Q1093" s="503"/>
    </row>
    <row r="1094" spans="1:17" ht="15" customHeight="1" x14ac:dyDescent="0.25">
      <c r="A1094" s="319"/>
      <c r="B1094" s="320"/>
      <c r="C1094" s="320"/>
      <c r="D1094" s="321"/>
      <c r="E1094" s="321"/>
      <c r="F1094" s="321"/>
      <c r="G1094" s="321"/>
      <c r="H1094" s="321"/>
      <c r="I1094" s="321"/>
      <c r="J1094" s="321"/>
      <c r="K1094" s="321"/>
      <c r="L1094" s="321"/>
      <c r="M1094" s="321"/>
      <c r="N1094" s="321"/>
      <c r="O1094" s="322"/>
      <c r="P1094" s="502"/>
      <c r="Q1094" s="503"/>
    </row>
    <row r="1095" spans="1:17" ht="15" customHeight="1" x14ac:dyDescent="0.25">
      <c r="A1095" s="319"/>
      <c r="B1095" s="320"/>
      <c r="C1095" s="320"/>
      <c r="D1095" s="321"/>
      <c r="E1095" s="321"/>
      <c r="F1095" s="321"/>
      <c r="G1095" s="321"/>
      <c r="H1095" s="321"/>
      <c r="I1095" s="321"/>
      <c r="J1095" s="321"/>
      <c r="K1095" s="321"/>
      <c r="L1095" s="321"/>
      <c r="M1095" s="321"/>
      <c r="N1095" s="321"/>
      <c r="O1095" s="322"/>
      <c r="P1095" s="502"/>
      <c r="Q1095" s="503"/>
    </row>
    <row r="1096" spans="1:17" ht="15" customHeight="1" x14ac:dyDescent="0.25">
      <c r="A1096" s="319"/>
      <c r="B1096" s="320"/>
      <c r="C1096" s="320"/>
      <c r="D1096" s="321"/>
      <c r="E1096" s="321"/>
      <c r="F1096" s="321"/>
      <c r="G1096" s="321"/>
      <c r="H1096" s="321"/>
      <c r="I1096" s="321"/>
      <c r="J1096" s="321"/>
      <c r="K1096" s="321"/>
      <c r="L1096" s="321"/>
      <c r="M1096" s="321"/>
      <c r="N1096" s="321"/>
      <c r="O1096" s="322"/>
      <c r="P1096" s="502"/>
      <c r="Q1096" s="503"/>
    </row>
    <row r="1097" spans="1:17" ht="15" customHeight="1" x14ac:dyDescent="0.25">
      <c r="A1097" s="319"/>
      <c r="B1097" s="320"/>
      <c r="C1097" s="320"/>
      <c r="D1097" s="321"/>
      <c r="E1097" s="321"/>
      <c r="F1097" s="321"/>
      <c r="G1097" s="321"/>
      <c r="H1097" s="321"/>
      <c r="I1097" s="321"/>
      <c r="J1097" s="321"/>
      <c r="K1097" s="321"/>
      <c r="L1097" s="321"/>
      <c r="M1097" s="321"/>
      <c r="N1097" s="321"/>
      <c r="O1097" s="322"/>
      <c r="P1097" s="502"/>
      <c r="Q1097" s="503"/>
    </row>
    <row r="1098" spans="1:17" ht="15" customHeight="1" x14ac:dyDescent="0.25">
      <c r="A1098" s="319"/>
      <c r="B1098" s="320"/>
      <c r="C1098" s="320"/>
      <c r="D1098" s="321"/>
      <c r="E1098" s="321"/>
      <c r="F1098" s="321"/>
      <c r="G1098" s="321"/>
      <c r="H1098" s="321"/>
      <c r="I1098" s="321"/>
      <c r="J1098" s="321"/>
      <c r="K1098" s="321"/>
      <c r="L1098" s="321"/>
      <c r="M1098" s="321"/>
      <c r="N1098" s="321"/>
      <c r="O1098" s="322"/>
      <c r="P1098" s="502"/>
      <c r="Q1098" s="503"/>
    </row>
    <row r="1099" spans="1:17" ht="15" customHeight="1" x14ac:dyDescent="0.25">
      <c r="A1099" s="319"/>
      <c r="B1099" s="320"/>
      <c r="C1099" s="320"/>
      <c r="D1099" s="321"/>
      <c r="E1099" s="321"/>
      <c r="F1099" s="321"/>
      <c r="G1099" s="321"/>
      <c r="H1099" s="321"/>
      <c r="I1099" s="321"/>
      <c r="J1099" s="321"/>
      <c r="K1099" s="321"/>
      <c r="L1099" s="321"/>
      <c r="M1099" s="321"/>
      <c r="N1099" s="321"/>
      <c r="O1099" s="322"/>
      <c r="P1099" s="502"/>
      <c r="Q1099" s="503"/>
    </row>
    <row r="1100" spans="1:17" ht="15" customHeight="1" x14ac:dyDescent="0.25">
      <c r="A1100" s="319"/>
      <c r="B1100" s="320"/>
      <c r="C1100" s="320"/>
      <c r="D1100" s="321"/>
      <c r="E1100" s="321"/>
      <c r="F1100" s="321"/>
      <c r="G1100" s="321"/>
      <c r="H1100" s="321"/>
      <c r="I1100" s="321"/>
      <c r="J1100" s="321"/>
      <c r="K1100" s="321"/>
      <c r="L1100" s="321"/>
      <c r="M1100" s="321"/>
      <c r="N1100" s="321"/>
      <c r="O1100" s="322"/>
      <c r="P1100" s="502"/>
      <c r="Q1100" s="503"/>
    </row>
    <row r="1101" spans="1:17" ht="15" customHeight="1" x14ac:dyDescent="0.25">
      <c r="A1101" s="319"/>
      <c r="B1101" s="320"/>
      <c r="C1101" s="320"/>
      <c r="D1101" s="321"/>
      <c r="E1101" s="321"/>
      <c r="F1101" s="321"/>
      <c r="G1101" s="321"/>
      <c r="H1101" s="321"/>
      <c r="I1101" s="321"/>
      <c r="J1101" s="321"/>
      <c r="K1101" s="321"/>
      <c r="L1101" s="321"/>
      <c r="M1101" s="321"/>
      <c r="N1101" s="321"/>
      <c r="O1101" s="322"/>
      <c r="P1101" s="502"/>
      <c r="Q1101" s="503"/>
    </row>
    <row r="1102" spans="1:17" ht="15" customHeight="1" x14ac:dyDescent="0.25">
      <c r="A1102" s="319"/>
      <c r="B1102" s="320"/>
      <c r="C1102" s="320"/>
      <c r="D1102" s="321"/>
      <c r="E1102" s="321"/>
      <c r="F1102" s="321"/>
      <c r="G1102" s="321"/>
      <c r="H1102" s="321"/>
      <c r="I1102" s="321"/>
      <c r="J1102" s="321"/>
      <c r="K1102" s="321"/>
      <c r="L1102" s="321"/>
      <c r="M1102" s="321"/>
      <c r="N1102" s="321"/>
      <c r="O1102" s="322"/>
      <c r="P1102" s="502"/>
      <c r="Q1102" s="503"/>
    </row>
    <row r="1103" spans="1:17" ht="15" customHeight="1" x14ac:dyDescent="0.25">
      <c r="A1103" s="319"/>
      <c r="B1103" s="320"/>
      <c r="C1103" s="320"/>
      <c r="D1103" s="321"/>
      <c r="E1103" s="321"/>
      <c r="F1103" s="321"/>
      <c r="G1103" s="321"/>
      <c r="H1103" s="321"/>
      <c r="I1103" s="321"/>
      <c r="J1103" s="321"/>
      <c r="K1103" s="321"/>
      <c r="L1103" s="321"/>
      <c r="M1103" s="321"/>
      <c r="N1103" s="321"/>
      <c r="O1103" s="322"/>
      <c r="P1103" s="502"/>
      <c r="Q1103" s="503"/>
    </row>
    <row r="1104" spans="1:17" ht="15" customHeight="1" x14ac:dyDescent="0.25">
      <c r="A1104" s="319"/>
      <c r="B1104" s="320"/>
      <c r="C1104" s="320"/>
      <c r="D1104" s="321"/>
      <c r="E1104" s="321"/>
      <c r="F1104" s="321"/>
      <c r="G1104" s="321"/>
      <c r="H1104" s="321"/>
      <c r="I1104" s="321"/>
      <c r="J1104" s="321"/>
      <c r="K1104" s="321"/>
      <c r="L1104" s="321"/>
      <c r="M1104" s="321"/>
      <c r="N1104" s="321"/>
      <c r="O1104" s="322"/>
      <c r="P1104" s="502"/>
      <c r="Q1104" s="503"/>
    </row>
    <row r="1105" spans="1:17" ht="15" customHeight="1" x14ac:dyDescent="0.25">
      <c r="A1105" s="319"/>
      <c r="B1105" s="320"/>
      <c r="C1105" s="320"/>
      <c r="D1105" s="321"/>
      <c r="E1105" s="321"/>
      <c r="F1105" s="321"/>
      <c r="G1105" s="321"/>
      <c r="H1105" s="321"/>
      <c r="I1105" s="321"/>
      <c r="J1105" s="321"/>
      <c r="K1105" s="321"/>
      <c r="L1105" s="321"/>
      <c r="M1105" s="321"/>
      <c r="N1105" s="321"/>
      <c r="O1105" s="322"/>
      <c r="P1105" s="502"/>
      <c r="Q1105" s="503"/>
    </row>
    <row r="1106" spans="1:17" ht="15" customHeight="1" x14ac:dyDescent="0.25">
      <c r="A1106" s="319"/>
      <c r="B1106" s="320"/>
      <c r="C1106" s="320"/>
      <c r="D1106" s="321"/>
      <c r="E1106" s="321"/>
      <c r="F1106" s="321"/>
      <c r="G1106" s="321"/>
      <c r="H1106" s="321"/>
      <c r="I1106" s="321"/>
      <c r="J1106" s="321"/>
      <c r="K1106" s="321"/>
      <c r="L1106" s="321"/>
      <c r="M1106" s="321"/>
      <c r="N1106" s="321"/>
      <c r="O1106" s="322"/>
      <c r="P1106" s="502"/>
      <c r="Q1106" s="503"/>
    </row>
    <row r="1107" spans="1:17" ht="15" customHeight="1" x14ac:dyDescent="0.25">
      <c r="A1107" s="319"/>
      <c r="B1107" s="320"/>
      <c r="C1107" s="320"/>
      <c r="D1107" s="321"/>
      <c r="E1107" s="321"/>
      <c r="F1107" s="321"/>
      <c r="G1107" s="321"/>
      <c r="H1107" s="321"/>
      <c r="I1107" s="321"/>
      <c r="J1107" s="321"/>
      <c r="K1107" s="321"/>
      <c r="L1107" s="321"/>
      <c r="M1107" s="321"/>
      <c r="N1107" s="321"/>
      <c r="O1107" s="322"/>
      <c r="P1107" s="502"/>
      <c r="Q1107" s="503"/>
    </row>
    <row r="1108" spans="1:17" ht="15" customHeight="1" x14ac:dyDescent="0.25">
      <c r="A1108" s="319"/>
      <c r="B1108" s="320"/>
      <c r="C1108" s="320"/>
      <c r="D1108" s="321"/>
      <c r="E1108" s="321"/>
      <c r="F1108" s="321"/>
      <c r="G1108" s="321"/>
      <c r="H1108" s="321"/>
      <c r="I1108" s="321"/>
      <c r="J1108" s="321"/>
      <c r="K1108" s="321"/>
      <c r="L1108" s="321"/>
      <c r="M1108" s="321"/>
      <c r="N1108" s="321"/>
      <c r="O1108" s="322"/>
      <c r="P1108" s="502"/>
      <c r="Q1108" s="503"/>
    </row>
    <row r="1109" spans="1:17" ht="15" customHeight="1" x14ac:dyDescent="0.25">
      <c r="A1109" s="319"/>
      <c r="B1109" s="320"/>
      <c r="C1109" s="320"/>
      <c r="D1109" s="321"/>
      <c r="E1109" s="321"/>
      <c r="F1109" s="321"/>
      <c r="G1109" s="321"/>
      <c r="H1109" s="321"/>
      <c r="I1109" s="321"/>
      <c r="J1109" s="321"/>
      <c r="K1109" s="321"/>
      <c r="L1109" s="321"/>
      <c r="M1109" s="321"/>
      <c r="N1109" s="321"/>
      <c r="O1109" s="322"/>
      <c r="P1109" s="502"/>
      <c r="Q1109" s="503"/>
    </row>
    <row r="1110" spans="1:17" ht="15" customHeight="1" x14ac:dyDescent="0.25">
      <c r="A1110" s="319"/>
      <c r="B1110" s="320"/>
      <c r="C1110" s="320"/>
      <c r="D1110" s="321"/>
      <c r="E1110" s="321"/>
      <c r="F1110" s="321"/>
      <c r="G1110" s="321"/>
      <c r="H1110" s="321"/>
      <c r="I1110" s="321"/>
      <c r="J1110" s="321"/>
      <c r="K1110" s="321"/>
      <c r="L1110" s="321"/>
      <c r="M1110" s="321"/>
      <c r="N1110" s="321"/>
      <c r="O1110" s="322"/>
      <c r="P1110" s="502"/>
      <c r="Q1110" s="503"/>
    </row>
    <row r="1111" spans="1:17" ht="15" customHeight="1" x14ac:dyDescent="0.25">
      <c r="A1111" s="319"/>
      <c r="B1111" s="320"/>
      <c r="C1111" s="320"/>
      <c r="D1111" s="321"/>
      <c r="E1111" s="321"/>
      <c r="F1111" s="321"/>
      <c r="G1111" s="321"/>
      <c r="H1111" s="321"/>
      <c r="I1111" s="321"/>
      <c r="J1111" s="321"/>
      <c r="K1111" s="321"/>
      <c r="L1111" s="321"/>
      <c r="M1111" s="321"/>
      <c r="N1111" s="321"/>
      <c r="O1111" s="322"/>
      <c r="P1111" s="502"/>
      <c r="Q1111" s="503"/>
    </row>
    <row r="1112" spans="1:17" ht="15" customHeight="1" x14ac:dyDescent="0.25">
      <c r="A1112" s="319"/>
      <c r="B1112" s="320"/>
      <c r="C1112" s="320"/>
      <c r="D1112" s="321"/>
      <c r="E1112" s="321"/>
      <c r="F1112" s="321"/>
      <c r="G1112" s="321"/>
      <c r="H1112" s="321"/>
      <c r="I1112" s="321"/>
      <c r="J1112" s="321"/>
      <c r="K1112" s="321"/>
      <c r="L1112" s="321"/>
      <c r="M1112" s="321"/>
      <c r="N1112" s="321"/>
      <c r="O1112" s="322"/>
      <c r="P1112" s="502"/>
      <c r="Q1112" s="503"/>
    </row>
    <row r="1113" spans="1:17" ht="15" customHeight="1" x14ac:dyDescent="0.25">
      <c r="A1113" s="319"/>
      <c r="B1113" s="320"/>
      <c r="C1113" s="320"/>
      <c r="D1113" s="321"/>
      <c r="E1113" s="321"/>
      <c r="F1113" s="321"/>
      <c r="G1113" s="321"/>
      <c r="H1113" s="321"/>
      <c r="I1113" s="321"/>
      <c r="J1113" s="321"/>
      <c r="K1113" s="321"/>
      <c r="L1113" s="321"/>
      <c r="M1113" s="321"/>
      <c r="N1113" s="321"/>
      <c r="O1113" s="322"/>
      <c r="P1113" s="502"/>
      <c r="Q1113" s="503"/>
    </row>
    <row r="1114" spans="1:17" ht="15" customHeight="1" x14ac:dyDescent="0.25">
      <c r="A1114" s="319"/>
      <c r="B1114" s="320"/>
      <c r="C1114" s="320"/>
      <c r="D1114" s="321"/>
      <c r="E1114" s="321"/>
      <c r="F1114" s="321"/>
      <c r="G1114" s="321"/>
      <c r="H1114" s="321"/>
      <c r="I1114" s="321"/>
      <c r="J1114" s="321"/>
      <c r="K1114" s="321"/>
      <c r="L1114" s="321"/>
      <c r="M1114" s="321"/>
      <c r="N1114" s="321"/>
      <c r="O1114" s="322"/>
      <c r="P1114" s="502"/>
      <c r="Q1114" s="503"/>
    </row>
    <row r="1115" spans="1:17" ht="15" customHeight="1" x14ac:dyDescent="0.25">
      <c r="A1115" s="319"/>
      <c r="B1115" s="320"/>
      <c r="C1115" s="320"/>
      <c r="D1115" s="321"/>
      <c r="E1115" s="321"/>
      <c r="F1115" s="321"/>
      <c r="G1115" s="321"/>
      <c r="H1115" s="321"/>
      <c r="I1115" s="321"/>
      <c r="J1115" s="321"/>
      <c r="K1115" s="321"/>
      <c r="L1115" s="321"/>
      <c r="M1115" s="321"/>
      <c r="N1115" s="321"/>
      <c r="O1115" s="322"/>
      <c r="P1115" s="502"/>
      <c r="Q1115" s="503"/>
    </row>
    <row r="1116" spans="1:17" ht="15" customHeight="1" x14ac:dyDescent="0.25">
      <c r="A1116" s="319"/>
      <c r="B1116" s="320"/>
      <c r="C1116" s="320"/>
      <c r="D1116" s="321"/>
      <c r="E1116" s="321"/>
      <c r="F1116" s="321"/>
      <c r="G1116" s="321"/>
      <c r="H1116" s="321"/>
      <c r="I1116" s="321"/>
      <c r="J1116" s="321"/>
      <c r="K1116" s="321"/>
      <c r="L1116" s="321"/>
      <c r="M1116" s="321"/>
      <c r="N1116" s="321"/>
      <c r="O1116" s="322"/>
      <c r="P1116" s="502"/>
      <c r="Q1116" s="503"/>
    </row>
    <row r="1117" spans="1:17" ht="15" customHeight="1" x14ac:dyDescent="0.25">
      <c r="A1117" s="319"/>
      <c r="B1117" s="320"/>
      <c r="C1117" s="320"/>
      <c r="D1117" s="321"/>
      <c r="E1117" s="321"/>
      <c r="F1117" s="321"/>
      <c r="G1117" s="321"/>
      <c r="H1117" s="321"/>
      <c r="I1117" s="321"/>
      <c r="J1117" s="321"/>
      <c r="K1117" s="321"/>
      <c r="L1117" s="321"/>
      <c r="M1117" s="321"/>
      <c r="N1117" s="321"/>
      <c r="O1117" s="322"/>
      <c r="P1117" s="502"/>
      <c r="Q1117" s="503"/>
    </row>
    <row r="1118" spans="1:17" ht="15" customHeight="1" x14ac:dyDescent="0.25">
      <c r="A1118" s="319"/>
      <c r="B1118" s="320"/>
      <c r="C1118" s="320"/>
      <c r="D1118" s="321"/>
      <c r="E1118" s="321"/>
      <c r="F1118" s="321"/>
      <c r="G1118" s="321"/>
      <c r="H1118" s="321"/>
      <c r="I1118" s="321"/>
      <c r="J1118" s="321"/>
      <c r="K1118" s="321"/>
      <c r="L1118" s="321"/>
      <c r="M1118" s="321"/>
      <c r="N1118" s="321"/>
      <c r="O1118" s="322"/>
      <c r="P1118" s="502"/>
      <c r="Q1118" s="503"/>
    </row>
    <row r="1119" spans="1:17" ht="15" customHeight="1" x14ac:dyDescent="0.25">
      <c r="A1119" s="319"/>
      <c r="B1119" s="320"/>
      <c r="C1119" s="320"/>
      <c r="D1119" s="321"/>
      <c r="E1119" s="321"/>
      <c r="F1119" s="321"/>
      <c r="G1119" s="321"/>
      <c r="H1119" s="321"/>
      <c r="I1119" s="321"/>
      <c r="J1119" s="321"/>
      <c r="K1119" s="321"/>
      <c r="L1119" s="321"/>
      <c r="M1119" s="321"/>
      <c r="N1119" s="321"/>
      <c r="O1119" s="322"/>
      <c r="P1119" s="502"/>
      <c r="Q1119" s="503"/>
    </row>
    <row r="1120" spans="1:17" ht="15" customHeight="1" x14ac:dyDescent="0.25">
      <c r="A1120" s="319"/>
      <c r="B1120" s="320"/>
      <c r="C1120" s="320"/>
      <c r="D1120" s="321"/>
      <c r="E1120" s="321"/>
      <c r="F1120" s="321"/>
      <c r="G1120" s="321"/>
      <c r="H1120" s="321"/>
      <c r="I1120" s="321"/>
      <c r="J1120" s="321"/>
      <c r="K1120" s="321"/>
      <c r="L1120" s="321"/>
      <c r="M1120" s="321"/>
      <c r="N1120" s="321"/>
      <c r="O1120" s="322"/>
      <c r="P1120" s="502"/>
      <c r="Q1120" s="503"/>
    </row>
    <row r="1121" spans="1:17" ht="15" customHeight="1" x14ac:dyDescent="0.25">
      <c r="A1121" s="319"/>
      <c r="B1121" s="320"/>
      <c r="C1121" s="320"/>
      <c r="D1121" s="321"/>
      <c r="E1121" s="321"/>
      <c r="F1121" s="321"/>
      <c r="G1121" s="321"/>
      <c r="H1121" s="321"/>
      <c r="I1121" s="321"/>
      <c r="J1121" s="321"/>
      <c r="K1121" s="321"/>
      <c r="L1121" s="321"/>
      <c r="M1121" s="321"/>
      <c r="N1121" s="321"/>
      <c r="O1121" s="322"/>
      <c r="P1121" s="502"/>
      <c r="Q1121" s="503"/>
    </row>
    <row r="1122" spans="1:17" ht="15" customHeight="1" x14ac:dyDescent="0.25">
      <c r="A1122" s="319"/>
      <c r="B1122" s="320"/>
      <c r="C1122" s="320"/>
      <c r="D1122" s="321"/>
      <c r="E1122" s="321"/>
      <c r="F1122" s="321"/>
      <c r="G1122" s="321"/>
      <c r="H1122" s="321"/>
      <c r="I1122" s="321"/>
      <c r="J1122" s="321"/>
      <c r="K1122" s="321"/>
      <c r="L1122" s="321"/>
      <c r="M1122" s="321"/>
      <c r="N1122" s="321"/>
      <c r="O1122" s="322"/>
      <c r="P1122" s="502"/>
      <c r="Q1122" s="503"/>
    </row>
    <row r="1123" spans="1:17" ht="15" customHeight="1" x14ac:dyDescent="0.25">
      <c r="A1123" s="319"/>
      <c r="B1123" s="320"/>
      <c r="C1123" s="320"/>
      <c r="D1123" s="321"/>
      <c r="E1123" s="321"/>
      <c r="F1123" s="321"/>
      <c r="G1123" s="321"/>
      <c r="H1123" s="321"/>
      <c r="I1123" s="321"/>
      <c r="J1123" s="321"/>
      <c r="K1123" s="321"/>
      <c r="L1123" s="321"/>
      <c r="M1123" s="321"/>
      <c r="N1123" s="321"/>
      <c r="O1123" s="322"/>
      <c r="P1123" s="502"/>
      <c r="Q1123" s="503"/>
    </row>
    <row r="1124" spans="1:17" ht="15" customHeight="1" x14ac:dyDescent="0.25">
      <c r="A1124" s="319"/>
      <c r="B1124" s="320"/>
      <c r="C1124" s="320"/>
      <c r="D1124" s="321"/>
      <c r="E1124" s="321"/>
      <c r="F1124" s="321"/>
      <c r="G1124" s="321"/>
      <c r="H1124" s="321"/>
      <c r="I1124" s="321"/>
      <c r="J1124" s="321"/>
      <c r="K1124" s="321"/>
      <c r="L1124" s="321"/>
      <c r="M1124" s="321"/>
      <c r="N1124" s="321"/>
      <c r="O1124" s="322"/>
      <c r="P1124" s="502"/>
      <c r="Q1124" s="503"/>
    </row>
    <row r="1125" spans="1:17" ht="15" customHeight="1" x14ac:dyDescent="0.25">
      <c r="A1125" s="319"/>
      <c r="B1125" s="320"/>
      <c r="C1125" s="320"/>
      <c r="D1125" s="321"/>
      <c r="E1125" s="321"/>
      <c r="F1125" s="321"/>
      <c r="G1125" s="321"/>
      <c r="H1125" s="321"/>
      <c r="I1125" s="321"/>
      <c r="J1125" s="321"/>
      <c r="K1125" s="321"/>
      <c r="L1125" s="321"/>
      <c r="M1125" s="321"/>
      <c r="N1125" s="321"/>
      <c r="O1125" s="322"/>
      <c r="P1125" s="502"/>
      <c r="Q1125" s="503"/>
    </row>
    <row r="1126" spans="1:17" ht="15" customHeight="1" x14ac:dyDescent="0.25">
      <c r="A1126" s="319"/>
      <c r="B1126" s="320"/>
      <c r="C1126" s="320"/>
      <c r="D1126" s="321"/>
      <c r="E1126" s="321"/>
      <c r="F1126" s="321"/>
      <c r="G1126" s="321"/>
      <c r="H1126" s="321"/>
      <c r="I1126" s="321"/>
      <c r="J1126" s="321"/>
      <c r="K1126" s="321"/>
      <c r="L1126" s="321"/>
      <c r="M1126" s="321"/>
      <c r="N1126" s="321"/>
      <c r="O1126" s="322"/>
      <c r="P1126" s="502"/>
      <c r="Q1126" s="503"/>
    </row>
    <row r="1127" spans="1:17" ht="15" customHeight="1" x14ac:dyDescent="0.25">
      <c r="A1127" s="319"/>
      <c r="B1127" s="320"/>
      <c r="C1127" s="320"/>
      <c r="D1127" s="321"/>
      <c r="E1127" s="321"/>
      <c r="F1127" s="321"/>
      <c r="G1127" s="321"/>
      <c r="H1127" s="321"/>
      <c r="I1127" s="321"/>
      <c r="J1127" s="321"/>
      <c r="K1127" s="321"/>
      <c r="L1127" s="321"/>
      <c r="M1127" s="321"/>
      <c r="N1127" s="321"/>
      <c r="O1127" s="322"/>
      <c r="P1127" s="502"/>
      <c r="Q1127" s="503"/>
    </row>
    <row r="1128" spans="1:17" ht="15" customHeight="1" x14ac:dyDescent="0.25">
      <c r="A1128" s="319"/>
      <c r="B1128" s="320"/>
      <c r="C1128" s="320"/>
      <c r="D1128" s="321"/>
      <c r="E1128" s="321"/>
      <c r="F1128" s="321"/>
      <c r="G1128" s="321"/>
      <c r="H1128" s="321"/>
      <c r="I1128" s="321"/>
      <c r="J1128" s="321"/>
      <c r="K1128" s="321"/>
      <c r="L1128" s="321"/>
      <c r="M1128" s="321"/>
      <c r="N1128" s="321"/>
      <c r="O1128" s="322"/>
      <c r="P1128" s="502"/>
      <c r="Q1128" s="503"/>
    </row>
    <row r="1129" spans="1:17" ht="15" customHeight="1" x14ac:dyDescent="0.25">
      <c r="A1129" s="319"/>
      <c r="B1129" s="320"/>
      <c r="C1129" s="320"/>
      <c r="D1129" s="321"/>
      <c r="E1129" s="321"/>
      <c r="F1129" s="321"/>
      <c r="G1129" s="321"/>
      <c r="H1129" s="321"/>
      <c r="I1129" s="321"/>
      <c r="J1129" s="321"/>
      <c r="K1129" s="321"/>
      <c r="L1129" s="321"/>
      <c r="M1129" s="321"/>
      <c r="N1129" s="321"/>
      <c r="O1129" s="322"/>
      <c r="P1129" s="502"/>
      <c r="Q1129" s="503"/>
    </row>
    <row r="1130" spans="1:17" ht="15" customHeight="1" x14ac:dyDescent="0.25">
      <c r="A1130" s="319"/>
      <c r="B1130" s="320"/>
      <c r="C1130" s="320"/>
      <c r="D1130" s="321"/>
      <c r="E1130" s="321"/>
      <c r="F1130" s="321"/>
      <c r="G1130" s="321"/>
      <c r="H1130" s="321"/>
      <c r="I1130" s="321"/>
      <c r="J1130" s="321"/>
      <c r="K1130" s="321"/>
      <c r="L1130" s="321"/>
      <c r="M1130" s="321"/>
      <c r="N1130" s="321"/>
      <c r="O1130" s="322"/>
      <c r="P1130" s="502"/>
      <c r="Q1130" s="503"/>
    </row>
    <row r="1131" spans="1:17" ht="15" customHeight="1" x14ac:dyDescent="0.25">
      <c r="A1131" s="319"/>
      <c r="B1131" s="320"/>
      <c r="C1131" s="320"/>
      <c r="D1131" s="321"/>
      <c r="E1131" s="321"/>
      <c r="F1131" s="321"/>
      <c r="G1131" s="321"/>
      <c r="H1131" s="321"/>
      <c r="I1131" s="321"/>
      <c r="J1131" s="321"/>
      <c r="K1131" s="321"/>
      <c r="L1131" s="321"/>
      <c r="M1131" s="321"/>
      <c r="N1131" s="321"/>
      <c r="O1131" s="322"/>
      <c r="P1131" s="502"/>
      <c r="Q1131" s="503"/>
    </row>
    <row r="1132" spans="1:17" ht="15" customHeight="1" x14ac:dyDescent="0.25">
      <c r="A1132" s="319"/>
      <c r="B1132" s="320"/>
      <c r="C1132" s="320"/>
      <c r="D1132" s="321"/>
      <c r="E1132" s="321"/>
      <c r="F1132" s="321"/>
      <c r="G1132" s="321"/>
      <c r="H1132" s="321"/>
      <c r="I1132" s="321"/>
      <c r="J1132" s="321"/>
      <c r="K1132" s="321"/>
      <c r="L1132" s="321"/>
      <c r="M1132" s="321"/>
      <c r="N1132" s="321"/>
      <c r="O1132" s="322"/>
      <c r="P1132" s="502"/>
      <c r="Q1132" s="503"/>
    </row>
    <row r="1133" spans="1:17" ht="15" customHeight="1" x14ac:dyDescent="0.25">
      <c r="A1133" s="319"/>
      <c r="B1133" s="320"/>
      <c r="C1133" s="320"/>
      <c r="D1133" s="321"/>
      <c r="E1133" s="321"/>
      <c r="F1133" s="321"/>
      <c r="G1133" s="321"/>
      <c r="H1133" s="321"/>
      <c r="I1133" s="321"/>
      <c r="J1133" s="321"/>
      <c r="K1133" s="321"/>
      <c r="L1133" s="321"/>
      <c r="M1133" s="321"/>
      <c r="N1133" s="321"/>
      <c r="O1133" s="322"/>
      <c r="P1133" s="502"/>
      <c r="Q1133" s="503"/>
    </row>
    <row r="1134" spans="1:17" ht="15" customHeight="1" x14ac:dyDescent="0.25">
      <c r="A1134" s="319"/>
      <c r="B1134" s="320"/>
      <c r="C1134" s="320"/>
      <c r="D1134" s="321"/>
      <c r="E1134" s="321"/>
      <c r="F1134" s="321"/>
      <c r="G1134" s="321"/>
      <c r="H1134" s="321"/>
      <c r="I1134" s="321"/>
      <c r="J1134" s="321"/>
      <c r="K1134" s="321"/>
      <c r="L1134" s="321"/>
      <c r="M1134" s="321"/>
      <c r="N1134" s="321"/>
      <c r="O1134" s="322"/>
      <c r="P1134" s="502"/>
      <c r="Q1134" s="503"/>
    </row>
    <row r="1135" spans="1:17" ht="15" customHeight="1" x14ac:dyDescent="0.25">
      <c r="A1135" s="319"/>
      <c r="B1135" s="320"/>
      <c r="C1135" s="320"/>
      <c r="D1135" s="321"/>
      <c r="E1135" s="321"/>
      <c r="F1135" s="321"/>
      <c r="G1135" s="321"/>
      <c r="H1135" s="321"/>
      <c r="I1135" s="321"/>
      <c r="J1135" s="321"/>
      <c r="K1135" s="321"/>
      <c r="L1135" s="321"/>
      <c r="M1135" s="321"/>
      <c r="N1135" s="321"/>
      <c r="O1135" s="322"/>
      <c r="P1135" s="502"/>
      <c r="Q1135" s="503"/>
    </row>
    <row r="1136" spans="1:17" ht="15" customHeight="1" x14ac:dyDescent="0.25">
      <c r="A1136" s="319"/>
      <c r="B1136" s="320"/>
      <c r="C1136" s="320"/>
      <c r="D1136" s="321"/>
      <c r="E1136" s="321"/>
      <c r="F1136" s="321"/>
      <c r="G1136" s="321"/>
      <c r="H1136" s="321"/>
      <c r="I1136" s="321"/>
      <c r="J1136" s="321"/>
      <c r="K1136" s="321"/>
      <c r="L1136" s="321"/>
      <c r="M1136" s="321"/>
      <c r="N1136" s="321"/>
      <c r="O1136" s="322"/>
      <c r="P1136" s="502"/>
      <c r="Q1136" s="503"/>
    </row>
    <row r="1137" spans="1:17" ht="15" customHeight="1" x14ac:dyDescent="0.25">
      <c r="A1137" s="319"/>
      <c r="B1137" s="320"/>
      <c r="C1137" s="320"/>
      <c r="D1137" s="321"/>
      <c r="E1137" s="321"/>
      <c r="F1137" s="321"/>
      <c r="G1137" s="321"/>
      <c r="H1137" s="321"/>
      <c r="I1137" s="321"/>
      <c r="J1137" s="321"/>
      <c r="K1137" s="321"/>
      <c r="L1137" s="321"/>
      <c r="M1137" s="321"/>
      <c r="N1137" s="321"/>
      <c r="O1137" s="322"/>
      <c r="P1137" s="502"/>
      <c r="Q1137" s="503"/>
    </row>
    <row r="1138" spans="1:17" ht="15" customHeight="1" x14ac:dyDescent="0.25">
      <c r="A1138" s="319"/>
      <c r="B1138" s="320"/>
      <c r="C1138" s="320"/>
      <c r="D1138" s="321"/>
      <c r="E1138" s="321"/>
      <c r="F1138" s="321"/>
      <c r="G1138" s="321"/>
      <c r="H1138" s="321"/>
      <c r="I1138" s="321"/>
      <c r="J1138" s="321"/>
      <c r="K1138" s="321"/>
      <c r="L1138" s="321"/>
      <c r="M1138" s="321"/>
      <c r="N1138" s="321"/>
      <c r="O1138" s="322"/>
      <c r="P1138" s="502"/>
      <c r="Q1138" s="503"/>
    </row>
    <row r="1139" spans="1:17" ht="15" customHeight="1" x14ac:dyDescent="0.25">
      <c r="A1139" s="319"/>
      <c r="B1139" s="320"/>
      <c r="C1139" s="320"/>
      <c r="D1139" s="321"/>
      <c r="E1139" s="321"/>
      <c r="F1139" s="321"/>
      <c r="G1139" s="321"/>
      <c r="H1139" s="321"/>
      <c r="I1139" s="321"/>
      <c r="J1139" s="321"/>
      <c r="K1139" s="321"/>
      <c r="L1139" s="321"/>
      <c r="M1139" s="321"/>
      <c r="N1139" s="321"/>
      <c r="O1139" s="322"/>
      <c r="P1139" s="502"/>
      <c r="Q1139" s="503"/>
    </row>
    <row r="1140" spans="1:17" ht="15" customHeight="1" x14ac:dyDescent="0.25">
      <c r="A1140" s="319"/>
      <c r="B1140" s="320"/>
      <c r="C1140" s="320"/>
      <c r="D1140" s="321"/>
      <c r="E1140" s="321"/>
      <c r="F1140" s="321"/>
      <c r="G1140" s="321"/>
      <c r="H1140" s="321"/>
      <c r="I1140" s="321"/>
      <c r="J1140" s="321"/>
      <c r="K1140" s="321"/>
      <c r="L1140" s="321"/>
      <c r="M1140" s="321"/>
      <c r="N1140" s="321"/>
      <c r="O1140" s="322"/>
      <c r="P1140" s="502"/>
      <c r="Q1140" s="503"/>
    </row>
    <row r="1141" spans="1:17" ht="15" customHeight="1" x14ac:dyDescent="0.25">
      <c r="A1141" s="319"/>
      <c r="B1141" s="320"/>
      <c r="C1141" s="320"/>
      <c r="D1141" s="321"/>
      <c r="E1141" s="321"/>
      <c r="F1141" s="321"/>
      <c r="G1141" s="321"/>
      <c r="H1141" s="321"/>
      <c r="I1141" s="321"/>
      <c r="J1141" s="321"/>
      <c r="K1141" s="321"/>
      <c r="L1141" s="321"/>
      <c r="M1141" s="321"/>
      <c r="N1141" s="321"/>
      <c r="O1141" s="322"/>
      <c r="P1141" s="502"/>
      <c r="Q1141" s="503"/>
    </row>
    <row r="1142" spans="1:17" ht="15" customHeight="1" x14ac:dyDescent="0.25">
      <c r="A1142" s="319"/>
      <c r="B1142" s="320"/>
      <c r="C1142" s="320"/>
      <c r="D1142" s="321"/>
      <c r="E1142" s="321"/>
      <c r="F1142" s="321"/>
      <c r="G1142" s="321"/>
      <c r="H1142" s="321"/>
      <c r="I1142" s="321"/>
      <c r="J1142" s="321"/>
      <c r="K1142" s="321"/>
      <c r="L1142" s="321"/>
      <c r="M1142" s="321"/>
      <c r="N1142" s="321"/>
      <c r="O1142" s="322"/>
      <c r="P1142" s="502"/>
      <c r="Q1142" s="503"/>
    </row>
    <row r="1143" spans="1:17" ht="15" customHeight="1" x14ac:dyDescent="0.25">
      <c r="A1143" s="319"/>
      <c r="B1143" s="320"/>
      <c r="C1143" s="320"/>
      <c r="D1143" s="321"/>
      <c r="E1143" s="321"/>
      <c r="F1143" s="321"/>
      <c r="G1143" s="321"/>
      <c r="H1143" s="321"/>
      <c r="I1143" s="321"/>
      <c r="J1143" s="321"/>
      <c r="K1143" s="321"/>
      <c r="L1143" s="321"/>
      <c r="M1143" s="321"/>
      <c r="N1143" s="321"/>
      <c r="O1143" s="322"/>
      <c r="P1143" s="502"/>
      <c r="Q1143" s="503"/>
    </row>
    <row r="1144" spans="1:17" ht="15" customHeight="1" x14ac:dyDescent="0.25">
      <c r="A1144" s="319"/>
      <c r="B1144" s="320"/>
      <c r="C1144" s="320"/>
      <c r="D1144" s="321"/>
      <c r="E1144" s="321"/>
      <c r="F1144" s="321"/>
      <c r="G1144" s="321"/>
      <c r="H1144" s="321"/>
      <c r="I1144" s="321"/>
      <c r="J1144" s="321"/>
      <c r="K1144" s="321"/>
      <c r="L1144" s="321"/>
      <c r="M1144" s="321"/>
      <c r="N1144" s="321"/>
      <c r="O1144" s="322"/>
      <c r="P1144" s="502"/>
      <c r="Q1144" s="503"/>
    </row>
    <row r="1145" spans="1:17" ht="15" customHeight="1" x14ac:dyDescent="0.25">
      <c r="A1145" s="319"/>
      <c r="B1145" s="320"/>
      <c r="C1145" s="320"/>
      <c r="D1145" s="321"/>
      <c r="E1145" s="321"/>
      <c r="F1145" s="321"/>
      <c r="G1145" s="321"/>
      <c r="H1145" s="321"/>
      <c r="I1145" s="321"/>
      <c r="J1145" s="321"/>
      <c r="K1145" s="321"/>
      <c r="L1145" s="321"/>
      <c r="M1145" s="321"/>
      <c r="N1145" s="321"/>
      <c r="O1145" s="322"/>
      <c r="P1145" s="502"/>
      <c r="Q1145" s="503"/>
    </row>
    <row r="1146" spans="1:17" ht="15" customHeight="1" x14ac:dyDescent="0.25">
      <c r="A1146" s="319"/>
      <c r="B1146" s="320"/>
      <c r="C1146" s="320"/>
      <c r="D1146" s="321"/>
      <c r="E1146" s="321"/>
      <c r="F1146" s="321"/>
      <c r="G1146" s="321"/>
      <c r="H1146" s="321"/>
      <c r="I1146" s="321"/>
      <c r="J1146" s="321"/>
      <c r="K1146" s="321"/>
      <c r="L1146" s="321"/>
      <c r="M1146" s="321"/>
      <c r="N1146" s="321"/>
      <c r="O1146" s="322"/>
      <c r="P1146" s="502"/>
      <c r="Q1146" s="503"/>
    </row>
    <row r="1147" spans="1:17" ht="15" customHeight="1" x14ac:dyDescent="0.25">
      <c r="A1147" s="319"/>
      <c r="B1147" s="320"/>
      <c r="C1147" s="320"/>
      <c r="D1147" s="321"/>
      <c r="E1147" s="321"/>
      <c r="F1147" s="321"/>
      <c r="G1147" s="321"/>
      <c r="H1147" s="321"/>
      <c r="I1147" s="321"/>
      <c r="J1147" s="321"/>
      <c r="K1147" s="321"/>
      <c r="L1147" s="321"/>
      <c r="M1147" s="321"/>
      <c r="N1147" s="321"/>
      <c r="O1147" s="322"/>
      <c r="P1147" s="502"/>
      <c r="Q1147" s="503"/>
    </row>
    <row r="1148" spans="1:17" ht="15" customHeight="1" x14ac:dyDescent="0.25">
      <c r="A1148" s="319"/>
      <c r="B1148" s="320"/>
      <c r="C1148" s="320"/>
      <c r="D1148" s="321"/>
      <c r="E1148" s="321"/>
      <c r="F1148" s="321"/>
      <c r="G1148" s="321"/>
      <c r="H1148" s="321"/>
      <c r="I1148" s="321"/>
      <c r="J1148" s="321"/>
      <c r="K1148" s="321"/>
      <c r="L1148" s="321"/>
      <c r="M1148" s="321"/>
      <c r="N1148" s="321"/>
      <c r="O1148" s="322"/>
      <c r="P1148" s="502"/>
      <c r="Q1148" s="503"/>
    </row>
    <row r="1149" spans="1:17" ht="15" customHeight="1" x14ac:dyDescent="0.25">
      <c r="A1149" s="319"/>
      <c r="B1149" s="320"/>
      <c r="C1149" s="320"/>
      <c r="D1149" s="321"/>
      <c r="E1149" s="321"/>
      <c r="F1149" s="321"/>
      <c r="G1149" s="321"/>
      <c r="H1149" s="321"/>
      <c r="I1149" s="321"/>
      <c r="J1149" s="321"/>
      <c r="K1149" s="321"/>
      <c r="L1149" s="321"/>
      <c r="M1149" s="321"/>
      <c r="N1149" s="321"/>
      <c r="O1149" s="322"/>
      <c r="P1149" s="502"/>
      <c r="Q1149" s="503"/>
    </row>
    <row r="1150" spans="1:17" ht="15" customHeight="1" x14ac:dyDescent="0.25">
      <c r="A1150" s="319"/>
      <c r="B1150" s="320"/>
      <c r="C1150" s="320"/>
      <c r="D1150" s="321"/>
      <c r="E1150" s="321"/>
      <c r="F1150" s="321"/>
      <c r="G1150" s="321"/>
      <c r="H1150" s="321"/>
      <c r="I1150" s="321"/>
      <c r="J1150" s="321"/>
      <c r="K1150" s="321"/>
      <c r="L1150" s="321"/>
      <c r="M1150" s="321"/>
      <c r="N1150" s="321"/>
      <c r="O1150" s="322"/>
      <c r="P1150" s="502"/>
      <c r="Q1150" s="503"/>
    </row>
    <row r="1151" spans="1:17" ht="15" customHeight="1" x14ac:dyDescent="0.25">
      <c r="A1151" s="319"/>
      <c r="B1151" s="320"/>
      <c r="C1151" s="320"/>
      <c r="D1151" s="321"/>
      <c r="E1151" s="321"/>
      <c r="F1151" s="321"/>
      <c r="G1151" s="321"/>
      <c r="H1151" s="321"/>
      <c r="I1151" s="321"/>
      <c r="J1151" s="321"/>
      <c r="K1151" s="321"/>
      <c r="L1151" s="321"/>
      <c r="M1151" s="321"/>
      <c r="N1151" s="321"/>
      <c r="O1151" s="322"/>
      <c r="P1151" s="502"/>
      <c r="Q1151" s="503"/>
    </row>
    <row r="1152" spans="1:17" ht="15" customHeight="1" x14ac:dyDescent="0.25">
      <c r="A1152" s="319"/>
      <c r="B1152" s="320"/>
      <c r="C1152" s="320"/>
      <c r="D1152" s="321"/>
      <c r="E1152" s="321"/>
      <c r="F1152" s="321"/>
      <c r="G1152" s="321"/>
      <c r="H1152" s="321"/>
      <c r="I1152" s="321"/>
      <c r="J1152" s="321"/>
      <c r="K1152" s="321"/>
      <c r="L1152" s="321"/>
      <c r="M1152" s="321"/>
      <c r="N1152" s="321"/>
      <c r="O1152" s="322"/>
      <c r="P1152" s="502"/>
      <c r="Q1152" s="503"/>
    </row>
    <row r="1153" spans="1:17" ht="15" customHeight="1" x14ac:dyDescent="0.25">
      <c r="A1153" s="319"/>
      <c r="B1153" s="320"/>
      <c r="C1153" s="320"/>
      <c r="D1153" s="321"/>
      <c r="E1153" s="321"/>
      <c r="F1153" s="321"/>
      <c r="G1153" s="321"/>
      <c r="H1153" s="321"/>
      <c r="I1153" s="321"/>
      <c r="J1153" s="321"/>
      <c r="K1153" s="321"/>
      <c r="L1153" s="321"/>
      <c r="M1153" s="321"/>
      <c r="N1153" s="321"/>
      <c r="O1153" s="322"/>
      <c r="P1153" s="502"/>
      <c r="Q1153" s="503"/>
    </row>
    <row r="1154" spans="1:17" ht="15" customHeight="1" x14ac:dyDescent="0.25">
      <c r="A1154" s="319"/>
      <c r="B1154" s="320"/>
      <c r="C1154" s="320"/>
      <c r="D1154" s="321"/>
      <c r="E1154" s="321"/>
      <c r="F1154" s="321"/>
      <c r="G1154" s="321"/>
      <c r="H1154" s="321"/>
      <c r="I1154" s="321"/>
      <c r="J1154" s="321"/>
      <c r="K1154" s="321"/>
      <c r="L1154" s="321"/>
      <c r="M1154" s="321"/>
      <c r="N1154" s="321"/>
      <c r="O1154" s="322"/>
      <c r="P1154" s="502"/>
      <c r="Q1154" s="503"/>
    </row>
    <row r="1155" spans="1:17" ht="15" customHeight="1" x14ac:dyDescent="0.25">
      <c r="A1155" s="319"/>
      <c r="B1155" s="320"/>
      <c r="C1155" s="320"/>
      <c r="D1155" s="321"/>
      <c r="E1155" s="321"/>
      <c r="F1155" s="321"/>
      <c r="G1155" s="321"/>
      <c r="H1155" s="321"/>
      <c r="I1155" s="321"/>
      <c r="J1155" s="321"/>
      <c r="K1155" s="321"/>
      <c r="L1155" s="321"/>
      <c r="M1155" s="321"/>
      <c r="N1155" s="321"/>
      <c r="O1155" s="322"/>
      <c r="P1155" s="502"/>
      <c r="Q1155" s="503"/>
    </row>
    <row r="1156" spans="1:17" ht="15" customHeight="1" x14ac:dyDescent="0.25">
      <c r="A1156" s="319"/>
      <c r="B1156" s="320"/>
      <c r="C1156" s="320"/>
      <c r="D1156" s="321"/>
      <c r="E1156" s="321"/>
      <c r="F1156" s="321"/>
      <c r="G1156" s="321"/>
      <c r="H1156" s="321"/>
      <c r="I1156" s="321"/>
      <c r="J1156" s="321"/>
      <c r="K1156" s="321"/>
      <c r="L1156" s="321"/>
      <c r="M1156" s="321"/>
      <c r="N1156" s="321"/>
      <c r="O1156" s="322"/>
      <c r="P1156" s="502"/>
      <c r="Q1156" s="503"/>
    </row>
    <row r="1157" spans="1:17" ht="15" customHeight="1" x14ac:dyDescent="0.25">
      <c r="A1157" s="319"/>
      <c r="B1157" s="320"/>
      <c r="C1157" s="320"/>
      <c r="D1157" s="321"/>
      <c r="E1157" s="321"/>
      <c r="F1157" s="321"/>
      <c r="G1157" s="321"/>
      <c r="H1157" s="321"/>
      <c r="I1157" s="321"/>
      <c r="J1157" s="321"/>
      <c r="K1157" s="321"/>
      <c r="L1157" s="321"/>
      <c r="M1157" s="321"/>
      <c r="N1157" s="321"/>
      <c r="O1157" s="322"/>
      <c r="P1157" s="502"/>
      <c r="Q1157" s="503"/>
    </row>
    <row r="1158" spans="1:17" ht="15" customHeight="1" x14ac:dyDescent="0.25">
      <c r="A1158" s="319"/>
      <c r="B1158" s="320"/>
      <c r="C1158" s="320"/>
      <c r="D1158" s="321"/>
      <c r="E1158" s="321"/>
      <c r="F1158" s="321"/>
      <c r="G1158" s="321"/>
      <c r="H1158" s="321"/>
      <c r="I1158" s="321"/>
      <c r="J1158" s="321"/>
      <c r="K1158" s="321"/>
      <c r="L1158" s="321"/>
      <c r="M1158" s="321"/>
      <c r="N1158" s="321"/>
      <c r="O1158" s="322"/>
      <c r="P1158" s="502"/>
      <c r="Q1158" s="503"/>
    </row>
    <row r="1159" spans="1:17" ht="15" customHeight="1" x14ac:dyDescent="0.25">
      <c r="A1159" s="319"/>
      <c r="B1159" s="320"/>
      <c r="C1159" s="320"/>
      <c r="D1159" s="321"/>
      <c r="E1159" s="321"/>
      <c r="F1159" s="321"/>
      <c r="G1159" s="321"/>
      <c r="H1159" s="321"/>
      <c r="I1159" s="321"/>
      <c r="J1159" s="321"/>
      <c r="K1159" s="321"/>
      <c r="L1159" s="321"/>
      <c r="M1159" s="321"/>
      <c r="N1159" s="321"/>
      <c r="O1159" s="322"/>
      <c r="P1159" s="502"/>
      <c r="Q1159" s="503"/>
    </row>
    <row r="1160" spans="1:17" ht="15" customHeight="1" x14ac:dyDescent="0.25">
      <c r="A1160" s="319"/>
      <c r="B1160" s="320"/>
      <c r="C1160" s="320"/>
      <c r="D1160" s="321"/>
      <c r="E1160" s="321"/>
      <c r="F1160" s="321"/>
      <c r="G1160" s="321"/>
      <c r="H1160" s="321"/>
      <c r="I1160" s="321"/>
      <c r="J1160" s="321"/>
      <c r="K1160" s="321"/>
      <c r="L1160" s="321"/>
      <c r="M1160" s="321"/>
      <c r="N1160" s="321"/>
      <c r="O1160" s="322"/>
      <c r="P1160" s="502"/>
      <c r="Q1160" s="503"/>
    </row>
    <row r="1161" spans="1:17" ht="15" customHeight="1" x14ac:dyDescent="0.25">
      <c r="A1161" s="319"/>
      <c r="B1161" s="320"/>
      <c r="C1161" s="320"/>
      <c r="D1161" s="321"/>
      <c r="E1161" s="321"/>
      <c r="F1161" s="321"/>
      <c r="G1161" s="321"/>
      <c r="H1161" s="321"/>
      <c r="I1161" s="321"/>
      <c r="J1161" s="321"/>
      <c r="K1161" s="321"/>
      <c r="L1161" s="321"/>
      <c r="M1161" s="321"/>
      <c r="N1161" s="321"/>
      <c r="O1161" s="322"/>
      <c r="P1161" s="502"/>
      <c r="Q1161" s="503"/>
    </row>
    <row r="1162" spans="1:17" ht="15" customHeight="1" x14ac:dyDescent="0.25">
      <c r="A1162" s="319"/>
      <c r="B1162" s="320"/>
      <c r="C1162" s="320"/>
      <c r="D1162" s="321"/>
      <c r="E1162" s="321"/>
      <c r="F1162" s="321"/>
      <c r="G1162" s="321"/>
      <c r="H1162" s="321"/>
      <c r="I1162" s="321"/>
      <c r="J1162" s="321"/>
      <c r="K1162" s="321"/>
      <c r="L1162" s="321"/>
      <c r="M1162" s="321"/>
      <c r="N1162" s="321"/>
      <c r="O1162" s="322"/>
      <c r="P1162" s="502"/>
      <c r="Q1162" s="503"/>
    </row>
    <row r="1163" spans="1:17" ht="15" customHeight="1" x14ac:dyDescent="0.25">
      <c r="A1163" s="319"/>
      <c r="B1163" s="320"/>
      <c r="C1163" s="320"/>
      <c r="D1163" s="321"/>
      <c r="E1163" s="321"/>
      <c r="F1163" s="321"/>
      <c r="G1163" s="321"/>
      <c r="H1163" s="321"/>
      <c r="I1163" s="321"/>
      <c r="J1163" s="321"/>
      <c r="K1163" s="321"/>
      <c r="L1163" s="321"/>
      <c r="M1163" s="321"/>
      <c r="N1163" s="321"/>
      <c r="O1163" s="322"/>
      <c r="P1163" s="502"/>
      <c r="Q1163" s="503"/>
    </row>
    <row r="1164" spans="1:17" ht="15" customHeight="1" x14ac:dyDescent="0.25">
      <c r="A1164" s="319"/>
      <c r="B1164" s="320"/>
      <c r="C1164" s="320"/>
      <c r="D1164" s="321"/>
      <c r="E1164" s="321"/>
      <c r="F1164" s="321"/>
      <c r="G1164" s="321"/>
      <c r="H1164" s="321"/>
      <c r="I1164" s="321"/>
      <c r="J1164" s="321"/>
      <c r="K1164" s="321"/>
      <c r="L1164" s="321"/>
      <c r="M1164" s="321"/>
      <c r="N1164" s="321"/>
      <c r="O1164" s="322"/>
      <c r="P1164" s="502"/>
      <c r="Q1164" s="503"/>
    </row>
    <row r="1165" spans="1:17" ht="15" customHeight="1" x14ac:dyDescent="0.25">
      <c r="A1165" s="319"/>
      <c r="B1165" s="320"/>
      <c r="C1165" s="320"/>
      <c r="D1165" s="321"/>
      <c r="E1165" s="321"/>
      <c r="F1165" s="321"/>
      <c r="G1165" s="321"/>
      <c r="H1165" s="321"/>
      <c r="I1165" s="321"/>
      <c r="J1165" s="321"/>
      <c r="K1165" s="321"/>
      <c r="L1165" s="321"/>
      <c r="M1165" s="321"/>
      <c r="N1165" s="321"/>
      <c r="O1165" s="322"/>
      <c r="P1165" s="502"/>
      <c r="Q1165" s="503"/>
    </row>
    <row r="1166" spans="1:17" ht="15" customHeight="1" x14ac:dyDescent="0.25">
      <c r="A1166" s="319"/>
      <c r="B1166" s="320"/>
      <c r="C1166" s="320"/>
      <c r="D1166" s="321"/>
      <c r="E1166" s="321"/>
      <c r="F1166" s="321"/>
      <c r="G1166" s="321"/>
      <c r="H1166" s="321"/>
      <c r="I1166" s="321"/>
      <c r="J1166" s="321"/>
      <c r="K1166" s="321"/>
      <c r="L1166" s="321"/>
      <c r="M1166" s="321"/>
      <c r="N1166" s="321"/>
      <c r="O1166" s="322"/>
      <c r="P1166" s="502"/>
      <c r="Q1166" s="503"/>
    </row>
    <row r="1167" spans="1:17" ht="15" customHeight="1" x14ac:dyDescent="0.25">
      <c r="A1167" s="319"/>
      <c r="B1167" s="320"/>
      <c r="C1167" s="320"/>
      <c r="D1167" s="321"/>
      <c r="E1167" s="321"/>
      <c r="F1167" s="321"/>
      <c r="G1167" s="321"/>
      <c r="H1167" s="321"/>
      <c r="I1167" s="321"/>
      <c r="J1167" s="321"/>
      <c r="K1167" s="321"/>
      <c r="L1167" s="321"/>
      <c r="M1167" s="321"/>
      <c r="N1167" s="321"/>
      <c r="O1167" s="322"/>
      <c r="P1167" s="502"/>
      <c r="Q1167" s="503"/>
    </row>
    <row r="1168" spans="1:17" ht="15" customHeight="1" x14ac:dyDescent="0.25">
      <c r="A1168" s="319"/>
      <c r="B1168" s="320"/>
      <c r="C1168" s="320"/>
      <c r="D1168" s="321"/>
      <c r="E1168" s="321"/>
      <c r="F1168" s="321"/>
      <c r="G1168" s="321"/>
      <c r="H1168" s="321"/>
      <c r="I1168" s="321"/>
      <c r="J1168" s="321"/>
      <c r="K1168" s="321"/>
      <c r="L1168" s="321"/>
      <c r="M1168" s="321"/>
      <c r="N1168" s="321"/>
      <c r="O1168" s="322"/>
      <c r="P1168" s="502"/>
      <c r="Q1168" s="503"/>
    </row>
    <row r="1169" spans="1:17" ht="15" customHeight="1" x14ac:dyDescent="0.25">
      <c r="A1169" s="319"/>
      <c r="B1169" s="320"/>
      <c r="C1169" s="320"/>
      <c r="D1169" s="321"/>
      <c r="E1169" s="321"/>
      <c r="F1169" s="321"/>
      <c r="G1169" s="321"/>
      <c r="H1169" s="321"/>
      <c r="I1169" s="321"/>
      <c r="J1169" s="321"/>
      <c r="K1169" s="321"/>
      <c r="L1169" s="321"/>
      <c r="M1169" s="321"/>
      <c r="N1169" s="321"/>
      <c r="O1169" s="322"/>
      <c r="P1169" s="502"/>
      <c r="Q1169" s="503"/>
    </row>
    <row r="1170" spans="1:17" ht="15" customHeight="1" x14ac:dyDescent="0.25">
      <c r="A1170" s="319"/>
      <c r="B1170" s="320"/>
      <c r="C1170" s="320"/>
      <c r="D1170" s="321"/>
      <c r="E1170" s="321"/>
      <c r="F1170" s="321"/>
      <c r="G1170" s="321"/>
      <c r="H1170" s="321"/>
      <c r="I1170" s="321"/>
      <c r="J1170" s="321"/>
      <c r="K1170" s="321"/>
      <c r="L1170" s="321"/>
      <c r="M1170" s="321"/>
      <c r="N1170" s="321"/>
      <c r="O1170" s="322"/>
      <c r="P1170" s="502"/>
      <c r="Q1170" s="503"/>
    </row>
    <row r="1171" spans="1:17" ht="15" customHeight="1" x14ac:dyDescent="0.25">
      <c r="A1171" s="319"/>
      <c r="B1171" s="320"/>
      <c r="C1171" s="320"/>
      <c r="D1171" s="321"/>
      <c r="E1171" s="321"/>
      <c r="F1171" s="321"/>
      <c r="G1171" s="321"/>
      <c r="H1171" s="321"/>
      <c r="I1171" s="321"/>
      <c r="J1171" s="321"/>
      <c r="K1171" s="321"/>
      <c r="L1171" s="321"/>
      <c r="M1171" s="321"/>
      <c r="N1171" s="321"/>
      <c r="O1171" s="322"/>
      <c r="P1171" s="502"/>
      <c r="Q1171" s="503"/>
    </row>
    <row r="1172" spans="1:17" ht="15" customHeight="1" x14ac:dyDescent="0.25">
      <c r="A1172" s="319"/>
      <c r="B1172" s="320"/>
      <c r="C1172" s="320"/>
      <c r="D1172" s="321"/>
      <c r="E1172" s="321"/>
      <c r="F1172" s="321"/>
      <c r="G1172" s="321"/>
      <c r="H1172" s="321"/>
      <c r="I1172" s="321"/>
      <c r="J1172" s="321"/>
      <c r="K1172" s="321"/>
      <c r="L1172" s="321"/>
      <c r="M1172" s="321"/>
      <c r="N1172" s="321"/>
      <c r="O1172" s="322"/>
      <c r="P1172" s="502"/>
      <c r="Q1172" s="503"/>
    </row>
    <row r="1173" spans="1:17" ht="15" customHeight="1" x14ac:dyDescent="0.25">
      <c r="A1173" s="319"/>
      <c r="B1173" s="320"/>
      <c r="C1173" s="320"/>
      <c r="D1173" s="321"/>
      <c r="E1173" s="321"/>
      <c r="F1173" s="321"/>
      <c r="G1173" s="321"/>
      <c r="H1173" s="321"/>
      <c r="I1173" s="321"/>
      <c r="J1173" s="321"/>
      <c r="K1173" s="321"/>
      <c r="L1173" s="321"/>
      <c r="M1173" s="321"/>
      <c r="N1173" s="321"/>
      <c r="O1173" s="322"/>
      <c r="P1173" s="502"/>
      <c r="Q1173" s="503"/>
    </row>
    <row r="1174" spans="1:17" ht="15" customHeight="1" x14ac:dyDescent="0.25">
      <c r="A1174" s="319"/>
      <c r="B1174" s="320"/>
      <c r="C1174" s="320"/>
      <c r="D1174" s="321"/>
      <c r="E1174" s="321"/>
      <c r="F1174" s="321"/>
      <c r="G1174" s="321"/>
      <c r="H1174" s="321"/>
      <c r="I1174" s="321"/>
      <c r="J1174" s="321"/>
      <c r="K1174" s="321"/>
      <c r="L1174" s="321"/>
      <c r="M1174" s="321"/>
      <c r="N1174" s="321"/>
      <c r="O1174" s="322"/>
      <c r="P1174" s="502"/>
      <c r="Q1174" s="503"/>
    </row>
    <row r="1175" spans="1:17" ht="15" customHeight="1" x14ac:dyDescent="0.25">
      <c r="A1175" s="319"/>
      <c r="B1175" s="320"/>
      <c r="C1175" s="320"/>
      <c r="D1175" s="321"/>
      <c r="E1175" s="321"/>
      <c r="F1175" s="321"/>
      <c r="G1175" s="321"/>
      <c r="H1175" s="321"/>
      <c r="I1175" s="321"/>
      <c r="J1175" s="321"/>
      <c r="K1175" s="321"/>
      <c r="L1175" s="321"/>
      <c r="M1175" s="321"/>
      <c r="N1175" s="321"/>
      <c r="O1175" s="322"/>
      <c r="P1175" s="502"/>
      <c r="Q1175" s="503"/>
    </row>
    <row r="1176" spans="1:17" ht="15" customHeight="1" x14ac:dyDescent="0.25">
      <c r="A1176" s="319"/>
      <c r="B1176" s="320"/>
      <c r="C1176" s="320"/>
      <c r="D1176" s="321"/>
      <c r="E1176" s="321"/>
      <c r="F1176" s="321"/>
      <c r="G1176" s="321"/>
      <c r="H1176" s="321"/>
      <c r="I1176" s="321"/>
      <c r="J1176" s="321"/>
      <c r="K1176" s="321"/>
      <c r="L1176" s="321"/>
      <c r="M1176" s="321"/>
      <c r="N1176" s="321"/>
      <c r="O1176" s="322"/>
      <c r="P1176" s="502"/>
      <c r="Q1176" s="503"/>
    </row>
    <row r="1177" spans="1:17" ht="15" customHeight="1" x14ac:dyDescent="0.25">
      <c r="A1177" s="319"/>
      <c r="B1177" s="320"/>
      <c r="C1177" s="320"/>
      <c r="D1177" s="321"/>
      <c r="E1177" s="321"/>
      <c r="F1177" s="321"/>
      <c r="G1177" s="321"/>
      <c r="H1177" s="321"/>
      <c r="I1177" s="321"/>
      <c r="J1177" s="321"/>
      <c r="K1177" s="321"/>
      <c r="L1177" s="321"/>
      <c r="M1177" s="321"/>
      <c r="N1177" s="321"/>
      <c r="O1177" s="322"/>
      <c r="P1177" s="502"/>
      <c r="Q1177" s="503"/>
    </row>
    <row r="1178" spans="1:17" ht="15" customHeight="1" x14ac:dyDescent="0.25">
      <c r="A1178" s="319"/>
      <c r="B1178" s="320"/>
      <c r="C1178" s="320"/>
      <c r="D1178" s="321"/>
      <c r="E1178" s="321"/>
      <c r="F1178" s="321"/>
      <c r="G1178" s="321"/>
      <c r="H1178" s="321"/>
      <c r="I1178" s="321"/>
      <c r="J1178" s="321"/>
      <c r="K1178" s="321"/>
      <c r="L1178" s="321"/>
      <c r="M1178" s="321"/>
      <c r="N1178" s="321"/>
      <c r="O1178" s="322"/>
      <c r="P1178" s="502"/>
      <c r="Q1178" s="503"/>
    </row>
    <row r="1179" spans="1:17" ht="15" customHeight="1" x14ac:dyDescent="0.25">
      <c r="A1179" s="319"/>
      <c r="B1179" s="320"/>
      <c r="C1179" s="320"/>
      <c r="D1179" s="321"/>
      <c r="E1179" s="321"/>
      <c r="F1179" s="321"/>
      <c r="G1179" s="321"/>
      <c r="H1179" s="321"/>
      <c r="I1179" s="321"/>
      <c r="J1179" s="321"/>
      <c r="K1179" s="321"/>
      <c r="L1179" s="321"/>
      <c r="M1179" s="321"/>
      <c r="N1179" s="321"/>
      <c r="O1179" s="322"/>
      <c r="P1179" s="502"/>
      <c r="Q1179" s="503"/>
    </row>
    <row r="1180" spans="1:17" ht="15" customHeight="1" x14ac:dyDescent="0.25">
      <c r="A1180" s="319"/>
      <c r="B1180" s="320"/>
      <c r="C1180" s="320"/>
      <c r="D1180" s="321"/>
      <c r="E1180" s="321"/>
      <c r="F1180" s="321"/>
      <c r="G1180" s="321"/>
      <c r="H1180" s="321"/>
      <c r="I1180" s="321"/>
      <c r="J1180" s="321"/>
      <c r="K1180" s="321"/>
      <c r="L1180" s="321"/>
      <c r="M1180" s="321"/>
      <c r="N1180" s="321"/>
      <c r="O1180" s="322"/>
      <c r="P1180" s="502"/>
      <c r="Q1180" s="503"/>
    </row>
    <row r="1181" spans="1:17" ht="15" customHeight="1" x14ac:dyDescent="0.25">
      <c r="A1181" s="319"/>
      <c r="B1181" s="320"/>
      <c r="C1181" s="320"/>
      <c r="D1181" s="321"/>
      <c r="E1181" s="321"/>
      <c r="F1181" s="321"/>
      <c r="G1181" s="321"/>
      <c r="H1181" s="321"/>
      <c r="I1181" s="321"/>
      <c r="J1181" s="321"/>
      <c r="K1181" s="321"/>
      <c r="L1181" s="321"/>
      <c r="M1181" s="321"/>
      <c r="N1181" s="321"/>
      <c r="O1181" s="322"/>
      <c r="P1181" s="502"/>
      <c r="Q1181" s="503"/>
    </row>
    <row r="1182" spans="1:17" ht="15" customHeight="1" x14ac:dyDescent="0.25">
      <c r="A1182" s="319"/>
      <c r="B1182" s="320"/>
      <c r="C1182" s="320"/>
      <c r="D1182" s="321"/>
      <c r="E1182" s="321"/>
      <c r="F1182" s="321"/>
      <c r="G1182" s="321"/>
      <c r="H1182" s="321"/>
      <c r="I1182" s="321"/>
      <c r="J1182" s="321"/>
      <c r="K1182" s="321"/>
      <c r="L1182" s="321"/>
      <c r="M1182" s="321"/>
      <c r="N1182" s="321"/>
      <c r="O1182" s="322"/>
      <c r="P1182" s="502"/>
      <c r="Q1182" s="503"/>
    </row>
    <row r="1183" spans="1:17" ht="15" customHeight="1" x14ac:dyDescent="0.25">
      <c r="A1183" s="319"/>
      <c r="B1183" s="320"/>
      <c r="C1183" s="320"/>
      <c r="D1183" s="321"/>
      <c r="E1183" s="321"/>
      <c r="F1183" s="321"/>
      <c r="G1183" s="321"/>
      <c r="H1183" s="321"/>
      <c r="I1183" s="321"/>
      <c r="J1183" s="321"/>
      <c r="K1183" s="321"/>
      <c r="L1183" s="321"/>
      <c r="M1183" s="321"/>
      <c r="N1183" s="321"/>
      <c r="O1183" s="322"/>
      <c r="P1183" s="502"/>
      <c r="Q1183" s="503"/>
    </row>
    <row r="1184" spans="1:17" ht="15" customHeight="1" x14ac:dyDescent="0.25">
      <c r="A1184" s="319"/>
      <c r="B1184" s="320"/>
      <c r="C1184" s="320"/>
      <c r="D1184" s="321"/>
      <c r="E1184" s="321"/>
      <c r="F1184" s="321"/>
      <c r="G1184" s="321"/>
      <c r="H1184" s="321"/>
      <c r="I1184" s="321"/>
      <c r="J1184" s="321"/>
      <c r="K1184" s="321"/>
      <c r="L1184" s="321"/>
      <c r="M1184" s="321"/>
      <c r="N1184" s="321"/>
      <c r="O1184" s="322"/>
      <c r="P1184" s="502"/>
      <c r="Q1184" s="503"/>
    </row>
    <row r="1185" spans="1:17" ht="15" customHeight="1" x14ac:dyDescent="0.25">
      <c r="A1185" s="319"/>
      <c r="B1185" s="320"/>
      <c r="C1185" s="320"/>
      <c r="D1185" s="321"/>
      <c r="E1185" s="321"/>
      <c r="F1185" s="321"/>
      <c r="G1185" s="321"/>
      <c r="H1185" s="321"/>
      <c r="I1185" s="321"/>
      <c r="J1185" s="321"/>
      <c r="K1185" s="321"/>
      <c r="L1185" s="321"/>
      <c r="M1185" s="321"/>
      <c r="N1185" s="321"/>
      <c r="O1185" s="322"/>
      <c r="P1185" s="502"/>
      <c r="Q1185" s="503"/>
    </row>
    <row r="1186" spans="1:17" ht="15" customHeight="1" x14ac:dyDescent="0.25">
      <c r="A1186" s="319"/>
      <c r="B1186" s="320"/>
      <c r="C1186" s="320"/>
      <c r="D1186" s="321"/>
      <c r="E1186" s="321"/>
      <c r="F1186" s="321"/>
      <c r="G1186" s="321"/>
      <c r="H1186" s="321"/>
      <c r="I1186" s="321"/>
      <c r="J1186" s="321"/>
      <c r="K1186" s="321"/>
      <c r="L1186" s="321"/>
      <c r="M1186" s="321"/>
      <c r="N1186" s="321"/>
      <c r="O1186" s="322"/>
      <c r="P1186" s="502"/>
      <c r="Q1186" s="503"/>
    </row>
    <row r="1187" spans="1:17" ht="15" customHeight="1" x14ac:dyDescent="0.25">
      <c r="A1187" s="319"/>
      <c r="B1187" s="320"/>
      <c r="C1187" s="320"/>
      <c r="D1187" s="321"/>
      <c r="E1187" s="321"/>
      <c r="F1187" s="321"/>
      <c r="G1187" s="321"/>
      <c r="H1187" s="321"/>
      <c r="I1187" s="321"/>
      <c r="J1187" s="321"/>
      <c r="K1187" s="321"/>
      <c r="L1187" s="321"/>
      <c r="M1187" s="321"/>
      <c r="N1187" s="321"/>
      <c r="O1187" s="322"/>
      <c r="P1187" s="502"/>
      <c r="Q1187" s="503"/>
    </row>
    <row r="1188" spans="1:17" ht="15" customHeight="1" x14ac:dyDescent="0.25">
      <c r="A1188" s="319"/>
      <c r="B1188" s="320"/>
      <c r="C1188" s="320"/>
      <c r="D1188" s="321"/>
      <c r="E1188" s="321"/>
      <c r="F1188" s="321"/>
      <c r="G1188" s="321"/>
      <c r="H1188" s="321"/>
      <c r="I1188" s="321"/>
      <c r="J1188" s="321"/>
      <c r="K1188" s="321"/>
      <c r="L1188" s="321"/>
      <c r="M1188" s="321"/>
      <c r="N1188" s="321"/>
      <c r="O1188" s="322"/>
      <c r="P1188" s="502"/>
      <c r="Q1188" s="503"/>
    </row>
    <row r="1189" spans="1:17" ht="15" customHeight="1" x14ac:dyDescent="0.25">
      <c r="A1189" s="319"/>
      <c r="B1189" s="320"/>
      <c r="C1189" s="320"/>
      <c r="D1189" s="321"/>
      <c r="E1189" s="321"/>
      <c r="F1189" s="321"/>
      <c r="G1189" s="321"/>
      <c r="H1189" s="321"/>
      <c r="I1189" s="321"/>
      <c r="J1189" s="321"/>
      <c r="K1189" s="321"/>
      <c r="L1189" s="321"/>
      <c r="M1189" s="321"/>
      <c r="N1189" s="321"/>
      <c r="O1189" s="322"/>
      <c r="P1189" s="502"/>
      <c r="Q1189" s="503"/>
    </row>
    <row r="1190" spans="1:17" ht="15" customHeight="1" x14ac:dyDescent="0.25">
      <c r="A1190" s="319"/>
      <c r="B1190" s="320"/>
      <c r="C1190" s="320"/>
      <c r="D1190" s="321"/>
      <c r="E1190" s="321"/>
      <c r="F1190" s="321"/>
      <c r="G1190" s="321"/>
      <c r="H1190" s="321"/>
      <c r="I1190" s="321"/>
      <c r="J1190" s="321"/>
      <c r="K1190" s="321"/>
      <c r="L1190" s="321"/>
      <c r="M1190" s="321"/>
      <c r="N1190" s="321"/>
      <c r="O1190" s="322"/>
      <c r="P1190" s="502"/>
      <c r="Q1190" s="503"/>
    </row>
    <row r="1191" spans="1:17" ht="15" customHeight="1" x14ac:dyDescent="0.25">
      <c r="A1191" s="319"/>
      <c r="B1191" s="320"/>
      <c r="C1191" s="320"/>
      <c r="D1191" s="321"/>
      <c r="E1191" s="321"/>
      <c r="F1191" s="321"/>
      <c r="G1191" s="321"/>
      <c r="H1191" s="321"/>
      <c r="I1191" s="321"/>
      <c r="J1191" s="321"/>
      <c r="K1191" s="321"/>
      <c r="L1191" s="321"/>
      <c r="M1191" s="321"/>
      <c r="N1191" s="321"/>
      <c r="O1191" s="322"/>
      <c r="P1191" s="502"/>
      <c r="Q1191" s="503"/>
    </row>
    <row r="1192" spans="1:17" ht="15" customHeight="1" x14ac:dyDescent="0.25">
      <c r="A1192" s="319"/>
      <c r="B1192" s="320"/>
      <c r="C1192" s="320"/>
      <c r="D1192" s="321"/>
      <c r="E1192" s="321"/>
      <c r="F1192" s="321"/>
      <c r="G1192" s="321"/>
      <c r="H1192" s="321"/>
      <c r="I1192" s="321"/>
      <c r="J1192" s="321"/>
      <c r="K1192" s="321"/>
      <c r="L1192" s="321"/>
      <c r="M1192" s="321"/>
      <c r="N1192" s="321"/>
      <c r="O1192" s="322"/>
      <c r="P1192" s="502"/>
      <c r="Q1192" s="503"/>
    </row>
    <row r="1193" spans="1:17" ht="15" customHeight="1" x14ac:dyDescent="0.25">
      <c r="A1193" s="319"/>
      <c r="B1193" s="320"/>
      <c r="C1193" s="320"/>
      <c r="D1193" s="321"/>
      <c r="E1193" s="321"/>
      <c r="F1193" s="321"/>
      <c r="G1193" s="321"/>
      <c r="H1193" s="321"/>
      <c r="I1193" s="321"/>
      <c r="J1193" s="321"/>
      <c r="K1193" s="321"/>
      <c r="L1193" s="321"/>
      <c r="M1193" s="321"/>
      <c r="N1193" s="321"/>
      <c r="O1193" s="322"/>
      <c r="P1193" s="502"/>
      <c r="Q1193" s="503"/>
    </row>
    <row r="1194" spans="1:17" ht="15" customHeight="1" x14ac:dyDescent="0.25">
      <c r="A1194" s="319"/>
      <c r="B1194" s="320"/>
      <c r="C1194" s="320"/>
      <c r="D1194" s="321"/>
      <c r="E1194" s="321"/>
      <c r="F1194" s="321"/>
      <c r="G1194" s="321"/>
      <c r="H1194" s="321"/>
      <c r="I1194" s="321"/>
      <c r="J1194" s="321"/>
      <c r="K1194" s="321"/>
      <c r="L1194" s="321"/>
      <c r="M1194" s="321"/>
      <c r="N1194" s="321"/>
      <c r="O1194" s="322"/>
      <c r="P1194" s="502"/>
      <c r="Q1194" s="503"/>
    </row>
    <row r="1195" spans="1:17" ht="15" customHeight="1" x14ac:dyDescent="0.25">
      <c r="A1195" s="319"/>
      <c r="B1195" s="320"/>
      <c r="C1195" s="320"/>
      <c r="D1195" s="321"/>
      <c r="E1195" s="321"/>
      <c r="F1195" s="321"/>
      <c r="G1195" s="321"/>
      <c r="H1195" s="321"/>
      <c r="I1195" s="321"/>
      <c r="J1195" s="321"/>
      <c r="K1195" s="321"/>
      <c r="L1195" s="321"/>
      <c r="M1195" s="321"/>
      <c r="N1195" s="321"/>
      <c r="O1195" s="322"/>
      <c r="P1195" s="502"/>
      <c r="Q1195" s="503"/>
    </row>
    <row r="1196" spans="1:17" ht="15" customHeight="1" x14ac:dyDescent="0.25">
      <c r="A1196" s="319"/>
      <c r="B1196" s="320"/>
      <c r="C1196" s="320"/>
      <c r="D1196" s="321"/>
      <c r="E1196" s="321"/>
      <c r="F1196" s="321"/>
      <c r="G1196" s="321"/>
      <c r="H1196" s="321"/>
      <c r="I1196" s="321"/>
      <c r="J1196" s="321"/>
      <c r="K1196" s="321"/>
      <c r="L1196" s="321"/>
      <c r="M1196" s="321"/>
      <c r="N1196" s="321"/>
      <c r="O1196" s="322"/>
      <c r="P1196" s="502"/>
      <c r="Q1196" s="503"/>
    </row>
    <row r="1197" spans="1:17" ht="15" customHeight="1" x14ac:dyDescent="0.25">
      <c r="A1197" s="319"/>
      <c r="B1197" s="320"/>
      <c r="C1197" s="320"/>
      <c r="D1197" s="321"/>
      <c r="E1197" s="321"/>
      <c r="F1197" s="321"/>
      <c r="G1197" s="321"/>
      <c r="H1197" s="321"/>
      <c r="I1197" s="321"/>
      <c r="J1197" s="321"/>
      <c r="K1197" s="321"/>
      <c r="L1197" s="321"/>
      <c r="M1197" s="321"/>
      <c r="N1197" s="321"/>
      <c r="O1197" s="322"/>
      <c r="P1197" s="502"/>
      <c r="Q1197" s="503"/>
    </row>
    <row r="1198" spans="1:17" ht="15" customHeight="1" x14ac:dyDescent="0.25">
      <c r="A1198" s="319"/>
      <c r="B1198" s="320"/>
      <c r="C1198" s="320"/>
      <c r="D1198" s="321"/>
      <c r="E1198" s="321"/>
      <c r="F1198" s="321"/>
      <c r="G1198" s="321"/>
      <c r="H1198" s="321"/>
      <c r="I1198" s="321"/>
      <c r="J1198" s="321"/>
      <c r="K1198" s="321"/>
      <c r="L1198" s="321"/>
      <c r="M1198" s="321"/>
      <c r="N1198" s="321"/>
      <c r="O1198" s="322"/>
      <c r="P1198" s="502"/>
      <c r="Q1198" s="503"/>
    </row>
    <row r="1199" spans="1:17" ht="15" customHeight="1" x14ac:dyDescent="0.25">
      <c r="A1199" s="319"/>
      <c r="B1199" s="320"/>
      <c r="C1199" s="320"/>
      <c r="D1199" s="321"/>
      <c r="E1199" s="321"/>
      <c r="F1199" s="321"/>
      <c r="G1199" s="321"/>
      <c r="H1199" s="321"/>
      <c r="I1199" s="321"/>
      <c r="J1199" s="321"/>
      <c r="K1199" s="321"/>
      <c r="L1199" s="321"/>
      <c r="M1199" s="321"/>
      <c r="N1199" s="321"/>
      <c r="O1199" s="322"/>
      <c r="P1199" s="502"/>
      <c r="Q1199" s="503"/>
    </row>
    <row r="1200" spans="1:17" ht="15" customHeight="1" x14ac:dyDescent="0.25">
      <c r="A1200" s="319"/>
      <c r="B1200" s="320"/>
      <c r="C1200" s="320"/>
      <c r="D1200" s="321"/>
      <c r="E1200" s="321"/>
      <c r="F1200" s="321"/>
      <c r="G1200" s="321"/>
      <c r="H1200" s="321"/>
      <c r="I1200" s="321"/>
      <c r="J1200" s="321"/>
      <c r="K1200" s="321"/>
      <c r="L1200" s="321"/>
      <c r="M1200" s="321"/>
      <c r="N1200" s="321"/>
      <c r="O1200" s="322"/>
      <c r="P1200" s="502"/>
      <c r="Q1200" s="503"/>
    </row>
    <row r="1201" spans="1:17" ht="15" customHeight="1" x14ac:dyDescent="0.25">
      <c r="A1201" s="319"/>
      <c r="B1201" s="320"/>
      <c r="C1201" s="320"/>
      <c r="D1201" s="321"/>
      <c r="E1201" s="321"/>
      <c r="F1201" s="321"/>
      <c r="G1201" s="321"/>
      <c r="H1201" s="321"/>
      <c r="I1201" s="321"/>
      <c r="J1201" s="321"/>
      <c r="K1201" s="321"/>
      <c r="L1201" s="321"/>
      <c r="M1201" s="321"/>
      <c r="N1201" s="321"/>
      <c r="O1201" s="322"/>
      <c r="P1201" s="502"/>
      <c r="Q1201" s="503"/>
    </row>
    <row r="1202" spans="1:17" ht="15" customHeight="1" x14ac:dyDescent="0.25">
      <c r="A1202" s="319"/>
      <c r="B1202" s="320"/>
      <c r="C1202" s="320"/>
      <c r="D1202" s="321"/>
      <c r="E1202" s="321"/>
      <c r="F1202" s="321"/>
      <c r="G1202" s="321"/>
      <c r="H1202" s="321"/>
      <c r="I1202" s="321"/>
      <c r="J1202" s="321"/>
      <c r="K1202" s="321"/>
      <c r="L1202" s="321"/>
      <c r="M1202" s="321"/>
      <c r="N1202" s="321"/>
      <c r="O1202" s="322"/>
      <c r="P1202" s="502"/>
      <c r="Q1202" s="503"/>
    </row>
    <row r="1203" spans="1:17" ht="15" customHeight="1" x14ac:dyDescent="0.25">
      <c r="A1203" s="319"/>
      <c r="B1203" s="320"/>
      <c r="C1203" s="320"/>
      <c r="D1203" s="321"/>
      <c r="E1203" s="321"/>
      <c r="F1203" s="321"/>
      <c r="G1203" s="321"/>
      <c r="H1203" s="321"/>
      <c r="I1203" s="321"/>
      <c r="J1203" s="321"/>
      <c r="K1203" s="321"/>
      <c r="L1203" s="321"/>
      <c r="M1203" s="321"/>
      <c r="N1203" s="321"/>
      <c r="O1203" s="322"/>
      <c r="P1203" s="502"/>
      <c r="Q1203" s="503"/>
    </row>
    <row r="1204" spans="1:17" ht="15" customHeight="1" x14ac:dyDescent="0.25">
      <c r="A1204" s="319"/>
      <c r="B1204" s="320"/>
      <c r="C1204" s="320"/>
      <c r="D1204" s="321"/>
      <c r="E1204" s="321"/>
      <c r="F1204" s="321"/>
      <c r="G1204" s="321"/>
      <c r="H1204" s="321"/>
      <c r="I1204" s="321"/>
      <c r="J1204" s="321"/>
      <c r="K1204" s="321"/>
      <c r="L1204" s="321"/>
      <c r="M1204" s="321"/>
      <c r="N1204" s="321"/>
      <c r="O1204" s="322"/>
      <c r="P1204" s="502"/>
      <c r="Q1204" s="503"/>
    </row>
    <row r="1205" spans="1:17" ht="15" customHeight="1" x14ac:dyDescent="0.25">
      <c r="A1205" s="319"/>
      <c r="B1205" s="320"/>
      <c r="C1205" s="320"/>
      <c r="D1205" s="321"/>
      <c r="E1205" s="321"/>
      <c r="F1205" s="321"/>
      <c r="G1205" s="321"/>
      <c r="H1205" s="321"/>
      <c r="I1205" s="321"/>
      <c r="J1205" s="321"/>
      <c r="K1205" s="321"/>
      <c r="L1205" s="321"/>
      <c r="M1205" s="321"/>
      <c r="N1205" s="321"/>
      <c r="O1205" s="322"/>
      <c r="P1205" s="502"/>
      <c r="Q1205" s="503"/>
    </row>
    <row r="1206" spans="1:17" ht="15" customHeight="1" x14ac:dyDescent="0.25">
      <c r="A1206" s="319"/>
      <c r="B1206" s="320"/>
      <c r="C1206" s="320"/>
      <c r="D1206" s="321"/>
      <c r="E1206" s="321"/>
      <c r="F1206" s="321"/>
      <c r="G1206" s="321"/>
      <c r="H1206" s="321"/>
      <c r="I1206" s="321"/>
      <c r="J1206" s="321"/>
      <c r="K1206" s="321"/>
      <c r="L1206" s="321"/>
      <c r="M1206" s="321"/>
      <c r="N1206" s="321"/>
      <c r="O1206" s="322"/>
      <c r="P1206" s="502"/>
      <c r="Q1206" s="503"/>
    </row>
    <row r="1207" spans="1:17" ht="15" customHeight="1" x14ac:dyDescent="0.25">
      <c r="A1207" s="319"/>
      <c r="B1207" s="320"/>
      <c r="C1207" s="320"/>
      <c r="D1207" s="321"/>
      <c r="E1207" s="321"/>
      <c r="F1207" s="321"/>
      <c r="G1207" s="321"/>
      <c r="H1207" s="321"/>
      <c r="I1207" s="321"/>
      <c r="J1207" s="321"/>
      <c r="K1207" s="321"/>
      <c r="L1207" s="321"/>
      <c r="M1207" s="321"/>
      <c r="N1207" s="321"/>
      <c r="O1207" s="322"/>
      <c r="P1207" s="502"/>
      <c r="Q1207" s="503"/>
    </row>
    <row r="1208" spans="1:17" ht="15" customHeight="1" x14ac:dyDescent="0.25">
      <c r="A1208" s="319"/>
      <c r="B1208" s="320"/>
      <c r="C1208" s="320"/>
      <c r="D1208" s="321"/>
      <c r="E1208" s="321"/>
      <c r="F1208" s="321"/>
      <c r="G1208" s="321"/>
      <c r="H1208" s="321"/>
      <c r="I1208" s="321"/>
      <c r="J1208" s="321"/>
      <c r="K1208" s="321"/>
      <c r="L1208" s="321"/>
      <c r="M1208" s="321"/>
      <c r="N1208" s="321"/>
      <c r="O1208" s="322"/>
      <c r="P1208" s="502"/>
      <c r="Q1208" s="503"/>
    </row>
    <row r="1209" spans="1:17" ht="15" customHeight="1" x14ac:dyDescent="0.25">
      <c r="A1209" s="319"/>
      <c r="B1209" s="320"/>
      <c r="C1209" s="320"/>
      <c r="D1209" s="321"/>
      <c r="E1209" s="321"/>
      <c r="F1209" s="321"/>
      <c r="G1209" s="321"/>
      <c r="H1209" s="321"/>
      <c r="I1209" s="321"/>
      <c r="J1209" s="321"/>
      <c r="K1209" s="321"/>
      <c r="L1209" s="321"/>
      <c r="M1209" s="321"/>
      <c r="N1209" s="321"/>
      <c r="O1209" s="322"/>
      <c r="P1209" s="502"/>
      <c r="Q1209" s="503"/>
    </row>
    <row r="1210" spans="1:17" ht="15" customHeight="1" x14ac:dyDescent="0.25">
      <c r="A1210" s="319"/>
      <c r="B1210" s="320"/>
      <c r="C1210" s="320"/>
      <c r="D1210" s="321"/>
      <c r="E1210" s="321"/>
      <c r="F1210" s="321"/>
      <c r="G1210" s="321"/>
      <c r="H1210" s="321"/>
      <c r="I1210" s="321"/>
      <c r="J1210" s="321"/>
      <c r="K1210" s="321"/>
      <c r="L1210" s="321"/>
      <c r="M1210" s="321"/>
      <c r="N1210" s="321"/>
      <c r="O1210" s="322"/>
      <c r="P1210" s="502"/>
      <c r="Q1210" s="503"/>
    </row>
    <row r="1211" spans="1:17" ht="15" customHeight="1" x14ac:dyDescent="0.25">
      <c r="A1211" s="319"/>
      <c r="B1211" s="320"/>
      <c r="C1211" s="320"/>
      <c r="D1211" s="321"/>
      <c r="E1211" s="321"/>
      <c r="F1211" s="321"/>
      <c r="G1211" s="321"/>
      <c r="H1211" s="321"/>
      <c r="I1211" s="321"/>
      <c r="J1211" s="321"/>
      <c r="K1211" s="321"/>
      <c r="L1211" s="321"/>
      <c r="M1211" s="321"/>
      <c r="N1211" s="321"/>
      <c r="O1211" s="322"/>
      <c r="P1211" s="502"/>
      <c r="Q1211" s="503"/>
    </row>
    <row r="1212" spans="1:17" ht="15" customHeight="1" x14ac:dyDescent="0.25">
      <c r="A1212" s="319"/>
      <c r="B1212" s="320"/>
      <c r="C1212" s="320"/>
      <c r="D1212" s="321"/>
      <c r="E1212" s="321"/>
      <c r="F1212" s="321"/>
      <c r="G1212" s="321"/>
      <c r="H1212" s="321"/>
      <c r="I1212" s="321"/>
      <c r="J1212" s="321"/>
      <c r="K1212" s="321"/>
      <c r="L1212" s="321"/>
      <c r="M1212" s="321"/>
      <c r="N1212" s="321"/>
      <c r="O1212" s="322"/>
      <c r="P1212" s="502"/>
      <c r="Q1212" s="503"/>
    </row>
    <row r="1213" spans="1:17" ht="15" customHeight="1" x14ac:dyDescent="0.25">
      <c r="A1213" s="319"/>
      <c r="B1213" s="320"/>
      <c r="C1213" s="320"/>
      <c r="D1213" s="321"/>
      <c r="E1213" s="321"/>
      <c r="F1213" s="321"/>
      <c r="G1213" s="321"/>
      <c r="H1213" s="321"/>
      <c r="I1213" s="321"/>
      <c r="J1213" s="321"/>
      <c r="K1213" s="321"/>
      <c r="L1213" s="321"/>
      <c r="M1213" s="321"/>
      <c r="N1213" s="321"/>
      <c r="O1213" s="322"/>
      <c r="P1213" s="502"/>
      <c r="Q1213" s="503"/>
    </row>
    <row r="1214" spans="1:17" ht="15" customHeight="1" x14ac:dyDescent="0.25">
      <c r="A1214" s="319"/>
      <c r="B1214" s="320"/>
      <c r="C1214" s="320"/>
      <c r="D1214" s="321"/>
      <c r="E1214" s="321"/>
      <c r="F1214" s="321"/>
      <c r="G1214" s="321"/>
      <c r="H1214" s="321"/>
      <c r="I1214" s="321"/>
      <c r="J1214" s="321"/>
      <c r="K1214" s="321"/>
      <c r="L1214" s="321"/>
      <c r="M1214" s="321"/>
      <c r="N1214" s="321"/>
      <c r="O1214" s="322"/>
      <c r="P1214" s="502"/>
      <c r="Q1214" s="503"/>
    </row>
    <row r="1215" spans="1:17" ht="15" customHeight="1" x14ac:dyDescent="0.25">
      <c r="A1215" s="319"/>
      <c r="B1215" s="320"/>
      <c r="C1215" s="320"/>
      <c r="D1215" s="321"/>
      <c r="E1215" s="321"/>
      <c r="F1215" s="321"/>
      <c r="G1215" s="321"/>
      <c r="H1215" s="321"/>
      <c r="I1215" s="321"/>
      <c r="J1215" s="321"/>
      <c r="K1215" s="321"/>
      <c r="L1215" s="321"/>
      <c r="M1215" s="321"/>
      <c r="N1215" s="321"/>
      <c r="O1215" s="322"/>
      <c r="P1215" s="502"/>
      <c r="Q1215" s="503"/>
    </row>
    <row r="1216" spans="1:17" ht="15" customHeight="1" x14ac:dyDescent="0.25">
      <c r="A1216" s="319"/>
      <c r="B1216" s="320"/>
      <c r="C1216" s="320"/>
      <c r="D1216" s="321"/>
      <c r="E1216" s="321"/>
      <c r="F1216" s="321"/>
      <c r="G1216" s="321"/>
      <c r="H1216" s="321"/>
      <c r="I1216" s="321"/>
      <c r="J1216" s="321"/>
      <c r="K1216" s="321"/>
      <c r="L1216" s="321"/>
      <c r="M1216" s="321"/>
      <c r="N1216" s="321"/>
      <c r="O1216" s="322"/>
      <c r="P1216" s="502"/>
      <c r="Q1216" s="503"/>
    </row>
    <row r="1217" spans="1:17" ht="15" customHeight="1" x14ac:dyDescent="0.25">
      <c r="A1217" s="319"/>
      <c r="B1217" s="320"/>
      <c r="C1217" s="320"/>
      <c r="D1217" s="321"/>
      <c r="E1217" s="321"/>
      <c r="F1217" s="321"/>
      <c r="G1217" s="321"/>
      <c r="H1217" s="321"/>
      <c r="I1217" s="321"/>
      <c r="J1217" s="321"/>
      <c r="K1217" s="321"/>
      <c r="L1217" s="321"/>
      <c r="M1217" s="321"/>
      <c r="N1217" s="321"/>
      <c r="O1217" s="322"/>
      <c r="P1217" s="502"/>
      <c r="Q1217" s="503"/>
    </row>
    <row r="1218" spans="1:17" ht="15" customHeight="1" x14ac:dyDescent="0.25">
      <c r="A1218" s="319"/>
      <c r="B1218" s="320"/>
      <c r="C1218" s="320"/>
      <c r="D1218" s="321"/>
      <c r="E1218" s="321"/>
      <c r="F1218" s="321"/>
      <c r="G1218" s="321"/>
      <c r="H1218" s="321"/>
      <c r="I1218" s="321"/>
      <c r="J1218" s="321"/>
      <c r="K1218" s="321"/>
      <c r="L1218" s="321"/>
      <c r="M1218" s="321"/>
      <c r="N1218" s="321"/>
      <c r="O1218" s="322"/>
      <c r="P1218" s="502"/>
      <c r="Q1218" s="503"/>
    </row>
    <row r="1219" spans="1:17" ht="15" customHeight="1" x14ac:dyDescent="0.25">
      <c r="A1219" s="319"/>
      <c r="B1219" s="320"/>
      <c r="C1219" s="320"/>
      <c r="D1219" s="321"/>
      <c r="E1219" s="321"/>
      <c r="F1219" s="321"/>
      <c r="G1219" s="321"/>
      <c r="H1219" s="321"/>
      <c r="I1219" s="321"/>
      <c r="J1219" s="321"/>
      <c r="K1219" s="321"/>
      <c r="L1219" s="321"/>
      <c r="M1219" s="321"/>
      <c r="N1219" s="321"/>
      <c r="O1219" s="322"/>
      <c r="P1219" s="502"/>
      <c r="Q1219" s="503"/>
    </row>
    <row r="1220" spans="1:17" ht="15" customHeight="1" x14ac:dyDescent="0.25">
      <c r="A1220" s="319"/>
      <c r="B1220" s="320"/>
      <c r="C1220" s="320"/>
      <c r="D1220" s="321"/>
      <c r="E1220" s="321"/>
      <c r="F1220" s="321"/>
      <c r="G1220" s="321"/>
      <c r="H1220" s="321"/>
      <c r="I1220" s="321"/>
      <c r="J1220" s="321"/>
      <c r="K1220" s="321"/>
      <c r="L1220" s="321"/>
      <c r="M1220" s="321"/>
      <c r="N1220" s="321"/>
      <c r="O1220" s="322"/>
      <c r="P1220" s="502"/>
      <c r="Q1220" s="503"/>
    </row>
    <row r="1221" spans="1:17" ht="15" customHeight="1" x14ac:dyDescent="0.25">
      <c r="A1221" s="319"/>
      <c r="B1221" s="320"/>
      <c r="C1221" s="320"/>
      <c r="D1221" s="321"/>
      <c r="E1221" s="321"/>
      <c r="F1221" s="321"/>
      <c r="G1221" s="321"/>
      <c r="H1221" s="321"/>
      <c r="I1221" s="321"/>
      <c r="J1221" s="321"/>
      <c r="K1221" s="321"/>
      <c r="L1221" s="321"/>
      <c r="M1221" s="321"/>
      <c r="N1221" s="321"/>
      <c r="O1221" s="322"/>
      <c r="P1221" s="502"/>
      <c r="Q1221" s="503"/>
    </row>
    <row r="1222" spans="1:17" ht="15" customHeight="1" x14ac:dyDescent="0.25">
      <c r="A1222" s="319"/>
      <c r="B1222" s="320"/>
      <c r="C1222" s="320"/>
      <c r="D1222" s="321"/>
      <c r="E1222" s="321"/>
      <c r="F1222" s="321"/>
      <c r="G1222" s="321"/>
      <c r="H1222" s="321"/>
      <c r="I1222" s="321"/>
      <c r="J1222" s="321"/>
      <c r="K1222" s="321"/>
      <c r="L1222" s="321"/>
      <c r="M1222" s="321"/>
      <c r="N1222" s="321"/>
      <c r="O1222" s="322"/>
      <c r="P1222" s="502"/>
      <c r="Q1222" s="503"/>
    </row>
    <row r="1223" spans="1:17" ht="15" customHeight="1" x14ac:dyDescent="0.25">
      <c r="A1223" s="319"/>
      <c r="B1223" s="320"/>
      <c r="C1223" s="320"/>
      <c r="D1223" s="321"/>
      <c r="E1223" s="321"/>
      <c r="F1223" s="321"/>
      <c r="G1223" s="321"/>
      <c r="H1223" s="321"/>
      <c r="I1223" s="321"/>
      <c r="J1223" s="321"/>
      <c r="K1223" s="321"/>
      <c r="L1223" s="321"/>
      <c r="M1223" s="321"/>
      <c r="N1223" s="321"/>
      <c r="O1223" s="322"/>
      <c r="P1223" s="502"/>
      <c r="Q1223" s="503"/>
    </row>
    <row r="1224" spans="1:17" ht="15" customHeight="1" x14ac:dyDescent="0.25">
      <c r="A1224" s="319"/>
      <c r="B1224" s="320"/>
      <c r="C1224" s="320"/>
      <c r="D1224" s="321"/>
      <c r="E1224" s="321"/>
      <c r="F1224" s="321"/>
      <c r="G1224" s="321"/>
      <c r="H1224" s="321"/>
      <c r="I1224" s="321"/>
      <c r="J1224" s="321"/>
      <c r="K1224" s="321"/>
      <c r="L1224" s="321"/>
      <c r="M1224" s="321"/>
      <c r="N1224" s="321"/>
      <c r="O1224" s="322"/>
      <c r="P1224" s="502"/>
      <c r="Q1224" s="503"/>
    </row>
    <row r="1225" spans="1:17" ht="15" customHeight="1" x14ac:dyDescent="0.25">
      <c r="A1225" s="319"/>
      <c r="B1225" s="320"/>
      <c r="C1225" s="320"/>
      <c r="D1225" s="321"/>
      <c r="E1225" s="321"/>
      <c r="F1225" s="321"/>
      <c r="G1225" s="321"/>
      <c r="H1225" s="321"/>
      <c r="I1225" s="321"/>
      <c r="J1225" s="321"/>
      <c r="K1225" s="321"/>
      <c r="L1225" s="321"/>
      <c r="M1225" s="321"/>
      <c r="N1225" s="321"/>
      <c r="O1225" s="322"/>
      <c r="P1225" s="502"/>
      <c r="Q1225" s="503"/>
    </row>
    <row r="1226" spans="1:17" ht="15" customHeight="1" x14ac:dyDescent="0.25">
      <c r="A1226" s="319"/>
      <c r="B1226" s="320"/>
      <c r="C1226" s="320"/>
      <c r="D1226" s="321"/>
      <c r="E1226" s="321"/>
      <c r="F1226" s="321"/>
      <c r="G1226" s="321"/>
      <c r="H1226" s="321"/>
      <c r="I1226" s="321"/>
      <c r="J1226" s="321"/>
      <c r="K1226" s="321"/>
      <c r="L1226" s="321"/>
      <c r="M1226" s="321"/>
      <c r="N1226" s="321"/>
      <c r="O1226" s="322"/>
      <c r="P1226" s="502"/>
      <c r="Q1226" s="503"/>
    </row>
    <row r="1227" spans="1:17" ht="15" customHeight="1" x14ac:dyDescent="0.25">
      <c r="A1227" s="319"/>
      <c r="B1227" s="320"/>
      <c r="C1227" s="320"/>
      <c r="D1227" s="321"/>
      <c r="E1227" s="321"/>
      <c r="F1227" s="321"/>
      <c r="G1227" s="321"/>
      <c r="H1227" s="321"/>
      <c r="I1227" s="321"/>
      <c r="J1227" s="321"/>
      <c r="K1227" s="321"/>
      <c r="L1227" s="321"/>
      <c r="M1227" s="321"/>
      <c r="N1227" s="321"/>
      <c r="O1227" s="322"/>
      <c r="P1227" s="502"/>
      <c r="Q1227" s="503"/>
    </row>
    <row r="1228" spans="1:17" ht="15" customHeight="1" x14ac:dyDescent="0.25">
      <c r="A1228" s="319"/>
      <c r="B1228" s="320"/>
      <c r="C1228" s="320"/>
      <c r="D1228" s="321"/>
      <c r="E1228" s="321"/>
      <c r="F1228" s="321"/>
      <c r="G1228" s="321"/>
      <c r="H1228" s="321"/>
      <c r="I1228" s="321"/>
      <c r="J1228" s="321"/>
      <c r="K1228" s="321"/>
      <c r="L1228" s="321"/>
      <c r="M1228" s="321"/>
      <c r="N1228" s="321"/>
      <c r="O1228" s="322"/>
      <c r="P1228" s="502"/>
      <c r="Q1228" s="503"/>
    </row>
    <row r="1229" spans="1:17" ht="15" customHeight="1" x14ac:dyDescent="0.25">
      <c r="A1229" s="319"/>
      <c r="B1229" s="320"/>
      <c r="C1229" s="320"/>
      <c r="D1229" s="321"/>
      <c r="E1229" s="321"/>
      <c r="F1229" s="321"/>
      <c r="G1229" s="321"/>
      <c r="H1229" s="321"/>
      <c r="I1229" s="321"/>
      <c r="J1229" s="321"/>
      <c r="K1229" s="321"/>
      <c r="L1229" s="321"/>
      <c r="M1229" s="321"/>
      <c r="N1229" s="321"/>
      <c r="O1229" s="322"/>
      <c r="P1229" s="502"/>
      <c r="Q1229" s="503"/>
    </row>
    <row r="1230" spans="1:17" ht="15" customHeight="1" x14ac:dyDescent="0.25">
      <c r="A1230" s="319"/>
      <c r="B1230" s="320"/>
      <c r="C1230" s="320"/>
      <c r="D1230" s="321"/>
      <c r="E1230" s="321"/>
      <c r="F1230" s="321"/>
      <c r="G1230" s="321"/>
      <c r="H1230" s="321"/>
      <c r="I1230" s="321"/>
      <c r="J1230" s="321"/>
      <c r="K1230" s="321"/>
      <c r="L1230" s="321"/>
      <c r="M1230" s="321"/>
      <c r="N1230" s="321"/>
      <c r="O1230" s="322"/>
      <c r="P1230" s="502"/>
      <c r="Q1230" s="503"/>
    </row>
    <row r="1231" spans="1:17" ht="15" customHeight="1" x14ac:dyDescent="0.25">
      <c r="A1231" s="319"/>
      <c r="B1231" s="320"/>
      <c r="C1231" s="320"/>
      <c r="D1231" s="321"/>
      <c r="E1231" s="321"/>
      <c r="F1231" s="321"/>
      <c r="G1231" s="321"/>
      <c r="H1231" s="321"/>
      <c r="I1231" s="321"/>
      <c r="J1231" s="321"/>
      <c r="K1231" s="321"/>
      <c r="L1231" s="321"/>
      <c r="M1231" s="321"/>
      <c r="N1231" s="321"/>
      <c r="O1231" s="322"/>
      <c r="P1231" s="502"/>
      <c r="Q1231" s="503"/>
    </row>
    <row r="1232" spans="1:17" ht="15" customHeight="1" x14ac:dyDescent="0.25">
      <c r="A1232" s="319"/>
      <c r="B1232" s="320"/>
      <c r="C1232" s="320"/>
      <c r="D1232" s="321"/>
      <c r="E1232" s="321"/>
      <c r="F1232" s="321"/>
      <c r="G1232" s="321"/>
      <c r="H1232" s="321"/>
      <c r="I1232" s="321"/>
      <c r="J1232" s="321"/>
      <c r="K1232" s="321"/>
      <c r="L1232" s="321"/>
      <c r="M1232" s="321"/>
      <c r="N1232" s="321"/>
      <c r="O1232" s="322"/>
      <c r="P1232" s="502"/>
      <c r="Q1232" s="503"/>
    </row>
    <row r="1233" spans="1:17" ht="15" customHeight="1" x14ac:dyDescent="0.25">
      <c r="A1233" s="319"/>
      <c r="B1233" s="320"/>
      <c r="C1233" s="320"/>
      <c r="D1233" s="321"/>
      <c r="E1233" s="321"/>
      <c r="F1233" s="321"/>
      <c r="G1233" s="321"/>
      <c r="H1233" s="321"/>
      <c r="I1233" s="321"/>
      <c r="J1233" s="321"/>
      <c r="K1233" s="321"/>
      <c r="L1233" s="321"/>
      <c r="M1233" s="321"/>
      <c r="N1233" s="321"/>
      <c r="O1233" s="322"/>
      <c r="P1233" s="502"/>
      <c r="Q1233" s="503"/>
    </row>
    <row r="1234" spans="1:17" ht="15" customHeight="1" x14ac:dyDescent="0.25">
      <c r="A1234" s="319"/>
      <c r="B1234" s="320"/>
      <c r="C1234" s="320"/>
      <c r="D1234" s="321"/>
      <c r="E1234" s="321"/>
      <c r="F1234" s="321"/>
      <c r="G1234" s="321"/>
      <c r="H1234" s="321"/>
      <c r="I1234" s="321"/>
      <c r="J1234" s="321"/>
      <c r="K1234" s="321"/>
      <c r="L1234" s="321"/>
      <c r="M1234" s="321"/>
      <c r="N1234" s="321"/>
      <c r="O1234" s="322"/>
      <c r="P1234" s="502"/>
      <c r="Q1234" s="503"/>
    </row>
    <row r="1235" spans="1:17" ht="15" customHeight="1" x14ac:dyDescent="0.25">
      <c r="A1235" s="319"/>
      <c r="B1235" s="320"/>
      <c r="C1235" s="320"/>
      <c r="D1235" s="321"/>
      <c r="E1235" s="321"/>
      <c r="F1235" s="321"/>
      <c r="G1235" s="321"/>
      <c r="H1235" s="321"/>
      <c r="I1235" s="321"/>
      <c r="J1235" s="321"/>
      <c r="K1235" s="321"/>
      <c r="L1235" s="321"/>
      <c r="M1235" s="321"/>
      <c r="N1235" s="321"/>
      <c r="O1235" s="322"/>
      <c r="P1235" s="502"/>
      <c r="Q1235" s="503"/>
    </row>
    <row r="1236" spans="1:17" ht="15" customHeight="1" x14ac:dyDescent="0.25">
      <c r="A1236" s="319"/>
      <c r="B1236" s="320"/>
      <c r="C1236" s="320"/>
      <c r="D1236" s="321"/>
      <c r="E1236" s="321"/>
      <c r="F1236" s="321"/>
      <c r="G1236" s="321"/>
      <c r="H1236" s="321"/>
      <c r="I1236" s="321"/>
      <c r="J1236" s="321"/>
      <c r="K1236" s="321"/>
      <c r="L1236" s="321"/>
      <c r="M1236" s="321"/>
      <c r="N1236" s="321"/>
      <c r="O1236" s="322"/>
      <c r="P1236" s="502"/>
      <c r="Q1236" s="503"/>
    </row>
    <row r="1237" spans="1:17" ht="15" customHeight="1" x14ac:dyDescent="0.25">
      <c r="A1237" s="319"/>
      <c r="B1237" s="320"/>
      <c r="C1237" s="320"/>
      <c r="D1237" s="321"/>
      <c r="E1237" s="321"/>
      <c r="F1237" s="321"/>
      <c r="G1237" s="321"/>
      <c r="H1237" s="321"/>
      <c r="I1237" s="321"/>
      <c r="J1237" s="321"/>
      <c r="K1237" s="321"/>
      <c r="L1237" s="321"/>
      <c r="M1237" s="321"/>
      <c r="N1237" s="321"/>
      <c r="O1237" s="322"/>
      <c r="P1237" s="502"/>
      <c r="Q1237" s="503"/>
    </row>
    <row r="1238" spans="1:17" ht="15" customHeight="1" x14ac:dyDescent="0.25">
      <c r="A1238" s="319"/>
      <c r="B1238" s="320"/>
      <c r="C1238" s="320"/>
      <c r="D1238" s="321"/>
      <c r="E1238" s="321"/>
      <c r="F1238" s="321"/>
      <c r="G1238" s="321"/>
      <c r="H1238" s="321"/>
      <c r="I1238" s="321"/>
      <c r="J1238" s="321"/>
      <c r="K1238" s="321"/>
      <c r="L1238" s="321"/>
      <c r="M1238" s="321"/>
      <c r="N1238" s="321"/>
      <c r="O1238" s="322"/>
      <c r="P1238" s="502"/>
      <c r="Q1238" s="503"/>
    </row>
    <row r="1239" spans="1:17" ht="15" customHeight="1" x14ac:dyDescent="0.25">
      <c r="A1239" s="319"/>
      <c r="B1239" s="320"/>
      <c r="C1239" s="320"/>
      <c r="D1239" s="321"/>
      <c r="E1239" s="321"/>
      <c r="F1239" s="321"/>
      <c r="G1239" s="321"/>
      <c r="H1239" s="321"/>
      <c r="I1239" s="321"/>
      <c r="J1239" s="321"/>
      <c r="K1239" s="321"/>
      <c r="L1239" s="321"/>
      <c r="M1239" s="321"/>
      <c r="N1239" s="321"/>
      <c r="O1239" s="322"/>
      <c r="P1239" s="502"/>
      <c r="Q1239" s="503"/>
    </row>
    <row r="1240" spans="1:17" ht="15" customHeight="1" x14ac:dyDescent="0.25">
      <c r="A1240" s="319"/>
      <c r="B1240" s="320"/>
      <c r="C1240" s="320"/>
      <c r="D1240" s="321"/>
      <c r="E1240" s="321"/>
      <c r="F1240" s="321"/>
      <c r="G1240" s="321"/>
      <c r="H1240" s="321"/>
      <c r="I1240" s="321"/>
      <c r="J1240" s="321"/>
      <c r="K1240" s="321"/>
      <c r="L1240" s="321"/>
      <c r="M1240" s="321"/>
      <c r="N1240" s="321"/>
      <c r="O1240" s="322"/>
      <c r="P1240" s="502"/>
      <c r="Q1240" s="503"/>
    </row>
    <row r="1241" spans="1:17" ht="15" customHeight="1" x14ac:dyDescent="0.25">
      <c r="A1241" s="319"/>
      <c r="B1241" s="320"/>
      <c r="C1241" s="320"/>
      <c r="D1241" s="321"/>
      <c r="E1241" s="321"/>
      <c r="F1241" s="321"/>
      <c r="G1241" s="321"/>
      <c r="H1241" s="321"/>
      <c r="I1241" s="321"/>
      <c r="J1241" s="321"/>
      <c r="K1241" s="321"/>
      <c r="L1241" s="321"/>
      <c r="M1241" s="321"/>
      <c r="N1241" s="321"/>
      <c r="O1241" s="322"/>
      <c r="P1241" s="502"/>
      <c r="Q1241" s="503"/>
    </row>
    <row r="1242" spans="1:17" ht="15" customHeight="1" x14ac:dyDescent="0.25">
      <c r="A1242" s="319"/>
      <c r="B1242" s="320"/>
      <c r="C1242" s="320"/>
      <c r="D1242" s="321"/>
      <c r="E1242" s="321"/>
      <c r="F1242" s="321"/>
      <c r="G1242" s="321"/>
      <c r="H1242" s="321"/>
      <c r="I1242" s="321"/>
      <c r="J1242" s="321"/>
      <c r="K1242" s="321"/>
      <c r="L1242" s="321"/>
      <c r="M1242" s="321"/>
      <c r="N1242" s="321"/>
      <c r="O1242" s="322"/>
      <c r="P1242" s="502"/>
      <c r="Q1242" s="503"/>
    </row>
    <row r="1243" spans="1:17" ht="15" customHeight="1" x14ac:dyDescent="0.25">
      <c r="A1243" s="319"/>
      <c r="B1243" s="320"/>
      <c r="C1243" s="320"/>
      <c r="D1243" s="321"/>
      <c r="E1243" s="321"/>
      <c r="F1243" s="321"/>
      <c r="G1243" s="321"/>
      <c r="H1243" s="321"/>
      <c r="I1243" s="321"/>
      <c r="J1243" s="321"/>
      <c r="K1243" s="321"/>
      <c r="L1243" s="321"/>
      <c r="M1243" s="321"/>
      <c r="N1243" s="321"/>
      <c r="O1243" s="322"/>
      <c r="P1243" s="502"/>
      <c r="Q1243" s="503"/>
    </row>
    <row r="1244" spans="1:17" ht="15" customHeight="1" x14ac:dyDescent="0.25">
      <c r="A1244" s="319"/>
      <c r="B1244" s="320"/>
      <c r="C1244" s="320"/>
      <c r="D1244" s="321"/>
      <c r="E1244" s="321"/>
      <c r="F1244" s="321"/>
      <c r="G1244" s="321"/>
      <c r="H1244" s="321"/>
      <c r="I1244" s="321"/>
      <c r="J1244" s="321"/>
      <c r="K1244" s="321"/>
      <c r="L1244" s="321"/>
      <c r="M1244" s="321"/>
      <c r="N1244" s="321"/>
      <c r="O1244" s="322"/>
      <c r="P1244" s="502"/>
      <c r="Q1244" s="503"/>
    </row>
    <row r="1245" spans="1:17" ht="15" customHeight="1" x14ac:dyDescent="0.25">
      <c r="A1245" s="319"/>
      <c r="B1245" s="320"/>
      <c r="C1245" s="320"/>
      <c r="D1245" s="321"/>
      <c r="E1245" s="321"/>
      <c r="F1245" s="321"/>
      <c r="G1245" s="321"/>
      <c r="H1245" s="321"/>
      <c r="I1245" s="321"/>
      <c r="J1245" s="321"/>
      <c r="K1245" s="321"/>
      <c r="L1245" s="321"/>
      <c r="M1245" s="321"/>
      <c r="N1245" s="321"/>
      <c r="O1245" s="322"/>
      <c r="P1245" s="502"/>
      <c r="Q1245" s="503"/>
    </row>
    <row r="1246" spans="1:17" ht="15" customHeight="1" x14ac:dyDescent="0.25">
      <c r="A1246" s="319"/>
      <c r="B1246" s="320"/>
      <c r="C1246" s="320"/>
      <c r="D1246" s="321"/>
      <c r="E1246" s="321"/>
      <c r="F1246" s="321"/>
      <c r="G1246" s="321"/>
      <c r="H1246" s="321"/>
      <c r="I1246" s="321"/>
      <c r="J1246" s="321"/>
      <c r="K1246" s="321"/>
      <c r="L1246" s="321"/>
      <c r="M1246" s="321"/>
      <c r="N1246" s="321"/>
      <c r="O1246" s="322"/>
      <c r="P1246" s="502"/>
      <c r="Q1246" s="503"/>
    </row>
    <row r="1247" spans="1:17" ht="15" customHeight="1" x14ac:dyDescent="0.25">
      <c r="A1247" s="319"/>
      <c r="B1247" s="320"/>
      <c r="C1247" s="320"/>
      <c r="D1247" s="321"/>
      <c r="E1247" s="321"/>
      <c r="F1247" s="321"/>
      <c r="G1247" s="321"/>
      <c r="H1247" s="321"/>
      <c r="I1247" s="321"/>
      <c r="J1247" s="321"/>
      <c r="K1247" s="321"/>
      <c r="L1247" s="321"/>
      <c r="M1247" s="321"/>
      <c r="N1247" s="321"/>
      <c r="O1247" s="322"/>
      <c r="P1247" s="502"/>
      <c r="Q1247" s="503"/>
    </row>
    <row r="1248" spans="1:17" ht="15" customHeight="1" x14ac:dyDescent="0.25">
      <c r="A1248" s="319"/>
      <c r="B1248" s="320"/>
      <c r="C1248" s="320"/>
      <c r="D1248" s="321"/>
      <c r="E1248" s="321"/>
      <c r="F1248" s="321"/>
      <c r="G1248" s="321"/>
      <c r="H1248" s="321"/>
      <c r="I1248" s="321"/>
      <c r="J1248" s="321"/>
      <c r="K1248" s="321"/>
      <c r="L1248" s="321"/>
      <c r="M1248" s="321"/>
      <c r="N1248" s="321"/>
      <c r="O1248" s="322"/>
      <c r="P1248" s="502"/>
      <c r="Q1248" s="503"/>
    </row>
    <row r="1249" spans="1:17" ht="15" customHeight="1" x14ac:dyDescent="0.25">
      <c r="A1249" s="319"/>
      <c r="B1249" s="320"/>
      <c r="C1249" s="320"/>
      <c r="D1249" s="321"/>
      <c r="E1249" s="321"/>
      <c r="F1249" s="321"/>
      <c r="G1249" s="321"/>
      <c r="H1249" s="321"/>
      <c r="I1249" s="321"/>
      <c r="J1249" s="321"/>
      <c r="K1249" s="321"/>
      <c r="L1249" s="321"/>
      <c r="M1249" s="321"/>
      <c r="N1249" s="321"/>
      <c r="O1249" s="322"/>
      <c r="P1249" s="502"/>
      <c r="Q1249" s="503"/>
    </row>
    <row r="1250" spans="1:17" ht="15" customHeight="1" x14ac:dyDescent="0.25">
      <c r="A1250" s="319"/>
      <c r="B1250" s="320"/>
      <c r="C1250" s="320"/>
      <c r="D1250" s="321"/>
      <c r="E1250" s="321"/>
      <c r="F1250" s="321"/>
      <c r="G1250" s="321"/>
      <c r="H1250" s="321"/>
      <c r="I1250" s="321"/>
      <c r="J1250" s="321"/>
      <c r="K1250" s="321"/>
      <c r="L1250" s="321"/>
      <c r="M1250" s="321"/>
      <c r="N1250" s="321"/>
      <c r="O1250" s="322"/>
      <c r="P1250" s="502"/>
      <c r="Q1250" s="503"/>
    </row>
    <row r="1251" spans="1:17" ht="15" customHeight="1" x14ac:dyDescent="0.25">
      <c r="A1251" s="319"/>
      <c r="B1251" s="320"/>
      <c r="C1251" s="320"/>
      <c r="D1251" s="321"/>
      <c r="E1251" s="321"/>
      <c r="F1251" s="321"/>
      <c r="G1251" s="321"/>
      <c r="H1251" s="321"/>
      <c r="I1251" s="321"/>
      <c r="J1251" s="321"/>
      <c r="K1251" s="321"/>
      <c r="L1251" s="321"/>
      <c r="M1251" s="321"/>
      <c r="N1251" s="321"/>
      <c r="O1251" s="322"/>
      <c r="P1251" s="502"/>
      <c r="Q1251" s="503"/>
    </row>
    <row r="1252" spans="1:17" ht="15" customHeight="1" x14ac:dyDescent="0.25">
      <c r="A1252" s="319"/>
      <c r="B1252" s="320"/>
      <c r="C1252" s="320"/>
      <c r="D1252" s="321"/>
      <c r="E1252" s="321"/>
      <c r="F1252" s="321"/>
      <c r="G1252" s="321"/>
      <c r="H1252" s="321"/>
      <c r="I1252" s="321"/>
      <c r="J1252" s="321"/>
      <c r="K1252" s="321"/>
      <c r="L1252" s="321"/>
      <c r="M1252" s="321"/>
      <c r="N1252" s="321"/>
      <c r="O1252" s="322"/>
      <c r="P1252" s="502"/>
      <c r="Q1252" s="503"/>
    </row>
    <row r="1253" spans="1:17" ht="15" customHeight="1" x14ac:dyDescent="0.25">
      <c r="A1253" s="319"/>
      <c r="B1253" s="320"/>
      <c r="C1253" s="320"/>
      <c r="D1253" s="321"/>
      <c r="E1253" s="321"/>
      <c r="F1253" s="321"/>
      <c r="G1253" s="321"/>
      <c r="H1253" s="321"/>
      <c r="I1253" s="321"/>
      <c r="J1253" s="321"/>
      <c r="K1253" s="321"/>
      <c r="L1253" s="321"/>
      <c r="M1253" s="321"/>
      <c r="N1253" s="321"/>
      <c r="O1253" s="322"/>
      <c r="P1253" s="502"/>
      <c r="Q1253" s="503"/>
    </row>
    <row r="1254" spans="1:17" ht="15" customHeight="1" x14ac:dyDescent="0.25">
      <c r="A1254" s="319"/>
      <c r="B1254" s="320"/>
      <c r="C1254" s="320"/>
      <c r="D1254" s="321"/>
      <c r="E1254" s="321"/>
      <c r="F1254" s="321"/>
      <c r="G1254" s="321"/>
      <c r="H1254" s="321"/>
      <c r="I1254" s="321"/>
      <c r="J1254" s="321"/>
      <c r="K1254" s="321"/>
      <c r="L1254" s="321"/>
      <c r="M1254" s="321"/>
      <c r="N1254" s="321"/>
      <c r="O1254" s="322"/>
      <c r="P1254" s="502"/>
      <c r="Q1254" s="503"/>
    </row>
    <row r="1255" spans="1:17" ht="15" customHeight="1" x14ac:dyDescent="0.25">
      <c r="A1255" s="319"/>
      <c r="B1255" s="320"/>
      <c r="C1255" s="320"/>
      <c r="D1255" s="321"/>
      <c r="E1255" s="321"/>
      <c r="F1255" s="321"/>
      <c r="G1255" s="321"/>
      <c r="H1255" s="321"/>
      <c r="I1255" s="321"/>
      <c r="J1255" s="321"/>
      <c r="K1255" s="321"/>
      <c r="L1255" s="321"/>
      <c r="M1255" s="321"/>
      <c r="N1255" s="321"/>
      <c r="O1255" s="322"/>
      <c r="P1255" s="502"/>
      <c r="Q1255" s="503"/>
    </row>
    <row r="1256" spans="1:17" ht="15" customHeight="1" x14ac:dyDescent="0.25">
      <c r="A1256" s="319"/>
      <c r="B1256" s="320"/>
      <c r="C1256" s="320"/>
      <c r="D1256" s="321"/>
      <c r="E1256" s="321"/>
      <c r="F1256" s="321"/>
      <c r="G1256" s="321"/>
      <c r="H1256" s="321"/>
      <c r="I1256" s="321"/>
      <c r="J1256" s="321"/>
      <c r="K1256" s="321"/>
      <c r="L1256" s="321"/>
      <c r="M1256" s="321"/>
      <c r="N1256" s="321"/>
      <c r="O1256" s="322"/>
      <c r="P1256" s="502"/>
      <c r="Q1256" s="503"/>
    </row>
    <row r="1257" spans="1:17" ht="15" customHeight="1" x14ac:dyDescent="0.25">
      <c r="A1257" s="319"/>
      <c r="B1257" s="320"/>
      <c r="C1257" s="320"/>
      <c r="D1257" s="321"/>
      <c r="E1257" s="321"/>
      <c r="F1257" s="321"/>
      <c r="G1257" s="321"/>
      <c r="H1257" s="321"/>
      <c r="I1257" s="321"/>
      <c r="J1257" s="321"/>
      <c r="K1257" s="321"/>
      <c r="L1257" s="321"/>
      <c r="M1257" s="321"/>
      <c r="N1257" s="321"/>
      <c r="O1257" s="322"/>
      <c r="P1257" s="502"/>
      <c r="Q1257" s="503"/>
    </row>
    <row r="1258" spans="1:17" ht="15" customHeight="1" x14ac:dyDescent="0.25">
      <c r="A1258" s="319"/>
      <c r="B1258" s="320"/>
      <c r="C1258" s="320"/>
      <c r="D1258" s="321"/>
      <c r="E1258" s="321"/>
      <c r="F1258" s="321"/>
      <c r="G1258" s="321"/>
      <c r="H1258" s="321"/>
      <c r="I1258" s="321"/>
      <c r="J1258" s="321"/>
      <c r="K1258" s="321"/>
      <c r="L1258" s="321"/>
      <c r="M1258" s="321"/>
      <c r="N1258" s="321"/>
      <c r="O1258" s="322"/>
      <c r="P1258" s="502"/>
      <c r="Q1258" s="503"/>
    </row>
    <row r="1259" spans="1:17" ht="15" customHeight="1" x14ac:dyDescent="0.25">
      <c r="A1259" s="319"/>
      <c r="B1259" s="320"/>
      <c r="C1259" s="320"/>
      <c r="D1259" s="321"/>
      <c r="E1259" s="321"/>
      <c r="F1259" s="321"/>
      <c r="G1259" s="321"/>
      <c r="H1259" s="321"/>
      <c r="I1259" s="321"/>
      <c r="J1259" s="321"/>
      <c r="K1259" s="321"/>
      <c r="L1259" s="321"/>
      <c r="M1259" s="321"/>
      <c r="N1259" s="321"/>
      <c r="O1259" s="322"/>
      <c r="P1259" s="502"/>
      <c r="Q1259" s="503"/>
    </row>
    <row r="1260" spans="1:17" ht="15" customHeight="1" x14ac:dyDescent="0.25">
      <c r="A1260" s="319"/>
      <c r="B1260" s="320"/>
      <c r="C1260" s="320"/>
      <c r="D1260" s="321"/>
      <c r="E1260" s="321"/>
      <c r="F1260" s="321"/>
      <c r="G1260" s="321"/>
      <c r="H1260" s="321"/>
      <c r="I1260" s="321"/>
      <c r="J1260" s="321"/>
      <c r="K1260" s="321"/>
      <c r="L1260" s="321"/>
      <c r="M1260" s="321"/>
      <c r="N1260" s="321"/>
      <c r="O1260" s="322"/>
      <c r="P1260" s="502"/>
      <c r="Q1260" s="503"/>
    </row>
    <row r="1261" spans="1:17" ht="15" customHeight="1" x14ac:dyDescent="0.25">
      <c r="A1261" s="319"/>
      <c r="B1261" s="320"/>
      <c r="C1261" s="320"/>
      <c r="D1261" s="321"/>
      <c r="E1261" s="321"/>
      <c r="F1261" s="321"/>
      <c r="G1261" s="321"/>
      <c r="H1261" s="321"/>
      <c r="I1261" s="321"/>
      <c r="J1261" s="321"/>
      <c r="K1261" s="321"/>
      <c r="L1261" s="321"/>
      <c r="M1261" s="321"/>
      <c r="N1261" s="321"/>
      <c r="O1261" s="322"/>
      <c r="P1261" s="502"/>
      <c r="Q1261" s="503"/>
    </row>
    <row r="1262" spans="1:17" ht="15" customHeight="1" x14ac:dyDescent="0.25">
      <c r="A1262" s="319"/>
      <c r="B1262" s="320"/>
      <c r="C1262" s="320"/>
      <c r="D1262" s="321"/>
      <c r="E1262" s="321"/>
      <c r="F1262" s="321"/>
      <c r="G1262" s="321"/>
      <c r="H1262" s="321"/>
      <c r="I1262" s="321"/>
      <c r="J1262" s="321"/>
      <c r="K1262" s="321"/>
      <c r="L1262" s="321"/>
      <c r="M1262" s="321"/>
      <c r="N1262" s="321"/>
      <c r="O1262" s="322"/>
      <c r="P1262" s="502"/>
      <c r="Q1262" s="503"/>
    </row>
    <row r="1263" spans="1:17" ht="15" customHeight="1" x14ac:dyDescent="0.25">
      <c r="A1263" s="319"/>
      <c r="B1263" s="320"/>
      <c r="C1263" s="320"/>
      <c r="D1263" s="321"/>
      <c r="E1263" s="321"/>
      <c r="F1263" s="321"/>
      <c r="G1263" s="321"/>
      <c r="H1263" s="321"/>
      <c r="I1263" s="321"/>
      <c r="J1263" s="321"/>
      <c r="K1263" s="321"/>
      <c r="L1263" s="321"/>
      <c r="M1263" s="321"/>
      <c r="N1263" s="321"/>
      <c r="O1263" s="322"/>
      <c r="P1263" s="502"/>
      <c r="Q1263" s="503"/>
    </row>
    <row r="1264" spans="1:17" ht="15" customHeight="1" x14ac:dyDescent="0.25">
      <c r="A1264" s="319"/>
      <c r="B1264" s="320"/>
      <c r="C1264" s="320"/>
      <c r="D1264" s="321"/>
      <c r="E1264" s="321"/>
      <c r="F1264" s="321"/>
      <c r="G1264" s="321"/>
      <c r="H1264" s="321"/>
      <c r="I1264" s="321"/>
      <c r="J1264" s="321"/>
      <c r="K1264" s="321"/>
      <c r="L1264" s="321"/>
      <c r="M1264" s="321"/>
      <c r="N1264" s="321"/>
      <c r="O1264" s="322"/>
      <c r="P1264" s="502"/>
      <c r="Q1264" s="503"/>
    </row>
    <row r="1265" spans="1:17" ht="15" customHeight="1" x14ac:dyDescent="0.25">
      <c r="A1265" s="319"/>
      <c r="B1265" s="320"/>
      <c r="C1265" s="320"/>
      <c r="D1265" s="321"/>
      <c r="E1265" s="321"/>
      <c r="F1265" s="321"/>
      <c r="G1265" s="321"/>
      <c r="H1265" s="321"/>
      <c r="I1265" s="321"/>
      <c r="J1265" s="321"/>
      <c r="K1265" s="321"/>
      <c r="L1265" s="321"/>
      <c r="M1265" s="321"/>
      <c r="N1265" s="321"/>
      <c r="O1265" s="322"/>
      <c r="P1265" s="502"/>
      <c r="Q1265" s="503"/>
    </row>
    <row r="1266" spans="1:17" ht="15" customHeight="1" x14ac:dyDescent="0.25">
      <c r="A1266" s="319"/>
      <c r="B1266" s="320"/>
      <c r="C1266" s="320"/>
      <c r="D1266" s="321"/>
      <c r="E1266" s="321"/>
      <c r="F1266" s="321"/>
      <c r="G1266" s="321"/>
      <c r="H1266" s="321"/>
      <c r="I1266" s="321"/>
      <c r="J1266" s="321"/>
      <c r="K1266" s="321"/>
      <c r="L1266" s="321"/>
      <c r="M1266" s="321"/>
      <c r="N1266" s="321"/>
      <c r="O1266" s="322"/>
      <c r="P1266" s="502"/>
      <c r="Q1266" s="503"/>
    </row>
    <row r="1267" spans="1:17" ht="15" customHeight="1" x14ac:dyDescent="0.25">
      <c r="A1267" s="319"/>
      <c r="B1267" s="320"/>
      <c r="C1267" s="320"/>
      <c r="D1267" s="321"/>
      <c r="E1267" s="321"/>
      <c r="F1267" s="321"/>
      <c r="G1267" s="321"/>
      <c r="H1267" s="321"/>
      <c r="I1267" s="321"/>
      <c r="J1267" s="321"/>
      <c r="K1267" s="321"/>
      <c r="L1267" s="321"/>
      <c r="M1267" s="321"/>
      <c r="N1267" s="321"/>
      <c r="O1267" s="322"/>
      <c r="P1267" s="502"/>
      <c r="Q1267" s="503"/>
    </row>
    <row r="1268" spans="1:17" ht="15" customHeight="1" x14ac:dyDescent="0.25">
      <c r="A1268" s="319"/>
      <c r="B1268" s="320"/>
      <c r="C1268" s="320"/>
      <c r="D1268" s="321"/>
      <c r="E1268" s="321"/>
      <c r="F1268" s="321"/>
      <c r="G1268" s="321"/>
      <c r="H1268" s="321"/>
      <c r="I1268" s="321"/>
      <c r="J1268" s="321"/>
      <c r="K1268" s="321"/>
      <c r="L1268" s="321"/>
      <c r="M1268" s="321"/>
      <c r="N1268" s="321"/>
      <c r="O1268" s="322"/>
      <c r="P1268" s="502"/>
      <c r="Q1268" s="503"/>
    </row>
    <row r="1269" spans="1:17" ht="15" customHeight="1" x14ac:dyDescent="0.25">
      <c r="A1269" s="319"/>
      <c r="B1269" s="320"/>
      <c r="C1269" s="320"/>
      <c r="D1269" s="321"/>
      <c r="E1269" s="321"/>
      <c r="F1269" s="321"/>
      <c r="G1269" s="321"/>
      <c r="H1269" s="321"/>
      <c r="I1269" s="321"/>
      <c r="J1269" s="321"/>
      <c r="K1269" s="321"/>
      <c r="L1269" s="321"/>
      <c r="M1269" s="321"/>
      <c r="N1269" s="321"/>
      <c r="O1269" s="322"/>
      <c r="P1269" s="502"/>
      <c r="Q1269" s="503"/>
    </row>
    <row r="1270" spans="1:17" ht="15" customHeight="1" x14ac:dyDescent="0.25">
      <c r="A1270" s="319"/>
      <c r="B1270" s="320"/>
      <c r="C1270" s="320"/>
      <c r="D1270" s="321"/>
      <c r="E1270" s="321"/>
      <c r="F1270" s="321"/>
      <c r="G1270" s="321"/>
      <c r="H1270" s="321"/>
      <c r="I1270" s="321"/>
      <c r="J1270" s="321"/>
      <c r="K1270" s="321"/>
      <c r="L1270" s="321"/>
      <c r="M1270" s="321"/>
      <c r="N1270" s="321"/>
      <c r="O1270" s="322"/>
      <c r="P1270" s="502"/>
      <c r="Q1270" s="503"/>
    </row>
    <row r="1271" spans="1:17" ht="15" customHeight="1" x14ac:dyDescent="0.25">
      <c r="A1271" s="319"/>
      <c r="B1271" s="320"/>
      <c r="C1271" s="320"/>
      <c r="D1271" s="321"/>
      <c r="E1271" s="321"/>
      <c r="F1271" s="321"/>
      <c r="G1271" s="321"/>
      <c r="H1271" s="321"/>
      <c r="I1271" s="321"/>
      <c r="J1271" s="321"/>
      <c r="K1271" s="321"/>
      <c r="L1271" s="321"/>
      <c r="M1271" s="321"/>
      <c r="N1271" s="321"/>
      <c r="O1271" s="322"/>
      <c r="P1271" s="502"/>
      <c r="Q1271" s="503"/>
    </row>
    <row r="1272" spans="1:17" ht="15" customHeight="1" x14ac:dyDescent="0.25">
      <c r="A1272" s="319"/>
      <c r="B1272" s="320"/>
      <c r="C1272" s="320"/>
      <c r="D1272" s="321"/>
      <c r="E1272" s="321"/>
      <c r="F1272" s="321"/>
      <c r="G1272" s="321"/>
      <c r="H1272" s="321"/>
      <c r="I1272" s="321"/>
      <c r="J1272" s="321"/>
      <c r="K1272" s="321"/>
      <c r="L1272" s="321"/>
      <c r="M1272" s="321"/>
      <c r="N1272" s="321"/>
      <c r="O1272" s="322"/>
      <c r="P1272" s="502"/>
      <c r="Q1272" s="503"/>
    </row>
    <row r="1273" spans="1:17" ht="15" customHeight="1" x14ac:dyDescent="0.25">
      <c r="A1273" s="319"/>
      <c r="B1273" s="320"/>
      <c r="C1273" s="320"/>
      <c r="D1273" s="321"/>
      <c r="E1273" s="321"/>
      <c r="F1273" s="321"/>
      <c r="G1273" s="321"/>
      <c r="H1273" s="321"/>
      <c r="I1273" s="321"/>
      <c r="J1273" s="321"/>
      <c r="K1273" s="321"/>
      <c r="L1273" s="321"/>
      <c r="M1273" s="321"/>
      <c r="N1273" s="321"/>
      <c r="O1273" s="322"/>
      <c r="P1273" s="502"/>
      <c r="Q1273" s="503"/>
    </row>
    <row r="1274" spans="1:17" ht="15" customHeight="1" x14ac:dyDescent="0.25">
      <c r="A1274" s="319"/>
      <c r="B1274" s="320"/>
      <c r="C1274" s="320"/>
      <c r="D1274" s="321"/>
      <c r="E1274" s="321"/>
      <c r="F1274" s="321"/>
      <c r="G1274" s="321"/>
      <c r="H1274" s="321"/>
      <c r="I1274" s="321"/>
      <c r="J1274" s="321"/>
      <c r="K1274" s="321"/>
      <c r="L1274" s="321"/>
      <c r="M1274" s="321"/>
      <c r="N1274" s="321"/>
      <c r="O1274" s="322"/>
      <c r="P1274" s="502"/>
      <c r="Q1274" s="503"/>
    </row>
    <row r="1275" spans="1:17" ht="15" customHeight="1" x14ac:dyDescent="0.25">
      <c r="A1275" s="319"/>
      <c r="B1275" s="320"/>
      <c r="C1275" s="320"/>
      <c r="D1275" s="321"/>
      <c r="E1275" s="321"/>
      <c r="F1275" s="321"/>
      <c r="G1275" s="321"/>
      <c r="H1275" s="321"/>
      <c r="I1275" s="321"/>
      <c r="J1275" s="321"/>
      <c r="K1275" s="321"/>
      <c r="L1275" s="321"/>
      <c r="M1275" s="321"/>
      <c r="N1275" s="321"/>
      <c r="O1275" s="322"/>
      <c r="P1275" s="502"/>
      <c r="Q1275" s="503"/>
    </row>
    <row r="1276" spans="1:17" ht="15" customHeight="1" x14ac:dyDescent="0.25">
      <c r="A1276" s="319"/>
      <c r="B1276" s="320"/>
      <c r="C1276" s="320"/>
      <c r="D1276" s="321"/>
      <c r="E1276" s="321"/>
      <c r="F1276" s="321"/>
      <c r="G1276" s="321"/>
      <c r="H1276" s="321"/>
      <c r="I1276" s="321"/>
      <c r="J1276" s="321"/>
      <c r="K1276" s="321"/>
      <c r="L1276" s="321"/>
      <c r="M1276" s="321"/>
      <c r="N1276" s="321"/>
      <c r="O1276" s="322"/>
      <c r="P1276" s="502"/>
      <c r="Q1276" s="503"/>
    </row>
    <row r="1277" spans="1:17" ht="15" customHeight="1" x14ac:dyDescent="0.25">
      <c r="A1277" s="319"/>
      <c r="B1277" s="320"/>
      <c r="C1277" s="320"/>
      <c r="D1277" s="321"/>
      <c r="E1277" s="321"/>
      <c r="F1277" s="321"/>
      <c r="G1277" s="321"/>
      <c r="H1277" s="321"/>
      <c r="I1277" s="321"/>
      <c r="J1277" s="321"/>
      <c r="K1277" s="321"/>
      <c r="L1277" s="321"/>
      <c r="M1277" s="321"/>
      <c r="N1277" s="321"/>
      <c r="O1277" s="322"/>
      <c r="P1277" s="502"/>
      <c r="Q1277" s="503"/>
    </row>
    <row r="1278" spans="1:17" ht="15" customHeight="1" x14ac:dyDescent="0.25">
      <c r="A1278" s="319"/>
      <c r="B1278" s="320"/>
      <c r="C1278" s="320"/>
      <c r="D1278" s="321"/>
      <c r="E1278" s="321"/>
      <c r="F1278" s="321"/>
      <c r="G1278" s="321"/>
      <c r="H1278" s="321"/>
      <c r="I1278" s="321"/>
      <c r="J1278" s="321"/>
      <c r="K1278" s="321"/>
      <c r="L1278" s="321"/>
      <c r="M1278" s="321"/>
      <c r="N1278" s="321"/>
      <c r="O1278" s="322"/>
      <c r="P1278" s="502"/>
      <c r="Q1278" s="503"/>
    </row>
    <row r="1279" spans="1:17" ht="15" customHeight="1" x14ac:dyDescent="0.25">
      <c r="A1279" s="319"/>
      <c r="B1279" s="320"/>
      <c r="C1279" s="320"/>
      <c r="D1279" s="321"/>
      <c r="E1279" s="321"/>
      <c r="F1279" s="321"/>
      <c r="G1279" s="321"/>
      <c r="H1279" s="321"/>
      <c r="I1279" s="321"/>
      <c r="J1279" s="321"/>
      <c r="K1279" s="321"/>
      <c r="L1279" s="321"/>
      <c r="M1279" s="321"/>
      <c r="N1279" s="321"/>
      <c r="O1279" s="322"/>
      <c r="P1279" s="502"/>
      <c r="Q1279" s="503"/>
    </row>
    <row r="1280" spans="1:17" ht="15" customHeight="1" x14ac:dyDescent="0.25">
      <c r="A1280" s="319"/>
      <c r="B1280" s="320"/>
      <c r="C1280" s="320"/>
      <c r="D1280" s="321"/>
      <c r="E1280" s="321"/>
      <c r="F1280" s="321"/>
      <c r="G1280" s="321"/>
      <c r="H1280" s="321"/>
      <c r="I1280" s="321"/>
      <c r="J1280" s="321"/>
      <c r="K1280" s="321"/>
      <c r="L1280" s="321"/>
      <c r="M1280" s="321"/>
      <c r="N1280" s="321"/>
      <c r="O1280" s="322"/>
      <c r="P1280" s="502"/>
      <c r="Q1280" s="503"/>
    </row>
    <row r="1281" spans="1:17" ht="15" customHeight="1" x14ac:dyDescent="0.25">
      <c r="A1281" s="319"/>
      <c r="B1281" s="320"/>
      <c r="C1281" s="320"/>
      <c r="D1281" s="321"/>
      <c r="E1281" s="321"/>
      <c r="F1281" s="321"/>
      <c r="G1281" s="321"/>
      <c r="H1281" s="321"/>
      <c r="I1281" s="321"/>
      <c r="J1281" s="321"/>
      <c r="K1281" s="321"/>
      <c r="L1281" s="321"/>
      <c r="M1281" s="321"/>
      <c r="N1281" s="321"/>
      <c r="O1281" s="322"/>
      <c r="P1281" s="502"/>
      <c r="Q1281" s="503"/>
    </row>
    <row r="1282" spans="1:17" ht="15" customHeight="1" x14ac:dyDescent="0.25">
      <c r="A1282" s="319"/>
      <c r="B1282" s="320"/>
      <c r="C1282" s="320"/>
      <c r="D1282" s="321"/>
      <c r="E1282" s="321"/>
      <c r="F1282" s="321"/>
      <c r="G1282" s="321"/>
      <c r="H1282" s="321"/>
      <c r="I1282" s="321"/>
      <c r="J1282" s="321"/>
      <c r="K1282" s="321"/>
      <c r="L1282" s="321"/>
      <c r="M1282" s="321"/>
      <c r="N1282" s="321"/>
      <c r="O1282" s="322"/>
      <c r="P1282" s="502"/>
      <c r="Q1282" s="503"/>
    </row>
    <row r="1283" spans="1:17" ht="15" customHeight="1" x14ac:dyDescent="0.25">
      <c r="A1283" s="319"/>
      <c r="B1283" s="320"/>
      <c r="C1283" s="320"/>
      <c r="D1283" s="321"/>
      <c r="E1283" s="321"/>
      <c r="F1283" s="321"/>
      <c r="G1283" s="321"/>
      <c r="H1283" s="321"/>
      <c r="I1283" s="321"/>
      <c r="J1283" s="321"/>
      <c r="K1283" s="321"/>
      <c r="L1283" s="321"/>
      <c r="M1283" s="321"/>
      <c r="N1283" s="321"/>
      <c r="O1283" s="322"/>
      <c r="P1283" s="502"/>
      <c r="Q1283" s="503"/>
    </row>
    <row r="1284" spans="1:17" ht="15" customHeight="1" x14ac:dyDescent="0.25">
      <c r="A1284" s="319"/>
      <c r="B1284" s="320"/>
      <c r="C1284" s="320"/>
      <c r="D1284" s="321"/>
      <c r="E1284" s="321"/>
      <c r="F1284" s="321"/>
      <c r="G1284" s="321"/>
      <c r="H1284" s="321"/>
      <c r="I1284" s="321"/>
      <c r="J1284" s="321"/>
      <c r="K1284" s="321"/>
      <c r="L1284" s="321"/>
      <c r="M1284" s="321"/>
      <c r="N1284" s="321"/>
      <c r="O1284" s="322"/>
      <c r="P1284" s="502"/>
      <c r="Q1284" s="503"/>
    </row>
    <row r="1285" spans="1:17" ht="15" customHeight="1" x14ac:dyDescent="0.25">
      <c r="A1285" s="319"/>
      <c r="B1285" s="320"/>
      <c r="C1285" s="320"/>
      <c r="D1285" s="321"/>
      <c r="E1285" s="321"/>
      <c r="F1285" s="321"/>
      <c r="G1285" s="321"/>
      <c r="H1285" s="321"/>
      <c r="I1285" s="321"/>
      <c r="J1285" s="321"/>
      <c r="K1285" s="321"/>
      <c r="L1285" s="321"/>
      <c r="M1285" s="321"/>
      <c r="N1285" s="321"/>
      <c r="O1285" s="322"/>
      <c r="P1285" s="502"/>
      <c r="Q1285" s="503"/>
    </row>
    <row r="1286" spans="1:17" ht="15" customHeight="1" x14ac:dyDescent="0.25">
      <c r="A1286" s="319"/>
      <c r="B1286" s="320"/>
      <c r="C1286" s="320"/>
      <c r="D1286" s="321"/>
      <c r="E1286" s="321"/>
      <c r="F1286" s="321"/>
      <c r="G1286" s="321"/>
      <c r="H1286" s="321"/>
      <c r="I1286" s="321"/>
      <c r="J1286" s="321"/>
      <c r="K1286" s="321"/>
      <c r="L1286" s="321"/>
      <c r="M1286" s="321"/>
      <c r="N1286" s="321"/>
      <c r="O1286" s="322"/>
      <c r="P1286" s="502"/>
      <c r="Q1286" s="503"/>
    </row>
    <row r="1287" spans="1:17" ht="15" customHeight="1" x14ac:dyDescent="0.25">
      <c r="A1287" s="319"/>
      <c r="B1287" s="320"/>
      <c r="C1287" s="320"/>
      <c r="D1287" s="321"/>
      <c r="E1287" s="321"/>
      <c r="F1287" s="321"/>
      <c r="G1287" s="321"/>
      <c r="H1287" s="321"/>
      <c r="I1287" s="321"/>
      <c r="J1287" s="321"/>
      <c r="K1287" s="321"/>
      <c r="L1287" s="321"/>
      <c r="M1287" s="321"/>
      <c r="N1287" s="321"/>
      <c r="O1287" s="322"/>
      <c r="P1287" s="502"/>
      <c r="Q1287" s="503"/>
    </row>
    <row r="1288" spans="1:17" ht="15" customHeight="1" x14ac:dyDescent="0.25">
      <c r="A1288" s="319"/>
      <c r="B1288" s="320"/>
      <c r="C1288" s="320"/>
      <c r="D1288" s="321"/>
      <c r="E1288" s="321"/>
      <c r="F1288" s="321"/>
      <c r="G1288" s="321"/>
      <c r="H1288" s="321"/>
      <c r="I1288" s="321"/>
      <c r="J1288" s="321"/>
      <c r="K1288" s="321"/>
      <c r="L1288" s="321"/>
      <c r="M1288" s="321"/>
      <c r="N1288" s="321"/>
      <c r="O1288" s="322"/>
      <c r="P1288" s="502"/>
      <c r="Q1288" s="503"/>
    </row>
    <row r="1289" spans="1:17" ht="15" customHeight="1" x14ac:dyDescent="0.25">
      <c r="A1289" s="319"/>
      <c r="B1289" s="320"/>
      <c r="C1289" s="320"/>
      <c r="D1289" s="321"/>
      <c r="E1289" s="321"/>
      <c r="F1289" s="321"/>
      <c r="G1289" s="321"/>
      <c r="H1289" s="321"/>
      <c r="I1289" s="321"/>
      <c r="J1289" s="321"/>
      <c r="K1289" s="321"/>
      <c r="L1289" s="321"/>
      <c r="M1289" s="321"/>
      <c r="N1289" s="321"/>
      <c r="O1289" s="322"/>
      <c r="P1289" s="502"/>
      <c r="Q1289" s="503"/>
    </row>
    <row r="1290" spans="1:17" ht="15" customHeight="1" x14ac:dyDescent="0.25">
      <c r="A1290" s="319"/>
      <c r="B1290" s="320"/>
      <c r="C1290" s="320"/>
      <c r="D1290" s="321"/>
      <c r="E1290" s="321"/>
      <c r="F1290" s="321"/>
      <c r="G1290" s="321"/>
      <c r="H1290" s="321"/>
      <c r="I1290" s="321"/>
      <c r="J1290" s="321"/>
      <c r="K1290" s="321"/>
      <c r="L1290" s="321"/>
      <c r="M1290" s="321"/>
      <c r="N1290" s="321"/>
      <c r="O1290" s="322"/>
      <c r="P1290" s="502"/>
      <c r="Q1290" s="503"/>
    </row>
    <row r="1291" spans="1:17" ht="15" customHeight="1" x14ac:dyDescent="0.25">
      <c r="A1291" s="319"/>
      <c r="B1291" s="320"/>
      <c r="C1291" s="320"/>
      <c r="D1291" s="321"/>
      <c r="E1291" s="321"/>
      <c r="F1291" s="321"/>
      <c r="G1291" s="321"/>
      <c r="H1291" s="321"/>
      <c r="I1291" s="321"/>
      <c r="J1291" s="321"/>
      <c r="K1291" s="321"/>
      <c r="L1291" s="321"/>
      <c r="M1291" s="321"/>
      <c r="N1291" s="321"/>
      <c r="O1291" s="322"/>
      <c r="P1291" s="502"/>
      <c r="Q1291" s="503"/>
    </row>
    <row r="1292" spans="1:17" ht="15" customHeight="1" x14ac:dyDescent="0.25">
      <c r="A1292" s="319"/>
      <c r="B1292" s="320"/>
      <c r="C1292" s="320"/>
      <c r="D1292" s="321"/>
      <c r="E1292" s="321"/>
      <c r="F1292" s="321"/>
      <c r="G1292" s="321"/>
      <c r="H1292" s="321"/>
      <c r="I1292" s="321"/>
      <c r="J1292" s="321"/>
      <c r="K1292" s="321"/>
      <c r="L1292" s="321"/>
      <c r="M1292" s="321"/>
      <c r="N1292" s="321"/>
      <c r="O1292" s="322"/>
      <c r="P1292" s="502"/>
      <c r="Q1292" s="503"/>
    </row>
    <row r="1293" spans="1:17" ht="15" customHeight="1" x14ac:dyDescent="0.25">
      <c r="A1293" s="319"/>
      <c r="B1293" s="320"/>
      <c r="C1293" s="320"/>
      <c r="D1293" s="321"/>
      <c r="E1293" s="321"/>
      <c r="F1293" s="321"/>
      <c r="G1293" s="321"/>
      <c r="H1293" s="321"/>
      <c r="I1293" s="321"/>
      <c r="J1293" s="321"/>
      <c r="K1293" s="321"/>
      <c r="L1293" s="321"/>
      <c r="M1293" s="321"/>
      <c r="N1293" s="321"/>
      <c r="O1293" s="322"/>
      <c r="P1293" s="502"/>
      <c r="Q1293" s="503"/>
    </row>
    <row r="1294" spans="1:17" ht="15" customHeight="1" x14ac:dyDescent="0.25">
      <c r="A1294" s="319"/>
      <c r="B1294" s="320"/>
      <c r="C1294" s="320"/>
      <c r="D1294" s="321"/>
      <c r="E1294" s="321"/>
      <c r="F1294" s="321"/>
      <c r="G1294" s="321"/>
      <c r="H1294" s="321"/>
      <c r="I1294" s="321"/>
      <c r="J1294" s="321"/>
      <c r="K1294" s="321"/>
      <c r="L1294" s="321"/>
      <c r="M1294" s="321"/>
      <c r="N1294" s="321"/>
      <c r="O1294" s="322"/>
      <c r="P1294" s="502"/>
      <c r="Q1294" s="503"/>
    </row>
    <row r="1295" spans="1:17" ht="15" customHeight="1" x14ac:dyDescent="0.25">
      <c r="A1295" s="319"/>
      <c r="B1295" s="320"/>
      <c r="C1295" s="320"/>
      <c r="D1295" s="321"/>
      <c r="E1295" s="321"/>
      <c r="F1295" s="321"/>
      <c r="G1295" s="321"/>
      <c r="H1295" s="321"/>
      <c r="I1295" s="321"/>
      <c r="J1295" s="321"/>
      <c r="K1295" s="321"/>
      <c r="L1295" s="321"/>
      <c r="M1295" s="321"/>
      <c r="N1295" s="321"/>
      <c r="O1295" s="322"/>
      <c r="P1295" s="502"/>
      <c r="Q1295" s="503"/>
    </row>
    <row r="1296" spans="1:17" ht="15" customHeight="1" x14ac:dyDescent="0.25">
      <c r="A1296" s="319"/>
      <c r="B1296" s="320"/>
      <c r="C1296" s="320"/>
      <c r="D1296" s="321"/>
      <c r="E1296" s="321"/>
      <c r="F1296" s="321"/>
      <c r="G1296" s="321"/>
      <c r="H1296" s="321"/>
      <c r="I1296" s="321"/>
      <c r="J1296" s="321"/>
      <c r="K1296" s="321"/>
      <c r="L1296" s="321"/>
      <c r="M1296" s="321"/>
      <c r="N1296" s="321"/>
      <c r="O1296" s="322"/>
      <c r="P1296" s="502"/>
      <c r="Q1296" s="503"/>
    </row>
    <row r="1297" spans="1:17" ht="15" customHeight="1" x14ac:dyDescent="0.25">
      <c r="A1297" s="319"/>
      <c r="B1297" s="320"/>
      <c r="C1297" s="320"/>
      <c r="D1297" s="321"/>
      <c r="E1297" s="321"/>
      <c r="F1297" s="321"/>
      <c r="G1297" s="321"/>
      <c r="H1297" s="321"/>
      <c r="I1297" s="321"/>
      <c r="J1297" s="321"/>
      <c r="K1297" s="321"/>
      <c r="L1297" s="321"/>
      <c r="M1297" s="321"/>
      <c r="N1297" s="321"/>
      <c r="O1297" s="322"/>
      <c r="P1297" s="502"/>
      <c r="Q1297" s="503"/>
    </row>
    <row r="1298" spans="1:17" ht="15" customHeight="1" x14ac:dyDescent="0.25">
      <c r="A1298" s="319"/>
      <c r="B1298" s="320"/>
      <c r="C1298" s="320"/>
      <c r="D1298" s="321"/>
      <c r="E1298" s="321"/>
      <c r="F1298" s="321"/>
      <c r="G1298" s="321"/>
      <c r="H1298" s="321"/>
      <c r="I1298" s="321"/>
      <c r="J1298" s="321"/>
      <c r="K1298" s="321"/>
      <c r="L1298" s="321"/>
      <c r="M1298" s="321"/>
      <c r="N1298" s="321"/>
      <c r="O1298" s="322"/>
      <c r="P1298" s="502"/>
      <c r="Q1298" s="503"/>
    </row>
    <row r="1299" spans="1:17" ht="15" customHeight="1" x14ac:dyDescent="0.25">
      <c r="A1299" s="319"/>
      <c r="B1299" s="320"/>
      <c r="C1299" s="320"/>
      <c r="D1299" s="321"/>
      <c r="E1299" s="321"/>
      <c r="F1299" s="321"/>
      <c r="G1299" s="321"/>
      <c r="H1299" s="321"/>
      <c r="I1299" s="321"/>
      <c r="J1299" s="321"/>
      <c r="K1299" s="321"/>
      <c r="L1299" s="321"/>
      <c r="M1299" s="321"/>
      <c r="N1299" s="321"/>
      <c r="O1299" s="322"/>
      <c r="P1299" s="502"/>
      <c r="Q1299" s="503"/>
    </row>
    <row r="1300" spans="1:17" ht="15" customHeight="1" x14ac:dyDescent="0.25">
      <c r="A1300" s="319"/>
      <c r="B1300" s="320"/>
      <c r="C1300" s="320"/>
      <c r="D1300" s="321"/>
      <c r="E1300" s="321"/>
      <c r="F1300" s="321"/>
      <c r="G1300" s="321"/>
      <c r="H1300" s="321"/>
      <c r="I1300" s="321"/>
      <c r="J1300" s="321"/>
      <c r="K1300" s="321"/>
      <c r="L1300" s="321"/>
      <c r="M1300" s="321"/>
      <c r="N1300" s="321"/>
      <c r="O1300" s="322"/>
      <c r="P1300" s="502"/>
      <c r="Q1300" s="503"/>
    </row>
    <row r="1301" spans="1:17" ht="15" customHeight="1" x14ac:dyDescent="0.25">
      <c r="A1301" s="319"/>
      <c r="B1301" s="320"/>
      <c r="C1301" s="320"/>
      <c r="D1301" s="321"/>
      <c r="E1301" s="321"/>
      <c r="F1301" s="321"/>
      <c r="G1301" s="321"/>
      <c r="H1301" s="321"/>
      <c r="I1301" s="321"/>
      <c r="J1301" s="321"/>
      <c r="K1301" s="321"/>
      <c r="L1301" s="321"/>
      <c r="M1301" s="321"/>
      <c r="N1301" s="321"/>
      <c r="O1301" s="322"/>
      <c r="P1301" s="502"/>
      <c r="Q1301" s="503"/>
    </row>
    <row r="1302" spans="1:17" ht="15" customHeight="1" x14ac:dyDescent="0.25">
      <c r="A1302" s="319"/>
      <c r="B1302" s="320"/>
      <c r="C1302" s="320"/>
      <c r="D1302" s="321"/>
      <c r="E1302" s="321"/>
      <c r="F1302" s="321"/>
      <c r="G1302" s="321"/>
      <c r="H1302" s="321"/>
      <c r="I1302" s="321"/>
      <c r="J1302" s="321"/>
      <c r="K1302" s="321"/>
      <c r="L1302" s="321"/>
      <c r="M1302" s="321"/>
      <c r="N1302" s="321"/>
      <c r="O1302" s="322"/>
      <c r="P1302" s="502"/>
      <c r="Q1302" s="503"/>
    </row>
    <row r="1303" spans="1:17" ht="15" customHeight="1" x14ac:dyDescent="0.25">
      <c r="A1303" s="319"/>
      <c r="B1303" s="320"/>
      <c r="C1303" s="320"/>
      <c r="D1303" s="321"/>
      <c r="E1303" s="321"/>
      <c r="F1303" s="321"/>
      <c r="G1303" s="321"/>
      <c r="H1303" s="321"/>
      <c r="I1303" s="321"/>
      <c r="J1303" s="321"/>
      <c r="K1303" s="321"/>
      <c r="L1303" s="321"/>
      <c r="M1303" s="321"/>
      <c r="N1303" s="321"/>
      <c r="O1303" s="322"/>
      <c r="P1303" s="502"/>
      <c r="Q1303" s="503"/>
    </row>
    <row r="1304" spans="1:17" ht="15" customHeight="1" x14ac:dyDescent="0.25">
      <c r="A1304" s="319"/>
      <c r="B1304" s="320"/>
      <c r="C1304" s="320"/>
      <c r="D1304" s="321"/>
      <c r="E1304" s="321"/>
      <c r="F1304" s="321"/>
      <c r="G1304" s="321"/>
      <c r="H1304" s="321"/>
      <c r="I1304" s="321"/>
      <c r="J1304" s="321"/>
      <c r="K1304" s="321"/>
      <c r="L1304" s="321"/>
      <c r="M1304" s="321"/>
      <c r="N1304" s="321"/>
      <c r="O1304" s="322"/>
      <c r="P1304" s="502"/>
      <c r="Q1304" s="503"/>
    </row>
    <row r="1305" spans="1:17" ht="15" customHeight="1" x14ac:dyDescent="0.25">
      <c r="A1305" s="319"/>
      <c r="B1305" s="320"/>
      <c r="C1305" s="320"/>
      <c r="D1305" s="321"/>
      <c r="E1305" s="321"/>
      <c r="F1305" s="321"/>
      <c r="G1305" s="321"/>
      <c r="H1305" s="321"/>
      <c r="I1305" s="321"/>
      <c r="J1305" s="321"/>
      <c r="K1305" s="321"/>
      <c r="L1305" s="321"/>
      <c r="M1305" s="321"/>
      <c r="N1305" s="321"/>
      <c r="O1305" s="322"/>
      <c r="P1305" s="502"/>
      <c r="Q1305" s="503"/>
    </row>
    <row r="1306" spans="1:17" ht="15" customHeight="1" x14ac:dyDescent="0.25">
      <c r="A1306" s="319"/>
      <c r="B1306" s="320"/>
      <c r="C1306" s="320"/>
      <c r="D1306" s="321"/>
      <c r="E1306" s="321"/>
      <c r="F1306" s="321"/>
      <c r="G1306" s="321"/>
      <c r="H1306" s="321"/>
      <c r="I1306" s="321"/>
      <c r="J1306" s="321"/>
      <c r="K1306" s="321"/>
      <c r="L1306" s="321"/>
      <c r="M1306" s="321"/>
      <c r="N1306" s="321"/>
      <c r="O1306" s="322"/>
      <c r="P1306" s="502"/>
      <c r="Q1306" s="503"/>
    </row>
    <row r="1307" spans="1:17" ht="15" customHeight="1" x14ac:dyDescent="0.25">
      <c r="A1307" s="319"/>
      <c r="B1307" s="320"/>
      <c r="C1307" s="320"/>
      <c r="D1307" s="321"/>
      <c r="E1307" s="321"/>
      <c r="F1307" s="321"/>
      <c r="G1307" s="321"/>
      <c r="H1307" s="321"/>
      <c r="I1307" s="321"/>
      <c r="J1307" s="321"/>
      <c r="K1307" s="321"/>
      <c r="L1307" s="321"/>
      <c r="M1307" s="321"/>
      <c r="N1307" s="321"/>
      <c r="O1307" s="322"/>
      <c r="P1307" s="502"/>
      <c r="Q1307" s="503"/>
    </row>
    <row r="1308" spans="1:17" ht="15" customHeight="1" x14ac:dyDescent="0.25">
      <c r="A1308" s="319"/>
      <c r="B1308" s="320"/>
      <c r="C1308" s="320"/>
      <c r="D1308" s="321"/>
      <c r="E1308" s="321"/>
      <c r="F1308" s="321"/>
      <c r="G1308" s="321"/>
      <c r="H1308" s="321"/>
      <c r="I1308" s="321"/>
      <c r="J1308" s="321"/>
      <c r="K1308" s="321"/>
      <c r="L1308" s="321"/>
      <c r="M1308" s="321"/>
      <c r="N1308" s="321"/>
      <c r="O1308" s="322"/>
      <c r="P1308" s="502"/>
      <c r="Q1308" s="503"/>
    </row>
    <row r="1309" spans="1:17" ht="15" customHeight="1" x14ac:dyDescent="0.25">
      <c r="A1309" s="319"/>
      <c r="B1309" s="320"/>
      <c r="C1309" s="320"/>
      <c r="D1309" s="321"/>
      <c r="E1309" s="321"/>
      <c r="F1309" s="321"/>
      <c r="G1309" s="321"/>
      <c r="H1309" s="321"/>
      <c r="I1309" s="321"/>
      <c r="J1309" s="321"/>
      <c r="K1309" s="321"/>
      <c r="L1309" s="321"/>
      <c r="M1309" s="321"/>
      <c r="N1309" s="321"/>
      <c r="O1309" s="322"/>
      <c r="P1309" s="502"/>
      <c r="Q1309" s="503"/>
    </row>
    <row r="1310" spans="1:17" ht="15" customHeight="1" x14ac:dyDescent="0.25">
      <c r="A1310" s="319"/>
      <c r="B1310" s="320"/>
      <c r="C1310" s="320"/>
      <c r="D1310" s="321"/>
      <c r="E1310" s="321"/>
      <c r="F1310" s="321"/>
      <c r="G1310" s="321"/>
      <c r="H1310" s="321"/>
      <c r="I1310" s="321"/>
      <c r="J1310" s="321"/>
      <c r="K1310" s="321"/>
      <c r="L1310" s="321"/>
      <c r="M1310" s="321"/>
      <c r="N1310" s="321"/>
      <c r="O1310" s="322"/>
      <c r="P1310" s="502"/>
      <c r="Q1310" s="503"/>
    </row>
    <row r="1311" spans="1:17" ht="15" customHeight="1" x14ac:dyDescent="0.25">
      <c r="A1311" s="319"/>
      <c r="B1311" s="320"/>
      <c r="C1311" s="320"/>
      <c r="D1311" s="321"/>
      <c r="E1311" s="321"/>
      <c r="F1311" s="321"/>
      <c r="G1311" s="321"/>
      <c r="H1311" s="321"/>
      <c r="I1311" s="321"/>
      <c r="J1311" s="321"/>
      <c r="K1311" s="321"/>
      <c r="L1311" s="321"/>
      <c r="M1311" s="321"/>
      <c r="N1311" s="321"/>
      <c r="O1311" s="322"/>
      <c r="P1311" s="502"/>
      <c r="Q1311" s="503"/>
    </row>
    <row r="1312" spans="1:17" ht="15" customHeight="1" x14ac:dyDescent="0.25">
      <c r="A1312" s="319"/>
      <c r="B1312" s="320"/>
      <c r="C1312" s="320"/>
      <c r="D1312" s="321"/>
      <c r="E1312" s="321"/>
      <c r="F1312" s="321"/>
      <c r="G1312" s="321"/>
      <c r="H1312" s="321"/>
      <c r="I1312" s="321"/>
      <c r="J1312" s="321"/>
      <c r="K1312" s="321"/>
      <c r="L1312" s="321"/>
      <c r="M1312" s="321"/>
      <c r="N1312" s="321"/>
      <c r="O1312" s="322"/>
      <c r="P1312" s="502"/>
      <c r="Q1312" s="503"/>
    </row>
    <row r="1313" spans="1:17" ht="15" customHeight="1" x14ac:dyDescent="0.25">
      <c r="A1313" s="319"/>
      <c r="B1313" s="320"/>
      <c r="C1313" s="320"/>
      <c r="D1313" s="321"/>
      <c r="E1313" s="321"/>
      <c r="F1313" s="321"/>
      <c r="G1313" s="321"/>
      <c r="H1313" s="321"/>
      <c r="I1313" s="321"/>
      <c r="J1313" s="321"/>
      <c r="K1313" s="321"/>
      <c r="L1313" s="321"/>
      <c r="M1313" s="321"/>
      <c r="N1313" s="321"/>
      <c r="O1313" s="322"/>
      <c r="P1313" s="502"/>
      <c r="Q1313" s="503"/>
    </row>
    <row r="1314" spans="1:17" ht="15" customHeight="1" x14ac:dyDescent="0.25">
      <c r="A1314" s="319"/>
      <c r="B1314" s="320"/>
      <c r="C1314" s="320"/>
      <c r="D1314" s="321"/>
      <c r="E1314" s="321"/>
      <c r="F1314" s="321"/>
      <c r="G1314" s="321"/>
      <c r="H1314" s="321"/>
      <c r="I1314" s="321"/>
      <c r="J1314" s="321"/>
      <c r="K1314" s="321"/>
      <c r="L1314" s="321"/>
      <c r="M1314" s="321"/>
      <c r="N1314" s="321"/>
      <c r="O1314" s="322"/>
      <c r="P1314" s="502"/>
      <c r="Q1314" s="503"/>
    </row>
    <row r="1315" spans="1:17" ht="15" customHeight="1" x14ac:dyDescent="0.25">
      <c r="A1315" s="319"/>
      <c r="B1315" s="320"/>
      <c r="C1315" s="320"/>
      <c r="D1315" s="321"/>
      <c r="E1315" s="321"/>
      <c r="F1315" s="321"/>
      <c r="G1315" s="321"/>
      <c r="H1315" s="321"/>
      <c r="I1315" s="321"/>
      <c r="J1315" s="321"/>
      <c r="K1315" s="321"/>
      <c r="L1315" s="321"/>
      <c r="M1315" s="321"/>
      <c r="N1315" s="321"/>
      <c r="O1315" s="322"/>
      <c r="P1315" s="502"/>
      <c r="Q1315" s="503"/>
    </row>
    <row r="1316" spans="1:17" ht="15" customHeight="1" x14ac:dyDescent="0.25">
      <c r="A1316" s="319"/>
      <c r="B1316" s="320"/>
      <c r="C1316" s="320"/>
      <c r="D1316" s="321"/>
      <c r="E1316" s="321"/>
      <c r="F1316" s="321"/>
      <c r="G1316" s="321"/>
      <c r="H1316" s="321"/>
      <c r="I1316" s="321"/>
      <c r="J1316" s="321"/>
      <c r="K1316" s="321"/>
      <c r="L1316" s="321"/>
      <c r="M1316" s="321"/>
      <c r="N1316" s="321"/>
      <c r="O1316" s="322"/>
      <c r="P1316" s="502"/>
      <c r="Q1316" s="503"/>
    </row>
    <row r="1317" spans="1:17" ht="15" customHeight="1" x14ac:dyDescent="0.25">
      <c r="A1317" s="319"/>
      <c r="B1317" s="320"/>
      <c r="C1317" s="320"/>
      <c r="D1317" s="321"/>
      <c r="E1317" s="321"/>
      <c r="F1317" s="321"/>
      <c r="G1317" s="321"/>
      <c r="H1317" s="321"/>
      <c r="I1317" s="321"/>
      <c r="J1317" s="321"/>
      <c r="K1317" s="321"/>
      <c r="L1317" s="321"/>
      <c r="M1317" s="321"/>
      <c r="N1317" s="321"/>
      <c r="O1317" s="322"/>
      <c r="P1317" s="502"/>
      <c r="Q1317" s="503"/>
    </row>
    <row r="1318" spans="1:17" ht="15" customHeight="1" x14ac:dyDescent="0.25">
      <c r="A1318" s="319"/>
      <c r="B1318" s="320"/>
      <c r="C1318" s="320"/>
      <c r="D1318" s="321"/>
      <c r="E1318" s="321"/>
      <c r="F1318" s="321"/>
      <c r="G1318" s="321"/>
      <c r="H1318" s="321"/>
      <c r="I1318" s="321"/>
      <c r="J1318" s="321"/>
      <c r="K1318" s="321"/>
      <c r="L1318" s="321"/>
      <c r="M1318" s="321"/>
      <c r="N1318" s="321"/>
      <c r="O1318" s="322"/>
      <c r="P1318" s="502"/>
      <c r="Q1318" s="503"/>
    </row>
    <row r="1319" spans="1:17" ht="15" customHeight="1" x14ac:dyDescent="0.25">
      <c r="A1319" s="319"/>
      <c r="B1319" s="320"/>
      <c r="C1319" s="320"/>
      <c r="D1319" s="321"/>
      <c r="E1319" s="321"/>
      <c r="F1319" s="321"/>
      <c r="G1319" s="321"/>
      <c r="H1319" s="321"/>
      <c r="I1319" s="321"/>
      <c r="J1319" s="321"/>
      <c r="K1319" s="321"/>
      <c r="L1319" s="321"/>
      <c r="M1319" s="321"/>
      <c r="N1319" s="321"/>
      <c r="O1319" s="322"/>
      <c r="P1319" s="502"/>
      <c r="Q1319" s="503"/>
    </row>
    <row r="1320" spans="1:17" ht="15" customHeight="1" x14ac:dyDescent="0.25">
      <c r="A1320" s="319"/>
      <c r="B1320" s="320"/>
      <c r="C1320" s="320"/>
      <c r="D1320" s="321"/>
      <c r="E1320" s="321"/>
      <c r="F1320" s="321"/>
      <c r="G1320" s="321"/>
      <c r="H1320" s="321"/>
      <c r="I1320" s="321"/>
      <c r="J1320" s="321"/>
      <c r="K1320" s="321"/>
      <c r="L1320" s="321"/>
      <c r="M1320" s="321"/>
      <c r="N1320" s="321"/>
      <c r="O1320" s="322"/>
      <c r="P1320" s="502"/>
      <c r="Q1320" s="503"/>
    </row>
    <row r="1321" spans="1:17" ht="15" customHeight="1" x14ac:dyDescent="0.25">
      <c r="A1321" s="319"/>
      <c r="B1321" s="320"/>
      <c r="C1321" s="320"/>
      <c r="D1321" s="321"/>
      <c r="E1321" s="321"/>
      <c r="F1321" s="321"/>
      <c r="G1321" s="321"/>
      <c r="H1321" s="321"/>
      <c r="I1321" s="321"/>
      <c r="J1321" s="321"/>
      <c r="K1321" s="321"/>
      <c r="L1321" s="321"/>
      <c r="M1321" s="321"/>
      <c r="N1321" s="321"/>
      <c r="O1321" s="322"/>
      <c r="P1321" s="502"/>
      <c r="Q1321" s="503"/>
    </row>
    <row r="1322" spans="1:17" ht="15" customHeight="1" x14ac:dyDescent="0.25">
      <c r="A1322" s="319"/>
      <c r="B1322" s="320"/>
      <c r="C1322" s="320"/>
      <c r="D1322" s="321"/>
      <c r="E1322" s="321"/>
      <c r="F1322" s="321"/>
      <c r="G1322" s="321"/>
      <c r="H1322" s="321"/>
      <c r="I1322" s="321"/>
      <c r="J1322" s="321"/>
      <c r="K1322" s="321"/>
      <c r="L1322" s="321"/>
      <c r="M1322" s="321"/>
      <c r="N1322" s="321"/>
      <c r="O1322" s="322"/>
      <c r="P1322" s="502"/>
      <c r="Q1322" s="503"/>
    </row>
    <row r="1323" spans="1:17" ht="15" customHeight="1" x14ac:dyDescent="0.25">
      <c r="A1323" s="319"/>
      <c r="B1323" s="320"/>
      <c r="C1323" s="320"/>
      <c r="D1323" s="321"/>
      <c r="E1323" s="321"/>
      <c r="F1323" s="321"/>
      <c r="G1323" s="321"/>
      <c r="H1323" s="321"/>
      <c r="I1323" s="321"/>
      <c r="J1323" s="321"/>
      <c r="K1323" s="321"/>
      <c r="L1323" s="321"/>
      <c r="M1323" s="321"/>
      <c r="N1323" s="321"/>
      <c r="O1323" s="322"/>
      <c r="P1323" s="502"/>
      <c r="Q1323" s="503"/>
    </row>
    <row r="1324" spans="1:17" ht="15" customHeight="1" x14ac:dyDescent="0.25">
      <c r="A1324" s="319"/>
      <c r="B1324" s="320"/>
      <c r="C1324" s="320"/>
      <c r="D1324" s="321"/>
      <c r="E1324" s="321"/>
      <c r="F1324" s="321"/>
      <c r="G1324" s="321"/>
      <c r="H1324" s="321"/>
      <c r="I1324" s="321"/>
      <c r="J1324" s="321"/>
      <c r="K1324" s="321"/>
      <c r="L1324" s="321"/>
      <c r="M1324" s="321"/>
      <c r="N1324" s="321"/>
      <c r="O1324" s="322"/>
      <c r="P1324" s="502"/>
      <c r="Q1324" s="503"/>
    </row>
    <row r="1325" spans="1:17" ht="15" customHeight="1" x14ac:dyDescent="0.25">
      <c r="A1325" s="319"/>
      <c r="B1325" s="320"/>
      <c r="C1325" s="320"/>
      <c r="D1325" s="321"/>
      <c r="E1325" s="321"/>
      <c r="F1325" s="321"/>
      <c r="G1325" s="321"/>
      <c r="H1325" s="321"/>
      <c r="I1325" s="321"/>
      <c r="J1325" s="321"/>
      <c r="K1325" s="321"/>
      <c r="L1325" s="321"/>
      <c r="M1325" s="321"/>
      <c r="N1325" s="321"/>
      <c r="O1325" s="322"/>
      <c r="P1325" s="502"/>
      <c r="Q1325" s="503"/>
    </row>
    <row r="1326" spans="1:17" ht="15" customHeight="1" x14ac:dyDescent="0.25">
      <c r="A1326" s="319"/>
      <c r="B1326" s="320"/>
      <c r="C1326" s="320"/>
      <c r="D1326" s="321"/>
      <c r="E1326" s="321"/>
      <c r="F1326" s="321"/>
      <c r="G1326" s="321"/>
      <c r="H1326" s="321"/>
      <c r="I1326" s="321"/>
      <c r="J1326" s="321"/>
      <c r="K1326" s="321"/>
      <c r="L1326" s="321"/>
      <c r="M1326" s="321"/>
      <c r="N1326" s="321"/>
      <c r="O1326" s="322"/>
      <c r="P1326" s="502"/>
      <c r="Q1326" s="503"/>
    </row>
    <row r="1327" spans="1:17" ht="15" customHeight="1" x14ac:dyDescent="0.25">
      <c r="A1327" s="319"/>
      <c r="B1327" s="320"/>
      <c r="C1327" s="320"/>
      <c r="D1327" s="321"/>
      <c r="E1327" s="321"/>
      <c r="F1327" s="321"/>
      <c r="G1327" s="321"/>
      <c r="H1327" s="321"/>
      <c r="I1327" s="321"/>
      <c r="J1327" s="321"/>
      <c r="K1327" s="321"/>
      <c r="L1327" s="321"/>
      <c r="M1327" s="321"/>
      <c r="N1327" s="321"/>
      <c r="O1327" s="322"/>
      <c r="P1327" s="502"/>
      <c r="Q1327" s="503"/>
    </row>
    <row r="1328" spans="1:17" ht="15" customHeight="1" x14ac:dyDescent="0.25">
      <c r="A1328" s="319"/>
      <c r="B1328" s="320"/>
      <c r="C1328" s="320"/>
      <c r="D1328" s="321"/>
      <c r="E1328" s="321"/>
      <c r="F1328" s="321"/>
      <c r="G1328" s="321"/>
      <c r="H1328" s="321"/>
      <c r="I1328" s="321"/>
      <c r="J1328" s="321"/>
      <c r="K1328" s="321"/>
      <c r="L1328" s="321"/>
      <c r="M1328" s="321"/>
      <c r="N1328" s="321"/>
      <c r="O1328" s="322"/>
      <c r="P1328" s="502"/>
      <c r="Q1328" s="503"/>
    </row>
    <row r="1329" spans="1:17" ht="15" customHeight="1" x14ac:dyDescent="0.25">
      <c r="A1329" s="319"/>
      <c r="B1329" s="320"/>
      <c r="C1329" s="320"/>
      <c r="D1329" s="321"/>
      <c r="E1329" s="321"/>
      <c r="F1329" s="321"/>
      <c r="G1329" s="321"/>
      <c r="H1329" s="321"/>
      <c r="I1329" s="321"/>
      <c r="J1329" s="321"/>
      <c r="K1329" s="321"/>
      <c r="L1329" s="321"/>
      <c r="M1329" s="321"/>
      <c r="N1329" s="321"/>
      <c r="O1329" s="322"/>
      <c r="P1329" s="502"/>
      <c r="Q1329" s="503"/>
    </row>
    <row r="1330" spans="1:17" ht="15" customHeight="1" x14ac:dyDescent="0.25">
      <c r="A1330" s="319"/>
      <c r="B1330" s="320"/>
      <c r="C1330" s="320"/>
      <c r="D1330" s="321"/>
      <c r="E1330" s="321"/>
      <c r="F1330" s="321"/>
      <c r="G1330" s="321"/>
      <c r="H1330" s="321"/>
      <c r="I1330" s="321"/>
      <c r="J1330" s="321"/>
      <c r="K1330" s="321"/>
      <c r="L1330" s="321"/>
      <c r="M1330" s="321"/>
      <c r="N1330" s="321"/>
      <c r="O1330" s="322"/>
      <c r="P1330" s="502"/>
      <c r="Q1330" s="503"/>
    </row>
    <row r="1331" spans="1:17" ht="15" customHeight="1" x14ac:dyDescent="0.25">
      <c r="A1331" s="319"/>
      <c r="B1331" s="320"/>
      <c r="C1331" s="320"/>
      <c r="D1331" s="321"/>
      <c r="E1331" s="321"/>
      <c r="F1331" s="321"/>
      <c r="G1331" s="321"/>
      <c r="H1331" s="321"/>
      <c r="I1331" s="321"/>
      <c r="J1331" s="321"/>
      <c r="K1331" s="321"/>
      <c r="L1331" s="321"/>
      <c r="M1331" s="321"/>
      <c r="N1331" s="321"/>
      <c r="O1331" s="322"/>
      <c r="P1331" s="502"/>
      <c r="Q1331" s="503"/>
    </row>
    <row r="1332" spans="1:17" ht="15" customHeight="1" x14ac:dyDescent="0.25">
      <c r="A1332" s="319"/>
      <c r="B1332" s="320"/>
      <c r="C1332" s="320"/>
      <c r="D1332" s="321"/>
      <c r="E1332" s="321"/>
      <c r="F1332" s="321"/>
      <c r="G1332" s="321"/>
      <c r="H1332" s="321"/>
      <c r="I1332" s="321"/>
      <c r="J1332" s="321"/>
      <c r="K1332" s="321"/>
      <c r="L1332" s="321"/>
      <c r="M1332" s="321"/>
      <c r="N1332" s="321"/>
      <c r="O1332" s="322"/>
      <c r="P1332" s="502"/>
      <c r="Q1332" s="503"/>
    </row>
    <row r="1333" spans="1:17" ht="15" customHeight="1" x14ac:dyDescent="0.25">
      <c r="A1333" s="319"/>
      <c r="B1333" s="320"/>
      <c r="C1333" s="320"/>
      <c r="D1333" s="321"/>
      <c r="E1333" s="321"/>
      <c r="F1333" s="321"/>
      <c r="G1333" s="321"/>
      <c r="H1333" s="321"/>
      <c r="I1333" s="321"/>
      <c r="J1333" s="321"/>
      <c r="K1333" s="321"/>
      <c r="L1333" s="321"/>
      <c r="M1333" s="321"/>
      <c r="N1333" s="321"/>
      <c r="O1333" s="322"/>
      <c r="P1333" s="502"/>
      <c r="Q1333" s="503"/>
    </row>
    <row r="1334" spans="1:17" ht="15" customHeight="1" x14ac:dyDescent="0.25">
      <c r="A1334" s="319"/>
      <c r="B1334" s="320"/>
      <c r="C1334" s="320"/>
      <c r="D1334" s="321"/>
      <c r="E1334" s="321"/>
      <c r="F1334" s="321"/>
      <c r="G1334" s="321"/>
      <c r="H1334" s="321"/>
      <c r="I1334" s="321"/>
      <c r="J1334" s="321"/>
      <c r="K1334" s="321"/>
      <c r="L1334" s="321"/>
      <c r="M1334" s="321"/>
      <c r="N1334" s="321"/>
      <c r="O1334" s="322"/>
      <c r="P1334" s="502"/>
      <c r="Q1334" s="503"/>
    </row>
    <row r="1335" spans="1:17" ht="15" customHeight="1" x14ac:dyDescent="0.25">
      <c r="A1335" s="319"/>
      <c r="B1335" s="320"/>
      <c r="C1335" s="320"/>
      <c r="D1335" s="321"/>
      <c r="E1335" s="321"/>
      <c r="F1335" s="321"/>
      <c r="G1335" s="321"/>
      <c r="H1335" s="321"/>
      <c r="I1335" s="321"/>
      <c r="J1335" s="321"/>
      <c r="K1335" s="321"/>
      <c r="L1335" s="321"/>
      <c r="M1335" s="321"/>
      <c r="N1335" s="321"/>
      <c r="O1335" s="322"/>
      <c r="P1335" s="502"/>
      <c r="Q1335" s="503"/>
    </row>
    <row r="1336" spans="1:17" ht="15" customHeight="1" x14ac:dyDescent="0.25">
      <c r="A1336" s="319"/>
      <c r="B1336" s="320"/>
      <c r="C1336" s="320"/>
      <c r="D1336" s="321"/>
      <c r="E1336" s="321"/>
      <c r="F1336" s="321"/>
      <c r="G1336" s="321"/>
      <c r="H1336" s="321"/>
      <c r="I1336" s="321"/>
      <c r="J1336" s="321"/>
      <c r="K1336" s="321"/>
      <c r="L1336" s="321"/>
      <c r="M1336" s="321"/>
      <c r="N1336" s="321"/>
      <c r="O1336" s="322"/>
      <c r="P1336" s="502"/>
      <c r="Q1336" s="503"/>
    </row>
    <row r="1337" spans="1:17" ht="15" customHeight="1" x14ac:dyDescent="0.25">
      <c r="A1337" s="319"/>
      <c r="B1337" s="320"/>
      <c r="C1337" s="320"/>
      <c r="D1337" s="321"/>
      <c r="E1337" s="321"/>
      <c r="F1337" s="321"/>
      <c r="G1337" s="321"/>
      <c r="H1337" s="321"/>
      <c r="I1337" s="321"/>
      <c r="J1337" s="321"/>
      <c r="K1337" s="321"/>
      <c r="L1337" s="321"/>
      <c r="M1337" s="321"/>
      <c r="N1337" s="321"/>
      <c r="O1337" s="322"/>
      <c r="P1337" s="502"/>
      <c r="Q1337" s="503"/>
    </row>
    <row r="1338" spans="1:17" ht="15" customHeight="1" x14ac:dyDescent="0.25">
      <c r="A1338" s="319"/>
      <c r="B1338" s="320"/>
      <c r="C1338" s="320"/>
      <c r="D1338" s="321"/>
      <c r="E1338" s="321"/>
      <c r="F1338" s="321"/>
      <c r="G1338" s="321"/>
      <c r="H1338" s="321"/>
      <c r="I1338" s="321"/>
      <c r="J1338" s="321"/>
      <c r="K1338" s="321"/>
      <c r="L1338" s="321"/>
      <c r="M1338" s="321"/>
      <c r="N1338" s="321"/>
      <c r="O1338" s="322"/>
      <c r="P1338" s="502"/>
      <c r="Q1338" s="503"/>
    </row>
    <row r="1339" spans="1:17" ht="15" customHeight="1" x14ac:dyDescent="0.25">
      <c r="A1339" s="319"/>
      <c r="B1339" s="320"/>
      <c r="C1339" s="320"/>
      <c r="D1339" s="321"/>
      <c r="E1339" s="321"/>
      <c r="F1339" s="321"/>
      <c r="G1339" s="321"/>
      <c r="H1339" s="321"/>
      <c r="I1339" s="321"/>
      <c r="J1339" s="321"/>
      <c r="K1339" s="321"/>
      <c r="L1339" s="321"/>
      <c r="M1339" s="321"/>
      <c r="N1339" s="321"/>
      <c r="O1339" s="322"/>
      <c r="P1339" s="502"/>
      <c r="Q1339" s="503"/>
    </row>
    <row r="1340" spans="1:17" ht="15" customHeight="1" x14ac:dyDescent="0.25">
      <c r="A1340" s="319"/>
      <c r="B1340" s="320"/>
      <c r="C1340" s="320"/>
      <c r="D1340" s="321"/>
      <c r="E1340" s="321"/>
      <c r="F1340" s="321"/>
      <c r="G1340" s="321"/>
      <c r="H1340" s="321"/>
      <c r="I1340" s="321"/>
      <c r="J1340" s="321"/>
      <c r="K1340" s="321"/>
      <c r="L1340" s="321"/>
      <c r="M1340" s="321"/>
      <c r="N1340" s="321"/>
      <c r="O1340" s="322"/>
      <c r="P1340" s="502"/>
      <c r="Q1340" s="503"/>
    </row>
    <row r="1341" spans="1:17" ht="15" customHeight="1" x14ac:dyDescent="0.25">
      <c r="A1341" s="319"/>
      <c r="B1341" s="320"/>
      <c r="C1341" s="320"/>
      <c r="D1341" s="321"/>
      <c r="E1341" s="321"/>
      <c r="F1341" s="321"/>
      <c r="G1341" s="321"/>
      <c r="H1341" s="321"/>
      <c r="I1341" s="321"/>
      <c r="J1341" s="321"/>
      <c r="K1341" s="321"/>
      <c r="L1341" s="321"/>
      <c r="M1341" s="321"/>
      <c r="N1341" s="321"/>
      <c r="O1341" s="322"/>
      <c r="P1341" s="502"/>
      <c r="Q1341" s="503"/>
    </row>
    <row r="1342" spans="1:17" ht="15" customHeight="1" x14ac:dyDescent="0.25">
      <c r="A1342" s="319"/>
      <c r="B1342" s="320"/>
      <c r="C1342" s="320"/>
      <c r="D1342" s="321"/>
      <c r="E1342" s="321"/>
      <c r="F1342" s="321"/>
      <c r="G1342" s="321"/>
      <c r="H1342" s="321"/>
      <c r="I1342" s="321"/>
      <c r="J1342" s="321"/>
      <c r="K1342" s="321"/>
      <c r="L1342" s="321"/>
      <c r="M1342" s="321"/>
      <c r="N1342" s="321"/>
      <c r="O1342" s="322"/>
      <c r="P1342" s="502"/>
      <c r="Q1342" s="503"/>
    </row>
    <row r="1343" spans="1:17" ht="15" customHeight="1" x14ac:dyDescent="0.25">
      <c r="A1343" s="319"/>
      <c r="B1343" s="320"/>
      <c r="C1343" s="320"/>
      <c r="D1343" s="321"/>
      <c r="E1343" s="321"/>
      <c r="F1343" s="321"/>
      <c r="G1343" s="321"/>
      <c r="H1343" s="321"/>
      <c r="I1343" s="321"/>
      <c r="J1343" s="321"/>
      <c r="K1343" s="321"/>
      <c r="L1343" s="321"/>
      <c r="M1343" s="321"/>
      <c r="N1343" s="321"/>
      <c r="O1343" s="322"/>
      <c r="P1343" s="502"/>
      <c r="Q1343" s="503"/>
    </row>
    <row r="1344" spans="1:17" ht="15" customHeight="1" x14ac:dyDescent="0.25">
      <c r="A1344" s="319"/>
      <c r="B1344" s="320"/>
      <c r="C1344" s="320"/>
      <c r="D1344" s="321"/>
      <c r="E1344" s="321"/>
      <c r="F1344" s="321"/>
      <c r="G1344" s="321"/>
      <c r="H1344" s="321"/>
      <c r="I1344" s="321"/>
      <c r="J1344" s="321"/>
      <c r="K1344" s="321"/>
      <c r="L1344" s="321"/>
      <c r="M1344" s="321"/>
      <c r="N1344" s="321"/>
      <c r="O1344" s="322"/>
      <c r="P1344" s="502"/>
      <c r="Q1344" s="503"/>
    </row>
    <row r="1345" spans="1:17" ht="15" customHeight="1" x14ac:dyDescent="0.25">
      <c r="A1345" s="319"/>
      <c r="B1345" s="320"/>
      <c r="C1345" s="320"/>
      <c r="D1345" s="321"/>
      <c r="E1345" s="321"/>
      <c r="F1345" s="321"/>
      <c r="G1345" s="321"/>
      <c r="H1345" s="321"/>
      <c r="I1345" s="321"/>
      <c r="J1345" s="321"/>
      <c r="K1345" s="321"/>
      <c r="L1345" s="321"/>
      <c r="M1345" s="321"/>
      <c r="N1345" s="321"/>
      <c r="O1345" s="322"/>
      <c r="P1345" s="502"/>
      <c r="Q1345" s="503"/>
    </row>
    <row r="1346" spans="1:17" ht="15" customHeight="1" x14ac:dyDescent="0.25">
      <c r="A1346" s="319"/>
      <c r="B1346" s="320"/>
      <c r="C1346" s="320"/>
      <c r="D1346" s="321"/>
      <c r="E1346" s="321"/>
      <c r="F1346" s="321"/>
      <c r="G1346" s="321"/>
      <c r="H1346" s="321"/>
      <c r="I1346" s="321"/>
      <c r="J1346" s="321"/>
      <c r="K1346" s="321"/>
      <c r="L1346" s="321"/>
      <c r="M1346" s="321"/>
      <c r="N1346" s="321"/>
      <c r="O1346" s="322"/>
      <c r="P1346" s="502"/>
      <c r="Q1346" s="503"/>
    </row>
    <row r="1347" spans="1:17" ht="15" customHeight="1" x14ac:dyDescent="0.25">
      <c r="A1347" s="319"/>
      <c r="B1347" s="320"/>
      <c r="C1347" s="320"/>
      <c r="D1347" s="321"/>
      <c r="E1347" s="321"/>
      <c r="F1347" s="321"/>
      <c r="G1347" s="321"/>
      <c r="H1347" s="321"/>
      <c r="I1347" s="321"/>
      <c r="J1347" s="321"/>
      <c r="K1347" s="321"/>
      <c r="L1347" s="321"/>
      <c r="M1347" s="321"/>
      <c r="N1347" s="321"/>
      <c r="O1347" s="322"/>
      <c r="P1347" s="502"/>
      <c r="Q1347" s="503"/>
    </row>
    <row r="1348" spans="1:17" ht="15" customHeight="1" x14ac:dyDescent="0.25">
      <c r="A1348" s="319"/>
      <c r="B1348" s="320"/>
      <c r="C1348" s="320"/>
      <c r="D1348" s="321"/>
      <c r="E1348" s="321"/>
      <c r="F1348" s="321"/>
      <c r="G1348" s="321"/>
      <c r="H1348" s="321"/>
      <c r="I1348" s="321"/>
      <c r="J1348" s="321"/>
      <c r="K1348" s="321"/>
      <c r="L1348" s="321"/>
      <c r="M1348" s="321"/>
      <c r="N1348" s="321"/>
      <c r="O1348" s="322"/>
      <c r="P1348" s="502"/>
      <c r="Q1348" s="503"/>
    </row>
    <row r="1349" spans="1:17" ht="15" customHeight="1" x14ac:dyDescent="0.25">
      <c r="A1349" s="319"/>
      <c r="B1349" s="320"/>
      <c r="C1349" s="320"/>
      <c r="D1349" s="321"/>
      <c r="E1349" s="321"/>
      <c r="F1349" s="321"/>
      <c r="G1349" s="321"/>
      <c r="H1349" s="321"/>
      <c r="I1349" s="321"/>
      <c r="J1349" s="321"/>
      <c r="K1349" s="321"/>
      <c r="L1349" s="321"/>
      <c r="M1349" s="321"/>
      <c r="N1349" s="321"/>
      <c r="O1349" s="322"/>
      <c r="P1349" s="502"/>
      <c r="Q1349" s="503"/>
    </row>
    <row r="1350" spans="1:17" ht="15" customHeight="1" x14ac:dyDescent="0.25">
      <c r="A1350" s="319"/>
      <c r="B1350" s="320"/>
      <c r="C1350" s="320"/>
      <c r="D1350" s="321"/>
      <c r="E1350" s="321"/>
      <c r="F1350" s="321"/>
      <c r="G1350" s="321"/>
      <c r="H1350" s="321"/>
      <c r="I1350" s="321"/>
      <c r="J1350" s="321"/>
      <c r="K1350" s="321"/>
      <c r="L1350" s="321"/>
      <c r="M1350" s="321"/>
      <c r="N1350" s="321"/>
      <c r="O1350" s="322"/>
      <c r="P1350" s="502"/>
      <c r="Q1350" s="503"/>
    </row>
    <row r="1351" spans="1:17" ht="15" customHeight="1" x14ac:dyDescent="0.25">
      <c r="A1351" s="319"/>
      <c r="B1351" s="320"/>
      <c r="C1351" s="320"/>
      <c r="D1351" s="321"/>
      <c r="E1351" s="321"/>
      <c r="F1351" s="321"/>
      <c r="G1351" s="321"/>
      <c r="H1351" s="321"/>
      <c r="I1351" s="321"/>
      <c r="J1351" s="321"/>
      <c r="K1351" s="321"/>
      <c r="L1351" s="321"/>
      <c r="M1351" s="321"/>
      <c r="N1351" s="321"/>
      <c r="O1351" s="322"/>
      <c r="P1351" s="502"/>
      <c r="Q1351" s="503"/>
    </row>
    <row r="1352" spans="1:17" ht="15" customHeight="1" x14ac:dyDescent="0.25">
      <c r="A1352" s="319"/>
      <c r="B1352" s="320"/>
      <c r="C1352" s="320"/>
      <c r="D1352" s="321"/>
      <c r="E1352" s="321"/>
      <c r="F1352" s="321"/>
      <c r="G1352" s="321"/>
      <c r="H1352" s="321"/>
      <c r="I1352" s="321"/>
      <c r="J1352" s="321"/>
      <c r="K1352" s="321"/>
      <c r="L1352" s="321"/>
      <c r="M1352" s="321"/>
      <c r="N1352" s="321"/>
      <c r="O1352" s="322"/>
      <c r="P1352" s="502"/>
      <c r="Q1352" s="503"/>
    </row>
    <row r="1353" spans="1:17" ht="15" customHeight="1" x14ac:dyDescent="0.25">
      <c r="A1353" s="319"/>
      <c r="B1353" s="320"/>
      <c r="C1353" s="320"/>
      <c r="D1353" s="321"/>
      <c r="E1353" s="321"/>
      <c r="F1353" s="321"/>
      <c r="G1353" s="321"/>
      <c r="H1353" s="321"/>
      <c r="I1353" s="321"/>
      <c r="J1353" s="321"/>
      <c r="K1353" s="321"/>
      <c r="L1353" s="321"/>
      <c r="M1353" s="321"/>
      <c r="N1353" s="321"/>
      <c r="O1353" s="322"/>
      <c r="P1353" s="502"/>
      <c r="Q1353" s="503"/>
    </row>
    <row r="1354" spans="1:17" ht="15" customHeight="1" x14ac:dyDescent="0.25">
      <c r="A1354" s="319"/>
      <c r="B1354" s="320"/>
      <c r="C1354" s="320"/>
      <c r="D1354" s="321"/>
      <c r="E1354" s="321"/>
      <c r="F1354" s="321"/>
      <c r="G1354" s="321"/>
      <c r="H1354" s="321"/>
      <c r="I1354" s="321"/>
      <c r="J1354" s="321"/>
      <c r="K1354" s="321"/>
      <c r="L1354" s="321"/>
      <c r="M1354" s="321"/>
      <c r="N1354" s="321"/>
      <c r="O1354" s="322"/>
      <c r="P1354" s="502"/>
      <c r="Q1354" s="503"/>
    </row>
    <row r="1355" spans="1:17" ht="15" customHeight="1" x14ac:dyDescent="0.25">
      <c r="A1355" s="319"/>
      <c r="B1355" s="320"/>
      <c r="C1355" s="320"/>
      <c r="D1355" s="321"/>
      <c r="E1355" s="321"/>
      <c r="F1355" s="321"/>
      <c r="G1355" s="321"/>
      <c r="H1355" s="321"/>
      <c r="I1355" s="321"/>
      <c r="J1355" s="321"/>
      <c r="K1355" s="321"/>
      <c r="L1355" s="321"/>
      <c r="M1355" s="321"/>
      <c r="N1355" s="321"/>
      <c r="O1355" s="322"/>
      <c r="P1355" s="502"/>
      <c r="Q1355" s="503"/>
    </row>
    <row r="1356" spans="1:17" ht="15" customHeight="1" x14ac:dyDescent="0.25">
      <c r="A1356" s="319"/>
      <c r="B1356" s="320"/>
      <c r="C1356" s="320"/>
      <c r="D1356" s="321"/>
      <c r="E1356" s="321"/>
      <c r="F1356" s="321"/>
      <c r="G1356" s="321"/>
      <c r="H1356" s="321"/>
      <c r="I1356" s="321"/>
      <c r="J1356" s="321"/>
      <c r="K1356" s="321"/>
      <c r="L1356" s="321"/>
      <c r="M1356" s="321"/>
      <c r="N1356" s="321"/>
      <c r="O1356" s="322"/>
      <c r="P1356" s="502"/>
      <c r="Q1356" s="503"/>
    </row>
    <row r="1357" spans="1:17" ht="15" customHeight="1" x14ac:dyDescent="0.25">
      <c r="A1357" s="319"/>
      <c r="B1357" s="320"/>
      <c r="C1357" s="320"/>
      <c r="D1357" s="321"/>
      <c r="E1357" s="321"/>
      <c r="F1357" s="321"/>
      <c r="G1357" s="321"/>
      <c r="H1357" s="321"/>
      <c r="I1357" s="321"/>
      <c r="J1357" s="321"/>
      <c r="K1357" s="321"/>
      <c r="L1357" s="321"/>
      <c r="M1357" s="321"/>
      <c r="N1357" s="321"/>
      <c r="O1357" s="322"/>
      <c r="P1357" s="502"/>
      <c r="Q1357" s="503"/>
    </row>
    <row r="1358" spans="1:17" ht="15" customHeight="1" x14ac:dyDescent="0.25">
      <c r="A1358" s="319"/>
      <c r="B1358" s="320"/>
      <c r="C1358" s="320"/>
      <c r="D1358" s="321"/>
      <c r="E1358" s="321"/>
      <c r="F1358" s="321"/>
      <c r="G1358" s="321"/>
      <c r="H1358" s="321"/>
      <c r="I1358" s="321"/>
      <c r="J1358" s="321"/>
      <c r="K1358" s="321"/>
      <c r="L1358" s="321"/>
      <c r="M1358" s="321"/>
      <c r="N1358" s="321"/>
      <c r="O1358" s="322"/>
      <c r="P1358" s="502"/>
      <c r="Q1358" s="503"/>
    </row>
    <row r="1359" spans="1:17" ht="15" customHeight="1" x14ac:dyDescent="0.25">
      <c r="A1359" s="319"/>
      <c r="B1359" s="320"/>
      <c r="C1359" s="320"/>
      <c r="D1359" s="321"/>
      <c r="E1359" s="321"/>
      <c r="F1359" s="321"/>
      <c r="G1359" s="321"/>
      <c r="H1359" s="321"/>
      <c r="I1359" s="321"/>
      <c r="J1359" s="321"/>
      <c r="K1359" s="321"/>
      <c r="L1359" s="321"/>
      <c r="M1359" s="321"/>
      <c r="N1359" s="321"/>
      <c r="O1359" s="322"/>
      <c r="P1359" s="502"/>
      <c r="Q1359" s="503"/>
    </row>
    <row r="1360" spans="1:17" ht="15" customHeight="1" x14ac:dyDescent="0.25">
      <c r="A1360" s="319"/>
      <c r="B1360" s="320"/>
      <c r="C1360" s="320"/>
      <c r="D1360" s="321"/>
      <c r="E1360" s="321"/>
      <c r="F1360" s="321"/>
      <c r="G1360" s="321"/>
      <c r="H1360" s="321"/>
      <c r="I1360" s="321"/>
      <c r="J1360" s="321"/>
      <c r="K1360" s="321"/>
      <c r="L1360" s="321"/>
      <c r="M1360" s="321"/>
      <c r="N1360" s="321"/>
      <c r="O1360" s="322"/>
      <c r="P1360" s="502"/>
      <c r="Q1360" s="503"/>
    </row>
    <row r="1361" spans="1:17" ht="15" customHeight="1" x14ac:dyDescent="0.25">
      <c r="A1361" s="319"/>
      <c r="B1361" s="320"/>
      <c r="C1361" s="320"/>
      <c r="D1361" s="321"/>
      <c r="E1361" s="321"/>
      <c r="F1361" s="321"/>
      <c r="G1361" s="321"/>
      <c r="H1361" s="321"/>
      <c r="I1361" s="321"/>
      <c r="J1361" s="321"/>
      <c r="K1361" s="321"/>
      <c r="L1361" s="321"/>
      <c r="M1361" s="321"/>
      <c r="N1361" s="321"/>
      <c r="O1361" s="322"/>
      <c r="P1361" s="502"/>
      <c r="Q1361" s="503"/>
    </row>
    <row r="1362" spans="1:17" ht="15" customHeight="1" x14ac:dyDescent="0.25">
      <c r="A1362" s="319"/>
      <c r="B1362" s="320"/>
      <c r="C1362" s="320"/>
      <c r="D1362" s="321"/>
      <c r="E1362" s="321"/>
      <c r="F1362" s="321"/>
      <c r="G1362" s="321"/>
      <c r="H1362" s="321"/>
      <c r="I1362" s="321"/>
      <c r="J1362" s="321"/>
      <c r="K1362" s="321"/>
      <c r="L1362" s="321"/>
      <c r="M1362" s="321"/>
      <c r="N1362" s="321"/>
      <c r="O1362" s="322"/>
      <c r="P1362" s="502"/>
      <c r="Q1362" s="503"/>
    </row>
    <row r="1363" spans="1:17" ht="15" customHeight="1" x14ac:dyDescent="0.25">
      <c r="A1363" s="319"/>
      <c r="B1363" s="320"/>
      <c r="C1363" s="320"/>
      <c r="D1363" s="321"/>
      <c r="E1363" s="321"/>
      <c r="F1363" s="321"/>
      <c r="G1363" s="321"/>
      <c r="H1363" s="321"/>
      <c r="I1363" s="321"/>
      <c r="J1363" s="321"/>
      <c r="K1363" s="321"/>
      <c r="L1363" s="321"/>
      <c r="M1363" s="321"/>
      <c r="N1363" s="321"/>
      <c r="O1363" s="322"/>
      <c r="P1363" s="502"/>
      <c r="Q1363" s="503"/>
    </row>
    <row r="1364" spans="1:17" ht="15" customHeight="1" x14ac:dyDescent="0.25">
      <c r="A1364" s="319"/>
      <c r="B1364" s="320"/>
      <c r="C1364" s="320"/>
      <c r="D1364" s="321"/>
      <c r="E1364" s="321"/>
      <c r="F1364" s="321"/>
      <c r="G1364" s="321"/>
      <c r="H1364" s="321"/>
      <c r="I1364" s="321"/>
      <c r="J1364" s="321"/>
      <c r="K1364" s="321"/>
      <c r="L1364" s="321"/>
      <c r="M1364" s="321"/>
      <c r="N1364" s="321"/>
      <c r="O1364" s="322"/>
      <c r="P1364" s="502"/>
      <c r="Q1364" s="503"/>
    </row>
    <row r="1365" spans="1:17" ht="15" customHeight="1" x14ac:dyDescent="0.25">
      <c r="A1365" s="319"/>
      <c r="B1365" s="320"/>
      <c r="C1365" s="320"/>
      <c r="D1365" s="321"/>
      <c r="E1365" s="321"/>
      <c r="F1365" s="321"/>
      <c r="G1365" s="321"/>
      <c r="H1365" s="321"/>
      <c r="I1365" s="321"/>
      <c r="J1365" s="321"/>
      <c r="K1365" s="321"/>
      <c r="L1365" s="321"/>
      <c r="M1365" s="321"/>
      <c r="N1365" s="321"/>
      <c r="O1365" s="322"/>
      <c r="P1365" s="502"/>
      <c r="Q1365" s="503"/>
    </row>
    <row r="1366" spans="1:17" ht="15" customHeight="1" x14ac:dyDescent="0.25">
      <c r="A1366" s="319"/>
      <c r="B1366" s="320"/>
      <c r="C1366" s="320"/>
      <c r="D1366" s="321"/>
      <c r="E1366" s="321"/>
      <c r="F1366" s="321"/>
      <c r="G1366" s="321"/>
      <c r="H1366" s="321"/>
      <c r="I1366" s="321"/>
      <c r="J1366" s="321"/>
      <c r="K1366" s="321"/>
      <c r="L1366" s="321"/>
      <c r="M1366" s="321"/>
      <c r="N1366" s="321"/>
      <c r="O1366" s="322"/>
      <c r="P1366" s="502"/>
      <c r="Q1366" s="503"/>
    </row>
    <row r="1367" spans="1:17" ht="15" customHeight="1" x14ac:dyDescent="0.25">
      <c r="A1367" s="319"/>
      <c r="B1367" s="320"/>
      <c r="C1367" s="320"/>
      <c r="D1367" s="321"/>
      <c r="E1367" s="321"/>
      <c r="F1367" s="321"/>
      <c r="G1367" s="321"/>
      <c r="H1367" s="321"/>
      <c r="I1367" s="321"/>
      <c r="J1367" s="321"/>
      <c r="K1367" s="321"/>
      <c r="L1367" s="321"/>
      <c r="M1367" s="321"/>
      <c r="N1367" s="321"/>
      <c r="O1367" s="322"/>
      <c r="P1367" s="502"/>
      <c r="Q1367" s="503"/>
    </row>
    <row r="1368" spans="1:17" ht="15" customHeight="1" x14ac:dyDescent="0.25">
      <c r="A1368" s="319"/>
      <c r="B1368" s="320"/>
      <c r="C1368" s="320"/>
      <c r="D1368" s="321"/>
      <c r="E1368" s="321"/>
      <c r="F1368" s="321"/>
      <c r="G1368" s="321"/>
      <c r="H1368" s="321"/>
      <c r="I1368" s="321"/>
      <c r="J1368" s="321"/>
      <c r="K1368" s="321"/>
      <c r="L1368" s="321"/>
      <c r="M1368" s="321"/>
      <c r="N1368" s="321"/>
      <c r="O1368" s="322"/>
      <c r="P1368" s="502"/>
      <c r="Q1368" s="503"/>
    </row>
    <row r="1369" spans="1:17" ht="15" customHeight="1" x14ac:dyDescent="0.25">
      <c r="A1369" s="319"/>
      <c r="B1369" s="320"/>
      <c r="C1369" s="320"/>
      <c r="D1369" s="321"/>
      <c r="E1369" s="321"/>
      <c r="F1369" s="321"/>
      <c r="G1369" s="321"/>
      <c r="H1369" s="321"/>
      <c r="I1369" s="321"/>
      <c r="J1369" s="321"/>
      <c r="K1369" s="321"/>
      <c r="L1369" s="321"/>
      <c r="M1369" s="321"/>
      <c r="N1369" s="321"/>
      <c r="O1369" s="322"/>
      <c r="P1369" s="502"/>
      <c r="Q1369" s="503"/>
    </row>
    <row r="1370" spans="1:17" ht="15" customHeight="1" x14ac:dyDescent="0.25">
      <c r="A1370" s="319"/>
      <c r="B1370" s="320"/>
      <c r="C1370" s="320"/>
      <c r="D1370" s="321"/>
      <c r="E1370" s="321"/>
      <c r="F1370" s="321"/>
      <c r="G1370" s="321"/>
      <c r="H1370" s="321"/>
      <c r="I1370" s="321"/>
      <c r="J1370" s="321"/>
      <c r="K1370" s="321"/>
      <c r="L1370" s="321"/>
      <c r="M1370" s="321"/>
      <c r="N1370" s="321"/>
      <c r="O1370" s="322"/>
      <c r="P1370" s="502"/>
      <c r="Q1370" s="503"/>
    </row>
    <row r="1371" spans="1:17" ht="15" customHeight="1" x14ac:dyDescent="0.25">
      <c r="A1371" s="319"/>
      <c r="B1371" s="320"/>
      <c r="C1371" s="320"/>
      <c r="D1371" s="321"/>
      <c r="E1371" s="321"/>
      <c r="F1371" s="321"/>
      <c r="G1371" s="321"/>
      <c r="H1371" s="321"/>
      <c r="I1371" s="321"/>
      <c r="J1371" s="321"/>
      <c r="K1371" s="321"/>
      <c r="L1371" s="321"/>
      <c r="M1371" s="321"/>
      <c r="N1371" s="321"/>
      <c r="O1371" s="322"/>
      <c r="P1371" s="502"/>
      <c r="Q1371" s="503"/>
    </row>
    <row r="1372" spans="1:17" ht="15" customHeight="1" x14ac:dyDescent="0.25">
      <c r="A1372" s="319"/>
      <c r="B1372" s="320"/>
      <c r="C1372" s="320"/>
      <c r="D1372" s="321"/>
      <c r="E1372" s="321"/>
      <c r="F1372" s="321"/>
      <c r="G1372" s="321"/>
      <c r="H1372" s="321"/>
      <c r="I1372" s="321"/>
      <c r="J1372" s="321"/>
      <c r="K1372" s="321"/>
      <c r="L1372" s="321"/>
      <c r="M1372" s="321"/>
      <c r="N1372" s="321"/>
      <c r="O1372" s="322"/>
      <c r="P1372" s="502"/>
      <c r="Q1372" s="503"/>
    </row>
    <row r="1373" spans="1:17" ht="15" customHeight="1" x14ac:dyDescent="0.25">
      <c r="A1373" s="319"/>
      <c r="B1373" s="320"/>
      <c r="C1373" s="320"/>
      <c r="D1373" s="321"/>
      <c r="E1373" s="321"/>
      <c r="F1373" s="321"/>
      <c r="G1373" s="321"/>
      <c r="H1373" s="321"/>
      <c r="I1373" s="321"/>
      <c r="J1373" s="321"/>
      <c r="K1373" s="321"/>
      <c r="L1373" s="321"/>
      <c r="M1373" s="321"/>
      <c r="N1373" s="321"/>
      <c r="O1373" s="322"/>
      <c r="P1373" s="502"/>
      <c r="Q1373" s="503"/>
    </row>
    <row r="1374" spans="1:17" ht="15" customHeight="1" x14ac:dyDescent="0.25">
      <c r="A1374" s="319"/>
      <c r="B1374" s="320"/>
      <c r="C1374" s="320"/>
      <c r="D1374" s="321"/>
      <c r="E1374" s="321"/>
      <c r="F1374" s="321"/>
      <c r="G1374" s="321"/>
      <c r="H1374" s="321"/>
      <c r="I1374" s="321"/>
      <c r="J1374" s="321"/>
      <c r="K1374" s="321"/>
      <c r="L1374" s="321"/>
      <c r="M1374" s="321"/>
      <c r="N1374" s="321"/>
      <c r="O1374" s="322"/>
      <c r="P1374" s="502"/>
      <c r="Q1374" s="503"/>
    </row>
    <row r="1375" spans="1:17" ht="15" customHeight="1" x14ac:dyDescent="0.25">
      <c r="A1375" s="319"/>
      <c r="B1375" s="320"/>
      <c r="C1375" s="320"/>
      <c r="D1375" s="321"/>
      <c r="E1375" s="321"/>
      <c r="F1375" s="321"/>
      <c r="G1375" s="321"/>
      <c r="H1375" s="321"/>
      <c r="I1375" s="321"/>
      <c r="J1375" s="321"/>
      <c r="K1375" s="321"/>
      <c r="L1375" s="321"/>
      <c r="M1375" s="321"/>
      <c r="N1375" s="321"/>
      <c r="O1375" s="322"/>
      <c r="P1375" s="502"/>
      <c r="Q1375" s="503"/>
    </row>
    <row r="1376" spans="1:17" ht="15" customHeight="1" x14ac:dyDescent="0.25">
      <c r="A1376" s="319"/>
      <c r="B1376" s="320"/>
      <c r="C1376" s="320"/>
      <c r="D1376" s="321"/>
      <c r="E1376" s="321"/>
      <c r="F1376" s="321"/>
      <c r="G1376" s="321"/>
      <c r="H1376" s="321"/>
      <c r="I1376" s="321"/>
      <c r="J1376" s="321"/>
      <c r="K1376" s="321"/>
      <c r="L1376" s="321"/>
      <c r="M1376" s="321"/>
      <c r="N1376" s="321"/>
      <c r="O1376" s="322"/>
      <c r="P1376" s="502"/>
      <c r="Q1376" s="503"/>
    </row>
    <row r="1377" spans="1:17" ht="15" customHeight="1" x14ac:dyDescent="0.25">
      <c r="A1377" s="319"/>
      <c r="B1377" s="320"/>
      <c r="C1377" s="320"/>
      <c r="D1377" s="321"/>
      <c r="E1377" s="321"/>
      <c r="F1377" s="321"/>
      <c r="G1377" s="321"/>
      <c r="H1377" s="321"/>
      <c r="I1377" s="321"/>
      <c r="J1377" s="321"/>
      <c r="K1377" s="321"/>
      <c r="L1377" s="321"/>
      <c r="M1377" s="321"/>
      <c r="N1377" s="321"/>
      <c r="O1377" s="322"/>
      <c r="P1377" s="502"/>
      <c r="Q1377" s="503"/>
    </row>
    <row r="1378" spans="1:17" ht="15" customHeight="1" x14ac:dyDescent="0.25">
      <c r="A1378" s="319"/>
      <c r="B1378" s="320"/>
      <c r="C1378" s="320"/>
      <c r="D1378" s="321"/>
      <c r="E1378" s="321"/>
      <c r="F1378" s="321"/>
      <c r="G1378" s="321"/>
      <c r="H1378" s="321"/>
      <c r="I1378" s="321"/>
      <c r="J1378" s="321"/>
      <c r="K1378" s="321"/>
      <c r="L1378" s="321"/>
      <c r="M1378" s="321"/>
      <c r="N1378" s="321"/>
      <c r="O1378" s="322"/>
      <c r="P1378" s="502"/>
      <c r="Q1378" s="503"/>
    </row>
    <row r="1379" spans="1:17" ht="15" customHeight="1" x14ac:dyDescent="0.25">
      <c r="A1379" s="319"/>
      <c r="B1379" s="320"/>
      <c r="C1379" s="320"/>
      <c r="D1379" s="321"/>
      <c r="E1379" s="321"/>
      <c r="F1379" s="321"/>
      <c r="G1379" s="321"/>
      <c r="H1379" s="321"/>
      <c r="I1379" s="321"/>
      <c r="J1379" s="321"/>
      <c r="K1379" s="321"/>
      <c r="L1379" s="321"/>
      <c r="M1379" s="321"/>
      <c r="N1379" s="321"/>
      <c r="O1379" s="322"/>
      <c r="P1379" s="502"/>
      <c r="Q1379" s="503"/>
    </row>
    <row r="1380" spans="1:17" ht="15" customHeight="1" x14ac:dyDescent="0.25">
      <c r="A1380" s="319"/>
      <c r="B1380" s="320"/>
      <c r="C1380" s="320"/>
      <c r="D1380" s="321"/>
      <c r="E1380" s="321"/>
      <c r="F1380" s="321"/>
      <c r="G1380" s="321"/>
      <c r="H1380" s="321"/>
      <c r="I1380" s="321"/>
      <c r="J1380" s="321"/>
      <c r="K1380" s="321"/>
      <c r="L1380" s="321"/>
      <c r="M1380" s="321"/>
      <c r="N1380" s="321"/>
      <c r="O1380" s="322"/>
      <c r="P1380" s="502"/>
      <c r="Q1380" s="503"/>
    </row>
    <row r="1381" spans="1:17" ht="15" customHeight="1" x14ac:dyDescent="0.25">
      <c r="A1381" s="319"/>
      <c r="B1381" s="320"/>
      <c r="C1381" s="320"/>
      <c r="D1381" s="321"/>
      <c r="E1381" s="321"/>
      <c r="F1381" s="321"/>
      <c r="G1381" s="321"/>
      <c r="H1381" s="321"/>
      <c r="I1381" s="321"/>
      <c r="J1381" s="321"/>
      <c r="K1381" s="321"/>
      <c r="L1381" s="321"/>
      <c r="M1381" s="321"/>
      <c r="N1381" s="321"/>
      <c r="O1381" s="322"/>
      <c r="P1381" s="502"/>
      <c r="Q1381" s="503"/>
    </row>
    <row r="1382" spans="1:17" ht="15" customHeight="1" x14ac:dyDescent="0.25">
      <c r="A1382" s="319"/>
      <c r="B1382" s="320"/>
      <c r="C1382" s="320"/>
      <c r="D1382" s="321"/>
      <c r="E1382" s="321"/>
      <c r="F1382" s="321"/>
      <c r="G1382" s="321"/>
      <c r="H1382" s="321"/>
      <c r="I1382" s="321"/>
      <c r="J1382" s="321"/>
      <c r="K1382" s="321"/>
      <c r="L1382" s="321"/>
      <c r="M1382" s="321"/>
      <c r="N1382" s="321"/>
      <c r="O1382" s="322"/>
      <c r="P1382" s="502"/>
      <c r="Q1382" s="503"/>
    </row>
    <row r="1383" spans="1:17" ht="15" customHeight="1" x14ac:dyDescent="0.25">
      <c r="A1383" s="319"/>
      <c r="B1383" s="320"/>
      <c r="C1383" s="320"/>
      <c r="D1383" s="321"/>
      <c r="E1383" s="321"/>
      <c r="F1383" s="321"/>
      <c r="G1383" s="321"/>
      <c r="H1383" s="321"/>
      <c r="I1383" s="321"/>
      <c r="J1383" s="321"/>
      <c r="K1383" s="321"/>
      <c r="L1383" s="321"/>
      <c r="M1383" s="321"/>
      <c r="N1383" s="321"/>
      <c r="O1383" s="322"/>
      <c r="P1383" s="502"/>
      <c r="Q1383" s="503"/>
    </row>
    <row r="1384" spans="1:17" ht="15" customHeight="1" x14ac:dyDescent="0.25">
      <c r="A1384" s="319"/>
      <c r="B1384" s="320"/>
      <c r="C1384" s="320"/>
      <c r="D1384" s="321"/>
      <c r="E1384" s="321"/>
      <c r="F1384" s="321"/>
      <c r="G1384" s="321"/>
      <c r="H1384" s="321"/>
      <c r="I1384" s="321"/>
      <c r="J1384" s="321"/>
      <c r="K1384" s="321"/>
      <c r="L1384" s="321"/>
      <c r="M1384" s="321"/>
      <c r="N1384" s="321"/>
      <c r="O1384" s="322"/>
      <c r="P1384" s="502"/>
      <c r="Q1384" s="503"/>
    </row>
    <row r="1385" spans="1:17" ht="15" customHeight="1" x14ac:dyDescent="0.25">
      <c r="A1385" s="319"/>
      <c r="B1385" s="320"/>
      <c r="C1385" s="320"/>
      <c r="D1385" s="321"/>
      <c r="E1385" s="321"/>
      <c r="F1385" s="321"/>
      <c r="G1385" s="321"/>
      <c r="H1385" s="321"/>
      <c r="I1385" s="321"/>
      <c r="J1385" s="321"/>
      <c r="K1385" s="321"/>
      <c r="L1385" s="321"/>
      <c r="M1385" s="321"/>
      <c r="N1385" s="321"/>
      <c r="O1385" s="322"/>
      <c r="P1385" s="502"/>
      <c r="Q1385" s="503"/>
    </row>
    <row r="1386" spans="1:17" ht="15" customHeight="1" x14ac:dyDescent="0.25">
      <c r="A1386" s="319"/>
      <c r="B1386" s="320"/>
      <c r="C1386" s="320"/>
      <c r="D1386" s="321"/>
      <c r="E1386" s="321"/>
      <c r="F1386" s="321"/>
      <c r="G1386" s="321"/>
      <c r="H1386" s="321"/>
      <c r="I1386" s="321"/>
      <c r="J1386" s="321"/>
      <c r="K1386" s="321"/>
      <c r="L1386" s="321"/>
      <c r="M1386" s="321"/>
      <c r="N1386" s="321"/>
      <c r="O1386" s="322"/>
      <c r="P1386" s="502"/>
      <c r="Q1386" s="503"/>
    </row>
    <row r="1387" spans="1:17" ht="15" customHeight="1" x14ac:dyDescent="0.25">
      <c r="A1387" s="319"/>
      <c r="B1387" s="320"/>
      <c r="C1387" s="320"/>
      <c r="D1387" s="321"/>
      <c r="E1387" s="321"/>
      <c r="F1387" s="321"/>
      <c r="G1387" s="321"/>
      <c r="H1387" s="321"/>
      <c r="I1387" s="321"/>
      <c r="J1387" s="321"/>
      <c r="K1387" s="321"/>
      <c r="L1387" s="321"/>
      <c r="M1387" s="321"/>
      <c r="N1387" s="321"/>
      <c r="O1387" s="322"/>
      <c r="P1387" s="502"/>
      <c r="Q1387" s="503"/>
    </row>
    <row r="1388" spans="1:17" ht="15" customHeight="1" x14ac:dyDescent="0.25">
      <c r="A1388" s="319"/>
      <c r="B1388" s="320"/>
      <c r="C1388" s="320"/>
      <c r="D1388" s="321"/>
      <c r="E1388" s="321"/>
      <c r="F1388" s="321"/>
      <c r="G1388" s="321"/>
      <c r="H1388" s="321"/>
      <c r="I1388" s="321"/>
      <c r="J1388" s="321"/>
      <c r="K1388" s="321"/>
      <c r="L1388" s="321"/>
      <c r="M1388" s="321"/>
      <c r="N1388" s="321"/>
      <c r="O1388" s="322"/>
      <c r="P1388" s="502"/>
      <c r="Q1388" s="503"/>
    </row>
    <row r="1389" spans="1:17" ht="15" customHeight="1" x14ac:dyDescent="0.25">
      <c r="A1389" s="319"/>
      <c r="B1389" s="320"/>
      <c r="C1389" s="320"/>
      <c r="D1389" s="321"/>
      <c r="E1389" s="321"/>
      <c r="F1389" s="321"/>
      <c r="G1389" s="321"/>
      <c r="H1389" s="321"/>
      <c r="I1389" s="321"/>
      <c r="J1389" s="321"/>
      <c r="K1389" s="321"/>
      <c r="L1389" s="321"/>
      <c r="M1389" s="321"/>
      <c r="N1389" s="321"/>
      <c r="O1389" s="322"/>
      <c r="P1389" s="502"/>
      <c r="Q1389" s="503"/>
    </row>
    <row r="1390" spans="1:17" ht="15" customHeight="1" x14ac:dyDescent="0.25">
      <c r="A1390" s="319"/>
      <c r="B1390" s="320"/>
      <c r="C1390" s="320"/>
      <c r="D1390" s="321"/>
      <c r="E1390" s="321"/>
      <c r="F1390" s="321"/>
      <c r="G1390" s="321"/>
      <c r="H1390" s="321"/>
      <c r="I1390" s="321"/>
      <c r="J1390" s="321"/>
      <c r="K1390" s="321"/>
      <c r="L1390" s="321"/>
      <c r="M1390" s="321"/>
      <c r="N1390" s="321"/>
      <c r="O1390" s="322"/>
      <c r="P1390" s="502"/>
      <c r="Q1390" s="503"/>
    </row>
    <row r="1391" spans="1:17" ht="15" customHeight="1" x14ac:dyDescent="0.25">
      <c r="A1391" s="319"/>
      <c r="B1391" s="320"/>
      <c r="C1391" s="320"/>
      <c r="D1391" s="321"/>
      <c r="E1391" s="321"/>
      <c r="F1391" s="321"/>
      <c r="G1391" s="321"/>
      <c r="H1391" s="321"/>
      <c r="I1391" s="321"/>
      <c r="J1391" s="321"/>
      <c r="K1391" s="321"/>
      <c r="L1391" s="321"/>
      <c r="M1391" s="321"/>
      <c r="N1391" s="321"/>
      <c r="O1391" s="322"/>
      <c r="P1391" s="502"/>
      <c r="Q1391" s="503"/>
    </row>
    <row r="1392" spans="1:17" ht="15" customHeight="1" x14ac:dyDescent="0.25">
      <c r="A1392" s="319"/>
      <c r="B1392" s="320"/>
      <c r="C1392" s="320"/>
      <c r="D1392" s="321"/>
      <c r="E1392" s="321"/>
      <c r="F1392" s="321"/>
      <c r="G1392" s="321"/>
      <c r="H1392" s="321"/>
      <c r="I1392" s="321"/>
      <c r="J1392" s="321"/>
      <c r="K1392" s="321"/>
      <c r="L1392" s="321"/>
      <c r="M1392" s="321"/>
      <c r="N1392" s="321"/>
      <c r="O1392" s="322"/>
      <c r="P1392" s="502"/>
      <c r="Q1392" s="503"/>
    </row>
    <row r="1393" spans="1:17" ht="15" customHeight="1" x14ac:dyDescent="0.25">
      <c r="A1393" s="319"/>
      <c r="B1393" s="320"/>
      <c r="C1393" s="320"/>
      <c r="D1393" s="321"/>
      <c r="E1393" s="321"/>
      <c r="F1393" s="321"/>
      <c r="G1393" s="321"/>
      <c r="H1393" s="321"/>
      <c r="I1393" s="321"/>
      <c r="J1393" s="321"/>
      <c r="K1393" s="321"/>
      <c r="L1393" s="321"/>
      <c r="M1393" s="321"/>
      <c r="N1393" s="321"/>
      <c r="O1393" s="322"/>
      <c r="P1393" s="502"/>
      <c r="Q1393" s="503"/>
    </row>
    <row r="1394" spans="1:17" ht="15" customHeight="1" x14ac:dyDescent="0.25">
      <c r="A1394" s="319"/>
      <c r="B1394" s="320"/>
      <c r="C1394" s="320"/>
      <c r="D1394" s="321"/>
      <c r="E1394" s="321"/>
      <c r="F1394" s="321"/>
      <c r="G1394" s="321"/>
      <c r="H1394" s="321"/>
      <c r="I1394" s="321"/>
      <c r="J1394" s="321"/>
      <c r="K1394" s="321"/>
      <c r="L1394" s="321"/>
      <c r="M1394" s="321"/>
      <c r="N1394" s="321"/>
      <c r="O1394" s="322"/>
      <c r="P1394" s="502"/>
      <c r="Q1394" s="503"/>
    </row>
    <row r="1395" spans="1:17" ht="15" customHeight="1" x14ac:dyDescent="0.25">
      <c r="A1395" s="319"/>
      <c r="B1395" s="320"/>
      <c r="C1395" s="320"/>
      <c r="D1395" s="321"/>
      <c r="E1395" s="321"/>
      <c r="F1395" s="321"/>
      <c r="G1395" s="321"/>
      <c r="H1395" s="321"/>
      <c r="I1395" s="321"/>
      <c r="J1395" s="321"/>
      <c r="K1395" s="321"/>
      <c r="L1395" s="321"/>
      <c r="M1395" s="321"/>
      <c r="N1395" s="321"/>
      <c r="O1395" s="322"/>
      <c r="P1395" s="502"/>
      <c r="Q1395" s="503"/>
    </row>
    <row r="1396" spans="1:17" ht="15" customHeight="1" x14ac:dyDescent="0.25">
      <c r="A1396" s="319"/>
      <c r="B1396" s="320"/>
      <c r="C1396" s="320"/>
      <c r="D1396" s="321"/>
      <c r="E1396" s="321"/>
      <c r="F1396" s="321"/>
      <c r="G1396" s="321"/>
      <c r="H1396" s="321"/>
      <c r="I1396" s="321"/>
      <c r="J1396" s="321"/>
      <c r="K1396" s="321"/>
      <c r="L1396" s="321"/>
      <c r="M1396" s="321"/>
      <c r="N1396" s="321"/>
      <c r="O1396" s="322"/>
      <c r="P1396" s="502"/>
      <c r="Q1396" s="503"/>
    </row>
    <row r="1397" spans="1:17" ht="15" customHeight="1" x14ac:dyDescent="0.25">
      <c r="A1397" s="319"/>
      <c r="B1397" s="320"/>
      <c r="C1397" s="320"/>
      <c r="D1397" s="321"/>
      <c r="E1397" s="321"/>
      <c r="F1397" s="321"/>
      <c r="G1397" s="321"/>
      <c r="H1397" s="321"/>
      <c r="I1397" s="321"/>
      <c r="J1397" s="321"/>
      <c r="K1397" s="321"/>
      <c r="L1397" s="321"/>
      <c r="M1397" s="321"/>
      <c r="N1397" s="321"/>
      <c r="O1397" s="322"/>
      <c r="P1397" s="502"/>
      <c r="Q1397" s="503"/>
    </row>
    <row r="1398" spans="1:17" ht="15" customHeight="1" x14ac:dyDescent="0.25">
      <c r="A1398" s="319"/>
      <c r="B1398" s="320"/>
      <c r="C1398" s="320"/>
      <c r="D1398" s="321"/>
      <c r="E1398" s="321"/>
      <c r="F1398" s="321"/>
      <c r="G1398" s="321"/>
      <c r="H1398" s="321"/>
      <c r="I1398" s="321"/>
      <c r="J1398" s="321"/>
      <c r="K1398" s="321"/>
      <c r="L1398" s="321"/>
      <c r="M1398" s="321"/>
      <c r="N1398" s="321"/>
      <c r="O1398" s="322"/>
      <c r="P1398" s="502"/>
      <c r="Q1398" s="503"/>
    </row>
    <row r="1399" spans="1:17" ht="15" customHeight="1" x14ac:dyDescent="0.25">
      <c r="A1399" s="319"/>
      <c r="B1399" s="320"/>
      <c r="C1399" s="320"/>
      <c r="D1399" s="321"/>
      <c r="E1399" s="321"/>
      <c r="F1399" s="321"/>
      <c r="G1399" s="321"/>
      <c r="H1399" s="321"/>
      <c r="I1399" s="321"/>
      <c r="J1399" s="321"/>
      <c r="K1399" s="321"/>
      <c r="L1399" s="321"/>
      <c r="M1399" s="321"/>
      <c r="N1399" s="321"/>
      <c r="O1399" s="322"/>
      <c r="P1399" s="502"/>
      <c r="Q1399" s="503"/>
    </row>
    <row r="1400" spans="1:17" ht="15" customHeight="1" x14ac:dyDescent="0.25">
      <c r="A1400" s="319"/>
      <c r="B1400" s="320"/>
      <c r="C1400" s="320"/>
      <c r="D1400" s="321"/>
      <c r="E1400" s="321"/>
      <c r="F1400" s="321"/>
      <c r="G1400" s="321"/>
      <c r="H1400" s="321"/>
      <c r="I1400" s="321"/>
      <c r="J1400" s="321"/>
      <c r="K1400" s="321"/>
      <c r="L1400" s="321"/>
      <c r="M1400" s="321"/>
      <c r="N1400" s="321"/>
      <c r="O1400" s="322"/>
      <c r="P1400" s="502"/>
      <c r="Q1400" s="503"/>
    </row>
    <row r="1401" spans="1:17" ht="15" customHeight="1" x14ac:dyDescent="0.25">
      <c r="A1401" s="319"/>
      <c r="B1401" s="320"/>
      <c r="C1401" s="320"/>
      <c r="D1401" s="321"/>
      <c r="E1401" s="321"/>
      <c r="F1401" s="321"/>
      <c r="G1401" s="321"/>
      <c r="H1401" s="321"/>
      <c r="I1401" s="321"/>
      <c r="J1401" s="321"/>
      <c r="K1401" s="321"/>
      <c r="L1401" s="321"/>
      <c r="M1401" s="321"/>
      <c r="N1401" s="321"/>
      <c r="O1401" s="322"/>
      <c r="P1401" s="502"/>
      <c r="Q1401" s="503"/>
    </row>
    <row r="1402" spans="1:17" ht="15" customHeight="1" x14ac:dyDescent="0.25">
      <c r="A1402" s="319"/>
      <c r="B1402" s="320"/>
      <c r="C1402" s="320"/>
      <c r="D1402" s="321"/>
      <c r="E1402" s="321"/>
      <c r="F1402" s="321"/>
      <c r="G1402" s="321"/>
      <c r="H1402" s="321"/>
      <c r="I1402" s="321"/>
      <c r="J1402" s="321"/>
      <c r="K1402" s="321"/>
      <c r="L1402" s="321"/>
      <c r="M1402" s="321"/>
      <c r="N1402" s="321"/>
      <c r="O1402" s="322"/>
      <c r="P1402" s="502"/>
      <c r="Q1402" s="503"/>
    </row>
    <row r="1403" spans="1:17" ht="15" customHeight="1" x14ac:dyDescent="0.25">
      <c r="A1403" s="319"/>
      <c r="B1403" s="320"/>
      <c r="C1403" s="320"/>
      <c r="D1403" s="321"/>
      <c r="E1403" s="321"/>
      <c r="F1403" s="321"/>
      <c r="G1403" s="321"/>
      <c r="H1403" s="321"/>
      <c r="I1403" s="321"/>
      <c r="J1403" s="321"/>
      <c r="K1403" s="321"/>
      <c r="L1403" s="321"/>
      <c r="M1403" s="321"/>
      <c r="N1403" s="321"/>
      <c r="O1403" s="322"/>
      <c r="P1403" s="502"/>
      <c r="Q1403" s="503"/>
    </row>
    <row r="1404" spans="1:17" ht="15" customHeight="1" x14ac:dyDescent="0.25">
      <c r="A1404" s="319"/>
      <c r="B1404" s="320"/>
      <c r="C1404" s="320"/>
      <c r="D1404" s="321"/>
      <c r="E1404" s="321"/>
      <c r="F1404" s="321"/>
      <c r="G1404" s="321"/>
      <c r="H1404" s="321"/>
      <c r="I1404" s="321"/>
      <c r="J1404" s="321"/>
      <c r="K1404" s="321"/>
      <c r="L1404" s="321"/>
      <c r="M1404" s="321"/>
      <c r="N1404" s="321"/>
      <c r="O1404" s="322"/>
      <c r="P1404" s="502"/>
      <c r="Q1404" s="503"/>
    </row>
    <row r="1405" spans="1:17" ht="15" customHeight="1" x14ac:dyDescent="0.25">
      <c r="A1405" s="319"/>
      <c r="B1405" s="320"/>
      <c r="C1405" s="320"/>
      <c r="D1405" s="321"/>
      <c r="E1405" s="321"/>
      <c r="F1405" s="321"/>
      <c r="G1405" s="321"/>
      <c r="H1405" s="321"/>
      <c r="I1405" s="321"/>
      <c r="J1405" s="321"/>
      <c r="K1405" s="321"/>
      <c r="L1405" s="321"/>
      <c r="M1405" s="321"/>
      <c r="N1405" s="321"/>
      <c r="O1405" s="322"/>
      <c r="P1405" s="502"/>
      <c r="Q1405" s="503"/>
    </row>
    <row r="1406" spans="1:17" ht="15" customHeight="1" x14ac:dyDescent="0.25">
      <c r="A1406" s="319"/>
      <c r="B1406" s="320"/>
      <c r="C1406" s="320"/>
      <c r="D1406" s="321"/>
      <c r="E1406" s="321"/>
      <c r="F1406" s="321"/>
      <c r="G1406" s="321"/>
      <c r="H1406" s="321"/>
      <c r="I1406" s="321"/>
      <c r="J1406" s="321"/>
      <c r="K1406" s="321"/>
      <c r="L1406" s="321"/>
      <c r="M1406" s="321"/>
      <c r="N1406" s="321"/>
      <c r="O1406" s="322"/>
      <c r="P1406" s="502"/>
      <c r="Q1406" s="503"/>
    </row>
    <row r="1407" spans="1:17" ht="15" customHeight="1" x14ac:dyDescent="0.25">
      <c r="A1407" s="319"/>
      <c r="B1407" s="320"/>
      <c r="C1407" s="320"/>
      <c r="D1407" s="321"/>
      <c r="E1407" s="321"/>
      <c r="F1407" s="321"/>
      <c r="G1407" s="321"/>
      <c r="H1407" s="321"/>
      <c r="I1407" s="321"/>
      <c r="J1407" s="321"/>
      <c r="K1407" s="321"/>
      <c r="L1407" s="321"/>
      <c r="M1407" s="321"/>
      <c r="N1407" s="321"/>
      <c r="O1407" s="322"/>
      <c r="P1407" s="502"/>
      <c r="Q1407" s="503"/>
    </row>
    <row r="1408" spans="1:17" ht="15" customHeight="1" x14ac:dyDescent="0.25">
      <c r="A1408" s="319"/>
      <c r="B1408" s="320"/>
      <c r="C1408" s="320"/>
      <c r="D1408" s="321"/>
      <c r="E1408" s="321"/>
      <c r="F1408" s="321"/>
      <c r="G1408" s="321"/>
      <c r="H1408" s="321"/>
      <c r="I1408" s="321"/>
      <c r="J1408" s="321"/>
      <c r="K1408" s="321"/>
      <c r="L1408" s="321"/>
      <c r="M1408" s="321"/>
      <c r="N1408" s="321"/>
      <c r="O1408" s="322"/>
      <c r="P1408" s="502"/>
      <c r="Q1408" s="503"/>
    </row>
    <row r="1409" spans="1:17" ht="15" customHeight="1" x14ac:dyDescent="0.25">
      <c r="A1409" s="319"/>
      <c r="B1409" s="320"/>
      <c r="C1409" s="320"/>
      <c r="D1409" s="321"/>
      <c r="E1409" s="321"/>
      <c r="F1409" s="321"/>
      <c r="G1409" s="321"/>
      <c r="H1409" s="321"/>
      <c r="I1409" s="321"/>
      <c r="J1409" s="321"/>
      <c r="K1409" s="321"/>
      <c r="L1409" s="321"/>
      <c r="M1409" s="321"/>
      <c r="N1409" s="321"/>
      <c r="O1409" s="322"/>
      <c r="P1409" s="502"/>
      <c r="Q1409" s="503"/>
    </row>
    <row r="1410" spans="1:17" ht="15" customHeight="1" x14ac:dyDescent="0.25">
      <c r="A1410" s="319"/>
      <c r="B1410" s="320"/>
      <c r="C1410" s="320"/>
      <c r="D1410" s="321"/>
      <c r="E1410" s="321"/>
      <c r="F1410" s="321"/>
      <c r="G1410" s="321"/>
      <c r="H1410" s="321"/>
      <c r="I1410" s="321"/>
      <c r="J1410" s="321"/>
      <c r="K1410" s="321"/>
      <c r="L1410" s="321"/>
      <c r="M1410" s="321"/>
      <c r="N1410" s="321"/>
      <c r="O1410" s="322"/>
      <c r="P1410" s="502"/>
      <c r="Q1410" s="503"/>
    </row>
    <row r="1411" spans="1:17" ht="15" customHeight="1" x14ac:dyDescent="0.25">
      <c r="A1411" s="319"/>
      <c r="B1411" s="320"/>
      <c r="C1411" s="320"/>
      <c r="D1411" s="321"/>
      <c r="E1411" s="321"/>
      <c r="F1411" s="321"/>
      <c r="G1411" s="321"/>
      <c r="H1411" s="321"/>
      <c r="I1411" s="321"/>
      <c r="J1411" s="321"/>
      <c r="K1411" s="321"/>
      <c r="L1411" s="321"/>
      <c r="M1411" s="321"/>
      <c r="N1411" s="321"/>
      <c r="O1411" s="322"/>
      <c r="P1411" s="502"/>
      <c r="Q1411" s="503"/>
    </row>
    <row r="1412" spans="1:17" ht="15" customHeight="1" x14ac:dyDescent="0.25">
      <c r="A1412" s="319"/>
      <c r="B1412" s="320"/>
      <c r="C1412" s="320"/>
      <c r="D1412" s="321"/>
      <c r="E1412" s="321"/>
      <c r="F1412" s="321"/>
      <c r="G1412" s="321"/>
      <c r="H1412" s="321"/>
      <c r="I1412" s="321"/>
      <c r="J1412" s="321"/>
      <c r="K1412" s="321"/>
      <c r="L1412" s="321"/>
      <c r="M1412" s="321"/>
      <c r="N1412" s="321"/>
      <c r="O1412" s="322"/>
      <c r="P1412" s="502"/>
      <c r="Q1412" s="503"/>
    </row>
    <row r="1413" spans="1:17" ht="15" customHeight="1" x14ac:dyDescent="0.25">
      <c r="A1413" s="319"/>
      <c r="B1413" s="320"/>
      <c r="C1413" s="320"/>
      <c r="D1413" s="321"/>
      <c r="E1413" s="321"/>
      <c r="F1413" s="321"/>
      <c r="G1413" s="321"/>
      <c r="H1413" s="321"/>
      <c r="I1413" s="321"/>
      <c r="J1413" s="321"/>
      <c r="K1413" s="321"/>
      <c r="L1413" s="321"/>
      <c r="M1413" s="321"/>
      <c r="N1413" s="321"/>
      <c r="O1413" s="322"/>
      <c r="P1413" s="502"/>
      <c r="Q1413" s="503"/>
    </row>
    <row r="1414" spans="1:17" ht="15" customHeight="1" x14ac:dyDescent="0.25">
      <c r="A1414" s="319"/>
      <c r="B1414" s="320"/>
      <c r="C1414" s="320"/>
      <c r="D1414" s="321"/>
      <c r="E1414" s="321"/>
      <c r="F1414" s="321"/>
      <c r="G1414" s="321"/>
      <c r="H1414" s="321"/>
      <c r="I1414" s="321"/>
      <c r="J1414" s="321"/>
      <c r="K1414" s="321"/>
      <c r="L1414" s="321"/>
      <c r="M1414" s="321"/>
      <c r="N1414" s="321"/>
      <c r="O1414" s="322"/>
      <c r="P1414" s="502"/>
      <c r="Q1414" s="503"/>
    </row>
    <row r="1415" spans="1:17" ht="15" customHeight="1" x14ac:dyDescent="0.25">
      <c r="A1415" s="319"/>
      <c r="B1415" s="320"/>
      <c r="C1415" s="320"/>
      <c r="D1415" s="321"/>
      <c r="E1415" s="321"/>
      <c r="F1415" s="321"/>
      <c r="G1415" s="321"/>
      <c r="H1415" s="321"/>
      <c r="I1415" s="321"/>
      <c r="J1415" s="321"/>
      <c r="K1415" s="321"/>
      <c r="L1415" s="321"/>
      <c r="M1415" s="321"/>
      <c r="N1415" s="321"/>
      <c r="O1415" s="322"/>
      <c r="P1415" s="502"/>
      <c r="Q1415" s="503"/>
    </row>
    <row r="1416" spans="1:17" ht="15" customHeight="1" x14ac:dyDescent="0.25">
      <c r="A1416" s="319"/>
      <c r="B1416" s="320"/>
      <c r="C1416" s="320"/>
      <c r="D1416" s="321"/>
      <c r="E1416" s="321"/>
      <c r="F1416" s="321"/>
      <c r="G1416" s="321"/>
      <c r="H1416" s="321"/>
      <c r="I1416" s="321"/>
      <c r="J1416" s="321"/>
      <c r="K1416" s="321"/>
      <c r="L1416" s="321"/>
      <c r="M1416" s="321"/>
      <c r="N1416" s="321"/>
      <c r="O1416" s="322"/>
      <c r="P1416" s="502"/>
      <c r="Q1416" s="503"/>
    </row>
    <row r="1417" spans="1:17" ht="15" customHeight="1" x14ac:dyDescent="0.25">
      <c r="A1417" s="319"/>
      <c r="B1417" s="320"/>
      <c r="C1417" s="320"/>
      <c r="D1417" s="321"/>
      <c r="E1417" s="321"/>
      <c r="F1417" s="321"/>
      <c r="G1417" s="321"/>
      <c r="H1417" s="321"/>
      <c r="I1417" s="321"/>
      <c r="J1417" s="321"/>
      <c r="K1417" s="321"/>
      <c r="L1417" s="321"/>
      <c r="M1417" s="321"/>
      <c r="N1417" s="321"/>
      <c r="O1417" s="322"/>
      <c r="P1417" s="502"/>
      <c r="Q1417" s="503"/>
    </row>
    <row r="1418" spans="1:17" ht="15" customHeight="1" x14ac:dyDescent="0.25">
      <c r="A1418" s="319"/>
      <c r="B1418" s="320"/>
      <c r="C1418" s="320"/>
      <c r="D1418" s="321"/>
      <c r="E1418" s="321"/>
      <c r="F1418" s="321"/>
      <c r="G1418" s="321"/>
      <c r="H1418" s="321"/>
      <c r="I1418" s="321"/>
      <c r="J1418" s="321"/>
      <c r="K1418" s="321"/>
      <c r="L1418" s="321"/>
      <c r="M1418" s="321"/>
      <c r="N1418" s="321"/>
      <c r="O1418" s="322"/>
      <c r="P1418" s="502"/>
      <c r="Q1418" s="503"/>
    </row>
    <row r="1419" spans="1:17" ht="15" customHeight="1" x14ac:dyDescent="0.25">
      <c r="A1419" s="319"/>
      <c r="B1419" s="320"/>
      <c r="C1419" s="320"/>
      <c r="D1419" s="321"/>
      <c r="E1419" s="321"/>
      <c r="F1419" s="321"/>
      <c r="G1419" s="321"/>
      <c r="H1419" s="321"/>
      <c r="I1419" s="321"/>
      <c r="J1419" s="321"/>
      <c r="K1419" s="321"/>
      <c r="L1419" s="321"/>
      <c r="M1419" s="321"/>
      <c r="N1419" s="321"/>
      <c r="O1419" s="322"/>
      <c r="P1419" s="502"/>
      <c r="Q1419" s="503"/>
    </row>
    <row r="1420" spans="1:17" ht="15" customHeight="1" x14ac:dyDescent="0.25">
      <c r="A1420" s="319"/>
      <c r="B1420" s="320"/>
      <c r="C1420" s="320"/>
      <c r="D1420" s="321"/>
      <c r="E1420" s="321"/>
      <c r="F1420" s="321"/>
      <c r="G1420" s="321"/>
      <c r="H1420" s="321"/>
      <c r="I1420" s="321"/>
      <c r="J1420" s="321"/>
      <c r="K1420" s="321"/>
      <c r="L1420" s="321"/>
      <c r="M1420" s="321"/>
      <c r="N1420" s="321"/>
      <c r="O1420" s="322"/>
      <c r="P1420" s="502"/>
      <c r="Q1420" s="503"/>
    </row>
    <row r="1421" spans="1:17" ht="15" customHeight="1" x14ac:dyDescent="0.25">
      <c r="A1421" s="319"/>
      <c r="B1421" s="320"/>
      <c r="C1421" s="320"/>
      <c r="D1421" s="321"/>
      <c r="E1421" s="321"/>
      <c r="F1421" s="321"/>
      <c r="G1421" s="321"/>
      <c r="H1421" s="321"/>
      <c r="I1421" s="321"/>
      <c r="J1421" s="321"/>
      <c r="K1421" s="321"/>
      <c r="L1421" s="321"/>
      <c r="M1421" s="321"/>
      <c r="N1421" s="321"/>
      <c r="O1421" s="322"/>
      <c r="P1421" s="502"/>
      <c r="Q1421" s="503"/>
    </row>
    <row r="1422" spans="1:17" ht="15" customHeight="1" x14ac:dyDescent="0.25">
      <c r="A1422" s="319"/>
      <c r="B1422" s="320"/>
      <c r="C1422" s="320"/>
      <c r="D1422" s="321"/>
      <c r="E1422" s="321"/>
      <c r="F1422" s="321"/>
      <c r="G1422" s="321"/>
      <c r="H1422" s="321"/>
      <c r="I1422" s="321"/>
      <c r="J1422" s="321"/>
      <c r="K1422" s="321"/>
      <c r="L1422" s="321"/>
      <c r="M1422" s="321"/>
      <c r="N1422" s="321"/>
      <c r="O1422" s="322"/>
      <c r="P1422" s="502"/>
      <c r="Q1422" s="503"/>
    </row>
    <row r="1423" spans="1:17" ht="15" customHeight="1" x14ac:dyDescent="0.25">
      <c r="A1423" s="319"/>
      <c r="B1423" s="320"/>
      <c r="C1423" s="320"/>
      <c r="D1423" s="321"/>
      <c r="E1423" s="321"/>
      <c r="F1423" s="321"/>
      <c r="G1423" s="321"/>
      <c r="H1423" s="321"/>
      <c r="I1423" s="321"/>
      <c r="J1423" s="321"/>
      <c r="K1423" s="321"/>
      <c r="L1423" s="321"/>
      <c r="M1423" s="321"/>
      <c r="N1423" s="321"/>
      <c r="O1423" s="322"/>
      <c r="P1423" s="502"/>
      <c r="Q1423" s="503"/>
    </row>
    <row r="1424" spans="1:17" ht="15" customHeight="1" x14ac:dyDescent="0.25">
      <c r="A1424" s="319"/>
      <c r="B1424" s="320"/>
      <c r="C1424" s="320"/>
      <c r="D1424" s="321"/>
      <c r="E1424" s="321"/>
      <c r="F1424" s="321"/>
      <c r="G1424" s="321"/>
      <c r="H1424" s="321"/>
      <c r="I1424" s="321"/>
      <c r="J1424" s="321"/>
      <c r="K1424" s="321"/>
      <c r="L1424" s="321"/>
      <c r="M1424" s="321"/>
      <c r="N1424" s="321"/>
      <c r="O1424" s="322"/>
      <c r="P1424" s="502"/>
      <c r="Q1424" s="503"/>
    </row>
    <row r="1425" spans="1:17" ht="15" customHeight="1" x14ac:dyDescent="0.25">
      <c r="A1425" s="319"/>
      <c r="B1425" s="320"/>
      <c r="C1425" s="320"/>
      <c r="D1425" s="321"/>
      <c r="E1425" s="321"/>
      <c r="F1425" s="321"/>
      <c r="G1425" s="321"/>
      <c r="H1425" s="321"/>
      <c r="I1425" s="321"/>
      <c r="J1425" s="321"/>
      <c r="K1425" s="321"/>
      <c r="L1425" s="321"/>
      <c r="M1425" s="321"/>
      <c r="N1425" s="321"/>
      <c r="O1425" s="322"/>
      <c r="P1425" s="502"/>
      <c r="Q1425" s="503"/>
    </row>
    <row r="1426" spans="1:17" ht="15" customHeight="1" x14ac:dyDescent="0.25">
      <c r="A1426" s="319"/>
      <c r="B1426" s="320"/>
      <c r="C1426" s="320"/>
      <c r="D1426" s="321"/>
      <c r="E1426" s="321"/>
      <c r="F1426" s="321"/>
      <c r="G1426" s="321"/>
      <c r="H1426" s="321"/>
      <c r="I1426" s="321"/>
      <c r="J1426" s="321"/>
      <c r="K1426" s="321"/>
      <c r="L1426" s="321"/>
      <c r="M1426" s="321"/>
      <c r="N1426" s="321"/>
      <c r="O1426" s="322"/>
      <c r="P1426" s="502"/>
      <c r="Q1426" s="503"/>
    </row>
    <row r="1427" spans="1:17" ht="15" customHeight="1" x14ac:dyDescent="0.25">
      <c r="A1427" s="319"/>
      <c r="B1427" s="320"/>
      <c r="C1427" s="320"/>
      <c r="D1427" s="321"/>
      <c r="E1427" s="321"/>
      <c r="F1427" s="321"/>
      <c r="G1427" s="321"/>
      <c r="H1427" s="321"/>
      <c r="I1427" s="321"/>
      <c r="J1427" s="321"/>
      <c r="K1427" s="321"/>
      <c r="L1427" s="321"/>
      <c r="M1427" s="321"/>
      <c r="N1427" s="321"/>
      <c r="O1427" s="322"/>
      <c r="P1427" s="502"/>
      <c r="Q1427" s="503"/>
    </row>
    <row r="1428" spans="1:17" ht="15" customHeight="1" x14ac:dyDescent="0.25">
      <c r="A1428" s="319"/>
      <c r="B1428" s="320"/>
      <c r="C1428" s="320"/>
      <c r="D1428" s="321"/>
      <c r="E1428" s="321"/>
      <c r="F1428" s="321"/>
      <c r="G1428" s="321"/>
      <c r="H1428" s="321"/>
      <c r="I1428" s="321"/>
      <c r="J1428" s="321"/>
      <c r="K1428" s="321"/>
      <c r="L1428" s="321"/>
      <c r="M1428" s="321"/>
      <c r="N1428" s="321"/>
      <c r="O1428" s="322"/>
      <c r="P1428" s="502"/>
      <c r="Q1428" s="503"/>
    </row>
    <row r="1429" spans="1:17" ht="15" customHeight="1" x14ac:dyDescent="0.25">
      <c r="A1429" s="319"/>
      <c r="B1429" s="320"/>
      <c r="C1429" s="320"/>
      <c r="D1429" s="321"/>
      <c r="E1429" s="321"/>
      <c r="F1429" s="321"/>
      <c r="G1429" s="321"/>
      <c r="H1429" s="321"/>
      <c r="I1429" s="321"/>
      <c r="J1429" s="321"/>
      <c r="K1429" s="321"/>
      <c r="L1429" s="321"/>
      <c r="M1429" s="321"/>
      <c r="N1429" s="321"/>
      <c r="O1429" s="322"/>
      <c r="P1429" s="502"/>
      <c r="Q1429" s="503"/>
    </row>
    <row r="1430" spans="1:17" ht="15" customHeight="1" x14ac:dyDescent="0.25">
      <c r="A1430" s="319"/>
      <c r="B1430" s="320"/>
      <c r="C1430" s="320"/>
      <c r="D1430" s="321"/>
      <c r="E1430" s="321"/>
      <c r="F1430" s="321"/>
      <c r="G1430" s="321"/>
      <c r="H1430" s="321"/>
      <c r="I1430" s="321"/>
      <c r="J1430" s="321"/>
      <c r="K1430" s="321"/>
      <c r="L1430" s="321"/>
      <c r="M1430" s="321"/>
      <c r="N1430" s="321"/>
      <c r="O1430" s="322"/>
      <c r="P1430" s="502"/>
      <c r="Q1430" s="503"/>
    </row>
    <row r="1431" spans="1:17" ht="15" customHeight="1" x14ac:dyDescent="0.25">
      <c r="A1431" s="319"/>
      <c r="B1431" s="320"/>
      <c r="C1431" s="320"/>
      <c r="D1431" s="321"/>
      <c r="E1431" s="321"/>
      <c r="F1431" s="321"/>
      <c r="G1431" s="321"/>
      <c r="H1431" s="321"/>
      <c r="I1431" s="321"/>
      <c r="J1431" s="321"/>
      <c r="K1431" s="321"/>
      <c r="L1431" s="321"/>
      <c r="M1431" s="321"/>
      <c r="N1431" s="321"/>
      <c r="O1431" s="322"/>
      <c r="P1431" s="502"/>
      <c r="Q1431" s="503"/>
    </row>
    <row r="1432" spans="1:17" ht="15" customHeight="1" x14ac:dyDescent="0.25">
      <c r="A1432" s="319"/>
      <c r="B1432" s="320"/>
      <c r="C1432" s="320"/>
      <c r="D1432" s="321"/>
      <c r="E1432" s="321"/>
      <c r="F1432" s="321"/>
      <c r="G1432" s="321"/>
      <c r="H1432" s="321"/>
      <c r="I1432" s="321"/>
      <c r="J1432" s="321"/>
      <c r="K1432" s="321"/>
      <c r="L1432" s="321"/>
      <c r="M1432" s="321"/>
      <c r="N1432" s="321"/>
      <c r="O1432" s="322"/>
      <c r="P1432" s="502"/>
      <c r="Q1432" s="503"/>
    </row>
    <row r="1433" spans="1:17" ht="15" customHeight="1" x14ac:dyDescent="0.25">
      <c r="A1433" s="319"/>
      <c r="B1433" s="320"/>
      <c r="C1433" s="320"/>
      <c r="D1433" s="321"/>
      <c r="E1433" s="321"/>
      <c r="F1433" s="321"/>
      <c r="G1433" s="321"/>
      <c r="H1433" s="321"/>
      <c r="I1433" s="321"/>
      <c r="J1433" s="321"/>
      <c r="K1433" s="321"/>
      <c r="L1433" s="321"/>
      <c r="M1433" s="321"/>
      <c r="N1433" s="321"/>
      <c r="O1433" s="322"/>
      <c r="P1433" s="502"/>
      <c r="Q1433" s="503"/>
    </row>
    <row r="1434" spans="1:17" ht="15" customHeight="1" x14ac:dyDescent="0.25">
      <c r="A1434" s="319"/>
      <c r="B1434" s="320"/>
      <c r="C1434" s="320"/>
      <c r="D1434" s="321"/>
      <c r="E1434" s="321"/>
      <c r="F1434" s="321"/>
      <c r="G1434" s="321"/>
      <c r="H1434" s="321"/>
      <c r="I1434" s="321"/>
      <c r="J1434" s="321"/>
      <c r="K1434" s="321"/>
      <c r="L1434" s="321"/>
      <c r="M1434" s="321"/>
      <c r="N1434" s="321"/>
      <c r="O1434" s="322"/>
      <c r="P1434" s="502"/>
      <c r="Q1434" s="503"/>
    </row>
    <row r="1435" spans="1:17" ht="15" customHeight="1" x14ac:dyDescent="0.25">
      <c r="A1435" s="319"/>
      <c r="B1435" s="320"/>
      <c r="C1435" s="320"/>
      <c r="D1435" s="321"/>
      <c r="E1435" s="321"/>
      <c r="F1435" s="321"/>
      <c r="G1435" s="321"/>
      <c r="H1435" s="321"/>
      <c r="I1435" s="321"/>
      <c r="J1435" s="321"/>
      <c r="K1435" s="321"/>
      <c r="L1435" s="321"/>
      <c r="M1435" s="321"/>
      <c r="N1435" s="321"/>
      <c r="O1435" s="322"/>
      <c r="P1435" s="502"/>
      <c r="Q1435" s="503"/>
    </row>
    <row r="1436" spans="1:17" ht="15" customHeight="1" x14ac:dyDescent="0.25">
      <c r="A1436" s="319"/>
      <c r="B1436" s="320"/>
      <c r="C1436" s="320"/>
      <c r="D1436" s="321"/>
      <c r="E1436" s="321"/>
      <c r="F1436" s="321"/>
      <c r="G1436" s="321"/>
      <c r="H1436" s="321"/>
      <c r="I1436" s="321"/>
      <c r="J1436" s="321"/>
      <c r="K1436" s="321"/>
      <c r="L1436" s="321"/>
      <c r="M1436" s="321"/>
      <c r="N1436" s="321"/>
      <c r="O1436" s="322"/>
      <c r="P1436" s="502"/>
      <c r="Q1436" s="503"/>
    </row>
    <row r="1437" spans="1:17" ht="15" customHeight="1" x14ac:dyDescent="0.25">
      <c r="A1437" s="319"/>
      <c r="B1437" s="320"/>
      <c r="C1437" s="320"/>
      <c r="D1437" s="321"/>
      <c r="E1437" s="321"/>
      <c r="F1437" s="321"/>
      <c r="G1437" s="321"/>
      <c r="H1437" s="321"/>
      <c r="I1437" s="321"/>
      <c r="J1437" s="321"/>
      <c r="K1437" s="321"/>
      <c r="L1437" s="321"/>
      <c r="M1437" s="321"/>
      <c r="N1437" s="321"/>
      <c r="O1437" s="322"/>
      <c r="P1437" s="502"/>
      <c r="Q1437" s="503"/>
    </row>
    <row r="1438" spans="1:17" ht="15" customHeight="1" x14ac:dyDescent="0.25">
      <c r="A1438" s="319"/>
      <c r="B1438" s="320"/>
      <c r="C1438" s="320"/>
      <c r="D1438" s="321"/>
      <c r="E1438" s="321"/>
      <c r="F1438" s="321"/>
      <c r="G1438" s="321"/>
      <c r="H1438" s="321"/>
      <c r="I1438" s="321"/>
      <c r="J1438" s="321"/>
      <c r="K1438" s="321"/>
      <c r="L1438" s="321"/>
      <c r="M1438" s="321"/>
      <c r="N1438" s="321"/>
      <c r="O1438" s="322"/>
      <c r="P1438" s="502"/>
      <c r="Q1438" s="503"/>
    </row>
    <row r="1439" spans="1:17" ht="15" customHeight="1" x14ac:dyDescent="0.25">
      <c r="A1439" s="319"/>
      <c r="B1439" s="320"/>
      <c r="C1439" s="320"/>
      <c r="D1439" s="321"/>
      <c r="E1439" s="321"/>
      <c r="F1439" s="321"/>
      <c r="G1439" s="321"/>
      <c r="H1439" s="321"/>
      <c r="I1439" s="321"/>
      <c r="J1439" s="321"/>
      <c r="K1439" s="321"/>
      <c r="L1439" s="321"/>
      <c r="M1439" s="321"/>
      <c r="N1439" s="321"/>
      <c r="O1439" s="322"/>
      <c r="P1439" s="502"/>
      <c r="Q1439" s="503"/>
    </row>
    <row r="1440" spans="1:17" ht="15" customHeight="1" x14ac:dyDescent="0.25">
      <c r="A1440" s="319"/>
      <c r="B1440" s="320"/>
      <c r="C1440" s="320"/>
      <c r="D1440" s="321"/>
      <c r="E1440" s="321"/>
      <c r="F1440" s="321"/>
      <c r="G1440" s="321"/>
      <c r="H1440" s="321"/>
      <c r="I1440" s="321"/>
      <c r="J1440" s="321"/>
      <c r="K1440" s="321"/>
      <c r="L1440" s="321"/>
      <c r="M1440" s="321"/>
      <c r="N1440" s="321"/>
      <c r="O1440" s="322"/>
      <c r="P1440" s="502"/>
      <c r="Q1440" s="503"/>
    </row>
    <row r="1441" spans="1:17" ht="15" customHeight="1" x14ac:dyDescent="0.25">
      <c r="A1441" s="319"/>
      <c r="B1441" s="320"/>
      <c r="C1441" s="320"/>
      <c r="D1441" s="321"/>
      <c r="E1441" s="321"/>
      <c r="F1441" s="321"/>
      <c r="G1441" s="321"/>
      <c r="H1441" s="321"/>
      <c r="I1441" s="321"/>
      <c r="J1441" s="321"/>
      <c r="K1441" s="321"/>
      <c r="L1441" s="321"/>
      <c r="M1441" s="321"/>
      <c r="N1441" s="321"/>
      <c r="O1441" s="322"/>
      <c r="P1441" s="502"/>
      <c r="Q1441" s="503"/>
    </row>
    <row r="1442" spans="1:17" ht="15" customHeight="1" x14ac:dyDescent="0.25">
      <c r="A1442" s="319"/>
      <c r="B1442" s="320"/>
      <c r="C1442" s="320"/>
      <c r="D1442" s="321"/>
      <c r="E1442" s="321"/>
      <c r="F1442" s="321"/>
      <c r="G1442" s="321"/>
      <c r="H1442" s="321"/>
      <c r="I1442" s="321"/>
      <c r="J1442" s="321"/>
      <c r="K1442" s="321"/>
      <c r="L1442" s="321"/>
      <c r="M1442" s="321"/>
      <c r="N1442" s="321"/>
      <c r="O1442" s="322"/>
      <c r="P1442" s="502"/>
      <c r="Q1442" s="503"/>
    </row>
    <row r="1443" spans="1:17" ht="15" customHeight="1" x14ac:dyDescent="0.25">
      <c r="A1443" s="319"/>
      <c r="B1443" s="320"/>
      <c r="C1443" s="320"/>
      <c r="D1443" s="321"/>
      <c r="E1443" s="321"/>
      <c r="F1443" s="321"/>
      <c r="G1443" s="321"/>
      <c r="H1443" s="321"/>
      <c r="I1443" s="321"/>
      <c r="J1443" s="321"/>
      <c r="K1443" s="321"/>
      <c r="L1443" s="321"/>
      <c r="M1443" s="321"/>
      <c r="N1443" s="321"/>
      <c r="O1443" s="322"/>
      <c r="P1443" s="502"/>
      <c r="Q1443" s="503"/>
    </row>
    <row r="1444" spans="1:17" ht="15" customHeight="1" x14ac:dyDescent="0.25">
      <c r="A1444" s="319"/>
      <c r="B1444" s="320"/>
      <c r="C1444" s="320"/>
      <c r="D1444" s="321"/>
      <c r="E1444" s="321"/>
      <c r="F1444" s="321"/>
      <c r="G1444" s="321"/>
      <c r="H1444" s="321"/>
      <c r="I1444" s="321"/>
      <c r="J1444" s="321"/>
      <c r="K1444" s="321"/>
      <c r="L1444" s="321"/>
      <c r="M1444" s="321"/>
      <c r="N1444" s="321"/>
      <c r="O1444" s="322"/>
      <c r="P1444" s="502"/>
      <c r="Q1444" s="503"/>
    </row>
    <row r="1445" spans="1:17" ht="15" customHeight="1" x14ac:dyDescent="0.25">
      <c r="A1445" s="319"/>
      <c r="B1445" s="320"/>
      <c r="C1445" s="320"/>
      <c r="D1445" s="321"/>
      <c r="E1445" s="321"/>
      <c r="F1445" s="321"/>
      <c r="G1445" s="321"/>
      <c r="H1445" s="321"/>
      <c r="I1445" s="321"/>
      <c r="J1445" s="321"/>
      <c r="K1445" s="321"/>
      <c r="L1445" s="321"/>
      <c r="M1445" s="321"/>
      <c r="N1445" s="321"/>
      <c r="O1445" s="322"/>
      <c r="P1445" s="502"/>
      <c r="Q1445" s="503"/>
    </row>
    <row r="1446" spans="1:17" ht="15" customHeight="1" x14ac:dyDescent="0.25">
      <c r="A1446" s="319"/>
      <c r="B1446" s="320"/>
      <c r="C1446" s="320"/>
      <c r="D1446" s="321"/>
      <c r="E1446" s="321"/>
      <c r="F1446" s="321"/>
      <c r="G1446" s="321"/>
      <c r="H1446" s="321"/>
      <c r="I1446" s="321"/>
      <c r="J1446" s="321"/>
      <c r="K1446" s="321"/>
      <c r="L1446" s="321"/>
      <c r="M1446" s="321"/>
      <c r="N1446" s="321"/>
      <c r="O1446" s="322"/>
      <c r="P1446" s="502"/>
      <c r="Q1446" s="503"/>
    </row>
    <row r="1447" spans="1:17" ht="15" customHeight="1" x14ac:dyDescent="0.25">
      <c r="A1447" s="319"/>
      <c r="B1447" s="320"/>
      <c r="C1447" s="320"/>
      <c r="D1447" s="321"/>
      <c r="E1447" s="321"/>
      <c r="F1447" s="321"/>
      <c r="G1447" s="321"/>
      <c r="H1447" s="321"/>
      <c r="I1447" s="321"/>
      <c r="J1447" s="321"/>
      <c r="K1447" s="321"/>
      <c r="L1447" s="321"/>
      <c r="M1447" s="321"/>
      <c r="N1447" s="321"/>
      <c r="O1447" s="322"/>
      <c r="P1447" s="502"/>
      <c r="Q1447" s="503"/>
    </row>
    <row r="1448" spans="1:17" ht="15" customHeight="1" x14ac:dyDescent="0.25">
      <c r="A1448" s="319"/>
      <c r="B1448" s="320"/>
      <c r="C1448" s="320"/>
      <c r="D1448" s="321"/>
      <c r="E1448" s="321"/>
      <c r="F1448" s="321"/>
      <c r="G1448" s="321"/>
      <c r="H1448" s="321"/>
      <c r="I1448" s="321"/>
      <c r="J1448" s="321"/>
      <c r="K1448" s="321"/>
      <c r="L1448" s="321"/>
      <c r="M1448" s="321"/>
      <c r="N1448" s="321"/>
      <c r="O1448" s="322"/>
      <c r="P1448" s="502"/>
      <c r="Q1448" s="503"/>
    </row>
    <row r="1449" spans="1:17" ht="15" customHeight="1" x14ac:dyDescent="0.25">
      <c r="A1449" s="319"/>
      <c r="B1449" s="320"/>
      <c r="C1449" s="320"/>
      <c r="D1449" s="321"/>
      <c r="E1449" s="321"/>
      <c r="F1449" s="321"/>
      <c r="G1449" s="321"/>
      <c r="H1449" s="321"/>
      <c r="I1449" s="321"/>
      <c r="J1449" s="321"/>
      <c r="K1449" s="321"/>
      <c r="L1449" s="321"/>
      <c r="M1449" s="321"/>
      <c r="N1449" s="321"/>
      <c r="O1449" s="322"/>
      <c r="P1449" s="502"/>
      <c r="Q1449" s="503"/>
    </row>
    <row r="1450" spans="1:17" ht="15" customHeight="1" x14ac:dyDescent="0.25">
      <c r="A1450" s="319"/>
      <c r="B1450" s="320"/>
      <c r="C1450" s="320"/>
      <c r="D1450" s="321"/>
      <c r="E1450" s="321"/>
      <c r="F1450" s="321"/>
      <c r="G1450" s="321"/>
      <c r="H1450" s="321"/>
      <c r="I1450" s="321"/>
      <c r="J1450" s="321"/>
      <c r="K1450" s="321"/>
      <c r="L1450" s="321"/>
      <c r="M1450" s="321"/>
      <c r="N1450" s="321"/>
      <c r="O1450" s="322"/>
      <c r="P1450" s="502"/>
      <c r="Q1450" s="503"/>
    </row>
    <row r="1451" spans="1:17" ht="15" customHeight="1" x14ac:dyDescent="0.25">
      <c r="A1451" s="319"/>
      <c r="B1451" s="320"/>
      <c r="C1451" s="320"/>
      <c r="D1451" s="321"/>
      <c r="E1451" s="321"/>
      <c r="F1451" s="321"/>
      <c r="G1451" s="321"/>
      <c r="H1451" s="321"/>
      <c r="I1451" s="321"/>
      <c r="J1451" s="321"/>
      <c r="K1451" s="321"/>
      <c r="L1451" s="321"/>
      <c r="M1451" s="321"/>
      <c r="N1451" s="321"/>
      <c r="O1451" s="322"/>
      <c r="P1451" s="502"/>
      <c r="Q1451" s="503"/>
    </row>
    <row r="1452" spans="1:17" ht="15" customHeight="1" x14ac:dyDescent="0.25">
      <c r="A1452" s="319"/>
      <c r="B1452" s="320"/>
      <c r="C1452" s="320"/>
      <c r="D1452" s="321"/>
      <c r="E1452" s="321"/>
      <c r="F1452" s="321"/>
      <c r="G1452" s="321"/>
      <c r="H1452" s="321"/>
      <c r="I1452" s="321"/>
      <c r="J1452" s="321"/>
      <c r="K1452" s="321"/>
      <c r="L1452" s="321"/>
      <c r="M1452" s="321"/>
      <c r="N1452" s="321"/>
      <c r="O1452" s="322"/>
      <c r="P1452" s="502"/>
      <c r="Q1452" s="503"/>
    </row>
    <row r="1453" spans="1:17" ht="15" customHeight="1" x14ac:dyDescent="0.25">
      <c r="A1453" s="319"/>
      <c r="B1453" s="320"/>
      <c r="C1453" s="320"/>
      <c r="D1453" s="321"/>
      <c r="E1453" s="321"/>
      <c r="F1453" s="321"/>
      <c r="G1453" s="321"/>
      <c r="H1453" s="321"/>
      <c r="I1453" s="321"/>
      <c r="J1453" s="321"/>
      <c r="K1453" s="321"/>
      <c r="L1453" s="321"/>
      <c r="M1453" s="321"/>
      <c r="N1453" s="321"/>
      <c r="O1453" s="322"/>
      <c r="P1453" s="502"/>
      <c r="Q1453" s="503"/>
    </row>
    <row r="1454" spans="1:17" ht="15" customHeight="1" x14ac:dyDescent="0.25">
      <c r="A1454" s="319"/>
      <c r="B1454" s="320"/>
      <c r="C1454" s="320"/>
      <c r="D1454" s="321"/>
      <c r="E1454" s="321"/>
      <c r="F1454" s="321"/>
      <c r="G1454" s="321"/>
      <c r="H1454" s="321"/>
      <c r="I1454" s="321"/>
      <c r="J1454" s="321"/>
      <c r="K1454" s="321"/>
      <c r="L1454" s="321"/>
      <c r="M1454" s="321"/>
      <c r="N1454" s="321"/>
      <c r="O1454" s="322"/>
      <c r="P1454" s="502"/>
      <c r="Q1454" s="503"/>
    </row>
    <row r="1455" spans="1:17" ht="15" customHeight="1" x14ac:dyDescent="0.25">
      <c r="A1455" s="319"/>
      <c r="B1455" s="320"/>
      <c r="C1455" s="320"/>
      <c r="D1455" s="321"/>
      <c r="E1455" s="321"/>
      <c r="F1455" s="321"/>
      <c r="G1455" s="321"/>
      <c r="H1455" s="321"/>
      <c r="I1455" s="321"/>
      <c r="J1455" s="321"/>
      <c r="K1455" s="321"/>
      <c r="L1455" s="321"/>
      <c r="M1455" s="321"/>
      <c r="N1455" s="321"/>
      <c r="O1455" s="322"/>
      <c r="P1455" s="502"/>
      <c r="Q1455" s="503"/>
    </row>
    <row r="1456" spans="1:17" ht="15" customHeight="1" x14ac:dyDescent="0.25">
      <c r="A1456" s="319"/>
      <c r="B1456" s="320"/>
      <c r="C1456" s="320"/>
      <c r="D1456" s="321"/>
      <c r="E1456" s="321"/>
      <c r="F1456" s="321"/>
      <c r="G1456" s="321"/>
      <c r="H1456" s="321"/>
      <c r="I1456" s="321"/>
      <c r="J1456" s="321"/>
      <c r="K1456" s="321"/>
      <c r="L1456" s="321"/>
      <c r="M1456" s="321"/>
      <c r="N1456" s="321"/>
      <c r="O1456" s="322"/>
      <c r="P1456" s="502"/>
      <c r="Q1456" s="503"/>
    </row>
    <row r="1457" spans="1:17" ht="15" customHeight="1" x14ac:dyDescent="0.25">
      <c r="A1457" s="319"/>
      <c r="B1457" s="320"/>
      <c r="C1457" s="320"/>
      <c r="D1457" s="321"/>
      <c r="E1457" s="321"/>
      <c r="F1457" s="321"/>
      <c r="G1457" s="321"/>
      <c r="H1457" s="321"/>
      <c r="I1457" s="321"/>
      <c r="J1457" s="321"/>
      <c r="K1457" s="321"/>
      <c r="L1457" s="321"/>
      <c r="M1457" s="321"/>
      <c r="N1457" s="321"/>
      <c r="O1457" s="322"/>
      <c r="P1457" s="502"/>
      <c r="Q1457" s="503"/>
    </row>
    <row r="1458" spans="1:17" ht="15" customHeight="1" x14ac:dyDescent="0.25">
      <c r="A1458" s="319"/>
      <c r="B1458" s="320"/>
      <c r="C1458" s="320"/>
      <c r="D1458" s="321"/>
      <c r="E1458" s="321"/>
      <c r="F1458" s="321"/>
      <c r="G1458" s="321"/>
      <c r="H1458" s="321"/>
      <c r="I1458" s="321"/>
      <c r="J1458" s="321"/>
      <c r="K1458" s="321"/>
      <c r="L1458" s="321"/>
      <c r="M1458" s="321"/>
      <c r="N1458" s="321"/>
      <c r="O1458" s="322"/>
      <c r="P1458" s="502"/>
      <c r="Q1458" s="503"/>
    </row>
    <row r="1459" spans="1:17" ht="15" customHeight="1" x14ac:dyDescent="0.25">
      <c r="A1459" s="319"/>
      <c r="B1459" s="320"/>
      <c r="C1459" s="320"/>
      <c r="D1459" s="321"/>
      <c r="E1459" s="321"/>
      <c r="F1459" s="321"/>
      <c r="G1459" s="321"/>
      <c r="H1459" s="321"/>
      <c r="I1459" s="321"/>
      <c r="J1459" s="321"/>
      <c r="K1459" s="321"/>
      <c r="L1459" s="321"/>
      <c r="M1459" s="321"/>
      <c r="N1459" s="321"/>
      <c r="O1459" s="322"/>
      <c r="P1459" s="502"/>
      <c r="Q1459" s="503"/>
    </row>
    <row r="1460" spans="1:17" ht="15" customHeight="1" x14ac:dyDescent="0.25">
      <c r="A1460" s="319"/>
      <c r="B1460" s="320"/>
      <c r="C1460" s="320"/>
      <c r="D1460" s="321"/>
      <c r="E1460" s="321"/>
      <c r="F1460" s="321"/>
      <c r="G1460" s="321"/>
      <c r="H1460" s="321"/>
      <c r="I1460" s="321"/>
      <c r="J1460" s="321"/>
      <c r="K1460" s="321"/>
      <c r="L1460" s="321"/>
      <c r="M1460" s="321"/>
      <c r="N1460" s="321"/>
      <c r="O1460" s="322"/>
      <c r="P1460" s="502"/>
      <c r="Q1460" s="503"/>
    </row>
    <row r="1461" spans="1:17" ht="15" customHeight="1" x14ac:dyDescent="0.25">
      <c r="A1461" s="319"/>
      <c r="B1461" s="320"/>
      <c r="C1461" s="320"/>
      <c r="D1461" s="321"/>
      <c r="E1461" s="321"/>
      <c r="F1461" s="321"/>
      <c r="G1461" s="321"/>
      <c r="H1461" s="321"/>
      <c r="I1461" s="321"/>
      <c r="J1461" s="321"/>
      <c r="K1461" s="321"/>
      <c r="L1461" s="321"/>
      <c r="M1461" s="321"/>
      <c r="N1461" s="321"/>
      <c r="O1461" s="322"/>
      <c r="P1461" s="502"/>
      <c r="Q1461" s="503"/>
    </row>
    <row r="1462" spans="1:17" ht="15" customHeight="1" x14ac:dyDescent="0.25">
      <c r="A1462" s="319"/>
      <c r="B1462" s="320"/>
      <c r="C1462" s="320"/>
      <c r="D1462" s="321"/>
      <c r="E1462" s="321"/>
      <c r="F1462" s="321"/>
      <c r="G1462" s="321"/>
      <c r="H1462" s="321"/>
      <c r="I1462" s="321"/>
      <c r="J1462" s="321"/>
      <c r="K1462" s="321"/>
      <c r="L1462" s="321"/>
      <c r="M1462" s="321"/>
      <c r="N1462" s="321"/>
      <c r="O1462" s="322"/>
      <c r="P1462" s="502"/>
      <c r="Q1462" s="503"/>
    </row>
    <row r="1463" spans="1:17" ht="15" customHeight="1" x14ac:dyDescent="0.25">
      <c r="A1463" s="319"/>
      <c r="B1463" s="320"/>
      <c r="C1463" s="320"/>
      <c r="D1463" s="321"/>
      <c r="E1463" s="321"/>
      <c r="F1463" s="321"/>
      <c r="G1463" s="321"/>
      <c r="H1463" s="321"/>
      <c r="I1463" s="321"/>
      <c r="J1463" s="321"/>
      <c r="K1463" s="321"/>
      <c r="L1463" s="321"/>
      <c r="M1463" s="321"/>
      <c r="N1463" s="321"/>
      <c r="O1463" s="322"/>
      <c r="P1463" s="502"/>
      <c r="Q1463" s="503"/>
    </row>
    <row r="1464" spans="1:17" ht="15" customHeight="1" x14ac:dyDescent="0.25">
      <c r="A1464" s="319"/>
      <c r="B1464" s="320"/>
      <c r="C1464" s="320"/>
      <c r="D1464" s="321"/>
      <c r="E1464" s="321"/>
      <c r="F1464" s="321"/>
      <c r="G1464" s="321"/>
      <c r="H1464" s="321"/>
      <c r="I1464" s="321"/>
      <c r="J1464" s="321"/>
      <c r="K1464" s="321"/>
      <c r="L1464" s="321"/>
      <c r="M1464" s="321"/>
      <c r="N1464" s="321"/>
      <c r="O1464" s="322"/>
      <c r="P1464" s="502"/>
      <c r="Q1464" s="503"/>
    </row>
    <row r="1465" spans="1:17" ht="15" customHeight="1" x14ac:dyDescent="0.25">
      <c r="A1465" s="319"/>
      <c r="B1465" s="320"/>
      <c r="C1465" s="320"/>
      <c r="D1465" s="321"/>
      <c r="E1465" s="321"/>
      <c r="F1465" s="321"/>
      <c r="G1465" s="321"/>
      <c r="H1465" s="321"/>
      <c r="I1465" s="321"/>
      <c r="J1465" s="321"/>
      <c r="K1465" s="321"/>
      <c r="L1465" s="321"/>
      <c r="M1465" s="321"/>
      <c r="N1465" s="321"/>
      <c r="O1465" s="322"/>
      <c r="P1465" s="502"/>
      <c r="Q1465" s="503"/>
    </row>
    <row r="1466" spans="1:17" ht="15" customHeight="1" x14ac:dyDescent="0.25">
      <c r="A1466" s="319"/>
      <c r="B1466" s="320"/>
      <c r="C1466" s="320"/>
      <c r="D1466" s="321"/>
      <c r="E1466" s="321"/>
      <c r="F1466" s="321"/>
      <c r="G1466" s="321"/>
      <c r="H1466" s="321"/>
      <c r="I1466" s="321"/>
      <c r="J1466" s="321"/>
      <c r="K1466" s="321"/>
      <c r="L1466" s="321"/>
      <c r="M1466" s="321"/>
      <c r="N1466" s="321"/>
      <c r="O1466" s="322"/>
      <c r="P1466" s="502"/>
      <c r="Q1466" s="503"/>
    </row>
    <row r="1467" spans="1:17" ht="15" customHeight="1" x14ac:dyDescent="0.25">
      <c r="A1467" s="319"/>
      <c r="B1467" s="320"/>
      <c r="C1467" s="320"/>
      <c r="D1467" s="321"/>
      <c r="E1467" s="321"/>
      <c r="F1467" s="321"/>
      <c r="G1467" s="321"/>
      <c r="H1467" s="321"/>
      <c r="I1467" s="321"/>
      <c r="J1467" s="321"/>
      <c r="K1467" s="321"/>
      <c r="L1467" s="321"/>
      <c r="M1467" s="321"/>
      <c r="N1467" s="321"/>
      <c r="O1467" s="322"/>
      <c r="P1467" s="502"/>
      <c r="Q1467" s="503"/>
    </row>
    <row r="1468" spans="1:17" ht="15" customHeight="1" x14ac:dyDescent="0.25">
      <c r="A1468" s="319"/>
      <c r="B1468" s="320"/>
      <c r="C1468" s="320"/>
      <c r="D1468" s="321"/>
      <c r="E1468" s="321"/>
      <c r="F1468" s="321"/>
      <c r="G1468" s="321"/>
      <c r="H1468" s="321"/>
      <c r="I1468" s="321"/>
      <c r="J1468" s="321"/>
      <c r="K1468" s="321"/>
      <c r="L1468" s="321"/>
      <c r="M1468" s="321"/>
      <c r="N1468" s="321"/>
      <c r="O1468" s="322"/>
      <c r="P1468" s="502"/>
      <c r="Q1468" s="503"/>
    </row>
    <row r="1469" spans="1:17" ht="15" customHeight="1" x14ac:dyDescent="0.25">
      <c r="A1469" s="319"/>
      <c r="B1469" s="320"/>
      <c r="C1469" s="320"/>
      <c r="D1469" s="321"/>
      <c r="E1469" s="321"/>
      <c r="F1469" s="321"/>
      <c r="G1469" s="321"/>
      <c r="H1469" s="321"/>
      <c r="I1469" s="321"/>
      <c r="J1469" s="321"/>
      <c r="K1469" s="321"/>
      <c r="L1469" s="321"/>
      <c r="M1469" s="321"/>
      <c r="N1469" s="321"/>
      <c r="O1469" s="322"/>
      <c r="P1469" s="502"/>
      <c r="Q1469" s="503"/>
    </row>
    <row r="1470" spans="1:17" ht="15" customHeight="1" x14ac:dyDescent="0.25">
      <c r="A1470" s="319"/>
      <c r="B1470" s="320"/>
      <c r="C1470" s="320"/>
      <c r="D1470" s="321"/>
      <c r="E1470" s="321"/>
      <c r="F1470" s="321"/>
      <c r="G1470" s="321"/>
      <c r="H1470" s="321"/>
      <c r="I1470" s="321"/>
      <c r="J1470" s="321"/>
      <c r="K1470" s="321"/>
      <c r="L1470" s="321"/>
      <c r="M1470" s="321"/>
      <c r="N1470" s="321"/>
      <c r="O1470" s="322"/>
      <c r="P1470" s="502"/>
      <c r="Q1470" s="503"/>
    </row>
    <row r="1471" spans="1:17" ht="15" customHeight="1" x14ac:dyDescent="0.25">
      <c r="A1471" s="319"/>
      <c r="B1471" s="320"/>
      <c r="C1471" s="320"/>
      <c r="D1471" s="321"/>
      <c r="E1471" s="321"/>
      <c r="F1471" s="321"/>
      <c r="G1471" s="321"/>
      <c r="H1471" s="321"/>
      <c r="I1471" s="321"/>
      <c r="J1471" s="321"/>
      <c r="K1471" s="321"/>
      <c r="L1471" s="321"/>
      <c r="M1471" s="321"/>
      <c r="N1471" s="321"/>
      <c r="O1471" s="322"/>
      <c r="P1471" s="502"/>
      <c r="Q1471" s="503"/>
    </row>
    <row r="1472" spans="1:17" ht="15" customHeight="1" x14ac:dyDescent="0.25">
      <c r="A1472" s="319"/>
      <c r="B1472" s="320"/>
      <c r="C1472" s="320"/>
      <c r="D1472" s="321"/>
      <c r="E1472" s="321"/>
      <c r="F1472" s="321"/>
      <c r="G1472" s="321"/>
      <c r="H1472" s="321"/>
      <c r="I1472" s="321"/>
      <c r="J1472" s="321"/>
      <c r="K1472" s="321"/>
      <c r="L1472" s="321"/>
      <c r="M1472" s="321"/>
      <c r="N1472" s="321"/>
      <c r="O1472" s="322"/>
      <c r="P1472" s="502"/>
      <c r="Q1472" s="503"/>
    </row>
    <row r="1473" spans="1:17" ht="15" customHeight="1" x14ac:dyDescent="0.25">
      <c r="A1473" s="319"/>
      <c r="B1473" s="320"/>
      <c r="C1473" s="320"/>
      <c r="D1473" s="321"/>
      <c r="E1473" s="321"/>
      <c r="F1473" s="321"/>
      <c r="G1473" s="321"/>
      <c r="H1473" s="321"/>
      <c r="I1473" s="321"/>
      <c r="J1473" s="321"/>
      <c r="K1473" s="321"/>
      <c r="L1473" s="321"/>
      <c r="M1473" s="321"/>
      <c r="N1473" s="321"/>
      <c r="O1473" s="322"/>
      <c r="P1473" s="502"/>
      <c r="Q1473" s="503"/>
    </row>
    <row r="1474" spans="1:17" ht="15" customHeight="1" x14ac:dyDescent="0.25">
      <c r="A1474" s="319"/>
      <c r="B1474" s="320"/>
      <c r="C1474" s="320"/>
      <c r="D1474" s="321"/>
      <c r="E1474" s="321"/>
      <c r="F1474" s="321"/>
      <c r="G1474" s="321"/>
      <c r="H1474" s="321"/>
      <c r="I1474" s="321"/>
      <c r="J1474" s="321"/>
      <c r="K1474" s="321"/>
      <c r="L1474" s="321"/>
      <c r="M1474" s="321"/>
      <c r="N1474" s="321"/>
      <c r="O1474" s="322"/>
      <c r="P1474" s="502"/>
      <c r="Q1474" s="503"/>
    </row>
    <row r="1475" spans="1:17" ht="15" customHeight="1" x14ac:dyDescent="0.25">
      <c r="A1475" s="319"/>
      <c r="B1475" s="320"/>
      <c r="C1475" s="320"/>
      <c r="D1475" s="321"/>
      <c r="E1475" s="321"/>
      <c r="F1475" s="321"/>
      <c r="G1475" s="321"/>
      <c r="H1475" s="321"/>
      <c r="I1475" s="321"/>
      <c r="J1475" s="321"/>
      <c r="K1475" s="321"/>
      <c r="L1475" s="321"/>
      <c r="M1475" s="321"/>
      <c r="N1475" s="321"/>
      <c r="O1475" s="322"/>
      <c r="P1475" s="502"/>
      <c r="Q1475" s="503"/>
    </row>
    <row r="1476" spans="1:17" ht="15" customHeight="1" x14ac:dyDescent="0.25">
      <c r="A1476" s="319"/>
      <c r="B1476" s="320"/>
      <c r="C1476" s="320"/>
      <c r="D1476" s="321"/>
      <c r="E1476" s="321"/>
      <c r="F1476" s="321"/>
      <c r="G1476" s="321"/>
      <c r="H1476" s="321"/>
      <c r="I1476" s="321"/>
      <c r="J1476" s="321"/>
      <c r="K1476" s="321"/>
      <c r="L1476" s="321"/>
      <c r="M1476" s="321"/>
      <c r="N1476" s="321"/>
      <c r="O1476" s="322"/>
      <c r="P1476" s="502"/>
      <c r="Q1476" s="503"/>
    </row>
    <row r="1477" spans="1:17" ht="15" customHeight="1" x14ac:dyDescent="0.25">
      <c r="A1477" s="319"/>
      <c r="B1477" s="320"/>
      <c r="C1477" s="320"/>
      <c r="D1477" s="321"/>
      <c r="E1477" s="321"/>
      <c r="F1477" s="321"/>
      <c r="G1477" s="321"/>
      <c r="H1477" s="321"/>
      <c r="I1477" s="321"/>
      <c r="J1477" s="321"/>
      <c r="K1477" s="321"/>
      <c r="L1477" s="321"/>
      <c r="M1477" s="321"/>
      <c r="N1477" s="321"/>
      <c r="O1477" s="322"/>
      <c r="P1477" s="502"/>
      <c r="Q1477" s="503"/>
    </row>
    <row r="1478" spans="1:17" ht="15" customHeight="1" x14ac:dyDescent="0.25">
      <c r="A1478" s="319"/>
      <c r="B1478" s="320"/>
      <c r="C1478" s="320"/>
      <c r="D1478" s="321"/>
      <c r="E1478" s="321"/>
      <c r="F1478" s="321"/>
      <c r="G1478" s="321"/>
      <c r="H1478" s="321"/>
      <c r="I1478" s="321"/>
      <c r="J1478" s="321"/>
      <c r="K1478" s="321"/>
      <c r="L1478" s="321"/>
      <c r="M1478" s="321"/>
      <c r="N1478" s="321"/>
      <c r="O1478" s="322"/>
      <c r="P1478" s="502"/>
      <c r="Q1478" s="503"/>
    </row>
    <row r="1479" spans="1:17" ht="15" customHeight="1" x14ac:dyDescent="0.25">
      <c r="A1479" s="319"/>
      <c r="B1479" s="320"/>
      <c r="C1479" s="320"/>
      <c r="D1479" s="321"/>
      <c r="E1479" s="321"/>
      <c r="F1479" s="321"/>
      <c r="G1479" s="321"/>
      <c r="H1479" s="321"/>
      <c r="I1479" s="321"/>
      <c r="J1479" s="321"/>
      <c r="K1479" s="321"/>
      <c r="L1479" s="321"/>
      <c r="M1479" s="321"/>
      <c r="N1479" s="321"/>
      <c r="O1479" s="322"/>
      <c r="P1479" s="502"/>
      <c r="Q1479" s="503"/>
    </row>
    <row r="1480" spans="1:17" ht="15" customHeight="1" x14ac:dyDescent="0.25">
      <c r="A1480" s="319"/>
      <c r="B1480" s="320"/>
      <c r="C1480" s="320"/>
      <c r="D1480" s="321"/>
      <c r="E1480" s="321"/>
      <c r="F1480" s="321"/>
      <c r="G1480" s="321"/>
      <c r="H1480" s="321"/>
      <c r="I1480" s="321"/>
      <c r="J1480" s="321"/>
      <c r="K1480" s="321"/>
      <c r="L1480" s="321"/>
      <c r="M1480" s="321"/>
      <c r="N1480" s="321"/>
      <c r="O1480" s="322"/>
      <c r="P1480" s="502"/>
      <c r="Q1480" s="503"/>
    </row>
    <row r="1481" spans="1:17" ht="15" customHeight="1" x14ac:dyDescent="0.25">
      <c r="A1481" s="319"/>
      <c r="B1481" s="320"/>
      <c r="C1481" s="320"/>
      <c r="D1481" s="321"/>
      <c r="E1481" s="321"/>
      <c r="F1481" s="321"/>
      <c r="G1481" s="321"/>
      <c r="H1481" s="321"/>
      <c r="I1481" s="321"/>
      <c r="J1481" s="321"/>
      <c r="K1481" s="321"/>
      <c r="L1481" s="321"/>
      <c r="M1481" s="321"/>
      <c r="N1481" s="321"/>
      <c r="O1481" s="322"/>
      <c r="P1481" s="502"/>
      <c r="Q1481" s="503"/>
    </row>
    <row r="1482" spans="1:17" ht="15" customHeight="1" x14ac:dyDescent="0.25">
      <c r="A1482" s="319"/>
      <c r="B1482" s="320"/>
      <c r="C1482" s="320"/>
      <c r="D1482" s="321"/>
      <c r="E1482" s="321"/>
      <c r="F1482" s="321"/>
      <c r="G1482" s="321"/>
      <c r="H1482" s="321"/>
      <c r="I1482" s="321"/>
      <c r="J1482" s="321"/>
      <c r="K1482" s="321"/>
      <c r="L1482" s="321"/>
      <c r="M1482" s="321"/>
      <c r="N1482" s="321"/>
      <c r="O1482" s="322"/>
      <c r="P1482" s="502"/>
      <c r="Q1482" s="503"/>
    </row>
    <row r="1483" spans="1:17" ht="15" customHeight="1" x14ac:dyDescent="0.25">
      <c r="A1483" s="319"/>
      <c r="B1483" s="320"/>
      <c r="C1483" s="320"/>
      <c r="D1483" s="321"/>
      <c r="E1483" s="321"/>
      <c r="F1483" s="321"/>
      <c r="G1483" s="321"/>
      <c r="H1483" s="321"/>
      <c r="I1483" s="321"/>
      <c r="J1483" s="321"/>
      <c r="K1483" s="321"/>
      <c r="L1483" s="321"/>
      <c r="M1483" s="321"/>
      <c r="N1483" s="321"/>
      <c r="O1483" s="322"/>
      <c r="P1483" s="502"/>
      <c r="Q1483" s="503"/>
    </row>
    <row r="1484" spans="1:17" ht="15" customHeight="1" x14ac:dyDescent="0.25">
      <c r="A1484" s="319"/>
      <c r="B1484" s="320"/>
      <c r="C1484" s="320"/>
      <c r="D1484" s="321"/>
      <c r="E1484" s="321"/>
      <c r="F1484" s="321"/>
      <c r="G1484" s="321"/>
      <c r="H1484" s="321"/>
      <c r="I1484" s="321"/>
      <c r="J1484" s="321"/>
      <c r="K1484" s="321"/>
      <c r="L1484" s="321"/>
      <c r="M1484" s="321"/>
      <c r="N1484" s="321"/>
      <c r="O1484" s="322"/>
      <c r="P1484" s="502"/>
      <c r="Q1484" s="503"/>
    </row>
    <row r="1485" spans="1:17" ht="15" customHeight="1" x14ac:dyDescent="0.25">
      <c r="A1485" s="319"/>
      <c r="B1485" s="320"/>
      <c r="C1485" s="320"/>
      <c r="D1485" s="321"/>
      <c r="E1485" s="321"/>
      <c r="F1485" s="321"/>
      <c r="G1485" s="321"/>
      <c r="H1485" s="321"/>
      <c r="I1485" s="321"/>
      <c r="J1485" s="321"/>
      <c r="K1485" s="321"/>
      <c r="L1485" s="321"/>
      <c r="M1485" s="321"/>
      <c r="N1485" s="321"/>
      <c r="O1485" s="322"/>
      <c r="P1485" s="502"/>
      <c r="Q1485" s="503"/>
    </row>
    <row r="1486" spans="1:17" ht="15" customHeight="1" x14ac:dyDescent="0.25">
      <c r="A1486" s="319"/>
      <c r="B1486" s="320"/>
      <c r="C1486" s="320"/>
      <c r="D1486" s="321"/>
      <c r="E1486" s="321"/>
      <c r="F1486" s="321"/>
      <c r="G1486" s="321"/>
      <c r="H1486" s="321"/>
      <c r="I1486" s="321"/>
      <c r="J1486" s="321"/>
      <c r="K1486" s="321"/>
      <c r="L1486" s="321"/>
      <c r="M1486" s="321"/>
      <c r="N1486" s="321"/>
      <c r="O1486" s="322"/>
      <c r="P1486" s="502"/>
      <c r="Q1486" s="503"/>
    </row>
    <row r="1487" spans="1:17" ht="15" customHeight="1" x14ac:dyDescent="0.25">
      <c r="A1487" s="319"/>
      <c r="B1487" s="320"/>
      <c r="C1487" s="320"/>
      <c r="D1487" s="321"/>
      <c r="E1487" s="321"/>
      <c r="F1487" s="321"/>
      <c r="G1487" s="321"/>
      <c r="H1487" s="321"/>
      <c r="I1487" s="321"/>
      <c r="J1487" s="321"/>
      <c r="K1487" s="321"/>
      <c r="L1487" s="321"/>
      <c r="M1487" s="321"/>
      <c r="N1487" s="321"/>
      <c r="O1487" s="322"/>
      <c r="P1487" s="502"/>
      <c r="Q1487" s="503"/>
    </row>
    <row r="1488" spans="1:17" ht="15" customHeight="1" x14ac:dyDescent="0.25">
      <c r="A1488" s="319"/>
      <c r="B1488" s="320"/>
      <c r="C1488" s="320"/>
      <c r="D1488" s="321"/>
      <c r="E1488" s="321"/>
      <c r="F1488" s="321"/>
      <c r="G1488" s="321"/>
      <c r="H1488" s="321"/>
      <c r="I1488" s="321"/>
      <c r="J1488" s="321"/>
      <c r="K1488" s="321"/>
      <c r="L1488" s="321"/>
      <c r="M1488" s="321"/>
      <c r="N1488" s="321"/>
      <c r="O1488" s="322"/>
      <c r="P1488" s="502"/>
      <c r="Q1488" s="503"/>
    </row>
    <row r="1489" spans="1:17" ht="15" customHeight="1" x14ac:dyDescent="0.25">
      <c r="A1489" s="319"/>
      <c r="B1489" s="320"/>
      <c r="C1489" s="320"/>
      <c r="D1489" s="321"/>
      <c r="E1489" s="321"/>
      <c r="F1489" s="321"/>
      <c r="G1489" s="321"/>
      <c r="H1489" s="321"/>
      <c r="I1489" s="321"/>
      <c r="J1489" s="321"/>
      <c r="K1489" s="321"/>
      <c r="L1489" s="321"/>
      <c r="M1489" s="321"/>
      <c r="N1489" s="321"/>
      <c r="O1489" s="322"/>
      <c r="P1489" s="502"/>
      <c r="Q1489" s="503"/>
    </row>
    <row r="1490" spans="1:17" ht="15" customHeight="1" x14ac:dyDescent="0.25">
      <c r="A1490" s="319"/>
      <c r="B1490" s="320"/>
      <c r="C1490" s="320"/>
      <c r="D1490" s="321"/>
      <c r="E1490" s="321"/>
      <c r="F1490" s="321"/>
      <c r="G1490" s="321"/>
      <c r="H1490" s="321"/>
      <c r="I1490" s="321"/>
      <c r="J1490" s="321"/>
      <c r="K1490" s="321"/>
      <c r="L1490" s="321"/>
      <c r="M1490" s="321"/>
      <c r="N1490" s="321"/>
      <c r="O1490" s="322"/>
      <c r="P1490" s="502"/>
      <c r="Q1490" s="503"/>
    </row>
    <row r="1491" spans="1:17" ht="15" customHeight="1" x14ac:dyDescent="0.25">
      <c r="A1491" s="319"/>
      <c r="B1491" s="320"/>
      <c r="C1491" s="320"/>
      <c r="D1491" s="321"/>
      <c r="E1491" s="321"/>
      <c r="F1491" s="321"/>
      <c r="G1491" s="321"/>
      <c r="H1491" s="321"/>
      <c r="I1491" s="321"/>
      <c r="J1491" s="321"/>
      <c r="K1491" s="321"/>
      <c r="L1491" s="321"/>
      <c r="M1491" s="321"/>
      <c r="N1491" s="321"/>
      <c r="O1491" s="322"/>
      <c r="P1491" s="502"/>
      <c r="Q1491" s="503"/>
    </row>
    <row r="1492" spans="1:17" ht="15" customHeight="1" x14ac:dyDescent="0.25">
      <c r="A1492" s="319"/>
      <c r="B1492" s="320"/>
      <c r="C1492" s="320"/>
      <c r="D1492" s="321"/>
      <c r="E1492" s="321"/>
      <c r="F1492" s="321"/>
      <c r="G1492" s="321"/>
      <c r="H1492" s="321"/>
      <c r="I1492" s="321"/>
      <c r="J1492" s="321"/>
      <c r="K1492" s="321"/>
      <c r="L1492" s="321"/>
      <c r="M1492" s="321"/>
      <c r="N1492" s="321"/>
      <c r="O1492" s="322"/>
      <c r="P1492" s="502"/>
      <c r="Q1492" s="503"/>
    </row>
    <row r="1493" spans="1:17" ht="15" customHeight="1" x14ac:dyDescent="0.25">
      <c r="A1493" s="319"/>
      <c r="B1493" s="320"/>
      <c r="C1493" s="320"/>
      <c r="D1493" s="321"/>
      <c r="E1493" s="321"/>
      <c r="F1493" s="321"/>
      <c r="G1493" s="321"/>
      <c r="H1493" s="321"/>
      <c r="I1493" s="321"/>
      <c r="J1493" s="321"/>
      <c r="K1493" s="321"/>
      <c r="L1493" s="321"/>
      <c r="M1493" s="321"/>
      <c r="N1493" s="321"/>
      <c r="O1493" s="322"/>
      <c r="P1493" s="502"/>
      <c r="Q1493" s="503"/>
    </row>
    <row r="1494" spans="1:17" ht="15" customHeight="1" x14ac:dyDescent="0.25">
      <c r="A1494" s="319"/>
      <c r="B1494" s="320"/>
      <c r="C1494" s="320"/>
      <c r="D1494" s="321"/>
      <c r="E1494" s="321"/>
      <c r="F1494" s="321"/>
      <c r="G1494" s="321"/>
      <c r="H1494" s="321"/>
      <c r="I1494" s="321"/>
      <c r="J1494" s="321"/>
      <c r="K1494" s="321"/>
      <c r="L1494" s="321"/>
      <c r="M1494" s="321"/>
      <c r="N1494" s="321"/>
      <c r="O1494" s="322"/>
      <c r="P1494" s="502"/>
      <c r="Q1494" s="503"/>
    </row>
    <row r="1495" spans="1:17" ht="15" customHeight="1" x14ac:dyDescent="0.25">
      <c r="A1495" s="319"/>
      <c r="B1495" s="320"/>
      <c r="C1495" s="320"/>
      <c r="D1495" s="321"/>
      <c r="E1495" s="321"/>
      <c r="F1495" s="321"/>
      <c r="G1495" s="321"/>
      <c r="H1495" s="321"/>
      <c r="I1495" s="321"/>
      <c r="J1495" s="321"/>
      <c r="K1495" s="321"/>
      <c r="L1495" s="321"/>
      <c r="M1495" s="321"/>
      <c r="N1495" s="321"/>
      <c r="O1495" s="322"/>
      <c r="P1495" s="502"/>
      <c r="Q1495" s="503"/>
    </row>
    <row r="1496" spans="1:17" ht="15" customHeight="1" x14ac:dyDescent="0.25">
      <c r="A1496" s="319"/>
      <c r="B1496" s="320"/>
      <c r="C1496" s="320"/>
      <c r="D1496" s="321"/>
      <c r="E1496" s="321"/>
      <c r="F1496" s="321"/>
      <c r="G1496" s="321"/>
      <c r="H1496" s="321"/>
      <c r="I1496" s="321"/>
      <c r="J1496" s="321"/>
      <c r="K1496" s="321"/>
      <c r="L1496" s="321"/>
      <c r="M1496" s="321"/>
      <c r="N1496" s="321"/>
      <c r="O1496" s="322"/>
      <c r="P1496" s="502"/>
      <c r="Q1496" s="503"/>
    </row>
    <row r="1497" spans="1:17" ht="15" customHeight="1" x14ac:dyDescent="0.25">
      <c r="A1497" s="319"/>
      <c r="B1497" s="320"/>
      <c r="C1497" s="320"/>
      <c r="D1497" s="321"/>
      <c r="E1497" s="321"/>
      <c r="F1497" s="321"/>
      <c r="G1497" s="321"/>
      <c r="H1497" s="321"/>
      <c r="I1497" s="321"/>
      <c r="J1497" s="321"/>
      <c r="K1497" s="321"/>
      <c r="L1497" s="321"/>
      <c r="M1497" s="321"/>
      <c r="N1497" s="321"/>
      <c r="O1497" s="322"/>
      <c r="P1497" s="502"/>
      <c r="Q1497" s="503"/>
    </row>
    <row r="1498" spans="1:17" ht="15" customHeight="1" x14ac:dyDescent="0.25">
      <c r="A1498" s="319"/>
      <c r="B1498" s="320"/>
      <c r="C1498" s="320"/>
      <c r="D1498" s="321"/>
      <c r="E1498" s="321"/>
      <c r="F1498" s="321"/>
      <c r="G1498" s="321"/>
      <c r="H1498" s="321"/>
      <c r="I1498" s="321"/>
      <c r="J1498" s="321"/>
      <c r="K1498" s="321"/>
      <c r="L1498" s="321"/>
      <c r="M1498" s="321"/>
      <c r="N1498" s="321"/>
      <c r="O1498" s="322"/>
      <c r="P1498" s="502"/>
      <c r="Q1498" s="503"/>
    </row>
    <row r="1499" spans="1:17" ht="15" customHeight="1" x14ac:dyDescent="0.25">
      <c r="A1499" s="319"/>
      <c r="B1499" s="320"/>
      <c r="C1499" s="320"/>
      <c r="D1499" s="321"/>
      <c r="E1499" s="321"/>
      <c r="F1499" s="321"/>
      <c r="G1499" s="321"/>
      <c r="H1499" s="321"/>
      <c r="I1499" s="321"/>
      <c r="J1499" s="321"/>
      <c r="K1499" s="321"/>
      <c r="L1499" s="321"/>
      <c r="M1499" s="321"/>
      <c r="N1499" s="321"/>
      <c r="O1499" s="322"/>
      <c r="P1499" s="502"/>
      <c r="Q1499" s="503"/>
    </row>
    <row r="1500" spans="1:17" ht="15" customHeight="1" x14ac:dyDescent="0.25">
      <c r="A1500" s="319"/>
      <c r="B1500" s="320"/>
      <c r="C1500" s="320"/>
      <c r="D1500" s="321"/>
      <c r="E1500" s="321"/>
      <c r="F1500" s="321"/>
      <c r="G1500" s="321"/>
      <c r="H1500" s="321"/>
      <c r="I1500" s="321"/>
      <c r="J1500" s="321"/>
      <c r="K1500" s="321"/>
      <c r="L1500" s="321"/>
      <c r="M1500" s="321"/>
      <c r="N1500" s="321"/>
      <c r="O1500" s="322"/>
      <c r="P1500" s="502"/>
      <c r="Q1500" s="503"/>
    </row>
    <row r="1501" spans="1:17" ht="15" customHeight="1" x14ac:dyDescent="0.25">
      <c r="A1501" s="319"/>
      <c r="B1501" s="320"/>
      <c r="C1501" s="320"/>
      <c r="D1501" s="321"/>
      <c r="E1501" s="321"/>
      <c r="F1501" s="321"/>
      <c r="G1501" s="321"/>
      <c r="H1501" s="321"/>
      <c r="I1501" s="321"/>
      <c r="J1501" s="321"/>
      <c r="K1501" s="321"/>
      <c r="L1501" s="321"/>
      <c r="M1501" s="321"/>
      <c r="N1501" s="321"/>
      <c r="O1501" s="322"/>
      <c r="P1501" s="502"/>
      <c r="Q1501" s="503"/>
    </row>
    <row r="1502" spans="1:17" ht="15" customHeight="1" x14ac:dyDescent="0.25">
      <c r="A1502" s="319"/>
      <c r="B1502" s="320"/>
      <c r="C1502" s="320"/>
      <c r="D1502" s="321"/>
      <c r="E1502" s="321"/>
      <c r="F1502" s="321"/>
      <c r="G1502" s="321"/>
      <c r="H1502" s="321"/>
      <c r="I1502" s="321"/>
      <c r="J1502" s="321"/>
      <c r="K1502" s="321"/>
      <c r="L1502" s="321"/>
      <c r="M1502" s="321"/>
      <c r="N1502" s="321"/>
      <c r="O1502" s="322"/>
      <c r="P1502" s="502"/>
      <c r="Q1502" s="503"/>
    </row>
    <row r="1503" spans="1:17" ht="15" customHeight="1" x14ac:dyDescent="0.25">
      <c r="A1503" s="319"/>
      <c r="B1503" s="320"/>
      <c r="C1503" s="320"/>
      <c r="D1503" s="321"/>
      <c r="E1503" s="321"/>
      <c r="F1503" s="321"/>
      <c r="G1503" s="321"/>
      <c r="H1503" s="321"/>
      <c r="I1503" s="321"/>
      <c r="J1503" s="321"/>
      <c r="K1503" s="321"/>
      <c r="L1503" s="321"/>
      <c r="M1503" s="321"/>
      <c r="N1503" s="321"/>
      <c r="O1503" s="322"/>
      <c r="P1503" s="502"/>
      <c r="Q1503" s="503"/>
    </row>
    <row r="1504" spans="1:17" ht="15" customHeight="1" x14ac:dyDescent="0.25">
      <c r="A1504" s="319"/>
      <c r="B1504" s="320"/>
      <c r="C1504" s="320"/>
      <c r="D1504" s="321"/>
      <c r="E1504" s="321"/>
      <c r="F1504" s="321"/>
      <c r="G1504" s="321"/>
      <c r="H1504" s="321"/>
      <c r="I1504" s="321"/>
      <c r="J1504" s="321"/>
      <c r="K1504" s="321"/>
      <c r="L1504" s="321"/>
      <c r="M1504" s="321"/>
      <c r="N1504" s="321"/>
      <c r="O1504" s="322"/>
      <c r="P1504" s="502"/>
      <c r="Q1504" s="503"/>
    </row>
    <row r="1505" spans="1:17" ht="15" customHeight="1" x14ac:dyDescent="0.25">
      <c r="A1505" s="319"/>
      <c r="B1505" s="320"/>
      <c r="C1505" s="320"/>
      <c r="D1505" s="321"/>
      <c r="E1505" s="321"/>
      <c r="F1505" s="321"/>
      <c r="G1505" s="321"/>
      <c r="H1505" s="321"/>
      <c r="I1505" s="321"/>
      <c r="J1505" s="321"/>
      <c r="K1505" s="321"/>
      <c r="L1505" s="321"/>
      <c r="M1505" s="321"/>
      <c r="N1505" s="321"/>
      <c r="O1505" s="322"/>
      <c r="P1505" s="502"/>
      <c r="Q1505" s="503"/>
    </row>
    <row r="1506" spans="1:17" ht="15" customHeight="1" x14ac:dyDescent="0.25">
      <c r="A1506" s="319"/>
      <c r="B1506" s="320"/>
      <c r="C1506" s="320"/>
      <c r="D1506" s="321"/>
      <c r="E1506" s="321"/>
      <c r="F1506" s="321"/>
      <c r="G1506" s="321"/>
      <c r="H1506" s="321"/>
      <c r="I1506" s="321"/>
      <c r="J1506" s="321"/>
      <c r="K1506" s="321"/>
      <c r="L1506" s="321"/>
      <c r="M1506" s="321"/>
      <c r="N1506" s="321"/>
      <c r="O1506" s="322"/>
      <c r="P1506" s="502"/>
      <c r="Q1506" s="503"/>
    </row>
    <row r="1507" spans="1:17" ht="15" customHeight="1" x14ac:dyDescent="0.25">
      <c r="A1507" s="319"/>
      <c r="B1507" s="320"/>
      <c r="C1507" s="320"/>
      <c r="D1507" s="321"/>
      <c r="E1507" s="321"/>
      <c r="F1507" s="321"/>
      <c r="G1507" s="321"/>
      <c r="H1507" s="321"/>
      <c r="I1507" s="321"/>
      <c r="J1507" s="321"/>
      <c r="K1507" s="321"/>
      <c r="L1507" s="321"/>
      <c r="M1507" s="321"/>
      <c r="N1507" s="321"/>
      <c r="O1507" s="322"/>
      <c r="P1507" s="502"/>
      <c r="Q1507" s="503"/>
    </row>
    <row r="1508" spans="1:17" ht="15" customHeight="1" x14ac:dyDescent="0.25">
      <c r="A1508" s="319"/>
      <c r="B1508" s="320"/>
      <c r="C1508" s="320"/>
      <c r="D1508" s="321"/>
      <c r="E1508" s="321"/>
      <c r="F1508" s="321"/>
      <c r="G1508" s="321"/>
      <c r="H1508" s="321"/>
      <c r="I1508" s="321"/>
      <c r="J1508" s="321"/>
      <c r="K1508" s="321"/>
      <c r="L1508" s="321"/>
      <c r="M1508" s="321"/>
      <c r="N1508" s="321"/>
      <c r="O1508" s="322"/>
      <c r="P1508" s="502"/>
      <c r="Q1508" s="503"/>
    </row>
    <row r="1509" spans="1:17" ht="15" customHeight="1" x14ac:dyDescent="0.25">
      <c r="A1509" s="319"/>
      <c r="B1509" s="320"/>
      <c r="C1509" s="320"/>
      <c r="D1509" s="321"/>
      <c r="E1509" s="321"/>
      <c r="F1509" s="321"/>
      <c r="G1509" s="321"/>
      <c r="H1509" s="321"/>
      <c r="I1509" s="321"/>
      <c r="J1509" s="321"/>
      <c r="K1509" s="321"/>
      <c r="L1509" s="321"/>
      <c r="M1509" s="321"/>
      <c r="N1509" s="321"/>
      <c r="O1509" s="322"/>
      <c r="P1509" s="502"/>
      <c r="Q1509" s="503"/>
    </row>
    <row r="1510" spans="1:17" ht="15" customHeight="1" x14ac:dyDescent="0.25">
      <c r="A1510" s="319"/>
      <c r="B1510" s="320"/>
      <c r="C1510" s="320"/>
      <c r="D1510" s="321"/>
      <c r="E1510" s="321"/>
      <c r="F1510" s="321"/>
      <c r="G1510" s="321"/>
      <c r="H1510" s="321"/>
      <c r="I1510" s="321"/>
      <c r="J1510" s="321"/>
      <c r="K1510" s="321"/>
      <c r="L1510" s="321"/>
      <c r="M1510" s="321"/>
      <c r="N1510" s="321"/>
      <c r="O1510" s="322"/>
      <c r="P1510" s="502"/>
      <c r="Q1510" s="503"/>
    </row>
    <row r="1511" spans="1:17" ht="15" customHeight="1" x14ac:dyDescent="0.25">
      <c r="A1511" s="319"/>
      <c r="B1511" s="320"/>
      <c r="C1511" s="320"/>
      <c r="D1511" s="321"/>
      <c r="E1511" s="321"/>
      <c r="F1511" s="321"/>
      <c r="G1511" s="321"/>
      <c r="H1511" s="321"/>
      <c r="I1511" s="321"/>
      <c r="J1511" s="321"/>
      <c r="K1511" s="321"/>
      <c r="L1511" s="321"/>
      <c r="M1511" s="321"/>
      <c r="N1511" s="321"/>
      <c r="O1511" s="322"/>
      <c r="P1511" s="502"/>
      <c r="Q1511" s="503"/>
    </row>
    <row r="1512" spans="1:17" ht="15" customHeight="1" x14ac:dyDescent="0.25">
      <c r="A1512" s="319"/>
      <c r="B1512" s="320"/>
      <c r="C1512" s="320"/>
      <c r="D1512" s="321"/>
      <c r="E1512" s="321"/>
      <c r="F1512" s="321"/>
      <c r="G1512" s="321"/>
      <c r="H1512" s="321"/>
      <c r="I1512" s="321"/>
      <c r="J1512" s="321"/>
      <c r="K1512" s="321"/>
      <c r="L1512" s="321"/>
      <c r="M1512" s="321"/>
      <c r="N1512" s="321"/>
      <c r="O1512" s="322"/>
      <c r="P1512" s="502"/>
      <c r="Q1512" s="503"/>
    </row>
    <row r="1513" spans="1:17" ht="15" customHeight="1" x14ac:dyDescent="0.25">
      <c r="A1513" s="319"/>
      <c r="B1513" s="320"/>
      <c r="C1513" s="320"/>
      <c r="D1513" s="321"/>
      <c r="E1513" s="321"/>
      <c r="F1513" s="321"/>
      <c r="G1513" s="321"/>
      <c r="H1513" s="321"/>
      <c r="I1513" s="321"/>
      <c r="J1513" s="321"/>
      <c r="K1513" s="321"/>
      <c r="L1513" s="321"/>
      <c r="M1513" s="321"/>
      <c r="N1513" s="321"/>
      <c r="O1513" s="322"/>
      <c r="P1513" s="502"/>
      <c r="Q1513" s="503"/>
    </row>
    <row r="1514" spans="1:17" ht="15" customHeight="1" x14ac:dyDescent="0.25">
      <c r="A1514" s="319"/>
      <c r="B1514" s="320"/>
      <c r="C1514" s="320"/>
      <c r="D1514" s="321"/>
      <c r="E1514" s="321"/>
      <c r="F1514" s="321"/>
      <c r="G1514" s="321"/>
      <c r="H1514" s="321"/>
      <c r="I1514" s="321"/>
      <c r="J1514" s="321"/>
      <c r="K1514" s="321"/>
      <c r="L1514" s="321"/>
      <c r="M1514" s="321"/>
      <c r="N1514" s="321"/>
      <c r="O1514" s="322"/>
      <c r="P1514" s="502"/>
      <c r="Q1514" s="503"/>
    </row>
    <row r="1515" spans="1:17" ht="15" customHeight="1" x14ac:dyDescent="0.25">
      <c r="A1515" s="319"/>
      <c r="B1515" s="320"/>
      <c r="C1515" s="320"/>
      <c r="D1515" s="321"/>
      <c r="E1515" s="321"/>
      <c r="F1515" s="321"/>
      <c r="G1515" s="321"/>
      <c r="H1515" s="321"/>
      <c r="I1515" s="321"/>
      <c r="J1515" s="321"/>
      <c r="K1515" s="321"/>
      <c r="L1515" s="321"/>
      <c r="M1515" s="321"/>
      <c r="N1515" s="321"/>
      <c r="O1515" s="322"/>
      <c r="P1515" s="502"/>
      <c r="Q1515" s="503"/>
    </row>
    <row r="1516" spans="1:17" ht="15" customHeight="1" x14ac:dyDescent="0.25">
      <c r="A1516" s="319"/>
      <c r="B1516" s="320"/>
      <c r="C1516" s="320"/>
      <c r="D1516" s="321"/>
      <c r="E1516" s="321"/>
      <c r="F1516" s="321"/>
      <c r="G1516" s="321"/>
      <c r="H1516" s="321"/>
      <c r="I1516" s="321"/>
      <c r="J1516" s="321"/>
      <c r="K1516" s="321"/>
      <c r="L1516" s="321"/>
      <c r="M1516" s="321"/>
      <c r="N1516" s="321"/>
      <c r="O1516" s="322"/>
      <c r="P1516" s="502"/>
      <c r="Q1516" s="503"/>
    </row>
    <row r="1517" spans="1:17" ht="15" customHeight="1" x14ac:dyDescent="0.25">
      <c r="A1517" s="319"/>
      <c r="B1517" s="320"/>
      <c r="C1517" s="320"/>
      <c r="D1517" s="321"/>
      <c r="E1517" s="321"/>
      <c r="F1517" s="321"/>
      <c r="G1517" s="321"/>
      <c r="H1517" s="321"/>
      <c r="I1517" s="321"/>
      <c r="J1517" s="321"/>
      <c r="K1517" s="321"/>
      <c r="L1517" s="321"/>
      <c r="M1517" s="321"/>
      <c r="N1517" s="321"/>
      <c r="O1517" s="322"/>
      <c r="P1517" s="502"/>
      <c r="Q1517" s="503"/>
    </row>
    <row r="1518" spans="1:17" ht="15" customHeight="1" x14ac:dyDescent="0.25">
      <c r="A1518" s="319"/>
      <c r="B1518" s="320"/>
      <c r="C1518" s="320"/>
      <c r="D1518" s="321"/>
      <c r="E1518" s="321"/>
      <c r="F1518" s="321"/>
      <c r="G1518" s="321"/>
      <c r="H1518" s="321"/>
      <c r="I1518" s="321"/>
      <c r="J1518" s="321"/>
      <c r="K1518" s="321"/>
      <c r="L1518" s="321"/>
      <c r="M1518" s="321"/>
      <c r="N1518" s="321"/>
      <c r="O1518" s="322"/>
      <c r="P1518" s="502"/>
      <c r="Q1518" s="503"/>
    </row>
    <row r="1519" spans="1:17" ht="15" customHeight="1" x14ac:dyDescent="0.25">
      <c r="A1519" s="319"/>
      <c r="B1519" s="320"/>
      <c r="C1519" s="320"/>
      <c r="D1519" s="321"/>
      <c r="E1519" s="321"/>
      <c r="F1519" s="321"/>
      <c r="G1519" s="321"/>
      <c r="H1519" s="321"/>
      <c r="I1519" s="321"/>
      <c r="J1519" s="321"/>
      <c r="K1519" s="321"/>
      <c r="L1519" s="321"/>
      <c r="M1519" s="321"/>
      <c r="N1519" s="321"/>
      <c r="O1519" s="322"/>
      <c r="P1519" s="502"/>
      <c r="Q1519" s="503"/>
    </row>
    <row r="1520" spans="1:17" ht="15" customHeight="1" x14ac:dyDescent="0.25">
      <c r="A1520" s="319"/>
      <c r="B1520" s="320"/>
      <c r="C1520" s="320"/>
      <c r="D1520" s="321"/>
      <c r="E1520" s="321"/>
      <c r="F1520" s="321"/>
      <c r="G1520" s="321"/>
      <c r="H1520" s="321"/>
      <c r="I1520" s="321"/>
      <c r="J1520" s="321"/>
      <c r="K1520" s="321"/>
      <c r="L1520" s="321"/>
      <c r="M1520" s="321"/>
      <c r="N1520" s="321"/>
      <c r="O1520" s="322"/>
      <c r="P1520" s="502"/>
      <c r="Q1520" s="503"/>
    </row>
    <row r="1521" spans="1:17" ht="15" customHeight="1" x14ac:dyDescent="0.25">
      <c r="A1521" s="319"/>
      <c r="B1521" s="320"/>
      <c r="C1521" s="320"/>
      <c r="D1521" s="321"/>
      <c r="E1521" s="321"/>
      <c r="F1521" s="321"/>
      <c r="G1521" s="321"/>
      <c r="H1521" s="321"/>
      <c r="I1521" s="321"/>
      <c r="J1521" s="321"/>
      <c r="K1521" s="321"/>
      <c r="L1521" s="321"/>
      <c r="M1521" s="321"/>
      <c r="N1521" s="321"/>
      <c r="O1521" s="322"/>
      <c r="P1521" s="502"/>
      <c r="Q1521" s="503"/>
    </row>
    <row r="1522" spans="1:17" ht="15" customHeight="1" x14ac:dyDescent="0.25">
      <c r="A1522" s="319"/>
      <c r="B1522" s="320"/>
      <c r="C1522" s="320"/>
      <c r="D1522" s="321"/>
      <c r="E1522" s="321"/>
      <c r="F1522" s="321"/>
      <c r="G1522" s="321"/>
      <c r="H1522" s="321"/>
      <c r="I1522" s="321"/>
      <c r="J1522" s="321"/>
      <c r="K1522" s="321"/>
      <c r="L1522" s="321"/>
      <c r="M1522" s="321"/>
      <c r="N1522" s="321"/>
      <c r="O1522" s="322"/>
      <c r="P1522" s="502"/>
      <c r="Q1522" s="503"/>
    </row>
    <row r="1523" spans="1:17" ht="15" customHeight="1" x14ac:dyDescent="0.25">
      <c r="A1523" s="319"/>
      <c r="B1523" s="320"/>
      <c r="C1523" s="320"/>
      <c r="D1523" s="321"/>
      <c r="E1523" s="321"/>
      <c r="F1523" s="321"/>
      <c r="G1523" s="321"/>
      <c r="H1523" s="321"/>
      <c r="I1523" s="321"/>
      <c r="J1523" s="321"/>
      <c r="K1523" s="321"/>
      <c r="L1523" s="321"/>
      <c r="M1523" s="321"/>
      <c r="N1523" s="321"/>
      <c r="O1523" s="322"/>
      <c r="P1523" s="502"/>
      <c r="Q1523" s="503"/>
    </row>
    <row r="1524" spans="1:17" ht="15" customHeight="1" x14ac:dyDescent="0.25">
      <c r="A1524" s="319"/>
      <c r="B1524" s="320"/>
      <c r="C1524" s="320"/>
      <c r="D1524" s="321"/>
      <c r="E1524" s="321"/>
      <c r="F1524" s="321"/>
      <c r="G1524" s="321"/>
      <c r="H1524" s="321"/>
      <c r="I1524" s="321"/>
      <c r="J1524" s="321"/>
      <c r="K1524" s="321"/>
      <c r="L1524" s="321"/>
      <c r="M1524" s="321"/>
      <c r="N1524" s="321"/>
      <c r="O1524" s="322"/>
      <c r="P1524" s="502"/>
      <c r="Q1524" s="503"/>
    </row>
    <row r="1525" spans="1:17" ht="15" customHeight="1" x14ac:dyDescent="0.25">
      <c r="A1525" s="319"/>
      <c r="B1525" s="320"/>
      <c r="C1525" s="320"/>
      <c r="D1525" s="321"/>
      <c r="E1525" s="321"/>
      <c r="F1525" s="321"/>
      <c r="G1525" s="321"/>
      <c r="H1525" s="321"/>
      <c r="I1525" s="321"/>
      <c r="J1525" s="321"/>
      <c r="K1525" s="321"/>
      <c r="L1525" s="321"/>
      <c r="M1525" s="321"/>
      <c r="N1525" s="321"/>
      <c r="O1525" s="322"/>
      <c r="P1525" s="502"/>
      <c r="Q1525" s="503"/>
    </row>
    <row r="1526" spans="1:17" ht="15" customHeight="1" x14ac:dyDescent="0.25">
      <c r="A1526" s="319"/>
      <c r="B1526" s="320"/>
      <c r="C1526" s="320"/>
      <c r="D1526" s="321"/>
      <c r="E1526" s="321"/>
      <c r="F1526" s="321"/>
      <c r="G1526" s="321"/>
      <c r="H1526" s="321"/>
      <c r="I1526" s="321"/>
      <c r="J1526" s="321"/>
      <c r="K1526" s="321"/>
      <c r="L1526" s="321"/>
      <c r="M1526" s="321"/>
      <c r="N1526" s="321"/>
      <c r="O1526" s="322"/>
      <c r="P1526" s="502"/>
      <c r="Q1526" s="503"/>
    </row>
    <row r="1527" spans="1:17" ht="15" customHeight="1" x14ac:dyDescent="0.25">
      <c r="A1527" s="319"/>
      <c r="B1527" s="320"/>
      <c r="C1527" s="320"/>
      <c r="D1527" s="321"/>
      <c r="E1527" s="321"/>
      <c r="F1527" s="321"/>
      <c r="G1527" s="321"/>
      <c r="H1527" s="321"/>
      <c r="I1527" s="321"/>
      <c r="J1527" s="321"/>
      <c r="K1527" s="321"/>
      <c r="L1527" s="321"/>
      <c r="M1527" s="321"/>
      <c r="N1527" s="321"/>
      <c r="O1527" s="322"/>
      <c r="P1527" s="502"/>
      <c r="Q1527" s="503"/>
    </row>
    <row r="1528" spans="1:17" ht="15" customHeight="1" x14ac:dyDescent="0.25">
      <c r="A1528" s="319"/>
      <c r="B1528" s="320"/>
      <c r="C1528" s="320"/>
      <c r="D1528" s="321"/>
      <c r="E1528" s="321"/>
      <c r="F1528" s="321"/>
      <c r="G1528" s="321"/>
      <c r="H1528" s="321"/>
      <c r="I1528" s="321"/>
      <c r="J1528" s="321"/>
      <c r="K1528" s="321"/>
      <c r="L1528" s="321"/>
      <c r="M1528" s="321"/>
      <c r="N1528" s="321"/>
      <c r="O1528" s="322"/>
      <c r="P1528" s="502"/>
      <c r="Q1528" s="503"/>
    </row>
    <row r="1529" spans="1:17" ht="15" customHeight="1" x14ac:dyDescent="0.25">
      <c r="A1529" s="319"/>
      <c r="B1529" s="320"/>
      <c r="C1529" s="320"/>
      <c r="D1529" s="321"/>
      <c r="E1529" s="321"/>
      <c r="F1529" s="321"/>
      <c r="G1529" s="321"/>
      <c r="H1529" s="321"/>
      <c r="I1529" s="321"/>
      <c r="J1529" s="321"/>
      <c r="K1529" s="321"/>
      <c r="L1529" s="321"/>
      <c r="M1529" s="321"/>
      <c r="N1529" s="321"/>
      <c r="O1529" s="322"/>
      <c r="P1529" s="502"/>
      <c r="Q1529" s="503"/>
    </row>
    <row r="1530" spans="1:17" ht="15" customHeight="1" x14ac:dyDescent="0.25">
      <c r="A1530" s="319"/>
      <c r="B1530" s="320"/>
      <c r="C1530" s="320"/>
      <c r="D1530" s="321"/>
      <c r="E1530" s="321"/>
      <c r="F1530" s="321"/>
      <c r="G1530" s="321"/>
      <c r="H1530" s="321"/>
      <c r="I1530" s="321"/>
      <c r="J1530" s="321"/>
      <c r="K1530" s="321"/>
      <c r="L1530" s="321"/>
      <c r="M1530" s="321"/>
      <c r="N1530" s="321"/>
      <c r="O1530" s="322"/>
      <c r="P1530" s="502"/>
      <c r="Q1530" s="503"/>
    </row>
    <row r="1531" spans="1:17" ht="15" customHeight="1" x14ac:dyDescent="0.25">
      <c r="A1531" s="319"/>
      <c r="B1531" s="320"/>
      <c r="C1531" s="320"/>
      <c r="D1531" s="321"/>
      <c r="E1531" s="321"/>
      <c r="F1531" s="321"/>
      <c r="G1531" s="321"/>
      <c r="H1531" s="321"/>
      <c r="I1531" s="321"/>
      <c r="J1531" s="321"/>
      <c r="K1531" s="321"/>
      <c r="L1531" s="321"/>
      <c r="M1531" s="321"/>
      <c r="N1531" s="321"/>
      <c r="O1531" s="322"/>
      <c r="P1531" s="502"/>
      <c r="Q1531" s="503"/>
    </row>
    <row r="1532" spans="1:17" ht="15" customHeight="1" x14ac:dyDescent="0.25">
      <c r="A1532" s="319"/>
      <c r="B1532" s="320"/>
      <c r="C1532" s="320"/>
      <c r="D1532" s="321"/>
      <c r="E1532" s="321"/>
      <c r="F1532" s="321"/>
      <c r="G1532" s="321"/>
      <c r="H1532" s="321"/>
      <c r="I1532" s="321"/>
      <c r="J1532" s="321"/>
      <c r="K1532" s="321"/>
      <c r="L1532" s="321"/>
      <c r="M1532" s="321"/>
      <c r="N1532" s="321"/>
      <c r="O1532" s="322"/>
      <c r="P1532" s="502"/>
      <c r="Q1532" s="503"/>
    </row>
    <row r="1533" spans="1:17" ht="15" customHeight="1" x14ac:dyDescent="0.25">
      <c r="A1533" s="319"/>
      <c r="B1533" s="320"/>
      <c r="C1533" s="320"/>
      <c r="D1533" s="321"/>
      <c r="E1533" s="321"/>
      <c r="F1533" s="321"/>
      <c r="G1533" s="321"/>
      <c r="H1533" s="321"/>
      <c r="I1533" s="321"/>
      <c r="J1533" s="321"/>
      <c r="K1533" s="321"/>
      <c r="L1533" s="321"/>
      <c r="M1533" s="321"/>
      <c r="N1533" s="321"/>
      <c r="O1533" s="322"/>
      <c r="P1533" s="502"/>
      <c r="Q1533" s="503"/>
    </row>
    <row r="1534" spans="1:17" ht="15" customHeight="1" x14ac:dyDescent="0.25">
      <c r="A1534" s="319"/>
      <c r="B1534" s="320"/>
      <c r="C1534" s="320"/>
      <c r="D1534" s="321"/>
      <c r="E1534" s="321"/>
      <c r="F1534" s="321"/>
      <c r="G1534" s="321"/>
      <c r="H1534" s="321"/>
      <c r="I1534" s="321"/>
      <c r="J1534" s="321"/>
      <c r="K1534" s="321"/>
      <c r="L1534" s="321"/>
      <c r="M1534" s="321"/>
      <c r="N1534" s="321"/>
      <c r="O1534" s="322"/>
      <c r="P1534" s="502"/>
      <c r="Q1534" s="503"/>
    </row>
    <row r="1535" spans="1:17" ht="15" customHeight="1" x14ac:dyDescent="0.25">
      <c r="A1535" s="319"/>
      <c r="B1535" s="320"/>
      <c r="C1535" s="320"/>
      <c r="D1535" s="321"/>
      <c r="E1535" s="321"/>
      <c r="F1535" s="321"/>
      <c r="G1535" s="321"/>
      <c r="H1535" s="321"/>
      <c r="I1535" s="321"/>
      <c r="J1535" s="321"/>
      <c r="K1535" s="321"/>
      <c r="L1535" s="321"/>
      <c r="M1535" s="321"/>
      <c r="N1535" s="321"/>
      <c r="O1535" s="322"/>
      <c r="P1535" s="502"/>
      <c r="Q1535" s="503"/>
    </row>
    <row r="1536" spans="1:17" ht="15" customHeight="1" x14ac:dyDescent="0.25">
      <c r="A1536" s="319"/>
      <c r="B1536" s="320"/>
      <c r="C1536" s="320"/>
      <c r="D1536" s="321"/>
      <c r="E1536" s="321"/>
      <c r="F1536" s="321"/>
      <c r="G1536" s="321"/>
      <c r="H1536" s="321"/>
      <c r="I1536" s="321"/>
      <c r="J1536" s="321"/>
      <c r="K1536" s="321"/>
      <c r="L1536" s="321"/>
      <c r="M1536" s="321"/>
      <c r="N1536" s="321"/>
      <c r="O1536" s="322"/>
      <c r="P1536" s="502"/>
      <c r="Q1536" s="503"/>
    </row>
    <row r="1537" spans="1:17" ht="15" customHeight="1" x14ac:dyDescent="0.25">
      <c r="A1537" s="319"/>
      <c r="B1537" s="320"/>
      <c r="C1537" s="320"/>
      <c r="D1537" s="321"/>
      <c r="E1537" s="321"/>
      <c r="F1537" s="321"/>
      <c r="G1537" s="321"/>
      <c r="H1537" s="321"/>
      <c r="I1537" s="321"/>
      <c r="J1537" s="321"/>
      <c r="K1537" s="321"/>
      <c r="L1537" s="321"/>
      <c r="M1537" s="321"/>
      <c r="N1537" s="321"/>
      <c r="O1537" s="322"/>
      <c r="P1537" s="502"/>
      <c r="Q1537" s="503"/>
    </row>
    <row r="1538" spans="1:17" ht="15" customHeight="1" x14ac:dyDescent="0.25">
      <c r="A1538" s="319"/>
      <c r="B1538" s="320"/>
      <c r="C1538" s="320"/>
      <c r="D1538" s="321"/>
      <c r="E1538" s="321"/>
      <c r="F1538" s="321"/>
      <c r="G1538" s="321"/>
      <c r="H1538" s="321"/>
      <c r="I1538" s="321"/>
      <c r="J1538" s="321"/>
      <c r="K1538" s="321"/>
      <c r="L1538" s="321"/>
      <c r="M1538" s="321"/>
      <c r="N1538" s="321"/>
      <c r="O1538" s="322"/>
      <c r="P1538" s="502"/>
      <c r="Q1538" s="503"/>
    </row>
    <row r="1539" spans="1:17" ht="15" customHeight="1" x14ac:dyDescent="0.25">
      <c r="A1539" s="319"/>
      <c r="B1539" s="320"/>
      <c r="C1539" s="320"/>
      <c r="D1539" s="321"/>
      <c r="E1539" s="321"/>
      <c r="F1539" s="321"/>
      <c r="G1539" s="321"/>
      <c r="H1539" s="321"/>
      <c r="I1539" s="321"/>
      <c r="J1539" s="321"/>
      <c r="K1539" s="321"/>
      <c r="L1539" s="321"/>
      <c r="M1539" s="321"/>
      <c r="N1539" s="321"/>
      <c r="O1539" s="322"/>
      <c r="P1539" s="502"/>
      <c r="Q1539" s="503"/>
    </row>
    <row r="1540" spans="1:17" ht="15" customHeight="1" x14ac:dyDescent="0.25">
      <c r="A1540" s="319"/>
      <c r="B1540" s="320"/>
      <c r="C1540" s="320"/>
      <c r="D1540" s="321"/>
      <c r="E1540" s="321"/>
      <c r="F1540" s="321"/>
      <c r="G1540" s="321"/>
      <c r="H1540" s="321"/>
      <c r="I1540" s="321"/>
      <c r="J1540" s="321"/>
      <c r="K1540" s="321"/>
      <c r="L1540" s="321"/>
      <c r="M1540" s="321"/>
      <c r="N1540" s="321"/>
      <c r="O1540" s="322"/>
      <c r="P1540" s="502"/>
      <c r="Q1540" s="503"/>
    </row>
    <row r="1541" spans="1:17" ht="15" customHeight="1" x14ac:dyDescent="0.25">
      <c r="A1541" s="319"/>
      <c r="B1541" s="320"/>
      <c r="C1541" s="320"/>
      <c r="D1541" s="321"/>
      <c r="E1541" s="321"/>
      <c r="F1541" s="321"/>
      <c r="G1541" s="321"/>
      <c r="H1541" s="321"/>
      <c r="I1541" s="321"/>
      <c r="J1541" s="321"/>
      <c r="K1541" s="321"/>
      <c r="L1541" s="321"/>
      <c r="M1541" s="321"/>
      <c r="N1541" s="321"/>
      <c r="O1541" s="322"/>
      <c r="P1541" s="502"/>
      <c r="Q1541" s="503"/>
    </row>
    <row r="1542" spans="1:17" ht="15" customHeight="1" x14ac:dyDescent="0.25">
      <c r="A1542" s="319"/>
      <c r="B1542" s="320"/>
      <c r="C1542" s="320"/>
      <c r="D1542" s="321"/>
      <c r="E1542" s="321"/>
      <c r="F1542" s="321"/>
      <c r="G1542" s="321"/>
      <c r="H1542" s="321"/>
      <c r="I1542" s="321"/>
      <c r="J1542" s="321"/>
      <c r="K1542" s="321"/>
      <c r="L1542" s="321"/>
      <c r="M1542" s="321"/>
      <c r="N1542" s="321"/>
      <c r="O1542" s="322"/>
      <c r="P1542" s="502"/>
      <c r="Q1542" s="503"/>
    </row>
    <row r="1543" spans="1:17" ht="15" customHeight="1" x14ac:dyDescent="0.25">
      <c r="A1543" s="319"/>
      <c r="B1543" s="320"/>
      <c r="C1543" s="320"/>
      <c r="D1543" s="321"/>
      <c r="E1543" s="321"/>
      <c r="F1543" s="321"/>
      <c r="G1543" s="321"/>
      <c r="H1543" s="321"/>
      <c r="I1543" s="321"/>
      <c r="J1543" s="321"/>
      <c r="K1543" s="321"/>
      <c r="L1543" s="321"/>
      <c r="M1543" s="321"/>
      <c r="N1543" s="321"/>
      <c r="O1543" s="322"/>
      <c r="P1543" s="502"/>
      <c r="Q1543" s="503"/>
    </row>
    <row r="1544" spans="1:17" ht="15" customHeight="1" x14ac:dyDescent="0.25">
      <c r="A1544" s="319"/>
      <c r="B1544" s="320"/>
      <c r="C1544" s="320"/>
      <c r="D1544" s="321"/>
      <c r="E1544" s="321"/>
      <c r="F1544" s="321"/>
      <c r="G1544" s="321"/>
      <c r="H1544" s="321"/>
      <c r="I1544" s="321"/>
      <c r="J1544" s="321"/>
      <c r="K1544" s="321"/>
      <c r="L1544" s="321"/>
      <c r="M1544" s="321"/>
      <c r="N1544" s="321"/>
      <c r="O1544" s="322"/>
      <c r="P1544" s="502"/>
      <c r="Q1544" s="503"/>
    </row>
    <row r="1545" spans="1:17" ht="15" customHeight="1" x14ac:dyDescent="0.25">
      <c r="A1545" s="319"/>
      <c r="B1545" s="320"/>
      <c r="C1545" s="320"/>
      <c r="D1545" s="321"/>
      <c r="E1545" s="321"/>
      <c r="F1545" s="321"/>
      <c r="G1545" s="321"/>
      <c r="H1545" s="321"/>
      <c r="I1545" s="321"/>
      <c r="J1545" s="321"/>
      <c r="K1545" s="321"/>
      <c r="L1545" s="321"/>
      <c r="M1545" s="321"/>
      <c r="N1545" s="321"/>
      <c r="O1545" s="322"/>
      <c r="P1545" s="502"/>
      <c r="Q1545" s="503"/>
    </row>
    <row r="1546" spans="1:17" ht="15" customHeight="1" x14ac:dyDescent="0.25">
      <c r="A1546" s="319"/>
      <c r="B1546" s="320"/>
      <c r="C1546" s="320"/>
      <c r="D1546" s="321"/>
      <c r="E1546" s="321"/>
      <c r="F1546" s="321"/>
      <c r="G1546" s="321"/>
      <c r="H1546" s="321"/>
      <c r="I1546" s="321"/>
      <c r="J1546" s="321"/>
      <c r="K1546" s="321"/>
      <c r="L1546" s="321"/>
      <c r="M1546" s="321"/>
      <c r="N1546" s="321"/>
      <c r="O1546" s="322"/>
      <c r="P1546" s="502"/>
      <c r="Q1546" s="503"/>
    </row>
    <row r="1547" spans="1:17" ht="15" customHeight="1" x14ac:dyDescent="0.25">
      <c r="A1547" s="319"/>
      <c r="B1547" s="320"/>
      <c r="C1547" s="320"/>
      <c r="D1547" s="321"/>
      <c r="E1547" s="321"/>
      <c r="F1547" s="321"/>
      <c r="G1547" s="321"/>
      <c r="H1547" s="321"/>
      <c r="I1547" s="321"/>
      <c r="J1547" s="321"/>
      <c r="K1547" s="321"/>
      <c r="L1547" s="321"/>
      <c r="M1547" s="321"/>
      <c r="N1547" s="321"/>
      <c r="O1547" s="322"/>
      <c r="P1547" s="502"/>
      <c r="Q1547" s="503"/>
    </row>
    <row r="1548" spans="1:17" ht="15" customHeight="1" x14ac:dyDescent="0.25">
      <c r="A1548" s="319"/>
      <c r="B1548" s="320"/>
      <c r="C1548" s="320"/>
      <c r="D1548" s="321"/>
      <c r="E1548" s="321"/>
      <c r="F1548" s="321"/>
      <c r="G1548" s="321"/>
      <c r="H1548" s="321"/>
      <c r="I1548" s="321"/>
      <c r="J1548" s="321"/>
      <c r="K1548" s="321"/>
      <c r="L1548" s="321"/>
      <c r="M1548" s="321"/>
      <c r="N1548" s="321"/>
      <c r="O1548" s="322"/>
      <c r="P1548" s="502"/>
      <c r="Q1548" s="503"/>
    </row>
    <row r="1549" spans="1:17" ht="15" customHeight="1" x14ac:dyDescent="0.25">
      <c r="A1549" s="319"/>
      <c r="B1549" s="320"/>
      <c r="C1549" s="320"/>
      <c r="D1549" s="321"/>
      <c r="E1549" s="321"/>
      <c r="F1549" s="321"/>
      <c r="G1549" s="321"/>
      <c r="H1549" s="321"/>
      <c r="I1549" s="321"/>
      <c r="J1549" s="321"/>
      <c r="K1549" s="321"/>
      <c r="L1549" s="321"/>
      <c r="M1549" s="321"/>
      <c r="N1549" s="321"/>
      <c r="O1549" s="322"/>
      <c r="P1549" s="502"/>
      <c r="Q1549" s="503"/>
    </row>
    <row r="1550" spans="1:17" ht="15" customHeight="1" x14ac:dyDescent="0.25">
      <c r="A1550" s="319"/>
      <c r="B1550" s="320"/>
      <c r="C1550" s="320"/>
      <c r="D1550" s="321"/>
      <c r="E1550" s="321"/>
      <c r="F1550" s="321"/>
      <c r="G1550" s="321"/>
      <c r="H1550" s="321"/>
      <c r="I1550" s="321"/>
      <c r="J1550" s="321"/>
      <c r="K1550" s="321"/>
      <c r="L1550" s="321"/>
      <c r="M1550" s="321"/>
      <c r="N1550" s="321"/>
      <c r="O1550" s="322"/>
      <c r="P1550" s="502"/>
      <c r="Q1550" s="503"/>
    </row>
    <row r="1551" spans="1:17" ht="15" customHeight="1" x14ac:dyDescent="0.25">
      <c r="A1551" s="319"/>
      <c r="B1551" s="320"/>
      <c r="C1551" s="320"/>
      <c r="D1551" s="321"/>
      <c r="E1551" s="321"/>
      <c r="F1551" s="321"/>
      <c r="G1551" s="321"/>
      <c r="H1551" s="321"/>
      <c r="I1551" s="321"/>
      <c r="J1551" s="321"/>
      <c r="K1551" s="321"/>
      <c r="L1551" s="321"/>
      <c r="M1551" s="321"/>
      <c r="N1551" s="321"/>
      <c r="O1551" s="322"/>
      <c r="P1551" s="502"/>
      <c r="Q1551" s="503"/>
    </row>
    <row r="1552" spans="1:17" ht="15" customHeight="1" x14ac:dyDescent="0.25">
      <c r="A1552" s="319"/>
      <c r="B1552" s="320"/>
      <c r="C1552" s="320"/>
      <c r="D1552" s="321"/>
      <c r="E1552" s="321"/>
      <c r="F1552" s="321"/>
      <c r="G1552" s="321"/>
      <c r="H1552" s="321"/>
      <c r="I1552" s="321"/>
      <c r="J1552" s="321"/>
      <c r="K1552" s="321"/>
      <c r="L1552" s="321"/>
      <c r="M1552" s="321"/>
      <c r="N1552" s="321"/>
      <c r="O1552" s="322"/>
      <c r="P1552" s="502"/>
      <c r="Q1552" s="503"/>
    </row>
    <row r="1553" spans="1:17" ht="15" customHeight="1" x14ac:dyDescent="0.25">
      <c r="A1553" s="319"/>
      <c r="B1553" s="320"/>
      <c r="C1553" s="320"/>
      <c r="D1553" s="321"/>
      <c r="E1553" s="321"/>
      <c r="F1553" s="321"/>
      <c r="G1553" s="321"/>
      <c r="H1553" s="321"/>
      <c r="I1553" s="321"/>
      <c r="J1553" s="321"/>
      <c r="K1553" s="321"/>
      <c r="L1553" s="321"/>
      <c r="M1553" s="321"/>
      <c r="N1553" s="321"/>
      <c r="O1553" s="322"/>
      <c r="P1553" s="502"/>
      <c r="Q1553" s="503"/>
    </row>
    <row r="1554" spans="1:17" ht="15" customHeight="1" x14ac:dyDescent="0.25">
      <c r="A1554" s="319"/>
      <c r="B1554" s="320"/>
      <c r="C1554" s="320"/>
      <c r="D1554" s="321"/>
      <c r="E1554" s="321"/>
      <c r="F1554" s="321"/>
      <c r="G1554" s="321"/>
      <c r="H1554" s="321"/>
      <c r="I1554" s="321"/>
      <c r="J1554" s="321"/>
      <c r="K1554" s="321"/>
      <c r="L1554" s="321"/>
      <c r="M1554" s="321"/>
      <c r="N1554" s="321"/>
      <c r="O1554" s="322"/>
      <c r="P1554" s="502"/>
      <c r="Q1554" s="503"/>
    </row>
    <row r="1555" spans="1:17" ht="15" customHeight="1" x14ac:dyDescent="0.25">
      <c r="A1555" s="319"/>
      <c r="B1555" s="320"/>
      <c r="C1555" s="320"/>
      <c r="D1555" s="321"/>
      <c r="E1555" s="321"/>
      <c r="F1555" s="321"/>
      <c r="G1555" s="321"/>
      <c r="H1555" s="321"/>
      <c r="I1555" s="321"/>
      <c r="J1555" s="321"/>
      <c r="K1555" s="321"/>
      <c r="L1555" s="321"/>
      <c r="M1555" s="321"/>
      <c r="N1555" s="321"/>
      <c r="O1555" s="322"/>
      <c r="P1555" s="502"/>
      <c r="Q1555" s="503"/>
    </row>
    <row r="1556" spans="1:17" ht="15" customHeight="1" x14ac:dyDescent="0.25">
      <c r="A1556" s="319"/>
      <c r="B1556" s="320"/>
      <c r="C1556" s="320"/>
      <c r="D1556" s="321"/>
      <c r="E1556" s="321"/>
      <c r="F1556" s="321"/>
      <c r="G1556" s="321"/>
      <c r="H1556" s="321"/>
      <c r="I1556" s="321"/>
      <c r="J1556" s="321"/>
      <c r="K1556" s="321"/>
      <c r="L1556" s="321"/>
      <c r="M1556" s="321"/>
      <c r="N1556" s="321"/>
      <c r="O1556" s="322"/>
      <c r="P1556" s="502"/>
      <c r="Q1556" s="503"/>
    </row>
    <row r="1557" spans="1:17" ht="15" customHeight="1" x14ac:dyDescent="0.25">
      <c r="A1557" s="319"/>
      <c r="B1557" s="320"/>
      <c r="C1557" s="320"/>
      <c r="D1557" s="321"/>
      <c r="E1557" s="321"/>
      <c r="F1557" s="321"/>
      <c r="G1557" s="321"/>
      <c r="H1557" s="321"/>
      <c r="I1557" s="321"/>
      <c r="J1557" s="321"/>
      <c r="K1557" s="321"/>
      <c r="L1557" s="321"/>
      <c r="M1557" s="321"/>
      <c r="N1557" s="321"/>
      <c r="O1557" s="322"/>
      <c r="P1557" s="502"/>
      <c r="Q1557" s="503"/>
    </row>
    <row r="1558" spans="1:17" ht="15" customHeight="1" x14ac:dyDescent="0.25">
      <c r="A1558" s="319"/>
      <c r="B1558" s="320"/>
      <c r="C1558" s="320"/>
      <c r="D1558" s="321"/>
      <c r="E1558" s="321"/>
      <c r="F1558" s="321"/>
      <c r="G1558" s="321"/>
      <c r="H1558" s="321"/>
      <c r="I1558" s="321"/>
      <c r="J1558" s="321"/>
      <c r="K1558" s="321"/>
      <c r="L1558" s="321"/>
      <c r="M1558" s="321"/>
      <c r="N1558" s="321"/>
      <c r="O1558" s="322"/>
      <c r="P1558" s="502"/>
      <c r="Q1558" s="503"/>
    </row>
    <row r="1559" spans="1:17" ht="15" customHeight="1" x14ac:dyDescent="0.25">
      <c r="A1559" s="319"/>
      <c r="B1559" s="320"/>
      <c r="C1559" s="320"/>
      <c r="D1559" s="321"/>
      <c r="E1559" s="321"/>
      <c r="F1559" s="321"/>
      <c r="G1559" s="321"/>
      <c r="H1559" s="321"/>
      <c r="I1559" s="321"/>
      <c r="J1559" s="321"/>
      <c r="K1559" s="321"/>
      <c r="L1559" s="321"/>
      <c r="M1559" s="321"/>
      <c r="N1559" s="321"/>
      <c r="O1559" s="322"/>
      <c r="P1559" s="502"/>
      <c r="Q1559" s="503"/>
    </row>
    <row r="1560" spans="1:17" ht="15" customHeight="1" x14ac:dyDescent="0.25">
      <c r="A1560" s="319"/>
      <c r="B1560" s="320"/>
      <c r="C1560" s="320"/>
      <c r="D1560" s="321"/>
      <c r="E1560" s="321"/>
      <c r="F1560" s="321"/>
      <c r="G1560" s="321"/>
      <c r="H1560" s="321"/>
      <c r="I1560" s="321"/>
      <c r="J1560" s="321"/>
      <c r="K1560" s="321"/>
      <c r="L1560" s="321"/>
      <c r="M1560" s="321"/>
      <c r="N1560" s="321"/>
      <c r="O1560" s="322"/>
      <c r="P1560" s="502"/>
      <c r="Q1560" s="503"/>
    </row>
    <row r="1561" spans="1:17" ht="15" customHeight="1" x14ac:dyDescent="0.25">
      <c r="A1561" s="319"/>
      <c r="B1561" s="320"/>
      <c r="C1561" s="320"/>
      <c r="D1561" s="321"/>
      <c r="E1561" s="321"/>
      <c r="F1561" s="321"/>
      <c r="G1561" s="321"/>
      <c r="H1561" s="321"/>
      <c r="I1561" s="321"/>
      <c r="J1561" s="321"/>
      <c r="K1561" s="321"/>
      <c r="L1561" s="321"/>
      <c r="M1561" s="321"/>
      <c r="N1561" s="321"/>
      <c r="O1561" s="322"/>
      <c r="P1561" s="502"/>
      <c r="Q1561" s="503"/>
    </row>
    <row r="1562" spans="1:17" ht="15" customHeight="1" x14ac:dyDescent="0.25">
      <c r="A1562" s="319"/>
      <c r="B1562" s="320"/>
      <c r="C1562" s="320"/>
      <c r="D1562" s="321"/>
      <c r="E1562" s="321"/>
      <c r="F1562" s="321"/>
      <c r="G1562" s="321"/>
      <c r="H1562" s="321"/>
      <c r="I1562" s="321"/>
      <c r="J1562" s="321"/>
      <c r="K1562" s="321"/>
      <c r="L1562" s="321"/>
      <c r="M1562" s="321"/>
      <c r="N1562" s="321"/>
      <c r="O1562" s="322"/>
      <c r="P1562" s="502"/>
      <c r="Q1562" s="503"/>
    </row>
    <row r="1563" spans="1:17" ht="15" customHeight="1" x14ac:dyDescent="0.25">
      <c r="A1563" s="319"/>
      <c r="B1563" s="320"/>
      <c r="C1563" s="320"/>
      <c r="D1563" s="321"/>
      <c r="E1563" s="321"/>
      <c r="F1563" s="321"/>
      <c r="G1563" s="321"/>
      <c r="H1563" s="321"/>
      <c r="I1563" s="321"/>
      <c r="J1563" s="321"/>
      <c r="K1563" s="321"/>
      <c r="L1563" s="321"/>
      <c r="M1563" s="321"/>
      <c r="N1563" s="321"/>
      <c r="O1563" s="322"/>
      <c r="P1563" s="502"/>
      <c r="Q1563" s="503"/>
    </row>
    <row r="1564" spans="1:17" ht="15" customHeight="1" x14ac:dyDescent="0.25">
      <c r="A1564" s="319"/>
      <c r="B1564" s="320"/>
      <c r="C1564" s="320"/>
      <c r="D1564" s="321"/>
      <c r="E1564" s="321"/>
      <c r="F1564" s="321"/>
      <c r="G1564" s="321"/>
      <c r="H1564" s="321"/>
      <c r="I1564" s="321"/>
      <c r="J1564" s="321"/>
      <c r="K1564" s="321"/>
      <c r="L1564" s="321"/>
      <c r="M1564" s="321"/>
      <c r="N1564" s="321"/>
      <c r="O1564" s="322"/>
      <c r="P1564" s="502"/>
      <c r="Q1564" s="503"/>
    </row>
    <row r="1565" spans="1:17" ht="15" customHeight="1" x14ac:dyDescent="0.25">
      <c r="A1565" s="319"/>
      <c r="B1565" s="320"/>
      <c r="C1565" s="320"/>
      <c r="D1565" s="321"/>
      <c r="E1565" s="321"/>
      <c r="F1565" s="321"/>
      <c r="G1565" s="321"/>
      <c r="H1565" s="321"/>
      <c r="I1565" s="321"/>
      <c r="J1565" s="321"/>
      <c r="K1565" s="321"/>
      <c r="L1565" s="321"/>
      <c r="M1565" s="321"/>
      <c r="N1565" s="321"/>
      <c r="O1565" s="322"/>
      <c r="P1565" s="502"/>
      <c r="Q1565" s="503"/>
    </row>
    <row r="1566" spans="1:17" ht="15" customHeight="1" x14ac:dyDescent="0.25">
      <c r="A1566" s="319"/>
      <c r="B1566" s="320"/>
      <c r="C1566" s="320"/>
      <c r="D1566" s="321"/>
      <c r="E1566" s="321"/>
      <c r="F1566" s="321"/>
      <c r="G1566" s="321"/>
      <c r="H1566" s="321"/>
      <c r="I1566" s="321"/>
      <c r="J1566" s="321"/>
      <c r="K1566" s="321"/>
      <c r="L1566" s="321"/>
      <c r="M1566" s="321"/>
      <c r="N1566" s="321"/>
      <c r="O1566" s="322"/>
      <c r="P1566" s="502"/>
      <c r="Q1566" s="503"/>
    </row>
    <row r="1567" spans="1:17" ht="15" customHeight="1" x14ac:dyDescent="0.25">
      <c r="A1567" s="319"/>
      <c r="B1567" s="320"/>
      <c r="C1567" s="320"/>
      <c r="D1567" s="321"/>
      <c r="E1567" s="321"/>
      <c r="F1567" s="321"/>
      <c r="G1567" s="321"/>
      <c r="H1567" s="321"/>
      <c r="I1567" s="321"/>
      <c r="J1567" s="321"/>
      <c r="K1567" s="321"/>
      <c r="L1567" s="321"/>
      <c r="M1567" s="321"/>
      <c r="N1567" s="321"/>
      <c r="O1567" s="322"/>
      <c r="P1567" s="502"/>
      <c r="Q1567" s="503"/>
    </row>
    <row r="1568" spans="1:17" ht="15" customHeight="1" x14ac:dyDescent="0.25">
      <c r="A1568" s="319"/>
      <c r="B1568" s="320"/>
      <c r="C1568" s="320"/>
      <c r="D1568" s="321"/>
      <c r="E1568" s="321"/>
      <c r="F1568" s="321"/>
      <c r="G1568" s="321"/>
      <c r="H1568" s="321"/>
      <c r="I1568" s="321"/>
      <c r="J1568" s="321"/>
      <c r="K1568" s="321"/>
      <c r="L1568" s="321"/>
      <c r="M1568" s="321"/>
      <c r="N1568" s="321"/>
      <c r="O1568" s="322"/>
      <c r="P1568" s="502"/>
      <c r="Q1568" s="503"/>
    </row>
    <row r="1569" spans="1:17" ht="15" customHeight="1" x14ac:dyDescent="0.25">
      <c r="A1569" s="319"/>
      <c r="B1569" s="320"/>
      <c r="C1569" s="320"/>
      <c r="D1569" s="321"/>
      <c r="E1569" s="321"/>
      <c r="F1569" s="321"/>
      <c r="G1569" s="321"/>
      <c r="H1569" s="321"/>
      <c r="I1569" s="321"/>
      <c r="J1569" s="321"/>
      <c r="K1569" s="321"/>
      <c r="L1569" s="321"/>
      <c r="M1569" s="321"/>
      <c r="N1569" s="321"/>
      <c r="O1569" s="322"/>
      <c r="P1569" s="502"/>
      <c r="Q1569" s="503"/>
    </row>
    <row r="1570" spans="1:17" ht="15" customHeight="1" x14ac:dyDescent="0.25">
      <c r="A1570" s="319"/>
      <c r="B1570" s="320"/>
      <c r="C1570" s="320"/>
      <c r="D1570" s="321"/>
      <c r="E1570" s="321"/>
      <c r="F1570" s="321"/>
      <c r="G1570" s="321"/>
      <c r="H1570" s="321"/>
      <c r="I1570" s="321"/>
      <c r="J1570" s="321"/>
      <c r="K1570" s="321"/>
      <c r="L1570" s="321"/>
      <c r="M1570" s="321"/>
      <c r="N1570" s="321"/>
      <c r="O1570" s="322"/>
      <c r="P1570" s="502"/>
      <c r="Q1570" s="503"/>
    </row>
    <row r="1571" spans="1:17" ht="15" customHeight="1" x14ac:dyDescent="0.25">
      <c r="A1571" s="319"/>
      <c r="B1571" s="320"/>
      <c r="C1571" s="320"/>
      <c r="D1571" s="321"/>
      <c r="E1571" s="321"/>
      <c r="F1571" s="321"/>
      <c r="G1571" s="321"/>
      <c r="H1571" s="321"/>
      <c r="I1571" s="321"/>
      <c r="J1571" s="321"/>
      <c r="K1571" s="321"/>
      <c r="L1571" s="321"/>
      <c r="M1571" s="321"/>
      <c r="N1571" s="321"/>
      <c r="O1571" s="322"/>
      <c r="P1571" s="502"/>
      <c r="Q1571" s="503"/>
    </row>
    <row r="1572" spans="1:17" ht="15" customHeight="1" x14ac:dyDescent="0.25">
      <c r="A1572" s="319"/>
      <c r="B1572" s="320"/>
      <c r="C1572" s="320"/>
      <c r="D1572" s="321"/>
      <c r="E1572" s="321"/>
      <c r="F1572" s="321"/>
      <c r="G1572" s="321"/>
      <c r="H1572" s="321"/>
      <c r="I1572" s="321"/>
      <c r="J1572" s="321"/>
      <c r="K1572" s="321"/>
      <c r="L1572" s="321"/>
      <c r="M1572" s="321"/>
      <c r="N1572" s="321"/>
      <c r="O1572" s="322"/>
      <c r="P1572" s="502"/>
      <c r="Q1572" s="503"/>
    </row>
    <row r="1573" spans="1:17" ht="15" customHeight="1" x14ac:dyDescent="0.25">
      <c r="A1573" s="319"/>
      <c r="B1573" s="320"/>
      <c r="C1573" s="320"/>
      <c r="D1573" s="321"/>
      <c r="E1573" s="321"/>
      <c r="F1573" s="321"/>
      <c r="G1573" s="321"/>
      <c r="H1573" s="321"/>
      <c r="I1573" s="321"/>
      <c r="J1573" s="321"/>
      <c r="K1573" s="321"/>
      <c r="L1573" s="321"/>
      <c r="M1573" s="321"/>
      <c r="N1573" s="321"/>
      <c r="O1573" s="322"/>
      <c r="P1573" s="502"/>
      <c r="Q1573" s="503"/>
    </row>
    <row r="1574" spans="1:17" ht="15" customHeight="1" x14ac:dyDescent="0.25">
      <c r="A1574" s="319"/>
      <c r="B1574" s="320"/>
      <c r="C1574" s="320"/>
      <c r="D1574" s="321"/>
      <c r="E1574" s="321"/>
      <c r="F1574" s="321"/>
      <c r="G1574" s="321"/>
      <c r="H1574" s="321"/>
      <c r="I1574" s="321"/>
      <c r="J1574" s="321"/>
      <c r="K1574" s="321"/>
      <c r="L1574" s="321"/>
      <c r="M1574" s="321"/>
      <c r="N1574" s="321"/>
      <c r="O1574" s="322"/>
      <c r="P1574" s="502"/>
      <c r="Q1574" s="503"/>
    </row>
    <row r="1575" spans="1:17" ht="15" customHeight="1" x14ac:dyDescent="0.25">
      <c r="A1575" s="319"/>
      <c r="B1575" s="320"/>
      <c r="C1575" s="320"/>
      <c r="D1575" s="321"/>
      <c r="E1575" s="321"/>
      <c r="F1575" s="321"/>
      <c r="G1575" s="321"/>
      <c r="H1575" s="321"/>
      <c r="I1575" s="321"/>
      <c r="J1575" s="321"/>
      <c r="K1575" s="321"/>
      <c r="L1575" s="321"/>
      <c r="M1575" s="321"/>
      <c r="N1575" s="321"/>
      <c r="O1575" s="322"/>
      <c r="P1575" s="502"/>
      <c r="Q1575" s="503"/>
    </row>
    <row r="1576" spans="1:17" ht="15" customHeight="1" x14ac:dyDescent="0.25">
      <c r="A1576" s="319"/>
      <c r="B1576" s="320"/>
      <c r="C1576" s="320"/>
      <c r="D1576" s="321"/>
      <c r="E1576" s="321"/>
      <c r="F1576" s="321"/>
      <c r="G1576" s="321"/>
      <c r="H1576" s="321"/>
      <c r="I1576" s="321"/>
      <c r="J1576" s="321"/>
      <c r="K1576" s="321"/>
      <c r="L1576" s="321"/>
      <c r="M1576" s="321"/>
      <c r="N1576" s="321"/>
      <c r="O1576" s="322"/>
      <c r="P1576" s="502"/>
      <c r="Q1576" s="503"/>
    </row>
    <row r="1577" spans="1:17" ht="15" customHeight="1" x14ac:dyDescent="0.25">
      <c r="A1577" s="319"/>
      <c r="B1577" s="320"/>
      <c r="C1577" s="320"/>
      <c r="D1577" s="321"/>
      <c r="E1577" s="321"/>
      <c r="F1577" s="321"/>
      <c r="G1577" s="321"/>
      <c r="H1577" s="321"/>
      <c r="I1577" s="321"/>
      <c r="J1577" s="321"/>
      <c r="K1577" s="321"/>
      <c r="L1577" s="321"/>
      <c r="M1577" s="321"/>
      <c r="N1577" s="321"/>
      <c r="O1577" s="322"/>
      <c r="P1577" s="502"/>
      <c r="Q1577" s="503"/>
    </row>
    <row r="1578" spans="1:17" ht="15" customHeight="1" x14ac:dyDescent="0.25">
      <c r="A1578" s="319"/>
      <c r="B1578" s="320"/>
      <c r="C1578" s="320"/>
      <c r="D1578" s="321"/>
      <c r="E1578" s="321"/>
      <c r="F1578" s="321"/>
      <c r="G1578" s="321"/>
      <c r="H1578" s="321"/>
      <c r="I1578" s="321"/>
      <c r="J1578" s="321"/>
      <c r="K1578" s="321"/>
      <c r="L1578" s="321"/>
      <c r="M1578" s="321"/>
      <c r="N1578" s="321"/>
      <c r="O1578" s="322"/>
      <c r="P1578" s="502"/>
      <c r="Q1578" s="503"/>
    </row>
    <row r="1579" spans="1:17" ht="15" customHeight="1" x14ac:dyDescent="0.25">
      <c r="A1579" s="319"/>
      <c r="B1579" s="320"/>
      <c r="C1579" s="320"/>
      <c r="D1579" s="321"/>
      <c r="E1579" s="321"/>
      <c r="F1579" s="321"/>
      <c r="G1579" s="321"/>
      <c r="H1579" s="321"/>
      <c r="I1579" s="321"/>
      <c r="J1579" s="321"/>
      <c r="K1579" s="321"/>
      <c r="L1579" s="321"/>
      <c r="M1579" s="321"/>
      <c r="N1579" s="321"/>
      <c r="O1579" s="322"/>
      <c r="P1579" s="502"/>
      <c r="Q1579" s="503"/>
    </row>
    <row r="1580" spans="1:17" ht="15" customHeight="1" x14ac:dyDescent="0.25">
      <c r="A1580" s="319"/>
      <c r="B1580" s="320"/>
      <c r="C1580" s="320"/>
      <c r="D1580" s="321"/>
      <c r="E1580" s="321"/>
      <c r="F1580" s="321"/>
      <c r="G1580" s="321"/>
      <c r="H1580" s="321"/>
      <c r="I1580" s="321"/>
      <c r="J1580" s="321"/>
      <c r="K1580" s="321"/>
      <c r="L1580" s="321"/>
      <c r="M1580" s="321"/>
      <c r="N1580" s="321"/>
      <c r="O1580" s="322"/>
      <c r="P1580" s="502"/>
      <c r="Q1580" s="503"/>
    </row>
    <row r="1581" spans="1:17" ht="15" customHeight="1" x14ac:dyDescent="0.25">
      <c r="A1581" s="319"/>
      <c r="B1581" s="320"/>
      <c r="C1581" s="320"/>
      <c r="D1581" s="321"/>
      <c r="E1581" s="321"/>
      <c r="F1581" s="321"/>
      <c r="G1581" s="321"/>
      <c r="H1581" s="321"/>
      <c r="I1581" s="321"/>
      <c r="J1581" s="321"/>
      <c r="K1581" s="321"/>
      <c r="L1581" s="321"/>
      <c r="M1581" s="321"/>
      <c r="N1581" s="321"/>
      <c r="O1581" s="322"/>
      <c r="P1581" s="502"/>
      <c r="Q1581" s="503"/>
    </row>
    <row r="1582" spans="1:17" ht="15" customHeight="1" x14ac:dyDescent="0.25">
      <c r="A1582" s="319"/>
      <c r="B1582" s="320"/>
      <c r="C1582" s="320"/>
      <c r="D1582" s="321"/>
      <c r="E1582" s="321"/>
      <c r="F1582" s="321"/>
      <c r="G1582" s="321"/>
      <c r="H1582" s="321"/>
      <c r="I1582" s="321"/>
      <c r="J1582" s="321"/>
      <c r="K1582" s="321"/>
      <c r="L1582" s="321"/>
      <c r="M1582" s="321"/>
      <c r="N1582" s="321"/>
      <c r="O1582" s="322"/>
      <c r="P1582" s="502"/>
      <c r="Q1582" s="503"/>
    </row>
    <row r="1583" spans="1:17" ht="15" customHeight="1" x14ac:dyDescent="0.25">
      <c r="A1583" s="319"/>
      <c r="B1583" s="320"/>
      <c r="C1583" s="320"/>
      <c r="D1583" s="321"/>
      <c r="E1583" s="321"/>
      <c r="F1583" s="321"/>
      <c r="G1583" s="321"/>
      <c r="H1583" s="321"/>
      <c r="I1583" s="321"/>
      <c r="J1583" s="321"/>
      <c r="K1583" s="321"/>
      <c r="L1583" s="321"/>
      <c r="M1583" s="321"/>
      <c r="N1583" s="321"/>
      <c r="O1583" s="322"/>
      <c r="P1583" s="502"/>
      <c r="Q1583" s="503"/>
    </row>
    <row r="1584" spans="1:17" ht="15" customHeight="1" x14ac:dyDescent="0.25">
      <c r="A1584" s="319"/>
      <c r="B1584" s="320"/>
      <c r="C1584" s="320"/>
      <c r="D1584" s="321"/>
      <c r="E1584" s="321"/>
      <c r="F1584" s="321"/>
      <c r="G1584" s="321"/>
      <c r="H1584" s="321"/>
      <c r="I1584" s="321"/>
      <c r="J1584" s="321"/>
      <c r="K1584" s="321"/>
      <c r="L1584" s="321"/>
      <c r="M1584" s="321"/>
      <c r="N1584" s="321"/>
      <c r="O1584" s="322"/>
      <c r="P1584" s="502"/>
      <c r="Q1584" s="503"/>
    </row>
    <row r="1585" spans="1:17" ht="15" customHeight="1" x14ac:dyDescent="0.25">
      <c r="A1585" s="319"/>
      <c r="B1585" s="320"/>
      <c r="C1585" s="320"/>
      <c r="D1585" s="321"/>
      <c r="E1585" s="321"/>
      <c r="F1585" s="321"/>
      <c r="G1585" s="321"/>
      <c r="H1585" s="321"/>
      <c r="I1585" s="321"/>
      <c r="J1585" s="321"/>
      <c r="K1585" s="321"/>
      <c r="L1585" s="321"/>
      <c r="M1585" s="321"/>
      <c r="N1585" s="321"/>
      <c r="O1585" s="322"/>
      <c r="P1585" s="502"/>
      <c r="Q1585" s="503"/>
    </row>
    <row r="1586" spans="1:17" ht="15" customHeight="1" x14ac:dyDescent="0.25">
      <c r="A1586" s="319"/>
      <c r="B1586" s="320"/>
      <c r="C1586" s="320"/>
      <c r="D1586" s="321"/>
      <c r="E1586" s="321"/>
      <c r="F1586" s="321"/>
      <c r="G1586" s="321"/>
      <c r="H1586" s="321"/>
      <c r="I1586" s="321"/>
      <c r="J1586" s="321"/>
      <c r="K1586" s="321"/>
      <c r="L1586" s="321"/>
      <c r="M1586" s="321"/>
      <c r="N1586" s="321"/>
      <c r="O1586" s="322"/>
      <c r="P1586" s="502"/>
      <c r="Q1586" s="503"/>
    </row>
    <row r="1587" spans="1:17" ht="15" customHeight="1" x14ac:dyDescent="0.25">
      <c r="A1587" s="319"/>
      <c r="B1587" s="320"/>
      <c r="C1587" s="320"/>
      <c r="D1587" s="321"/>
      <c r="E1587" s="321"/>
      <c r="F1587" s="321"/>
      <c r="G1587" s="321"/>
      <c r="H1587" s="321"/>
      <c r="I1587" s="321"/>
      <c r="J1587" s="321"/>
      <c r="K1587" s="321"/>
      <c r="L1587" s="321"/>
      <c r="M1587" s="321"/>
      <c r="N1587" s="321"/>
      <c r="O1587" s="322"/>
      <c r="P1587" s="502"/>
      <c r="Q1587" s="503"/>
    </row>
    <row r="1588" spans="1:17" ht="15" customHeight="1" x14ac:dyDescent="0.25">
      <c r="A1588" s="319"/>
      <c r="B1588" s="320"/>
      <c r="C1588" s="320"/>
      <c r="D1588" s="321"/>
      <c r="E1588" s="321"/>
      <c r="F1588" s="321"/>
      <c r="G1588" s="321"/>
      <c r="H1588" s="321"/>
      <c r="I1588" s="321"/>
      <c r="J1588" s="321"/>
      <c r="K1588" s="321"/>
      <c r="L1588" s="321"/>
      <c r="M1588" s="321"/>
      <c r="N1588" s="321"/>
      <c r="O1588" s="322"/>
      <c r="P1588" s="502"/>
      <c r="Q1588" s="503"/>
    </row>
    <row r="1589" spans="1:17" ht="15" customHeight="1" x14ac:dyDescent="0.25">
      <c r="A1589" s="319"/>
      <c r="B1589" s="320"/>
      <c r="C1589" s="320"/>
      <c r="D1589" s="321"/>
      <c r="E1589" s="321"/>
      <c r="F1589" s="321"/>
      <c r="G1589" s="321"/>
      <c r="H1589" s="321"/>
      <c r="I1589" s="321"/>
      <c r="J1589" s="321"/>
      <c r="K1589" s="321"/>
      <c r="L1589" s="321"/>
      <c r="M1589" s="321"/>
      <c r="N1589" s="321"/>
      <c r="O1589" s="322"/>
      <c r="P1589" s="502"/>
      <c r="Q1589" s="503"/>
    </row>
    <row r="1590" spans="1:17" ht="15" customHeight="1" x14ac:dyDescent="0.25">
      <c r="A1590" s="319"/>
      <c r="B1590" s="320"/>
      <c r="C1590" s="320"/>
      <c r="D1590" s="321"/>
      <c r="E1590" s="321"/>
      <c r="F1590" s="321"/>
      <c r="G1590" s="321"/>
      <c r="H1590" s="321"/>
      <c r="I1590" s="321"/>
      <c r="J1590" s="321"/>
      <c r="K1590" s="321"/>
      <c r="L1590" s="321"/>
      <c r="M1590" s="321"/>
      <c r="N1590" s="321"/>
      <c r="O1590" s="322"/>
      <c r="P1590" s="502"/>
      <c r="Q1590" s="503"/>
    </row>
    <row r="1591" spans="1:17" ht="15" customHeight="1" x14ac:dyDescent="0.25">
      <c r="A1591" s="319"/>
      <c r="B1591" s="320"/>
      <c r="C1591" s="320"/>
      <c r="D1591" s="321"/>
      <c r="E1591" s="321"/>
      <c r="F1591" s="321"/>
      <c r="G1591" s="321"/>
      <c r="H1591" s="321"/>
      <c r="I1591" s="321"/>
      <c r="J1591" s="321"/>
      <c r="K1591" s="321"/>
      <c r="L1591" s="321"/>
      <c r="M1591" s="321"/>
      <c r="N1591" s="321"/>
      <c r="O1591" s="322"/>
      <c r="P1591" s="502"/>
      <c r="Q1591" s="503"/>
    </row>
    <row r="1592" spans="1:17" ht="15" customHeight="1" x14ac:dyDescent="0.25">
      <c r="A1592" s="319"/>
      <c r="B1592" s="320"/>
      <c r="C1592" s="320"/>
      <c r="D1592" s="321"/>
      <c r="E1592" s="321"/>
      <c r="F1592" s="321"/>
      <c r="G1592" s="321"/>
      <c r="H1592" s="321"/>
      <c r="I1592" s="321"/>
      <c r="J1592" s="321"/>
      <c r="K1592" s="321"/>
      <c r="L1592" s="321"/>
      <c r="M1592" s="321"/>
      <c r="N1592" s="321"/>
      <c r="O1592" s="322"/>
      <c r="P1592" s="502"/>
      <c r="Q1592" s="503"/>
    </row>
    <row r="1593" spans="1:17" ht="15" customHeight="1" x14ac:dyDescent="0.25">
      <c r="A1593" s="319"/>
      <c r="B1593" s="320"/>
      <c r="C1593" s="320"/>
      <c r="D1593" s="321"/>
      <c r="E1593" s="321"/>
      <c r="F1593" s="321"/>
      <c r="G1593" s="321"/>
      <c r="H1593" s="321"/>
      <c r="I1593" s="321"/>
      <c r="J1593" s="321"/>
      <c r="K1593" s="321"/>
      <c r="L1593" s="321"/>
      <c r="M1593" s="321"/>
      <c r="N1593" s="321"/>
      <c r="O1593" s="322"/>
      <c r="P1593" s="502"/>
      <c r="Q1593" s="503"/>
    </row>
    <row r="1594" spans="1:17" ht="15" customHeight="1" x14ac:dyDescent="0.25">
      <c r="A1594" s="319"/>
      <c r="B1594" s="320"/>
      <c r="C1594" s="320"/>
      <c r="D1594" s="321"/>
      <c r="E1594" s="321"/>
      <c r="F1594" s="321"/>
      <c r="G1594" s="321"/>
      <c r="H1594" s="321"/>
      <c r="I1594" s="321"/>
      <c r="J1594" s="321"/>
      <c r="K1594" s="321"/>
      <c r="L1594" s="321"/>
      <c r="M1594" s="321"/>
      <c r="N1594" s="321"/>
      <c r="O1594" s="322"/>
      <c r="P1594" s="502"/>
      <c r="Q1594" s="503"/>
    </row>
    <row r="1595" spans="1:17" ht="15" customHeight="1" x14ac:dyDescent="0.25">
      <c r="A1595" s="319"/>
      <c r="B1595" s="320"/>
      <c r="C1595" s="320"/>
      <c r="D1595" s="321"/>
      <c r="E1595" s="321"/>
      <c r="F1595" s="321"/>
      <c r="G1595" s="321"/>
      <c r="H1595" s="321"/>
      <c r="I1595" s="321"/>
      <c r="J1595" s="321"/>
      <c r="K1595" s="321"/>
      <c r="L1595" s="321"/>
      <c r="M1595" s="321"/>
      <c r="N1595" s="321"/>
      <c r="O1595" s="322"/>
      <c r="P1595" s="502"/>
      <c r="Q1595" s="503"/>
    </row>
    <row r="1596" spans="1:17" ht="15" customHeight="1" x14ac:dyDescent="0.25">
      <c r="A1596" s="319"/>
      <c r="B1596" s="320"/>
      <c r="C1596" s="320"/>
      <c r="D1596" s="321"/>
      <c r="E1596" s="321"/>
      <c r="F1596" s="321"/>
      <c r="G1596" s="321"/>
      <c r="H1596" s="321"/>
      <c r="I1596" s="321"/>
      <c r="J1596" s="321"/>
      <c r="K1596" s="321"/>
      <c r="L1596" s="321"/>
      <c r="M1596" s="321"/>
      <c r="N1596" s="321"/>
      <c r="O1596" s="322"/>
      <c r="P1596" s="502"/>
      <c r="Q1596" s="503"/>
    </row>
    <row r="1597" spans="1:17" ht="15" customHeight="1" x14ac:dyDescent="0.25">
      <c r="A1597" s="319"/>
      <c r="B1597" s="320"/>
      <c r="C1597" s="320"/>
      <c r="D1597" s="321"/>
      <c r="E1597" s="321"/>
      <c r="F1597" s="321"/>
      <c r="G1597" s="321"/>
      <c r="H1597" s="321"/>
      <c r="I1597" s="321"/>
      <c r="J1597" s="321"/>
      <c r="K1597" s="321"/>
      <c r="L1597" s="321"/>
      <c r="M1597" s="321"/>
      <c r="N1597" s="321"/>
      <c r="O1597" s="322"/>
      <c r="P1597" s="502"/>
      <c r="Q1597" s="503"/>
    </row>
    <row r="1598" spans="1:17" ht="15" customHeight="1" x14ac:dyDescent="0.25">
      <c r="A1598" s="319"/>
      <c r="B1598" s="320"/>
      <c r="C1598" s="320"/>
      <c r="D1598" s="321"/>
      <c r="E1598" s="321"/>
      <c r="F1598" s="321"/>
      <c r="G1598" s="321"/>
      <c r="H1598" s="321"/>
      <c r="I1598" s="321"/>
      <c r="J1598" s="321"/>
      <c r="K1598" s="321"/>
      <c r="L1598" s="321"/>
      <c r="M1598" s="321"/>
      <c r="N1598" s="321"/>
      <c r="O1598" s="322"/>
      <c r="P1598" s="502"/>
      <c r="Q1598" s="503"/>
    </row>
    <row r="1599" spans="1:17" ht="15" customHeight="1" x14ac:dyDescent="0.25">
      <c r="A1599" s="319"/>
      <c r="B1599" s="320"/>
      <c r="C1599" s="320"/>
      <c r="D1599" s="321"/>
      <c r="E1599" s="321"/>
      <c r="F1599" s="321"/>
      <c r="G1599" s="321"/>
      <c r="H1599" s="321"/>
      <c r="I1599" s="321"/>
      <c r="J1599" s="321"/>
      <c r="K1599" s="321"/>
      <c r="L1599" s="321"/>
      <c r="M1599" s="321"/>
      <c r="N1599" s="321"/>
      <c r="O1599" s="322"/>
      <c r="P1599" s="502"/>
      <c r="Q1599" s="503"/>
    </row>
    <row r="1600" spans="1:17" ht="15" customHeight="1" x14ac:dyDescent="0.25">
      <c r="A1600" s="319"/>
      <c r="B1600" s="320"/>
      <c r="C1600" s="320"/>
      <c r="D1600" s="321"/>
      <c r="E1600" s="321"/>
      <c r="F1600" s="321"/>
      <c r="G1600" s="321"/>
      <c r="H1600" s="321"/>
      <c r="I1600" s="321"/>
      <c r="J1600" s="321"/>
      <c r="K1600" s="321"/>
      <c r="L1600" s="321"/>
      <c r="M1600" s="321"/>
      <c r="N1600" s="321"/>
      <c r="O1600" s="322"/>
      <c r="P1600" s="502"/>
      <c r="Q1600" s="503"/>
    </row>
    <row r="1601" spans="1:17" ht="15" customHeight="1" x14ac:dyDescent="0.25">
      <c r="A1601" s="319"/>
      <c r="B1601" s="320"/>
      <c r="C1601" s="320"/>
      <c r="D1601" s="321"/>
      <c r="E1601" s="321"/>
      <c r="F1601" s="321"/>
      <c r="G1601" s="321"/>
      <c r="H1601" s="321"/>
      <c r="I1601" s="321"/>
      <c r="J1601" s="321"/>
      <c r="K1601" s="321"/>
      <c r="L1601" s="321"/>
      <c r="M1601" s="321"/>
      <c r="N1601" s="321"/>
      <c r="O1601" s="322"/>
      <c r="P1601" s="502"/>
      <c r="Q1601" s="503"/>
    </row>
    <row r="1602" spans="1:17" ht="15" customHeight="1" x14ac:dyDescent="0.25">
      <c r="A1602" s="319"/>
      <c r="B1602" s="320"/>
      <c r="C1602" s="320"/>
      <c r="D1602" s="321"/>
      <c r="E1602" s="321"/>
      <c r="F1602" s="321"/>
      <c r="G1602" s="321"/>
      <c r="H1602" s="321"/>
      <c r="I1602" s="321"/>
      <c r="J1602" s="321"/>
      <c r="K1602" s="321"/>
      <c r="L1602" s="321"/>
      <c r="M1602" s="321"/>
      <c r="N1602" s="321"/>
      <c r="O1602" s="322"/>
      <c r="P1602" s="502"/>
      <c r="Q1602" s="503"/>
    </row>
    <row r="1603" spans="1:17" ht="15" customHeight="1" x14ac:dyDescent="0.25">
      <c r="A1603" s="319"/>
      <c r="B1603" s="320"/>
      <c r="C1603" s="320"/>
      <c r="D1603" s="321"/>
      <c r="E1603" s="321"/>
      <c r="F1603" s="321"/>
      <c r="G1603" s="321"/>
      <c r="H1603" s="321"/>
      <c r="I1603" s="321"/>
      <c r="J1603" s="321"/>
      <c r="K1603" s="321"/>
      <c r="L1603" s="321"/>
      <c r="M1603" s="321"/>
      <c r="N1603" s="321"/>
      <c r="O1603" s="322"/>
      <c r="P1603" s="502"/>
      <c r="Q1603" s="503"/>
    </row>
    <row r="1604" spans="1:17" ht="15" customHeight="1" x14ac:dyDescent="0.25">
      <c r="A1604" s="319"/>
      <c r="B1604" s="320"/>
      <c r="C1604" s="320"/>
      <c r="D1604" s="321"/>
      <c r="E1604" s="321"/>
      <c r="F1604" s="321"/>
      <c r="G1604" s="321"/>
      <c r="H1604" s="321"/>
      <c r="I1604" s="321"/>
      <c r="J1604" s="321"/>
      <c r="K1604" s="321"/>
      <c r="L1604" s="321"/>
      <c r="M1604" s="321"/>
      <c r="N1604" s="321"/>
      <c r="O1604" s="322"/>
      <c r="P1604" s="502"/>
      <c r="Q1604" s="503"/>
    </row>
    <row r="1605" spans="1:17" ht="15" customHeight="1" x14ac:dyDescent="0.25">
      <c r="A1605" s="319"/>
      <c r="B1605" s="320"/>
      <c r="C1605" s="320"/>
      <c r="D1605" s="321"/>
      <c r="E1605" s="321"/>
      <c r="F1605" s="321"/>
      <c r="G1605" s="321"/>
      <c r="H1605" s="321"/>
      <c r="I1605" s="321"/>
      <c r="J1605" s="321"/>
      <c r="K1605" s="321"/>
      <c r="L1605" s="321"/>
      <c r="M1605" s="321"/>
      <c r="N1605" s="321"/>
      <c r="O1605" s="322"/>
      <c r="P1605" s="502"/>
      <c r="Q1605" s="503"/>
    </row>
    <row r="1606" spans="1:17" ht="15" customHeight="1" x14ac:dyDescent="0.25">
      <c r="A1606" s="319"/>
      <c r="B1606" s="320"/>
      <c r="C1606" s="320"/>
      <c r="D1606" s="321"/>
      <c r="E1606" s="321"/>
      <c r="F1606" s="321"/>
      <c r="G1606" s="321"/>
      <c r="H1606" s="321"/>
      <c r="I1606" s="321"/>
      <c r="J1606" s="321"/>
      <c r="K1606" s="321"/>
      <c r="L1606" s="321"/>
      <c r="M1606" s="321"/>
      <c r="N1606" s="321"/>
      <c r="O1606" s="322"/>
      <c r="P1606" s="502"/>
      <c r="Q1606" s="503"/>
    </row>
    <row r="1607" spans="1:17" ht="15" customHeight="1" x14ac:dyDescent="0.25">
      <c r="A1607" s="319"/>
      <c r="B1607" s="320"/>
      <c r="C1607" s="320"/>
      <c r="D1607" s="321"/>
      <c r="E1607" s="321"/>
      <c r="F1607" s="321"/>
      <c r="G1607" s="321"/>
      <c r="H1607" s="321"/>
      <c r="I1607" s="321"/>
      <c r="J1607" s="321"/>
      <c r="K1607" s="321"/>
      <c r="L1607" s="321"/>
      <c r="M1607" s="321"/>
      <c r="N1607" s="321"/>
      <c r="O1607" s="322"/>
      <c r="P1607" s="502"/>
      <c r="Q1607" s="503"/>
    </row>
    <row r="1608" spans="1:17" ht="15" customHeight="1" x14ac:dyDescent="0.25">
      <c r="A1608" s="319"/>
      <c r="B1608" s="320"/>
      <c r="C1608" s="320"/>
      <c r="D1608" s="321"/>
      <c r="E1608" s="321"/>
      <c r="F1608" s="321"/>
      <c r="G1608" s="321"/>
      <c r="H1608" s="321"/>
      <c r="I1608" s="321"/>
      <c r="J1608" s="321"/>
      <c r="K1608" s="321"/>
      <c r="L1608" s="321"/>
      <c r="M1608" s="321"/>
      <c r="N1608" s="321"/>
      <c r="O1608" s="322"/>
      <c r="P1608" s="502"/>
      <c r="Q1608" s="503"/>
    </row>
    <row r="1609" spans="1:17" ht="15" customHeight="1" x14ac:dyDescent="0.25">
      <c r="A1609" s="319"/>
      <c r="B1609" s="320"/>
      <c r="C1609" s="320"/>
      <c r="D1609" s="321"/>
      <c r="E1609" s="321"/>
      <c r="F1609" s="321"/>
      <c r="G1609" s="321"/>
      <c r="H1609" s="321"/>
      <c r="I1609" s="321"/>
      <c r="J1609" s="321"/>
      <c r="K1609" s="321"/>
      <c r="L1609" s="321"/>
      <c r="M1609" s="321"/>
      <c r="N1609" s="321"/>
      <c r="O1609" s="322"/>
      <c r="P1609" s="502"/>
      <c r="Q1609" s="503"/>
    </row>
    <row r="1610" spans="1:17" ht="15" customHeight="1" x14ac:dyDescent="0.25">
      <c r="A1610" s="319"/>
      <c r="B1610" s="320"/>
      <c r="C1610" s="320"/>
      <c r="D1610" s="321"/>
      <c r="E1610" s="321"/>
      <c r="F1610" s="321"/>
      <c r="G1610" s="321"/>
      <c r="H1610" s="321"/>
      <c r="I1610" s="321"/>
      <c r="J1610" s="321"/>
      <c r="K1610" s="321"/>
      <c r="L1610" s="321"/>
      <c r="M1610" s="321"/>
      <c r="N1610" s="321"/>
      <c r="O1610" s="322"/>
      <c r="P1610" s="502"/>
      <c r="Q1610" s="503"/>
    </row>
    <row r="1611" spans="1:17" ht="15" customHeight="1" x14ac:dyDescent="0.25">
      <c r="A1611" s="319"/>
      <c r="B1611" s="320"/>
      <c r="C1611" s="320"/>
      <c r="D1611" s="321"/>
      <c r="E1611" s="321"/>
      <c r="F1611" s="321"/>
      <c r="G1611" s="321"/>
      <c r="H1611" s="321"/>
      <c r="I1611" s="321"/>
      <c r="J1611" s="321"/>
      <c r="K1611" s="321"/>
      <c r="L1611" s="321"/>
      <c r="M1611" s="321"/>
      <c r="N1611" s="321"/>
      <c r="O1611" s="322"/>
      <c r="P1611" s="502"/>
      <c r="Q1611" s="503"/>
    </row>
    <row r="1612" spans="1:17" ht="15" customHeight="1" x14ac:dyDescent="0.25">
      <c r="A1612" s="319"/>
      <c r="B1612" s="320"/>
      <c r="C1612" s="320"/>
      <c r="D1612" s="321"/>
      <c r="E1612" s="321"/>
      <c r="F1612" s="321"/>
      <c r="G1612" s="321"/>
      <c r="H1612" s="321"/>
      <c r="I1612" s="321"/>
      <c r="J1612" s="321"/>
      <c r="K1612" s="321"/>
      <c r="L1612" s="321"/>
      <c r="M1612" s="321"/>
      <c r="N1612" s="321"/>
      <c r="O1612" s="322"/>
      <c r="P1612" s="502"/>
      <c r="Q1612" s="503"/>
    </row>
    <row r="1613" spans="1:17" ht="15" customHeight="1" x14ac:dyDescent="0.25">
      <c r="A1613" s="319"/>
      <c r="B1613" s="320"/>
      <c r="C1613" s="320"/>
      <c r="D1613" s="321"/>
      <c r="E1613" s="321"/>
      <c r="F1613" s="321"/>
      <c r="G1613" s="321"/>
      <c r="H1613" s="321"/>
      <c r="I1613" s="321"/>
      <c r="J1613" s="321"/>
      <c r="K1613" s="321"/>
      <c r="L1613" s="321"/>
      <c r="M1613" s="321"/>
      <c r="N1613" s="321"/>
      <c r="O1613" s="322"/>
      <c r="P1613" s="502"/>
      <c r="Q1613" s="503"/>
    </row>
    <row r="1614" spans="1:17" ht="15" customHeight="1" x14ac:dyDescent="0.25">
      <c r="A1614" s="319"/>
      <c r="B1614" s="320"/>
      <c r="C1614" s="320"/>
      <c r="D1614" s="321"/>
      <c r="E1614" s="321"/>
      <c r="F1614" s="321"/>
      <c r="G1614" s="321"/>
      <c r="H1614" s="321"/>
      <c r="I1614" s="321"/>
      <c r="J1614" s="321"/>
      <c r="K1614" s="321"/>
      <c r="L1614" s="321"/>
      <c r="M1614" s="321"/>
      <c r="N1614" s="321"/>
      <c r="O1614" s="322"/>
      <c r="P1614" s="502"/>
      <c r="Q1614" s="503"/>
    </row>
    <row r="1615" spans="1:17" ht="15" customHeight="1" x14ac:dyDescent="0.25">
      <c r="A1615" s="319"/>
      <c r="B1615" s="320"/>
      <c r="C1615" s="320"/>
      <c r="D1615" s="321"/>
      <c r="E1615" s="321"/>
      <c r="F1615" s="321"/>
      <c r="G1615" s="321"/>
      <c r="H1615" s="321"/>
      <c r="I1615" s="321"/>
      <c r="J1615" s="321"/>
      <c r="K1615" s="321"/>
      <c r="L1615" s="321"/>
      <c r="M1615" s="321"/>
      <c r="N1615" s="321"/>
      <c r="O1615" s="322"/>
      <c r="P1615" s="502"/>
      <c r="Q1615" s="503"/>
    </row>
    <row r="1616" spans="1:17" ht="15" customHeight="1" x14ac:dyDescent="0.25">
      <c r="A1616" s="319"/>
      <c r="B1616" s="320"/>
      <c r="C1616" s="320"/>
      <c r="D1616" s="321"/>
      <c r="E1616" s="321"/>
      <c r="F1616" s="321"/>
      <c r="G1616" s="321"/>
      <c r="H1616" s="321"/>
      <c r="I1616" s="321"/>
      <c r="J1616" s="321"/>
      <c r="K1616" s="321"/>
      <c r="L1616" s="321"/>
      <c r="M1616" s="321"/>
      <c r="N1616" s="321"/>
      <c r="O1616" s="322"/>
      <c r="P1616" s="502"/>
      <c r="Q1616" s="503"/>
    </row>
    <row r="1617" spans="1:17" ht="15" customHeight="1" x14ac:dyDescent="0.25">
      <c r="A1617" s="319"/>
      <c r="B1617" s="320"/>
      <c r="C1617" s="320"/>
      <c r="D1617" s="321"/>
      <c r="E1617" s="321"/>
      <c r="F1617" s="321"/>
      <c r="G1617" s="321"/>
      <c r="H1617" s="321"/>
      <c r="I1617" s="321"/>
      <c r="J1617" s="321"/>
      <c r="K1617" s="321"/>
      <c r="L1617" s="321"/>
      <c r="M1617" s="321"/>
      <c r="N1617" s="321"/>
      <c r="O1617" s="322"/>
      <c r="P1617" s="502"/>
      <c r="Q1617" s="503"/>
    </row>
    <row r="1618" spans="1:17" ht="15" customHeight="1" x14ac:dyDescent="0.25">
      <c r="A1618" s="319"/>
      <c r="B1618" s="320"/>
      <c r="C1618" s="320"/>
      <c r="D1618" s="321"/>
      <c r="E1618" s="321"/>
      <c r="F1618" s="321"/>
      <c r="G1618" s="321"/>
      <c r="H1618" s="321"/>
      <c r="I1618" s="321"/>
      <c r="J1618" s="321"/>
      <c r="K1618" s="321"/>
      <c r="L1618" s="321"/>
      <c r="M1618" s="321"/>
      <c r="N1618" s="321"/>
      <c r="O1618" s="322"/>
      <c r="P1618" s="502"/>
      <c r="Q1618" s="503"/>
    </row>
    <row r="1619" spans="1:17" ht="15" customHeight="1" x14ac:dyDescent="0.25">
      <c r="A1619" s="319"/>
      <c r="B1619" s="320"/>
      <c r="C1619" s="320"/>
      <c r="D1619" s="321"/>
      <c r="E1619" s="321"/>
      <c r="F1619" s="321"/>
      <c r="G1619" s="321"/>
      <c r="H1619" s="321"/>
      <c r="I1619" s="321"/>
      <c r="J1619" s="321"/>
      <c r="K1619" s="321"/>
      <c r="L1619" s="321"/>
      <c r="M1619" s="321"/>
      <c r="N1619" s="321"/>
      <c r="O1619" s="322"/>
      <c r="P1619" s="502"/>
      <c r="Q1619" s="503"/>
    </row>
    <row r="1620" spans="1:17" ht="15" customHeight="1" x14ac:dyDescent="0.25">
      <c r="A1620" s="319"/>
      <c r="B1620" s="320"/>
      <c r="C1620" s="320"/>
      <c r="D1620" s="321"/>
      <c r="E1620" s="321"/>
      <c r="F1620" s="321"/>
      <c r="G1620" s="321"/>
      <c r="H1620" s="321"/>
      <c r="I1620" s="321"/>
      <c r="J1620" s="321"/>
      <c r="K1620" s="321"/>
      <c r="L1620" s="321"/>
      <c r="M1620" s="321"/>
      <c r="N1620" s="321"/>
      <c r="O1620" s="322"/>
      <c r="P1620" s="502"/>
      <c r="Q1620" s="503"/>
    </row>
    <row r="1621" spans="1:17" ht="15" customHeight="1" x14ac:dyDescent="0.25">
      <c r="A1621" s="319"/>
      <c r="B1621" s="320"/>
      <c r="C1621" s="320"/>
      <c r="D1621" s="321"/>
      <c r="E1621" s="321"/>
      <c r="F1621" s="321"/>
      <c r="G1621" s="321"/>
      <c r="H1621" s="321"/>
      <c r="I1621" s="321"/>
      <c r="J1621" s="321"/>
      <c r="K1621" s="321"/>
      <c r="L1621" s="321"/>
      <c r="M1621" s="321"/>
      <c r="N1621" s="321"/>
      <c r="O1621" s="322"/>
      <c r="P1621" s="502"/>
      <c r="Q1621" s="503"/>
    </row>
    <row r="1622" spans="1:17" ht="15" customHeight="1" x14ac:dyDescent="0.25">
      <c r="A1622" s="319"/>
      <c r="B1622" s="320"/>
      <c r="C1622" s="320"/>
      <c r="D1622" s="321"/>
      <c r="E1622" s="321"/>
      <c r="F1622" s="321"/>
      <c r="G1622" s="321"/>
      <c r="H1622" s="321"/>
      <c r="I1622" s="321"/>
      <c r="J1622" s="321"/>
      <c r="K1622" s="321"/>
      <c r="L1622" s="321"/>
      <c r="M1622" s="321"/>
      <c r="N1622" s="321"/>
      <c r="O1622" s="322"/>
      <c r="P1622" s="502"/>
      <c r="Q1622" s="503"/>
    </row>
    <row r="1623" spans="1:17" ht="15" customHeight="1" x14ac:dyDescent="0.25">
      <c r="A1623" s="319"/>
      <c r="B1623" s="320"/>
      <c r="C1623" s="320"/>
      <c r="D1623" s="321"/>
      <c r="E1623" s="321"/>
      <c r="F1623" s="321"/>
      <c r="G1623" s="321"/>
      <c r="H1623" s="321"/>
      <c r="I1623" s="321"/>
      <c r="J1623" s="321"/>
      <c r="K1623" s="321"/>
      <c r="L1623" s="321"/>
      <c r="M1623" s="321"/>
      <c r="N1623" s="321"/>
      <c r="O1623" s="322"/>
      <c r="P1623" s="502"/>
      <c r="Q1623" s="503"/>
    </row>
    <row r="1624" spans="1:17" ht="15" customHeight="1" x14ac:dyDescent="0.25">
      <c r="A1624" s="319"/>
      <c r="B1624" s="320"/>
      <c r="C1624" s="320"/>
      <c r="D1624" s="321"/>
      <c r="E1624" s="321"/>
      <c r="F1624" s="321"/>
      <c r="G1624" s="321"/>
      <c r="H1624" s="321"/>
      <c r="I1624" s="321"/>
      <c r="J1624" s="321"/>
      <c r="K1624" s="321"/>
      <c r="L1624" s="321"/>
      <c r="M1624" s="321"/>
      <c r="N1624" s="321"/>
      <c r="O1624" s="322"/>
      <c r="P1624" s="502"/>
      <c r="Q1624" s="503"/>
    </row>
    <row r="1625" spans="1:17" ht="15" customHeight="1" x14ac:dyDescent="0.25">
      <c r="A1625" s="319"/>
      <c r="B1625" s="320"/>
      <c r="C1625" s="320"/>
      <c r="D1625" s="321"/>
      <c r="E1625" s="321"/>
      <c r="F1625" s="321"/>
      <c r="G1625" s="321"/>
      <c r="H1625" s="321"/>
      <c r="I1625" s="321"/>
      <c r="J1625" s="321"/>
      <c r="K1625" s="321"/>
      <c r="L1625" s="321"/>
      <c r="M1625" s="321"/>
      <c r="N1625" s="321"/>
      <c r="O1625" s="322"/>
      <c r="P1625" s="502"/>
      <c r="Q1625" s="503"/>
    </row>
    <row r="1626" spans="1:17" ht="15" customHeight="1" x14ac:dyDescent="0.25">
      <c r="A1626" s="319"/>
      <c r="B1626" s="320"/>
      <c r="C1626" s="320"/>
      <c r="D1626" s="321"/>
      <c r="E1626" s="321"/>
      <c r="F1626" s="321"/>
      <c r="G1626" s="321"/>
      <c r="H1626" s="321"/>
      <c r="I1626" s="321"/>
      <c r="J1626" s="321"/>
      <c r="K1626" s="321"/>
      <c r="L1626" s="321"/>
      <c r="M1626" s="321"/>
      <c r="N1626" s="321"/>
      <c r="O1626" s="322"/>
      <c r="P1626" s="502"/>
      <c r="Q1626" s="503"/>
    </row>
    <row r="1627" spans="1:17" ht="15" customHeight="1" x14ac:dyDescent="0.25">
      <c r="A1627" s="319"/>
      <c r="B1627" s="320"/>
      <c r="C1627" s="320"/>
      <c r="D1627" s="321"/>
      <c r="E1627" s="321"/>
      <c r="F1627" s="321"/>
      <c r="G1627" s="321"/>
      <c r="H1627" s="321"/>
      <c r="I1627" s="321"/>
      <c r="J1627" s="321"/>
      <c r="K1627" s="321"/>
      <c r="L1627" s="321"/>
      <c r="M1627" s="321"/>
      <c r="N1627" s="321"/>
      <c r="O1627" s="322"/>
      <c r="P1627" s="502"/>
      <c r="Q1627" s="503"/>
    </row>
    <row r="1628" spans="1:17" ht="15" customHeight="1" x14ac:dyDescent="0.25">
      <c r="A1628" s="319"/>
      <c r="B1628" s="320"/>
      <c r="C1628" s="320"/>
      <c r="D1628" s="321"/>
      <c r="E1628" s="321"/>
      <c r="F1628" s="321"/>
      <c r="G1628" s="321"/>
      <c r="H1628" s="321"/>
      <c r="I1628" s="321"/>
      <c r="J1628" s="321"/>
      <c r="K1628" s="321"/>
      <c r="L1628" s="321"/>
      <c r="M1628" s="321"/>
      <c r="N1628" s="321"/>
      <c r="O1628" s="322"/>
      <c r="P1628" s="502"/>
      <c r="Q1628" s="503"/>
    </row>
    <row r="1629" spans="1:17" ht="15" customHeight="1" x14ac:dyDescent="0.25">
      <c r="A1629" s="319"/>
      <c r="B1629" s="320"/>
      <c r="C1629" s="320"/>
      <c r="D1629" s="321"/>
      <c r="E1629" s="321"/>
      <c r="F1629" s="321"/>
      <c r="G1629" s="321"/>
      <c r="H1629" s="321"/>
      <c r="I1629" s="321"/>
      <c r="J1629" s="321"/>
      <c r="K1629" s="321"/>
      <c r="L1629" s="321"/>
      <c r="M1629" s="321"/>
      <c r="N1629" s="321"/>
      <c r="O1629" s="322"/>
      <c r="P1629" s="502"/>
      <c r="Q1629" s="503"/>
    </row>
    <row r="1630" spans="1:17" ht="15" customHeight="1" x14ac:dyDescent="0.25">
      <c r="A1630" s="319"/>
      <c r="B1630" s="320"/>
      <c r="C1630" s="320"/>
      <c r="D1630" s="321"/>
      <c r="E1630" s="321"/>
      <c r="F1630" s="321"/>
      <c r="G1630" s="321"/>
      <c r="H1630" s="321"/>
      <c r="I1630" s="321"/>
      <c r="J1630" s="321"/>
      <c r="K1630" s="321"/>
      <c r="L1630" s="321"/>
      <c r="M1630" s="321"/>
      <c r="N1630" s="321"/>
      <c r="O1630" s="322"/>
      <c r="P1630" s="502"/>
      <c r="Q1630" s="503"/>
    </row>
    <row r="1631" spans="1:17" ht="15" customHeight="1" x14ac:dyDescent="0.25">
      <c r="A1631" s="319"/>
      <c r="B1631" s="320"/>
      <c r="C1631" s="320"/>
      <c r="D1631" s="321"/>
      <c r="E1631" s="321"/>
      <c r="F1631" s="321"/>
      <c r="G1631" s="321"/>
      <c r="H1631" s="321"/>
      <c r="I1631" s="321"/>
      <c r="J1631" s="321"/>
      <c r="K1631" s="321"/>
      <c r="L1631" s="321"/>
      <c r="M1631" s="321"/>
      <c r="N1631" s="321"/>
      <c r="O1631" s="322"/>
      <c r="P1631" s="502"/>
      <c r="Q1631" s="503"/>
    </row>
    <row r="1632" spans="1:17" ht="15" customHeight="1" x14ac:dyDescent="0.25">
      <c r="A1632" s="319"/>
      <c r="B1632" s="320"/>
      <c r="C1632" s="320"/>
      <c r="D1632" s="321"/>
      <c r="E1632" s="321"/>
      <c r="F1632" s="321"/>
      <c r="G1632" s="321"/>
      <c r="H1632" s="321"/>
      <c r="I1632" s="321"/>
      <c r="J1632" s="321"/>
      <c r="K1632" s="321"/>
      <c r="L1632" s="321"/>
      <c r="M1632" s="321"/>
      <c r="N1632" s="321"/>
      <c r="O1632" s="322"/>
      <c r="P1632" s="502"/>
      <c r="Q1632" s="503"/>
    </row>
    <row r="1633" spans="1:17" ht="15" customHeight="1" x14ac:dyDescent="0.25">
      <c r="A1633" s="319"/>
      <c r="B1633" s="320"/>
      <c r="C1633" s="320"/>
      <c r="D1633" s="321"/>
      <c r="E1633" s="321"/>
      <c r="F1633" s="321"/>
      <c r="G1633" s="321"/>
      <c r="H1633" s="321"/>
      <c r="I1633" s="321"/>
      <c r="J1633" s="321"/>
      <c r="K1633" s="321"/>
      <c r="L1633" s="321"/>
      <c r="M1633" s="321"/>
      <c r="N1633" s="321"/>
      <c r="O1633" s="322"/>
      <c r="P1633" s="502"/>
      <c r="Q1633" s="503"/>
    </row>
    <row r="1634" spans="1:17" ht="15" customHeight="1" x14ac:dyDescent="0.25">
      <c r="A1634" s="319"/>
      <c r="B1634" s="320"/>
      <c r="C1634" s="320"/>
      <c r="D1634" s="321"/>
      <c r="E1634" s="321"/>
      <c r="F1634" s="321"/>
      <c r="G1634" s="321"/>
      <c r="H1634" s="321"/>
      <c r="I1634" s="321"/>
      <c r="J1634" s="321"/>
      <c r="K1634" s="321"/>
      <c r="L1634" s="321"/>
      <c r="M1634" s="321"/>
      <c r="N1634" s="321"/>
      <c r="O1634" s="322"/>
      <c r="P1634" s="502"/>
      <c r="Q1634" s="503"/>
    </row>
    <row r="1635" spans="1:17" ht="15" customHeight="1" x14ac:dyDescent="0.25">
      <c r="A1635" s="319"/>
      <c r="B1635" s="320"/>
      <c r="C1635" s="320"/>
      <c r="D1635" s="321"/>
      <c r="E1635" s="321"/>
      <c r="F1635" s="321"/>
      <c r="G1635" s="321"/>
      <c r="H1635" s="321"/>
      <c r="I1635" s="321"/>
      <c r="J1635" s="321"/>
      <c r="K1635" s="321"/>
      <c r="L1635" s="321"/>
      <c r="M1635" s="321"/>
      <c r="N1635" s="321"/>
      <c r="O1635" s="322"/>
      <c r="P1635" s="502"/>
      <c r="Q1635" s="503"/>
    </row>
    <row r="1636" spans="1:17" ht="15" customHeight="1" x14ac:dyDescent="0.25">
      <c r="A1636" s="319"/>
      <c r="B1636" s="320"/>
      <c r="C1636" s="320"/>
      <c r="D1636" s="321"/>
      <c r="E1636" s="321"/>
      <c r="F1636" s="321"/>
      <c r="G1636" s="321"/>
      <c r="H1636" s="321"/>
      <c r="I1636" s="321"/>
      <c r="J1636" s="321"/>
      <c r="K1636" s="321"/>
      <c r="L1636" s="321"/>
      <c r="M1636" s="321"/>
      <c r="N1636" s="321"/>
      <c r="O1636" s="322"/>
      <c r="P1636" s="502"/>
      <c r="Q1636" s="503"/>
    </row>
    <row r="1637" spans="1:17" ht="15" customHeight="1" x14ac:dyDescent="0.25">
      <c r="A1637" s="319"/>
      <c r="B1637" s="320"/>
      <c r="C1637" s="320"/>
      <c r="D1637" s="321"/>
      <c r="E1637" s="321"/>
      <c r="F1637" s="321"/>
      <c r="G1637" s="321"/>
      <c r="H1637" s="321"/>
      <c r="I1637" s="321"/>
      <c r="J1637" s="321"/>
      <c r="K1637" s="321"/>
      <c r="L1637" s="321"/>
      <c r="M1637" s="321"/>
      <c r="N1637" s="321"/>
      <c r="O1637" s="322"/>
      <c r="P1637" s="502"/>
      <c r="Q1637" s="503"/>
    </row>
    <row r="1638" spans="1:17" ht="15" customHeight="1" x14ac:dyDescent="0.25">
      <c r="A1638" s="319"/>
      <c r="B1638" s="320"/>
      <c r="C1638" s="320"/>
      <c r="D1638" s="321"/>
      <c r="E1638" s="321"/>
      <c r="F1638" s="321"/>
      <c r="G1638" s="321"/>
      <c r="H1638" s="321"/>
      <c r="I1638" s="321"/>
      <c r="J1638" s="321"/>
      <c r="K1638" s="321"/>
      <c r="L1638" s="321"/>
      <c r="M1638" s="321"/>
      <c r="N1638" s="321"/>
      <c r="O1638" s="322"/>
      <c r="P1638" s="502"/>
      <c r="Q1638" s="503"/>
    </row>
    <row r="1639" spans="1:17" ht="15" customHeight="1" x14ac:dyDescent="0.25">
      <c r="A1639" s="319"/>
      <c r="B1639" s="320"/>
      <c r="C1639" s="320"/>
      <c r="D1639" s="321"/>
      <c r="E1639" s="321"/>
      <c r="F1639" s="321"/>
      <c r="G1639" s="321"/>
      <c r="H1639" s="321"/>
      <c r="I1639" s="321"/>
      <c r="J1639" s="321"/>
      <c r="K1639" s="321"/>
      <c r="L1639" s="321"/>
      <c r="M1639" s="321"/>
      <c r="N1639" s="321"/>
      <c r="O1639" s="322"/>
      <c r="P1639" s="502"/>
      <c r="Q1639" s="503"/>
    </row>
    <row r="1640" spans="1:17" ht="15" customHeight="1" x14ac:dyDescent="0.25">
      <c r="A1640" s="319"/>
      <c r="B1640" s="320"/>
      <c r="C1640" s="320"/>
      <c r="D1640" s="321"/>
      <c r="E1640" s="321"/>
      <c r="F1640" s="321"/>
      <c r="G1640" s="321"/>
      <c r="H1640" s="321"/>
      <c r="I1640" s="321"/>
      <c r="J1640" s="321"/>
      <c r="K1640" s="321"/>
      <c r="L1640" s="321"/>
      <c r="M1640" s="321"/>
      <c r="N1640" s="321"/>
      <c r="O1640" s="322"/>
      <c r="P1640" s="502"/>
      <c r="Q1640" s="503"/>
    </row>
    <row r="1641" spans="1:17" ht="15" customHeight="1" x14ac:dyDescent="0.25">
      <c r="A1641" s="319"/>
      <c r="B1641" s="320"/>
      <c r="C1641" s="320"/>
      <c r="D1641" s="321"/>
      <c r="E1641" s="321"/>
      <c r="F1641" s="321"/>
      <c r="G1641" s="321"/>
      <c r="H1641" s="321"/>
      <c r="I1641" s="321"/>
      <c r="J1641" s="321"/>
      <c r="K1641" s="321"/>
      <c r="L1641" s="321"/>
      <c r="M1641" s="321"/>
      <c r="N1641" s="321"/>
      <c r="O1641" s="322"/>
      <c r="P1641" s="502"/>
      <c r="Q1641" s="503"/>
    </row>
    <row r="1642" spans="1:17" ht="15" customHeight="1" x14ac:dyDescent="0.25">
      <c r="A1642" s="319"/>
      <c r="B1642" s="320"/>
      <c r="C1642" s="320"/>
      <c r="D1642" s="321"/>
      <c r="E1642" s="321"/>
      <c r="F1642" s="321"/>
      <c r="G1642" s="321"/>
      <c r="H1642" s="321"/>
      <c r="I1642" s="321"/>
      <c r="J1642" s="321"/>
      <c r="K1642" s="321"/>
      <c r="L1642" s="321"/>
      <c r="M1642" s="321"/>
      <c r="N1642" s="321"/>
      <c r="O1642" s="322"/>
      <c r="P1642" s="502"/>
      <c r="Q1642" s="503"/>
    </row>
    <row r="1643" spans="1:17" ht="15" customHeight="1" x14ac:dyDescent="0.25">
      <c r="A1643" s="319"/>
      <c r="B1643" s="320"/>
      <c r="C1643" s="320"/>
      <c r="D1643" s="321"/>
      <c r="E1643" s="321"/>
      <c r="F1643" s="321"/>
      <c r="G1643" s="321"/>
      <c r="H1643" s="321"/>
      <c r="I1643" s="321"/>
      <c r="J1643" s="321"/>
      <c r="K1643" s="321"/>
      <c r="L1643" s="321"/>
      <c r="M1643" s="321"/>
      <c r="N1643" s="321"/>
      <c r="O1643" s="322"/>
      <c r="P1643" s="502"/>
      <c r="Q1643" s="503"/>
    </row>
    <row r="1644" spans="1:17" ht="15" customHeight="1" x14ac:dyDescent="0.25">
      <c r="A1644" s="319"/>
      <c r="B1644" s="320"/>
      <c r="C1644" s="320"/>
      <c r="D1644" s="321"/>
      <c r="E1644" s="321"/>
      <c r="F1644" s="321"/>
      <c r="G1644" s="321"/>
      <c r="H1644" s="321"/>
      <c r="I1644" s="321"/>
      <c r="J1644" s="321"/>
      <c r="K1644" s="321"/>
      <c r="L1644" s="321"/>
      <c r="M1644" s="321"/>
      <c r="N1644" s="321"/>
      <c r="O1644" s="322"/>
      <c r="P1644" s="502"/>
      <c r="Q1644" s="503"/>
    </row>
    <row r="1645" spans="1:17" ht="15" customHeight="1" x14ac:dyDescent="0.25">
      <c r="A1645" s="319"/>
      <c r="B1645" s="320"/>
      <c r="C1645" s="320"/>
      <c r="D1645" s="321"/>
      <c r="E1645" s="321"/>
      <c r="F1645" s="321"/>
      <c r="G1645" s="321"/>
      <c r="H1645" s="321"/>
      <c r="I1645" s="321"/>
      <c r="J1645" s="321"/>
      <c r="K1645" s="321"/>
      <c r="L1645" s="321"/>
      <c r="M1645" s="321"/>
      <c r="N1645" s="321"/>
      <c r="O1645" s="322"/>
      <c r="P1645" s="502"/>
      <c r="Q1645" s="503"/>
    </row>
    <row r="1646" spans="1:17" ht="15" customHeight="1" x14ac:dyDescent="0.25">
      <c r="A1646" s="319"/>
      <c r="B1646" s="320"/>
      <c r="C1646" s="320"/>
      <c r="D1646" s="321"/>
      <c r="E1646" s="321"/>
      <c r="F1646" s="321"/>
      <c r="G1646" s="321"/>
      <c r="H1646" s="321"/>
      <c r="I1646" s="321"/>
      <c r="J1646" s="321"/>
      <c r="K1646" s="321"/>
      <c r="L1646" s="321"/>
      <c r="M1646" s="321"/>
      <c r="N1646" s="321"/>
      <c r="O1646" s="322"/>
      <c r="P1646" s="502"/>
      <c r="Q1646" s="503"/>
    </row>
    <row r="1647" spans="1:17" ht="15" customHeight="1" x14ac:dyDescent="0.25">
      <c r="A1647" s="319"/>
      <c r="B1647" s="320"/>
      <c r="C1647" s="320"/>
      <c r="D1647" s="321"/>
      <c r="E1647" s="321"/>
      <c r="F1647" s="321"/>
      <c r="G1647" s="321"/>
      <c r="H1647" s="321"/>
      <c r="I1647" s="321"/>
      <c r="J1647" s="321"/>
      <c r="K1647" s="321"/>
      <c r="L1647" s="321"/>
      <c r="M1647" s="321"/>
      <c r="N1647" s="321"/>
      <c r="O1647" s="322"/>
      <c r="P1647" s="502"/>
      <c r="Q1647" s="503"/>
    </row>
    <row r="1648" spans="1:17" ht="15" customHeight="1" x14ac:dyDescent="0.25">
      <c r="A1648" s="319"/>
      <c r="B1648" s="320"/>
      <c r="C1648" s="320"/>
      <c r="D1648" s="321"/>
      <c r="E1648" s="321"/>
      <c r="F1648" s="321"/>
      <c r="G1648" s="321"/>
      <c r="H1648" s="321"/>
      <c r="I1648" s="321"/>
      <c r="J1648" s="321"/>
      <c r="K1648" s="321"/>
      <c r="L1648" s="321"/>
      <c r="M1648" s="321"/>
      <c r="N1648" s="321"/>
      <c r="O1648" s="322"/>
      <c r="P1648" s="502"/>
      <c r="Q1648" s="503"/>
    </row>
    <row r="1649" spans="1:17" ht="15" customHeight="1" x14ac:dyDescent="0.25">
      <c r="A1649" s="319"/>
      <c r="B1649" s="320"/>
      <c r="C1649" s="320"/>
      <c r="D1649" s="321"/>
      <c r="E1649" s="321"/>
      <c r="F1649" s="321"/>
      <c r="G1649" s="321"/>
      <c r="H1649" s="321"/>
      <c r="I1649" s="321"/>
      <c r="J1649" s="321"/>
      <c r="K1649" s="321"/>
      <c r="L1649" s="321"/>
      <c r="M1649" s="321"/>
      <c r="N1649" s="321"/>
      <c r="O1649" s="322"/>
      <c r="P1649" s="502"/>
      <c r="Q1649" s="503"/>
    </row>
    <row r="1650" spans="1:17" ht="15" customHeight="1" x14ac:dyDescent="0.25">
      <c r="A1650" s="319"/>
      <c r="B1650" s="320"/>
      <c r="C1650" s="320"/>
      <c r="D1650" s="321"/>
      <c r="E1650" s="321"/>
      <c r="F1650" s="321"/>
      <c r="G1650" s="321"/>
      <c r="H1650" s="321"/>
      <c r="I1650" s="321"/>
      <c r="J1650" s="321"/>
      <c r="K1650" s="321"/>
      <c r="L1650" s="321"/>
      <c r="M1650" s="321"/>
      <c r="N1650" s="321"/>
      <c r="O1650" s="322"/>
      <c r="P1650" s="502"/>
      <c r="Q1650" s="503"/>
    </row>
    <row r="1651" spans="1:17" ht="15" customHeight="1" x14ac:dyDescent="0.25">
      <c r="A1651" s="319"/>
      <c r="B1651" s="320"/>
      <c r="C1651" s="320"/>
      <c r="D1651" s="321"/>
      <c r="E1651" s="321"/>
      <c r="F1651" s="321"/>
      <c r="G1651" s="321"/>
      <c r="H1651" s="321"/>
      <c r="I1651" s="321"/>
      <c r="J1651" s="321"/>
      <c r="K1651" s="321"/>
      <c r="L1651" s="321"/>
      <c r="M1651" s="321"/>
      <c r="N1651" s="321"/>
      <c r="O1651" s="322"/>
      <c r="P1651" s="502"/>
      <c r="Q1651" s="503"/>
    </row>
    <row r="1652" spans="1:17" ht="15" customHeight="1" x14ac:dyDescent="0.25">
      <c r="A1652" s="319"/>
      <c r="B1652" s="320"/>
      <c r="C1652" s="320"/>
      <c r="D1652" s="321"/>
      <c r="E1652" s="321"/>
      <c r="F1652" s="321"/>
      <c r="G1652" s="321"/>
      <c r="H1652" s="321"/>
      <c r="I1652" s="321"/>
      <c r="J1652" s="321"/>
      <c r="K1652" s="321"/>
      <c r="L1652" s="321"/>
      <c r="M1652" s="321"/>
      <c r="N1652" s="321"/>
      <c r="O1652" s="322"/>
      <c r="P1652" s="502"/>
      <c r="Q1652" s="503"/>
    </row>
    <row r="1653" spans="1:17" ht="15" customHeight="1" x14ac:dyDescent="0.25">
      <c r="A1653" s="319"/>
      <c r="B1653" s="320"/>
      <c r="C1653" s="320"/>
      <c r="D1653" s="321"/>
      <c r="E1653" s="321"/>
      <c r="F1653" s="321"/>
      <c r="G1653" s="321"/>
      <c r="H1653" s="321"/>
      <c r="I1653" s="321"/>
      <c r="J1653" s="321"/>
      <c r="K1653" s="321"/>
      <c r="L1653" s="321"/>
      <c r="M1653" s="321"/>
      <c r="N1653" s="321"/>
      <c r="O1653" s="322"/>
      <c r="P1653" s="502"/>
      <c r="Q1653" s="503"/>
    </row>
    <row r="1654" spans="1:17" ht="15" customHeight="1" x14ac:dyDescent="0.25">
      <c r="A1654" s="319"/>
      <c r="B1654" s="320"/>
      <c r="C1654" s="320"/>
      <c r="D1654" s="321"/>
      <c r="E1654" s="321"/>
      <c r="F1654" s="321"/>
      <c r="G1654" s="321"/>
      <c r="H1654" s="321"/>
      <c r="I1654" s="321"/>
      <c r="J1654" s="321"/>
      <c r="K1654" s="321"/>
      <c r="L1654" s="321"/>
      <c r="M1654" s="321"/>
      <c r="N1654" s="321"/>
      <c r="O1654" s="322"/>
      <c r="P1654" s="502"/>
      <c r="Q1654" s="503"/>
    </row>
    <row r="1655" spans="1:17" ht="15" customHeight="1" x14ac:dyDescent="0.25">
      <c r="A1655" s="319"/>
      <c r="B1655" s="320"/>
      <c r="C1655" s="320"/>
      <c r="D1655" s="321"/>
      <c r="E1655" s="321"/>
      <c r="F1655" s="321"/>
      <c r="G1655" s="321"/>
      <c r="H1655" s="321"/>
      <c r="I1655" s="321"/>
      <c r="J1655" s="321"/>
      <c r="K1655" s="321"/>
      <c r="L1655" s="321"/>
      <c r="M1655" s="321"/>
      <c r="N1655" s="321"/>
      <c r="O1655" s="322"/>
      <c r="P1655" s="502"/>
      <c r="Q1655" s="503"/>
    </row>
    <row r="1656" spans="1:17" ht="15" customHeight="1" x14ac:dyDescent="0.25">
      <c r="A1656" s="319"/>
      <c r="B1656" s="320"/>
      <c r="C1656" s="320"/>
      <c r="D1656" s="321"/>
      <c r="E1656" s="321"/>
      <c r="F1656" s="321"/>
      <c r="G1656" s="321"/>
      <c r="H1656" s="321"/>
      <c r="I1656" s="321"/>
      <c r="J1656" s="321"/>
      <c r="K1656" s="321"/>
      <c r="L1656" s="321"/>
      <c r="M1656" s="321"/>
      <c r="N1656" s="321"/>
      <c r="O1656" s="322"/>
      <c r="P1656" s="502"/>
      <c r="Q1656" s="503"/>
    </row>
    <row r="1657" spans="1:17" ht="15" customHeight="1" x14ac:dyDescent="0.25">
      <c r="A1657" s="319"/>
      <c r="B1657" s="320"/>
      <c r="C1657" s="320"/>
      <c r="D1657" s="321"/>
      <c r="E1657" s="321"/>
      <c r="F1657" s="321"/>
      <c r="G1657" s="321"/>
      <c r="H1657" s="321"/>
      <c r="I1657" s="321"/>
      <c r="J1657" s="321"/>
      <c r="K1657" s="321"/>
      <c r="L1657" s="321"/>
      <c r="M1657" s="321"/>
      <c r="N1657" s="321"/>
      <c r="O1657" s="322"/>
      <c r="P1657" s="502"/>
      <c r="Q1657" s="503"/>
    </row>
    <row r="1658" spans="1:17" ht="15" customHeight="1" x14ac:dyDescent="0.25">
      <c r="A1658" s="319"/>
      <c r="B1658" s="320"/>
      <c r="C1658" s="320"/>
      <c r="D1658" s="321"/>
      <c r="E1658" s="321"/>
      <c r="F1658" s="321"/>
      <c r="G1658" s="321"/>
      <c r="H1658" s="321"/>
      <c r="I1658" s="321"/>
      <c r="J1658" s="321"/>
      <c r="K1658" s="321"/>
      <c r="L1658" s="321"/>
      <c r="M1658" s="321"/>
      <c r="N1658" s="321"/>
      <c r="O1658" s="322"/>
      <c r="P1658" s="502"/>
      <c r="Q1658" s="503"/>
    </row>
    <row r="1659" spans="1:17" ht="15" customHeight="1" x14ac:dyDescent="0.25">
      <c r="A1659" s="319"/>
      <c r="B1659" s="320"/>
      <c r="C1659" s="320"/>
      <c r="D1659" s="321"/>
      <c r="E1659" s="321"/>
      <c r="F1659" s="321"/>
      <c r="G1659" s="321"/>
      <c r="H1659" s="321"/>
      <c r="I1659" s="321"/>
      <c r="J1659" s="321"/>
      <c r="K1659" s="321"/>
      <c r="L1659" s="321"/>
      <c r="M1659" s="321"/>
      <c r="N1659" s="321"/>
      <c r="O1659" s="322"/>
      <c r="P1659" s="502"/>
      <c r="Q1659" s="503"/>
    </row>
    <row r="1660" spans="1:17" ht="15" customHeight="1" x14ac:dyDescent="0.25">
      <c r="A1660" s="319"/>
      <c r="B1660" s="320"/>
      <c r="C1660" s="320"/>
      <c r="D1660" s="321"/>
      <c r="E1660" s="321"/>
      <c r="F1660" s="321"/>
      <c r="G1660" s="321"/>
      <c r="H1660" s="321"/>
      <c r="I1660" s="321"/>
      <c r="J1660" s="321"/>
      <c r="K1660" s="321"/>
      <c r="L1660" s="321"/>
      <c r="M1660" s="321"/>
      <c r="N1660" s="321"/>
      <c r="O1660" s="322"/>
      <c r="P1660" s="502"/>
      <c r="Q1660" s="503"/>
    </row>
    <row r="1661" spans="1:17" ht="15" customHeight="1" x14ac:dyDescent="0.25">
      <c r="A1661" s="319"/>
      <c r="B1661" s="320"/>
      <c r="C1661" s="320"/>
      <c r="D1661" s="321"/>
      <c r="E1661" s="321"/>
      <c r="F1661" s="321"/>
      <c r="G1661" s="321"/>
      <c r="H1661" s="321"/>
      <c r="I1661" s="321"/>
      <c r="J1661" s="321"/>
      <c r="K1661" s="321"/>
      <c r="L1661" s="321"/>
      <c r="M1661" s="321"/>
      <c r="N1661" s="321"/>
      <c r="O1661" s="322"/>
      <c r="P1661" s="502"/>
      <c r="Q1661" s="503"/>
    </row>
    <row r="1662" spans="1:17" ht="15" customHeight="1" x14ac:dyDescent="0.25">
      <c r="A1662" s="319"/>
      <c r="B1662" s="320"/>
      <c r="C1662" s="320"/>
      <c r="D1662" s="321"/>
      <c r="E1662" s="321"/>
      <c r="F1662" s="321"/>
      <c r="G1662" s="321"/>
      <c r="H1662" s="321"/>
      <c r="I1662" s="321"/>
      <c r="J1662" s="321"/>
      <c r="K1662" s="321"/>
      <c r="L1662" s="321"/>
      <c r="M1662" s="321"/>
      <c r="N1662" s="321"/>
      <c r="O1662" s="322"/>
      <c r="P1662" s="502"/>
      <c r="Q1662" s="503"/>
    </row>
    <row r="1663" spans="1:17" ht="15" customHeight="1" x14ac:dyDescent="0.25">
      <c r="A1663" s="319"/>
      <c r="B1663" s="320"/>
      <c r="C1663" s="320"/>
      <c r="D1663" s="321"/>
      <c r="E1663" s="321"/>
      <c r="F1663" s="321"/>
      <c r="G1663" s="321"/>
      <c r="H1663" s="321"/>
      <c r="I1663" s="321"/>
      <c r="J1663" s="321"/>
      <c r="K1663" s="321"/>
      <c r="L1663" s="321"/>
      <c r="M1663" s="321"/>
      <c r="N1663" s="321"/>
      <c r="O1663" s="322"/>
      <c r="P1663" s="502"/>
      <c r="Q1663" s="503"/>
    </row>
    <row r="1664" spans="1:17" ht="15" customHeight="1" x14ac:dyDescent="0.25">
      <c r="A1664" s="319"/>
      <c r="B1664" s="320"/>
      <c r="C1664" s="320"/>
      <c r="D1664" s="321"/>
      <c r="E1664" s="321"/>
      <c r="F1664" s="321"/>
      <c r="G1664" s="321"/>
      <c r="H1664" s="321"/>
      <c r="I1664" s="321"/>
      <c r="J1664" s="321"/>
      <c r="K1664" s="321"/>
      <c r="L1664" s="321"/>
      <c r="M1664" s="321"/>
      <c r="N1664" s="321"/>
      <c r="O1664" s="322"/>
      <c r="P1664" s="502"/>
      <c r="Q1664" s="503"/>
    </row>
    <row r="1665" spans="1:17" ht="15" customHeight="1" x14ac:dyDescent="0.25">
      <c r="A1665" s="319"/>
      <c r="B1665" s="320"/>
      <c r="C1665" s="320"/>
      <c r="D1665" s="321"/>
      <c r="E1665" s="321"/>
      <c r="F1665" s="321"/>
      <c r="G1665" s="321"/>
      <c r="H1665" s="321"/>
      <c r="I1665" s="321"/>
      <c r="J1665" s="321"/>
      <c r="K1665" s="321"/>
      <c r="L1665" s="321"/>
      <c r="M1665" s="321"/>
      <c r="N1665" s="321"/>
      <c r="O1665" s="322"/>
      <c r="P1665" s="502"/>
      <c r="Q1665" s="503"/>
    </row>
    <row r="1666" spans="1:17" ht="15" customHeight="1" x14ac:dyDescent="0.25">
      <c r="A1666" s="319"/>
      <c r="B1666" s="320"/>
      <c r="C1666" s="320"/>
      <c r="D1666" s="321"/>
      <c r="E1666" s="321"/>
      <c r="F1666" s="321"/>
      <c r="G1666" s="321"/>
      <c r="H1666" s="321"/>
      <c r="I1666" s="321"/>
      <c r="J1666" s="321"/>
      <c r="K1666" s="321"/>
      <c r="L1666" s="321"/>
      <c r="M1666" s="321"/>
      <c r="N1666" s="321"/>
      <c r="O1666" s="322"/>
      <c r="P1666" s="502"/>
      <c r="Q1666" s="503"/>
    </row>
    <row r="1667" spans="1:17" ht="15" customHeight="1" x14ac:dyDescent="0.25">
      <c r="A1667" s="319"/>
      <c r="B1667" s="320"/>
      <c r="C1667" s="320"/>
      <c r="D1667" s="321"/>
      <c r="E1667" s="321"/>
      <c r="F1667" s="321"/>
      <c r="G1667" s="321"/>
      <c r="H1667" s="321"/>
      <c r="I1667" s="321"/>
      <c r="J1667" s="321"/>
      <c r="K1667" s="321"/>
      <c r="L1667" s="321"/>
      <c r="M1667" s="321"/>
      <c r="N1667" s="321"/>
      <c r="O1667" s="322"/>
      <c r="P1667" s="502"/>
      <c r="Q1667" s="503"/>
    </row>
    <row r="1668" spans="1:17" ht="15" customHeight="1" x14ac:dyDescent="0.25">
      <c r="A1668" s="319"/>
      <c r="B1668" s="320"/>
      <c r="C1668" s="320"/>
      <c r="D1668" s="321"/>
      <c r="E1668" s="321"/>
      <c r="F1668" s="321"/>
      <c r="G1668" s="321"/>
      <c r="H1668" s="321"/>
      <c r="I1668" s="321"/>
      <c r="J1668" s="321"/>
      <c r="K1668" s="321"/>
      <c r="L1668" s="321"/>
      <c r="M1668" s="321"/>
      <c r="N1668" s="321"/>
      <c r="O1668" s="322"/>
      <c r="P1668" s="502"/>
      <c r="Q1668" s="503"/>
    </row>
    <row r="1669" spans="1:17" ht="15" customHeight="1" x14ac:dyDescent="0.25">
      <c r="A1669" s="319"/>
      <c r="B1669" s="320"/>
      <c r="C1669" s="320"/>
      <c r="D1669" s="321"/>
      <c r="E1669" s="321"/>
      <c r="F1669" s="321"/>
      <c r="G1669" s="321"/>
      <c r="H1669" s="321"/>
      <c r="I1669" s="321"/>
      <c r="J1669" s="321"/>
      <c r="K1669" s="321"/>
      <c r="L1669" s="321"/>
      <c r="M1669" s="321"/>
      <c r="N1669" s="321"/>
      <c r="O1669" s="322"/>
      <c r="P1669" s="502"/>
      <c r="Q1669" s="503"/>
    </row>
    <row r="1670" spans="1:17" ht="15" customHeight="1" x14ac:dyDescent="0.25">
      <c r="A1670" s="319"/>
      <c r="B1670" s="320"/>
      <c r="C1670" s="320"/>
      <c r="D1670" s="321"/>
      <c r="E1670" s="321"/>
      <c r="F1670" s="321"/>
      <c r="G1670" s="321"/>
      <c r="H1670" s="321"/>
      <c r="I1670" s="321"/>
      <c r="J1670" s="321"/>
      <c r="K1670" s="321"/>
      <c r="L1670" s="321"/>
      <c r="M1670" s="321"/>
      <c r="N1670" s="321"/>
      <c r="O1670" s="322"/>
      <c r="P1670" s="502"/>
      <c r="Q1670" s="503"/>
    </row>
    <row r="1671" spans="1:17" ht="15" customHeight="1" x14ac:dyDescent="0.25">
      <c r="A1671" s="319"/>
      <c r="B1671" s="320"/>
      <c r="C1671" s="320"/>
      <c r="D1671" s="321"/>
      <c r="E1671" s="321"/>
      <c r="F1671" s="321"/>
      <c r="G1671" s="321"/>
      <c r="H1671" s="321"/>
      <c r="I1671" s="321"/>
      <c r="J1671" s="321"/>
      <c r="K1671" s="321"/>
      <c r="L1671" s="321"/>
      <c r="M1671" s="321"/>
      <c r="N1671" s="321"/>
      <c r="O1671" s="322"/>
      <c r="P1671" s="502"/>
      <c r="Q1671" s="503"/>
    </row>
    <row r="1672" spans="1:17" ht="15" customHeight="1" x14ac:dyDescent="0.25">
      <c r="A1672" s="319"/>
      <c r="B1672" s="320"/>
      <c r="C1672" s="320"/>
      <c r="D1672" s="321"/>
      <c r="E1672" s="321"/>
      <c r="F1672" s="321"/>
      <c r="G1672" s="321"/>
      <c r="H1672" s="321"/>
      <c r="I1672" s="321"/>
      <c r="J1672" s="321"/>
      <c r="K1672" s="321"/>
      <c r="L1672" s="321"/>
      <c r="M1672" s="321"/>
      <c r="N1672" s="321"/>
      <c r="O1672" s="322"/>
      <c r="P1672" s="502"/>
      <c r="Q1672" s="503"/>
    </row>
    <row r="1673" spans="1:17" ht="15" customHeight="1" x14ac:dyDescent="0.25">
      <c r="A1673" s="319"/>
      <c r="B1673" s="320"/>
      <c r="C1673" s="320"/>
      <c r="D1673" s="321"/>
      <c r="E1673" s="321"/>
      <c r="F1673" s="321"/>
      <c r="G1673" s="321"/>
      <c r="H1673" s="321"/>
      <c r="I1673" s="321"/>
      <c r="J1673" s="321"/>
      <c r="K1673" s="321"/>
      <c r="L1673" s="321"/>
      <c r="M1673" s="321"/>
      <c r="N1673" s="321"/>
      <c r="O1673" s="322"/>
      <c r="P1673" s="502"/>
      <c r="Q1673" s="503"/>
    </row>
    <row r="1674" spans="1:17" ht="15" customHeight="1" x14ac:dyDescent="0.25">
      <c r="A1674" s="319"/>
      <c r="B1674" s="320"/>
      <c r="C1674" s="320"/>
      <c r="D1674" s="321"/>
      <c r="E1674" s="321"/>
      <c r="F1674" s="321"/>
      <c r="G1674" s="321"/>
      <c r="H1674" s="321"/>
      <c r="I1674" s="321"/>
      <c r="J1674" s="321"/>
      <c r="K1674" s="321"/>
      <c r="L1674" s="321"/>
      <c r="M1674" s="321"/>
      <c r="N1674" s="321"/>
      <c r="O1674" s="322"/>
      <c r="P1674" s="502"/>
      <c r="Q1674" s="503"/>
    </row>
    <row r="1675" spans="1:17" ht="15" customHeight="1" x14ac:dyDescent="0.25">
      <c r="A1675" s="319"/>
      <c r="B1675" s="320"/>
      <c r="C1675" s="320"/>
      <c r="D1675" s="321"/>
      <c r="E1675" s="321"/>
      <c r="F1675" s="321"/>
      <c r="G1675" s="321"/>
      <c r="H1675" s="321"/>
      <c r="I1675" s="321"/>
      <c r="J1675" s="321"/>
      <c r="K1675" s="321"/>
      <c r="L1675" s="321"/>
      <c r="M1675" s="321"/>
      <c r="N1675" s="321"/>
      <c r="O1675" s="322"/>
      <c r="P1675" s="502"/>
      <c r="Q1675" s="503"/>
    </row>
    <row r="1676" spans="1:17" ht="15" customHeight="1" x14ac:dyDescent="0.25">
      <c r="A1676" s="319"/>
      <c r="B1676" s="320"/>
      <c r="C1676" s="320"/>
      <c r="D1676" s="321"/>
      <c r="E1676" s="321"/>
      <c r="F1676" s="321"/>
      <c r="G1676" s="321"/>
      <c r="H1676" s="321"/>
      <c r="I1676" s="321"/>
      <c r="J1676" s="321"/>
      <c r="K1676" s="321"/>
      <c r="L1676" s="321"/>
      <c r="M1676" s="321"/>
      <c r="N1676" s="321"/>
      <c r="O1676" s="322"/>
      <c r="P1676" s="502"/>
      <c r="Q1676" s="503"/>
    </row>
    <row r="1677" spans="1:17" ht="15" customHeight="1" x14ac:dyDescent="0.25">
      <c r="A1677" s="319"/>
      <c r="B1677" s="320"/>
      <c r="C1677" s="320"/>
      <c r="D1677" s="321"/>
      <c r="E1677" s="321"/>
      <c r="F1677" s="321"/>
      <c r="G1677" s="321"/>
      <c r="H1677" s="321"/>
      <c r="I1677" s="321"/>
      <c r="J1677" s="321"/>
      <c r="K1677" s="321"/>
      <c r="L1677" s="321"/>
      <c r="M1677" s="321"/>
      <c r="N1677" s="321"/>
      <c r="O1677" s="322"/>
      <c r="P1677" s="502"/>
      <c r="Q1677" s="503"/>
    </row>
    <row r="1678" spans="1:17" ht="15" customHeight="1" x14ac:dyDescent="0.25">
      <c r="A1678" s="319"/>
      <c r="B1678" s="320"/>
      <c r="C1678" s="320"/>
      <c r="D1678" s="321"/>
      <c r="E1678" s="321"/>
      <c r="F1678" s="321"/>
      <c r="G1678" s="321"/>
      <c r="H1678" s="321"/>
      <c r="I1678" s="321"/>
      <c r="J1678" s="321"/>
      <c r="K1678" s="321"/>
      <c r="L1678" s="321"/>
      <c r="M1678" s="321"/>
      <c r="N1678" s="321"/>
      <c r="O1678" s="322"/>
      <c r="P1678" s="502"/>
      <c r="Q1678" s="503"/>
    </row>
    <row r="1679" spans="1:17" ht="15" customHeight="1" x14ac:dyDescent="0.25">
      <c r="A1679" s="319"/>
      <c r="B1679" s="320"/>
      <c r="C1679" s="320"/>
      <c r="D1679" s="321"/>
      <c r="E1679" s="321"/>
      <c r="F1679" s="321"/>
      <c r="G1679" s="321"/>
      <c r="H1679" s="321"/>
      <c r="I1679" s="321"/>
      <c r="J1679" s="321"/>
      <c r="K1679" s="321"/>
      <c r="L1679" s="321"/>
      <c r="M1679" s="321"/>
      <c r="N1679" s="321"/>
      <c r="O1679" s="322"/>
      <c r="P1679" s="502"/>
      <c r="Q1679" s="503"/>
    </row>
    <row r="1680" spans="1:17" ht="15" customHeight="1" x14ac:dyDescent="0.25">
      <c r="A1680" s="319"/>
      <c r="B1680" s="320"/>
      <c r="C1680" s="320"/>
      <c r="D1680" s="321"/>
      <c r="E1680" s="321"/>
      <c r="F1680" s="321"/>
      <c r="G1680" s="321"/>
      <c r="H1680" s="321"/>
      <c r="I1680" s="321"/>
      <c r="J1680" s="321"/>
      <c r="K1680" s="321"/>
      <c r="L1680" s="321"/>
      <c r="M1680" s="321"/>
      <c r="N1680" s="321"/>
      <c r="O1680" s="322"/>
      <c r="P1680" s="502"/>
      <c r="Q1680" s="503"/>
    </row>
    <row r="1681" spans="1:17" ht="15" customHeight="1" x14ac:dyDescent="0.25">
      <c r="A1681" s="319"/>
      <c r="B1681" s="320"/>
      <c r="C1681" s="320"/>
      <c r="D1681" s="321"/>
      <c r="E1681" s="321"/>
      <c r="F1681" s="321"/>
      <c r="G1681" s="321"/>
      <c r="H1681" s="321"/>
      <c r="I1681" s="321"/>
      <c r="J1681" s="321"/>
      <c r="K1681" s="321"/>
      <c r="L1681" s="321"/>
      <c r="M1681" s="321"/>
      <c r="N1681" s="321"/>
      <c r="O1681" s="322"/>
      <c r="P1681" s="502"/>
      <c r="Q1681" s="503"/>
    </row>
    <row r="1682" spans="1:17" ht="15" customHeight="1" x14ac:dyDescent="0.25">
      <c r="A1682" s="319"/>
      <c r="B1682" s="320"/>
      <c r="C1682" s="320"/>
      <c r="D1682" s="321"/>
      <c r="E1682" s="321"/>
      <c r="F1682" s="321"/>
      <c r="G1682" s="321"/>
      <c r="H1682" s="321"/>
      <c r="I1682" s="321"/>
      <c r="J1682" s="321"/>
      <c r="K1682" s="321"/>
      <c r="L1682" s="321"/>
      <c r="M1682" s="321"/>
      <c r="N1682" s="321"/>
      <c r="O1682" s="322"/>
      <c r="P1682" s="502"/>
      <c r="Q1682" s="503"/>
    </row>
    <row r="1683" spans="1:17" ht="15" customHeight="1" x14ac:dyDescent="0.25">
      <c r="A1683" s="319"/>
      <c r="B1683" s="320"/>
      <c r="C1683" s="320"/>
      <c r="D1683" s="321"/>
      <c r="E1683" s="321"/>
      <c r="F1683" s="321"/>
      <c r="G1683" s="321"/>
      <c r="H1683" s="321"/>
      <c r="I1683" s="321"/>
      <c r="J1683" s="321"/>
      <c r="K1683" s="321"/>
      <c r="L1683" s="321"/>
      <c r="M1683" s="321"/>
      <c r="N1683" s="321"/>
      <c r="O1683" s="322"/>
      <c r="P1683" s="502"/>
      <c r="Q1683" s="503"/>
    </row>
    <row r="1684" spans="1:17" ht="15" customHeight="1" x14ac:dyDescent="0.25">
      <c r="A1684" s="319"/>
      <c r="B1684" s="320"/>
      <c r="C1684" s="320"/>
      <c r="D1684" s="321"/>
      <c r="E1684" s="321"/>
      <c r="F1684" s="321"/>
      <c r="G1684" s="321"/>
      <c r="H1684" s="321"/>
      <c r="I1684" s="321"/>
      <c r="J1684" s="321"/>
      <c r="K1684" s="321"/>
      <c r="L1684" s="321"/>
      <c r="M1684" s="321"/>
      <c r="N1684" s="321"/>
      <c r="O1684" s="322"/>
      <c r="P1684" s="502"/>
      <c r="Q1684" s="503"/>
    </row>
    <row r="1685" spans="1:17" ht="15" customHeight="1" x14ac:dyDescent="0.25">
      <c r="A1685" s="319"/>
      <c r="B1685" s="320"/>
      <c r="C1685" s="320"/>
      <c r="D1685" s="321"/>
      <c r="E1685" s="321"/>
      <c r="F1685" s="321"/>
      <c r="G1685" s="321"/>
      <c r="H1685" s="321"/>
      <c r="I1685" s="321"/>
      <c r="J1685" s="321"/>
      <c r="K1685" s="321"/>
      <c r="L1685" s="321"/>
      <c r="M1685" s="321"/>
      <c r="N1685" s="321"/>
      <c r="O1685" s="322"/>
      <c r="P1685" s="502"/>
      <c r="Q1685" s="503"/>
    </row>
    <row r="1686" spans="1:17" ht="15" customHeight="1" x14ac:dyDescent="0.25">
      <c r="A1686" s="319"/>
      <c r="B1686" s="320"/>
      <c r="C1686" s="320"/>
      <c r="D1686" s="321"/>
      <c r="E1686" s="321"/>
      <c r="F1686" s="321"/>
      <c r="G1686" s="321"/>
      <c r="H1686" s="321"/>
      <c r="I1686" s="321"/>
      <c r="J1686" s="321"/>
      <c r="K1686" s="321"/>
      <c r="L1686" s="321"/>
      <c r="M1686" s="321"/>
      <c r="N1686" s="321"/>
      <c r="O1686" s="322"/>
      <c r="P1686" s="502"/>
      <c r="Q1686" s="503"/>
    </row>
    <row r="1687" spans="1:17" ht="15" customHeight="1" x14ac:dyDescent="0.25">
      <c r="A1687" s="319"/>
      <c r="B1687" s="320"/>
      <c r="C1687" s="320"/>
      <c r="D1687" s="321"/>
      <c r="E1687" s="321"/>
      <c r="F1687" s="321"/>
      <c r="G1687" s="321"/>
      <c r="H1687" s="321"/>
      <c r="I1687" s="321"/>
      <c r="J1687" s="321"/>
      <c r="K1687" s="321"/>
      <c r="L1687" s="321"/>
      <c r="M1687" s="321"/>
      <c r="N1687" s="321"/>
      <c r="O1687" s="322"/>
      <c r="P1687" s="502"/>
      <c r="Q1687" s="503"/>
    </row>
    <row r="1688" spans="1:17" ht="15" customHeight="1" x14ac:dyDescent="0.25">
      <c r="A1688" s="319"/>
      <c r="B1688" s="320"/>
      <c r="C1688" s="320"/>
      <c r="D1688" s="321"/>
      <c r="E1688" s="321"/>
      <c r="F1688" s="321"/>
      <c r="G1688" s="321"/>
      <c r="H1688" s="321"/>
      <c r="I1688" s="321"/>
      <c r="J1688" s="321"/>
      <c r="K1688" s="321"/>
      <c r="L1688" s="321"/>
      <c r="M1688" s="321"/>
      <c r="N1688" s="321"/>
      <c r="O1688" s="322"/>
      <c r="P1688" s="502"/>
      <c r="Q1688" s="503"/>
    </row>
    <row r="1689" spans="1:17" ht="15" customHeight="1" x14ac:dyDescent="0.25">
      <c r="A1689" s="319"/>
      <c r="B1689" s="320"/>
      <c r="C1689" s="320"/>
      <c r="D1689" s="321"/>
      <c r="E1689" s="321"/>
      <c r="F1689" s="321"/>
      <c r="G1689" s="321"/>
      <c r="H1689" s="321"/>
      <c r="I1689" s="321"/>
      <c r="J1689" s="321"/>
      <c r="K1689" s="321"/>
      <c r="L1689" s="321"/>
      <c r="M1689" s="321"/>
      <c r="N1689" s="321"/>
      <c r="O1689" s="322"/>
      <c r="P1689" s="502"/>
      <c r="Q1689" s="503"/>
    </row>
    <row r="1690" spans="1:17" ht="15" customHeight="1" x14ac:dyDescent="0.25">
      <c r="A1690" s="319"/>
      <c r="B1690" s="320"/>
      <c r="C1690" s="320"/>
      <c r="D1690" s="321"/>
      <c r="E1690" s="321"/>
      <c r="F1690" s="321"/>
      <c r="G1690" s="321"/>
      <c r="H1690" s="321"/>
      <c r="I1690" s="321"/>
      <c r="J1690" s="321"/>
      <c r="K1690" s="321"/>
      <c r="L1690" s="321"/>
      <c r="M1690" s="321"/>
      <c r="N1690" s="321"/>
      <c r="O1690" s="322"/>
      <c r="P1690" s="502"/>
      <c r="Q1690" s="503"/>
    </row>
    <row r="1691" spans="1:17" ht="15" customHeight="1" x14ac:dyDescent="0.25">
      <c r="A1691" s="319"/>
      <c r="B1691" s="320"/>
      <c r="C1691" s="320"/>
      <c r="D1691" s="321"/>
      <c r="E1691" s="321"/>
      <c r="F1691" s="321"/>
      <c r="G1691" s="321"/>
      <c r="H1691" s="321"/>
      <c r="I1691" s="321"/>
      <c r="J1691" s="321"/>
      <c r="K1691" s="321"/>
      <c r="L1691" s="321"/>
      <c r="M1691" s="321"/>
      <c r="N1691" s="321"/>
      <c r="O1691" s="322"/>
      <c r="P1691" s="502"/>
      <c r="Q1691" s="503"/>
    </row>
    <row r="1692" spans="1:17" ht="15" customHeight="1" x14ac:dyDescent="0.25">
      <c r="A1692" s="319"/>
      <c r="B1692" s="320"/>
      <c r="C1692" s="320"/>
      <c r="D1692" s="321"/>
      <c r="E1692" s="321"/>
      <c r="F1692" s="321"/>
      <c r="G1692" s="321"/>
      <c r="H1692" s="321"/>
      <c r="I1692" s="321"/>
      <c r="J1692" s="321"/>
      <c r="K1692" s="321"/>
      <c r="L1692" s="321"/>
      <c r="M1692" s="321"/>
      <c r="N1692" s="321"/>
      <c r="O1692" s="322"/>
      <c r="P1692" s="502"/>
      <c r="Q1692" s="503"/>
    </row>
    <row r="1693" spans="1:17" ht="15" customHeight="1" x14ac:dyDescent="0.25">
      <c r="A1693" s="319"/>
      <c r="B1693" s="320"/>
      <c r="C1693" s="320"/>
      <c r="D1693" s="321"/>
      <c r="E1693" s="321"/>
      <c r="F1693" s="321"/>
      <c r="G1693" s="321"/>
      <c r="H1693" s="321"/>
      <c r="I1693" s="321"/>
      <c r="J1693" s="321"/>
      <c r="K1693" s="321"/>
      <c r="L1693" s="321"/>
      <c r="M1693" s="321"/>
      <c r="N1693" s="321"/>
      <c r="O1693" s="322"/>
      <c r="P1693" s="502"/>
      <c r="Q1693" s="503"/>
    </row>
    <row r="1694" spans="1:17" ht="15" customHeight="1" x14ac:dyDescent="0.25">
      <c r="A1694" s="319"/>
      <c r="B1694" s="320"/>
      <c r="C1694" s="320"/>
      <c r="D1694" s="321"/>
      <c r="E1694" s="321"/>
      <c r="F1694" s="321"/>
      <c r="G1694" s="321"/>
      <c r="H1694" s="321"/>
      <c r="I1694" s="321"/>
      <c r="J1694" s="321"/>
      <c r="K1694" s="321"/>
      <c r="L1694" s="321"/>
      <c r="M1694" s="321"/>
      <c r="N1694" s="321"/>
      <c r="O1694" s="322"/>
      <c r="P1694" s="502"/>
      <c r="Q1694" s="503"/>
    </row>
    <row r="1695" spans="1:17" ht="15" customHeight="1" x14ac:dyDescent="0.25">
      <c r="A1695" s="319"/>
      <c r="B1695" s="320"/>
      <c r="C1695" s="320"/>
      <c r="D1695" s="321"/>
      <c r="E1695" s="321"/>
      <c r="F1695" s="321"/>
      <c r="G1695" s="321"/>
      <c r="H1695" s="321"/>
      <c r="I1695" s="321"/>
      <c r="J1695" s="321"/>
      <c r="K1695" s="321"/>
      <c r="L1695" s="321"/>
      <c r="M1695" s="321"/>
      <c r="N1695" s="321"/>
      <c r="O1695" s="322"/>
      <c r="P1695" s="502"/>
      <c r="Q1695" s="503"/>
    </row>
    <row r="1696" spans="1:17" ht="15" customHeight="1" x14ac:dyDescent="0.25">
      <c r="A1696" s="319"/>
      <c r="B1696" s="320"/>
      <c r="C1696" s="320"/>
      <c r="D1696" s="321"/>
      <c r="E1696" s="321"/>
      <c r="F1696" s="321"/>
      <c r="G1696" s="321"/>
      <c r="H1696" s="321"/>
      <c r="I1696" s="321"/>
      <c r="J1696" s="321"/>
      <c r="K1696" s="321"/>
      <c r="L1696" s="321"/>
      <c r="M1696" s="321"/>
      <c r="N1696" s="321"/>
      <c r="O1696" s="322"/>
      <c r="P1696" s="502"/>
      <c r="Q1696" s="503"/>
    </row>
    <row r="1697" spans="1:17" ht="15" customHeight="1" x14ac:dyDescent="0.25">
      <c r="A1697" s="319"/>
      <c r="B1697" s="320"/>
      <c r="C1697" s="320"/>
      <c r="D1697" s="321"/>
      <c r="E1697" s="321"/>
      <c r="F1697" s="321"/>
      <c r="G1697" s="321"/>
      <c r="H1697" s="321"/>
      <c r="I1697" s="321"/>
      <c r="J1697" s="321"/>
      <c r="K1697" s="321"/>
      <c r="L1697" s="321"/>
      <c r="M1697" s="321"/>
      <c r="N1697" s="321"/>
      <c r="O1697" s="322"/>
      <c r="P1697" s="502"/>
      <c r="Q1697" s="503"/>
    </row>
    <row r="1698" spans="1:17" ht="15" customHeight="1" x14ac:dyDescent="0.25">
      <c r="A1698" s="319"/>
      <c r="B1698" s="320"/>
      <c r="C1698" s="320"/>
      <c r="D1698" s="321"/>
      <c r="E1698" s="321"/>
      <c r="F1698" s="321"/>
      <c r="G1698" s="321"/>
      <c r="H1698" s="321"/>
      <c r="I1698" s="321"/>
      <c r="J1698" s="321"/>
      <c r="K1698" s="321"/>
      <c r="L1698" s="321"/>
      <c r="M1698" s="321"/>
      <c r="N1698" s="321"/>
      <c r="O1698" s="322"/>
      <c r="P1698" s="502"/>
      <c r="Q1698" s="503"/>
    </row>
    <row r="1699" spans="1:17" ht="15" customHeight="1" x14ac:dyDescent="0.25">
      <c r="A1699" s="319"/>
      <c r="B1699" s="320"/>
      <c r="C1699" s="320"/>
      <c r="D1699" s="321"/>
      <c r="E1699" s="321"/>
      <c r="F1699" s="321"/>
      <c r="G1699" s="321"/>
      <c r="H1699" s="321"/>
      <c r="I1699" s="321"/>
      <c r="J1699" s="321"/>
      <c r="K1699" s="321"/>
      <c r="L1699" s="321"/>
      <c r="M1699" s="321"/>
      <c r="N1699" s="321"/>
      <c r="O1699" s="322"/>
      <c r="P1699" s="502"/>
      <c r="Q1699" s="503"/>
    </row>
    <row r="1700" spans="1:17" ht="15" customHeight="1" x14ac:dyDescent="0.25">
      <c r="A1700" s="319"/>
      <c r="B1700" s="320"/>
      <c r="C1700" s="320"/>
      <c r="D1700" s="321"/>
      <c r="E1700" s="321"/>
      <c r="F1700" s="321"/>
      <c r="G1700" s="321"/>
      <c r="H1700" s="321"/>
      <c r="I1700" s="321"/>
      <c r="J1700" s="321"/>
      <c r="K1700" s="321"/>
      <c r="L1700" s="321"/>
      <c r="M1700" s="321"/>
      <c r="N1700" s="321"/>
      <c r="O1700" s="322"/>
      <c r="P1700" s="502"/>
      <c r="Q1700" s="503"/>
    </row>
    <row r="1701" spans="1:17" ht="15" customHeight="1" x14ac:dyDescent="0.25">
      <c r="A1701" s="319"/>
      <c r="B1701" s="320"/>
      <c r="C1701" s="320"/>
      <c r="D1701" s="321"/>
      <c r="E1701" s="321"/>
      <c r="F1701" s="321"/>
      <c r="G1701" s="321"/>
      <c r="H1701" s="321"/>
      <c r="I1701" s="321"/>
      <c r="J1701" s="321"/>
      <c r="K1701" s="321"/>
      <c r="L1701" s="321"/>
      <c r="M1701" s="321"/>
      <c r="N1701" s="321"/>
      <c r="O1701" s="322"/>
      <c r="P1701" s="502"/>
      <c r="Q1701" s="503"/>
    </row>
    <row r="1702" spans="1:17" ht="15" customHeight="1" x14ac:dyDescent="0.25">
      <c r="A1702" s="319"/>
      <c r="B1702" s="320"/>
      <c r="C1702" s="320"/>
      <c r="D1702" s="321"/>
      <c r="E1702" s="321"/>
      <c r="F1702" s="321"/>
      <c r="G1702" s="321"/>
      <c r="H1702" s="321"/>
      <c r="I1702" s="321"/>
      <c r="J1702" s="321"/>
      <c r="K1702" s="321"/>
      <c r="L1702" s="321"/>
      <c r="M1702" s="321"/>
      <c r="N1702" s="321"/>
      <c r="O1702" s="322"/>
      <c r="P1702" s="502"/>
      <c r="Q1702" s="503"/>
    </row>
    <row r="1703" spans="1:17" ht="15" customHeight="1" x14ac:dyDescent="0.25">
      <c r="A1703" s="319"/>
      <c r="B1703" s="320"/>
      <c r="C1703" s="320"/>
      <c r="D1703" s="321"/>
      <c r="E1703" s="321"/>
      <c r="F1703" s="321"/>
      <c r="G1703" s="321"/>
      <c r="H1703" s="321"/>
      <c r="I1703" s="321"/>
      <c r="J1703" s="321"/>
      <c r="K1703" s="321"/>
      <c r="L1703" s="321"/>
      <c r="M1703" s="321"/>
      <c r="N1703" s="321"/>
      <c r="O1703" s="322"/>
      <c r="P1703" s="502"/>
      <c r="Q1703" s="503"/>
    </row>
    <row r="1704" spans="1:17" ht="15" customHeight="1" x14ac:dyDescent="0.25">
      <c r="A1704" s="319"/>
      <c r="B1704" s="320"/>
      <c r="C1704" s="320"/>
      <c r="D1704" s="321"/>
      <c r="E1704" s="321"/>
      <c r="F1704" s="321"/>
      <c r="G1704" s="321"/>
      <c r="H1704" s="321"/>
      <c r="I1704" s="321"/>
      <c r="J1704" s="321"/>
      <c r="K1704" s="321"/>
      <c r="L1704" s="321"/>
      <c r="M1704" s="321"/>
      <c r="N1704" s="321"/>
      <c r="O1704" s="322"/>
      <c r="P1704" s="502"/>
      <c r="Q1704" s="503"/>
    </row>
    <row r="1705" spans="1:17" ht="15" customHeight="1" x14ac:dyDescent="0.25">
      <c r="A1705" s="319"/>
      <c r="B1705" s="320"/>
      <c r="C1705" s="320"/>
      <c r="D1705" s="321"/>
      <c r="E1705" s="321"/>
      <c r="F1705" s="321"/>
      <c r="G1705" s="321"/>
      <c r="H1705" s="321"/>
      <c r="I1705" s="321"/>
      <c r="J1705" s="321"/>
      <c r="K1705" s="321"/>
      <c r="L1705" s="321"/>
      <c r="M1705" s="321"/>
      <c r="N1705" s="321"/>
      <c r="O1705" s="322"/>
      <c r="P1705" s="502"/>
      <c r="Q1705" s="503"/>
    </row>
    <row r="1706" spans="1:17" ht="15" customHeight="1" x14ac:dyDescent="0.25">
      <c r="A1706" s="319"/>
      <c r="B1706" s="320"/>
      <c r="C1706" s="320"/>
      <c r="D1706" s="321"/>
      <c r="E1706" s="321"/>
      <c r="F1706" s="321"/>
      <c r="G1706" s="321"/>
      <c r="H1706" s="321"/>
      <c r="I1706" s="321"/>
      <c r="J1706" s="321"/>
      <c r="K1706" s="321"/>
      <c r="L1706" s="321"/>
      <c r="M1706" s="321"/>
      <c r="N1706" s="321"/>
      <c r="O1706" s="322"/>
      <c r="P1706" s="502"/>
      <c r="Q1706" s="503"/>
    </row>
    <row r="1707" spans="1:17" ht="15" customHeight="1" x14ac:dyDescent="0.25">
      <c r="A1707" s="319"/>
      <c r="B1707" s="320"/>
      <c r="C1707" s="320"/>
      <c r="D1707" s="321"/>
      <c r="E1707" s="321"/>
      <c r="F1707" s="321"/>
      <c r="G1707" s="321"/>
      <c r="H1707" s="321"/>
      <c r="I1707" s="321"/>
      <c r="J1707" s="321"/>
      <c r="K1707" s="321"/>
      <c r="L1707" s="321"/>
      <c r="M1707" s="321"/>
      <c r="N1707" s="321"/>
      <c r="O1707" s="322"/>
      <c r="P1707" s="502"/>
      <c r="Q1707" s="503"/>
    </row>
    <row r="1708" spans="1:17" ht="15" customHeight="1" x14ac:dyDescent="0.25">
      <c r="A1708" s="319"/>
      <c r="B1708" s="320"/>
      <c r="C1708" s="320"/>
      <c r="D1708" s="321"/>
      <c r="E1708" s="321"/>
      <c r="F1708" s="321"/>
      <c r="G1708" s="321"/>
      <c r="H1708" s="321"/>
      <c r="I1708" s="321"/>
      <c r="J1708" s="321"/>
      <c r="K1708" s="321"/>
      <c r="L1708" s="321"/>
      <c r="M1708" s="321"/>
      <c r="N1708" s="321"/>
      <c r="O1708" s="322"/>
      <c r="P1708" s="502"/>
      <c r="Q1708" s="503"/>
    </row>
    <row r="1709" spans="1:17" ht="15" customHeight="1" x14ac:dyDescent="0.25">
      <c r="A1709" s="319"/>
      <c r="B1709" s="320"/>
      <c r="C1709" s="320"/>
      <c r="D1709" s="321"/>
      <c r="E1709" s="321"/>
      <c r="F1709" s="321"/>
      <c r="G1709" s="321"/>
      <c r="H1709" s="321"/>
      <c r="I1709" s="321"/>
      <c r="J1709" s="321"/>
      <c r="K1709" s="321"/>
      <c r="L1709" s="321"/>
      <c r="M1709" s="321"/>
      <c r="N1709" s="321"/>
      <c r="O1709" s="322"/>
      <c r="P1709" s="502"/>
      <c r="Q1709" s="503"/>
    </row>
    <row r="1710" spans="1:17" ht="15" customHeight="1" x14ac:dyDescent="0.25">
      <c r="A1710" s="319"/>
      <c r="B1710" s="320"/>
      <c r="C1710" s="320"/>
      <c r="D1710" s="321"/>
      <c r="E1710" s="321"/>
      <c r="F1710" s="321"/>
      <c r="G1710" s="321"/>
      <c r="H1710" s="321"/>
      <c r="I1710" s="321"/>
      <c r="J1710" s="321"/>
      <c r="K1710" s="321"/>
      <c r="L1710" s="321"/>
      <c r="M1710" s="321"/>
      <c r="N1710" s="321"/>
      <c r="O1710" s="322"/>
      <c r="P1710" s="502"/>
      <c r="Q1710" s="503"/>
    </row>
    <row r="1711" spans="1:17" ht="15" customHeight="1" x14ac:dyDescent="0.25">
      <c r="A1711" s="319"/>
      <c r="B1711" s="320"/>
      <c r="C1711" s="320"/>
      <c r="D1711" s="321"/>
      <c r="E1711" s="321"/>
      <c r="F1711" s="321"/>
      <c r="G1711" s="321"/>
      <c r="H1711" s="321"/>
      <c r="I1711" s="321"/>
      <c r="J1711" s="321"/>
      <c r="K1711" s="321"/>
      <c r="L1711" s="321"/>
      <c r="M1711" s="321"/>
      <c r="N1711" s="321"/>
      <c r="O1711" s="322"/>
      <c r="P1711" s="502"/>
      <c r="Q1711" s="503"/>
    </row>
    <row r="1712" spans="1:17" ht="15" customHeight="1" x14ac:dyDescent="0.25">
      <c r="A1712" s="319"/>
      <c r="B1712" s="320"/>
      <c r="C1712" s="320"/>
      <c r="D1712" s="321"/>
      <c r="E1712" s="321"/>
      <c r="F1712" s="321"/>
      <c r="G1712" s="321"/>
      <c r="H1712" s="321"/>
      <c r="I1712" s="321"/>
      <c r="J1712" s="321"/>
      <c r="K1712" s="321"/>
      <c r="L1712" s="321"/>
      <c r="M1712" s="321"/>
      <c r="N1712" s="321"/>
      <c r="O1712" s="322"/>
      <c r="P1712" s="502"/>
      <c r="Q1712" s="503"/>
    </row>
    <row r="1713" spans="1:17" ht="15" customHeight="1" x14ac:dyDescent="0.25">
      <c r="A1713" s="319"/>
      <c r="B1713" s="320"/>
      <c r="C1713" s="320"/>
      <c r="D1713" s="321"/>
      <c r="E1713" s="321"/>
      <c r="F1713" s="321"/>
      <c r="G1713" s="321"/>
      <c r="H1713" s="321"/>
      <c r="I1713" s="321"/>
      <c r="J1713" s="321"/>
      <c r="K1713" s="321"/>
      <c r="L1713" s="321"/>
      <c r="M1713" s="321"/>
      <c r="N1713" s="321"/>
      <c r="O1713" s="322"/>
      <c r="P1713" s="502"/>
      <c r="Q1713" s="503"/>
    </row>
    <row r="1714" spans="1:17" ht="15" customHeight="1" x14ac:dyDescent="0.25">
      <c r="A1714" s="319"/>
      <c r="B1714" s="320"/>
      <c r="C1714" s="320"/>
      <c r="D1714" s="321"/>
      <c r="E1714" s="321"/>
      <c r="F1714" s="321"/>
      <c r="G1714" s="321"/>
      <c r="H1714" s="321"/>
      <c r="I1714" s="321"/>
      <c r="J1714" s="321"/>
      <c r="K1714" s="321"/>
      <c r="L1714" s="321"/>
      <c r="M1714" s="321"/>
      <c r="N1714" s="321"/>
      <c r="O1714" s="322"/>
      <c r="P1714" s="502"/>
      <c r="Q1714" s="503"/>
    </row>
    <row r="1715" spans="1:17" ht="15" customHeight="1" x14ac:dyDescent="0.25">
      <c r="A1715" s="319"/>
      <c r="B1715" s="320"/>
      <c r="C1715" s="320"/>
      <c r="D1715" s="321"/>
      <c r="E1715" s="321"/>
      <c r="F1715" s="321"/>
      <c r="G1715" s="321"/>
      <c r="H1715" s="321"/>
      <c r="I1715" s="321"/>
      <c r="J1715" s="321"/>
      <c r="K1715" s="321"/>
      <c r="L1715" s="321"/>
      <c r="M1715" s="321"/>
      <c r="N1715" s="321"/>
      <c r="O1715" s="322"/>
      <c r="P1715" s="502"/>
      <c r="Q1715" s="503"/>
    </row>
    <row r="1716" spans="1:17" ht="15" customHeight="1" x14ac:dyDescent="0.25">
      <c r="A1716" s="319"/>
      <c r="B1716" s="320"/>
      <c r="C1716" s="320"/>
      <c r="D1716" s="321"/>
      <c r="E1716" s="321"/>
      <c r="F1716" s="321"/>
      <c r="G1716" s="321"/>
      <c r="H1716" s="321"/>
      <c r="I1716" s="321"/>
      <c r="J1716" s="321"/>
      <c r="K1716" s="321"/>
      <c r="L1716" s="321"/>
      <c r="M1716" s="321"/>
      <c r="N1716" s="321"/>
      <c r="O1716" s="322"/>
      <c r="P1716" s="502"/>
      <c r="Q1716" s="503"/>
    </row>
    <row r="1717" spans="1:17" ht="15" customHeight="1" x14ac:dyDescent="0.25">
      <c r="A1717" s="319"/>
      <c r="B1717" s="320"/>
      <c r="C1717" s="320"/>
      <c r="D1717" s="321"/>
      <c r="E1717" s="321"/>
      <c r="F1717" s="321"/>
      <c r="G1717" s="321"/>
      <c r="H1717" s="321"/>
      <c r="I1717" s="321"/>
      <c r="J1717" s="321"/>
      <c r="K1717" s="321"/>
      <c r="L1717" s="321"/>
      <c r="M1717" s="321"/>
      <c r="N1717" s="321"/>
      <c r="O1717" s="322"/>
      <c r="P1717" s="502"/>
      <c r="Q1717" s="503"/>
    </row>
    <row r="1718" spans="1:17" ht="15" customHeight="1" x14ac:dyDescent="0.25">
      <c r="A1718" s="319"/>
      <c r="B1718" s="320"/>
      <c r="C1718" s="320"/>
      <c r="D1718" s="321"/>
      <c r="E1718" s="321"/>
      <c r="F1718" s="321"/>
      <c r="G1718" s="321"/>
      <c r="H1718" s="321"/>
      <c r="I1718" s="321"/>
      <c r="J1718" s="321"/>
      <c r="K1718" s="321"/>
      <c r="L1718" s="321"/>
      <c r="M1718" s="321"/>
      <c r="N1718" s="321"/>
      <c r="O1718" s="322"/>
      <c r="P1718" s="502"/>
      <c r="Q1718" s="503"/>
    </row>
    <row r="1719" spans="1:17" ht="15" customHeight="1" x14ac:dyDescent="0.25">
      <c r="A1719" s="319"/>
      <c r="B1719" s="320"/>
      <c r="C1719" s="320"/>
      <c r="D1719" s="321"/>
      <c r="E1719" s="321"/>
      <c r="F1719" s="321"/>
      <c r="G1719" s="321"/>
      <c r="H1719" s="321"/>
      <c r="I1719" s="321"/>
      <c r="J1719" s="321"/>
      <c r="K1719" s="321"/>
      <c r="L1719" s="321"/>
      <c r="M1719" s="321"/>
      <c r="N1719" s="321"/>
      <c r="O1719" s="322"/>
      <c r="P1719" s="502"/>
      <c r="Q1719" s="503"/>
    </row>
    <row r="1720" spans="1:17" ht="15" customHeight="1" x14ac:dyDescent="0.25">
      <c r="A1720" s="319"/>
      <c r="B1720" s="320"/>
      <c r="C1720" s="320"/>
      <c r="D1720" s="321"/>
      <c r="E1720" s="321"/>
      <c r="F1720" s="321"/>
      <c r="G1720" s="321"/>
      <c r="H1720" s="321"/>
      <c r="I1720" s="321"/>
      <c r="J1720" s="321"/>
      <c r="K1720" s="321"/>
      <c r="L1720" s="321"/>
      <c r="M1720" s="321"/>
      <c r="N1720" s="321"/>
      <c r="O1720" s="322"/>
      <c r="P1720" s="502"/>
      <c r="Q1720" s="503"/>
    </row>
    <row r="1721" spans="1:17" ht="15" customHeight="1" x14ac:dyDescent="0.25">
      <c r="A1721" s="319"/>
      <c r="B1721" s="320"/>
      <c r="C1721" s="320"/>
      <c r="D1721" s="321"/>
      <c r="E1721" s="321"/>
      <c r="F1721" s="321"/>
      <c r="G1721" s="321"/>
      <c r="H1721" s="321"/>
      <c r="I1721" s="321"/>
      <c r="J1721" s="321"/>
      <c r="K1721" s="321"/>
      <c r="L1721" s="321"/>
      <c r="M1721" s="321"/>
      <c r="N1721" s="321"/>
      <c r="O1721" s="322"/>
      <c r="P1721" s="502"/>
      <c r="Q1721" s="503"/>
    </row>
    <row r="1722" spans="1:17" ht="15" customHeight="1" x14ac:dyDescent="0.25">
      <c r="A1722" s="319"/>
      <c r="B1722" s="320"/>
      <c r="C1722" s="320"/>
      <c r="D1722" s="321"/>
      <c r="E1722" s="321"/>
      <c r="F1722" s="321"/>
      <c r="G1722" s="321"/>
      <c r="H1722" s="321"/>
      <c r="I1722" s="321"/>
      <c r="J1722" s="321"/>
      <c r="K1722" s="321"/>
      <c r="L1722" s="321"/>
      <c r="M1722" s="321"/>
      <c r="N1722" s="321"/>
      <c r="O1722" s="322"/>
      <c r="P1722" s="502"/>
      <c r="Q1722" s="503"/>
    </row>
    <row r="1723" spans="1:17" ht="15" customHeight="1" x14ac:dyDescent="0.25">
      <c r="A1723" s="319"/>
      <c r="B1723" s="320"/>
      <c r="C1723" s="320"/>
      <c r="D1723" s="321"/>
      <c r="E1723" s="321"/>
      <c r="F1723" s="321"/>
      <c r="G1723" s="321"/>
      <c r="H1723" s="321"/>
      <c r="I1723" s="321"/>
      <c r="J1723" s="321"/>
      <c r="K1723" s="321"/>
      <c r="L1723" s="321"/>
      <c r="M1723" s="321"/>
      <c r="N1723" s="321"/>
      <c r="O1723" s="322"/>
      <c r="P1723" s="502"/>
      <c r="Q1723" s="503"/>
    </row>
    <row r="1724" spans="1:17" ht="15" customHeight="1" x14ac:dyDescent="0.25">
      <c r="A1724" s="319"/>
      <c r="B1724" s="320"/>
      <c r="C1724" s="320"/>
      <c r="D1724" s="321"/>
      <c r="E1724" s="321"/>
      <c r="F1724" s="321"/>
      <c r="G1724" s="321"/>
      <c r="H1724" s="321"/>
      <c r="I1724" s="321"/>
      <c r="J1724" s="321"/>
      <c r="K1724" s="321"/>
      <c r="L1724" s="321"/>
      <c r="M1724" s="321"/>
      <c r="N1724" s="321"/>
      <c r="O1724" s="322"/>
      <c r="P1724" s="502"/>
      <c r="Q1724" s="503"/>
    </row>
    <row r="1725" spans="1:17" ht="15" customHeight="1" x14ac:dyDescent="0.25">
      <c r="A1725" s="319"/>
      <c r="B1725" s="320"/>
      <c r="C1725" s="320"/>
      <c r="D1725" s="321"/>
      <c r="E1725" s="321"/>
      <c r="F1725" s="321"/>
      <c r="G1725" s="321"/>
      <c r="H1725" s="321"/>
      <c r="I1725" s="321"/>
      <c r="J1725" s="321"/>
      <c r="K1725" s="321"/>
      <c r="L1725" s="321"/>
      <c r="M1725" s="321"/>
      <c r="N1725" s="321"/>
      <c r="O1725" s="322"/>
      <c r="P1725" s="502"/>
      <c r="Q1725" s="503"/>
    </row>
    <row r="1726" spans="1:17" ht="15" customHeight="1" x14ac:dyDescent="0.25">
      <c r="A1726" s="319"/>
      <c r="B1726" s="320"/>
      <c r="C1726" s="320"/>
      <c r="D1726" s="321"/>
      <c r="E1726" s="321"/>
      <c r="F1726" s="321"/>
      <c r="G1726" s="321"/>
      <c r="H1726" s="321"/>
      <c r="I1726" s="321"/>
      <c r="J1726" s="321"/>
      <c r="K1726" s="321"/>
      <c r="L1726" s="321"/>
      <c r="M1726" s="321"/>
      <c r="N1726" s="321"/>
      <c r="O1726" s="322"/>
      <c r="P1726" s="502"/>
      <c r="Q1726" s="503"/>
    </row>
    <row r="1727" spans="1:17" ht="15" customHeight="1" x14ac:dyDescent="0.25">
      <c r="A1727" s="319"/>
      <c r="B1727" s="320"/>
      <c r="C1727" s="320"/>
      <c r="D1727" s="321"/>
      <c r="E1727" s="321"/>
      <c r="F1727" s="321"/>
      <c r="G1727" s="321"/>
      <c r="H1727" s="321"/>
      <c r="I1727" s="321"/>
      <c r="J1727" s="321"/>
      <c r="K1727" s="321"/>
      <c r="L1727" s="321"/>
      <c r="M1727" s="321"/>
      <c r="N1727" s="321"/>
      <c r="O1727" s="322"/>
      <c r="P1727" s="502"/>
      <c r="Q1727" s="503"/>
    </row>
    <row r="1728" spans="1:17" ht="15" customHeight="1" x14ac:dyDescent="0.25">
      <c r="A1728" s="319"/>
      <c r="B1728" s="320"/>
      <c r="C1728" s="320"/>
      <c r="D1728" s="321"/>
      <c r="E1728" s="321"/>
      <c r="F1728" s="321"/>
      <c r="G1728" s="321"/>
      <c r="H1728" s="321"/>
      <c r="I1728" s="321"/>
      <c r="J1728" s="321"/>
      <c r="K1728" s="321"/>
      <c r="L1728" s="321"/>
      <c r="M1728" s="321"/>
      <c r="N1728" s="321"/>
      <c r="O1728" s="322"/>
      <c r="P1728" s="502"/>
      <c r="Q1728" s="503"/>
    </row>
    <row r="1729" spans="1:17" ht="15" customHeight="1" x14ac:dyDescent="0.25">
      <c r="A1729" s="319"/>
      <c r="B1729" s="320"/>
      <c r="C1729" s="320"/>
      <c r="D1729" s="321"/>
      <c r="E1729" s="321"/>
      <c r="F1729" s="321"/>
      <c r="G1729" s="321"/>
      <c r="H1729" s="321"/>
      <c r="I1729" s="321"/>
      <c r="J1729" s="321"/>
      <c r="K1729" s="321"/>
      <c r="L1729" s="321"/>
      <c r="M1729" s="321"/>
      <c r="N1729" s="321"/>
      <c r="O1729" s="322"/>
      <c r="P1729" s="502"/>
      <c r="Q1729" s="503"/>
    </row>
    <row r="1730" spans="1:17" ht="15" customHeight="1" x14ac:dyDescent="0.25">
      <c r="A1730" s="319"/>
      <c r="B1730" s="320"/>
      <c r="C1730" s="320"/>
      <c r="D1730" s="321"/>
      <c r="E1730" s="321"/>
      <c r="F1730" s="321"/>
      <c r="G1730" s="321"/>
      <c r="H1730" s="321"/>
      <c r="I1730" s="321"/>
      <c r="J1730" s="321"/>
      <c r="K1730" s="321"/>
      <c r="L1730" s="321"/>
      <c r="M1730" s="321"/>
      <c r="N1730" s="321"/>
      <c r="O1730" s="322"/>
      <c r="P1730" s="502"/>
      <c r="Q1730" s="503"/>
    </row>
    <row r="1731" spans="1:17" ht="15" customHeight="1" x14ac:dyDescent="0.25">
      <c r="A1731" s="319"/>
      <c r="B1731" s="320"/>
      <c r="C1731" s="320"/>
      <c r="D1731" s="321"/>
      <c r="E1731" s="321"/>
      <c r="F1731" s="321"/>
      <c r="G1731" s="321"/>
      <c r="H1731" s="321"/>
      <c r="I1731" s="321"/>
      <c r="J1731" s="321"/>
      <c r="K1731" s="321"/>
      <c r="L1731" s="321"/>
      <c r="M1731" s="321"/>
      <c r="N1731" s="321"/>
      <c r="O1731" s="322"/>
      <c r="P1731" s="502"/>
      <c r="Q1731" s="503"/>
    </row>
    <row r="1732" spans="1:17" ht="15" customHeight="1" x14ac:dyDescent="0.25">
      <c r="A1732" s="319"/>
      <c r="B1732" s="320"/>
      <c r="C1732" s="320"/>
      <c r="D1732" s="321"/>
      <c r="E1732" s="321"/>
      <c r="F1732" s="321"/>
      <c r="G1732" s="321"/>
      <c r="H1732" s="321"/>
      <c r="I1732" s="321"/>
      <c r="J1732" s="321"/>
      <c r="K1732" s="321"/>
      <c r="L1732" s="321"/>
      <c r="M1732" s="321"/>
      <c r="N1732" s="321"/>
      <c r="O1732" s="322"/>
      <c r="P1732" s="502"/>
      <c r="Q1732" s="503"/>
    </row>
    <row r="1733" spans="1:17" ht="15" customHeight="1" x14ac:dyDescent="0.25">
      <c r="A1733" s="319"/>
      <c r="B1733" s="320"/>
      <c r="C1733" s="320"/>
      <c r="D1733" s="321"/>
      <c r="E1733" s="321"/>
      <c r="F1733" s="321"/>
      <c r="G1733" s="321"/>
      <c r="H1733" s="321"/>
      <c r="I1733" s="321"/>
      <c r="J1733" s="321"/>
      <c r="K1733" s="321"/>
      <c r="L1733" s="321"/>
      <c r="M1733" s="321"/>
      <c r="N1733" s="321"/>
      <c r="O1733" s="322"/>
      <c r="P1733" s="502"/>
      <c r="Q1733" s="503"/>
    </row>
    <row r="1734" spans="1:17" ht="15" customHeight="1" x14ac:dyDescent="0.25">
      <c r="A1734" s="319"/>
      <c r="B1734" s="320"/>
      <c r="C1734" s="320"/>
      <c r="D1734" s="321"/>
      <c r="E1734" s="321"/>
      <c r="F1734" s="321"/>
      <c r="G1734" s="321"/>
      <c r="H1734" s="321"/>
      <c r="I1734" s="321"/>
      <c r="J1734" s="321"/>
      <c r="K1734" s="321"/>
      <c r="L1734" s="321"/>
      <c r="M1734" s="321"/>
      <c r="N1734" s="321"/>
      <c r="O1734" s="322"/>
      <c r="P1734" s="502"/>
      <c r="Q1734" s="503"/>
    </row>
    <row r="1735" spans="1:17" ht="15" customHeight="1" x14ac:dyDescent="0.25">
      <c r="A1735" s="319"/>
      <c r="B1735" s="320"/>
      <c r="C1735" s="320"/>
      <c r="D1735" s="321"/>
      <c r="E1735" s="321"/>
      <c r="F1735" s="321"/>
      <c r="G1735" s="321"/>
      <c r="H1735" s="321"/>
      <c r="I1735" s="321"/>
      <c r="J1735" s="321"/>
      <c r="K1735" s="321"/>
      <c r="L1735" s="321"/>
      <c r="M1735" s="321"/>
      <c r="N1735" s="321"/>
      <c r="O1735" s="322"/>
      <c r="P1735" s="502"/>
      <c r="Q1735" s="503"/>
    </row>
    <row r="1736" spans="1:17" ht="15" customHeight="1" x14ac:dyDescent="0.25">
      <c r="A1736" s="319"/>
      <c r="B1736" s="320"/>
      <c r="C1736" s="320"/>
      <c r="D1736" s="321"/>
      <c r="E1736" s="321"/>
      <c r="F1736" s="321"/>
      <c r="G1736" s="321"/>
      <c r="H1736" s="321"/>
      <c r="I1736" s="321"/>
      <c r="J1736" s="321"/>
      <c r="K1736" s="321"/>
      <c r="L1736" s="321"/>
      <c r="M1736" s="321"/>
      <c r="N1736" s="321"/>
      <c r="O1736" s="322"/>
      <c r="P1736" s="502"/>
      <c r="Q1736" s="503"/>
    </row>
    <row r="1737" spans="1:17" ht="15" customHeight="1" x14ac:dyDescent="0.25">
      <c r="A1737" s="319"/>
      <c r="B1737" s="320"/>
      <c r="C1737" s="320"/>
      <c r="D1737" s="321"/>
      <c r="E1737" s="321"/>
      <c r="F1737" s="321"/>
      <c r="G1737" s="321"/>
      <c r="H1737" s="321"/>
      <c r="I1737" s="321"/>
      <c r="J1737" s="321"/>
      <c r="K1737" s="321"/>
      <c r="L1737" s="321"/>
      <c r="M1737" s="321"/>
      <c r="N1737" s="321"/>
      <c r="O1737" s="322"/>
      <c r="P1737" s="502"/>
      <c r="Q1737" s="503"/>
    </row>
    <row r="1738" spans="1:17" ht="15" customHeight="1" x14ac:dyDescent="0.25">
      <c r="A1738" s="319"/>
      <c r="B1738" s="320"/>
      <c r="C1738" s="320"/>
      <c r="D1738" s="321"/>
      <c r="E1738" s="321"/>
      <c r="F1738" s="321"/>
      <c r="G1738" s="321"/>
      <c r="H1738" s="321"/>
      <c r="I1738" s="321"/>
      <c r="J1738" s="321"/>
      <c r="K1738" s="321"/>
      <c r="L1738" s="321"/>
      <c r="M1738" s="321"/>
      <c r="N1738" s="321"/>
      <c r="O1738" s="322"/>
      <c r="P1738" s="502"/>
      <c r="Q1738" s="503"/>
    </row>
    <row r="1739" spans="1:17" ht="15" customHeight="1" x14ac:dyDescent="0.25">
      <c r="A1739" s="319"/>
      <c r="B1739" s="320"/>
      <c r="C1739" s="320"/>
      <c r="D1739" s="321"/>
      <c r="E1739" s="321"/>
      <c r="F1739" s="321"/>
      <c r="G1739" s="321"/>
      <c r="H1739" s="321"/>
      <c r="I1739" s="321"/>
      <c r="J1739" s="321"/>
      <c r="K1739" s="321"/>
      <c r="L1739" s="321"/>
      <c r="M1739" s="321"/>
      <c r="N1739" s="321"/>
      <c r="O1739" s="322"/>
      <c r="P1739" s="502"/>
      <c r="Q1739" s="503"/>
    </row>
    <row r="1740" spans="1:17" ht="15" customHeight="1" x14ac:dyDescent="0.25">
      <c r="A1740" s="319"/>
      <c r="B1740" s="320"/>
      <c r="C1740" s="320"/>
      <c r="D1740" s="321"/>
      <c r="E1740" s="321"/>
      <c r="F1740" s="321"/>
      <c r="G1740" s="321"/>
      <c r="H1740" s="321"/>
      <c r="I1740" s="321"/>
      <c r="J1740" s="321"/>
      <c r="K1740" s="321"/>
      <c r="L1740" s="321"/>
      <c r="M1740" s="321"/>
      <c r="N1740" s="321"/>
      <c r="O1740" s="322"/>
      <c r="P1740" s="502"/>
      <c r="Q1740" s="503"/>
    </row>
    <row r="1741" spans="1:17" ht="15" customHeight="1" x14ac:dyDescent="0.25">
      <c r="A1741" s="319"/>
      <c r="B1741" s="320"/>
      <c r="C1741" s="320"/>
      <c r="D1741" s="321"/>
      <c r="E1741" s="321"/>
      <c r="F1741" s="321"/>
      <c r="G1741" s="321"/>
      <c r="H1741" s="321"/>
      <c r="I1741" s="321"/>
      <c r="J1741" s="321"/>
      <c r="K1741" s="321"/>
      <c r="L1741" s="321"/>
      <c r="M1741" s="321"/>
      <c r="N1741" s="321"/>
      <c r="O1741" s="322"/>
      <c r="P1741" s="502"/>
      <c r="Q1741" s="503"/>
    </row>
    <row r="1742" spans="1:17" ht="15" customHeight="1" x14ac:dyDescent="0.25">
      <c r="A1742" s="319"/>
      <c r="B1742" s="320"/>
      <c r="C1742" s="320"/>
      <c r="D1742" s="321"/>
      <c r="E1742" s="321"/>
      <c r="F1742" s="321"/>
      <c r="G1742" s="321"/>
      <c r="H1742" s="321"/>
      <c r="I1742" s="321"/>
      <c r="J1742" s="321"/>
      <c r="K1742" s="321"/>
      <c r="L1742" s="321"/>
      <c r="M1742" s="321"/>
      <c r="N1742" s="321"/>
      <c r="O1742" s="322"/>
      <c r="P1742" s="502"/>
      <c r="Q1742" s="503"/>
    </row>
    <row r="1743" spans="1:17" ht="15" customHeight="1" x14ac:dyDescent="0.25">
      <c r="A1743" s="319"/>
      <c r="B1743" s="320"/>
      <c r="C1743" s="320"/>
      <c r="D1743" s="321"/>
      <c r="E1743" s="321"/>
      <c r="F1743" s="321"/>
      <c r="G1743" s="321"/>
      <c r="H1743" s="321"/>
      <c r="I1743" s="321"/>
      <c r="J1743" s="321"/>
      <c r="K1743" s="321"/>
      <c r="L1743" s="321"/>
      <c r="M1743" s="321"/>
      <c r="N1743" s="321"/>
      <c r="O1743" s="322"/>
      <c r="P1743" s="502"/>
      <c r="Q1743" s="503"/>
    </row>
    <row r="1744" spans="1:17" ht="15" customHeight="1" x14ac:dyDescent="0.25">
      <c r="A1744" s="319"/>
      <c r="B1744" s="320"/>
      <c r="C1744" s="320"/>
      <c r="D1744" s="321"/>
      <c r="E1744" s="321"/>
      <c r="F1744" s="321"/>
      <c r="G1744" s="321"/>
      <c r="H1744" s="321"/>
      <c r="I1744" s="321"/>
      <c r="J1744" s="321"/>
      <c r="K1744" s="321"/>
      <c r="L1744" s="321"/>
      <c r="M1744" s="321"/>
      <c r="N1744" s="321"/>
      <c r="O1744" s="322"/>
      <c r="P1744" s="502"/>
      <c r="Q1744" s="503"/>
    </row>
    <row r="1745" spans="1:17" ht="15" customHeight="1" x14ac:dyDescent="0.25">
      <c r="A1745" s="319"/>
      <c r="B1745" s="320"/>
      <c r="C1745" s="320"/>
      <c r="D1745" s="321"/>
      <c r="E1745" s="321"/>
      <c r="F1745" s="321"/>
      <c r="G1745" s="321"/>
      <c r="H1745" s="321"/>
      <c r="I1745" s="321"/>
      <c r="J1745" s="321"/>
      <c r="K1745" s="321"/>
      <c r="L1745" s="321"/>
      <c r="M1745" s="321"/>
      <c r="N1745" s="321"/>
      <c r="O1745" s="322"/>
      <c r="P1745" s="502"/>
      <c r="Q1745" s="503"/>
    </row>
    <row r="1746" spans="1:17" ht="15" customHeight="1" x14ac:dyDescent="0.25">
      <c r="A1746" s="319"/>
      <c r="B1746" s="320"/>
      <c r="C1746" s="320"/>
      <c r="D1746" s="321"/>
      <c r="E1746" s="321"/>
      <c r="F1746" s="321"/>
      <c r="G1746" s="321"/>
      <c r="H1746" s="321"/>
      <c r="I1746" s="321"/>
      <c r="J1746" s="321"/>
      <c r="K1746" s="321"/>
      <c r="L1746" s="321"/>
      <c r="M1746" s="321"/>
      <c r="N1746" s="321"/>
      <c r="O1746" s="322"/>
      <c r="P1746" s="502"/>
      <c r="Q1746" s="503"/>
    </row>
    <row r="1747" spans="1:17" ht="15" customHeight="1" x14ac:dyDescent="0.25">
      <c r="A1747" s="319"/>
      <c r="B1747" s="320"/>
      <c r="C1747" s="320"/>
      <c r="D1747" s="321"/>
      <c r="E1747" s="321"/>
      <c r="F1747" s="321"/>
      <c r="G1747" s="321"/>
      <c r="H1747" s="321"/>
      <c r="I1747" s="321"/>
      <c r="J1747" s="321"/>
      <c r="K1747" s="321"/>
      <c r="L1747" s="321"/>
      <c r="M1747" s="321"/>
      <c r="N1747" s="321"/>
      <c r="O1747" s="322"/>
      <c r="P1747" s="502"/>
      <c r="Q1747" s="503"/>
    </row>
    <row r="1748" spans="1:17" ht="15" customHeight="1" x14ac:dyDescent="0.25">
      <c r="A1748" s="319"/>
      <c r="B1748" s="320"/>
      <c r="C1748" s="320"/>
      <c r="D1748" s="321"/>
      <c r="E1748" s="321"/>
      <c r="F1748" s="321"/>
      <c r="G1748" s="321"/>
      <c r="H1748" s="321"/>
      <c r="I1748" s="321"/>
      <c r="J1748" s="321"/>
      <c r="K1748" s="321"/>
      <c r="L1748" s="321"/>
      <c r="M1748" s="321"/>
      <c r="N1748" s="321"/>
      <c r="O1748" s="322"/>
      <c r="P1748" s="502"/>
      <c r="Q1748" s="503"/>
    </row>
    <row r="1749" spans="1:17" ht="15" customHeight="1" x14ac:dyDescent="0.25">
      <c r="A1749" s="319"/>
      <c r="B1749" s="320"/>
      <c r="C1749" s="320"/>
      <c r="D1749" s="321"/>
      <c r="E1749" s="321"/>
      <c r="F1749" s="321"/>
      <c r="G1749" s="321"/>
      <c r="H1749" s="321"/>
      <c r="I1749" s="321"/>
      <c r="J1749" s="321"/>
      <c r="K1749" s="321"/>
      <c r="L1749" s="321"/>
      <c r="M1749" s="321"/>
      <c r="N1749" s="321"/>
      <c r="O1749" s="322"/>
      <c r="P1749" s="502"/>
      <c r="Q1749" s="503"/>
    </row>
    <row r="1750" spans="1:17" ht="15" customHeight="1" x14ac:dyDescent="0.25">
      <c r="A1750" s="319"/>
      <c r="B1750" s="320"/>
      <c r="C1750" s="320"/>
      <c r="D1750" s="321"/>
      <c r="E1750" s="321"/>
      <c r="F1750" s="321"/>
      <c r="G1750" s="321"/>
      <c r="H1750" s="321"/>
      <c r="I1750" s="321"/>
      <c r="J1750" s="321"/>
      <c r="K1750" s="321"/>
      <c r="L1750" s="321"/>
      <c r="M1750" s="321"/>
      <c r="N1750" s="321"/>
      <c r="O1750" s="322"/>
      <c r="P1750" s="502"/>
      <c r="Q1750" s="503"/>
    </row>
    <row r="1751" spans="1:17" ht="15" customHeight="1" x14ac:dyDescent="0.25">
      <c r="A1751" s="319"/>
      <c r="B1751" s="320"/>
      <c r="C1751" s="320"/>
      <c r="D1751" s="321"/>
      <c r="E1751" s="321"/>
      <c r="F1751" s="321"/>
      <c r="G1751" s="321"/>
      <c r="H1751" s="321"/>
      <c r="I1751" s="321"/>
      <c r="J1751" s="321"/>
      <c r="K1751" s="321"/>
      <c r="L1751" s="321"/>
      <c r="M1751" s="321"/>
      <c r="N1751" s="321"/>
      <c r="O1751" s="322"/>
      <c r="P1751" s="502"/>
      <c r="Q1751" s="503"/>
    </row>
    <row r="1752" spans="1:17" ht="15" customHeight="1" x14ac:dyDescent="0.25">
      <c r="A1752" s="319"/>
      <c r="B1752" s="320"/>
      <c r="C1752" s="320"/>
      <c r="D1752" s="321"/>
      <c r="E1752" s="321"/>
      <c r="F1752" s="321"/>
      <c r="G1752" s="321"/>
      <c r="H1752" s="321"/>
      <c r="I1752" s="321"/>
      <c r="J1752" s="321"/>
      <c r="K1752" s="321"/>
      <c r="L1752" s="321"/>
      <c r="M1752" s="321"/>
      <c r="N1752" s="321"/>
      <c r="O1752" s="322"/>
      <c r="P1752" s="502"/>
      <c r="Q1752" s="503"/>
    </row>
    <row r="1753" spans="1:17" ht="15" customHeight="1" x14ac:dyDescent="0.25">
      <c r="A1753" s="319"/>
      <c r="B1753" s="320"/>
      <c r="C1753" s="320"/>
      <c r="D1753" s="321"/>
      <c r="E1753" s="321"/>
      <c r="F1753" s="321"/>
      <c r="G1753" s="321"/>
      <c r="H1753" s="321"/>
      <c r="I1753" s="321"/>
      <c r="J1753" s="321"/>
      <c r="K1753" s="321"/>
      <c r="L1753" s="321"/>
      <c r="M1753" s="321"/>
      <c r="N1753" s="321"/>
      <c r="O1753" s="322"/>
      <c r="P1753" s="502"/>
      <c r="Q1753" s="503"/>
    </row>
    <row r="1754" spans="1:17" ht="15" customHeight="1" x14ac:dyDescent="0.25">
      <c r="A1754" s="319"/>
      <c r="B1754" s="320"/>
      <c r="C1754" s="320"/>
      <c r="D1754" s="321"/>
      <c r="E1754" s="321"/>
      <c r="F1754" s="321"/>
      <c r="G1754" s="321"/>
      <c r="H1754" s="321"/>
      <c r="I1754" s="321"/>
      <c r="J1754" s="321"/>
      <c r="K1754" s="321"/>
      <c r="L1754" s="321"/>
      <c r="M1754" s="321"/>
      <c r="N1754" s="321"/>
      <c r="O1754" s="322"/>
      <c r="P1754" s="502"/>
      <c r="Q1754" s="503"/>
    </row>
    <row r="1755" spans="1:17" ht="15" customHeight="1" x14ac:dyDescent="0.25">
      <c r="A1755" s="319"/>
      <c r="B1755" s="320"/>
      <c r="C1755" s="320"/>
      <c r="D1755" s="321"/>
      <c r="E1755" s="321"/>
      <c r="F1755" s="321"/>
      <c r="G1755" s="321"/>
      <c r="H1755" s="321"/>
      <c r="I1755" s="321"/>
      <c r="J1755" s="321"/>
      <c r="K1755" s="321"/>
      <c r="L1755" s="321"/>
      <c r="M1755" s="321"/>
      <c r="N1755" s="321"/>
      <c r="O1755" s="322"/>
      <c r="P1755" s="502"/>
      <c r="Q1755" s="503"/>
    </row>
    <row r="1756" spans="1:17" ht="15" customHeight="1" x14ac:dyDescent="0.25">
      <c r="A1756" s="319"/>
      <c r="B1756" s="320"/>
      <c r="C1756" s="320"/>
      <c r="D1756" s="321"/>
      <c r="E1756" s="321"/>
      <c r="F1756" s="321"/>
      <c r="G1756" s="321"/>
      <c r="H1756" s="321"/>
      <c r="I1756" s="321"/>
      <c r="J1756" s="321"/>
      <c r="K1756" s="321"/>
      <c r="L1756" s="321"/>
      <c r="M1756" s="321"/>
      <c r="N1756" s="321"/>
      <c r="O1756" s="322"/>
      <c r="P1756" s="502"/>
      <c r="Q1756" s="503"/>
    </row>
    <row r="1757" spans="1:17" ht="15" customHeight="1" x14ac:dyDescent="0.25">
      <c r="A1757" s="319"/>
      <c r="B1757" s="320"/>
      <c r="C1757" s="320"/>
      <c r="D1757" s="321"/>
      <c r="E1757" s="321"/>
      <c r="F1757" s="321"/>
      <c r="G1757" s="321"/>
      <c r="H1757" s="321"/>
      <c r="I1757" s="321"/>
      <c r="J1757" s="321"/>
      <c r="K1757" s="321"/>
      <c r="L1757" s="321"/>
      <c r="M1757" s="321"/>
      <c r="N1757" s="321"/>
      <c r="O1757" s="322"/>
      <c r="P1757" s="502"/>
      <c r="Q1757" s="503"/>
    </row>
    <row r="1758" spans="1:17" ht="15" customHeight="1" x14ac:dyDescent="0.25">
      <c r="A1758" s="319"/>
      <c r="B1758" s="320"/>
      <c r="C1758" s="320"/>
      <c r="D1758" s="321"/>
      <c r="E1758" s="321"/>
      <c r="F1758" s="321"/>
      <c r="G1758" s="321"/>
      <c r="H1758" s="321"/>
      <c r="I1758" s="321"/>
      <c r="J1758" s="321"/>
      <c r="K1758" s="321"/>
      <c r="L1758" s="321"/>
      <c r="M1758" s="321"/>
      <c r="N1758" s="321"/>
      <c r="O1758" s="322"/>
      <c r="P1758" s="502"/>
      <c r="Q1758" s="503"/>
    </row>
    <row r="1759" spans="1:17" ht="15" customHeight="1" x14ac:dyDescent="0.25">
      <c r="A1759" s="319"/>
      <c r="B1759" s="320"/>
      <c r="C1759" s="320"/>
      <c r="D1759" s="321"/>
      <c r="E1759" s="321"/>
      <c r="F1759" s="321"/>
      <c r="G1759" s="321"/>
      <c r="H1759" s="321"/>
      <c r="I1759" s="321"/>
      <c r="J1759" s="321"/>
      <c r="K1759" s="321"/>
      <c r="L1759" s="321"/>
      <c r="M1759" s="321"/>
      <c r="N1759" s="321"/>
      <c r="O1759" s="322"/>
      <c r="P1759" s="502"/>
      <c r="Q1759" s="503"/>
    </row>
    <row r="1760" spans="1:17" ht="15" customHeight="1" x14ac:dyDescent="0.25">
      <c r="A1760" s="319"/>
      <c r="B1760" s="320"/>
      <c r="C1760" s="320"/>
      <c r="D1760" s="321"/>
      <c r="E1760" s="321"/>
      <c r="F1760" s="321"/>
      <c r="G1760" s="321"/>
      <c r="H1760" s="321"/>
      <c r="I1760" s="321"/>
      <c r="J1760" s="321"/>
      <c r="K1760" s="321"/>
      <c r="L1760" s="321"/>
      <c r="M1760" s="321"/>
      <c r="N1760" s="321"/>
      <c r="O1760" s="322"/>
      <c r="P1760" s="502"/>
      <c r="Q1760" s="503"/>
    </row>
    <row r="1761" spans="1:17" ht="15" customHeight="1" x14ac:dyDescent="0.25">
      <c r="A1761" s="319"/>
      <c r="B1761" s="320"/>
      <c r="C1761" s="320"/>
      <c r="D1761" s="321"/>
      <c r="E1761" s="321"/>
      <c r="F1761" s="321"/>
      <c r="G1761" s="321"/>
      <c r="H1761" s="321"/>
      <c r="I1761" s="321"/>
      <c r="J1761" s="321"/>
      <c r="K1761" s="321"/>
      <c r="L1761" s="321"/>
      <c r="M1761" s="321"/>
      <c r="N1761" s="321"/>
      <c r="O1761" s="322"/>
      <c r="P1761" s="502"/>
      <c r="Q1761" s="503"/>
    </row>
    <row r="1762" spans="1:17" ht="15" customHeight="1" x14ac:dyDescent="0.25">
      <c r="A1762" s="319"/>
      <c r="B1762" s="320"/>
      <c r="C1762" s="320"/>
      <c r="D1762" s="321"/>
      <c r="E1762" s="321"/>
      <c r="F1762" s="321"/>
      <c r="G1762" s="321"/>
      <c r="H1762" s="321"/>
      <c r="I1762" s="321"/>
      <c r="J1762" s="321"/>
      <c r="K1762" s="321"/>
      <c r="L1762" s="321"/>
      <c r="M1762" s="321"/>
      <c r="N1762" s="321"/>
      <c r="O1762" s="322"/>
      <c r="P1762" s="502"/>
      <c r="Q1762" s="503"/>
    </row>
    <row r="1763" spans="1:17" ht="15" customHeight="1" x14ac:dyDescent="0.25">
      <c r="A1763" s="319"/>
      <c r="B1763" s="320"/>
      <c r="C1763" s="320"/>
      <c r="D1763" s="321"/>
      <c r="E1763" s="321"/>
      <c r="F1763" s="321"/>
      <c r="G1763" s="321"/>
      <c r="H1763" s="321"/>
      <c r="I1763" s="321"/>
      <c r="J1763" s="321"/>
      <c r="K1763" s="321"/>
      <c r="L1763" s="321"/>
      <c r="M1763" s="321"/>
      <c r="N1763" s="321"/>
      <c r="O1763" s="322"/>
      <c r="P1763" s="502"/>
      <c r="Q1763" s="503"/>
    </row>
    <row r="1764" spans="1:17" ht="15" customHeight="1" x14ac:dyDescent="0.25">
      <c r="A1764" s="319"/>
      <c r="B1764" s="320"/>
      <c r="C1764" s="320"/>
      <c r="D1764" s="321"/>
      <c r="E1764" s="321"/>
      <c r="F1764" s="321"/>
      <c r="G1764" s="321"/>
      <c r="H1764" s="321"/>
      <c r="I1764" s="321"/>
      <c r="J1764" s="321"/>
      <c r="K1764" s="321"/>
      <c r="L1764" s="321"/>
      <c r="M1764" s="321"/>
      <c r="N1764" s="321"/>
      <c r="O1764" s="322"/>
      <c r="P1764" s="502"/>
      <c r="Q1764" s="503"/>
    </row>
    <row r="1765" spans="1:17" ht="15" customHeight="1" x14ac:dyDescent="0.25">
      <c r="A1765" s="319"/>
      <c r="B1765" s="320"/>
      <c r="C1765" s="320"/>
      <c r="D1765" s="321"/>
      <c r="E1765" s="321"/>
      <c r="F1765" s="321"/>
      <c r="G1765" s="321"/>
      <c r="H1765" s="321"/>
      <c r="I1765" s="321"/>
      <c r="J1765" s="321"/>
      <c r="K1765" s="321"/>
      <c r="L1765" s="321"/>
      <c r="M1765" s="321"/>
      <c r="N1765" s="321"/>
      <c r="O1765" s="322"/>
      <c r="P1765" s="502"/>
      <c r="Q1765" s="503"/>
    </row>
    <row r="1766" spans="1:17" ht="15" customHeight="1" x14ac:dyDescent="0.25">
      <c r="A1766" s="319"/>
      <c r="B1766" s="320"/>
      <c r="C1766" s="320"/>
      <c r="D1766" s="321"/>
      <c r="E1766" s="321"/>
      <c r="F1766" s="321"/>
      <c r="G1766" s="321"/>
      <c r="H1766" s="321"/>
      <c r="I1766" s="321"/>
      <c r="J1766" s="321"/>
      <c r="K1766" s="321"/>
      <c r="L1766" s="321"/>
      <c r="M1766" s="321"/>
      <c r="N1766" s="321"/>
      <c r="O1766" s="322"/>
      <c r="P1766" s="502"/>
      <c r="Q1766" s="503"/>
    </row>
    <row r="1767" spans="1:17" ht="15" customHeight="1" x14ac:dyDescent="0.25">
      <c r="A1767" s="319"/>
      <c r="B1767" s="320"/>
      <c r="C1767" s="320"/>
      <c r="D1767" s="321"/>
      <c r="E1767" s="321"/>
      <c r="F1767" s="321"/>
      <c r="G1767" s="321"/>
      <c r="H1767" s="321"/>
      <c r="I1767" s="321"/>
      <c r="J1767" s="321"/>
      <c r="K1767" s="321"/>
      <c r="L1767" s="321"/>
      <c r="M1767" s="321"/>
      <c r="N1767" s="321"/>
      <c r="O1767" s="322"/>
      <c r="P1767" s="502"/>
      <c r="Q1767" s="503"/>
    </row>
    <row r="1768" spans="1:17" ht="15" customHeight="1" x14ac:dyDescent="0.25">
      <c r="A1768" s="319"/>
      <c r="B1768" s="320"/>
      <c r="C1768" s="320"/>
      <c r="D1768" s="321"/>
      <c r="E1768" s="321"/>
      <c r="F1768" s="321"/>
      <c r="G1768" s="321"/>
      <c r="H1768" s="321"/>
      <c r="I1768" s="321"/>
      <c r="J1768" s="321"/>
      <c r="K1768" s="321"/>
      <c r="L1768" s="321"/>
      <c r="M1768" s="321"/>
      <c r="N1768" s="321"/>
      <c r="O1768" s="322"/>
      <c r="P1768" s="502"/>
      <c r="Q1768" s="503"/>
    </row>
    <row r="1769" spans="1:17" ht="15" customHeight="1" x14ac:dyDescent="0.25">
      <c r="A1769" s="319"/>
      <c r="B1769" s="320"/>
      <c r="C1769" s="320"/>
      <c r="D1769" s="321"/>
      <c r="E1769" s="321"/>
      <c r="F1769" s="321"/>
      <c r="G1769" s="321"/>
      <c r="H1769" s="321"/>
      <c r="I1769" s="321"/>
      <c r="J1769" s="321"/>
      <c r="K1769" s="321"/>
      <c r="L1769" s="321"/>
      <c r="M1769" s="321"/>
      <c r="N1769" s="321"/>
      <c r="O1769" s="322"/>
      <c r="P1769" s="502"/>
      <c r="Q1769" s="503"/>
    </row>
    <row r="1770" spans="1:17" ht="15" customHeight="1" x14ac:dyDescent="0.25">
      <c r="A1770" s="319"/>
      <c r="B1770" s="320"/>
      <c r="C1770" s="320"/>
      <c r="D1770" s="321"/>
      <c r="E1770" s="321"/>
      <c r="F1770" s="321"/>
      <c r="G1770" s="321"/>
      <c r="H1770" s="321"/>
      <c r="I1770" s="321"/>
      <c r="J1770" s="321"/>
      <c r="K1770" s="321"/>
      <c r="L1770" s="321"/>
      <c r="M1770" s="321"/>
      <c r="N1770" s="321"/>
      <c r="O1770" s="322"/>
      <c r="P1770" s="502"/>
      <c r="Q1770" s="503"/>
    </row>
    <row r="1771" spans="1:17" ht="15" customHeight="1" x14ac:dyDescent="0.25">
      <c r="A1771" s="319"/>
      <c r="B1771" s="320"/>
      <c r="C1771" s="320"/>
      <c r="D1771" s="321"/>
      <c r="E1771" s="321"/>
      <c r="F1771" s="321"/>
      <c r="G1771" s="321"/>
      <c r="H1771" s="321"/>
      <c r="I1771" s="321"/>
      <c r="J1771" s="321"/>
      <c r="K1771" s="321"/>
      <c r="L1771" s="321"/>
      <c r="M1771" s="321"/>
      <c r="N1771" s="321"/>
      <c r="O1771" s="322"/>
      <c r="P1771" s="502"/>
      <c r="Q1771" s="503"/>
    </row>
    <row r="1772" spans="1:17" ht="15" customHeight="1" x14ac:dyDescent="0.25">
      <c r="A1772" s="319"/>
      <c r="B1772" s="320"/>
      <c r="C1772" s="320"/>
      <c r="D1772" s="321"/>
      <c r="E1772" s="321"/>
      <c r="F1772" s="321"/>
      <c r="G1772" s="321"/>
      <c r="H1772" s="321"/>
      <c r="I1772" s="321"/>
      <c r="J1772" s="321"/>
      <c r="K1772" s="321"/>
      <c r="L1772" s="321"/>
      <c r="M1772" s="321"/>
      <c r="N1772" s="321"/>
      <c r="O1772" s="322"/>
      <c r="P1772" s="502"/>
      <c r="Q1772" s="503"/>
    </row>
    <row r="1773" spans="1:17" ht="15" customHeight="1" x14ac:dyDescent="0.25">
      <c r="A1773" s="319"/>
      <c r="B1773" s="320"/>
      <c r="C1773" s="320"/>
      <c r="D1773" s="321"/>
      <c r="E1773" s="321"/>
      <c r="F1773" s="321"/>
      <c r="G1773" s="321"/>
      <c r="H1773" s="321"/>
      <c r="I1773" s="321"/>
      <c r="J1773" s="321"/>
      <c r="K1773" s="321"/>
      <c r="L1773" s="321"/>
      <c r="M1773" s="321"/>
      <c r="N1773" s="321"/>
      <c r="O1773" s="322"/>
      <c r="P1773" s="502"/>
      <c r="Q1773" s="503"/>
    </row>
    <row r="1774" spans="1:17" ht="15" customHeight="1" x14ac:dyDescent="0.25">
      <c r="A1774" s="319"/>
      <c r="B1774" s="320"/>
      <c r="C1774" s="320"/>
      <c r="D1774" s="321"/>
      <c r="E1774" s="321"/>
      <c r="F1774" s="321"/>
      <c r="G1774" s="321"/>
      <c r="H1774" s="321"/>
      <c r="I1774" s="321"/>
      <c r="J1774" s="321"/>
      <c r="K1774" s="321"/>
      <c r="L1774" s="321"/>
      <c r="M1774" s="321"/>
      <c r="N1774" s="321"/>
      <c r="O1774" s="322"/>
      <c r="P1774" s="502"/>
      <c r="Q1774" s="503"/>
    </row>
    <row r="1775" spans="1:17" ht="15" customHeight="1" x14ac:dyDescent="0.25">
      <c r="A1775" s="319"/>
      <c r="B1775" s="320"/>
      <c r="C1775" s="320"/>
      <c r="D1775" s="321"/>
      <c r="E1775" s="321"/>
      <c r="F1775" s="321"/>
      <c r="G1775" s="321"/>
      <c r="H1775" s="321"/>
      <c r="I1775" s="321"/>
      <c r="J1775" s="321"/>
      <c r="K1775" s="321"/>
      <c r="L1775" s="321"/>
      <c r="M1775" s="321"/>
      <c r="N1775" s="321"/>
      <c r="O1775" s="322"/>
      <c r="P1775" s="502"/>
      <c r="Q1775" s="503"/>
    </row>
    <row r="1776" spans="1:17" ht="15" customHeight="1" x14ac:dyDescent="0.25">
      <c r="A1776" s="319"/>
      <c r="B1776" s="320"/>
      <c r="C1776" s="320"/>
      <c r="D1776" s="321"/>
      <c r="E1776" s="321"/>
      <c r="F1776" s="321"/>
      <c r="G1776" s="321"/>
      <c r="H1776" s="321"/>
      <c r="I1776" s="321"/>
      <c r="J1776" s="321"/>
      <c r="K1776" s="321"/>
      <c r="L1776" s="321"/>
      <c r="M1776" s="321"/>
      <c r="N1776" s="321"/>
      <c r="O1776" s="322"/>
      <c r="P1776" s="502"/>
      <c r="Q1776" s="503"/>
    </row>
    <row r="1777" spans="1:17" ht="15" customHeight="1" x14ac:dyDescent="0.25">
      <c r="A1777" s="319"/>
      <c r="B1777" s="320"/>
      <c r="C1777" s="320"/>
      <c r="D1777" s="321"/>
      <c r="E1777" s="321"/>
      <c r="F1777" s="321"/>
      <c r="G1777" s="321"/>
      <c r="H1777" s="321"/>
      <c r="I1777" s="321"/>
      <c r="J1777" s="321"/>
      <c r="K1777" s="321"/>
      <c r="L1777" s="321"/>
      <c r="M1777" s="321"/>
      <c r="N1777" s="321"/>
      <c r="O1777" s="322"/>
      <c r="P1777" s="502"/>
      <c r="Q1777" s="503"/>
    </row>
    <row r="1778" spans="1:17" ht="15" customHeight="1" x14ac:dyDescent="0.25">
      <c r="A1778" s="319"/>
      <c r="B1778" s="320"/>
      <c r="C1778" s="320"/>
      <c r="D1778" s="321"/>
      <c r="E1778" s="321"/>
      <c r="F1778" s="321"/>
      <c r="G1778" s="321"/>
      <c r="H1778" s="321"/>
      <c r="I1778" s="321"/>
      <c r="J1778" s="321"/>
      <c r="K1778" s="321"/>
      <c r="L1778" s="321"/>
      <c r="M1778" s="321"/>
      <c r="N1778" s="321"/>
      <c r="O1778" s="322"/>
      <c r="P1778" s="502"/>
      <c r="Q1778" s="503"/>
    </row>
    <row r="1779" spans="1:17" ht="15" customHeight="1" x14ac:dyDescent="0.25">
      <c r="A1779" s="319"/>
      <c r="B1779" s="320"/>
      <c r="C1779" s="320"/>
      <c r="D1779" s="321"/>
      <c r="E1779" s="321"/>
      <c r="F1779" s="321"/>
      <c r="G1779" s="321"/>
      <c r="H1779" s="321"/>
      <c r="I1779" s="321"/>
      <c r="J1779" s="321"/>
      <c r="K1779" s="321"/>
      <c r="L1779" s="321"/>
      <c r="M1779" s="321"/>
      <c r="N1779" s="321"/>
      <c r="O1779" s="322"/>
      <c r="P1779" s="502"/>
      <c r="Q1779" s="503"/>
    </row>
    <row r="1780" spans="1:17" ht="15" customHeight="1" x14ac:dyDescent="0.25">
      <c r="A1780" s="319"/>
      <c r="B1780" s="320"/>
      <c r="C1780" s="320"/>
      <c r="D1780" s="321"/>
      <c r="E1780" s="321"/>
      <c r="F1780" s="321"/>
      <c r="G1780" s="321"/>
      <c r="H1780" s="321"/>
      <c r="I1780" s="321"/>
      <c r="J1780" s="321"/>
      <c r="K1780" s="321"/>
      <c r="L1780" s="321"/>
      <c r="M1780" s="321"/>
      <c r="N1780" s="321"/>
      <c r="O1780" s="322"/>
      <c r="P1780" s="502"/>
      <c r="Q1780" s="503"/>
    </row>
    <row r="1781" spans="1:17" ht="15" customHeight="1" x14ac:dyDescent="0.25">
      <c r="A1781" s="319"/>
      <c r="B1781" s="320"/>
      <c r="C1781" s="320"/>
      <c r="D1781" s="321"/>
      <c r="E1781" s="321"/>
      <c r="F1781" s="321"/>
      <c r="G1781" s="321"/>
      <c r="H1781" s="321"/>
      <c r="I1781" s="321"/>
      <c r="J1781" s="321"/>
      <c r="K1781" s="321"/>
      <c r="L1781" s="321"/>
      <c r="M1781" s="321"/>
      <c r="N1781" s="321"/>
      <c r="O1781" s="322"/>
      <c r="P1781" s="502"/>
      <c r="Q1781" s="503"/>
    </row>
    <row r="1782" spans="1:17" ht="15" customHeight="1" x14ac:dyDescent="0.25">
      <c r="A1782" s="319"/>
      <c r="B1782" s="320"/>
      <c r="C1782" s="320"/>
      <c r="D1782" s="321"/>
      <c r="E1782" s="321"/>
      <c r="F1782" s="321"/>
      <c r="G1782" s="321"/>
      <c r="H1782" s="321"/>
      <c r="I1782" s="321"/>
      <c r="J1782" s="321"/>
      <c r="K1782" s="321"/>
      <c r="L1782" s="321"/>
      <c r="M1782" s="321"/>
      <c r="N1782" s="321"/>
      <c r="O1782" s="322"/>
      <c r="P1782" s="502"/>
      <c r="Q1782" s="503"/>
    </row>
    <row r="1783" spans="1:17" ht="15" customHeight="1" x14ac:dyDescent="0.25">
      <c r="A1783" s="319"/>
      <c r="B1783" s="320"/>
      <c r="C1783" s="320"/>
      <c r="D1783" s="321"/>
      <c r="E1783" s="321"/>
      <c r="F1783" s="321"/>
      <c r="G1783" s="321"/>
      <c r="H1783" s="321"/>
      <c r="I1783" s="321"/>
      <c r="J1783" s="321"/>
      <c r="K1783" s="321"/>
      <c r="L1783" s="321"/>
      <c r="M1783" s="321"/>
      <c r="N1783" s="321"/>
      <c r="O1783" s="322"/>
      <c r="P1783" s="502"/>
      <c r="Q1783" s="503"/>
    </row>
    <row r="1784" spans="1:17" ht="15" customHeight="1" x14ac:dyDescent="0.25">
      <c r="A1784" s="319"/>
      <c r="B1784" s="320"/>
      <c r="C1784" s="320"/>
      <c r="D1784" s="321"/>
      <c r="E1784" s="321"/>
      <c r="F1784" s="321"/>
      <c r="G1784" s="321"/>
      <c r="H1784" s="321"/>
      <c r="I1784" s="321"/>
      <c r="J1784" s="321"/>
      <c r="K1784" s="321"/>
      <c r="L1784" s="321"/>
      <c r="M1784" s="321"/>
      <c r="N1784" s="321"/>
      <c r="O1784" s="322"/>
      <c r="P1784" s="502"/>
      <c r="Q1784" s="503"/>
    </row>
    <row r="1785" spans="1:17" ht="15" customHeight="1" x14ac:dyDescent="0.25">
      <c r="A1785" s="319"/>
      <c r="B1785" s="320"/>
      <c r="C1785" s="320"/>
      <c r="D1785" s="321"/>
      <c r="E1785" s="321"/>
      <c r="F1785" s="321"/>
      <c r="G1785" s="321"/>
      <c r="H1785" s="321"/>
      <c r="I1785" s="321"/>
      <c r="J1785" s="321"/>
      <c r="K1785" s="321"/>
      <c r="L1785" s="321"/>
      <c r="M1785" s="321"/>
      <c r="N1785" s="321"/>
      <c r="O1785" s="322"/>
      <c r="P1785" s="502"/>
      <c r="Q1785" s="503"/>
    </row>
    <row r="1786" spans="1:17" ht="15" customHeight="1" x14ac:dyDescent="0.25">
      <c r="A1786" s="319"/>
      <c r="B1786" s="320"/>
      <c r="C1786" s="320"/>
      <c r="D1786" s="321"/>
      <c r="E1786" s="321"/>
      <c r="F1786" s="321"/>
      <c r="G1786" s="321"/>
      <c r="H1786" s="321"/>
      <c r="I1786" s="321"/>
      <c r="J1786" s="321"/>
      <c r="K1786" s="321"/>
      <c r="L1786" s="321"/>
      <c r="M1786" s="321"/>
      <c r="N1786" s="321"/>
      <c r="O1786" s="322"/>
      <c r="P1786" s="502"/>
      <c r="Q1786" s="503"/>
    </row>
    <row r="1787" spans="1:17" ht="15" customHeight="1" x14ac:dyDescent="0.25">
      <c r="A1787" s="319"/>
      <c r="B1787" s="320"/>
      <c r="C1787" s="320"/>
      <c r="D1787" s="321"/>
      <c r="E1787" s="321"/>
      <c r="F1787" s="321"/>
      <c r="G1787" s="321"/>
      <c r="H1787" s="321"/>
      <c r="I1787" s="321"/>
      <c r="J1787" s="321"/>
      <c r="K1787" s="321"/>
      <c r="L1787" s="321"/>
      <c r="M1787" s="321"/>
      <c r="N1787" s="321"/>
      <c r="O1787" s="322"/>
      <c r="P1787" s="502"/>
      <c r="Q1787" s="503"/>
    </row>
    <row r="1788" spans="1:17" ht="15" customHeight="1" x14ac:dyDescent="0.25">
      <c r="A1788" s="319"/>
      <c r="B1788" s="320"/>
      <c r="C1788" s="320"/>
      <c r="D1788" s="321"/>
      <c r="E1788" s="321"/>
      <c r="F1788" s="321"/>
      <c r="G1788" s="321"/>
      <c r="H1788" s="321"/>
      <c r="I1788" s="321"/>
      <c r="J1788" s="321"/>
      <c r="K1788" s="321"/>
      <c r="L1788" s="321"/>
      <c r="M1788" s="321"/>
      <c r="N1788" s="321"/>
      <c r="O1788" s="322"/>
      <c r="P1788" s="502"/>
      <c r="Q1788" s="503"/>
    </row>
    <row r="1789" spans="1:17" ht="15" customHeight="1" x14ac:dyDescent="0.25">
      <c r="A1789" s="319"/>
      <c r="B1789" s="320"/>
      <c r="C1789" s="320"/>
      <c r="D1789" s="321"/>
      <c r="E1789" s="321"/>
      <c r="F1789" s="321"/>
      <c r="G1789" s="321"/>
      <c r="H1789" s="321"/>
      <c r="I1789" s="321"/>
      <c r="J1789" s="321"/>
      <c r="K1789" s="321"/>
      <c r="L1789" s="321"/>
      <c r="M1789" s="321"/>
      <c r="N1789" s="321"/>
      <c r="O1789" s="322"/>
      <c r="P1789" s="502"/>
      <c r="Q1789" s="503"/>
    </row>
    <row r="1790" spans="1:17" ht="15" customHeight="1" x14ac:dyDescent="0.25">
      <c r="A1790" s="319"/>
      <c r="B1790" s="320"/>
      <c r="C1790" s="320"/>
      <c r="D1790" s="321"/>
      <c r="E1790" s="321"/>
      <c r="F1790" s="321"/>
      <c r="G1790" s="321"/>
      <c r="H1790" s="321"/>
      <c r="I1790" s="321"/>
      <c r="J1790" s="321"/>
      <c r="K1790" s="321"/>
      <c r="L1790" s="321"/>
      <c r="M1790" s="321"/>
      <c r="N1790" s="321"/>
      <c r="O1790" s="322"/>
      <c r="P1790" s="502"/>
      <c r="Q1790" s="503"/>
    </row>
    <row r="1791" spans="1:17" ht="15" customHeight="1" x14ac:dyDescent="0.25">
      <c r="A1791" s="319"/>
      <c r="B1791" s="320"/>
      <c r="C1791" s="320"/>
      <c r="D1791" s="321"/>
      <c r="E1791" s="321"/>
      <c r="F1791" s="321"/>
      <c r="G1791" s="321"/>
      <c r="H1791" s="321"/>
      <c r="I1791" s="321"/>
      <c r="J1791" s="321"/>
      <c r="K1791" s="321"/>
      <c r="L1791" s="321"/>
      <c r="M1791" s="321"/>
      <c r="N1791" s="321"/>
      <c r="O1791" s="322"/>
      <c r="P1791" s="502"/>
      <c r="Q1791" s="503"/>
    </row>
    <row r="1792" spans="1:17" ht="15" customHeight="1" x14ac:dyDescent="0.25">
      <c r="A1792" s="319"/>
      <c r="B1792" s="320"/>
      <c r="C1792" s="320"/>
      <c r="D1792" s="321"/>
      <c r="E1792" s="321"/>
      <c r="F1792" s="321"/>
      <c r="G1792" s="321"/>
      <c r="H1792" s="321"/>
      <c r="I1792" s="321"/>
      <c r="J1792" s="321"/>
      <c r="K1792" s="321"/>
      <c r="L1792" s="321"/>
      <c r="M1792" s="321"/>
      <c r="N1792" s="321"/>
      <c r="O1792" s="322"/>
      <c r="P1792" s="502"/>
      <c r="Q1792" s="503"/>
    </row>
    <row r="1793" spans="1:17" ht="15" customHeight="1" x14ac:dyDescent="0.25">
      <c r="A1793" s="319"/>
      <c r="B1793" s="320"/>
      <c r="C1793" s="320"/>
      <c r="D1793" s="321"/>
      <c r="E1793" s="321"/>
      <c r="F1793" s="321"/>
      <c r="G1793" s="321"/>
      <c r="H1793" s="321"/>
      <c r="I1793" s="321"/>
      <c r="J1793" s="321"/>
      <c r="K1793" s="321"/>
      <c r="L1793" s="321"/>
      <c r="M1793" s="321"/>
      <c r="N1793" s="321"/>
      <c r="O1793" s="322"/>
      <c r="P1793" s="502"/>
      <c r="Q1793" s="503"/>
    </row>
    <row r="1794" spans="1:17" ht="15" customHeight="1" x14ac:dyDescent="0.25">
      <c r="A1794" s="319"/>
      <c r="B1794" s="320"/>
      <c r="C1794" s="320"/>
      <c r="D1794" s="321"/>
      <c r="E1794" s="321"/>
      <c r="F1794" s="321"/>
      <c r="G1794" s="321"/>
      <c r="H1794" s="321"/>
      <c r="I1794" s="321"/>
      <c r="J1794" s="321"/>
      <c r="K1794" s="321"/>
      <c r="L1794" s="321"/>
      <c r="M1794" s="321"/>
      <c r="N1794" s="321"/>
      <c r="O1794" s="322"/>
      <c r="P1794" s="502"/>
      <c r="Q1794" s="503"/>
    </row>
    <row r="1795" spans="1:17" ht="15" customHeight="1" x14ac:dyDescent="0.25">
      <c r="A1795" s="319"/>
      <c r="B1795" s="320"/>
      <c r="C1795" s="320"/>
      <c r="D1795" s="321"/>
      <c r="E1795" s="321"/>
      <c r="F1795" s="321"/>
      <c r="G1795" s="321"/>
      <c r="H1795" s="321"/>
      <c r="I1795" s="321"/>
      <c r="J1795" s="321"/>
      <c r="K1795" s="321"/>
      <c r="L1795" s="321"/>
      <c r="M1795" s="321"/>
      <c r="N1795" s="321"/>
      <c r="O1795" s="322"/>
      <c r="P1795" s="502"/>
      <c r="Q1795" s="503"/>
    </row>
    <row r="1796" spans="1:17" ht="15" customHeight="1" x14ac:dyDescent="0.25">
      <c r="A1796" s="319"/>
      <c r="B1796" s="320"/>
      <c r="C1796" s="320"/>
      <c r="D1796" s="321"/>
      <c r="E1796" s="321"/>
      <c r="F1796" s="321"/>
      <c r="G1796" s="321"/>
      <c r="H1796" s="321"/>
      <c r="I1796" s="321"/>
      <c r="J1796" s="321"/>
      <c r="K1796" s="321"/>
      <c r="L1796" s="321"/>
      <c r="M1796" s="321"/>
      <c r="N1796" s="321"/>
      <c r="O1796" s="322"/>
      <c r="P1796" s="502"/>
      <c r="Q1796" s="503"/>
    </row>
    <row r="1797" spans="1:17" ht="15" customHeight="1" x14ac:dyDescent="0.25">
      <c r="A1797" s="319"/>
      <c r="B1797" s="320"/>
      <c r="C1797" s="320"/>
      <c r="D1797" s="321"/>
      <c r="E1797" s="321"/>
      <c r="F1797" s="321"/>
      <c r="G1797" s="321"/>
      <c r="H1797" s="321"/>
      <c r="I1797" s="321"/>
      <c r="J1797" s="321"/>
      <c r="K1797" s="321"/>
      <c r="L1797" s="321"/>
      <c r="M1797" s="321"/>
      <c r="N1797" s="321"/>
      <c r="O1797" s="322"/>
      <c r="P1797" s="502"/>
      <c r="Q1797" s="503"/>
    </row>
    <row r="1798" spans="1:17" ht="15" customHeight="1" x14ac:dyDescent="0.25">
      <c r="A1798" s="319"/>
      <c r="B1798" s="320"/>
      <c r="C1798" s="320"/>
      <c r="D1798" s="321"/>
      <c r="E1798" s="321"/>
      <c r="F1798" s="321"/>
      <c r="G1798" s="321"/>
      <c r="H1798" s="321"/>
      <c r="I1798" s="321"/>
      <c r="J1798" s="321"/>
      <c r="K1798" s="321"/>
      <c r="L1798" s="321"/>
      <c r="M1798" s="321"/>
      <c r="N1798" s="321"/>
      <c r="O1798" s="322"/>
      <c r="P1798" s="502"/>
      <c r="Q1798" s="503"/>
    </row>
    <row r="1799" spans="1:17" ht="15" customHeight="1" x14ac:dyDescent="0.25">
      <c r="A1799" s="319"/>
      <c r="B1799" s="320"/>
      <c r="C1799" s="320"/>
      <c r="D1799" s="321"/>
      <c r="E1799" s="321"/>
      <c r="F1799" s="321"/>
      <c r="G1799" s="321"/>
      <c r="H1799" s="321"/>
      <c r="I1799" s="321"/>
      <c r="J1799" s="321"/>
      <c r="K1799" s="321"/>
      <c r="L1799" s="321"/>
      <c r="M1799" s="321"/>
      <c r="N1799" s="321"/>
      <c r="O1799" s="322"/>
      <c r="P1799" s="502"/>
      <c r="Q1799" s="503"/>
    </row>
    <row r="1800" spans="1:17" ht="15" customHeight="1" x14ac:dyDescent="0.25">
      <c r="A1800" s="319"/>
      <c r="B1800" s="320"/>
      <c r="C1800" s="320"/>
      <c r="D1800" s="321"/>
      <c r="E1800" s="321"/>
      <c r="F1800" s="321"/>
      <c r="G1800" s="321"/>
      <c r="H1800" s="321"/>
      <c r="I1800" s="321"/>
      <c r="J1800" s="321"/>
      <c r="K1800" s="321"/>
      <c r="L1800" s="321"/>
      <c r="M1800" s="321"/>
      <c r="N1800" s="321"/>
      <c r="O1800" s="322"/>
      <c r="P1800" s="502"/>
      <c r="Q1800" s="503"/>
    </row>
    <row r="1801" spans="1:17" ht="15" customHeight="1" x14ac:dyDescent="0.25">
      <c r="A1801" s="319"/>
      <c r="B1801" s="320"/>
      <c r="C1801" s="320"/>
      <c r="D1801" s="321"/>
      <c r="E1801" s="321"/>
      <c r="F1801" s="321"/>
      <c r="G1801" s="321"/>
      <c r="H1801" s="321"/>
      <c r="I1801" s="321"/>
      <c r="J1801" s="321"/>
      <c r="K1801" s="321"/>
      <c r="L1801" s="321"/>
      <c r="M1801" s="321"/>
      <c r="N1801" s="321"/>
      <c r="O1801" s="322"/>
      <c r="P1801" s="502"/>
      <c r="Q1801" s="503"/>
    </row>
    <row r="1802" spans="1:17" ht="15" customHeight="1" x14ac:dyDescent="0.25">
      <c r="A1802" s="319"/>
      <c r="B1802" s="320"/>
      <c r="C1802" s="320"/>
      <c r="D1802" s="321"/>
      <c r="E1802" s="321"/>
      <c r="F1802" s="321"/>
      <c r="G1802" s="321"/>
      <c r="H1802" s="321"/>
      <c r="I1802" s="321"/>
      <c r="J1802" s="321"/>
      <c r="K1802" s="321"/>
      <c r="L1802" s="321"/>
      <c r="M1802" s="321"/>
      <c r="N1802" s="321"/>
      <c r="O1802" s="322"/>
      <c r="P1802" s="502"/>
      <c r="Q1802" s="503"/>
    </row>
    <row r="1803" spans="1:17" ht="15" customHeight="1" x14ac:dyDescent="0.25">
      <c r="A1803" s="319"/>
      <c r="B1803" s="320"/>
      <c r="C1803" s="320"/>
      <c r="D1803" s="321"/>
      <c r="E1803" s="321"/>
      <c r="F1803" s="321"/>
      <c r="G1803" s="321"/>
      <c r="H1803" s="321"/>
      <c r="I1803" s="321"/>
      <c r="J1803" s="321"/>
      <c r="K1803" s="321"/>
      <c r="L1803" s="321"/>
      <c r="M1803" s="321"/>
      <c r="N1803" s="321"/>
      <c r="O1803" s="322"/>
      <c r="P1803" s="502"/>
      <c r="Q1803" s="503"/>
    </row>
    <row r="1804" spans="1:17" ht="15" customHeight="1" x14ac:dyDescent="0.25">
      <c r="A1804" s="319"/>
      <c r="B1804" s="320"/>
      <c r="C1804" s="320"/>
      <c r="D1804" s="321"/>
      <c r="E1804" s="321"/>
      <c r="F1804" s="321"/>
      <c r="G1804" s="321"/>
      <c r="H1804" s="321"/>
      <c r="I1804" s="321"/>
      <c r="J1804" s="321"/>
      <c r="K1804" s="321"/>
      <c r="L1804" s="321"/>
      <c r="M1804" s="321"/>
      <c r="N1804" s="321"/>
      <c r="O1804" s="322"/>
      <c r="P1804" s="502"/>
      <c r="Q1804" s="503"/>
    </row>
    <row r="1805" spans="1:17" ht="15" customHeight="1" x14ac:dyDescent="0.25">
      <c r="A1805" s="319"/>
      <c r="B1805" s="320"/>
      <c r="C1805" s="320"/>
      <c r="D1805" s="321"/>
      <c r="E1805" s="321"/>
      <c r="F1805" s="321"/>
      <c r="G1805" s="321"/>
      <c r="H1805" s="321"/>
      <c r="I1805" s="321"/>
      <c r="J1805" s="321"/>
      <c r="K1805" s="321"/>
      <c r="L1805" s="321"/>
      <c r="M1805" s="321"/>
      <c r="N1805" s="321"/>
      <c r="O1805" s="322"/>
      <c r="P1805" s="502"/>
      <c r="Q1805" s="503"/>
    </row>
    <row r="1806" spans="1:17" ht="15" customHeight="1" x14ac:dyDescent="0.25">
      <c r="A1806" s="319"/>
      <c r="B1806" s="320"/>
      <c r="C1806" s="320"/>
      <c r="D1806" s="321"/>
      <c r="E1806" s="321"/>
      <c r="F1806" s="321"/>
      <c r="G1806" s="321"/>
      <c r="H1806" s="321"/>
      <c r="I1806" s="321"/>
      <c r="J1806" s="321"/>
      <c r="K1806" s="321"/>
      <c r="L1806" s="321"/>
      <c r="M1806" s="321"/>
      <c r="N1806" s="321"/>
      <c r="O1806" s="322"/>
      <c r="P1806" s="502"/>
      <c r="Q1806" s="503"/>
    </row>
    <row r="1807" spans="1:17" ht="15" customHeight="1" x14ac:dyDescent="0.25">
      <c r="A1807" s="319"/>
      <c r="B1807" s="320"/>
      <c r="C1807" s="320"/>
      <c r="D1807" s="321"/>
      <c r="E1807" s="321"/>
      <c r="F1807" s="321"/>
      <c r="G1807" s="321"/>
      <c r="H1807" s="321"/>
      <c r="I1807" s="321"/>
      <c r="J1807" s="321"/>
      <c r="K1807" s="321"/>
      <c r="L1807" s="321"/>
      <c r="M1807" s="321"/>
      <c r="N1807" s="321"/>
      <c r="O1807" s="322"/>
      <c r="P1807" s="502"/>
      <c r="Q1807" s="503"/>
    </row>
    <row r="1808" spans="1:17" ht="15" customHeight="1" x14ac:dyDescent="0.25">
      <c r="A1808" s="319"/>
      <c r="B1808" s="320"/>
      <c r="C1808" s="320"/>
      <c r="D1808" s="321"/>
      <c r="E1808" s="321"/>
      <c r="F1808" s="321"/>
      <c r="G1808" s="321"/>
      <c r="H1808" s="321"/>
      <c r="I1808" s="321"/>
      <c r="J1808" s="321"/>
      <c r="K1808" s="321"/>
      <c r="L1808" s="321"/>
      <c r="M1808" s="321"/>
      <c r="N1808" s="321"/>
      <c r="O1808" s="322"/>
      <c r="P1808" s="502"/>
      <c r="Q1808" s="503"/>
    </row>
    <row r="1809" spans="1:17" ht="15" customHeight="1" x14ac:dyDescent="0.25">
      <c r="A1809" s="319"/>
      <c r="B1809" s="320"/>
      <c r="C1809" s="320"/>
      <c r="D1809" s="321"/>
      <c r="E1809" s="321"/>
      <c r="F1809" s="321"/>
      <c r="G1809" s="321"/>
      <c r="H1809" s="321"/>
      <c r="I1809" s="321"/>
      <c r="J1809" s="321"/>
      <c r="K1809" s="321"/>
      <c r="L1809" s="321"/>
      <c r="M1809" s="321"/>
      <c r="N1809" s="321"/>
      <c r="O1809" s="322"/>
      <c r="P1809" s="502"/>
      <c r="Q1809" s="503"/>
    </row>
    <row r="1810" spans="1:17" ht="15" customHeight="1" x14ac:dyDescent="0.25">
      <c r="A1810" s="319"/>
      <c r="B1810" s="320"/>
      <c r="C1810" s="320"/>
      <c r="D1810" s="321"/>
      <c r="E1810" s="321"/>
      <c r="F1810" s="321"/>
      <c r="G1810" s="321"/>
      <c r="H1810" s="321"/>
      <c r="I1810" s="321"/>
      <c r="J1810" s="321"/>
      <c r="K1810" s="321"/>
      <c r="L1810" s="321"/>
      <c r="M1810" s="321"/>
      <c r="N1810" s="321"/>
      <c r="O1810" s="322"/>
      <c r="P1810" s="502"/>
      <c r="Q1810" s="503"/>
    </row>
    <row r="1811" spans="1:17" ht="15" customHeight="1" x14ac:dyDescent="0.25">
      <c r="A1811" s="319"/>
      <c r="B1811" s="320"/>
      <c r="C1811" s="320"/>
      <c r="D1811" s="321"/>
      <c r="E1811" s="321"/>
      <c r="F1811" s="321"/>
      <c r="G1811" s="321"/>
      <c r="H1811" s="321"/>
      <c r="I1811" s="321"/>
      <c r="J1811" s="321"/>
      <c r="K1811" s="321"/>
      <c r="L1811" s="321"/>
      <c r="M1811" s="321"/>
      <c r="N1811" s="321"/>
      <c r="O1811" s="322"/>
      <c r="P1811" s="502"/>
      <c r="Q1811" s="503"/>
    </row>
    <row r="1812" spans="1:17" ht="15" customHeight="1" x14ac:dyDescent="0.25">
      <c r="A1812" s="319"/>
      <c r="B1812" s="320"/>
      <c r="C1812" s="320"/>
      <c r="D1812" s="321"/>
      <c r="E1812" s="321"/>
      <c r="F1812" s="321"/>
      <c r="G1812" s="321"/>
      <c r="H1812" s="321"/>
      <c r="I1812" s="321"/>
      <c r="J1812" s="321"/>
      <c r="K1812" s="321"/>
      <c r="L1812" s="321"/>
      <c r="M1812" s="321"/>
      <c r="N1812" s="321"/>
      <c r="O1812" s="322"/>
      <c r="P1812" s="502"/>
      <c r="Q1812" s="503"/>
    </row>
    <row r="1813" spans="1:17" ht="15" customHeight="1" x14ac:dyDescent="0.25">
      <c r="A1813" s="319"/>
      <c r="B1813" s="320"/>
      <c r="C1813" s="320"/>
      <c r="D1813" s="321"/>
      <c r="E1813" s="321"/>
      <c r="F1813" s="321"/>
      <c r="G1813" s="321"/>
      <c r="H1813" s="321"/>
      <c r="I1813" s="321"/>
      <c r="J1813" s="321"/>
      <c r="K1813" s="321"/>
      <c r="L1813" s="321"/>
      <c r="M1813" s="321"/>
      <c r="N1813" s="321"/>
      <c r="O1813" s="322"/>
      <c r="P1813" s="502"/>
      <c r="Q1813" s="503"/>
    </row>
    <row r="1814" spans="1:17" ht="15" customHeight="1" x14ac:dyDescent="0.25">
      <c r="A1814" s="319"/>
      <c r="B1814" s="320"/>
      <c r="C1814" s="320"/>
      <c r="D1814" s="321"/>
      <c r="E1814" s="321"/>
      <c r="F1814" s="321"/>
      <c r="G1814" s="321"/>
      <c r="H1814" s="321"/>
      <c r="I1814" s="321"/>
      <c r="J1814" s="321"/>
      <c r="K1814" s="321"/>
      <c r="L1814" s="321"/>
      <c r="M1814" s="321"/>
      <c r="N1814" s="321"/>
      <c r="O1814" s="322"/>
      <c r="P1814" s="502"/>
      <c r="Q1814" s="503"/>
    </row>
    <row r="1815" spans="1:17" ht="15" customHeight="1" x14ac:dyDescent="0.25">
      <c r="A1815" s="319"/>
      <c r="B1815" s="320"/>
      <c r="C1815" s="320"/>
      <c r="D1815" s="321"/>
      <c r="E1815" s="321"/>
      <c r="F1815" s="321"/>
      <c r="G1815" s="321"/>
      <c r="H1815" s="321"/>
      <c r="I1815" s="321"/>
      <c r="J1815" s="321"/>
      <c r="K1815" s="321"/>
      <c r="L1815" s="321"/>
      <c r="M1815" s="321"/>
      <c r="N1815" s="321"/>
      <c r="O1815" s="322"/>
      <c r="P1815" s="502"/>
      <c r="Q1815" s="503"/>
    </row>
    <row r="1816" spans="1:17" ht="15" customHeight="1" x14ac:dyDescent="0.25">
      <c r="A1816" s="319"/>
      <c r="B1816" s="320"/>
      <c r="C1816" s="320"/>
      <c r="D1816" s="321"/>
      <c r="E1816" s="321"/>
      <c r="F1816" s="321"/>
      <c r="G1816" s="321"/>
      <c r="H1816" s="321"/>
      <c r="I1816" s="321"/>
      <c r="J1816" s="321"/>
      <c r="K1816" s="321"/>
      <c r="L1816" s="321"/>
      <c r="M1816" s="321"/>
      <c r="N1816" s="321"/>
      <c r="O1816" s="322"/>
      <c r="P1816" s="502"/>
      <c r="Q1816" s="503"/>
    </row>
    <row r="1817" spans="1:17" ht="15" customHeight="1" x14ac:dyDescent="0.25">
      <c r="A1817" s="319"/>
      <c r="B1817" s="320"/>
      <c r="C1817" s="320"/>
      <c r="D1817" s="321"/>
      <c r="E1817" s="321"/>
      <c r="F1817" s="321"/>
      <c r="G1817" s="321"/>
      <c r="H1817" s="321"/>
      <c r="I1817" s="321"/>
      <c r="J1817" s="321"/>
      <c r="K1817" s="321"/>
      <c r="L1817" s="321"/>
      <c r="M1817" s="321"/>
      <c r="N1817" s="321"/>
      <c r="O1817" s="322"/>
      <c r="P1817" s="502"/>
      <c r="Q1817" s="503"/>
    </row>
    <row r="1818" spans="1:17" ht="15" customHeight="1" x14ac:dyDescent="0.25">
      <c r="A1818" s="319"/>
      <c r="B1818" s="320"/>
      <c r="C1818" s="320"/>
      <c r="D1818" s="321"/>
      <c r="E1818" s="321"/>
      <c r="F1818" s="321"/>
      <c r="G1818" s="321"/>
      <c r="H1818" s="321"/>
      <c r="I1818" s="321"/>
      <c r="J1818" s="321"/>
      <c r="K1818" s="321"/>
      <c r="L1818" s="321"/>
      <c r="M1818" s="321"/>
      <c r="N1818" s="321"/>
      <c r="O1818" s="322"/>
      <c r="P1818" s="502"/>
      <c r="Q1818" s="503"/>
    </row>
    <row r="1819" spans="1:17" ht="15" customHeight="1" x14ac:dyDescent="0.25">
      <c r="A1819" s="319"/>
      <c r="B1819" s="320"/>
      <c r="C1819" s="320"/>
      <c r="D1819" s="321"/>
      <c r="E1819" s="321"/>
      <c r="F1819" s="321"/>
      <c r="G1819" s="321"/>
      <c r="H1819" s="321"/>
      <c r="I1819" s="321"/>
      <c r="J1819" s="321"/>
      <c r="K1819" s="321"/>
      <c r="L1819" s="321"/>
      <c r="M1819" s="321"/>
      <c r="N1819" s="321"/>
      <c r="O1819" s="322"/>
      <c r="P1819" s="502"/>
      <c r="Q1819" s="503"/>
    </row>
    <row r="1820" spans="1:17" ht="15" customHeight="1" x14ac:dyDescent="0.25">
      <c r="A1820" s="319"/>
      <c r="B1820" s="320"/>
      <c r="C1820" s="320"/>
      <c r="D1820" s="321"/>
      <c r="E1820" s="321"/>
      <c r="F1820" s="321"/>
      <c r="G1820" s="321"/>
      <c r="H1820" s="321"/>
      <c r="I1820" s="321"/>
      <c r="J1820" s="321"/>
      <c r="K1820" s="321"/>
      <c r="L1820" s="321"/>
      <c r="M1820" s="321"/>
      <c r="N1820" s="321"/>
      <c r="O1820" s="322"/>
      <c r="P1820" s="502"/>
      <c r="Q1820" s="503"/>
    </row>
    <row r="1821" spans="1:17" ht="15" customHeight="1" x14ac:dyDescent="0.25">
      <c r="A1821" s="319"/>
      <c r="B1821" s="320"/>
      <c r="C1821" s="320"/>
      <c r="D1821" s="321"/>
      <c r="E1821" s="321"/>
      <c r="F1821" s="321"/>
      <c r="G1821" s="321"/>
      <c r="H1821" s="321"/>
      <c r="I1821" s="321"/>
      <c r="J1821" s="321"/>
      <c r="K1821" s="321"/>
      <c r="L1821" s="321"/>
      <c r="M1821" s="321"/>
      <c r="N1821" s="321"/>
      <c r="O1821" s="322"/>
      <c r="P1821" s="502"/>
      <c r="Q1821" s="503"/>
    </row>
    <row r="1822" spans="1:17" ht="15" customHeight="1" x14ac:dyDescent="0.25">
      <c r="A1822" s="319"/>
      <c r="B1822" s="320"/>
      <c r="C1822" s="320"/>
      <c r="D1822" s="321"/>
      <c r="E1822" s="321"/>
      <c r="F1822" s="321"/>
      <c r="G1822" s="321"/>
      <c r="H1822" s="321"/>
      <c r="I1822" s="321"/>
      <c r="J1822" s="321"/>
      <c r="K1822" s="321"/>
      <c r="L1822" s="321"/>
      <c r="M1822" s="321"/>
      <c r="N1822" s="321"/>
      <c r="O1822" s="322"/>
      <c r="P1822" s="502"/>
      <c r="Q1822" s="503"/>
    </row>
    <row r="1823" spans="1:17" ht="15" customHeight="1" x14ac:dyDescent="0.25">
      <c r="A1823" s="319"/>
      <c r="B1823" s="320"/>
      <c r="C1823" s="320"/>
      <c r="D1823" s="321"/>
      <c r="E1823" s="321"/>
      <c r="F1823" s="321"/>
      <c r="G1823" s="321"/>
      <c r="H1823" s="321"/>
      <c r="I1823" s="321"/>
      <c r="J1823" s="321"/>
      <c r="K1823" s="321"/>
      <c r="L1823" s="321"/>
      <c r="M1823" s="321"/>
      <c r="N1823" s="321"/>
      <c r="O1823" s="322"/>
      <c r="P1823" s="502"/>
      <c r="Q1823" s="503"/>
    </row>
    <row r="1824" spans="1:17" ht="15" customHeight="1" x14ac:dyDescent="0.25">
      <c r="A1824" s="319"/>
      <c r="B1824" s="320"/>
      <c r="C1824" s="320"/>
      <c r="D1824" s="321"/>
      <c r="E1824" s="321"/>
      <c r="F1824" s="321"/>
      <c r="G1824" s="321"/>
      <c r="H1824" s="321"/>
      <c r="I1824" s="321"/>
      <c r="J1824" s="321"/>
      <c r="K1824" s="321"/>
      <c r="L1824" s="321"/>
      <c r="M1824" s="321"/>
      <c r="N1824" s="321"/>
      <c r="O1824" s="322"/>
      <c r="P1824" s="502"/>
      <c r="Q1824" s="503"/>
    </row>
    <row r="1825" spans="1:17" ht="15" customHeight="1" x14ac:dyDescent="0.25">
      <c r="A1825" s="319"/>
      <c r="B1825" s="320"/>
      <c r="C1825" s="320"/>
      <c r="D1825" s="321"/>
      <c r="E1825" s="321"/>
      <c r="F1825" s="321"/>
      <c r="G1825" s="321"/>
      <c r="H1825" s="321"/>
      <c r="I1825" s="321"/>
      <c r="J1825" s="321"/>
      <c r="K1825" s="321"/>
      <c r="L1825" s="321"/>
      <c r="M1825" s="321"/>
      <c r="N1825" s="321"/>
      <c r="O1825" s="322"/>
      <c r="P1825" s="502"/>
      <c r="Q1825" s="503"/>
    </row>
    <row r="1826" spans="1:17" ht="15" customHeight="1" x14ac:dyDescent="0.25">
      <c r="A1826" s="319"/>
      <c r="B1826" s="320"/>
      <c r="C1826" s="320"/>
      <c r="D1826" s="321"/>
      <c r="E1826" s="321"/>
      <c r="F1826" s="321"/>
      <c r="G1826" s="321"/>
      <c r="H1826" s="321"/>
      <c r="I1826" s="321"/>
      <c r="J1826" s="321"/>
      <c r="K1826" s="321"/>
      <c r="L1826" s="321"/>
      <c r="M1826" s="321"/>
      <c r="N1826" s="321"/>
      <c r="O1826" s="322"/>
      <c r="P1826" s="502"/>
      <c r="Q1826" s="503"/>
    </row>
    <row r="1827" spans="1:17" ht="15" customHeight="1" x14ac:dyDescent="0.25">
      <c r="A1827" s="319"/>
      <c r="B1827" s="320"/>
      <c r="C1827" s="320"/>
      <c r="D1827" s="321"/>
      <c r="E1827" s="321"/>
      <c r="F1827" s="321"/>
      <c r="G1827" s="321"/>
      <c r="H1827" s="321"/>
      <c r="I1827" s="321"/>
      <c r="J1827" s="321"/>
      <c r="K1827" s="321"/>
      <c r="L1827" s="321"/>
      <c r="M1827" s="321"/>
      <c r="N1827" s="321"/>
      <c r="O1827" s="322"/>
      <c r="P1827" s="502"/>
      <c r="Q1827" s="503"/>
    </row>
    <row r="1828" spans="1:17" ht="15" customHeight="1" x14ac:dyDescent="0.25">
      <c r="A1828" s="319"/>
      <c r="B1828" s="320"/>
      <c r="C1828" s="320"/>
      <c r="D1828" s="321"/>
      <c r="E1828" s="321"/>
      <c r="F1828" s="321"/>
      <c r="G1828" s="321"/>
      <c r="H1828" s="321"/>
      <c r="I1828" s="321"/>
      <c r="J1828" s="321"/>
      <c r="K1828" s="321"/>
      <c r="L1828" s="321"/>
      <c r="M1828" s="321"/>
      <c r="N1828" s="321"/>
      <c r="O1828" s="322"/>
      <c r="P1828" s="502"/>
      <c r="Q1828" s="503"/>
    </row>
    <row r="1829" spans="1:17" ht="15" customHeight="1" x14ac:dyDescent="0.25">
      <c r="A1829" s="319"/>
      <c r="B1829" s="320"/>
      <c r="C1829" s="320"/>
      <c r="D1829" s="321"/>
      <c r="E1829" s="321"/>
      <c r="F1829" s="321"/>
      <c r="G1829" s="321"/>
      <c r="H1829" s="321"/>
      <c r="I1829" s="321"/>
      <c r="J1829" s="321"/>
      <c r="K1829" s="321"/>
      <c r="L1829" s="321"/>
      <c r="M1829" s="321"/>
      <c r="N1829" s="321"/>
      <c r="O1829" s="322"/>
      <c r="P1829" s="502"/>
      <c r="Q1829" s="503"/>
    </row>
    <row r="1830" spans="1:17" ht="15" customHeight="1" x14ac:dyDescent="0.25">
      <c r="A1830" s="319"/>
      <c r="B1830" s="320"/>
      <c r="C1830" s="320"/>
      <c r="D1830" s="321"/>
      <c r="E1830" s="321"/>
      <c r="F1830" s="321"/>
      <c r="G1830" s="321"/>
      <c r="H1830" s="321"/>
      <c r="I1830" s="321"/>
      <c r="J1830" s="321"/>
      <c r="K1830" s="321"/>
      <c r="L1830" s="321"/>
      <c r="M1830" s="321"/>
      <c r="N1830" s="321"/>
      <c r="O1830" s="322"/>
      <c r="P1830" s="502"/>
      <c r="Q1830" s="503"/>
    </row>
    <row r="1831" spans="1:17" ht="15" customHeight="1" x14ac:dyDescent="0.25">
      <c r="A1831" s="319"/>
      <c r="B1831" s="320"/>
      <c r="C1831" s="320"/>
      <c r="D1831" s="321"/>
      <c r="E1831" s="321"/>
      <c r="F1831" s="321"/>
      <c r="G1831" s="321"/>
      <c r="H1831" s="321"/>
      <c r="I1831" s="321"/>
      <c r="J1831" s="321"/>
      <c r="K1831" s="321"/>
      <c r="L1831" s="321"/>
      <c r="M1831" s="321"/>
      <c r="N1831" s="321"/>
      <c r="O1831" s="322"/>
      <c r="P1831" s="502"/>
      <c r="Q1831" s="503"/>
    </row>
    <row r="1832" spans="1:17" ht="15" customHeight="1" x14ac:dyDescent="0.25">
      <c r="A1832" s="319"/>
      <c r="B1832" s="320"/>
      <c r="C1832" s="320"/>
      <c r="D1832" s="321"/>
      <c r="E1832" s="321"/>
      <c r="F1832" s="321"/>
      <c r="G1832" s="321"/>
      <c r="H1832" s="321"/>
      <c r="I1832" s="321"/>
      <c r="J1832" s="321"/>
      <c r="K1832" s="321"/>
      <c r="L1832" s="321"/>
      <c r="M1832" s="321"/>
      <c r="N1832" s="321"/>
      <c r="O1832" s="322"/>
      <c r="P1832" s="502"/>
      <c r="Q1832" s="503"/>
    </row>
    <row r="1833" spans="1:17" ht="15" customHeight="1" x14ac:dyDescent="0.25">
      <c r="A1833" s="319"/>
      <c r="B1833" s="320"/>
      <c r="C1833" s="320"/>
      <c r="D1833" s="321"/>
      <c r="E1833" s="321"/>
      <c r="F1833" s="321"/>
      <c r="G1833" s="321"/>
      <c r="H1833" s="321"/>
      <c r="I1833" s="321"/>
      <c r="J1833" s="321"/>
      <c r="K1833" s="321"/>
      <c r="L1833" s="321"/>
      <c r="M1833" s="321"/>
      <c r="N1833" s="321"/>
      <c r="O1833" s="322"/>
      <c r="P1833" s="502"/>
      <c r="Q1833" s="503"/>
    </row>
    <row r="1834" spans="1:17" ht="15" customHeight="1" x14ac:dyDescent="0.25">
      <c r="A1834" s="319"/>
      <c r="B1834" s="320"/>
      <c r="C1834" s="320"/>
      <c r="D1834" s="321"/>
      <c r="E1834" s="321"/>
      <c r="F1834" s="321"/>
      <c r="G1834" s="321"/>
      <c r="H1834" s="321"/>
      <c r="I1834" s="321"/>
      <c r="J1834" s="321"/>
      <c r="K1834" s="321"/>
      <c r="L1834" s="321"/>
      <c r="M1834" s="321"/>
      <c r="N1834" s="321"/>
      <c r="O1834" s="322"/>
      <c r="P1834" s="502"/>
      <c r="Q1834" s="503"/>
    </row>
    <row r="1835" spans="1:17" ht="15" customHeight="1" x14ac:dyDescent="0.25">
      <c r="A1835" s="319"/>
      <c r="B1835" s="320"/>
      <c r="C1835" s="320"/>
      <c r="D1835" s="321"/>
      <c r="E1835" s="321"/>
      <c r="F1835" s="321"/>
      <c r="G1835" s="321"/>
      <c r="H1835" s="321"/>
      <c r="I1835" s="321"/>
      <c r="J1835" s="321"/>
      <c r="K1835" s="321"/>
      <c r="L1835" s="321"/>
      <c r="M1835" s="321"/>
      <c r="N1835" s="321"/>
      <c r="O1835" s="322"/>
      <c r="P1835" s="502"/>
      <c r="Q1835" s="503"/>
    </row>
    <row r="1836" spans="1:17" ht="15" customHeight="1" x14ac:dyDescent="0.25">
      <c r="A1836" s="319"/>
      <c r="B1836" s="320"/>
      <c r="C1836" s="320"/>
      <c r="D1836" s="321"/>
      <c r="E1836" s="321"/>
      <c r="F1836" s="321"/>
      <c r="G1836" s="321"/>
      <c r="H1836" s="321"/>
      <c r="I1836" s="321"/>
      <c r="J1836" s="321"/>
      <c r="K1836" s="321"/>
      <c r="L1836" s="321"/>
      <c r="M1836" s="321"/>
      <c r="N1836" s="321"/>
      <c r="O1836" s="322"/>
      <c r="P1836" s="502"/>
      <c r="Q1836" s="503"/>
    </row>
    <row r="1837" spans="1:17" ht="15" customHeight="1" x14ac:dyDescent="0.25">
      <c r="A1837" s="319"/>
      <c r="B1837" s="320"/>
      <c r="C1837" s="320"/>
      <c r="D1837" s="321"/>
      <c r="E1837" s="321"/>
      <c r="F1837" s="321"/>
      <c r="G1837" s="321"/>
      <c r="H1837" s="321"/>
      <c r="I1837" s="321"/>
      <c r="J1837" s="321"/>
      <c r="K1837" s="321"/>
      <c r="L1837" s="321"/>
      <c r="M1837" s="321"/>
      <c r="N1837" s="321"/>
      <c r="O1837" s="322"/>
      <c r="P1837" s="502"/>
      <c r="Q1837" s="503"/>
    </row>
    <row r="1838" spans="1:17" ht="15" customHeight="1" x14ac:dyDescent="0.25">
      <c r="A1838" s="319"/>
      <c r="B1838" s="320"/>
      <c r="C1838" s="320"/>
      <c r="D1838" s="321"/>
      <c r="E1838" s="321"/>
      <c r="F1838" s="321"/>
      <c r="G1838" s="321"/>
      <c r="H1838" s="321"/>
      <c r="I1838" s="321"/>
      <c r="J1838" s="321"/>
      <c r="K1838" s="321"/>
      <c r="L1838" s="321"/>
      <c r="M1838" s="321"/>
      <c r="N1838" s="321"/>
      <c r="O1838" s="322"/>
      <c r="P1838" s="502"/>
      <c r="Q1838" s="503"/>
    </row>
    <row r="1839" spans="1:17" ht="15" customHeight="1" x14ac:dyDescent="0.25">
      <c r="A1839" s="319"/>
      <c r="B1839" s="320"/>
      <c r="C1839" s="320"/>
      <c r="D1839" s="321"/>
      <c r="E1839" s="321"/>
      <c r="F1839" s="321"/>
      <c r="G1839" s="321"/>
      <c r="H1839" s="321"/>
      <c r="I1839" s="321"/>
      <c r="J1839" s="321"/>
      <c r="K1839" s="321"/>
      <c r="L1839" s="321"/>
      <c r="M1839" s="321"/>
      <c r="N1839" s="321"/>
      <c r="O1839" s="322"/>
      <c r="P1839" s="502"/>
      <c r="Q1839" s="503"/>
    </row>
    <row r="1840" spans="1:17" ht="15" customHeight="1" x14ac:dyDescent="0.25">
      <c r="A1840" s="319"/>
      <c r="B1840" s="320"/>
      <c r="C1840" s="320"/>
      <c r="D1840" s="321"/>
      <c r="E1840" s="321"/>
      <c r="F1840" s="321"/>
      <c r="G1840" s="321"/>
      <c r="H1840" s="321"/>
      <c r="I1840" s="321"/>
      <c r="J1840" s="321"/>
      <c r="K1840" s="321"/>
      <c r="L1840" s="321"/>
      <c r="M1840" s="321"/>
      <c r="N1840" s="321"/>
      <c r="O1840" s="322"/>
      <c r="P1840" s="502"/>
      <c r="Q1840" s="503"/>
    </row>
    <row r="1841" spans="1:17" ht="15" customHeight="1" x14ac:dyDescent="0.25">
      <c r="A1841" s="319"/>
      <c r="B1841" s="320"/>
      <c r="C1841" s="320"/>
      <c r="D1841" s="321"/>
      <c r="E1841" s="321"/>
      <c r="F1841" s="321"/>
      <c r="G1841" s="321"/>
      <c r="H1841" s="321"/>
      <c r="I1841" s="321"/>
      <c r="J1841" s="321"/>
      <c r="K1841" s="321"/>
      <c r="L1841" s="321"/>
      <c r="M1841" s="321"/>
      <c r="N1841" s="321"/>
      <c r="O1841" s="322"/>
      <c r="P1841" s="502"/>
      <c r="Q1841" s="503"/>
    </row>
    <row r="1842" spans="1:17" ht="15" customHeight="1" x14ac:dyDescent="0.25">
      <c r="A1842" s="319"/>
      <c r="B1842" s="320"/>
      <c r="C1842" s="320"/>
      <c r="D1842" s="321"/>
      <c r="E1842" s="321"/>
      <c r="F1842" s="321"/>
      <c r="G1842" s="321"/>
      <c r="H1842" s="321"/>
      <c r="I1842" s="321"/>
      <c r="J1842" s="321"/>
      <c r="K1842" s="321"/>
      <c r="L1842" s="321"/>
      <c r="M1842" s="321"/>
      <c r="N1842" s="321"/>
      <c r="O1842" s="322"/>
      <c r="P1842" s="502"/>
      <c r="Q1842" s="503"/>
    </row>
    <row r="1843" spans="1:17" ht="15" customHeight="1" x14ac:dyDescent="0.25">
      <c r="A1843" s="319"/>
      <c r="B1843" s="320"/>
      <c r="C1843" s="320"/>
      <c r="D1843" s="321"/>
      <c r="E1843" s="321"/>
      <c r="F1843" s="321"/>
      <c r="G1843" s="321"/>
      <c r="H1843" s="321"/>
      <c r="I1843" s="321"/>
      <c r="J1843" s="321"/>
      <c r="K1843" s="321"/>
      <c r="L1843" s="321"/>
      <c r="M1843" s="321"/>
      <c r="N1843" s="321"/>
      <c r="O1843" s="322"/>
      <c r="P1843" s="502"/>
      <c r="Q1843" s="503"/>
    </row>
    <row r="1844" spans="1:17" ht="15" customHeight="1" x14ac:dyDescent="0.25">
      <c r="A1844" s="319"/>
      <c r="B1844" s="320"/>
      <c r="C1844" s="320"/>
      <c r="D1844" s="321"/>
      <c r="E1844" s="321"/>
      <c r="F1844" s="321"/>
      <c r="G1844" s="321"/>
      <c r="H1844" s="321"/>
      <c r="I1844" s="321"/>
      <c r="J1844" s="321"/>
      <c r="K1844" s="321"/>
      <c r="L1844" s="321"/>
      <c r="M1844" s="321"/>
      <c r="N1844" s="321"/>
      <c r="O1844" s="322"/>
      <c r="P1844" s="502"/>
      <c r="Q1844" s="503"/>
    </row>
    <row r="1845" spans="1:17" ht="15" customHeight="1" x14ac:dyDescent="0.25">
      <c r="A1845" s="319"/>
      <c r="B1845" s="320"/>
      <c r="C1845" s="320"/>
      <c r="D1845" s="321"/>
      <c r="E1845" s="321"/>
      <c r="F1845" s="321"/>
      <c r="G1845" s="321"/>
      <c r="H1845" s="321"/>
      <c r="I1845" s="321"/>
      <c r="J1845" s="321"/>
      <c r="K1845" s="321"/>
      <c r="L1845" s="321"/>
      <c r="M1845" s="321"/>
      <c r="N1845" s="321"/>
      <c r="O1845" s="322"/>
      <c r="P1845" s="502"/>
      <c r="Q1845" s="503"/>
    </row>
    <row r="1846" spans="1:17" ht="15" customHeight="1" x14ac:dyDescent="0.25">
      <c r="A1846" s="319"/>
      <c r="B1846" s="320"/>
      <c r="C1846" s="320"/>
      <c r="D1846" s="321"/>
      <c r="E1846" s="321"/>
      <c r="F1846" s="321"/>
      <c r="G1846" s="321"/>
      <c r="H1846" s="321"/>
      <c r="I1846" s="321"/>
      <c r="J1846" s="321"/>
      <c r="K1846" s="321"/>
      <c r="L1846" s="321"/>
      <c r="M1846" s="321"/>
      <c r="N1846" s="321"/>
      <c r="O1846" s="322"/>
      <c r="P1846" s="502"/>
      <c r="Q1846" s="503"/>
    </row>
    <row r="1847" spans="1:17" ht="15" customHeight="1" x14ac:dyDescent="0.25">
      <c r="A1847" s="319"/>
      <c r="B1847" s="320"/>
      <c r="C1847" s="320"/>
      <c r="D1847" s="321"/>
      <c r="E1847" s="321"/>
      <c r="F1847" s="321"/>
      <c r="G1847" s="321"/>
      <c r="H1847" s="321"/>
      <c r="I1847" s="321"/>
      <c r="J1847" s="321"/>
      <c r="K1847" s="321"/>
      <c r="L1847" s="321"/>
      <c r="M1847" s="321"/>
      <c r="N1847" s="321"/>
      <c r="O1847" s="322"/>
      <c r="P1847" s="502"/>
      <c r="Q1847" s="503"/>
    </row>
    <row r="1848" spans="1:17" ht="15" customHeight="1" x14ac:dyDescent="0.25">
      <c r="A1848" s="319"/>
      <c r="B1848" s="320"/>
      <c r="C1848" s="320"/>
      <c r="D1848" s="321"/>
      <c r="E1848" s="321"/>
      <c r="F1848" s="321"/>
      <c r="G1848" s="321"/>
      <c r="H1848" s="321"/>
      <c r="I1848" s="321"/>
      <c r="J1848" s="321"/>
      <c r="K1848" s="321"/>
      <c r="L1848" s="321"/>
      <c r="M1848" s="321"/>
      <c r="N1848" s="321"/>
      <c r="O1848" s="322"/>
      <c r="P1848" s="502"/>
      <c r="Q1848" s="503"/>
    </row>
    <row r="1849" spans="1:17" ht="15" customHeight="1" x14ac:dyDescent="0.25">
      <c r="A1849" s="319"/>
      <c r="B1849" s="320"/>
      <c r="C1849" s="320"/>
      <c r="D1849" s="321"/>
      <c r="E1849" s="321"/>
      <c r="F1849" s="321"/>
      <c r="G1849" s="321"/>
      <c r="H1849" s="321"/>
      <c r="I1849" s="321"/>
      <c r="J1849" s="321"/>
      <c r="K1849" s="321"/>
      <c r="L1849" s="321"/>
      <c r="M1849" s="321"/>
      <c r="N1849" s="321"/>
      <c r="O1849" s="322"/>
      <c r="P1849" s="502"/>
      <c r="Q1849" s="503"/>
    </row>
    <row r="1850" spans="1:17" ht="15" customHeight="1" x14ac:dyDescent="0.25">
      <c r="A1850" s="319"/>
      <c r="B1850" s="320"/>
      <c r="C1850" s="320"/>
      <c r="D1850" s="321"/>
      <c r="E1850" s="321"/>
      <c r="F1850" s="321"/>
      <c r="G1850" s="321"/>
      <c r="H1850" s="321"/>
      <c r="I1850" s="321"/>
      <c r="J1850" s="321"/>
      <c r="K1850" s="321"/>
      <c r="L1850" s="321"/>
      <c r="M1850" s="321"/>
      <c r="N1850" s="321"/>
      <c r="O1850" s="322"/>
      <c r="P1850" s="502"/>
      <c r="Q1850" s="503"/>
    </row>
    <row r="1851" spans="1:17" ht="15" customHeight="1" x14ac:dyDescent="0.25">
      <c r="A1851" s="319"/>
      <c r="B1851" s="320"/>
      <c r="C1851" s="320"/>
      <c r="D1851" s="321"/>
      <c r="E1851" s="321"/>
      <c r="F1851" s="321"/>
      <c r="G1851" s="321"/>
      <c r="H1851" s="321"/>
      <c r="I1851" s="321"/>
      <c r="J1851" s="321"/>
      <c r="K1851" s="321"/>
      <c r="L1851" s="321"/>
      <c r="M1851" s="321"/>
      <c r="N1851" s="321"/>
      <c r="O1851" s="322"/>
      <c r="P1851" s="502"/>
      <c r="Q1851" s="503"/>
    </row>
    <row r="1852" spans="1:17" ht="15" customHeight="1" x14ac:dyDescent="0.25">
      <c r="A1852" s="319"/>
      <c r="B1852" s="320"/>
      <c r="C1852" s="320"/>
      <c r="D1852" s="321"/>
      <c r="E1852" s="321"/>
      <c r="F1852" s="321"/>
      <c r="G1852" s="321"/>
      <c r="H1852" s="321"/>
      <c r="I1852" s="321"/>
      <c r="J1852" s="321"/>
      <c r="K1852" s="321"/>
      <c r="L1852" s="321"/>
      <c r="M1852" s="321"/>
      <c r="N1852" s="321"/>
      <c r="O1852" s="322"/>
      <c r="P1852" s="502"/>
      <c r="Q1852" s="503"/>
    </row>
    <row r="1853" spans="1:17" ht="15" customHeight="1" x14ac:dyDescent="0.25">
      <c r="A1853" s="319"/>
      <c r="B1853" s="320"/>
      <c r="C1853" s="320"/>
      <c r="D1853" s="321"/>
      <c r="E1853" s="321"/>
      <c r="F1853" s="321"/>
      <c r="G1853" s="321"/>
      <c r="H1853" s="321"/>
      <c r="I1853" s="321"/>
      <c r="J1853" s="321"/>
      <c r="K1853" s="321"/>
      <c r="L1853" s="321"/>
      <c r="M1853" s="321"/>
      <c r="N1853" s="321"/>
      <c r="O1853" s="322"/>
      <c r="P1853" s="502"/>
      <c r="Q1853" s="503"/>
    </row>
    <row r="1854" spans="1:17" ht="15" customHeight="1" x14ac:dyDescent="0.25">
      <c r="A1854" s="319"/>
      <c r="B1854" s="320"/>
      <c r="C1854" s="320"/>
      <c r="D1854" s="321"/>
      <c r="E1854" s="321"/>
      <c r="F1854" s="321"/>
      <c r="G1854" s="321"/>
      <c r="H1854" s="321"/>
      <c r="I1854" s="321"/>
      <c r="J1854" s="321"/>
      <c r="K1854" s="321"/>
      <c r="L1854" s="321"/>
      <c r="M1854" s="321"/>
      <c r="N1854" s="321"/>
      <c r="O1854" s="322"/>
      <c r="P1854" s="502"/>
      <c r="Q1854" s="503"/>
    </row>
    <row r="1855" spans="1:17" ht="15" customHeight="1" x14ac:dyDescent="0.25">
      <c r="A1855" s="319"/>
      <c r="B1855" s="320"/>
      <c r="C1855" s="320"/>
      <c r="D1855" s="321"/>
      <c r="E1855" s="321"/>
      <c r="F1855" s="321"/>
      <c r="G1855" s="321"/>
      <c r="H1855" s="321"/>
      <c r="I1855" s="321"/>
      <c r="J1855" s="321"/>
      <c r="K1855" s="321"/>
      <c r="L1855" s="321"/>
      <c r="M1855" s="321"/>
      <c r="N1855" s="321"/>
      <c r="O1855" s="322"/>
      <c r="P1855" s="502"/>
      <c r="Q1855" s="503"/>
    </row>
    <row r="1856" spans="1:17" ht="15" customHeight="1" x14ac:dyDescent="0.25">
      <c r="A1856" s="319"/>
      <c r="B1856" s="320"/>
      <c r="C1856" s="320"/>
      <c r="D1856" s="321"/>
      <c r="E1856" s="321"/>
      <c r="F1856" s="321"/>
      <c r="G1856" s="321"/>
      <c r="H1856" s="321"/>
      <c r="I1856" s="321"/>
      <c r="J1856" s="321"/>
      <c r="K1856" s="321"/>
      <c r="L1856" s="321"/>
      <c r="M1856" s="321"/>
      <c r="N1856" s="321"/>
      <c r="O1856" s="322"/>
      <c r="P1856" s="502"/>
      <c r="Q1856" s="503"/>
    </row>
    <row r="1857" spans="1:17" ht="15" customHeight="1" x14ac:dyDescent="0.25">
      <c r="A1857" s="319"/>
      <c r="B1857" s="320"/>
      <c r="C1857" s="320"/>
      <c r="D1857" s="321"/>
      <c r="E1857" s="321"/>
      <c r="F1857" s="321"/>
      <c r="G1857" s="321"/>
      <c r="H1857" s="321"/>
      <c r="I1857" s="321"/>
      <c r="J1857" s="321"/>
      <c r="K1857" s="321"/>
      <c r="L1857" s="321"/>
      <c r="M1857" s="321"/>
      <c r="N1857" s="321"/>
      <c r="O1857" s="322"/>
      <c r="P1857" s="502"/>
      <c r="Q1857" s="503"/>
    </row>
    <row r="1858" spans="1:17" ht="15" customHeight="1" x14ac:dyDescent="0.25">
      <c r="A1858" s="319"/>
      <c r="B1858" s="320"/>
      <c r="C1858" s="320"/>
      <c r="D1858" s="321"/>
      <c r="E1858" s="321"/>
      <c r="F1858" s="321"/>
      <c r="G1858" s="321"/>
      <c r="H1858" s="321"/>
      <c r="I1858" s="321"/>
      <c r="J1858" s="321"/>
      <c r="K1858" s="321"/>
      <c r="L1858" s="321"/>
      <c r="M1858" s="321"/>
      <c r="N1858" s="321"/>
      <c r="O1858" s="322"/>
      <c r="P1858" s="502"/>
      <c r="Q1858" s="503"/>
    </row>
    <row r="1859" spans="1:17" ht="15" customHeight="1" x14ac:dyDescent="0.25">
      <c r="A1859" s="319"/>
      <c r="B1859" s="320"/>
      <c r="C1859" s="320"/>
      <c r="D1859" s="321"/>
      <c r="E1859" s="321"/>
      <c r="F1859" s="321"/>
      <c r="G1859" s="321"/>
      <c r="H1859" s="321"/>
      <c r="I1859" s="321"/>
      <c r="J1859" s="321"/>
      <c r="K1859" s="321"/>
      <c r="L1859" s="321"/>
      <c r="M1859" s="321"/>
      <c r="N1859" s="321"/>
      <c r="O1859" s="322"/>
      <c r="P1859" s="502"/>
      <c r="Q1859" s="503"/>
    </row>
    <row r="1860" spans="1:17" ht="15" customHeight="1" x14ac:dyDescent="0.25">
      <c r="A1860" s="319"/>
      <c r="B1860" s="320"/>
      <c r="C1860" s="320"/>
      <c r="D1860" s="321"/>
      <c r="E1860" s="321"/>
      <c r="F1860" s="321"/>
      <c r="G1860" s="321"/>
      <c r="H1860" s="321"/>
      <c r="I1860" s="321"/>
      <c r="J1860" s="321"/>
      <c r="K1860" s="321"/>
      <c r="L1860" s="321"/>
      <c r="M1860" s="321"/>
      <c r="N1860" s="321"/>
      <c r="O1860" s="322"/>
      <c r="P1860" s="502"/>
      <c r="Q1860" s="503"/>
    </row>
    <row r="1861" spans="1:17" ht="15" customHeight="1" x14ac:dyDescent="0.25">
      <c r="A1861" s="319"/>
      <c r="B1861" s="320"/>
      <c r="C1861" s="320"/>
      <c r="D1861" s="321"/>
      <c r="E1861" s="321"/>
      <c r="F1861" s="321"/>
      <c r="G1861" s="321"/>
      <c r="H1861" s="321"/>
      <c r="I1861" s="321"/>
      <c r="J1861" s="321"/>
      <c r="K1861" s="321"/>
      <c r="L1861" s="321"/>
      <c r="M1861" s="321"/>
      <c r="N1861" s="321"/>
      <c r="O1861" s="322"/>
      <c r="P1861" s="502"/>
      <c r="Q1861" s="503"/>
    </row>
    <row r="1862" spans="1:17" ht="15" customHeight="1" x14ac:dyDescent="0.25">
      <c r="A1862" s="319"/>
      <c r="B1862" s="320"/>
      <c r="C1862" s="320"/>
      <c r="D1862" s="321"/>
      <c r="E1862" s="321"/>
      <c r="F1862" s="321"/>
      <c r="G1862" s="321"/>
      <c r="H1862" s="321"/>
      <c r="I1862" s="321"/>
      <c r="J1862" s="321"/>
      <c r="K1862" s="321"/>
      <c r="L1862" s="321"/>
      <c r="M1862" s="321"/>
      <c r="N1862" s="321"/>
      <c r="O1862" s="322"/>
      <c r="P1862" s="502"/>
      <c r="Q1862" s="503"/>
    </row>
    <row r="1863" spans="1:17" ht="15" customHeight="1" x14ac:dyDescent="0.25">
      <c r="A1863" s="319"/>
      <c r="B1863" s="320"/>
      <c r="C1863" s="320"/>
      <c r="D1863" s="321"/>
      <c r="E1863" s="321"/>
      <c r="F1863" s="321"/>
      <c r="G1863" s="321"/>
      <c r="H1863" s="321"/>
      <c r="I1863" s="321"/>
      <c r="J1863" s="321"/>
      <c r="K1863" s="321"/>
      <c r="L1863" s="321"/>
      <c r="M1863" s="321"/>
      <c r="N1863" s="321"/>
      <c r="O1863" s="322"/>
      <c r="P1863" s="502"/>
      <c r="Q1863" s="503"/>
    </row>
    <row r="1864" spans="1:17" ht="15" customHeight="1" x14ac:dyDescent="0.25">
      <c r="A1864" s="319"/>
      <c r="B1864" s="320"/>
      <c r="C1864" s="320"/>
      <c r="D1864" s="321"/>
      <c r="E1864" s="321"/>
      <c r="F1864" s="321"/>
      <c r="G1864" s="321"/>
      <c r="H1864" s="321"/>
      <c r="I1864" s="321"/>
      <c r="J1864" s="321"/>
      <c r="K1864" s="321"/>
      <c r="L1864" s="321"/>
      <c r="M1864" s="321"/>
      <c r="N1864" s="321"/>
      <c r="O1864" s="322"/>
      <c r="P1864" s="502"/>
      <c r="Q1864" s="503"/>
    </row>
    <row r="1865" spans="1:17" ht="15" customHeight="1" x14ac:dyDescent="0.25">
      <c r="A1865" s="319"/>
      <c r="B1865" s="320"/>
      <c r="C1865" s="320"/>
      <c r="D1865" s="321"/>
      <c r="E1865" s="321"/>
      <c r="F1865" s="321"/>
      <c r="G1865" s="321"/>
      <c r="H1865" s="321"/>
      <c r="I1865" s="321"/>
      <c r="J1865" s="321"/>
      <c r="K1865" s="321"/>
      <c r="L1865" s="321"/>
      <c r="M1865" s="321"/>
      <c r="N1865" s="321"/>
      <c r="O1865" s="322"/>
      <c r="P1865" s="502"/>
      <c r="Q1865" s="503"/>
    </row>
    <row r="1866" spans="1:17" ht="15" customHeight="1" x14ac:dyDescent="0.25">
      <c r="A1866" s="319"/>
      <c r="B1866" s="320"/>
      <c r="C1866" s="320"/>
      <c r="D1866" s="321"/>
      <c r="E1866" s="321"/>
      <c r="F1866" s="321"/>
      <c r="G1866" s="321"/>
      <c r="H1866" s="321"/>
      <c r="I1866" s="321"/>
      <c r="J1866" s="321"/>
      <c r="K1866" s="321"/>
      <c r="L1866" s="321"/>
      <c r="M1866" s="321"/>
      <c r="N1866" s="321"/>
      <c r="O1866" s="322"/>
      <c r="P1866" s="502"/>
      <c r="Q1866" s="503"/>
    </row>
    <row r="1867" spans="1:17" ht="15" customHeight="1" x14ac:dyDescent="0.25">
      <c r="A1867" s="319"/>
      <c r="B1867" s="320"/>
      <c r="C1867" s="320"/>
      <c r="D1867" s="321"/>
      <c r="E1867" s="321"/>
      <c r="F1867" s="321"/>
      <c r="G1867" s="321"/>
      <c r="H1867" s="321"/>
      <c r="I1867" s="321"/>
      <c r="J1867" s="321"/>
      <c r="K1867" s="321"/>
      <c r="L1867" s="321"/>
      <c r="M1867" s="321"/>
      <c r="N1867" s="321"/>
      <c r="O1867" s="322"/>
      <c r="P1867" s="502"/>
      <c r="Q1867" s="503"/>
    </row>
    <row r="1868" spans="1:17" ht="15" customHeight="1" x14ac:dyDescent="0.25">
      <c r="A1868" s="319"/>
      <c r="B1868" s="320"/>
      <c r="C1868" s="320"/>
      <c r="D1868" s="321"/>
      <c r="E1868" s="321"/>
      <c r="F1868" s="321"/>
      <c r="G1868" s="321"/>
      <c r="H1868" s="321"/>
      <c r="I1868" s="321"/>
      <c r="J1868" s="321"/>
      <c r="K1868" s="321"/>
      <c r="L1868" s="321"/>
      <c r="M1868" s="321"/>
      <c r="N1868" s="321"/>
      <c r="O1868" s="322"/>
      <c r="P1868" s="502"/>
      <c r="Q1868" s="503"/>
    </row>
    <row r="1869" spans="1:17" ht="15" customHeight="1" x14ac:dyDescent="0.25">
      <c r="A1869" s="319"/>
      <c r="B1869" s="320"/>
      <c r="C1869" s="320"/>
      <c r="D1869" s="321"/>
      <c r="E1869" s="321"/>
      <c r="F1869" s="321"/>
      <c r="G1869" s="321"/>
      <c r="H1869" s="321"/>
      <c r="I1869" s="321"/>
      <c r="J1869" s="321"/>
      <c r="K1869" s="321"/>
      <c r="L1869" s="321"/>
      <c r="M1869" s="321"/>
      <c r="N1869" s="321"/>
      <c r="O1869" s="322"/>
      <c r="P1869" s="502"/>
      <c r="Q1869" s="503"/>
    </row>
    <row r="1870" spans="1:17" ht="15" customHeight="1" x14ac:dyDescent="0.25">
      <c r="A1870" s="319"/>
      <c r="B1870" s="320"/>
      <c r="C1870" s="320"/>
      <c r="D1870" s="321"/>
      <c r="E1870" s="321"/>
      <c r="F1870" s="321"/>
      <c r="G1870" s="321"/>
      <c r="H1870" s="321"/>
      <c r="I1870" s="321"/>
      <c r="J1870" s="321"/>
      <c r="K1870" s="321"/>
      <c r="L1870" s="321"/>
      <c r="M1870" s="321"/>
      <c r="N1870" s="321"/>
      <c r="O1870" s="322"/>
      <c r="P1870" s="502"/>
      <c r="Q1870" s="503"/>
    </row>
    <row r="1871" spans="1:17" ht="15" customHeight="1" x14ac:dyDescent="0.25">
      <c r="A1871" s="319"/>
      <c r="B1871" s="320"/>
      <c r="C1871" s="320"/>
      <c r="D1871" s="321"/>
      <c r="E1871" s="321"/>
      <c r="F1871" s="321"/>
      <c r="G1871" s="321"/>
      <c r="H1871" s="321"/>
      <c r="I1871" s="321"/>
      <c r="J1871" s="321"/>
      <c r="K1871" s="321"/>
      <c r="L1871" s="321"/>
      <c r="M1871" s="321"/>
      <c r="N1871" s="321"/>
      <c r="O1871" s="322"/>
      <c r="P1871" s="502"/>
      <c r="Q1871" s="503"/>
    </row>
    <row r="1872" spans="1:17" ht="15" customHeight="1" x14ac:dyDescent="0.25">
      <c r="A1872" s="319"/>
      <c r="B1872" s="320"/>
      <c r="C1872" s="320"/>
      <c r="D1872" s="321"/>
      <c r="E1872" s="321"/>
      <c r="F1872" s="321"/>
      <c r="G1872" s="321"/>
      <c r="H1872" s="321"/>
      <c r="I1872" s="321"/>
      <c r="J1872" s="321"/>
      <c r="K1872" s="321"/>
      <c r="L1872" s="321"/>
      <c r="M1872" s="321"/>
      <c r="N1872" s="321"/>
      <c r="O1872" s="322"/>
      <c r="P1872" s="502"/>
      <c r="Q1872" s="503"/>
    </row>
    <row r="1873" spans="1:17" ht="15" customHeight="1" x14ac:dyDescent="0.25">
      <c r="A1873" s="319"/>
      <c r="B1873" s="320"/>
      <c r="C1873" s="320"/>
      <c r="D1873" s="321"/>
      <c r="E1873" s="321"/>
      <c r="F1873" s="321"/>
      <c r="G1873" s="321"/>
      <c r="H1873" s="321"/>
      <c r="I1873" s="321"/>
      <c r="J1873" s="321"/>
      <c r="K1873" s="321"/>
      <c r="L1873" s="321"/>
      <c r="M1873" s="321"/>
      <c r="N1873" s="321"/>
      <c r="O1873" s="322"/>
      <c r="P1873" s="502"/>
      <c r="Q1873" s="503"/>
    </row>
    <row r="1874" spans="1:17" ht="15" customHeight="1" x14ac:dyDescent="0.25">
      <c r="A1874" s="319"/>
      <c r="B1874" s="320"/>
      <c r="C1874" s="320"/>
      <c r="D1874" s="321"/>
      <c r="E1874" s="321"/>
      <c r="F1874" s="321"/>
      <c r="G1874" s="321"/>
      <c r="H1874" s="321"/>
      <c r="I1874" s="321"/>
      <c r="J1874" s="321"/>
      <c r="K1874" s="321"/>
      <c r="L1874" s="321"/>
      <c r="M1874" s="321"/>
      <c r="N1874" s="321"/>
      <c r="O1874" s="322"/>
      <c r="P1874" s="502"/>
      <c r="Q1874" s="503"/>
    </row>
    <row r="1875" spans="1:17" ht="15" customHeight="1" x14ac:dyDescent="0.25">
      <c r="A1875" s="319"/>
      <c r="B1875" s="320"/>
      <c r="C1875" s="320"/>
      <c r="D1875" s="321"/>
      <c r="E1875" s="321"/>
      <c r="F1875" s="321"/>
      <c r="G1875" s="321"/>
      <c r="H1875" s="321"/>
      <c r="I1875" s="321"/>
      <c r="J1875" s="321"/>
      <c r="K1875" s="321"/>
      <c r="L1875" s="321"/>
      <c r="M1875" s="321"/>
      <c r="N1875" s="321"/>
      <c r="O1875" s="322"/>
      <c r="P1875" s="502"/>
      <c r="Q1875" s="503"/>
    </row>
    <row r="1876" spans="1:17" ht="15" customHeight="1" x14ac:dyDescent="0.25">
      <c r="A1876" s="319"/>
      <c r="B1876" s="320"/>
      <c r="C1876" s="320"/>
      <c r="D1876" s="321"/>
      <c r="E1876" s="321"/>
      <c r="F1876" s="321"/>
      <c r="G1876" s="321"/>
      <c r="H1876" s="321"/>
      <c r="I1876" s="321"/>
      <c r="J1876" s="321"/>
      <c r="K1876" s="321"/>
      <c r="L1876" s="321"/>
      <c r="M1876" s="321"/>
      <c r="N1876" s="321"/>
      <c r="O1876" s="322"/>
      <c r="P1876" s="502"/>
      <c r="Q1876" s="503"/>
    </row>
    <row r="1877" spans="1:17" ht="15" customHeight="1" x14ac:dyDescent="0.25">
      <c r="A1877" s="319"/>
      <c r="B1877" s="320"/>
      <c r="C1877" s="320"/>
      <c r="D1877" s="321"/>
      <c r="E1877" s="321"/>
      <c r="F1877" s="321"/>
      <c r="G1877" s="321"/>
      <c r="H1877" s="321"/>
      <c r="I1877" s="321"/>
      <c r="J1877" s="321"/>
      <c r="K1877" s="321"/>
      <c r="L1877" s="321"/>
      <c r="M1877" s="321"/>
      <c r="N1877" s="321"/>
      <c r="O1877" s="322"/>
      <c r="P1877" s="502"/>
      <c r="Q1877" s="503"/>
    </row>
    <row r="1878" spans="1:17" ht="15" customHeight="1" x14ac:dyDescent="0.25">
      <c r="A1878" s="319"/>
      <c r="B1878" s="320"/>
      <c r="C1878" s="320"/>
      <c r="D1878" s="321"/>
      <c r="E1878" s="321"/>
      <c r="F1878" s="321"/>
      <c r="G1878" s="321"/>
      <c r="H1878" s="321"/>
      <c r="I1878" s="321"/>
      <c r="J1878" s="321"/>
      <c r="K1878" s="321"/>
      <c r="L1878" s="321"/>
      <c r="M1878" s="321"/>
      <c r="N1878" s="321"/>
      <c r="O1878" s="322"/>
      <c r="P1878" s="502"/>
      <c r="Q1878" s="503"/>
    </row>
    <row r="1879" spans="1:17" ht="15" customHeight="1" x14ac:dyDescent="0.25">
      <c r="A1879" s="319"/>
      <c r="B1879" s="320"/>
      <c r="C1879" s="320"/>
      <c r="D1879" s="321"/>
      <c r="E1879" s="321"/>
      <c r="F1879" s="321"/>
      <c r="G1879" s="321"/>
      <c r="H1879" s="321"/>
      <c r="I1879" s="321"/>
      <c r="J1879" s="321"/>
      <c r="K1879" s="321"/>
      <c r="L1879" s="321"/>
      <c r="M1879" s="321"/>
      <c r="N1879" s="321"/>
      <c r="O1879" s="322"/>
      <c r="P1879" s="502"/>
      <c r="Q1879" s="503"/>
    </row>
    <row r="1880" spans="1:17" ht="15" customHeight="1" x14ac:dyDescent="0.25">
      <c r="A1880" s="319"/>
      <c r="B1880" s="320"/>
      <c r="C1880" s="320"/>
      <c r="D1880" s="321"/>
      <c r="E1880" s="321"/>
      <c r="F1880" s="321"/>
      <c r="G1880" s="321"/>
      <c r="H1880" s="321"/>
      <c r="I1880" s="321"/>
      <c r="J1880" s="321"/>
      <c r="K1880" s="321"/>
      <c r="L1880" s="321"/>
      <c r="M1880" s="321"/>
      <c r="N1880" s="321"/>
      <c r="O1880" s="322"/>
      <c r="P1880" s="502"/>
      <c r="Q1880" s="503"/>
    </row>
    <row r="1881" spans="1:17" ht="15" customHeight="1" x14ac:dyDescent="0.25">
      <c r="A1881" s="319"/>
      <c r="B1881" s="320"/>
      <c r="C1881" s="320"/>
      <c r="D1881" s="321"/>
      <c r="E1881" s="321"/>
      <c r="F1881" s="321"/>
      <c r="G1881" s="321"/>
      <c r="H1881" s="321"/>
      <c r="I1881" s="321"/>
      <c r="J1881" s="321"/>
      <c r="K1881" s="321"/>
      <c r="L1881" s="321"/>
      <c r="M1881" s="321"/>
      <c r="N1881" s="321"/>
      <c r="O1881" s="322"/>
      <c r="P1881" s="502"/>
      <c r="Q1881" s="503"/>
    </row>
    <row r="1882" spans="1:17" ht="15" customHeight="1" x14ac:dyDescent="0.25">
      <c r="A1882" s="319"/>
      <c r="B1882" s="320"/>
      <c r="C1882" s="320"/>
      <c r="D1882" s="321"/>
      <c r="E1882" s="321"/>
      <c r="F1882" s="321"/>
      <c r="G1882" s="321"/>
      <c r="H1882" s="321"/>
      <c r="I1882" s="321"/>
      <c r="J1882" s="321"/>
      <c r="K1882" s="321"/>
      <c r="L1882" s="321"/>
      <c r="M1882" s="321"/>
      <c r="N1882" s="321"/>
      <c r="O1882" s="322"/>
      <c r="P1882" s="502"/>
      <c r="Q1882" s="503"/>
    </row>
    <row r="1883" spans="1:17" ht="15" customHeight="1" x14ac:dyDescent="0.25">
      <c r="A1883" s="319"/>
      <c r="B1883" s="320"/>
      <c r="C1883" s="320"/>
      <c r="D1883" s="321"/>
      <c r="E1883" s="321"/>
      <c r="F1883" s="321"/>
      <c r="G1883" s="321"/>
      <c r="H1883" s="321"/>
      <c r="I1883" s="321"/>
      <c r="J1883" s="321"/>
      <c r="K1883" s="321"/>
      <c r="L1883" s="321"/>
      <c r="M1883" s="321"/>
      <c r="N1883" s="321"/>
      <c r="O1883" s="322"/>
      <c r="P1883" s="502"/>
      <c r="Q1883" s="503"/>
    </row>
    <row r="1884" spans="1:17" ht="15" customHeight="1" x14ac:dyDescent="0.25">
      <c r="A1884" s="319"/>
      <c r="B1884" s="320"/>
      <c r="C1884" s="320"/>
      <c r="D1884" s="321"/>
      <c r="E1884" s="321"/>
      <c r="F1884" s="321"/>
      <c r="G1884" s="321"/>
      <c r="H1884" s="321"/>
      <c r="I1884" s="321"/>
      <c r="J1884" s="321"/>
      <c r="K1884" s="321"/>
      <c r="L1884" s="321"/>
      <c r="M1884" s="321"/>
      <c r="N1884" s="321"/>
      <c r="O1884" s="322"/>
      <c r="P1884" s="502"/>
      <c r="Q1884" s="503"/>
    </row>
    <row r="1885" spans="1:17" ht="15" customHeight="1" x14ac:dyDescent="0.25">
      <c r="A1885" s="319"/>
      <c r="B1885" s="320"/>
      <c r="C1885" s="320"/>
      <c r="D1885" s="321"/>
      <c r="E1885" s="321"/>
      <c r="F1885" s="321"/>
      <c r="G1885" s="321"/>
      <c r="H1885" s="321"/>
      <c r="I1885" s="321"/>
      <c r="J1885" s="321"/>
      <c r="K1885" s="321"/>
      <c r="L1885" s="321"/>
      <c r="M1885" s="321"/>
      <c r="N1885" s="321"/>
      <c r="O1885" s="322"/>
      <c r="P1885" s="502"/>
      <c r="Q1885" s="503"/>
    </row>
    <row r="1886" spans="1:17" ht="15" customHeight="1" x14ac:dyDescent="0.25">
      <c r="A1886" s="319"/>
      <c r="B1886" s="320"/>
      <c r="C1886" s="320"/>
      <c r="D1886" s="321"/>
      <c r="E1886" s="321"/>
      <c r="F1886" s="321"/>
      <c r="G1886" s="321"/>
      <c r="H1886" s="321"/>
      <c r="I1886" s="321"/>
      <c r="J1886" s="321"/>
      <c r="K1886" s="321"/>
      <c r="L1886" s="321"/>
      <c r="M1886" s="321"/>
      <c r="N1886" s="321"/>
      <c r="O1886" s="322"/>
      <c r="P1886" s="502"/>
      <c r="Q1886" s="503"/>
    </row>
    <row r="1887" spans="1:17" ht="15" customHeight="1" x14ac:dyDescent="0.25">
      <c r="A1887" s="319"/>
      <c r="B1887" s="320"/>
      <c r="C1887" s="320"/>
      <c r="D1887" s="321"/>
      <c r="E1887" s="321"/>
      <c r="F1887" s="321"/>
      <c r="G1887" s="321"/>
      <c r="H1887" s="321"/>
      <c r="I1887" s="321"/>
      <c r="J1887" s="321"/>
      <c r="K1887" s="321"/>
      <c r="L1887" s="321"/>
      <c r="M1887" s="321"/>
      <c r="N1887" s="321"/>
      <c r="O1887" s="322"/>
      <c r="P1887" s="502"/>
      <c r="Q1887" s="503"/>
    </row>
    <row r="1888" spans="1:17" ht="15" customHeight="1" x14ac:dyDescent="0.25">
      <c r="A1888" s="319"/>
      <c r="B1888" s="320"/>
      <c r="C1888" s="320"/>
      <c r="D1888" s="321"/>
      <c r="E1888" s="321"/>
      <c r="F1888" s="321"/>
      <c r="G1888" s="321"/>
      <c r="H1888" s="321"/>
      <c r="I1888" s="321"/>
      <c r="J1888" s="321"/>
      <c r="K1888" s="321"/>
      <c r="L1888" s="321"/>
      <c r="M1888" s="321"/>
      <c r="N1888" s="321"/>
      <c r="O1888" s="322"/>
      <c r="P1888" s="502"/>
      <c r="Q1888" s="503"/>
    </row>
    <row r="1889" spans="1:17" ht="15" customHeight="1" x14ac:dyDescent="0.25">
      <c r="A1889" s="319"/>
      <c r="B1889" s="320"/>
      <c r="C1889" s="320"/>
      <c r="D1889" s="321"/>
      <c r="E1889" s="321"/>
      <c r="F1889" s="321"/>
      <c r="G1889" s="321"/>
      <c r="H1889" s="321"/>
      <c r="I1889" s="321"/>
      <c r="J1889" s="321"/>
      <c r="K1889" s="321"/>
      <c r="L1889" s="321"/>
      <c r="M1889" s="321"/>
      <c r="N1889" s="321"/>
      <c r="O1889" s="322"/>
      <c r="P1889" s="502"/>
      <c r="Q1889" s="503"/>
    </row>
    <row r="1890" spans="1:17" ht="15" customHeight="1" x14ac:dyDescent="0.25">
      <c r="A1890" s="319"/>
      <c r="B1890" s="320"/>
      <c r="C1890" s="320"/>
      <c r="D1890" s="321"/>
      <c r="E1890" s="321"/>
      <c r="F1890" s="321"/>
      <c r="G1890" s="321"/>
      <c r="H1890" s="321"/>
      <c r="I1890" s="321"/>
      <c r="J1890" s="321"/>
      <c r="K1890" s="321"/>
      <c r="L1890" s="321"/>
      <c r="M1890" s="321"/>
      <c r="N1890" s="321"/>
      <c r="O1890" s="322"/>
      <c r="P1890" s="502"/>
      <c r="Q1890" s="503"/>
    </row>
    <row r="1891" spans="1:17" ht="15" customHeight="1" x14ac:dyDescent="0.25">
      <c r="A1891" s="319"/>
      <c r="B1891" s="320"/>
      <c r="C1891" s="320"/>
      <c r="D1891" s="321"/>
      <c r="E1891" s="321"/>
      <c r="F1891" s="321"/>
      <c r="G1891" s="321"/>
      <c r="H1891" s="321"/>
      <c r="I1891" s="321"/>
      <c r="J1891" s="321"/>
      <c r="K1891" s="321"/>
      <c r="L1891" s="321"/>
      <c r="M1891" s="321"/>
      <c r="N1891" s="321"/>
      <c r="O1891" s="322"/>
      <c r="P1891" s="502"/>
      <c r="Q1891" s="503"/>
    </row>
    <row r="1892" spans="1:17" ht="15" customHeight="1" x14ac:dyDescent="0.25">
      <c r="A1892" s="319"/>
      <c r="B1892" s="320"/>
      <c r="C1892" s="320"/>
      <c r="D1892" s="321"/>
      <c r="E1892" s="321"/>
      <c r="F1892" s="321"/>
      <c r="G1892" s="321"/>
      <c r="H1892" s="321"/>
      <c r="I1892" s="321"/>
      <c r="J1892" s="321"/>
      <c r="K1892" s="321"/>
      <c r="L1892" s="321"/>
      <c r="M1892" s="321"/>
      <c r="N1892" s="321"/>
      <c r="O1892" s="322"/>
      <c r="P1892" s="502"/>
      <c r="Q1892" s="503"/>
    </row>
    <row r="1893" spans="1:17" ht="15" customHeight="1" x14ac:dyDescent="0.25">
      <c r="A1893" s="319"/>
      <c r="B1893" s="320"/>
      <c r="C1893" s="320"/>
      <c r="D1893" s="321"/>
      <c r="E1893" s="321"/>
      <c r="F1893" s="321"/>
      <c r="G1893" s="321"/>
      <c r="H1893" s="321"/>
      <c r="I1893" s="321"/>
      <c r="J1893" s="321"/>
      <c r="K1893" s="321"/>
      <c r="L1893" s="321"/>
      <c r="M1893" s="321"/>
      <c r="N1893" s="321"/>
      <c r="O1893" s="322"/>
      <c r="P1893" s="502"/>
      <c r="Q1893" s="503"/>
    </row>
    <row r="1894" spans="1:17" ht="15" customHeight="1" x14ac:dyDescent="0.25">
      <c r="A1894" s="319"/>
      <c r="B1894" s="320"/>
      <c r="C1894" s="320"/>
      <c r="D1894" s="321"/>
      <c r="E1894" s="321"/>
      <c r="F1894" s="321"/>
      <c r="G1894" s="321"/>
      <c r="H1894" s="321"/>
      <c r="I1894" s="321"/>
      <c r="J1894" s="321"/>
      <c r="K1894" s="321"/>
      <c r="L1894" s="321"/>
      <c r="M1894" s="321"/>
      <c r="N1894" s="321"/>
      <c r="O1894" s="322"/>
      <c r="P1894" s="502"/>
      <c r="Q1894" s="503"/>
    </row>
    <row r="1895" spans="1:17" ht="15" customHeight="1" x14ac:dyDescent="0.25">
      <c r="A1895" s="319"/>
      <c r="B1895" s="320"/>
      <c r="C1895" s="320"/>
      <c r="D1895" s="321"/>
      <c r="E1895" s="321"/>
      <c r="F1895" s="321"/>
      <c r="G1895" s="321"/>
      <c r="H1895" s="321"/>
      <c r="I1895" s="321"/>
      <c r="J1895" s="321"/>
      <c r="K1895" s="321"/>
      <c r="L1895" s="321"/>
      <c r="M1895" s="321"/>
      <c r="N1895" s="321"/>
      <c r="O1895" s="322"/>
      <c r="P1895" s="502"/>
      <c r="Q1895" s="503"/>
    </row>
    <row r="1896" spans="1:17" ht="15" customHeight="1" x14ac:dyDescent="0.25">
      <c r="A1896" s="319"/>
      <c r="B1896" s="320"/>
      <c r="C1896" s="320"/>
      <c r="D1896" s="321"/>
      <c r="E1896" s="321"/>
      <c r="F1896" s="321"/>
      <c r="G1896" s="321"/>
      <c r="H1896" s="321"/>
      <c r="I1896" s="321"/>
      <c r="J1896" s="321"/>
      <c r="K1896" s="321"/>
      <c r="L1896" s="321"/>
      <c r="M1896" s="321"/>
      <c r="N1896" s="321"/>
      <c r="O1896" s="322"/>
      <c r="P1896" s="502"/>
      <c r="Q1896" s="503"/>
    </row>
    <row r="1897" spans="1:17" ht="15" customHeight="1" x14ac:dyDescent="0.25">
      <c r="A1897" s="319"/>
      <c r="B1897" s="320"/>
      <c r="C1897" s="320"/>
      <c r="D1897" s="321"/>
      <c r="E1897" s="321"/>
      <c r="F1897" s="321"/>
      <c r="G1897" s="321"/>
      <c r="H1897" s="321"/>
      <c r="I1897" s="321"/>
      <c r="J1897" s="321"/>
      <c r="K1897" s="321"/>
      <c r="L1897" s="321"/>
      <c r="M1897" s="321"/>
      <c r="N1897" s="321"/>
      <c r="O1897" s="322"/>
      <c r="P1897" s="502"/>
      <c r="Q1897" s="503"/>
    </row>
    <row r="1898" spans="1:17" ht="15" customHeight="1" x14ac:dyDescent="0.25">
      <c r="A1898" s="319"/>
      <c r="B1898" s="320"/>
      <c r="C1898" s="320"/>
      <c r="D1898" s="321"/>
      <c r="E1898" s="321"/>
      <c r="F1898" s="321"/>
      <c r="G1898" s="321"/>
      <c r="H1898" s="321"/>
      <c r="I1898" s="321"/>
      <c r="J1898" s="321"/>
      <c r="K1898" s="321"/>
      <c r="L1898" s="321"/>
      <c r="M1898" s="321"/>
      <c r="N1898" s="321"/>
      <c r="O1898" s="322"/>
      <c r="P1898" s="502"/>
      <c r="Q1898" s="503"/>
    </row>
    <row r="1899" spans="1:17" ht="15" customHeight="1" x14ac:dyDescent="0.25">
      <c r="A1899" s="319"/>
      <c r="B1899" s="320"/>
      <c r="C1899" s="320"/>
      <c r="D1899" s="321"/>
      <c r="E1899" s="321"/>
      <c r="F1899" s="321"/>
      <c r="G1899" s="321"/>
      <c r="H1899" s="321"/>
      <c r="I1899" s="321"/>
      <c r="J1899" s="321"/>
      <c r="K1899" s="321"/>
      <c r="L1899" s="321"/>
      <c r="M1899" s="321"/>
      <c r="N1899" s="321"/>
      <c r="O1899" s="322"/>
      <c r="P1899" s="502"/>
      <c r="Q1899" s="503"/>
    </row>
    <row r="1900" spans="1:17" ht="15" customHeight="1" x14ac:dyDescent="0.25">
      <c r="A1900" s="319"/>
      <c r="B1900" s="320"/>
      <c r="C1900" s="320"/>
      <c r="D1900" s="321"/>
      <c r="E1900" s="321"/>
      <c r="F1900" s="321"/>
      <c r="G1900" s="321"/>
      <c r="H1900" s="321"/>
      <c r="I1900" s="321"/>
      <c r="J1900" s="321"/>
      <c r="K1900" s="321"/>
      <c r="L1900" s="321"/>
      <c r="M1900" s="321"/>
      <c r="N1900" s="321"/>
      <c r="O1900" s="322"/>
      <c r="P1900" s="502"/>
      <c r="Q1900" s="503"/>
    </row>
    <row r="1901" spans="1:17" ht="15" customHeight="1" x14ac:dyDescent="0.25">
      <c r="A1901" s="319"/>
      <c r="B1901" s="320"/>
      <c r="C1901" s="320"/>
      <c r="D1901" s="321"/>
      <c r="E1901" s="321"/>
      <c r="F1901" s="321"/>
      <c r="G1901" s="321"/>
      <c r="H1901" s="321"/>
      <c r="I1901" s="321"/>
      <c r="J1901" s="321"/>
      <c r="K1901" s="321"/>
      <c r="L1901" s="321"/>
      <c r="M1901" s="321"/>
      <c r="N1901" s="321"/>
      <c r="O1901" s="322"/>
      <c r="P1901" s="502"/>
      <c r="Q1901" s="503"/>
    </row>
    <row r="1902" spans="1:17" ht="15" customHeight="1" x14ac:dyDescent="0.25">
      <c r="A1902" s="319"/>
      <c r="B1902" s="320"/>
      <c r="C1902" s="320"/>
      <c r="D1902" s="321"/>
      <c r="E1902" s="321"/>
      <c r="F1902" s="321"/>
      <c r="G1902" s="321"/>
      <c r="H1902" s="321"/>
      <c r="I1902" s="321"/>
      <c r="J1902" s="321"/>
      <c r="K1902" s="321"/>
      <c r="L1902" s="321"/>
      <c r="M1902" s="321"/>
      <c r="N1902" s="321"/>
      <c r="O1902" s="322"/>
      <c r="P1902" s="502"/>
      <c r="Q1902" s="503"/>
    </row>
    <row r="1903" spans="1:17" ht="15" customHeight="1" x14ac:dyDescent="0.25">
      <c r="A1903" s="319"/>
      <c r="B1903" s="320"/>
      <c r="C1903" s="320"/>
      <c r="D1903" s="321"/>
      <c r="E1903" s="321"/>
      <c r="F1903" s="321"/>
      <c r="G1903" s="321"/>
      <c r="H1903" s="321"/>
      <c r="I1903" s="321"/>
      <c r="J1903" s="321"/>
      <c r="K1903" s="321"/>
      <c r="L1903" s="321"/>
      <c r="M1903" s="321"/>
      <c r="N1903" s="321"/>
      <c r="O1903" s="322"/>
      <c r="P1903" s="502"/>
      <c r="Q1903" s="503"/>
    </row>
    <row r="1904" spans="1:17" ht="15" customHeight="1" x14ac:dyDescent="0.25">
      <c r="A1904" s="319"/>
      <c r="B1904" s="320"/>
      <c r="C1904" s="320"/>
      <c r="D1904" s="321"/>
      <c r="E1904" s="321"/>
      <c r="F1904" s="321"/>
      <c r="G1904" s="321"/>
      <c r="H1904" s="321"/>
      <c r="I1904" s="321"/>
      <c r="J1904" s="321"/>
      <c r="K1904" s="321"/>
      <c r="L1904" s="321"/>
      <c r="M1904" s="321"/>
      <c r="N1904" s="321"/>
      <c r="O1904" s="322"/>
      <c r="P1904" s="502"/>
      <c r="Q1904" s="503"/>
    </row>
    <row r="1905" spans="1:17" ht="15" customHeight="1" x14ac:dyDescent="0.25">
      <c r="A1905" s="319"/>
      <c r="B1905" s="320"/>
      <c r="C1905" s="320"/>
      <c r="D1905" s="321"/>
      <c r="E1905" s="321"/>
      <c r="F1905" s="321"/>
      <c r="G1905" s="321"/>
      <c r="H1905" s="321"/>
      <c r="I1905" s="321"/>
      <c r="J1905" s="321"/>
      <c r="K1905" s="321"/>
      <c r="L1905" s="321"/>
      <c r="M1905" s="321"/>
      <c r="N1905" s="321"/>
      <c r="O1905" s="322"/>
      <c r="P1905" s="502"/>
      <c r="Q1905" s="503"/>
    </row>
    <row r="1906" spans="1:17" ht="15" customHeight="1" x14ac:dyDescent="0.25">
      <c r="A1906" s="319"/>
      <c r="B1906" s="320"/>
      <c r="C1906" s="320"/>
      <c r="D1906" s="321"/>
      <c r="E1906" s="321"/>
      <c r="F1906" s="321"/>
      <c r="G1906" s="321"/>
      <c r="H1906" s="321"/>
      <c r="I1906" s="321"/>
      <c r="J1906" s="321"/>
      <c r="K1906" s="321"/>
      <c r="L1906" s="321"/>
      <c r="M1906" s="321"/>
      <c r="N1906" s="321"/>
      <c r="O1906" s="322"/>
      <c r="P1906" s="502"/>
      <c r="Q1906" s="503"/>
    </row>
    <row r="1907" spans="1:17" ht="15" customHeight="1" x14ac:dyDescent="0.25">
      <c r="A1907" s="319"/>
      <c r="B1907" s="320"/>
      <c r="C1907" s="320"/>
      <c r="D1907" s="321"/>
      <c r="E1907" s="321"/>
      <c r="F1907" s="321"/>
      <c r="G1907" s="321"/>
      <c r="H1907" s="321"/>
      <c r="I1907" s="321"/>
      <c r="J1907" s="321"/>
      <c r="K1907" s="321"/>
      <c r="L1907" s="321"/>
      <c r="M1907" s="321"/>
      <c r="N1907" s="321"/>
      <c r="O1907" s="322"/>
      <c r="P1907" s="502"/>
      <c r="Q1907" s="503"/>
    </row>
    <row r="1908" spans="1:17" ht="15" customHeight="1" x14ac:dyDescent="0.25">
      <c r="A1908" s="319"/>
      <c r="B1908" s="320"/>
      <c r="C1908" s="320"/>
      <c r="D1908" s="321"/>
      <c r="E1908" s="321"/>
      <c r="F1908" s="321"/>
      <c r="G1908" s="321"/>
      <c r="H1908" s="321"/>
      <c r="I1908" s="321"/>
      <c r="J1908" s="321"/>
      <c r="K1908" s="321"/>
      <c r="L1908" s="321"/>
      <c r="M1908" s="321"/>
      <c r="N1908" s="321"/>
      <c r="O1908" s="322"/>
      <c r="P1908" s="502"/>
      <c r="Q1908" s="503"/>
    </row>
    <row r="1909" spans="1:17" ht="15" customHeight="1" x14ac:dyDescent="0.25">
      <c r="A1909" s="319"/>
      <c r="B1909" s="320"/>
      <c r="C1909" s="320"/>
      <c r="D1909" s="321"/>
      <c r="E1909" s="321"/>
      <c r="F1909" s="321"/>
      <c r="G1909" s="321"/>
      <c r="H1909" s="321"/>
      <c r="I1909" s="321"/>
      <c r="J1909" s="321"/>
      <c r="K1909" s="321"/>
      <c r="L1909" s="321"/>
      <c r="M1909" s="321"/>
      <c r="N1909" s="321"/>
      <c r="O1909" s="322"/>
      <c r="P1909" s="502"/>
      <c r="Q1909" s="503"/>
    </row>
    <row r="1910" spans="1:17" ht="15" customHeight="1" x14ac:dyDescent="0.25">
      <c r="A1910" s="319"/>
      <c r="B1910" s="320"/>
      <c r="C1910" s="320"/>
      <c r="D1910" s="321"/>
      <c r="E1910" s="321"/>
      <c r="F1910" s="321"/>
      <c r="G1910" s="321"/>
      <c r="H1910" s="321"/>
      <c r="I1910" s="321"/>
      <c r="J1910" s="321"/>
      <c r="K1910" s="321"/>
      <c r="L1910" s="321"/>
      <c r="M1910" s="321"/>
      <c r="N1910" s="321"/>
      <c r="O1910" s="322"/>
      <c r="P1910" s="502"/>
      <c r="Q1910" s="503"/>
    </row>
    <row r="1911" spans="1:17" ht="15" customHeight="1" x14ac:dyDescent="0.25">
      <c r="A1911" s="319"/>
      <c r="B1911" s="320"/>
      <c r="C1911" s="320"/>
      <c r="D1911" s="321"/>
      <c r="E1911" s="321"/>
      <c r="F1911" s="321"/>
      <c r="G1911" s="321"/>
      <c r="H1911" s="321"/>
      <c r="I1911" s="321"/>
      <c r="J1911" s="321"/>
      <c r="K1911" s="321"/>
      <c r="L1911" s="321"/>
      <c r="M1911" s="321"/>
      <c r="N1911" s="321"/>
      <c r="O1911" s="322"/>
      <c r="P1911" s="502"/>
      <c r="Q1911" s="503"/>
    </row>
    <row r="1912" spans="1:17" ht="15" customHeight="1" x14ac:dyDescent="0.25">
      <c r="A1912" s="319"/>
      <c r="B1912" s="320"/>
      <c r="C1912" s="320"/>
      <c r="D1912" s="321"/>
      <c r="E1912" s="321"/>
      <c r="F1912" s="321"/>
      <c r="G1912" s="321"/>
      <c r="H1912" s="321"/>
      <c r="I1912" s="321"/>
      <c r="J1912" s="321"/>
      <c r="K1912" s="321"/>
      <c r="L1912" s="321"/>
      <c r="M1912" s="321"/>
      <c r="N1912" s="321"/>
      <c r="O1912" s="322"/>
      <c r="P1912" s="502"/>
      <c r="Q1912" s="503"/>
    </row>
    <row r="1913" spans="1:17" ht="15" customHeight="1" x14ac:dyDescent="0.25">
      <c r="A1913" s="319"/>
      <c r="B1913" s="320"/>
      <c r="C1913" s="320"/>
      <c r="D1913" s="321"/>
      <c r="E1913" s="321"/>
      <c r="F1913" s="321"/>
      <c r="G1913" s="321"/>
      <c r="H1913" s="321"/>
      <c r="I1913" s="321"/>
      <c r="J1913" s="321"/>
      <c r="K1913" s="321"/>
      <c r="L1913" s="321"/>
      <c r="M1913" s="321"/>
      <c r="N1913" s="321"/>
      <c r="O1913" s="322"/>
      <c r="P1913" s="502"/>
      <c r="Q1913" s="503"/>
    </row>
    <row r="1914" spans="1:17" ht="15" customHeight="1" x14ac:dyDescent="0.25">
      <c r="A1914" s="319"/>
      <c r="B1914" s="320"/>
      <c r="C1914" s="320"/>
      <c r="D1914" s="321"/>
      <c r="E1914" s="321"/>
      <c r="F1914" s="321"/>
      <c r="G1914" s="321"/>
      <c r="H1914" s="321"/>
      <c r="I1914" s="321"/>
      <c r="J1914" s="321"/>
      <c r="K1914" s="321"/>
      <c r="L1914" s="321"/>
      <c r="M1914" s="321"/>
      <c r="N1914" s="321"/>
      <c r="O1914" s="322"/>
      <c r="P1914" s="502"/>
      <c r="Q1914" s="503"/>
    </row>
    <row r="1915" spans="1:17" ht="15" customHeight="1" x14ac:dyDescent="0.25">
      <c r="A1915" s="319"/>
      <c r="B1915" s="320"/>
      <c r="C1915" s="320"/>
      <c r="D1915" s="321"/>
      <c r="E1915" s="321"/>
      <c r="F1915" s="321"/>
      <c r="G1915" s="321"/>
      <c r="H1915" s="321"/>
      <c r="I1915" s="321"/>
      <c r="J1915" s="321"/>
      <c r="K1915" s="321"/>
      <c r="L1915" s="321"/>
      <c r="M1915" s="321"/>
      <c r="N1915" s="321"/>
      <c r="O1915" s="322"/>
      <c r="P1915" s="502"/>
      <c r="Q1915" s="503"/>
    </row>
    <row r="1916" spans="1:17" ht="15" customHeight="1" x14ac:dyDescent="0.25">
      <c r="A1916" s="319"/>
      <c r="B1916" s="320"/>
      <c r="C1916" s="320"/>
      <c r="D1916" s="321"/>
      <c r="E1916" s="321"/>
      <c r="F1916" s="321"/>
      <c r="G1916" s="321"/>
      <c r="H1916" s="321"/>
      <c r="I1916" s="321"/>
      <c r="J1916" s="321"/>
      <c r="K1916" s="321"/>
      <c r="L1916" s="321"/>
      <c r="M1916" s="321"/>
      <c r="N1916" s="321"/>
      <c r="O1916" s="322"/>
      <c r="P1916" s="502"/>
      <c r="Q1916" s="503"/>
    </row>
    <row r="1917" spans="1:17" ht="15" customHeight="1" x14ac:dyDescent="0.25">
      <c r="A1917" s="319"/>
      <c r="B1917" s="320"/>
      <c r="C1917" s="320"/>
      <c r="D1917" s="321"/>
      <c r="E1917" s="321"/>
      <c r="F1917" s="321"/>
      <c r="G1917" s="321"/>
      <c r="H1917" s="321"/>
      <c r="I1917" s="321"/>
      <c r="J1917" s="321"/>
      <c r="K1917" s="321"/>
      <c r="L1917" s="321"/>
      <c r="M1917" s="321"/>
      <c r="N1917" s="321"/>
      <c r="O1917" s="322"/>
      <c r="P1917" s="502"/>
      <c r="Q1917" s="503"/>
    </row>
    <row r="1918" spans="1:17" ht="15" customHeight="1" x14ac:dyDescent="0.25">
      <c r="A1918" s="319"/>
      <c r="B1918" s="320"/>
      <c r="C1918" s="320"/>
      <c r="D1918" s="321"/>
      <c r="E1918" s="321"/>
      <c r="F1918" s="321"/>
      <c r="G1918" s="321"/>
      <c r="H1918" s="321"/>
      <c r="I1918" s="321"/>
      <c r="J1918" s="321"/>
      <c r="K1918" s="321"/>
      <c r="L1918" s="321"/>
      <c r="M1918" s="321"/>
      <c r="N1918" s="321"/>
      <c r="O1918" s="322"/>
      <c r="P1918" s="502"/>
      <c r="Q1918" s="503"/>
    </row>
    <row r="1919" spans="1:17" ht="15" customHeight="1" x14ac:dyDescent="0.25">
      <c r="A1919" s="319"/>
      <c r="B1919" s="320"/>
      <c r="C1919" s="320"/>
      <c r="D1919" s="321"/>
      <c r="E1919" s="321"/>
      <c r="F1919" s="321"/>
      <c r="G1919" s="321"/>
      <c r="H1919" s="321"/>
      <c r="I1919" s="321"/>
      <c r="J1919" s="321"/>
      <c r="K1919" s="321"/>
      <c r="L1919" s="321"/>
      <c r="M1919" s="321"/>
      <c r="N1919" s="321"/>
      <c r="O1919" s="322"/>
      <c r="P1919" s="502"/>
      <c r="Q1919" s="503"/>
    </row>
    <row r="1920" spans="1:17" ht="15" customHeight="1" x14ac:dyDescent="0.25">
      <c r="A1920" s="319"/>
      <c r="B1920" s="320"/>
      <c r="C1920" s="320"/>
      <c r="D1920" s="321"/>
      <c r="E1920" s="321"/>
      <c r="F1920" s="321"/>
      <c r="G1920" s="321"/>
      <c r="H1920" s="321"/>
      <c r="I1920" s="321"/>
      <c r="J1920" s="321"/>
      <c r="K1920" s="321"/>
      <c r="L1920" s="321"/>
      <c r="M1920" s="321"/>
      <c r="N1920" s="321"/>
      <c r="O1920" s="322"/>
      <c r="P1920" s="502"/>
      <c r="Q1920" s="503"/>
    </row>
    <row r="1921" spans="1:17" ht="15" customHeight="1" x14ac:dyDescent="0.25">
      <c r="A1921" s="319"/>
      <c r="B1921" s="320"/>
      <c r="C1921" s="320"/>
      <c r="D1921" s="321"/>
      <c r="E1921" s="321"/>
      <c r="F1921" s="321"/>
      <c r="G1921" s="321"/>
      <c r="H1921" s="321"/>
      <c r="I1921" s="321"/>
      <c r="J1921" s="321"/>
      <c r="K1921" s="321"/>
      <c r="L1921" s="321"/>
      <c r="M1921" s="321"/>
      <c r="N1921" s="321"/>
      <c r="O1921" s="322"/>
      <c r="P1921" s="502"/>
      <c r="Q1921" s="503"/>
    </row>
    <row r="1922" spans="1:17" ht="15" customHeight="1" x14ac:dyDescent="0.25">
      <c r="A1922" s="319"/>
      <c r="B1922" s="320"/>
      <c r="C1922" s="320"/>
      <c r="D1922" s="321"/>
      <c r="E1922" s="321"/>
      <c r="F1922" s="321"/>
      <c r="G1922" s="321"/>
      <c r="H1922" s="321"/>
      <c r="I1922" s="321"/>
      <c r="J1922" s="321"/>
      <c r="K1922" s="321"/>
      <c r="L1922" s="321"/>
      <c r="M1922" s="321"/>
      <c r="N1922" s="321"/>
      <c r="O1922" s="322"/>
      <c r="P1922" s="502"/>
      <c r="Q1922" s="503"/>
    </row>
    <row r="1923" spans="1:17" ht="15" customHeight="1" x14ac:dyDescent="0.25">
      <c r="A1923" s="319"/>
      <c r="B1923" s="320"/>
      <c r="C1923" s="320"/>
      <c r="D1923" s="321"/>
      <c r="E1923" s="321"/>
      <c r="F1923" s="321"/>
      <c r="G1923" s="321"/>
      <c r="H1923" s="321"/>
      <c r="I1923" s="321"/>
      <c r="J1923" s="321"/>
      <c r="K1923" s="321"/>
      <c r="L1923" s="321"/>
      <c r="M1923" s="321"/>
      <c r="N1923" s="321"/>
      <c r="O1923" s="322"/>
      <c r="P1923" s="502"/>
      <c r="Q1923" s="503"/>
    </row>
    <row r="1924" spans="1:17" ht="15" customHeight="1" x14ac:dyDescent="0.25">
      <c r="A1924" s="319"/>
      <c r="B1924" s="320"/>
      <c r="C1924" s="320"/>
      <c r="D1924" s="321"/>
      <c r="E1924" s="321"/>
      <c r="F1924" s="321"/>
      <c r="G1924" s="321"/>
      <c r="H1924" s="321"/>
      <c r="I1924" s="321"/>
      <c r="J1924" s="321"/>
      <c r="K1924" s="321"/>
      <c r="L1924" s="321"/>
      <c r="M1924" s="321"/>
      <c r="N1924" s="321"/>
      <c r="O1924" s="322"/>
      <c r="P1924" s="502"/>
      <c r="Q1924" s="503"/>
    </row>
    <row r="1925" spans="1:17" ht="15" customHeight="1" x14ac:dyDescent="0.25">
      <c r="A1925" s="319"/>
      <c r="B1925" s="320"/>
      <c r="C1925" s="320"/>
      <c r="D1925" s="321"/>
      <c r="E1925" s="321"/>
      <c r="F1925" s="321"/>
      <c r="G1925" s="321"/>
      <c r="H1925" s="321"/>
      <c r="I1925" s="321"/>
      <c r="J1925" s="321"/>
      <c r="K1925" s="321"/>
      <c r="L1925" s="321"/>
      <c r="M1925" s="321"/>
      <c r="N1925" s="321"/>
      <c r="O1925" s="322"/>
      <c r="P1925" s="502"/>
      <c r="Q1925" s="503"/>
    </row>
    <row r="1926" spans="1:17" ht="15" customHeight="1" x14ac:dyDescent="0.25">
      <c r="A1926" s="319"/>
      <c r="B1926" s="320"/>
      <c r="C1926" s="320"/>
      <c r="D1926" s="321"/>
      <c r="E1926" s="321"/>
      <c r="F1926" s="321"/>
      <c r="G1926" s="321"/>
      <c r="H1926" s="321"/>
      <c r="I1926" s="321"/>
      <c r="J1926" s="321"/>
      <c r="K1926" s="321"/>
      <c r="L1926" s="321"/>
      <c r="M1926" s="321"/>
      <c r="N1926" s="321"/>
      <c r="O1926" s="322"/>
      <c r="P1926" s="502"/>
      <c r="Q1926" s="503"/>
    </row>
    <row r="1927" spans="1:17" ht="15" customHeight="1" x14ac:dyDescent="0.25">
      <c r="A1927" s="319"/>
      <c r="B1927" s="320"/>
      <c r="C1927" s="320"/>
      <c r="D1927" s="321"/>
      <c r="E1927" s="321"/>
      <c r="F1927" s="321"/>
      <c r="G1927" s="321"/>
      <c r="H1927" s="321"/>
      <c r="I1927" s="321"/>
      <c r="J1927" s="321"/>
      <c r="K1927" s="321"/>
      <c r="L1927" s="321"/>
      <c r="M1927" s="321"/>
      <c r="N1927" s="321"/>
      <c r="O1927" s="322"/>
      <c r="P1927" s="502"/>
      <c r="Q1927" s="503"/>
    </row>
    <row r="1928" spans="1:17" ht="15" customHeight="1" x14ac:dyDescent="0.25">
      <c r="A1928" s="319"/>
      <c r="B1928" s="320"/>
      <c r="C1928" s="320"/>
      <c r="D1928" s="321"/>
      <c r="E1928" s="321"/>
      <c r="F1928" s="321"/>
      <c r="G1928" s="321"/>
      <c r="H1928" s="321"/>
      <c r="I1928" s="321"/>
      <c r="J1928" s="321"/>
      <c r="K1928" s="321"/>
      <c r="L1928" s="321"/>
      <c r="M1928" s="321"/>
      <c r="N1928" s="321"/>
      <c r="O1928" s="322"/>
      <c r="P1928" s="502"/>
      <c r="Q1928" s="503"/>
    </row>
    <row r="1929" spans="1:17" ht="15" customHeight="1" x14ac:dyDescent="0.25">
      <c r="A1929" s="319"/>
      <c r="B1929" s="320"/>
      <c r="C1929" s="320"/>
      <c r="D1929" s="321"/>
      <c r="E1929" s="321"/>
      <c r="F1929" s="321"/>
      <c r="G1929" s="321"/>
      <c r="H1929" s="321"/>
      <c r="I1929" s="321"/>
      <c r="J1929" s="321"/>
      <c r="K1929" s="321"/>
      <c r="L1929" s="321"/>
      <c r="M1929" s="321"/>
      <c r="N1929" s="321"/>
      <c r="O1929" s="322"/>
      <c r="P1929" s="502"/>
      <c r="Q1929" s="503"/>
    </row>
    <row r="1930" spans="1:17" ht="15" customHeight="1" x14ac:dyDescent="0.25">
      <c r="A1930" s="319"/>
      <c r="B1930" s="320"/>
      <c r="C1930" s="320"/>
      <c r="D1930" s="321"/>
      <c r="E1930" s="321"/>
      <c r="F1930" s="321"/>
      <c r="G1930" s="321"/>
      <c r="H1930" s="321"/>
      <c r="I1930" s="321"/>
      <c r="J1930" s="321"/>
      <c r="K1930" s="321"/>
      <c r="L1930" s="321"/>
      <c r="M1930" s="321"/>
      <c r="N1930" s="321"/>
      <c r="O1930" s="322"/>
      <c r="P1930" s="502"/>
      <c r="Q1930" s="503"/>
    </row>
    <row r="1931" spans="1:17" ht="15" customHeight="1" x14ac:dyDescent="0.25">
      <c r="A1931" s="319"/>
      <c r="B1931" s="320"/>
      <c r="C1931" s="320"/>
      <c r="D1931" s="321"/>
      <c r="E1931" s="321"/>
      <c r="F1931" s="321"/>
      <c r="G1931" s="321"/>
      <c r="H1931" s="321"/>
      <c r="I1931" s="321"/>
      <c r="J1931" s="321"/>
      <c r="K1931" s="321"/>
      <c r="L1931" s="321"/>
      <c r="M1931" s="321"/>
      <c r="N1931" s="321"/>
      <c r="O1931" s="322"/>
      <c r="P1931" s="502"/>
      <c r="Q1931" s="503"/>
    </row>
    <row r="1932" spans="1:17" ht="15" customHeight="1" x14ac:dyDescent="0.25">
      <c r="A1932" s="319"/>
      <c r="B1932" s="320"/>
      <c r="C1932" s="320"/>
      <c r="D1932" s="321"/>
      <c r="E1932" s="321"/>
      <c r="F1932" s="321"/>
      <c r="G1932" s="321"/>
      <c r="H1932" s="321"/>
      <c r="I1932" s="321"/>
      <c r="J1932" s="321"/>
      <c r="K1932" s="321"/>
      <c r="L1932" s="321"/>
      <c r="M1932" s="321"/>
      <c r="N1932" s="321"/>
      <c r="O1932" s="322"/>
      <c r="P1932" s="502"/>
      <c r="Q1932" s="503"/>
    </row>
    <row r="1933" spans="1:17" ht="15" customHeight="1" x14ac:dyDescent="0.25">
      <c r="A1933" s="319"/>
      <c r="B1933" s="320"/>
      <c r="C1933" s="320"/>
      <c r="D1933" s="321"/>
      <c r="E1933" s="321"/>
      <c r="F1933" s="321"/>
      <c r="G1933" s="321"/>
      <c r="H1933" s="321"/>
      <c r="I1933" s="321"/>
      <c r="J1933" s="321"/>
      <c r="K1933" s="321"/>
      <c r="L1933" s="321"/>
      <c r="M1933" s="321"/>
      <c r="N1933" s="321"/>
      <c r="O1933" s="322"/>
      <c r="P1933" s="502"/>
      <c r="Q1933" s="503"/>
    </row>
    <row r="1934" spans="1:17" ht="15" customHeight="1" x14ac:dyDescent="0.25">
      <c r="A1934" s="319"/>
      <c r="B1934" s="320"/>
      <c r="C1934" s="320"/>
      <c r="D1934" s="321"/>
      <c r="E1934" s="321"/>
      <c r="F1934" s="321"/>
      <c r="G1934" s="321"/>
      <c r="H1934" s="321"/>
      <c r="I1934" s="321"/>
      <c r="J1934" s="321"/>
      <c r="K1934" s="321"/>
      <c r="L1934" s="321"/>
      <c r="M1934" s="321"/>
      <c r="N1934" s="321"/>
      <c r="O1934" s="322"/>
      <c r="P1934" s="502"/>
      <c r="Q1934" s="503"/>
    </row>
    <row r="1935" spans="1:17" ht="15" customHeight="1" x14ac:dyDescent="0.25">
      <c r="A1935" s="319"/>
      <c r="B1935" s="320"/>
      <c r="C1935" s="320"/>
      <c r="D1935" s="321"/>
      <c r="E1935" s="321"/>
      <c r="F1935" s="321"/>
      <c r="G1935" s="321"/>
      <c r="H1935" s="321"/>
      <c r="I1935" s="321"/>
      <c r="J1935" s="321"/>
      <c r="K1935" s="321"/>
      <c r="L1935" s="321"/>
      <c r="M1935" s="321"/>
      <c r="N1935" s="321"/>
      <c r="O1935" s="322"/>
      <c r="P1935" s="502"/>
      <c r="Q1935" s="503"/>
    </row>
    <row r="1936" spans="1:17" ht="15" customHeight="1" x14ac:dyDescent="0.25">
      <c r="A1936" s="319"/>
      <c r="B1936" s="320"/>
      <c r="C1936" s="320"/>
      <c r="D1936" s="321"/>
      <c r="E1936" s="321"/>
      <c r="F1936" s="321"/>
      <c r="G1936" s="321"/>
      <c r="H1936" s="321"/>
      <c r="I1936" s="321"/>
      <c r="J1936" s="321"/>
      <c r="K1936" s="321"/>
      <c r="L1936" s="321"/>
      <c r="M1936" s="321"/>
      <c r="N1936" s="321"/>
      <c r="O1936" s="322"/>
      <c r="P1936" s="502"/>
      <c r="Q1936" s="503"/>
    </row>
    <row r="1937" spans="1:17" ht="15" customHeight="1" x14ac:dyDescent="0.25">
      <c r="A1937" s="319"/>
      <c r="B1937" s="320"/>
      <c r="C1937" s="320"/>
      <c r="D1937" s="321"/>
      <c r="E1937" s="321"/>
      <c r="F1937" s="321"/>
      <c r="G1937" s="321"/>
      <c r="H1937" s="321"/>
      <c r="I1937" s="321"/>
      <c r="J1937" s="321"/>
      <c r="K1937" s="321"/>
      <c r="L1937" s="321"/>
      <c r="M1937" s="321"/>
      <c r="N1937" s="321"/>
      <c r="O1937" s="322"/>
      <c r="P1937" s="502"/>
      <c r="Q1937" s="503"/>
    </row>
    <row r="1938" spans="1:17" ht="15" customHeight="1" x14ac:dyDescent="0.25">
      <c r="A1938" s="319"/>
      <c r="B1938" s="320"/>
      <c r="C1938" s="320"/>
      <c r="D1938" s="321"/>
      <c r="E1938" s="321"/>
      <c r="F1938" s="321"/>
      <c r="G1938" s="321"/>
      <c r="H1938" s="321"/>
      <c r="I1938" s="321"/>
      <c r="J1938" s="321"/>
      <c r="K1938" s="321"/>
      <c r="L1938" s="321"/>
      <c r="M1938" s="321"/>
      <c r="N1938" s="321"/>
      <c r="O1938" s="322"/>
      <c r="P1938" s="502"/>
      <c r="Q1938" s="503"/>
    </row>
    <row r="1939" spans="1:17" ht="15" customHeight="1" x14ac:dyDescent="0.25">
      <c r="A1939" s="319"/>
      <c r="B1939" s="320"/>
      <c r="C1939" s="320"/>
      <c r="D1939" s="321"/>
      <c r="E1939" s="321"/>
      <c r="F1939" s="321"/>
      <c r="G1939" s="321"/>
      <c r="H1939" s="321"/>
      <c r="I1939" s="321"/>
      <c r="J1939" s="321"/>
      <c r="K1939" s="321"/>
      <c r="L1939" s="321"/>
      <c r="M1939" s="321"/>
      <c r="N1939" s="321"/>
      <c r="O1939" s="322"/>
      <c r="P1939" s="502"/>
      <c r="Q1939" s="503"/>
    </row>
    <row r="1940" spans="1:17" ht="15" customHeight="1" x14ac:dyDescent="0.25">
      <c r="A1940" s="319"/>
      <c r="B1940" s="320"/>
      <c r="C1940" s="320"/>
      <c r="D1940" s="321"/>
      <c r="E1940" s="321"/>
      <c r="F1940" s="321"/>
      <c r="G1940" s="321"/>
      <c r="H1940" s="321"/>
      <c r="I1940" s="321"/>
      <c r="J1940" s="321"/>
      <c r="K1940" s="321"/>
      <c r="L1940" s="321"/>
      <c r="M1940" s="321"/>
      <c r="N1940" s="321"/>
      <c r="O1940" s="322"/>
      <c r="P1940" s="502"/>
      <c r="Q1940" s="503"/>
    </row>
    <row r="1941" spans="1:17" ht="15" customHeight="1" x14ac:dyDescent="0.25">
      <c r="A1941" s="319"/>
      <c r="B1941" s="320"/>
      <c r="C1941" s="320"/>
      <c r="D1941" s="321"/>
      <c r="E1941" s="321"/>
      <c r="F1941" s="321"/>
      <c r="G1941" s="321"/>
      <c r="H1941" s="321"/>
      <c r="I1941" s="321"/>
      <c r="J1941" s="321"/>
      <c r="K1941" s="321"/>
      <c r="L1941" s="321"/>
      <c r="M1941" s="321"/>
      <c r="N1941" s="321"/>
      <c r="O1941" s="322"/>
      <c r="P1941" s="502"/>
      <c r="Q1941" s="503"/>
    </row>
    <row r="1942" spans="1:17" ht="15" customHeight="1" x14ac:dyDescent="0.25">
      <c r="A1942" s="319"/>
      <c r="B1942" s="320"/>
      <c r="C1942" s="320"/>
      <c r="D1942" s="321"/>
      <c r="E1942" s="321"/>
      <c r="F1942" s="321"/>
      <c r="G1942" s="321"/>
      <c r="H1942" s="321"/>
      <c r="I1942" s="321"/>
      <c r="J1942" s="321"/>
      <c r="K1942" s="321"/>
      <c r="L1942" s="321"/>
      <c r="M1942" s="321"/>
      <c r="N1942" s="321"/>
      <c r="O1942" s="322"/>
      <c r="P1942" s="502"/>
      <c r="Q1942" s="503"/>
    </row>
    <row r="1943" spans="1:17" ht="15" customHeight="1" x14ac:dyDescent="0.25">
      <c r="A1943" s="319"/>
      <c r="B1943" s="320"/>
      <c r="C1943" s="320"/>
      <c r="D1943" s="321"/>
      <c r="E1943" s="321"/>
      <c r="F1943" s="321"/>
      <c r="G1943" s="321"/>
      <c r="H1943" s="321"/>
      <c r="I1943" s="321"/>
      <c r="J1943" s="321"/>
      <c r="K1943" s="321"/>
      <c r="L1943" s="321"/>
      <c r="M1943" s="321"/>
      <c r="N1943" s="321"/>
      <c r="O1943" s="322"/>
      <c r="P1943" s="502"/>
      <c r="Q1943" s="503"/>
    </row>
    <row r="1944" spans="1:17" ht="15" customHeight="1" x14ac:dyDescent="0.25">
      <c r="A1944" s="319"/>
      <c r="B1944" s="320"/>
      <c r="C1944" s="320"/>
      <c r="D1944" s="321"/>
      <c r="E1944" s="321"/>
      <c r="F1944" s="321"/>
      <c r="G1944" s="321"/>
      <c r="H1944" s="321"/>
      <c r="I1944" s="321"/>
      <c r="J1944" s="321"/>
      <c r="K1944" s="321"/>
      <c r="L1944" s="321"/>
      <c r="M1944" s="321"/>
      <c r="N1944" s="321"/>
      <c r="O1944" s="322"/>
      <c r="P1944" s="502"/>
      <c r="Q1944" s="503"/>
    </row>
    <row r="1945" spans="1:17" ht="15" customHeight="1" x14ac:dyDescent="0.25">
      <c r="A1945" s="319"/>
      <c r="B1945" s="320"/>
      <c r="C1945" s="320"/>
      <c r="D1945" s="321"/>
      <c r="E1945" s="321"/>
      <c r="F1945" s="321"/>
      <c r="G1945" s="321"/>
      <c r="H1945" s="321"/>
      <c r="I1945" s="321"/>
      <c r="J1945" s="321"/>
      <c r="K1945" s="321"/>
      <c r="L1945" s="321"/>
      <c r="M1945" s="321"/>
      <c r="N1945" s="321"/>
      <c r="O1945" s="322"/>
      <c r="P1945" s="502"/>
      <c r="Q1945" s="503"/>
    </row>
    <row r="1946" spans="1:17" ht="15" customHeight="1" x14ac:dyDescent="0.25">
      <c r="A1946" s="319"/>
      <c r="B1946" s="320"/>
      <c r="C1946" s="320"/>
      <c r="D1946" s="321"/>
      <c r="E1946" s="321"/>
      <c r="F1946" s="321"/>
      <c r="G1946" s="321"/>
      <c r="H1946" s="321"/>
      <c r="I1946" s="321"/>
      <c r="J1946" s="321"/>
      <c r="K1946" s="321"/>
      <c r="L1946" s="321"/>
      <c r="M1946" s="321"/>
      <c r="N1946" s="321"/>
      <c r="O1946" s="322"/>
      <c r="P1946" s="502"/>
      <c r="Q1946" s="503"/>
    </row>
    <row r="1947" spans="1:17" ht="15" customHeight="1" x14ac:dyDescent="0.25">
      <c r="A1947" s="319"/>
      <c r="B1947" s="320"/>
      <c r="C1947" s="320"/>
      <c r="D1947" s="321"/>
      <c r="E1947" s="321"/>
      <c r="F1947" s="321"/>
      <c r="G1947" s="321"/>
      <c r="H1947" s="321"/>
      <c r="I1947" s="321"/>
      <c r="J1947" s="321"/>
      <c r="K1947" s="321"/>
      <c r="L1947" s="321"/>
      <c r="M1947" s="321"/>
      <c r="N1947" s="321"/>
      <c r="O1947" s="322"/>
      <c r="P1947" s="502"/>
      <c r="Q1947" s="503"/>
    </row>
    <row r="1948" spans="1:17" ht="15" customHeight="1" x14ac:dyDescent="0.25">
      <c r="A1948" s="319"/>
      <c r="B1948" s="320"/>
      <c r="C1948" s="320"/>
      <c r="D1948" s="321"/>
      <c r="E1948" s="321"/>
      <c r="F1948" s="321"/>
      <c r="G1948" s="321"/>
      <c r="H1948" s="321"/>
      <c r="I1948" s="321"/>
      <c r="J1948" s="321"/>
      <c r="K1948" s="321"/>
      <c r="L1948" s="321"/>
      <c r="M1948" s="321"/>
      <c r="N1948" s="321"/>
      <c r="O1948" s="322"/>
      <c r="P1948" s="502"/>
      <c r="Q1948" s="503"/>
    </row>
    <row r="1949" spans="1:17" ht="15" customHeight="1" x14ac:dyDescent="0.25">
      <c r="A1949" s="319"/>
      <c r="B1949" s="320"/>
      <c r="C1949" s="320"/>
      <c r="D1949" s="321"/>
      <c r="E1949" s="321"/>
      <c r="F1949" s="321"/>
      <c r="G1949" s="321"/>
      <c r="H1949" s="321"/>
      <c r="I1949" s="321"/>
      <c r="J1949" s="321"/>
      <c r="K1949" s="321"/>
      <c r="L1949" s="321"/>
      <c r="M1949" s="321"/>
      <c r="N1949" s="321"/>
      <c r="O1949" s="322"/>
      <c r="P1949" s="502"/>
      <c r="Q1949" s="503"/>
    </row>
    <row r="1950" spans="1:17" ht="15" customHeight="1" x14ac:dyDescent="0.25">
      <c r="A1950" s="319"/>
      <c r="B1950" s="320"/>
      <c r="C1950" s="320"/>
      <c r="D1950" s="321"/>
      <c r="E1950" s="321"/>
      <c r="F1950" s="321"/>
      <c r="G1950" s="321"/>
      <c r="H1950" s="321"/>
      <c r="I1950" s="321"/>
      <c r="J1950" s="321"/>
      <c r="K1950" s="321"/>
      <c r="L1950" s="321"/>
      <c r="M1950" s="321"/>
      <c r="N1950" s="321"/>
      <c r="O1950" s="322"/>
      <c r="P1950" s="502"/>
      <c r="Q1950" s="503"/>
    </row>
    <row r="1951" spans="1:17" ht="15" customHeight="1" x14ac:dyDescent="0.25">
      <c r="A1951" s="319"/>
      <c r="B1951" s="320"/>
      <c r="C1951" s="320"/>
      <c r="D1951" s="321"/>
      <c r="E1951" s="321"/>
      <c r="F1951" s="321"/>
      <c r="G1951" s="321"/>
      <c r="H1951" s="321"/>
      <c r="I1951" s="321"/>
      <c r="J1951" s="321"/>
      <c r="K1951" s="321"/>
      <c r="L1951" s="321"/>
      <c r="M1951" s="321"/>
      <c r="N1951" s="321"/>
      <c r="O1951" s="322"/>
      <c r="P1951" s="502"/>
      <c r="Q1951" s="503"/>
    </row>
    <row r="1952" spans="1:17" ht="15" customHeight="1" x14ac:dyDescent="0.25">
      <c r="A1952" s="319"/>
      <c r="B1952" s="320"/>
      <c r="C1952" s="320"/>
      <c r="D1952" s="321"/>
      <c r="E1952" s="321"/>
      <c r="F1952" s="321"/>
      <c r="G1952" s="321"/>
      <c r="H1952" s="321"/>
      <c r="I1952" s="321"/>
      <c r="J1952" s="321"/>
      <c r="K1952" s="321"/>
      <c r="L1952" s="321"/>
      <c r="M1952" s="321"/>
      <c r="N1952" s="321"/>
      <c r="O1952" s="322"/>
      <c r="P1952" s="502"/>
      <c r="Q1952" s="503"/>
    </row>
    <row r="1953" spans="1:17" ht="15" customHeight="1" x14ac:dyDescent="0.25">
      <c r="A1953" s="319"/>
      <c r="B1953" s="320"/>
      <c r="C1953" s="320"/>
      <c r="D1953" s="321"/>
      <c r="E1953" s="321"/>
      <c r="F1953" s="321"/>
      <c r="G1953" s="321"/>
      <c r="H1953" s="321"/>
      <c r="I1953" s="321"/>
      <c r="J1953" s="321"/>
      <c r="K1953" s="321"/>
      <c r="L1953" s="321"/>
      <c r="M1953" s="321"/>
      <c r="N1953" s="321"/>
      <c r="O1953" s="322"/>
      <c r="P1953" s="502"/>
      <c r="Q1953" s="503"/>
    </row>
    <row r="1954" spans="1:17" ht="15" customHeight="1" x14ac:dyDescent="0.25">
      <c r="A1954" s="319"/>
      <c r="B1954" s="320"/>
      <c r="C1954" s="320"/>
      <c r="D1954" s="321"/>
      <c r="E1954" s="321"/>
      <c r="F1954" s="321"/>
      <c r="G1954" s="321"/>
      <c r="H1954" s="321"/>
      <c r="I1954" s="321"/>
      <c r="J1954" s="321"/>
      <c r="K1954" s="321"/>
      <c r="L1954" s="321"/>
      <c r="M1954" s="321"/>
      <c r="N1954" s="321"/>
      <c r="O1954" s="322"/>
      <c r="P1954" s="502"/>
      <c r="Q1954" s="503"/>
    </row>
    <row r="1955" spans="1:17" ht="15" customHeight="1" x14ac:dyDescent="0.25">
      <c r="A1955" s="319"/>
      <c r="B1955" s="320"/>
      <c r="C1955" s="320"/>
      <c r="D1955" s="321"/>
      <c r="E1955" s="321"/>
      <c r="F1955" s="321"/>
      <c r="G1955" s="321"/>
      <c r="H1955" s="321"/>
      <c r="I1955" s="321"/>
      <c r="J1955" s="321"/>
      <c r="K1955" s="321"/>
      <c r="L1955" s="321"/>
      <c r="M1955" s="321"/>
      <c r="N1955" s="321"/>
      <c r="O1955" s="322"/>
      <c r="P1955" s="502"/>
      <c r="Q1955" s="503"/>
    </row>
    <row r="1956" spans="1:17" ht="15" customHeight="1" x14ac:dyDescent="0.25">
      <c r="A1956" s="319"/>
      <c r="B1956" s="320"/>
      <c r="C1956" s="320"/>
      <c r="D1956" s="321"/>
      <c r="E1956" s="321"/>
      <c r="F1956" s="321"/>
      <c r="G1956" s="321"/>
      <c r="H1956" s="321"/>
      <c r="I1956" s="321"/>
      <c r="J1956" s="321"/>
      <c r="K1956" s="321"/>
      <c r="L1956" s="321"/>
      <c r="M1956" s="321"/>
      <c r="N1956" s="321"/>
      <c r="O1956" s="322"/>
      <c r="P1956" s="502"/>
      <c r="Q1956" s="503"/>
    </row>
    <row r="1957" spans="1:17" ht="15" customHeight="1" x14ac:dyDescent="0.25">
      <c r="A1957" s="319"/>
      <c r="B1957" s="320"/>
      <c r="C1957" s="320"/>
      <c r="D1957" s="321"/>
      <c r="E1957" s="321"/>
      <c r="F1957" s="321"/>
      <c r="G1957" s="321"/>
      <c r="H1957" s="321"/>
      <c r="I1957" s="321"/>
      <c r="J1957" s="321"/>
      <c r="K1957" s="321"/>
      <c r="L1957" s="321"/>
      <c r="M1957" s="321"/>
      <c r="N1957" s="321"/>
      <c r="O1957" s="322"/>
      <c r="P1957" s="502"/>
      <c r="Q1957" s="503"/>
    </row>
    <row r="1958" spans="1:17" ht="15" customHeight="1" x14ac:dyDescent="0.25">
      <c r="A1958" s="319"/>
      <c r="B1958" s="320"/>
      <c r="C1958" s="320"/>
      <c r="D1958" s="321"/>
      <c r="E1958" s="321"/>
      <c r="F1958" s="321"/>
      <c r="G1958" s="321"/>
      <c r="H1958" s="321"/>
      <c r="I1958" s="321"/>
      <c r="J1958" s="321"/>
      <c r="K1958" s="321"/>
      <c r="L1958" s="321"/>
      <c r="M1958" s="321"/>
      <c r="N1958" s="321"/>
      <c r="O1958" s="322"/>
      <c r="P1958" s="502"/>
      <c r="Q1958" s="503"/>
    </row>
    <row r="1959" spans="1:17" ht="15" customHeight="1" x14ac:dyDescent="0.25">
      <c r="A1959" s="319"/>
      <c r="B1959" s="320"/>
      <c r="C1959" s="320"/>
      <c r="D1959" s="321"/>
      <c r="E1959" s="321"/>
      <c r="F1959" s="321"/>
      <c r="G1959" s="321"/>
      <c r="H1959" s="321"/>
      <c r="I1959" s="321"/>
      <c r="J1959" s="321"/>
      <c r="K1959" s="321"/>
      <c r="L1959" s="321"/>
      <c r="M1959" s="321"/>
      <c r="N1959" s="321"/>
      <c r="O1959" s="322"/>
      <c r="P1959" s="502"/>
      <c r="Q1959" s="503"/>
    </row>
    <row r="1960" spans="1:17" ht="15" customHeight="1" x14ac:dyDescent="0.25">
      <c r="A1960" s="319"/>
      <c r="B1960" s="320"/>
      <c r="C1960" s="320"/>
      <c r="D1960" s="321"/>
      <c r="E1960" s="321"/>
      <c r="F1960" s="321"/>
      <c r="G1960" s="321"/>
      <c r="H1960" s="321"/>
      <c r="I1960" s="321"/>
      <c r="J1960" s="321"/>
      <c r="K1960" s="321"/>
      <c r="L1960" s="321"/>
      <c r="M1960" s="321"/>
      <c r="N1960" s="321"/>
      <c r="O1960" s="322"/>
      <c r="P1960" s="502"/>
      <c r="Q1960" s="503"/>
    </row>
    <row r="1961" spans="1:17" ht="15" customHeight="1" x14ac:dyDescent="0.25">
      <c r="A1961" s="319"/>
      <c r="B1961" s="320"/>
      <c r="C1961" s="320"/>
      <c r="D1961" s="321"/>
      <c r="E1961" s="321"/>
      <c r="F1961" s="321"/>
      <c r="G1961" s="321"/>
      <c r="H1961" s="321"/>
      <c r="I1961" s="321"/>
      <c r="J1961" s="321"/>
      <c r="K1961" s="321"/>
      <c r="L1961" s="321"/>
      <c r="M1961" s="321"/>
      <c r="N1961" s="321"/>
      <c r="O1961" s="322"/>
      <c r="P1961" s="502"/>
      <c r="Q1961" s="503"/>
    </row>
    <row r="1962" spans="1:17" ht="15" customHeight="1" x14ac:dyDescent="0.25">
      <c r="A1962" s="319"/>
      <c r="B1962" s="320"/>
      <c r="C1962" s="320"/>
      <c r="D1962" s="321"/>
      <c r="E1962" s="321"/>
      <c r="F1962" s="321"/>
      <c r="G1962" s="321"/>
      <c r="H1962" s="321"/>
      <c r="I1962" s="321"/>
      <c r="J1962" s="321"/>
      <c r="K1962" s="321"/>
      <c r="L1962" s="321"/>
      <c r="M1962" s="321"/>
      <c r="N1962" s="321"/>
      <c r="O1962" s="322"/>
      <c r="P1962" s="502"/>
      <c r="Q1962" s="503"/>
    </row>
    <row r="1963" spans="1:17" ht="15" customHeight="1" x14ac:dyDescent="0.25">
      <c r="A1963" s="319"/>
      <c r="B1963" s="320"/>
      <c r="C1963" s="320"/>
      <c r="D1963" s="321"/>
      <c r="E1963" s="321"/>
      <c r="F1963" s="321"/>
      <c r="G1963" s="321"/>
      <c r="H1963" s="321"/>
      <c r="I1963" s="321"/>
      <c r="J1963" s="321"/>
      <c r="K1963" s="321"/>
      <c r="L1963" s="321"/>
      <c r="M1963" s="321"/>
      <c r="N1963" s="321"/>
      <c r="O1963" s="322"/>
      <c r="P1963" s="502"/>
      <c r="Q1963" s="503"/>
    </row>
    <row r="1964" spans="1:17" ht="15" customHeight="1" x14ac:dyDescent="0.25">
      <c r="A1964" s="319"/>
      <c r="B1964" s="320"/>
      <c r="C1964" s="320"/>
      <c r="D1964" s="321"/>
      <c r="E1964" s="321"/>
      <c r="F1964" s="321"/>
      <c r="G1964" s="321"/>
      <c r="H1964" s="321"/>
      <c r="I1964" s="321"/>
      <c r="J1964" s="321"/>
      <c r="K1964" s="321"/>
      <c r="L1964" s="321"/>
      <c r="M1964" s="321"/>
      <c r="N1964" s="321"/>
      <c r="O1964" s="322"/>
      <c r="P1964" s="502"/>
      <c r="Q1964" s="503"/>
    </row>
    <row r="1965" spans="1:17" ht="15" customHeight="1" x14ac:dyDescent="0.25">
      <c r="A1965" s="319"/>
      <c r="B1965" s="320"/>
      <c r="C1965" s="320"/>
      <c r="D1965" s="321"/>
      <c r="E1965" s="321"/>
      <c r="F1965" s="321"/>
      <c r="G1965" s="321"/>
      <c r="H1965" s="321"/>
      <c r="I1965" s="321"/>
      <c r="J1965" s="321"/>
      <c r="K1965" s="321"/>
      <c r="L1965" s="321"/>
      <c r="M1965" s="321"/>
      <c r="N1965" s="321"/>
      <c r="O1965" s="322"/>
      <c r="P1965" s="502"/>
      <c r="Q1965" s="503"/>
    </row>
    <row r="1966" spans="1:17" ht="15" customHeight="1" x14ac:dyDescent="0.25">
      <c r="A1966" s="319"/>
      <c r="B1966" s="320"/>
      <c r="C1966" s="320"/>
      <c r="D1966" s="321"/>
      <c r="E1966" s="321"/>
      <c r="F1966" s="321"/>
      <c r="G1966" s="321"/>
      <c r="H1966" s="321"/>
      <c r="I1966" s="321"/>
      <c r="J1966" s="321"/>
      <c r="K1966" s="321"/>
      <c r="L1966" s="321"/>
      <c r="M1966" s="321"/>
      <c r="N1966" s="321"/>
      <c r="O1966" s="322"/>
      <c r="P1966" s="502"/>
      <c r="Q1966" s="503"/>
    </row>
    <row r="1967" spans="1:17" ht="15" customHeight="1" x14ac:dyDescent="0.25">
      <c r="A1967" s="319"/>
      <c r="B1967" s="320"/>
      <c r="C1967" s="320"/>
      <c r="D1967" s="321"/>
      <c r="E1967" s="321"/>
      <c r="F1967" s="321"/>
      <c r="G1967" s="321"/>
      <c r="H1967" s="321"/>
      <c r="I1967" s="321"/>
      <c r="J1967" s="321"/>
      <c r="K1967" s="321"/>
      <c r="L1967" s="321"/>
      <c r="M1967" s="321"/>
      <c r="N1967" s="321"/>
      <c r="O1967" s="322"/>
      <c r="P1967" s="502"/>
      <c r="Q1967" s="503"/>
    </row>
    <row r="1968" spans="1:17" ht="15" customHeight="1" x14ac:dyDescent="0.25">
      <c r="A1968" s="319"/>
      <c r="B1968" s="320"/>
      <c r="C1968" s="320"/>
      <c r="D1968" s="321"/>
      <c r="E1968" s="321"/>
      <c r="F1968" s="321"/>
      <c r="G1968" s="321"/>
      <c r="H1968" s="321"/>
      <c r="I1968" s="321"/>
      <c r="J1968" s="321"/>
      <c r="K1968" s="321"/>
      <c r="L1968" s="321"/>
      <c r="M1968" s="321"/>
      <c r="N1968" s="321"/>
      <c r="O1968" s="322"/>
      <c r="P1968" s="502"/>
      <c r="Q1968" s="503"/>
    </row>
    <row r="1969" spans="1:17" ht="15" customHeight="1" x14ac:dyDescent="0.25">
      <c r="A1969" s="319"/>
      <c r="B1969" s="320"/>
      <c r="C1969" s="320"/>
      <c r="D1969" s="321"/>
      <c r="E1969" s="321"/>
      <c r="F1969" s="321"/>
      <c r="G1969" s="321"/>
      <c r="H1969" s="321"/>
      <c r="I1969" s="321"/>
      <c r="J1969" s="321"/>
      <c r="K1969" s="321"/>
      <c r="L1969" s="321"/>
      <c r="M1969" s="321"/>
      <c r="N1969" s="321"/>
      <c r="O1969" s="322"/>
      <c r="P1969" s="502"/>
      <c r="Q1969" s="503"/>
    </row>
    <row r="1970" spans="1:17" ht="15" customHeight="1" x14ac:dyDescent="0.25">
      <c r="A1970" s="319"/>
      <c r="B1970" s="320"/>
      <c r="C1970" s="320"/>
      <c r="D1970" s="321"/>
      <c r="E1970" s="321"/>
      <c r="F1970" s="321"/>
      <c r="G1970" s="321"/>
      <c r="H1970" s="321"/>
      <c r="I1970" s="321"/>
      <c r="J1970" s="321"/>
      <c r="K1970" s="321"/>
      <c r="L1970" s="321"/>
      <c r="M1970" s="321"/>
      <c r="N1970" s="321"/>
      <c r="O1970" s="322"/>
      <c r="P1970" s="502"/>
      <c r="Q1970" s="503"/>
    </row>
    <row r="1971" spans="1:17" ht="15" customHeight="1" x14ac:dyDescent="0.25">
      <c r="A1971" s="319"/>
      <c r="B1971" s="320"/>
      <c r="C1971" s="320"/>
      <c r="D1971" s="321"/>
      <c r="E1971" s="321"/>
      <c r="F1971" s="321"/>
      <c r="G1971" s="321"/>
      <c r="H1971" s="321"/>
      <c r="I1971" s="321"/>
      <c r="J1971" s="321"/>
      <c r="K1971" s="321"/>
      <c r="L1971" s="321"/>
      <c r="M1971" s="321"/>
      <c r="N1971" s="321"/>
      <c r="O1971" s="322"/>
      <c r="P1971" s="502"/>
      <c r="Q1971" s="503"/>
    </row>
    <row r="1972" spans="1:17" ht="15" customHeight="1" x14ac:dyDescent="0.25">
      <c r="A1972" s="319"/>
      <c r="B1972" s="320"/>
      <c r="C1972" s="320"/>
      <c r="D1972" s="321"/>
      <c r="E1972" s="321"/>
      <c r="F1972" s="321"/>
      <c r="G1972" s="321"/>
      <c r="H1972" s="321"/>
      <c r="I1972" s="321"/>
      <c r="J1972" s="321"/>
      <c r="K1972" s="321"/>
      <c r="L1972" s="321"/>
      <c r="M1972" s="321"/>
      <c r="N1972" s="321"/>
      <c r="O1972" s="322"/>
      <c r="P1972" s="502"/>
      <c r="Q1972" s="503"/>
    </row>
    <row r="1973" spans="1:17" ht="15" customHeight="1" x14ac:dyDescent="0.25">
      <c r="A1973" s="319"/>
      <c r="B1973" s="320"/>
      <c r="C1973" s="320"/>
      <c r="D1973" s="321"/>
      <c r="E1973" s="321"/>
      <c r="F1973" s="321"/>
      <c r="G1973" s="321"/>
      <c r="H1973" s="321"/>
      <c r="I1973" s="321"/>
      <c r="J1973" s="321"/>
      <c r="K1973" s="321"/>
      <c r="L1973" s="321"/>
      <c r="M1973" s="321"/>
      <c r="N1973" s="321"/>
      <c r="O1973" s="322"/>
      <c r="P1973" s="502"/>
      <c r="Q1973" s="503"/>
    </row>
    <row r="1974" spans="1:17" ht="15" customHeight="1" x14ac:dyDescent="0.25">
      <c r="A1974" s="319"/>
      <c r="B1974" s="320"/>
      <c r="C1974" s="320"/>
      <c r="D1974" s="321"/>
      <c r="E1974" s="321"/>
      <c r="F1974" s="321"/>
      <c r="G1974" s="321"/>
      <c r="H1974" s="321"/>
      <c r="I1974" s="321"/>
      <c r="J1974" s="321"/>
      <c r="K1974" s="321"/>
      <c r="L1974" s="321"/>
      <c r="M1974" s="321"/>
      <c r="N1974" s="321"/>
      <c r="O1974" s="322"/>
      <c r="P1974" s="502"/>
      <c r="Q1974" s="503"/>
    </row>
    <row r="1975" spans="1:17" ht="15" customHeight="1" x14ac:dyDescent="0.25">
      <c r="A1975" s="319"/>
      <c r="B1975" s="320"/>
      <c r="C1975" s="320"/>
      <c r="D1975" s="321"/>
      <c r="E1975" s="321"/>
      <c r="F1975" s="321"/>
      <c r="G1975" s="321"/>
      <c r="H1975" s="321"/>
      <c r="I1975" s="321"/>
      <c r="J1975" s="321"/>
      <c r="K1975" s="321"/>
      <c r="L1975" s="321"/>
      <c r="M1975" s="321"/>
      <c r="N1975" s="321"/>
      <c r="O1975" s="322"/>
      <c r="P1975" s="502"/>
      <c r="Q1975" s="503"/>
    </row>
    <row r="1976" spans="1:17" ht="15" customHeight="1" x14ac:dyDescent="0.25">
      <c r="A1976" s="319"/>
      <c r="B1976" s="320"/>
      <c r="C1976" s="320"/>
      <c r="D1976" s="321"/>
      <c r="E1976" s="321"/>
      <c r="F1976" s="321"/>
      <c r="G1976" s="321"/>
      <c r="H1976" s="321"/>
      <c r="I1976" s="321"/>
      <c r="J1976" s="321"/>
      <c r="K1976" s="321"/>
      <c r="L1976" s="321"/>
      <c r="M1976" s="321"/>
      <c r="N1976" s="321"/>
      <c r="O1976" s="322"/>
      <c r="P1976" s="502"/>
      <c r="Q1976" s="503"/>
    </row>
    <row r="1977" spans="1:17" ht="15" customHeight="1" x14ac:dyDescent="0.25">
      <c r="A1977" s="319"/>
      <c r="B1977" s="320"/>
      <c r="C1977" s="320"/>
      <c r="D1977" s="321"/>
      <c r="E1977" s="321"/>
      <c r="F1977" s="321"/>
      <c r="G1977" s="321"/>
      <c r="H1977" s="321"/>
      <c r="I1977" s="321"/>
      <c r="J1977" s="321"/>
      <c r="K1977" s="321"/>
      <c r="L1977" s="321"/>
      <c r="M1977" s="321"/>
      <c r="N1977" s="321"/>
      <c r="O1977" s="322"/>
      <c r="P1977" s="502"/>
      <c r="Q1977" s="503"/>
    </row>
    <row r="1978" spans="1:17" ht="15" customHeight="1" x14ac:dyDescent="0.25">
      <c r="A1978" s="319"/>
      <c r="B1978" s="320"/>
      <c r="C1978" s="320"/>
      <c r="D1978" s="321"/>
      <c r="E1978" s="321"/>
      <c r="F1978" s="321"/>
      <c r="G1978" s="321"/>
      <c r="H1978" s="321"/>
      <c r="I1978" s="321"/>
      <c r="J1978" s="321"/>
      <c r="K1978" s="321"/>
      <c r="L1978" s="321"/>
      <c r="M1978" s="321"/>
      <c r="N1978" s="321"/>
      <c r="O1978" s="322"/>
      <c r="P1978" s="502"/>
      <c r="Q1978" s="503"/>
    </row>
    <row r="1979" spans="1:17" ht="15" customHeight="1" x14ac:dyDescent="0.25">
      <c r="A1979" s="319"/>
      <c r="B1979" s="320"/>
      <c r="C1979" s="320"/>
      <c r="D1979" s="321"/>
      <c r="E1979" s="321"/>
      <c r="F1979" s="321"/>
      <c r="G1979" s="321"/>
      <c r="H1979" s="321"/>
      <c r="I1979" s="321"/>
      <c r="J1979" s="321"/>
      <c r="K1979" s="321"/>
      <c r="L1979" s="321"/>
      <c r="M1979" s="321"/>
      <c r="N1979" s="321"/>
      <c r="O1979" s="322"/>
      <c r="P1979" s="502"/>
      <c r="Q1979" s="503"/>
    </row>
    <row r="1980" spans="1:17" ht="15" customHeight="1" x14ac:dyDescent="0.25">
      <c r="A1980" s="319"/>
      <c r="B1980" s="320"/>
      <c r="C1980" s="320"/>
      <c r="D1980" s="321"/>
      <c r="E1980" s="321"/>
      <c r="F1980" s="321"/>
      <c r="G1980" s="321"/>
      <c r="H1980" s="321"/>
      <c r="I1980" s="321"/>
      <c r="J1980" s="321"/>
      <c r="K1980" s="321"/>
      <c r="L1980" s="321"/>
      <c r="M1980" s="321"/>
      <c r="N1980" s="321"/>
      <c r="O1980" s="322"/>
      <c r="P1980" s="502"/>
      <c r="Q1980" s="503"/>
    </row>
    <row r="1981" spans="1:17" ht="15" customHeight="1" x14ac:dyDescent="0.25">
      <c r="A1981" s="319"/>
      <c r="B1981" s="320"/>
      <c r="C1981" s="320"/>
      <c r="D1981" s="321"/>
      <c r="E1981" s="321"/>
      <c r="F1981" s="321"/>
      <c r="G1981" s="321"/>
      <c r="H1981" s="321"/>
      <c r="I1981" s="321"/>
      <c r="J1981" s="321"/>
      <c r="K1981" s="321"/>
      <c r="L1981" s="321"/>
      <c r="M1981" s="321"/>
      <c r="N1981" s="321"/>
      <c r="O1981" s="322"/>
      <c r="P1981" s="502"/>
      <c r="Q1981" s="503"/>
    </row>
    <row r="1982" spans="1:17" ht="15" customHeight="1" x14ac:dyDescent="0.25">
      <c r="A1982" s="319"/>
      <c r="B1982" s="320"/>
      <c r="C1982" s="320"/>
      <c r="D1982" s="321"/>
      <c r="E1982" s="321"/>
      <c r="F1982" s="321"/>
      <c r="G1982" s="321"/>
      <c r="H1982" s="321"/>
      <c r="I1982" s="321"/>
      <c r="J1982" s="321"/>
      <c r="K1982" s="321"/>
      <c r="L1982" s="321"/>
      <c r="M1982" s="321"/>
      <c r="N1982" s="321"/>
      <c r="O1982" s="322"/>
      <c r="P1982" s="502"/>
      <c r="Q1982" s="503"/>
    </row>
    <row r="1983" spans="1:17" ht="15" customHeight="1" x14ac:dyDescent="0.25">
      <c r="A1983" s="319"/>
      <c r="B1983" s="320"/>
      <c r="C1983" s="320"/>
      <c r="D1983" s="321"/>
      <c r="E1983" s="321"/>
      <c r="F1983" s="321"/>
      <c r="G1983" s="321"/>
      <c r="H1983" s="321"/>
      <c r="I1983" s="321"/>
      <c r="J1983" s="321"/>
      <c r="K1983" s="321"/>
      <c r="L1983" s="321"/>
      <c r="M1983" s="321"/>
      <c r="N1983" s="321"/>
      <c r="O1983" s="322"/>
      <c r="P1983" s="502"/>
      <c r="Q1983" s="503"/>
    </row>
    <row r="1984" spans="1:17" ht="15" customHeight="1" x14ac:dyDescent="0.25">
      <c r="A1984" s="319"/>
      <c r="B1984" s="320"/>
      <c r="C1984" s="320"/>
      <c r="D1984" s="321"/>
      <c r="E1984" s="321"/>
      <c r="F1984" s="321"/>
      <c r="G1984" s="321"/>
      <c r="H1984" s="321"/>
      <c r="I1984" s="321"/>
      <c r="J1984" s="321"/>
      <c r="K1984" s="321"/>
      <c r="L1984" s="321"/>
      <c r="M1984" s="321"/>
      <c r="N1984" s="321"/>
      <c r="O1984" s="322"/>
      <c r="P1984" s="502"/>
      <c r="Q1984" s="503"/>
    </row>
    <row r="1985" spans="1:17" ht="15" customHeight="1" x14ac:dyDescent="0.25">
      <c r="A1985" s="319"/>
      <c r="B1985" s="320"/>
      <c r="C1985" s="320"/>
      <c r="D1985" s="321"/>
      <c r="E1985" s="321"/>
      <c r="F1985" s="321"/>
      <c r="G1985" s="321"/>
      <c r="H1985" s="321"/>
      <c r="I1985" s="321"/>
      <c r="J1985" s="321"/>
      <c r="K1985" s="321"/>
      <c r="L1985" s="321"/>
      <c r="M1985" s="321"/>
      <c r="N1985" s="321"/>
      <c r="O1985" s="322"/>
      <c r="P1985" s="502"/>
      <c r="Q1985" s="503"/>
    </row>
    <row r="1986" spans="1:17" ht="15" customHeight="1" x14ac:dyDescent="0.25">
      <c r="A1986" s="319"/>
      <c r="B1986" s="320"/>
      <c r="C1986" s="320"/>
      <c r="D1986" s="321"/>
      <c r="E1986" s="321"/>
      <c r="F1986" s="321"/>
      <c r="G1986" s="321"/>
      <c r="H1986" s="321"/>
      <c r="I1986" s="321"/>
      <c r="J1986" s="321"/>
      <c r="K1986" s="321"/>
      <c r="L1986" s="321"/>
      <c r="M1986" s="321"/>
      <c r="N1986" s="321"/>
      <c r="O1986" s="322"/>
      <c r="P1986" s="502"/>
      <c r="Q1986" s="503"/>
    </row>
    <row r="1987" spans="1:17" ht="15" customHeight="1" x14ac:dyDescent="0.25">
      <c r="A1987" s="319"/>
      <c r="B1987" s="320"/>
      <c r="C1987" s="320"/>
      <c r="D1987" s="321"/>
      <c r="E1987" s="321"/>
      <c r="F1987" s="321"/>
      <c r="G1987" s="321"/>
      <c r="H1987" s="321"/>
      <c r="I1987" s="321"/>
      <c r="J1987" s="321"/>
      <c r="K1987" s="321"/>
      <c r="L1987" s="321"/>
      <c r="M1987" s="321"/>
      <c r="N1987" s="321"/>
      <c r="O1987" s="322"/>
      <c r="P1987" s="502"/>
      <c r="Q1987" s="503"/>
    </row>
    <row r="1988" spans="1:17" ht="15" customHeight="1" x14ac:dyDescent="0.25">
      <c r="A1988" s="319"/>
      <c r="B1988" s="320"/>
      <c r="C1988" s="320"/>
      <c r="D1988" s="321"/>
      <c r="E1988" s="321"/>
      <c r="F1988" s="321"/>
      <c r="G1988" s="321"/>
      <c r="H1988" s="321"/>
      <c r="I1988" s="321"/>
      <c r="J1988" s="321"/>
      <c r="K1988" s="321"/>
      <c r="L1988" s="321"/>
      <c r="M1988" s="321"/>
      <c r="N1988" s="321"/>
      <c r="O1988" s="322"/>
      <c r="P1988" s="502"/>
      <c r="Q1988" s="503"/>
    </row>
    <row r="1989" spans="1:17" ht="15" customHeight="1" x14ac:dyDescent="0.25">
      <c r="A1989" s="319"/>
      <c r="B1989" s="320"/>
      <c r="C1989" s="320"/>
      <c r="D1989" s="321"/>
      <c r="E1989" s="321"/>
      <c r="F1989" s="321"/>
      <c r="G1989" s="321"/>
      <c r="H1989" s="321"/>
      <c r="I1989" s="321"/>
      <c r="J1989" s="321"/>
      <c r="K1989" s="321"/>
      <c r="L1989" s="321"/>
      <c r="M1989" s="321"/>
      <c r="N1989" s="321"/>
      <c r="O1989" s="322"/>
      <c r="P1989" s="502"/>
      <c r="Q1989" s="503"/>
    </row>
    <row r="1990" spans="1:17" ht="15" customHeight="1" x14ac:dyDescent="0.25">
      <c r="A1990" s="319"/>
      <c r="B1990" s="320"/>
      <c r="C1990" s="320"/>
      <c r="D1990" s="321"/>
      <c r="E1990" s="321"/>
      <c r="F1990" s="321"/>
      <c r="G1990" s="321"/>
      <c r="H1990" s="321"/>
      <c r="I1990" s="321"/>
      <c r="J1990" s="321"/>
      <c r="K1990" s="321"/>
      <c r="L1990" s="321"/>
      <c r="M1990" s="321"/>
      <c r="N1990" s="321"/>
      <c r="O1990" s="322"/>
      <c r="P1990" s="502"/>
      <c r="Q1990" s="503"/>
    </row>
    <row r="1991" spans="1:17" ht="15" customHeight="1" x14ac:dyDescent="0.25">
      <c r="A1991" s="319"/>
      <c r="B1991" s="320"/>
      <c r="C1991" s="320"/>
      <c r="D1991" s="321"/>
      <c r="E1991" s="321"/>
      <c r="F1991" s="321"/>
      <c r="G1991" s="321"/>
      <c r="H1991" s="321"/>
      <c r="I1991" s="321"/>
      <c r="J1991" s="321"/>
      <c r="K1991" s="321"/>
      <c r="L1991" s="321"/>
      <c r="M1991" s="321"/>
      <c r="N1991" s="321"/>
      <c r="O1991" s="322"/>
      <c r="P1991" s="502"/>
      <c r="Q1991" s="503"/>
    </row>
    <row r="1992" spans="1:17" ht="15" customHeight="1" x14ac:dyDescent="0.25">
      <c r="A1992" s="319"/>
      <c r="B1992" s="320"/>
      <c r="C1992" s="320"/>
      <c r="D1992" s="321"/>
      <c r="E1992" s="321"/>
      <c r="F1992" s="321"/>
      <c r="G1992" s="321"/>
      <c r="H1992" s="321"/>
      <c r="I1992" s="321"/>
      <c r="J1992" s="321"/>
      <c r="K1992" s="321"/>
      <c r="L1992" s="321"/>
      <c r="M1992" s="321"/>
      <c r="N1992" s="321"/>
      <c r="O1992" s="322"/>
      <c r="P1992" s="502"/>
      <c r="Q1992" s="503"/>
    </row>
    <row r="1993" spans="1:17" ht="15" customHeight="1" x14ac:dyDescent="0.25">
      <c r="A1993" s="319"/>
      <c r="B1993" s="320"/>
      <c r="C1993" s="320"/>
      <c r="D1993" s="321"/>
      <c r="E1993" s="321"/>
      <c r="F1993" s="321"/>
      <c r="G1993" s="321"/>
      <c r="H1993" s="321"/>
      <c r="I1993" s="321"/>
      <c r="J1993" s="321"/>
      <c r="K1993" s="321"/>
      <c r="L1993" s="321"/>
      <c r="M1993" s="321"/>
      <c r="N1993" s="321"/>
      <c r="O1993" s="322"/>
      <c r="P1993" s="502"/>
      <c r="Q1993" s="503"/>
    </row>
    <row r="1994" spans="1:17" ht="15" customHeight="1" x14ac:dyDescent="0.25">
      <c r="A1994" s="319"/>
      <c r="B1994" s="320"/>
      <c r="C1994" s="320"/>
      <c r="D1994" s="321"/>
      <c r="E1994" s="321"/>
      <c r="F1994" s="321"/>
      <c r="G1994" s="321"/>
      <c r="H1994" s="321"/>
      <c r="I1994" s="321"/>
      <c r="J1994" s="321"/>
      <c r="K1994" s="321"/>
      <c r="L1994" s="321"/>
      <c r="M1994" s="321"/>
      <c r="N1994" s="321"/>
      <c r="O1994" s="322"/>
      <c r="P1994" s="502"/>
      <c r="Q1994" s="503"/>
    </row>
    <row r="1995" spans="1:17" ht="15" customHeight="1" x14ac:dyDescent="0.25">
      <c r="A1995" s="319"/>
      <c r="B1995" s="320"/>
      <c r="C1995" s="320"/>
      <c r="D1995" s="321"/>
      <c r="E1995" s="321"/>
      <c r="F1995" s="321"/>
      <c r="G1995" s="321"/>
      <c r="H1995" s="321"/>
      <c r="I1995" s="321"/>
      <c r="J1995" s="321"/>
      <c r="K1995" s="321"/>
      <c r="L1995" s="321"/>
      <c r="M1995" s="321"/>
      <c r="N1995" s="321"/>
      <c r="O1995" s="322"/>
      <c r="P1995" s="502"/>
      <c r="Q1995" s="503"/>
    </row>
    <row r="1996" spans="1:17" ht="15" customHeight="1" x14ac:dyDescent="0.25">
      <c r="A1996" s="319"/>
      <c r="B1996" s="320"/>
      <c r="C1996" s="320"/>
      <c r="D1996" s="321"/>
      <c r="E1996" s="321"/>
      <c r="F1996" s="321"/>
      <c r="G1996" s="321"/>
      <c r="H1996" s="321"/>
      <c r="I1996" s="321"/>
      <c r="J1996" s="321"/>
      <c r="K1996" s="321"/>
      <c r="L1996" s="321"/>
      <c r="M1996" s="321"/>
      <c r="N1996" s="321"/>
      <c r="O1996" s="322"/>
      <c r="P1996" s="502"/>
      <c r="Q1996" s="503"/>
    </row>
    <row r="1997" spans="1:17" ht="15" customHeight="1" x14ac:dyDescent="0.25">
      <c r="A1997" s="319"/>
      <c r="B1997" s="320"/>
      <c r="C1997" s="320"/>
      <c r="D1997" s="321"/>
      <c r="E1997" s="321"/>
      <c r="F1997" s="321"/>
      <c r="G1997" s="321"/>
      <c r="H1997" s="321"/>
      <c r="I1997" s="321"/>
      <c r="J1997" s="321"/>
      <c r="K1997" s="321"/>
      <c r="L1997" s="321"/>
      <c r="M1997" s="321"/>
      <c r="N1997" s="321"/>
      <c r="O1997" s="322"/>
      <c r="P1997" s="502"/>
      <c r="Q1997" s="503"/>
    </row>
    <row r="1998" spans="1:17" ht="15" customHeight="1" x14ac:dyDescent="0.25">
      <c r="A1998" s="319"/>
      <c r="B1998" s="320"/>
      <c r="C1998" s="320"/>
      <c r="D1998" s="321"/>
      <c r="E1998" s="321"/>
      <c r="F1998" s="321"/>
      <c r="G1998" s="321"/>
      <c r="H1998" s="321"/>
      <c r="I1998" s="321"/>
      <c r="J1998" s="321"/>
      <c r="K1998" s="321"/>
      <c r="L1998" s="321"/>
      <c r="M1998" s="321"/>
      <c r="N1998" s="321"/>
      <c r="O1998" s="322"/>
      <c r="P1998" s="502"/>
      <c r="Q1998" s="503"/>
    </row>
    <row r="1999" spans="1:17" ht="15" customHeight="1" x14ac:dyDescent="0.25">
      <c r="A1999" s="319"/>
      <c r="B1999" s="320"/>
      <c r="C1999" s="320"/>
      <c r="D1999" s="321"/>
      <c r="E1999" s="321"/>
      <c r="F1999" s="321"/>
      <c r="G1999" s="321"/>
      <c r="H1999" s="321"/>
      <c r="I1999" s="321"/>
      <c r="J1999" s="321"/>
      <c r="K1999" s="321"/>
      <c r="L1999" s="321"/>
      <c r="M1999" s="321"/>
      <c r="N1999" s="321"/>
      <c r="O1999" s="322"/>
      <c r="P1999" s="502"/>
      <c r="Q1999" s="503"/>
    </row>
    <row r="2000" spans="1:17" ht="15" customHeight="1" x14ac:dyDescent="0.25">
      <c r="A2000" s="319"/>
      <c r="B2000" s="320"/>
      <c r="C2000" s="320"/>
      <c r="D2000" s="321"/>
      <c r="E2000" s="321"/>
      <c r="F2000" s="321"/>
      <c r="G2000" s="321"/>
      <c r="H2000" s="321"/>
      <c r="I2000" s="321"/>
      <c r="J2000" s="321"/>
      <c r="K2000" s="321"/>
      <c r="L2000" s="321"/>
      <c r="M2000" s="321"/>
      <c r="N2000" s="321"/>
      <c r="O2000" s="322"/>
      <c r="P2000" s="502"/>
      <c r="Q2000" s="503"/>
    </row>
    <row r="2001" spans="1:17" ht="15" customHeight="1" x14ac:dyDescent="0.25">
      <c r="A2001" s="319"/>
      <c r="B2001" s="320"/>
      <c r="C2001" s="320"/>
      <c r="D2001" s="321"/>
      <c r="E2001" s="321"/>
      <c r="F2001" s="321"/>
      <c r="G2001" s="321"/>
      <c r="H2001" s="321"/>
      <c r="I2001" s="321"/>
      <c r="J2001" s="321"/>
      <c r="K2001" s="321"/>
      <c r="L2001" s="321"/>
      <c r="M2001" s="321"/>
      <c r="N2001" s="321"/>
      <c r="O2001" s="322"/>
      <c r="P2001" s="502"/>
      <c r="Q2001" s="503"/>
    </row>
    <row r="2002" spans="1:17" ht="15" customHeight="1" x14ac:dyDescent="0.25">
      <c r="A2002" s="319"/>
      <c r="B2002" s="320"/>
      <c r="C2002" s="320"/>
      <c r="D2002" s="321"/>
      <c r="E2002" s="321"/>
      <c r="F2002" s="321"/>
      <c r="G2002" s="321"/>
      <c r="H2002" s="321"/>
      <c r="I2002" s="321"/>
      <c r="J2002" s="321"/>
      <c r="K2002" s="321"/>
      <c r="L2002" s="321"/>
      <c r="M2002" s="321"/>
      <c r="N2002" s="321"/>
      <c r="O2002" s="322"/>
      <c r="P2002" s="502"/>
      <c r="Q2002" s="503"/>
    </row>
    <row r="2003" spans="1:17" ht="15" customHeight="1" x14ac:dyDescent="0.25">
      <c r="A2003" s="319"/>
      <c r="B2003" s="320"/>
      <c r="C2003" s="320"/>
      <c r="D2003" s="321"/>
      <c r="E2003" s="321"/>
      <c r="F2003" s="321"/>
      <c r="G2003" s="321"/>
      <c r="H2003" s="321"/>
      <c r="I2003" s="321"/>
      <c r="J2003" s="321"/>
      <c r="K2003" s="321"/>
      <c r="L2003" s="321"/>
      <c r="M2003" s="321"/>
      <c r="N2003" s="321"/>
      <c r="O2003" s="322"/>
      <c r="P2003" s="502"/>
      <c r="Q2003" s="503"/>
    </row>
    <row r="2004" spans="1:17" ht="15" customHeight="1" x14ac:dyDescent="0.25">
      <c r="A2004" s="319"/>
      <c r="B2004" s="320"/>
      <c r="C2004" s="320"/>
      <c r="D2004" s="321"/>
      <c r="E2004" s="321"/>
      <c r="F2004" s="321"/>
      <c r="G2004" s="321"/>
      <c r="H2004" s="321"/>
      <c r="I2004" s="321"/>
      <c r="J2004" s="321"/>
      <c r="K2004" s="321"/>
      <c r="L2004" s="321"/>
      <c r="M2004" s="321"/>
      <c r="N2004" s="321"/>
      <c r="O2004" s="322"/>
      <c r="P2004" s="502"/>
      <c r="Q2004" s="503"/>
    </row>
    <row r="2005" spans="1:17" ht="15" customHeight="1" x14ac:dyDescent="0.25">
      <c r="A2005" s="319"/>
      <c r="B2005" s="320"/>
      <c r="C2005" s="320"/>
      <c r="D2005" s="321"/>
      <c r="E2005" s="321"/>
      <c r="F2005" s="321"/>
      <c r="G2005" s="321"/>
      <c r="H2005" s="321"/>
      <c r="I2005" s="321"/>
      <c r="J2005" s="321"/>
      <c r="K2005" s="321"/>
      <c r="L2005" s="321"/>
      <c r="M2005" s="321"/>
      <c r="N2005" s="321"/>
      <c r="O2005" s="322"/>
      <c r="P2005" s="502"/>
      <c r="Q2005" s="503"/>
    </row>
    <row r="2006" spans="1:17" ht="15" customHeight="1" x14ac:dyDescent="0.25">
      <c r="A2006" s="319"/>
      <c r="B2006" s="320"/>
      <c r="C2006" s="320"/>
      <c r="D2006" s="321"/>
      <c r="E2006" s="321"/>
      <c r="F2006" s="321"/>
      <c r="G2006" s="321"/>
      <c r="H2006" s="321"/>
      <c r="I2006" s="321"/>
      <c r="J2006" s="321"/>
      <c r="K2006" s="321"/>
      <c r="L2006" s="321"/>
      <c r="M2006" s="321"/>
      <c r="N2006" s="321"/>
      <c r="O2006" s="322"/>
      <c r="P2006" s="502"/>
      <c r="Q2006" s="503"/>
    </row>
    <row r="2007" spans="1:17" ht="15" customHeight="1" x14ac:dyDescent="0.25">
      <c r="A2007" s="319"/>
      <c r="B2007" s="320"/>
      <c r="C2007" s="320"/>
      <c r="D2007" s="321"/>
      <c r="E2007" s="321"/>
      <c r="F2007" s="321"/>
      <c r="G2007" s="321"/>
      <c r="H2007" s="321"/>
      <c r="I2007" s="321"/>
      <c r="J2007" s="321"/>
      <c r="K2007" s="321"/>
      <c r="L2007" s="321"/>
      <c r="M2007" s="321"/>
      <c r="N2007" s="321"/>
      <c r="O2007" s="322"/>
      <c r="P2007" s="502"/>
      <c r="Q2007" s="503"/>
    </row>
    <row r="2008" spans="1:17" ht="15" customHeight="1" x14ac:dyDescent="0.25">
      <c r="A2008" s="319"/>
      <c r="B2008" s="320"/>
      <c r="C2008" s="320"/>
      <c r="D2008" s="321"/>
      <c r="E2008" s="321"/>
      <c r="F2008" s="321"/>
      <c r="G2008" s="321"/>
      <c r="H2008" s="321"/>
      <c r="I2008" s="321"/>
      <c r="J2008" s="321"/>
      <c r="K2008" s="321"/>
      <c r="L2008" s="321"/>
      <c r="M2008" s="321"/>
      <c r="N2008" s="321"/>
      <c r="O2008" s="322"/>
      <c r="P2008" s="502"/>
      <c r="Q2008" s="503"/>
    </row>
    <row r="2009" spans="1:17" ht="15" customHeight="1" x14ac:dyDescent="0.25">
      <c r="A2009" s="319"/>
      <c r="B2009" s="320"/>
      <c r="C2009" s="320"/>
      <c r="D2009" s="321"/>
      <c r="E2009" s="321"/>
      <c r="F2009" s="321"/>
      <c r="G2009" s="321"/>
      <c r="H2009" s="321"/>
      <c r="I2009" s="321"/>
      <c r="J2009" s="321"/>
      <c r="K2009" s="321"/>
      <c r="L2009" s="321"/>
      <c r="M2009" s="321"/>
      <c r="N2009" s="321"/>
      <c r="O2009" s="322"/>
      <c r="P2009" s="502"/>
      <c r="Q2009" s="503"/>
    </row>
    <row r="2010" spans="1:17" ht="15" customHeight="1" x14ac:dyDescent="0.25">
      <c r="A2010" s="319"/>
      <c r="B2010" s="320"/>
      <c r="C2010" s="320"/>
      <c r="D2010" s="321"/>
      <c r="E2010" s="321"/>
      <c r="F2010" s="321"/>
      <c r="G2010" s="321"/>
      <c r="H2010" s="321"/>
      <c r="I2010" s="321"/>
      <c r="J2010" s="321"/>
      <c r="K2010" s="321"/>
      <c r="L2010" s="321"/>
      <c r="M2010" s="321"/>
      <c r="N2010" s="321"/>
      <c r="O2010" s="322"/>
      <c r="P2010" s="502"/>
      <c r="Q2010" s="503"/>
    </row>
    <row r="2011" spans="1:17" ht="15" customHeight="1" x14ac:dyDescent="0.25">
      <c r="A2011" s="319"/>
      <c r="B2011" s="320"/>
      <c r="C2011" s="320"/>
      <c r="D2011" s="321"/>
      <c r="E2011" s="321"/>
      <c r="F2011" s="321"/>
      <c r="G2011" s="321"/>
      <c r="H2011" s="321"/>
      <c r="I2011" s="321"/>
      <c r="J2011" s="321"/>
      <c r="K2011" s="321"/>
      <c r="L2011" s="321"/>
      <c r="M2011" s="321"/>
      <c r="N2011" s="321"/>
      <c r="O2011" s="322"/>
      <c r="P2011" s="502"/>
      <c r="Q2011" s="503"/>
    </row>
    <row r="2012" spans="1:17" ht="15" customHeight="1" x14ac:dyDescent="0.25">
      <c r="A2012" s="319"/>
      <c r="B2012" s="320"/>
      <c r="C2012" s="320"/>
      <c r="D2012" s="321"/>
      <c r="E2012" s="321"/>
      <c r="F2012" s="321"/>
      <c r="G2012" s="321"/>
      <c r="H2012" s="321"/>
      <c r="I2012" s="321"/>
      <c r="J2012" s="321"/>
      <c r="K2012" s="321"/>
      <c r="L2012" s="321"/>
      <c r="M2012" s="321"/>
      <c r="N2012" s="321"/>
      <c r="O2012" s="322"/>
      <c r="P2012" s="502"/>
      <c r="Q2012" s="503"/>
    </row>
    <row r="2013" spans="1:17" ht="15" customHeight="1" x14ac:dyDescent="0.25">
      <c r="A2013" s="319"/>
      <c r="B2013" s="320"/>
      <c r="C2013" s="320"/>
      <c r="D2013" s="321"/>
      <c r="E2013" s="321"/>
      <c r="F2013" s="321"/>
      <c r="G2013" s="321"/>
      <c r="H2013" s="321"/>
      <c r="I2013" s="321"/>
      <c r="J2013" s="321"/>
      <c r="K2013" s="321"/>
      <c r="L2013" s="321"/>
      <c r="M2013" s="321"/>
      <c r="N2013" s="321"/>
      <c r="O2013" s="322"/>
      <c r="P2013" s="502"/>
      <c r="Q2013" s="503"/>
    </row>
    <row r="2014" spans="1:17" ht="15" customHeight="1" x14ac:dyDescent="0.25">
      <c r="A2014" s="319"/>
      <c r="B2014" s="320"/>
      <c r="C2014" s="320"/>
      <c r="D2014" s="321"/>
      <c r="E2014" s="321"/>
      <c r="F2014" s="321"/>
      <c r="G2014" s="321"/>
      <c r="H2014" s="321"/>
      <c r="I2014" s="321"/>
      <c r="J2014" s="321"/>
      <c r="K2014" s="321"/>
      <c r="L2014" s="321"/>
      <c r="M2014" s="321"/>
      <c r="N2014" s="321"/>
      <c r="O2014" s="322"/>
      <c r="P2014" s="502"/>
      <c r="Q2014" s="503"/>
    </row>
    <row r="2015" spans="1:17" ht="15" customHeight="1" x14ac:dyDescent="0.25">
      <c r="A2015" s="319"/>
      <c r="B2015" s="320"/>
      <c r="C2015" s="320"/>
      <c r="D2015" s="321"/>
      <c r="E2015" s="321"/>
      <c r="F2015" s="321"/>
      <c r="G2015" s="321"/>
      <c r="H2015" s="321"/>
      <c r="I2015" s="321"/>
      <c r="J2015" s="321"/>
      <c r="K2015" s="321"/>
      <c r="L2015" s="321"/>
      <c r="M2015" s="321"/>
      <c r="N2015" s="321"/>
      <c r="O2015" s="322"/>
      <c r="P2015" s="502"/>
      <c r="Q2015" s="503"/>
    </row>
    <row r="2016" spans="1:17" ht="15" customHeight="1" x14ac:dyDescent="0.25">
      <c r="A2016" s="319"/>
      <c r="B2016" s="320"/>
      <c r="C2016" s="320"/>
      <c r="D2016" s="321"/>
      <c r="E2016" s="321"/>
      <c r="F2016" s="321"/>
      <c r="G2016" s="321"/>
      <c r="H2016" s="321"/>
      <c r="I2016" s="321"/>
      <c r="J2016" s="321"/>
      <c r="K2016" s="321"/>
      <c r="L2016" s="321"/>
      <c r="M2016" s="321"/>
      <c r="N2016" s="321"/>
      <c r="O2016" s="322"/>
      <c r="P2016" s="502"/>
      <c r="Q2016" s="503"/>
    </row>
    <row r="2017" spans="1:17" ht="15" customHeight="1" x14ac:dyDescent="0.25">
      <c r="A2017" s="319"/>
      <c r="B2017" s="320"/>
      <c r="C2017" s="320"/>
      <c r="D2017" s="321"/>
      <c r="E2017" s="321"/>
      <c r="F2017" s="321"/>
      <c r="G2017" s="321"/>
      <c r="H2017" s="321"/>
      <c r="I2017" s="321"/>
      <c r="J2017" s="321"/>
      <c r="K2017" s="321"/>
      <c r="L2017" s="321"/>
      <c r="M2017" s="321"/>
      <c r="N2017" s="321"/>
      <c r="O2017" s="322"/>
      <c r="P2017" s="502"/>
      <c r="Q2017" s="503"/>
    </row>
    <row r="2018" spans="1:17" ht="15" customHeight="1" x14ac:dyDescent="0.25">
      <c r="A2018" s="319"/>
      <c r="B2018" s="320"/>
      <c r="C2018" s="320"/>
      <c r="D2018" s="321"/>
      <c r="E2018" s="321"/>
      <c r="F2018" s="321"/>
      <c r="G2018" s="321"/>
      <c r="H2018" s="321"/>
      <c r="I2018" s="321"/>
      <c r="J2018" s="321"/>
      <c r="K2018" s="321"/>
      <c r="L2018" s="321"/>
      <c r="M2018" s="321"/>
      <c r="N2018" s="321"/>
      <c r="O2018" s="322"/>
      <c r="P2018" s="502"/>
      <c r="Q2018" s="503"/>
    </row>
    <row r="2019" spans="1:17" ht="15" customHeight="1" x14ac:dyDescent="0.25">
      <c r="A2019" s="319"/>
      <c r="B2019" s="320"/>
      <c r="C2019" s="320"/>
      <c r="D2019" s="321"/>
      <c r="E2019" s="321"/>
      <c r="F2019" s="321"/>
      <c r="G2019" s="321"/>
      <c r="H2019" s="321"/>
      <c r="I2019" s="321"/>
      <c r="J2019" s="321"/>
      <c r="K2019" s="321"/>
      <c r="L2019" s="321"/>
      <c r="M2019" s="321"/>
      <c r="N2019" s="321"/>
      <c r="O2019" s="322"/>
      <c r="P2019" s="502"/>
      <c r="Q2019" s="503"/>
    </row>
    <row r="2020" spans="1:17" ht="15" customHeight="1" x14ac:dyDescent="0.25">
      <c r="A2020" s="319"/>
      <c r="B2020" s="320"/>
      <c r="C2020" s="320"/>
      <c r="D2020" s="321"/>
      <c r="E2020" s="321"/>
      <c r="F2020" s="321"/>
      <c r="G2020" s="321"/>
      <c r="H2020" s="321"/>
      <c r="I2020" s="321"/>
      <c r="J2020" s="321"/>
      <c r="K2020" s="321"/>
      <c r="L2020" s="321"/>
      <c r="M2020" s="321"/>
      <c r="N2020" s="321"/>
      <c r="O2020" s="322"/>
      <c r="P2020" s="502"/>
      <c r="Q2020" s="503"/>
    </row>
    <row r="2021" spans="1:17" ht="15" customHeight="1" x14ac:dyDescent="0.25">
      <c r="A2021" s="319"/>
      <c r="B2021" s="320"/>
      <c r="C2021" s="320"/>
      <c r="D2021" s="321"/>
      <c r="E2021" s="321"/>
      <c r="F2021" s="321"/>
      <c r="G2021" s="321"/>
      <c r="H2021" s="321"/>
      <c r="I2021" s="321"/>
      <c r="J2021" s="321"/>
      <c r="K2021" s="321"/>
      <c r="L2021" s="321"/>
      <c r="M2021" s="321"/>
      <c r="N2021" s="321"/>
      <c r="O2021" s="322"/>
      <c r="P2021" s="502"/>
      <c r="Q2021" s="503"/>
    </row>
    <row r="2022" spans="1:17" ht="15" customHeight="1" x14ac:dyDescent="0.25">
      <c r="A2022" s="319"/>
      <c r="B2022" s="320"/>
      <c r="C2022" s="320"/>
      <c r="D2022" s="321"/>
      <c r="E2022" s="321"/>
      <c r="F2022" s="321"/>
      <c r="G2022" s="321"/>
      <c r="H2022" s="321"/>
      <c r="I2022" s="321"/>
      <c r="J2022" s="321"/>
      <c r="K2022" s="321"/>
      <c r="L2022" s="321"/>
      <c r="M2022" s="321"/>
      <c r="N2022" s="321"/>
      <c r="O2022" s="322"/>
      <c r="P2022" s="502"/>
      <c r="Q2022" s="503"/>
    </row>
    <row r="2023" spans="1:17" ht="15" customHeight="1" x14ac:dyDescent="0.25">
      <c r="A2023" s="319"/>
      <c r="B2023" s="320"/>
      <c r="C2023" s="320"/>
      <c r="D2023" s="321"/>
      <c r="E2023" s="321"/>
      <c r="F2023" s="321"/>
      <c r="G2023" s="321"/>
      <c r="H2023" s="321"/>
      <c r="I2023" s="321"/>
      <c r="J2023" s="321"/>
      <c r="K2023" s="321"/>
      <c r="L2023" s="321"/>
      <c r="M2023" s="321"/>
      <c r="N2023" s="321"/>
      <c r="O2023" s="322"/>
      <c r="P2023" s="502"/>
      <c r="Q2023" s="503"/>
    </row>
    <row r="2024" spans="1:17" ht="15" customHeight="1" x14ac:dyDescent="0.25">
      <c r="A2024" s="319"/>
      <c r="B2024" s="320"/>
      <c r="C2024" s="320"/>
      <c r="D2024" s="321"/>
      <c r="E2024" s="321"/>
      <c r="F2024" s="321"/>
      <c r="G2024" s="321"/>
      <c r="H2024" s="321"/>
      <c r="I2024" s="321"/>
      <c r="J2024" s="321"/>
      <c r="K2024" s="321"/>
      <c r="L2024" s="321"/>
      <c r="M2024" s="321"/>
      <c r="N2024" s="321"/>
      <c r="O2024" s="322"/>
      <c r="P2024" s="502"/>
      <c r="Q2024" s="503"/>
    </row>
    <row r="2025" spans="1:17" ht="15" customHeight="1" x14ac:dyDescent="0.25">
      <c r="A2025" s="319"/>
      <c r="B2025" s="320"/>
      <c r="C2025" s="320"/>
      <c r="D2025" s="321"/>
      <c r="E2025" s="321"/>
      <c r="F2025" s="321"/>
      <c r="G2025" s="321"/>
      <c r="H2025" s="321"/>
      <c r="I2025" s="321"/>
      <c r="J2025" s="321"/>
      <c r="K2025" s="321"/>
      <c r="L2025" s="321"/>
      <c r="M2025" s="321"/>
      <c r="N2025" s="321"/>
      <c r="O2025" s="322"/>
      <c r="P2025" s="502"/>
      <c r="Q2025" s="503"/>
    </row>
    <row r="2026" spans="1:17" ht="15" customHeight="1" x14ac:dyDescent="0.25">
      <c r="A2026" s="319"/>
      <c r="B2026" s="320"/>
      <c r="C2026" s="320"/>
      <c r="D2026" s="321"/>
      <c r="E2026" s="321"/>
      <c r="F2026" s="321"/>
      <c r="G2026" s="321"/>
      <c r="H2026" s="321"/>
      <c r="I2026" s="321"/>
      <c r="J2026" s="321"/>
      <c r="K2026" s="321"/>
      <c r="L2026" s="321"/>
      <c r="M2026" s="321"/>
      <c r="N2026" s="321"/>
      <c r="O2026" s="322"/>
      <c r="P2026" s="502"/>
      <c r="Q2026" s="503"/>
    </row>
    <row r="2027" spans="1:17" ht="15" customHeight="1" x14ac:dyDescent="0.25">
      <c r="A2027" s="319"/>
      <c r="B2027" s="320"/>
      <c r="C2027" s="320"/>
      <c r="D2027" s="321"/>
      <c r="E2027" s="321"/>
      <c r="F2027" s="321"/>
      <c r="G2027" s="321"/>
      <c r="H2027" s="321"/>
      <c r="I2027" s="321"/>
      <c r="J2027" s="321"/>
      <c r="K2027" s="321"/>
      <c r="L2027" s="321"/>
      <c r="M2027" s="321"/>
      <c r="N2027" s="321"/>
      <c r="O2027" s="322"/>
      <c r="P2027" s="502"/>
      <c r="Q2027" s="503"/>
    </row>
    <row r="2028" spans="1:17" ht="15" customHeight="1" x14ac:dyDescent="0.25">
      <c r="A2028" s="319"/>
      <c r="B2028" s="320"/>
      <c r="C2028" s="320"/>
      <c r="D2028" s="321"/>
      <c r="E2028" s="321"/>
      <c r="F2028" s="321"/>
      <c r="G2028" s="321"/>
      <c r="H2028" s="321"/>
      <c r="I2028" s="321"/>
      <c r="J2028" s="321"/>
      <c r="K2028" s="321"/>
      <c r="L2028" s="321"/>
      <c r="M2028" s="321"/>
      <c r="N2028" s="321"/>
      <c r="O2028" s="322"/>
      <c r="P2028" s="502"/>
      <c r="Q2028" s="503"/>
    </row>
    <row r="2029" spans="1:17" ht="15" customHeight="1" x14ac:dyDescent="0.25">
      <c r="A2029" s="319"/>
      <c r="B2029" s="320"/>
      <c r="C2029" s="320"/>
      <c r="D2029" s="321"/>
      <c r="E2029" s="321"/>
      <c r="F2029" s="321"/>
      <c r="G2029" s="321"/>
      <c r="H2029" s="321"/>
      <c r="I2029" s="321"/>
      <c r="J2029" s="321"/>
      <c r="K2029" s="321"/>
      <c r="L2029" s="321"/>
      <c r="M2029" s="321"/>
      <c r="N2029" s="321"/>
      <c r="O2029" s="322"/>
      <c r="P2029" s="502"/>
      <c r="Q2029" s="503"/>
    </row>
    <row r="2030" spans="1:17" ht="15" customHeight="1" x14ac:dyDescent="0.25">
      <c r="A2030" s="319"/>
      <c r="B2030" s="320"/>
      <c r="C2030" s="320"/>
      <c r="D2030" s="321"/>
      <c r="E2030" s="321"/>
      <c r="F2030" s="321"/>
      <c r="G2030" s="321"/>
      <c r="H2030" s="321"/>
      <c r="I2030" s="321"/>
      <c r="J2030" s="321"/>
      <c r="K2030" s="321"/>
      <c r="L2030" s="321"/>
      <c r="M2030" s="321"/>
      <c r="N2030" s="321"/>
      <c r="O2030" s="322"/>
      <c r="P2030" s="502"/>
      <c r="Q2030" s="503"/>
    </row>
    <row r="2031" spans="1:17" ht="15" customHeight="1" x14ac:dyDescent="0.25">
      <c r="A2031" s="319"/>
      <c r="B2031" s="320"/>
      <c r="C2031" s="320"/>
      <c r="D2031" s="321"/>
      <c r="E2031" s="321"/>
      <c r="F2031" s="321"/>
      <c r="G2031" s="321"/>
      <c r="H2031" s="321"/>
      <c r="I2031" s="321"/>
      <c r="J2031" s="321"/>
      <c r="K2031" s="321"/>
      <c r="L2031" s="321"/>
      <c r="M2031" s="321"/>
      <c r="N2031" s="321"/>
      <c r="O2031" s="322"/>
      <c r="P2031" s="502"/>
      <c r="Q2031" s="503"/>
    </row>
    <row r="2032" spans="1:17" ht="15" customHeight="1" x14ac:dyDescent="0.25">
      <c r="A2032" s="319"/>
      <c r="B2032" s="320"/>
      <c r="C2032" s="320"/>
      <c r="D2032" s="321"/>
      <c r="E2032" s="321"/>
      <c r="F2032" s="321"/>
      <c r="G2032" s="321"/>
      <c r="H2032" s="321"/>
      <c r="I2032" s="321"/>
      <c r="J2032" s="321"/>
      <c r="K2032" s="321"/>
      <c r="L2032" s="321"/>
      <c r="M2032" s="321"/>
      <c r="N2032" s="321"/>
      <c r="O2032" s="322"/>
      <c r="P2032" s="502"/>
      <c r="Q2032" s="503"/>
    </row>
    <row r="2033" spans="1:17" ht="15" customHeight="1" x14ac:dyDescent="0.25">
      <c r="A2033" s="319"/>
      <c r="B2033" s="320"/>
      <c r="C2033" s="320"/>
      <c r="D2033" s="321"/>
      <c r="E2033" s="321"/>
      <c r="F2033" s="321"/>
      <c r="G2033" s="321"/>
      <c r="H2033" s="321"/>
      <c r="I2033" s="321"/>
      <c r="J2033" s="321"/>
      <c r="K2033" s="321"/>
      <c r="L2033" s="321"/>
      <c r="M2033" s="321"/>
      <c r="N2033" s="321"/>
      <c r="O2033" s="322"/>
      <c r="P2033" s="502"/>
      <c r="Q2033" s="503"/>
    </row>
    <row r="2034" spans="1:17" ht="15" customHeight="1" x14ac:dyDescent="0.25">
      <c r="A2034" s="319"/>
      <c r="B2034" s="320"/>
      <c r="C2034" s="320"/>
      <c r="D2034" s="321"/>
      <c r="E2034" s="321"/>
      <c r="F2034" s="321"/>
      <c r="G2034" s="321"/>
      <c r="H2034" s="321"/>
      <c r="I2034" s="321"/>
      <c r="J2034" s="321"/>
      <c r="K2034" s="321"/>
      <c r="L2034" s="321"/>
      <c r="M2034" s="321"/>
      <c r="N2034" s="321"/>
      <c r="O2034" s="322"/>
      <c r="P2034" s="502"/>
      <c r="Q2034" s="503"/>
    </row>
    <row r="2035" spans="1:17" ht="15" customHeight="1" x14ac:dyDescent="0.25">
      <c r="A2035" s="319"/>
      <c r="B2035" s="320"/>
      <c r="C2035" s="320"/>
      <c r="D2035" s="321"/>
      <c r="E2035" s="321"/>
      <c r="F2035" s="321"/>
      <c r="G2035" s="321"/>
      <c r="H2035" s="321"/>
      <c r="I2035" s="321"/>
      <c r="J2035" s="321"/>
      <c r="K2035" s="321"/>
      <c r="L2035" s="321"/>
      <c r="M2035" s="321"/>
      <c r="N2035" s="321"/>
      <c r="O2035" s="322"/>
      <c r="P2035" s="502"/>
      <c r="Q2035" s="503"/>
    </row>
    <row r="2036" spans="1:17" ht="15" customHeight="1" x14ac:dyDescent="0.25">
      <c r="A2036" s="319"/>
      <c r="B2036" s="320"/>
      <c r="C2036" s="320"/>
      <c r="D2036" s="321"/>
      <c r="E2036" s="321"/>
      <c r="F2036" s="321"/>
      <c r="G2036" s="321"/>
      <c r="H2036" s="321"/>
      <c r="I2036" s="321"/>
      <c r="J2036" s="321"/>
      <c r="K2036" s="321"/>
      <c r="L2036" s="321"/>
      <c r="M2036" s="321"/>
      <c r="N2036" s="321"/>
      <c r="O2036" s="322"/>
      <c r="P2036" s="502"/>
      <c r="Q2036" s="503"/>
    </row>
    <row r="2037" spans="1:17" ht="15" customHeight="1" x14ac:dyDescent="0.25">
      <c r="A2037" s="319"/>
      <c r="B2037" s="320"/>
      <c r="C2037" s="320"/>
      <c r="D2037" s="321"/>
      <c r="E2037" s="321"/>
      <c r="F2037" s="321"/>
      <c r="G2037" s="321"/>
      <c r="H2037" s="321"/>
      <c r="I2037" s="321"/>
      <c r="J2037" s="321"/>
      <c r="K2037" s="321"/>
      <c r="L2037" s="321"/>
      <c r="M2037" s="321"/>
      <c r="N2037" s="321"/>
      <c r="O2037" s="322"/>
      <c r="P2037" s="502"/>
      <c r="Q2037" s="503"/>
    </row>
    <row r="2038" spans="1:17" ht="15" customHeight="1" x14ac:dyDescent="0.25">
      <c r="A2038" s="319"/>
      <c r="B2038" s="320"/>
      <c r="C2038" s="320"/>
      <c r="D2038" s="321"/>
      <c r="E2038" s="321"/>
      <c r="F2038" s="321"/>
      <c r="G2038" s="321"/>
      <c r="H2038" s="321"/>
      <c r="I2038" s="321"/>
      <c r="J2038" s="321"/>
      <c r="K2038" s="321"/>
      <c r="L2038" s="321"/>
      <c r="M2038" s="321"/>
      <c r="N2038" s="321"/>
      <c r="O2038" s="322"/>
      <c r="P2038" s="502"/>
      <c r="Q2038" s="503"/>
    </row>
    <row r="2039" spans="1:17" ht="15" customHeight="1" x14ac:dyDescent="0.25">
      <c r="A2039" s="319"/>
      <c r="B2039" s="320"/>
      <c r="C2039" s="320"/>
      <c r="D2039" s="321"/>
      <c r="E2039" s="321"/>
      <c r="F2039" s="321"/>
      <c r="G2039" s="321"/>
      <c r="H2039" s="321"/>
      <c r="I2039" s="321"/>
      <c r="J2039" s="321"/>
      <c r="K2039" s="321"/>
      <c r="L2039" s="321"/>
      <c r="M2039" s="321"/>
      <c r="N2039" s="321"/>
      <c r="O2039" s="322"/>
      <c r="P2039" s="502"/>
      <c r="Q2039" s="503"/>
    </row>
    <row r="2040" spans="1:17" ht="15" customHeight="1" x14ac:dyDescent="0.25">
      <c r="A2040" s="319"/>
      <c r="B2040" s="320"/>
      <c r="C2040" s="320"/>
      <c r="D2040" s="321"/>
      <c r="E2040" s="321"/>
      <c r="F2040" s="321"/>
      <c r="G2040" s="321"/>
      <c r="H2040" s="321"/>
      <c r="I2040" s="321"/>
      <c r="J2040" s="321"/>
      <c r="K2040" s="321"/>
      <c r="L2040" s="321"/>
      <c r="M2040" s="321"/>
      <c r="N2040" s="321"/>
      <c r="O2040" s="322"/>
      <c r="P2040" s="502"/>
      <c r="Q2040" s="503"/>
    </row>
    <row r="2041" spans="1:17" ht="15" customHeight="1" x14ac:dyDescent="0.25">
      <c r="A2041" s="319"/>
      <c r="B2041" s="320"/>
      <c r="C2041" s="320"/>
      <c r="D2041" s="321"/>
      <c r="E2041" s="321"/>
      <c r="F2041" s="321"/>
      <c r="G2041" s="321"/>
      <c r="H2041" s="321"/>
      <c r="I2041" s="321"/>
      <c r="J2041" s="321"/>
      <c r="K2041" s="321"/>
      <c r="L2041" s="321"/>
      <c r="M2041" s="321"/>
      <c r="N2041" s="321"/>
      <c r="O2041" s="322"/>
      <c r="P2041" s="502"/>
      <c r="Q2041" s="503"/>
    </row>
    <row r="2042" spans="1:17" ht="15" customHeight="1" x14ac:dyDescent="0.25">
      <c r="A2042" s="319"/>
      <c r="B2042" s="320"/>
      <c r="C2042" s="320"/>
      <c r="D2042" s="321"/>
      <c r="E2042" s="321"/>
      <c r="F2042" s="321"/>
      <c r="G2042" s="321"/>
      <c r="H2042" s="321"/>
      <c r="I2042" s="321"/>
      <c r="J2042" s="321"/>
      <c r="K2042" s="321"/>
      <c r="L2042" s="321"/>
      <c r="M2042" s="321"/>
      <c r="N2042" s="321"/>
      <c r="O2042" s="322"/>
      <c r="P2042" s="502"/>
      <c r="Q2042" s="503"/>
    </row>
    <row r="2043" spans="1:17" ht="15" customHeight="1" x14ac:dyDescent="0.25">
      <c r="A2043" s="319"/>
      <c r="B2043" s="320"/>
      <c r="C2043" s="320"/>
      <c r="D2043" s="321"/>
      <c r="E2043" s="321"/>
      <c r="F2043" s="321"/>
      <c r="G2043" s="321"/>
      <c r="H2043" s="321"/>
      <c r="I2043" s="321"/>
      <c r="J2043" s="321"/>
      <c r="K2043" s="321"/>
      <c r="L2043" s="321"/>
      <c r="M2043" s="321"/>
      <c r="N2043" s="321"/>
      <c r="O2043" s="322"/>
      <c r="P2043" s="502"/>
      <c r="Q2043" s="503"/>
    </row>
    <row r="2044" spans="1:17" ht="15" customHeight="1" x14ac:dyDescent="0.25">
      <c r="A2044" s="319"/>
      <c r="B2044" s="320"/>
      <c r="C2044" s="320"/>
      <c r="D2044" s="321"/>
      <c r="E2044" s="321"/>
      <c r="F2044" s="321"/>
      <c r="G2044" s="321"/>
      <c r="H2044" s="321"/>
      <c r="I2044" s="321"/>
      <c r="J2044" s="321"/>
      <c r="K2044" s="321"/>
      <c r="L2044" s="321"/>
      <c r="M2044" s="321"/>
      <c r="N2044" s="321"/>
      <c r="O2044" s="322"/>
      <c r="P2044" s="502"/>
      <c r="Q2044" s="503"/>
    </row>
    <row r="2045" spans="1:17" ht="15" customHeight="1" x14ac:dyDescent="0.25">
      <c r="A2045" s="319"/>
      <c r="B2045" s="320"/>
      <c r="C2045" s="320"/>
      <c r="D2045" s="321"/>
      <c r="E2045" s="321"/>
      <c r="F2045" s="321"/>
      <c r="G2045" s="321"/>
      <c r="H2045" s="321"/>
      <c r="I2045" s="321"/>
      <c r="J2045" s="321"/>
      <c r="K2045" s="321"/>
      <c r="L2045" s="321"/>
      <c r="M2045" s="321"/>
      <c r="N2045" s="321"/>
      <c r="O2045" s="322"/>
      <c r="P2045" s="502"/>
      <c r="Q2045" s="503"/>
    </row>
    <row r="2046" spans="1:17" ht="15" customHeight="1" x14ac:dyDescent="0.25">
      <c r="A2046" s="319"/>
      <c r="B2046" s="320"/>
      <c r="C2046" s="320"/>
      <c r="D2046" s="321"/>
      <c r="E2046" s="321"/>
      <c r="F2046" s="321"/>
      <c r="G2046" s="321"/>
      <c r="H2046" s="321"/>
      <c r="I2046" s="321"/>
      <c r="J2046" s="321"/>
      <c r="K2046" s="321"/>
      <c r="L2046" s="321"/>
      <c r="M2046" s="321"/>
      <c r="N2046" s="321"/>
      <c r="O2046" s="322"/>
      <c r="P2046" s="502"/>
      <c r="Q2046" s="503"/>
    </row>
    <row r="2047" spans="1:17" ht="15" customHeight="1" x14ac:dyDescent="0.25">
      <c r="A2047" s="319"/>
      <c r="B2047" s="320"/>
      <c r="C2047" s="320"/>
      <c r="D2047" s="321"/>
      <c r="E2047" s="321"/>
      <c r="F2047" s="321"/>
      <c r="G2047" s="321"/>
      <c r="H2047" s="321"/>
      <c r="I2047" s="321"/>
      <c r="J2047" s="321"/>
      <c r="K2047" s="321"/>
      <c r="L2047" s="321"/>
      <c r="M2047" s="321"/>
      <c r="N2047" s="321"/>
      <c r="O2047" s="322"/>
      <c r="P2047" s="502"/>
      <c r="Q2047" s="503"/>
    </row>
    <row r="2048" spans="1:17" ht="15" customHeight="1" x14ac:dyDescent="0.25">
      <c r="A2048" s="319"/>
      <c r="B2048" s="320"/>
      <c r="C2048" s="320"/>
      <c r="D2048" s="321"/>
      <c r="E2048" s="321"/>
      <c r="F2048" s="321"/>
      <c r="G2048" s="321"/>
      <c r="H2048" s="321"/>
      <c r="I2048" s="321"/>
      <c r="J2048" s="321"/>
      <c r="K2048" s="321"/>
      <c r="L2048" s="321"/>
      <c r="M2048" s="321"/>
      <c r="N2048" s="321"/>
      <c r="O2048" s="322"/>
      <c r="P2048" s="502"/>
      <c r="Q2048" s="503"/>
    </row>
    <row r="2049" spans="1:17" ht="15" customHeight="1" x14ac:dyDescent="0.25">
      <c r="A2049" s="319"/>
      <c r="B2049" s="320"/>
      <c r="C2049" s="320"/>
      <c r="D2049" s="321"/>
      <c r="E2049" s="321"/>
      <c r="F2049" s="321"/>
      <c r="G2049" s="321"/>
      <c r="H2049" s="321"/>
      <c r="I2049" s="321"/>
      <c r="J2049" s="321"/>
      <c r="K2049" s="321"/>
      <c r="L2049" s="321"/>
      <c r="M2049" s="321"/>
      <c r="N2049" s="321"/>
      <c r="O2049" s="322"/>
      <c r="P2049" s="502"/>
      <c r="Q2049" s="503"/>
    </row>
    <row r="2050" spans="1:17" ht="15" customHeight="1" x14ac:dyDescent="0.25">
      <c r="A2050" s="319"/>
      <c r="B2050" s="320"/>
      <c r="C2050" s="320"/>
      <c r="D2050" s="321"/>
      <c r="E2050" s="321"/>
      <c r="F2050" s="321"/>
      <c r="G2050" s="321"/>
      <c r="H2050" s="321"/>
      <c r="I2050" s="321"/>
      <c r="J2050" s="321"/>
      <c r="K2050" s="321"/>
      <c r="L2050" s="321"/>
      <c r="M2050" s="321"/>
      <c r="N2050" s="321"/>
      <c r="O2050" s="322"/>
      <c r="P2050" s="502"/>
      <c r="Q2050" s="503"/>
    </row>
    <row r="2051" spans="1:17" ht="15" customHeight="1" x14ac:dyDescent="0.25">
      <c r="A2051" s="319"/>
      <c r="B2051" s="320"/>
      <c r="C2051" s="320"/>
      <c r="D2051" s="321"/>
      <c r="E2051" s="321"/>
      <c r="F2051" s="321"/>
      <c r="G2051" s="321"/>
      <c r="H2051" s="321"/>
      <c r="I2051" s="321"/>
      <c r="J2051" s="321"/>
      <c r="K2051" s="321"/>
      <c r="L2051" s="321"/>
      <c r="M2051" s="321"/>
      <c r="N2051" s="321"/>
      <c r="O2051" s="322"/>
      <c r="P2051" s="502"/>
      <c r="Q2051" s="503"/>
    </row>
    <row r="2052" spans="1:17" ht="15" customHeight="1" x14ac:dyDescent="0.25">
      <c r="A2052" s="319"/>
      <c r="B2052" s="320"/>
      <c r="C2052" s="320"/>
      <c r="D2052" s="321"/>
      <c r="E2052" s="321"/>
      <c r="F2052" s="321"/>
      <c r="G2052" s="321"/>
      <c r="H2052" s="321"/>
      <c r="I2052" s="321"/>
      <c r="J2052" s="321"/>
      <c r="K2052" s="321"/>
      <c r="L2052" s="321"/>
      <c r="M2052" s="321"/>
      <c r="N2052" s="321"/>
      <c r="O2052" s="322"/>
      <c r="P2052" s="502"/>
      <c r="Q2052" s="503"/>
    </row>
    <row r="2053" spans="1:17" ht="15" customHeight="1" x14ac:dyDescent="0.25">
      <c r="A2053" s="319"/>
      <c r="B2053" s="320"/>
      <c r="C2053" s="320"/>
      <c r="D2053" s="321"/>
      <c r="E2053" s="321"/>
      <c r="F2053" s="321"/>
      <c r="G2053" s="321"/>
      <c r="H2053" s="321"/>
      <c r="I2053" s="321"/>
      <c r="J2053" s="321"/>
      <c r="K2053" s="321"/>
      <c r="L2053" s="321"/>
      <c r="M2053" s="321"/>
      <c r="N2053" s="321"/>
      <c r="O2053" s="322"/>
      <c r="P2053" s="502"/>
      <c r="Q2053" s="503"/>
    </row>
    <row r="2054" spans="1:17" ht="15" customHeight="1" x14ac:dyDescent="0.25">
      <c r="A2054" s="319"/>
      <c r="B2054" s="320"/>
      <c r="C2054" s="320"/>
      <c r="D2054" s="321"/>
      <c r="E2054" s="321"/>
      <c r="F2054" s="321"/>
      <c r="G2054" s="321"/>
      <c r="H2054" s="321"/>
      <c r="I2054" s="321"/>
      <c r="J2054" s="321"/>
      <c r="K2054" s="321"/>
      <c r="L2054" s="321"/>
      <c r="M2054" s="321"/>
      <c r="N2054" s="321"/>
      <c r="O2054" s="322"/>
      <c r="P2054" s="502"/>
      <c r="Q2054" s="503"/>
    </row>
    <row r="2055" spans="1:17" ht="15" customHeight="1" x14ac:dyDescent="0.25">
      <c r="A2055" s="319"/>
      <c r="B2055" s="320"/>
      <c r="C2055" s="320"/>
      <c r="D2055" s="321"/>
      <c r="E2055" s="321"/>
      <c r="F2055" s="321"/>
      <c r="G2055" s="321"/>
      <c r="H2055" s="321"/>
      <c r="I2055" s="321"/>
      <c r="J2055" s="321"/>
      <c r="K2055" s="321"/>
      <c r="L2055" s="321"/>
      <c r="M2055" s="321"/>
      <c r="N2055" s="321"/>
      <c r="O2055" s="322"/>
      <c r="P2055" s="502"/>
      <c r="Q2055" s="503"/>
    </row>
    <row r="2056" spans="1:17" ht="15" customHeight="1" x14ac:dyDescent="0.25">
      <c r="A2056" s="319"/>
      <c r="B2056" s="320"/>
      <c r="C2056" s="320"/>
      <c r="D2056" s="321"/>
      <c r="E2056" s="321"/>
      <c r="F2056" s="321"/>
      <c r="G2056" s="321"/>
      <c r="H2056" s="321"/>
      <c r="I2056" s="321"/>
      <c r="J2056" s="321"/>
      <c r="K2056" s="321"/>
      <c r="L2056" s="321"/>
      <c r="M2056" s="321"/>
      <c r="N2056" s="321"/>
      <c r="O2056" s="322"/>
      <c r="P2056" s="502"/>
      <c r="Q2056" s="503"/>
    </row>
    <row r="2057" spans="1:17" ht="15" customHeight="1" x14ac:dyDescent="0.25">
      <c r="A2057" s="319"/>
      <c r="B2057" s="320"/>
      <c r="C2057" s="320"/>
      <c r="D2057" s="321"/>
      <c r="E2057" s="321"/>
      <c r="F2057" s="321"/>
      <c r="G2057" s="321"/>
      <c r="H2057" s="321"/>
      <c r="I2057" s="321"/>
      <c r="J2057" s="321"/>
      <c r="K2057" s="321"/>
      <c r="L2057" s="321"/>
      <c r="M2057" s="321"/>
      <c r="N2057" s="321"/>
      <c r="O2057" s="322"/>
      <c r="P2057" s="502"/>
      <c r="Q2057" s="503"/>
    </row>
    <row r="2058" spans="1:17" ht="15" customHeight="1" x14ac:dyDescent="0.25">
      <c r="A2058" s="319"/>
      <c r="B2058" s="320"/>
      <c r="C2058" s="320"/>
      <c r="D2058" s="321"/>
      <c r="E2058" s="321"/>
      <c r="F2058" s="321"/>
      <c r="G2058" s="321"/>
      <c r="H2058" s="321"/>
      <c r="I2058" s="321"/>
      <c r="J2058" s="321"/>
      <c r="K2058" s="321"/>
      <c r="L2058" s="321"/>
      <c r="M2058" s="321"/>
      <c r="N2058" s="321"/>
      <c r="O2058" s="322"/>
      <c r="P2058" s="502"/>
      <c r="Q2058" s="503"/>
    </row>
    <row r="2059" spans="1:17" ht="15" customHeight="1" x14ac:dyDescent="0.25">
      <c r="A2059" s="319"/>
      <c r="B2059" s="320"/>
      <c r="C2059" s="320"/>
      <c r="D2059" s="321"/>
      <c r="E2059" s="321"/>
      <c r="F2059" s="321"/>
      <c r="G2059" s="321"/>
      <c r="H2059" s="321"/>
      <c r="I2059" s="321"/>
      <c r="J2059" s="321"/>
      <c r="K2059" s="321"/>
      <c r="L2059" s="321"/>
      <c r="M2059" s="321"/>
      <c r="N2059" s="321"/>
      <c r="O2059" s="322"/>
      <c r="P2059" s="502"/>
      <c r="Q2059" s="503"/>
    </row>
    <row r="2060" spans="1:17" ht="15" customHeight="1" x14ac:dyDescent="0.25">
      <c r="A2060" s="319"/>
      <c r="B2060" s="320"/>
      <c r="C2060" s="320"/>
      <c r="D2060" s="321"/>
      <c r="E2060" s="321"/>
      <c r="F2060" s="321"/>
      <c r="G2060" s="321"/>
      <c r="H2060" s="321"/>
      <c r="I2060" s="321"/>
      <c r="J2060" s="321"/>
      <c r="K2060" s="321"/>
      <c r="L2060" s="321"/>
      <c r="M2060" s="321"/>
      <c r="N2060" s="321"/>
      <c r="O2060" s="322"/>
      <c r="P2060" s="502"/>
      <c r="Q2060" s="503"/>
    </row>
    <row r="2061" spans="1:17" ht="15" customHeight="1" x14ac:dyDescent="0.25">
      <c r="A2061" s="319"/>
      <c r="B2061" s="320"/>
      <c r="C2061" s="320"/>
      <c r="D2061" s="321"/>
      <c r="E2061" s="321"/>
      <c r="F2061" s="321"/>
      <c r="G2061" s="321"/>
      <c r="H2061" s="321"/>
      <c r="I2061" s="321"/>
      <c r="J2061" s="321"/>
      <c r="K2061" s="321"/>
      <c r="L2061" s="321"/>
      <c r="M2061" s="321"/>
      <c r="N2061" s="321"/>
      <c r="O2061" s="322"/>
      <c r="P2061" s="502"/>
      <c r="Q2061" s="503"/>
    </row>
    <row r="2062" spans="1:17" ht="15" customHeight="1" x14ac:dyDescent="0.25">
      <c r="A2062" s="319"/>
      <c r="B2062" s="320"/>
      <c r="C2062" s="320"/>
      <c r="D2062" s="321"/>
      <c r="E2062" s="321"/>
      <c r="F2062" s="321"/>
      <c r="G2062" s="321"/>
      <c r="H2062" s="321"/>
      <c r="I2062" s="321"/>
      <c r="J2062" s="321"/>
      <c r="K2062" s="321"/>
      <c r="L2062" s="321"/>
      <c r="M2062" s="321"/>
      <c r="N2062" s="321"/>
      <c r="O2062" s="322"/>
      <c r="P2062" s="502"/>
      <c r="Q2062" s="503"/>
    </row>
    <row r="2063" spans="1:17" ht="15" customHeight="1" x14ac:dyDescent="0.25">
      <c r="A2063" s="319"/>
      <c r="B2063" s="320"/>
      <c r="C2063" s="320"/>
      <c r="D2063" s="321"/>
      <c r="E2063" s="321"/>
      <c r="F2063" s="321"/>
      <c r="G2063" s="321"/>
      <c r="H2063" s="321"/>
      <c r="I2063" s="321"/>
      <c r="J2063" s="321"/>
      <c r="K2063" s="321"/>
      <c r="L2063" s="321"/>
      <c r="M2063" s="321"/>
      <c r="N2063" s="321"/>
      <c r="O2063" s="322"/>
      <c r="P2063" s="502"/>
      <c r="Q2063" s="503"/>
    </row>
    <row r="2064" spans="1:17" ht="15" customHeight="1" x14ac:dyDescent="0.25">
      <c r="A2064" s="319"/>
      <c r="B2064" s="320"/>
      <c r="C2064" s="320"/>
      <c r="D2064" s="321"/>
      <c r="E2064" s="321"/>
      <c r="F2064" s="321"/>
      <c r="G2064" s="321"/>
      <c r="H2064" s="321"/>
      <c r="I2064" s="321"/>
      <c r="J2064" s="321"/>
      <c r="K2064" s="321"/>
      <c r="L2064" s="321"/>
      <c r="M2064" s="321"/>
      <c r="N2064" s="321"/>
      <c r="O2064" s="322"/>
      <c r="P2064" s="502"/>
      <c r="Q2064" s="503"/>
    </row>
    <row r="2065" spans="1:17" ht="15" customHeight="1" x14ac:dyDescent="0.25">
      <c r="A2065" s="319"/>
      <c r="B2065" s="320"/>
      <c r="C2065" s="320"/>
      <c r="D2065" s="321"/>
      <c r="E2065" s="321"/>
      <c r="F2065" s="321"/>
      <c r="G2065" s="321"/>
      <c r="H2065" s="321"/>
      <c r="I2065" s="321"/>
      <c r="J2065" s="321"/>
      <c r="K2065" s="321"/>
      <c r="L2065" s="321"/>
      <c r="M2065" s="321"/>
      <c r="N2065" s="321"/>
      <c r="O2065" s="322"/>
      <c r="P2065" s="502"/>
      <c r="Q2065" s="503"/>
    </row>
    <row r="2066" spans="1:17" ht="15" customHeight="1" x14ac:dyDescent="0.25">
      <c r="A2066" s="319"/>
      <c r="B2066" s="320"/>
      <c r="C2066" s="320"/>
      <c r="D2066" s="321"/>
      <c r="E2066" s="321"/>
      <c r="F2066" s="321"/>
      <c r="G2066" s="321"/>
      <c r="H2066" s="321"/>
      <c r="I2066" s="321"/>
      <c r="J2066" s="321"/>
      <c r="K2066" s="321"/>
      <c r="L2066" s="321"/>
      <c r="M2066" s="321"/>
      <c r="N2066" s="321"/>
      <c r="O2066" s="322"/>
      <c r="P2066" s="502"/>
      <c r="Q2066" s="503"/>
    </row>
    <row r="2067" spans="1:17" ht="15" customHeight="1" x14ac:dyDescent="0.25">
      <c r="A2067" s="319"/>
      <c r="B2067" s="320"/>
      <c r="C2067" s="320"/>
      <c r="D2067" s="321"/>
      <c r="E2067" s="321"/>
      <c r="F2067" s="321"/>
      <c r="G2067" s="321"/>
      <c r="H2067" s="321"/>
      <c r="I2067" s="321"/>
      <c r="J2067" s="321"/>
      <c r="K2067" s="321"/>
      <c r="L2067" s="321"/>
      <c r="M2067" s="321"/>
      <c r="N2067" s="321"/>
      <c r="O2067" s="322"/>
      <c r="P2067" s="502"/>
      <c r="Q2067" s="503"/>
    </row>
    <row r="2068" spans="1:17" ht="15" customHeight="1" x14ac:dyDescent="0.25">
      <c r="A2068" s="319"/>
      <c r="B2068" s="320"/>
      <c r="C2068" s="320"/>
      <c r="D2068" s="321"/>
      <c r="E2068" s="321"/>
      <c r="F2068" s="321"/>
      <c r="G2068" s="321"/>
      <c r="H2068" s="321"/>
      <c r="I2068" s="321"/>
      <c r="J2068" s="321"/>
      <c r="K2068" s="321"/>
      <c r="L2068" s="321"/>
      <c r="M2068" s="321"/>
      <c r="N2068" s="321"/>
      <c r="O2068" s="322"/>
      <c r="P2068" s="502"/>
      <c r="Q2068" s="503"/>
    </row>
    <row r="2069" spans="1:17" ht="15" customHeight="1" x14ac:dyDescent="0.25">
      <c r="A2069" s="319"/>
      <c r="B2069" s="320"/>
      <c r="C2069" s="320"/>
      <c r="D2069" s="321"/>
      <c r="E2069" s="321"/>
      <c r="F2069" s="321"/>
      <c r="G2069" s="321"/>
      <c r="H2069" s="321"/>
      <c r="I2069" s="321"/>
      <c r="J2069" s="321"/>
      <c r="K2069" s="321"/>
      <c r="L2069" s="321"/>
      <c r="M2069" s="321"/>
      <c r="N2069" s="321"/>
      <c r="O2069" s="322"/>
      <c r="P2069" s="502"/>
      <c r="Q2069" s="503"/>
    </row>
    <row r="2070" spans="1:17" ht="15" customHeight="1" x14ac:dyDescent="0.25">
      <c r="A2070" s="319"/>
      <c r="B2070" s="320"/>
      <c r="C2070" s="320"/>
      <c r="D2070" s="321"/>
      <c r="E2070" s="321"/>
      <c r="F2070" s="321"/>
      <c r="G2070" s="321"/>
      <c r="H2070" s="321"/>
      <c r="I2070" s="321"/>
      <c r="J2070" s="321"/>
      <c r="K2070" s="321"/>
      <c r="L2070" s="321"/>
      <c r="M2070" s="321"/>
      <c r="N2070" s="321"/>
      <c r="O2070" s="322"/>
      <c r="P2070" s="502"/>
      <c r="Q2070" s="503"/>
    </row>
    <row r="2071" spans="1:17" ht="15" customHeight="1" x14ac:dyDescent="0.25">
      <c r="A2071" s="319"/>
      <c r="B2071" s="320"/>
      <c r="C2071" s="320"/>
      <c r="D2071" s="321"/>
      <c r="E2071" s="321"/>
      <c r="F2071" s="321"/>
      <c r="G2071" s="321"/>
      <c r="H2071" s="321"/>
      <c r="I2071" s="321"/>
      <c r="J2071" s="321"/>
      <c r="K2071" s="321"/>
      <c r="L2071" s="321"/>
      <c r="M2071" s="321"/>
      <c r="N2071" s="321"/>
      <c r="O2071" s="322"/>
      <c r="P2071" s="502"/>
      <c r="Q2071" s="503"/>
    </row>
    <row r="2072" spans="1:17" ht="15" customHeight="1" x14ac:dyDescent="0.25">
      <c r="A2072" s="319"/>
      <c r="B2072" s="320"/>
      <c r="C2072" s="320"/>
      <c r="D2072" s="321"/>
      <c r="E2072" s="321"/>
      <c r="F2072" s="321"/>
      <c r="G2072" s="321"/>
      <c r="H2072" s="321"/>
      <c r="I2072" s="321"/>
      <c r="J2072" s="321"/>
      <c r="K2072" s="321"/>
      <c r="L2072" s="321"/>
      <c r="M2072" s="321"/>
      <c r="N2072" s="321"/>
      <c r="O2072" s="322"/>
      <c r="P2072" s="502"/>
      <c r="Q2072" s="503"/>
    </row>
    <row r="2073" spans="1:17" ht="15" customHeight="1" x14ac:dyDescent="0.25">
      <c r="A2073" s="319"/>
      <c r="B2073" s="320"/>
      <c r="C2073" s="320"/>
      <c r="D2073" s="321"/>
      <c r="E2073" s="321"/>
      <c r="F2073" s="321"/>
      <c r="G2073" s="321"/>
      <c r="H2073" s="321"/>
      <c r="I2073" s="321"/>
      <c r="J2073" s="321"/>
      <c r="K2073" s="321"/>
      <c r="L2073" s="321"/>
      <c r="M2073" s="321"/>
      <c r="N2073" s="321"/>
      <c r="O2073" s="322"/>
      <c r="P2073" s="502"/>
      <c r="Q2073" s="503"/>
    </row>
    <row r="2074" spans="1:17" ht="15" customHeight="1" x14ac:dyDescent="0.25">
      <c r="A2074" s="319"/>
      <c r="B2074" s="320"/>
      <c r="C2074" s="320"/>
      <c r="D2074" s="321"/>
      <c r="E2074" s="321"/>
      <c r="F2074" s="321"/>
      <c r="G2074" s="321"/>
      <c r="H2074" s="321"/>
      <c r="I2074" s="321"/>
      <c r="J2074" s="321"/>
      <c r="K2074" s="321"/>
      <c r="L2074" s="321"/>
      <c r="M2074" s="321"/>
      <c r="N2074" s="321"/>
      <c r="O2074" s="322"/>
      <c r="P2074" s="502"/>
      <c r="Q2074" s="503"/>
    </row>
    <row r="2075" spans="1:17" ht="15" customHeight="1" x14ac:dyDescent="0.25">
      <c r="A2075" s="319"/>
      <c r="B2075" s="320"/>
      <c r="C2075" s="320"/>
      <c r="D2075" s="321"/>
      <c r="E2075" s="321"/>
      <c r="F2075" s="321"/>
      <c r="G2075" s="321"/>
      <c r="H2075" s="321"/>
      <c r="I2075" s="321"/>
      <c r="J2075" s="321"/>
      <c r="K2075" s="321"/>
      <c r="L2075" s="321"/>
      <c r="M2075" s="321"/>
      <c r="N2075" s="321"/>
      <c r="O2075" s="322"/>
      <c r="P2075" s="502"/>
      <c r="Q2075" s="503"/>
    </row>
    <row r="2076" spans="1:17" ht="15" customHeight="1" x14ac:dyDescent="0.25">
      <c r="A2076" s="319"/>
      <c r="B2076" s="320"/>
      <c r="C2076" s="320"/>
      <c r="D2076" s="321"/>
      <c r="E2076" s="321"/>
      <c r="F2076" s="321"/>
      <c r="G2076" s="321"/>
      <c r="H2076" s="321"/>
      <c r="I2076" s="321"/>
      <c r="J2076" s="321"/>
      <c r="K2076" s="321"/>
      <c r="L2076" s="321"/>
      <c r="M2076" s="321"/>
      <c r="N2076" s="321"/>
      <c r="O2076" s="322"/>
      <c r="P2076" s="502"/>
      <c r="Q2076" s="503"/>
    </row>
    <row r="2077" spans="1:17" ht="15" customHeight="1" x14ac:dyDescent="0.25">
      <c r="A2077" s="319"/>
      <c r="B2077" s="320"/>
      <c r="C2077" s="320"/>
      <c r="D2077" s="321"/>
      <c r="E2077" s="321"/>
      <c r="F2077" s="321"/>
      <c r="G2077" s="321"/>
      <c r="H2077" s="321"/>
      <c r="I2077" s="321"/>
      <c r="J2077" s="321"/>
      <c r="K2077" s="321"/>
      <c r="L2077" s="321"/>
      <c r="M2077" s="321"/>
      <c r="N2077" s="321"/>
      <c r="O2077" s="322"/>
      <c r="P2077" s="502"/>
      <c r="Q2077" s="503"/>
    </row>
    <row r="2078" spans="1:17" ht="15" customHeight="1" x14ac:dyDescent="0.25">
      <c r="A2078" s="319"/>
      <c r="B2078" s="320"/>
      <c r="C2078" s="320"/>
      <c r="D2078" s="321"/>
      <c r="E2078" s="321"/>
      <c r="F2078" s="321"/>
      <c r="G2078" s="321"/>
      <c r="H2078" s="321"/>
      <c r="I2078" s="321"/>
      <c r="J2078" s="321"/>
      <c r="K2078" s="321"/>
      <c r="L2078" s="321"/>
      <c r="M2078" s="321"/>
      <c r="N2078" s="321"/>
      <c r="O2078" s="322"/>
      <c r="P2078" s="502"/>
      <c r="Q2078" s="503"/>
    </row>
    <row r="2079" spans="1:17" ht="15" customHeight="1" x14ac:dyDescent="0.25">
      <c r="A2079" s="319"/>
      <c r="B2079" s="320"/>
      <c r="C2079" s="320"/>
      <c r="D2079" s="321"/>
      <c r="E2079" s="321"/>
      <c r="F2079" s="321"/>
      <c r="G2079" s="321"/>
      <c r="H2079" s="321"/>
      <c r="I2079" s="321"/>
      <c r="J2079" s="321"/>
      <c r="K2079" s="321"/>
      <c r="L2079" s="321"/>
      <c r="M2079" s="321"/>
      <c r="N2079" s="321"/>
      <c r="O2079" s="322"/>
      <c r="P2079" s="502"/>
      <c r="Q2079" s="503"/>
    </row>
    <row r="2080" spans="1:17" ht="15" customHeight="1" x14ac:dyDescent="0.25">
      <c r="A2080" s="319"/>
      <c r="B2080" s="320"/>
      <c r="C2080" s="320"/>
      <c r="D2080" s="321"/>
      <c r="E2080" s="321"/>
      <c r="F2080" s="321"/>
      <c r="G2080" s="321"/>
      <c r="H2080" s="321"/>
      <c r="I2080" s="321"/>
      <c r="J2080" s="321"/>
      <c r="K2080" s="321"/>
      <c r="L2080" s="321"/>
      <c r="M2080" s="321"/>
      <c r="N2080" s="321"/>
      <c r="O2080" s="322"/>
      <c r="P2080" s="502"/>
      <c r="Q2080" s="503"/>
    </row>
    <row r="2081" spans="1:17" ht="15" customHeight="1" x14ac:dyDescent="0.25">
      <c r="A2081" s="319"/>
      <c r="B2081" s="320"/>
      <c r="C2081" s="320"/>
      <c r="D2081" s="321"/>
      <c r="E2081" s="321"/>
      <c r="F2081" s="321"/>
      <c r="G2081" s="321"/>
      <c r="H2081" s="321"/>
      <c r="I2081" s="321"/>
      <c r="J2081" s="321"/>
      <c r="K2081" s="321"/>
      <c r="L2081" s="321"/>
      <c r="M2081" s="321"/>
      <c r="N2081" s="321"/>
      <c r="O2081" s="322"/>
      <c r="P2081" s="502"/>
      <c r="Q2081" s="503"/>
    </row>
    <row r="2082" spans="1:17" ht="15" customHeight="1" x14ac:dyDescent="0.25">
      <c r="A2082" s="319"/>
      <c r="B2082" s="320"/>
      <c r="C2082" s="320"/>
      <c r="D2082" s="321"/>
      <c r="E2082" s="321"/>
      <c r="F2082" s="321"/>
      <c r="G2082" s="321"/>
      <c r="H2082" s="321"/>
      <c r="I2082" s="321"/>
      <c r="J2082" s="321"/>
      <c r="K2082" s="321"/>
      <c r="L2082" s="321"/>
      <c r="M2082" s="321"/>
      <c r="N2082" s="321"/>
      <c r="O2082" s="322"/>
      <c r="P2082" s="502"/>
      <c r="Q2082" s="503"/>
    </row>
    <row r="2083" spans="1:17" ht="15" customHeight="1" x14ac:dyDescent="0.25">
      <c r="A2083" s="319"/>
      <c r="B2083" s="320"/>
      <c r="C2083" s="320"/>
      <c r="D2083" s="321"/>
      <c r="E2083" s="321"/>
      <c r="F2083" s="321"/>
      <c r="G2083" s="321"/>
      <c r="H2083" s="321"/>
      <c r="I2083" s="321"/>
      <c r="J2083" s="321"/>
      <c r="K2083" s="321"/>
      <c r="L2083" s="321"/>
      <c r="M2083" s="321"/>
      <c r="N2083" s="321"/>
      <c r="O2083" s="322"/>
      <c r="P2083" s="502"/>
      <c r="Q2083" s="503"/>
    </row>
    <row r="2084" spans="1:17" ht="15" customHeight="1" x14ac:dyDescent="0.25">
      <c r="A2084" s="319"/>
      <c r="B2084" s="320"/>
      <c r="C2084" s="320"/>
      <c r="D2084" s="321"/>
      <c r="E2084" s="321"/>
      <c r="F2084" s="321"/>
      <c r="G2084" s="321"/>
      <c r="H2084" s="321"/>
      <c r="I2084" s="321"/>
      <c r="J2084" s="321"/>
      <c r="K2084" s="321"/>
      <c r="L2084" s="321"/>
      <c r="M2084" s="321"/>
      <c r="N2084" s="321"/>
      <c r="O2084" s="322"/>
      <c r="P2084" s="502"/>
      <c r="Q2084" s="503"/>
    </row>
    <row r="2085" spans="1:17" ht="15" customHeight="1" x14ac:dyDescent="0.25">
      <c r="A2085" s="319"/>
      <c r="B2085" s="320"/>
      <c r="C2085" s="320"/>
      <c r="D2085" s="321"/>
      <c r="E2085" s="321"/>
      <c r="F2085" s="321"/>
      <c r="G2085" s="321"/>
      <c r="H2085" s="321"/>
      <c r="I2085" s="321"/>
      <c r="J2085" s="321"/>
      <c r="K2085" s="321"/>
      <c r="L2085" s="321"/>
      <c r="M2085" s="321"/>
      <c r="N2085" s="321"/>
      <c r="O2085" s="322"/>
      <c r="P2085" s="502"/>
      <c r="Q2085" s="503"/>
    </row>
    <row r="2086" spans="1:17" ht="15" customHeight="1" x14ac:dyDescent="0.25">
      <c r="A2086" s="319"/>
      <c r="B2086" s="320"/>
      <c r="C2086" s="320"/>
      <c r="D2086" s="321"/>
      <c r="E2086" s="321"/>
      <c r="F2086" s="321"/>
      <c r="G2086" s="321"/>
      <c r="H2086" s="321"/>
      <c r="I2086" s="321"/>
      <c r="J2086" s="321"/>
      <c r="K2086" s="321"/>
      <c r="L2086" s="321"/>
      <c r="M2086" s="321"/>
      <c r="N2086" s="321"/>
      <c r="O2086" s="322"/>
      <c r="P2086" s="502"/>
      <c r="Q2086" s="503"/>
    </row>
    <row r="2087" spans="1:17" ht="15" customHeight="1" x14ac:dyDescent="0.25">
      <c r="A2087" s="319"/>
      <c r="B2087" s="320"/>
      <c r="C2087" s="320"/>
      <c r="D2087" s="321"/>
      <c r="E2087" s="321"/>
      <c r="F2087" s="321"/>
      <c r="G2087" s="321"/>
      <c r="H2087" s="321"/>
      <c r="I2087" s="321"/>
      <c r="J2087" s="321"/>
      <c r="K2087" s="321"/>
      <c r="L2087" s="321"/>
      <c r="M2087" s="321"/>
      <c r="N2087" s="321"/>
      <c r="O2087" s="322"/>
      <c r="P2087" s="502"/>
      <c r="Q2087" s="503"/>
    </row>
    <row r="2088" spans="1:17" ht="15" customHeight="1" x14ac:dyDescent="0.25">
      <c r="A2088" s="319"/>
      <c r="B2088" s="320"/>
      <c r="C2088" s="320"/>
      <c r="D2088" s="321"/>
      <c r="E2088" s="321"/>
      <c r="F2088" s="321"/>
      <c r="G2088" s="321"/>
      <c r="H2088" s="321"/>
      <c r="I2088" s="321"/>
      <c r="J2088" s="321"/>
      <c r="K2088" s="321"/>
      <c r="L2088" s="321"/>
      <c r="M2088" s="321"/>
      <c r="N2088" s="321"/>
      <c r="O2088" s="322"/>
      <c r="P2088" s="502"/>
      <c r="Q2088" s="503"/>
    </row>
    <row r="2089" spans="1:17" ht="15" customHeight="1" x14ac:dyDescent="0.25">
      <c r="A2089" s="319"/>
      <c r="B2089" s="320"/>
      <c r="C2089" s="320"/>
      <c r="D2089" s="321"/>
      <c r="E2089" s="321"/>
      <c r="F2089" s="321"/>
      <c r="G2089" s="321"/>
      <c r="H2089" s="321"/>
      <c r="I2089" s="321"/>
      <c r="J2089" s="321"/>
      <c r="K2089" s="321"/>
      <c r="L2089" s="321"/>
      <c r="M2089" s="321"/>
      <c r="N2089" s="321"/>
      <c r="O2089" s="322"/>
      <c r="P2089" s="502"/>
      <c r="Q2089" s="503"/>
    </row>
    <row r="2090" spans="1:17" ht="15" customHeight="1" x14ac:dyDescent="0.25">
      <c r="A2090" s="319"/>
      <c r="B2090" s="320"/>
      <c r="C2090" s="320"/>
      <c r="D2090" s="321"/>
      <c r="E2090" s="321"/>
      <c r="F2090" s="321"/>
      <c r="G2090" s="321"/>
      <c r="H2090" s="321"/>
      <c r="I2090" s="321"/>
      <c r="J2090" s="321"/>
      <c r="K2090" s="321"/>
      <c r="L2090" s="321"/>
      <c r="M2090" s="321"/>
      <c r="N2090" s="321"/>
      <c r="O2090" s="322"/>
      <c r="P2090" s="502"/>
      <c r="Q2090" s="503"/>
    </row>
    <row r="2091" spans="1:17" ht="15" customHeight="1" x14ac:dyDescent="0.25">
      <c r="A2091" s="319"/>
      <c r="B2091" s="320"/>
      <c r="C2091" s="320"/>
      <c r="D2091" s="321"/>
      <c r="E2091" s="321"/>
      <c r="F2091" s="321"/>
      <c r="G2091" s="321"/>
      <c r="H2091" s="321"/>
      <c r="I2091" s="321"/>
      <c r="J2091" s="321"/>
      <c r="K2091" s="321"/>
      <c r="L2091" s="321"/>
      <c r="M2091" s="321"/>
      <c r="N2091" s="321"/>
      <c r="O2091" s="322"/>
      <c r="P2091" s="502"/>
      <c r="Q2091" s="503"/>
    </row>
    <row r="2092" spans="1:17" ht="15" customHeight="1" x14ac:dyDescent="0.25">
      <c r="A2092" s="319"/>
      <c r="B2092" s="320"/>
      <c r="C2092" s="320"/>
      <c r="D2092" s="321"/>
      <c r="E2092" s="321"/>
      <c r="F2092" s="321"/>
      <c r="G2092" s="321"/>
      <c r="H2092" s="321"/>
      <c r="I2092" s="321"/>
      <c r="J2092" s="321"/>
      <c r="K2092" s="321"/>
      <c r="L2092" s="321"/>
      <c r="M2092" s="321"/>
      <c r="N2092" s="321"/>
      <c r="O2092" s="322"/>
      <c r="P2092" s="502"/>
      <c r="Q2092" s="503"/>
    </row>
    <row r="2093" spans="1:17" ht="15" customHeight="1" x14ac:dyDescent="0.25">
      <c r="A2093" s="319"/>
      <c r="B2093" s="320"/>
      <c r="C2093" s="320"/>
      <c r="D2093" s="321"/>
      <c r="E2093" s="321"/>
      <c r="F2093" s="321"/>
      <c r="G2093" s="321"/>
      <c r="H2093" s="321"/>
      <c r="I2093" s="321"/>
      <c r="J2093" s="321"/>
      <c r="K2093" s="321"/>
      <c r="L2093" s="321"/>
      <c r="M2093" s="321"/>
      <c r="N2093" s="321"/>
      <c r="O2093" s="322"/>
      <c r="P2093" s="502"/>
      <c r="Q2093" s="503"/>
    </row>
    <row r="2094" spans="1:17" ht="15" customHeight="1" x14ac:dyDescent="0.25">
      <c r="A2094" s="319"/>
      <c r="B2094" s="320"/>
      <c r="C2094" s="320"/>
      <c r="D2094" s="321"/>
      <c r="E2094" s="321"/>
      <c r="F2094" s="321"/>
      <c r="G2094" s="321"/>
      <c r="H2094" s="321"/>
      <c r="I2094" s="321"/>
      <c r="J2094" s="321"/>
      <c r="K2094" s="321"/>
      <c r="L2094" s="321"/>
      <c r="M2094" s="321"/>
      <c r="N2094" s="321"/>
      <c r="O2094" s="322"/>
      <c r="P2094" s="502"/>
      <c r="Q2094" s="503"/>
    </row>
    <row r="2095" spans="1:17" ht="15" customHeight="1" x14ac:dyDescent="0.25">
      <c r="A2095" s="319"/>
      <c r="B2095" s="320"/>
      <c r="C2095" s="320"/>
      <c r="D2095" s="321"/>
      <c r="E2095" s="321"/>
      <c r="F2095" s="321"/>
      <c r="G2095" s="321"/>
      <c r="H2095" s="321"/>
      <c r="I2095" s="321"/>
      <c r="J2095" s="321"/>
      <c r="K2095" s="321"/>
      <c r="L2095" s="321"/>
      <c r="M2095" s="321"/>
      <c r="N2095" s="321"/>
      <c r="O2095" s="322"/>
      <c r="P2095" s="502"/>
      <c r="Q2095" s="503"/>
    </row>
    <row r="2096" spans="1:17" ht="15" customHeight="1" x14ac:dyDescent="0.25">
      <c r="A2096" s="319"/>
      <c r="B2096" s="320"/>
      <c r="C2096" s="320"/>
      <c r="D2096" s="321"/>
      <c r="E2096" s="321"/>
      <c r="F2096" s="321"/>
      <c r="G2096" s="321"/>
      <c r="H2096" s="321"/>
      <c r="I2096" s="321"/>
      <c r="J2096" s="321"/>
      <c r="K2096" s="321"/>
      <c r="L2096" s="321"/>
      <c r="M2096" s="321"/>
      <c r="N2096" s="321"/>
      <c r="O2096" s="322"/>
      <c r="P2096" s="502"/>
      <c r="Q2096" s="503"/>
    </row>
    <row r="2097" spans="1:17" ht="15" customHeight="1" x14ac:dyDescent="0.25">
      <c r="A2097" s="319"/>
      <c r="B2097" s="320"/>
      <c r="C2097" s="320"/>
      <c r="D2097" s="321"/>
      <c r="E2097" s="321"/>
      <c r="F2097" s="321"/>
      <c r="G2097" s="321"/>
      <c r="H2097" s="321"/>
      <c r="I2097" s="321"/>
      <c r="J2097" s="321"/>
      <c r="K2097" s="321"/>
      <c r="L2097" s="321"/>
      <c r="M2097" s="321"/>
      <c r="N2097" s="321"/>
      <c r="O2097" s="322"/>
      <c r="P2097" s="502"/>
      <c r="Q2097" s="503"/>
    </row>
    <row r="2098" spans="1:17" ht="15" customHeight="1" x14ac:dyDescent="0.25">
      <c r="A2098" s="319"/>
      <c r="B2098" s="320"/>
      <c r="C2098" s="320"/>
      <c r="D2098" s="321"/>
      <c r="E2098" s="321"/>
      <c r="F2098" s="321"/>
      <c r="G2098" s="321"/>
      <c r="H2098" s="321"/>
      <c r="I2098" s="321"/>
      <c r="J2098" s="321"/>
      <c r="K2098" s="321"/>
      <c r="L2098" s="321"/>
      <c r="M2098" s="321"/>
      <c r="N2098" s="321"/>
      <c r="O2098" s="322"/>
      <c r="P2098" s="502"/>
      <c r="Q2098" s="503"/>
    </row>
    <row r="2099" spans="1:17" ht="15" customHeight="1" x14ac:dyDescent="0.25">
      <c r="A2099" s="319"/>
      <c r="B2099" s="320"/>
      <c r="C2099" s="320"/>
      <c r="D2099" s="321"/>
      <c r="E2099" s="321"/>
      <c r="F2099" s="321"/>
      <c r="G2099" s="321"/>
      <c r="H2099" s="321"/>
      <c r="I2099" s="321"/>
      <c r="J2099" s="321"/>
      <c r="K2099" s="321"/>
      <c r="L2099" s="321"/>
      <c r="M2099" s="321"/>
      <c r="N2099" s="321"/>
      <c r="O2099" s="322"/>
      <c r="P2099" s="502"/>
      <c r="Q2099" s="503"/>
    </row>
    <row r="2100" spans="1:17" ht="15" customHeight="1" x14ac:dyDescent="0.25">
      <c r="A2100" s="319"/>
      <c r="B2100" s="320"/>
      <c r="C2100" s="320"/>
      <c r="D2100" s="321"/>
      <c r="E2100" s="321"/>
      <c r="F2100" s="321"/>
      <c r="G2100" s="321"/>
      <c r="H2100" s="321"/>
      <c r="I2100" s="321"/>
      <c r="J2100" s="321"/>
      <c r="K2100" s="321"/>
      <c r="L2100" s="321"/>
      <c r="M2100" s="321"/>
      <c r="N2100" s="321"/>
      <c r="O2100" s="322"/>
      <c r="P2100" s="502"/>
      <c r="Q2100" s="503"/>
    </row>
    <row r="2101" spans="1:17" ht="15" customHeight="1" x14ac:dyDescent="0.25">
      <c r="A2101" s="319"/>
      <c r="B2101" s="320"/>
      <c r="C2101" s="320"/>
      <c r="D2101" s="321"/>
      <c r="E2101" s="321"/>
      <c r="F2101" s="321"/>
      <c r="G2101" s="321"/>
      <c r="H2101" s="321"/>
      <c r="I2101" s="321"/>
      <c r="J2101" s="321"/>
      <c r="K2101" s="321"/>
      <c r="L2101" s="321"/>
      <c r="M2101" s="321"/>
      <c r="N2101" s="321"/>
      <c r="O2101" s="322"/>
      <c r="P2101" s="502"/>
      <c r="Q2101" s="503"/>
    </row>
    <row r="2102" spans="1:17" ht="15" customHeight="1" x14ac:dyDescent="0.25">
      <c r="A2102" s="319"/>
      <c r="B2102" s="320"/>
      <c r="C2102" s="320"/>
      <c r="D2102" s="321"/>
      <c r="E2102" s="321"/>
      <c r="F2102" s="321"/>
      <c r="G2102" s="321"/>
      <c r="H2102" s="321"/>
      <c r="I2102" s="321"/>
      <c r="J2102" s="321"/>
      <c r="K2102" s="321"/>
      <c r="L2102" s="321"/>
      <c r="M2102" s="321"/>
      <c r="N2102" s="321"/>
      <c r="O2102" s="322"/>
      <c r="P2102" s="502"/>
      <c r="Q2102" s="503"/>
    </row>
    <row r="2103" spans="1:17" ht="15" customHeight="1" x14ac:dyDescent="0.25">
      <c r="A2103" s="319"/>
      <c r="B2103" s="320"/>
      <c r="C2103" s="320"/>
      <c r="D2103" s="321"/>
      <c r="E2103" s="321"/>
      <c r="F2103" s="321"/>
      <c r="G2103" s="321"/>
      <c r="H2103" s="321"/>
      <c r="I2103" s="321"/>
      <c r="J2103" s="321"/>
      <c r="K2103" s="321"/>
      <c r="L2103" s="321"/>
      <c r="M2103" s="321"/>
      <c r="N2103" s="321"/>
      <c r="O2103" s="322"/>
      <c r="P2103" s="502"/>
      <c r="Q2103" s="503"/>
    </row>
    <row r="2104" spans="1:17" ht="15" customHeight="1" x14ac:dyDescent="0.25">
      <c r="A2104" s="319"/>
      <c r="B2104" s="320"/>
      <c r="C2104" s="320"/>
      <c r="D2104" s="321"/>
      <c r="E2104" s="321"/>
      <c r="F2104" s="321"/>
      <c r="G2104" s="321"/>
      <c r="H2104" s="321"/>
      <c r="I2104" s="321"/>
      <c r="J2104" s="321"/>
      <c r="K2104" s="321"/>
      <c r="L2104" s="321"/>
      <c r="M2104" s="321"/>
      <c r="N2104" s="321"/>
      <c r="O2104" s="322"/>
      <c r="P2104" s="502"/>
      <c r="Q2104" s="503"/>
    </row>
    <row r="2105" spans="1:17" ht="15" customHeight="1" x14ac:dyDescent="0.25">
      <c r="A2105" s="319"/>
      <c r="B2105" s="320"/>
      <c r="C2105" s="320"/>
      <c r="D2105" s="321"/>
      <c r="E2105" s="321"/>
      <c r="F2105" s="321"/>
      <c r="G2105" s="321"/>
      <c r="H2105" s="321"/>
      <c r="I2105" s="321"/>
      <c r="J2105" s="321"/>
      <c r="K2105" s="321"/>
      <c r="L2105" s="321"/>
      <c r="M2105" s="321"/>
      <c r="N2105" s="321"/>
      <c r="O2105" s="322"/>
      <c r="P2105" s="502"/>
      <c r="Q2105" s="503"/>
    </row>
    <row r="2106" spans="1:17" ht="15" customHeight="1" x14ac:dyDescent="0.25">
      <c r="A2106" s="319"/>
      <c r="B2106" s="320"/>
      <c r="C2106" s="320"/>
      <c r="D2106" s="321"/>
      <c r="E2106" s="321"/>
      <c r="F2106" s="321"/>
      <c r="G2106" s="321"/>
      <c r="H2106" s="321"/>
      <c r="I2106" s="321"/>
      <c r="J2106" s="321"/>
      <c r="K2106" s="321"/>
      <c r="L2106" s="321"/>
      <c r="M2106" s="321"/>
      <c r="N2106" s="321"/>
      <c r="O2106" s="322"/>
      <c r="P2106" s="502"/>
      <c r="Q2106" s="503"/>
    </row>
    <row r="2107" spans="1:17" ht="15" customHeight="1" x14ac:dyDescent="0.25">
      <c r="A2107" s="319"/>
      <c r="B2107" s="320"/>
      <c r="C2107" s="320"/>
      <c r="D2107" s="321"/>
      <c r="E2107" s="321"/>
      <c r="F2107" s="321"/>
      <c r="G2107" s="321"/>
      <c r="H2107" s="321"/>
      <c r="I2107" s="321"/>
      <c r="J2107" s="321"/>
      <c r="K2107" s="321"/>
      <c r="L2107" s="321"/>
      <c r="M2107" s="321"/>
      <c r="N2107" s="321"/>
      <c r="O2107" s="322"/>
      <c r="P2107" s="502"/>
      <c r="Q2107" s="503"/>
    </row>
    <row r="2108" spans="1:17" ht="15" customHeight="1" x14ac:dyDescent="0.25">
      <c r="A2108" s="319"/>
      <c r="B2108" s="320"/>
      <c r="C2108" s="320"/>
      <c r="D2108" s="321"/>
      <c r="E2108" s="321"/>
      <c r="F2108" s="321"/>
      <c r="G2108" s="321"/>
      <c r="H2108" s="321"/>
      <c r="I2108" s="321"/>
      <c r="J2108" s="321"/>
      <c r="K2108" s="321"/>
      <c r="L2108" s="321"/>
      <c r="M2108" s="321"/>
      <c r="N2108" s="321"/>
      <c r="O2108" s="322"/>
      <c r="P2108" s="502"/>
      <c r="Q2108" s="503"/>
    </row>
    <row r="2109" spans="1:17" ht="15" customHeight="1" x14ac:dyDescent="0.25">
      <c r="A2109" s="319"/>
      <c r="B2109" s="320"/>
      <c r="C2109" s="320"/>
      <c r="D2109" s="321"/>
      <c r="E2109" s="321"/>
      <c r="F2109" s="321"/>
      <c r="G2109" s="321"/>
      <c r="H2109" s="321"/>
      <c r="I2109" s="321"/>
      <c r="J2109" s="321"/>
      <c r="K2109" s="321"/>
      <c r="L2109" s="321"/>
      <c r="M2109" s="321"/>
      <c r="N2109" s="321"/>
      <c r="O2109" s="322"/>
      <c r="P2109" s="502"/>
      <c r="Q2109" s="503"/>
    </row>
    <row r="2110" spans="1:17" ht="15" customHeight="1" x14ac:dyDescent="0.25">
      <c r="A2110" s="319"/>
      <c r="B2110" s="320"/>
      <c r="C2110" s="320"/>
      <c r="D2110" s="321"/>
      <c r="E2110" s="321"/>
      <c r="F2110" s="321"/>
      <c r="G2110" s="321"/>
      <c r="H2110" s="321"/>
      <c r="I2110" s="321"/>
      <c r="J2110" s="321"/>
      <c r="K2110" s="321"/>
      <c r="L2110" s="321"/>
      <c r="M2110" s="321"/>
      <c r="N2110" s="321"/>
      <c r="O2110" s="322"/>
      <c r="P2110" s="502"/>
      <c r="Q2110" s="503"/>
    </row>
    <row r="2111" spans="1:17" ht="15" customHeight="1" x14ac:dyDescent="0.25">
      <c r="A2111" s="319"/>
      <c r="B2111" s="320"/>
      <c r="C2111" s="320"/>
      <c r="D2111" s="321"/>
      <c r="E2111" s="321"/>
      <c r="F2111" s="321"/>
      <c r="G2111" s="321"/>
      <c r="H2111" s="321"/>
      <c r="I2111" s="321"/>
      <c r="J2111" s="321"/>
      <c r="K2111" s="321"/>
      <c r="L2111" s="321"/>
      <c r="M2111" s="321"/>
      <c r="N2111" s="321"/>
      <c r="O2111" s="322"/>
      <c r="P2111" s="502"/>
      <c r="Q2111" s="503"/>
    </row>
    <row r="2112" spans="1:17" ht="15" customHeight="1" x14ac:dyDescent="0.25">
      <c r="A2112" s="319"/>
      <c r="B2112" s="320"/>
      <c r="C2112" s="320"/>
      <c r="D2112" s="321"/>
      <c r="E2112" s="321"/>
      <c r="F2112" s="321"/>
      <c r="G2112" s="321"/>
      <c r="H2112" s="321"/>
      <c r="I2112" s="321"/>
      <c r="J2112" s="321"/>
      <c r="K2112" s="321"/>
      <c r="L2112" s="321"/>
      <c r="M2112" s="321"/>
      <c r="N2112" s="321"/>
      <c r="O2112" s="322"/>
      <c r="P2112" s="502"/>
      <c r="Q2112" s="503"/>
    </row>
    <row r="2113" spans="1:17" ht="15" customHeight="1" x14ac:dyDescent="0.25">
      <c r="A2113" s="319"/>
      <c r="B2113" s="320"/>
      <c r="C2113" s="320"/>
      <c r="D2113" s="321"/>
      <c r="E2113" s="321"/>
      <c r="F2113" s="321"/>
      <c r="G2113" s="321"/>
      <c r="H2113" s="321"/>
      <c r="I2113" s="321"/>
      <c r="J2113" s="321"/>
      <c r="K2113" s="321"/>
      <c r="L2113" s="321"/>
      <c r="M2113" s="321"/>
      <c r="N2113" s="321"/>
      <c r="O2113" s="322"/>
      <c r="P2113" s="502"/>
      <c r="Q2113" s="503"/>
    </row>
    <row r="2114" spans="1:17" ht="15" customHeight="1" x14ac:dyDescent="0.25">
      <c r="A2114" s="319"/>
      <c r="B2114" s="320"/>
      <c r="C2114" s="320"/>
      <c r="D2114" s="321"/>
      <c r="E2114" s="321"/>
      <c r="F2114" s="321"/>
      <c r="G2114" s="321"/>
      <c r="H2114" s="321"/>
      <c r="I2114" s="321"/>
      <c r="J2114" s="321"/>
      <c r="K2114" s="321"/>
      <c r="L2114" s="321"/>
      <c r="M2114" s="321"/>
      <c r="N2114" s="321"/>
      <c r="O2114" s="322"/>
      <c r="P2114" s="502"/>
      <c r="Q2114" s="503"/>
    </row>
    <row r="2115" spans="1:17" ht="15" customHeight="1" x14ac:dyDescent="0.25">
      <c r="A2115" s="319"/>
      <c r="B2115" s="320"/>
      <c r="C2115" s="320"/>
      <c r="D2115" s="321"/>
      <c r="E2115" s="321"/>
      <c r="F2115" s="321"/>
      <c r="G2115" s="321"/>
      <c r="H2115" s="321"/>
      <c r="I2115" s="321"/>
      <c r="J2115" s="321"/>
      <c r="K2115" s="321"/>
      <c r="L2115" s="321"/>
      <c r="M2115" s="321"/>
      <c r="N2115" s="321"/>
      <c r="O2115" s="322"/>
      <c r="P2115" s="502"/>
      <c r="Q2115" s="503"/>
    </row>
    <row r="2116" spans="1:17" ht="15" customHeight="1" x14ac:dyDescent="0.25">
      <c r="A2116" s="319"/>
      <c r="B2116" s="320"/>
      <c r="C2116" s="320"/>
      <c r="D2116" s="321"/>
      <c r="E2116" s="321"/>
      <c r="F2116" s="321"/>
      <c r="G2116" s="321"/>
      <c r="H2116" s="321"/>
      <c r="I2116" s="321"/>
      <c r="J2116" s="321"/>
      <c r="K2116" s="321"/>
      <c r="L2116" s="321"/>
      <c r="M2116" s="321"/>
      <c r="N2116" s="321"/>
      <c r="O2116" s="322"/>
      <c r="P2116" s="502"/>
      <c r="Q2116" s="503"/>
    </row>
    <row r="2117" spans="1:17" ht="15" customHeight="1" x14ac:dyDescent="0.25">
      <c r="A2117" s="319"/>
      <c r="B2117" s="320"/>
      <c r="C2117" s="320"/>
      <c r="D2117" s="321"/>
      <c r="E2117" s="321"/>
      <c r="F2117" s="321"/>
      <c r="G2117" s="321"/>
      <c r="H2117" s="321"/>
      <c r="I2117" s="321"/>
      <c r="J2117" s="321"/>
      <c r="K2117" s="321"/>
      <c r="L2117" s="321"/>
      <c r="M2117" s="321"/>
      <c r="N2117" s="321"/>
      <c r="O2117" s="322"/>
      <c r="P2117" s="502"/>
      <c r="Q2117" s="503"/>
    </row>
    <row r="2118" spans="1:17" ht="15" customHeight="1" x14ac:dyDescent="0.25">
      <c r="A2118" s="319"/>
      <c r="B2118" s="320"/>
      <c r="C2118" s="320"/>
      <c r="D2118" s="321"/>
      <c r="E2118" s="321"/>
      <c r="F2118" s="321"/>
      <c r="G2118" s="321"/>
      <c r="H2118" s="321"/>
      <c r="I2118" s="321"/>
      <c r="J2118" s="321"/>
      <c r="K2118" s="321"/>
      <c r="L2118" s="321"/>
      <c r="M2118" s="321"/>
      <c r="N2118" s="321"/>
      <c r="O2118" s="322"/>
      <c r="P2118" s="502"/>
      <c r="Q2118" s="503"/>
    </row>
    <row r="2119" spans="1:17" ht="15" customHeight="1" x14ac:dyDescent="0.25">
      <c r="A2119" s="319"/>
      <c r="B2119" s="320"/>
      <c r="C2119" s="320"/>
      <c r="D2119" s="321"/>
      <c r="E2119" s="321"/>
      <c r="F2119" s="321"/>
      <c r="G2119" s="321"/>
      <c r="H2119" s="321"/>
      <c r="I2119" s="321"/>
      <c r="J2119" s="321"/>
      <c r="K2119" s="321"/>
      <c r="L2119" s="321"/>
      <c r="M2119" s="321"/>
      <c r="N2119" s="321"/>
      <c r="O2119" s="322"/>
      <c r="P2119" s="502"/>
      <c r="Q2119" s="503"/>
    </row>
    <row r="2120" spans="1:17" ht="15" customHeight="1" x14ac:dyDescent="0.25">
      <c r="A2120" s="319"/>
      <c r="B2120" s="320"/>
      <c r="C2120" s="320"/>
      <c r="D2120" s="321"/>
      <c r="E2120" s="321"/>
      <c r="F2120" s="321"/>
      <c r="G2120" s="321"/>
      <c r="H2120" s="321"/>
      <c r="I2120" s="321"/>
      <c r="J2120" s="321"/>
      <c r="K2120" s="321"/>
      <c r="L2120" s="321"/>
      <c r="M2120" s="321"/>
      <c r="N2120" s="321"/>
      <c r="O2120" s="322"/>
      <c r="P2120" s="502"/>
      <c r="Q2120" s="503"/>
    </row>
    <row r="2121" spans="1:17" ht="15" customHeight="1" x14ac:dyDescent="0.25">
      <c r="A2121" s="319"/>
      <c r="B2121" s="320"/>
      <c r="C2121" s="320"/>
      <c r="D2121" s="321"/>
      <c r="E2121" s="321"/>
      <c r="F2121" s="321"/>
      <c r="G2121" s="321"/>
      <c r="H2121" s="321"/>
      <c r="I2121" s="321"/>
      <c r="J2121" s="321"/>
      <c r="K2121" s="321"/>
      <c r="L2121" s="321"/>
      <c r="M2121" s="321"/>
      <c r="N2121" s="321"/>
      <c r="O2121" s="322"/>
      <c r="P2121" s="502"/>
      <c r="Q2121" s="503"/>
    </row>
    <row r="2122" spans="1:17" ht="15" customHeight="1" x14ac:dyDescent="0.25">
      <c r="A2122" s="319"/>
      <c r="B2122" s="320"/>
      <c r="C2122" s="320"/>
      <c r="D2122" s="321"/>
      <c r="E2122" s="321"/>
      <c r="F2122" s="321"/>
      <c r="G2122" s="321"/>
      <c r="H2122" s="321"/>
      <c r="I2122" s="321"/>
      <c r="J2122" s="321"/>
      <c r="K2122" s="321"/>
      <c r="L2122" s="321"/>
      <c r="M2122" s="321"/>
      <c r="N2122" s="321"/>
      <c r="O2122" s="322"/>
      <c r="P2122" s="502"/>
      <c r="Q2122" s="503"/>
    </row>
    <row r="2123" spans="1:17" ht="15" customHeight="1" x14ac:dyDescent="0.25">
      <c r="A2123" s="319"/>
      <c r="B2123" s="320"/>
      <c r="C2123" s="320"/>
      <c r="D2123" s="321"/>
      <c r="E2123" s="321"/>
      <c r="F2123" s="321"/>
      <c r="G2123" s="321"/>
      <c r="H2123" s="321"/>
      <c r="I2123" s="321"/>
      <c r="J2123" s="321"/>
      <c r="K2123" s="321"/>
      <c r="L2123" s="321"/>
      <c r="M2123" s="321"/>
      <c r="N2123" s="321"/>
      <c r="O2123" s="322"/>
      <c r="P2123" s="502"/>
      <c r="Q2123" s="503"/>
    </row>
    <row r="2124" spans="1:17" ht="15" customHeight="1" x14ac:dyDescent="0.25">
      <c r="A2124" s="319"/>
      <c r="B2124" s="320"/>
      <c r="C2124" s="320"/>
      <c r="D2124" s="321"/>
      <c r="E2124" s="321"/>
      <c r="F2124" s="321"/>
      <c r="G2124" s="321"/>
      <c r="H2124" s="321"/>
      <c r="I2124" s="321"/>
      <c r="J2124" s="321"/>
      <c r="K2124" s="321"/>
      <c r="L2124" s="321"/>
      <c r="M2124" s="321"/>
      <c r="N2124" s="321"/>
      <c r="O2124" s="322"/>
      <c r="P2124" s="502"/>
      <c r="Q2124" s="503"/>
    </row>
    <row r="2125" spans="1:17" ht="15" customHeight="1" x14ac:dyDescent="0.25">
      <c r="A2125" s="319"/>
      <c r="B2125" s="320"/>
      <c r="C2125" s="320"/>
      <c r="D2125" s="321"/>
      <c r="E2125" s="321"/>
      <c r="F2125" s="321"/>
      <c r="G2125" s="321"/>
      <c r="H2125" s="321"/>
      <c r="I2125" s="321"/>
      <c r="J2125" s="321"/>
      <c r="K2125" s="321"/>
      <c r="L2125" s="321"/>
      <c r="M2125" s="321"/>
      <c r="N2125" s="321"/>
      <c r="O2125" s="322"/>
      <c r="P2125" s="502"/>
      <c r="Q2125" s="503"/>
    </row>
    <row r="2126" spans="1:17" ht="15" customHeight="1" x14ac:dyDescent="0.25">
      <c r="A2126" s="319"/>
      <c r="B2126" s="320"/>
      <c r="C2126" s="320"/>
      <c r="D2126" s="321"/>
      <c r="E2126" s="321"/>
      <c r="F2126" s="321"/>
      <c r="G2126" s="321"/>
      <c r="H2126" s="321"/>
      <c r="I2126" s="321"/>
      <c r="J2126" s="321"/>
      <c r="K2126" s="321"/>
      <c r="L2126" s="321"/>
      <c r="M2126" s="321"/>
      <c r="N2126" s="321"/>
      <c r="O2126" s="322"/>
      <c r="P2126" s="502"/>
      <c r="Q2126" s="503"/>
    </row>
    <row r="2127" spans="1:17" ht="15" customHeight="1" x14ac:dyDescent="0.25">
      <c r="A2127" s="319"/>
      <c r="B2127" s="320"/>
      <c r="C2127" s="320"/>
      <c r="D2127" s="321"/>
      <c r="E2127" s="321"/>
      <c r="F2127" s="321"/>
      <c r="G2127" s="321"/>
      <c r="H2127" s="321"/>
      <c r="I2127" s="321"/>
      <c r="J2127" s="321"/>
      <c r="K2127" s="321"/>
      <c r="L2127" s="321"/>
      <c r="M2127" s="321"/>
      <c r="N2127" s="321"/>
      <c r="O2127" s="322"/>
      <c r="P2127" s="502"/>
      <c r="Q2127" s="503"/>
    </row>
    <row r="2128" spans="1:17" ht="15" customHeight="1" x14ac:dyDescent="0.25">
      <c r="A2128" s="319"/>
      <c r="B2128" s="320"/>
      <c r="C2128" s="320"/>
      <c r="D2128" s="321"/>
      <c r="E2128" s="321"/>
      <c r="F2128" s="321"/>
      <c r="G2128" s="321"/>
      <c r="H2128" s="321"/>
      <c r="I2128" s="321"/>
      <c r="J2128" s="321"/>
      <c r="K2128" s="321"/>
      <c r="L2128" s="321"/>
      <c r="M2128" s="321"/>
      <c r="N2128" s="321"/>
      <c r="O2128" s="322"/>
      <c r="P2128" s="502"/>
      <c r="Q2128" s="503"/>
    </row>
    <row r="2129" spans="1:17" ht="15" customHeight="1" x14ac:dyDescent="0.25">
      <c r="A2129" s="319"/>
      <c r="B2129" s="320"/>
      <c r="C2129" s="320"/>
      <c r="D2129" s="321"/>
      <c r="E2129" s="321"/>
      <c r="F2129" s="321"/>
      <c r="G2129" s="321"/>
      <c r="H2129" s="321"/>
      <c r="I2129" s="321"/>
      <c r="J2129" s="321"/>
      <c r="K2129" s="321"/>
      <c r="L2129" s="321"/>
      <c r="M2129" s="321"/>
      <c r="N2129" s="321"/>
      <c r="O2129" s="322"/>
      <c r="P2129" s="502"/>
      <c r="Q2129" s="503"/>
    </row>
    <row r="2130" spans="1:17" ht="15" customHeight="1" x14ac:dyDescent="0.25">
      <c r="A2130" s="319"/>
      <c r="B2130" s="320"/>
      <c r="C2130" s="320"/>
      <c r="D2130" s="321"/>
      <c r="E2130" s="321"/>
      <c r="F2130" s="321"/>
      <c r="G2130" s="321"/>
      <c r="H2130" s="321"/>
      <c r="I2130" s="321"/>
      <c r="J2130" s="321"/>
      <c r="K2130" s="321"/>
      <c r="L2130" s="321"/>
      <c r="M2130" s="321"/>
      <c r="N2130" s="321"/>
      <c r="O2130" s="322"/>
      <c r="P2130" s="502"/>
      <c r="Q2130" s="503"/>
    </row>
    <row r="2131" spans="1:17" ht="15" customHeight="1" x14ac:dyDescent="0.25">
      <c r="A2131" s="319"/>
      <c r="B2131" s="320"/>
      <c r="C2131" s="320"/>
      <c r="D2131" s="321"/>
      <c r="E2131" s="321"/>
      <c r="F2131" s="321"/>
      <c r="G2131" s="321"/>
      <c r="H2131" s="321"/>
      <c r="I2131" s="321"/>
      <c r="J2131" s="321"/>
      <c r="K2131" s="321"/>
      <c r="L2131" s="321"/>
      <c r="M2131" s="321"/>
      <c r="N2131" s="321"/>
      <c r="O2131" s="322"/>
      <c r="P2131" s="502"/>
      <c r="Q2131" s="503"/>
    </row>
    <row r="2132" spans="1:17" ht="15" customHeight="1" x14ac:dyDescent="0.25">
      <c r="A2132" s="319"/>
      <c r="B2132" s="320"/>
      <c r="C2132" s="320"/>
      <c r="D2132" s="321"/>
      <c r="E2132" s="321"/>
      <c r="F2132" s="321"/>
      <c r="G2132" s="321"/>
      <c r="H2132" s="321"/>
      <c r="I2132" s="321"/>
      <c r="J2132" s="321"/>
      <c r="K2132" s="321"/>
      <c r="L2132" s="321"/>
      <c r="M2132" s="321"/>
      <c r="N2132" s="321"/>
      <c r="O2132" s="322"/>
      <c r="P2132" s="502"/>
      <c r="Q2132" s="503"/>
    </row>
    <row r="2133" spans="1:17" ht="15" customHeight="1" x14ac:dyDescent="0.25">
      <c r="A2133" s="319"/>
      <c r="B2133" s="320"/>
      <c r="C2133" s="320"/>
      <c r="D2133" s="321"/>
      <c r="E2133" s="321"/>
      <c r="F2133" s="321"/>
      <c r="G2133" s="321"/>
      <c r="H2133" s="321"/>
      <c r="I2133" s="321"/>
      <c r="J2133" s="321"/>
      <c r="K2133" s="321"/>
      <c r="L2133" s="321"/>
      <c r="M2133" s="321"/>
      <c r="N2133" s="321"/>
      <c r="O2133" s="322"/>
      <c r="P2133" s="502"/>
      <c r="Q2133" s="503"/>
    </row>
    <row r="2134" spans="1:17" ht="15" customHeight="1" x14ac:dyDescent="0.25">
      <c r="A2134" s="319"/>
      <c r="B2134" s="320"/>
      <c r="C2134" s="320"/>
      <c r="D2134" s="321"/>
      <c r="E2134" s="321"/>
      <c r="F2134" s="321"/>
      <c r="G2134" s="321"/>
      <c r="H2134" s="321"/>
      <c r="I2134" s="321"/>
      <c r="J2134" s="321"/>
      <c r="K2134" s="321"/>
      <c r="L2134" s="321"/>
      <c r="M2134" s="321"/>
      <c r="N2134" s="321"/>
      <c r="O2134" s="322"/>
      <c r="P2134" s="502"/>
      <c r="Q2134" s="503"/>
    </row>
    <row r="2135" spans="1:17" ht="15" customHeight="1" x14ac:dyDescent="0.25">
      <c r="A2135" s="319"/>
      <c r="B2135" s="320"/>
      <c r="C2135" s="320"/>
      <c r="D2135" s="321"/>
      <c r="E2135" s="321"/>
      <c r="F2135" s="321"/>
      <c r="G2135" s="321"/>
      <c r="H2135" s="321"/>
      <c r="I2135" s="321"/>
      <c r="J2135" s="321"/>
      <c r="K2135" s="321"/>
      <c r="L2135" s="321"/>
      <c r="M2135" s="321"/>
      <c r="N2135" s="321"/>
      <c r="O2135" s="322"/>
      <c r="P2135" s="502"/>
      <c r="Q2135" s="503"/>
    </row>
    <row r="2136" spans="1:17" ht="15" customHeight="1" x14ac:dyDescent="0.25">
      <c r="A2136" s="319"/>
      <c r="B2136" s="320"/>
      <c r="C2136" s="320"/>
      <c r="D2136" s="321"/>
      <c r="E2136" s="321"/>
      <c r="F2136" s="321"/>
      <c r="G2136" s="321"/>
      <c r="H2136" s="321"/>
      <c r="I2136" s="321"/>
      <c r="J2136" s="321"/>
      <c r="K2136" s="321"/>
      <c r="L2136" s="321"/>
      <c r="M2136" s="321"/>
      <c r="N2136" s="321"/>
      <c r="O2136" s="322"/>
      <c r="P2136" s="502"/>
      <c r="Q2136" s="503"/>
    </row>
    <row r="2137" spans="1:17" ht="15" customHeight="1" x14ac:dyDescent="0.25">
      <c r="A2137" s="319"/>
      <c r="B2137" s="320"/>
      <c r="C2137" s="320"/>
      <c r="D2137" s="321"/>
      <c r="E2137" s="321"/>
      <c r="F2137" s="321"/>
      <c r="G2137" s="321"/>
      <c r="H2137" s="321"/>
      <c r="I2137" s="321"/>
      <c r="J2137" s="321"/>
      <c r="K2137" s="321"/>
      <c r="L2137" s="321"/>
      <c r="M2137" s="321"/>
      <c r="N2137" s="321"/>
      <c r="O2137" s="322"/>
      <c r="P2137" s="502"/>
      <c r="Q2137" s="503"/>
    </row>
    <row r="2138" spans="1:17" ht="15" customHeight="1" x14ac:dyDescent="0.25">
      <c r="A2138" s="319"/>
      <c r="B2138" s="320"/>
      <c r="C2138" s="320"/>
      <c r="D2138" s="321"/>
      <c r="E2138" s="321"/>
      <c r="F2138" s="321"/>
      <c r="G2138" s="321"/>
      <c r="H2138" s="321"/>
      <c r="I2138" s="321"/>
      <c r="J2138" s="321"/>
      <c r="K2138" s="321"/>
      <c r="L2138" s="321"/>
      <c r="M2138" s="321"/>
      <c r="N2138" s="321"/>
      <c r="O2138" s="322"/>
      <c r="P2138" s="502"/>
      <c r="Q2138" s="503"/>
    </row>
    <row r="2139" spans="1:17" ht="15" customHeight="1" x14ac:dyDescent="0.25">
      <c r="A2139" s="319"/>
      <c r="B2139" s="320"/>
      <c r="C2139" s="320"/>
      <c r="D2139" s="321"/>
      <c r="E2139" s="321"/>
      <c r="F2139" s="321"/>
      <c r="G2139" s="321"/>
      <c r="H2139" s="321"/>
      <c r="I2139" s="321"/>
      <c r="J2139" s="321"/>
      <c r="K2139" s="321"/>
      <c r="L2139" s="321"/>
      <c r="M2139" s="321"/>
      <c r="N2139" s="321"/>
      <c r="O2139" s="322"/>
      <c r="P2139" s="502"/>
      <c r="Q2139" s="503"/>
    </row>
    <row r="2140" spans="1:17" ht="15" customHeight="1" x14ac:dyDescent="0.25">
      <c r="A2140" s="319"/>
      <c r="B2140" s="320"/>
      <c r="C2140" s="320"/>
      <c r="D2140" s="321"/>
      <c r="E2140" s="321"/>
      <c r="F2140" s="321"/>
      <c r="G2140" s="321"/>
      <c r="H2140" s="321"/>
      <c r="I2140" s="321"/>
      <c r="J2140" s="321"/>
      <c r="K2140" s="321"/>
      <c r="L2140" s="321"/>
      <c r="M2140" s="321"/>
      <c r="N2140" s="321"/>
      <c r="O2140" s="322"/>
      <c r="P2140" s="502"/>
      <c r="Q2140" s="503"/>
    </row>
    <row r="2141" spans="1:17" ht="15" customHeight="1" x14ac:dyDescent="0.25">
      <c r="A2141" s="319"/>
      <c r="B2141" s="320"/>
      <c r="C2141" s="320"/>
      <c r="D2141" s="321"/>
      <c r="E2141" s="321"/>
      <c r="F2141" s="321"/>
      <c r="G2141" s="321"/>
      <c r="H2141" s="321"/>
      <c r="I2141" s="321"/>
      <c r="J2141" s="321"/>
      <c r="K2141" s="321"/>
      <c r="L2141" s="321"/>
      <c r="M2141" s="321"/>
      <c r="N2141" s="321"/>
      <c r="O2141" s="322"/>
      <c r="P2141" s="502"/>
      <c r="Q2141" s="503"/>
    </row>
    <row r="2142" spans="1:17" ht="15" customHeight="1" x14ac:dyDescent="0.25">
      <c r="A2142" s="319"/>
      <c r="B2142" s="320"/>
      <c r="C2142" s="320"/>
      <c r="D2142" s="321"/>
      <c r="E2142" s="321"/>
      <c r="F2142" s="321"/>
      <c r="G2142" s="321"/>
      <c r="H2142" s="321"/>
      <c r="I2142" s="321"/>
      <c r="J2142" s="321"/>
      <c r="K2142" s="321"/>
      <c r="L2142" s="321"/>
      <c r="M2142" s="321"/>
      <c r="N2142" s="321"/>
      <c r="O2142" s="322"/>
      <c r="P2142" s="502"/>
      <c r="Q2142" s="503"/>
    </row>
    <row r="2143" spans="1:17" ht="15" customHeight="1" x14ac:dyDescent="0.25">
      <c r="A2143" s="319"/>
      <c r="B2143" s="320"/>
      <c r="C2143" s="320"/>
      <c r="D2143" s="321"/>
      <c r="E2143" s="321"/>
      <c r="F2143" s="321"/>
      <c r="G2143" s="321"/>
      <c r="H2143" s="321"/>
      <c r="I2143" s="321"/>
      <c r="J2143" s="321"/>
      <c r="K2143" s="321"/>
      <c r="L2143" s="321"/>
      <c r="M2143" s="321"/>
      <c r="N2143" s="321"/>
      <c r="O2143" s="322"/>
      <c r="P2143" s="502"/>
      <c r="Q2143" s="503"/>
    </row>
    <row r="2144" spans="1:17" ht="15" customHeight="1" x14ac:dyDescent="0.25">
      <c r="A2144" s="319"/>
      <c r="B2144" s="320"/>
      <c r="C2144" s="320"/>
      <c r="D2144" s="321"/>
      <c r="E2144" s="321"/>
      <c r="F2144" s="321"/>
      <c r="G2144" s="321"/>
      <c r="H2144" s="321"/>
      <c r="I2144" s="321"/>
      <c r="J2144" s="321"/>
      <c r="K2144" s="321"/>
      <c r="L2144" s="321"/>
      <c r="M2144" s="321"/>
      <c r="N2144" s="321"/>
      <c r="O2144" s="322"/>
      <c r="P2144" s="502"/>
      <c r="Q2144" s="503"/>
    </row>
    <row r="2145" spans="1:17" ht="15" customHeight="1" x14ac:dyDescent="0.25">
      <c r="A2145" s="319"/>
      <c r="B2145" s="320"/>
      <c r="C2145" s="320"/>
      <c r="D2145" s="321"/>
      <c r="E2145" s="321"/>
      <c r="F2145" s="321"/>
      <c r="G2145" s="321"/>
      <c r="H2145" s="321"/>
      <c r="I2145" s="321"/>
      <c r="J2145" s="321"/>
      <c r="K2145" s="321"/>
      <c r="L2145" s="321"/>
      <c r="M2145" s="321"/>
      <c r="N2145" s="321"/>
      <c r="O2145" s="322"/>
      <c r="P2145" s="502"/>
      <c r="Q2145" s="503"/>
    </row>
    <row r="2146" spans="1:17" ht="15" customHeight="1" x14ac:dyDescent="0.25">
      <c r="A2146" s="319"/>
      <c r="B2146" s="320"/>
      <c r="C2146" s="320"/>
      <c r="D2146" s="321"/>
      <c r="E2146" s="321"/>
      <c r="F2146" s="321"/>
      <c r="G2146" s="321"/>
      <c r="H2146" s="321"/>
      <c r="I2146" s="321"/>
      <c r="J2146" s="321"/>
      <c r="K2146" s="321"/>
      <c r="L2146" s="321"/>
      <c r="M2146" s="321"/>
      <c r="N2146" s="321"/>
      <c r="O2146" s="322"/>
      <c r="P2146" s="502"/>
      <c r="Q2146" s="503"/>
    </row>
    <row r="2147" spans="1:17" ht="15" customHeight="1" x14ac:dyDescent="0.25">
      <c r="A2147" s="319"/>
      <c r="B2147" s="320"/>
      <c r="C2147" s="320"/>
      <c r="D2147" s="321"/>
      <c r="E2147" s="321"/>
      <c r="F2147" s="321"/>
      <c r="G2147" s="321"/>
      <c r="H2147" s="321"/>
      <c r="I2147" s="321"/>
      <c r="J2147" s="321"/>
      <c r="K2147" s="321"/>
      <c r="L2147" s="321"/>
      <c r="M2147" s="321"/>
      <c r="N2147" s="321"/>
      <c r="O2147" s="322"/>
      <c r="P2147" s="502"/>
      <c r="Q2147" s="503"/>
    </row>
    <row r="2148" spans="1:17" ht="15" customHeight="1" x14ac:dyDescent="0.25">
      <c r="A2148" s="319"/>
      <c r="B2148" s="320"/>
      <c r="C2148" s="320"/>
      <c r="D2148" s="321"/>
      <c r="E2148" s="321"/>
      <c r="F2148" s="321"/>
      <c r="G2148" s="321"/>
      <c r="H2148" s="321"/>
      <c r="I2148" s="321"/>
      <c r="J2148" s="321"/>
      <c r="K2148" s="321"/>
      <c r="L2148" s="321"/>
      <c r="M2148" s="321"/>
      <c r="N2148" s="321"/>
      <c r="O2148" s="322"/>
      <c r="P2148" s="502"/>
      <c r="Q2148" s="503"/>
    </row>
    <row r="2149" spans="1:17" ht="15" customHeight="1" x14ac:dyDescent="0.25">
      <c r="A2149" s="319"/>
      <c r="B2149" s="320"/>
      <c r="C2149" s="320"/>
      <c r="D2149" s="321"/>
      <c r="E2149" s="321"/>
      <c r="F2149" s="321"/>
      <c r="G2149" s="321"/>
      <c r="H2149" s="321"/>
      <c r="I2149" s="321"/>
      <c r="J2149" s="321"/>
      <c r="K2149" s="321"/>
      <c r="L2149" s="321"/>
      <c r="M2149" s="321"/>
      <c r="N2149" s="321"/>
      <c r="O2149" s="322"/>
      <c r="P2149" s="502"/>
      <c r="Q2149" s="503"/>
    </row>
    <row r="2150" spans="1:17" ht="15" customHeight="1" x14ac:dyDescent="0.25">
      <c r="A2150" s="319"/>
      <c r="B2150" s="320"/>
      <c r="C2150" s="320"/>
      <c r="D2150" s="321"/>
      <c r="E2150" s="321"/>
      <c r="F2150" s="321"/>
      <c r="G2150" s="321"/>
      <c r="H2150" s="321"/>
      <c r="I2150" s="321"/>
      <c r="J2150" s="321"/>
      <c r="K2150" s="321"/>
      <c r="L2150" s="321"/>
      <c r="M2150" s="321"/>
      <c r="N2150" s="321"/>
      <c r="O2150" s="322"/>
      <c r="P2150" s="502"/>
      <c r="Q2150" s="503"/>
    </row>
    <row r="2151" spans="1:17" ht="15" customHeight="1" x14ac:dyDescent="0.25">
      <c r="A2151" s="319"/>
      <c r="B2151" s="320"/>
      <c r="C2151" s="320"/>
      <c r="D2151" s="321"/>
      <c r="E2151" s="321"/>
      <c r="F2151" s="321"/>
      <c r="G2151" s="321"/>
      <c r="H2151" s="321"/>
      <c r="I2151" s="321"/>
      <c r="J2151" s="321"/>
      <c r="K2151" s="321"/>
      <c r="L2151" s="321"/>
      <c r="M2151" s="321"/>
      <c r="N2151" s="321"/>
      <c r="O2151" s="322"/>
      <c r="P2151" s="502"/>
      <c r="Q2151" s="503"/>
    </row>
    <row r="2152" spans="1:17" ht="15" customHeight="1" x14ac:dyDescent="0.25">
      <c r="A2152" s="319"/>
      <c r="B2152" s="320"/>
      <c r="C2152" s="320"/>
      <c r="D2152" s="321"/>
      <c r="E2152" s="321"/>
      <c r="F2152" s="321"/>
      <c r="G2152" s="321"/>
      <c r="H2152" s="321"/>
      <c r="I2152" s="321"/>
      <c r="J2152" s="321"/>
      <c r="K2152" s="321"/>
      <c r="L2152" s="321"/>
      <c r="M2152" s="321"/>
      <c r="N2152" s="321"/>
      <c r="O2152" s="322"/>
      <c r="P2152" s="502"/>
      <c r="Q2152" s="503"/>
    </row>
    <row r="2153" spans="1:17" ht="15" customHeight="1" x14ac:dyDescent="0.25">
      <c r="A2153" s="319"/>
      <c r="B2153" s="320"/>
      <c r="C2153" s="320"/>
      <c r="D2153" s="321"/>
      <c r="E2153" s="321"/>
      <c r="F2153" s="321"/>
      <c r="G2153" s="321"/>
      <c r="H2153" s="321"/>
      <c r="I2153" s="321"/>
      <c r="J2153" s="321"/>
      <c r="K2153" s="321"/>
      <c r="L2153" s="321"/>
      <c r="M2153" s="321"/>
      <c r="N2153" s="321"/>
      <c r="O2153" s="322"/>
      <c r="P2153" s="502"/>
      <c r="Q2153" s="503"/>
    </row>
    <row r="2154" spans="1:17" ht="15" customHeight="1" x14ac:dyDescent="0.25">
      <c r="A2154" s="319"/>
      <c r="B2154" s="320"/>
      <c r="C2154" s="320"/>
      <c r="D2154" s="321"/>
      <c r="E2154" s="321"/>
      <c r="F2154" s="321"/>
      <c r="G2154" s="321"/>
      <c r="H2154" s="321"/>
      <c r="I2154" s="321"/>
      <c r="J2154" s="321"/>
      <c r="K2154" s="321"/>
      <c r="L2154" s="321"/>
      <c r="M2154" s="321"/>
      <c r="N2154" s="321"/>
      <c r="O2154" s="322"/>
      <c r="P2154" s="502"/>
      <c r="Q2154" s="503"/>
    </row>
    <row r="2155" spans="1:17" ht="15" customHeight="1" x14ac:dyDescent="0.25">
      <c r="A2155" s="319"/>
      <c r="B2155" s="320"/>
      <c r="C2155" s="320"/>
      <c r="D2155" s="321"/>
      <c r="E2155" s="321"/>
      <c r="F2155" s="321"/>
      <c r="G2155" s="321"/>
      <c r="H2155" s="321"/>
      <c r="I2155" s="321"/>
      <c r="J2155" s="321"/>
      <c r="K2155" s="321"/>
      <c r="L2155" s="321"/>
      <c r="M2155" s="321"/>
      <c r="N2155" s="321"/>
      <c r="O2155" s="322"/>
      <c r="P2155" s="502"/>
      <c r="Q2155" s="503"/>
    </row>
    <row r="2156" spans="1:17" ht="15" customHeight="1" x14ac:dyDescent="0.25">
      <c r="A2156" s="319"/>
      <c r="B2156" s="320"/>
      <c r="C2156" s="320"/>
      <c r="D2156" s="321"/>
      <c r="E2156" s="321"/>
      <c r="F2156" s="321"/>
      <c r="G2156" s="321"/>
      <c r="H2156" s="321"/>
      <c r="I2156" s="321"/>
      <c r="J2156" s="321"/>
      <c r="K2156" s="321"/>
      <c r="L2156" s="321"/>
      <c r="M2156" s="321"/>
      <c r="N2156" s="321"/>
      <c r="O2156" s="322"/>
      <c r="P2156" s="502"/>
      <c r="Q2156" s="503"/>
    </row>
    <row r="2157" spans="1:17" ht="15" customHeight="1" x14ac:dyDescent="0.25">
      <c r="A2157" s="319"/>
      <c r="B2157" s="320"/>
      <c r="C2157" s="320"/>
      <c r="D2157" s="321"/>
      <c r="E2157" s="321"/>
      <c r="F2157" s="321"/>
      <c r="G2157" s="321"/>
      <c r="H2157" s="321"/>
      <c r="I2157" s="321"/>
      <c r="J2157" s="321"/>
      <c r="K2157" s="321"/>
      <c r="L2157" s="321"/>
      <c r="M2157" s="321"/>
      <c r="N2157" s="321"/>
      <c r="O2157" s="322"/>
      <c r="P2157" s="502"/>
      <c r="Q2157" s="503"/>
    </row>
    <row r="2158" spans="1:17" ht="15" customHeight="1" x14ac:dyDescent="0.25">
      <c r="A2158" s="319"/>
      <c r="B2158" s="320"/>
      <c r="C2158" s="320"/>
      <c r="D2158" s="321"/>
      <c r="E2158" s="321"/>
      <c r="F2158" s="321"/>
      <c r="G2158" s="321"/>
      <c r="H2158" s="321"/>
      <c r="I2158" s="321"/>
      <c r="J2158" s="321"/>
      <c r="K2158" s="321"/>
      <c r="L2158" s="321"/>
      <c r="M2158" s="321"/>
      <c r="N2158" s="321"/>
      <c r="O2158" s="322"/>
      <c r="P2158" s="502"/>
      <c r="Q2158" s="503"/>
    </row>
    <row r="2159" spans="1:17" ht="15" customHeight="1" x14ac:dyDescent="0.25">
      <c r="A2159" s="319"/>
      <c r="B2159" s="320"/>
      <c r="C2159" s="320"/>
      <c r="D2159" s="321"/>
      <c r="E2159" s="321"/>
      <c r="F2159" s="321"/>
      <c r="G2159" s="321"/>
      <c r="H2159" s="321"/>
      <c r="I2159" s="321"/>
      <c r="J2159" s="321"/>
      <c r="K2159" s="321"/>
      <c r="L2159" s="321"/>
      <c r="M2159" s="321"/>
      <c r="N2159" s="321"/>
      <c r="O2159" s="322"/>
      <c r="P2159" s="502"/>
      <c r="Q2159" s="503"/>
    </row>
    <row r="2160" spans="1:17" ht="15" customHeight="1" x14ac:dyDescent="0.25">
      <c r="A2160" s="319"/>
      <c r="B2160" s="320"/>
      <c r="C2160" s="320"/>
      <c r="D2160" s="321"/>
      <c r="E2160" s="321"/>
      <c r="F2160" s="321"/>
      <c r="G2160" s="321"/>
      <c r="H2160" s="321"/>
      <c r="I2160" s="321"/>
      <c r="J2160" s="321"/>
      <c r="K2160" s="321"/>
      <c r="L2160" s="321"/>
      <c r="M2160" s="321"/>
      <c r="N2160" s="321"/>
      <c r="O2160" s="322"/>
      <c r="P2160" s="502"/>
      <c r="Q2160" s="503"/>
    </row>
    <row r="2161" spans="1:17" ht="15" customHeight="1" x14ac:dyDescent="0.25">
      <c r="A2161" s="319"/>
      <c r="B2161" s="320"/>
      <c r="C2161" s="320"/>
      <c r="D2161" s="321"/>
      <c r="E2161" s="321"/>
      <c r="F2161" s="321"/>
      <c r="G2161" s="321"/>
      <c r="H2161" s="321"/>
      <c r="I2161" s="321"/>
      <c r="J2161" s="321"/>
      <c r="K2161" s="321"/>
      <c r="L2161" s="321"/>
      <c r="M2161" s="321"/>
      <c r="N2161" s="321"/>
      <c r="O2161" s="322"/>
      <c r="P2161" s="502"/>
      <c r="Q2161" s="503"/>
    </row>
    <row r="2162" spans="1:17" ht="15" customHeight="1" x14ac:dyDescent="0.25">
      <c r="A2162" s="319"/>
      <c r="B2162" s="320"/>
      <c r="C2162" s="320"/>
      <c r="D2162" s="321"/>
      <c r="E2162" s="321"/>
      <c r="F2162" s="321"/>
      <c r="G2162" s="321"/>
      <c r="H2162" s="321"/>
      <c r="I2162" s="321"/>
      <c r="J2162" s="321"/>
      <c r="K2162" s="321"/>
      <c r="L2162" s="321"/>
      <c r="M2162" s="321"/>
      <c r="N2162" s="321"/>
      <c r="O2162" s="322"/>
      <c r="P2162" s="502"/>
      <c r="Q2162" s="503"/>
    </row>
    <row r="2163" spans="1:17" ht="15" customHeight="1" x14ac:dyDescent="0.25">
      <c r="A2163" s="319"/>
      <c r="B2163" s="320"/>
      <c r="C2163" s="320"/>
      <c r="D2163" s="321"/>
      <c r="E2163" s="321"/>
      <c r="F2163" s="321"/>
      <c r="G2163" s="321"/>
      <c r="H2163" s="321"/>
      <c r="I2163" s="321"/>
      <c r="J2163" s="321"/>
      <c r="K2163" s="321"/>
      <c r="L2163" s="321"/>
      <c r="M2163" s="321"/>
      <c r="N2163" s="321"/>
      <c r="O2163" s="322"/>
      <c r="P2163" s="502"/>
      <c r="Q2163" s="503"/>
    </row>
    <row r="2164" spans="1:17" ht="15" customHeight="1" x14ac:dyDescent="0.25">
      <c r="A2164" s="319"/>
      <c r="B2164" s="320"/>
      <c r="C2164" s="320"/>
      <c r="D2164" s="321"/>
      <c r="E2164" s="321"/>
      <c r="F2164" s="321"/>
      <c r="G2164" s="321"/>
      <c r="H2164" s="321"/>
      <c r="I2164" s="321"/>
      <c r="J2164" s="321"/>
      <c r="K2164" s="321"/>
      <c r="L2164" s="321"/>
      <c r="M2164" s="321"/>
      <c r="N2164" s="321"/>
      <c r="O2164" s="322"/>
      <c r="P2164" s="502"/>
      <c r="Q2164" s="503"/>
    </row>
    <row r="2165" spans="1:17" ht="15" customHeight="1" x14ac:dyDescent="0.25">
      <c r="A2165" s="319"/>
      <c r="B2165" s="320"/>
      <c r="C2165" s="320"/>
      <c r="D2165" s="321"/>
      <c r="E2165" s="321"/>
      <c r="F2165" s="321"/>
      <c r="G2165" s="321"/>
      <c r="H2165" s="321"/>
      <c r="I2165" s="321"/>
      <c r="J2165" s="321"/>
      <c r="K2165" s="321"/>
      <c r="L2165" s="321"/>
      <c r="M2165" s="321"/>
      <c r="N2165" s="321"/>
      <c r="O2165" s="322"/>
      <c r="P2165" s="502"/>
      <c r="Q2165" s="503"/>
    </row>
    <row r="2166" spans="1:17" ht="15" customHeight="1" x14ac:dyDescent="0.25">
      <c r="A2166" s="319"/>
      <c r="B2166" s="320"/>
      <c r="C2166" s="320"/>
      <c r="D2166" s="321"/>
      <c r="E2166" s="321"/>
      <c r="F2166" s="321"/>
      <c r="G2166" s="321"/>
      <c r="H2166" s="321"/>
      <c r="I2166" s="321"/>
      <c r="J2166" s="321"/>
      <c r="K2166" s="321"/>
      <c r="L2166" s="321"/>
      <c r="M2166" s="321"/>
      <c r="N2166" s="321"/>
      <c r="O2166" s="322"/>
      <c r="P2166" s="502"/>
      <c r="Q2166" s="503"/>
    </row>
    <row r="2167" spans="1:17" ht="15" customHeight="1" x14ac:dyDescent="0.25">
      <c r="A2167" s="319"/>
      <c r="B2167" s="320"/>
      <c r="C2167" s="320"/>
      <c r="D2167" s="321"/>
      <c r="E2167" s="321"/>
      <c r="F2167" s="321"/>
      <c r="G2167" s="321"/>
      <c r="H2167" s="321"/>
      <c r="I2167" s="321"/>
      <c r="J2167" s="321"/>
      <c r="K2167" s="321"/>
      <c r="L2167" s="321"/>
      <c r="M2167" s="321"/>
      <c r="N2167" s="321"/>
      <c r="O2167" s="322"/>
      <c r="P2167" s="502"/>
      <c r="Q2167" s="503"/>
    </row>
    <row r="2168" spans="1:17" ht="15" customHeight="1" x14ac:dyDescent="0.25">
      <c r="A2168" s="319"/>
      <c r="B2168" s="320"/>
      <c r="C2168" s="320"/>
      <c r="D2168" s="321"/>
      <c r="E2168" s="321"/>
      <c r="F2168" s="321"/>
      <c r="G2168" s="321"/>
      <c r="H2168" s="321"/>
      <c r="I2168" s="321"/>
      <c r="J2168" s="321"/>
      <c r="K2168" s="321"/>
      <c r="L2168" s="321"/>
      <c r="M2168" s="321"/>
      <c r="N2168" s="321"/>
      <c r="O2168" s="322"/>
      <c r="P2168" s="502"/>
      <c r="Q2168" s="503"/>
    </row>
    <row r="2169" spans="1:17" ht="15" customHeight="1" x14ac:dyDescent="0.25">
      <c r="A2169" s="319"/>
      <c r="B2169" s="320"/>
      <c r="C2169" s="320"/>
      <c r="D2169" s="321"/>
      <c r="E2169" s="321"/>
      <c r="F2169" s="321"/>
      <c r="G2169" s="321"/>
      <c r="H2169" s="321"/>
      <c r="I2169" s="321"/>
      <c r="J2169" s="321"/>
      <c r="K2169" s="321"/>
      <c r="L2169" s="321"/>
      <c r="M2169" s="321"/>
      <c r="N2169" s="321"/>
      <c r="O2169" s="322"/>
      <c r="P2169" s="502"/>
      <c r="Q2169" s="503"/>
    </row>
    <row r="2170" spans="1:17" ht="15" customHeight="1" x14ac:dyDescent="0.25">
      <c r="A2170" s="319"/>
      <c r="B2170" s="320"/>
      <c r="C2170" s="320"/>
      <c r="D2170" s="321"/>
      <c r="E2170" s="321"/>
      <c r="F2170" s="321"/>
      <c r="G2170" s="321"/>
      <c r="H2170" s="321"/>
      <c r="I2170" s="321"/>
      <c r="J2170" s="321"/>
      <c r="K2170" s="321"/>
      <c r="L2170" s="321"/>
      <c r="M2170" s="321"/>
      <c r="N2170" s="321"/>
      <c r="O2170" s="322"/>
      <c r="P2170" s="502"/>
      <c r="Q2170" s="503"/>
    </row>
    <row r="2171" spans="1:17" ht="15" customHeight="1" x14ac:dyDescent="0.25">
      <c r="A2171" s="319"/>
      <c r="B2171" s="320"/>
      <c r="C2171" s="320"/>
      <c r="D2171" s="321"/>
      <c r="E2171" s="321"/>
      <c r="F2171" s="321"/>
      <c r="G2171" s="321"/>
      <c r="H2171" s="321"/>
      <c r="I2171" s="321"/>
      <c r="J2171" s="321"/>
      <c r="K2171" s="321"/>
      <c r="L2171" s="321"/>
      <c r="M2171" s="321"/>
      <c r="N2171" s="321"/>
      <c r="O2171" s="322"/>
      <c r="P2171" s="502"/>
      <c r="Q2171" s="503"/>
    </row>
    <row r="2172" spans="1:17" ht="15" customHeight="1" x14ac:dyDescent="0.25">
      <c r="A2172" s="319"/>
      <c r="B2172" s="320"/>
      <c r="C2172" s="320"/>
      <c r="D2172" s="321"/>
      <c r="E2172" s="321"/>
      <c r="F2172" s="321"/>
      <c r="G2172" s="321"/>
      <c r="H2172" s="321"/>
      <c r="I2172" s="321"/>
      <c r="J2172" s="321"/>
      <c r="K2172" s="321"/>
      <c r="L2172" s="321"/>
      <c r="M2172" s="321"/>
      <c r="N2172" s="321"/>
      <c r="O2172" s="322"/>
      <c r="P2172" s="502"/>
      <c r="Q2172" s="503"/>
    </row>
    <row r="2173" spans="1:17" ht="15" customHeight="1" x14ac:dyDescent="0.25">
      <c r="A2173" s="319"/>
      <c r="B2173" s="320"/>
      <c r="C2173" s="320"/>
      <c r="D2173" s="321"/>
      <c r="E2173" s="321"/>
      <c r="F2173" s="321"/>
      <c r="G2173" s="321"/>
      <c r="H2173" s="321"/>
      <c r="I2173" s="321"/>
      <c r="J2173" s="321"/>
      <c r="K2173" s="321"/>
      <c r="L2173" s="321"/>
      <c r="M2173" s="321"/>
      <c r="N2173" s="321"/>
      <c r="O2173" s="322"/>
      <c r="P2173" s="502"/>
      <c r="Q2173" s="503"/>
    </row>
    <row r="2174" spans="1:17" ht="15" customHeight="1" x14ac:dyDescent="0.25">
      <c r="A2174" s="319"/>
      <c r="B2174" s="320"/>
      <c r="C2174" s="320"/>
      <c r="D2174" s="321"/>
      <c r="E2174" s="321"/>
      <c r="F2174" s="321"/>
      <c r="G2174" s="321"/>
      <c r="H2174" s="321"/>
      <c r="I2174" s="321"/>
      <c r="J2174" s="321"/>
      <c r="K2174" s="321"/>
      <c r="L2174" s="321"/>
      <c r="M2174" s="321"/>
      <c r="N2174" s="321"/>
      <c r="O2174" s="322"/>
      <c r="P2174" s="502"/>
      <c r="Q2174" s="503"/>
    </row>
    <row r="2175" spans="1:17" ht="15" customHeight="1" x14ac:dyDescent="0.25">
      <c r="A2175" s="319"/>
      <c r="B2175" s="320"/>
      <c r="C2175" s="320"/>
      <c r="D2175" s="321"/>
      <c r="E2175" s="321"/>
      <c r="F2175" s="321"/>
      <c r="G2175" s="321"/>
      <c r="H2175" s="321"/>
      <c r="I2175" s="321"/>
      <c r="J2175" s="321"/>
      <c r="K2175" s="321"/>
      <c r="L2175" s="321"/>
      <c r="M2175" s="321"/>
      <c r="N2175" s="321"/>
      <c r="O2175" s="322"/>
      <c r="P2175" s="502"/>
      <c r="Q2175" s="503"/>
    </row>
    <row r="2176" spans="1:17" ht="15" customHeight="1" x14ac:dyDescent="0.25">
      <c r="A2176" s="319"/>
      <c r="B2176" s="320"/>
      <c r="C2176" s="320"/>
      <c r="D2176" s="321"/>
      <c r="E2176" s="321"/>
      <c r="F2176" s="321"/>
      <c r="G2176" s="321"/>
      <c r="H2176" s="321"/>
      <c r="I2176" s="321"/>
      <c r="J2176" s="321"/>
      <c r="K2176" s="321"/>
      <c r="L2176" s="321"/>
      <c r="M2176" s="321"/>
      <c r="N2176" s="321"/>
      <c r="O2176" s="322"/>
      <c r="P2176" s="502"/>
      <c r="Q2176" s="503"/>
    </row>
    <row r="2177" spans="1:17" ht="15" customHeight="1" x14ac:dyDescent="0.25">
      <c r="A2177" s="319"/>
      <c r="B2177" s="320"/>
      <c r="C2177" s="320"/>
      <c r="D2177" s="321"/>
      <c r="E2177" s="321"/>
      <c r="F2177" s="321"/>
      <c r="G2177" s="321"/>
      <c r="H2177" s="321"/>
      <c r="I2177" s="321"/>
      <c r="J2177" s="321"/>
      <c r="K2177" s="321"/>
      <c r="L2177" s="321"/>
      <c r="M2177" s="321"/>
      <c r="N2177" s="321"/>
      <c r="O2177" s="322"/>
      <c r="P2177" s="502"/>
      <c r="Q2177" s="503"/>
    </row>
    <row r="2178" spans="1:17" ht="15" customHeight="1" x14ac:dyDescent="0.25">
      <c r="A2178" s="319"/>
      <c r="B2178" s="320"/>
      <c r="C2178" s="320"/>
      <c r="D2178" s="321"/>
      <c r="E2178" s="321"/>
      <c r="F2178" s="321"/>
      <c r="G2178" s="321"/>
      <c r="H2178" s="321"/>
      <c r="I2178" s="321"/>
      <c r="J2178" s="321"/>
      <c r="K2178" s="321"/>
      <c r="L2178" s="321"/>
      <c r="M2178" s="321"/>
      <c r="N2178" s="321"/>
      <c r="O2178" s="322"/>
      <c r="P2178" s="502"/>
      <c r="Q2178" s="503"/>
    </row>
    <row r="2179" spans="1:17" ht="15" customHeight="1" x14ac:dyDescent="0.25">
      <c r="A2179" s="319"/>
      <c r="B2179" s="320"/>
      <c r="C2179" s="320"/>
      <c r="D2179" s="321"/>
      <c r="E2179" s="321"/>
      <c r="F2179" s="321"/>
      <c r="G2179" s="321"/>
      <c r="H2179" s="321"/>
      <c r="I2179" s="321"/>
      <c r="J2179" s="321"/>
      <c r="K2179" s="321"/>
      <c r="L2179" s="321"/>
      <c r="M2179" s="321"/>
      <c r="N2179" s="321"/>
      <c r="O2179" s="322"/>
      <c r="P2179" s="502"/>
      <c r="Q2179" s="503"/>
    </row>
    <row r="2180" spans="1:17" ht="15" customHeight="1" x14ac:dyDescent="0.25">
      <c r="A2180" s="319"/>
      <c r="B2180" s="320"/>
      <c r="C2180" s="320"/>
      <c r="D2180" s="321"/>
      <c r="E2180" s="321"/>
      <c r="F2180" s="321"/>
      <c r="G2180" s="321"/>
      <c r="H2180" s="321"/>
      <c r="I2180" s="321"/>
      <c r="J2180" s="321"/>
      <c r="K2180" s="321"/>
      <c r="L2180" s="321"/>
      <c r="M2180" s="321"/>
      <c r="N2180" s="321"/>
      <c r="O2180" s="322"/>
      <c r="P2180" s="502"/>
      <c r="Q2180" s="503"/>
    </row>
    <row r="2181" spans="1:17" ht="15" customHeight="1" x14ac:dyDescent="0.25">
      <c r="A2181" s="319"/>
      <c r="B2181" s="320"/>
      <c r="C2181" s="320"/>
      <c r="D2181" s="321"/>
      <c r="E2181" s="321"/>
      <c r="F2181" s="321"/>
      <c r="G2181" s="321"/>
      <c r="H2181" s="321"/>
      <c r="I2181" s="321"/>
      <c r="J2181" s="321"/>
      <c r="K2181" s="321"/>
      <c r="L2181" s="321"/>
      <c r="M2181" s="321"/>
      <c r="N2181" s="321"/>
      <c r="O2181" s="322"/>
      <c r="P2181" s="502"/>
      <c r="Q2181" s="503"/>
    </row>
    <row r="2182" spans="1:17" ht="15" customHeight="1" x14ac:dyDescent="0.25">
      <c r="A2182" s="319"/>
      <c r="B2182" s="320"/>
      <c r="C2182" s="320"/>
      <c r="D2182" s="321"/>
      <c r="E2182" s="321"/>
      <c r="F2182" s="321"/>
      <c r="G2182" s="321"/>
      <c r="H2182" s="321"/>
      <c r="I2182" s="321"/>
      <c r="J2182" s="321"/>
      <c r="K2182" s="321"/>
      <c r="L2182" s="321"/>
      <c r="M2182" s="321"/>
      <c r="N2182" s="321"/>
      <c r="O2182" s="322"/>
      <c r="P2182" s="502"/>
      <c r="Q2182" s="503"/>
    </row>
    <row r="2183" spans="1:17" ht="15" customHeight="1" x14ac:dyDescent="0.25">
      <c r="A2183" s="319"/>
      <c r="B2183" s="320"/>
      <c r="C2183" s="320"/>
      <c r="D2183" s="321"/>
      <c r="E2183" s="321"/>
      <c r="F2183" s="321"/>
      <c r="G2183" s="321"/>
      <c r="H2183" s="321"/>
      <c r="I2183" s="321"/>
      <c r="J2183" s="321"/>
      <c r="K2183" s="321"/>
      <c r="L2183" s="321"/>
      <c r="M2183" s="321"/>
      <c r="N2183" s="321"/>
      <c r="O2183" s="322"/>
      <c r="P2183" s="502"/>
      <c r="Q2183" s="503"/>
    </row>
    <row r="2184" spans="1:17" ht="15" customHeight="1" x14ac:dyDescent="0.25">
      <c r="A2184" s="319"/>
      <c r="B2184" s="320"/>
      <c r="C2184" s="320"/>
      <c r="D2184" s="321"/>
      <c r="E2184" s="321"/>
      <c r="F2184" s="321"/>
      <c r="G2184" s="321"/>
      <c r="H2184" s="321"/>
      <c r="I2184" s="321"/>
      <c r="J2184" s="321"/>
      <c r="K2184" s="321"/>
      <c r="L2184" s="321"/>
      <c r="M2184" s="321"/>
      <c r="N2184" s="321"/>
      <c r="O2184" s="322"/>
      <c r="P2184" s="502"/>
      <c r="Q2184" s="503"/>
    </row>
    <row r="2185" spans="1:17" ht="15" customHeight="1" x14ac:dyDescent="0.25">
      <c r="A2185" s="319"/>
      <c r="B2185" s="320"/>
      <c r="C2185" s="320"/>
      <c r="D2185" s="321"/>
      <c r="E2185" s="321"/>
      <c r="F2185" s="321"/>
      <c r="G2185" s="321"/>
      <c r="H2185" s="321"/>
      <c r="I2185" s="321"/>
      <c r="J2185" s="321"/>
      <c r="K2185" s="321"/>
      <c r="L2185" s="321"/>
      <c r="M2185" s="321"/>
      <c r="N2185" s="321"/>
      <c r="O2185" s="322"/>
      <c r="P2185" s="502"/>
      <c r="Q2185" s="503"/>
    </row>
    <row r="2186" spans="1:17" ht="15" customHeight="1" x14ac:dyDescent="0.25">
      <c r="A2186" s="319"/>
      <c r="B2186" s="320"/>
      <c r="C2186" s="320"/>
      <c r="D2186" s="321"/>
      <c r="E2186" s="321"/>
      <c r="F2186" s="321"/>
      <c r="G2186" s="321"/>
      <c r="H2186" s="321"/>
      <c r="I2186" s="321"/>
      <c r="J2186" s="321"/>
      <c r="K2186" s="321"/>
      <c r="L2186" s="321"/>
      <c r="M2186" s="321"/>
      <c r="N2186" s="321"/>
      <c r="O2186" s="322"/>
      <c r="P2186" s="502"/>
      <c r="Q2186" s="503"/>
    </row>
    <row r="2187" spans="1:17" ht="15" customHeight="1" x14ac:dyDescent="0.25">
      <c r="A2187" s="319"/>
      <c r="B2187" s="320"/>
      <c r="C2187" s="320"/>
      <c r="D2187" s="321"/>
      <c r="E2187" s="321"/>
      <c r="F2187" s="321"/>
      <c r="G2187" s="321"/>
      <c r="H2187" s="321"/>
      <c r="I2187" s="321"/>
      <c r="J2187" s="321"/>
      <c r="K2187" s="321"/>
      <c r="L2187" s="321"/>
      <c r="M2187" s="321"/>
      <c r="N2187" s="321"/>
      <c r="O2187" s="322"/>
      <c r="P2187" s="502"/>
      <c r="Q2187" s="503"/>
    </row>
    <row r="2188" spans="1:17" ht="15" customHeight="1" x14ac:dyDescent="0.25">
      <c r="A2188" s="319"/>
      <c r="B2188" s="320"/>
      <c r="C2188" s="320"/>
      <c r="D2188" s="321"/>
      <c r="E2188" s="321"/>
      <c r="F2188" s="321"/>
      <c r="G2188" s="321"/>
      <c r="H2188" s="321"/>
      <c r="I2188" s="321"/>
      <c r="J2188" s="321"/>
      <c r="K2188" s="321"/>
      <c r="L2188" s="321"/>
      <c r="M2188" s="321"/>
      <c r="N2188" s="321"/>
      <c r="O2188" s="322"/>
      <c r="P2188" s="502"/>
      <c r="Q2188" s="503"/>
    </row>
    <row r="2189" spans="1:17" ht="15" customHeight="1" x14ac:dyDescent="0.25">
      <c r="A2189" s="319"/>
      <c r="B2189" s="320"/>
      <c r="C2189" s="320"/>
      <c r="D2189" s="321"/>
      <c r="E2189" s="321"/>
      <c r="F2189" s="321"/>
      <c r="G2189" s="321"/>
      <c r="H2189" s="321"/>
      <c r="I2189" s="321"/>
      <c r="J2189" s="321"/>
      <c r="K2189" s="321"/>
      <c r="L2189" s="321"/>
      <c r="M2189" s="321"/>
      <c r="N2189" s="321"/>
      <c r="O2189" s="322"/>
      <c r="P2189" s="502"/>
      <c r="Q2189" s="503"/>
    </row>
    <row r="2190" spans="1:17" ht="15" customHeight="1" x14ac:dyDescent="0.25">
      <c r="A2190" s="319"/>
      <c r="B2190" s="320"/>
      <c r="C2190" s="320"/>
      <c r="D2190" s="321"/>
      <c r="E2190" s="321"/>
      <c r="F2190" s="321"/>
      <c r="G2190" s="321"/>
      <c r="H2190" s="321"/>
      <c r="I2190" s="321"/>
      <c r="J2190" s="321"/>
      <c r="K2190" s="321"/>
      <c r="L2190" s="321"/>
      <c r="M2190" s="321"/>
      <c r="N2190" s="321"/>
      <c r="O2190" s="322"/>
      <c r="P2190" s="502"/>
      <c r="Q2190" s="503"/>
    </row>
    <row r="2191" spans="1:17" ht="15" customHeight="1" x14ac:dyDescent="0.25">
      <c r="A2191" s="319"/>
      <c r="B2191" s="320"/>
      <c r="C2191" s="320"/>
      <c r="D2191" s="321"/>
      <c r="E2191" s="321"/>
      <c r="F2191" s="321"/>
      <c r="G2191" s="321"/>
      <c r="H2191" s="321"/>
      <c r="I2191" s="321"/>
      <c r="J2191" s="321"/>
      <c r="K2191" s="321"/>
      <c r="L2191" s="321"/>
      <c r="M2191" s="321"/>
      <c r="N2191" s="321"/>
      <c r="O2191" s="322"/>
      <c r="P2191" s="502"/>
      <c r="Q2191" s="503"/>
    </row>
    <row r="2192" spans="1:17" ht="15" customHeight="1" x14ac:dyDescent="0.25">
      <c r="A2192" s="319"/>
      <c r="B2192" s="320"/>
      <c r="C2192" s="320"/>
      <c r="D2192" s="321"/>
      <c r="E2192" s="321"/>
      <c r="F2192" s="321"/>
      <c r="G2192" s="321"/>
      <c r="H2192" s="321"/>
      <c r="I2192" s="321"/>
      <c r="J2192" s="321"/>
      <c r="K2192" s="321"/>
      <c r="L2192" s="321"/>
      <c r="M2192" s="321"/>
      <c r="N2192" s="321"/>
      <c r="O2192" s="322"/>
      <c r="P2192" s="502"/>
      <c r="Q2192" s="503"/>
    </row>
    <row r="2193" spans="1:17" ht="15" customHeight="1" x14ac:dyDescent="0.25">
      <c r="A2193" s="319"/>
      <c r="B2193" s="320"/>
      <c r="C2193" s="320"/>
      <c r="D2193" s="321"/>
      <c r="E2193" s="321"/>
      <c r="F2193" s="321"/>
      <c r="G2193" s="321"/>
      <c r="H2193" s="321"/>
      <c r="I2193" s="321"/>
      <c r="J2193" s="321"/>
      <c r="K2193" s="321"/>
      <c r="L2193" s="321"/>
      <c r="M2193" s="321"/>
      <c r="N2193" s="321"/>
      <c r="O2193" s="322"/>
      <c r="P2193" s="502"/>
      <c r="Q2193" s="503"/>
    </row>
    <row r="2194" spans="1:17" ht="15" customHeight="1" x14ac:dyDescent="0.25">
      <c r="A2194" s="319"/>
      <c r="B2194" s="320"/>
      <c r="C2194" s="320"/>
      <c r="D2194" s="321"/>
      <c r="E2194" s="321"/>
      <c r="F2194" s="321"/>
      <c r="G2194" s="321"/>
      <c r="H2194" s="321"/>
      <c r="I2194" s="321"/>
      <c r="J2194" s="321"/>
      <c r="K2194" s="321"/>
      <c r="L2194" s="321"/>
      <c r="M2194" s="321"/>
      <c r="N2194" s="321"/>
      <c r="O2194" s="322"/>
      <c r="P2194" s="502"/>
      <c r="Q2194" s="503"/>
    </row>
    <row r="2195" spans="1:17" ht="15" customHeight="1" x14ac:dyDescent="0.25">
      <c r="A2195" s="319"/>
      <c r="B2195" s="320"/>
      <c r="C2195" s="320"/>
      <c r="D2195" s="321"/>
      <c r="E2195" s="321"/>
      <c r="F2195" s="321"/>
      <c r="G2195" s="321"/>
      <c r="H2195" s="321"/>
      <c r="I2195" s="321"/>
      <c r="J2195" s="321"/>
      <c r="K2195" s="321"/>
      <c r="L2195" s="321"/>
      <c r="M2195" s="321"/>
      <c r="N2195" s="321"/>
      <c r="O2195" s="322"/>
      <c r="P2195" s="502"/>
      <c r="Q2195" s="503"/>
    </row>
    <row r="2196" spans="1:17" ht="15" customHeight="1" x14ac:dyDescent="0.25">
      <c r="A2196" s="319"/>
      <c r="B2196" s="320"/>
      <c r="C2196" s="320"/>
      <c r="D2196" s="321"/>
      <c r="E2196" s="321"/>
      <c r="F2196" s="321"/>
      <c r="G2196" s="321"/>
      <c r="H2196" s="321"/>
      <c r="I2196" s="321"/>
      <c r="J2196" s="321"/>
      <c r="K2196" s="321"/>
      <c r="L2196" s="321"/>
      <c r="M2196" s="321"/>
      <c r="N2196" s="321"/>
      <c r="O2196" s="322"/>
      <c r="P2196" s="502"/>
      <c r="Q2196" s="503"/>
    </row>
    <row r="2197" spans="1:17" ht="15" customHeight="1" x14ac:dyDescent="0.25">
      <c r="A2197" s="319"/>
      <c r="B2197" s="320"/>
      <c r="C2197" s="320"/>
      <c r="D2197" s="321"/>
      <c r="E2197" s="321"/>
      <c r="F2197" s="321"/>
      <c r="G2197" s="321"/>
      <c r="H2197" s="321"/>
      <c r="I2197" s="321"/>
      <c r="J2197" s="321"/>
      <c r="K2197" s="321"/>
      <c r="L2197" s="321"/>
      <c r="M2197" s="321"/>
      <c r="N2197" s="321"/>
      <c r="O2197" s="322"/>
      <c r="P2197" s="502"/>
      <c r="Q2197" s="503"/>
    </row>
    <row r="2198" spans="1:17" ht="15" customHeight="1" x14ac:dyDescent="0.25">
      <c r="A2198" s="319"/>
      <c r="B2198" s="320"/>
      <c r="C2198" s="320"/>
      <c r="D2198" s="321"/>
      <c r="E2198" s="321"/>
      <c r="F2198" s="321"/>
      <c r="G2198" s="321"/>
      <c r="H2198" s="321"/>
      <c r="I2198" s="321"/>
      <c r="J2198" s="321"/>
      <c r="K2198" s="321"/>
      <c r="L2198" s="321"/>
      <c r="M2198" s="321"/>
      <c r="N2198" s="321"/>
      <c r="O2198" s="322"/>
      <c r="P2198" s="502"/>
      <c r="Q2198" s="503"/>
    </row>
    <row r="2199" spans="1:17" ht="15" customHeight="1" x14ac:dyDescent="0.25">
      <c r="A2199" s="319"/>
      <c r="B2199" s="320"/>
      <c r="C2199" s="320"/>
      <c r="D2199" s="321"/>
      <c r="E2199" s="321"/>
      <c r="F2199" s="321"/>
      <c r="G2199" s="321"/>
      <c r="H2199" s="321"/>
      <c r="I2199" s="321"/>
      <c r="J2199" s="321"/>
      <c r="K2199" s="321"/>
      <c r="L2199" s="321"/>
      <c r="M2199" s="321"/>
      <c r="N2199" s="321"/>
      <c r="O2199" s="322"/>
      <c r="P2199" s="502"/>
      <c r="Q2199" s="503"/>
    </row>
    <row r="2200" spans="1:17" ht="15" customHeight="1" x14ac:dyDescent="0.25">
      <c r="A2200" s="319"/>
      <c r="B2200" s="320"/>
      <c r="C2200" s="320"/>
      <c r="D2200" s="321"/>
      <c r="E2200" s="321"/>
      <c r="F2200" s="321"/>
      <c r="G2200" s="321"/>
      <c r="H2200" s="321"/>
      <c r="I2200" s="321"/>
      <c r="J2200" s="321"/>
      <c r="K2200" s="321"/>
      <c r="L2200" s="321"/>
      <c r="M2200" s="321"/>
      <c r="N2200" s="321"/>
      <c r="O2200" s="322"/>
      <c r="P2200" s="502"/>
      <c r="Q2200" s="503"/>
    </row>
    <row r="2201" spans="1:17" ht="15" customHeight="1" x14ac:dyDescent="0.25">
      <c r="A2201" s="319"/>
      <c r="B2201" s="320"/>
      <c r="C2201" s="320"/>
      <c r="D2201" s="321"/>
      <c r="E2201" s="321"/>
      <c r="F2201" s="321"/>
      <c r="G2201" s="321"/>
      <c r="H2201" s="321"/>
      <c r="I2201" s="321"/>
      <c r="J2201" s="321"/>
      <c r="K2201" s="321"/>
      <c r="L2201" s="321"/>
      <c r="M2201" s="321"/>
      <c r="N2201" s="321"/>
      <c r="O2201" s="322"/>
      <c r="P2201" s="502"/>
      <c r="Q2201" s="503"/>
    </row>
    <row r="2202" spans="1:17" ht="15" customHeight="1" x14ac:dyDescent="0.25">
      <c r="A2202" s="319"/>
      <c r="B2202" s="320"/>
      <c r="C2202" s="320"/>
      <c r="D2202" s="321"/>
      <c r="E2202" s="321"/>
      <c r="F2202" s="321"/>
      <c r="G2202" s="321"/>
      <c r="H2202" s="321"/>
      <c r="I2202" s="321"/>
      <c r="J2202" s="321"/>
      <c r="K2202" s="321"/>
      <c r="L2202" s="321"/>
      <c r="M2202" s="321"/>
      <c r="N2202" s="321"/>
      <c r="O2202" s="322"/>
      <c r="P2202" s="502"/>
      <c r="Q2202" s="503"/>
    </row>
    <row r="2203" spans="1:17" ht="15" customHeight="1" x14ac:dyDescent="0.25">
      <c r="A2203" s="319"/>
      <c r="B2203" s="320"/>
      <c r="C2203" s="320"/>
      <c r="D2203" s="321"/>
      <c r="E2203" s="321"/>
      <c r="F2203" s="321"/>
      <c r="G2203" s="321"/>
      <c r="H2203" s="321"/>
      <c r="I2203" s="321"/>
      <c r="J2203" s="321"/>
      <c r="K2203" s="321"/>
      <c r="L2203" s="321"/>
      <c r="M2203" s="321"/>
      <c r="N2203" s="321"/>
      <c r="O2203" s="322"/>
      <c r="P2203" s="502"/>
      <c r="Q2203" s="503"/>
    </row>
    <row r="2204" spans="1:17" ht="15" customHeight="1" x14ac:dyDescent="0.25">
      <c r="A2204" s="319"/>
      <c r="B2204" s="320"/>
      <c r="C2204" s="320"/>
      <c r="D2204" s="321"/>
      <c r="E2204" s="321"/>
      <c r="F2204" s="321"/>
      <c r="G2204" s="321"/>
      <c r="H2204" s="321"/>
      <c r="I2204" s="321"/>
      <c r="J2204" s="321"/>
      <c r="K2204" s="321"/>
      <c r="L2204" s="321"/>
      <c r="M2204" s="321"/>
      <c r="N2204" s="321"/>
      <c r="O2204" s="322"/>
      <c r="P2204" s="502"/>
      <c r="Q2204" s="503"/>
    </row>
    <row r="2205" spans="1:17" ht="15" customHeight="1" x14ac:dyDescent="0.25">
      <c r="A2205" s="319"/>
      <c r="B2205" s="320"/>
      <c r="C2205" s="320"/>
      <c r="D2205" s="321"/>
      <c r="E2205" s="321"/>
      <c r="F2205" s="321"/>
      <c r="G2205" s="321"/>
      <c r="H2205" s="321"/>
      <c r="I2205" s="321"/>
      <c r="J2205" s="321"/>
      <c r="K2205" s="321"/>
      <c r="L2205" s="321"/>
      <c r="M2205" s="321"/>
      <c r="N2205" s="321"/>
      <c r="O2205" s="322"/>
      <c r="P2205" s="502"/>
      <c r="Q2205" s="503"/>
    </row>
    <row r="2206" spans="1:17" ht="15" customHeight="1" x14ac:dyDescent="0.25">
      <c r="A2206" s="319"/>
      <c r="B2206" s="320"/>
      <c r="C2206" s="320"/>
      <c r="D2206" s="321"/>
      <c r="E2206" s="321"/>
      <c r="F2206" s="321"/>
      <c r="G2206" s="321"/>
      <c r="H2206" s="321"/>
      <c r="I2206" s="321"/>
      <c r="J2206" s="321"/>
      <c r="K2206" s="321"/>
      <c r="L2206" s="321"/>
      <c r="M2206" s="321"/>
      <c r="N2206" s="321"/>
      <c r="O2206" s="322"/>
      <c r="P2206" s="502"/>
      <c r="Q2206" s="503"/>
    </row>
    <row r="2207" spans="1:17" ht="15" customHeight="1" x14ac:dyDescent="0.25">
      <c r="A2207" s="319"/>
      <c r="B2207" s="320"/>
      <c r="C2207" s="320"/>
      <c r="D2207" s="321"/>
      <c r="E2207" s="321"/>
      <c r="F2207" s="321"/>
      <c r="G2207" s="321"/>
      <c r="H2207" s="321"/>
      <c r="I2207" s="321"/>
      <c r="J2207" s="321"/>
      <c r="K2207" s="321"/>
      <c r="L2207" s="321"/>
      <c r="M2207" s="321"/>
      <c r="N2207" s="321"/>
      <c r="O2207" s="322"/>
      <c r="P2207" s="502"/>
      <c r="Q2207" s="503"/>
    </row>
    <row r="2208" spans="1:17" ht="15" customHeight="1" x14ac:dyDescent="0.25">
      <c r="A2208" s="319"/>
      <c r="B2208" s="320"/>
      <c r="C2208" s="320"/>
      <c r="D2208" s="321"/>
      <c r="E2208" s="321"/>
      <c r="F2208" s="321"/>
      <c r="G2208" s="321"/>
      <c r="H2208" s="321"/>
      <c r="I2208" s="321"/>
      <c r="J2208" s="321"/>
      <c r="K2208" s="321"/>
      <c r="L2208" s="321"/>
      <c r="M2208" s="321"/>
      <c r="N2208" s="321"/>
      <c r="O2208" s="322"/>
      <c r="P2208" s="502"/>
      <c r="Q2208" s="503"/>
    </row>
    <row r="2209" spans="1:17" ht="15" customHeight="1" x14ac:dyDescent="0.25">
      <c r="A2209" s="319"/>
      <c r="B2209" s="320"/>
      <c r="C2209" s="320"/>
      <c r="D2209" s="321"/>
      <c r="E2209" s="321"/>
      <c r="F2209" s="321"/>
      <c r="G2209" s="321"/>
      <c r="H2209" s="321"/>
      <c r="I2209" s="321"/>
      <c r="J2209" s="321"/>
      <c r="K2209" s="321"/>
      <c r="L2209" s="321"/>
      <c r="M2209" s="321"/>
      <c r="N2209" s="321"/>
      <c r="O2209" s="322"/>
      <c r="P2209" s="502"/>
      <c r="Q2209" s="503"/>
    </row>
    <row r="2210" spans="1:17" ht="15" customHeight="1" x14ac:dyDescent="0.25">
      <c r="A2210" s="319"/>
      <c r="B2210" s="320"/>
      <c r="C2210" s="320"/>
      <c r="D2210" s="321"/>
      <c r="E2210" s="321"/>
      <c r="F2210" s="321"/>
      <c r="G2210" s="321"/>
      <c r="H2210" s="321"/>
      <c r="I2210" s="321"/>
      <c r="J2210" s="321"/>
      <c r="K2210" s="321"/>
      <c r="L2210" s="321"/>
      <c r="M2210" s="321"/>
      <c r="N2210" s="321"/>
      <c r="O2210" s="322"/>
      <c r="P2210" s="502"/>
      <c r="Q2210" s="503"/>
    </row>
    <row r="2211" spans="1:17" ht="15" customHeight="1" x14ac:dyDescent="0.25">
      <c r="A2211" s="319"/>
      <c r="B2211" s="320"/>
      <c r="C2211" s="320"/>
      <c r="D2211" s="321"/>
      <c r="E2211" s="321"/>
      <c r="F2211" s="321"/>
      <c r="G2211" s="321"/>
      <c r="H2211" s="321"/>
      <c r="I2211" s="321"/>
      <c r="J2211" s="321"/>
      <c r="K2211" s="321"/>
      <c r="L2211" s="321"/>
      <c r="M2211" s="321"/>
      <c r="N2211" s="321"/>
      <c r="O2211" s="322"/>
      <c r="P2211" s="502"/>
      <c r="Q2211" s="503"/>
    </row>
    <row r="2212" spans="1:17" ht="15" customHeight="1" x14ac:dyDescent="0.25">
      <c r="A2212" s="319"/>
      <c r="B2212" s="320"/>
      <c r="C2212" s="320"/>
      <c r="D2212" s="321"/>
      <c r="E2212" s="321"/>
      <c r="F2212" s="321"/>
      <c r="G2212" s="321"/>
      <c r="H2212" s="321"/>
      <c r="I2212" s="321"/>
      <c r="J2212" s="321"/>
      <c r="K2212" s="321"/>
      <c r="L2212" s="321"/>
      <c r="M2212" s="321"/>
      <c r="N2212" s="321"/>
      <c r="O2212" s="322"/>
      <c r="P2212" s="502"/>
      <c r="Q2212" s="503"/>
    </row>
    <row r="2213" spans="1:17" ht="15" customHeight="1" x14ac:dyDescent="0.25">
      <c r="A2213" s="319"/>
      <c r="B2213" s="320"/>
      <c r="C2213" s="320"/>
      <c r="D2213" s="321"/>
      <c r="E2213" s="321"/>
      <c r="F2213" s="321"/>
      <c r="G2213" s="321"/>
      <c r="H2213" s="321"/>
      <c r="I2213" s="321"/>
      <c r="J2213" s="321"/>
      <c r="K2213" s="321"/>
      <c r="L2213" s="321"/>
      <c r="M2213" s="321"/>
      <c r="N2213" s="321"/>
      <c r="O2213" s="322"/>
      <c r="P2213" s="502"/>
      <c r="Q2213" s="503"/>
    </row>
    <row r="2214" spans="1:17" ht="15" customHeight="1" x14ac:dyDescent="0.25">
      <c r="A2214" s="319"/>
      <c r="B2214" s="320"/>
      <c r="C2214" s="320"/>
      <c r="D2214" s="321"/>
      <c r="E2214" s="321"/>
      <c r="F2214" s="321"/>
      <c r="G2214" s="321"/>
      <c r="H2214" s="321"/>
      <c r="I2214" s="321"/>
      <c r="J2214" s="321"/>
      <c r="K2214" s="321"/>
      <c r="L2214" s="321"/>
      <c r="M2214" s="321"/>
      <c r="N2214" s="321"/>
      <c r="O2214" s="322"/>
      <c r="P2214" s="502"/>
      <c r="Q2214" s="503"/>
    </row>
    <row r="2215" spans="1:17" ht="15" customHeight="1" x14ac:dyDescent="0.25">
      <c r="A2215" s="319"/>
      <c r="B2215" s="320"/>
      <c r="C2215" s="320"/>
      <c r="D2215" s="321"/>
      <c r="E2215" s="321"/>
      <c r="F2215" s="321"/>
      <c r="G2215" s="321"/>
      <c r="H2215" s="321"/>
      <c r="I2215" s="321"/>
      <c r="J2215" s="321"/>
      <c r="K2215" s="321"/>
      <c r="L2215" s="321"/>
      <c r="M2215" s="321"/>
      <c r="N2215" s="321"/>
      <c r="O2215" s="322"/>
      <c r="P2215" s="502"/>
      <c r="Q2215" s="503"/>
    </row>
    <row r="2216" spans="1:17" ht="15" customHeight="1" x14ac:dyDescent="0.25">
      <c r="A2216" s="319"/>
      <c r="B2216" s="320"/>
      <c r="C2216" s="320"/>
      <c r="D2216" s="321"/>
      <c r="E2216" s="321"/>
      <c r="F2216" s="321"/>
      <c r="G2216" s="321"/>
      <c r="H2216" s="321"/>
      <c r="I2216" s="321"/>
      <c r="J2216" s="321"/>
      <c r="K2216" s="321"/>
      <c r="L2216" s="321"/>
      <c r="M2216" s="321"/>
      <c r="N2216" s="321"/>
      <c r="O2216" s="322"/>
      <c r="P2216" s="502"/>
      <c r="Q2216" s="503"/>
    </row>
    <row r="2217" spans="1:17" ht="15" customHeight="1" x14ac:dyDescent="0.25">
      <c r="A2217" s="319"/>
      <c r="B2217" s="320"/>
      <c r="C2217" s="320"/>
      <c r="D2217" s="321"/>
      <c r="E2217" s="321"/>
      <c r="F2217" s="321"/>
      <c r="G2217" s="321"/>
      <c r="H2217" s="321"/>
      <c r="I2217" s="321"/>
      <c r="J2217" s="321"/>
      <c r="K2217" s="321"/>
      <c r="L2217" s="321"/>
      <c r="M2217" s="321"/>
      <c r="N2217" s="321"/>
      <c r="O2217" s="322"/>
      <c r="P2217" s="502"/>
      <c r="Q2217" s="503"/>
    </row>
    <row r="2218" spans="1:17" ht="15" customHeight="1" x14ac:dyDescent="0.25">
      <c r="A2218" s="319"/>
      <c r="B2218" s="320"/>
      <c r="C2218" s="320"/>
      <c r="D2218" s="321"/>
      <c r="E2218" s="321"/>
      <c r="F2218" s="321"/>
      <c r="G2218" s="321"/>
      <c r="H2218" s="321"/>
      <c r="I2218" s="321"/>
      <c r="J2218" s="321"/>
      <c r="K2218" s="321"/>
      <c r="L2218" s="321"/>
      <c r="M2218" s="321"/>
      <c r="N2218" s="321"/>
      <c r="O2218" s="322"/>
      <c r="P2218" s="502"/>
      <c r="Q2218" s="503"/>
    </row>
    <row r="2219" spans="1:17" ht="15" customHeight="1" x14ac:dyDescent="0.25">
      <c r="A2219" s="319"/>
      <c r="B2219" s="320"/>
      <c r="C2219" s="320"/>
      <c r="D2219" s="321"/>
      <c r="E2219" s="321"/>
      <c r="F2219" s="321"/>
      <c r="G2219" s="321"/>
      <c r="H2219" s="321"/>
      <c r="I2219" s="321"/>
      <c r="J2219" s="321"/>
      <c r="K2219" s="321"/>
      <c r="L2219" s="321"/>
      <c r="M2219" s="321"/>
      <c r="N2219" s="321"/>
      <c r="O2219" s="322"/>
      <c r="P2219" s="502"/>
      <c r="Q2219" s="503"/>
    </row>
    <row r="2220" spans="1:17" ht="15" customHeight="1" x14ac:dyDescent="0.25">
      <c r="A2220" s="319"/>
      <c r="B2220" s="320"/>
      <c r="C2220" s="320"/>
      <c r="D2220" s="321"/>
      <c r="E2220" s="321"/>
      <c r="F2220" s="321"/>
      <c r="G2220" s="321"/>
      <c r="H2220" s="321"/>
      <c r="I2220" s="321"/>
      <c r="J2220" s="321"/>
      <c r="K2220" s="321"/>
      <c r="L2220" s="321"/>
      <c r="M2220" s="321"/>
      <c r="N2220" s="321"/>
      <c r="O2220" s="322"/>
      <c r="P2220" s="502"/>
      <c r="Q2220" s="503"/>
    </row>
    <row r="2221" spans="1:17" ht="15" customHeight="1" x14ac:dyDescent="0.25">
      <c r="A2221" s="319"/>
      <c r="B2221" s="320"/>
      <c r="C2221" s="320"/>
      <c r="D2221" s="321"/>
      <c r="E2221" s="321"/>
      <c r="F2221" s="321"/>
      <c r="G2221" s="321"/>
      <c r="H2221" s="321"/>
      <c r="I2221" s="321"/>
      <c r="J2221" s="321"/>
      <c r="K2221" s="321"/>
      <c r="L2221" s="321"/>
      <c r="M2221" s="321"/>
      <c r="N2221" s="321"/>
      <c r="O2221" s="322"/>
      <c r="P2221" s="502"/>
      <c r="Q2221" s="503"/>
    </row>
    <row r="2222" spans="1:17" ht="15" customHeight="1" x14ac:dyDescent="0.25">
      <c r="A2222" s="319"/>
      <c r="B2222" s="320"/>
      <c r="C2222" s="320"/>
      <c r="D2222" s="321"/>
      <c r="E2222" s="321"/>
      <c r="F2222" s="321"/>
      <c r="G2222" s="321"/>
      <c r="H2222" s="321"/>
      <c r="I2222" s="321"/>
      <c r="J2222" s="321"/>
      <c r="K2222" s="321"/>
      <c r="L2222" s="321"/>
      <c r="M2222" s="321"/>
      <c r="N2222" s="321"/>
      <c r="O2222" s="322"/>
      <c r="P2222" s="502"/>
      <c r="Q2222" s="503"/>
    </row>
    <row r="2223" spans="1:17" ht="15" customHeight="1" x14ac:dyDescent="0.25">
      <c r="A2223" s="319"/>
      <c r="B2223" s="320"/>
      <c r="C2223" s="320"/>
      <c r="D2223" s="321"/>
      <c r="E2223" s="321"/>
      <c r="F2223" s="321"/>
      <c r="G2223" s="321"/>
      <c r="H2223" s="321"/>
      <c r="I2223" s="321"/>
      <c r="J2223" s="321"/>
      <c r="K2223" s="321"/>
      <c r="L2223" s="321"/>
      <c r="M2223" s="321"/>
      <c r="N2223" s="321"/>
      <c r="O2223" s="322"/>
      <c r="P2223" s="502"/>
      <c r="Q2223" s="503"/>
    </row>
    <row r="2224" spans="1:17" ht="15" customHeight="1" x14ac:dyDescent="0.25">
      <c r="A2224" s="319"/>
      <c r="B2224" s="320"/>
      <c r="C2224" s="320"/>
      <c r="D2224" s="321"/>
      <c r="E2224" s="321"/>
      <c r="F2224" s="321"/>
      <c r="G2224" s="321"/>
      <c r="H2224" s="321"/>
      <c r="I2224" s="321"/>
      <c r="J2224" s="321"/>
      <c r="K2224" s="321"/>
      <c r="L2224" s="321"/>
      <c r="M2224" s="321"/>
      <c r="N2224" s="321"/>
      <c r="O2224" s="322"/>
      <c r="P2224" s="502"/>
      <c r="Q2224" s="503"/>
    </row>
    <row r="2225" spans="1:17" ht="15" customHeight="1" x14ac:dyDescent="0.25">
      <c r="A2225" s="319"/>
      <c r="B2225" s="320"/>
      <c r="C2225" s="320"/>
      <c r="D2225" s="321"/>
      <c r="E2225" s="321"/>
      <c r="F2225" s="321"/>
      <c r="G2225" s="321"/>
      <c r="H2225" s="321"/>
      <c r="I2225" s="321"/>
      <c r="J2225" s="321"/>
      <c r="K2225" s="321"/>
      <c r="L2225" s="321"/>
      <c r="M2225" s="321"/>
      <c r="N2225" s="321"/>
      <c r="O2225" s="322"/>
      <c r="P2225" s="502"/>
      <c r="Q2225" s="503"/>
    </row>
    <row r="2226" spans="1:17" ht="15" customHeight="1" x14ac:dyDescent="0.25">
      <c r="A2226" s="319"/>
      <c r="B2226" s="320"/>
      <c r="C2226" s="320"/>
      <c r="D2226" s="321"/>
      <c r="E2226" s="321"/>
      <c r="F2226" s="321"/>
      <c r="G2226" s="321"/>
      <c r="H2226" s="321"/>
      <c r="I2226" s="321"/>
      <c r="J2226" s="321"/>
      <c r="K2226" s="321"/>
      <c r="L2226" s="321"/>
      <c r="M2226" s="321"/>
      <c r="N2226" s="321"/>
      <c r="O2226" s="322"/>
      <c r="P2226" s="502"/>
      <c r="Q2226" s="503"/>
    </row>
    <row r="2227" spans="1:17" ht="15" customHeight="1" x14ac:dyDescent="0.25">
      <c r="A2227" s="319"/>
      <c r="B2227" s="320"/>
      <c r="C2227" s="320"/>
      <c r="D2227" s="321"/>
      <c r="E2227" s="321"/>
      <c r="F2227" s="321"/>
      <c r="G2227" s="321"/>
      <c r="H2227" s="321"/>
      <c r="I2227" s="321"/>
      <c r="J2227" s="321"/>
      <c r="K2227" s="321"/>
      <c r="L2227" s="321"/>
      <c r="M2227" s="321"/>
      <c r="N2227" s="321"/>
      <c r="O2227" s="322"/>
      <c r="P2227" s="502"/>
      <c r="Q2227" s="503"/>
    </row>
    <row r="2228" spans="1:17" ht="15" customHeight="1" x14ac:dyDescent="0.25">
      <c r="A2228" s="319"/>
      <c r="B2228" s="320"/>
      <c r="C2228" s="320"/>
      <c r="D2228" s="321"/>
      <c r="E2228" s="321"/>
      <c r="F2228" s="321"/>
      <c r="G2228" s="321"/>
      <c r="H2228" s="321"/>
      <c r="I2228" s="321"/>
      <c r="J2228" s="321"/>
      <c r="K2228" s="321"/>
      <c r="L2228" s="321"/>
      <c r="M2228" s="321"/>
      <c r="N2228" s="321"/>
      <c r="O2228" s="322"/>
      <c r="P2228" s="502"/>
      <c r="Q2228" s="503"/>
    </row>
    <row r="2229" spans="1:17" ht="15" customHeight="1" x14ac:dyDescent="0.25">
      <c r="A2229" s="319"/>
      <c r="B2229" s="320"/>
      <c r="C2229" s="320"/>
      <c r="D2229" s="321"/>
      <c r="E2229" s="321"/>
      <c r="F2229" s="321"/>
      <c r="G2229" s="321"/>
      <c r="H2229" s="321"/>
      <c r="I2229" s="321"/>
      <c r="J2229" s="321"/>
      <c r="K2229" s="321"/>
      <c r="L2229" s="321"/>
      <c r="M2229" s="321"/>
      <c r="N2229" s="321"/>
      <c r="O2229" s="322"/>
      <c r="P2229" s="502"/>
      <c r="Q2229" s="503"/>
    </row>
    <row r="2230" spans="1:17" ht="15" customHeight="1" x14ac:dyDescent="0.25">
      <c r="A2230" s="319"/>
      <c r="B2230" s="320"/>
      <c r="C2230" s="320"/>
      <c r="D2230" s="321"/>
      <c r="E2230" s="321"/>
      <c r="F2230" s="321"/>
      <c r="G2230" s="321"/>
      <c r="H2230" s="321"/>
      <c r="I2230" s="321"/>
      <c r="J2230" s="321"/>
      <c r="K2230" s="321"/>
      <c r="L2230" s="321"/>
      <c r="M2230" s="321"/>
      <c r="N2230" s="321"/>
      <c r="O2230" s="322"/>
      <c r="P2230" s="502"/>
      <c r="Q2230" s="503"/>
    </row>
    <row r="2231" spans="1:17" ht="15" customHeight="1" x14ac:dyDescent="0.25">
      <c r="A2231" s="319"/>
      <c r="B2231" s="320"/>
      <c r="C2231" s="320"/>
      <c r="D2231" s="321"/>
      <c r="E2231" s="321"/>
      <c r="F2231" s="321"/>
      <c r="G2231" s="321"/>
      <c r="H2231" s="321"/>
      <c r="I2231" s="321"/>
      <c r="J2231" s="321"/>
      <c r="K2231" s="321"/>
      <c r="L2231" s="321"/>
      <c r="M2231" s="321"/>
      <c r="N2231" s="321"/>
      <c r="O2231" s="322"/>
      <c r="P2231" s="502"/>
      <c r="Q2231" s="503"/>
    </row>
    <row r="2232" spans="1:17" ht="15" customHeight="1" x14ac:dyDescent="0.25">
      <c r="A2232" s="319"/>
      <c r="B2232" s="320"/>
      <c r="C2232" s="320"/>
      <c r="D2232" s="321"/>
      <c r="E2232" s="321"/>
      <c r="F2232" s="321"/>
      <c r="G2232" s="321"/>
      <c r="H2232" s="321"/>
      <c r="I2232" s="321"/>
      <c r="J2232" s="321"/>
      <c r="K2232" s="321"/>
      <c r="L2232" s="321"/>
      <c r="M2232" s="321"/>
      <c r="N2232" s="321"/>
      <c r="O2232" s="322"/>
      <c r="P2232" s="502"/>
      <c r="Q2232" s="503"/>
    </row>
    <row r="2233" spans="1:17" ht="15" customHeight="1" x14ac:dyDescent="0.25">
      <c r="A2233" s="319"/>
      <c r="B2233" s="320"/>
      <c r="C2233" s="320"/>
      <c r="D2233" s="321"/>
      <c r="E2233" s="321"/>
      <c r="F2233" s="321"/>
      <c r="G2233" s="321"/>
      <c r="H2233" s="321"/>
      <c r="I2233" s="321"/>
      <c r="J2233" s="321"/>
      <c r="K2233" s="321"/>
      <c r="L2233" s="321"/>
      <c r="M2233" s="321"/>
      <c r="N2233" s="321"/>
      <c r="O2233" s="322"/>
      <c r="P2233" s="502"/>
      <c r="Q2233" s="503"/>
    </row>
    <row r="2234" spans="1:17" ht="15" customHeight="1" x14ac:dyDescent="0.25">
      <c r="A2234" s="319"/>
      <c r="B2234" s="320"/>
      <c r="C2234" s="320"/>
      <c r="D2234" s="321"/>
      <c r="E2234" s="321"/>
      <c r="F2234" s="321"/>
      <c r="G2234" s="321"/>
      <c r="H2234" s="321"/>
      <c r="I2234" s="321"/>
      <c r="J2234" s="321"/>
      <c r="K2234" s="321"/>
      <c r="L2234" s="321"/>
      <c r="M2234" s="321"/>
      <c r="N2234" s="321"/>
      <c r="O2234" s="322"/>
      <c r="P2234" s="502"/>
      <c r="Q2234" s="503"/>
    </row>
    <row r="2235" spans="1:17" ht="15" customHeight="1" x14ac:dyDescent="0.25">
      <c r="A2235" s="319"/>
      <c r="B2235" s="320"/>
      <c r="C2235" s="320"/>
      <c r="D2235" s="321"/>
      <c r="E2235" s="321"/>
      <c r="F2235" s="321"/>
      <c r="G2235" s="321"/>
      <c r="H2235" s="321"/>
      <c r="I2235" s="321"/>
      <c r="J2235" s="321"/>
      <c r="K2235" s="321"/>
      <c r="L2235" s="321"/>
      <c r="M2235" s="321"/>
      <c r="N2235" s="321"/>
      <c r="O2235" s="322"/>
      <c r="P2235" s="502"/>
      <c r="Q2235" s="503"/>
    </row>
    <row r="2236" spans="1:17" ht="15" customHeight="1" x14ac:dyDescent="0.25">
      <c r="A2236" s="319"/>
      <c r="B2236" s="320"/>
      <c r="C2236" s="320"/>
      <c r="D2236" s="321"/>
      <c r="E2236" s="321"/>
      <c r="F2236" s="321"/>
      <c r="G2236" s="321"/>
      <c r="H2236" s="321"/>
      <c r="I2236" s="321"/>
      <c r="J2236" s="321"/>
      <c r="K2236" s="321"/>
      <c r="L2236" s="321"/>
      <c r="M2236" s="321"/>
      <c r="N2236" s="321"/>
      <c r="O2236" s="322"/>
      <c r="P2236" s="502"/>
      <c r="Q2236" s="503"/>
    </row>
    <row r="2237" spans="1:17" ht="15" customHeight="1" x14ac:dyDescent="0.25">
      <c r="A2237" s="319"/>
      <c r="B2237" s="320"/>
      <c r="C2237" s="320"/>
      <c r="D2237" s="321"/>
      <c r="E2237" s="321"/>
      <c r="F2237" s="321"/>
      <c r="G2237" s="321"/>
      <c r="H2237" s="321"/>
      <c r="I2237" s="321"/>
      <c r="J2237" s="321"/>
      <c r="K2237" s="321"/>
      <c r="L2237" s="321"/>
      <c r="M2237" s="321"/>
      <c r="N2237" s="321"/>
      <c r="O2237" s="322"/>
      <c r="P2237" s="502"/>
      <c r="Q2237" s="503"/>
    </row>
    <row r="2238" spans="1:17" ht="15" customHeight="1" x14ac:dyDescent="0.25">
      <c r="A2238" s="319"/>
      <c r="B2238" s="320"/>
      <c r="C2238" s="320"/>
      <c r="D2238" s="321"/>
      <c r="E2238" s="321"/>
      <c r="F2238" s="321"/>
      <c r="G2238" s="321"/>
      <c r="H2238" s="321"/>
      <c r="I2238" s="321"/>
      <c r="J2238" s="321"/>
      <c r="K2238" s="321"/>
      <c r="L2238" s="321"/>
      <c r="M2238" s="321"/>
      <c r="N2238" s="321"/>
      <c r="O2238" s="322"/>
      <c r="P2238" s="502"/>
      <c r="Q2238" s="503"/>
    </row>
    <row r="2239" spans="1:17" ht="15" customHeight="1" x14ac:dyDescent="0.25">
      <c r="A2239" s="319"/>
      <c r="B2239" s="320"/>
      <c r="C2239" s="320"/>
      <c r="D2239" s="321"/>
      <c r="E2239" s="321"/>
      <c r="F2239" s="321"/>
      <c r="G2239" s="321"/>
      <c r="H2239" s="321"/>
      <c r="I2239" s="321"/>
      <c r="J2239" s="321"/>
      <c r="K2239" s="321"/>
      <c r="L2239" s="321"/>
      <c r="M2239" s="321"/>
      <c r="N2239" s="321"/>
      <c r="O2239" s="322"/>
      <c r="P2239" s="502"/>
      <c r="Q2239" s="503"/>
    </row>
    <row r="2240" spans="1:17" ht="15" customHeight="1" x14ac:dyDescent="0.25">
      <c r="A2240" s="319"/>
      <c r="B2240" s="320"/>
      <c r="C2240" s="320"/>
      <c r="D2240" s="321"/>
      <c r="E2240" s="321"/>
      <c r="F2240" s="321"/>
      <c r="G2240" s="321"/>
      <c r="H2240" s="321"/>
      <c r="I2240" s="321"/>
      <c r="J2240" s="321"/>
      <c r="K2240" s="321"/>
      <c r="L2240" s="321"/>
      <c r="M2240" s="321"/>
      <c r="N2240" s="321"/>
      <c r="O2240" s="322"/>
      <c r="P2240" s="502"/>
      <c r="Q2240" s="503"/>
    </row>
    <row r="2241" spans="1:17" ht="15" customHeight="1" x14ac:dyDescent="0.25">
      <c r="A2241" s="319"/>
      <c r="B2241" s="320"/>
      <c r="C2241" s="320"/>
      <c r="D2241" s="321"/>
      <c r="E2241" s="321"/>
      <c r="F2241" s="321"/>
      <c r="G2241" s="321"/>
      <c r="H2241" s="321"/>
      <c r="I2241" s="321"/>
      <c r="J2241" s="321"/>
      <c r="K2241" s="321"/>
      <c r="L2241" s="321"/>
      <c r="M2241" s="321"/>
      <c r="N2241" s="321"/>
      <c r="O2241" s="322"/>
      <c r="P2241" s="502"/>
      <c r="Q2241" s="503"/>
    </row>
    <row r="2242" spans="1:17" ht="15" customHeight="1" x14ac:dyDescent="0.25">
      <c r="A2242" s="319"/>
      <c r="B2242" s="320"/>
      <c r="C2242" s="320"/>
      <c r="D2242" s="321"/>
      <c r="E2242" s="321"/>
      <c r="F2242" s="321"/>
      <c r="G2242" s="321"/>
      <c r="H2242" s="321"/>
      <c r="I2242" s="321"/>
      <c r="J2242" s="321"/>
      <c r="K2242" s="321"/>
      <c r="L2242" s="321"/>
      <c r="M2242" s="321"/>
      <c r="N2242" s="321"/>
      <c r="O2242" s="322"/>
      <c r="P2242" s="502"/>
      <c r="Q2242" s="503"/>
    </row>
    <row r="2243" spans="1:17" ht="15" customHeight="1" x14ac:dyDescent="0.25">
      <c r="A2243" s="319"/>
      <c r="B2243" s="320"/>
      <c r="C2243" s="320"/>
      <c r="D2243" s="321"/>
      <c r="E2243" s="321"/>
      <c r="F2243" s="321"/>
      <c r="G2243" s="321"/>
      <c r="H2243" s="321"/>
      <c r="I2243" s="321"/>
      <c r="J2243" s="321"/>
      <c r="K2243" s="321"/>
      <c r="L2243" s="321"/>
      <c r="M2243" s="321"/>
      <c r="N2243" s="321"/>
      <c r="O2243" s="322"/>
      <c r="P2243" s="502"/>
      <c r="Q2243" s="503"/>
    </row>
    <row r="2244" spans="1:17" ht="15" customHeight="1" x14ac:dyDescent="0.25">
      <c r="A2244" s="319"/>
      <c r="B2244" s="320"/>
      <c r="C2244" s="320"/>
      <c r="D2244" s="321"/>
      <c r="E2244" s="321"/>
      <c r="F2244" s="321"/>
      <c r="G2244" s="321"/>
      <c r="H2244" s="321"/>
      <c r="I2244" s="321"/>
      <c r="J2244" s="321"/>
      <c r="K2244" s="321"/>
      <c r="L2244" s="321"/>
      <c r="M2244" s="321"/>
      <c r="N2244" s="321"/>
      <c r="O2244" s="322"/>
      <c r="P2244" s="502"/>
      <c r="Q2244" s="503"/>
    </row>
    <row r="2245" spans="1:17" ht="15" customHeight="1" x14ac:dyDescent="0.25">
      <c r="A2245" s="319"/>
      <c r="B2245" s="320"/>
      <c r="C2245" s="320"/>
      <c r="D2245" s="321"/>
      <c r="E2245" s="321"/>
      <c r="F2245" s="321"/>
      <c r="G2245" s="321"/>
      <c r="H2245" s="321"/>
      <c r="I2245" s="321"/>
      <c r="J2245" s="321"/>
      <c r="K2245" s="321"/>
      <c r="L2245" s="321"/>
      <c r="M2245" s="321"/>
      <c r="N2245" s="321"/>
      <c r="O2245" s="322"/>
      <c r="P2245" s="502"/>
      <c r="Q2245" s="503"/>
    </row>
    <row r="2246" spans="1:17" ht="15" customHeight="1" x14ac:dyDescent="0.25">
      <c r="A2246" s="319"/>
      <c r="B2246" s="320"/>
      <c r="C2246" s="320"/>
      <c r="D2246" s="321"/>
      <c r="E2246" s="321"/>
      <c r="F2246" s="321"/>
      <c r="G2246" s="321"/>
      <c r="H2246" s="321"/>
      <c r="I2246" s="321"/>
      <c r="J2246" s="321"/>
      <c r="K2246" s="321"/>
      <c r="L2246" s="321"/>
      <c r="M2246" s="321"/>
      <c r="N2246" s="321"/>
      <c r="O2246" s="322"/>
      <c r="P2246" s="502"/>
      <c r="Q2246" s="503"/>
    </row>
    <row r="2247" spans="1:17" ht="15" customHeight="1" x14ac:dyDescent="0.25">
      <c r="A2247" s="319"/>
      <c r="B2247" s="320"/>
      <c r="C2247" s="320"/>
      <c r="D2247" s="321"/>
      <c r="E2247" s="321"/>
      <c r="F2247" s="321"/>
      <c r="G2247" s="321"/>
      <c r="H2247" s="321"/>
      <c r="I2247" s="321"/>
      <c r="J2247" s="321"/>
      <c r="K2247" s="321"/>
      <c r="L2247" s="321"/>
      <c r="M2247" s="321"/>
      <c r="N2247" s="321"/>
      <c r="O2247" s="322"/>
      <c r="P2247" s="502"/>
      <c r="Q2247" s="503"/>
    </row>
    <row r="2248" spans="1:17" ht="15" customHeight="1" x14ac:dyDescent="0.25">
      <c r="A2248" s="319"/>
      <c r="B2248" s="320"/>
      <c r="C2248" s="320"/>
      <c r="D2248" s="321"/>
      <c r="E2248" s="321"/>
      <c r="F2248" s="321"/>
      <c r="G2248" s="321"/>
      <c r="H2248" s="321"/>
      <c r="I2248" s="321"/>
      <c r="J2248" s="321"/>
      <c r="K2248" s="321"/>
      <c r="L2248" s="321"/>
      <c r="M2248" s="321"/>
      <c r="N2248" s="321"/>
      <c r="O2248" s="322"/>
      <c r="P2248" s="502"/>
      <c r="Q2248" s="503"/>
    </row>
    <row r="2249" spans="1:17" ht="15" customHeight="1" x14ac:dyDescent="0.25">
      <c r="A2249" s="319"/>
      <c r="B2249" s="320"/>
      <c r="C2249" s="320"/>
      <c r="D2249" s="321"/>
      <c r="E2249" s="321"/>
      <c r="F2249" s="321"/>
      <c r="G2249" s="321"/>
      <c r="H2249" s="321"/>
      <c r="I2249" s="321"/>
      <c r="J2249" s="321"/>
      <c r="K2249" s="321"/>
      <c r="L2249" s="321"/>
      <c r="M2249" s="321"/>
      <c r="N2249" s="321"/>
      <c r="O2249" s="322"/>
      <c r="P2249" s="502"/>
      <c r="Q2249" s="503"/>
    </row>
    <row r="2250" spans="1:17" ht="15" customHeight="1" x14ac:dyDescent="0.25">
      <c r="A2250" s="319"/>
      <c r="B2250" s="320"/>
      <c r="C2250" s="320"/>
      <c r="D2250" s="321"/>
      <c r="E2250" s="321"/>
      <c r="F2250" s="321"/>
      <c r="G2250" s="321"/>
      <c r="H2250" s="321"/>
      <c r="I2250" s="321"/>
      <c r="J2250" s="321"/>
      <c r="K2250" s="321"/>
      <c r="L2250" s="321"/>
      <c r="M2250" s="321"/>
      <c r="N2250" s="321"/>
      <c r="O2250" s="322"/>
      <c r="P2250" s="502"/>
      <c r="Q2250" s="503"/>
    </row>
    <row r="2251" spans="1:17" ht="15" customHeight="1" x14ac:dyDescent="0.25">
      <c r="A2251" s="319"/>
      <c r="B2251" s="320"/>
      <c r="C2251" s="320"/>
      <c r="D2251" s="321"/>
      <c r="E2251" s="321"/>
      <c r="F2251" s="321"/>
      <c r="G2251" s="321"/>
      <c r="H2251" s="321"/>
      <c r="I2251" s="321"/>
      <c r="J2251" s="321"/>
      <c r="K2251" s="321"/>
      <c r="L2251" s="321"/>
      <c r="M2251" s="321"/>
      <c r="N2251" s="321"/>
      <c r="O2251" s="322"/>
      <c r="P2251" s="502"/>
      <c r="Q2251" s="503"/>
    </row>
    <row r="2252" spans="1:17" ht="15" customHeight="1" x14ac:dyDescent="0.25">
      <c r="A2252" s="319"/>
      <c r="B2252" s="320"/>
      <c r="C2252" s="320"/>
      <c r="D2252" s="321"/>
      <c r="E2252" s="321"/>
      <c r="F2252" s="321"/>
      <c r="G2252" s="321"/>
      <c r="H2252" s="321"/>
      <c r="I2252" s="321"/>
      <c r="J2252" s="321"/>
      <c r="K2252" s="321"/>
      <c r="L2252" s="321"/>
      <c r="M2252" s="321"/>
      <c r="N2252" s="321"/>
      <c r="O2252" s="322"/>
      <c r="P2252" s="502"/>
      <c r="Q2252" s="503"/>
    </row>
    <row r="2253" spans="1:17" ht="15" customHeight="1" x14ac:dyDescent="0.25">
      <c r="A2253" s="319"/>
      <c r="B2253" s="320"/>
      <c r="C2253" s="320"/>
      <c r="D2253" s="321"/>
      <c r="E2253" s="321"/>
      <c r="F2253" s="321"/>
      <c r="G2253" s="321"/>
      <c r="H2253" s="321"/>
      <c r="I2253" s="321"/>
      <c r="J2253" s="321"/>
      <c r="K2253" s="321"/>
      <c r="L2253" s="321"/>
      <c r="M2253" s="321"/>
      <c r="N2253" s="321"/>
      <c r="O2253" s="322"/>
      <c r="P2253" s="502"/>
      <c r="Q2253" s="503"/>
    </row>
    <row r="2254" spans="1:17" ht="15" customHeight="1" x14ac:dyDescent="0.25">
      <c r="A2254" s="319"/>
      <c r="B2254" s="320"/>
      <c r="C2254" s="320"/>
      <c r="D2254" s="321"/>
      <c r="E2254" s="321"/>
      <c r="F2254" s="321"/>
      <c r="G2254" s="321"/>
      <c r="H2254" s="321"/>
      <c r="I2254" s="321"/>
      <c r="J2254" s="321"/>
      <c r="K2254" s="321"/>
      <c r="L2254" s="321"/>
      <c r="M2254" s="321"/>
      <c r="N2254" s="321"/>
      <c r="O2254" s="322"/>
      <c r="P2254" s="502"/>
      <c r="Q2254" s="503"/>
    </row>
    <row r="2255" spans="1:17" ht="15" customHeight="1" x14ac:dyDescent="0.25">
      <c r="A2255" s="319"/>
      <c r="B2255" s="320"/>
      <c r="C2255" s="320"/>
      <c r="D2255" s="321"/>
      <c r="E2255" s="321"/>
      <c r="F2255" s="321"/>
      <c r="G2255" s="321"/>
      <c r="H2255" s="321"/>
      <c r="I2255" s="321"/>
      <c r="J2255" s="321"/>
      <c r="K2255" s="321"/>
      <c r="L2255" s="321"/>
      <c r="M2255" s="321"/>
      <c r="N2255" s="321"/>
      <c r="O2255" s="322"/>
      <c r="P2255" s="502"/>
      <c r="Q2255" s="503"/>
    </row>
    <row r="2256" spans="1:17" ht="15" customHeight="1" x14ac:dyDescent="0.25">
      <c r="A2256" s="319"/>
      <c r="B2256" s="320"/>
      <c r="C2256" s="320"/>
      <c r="D2256" s="321"/>
      <c r="E2256" s="321"/>
      <c r="F2256" s="321"/>
      <c r="G2256" s="321"/>
      <c r="H2256" s="321"/>
      <c r="I2256" s="321"/>
      <c r="J2256" s="321"/>
      <c r="K2256" s="321"/>
      <c r="L2256" s="321"/>
      <c r="M2256" s="321"/>
      <c r="N2256" s="321"/>
      <c r="O2256" s="322"/>
      <c r="P2256" s="502"/>
      <c r="Q2256" s="503"/>
    </row>
    <row r="2257" spans="1:17" ht="15" customHeight="1" x14ac:dyDescent="0.25">
      <c r="A2257" s="319"/>
      <c r="B2257" s="320"/>
      <c r="C2257" s="320"/>
      <c r="D2257" s="321"/>
      <c r="E2257" s="321"/>
      <c r="F2257" s="321"/>
      <c r="G2257" s="321"/>
      <c r="H2257" s="321"/>
      <c r="I2257" s="321"/>
      <c r="J2257" s="321"/>
      <c r="K2257" s="321"/>
      <c r="L2257" s="321"/>
      <c r="M2257" s="321"/>
      <c r="N2257" s="321"/>
      <c r="O2257" s="322"/>
      <c r="P2257" s="502"/>
      <c r="Q2257" s="503"/>
    </row>
    <row r="2258" spans="1:17" ht="15" customHeight="1" x14ac:dyDescent="0.25">
      <c r="A2258" s="319"/>
      <c r="B2258" s="320"/>
      <c r="C2258" s="320"/>
      <c r="D2258" s="321"/>
      <c r="E2258" s="321"/>
      <c r="F2258" s="321"/>
      <c r="G2258" s="321"/>
      <c r="H2258" s="321"/>
      <c r="I2258" s="321"/>
      <c r="J2258" s="321"/>
      <c r="K2258" s="321"/>
      <c r="L2258" s="321"/>
      <c r="M2258" s="321"/>
      <c r="N2258" s="321"/>
      <c r="O2258" s="322"/>
      <c r="P2258" s="502"/>
      <c r="Q2258" s="503"/>
    </row>
    <row r="2259" spans="1:17" ht="15" customHeight="1" x14ac:dyDescent="0.25">
      <c r="A2259" s="319"/>
      <c r="B2259" s="320"/>
      <c r="C2259" s="320"/>
      <c r="D2259" s="321"/>
      <c r="E2259" s="321"/>
      <c r="F2259" s="321"/>
      <c r="G2259" s="321"/>
      <c r="H2259" s="321"/>
      <c r="I2259" s="321"/>
      <c r="J2259" s="321"/>
      <c r="K2259" s="321"/>
      <c r="L2259" s="321"/>
      <c r="M2259" s="321"/>
      <c r="N2259" s="321"/>
      <c r="O2259" s="322"/>
      <c r="P2259" s="502"/>
      <c r="Q2259" s="503"/>
    </row>
    <row r="2260" spans="1:17" ht="15" customHeight="1" x14ac:dyDescent="0.25">
      <c r="A2260" s="319"/>
      <c r="B2260" s="320"/>
      <c r="C2260" s="320"/>
      <c r="D2260" s="321"/>
      <c r="E2260" s="321"/>
      <c r="F2260" s="321"/>
      <c r="G2260" s="321"/>
      <c r="H2260" s="321"/>
      <c r="I2260" s="321"/>
      <c r="J2260" s="321"/>
      <c r="K2260" s="321"/>
      <c r="L2260" s="321"/>
      <c r="M2260" s="321"/>
      <c r="N2260" s="321"/>
      <c r="O2260" s="322"/>
      <c r="P2260" s="502"/>
      <c r="Q2260" s="503"/>
    </row>
    <row r="2261" spans="1:17" ht="15" customHeight="1" x14ac:dyDescent="0.25">
      <c r="A2261" s="319"/>
      <c r="B2261" s="320"/>
      <c r="C2261" s="320"/>
      <c r="D2261" s="321"/>
      <c r="E2261" s="321"/>
      <c r="F2261" s="321"/>
      <c r="G2261" s="321"/>
      <c r="H2261" s="321"/>
      <c r="I2261" s="321"/>
      <c r="J2261" s="321"/>
      <c r="K2261" s="321"/>
      <c r="L2261" s="321"/>
      <c r="M2261" s="321"/>
      <c r="N2261" s="321"/>
      <c r="O2261" s="322"/>
      <c r="P2261" s="502"/>
      <c r="Q2261" s="503"/>
    </row>
    <row r="2262" spans="1:17" ht="15" customHeight="1" x14ac:dyDescent="0.25">
      <c r="A2262" s="319"/>
      <c r="B2262" s="320"/>
      <c r="C2262" s="320"/>
      <c r="D2262" s="321"/>
      <c r="E2262" s="321"/>
      <c r="F2262" s="321"/>
      <c r="G2262" s="321"/>
      <c r="H2262" s="321"/>
      <c r="I2262" s="321"/>
      <c r="J2262" s="321"/>
      <c r="K2262" s="321"/>
      <c r="L2262" s="321"/>
      <c r="M2262" s="321"/>
      <c r="N2262" s="321"/>
      <c r="O2262" s="322"/>
      <c r="P2262" s="502"/>
      <c r="Q2262" s="503"/>
    </row>
    <row r="2263" spans="1:17" ht="15" customHeight="1" x14ac:dyDescent="0.25">
      <c r="A2263" s="319"/>
      <c r="B2263" s="320"/>
      <c r="C2263" s="320"/>
      <c r="D2263" s="321"/>
      <c r="E2263" s="321"/>
      <c r="F2263" s="321"/>
      <c r="G2263" s="321"/>
      <c r="H2263" s="321"/>
      <c r="I2263" s="321"/>
      <c r="J2263" s="321"/>
      <c r="K2263" s="321"/>
      <c r="L2263" s="321"/>
      <c r="M2263" s="321"/>
      <c r="N2263" s="321"/>
      <c r="O2263" s="322"/>
      <c r="P2263" s="502"/>
      <c r="Q2263" s="503"/>
    </row>
    <row r="2264" spans="1:17" ht="15" customHeight="1" x14ac:dyDescent="0.25">
      <c r="A2264" s="319"/>
      <c r="B2264" s="320"/>
      <c r="C2264" s="320"/>
      <c r="D2264" s="321"/>
      <c r="E2264" s="321"/>
      <c r="F2264" s="321"/>
      <c r="G2264" s="321"/>
      <c r="H2264" s="321"/>
      <c r="I2264" s="321"/>
      <c r="J2264" s="321"/>
      <c r="K2264" s="321"/>
      <c r="L2264" s="321"/>
      <c r="M2264" s="321"/>
      <c r="N2264" s="321"/>
      <c r="O2264" s="322"/>
      <c r="P2264" s="502"/>
      <c r="Q2264" s="503"/>
    </row>
    <row r="2265" spans="1:17" ht="15" customHeight="1" x14ac:dyDescent="0.25">
      <c r="A2265" s="319"/>
      <c r="B2265" s="320"/>
      <c r="C2265" s="320"/>
      <c r="D2265" s="321"/>
      <c r="E2265" s="321"/>
      <c r="F2265" s="321"/>
      <c r="G2265" s="321"/>
      <c r="H2265" s="321"/>
      <c r="I2265" s="321"/>
      <c r="J2265" s="321"/>
      <c r="K2265" s="321"/>
      <c r="L2265" s="321"/>
      <c r="M2265" s="321"/>
      <c r="N2265" s="321"/>
      <c r="O2265" s="322"/>
      <c r="P2265" s="502"/>
      <c r="Q2265" s="503"/>
    </row>
    <row r="2266" spans="1:17" ht="15" customHeight="1" x14ac:dyDescent="0.25">
      <c r="A2266" s="319"/>
      <c r="B2266" s="320"/>
      <c r="C2266" s="320"/>
      <c r="D2266" s="321"/>
      <c r="E2266" s="321"/>
      <c r="F2266" s="321"/>
      <c r="G2266" s="321"/>
      <c r="H2266" s="321"/>
      <c r="I2266" s="321"/>
      <c r="J2266" s="321"/>
      <c r="K2266" s="321"/>
      <c r="L2266" s="321"/>
      <c r="M2266" s="321"/>
      <c r="N2266" s="321"/>
      <c r="O2266" s="322"/>
      <c r="P2266" s="502"/>
      <c r="Q2266" s="503"/>
    </row>
    <row r="2267" spans="1:17" ht="15" customHeight="1" x14ac:dyDescent="0.25">
      <c r="A2267" s="319"/>
      <c r="B2267" s="320"/>
      <c r="C2267" s="320"/>
      <c r="D2267" s="321"/>
      <c r="E2267" s="321"/>
      <c r="F2267" s="321"/>
      <c r="G2267" s="321"/>
      <c r="H2267" s="321"/>
      <c r="I2267" s="321"/>
      <c r="J2267" s="321"/>
      <c r="K2267" s="321"/>
      <c r="L2267" s="321"/>
      <c r="M2267" s="321"/>
      <c r="N2267" s="321"/>
      <c r="O2267" s="322"/>
      <c r="P2267" s="502"/>
      <c r="Q2267" s="503"/>
    </row>
    <row r="2268" spans="1:17" ht="15" customHeight="1" x14ac:dyDescent="0.25">
      <c r="A2268" s="319"/>
      <c r="B2268" s="320"/>
      <c r="C2268" s="320"/>
      <c r="D2268" s="321"/>
      <c r="E2268" s="321"/>
      <c r="F2268" s="321"/>
      <c r="G2268" s="321"/>
      <c r="H2268" s="321"/>
      <c r="I2268" s="321"/>
      <c r="J2268" s="321"/>
      <c r="K2268" s="321"/>
      <c r="L2268" s="321"/>
      <c r="M2268" s="321"/>
      <c r="N2268" s="321"/>
      <c r="O2268" s="322"/>
      <c r="P2268" s="502"/>
      <c r="Q2268" s="503"/>
    </row>
    <row r="2269" spans="1:17" ht="15" customHeight="1" x14ac:dyDescent="0.25">
      <c r="A2269" s="319"/>
      <c r="B2269" s="320"/>
      <c r="C2269" s="320"/>
      <c r="D2269" s="321"/>
      <c r="E2269" s="321"/>
      <c r="F2269" s="321"/>
      <c r="G2269" s="321"/>
      <c r="H2269" s="321"/>
      <c r="I2269" s="321"/>
      <c r="J2269" s="321"/>
      <c r="K2269" s="321"/>
      <c r="L2269" s="321"/>
      <c r="M2269" s="321"/>
      <c r="N2269" s="321"/>
      <c r="O2269" s="322"/>
      <c r="P2269" s="502"/>
      <c r="Q2269" s="503"/>
    </row>
    <row r="2270" spans="1:17" ht="15" customHeight="1" x14ac:dyDescent="0.25">
      <c r="A2270" s="319"/>
      <c r="B2270" s="320"/>
      <c r="C2270" s="320"/>
      <c r="D2270" s="321"/>
      <c r="E2270" s="321"/>
      <c r="F2270" s="321"/>
      <c r="G2270" s="321"/>
      <c r="H2270" s="321"/>
      <c r="I2270" s="321"/>
      <c r="J2270" s="321"/>
      <c r="K2270" s="321"/>
      <c r="L2270" s="321"/>
      <c r="M2270" s="321"/>
      <c r="N2270" s="321"/>
      <c r="O2270" s="322"/>
      <c r="P2270" s="502"/>
      <c r="Q2270" s="503"/>
    </row>
    <row r="2271" spans="1:17" ht="15" customHeight="1" x14ac:dyDescent="0.25">
      <c r="A2271" s="319"/>
      <c r="B2271" s="320"/>
      <c r="C2271" s="320"/>
      <c r="D2271" s="321"/>
      <c r="E2271" s="321"/>
      <c r="F2271" s="321"/>
      <c r="G2271" s="321"/>
      <c r="H2271" s="321"/>
      <c r="I2271" s="321"/>
      <c r="J2271" s="321"/>
      <c r="K2271" s="321"/>
      <c r="L2271" s="321"/>
      <c r="M2271" s="321"/>
      <c r="N2271" s="321"/>
      <c r="O2271" s="322"/>
      <c r="P2271" s="502"/>
      <c r="Q2271" s="503"/>
    </row>
    <row r="2272" spans="1:17" ht="15" customHeight="1" x14ac:dyDescent="0.25">
      <c r="A2272" s="319"/>
      <c r="B2272" s="320"/>
      <c r="C2272" s="320"/>
      <c r="D2272" s="321"/>
      <c r="E2272" s="321"/>
      <c r="F2272" s="321"/>
      <c r="G2272" s="321"/>
      <c r="H2272" s="321"/>
      <c r="I2272" s="321"/>
      <c r="J2272" s="321"/>
      <c r="K2272" s="321"/>
      <c r="L2272" s="321"/>
      <c r="M2272" s="321"/>
      <c r="N2272" s="321"/>
      <c r="O2272" s="322"/>
      <c r="P2272" s="502"/>
      <c r="Q2272" s="503"/>
    </row>
    <row r="2273" spans="1:17" ht="15" customHeight="1" x14ac:dyDescent="0.25">
      <c r="A2273" s="319"/>
      <c r="B2273" s="320"/>
      <c r="C2273" s="320"/>
      <c r="D2273" s="321"/>
      <c r="E2273" s="321"/>
      <c r="F2273" s="321"/>
      <c r="G2273" s="321"/>
      <c r="H2273" s="321"/>
      <c r="I2273" s="321"/>
      <c r="J2273" s="321"/>
      <c r="K2273" s="321"/>
      <c r="L2273" s="321"/>
      <c r="M2273" s="321"/>
      <c r="N2273" s="321"/>
      <c r="O2273" s="322"/>
      <c r="P2273" s="502"/>
      <c r="Q2273" s="503"/>
    </row>
    <row r="2274" spans="1:17" ht="15" customHeight="1" x14ac:dyDescent="0.25">
      <c r="A2274" s="319"/>
      <c r="B2274" s="320"/>
      <c r="C2274" s="320"/>
      <c r="D2274" s="321"/>
      <c r="E2274" s="321"/>
      <c r="F2274" s="321"/>
      <c r="G2274" s="321"/>
      <c r="H2274" s="321"/>
      <c r="I2274" s="321"/>
      <c r="J2274" s="321"/>
      <c r="K2274" s="321"/>
      <c r="L2274" s="321"/>
      <c r="M2274" s="321"/>
      <c r="N2274" s="321"/>
      <c r="O2274" s="322"/>
      <c r="P2274" s="502"/>
      <c r="Q2274" s="503"/>
    </row>
    <row r="2275" spans="1:17" ht="15" customHeight="1" x14ac:dyDescent="0.25">
      <c r="A2275" s="319"/>
      <c r="B2275" s="320"/>
      <c r="C2275" s="320"/>
      <c r="D2275" s="321"/>
      <c r="E2275" s="321"/>
      <c r="F2275" s="321"/>
      <c r="G2275" s="321"/>
      <c r="H2275" s="321"/>
      <c r="I2275" s="321"/>
      <c r="J2275" s="321"/>
      <c r="K2275" s="321"/>
      <c r="L2275" s="321"/>
      <c r="M2275" s="321"/>
      <c r="N2275" s="321"/>
      <c r="O2275" s="322"/>
      <c r="P2275" s="502"/>
      <c r="Q2275" s="503"/>
    </row>
    <row r="2276" spans="1:17" ht="15" customHeight="1" x14ac:dyDescent="0.25">
      <c r="A2276" s="319"/>
      <c r="B2276" s="320"/>
      <c r="C2276" s="320"/>
      <c r="D2276" s="321"/>
      <c r="E2276" s="321"/>
      <c r="F2276" s="321"/>
      <c r="G2276" s="321"/>
      <c r="H2276" s="321"/>
      <c r="I2276" s="321"/>
      <c r="J2276" s="321"/>
      <c r="K2276" s="321"/>
      <c r="L2276" s="321"/>
      <c r="M2276" s="321"/>
      <c r="N2276" s="321"/>
      <c r="O2276" s="322"/>
      <c r="P2276" s="502"/>
      <c r="Q2276" s="503"/>
    </row>
    <row r="2277" spans="1:17" ht="15" customHeight="1" x14ac:dyDescent="0.25">
      <c r="A2277" s="319"/>
      <c r="B2277" s="320"/>
      <c r="C2277" s="320"/>
      <c r="D2277" s="321"/>
      <c r="E2277" s="321"/>
      <c r="F2277" s="321"/>
      <c r="G2277" s="321"/>
      <c r="H2277" s="321"/>
      <c r="I2277" s="321"/>
      <c r="J2277" s="321"/>
      <c r="K2277" s="321"/>
      <c r="L2277" s="321"/>
      <c r="M2277" s="321"/>
      <c r="N2277" s="321"/>
      <c r="O2277" s="322"/>
      <c r="P2277" s="502"/>
      <c r="Q2277" s="503"/>
    </row>
    <row r="2278" spans="1:17" ht="15" customHeight="1" x14ac:dyDescent="0.25">
      <c r="A2278" s="319"/>
      <c r="B2278" s="320"/>
      <c r="C2278" s="320"/>
      <c r="D2278" s="321"/>
      <c r="E2278" s="321"/>
      <c r="F2278" s="321"/>
      <c r="G2278" s="321"/>
      <c r="H2278" s="321"/>
      <c r="I2278" s="321"/>
      <c r="J2278" s="321"/>
      <c r="K2278" s="321"/>
      <c r="L2278" s="321"/>
      <c r="M2278" s="321"/>
      <c r="N2278" s="321"/>
      <c r="O2278" s="322"/>
      <c r="P2278" s="502"/>
      <c r="Q2278" s="503"/>
    </row>
    <row r="2279" spans="1:17" ht="15" customHeight="1" x14ac:dyDescent="0.25">
      <c r="A2279" s="319"/>
      <c r="B2279" s="320"/>
      <c r="C2279" s="320"/>
      <c r="D2279" s="321"/>
      <c r="E2279" s="321"/>
      <c r="F2279" s="321"/>
      <c r="G2279" s="321"/>
      <c r="H2279" s="321"/>
      <c r="I2279" s="321"/>
      <c r="J2279" s="321"/>
      <c r="K2279" s="321"/>
      <c r="L2279" s="321"/>
      <c r="M2279" s="321"/>
      <c r="N2279" s="321"/>
      <c r="O2279" s="322"/>
      <c r="P2279" s="502"/>
      <c r="Q2279" s="503"/>
    </row>
    <row r="2280" spans="1:17" ht="15" customHeight="1" x14ac:dyDescent="0.25">
      <c r="A2280" s="319"/>
      <c r="B2280" s="320"/>
      <c r="C2280" s="320"/>
      <c r="D2280" s="321"/>
      <c r="E2280" s="321"/>
      <c r="F2280" s="321"/>
      <c r="G2280" s="321"/>
      <c r="H2280" s="321"/>
      <c r="I2280" s="321"/>
      <c r="J2280" s="321"/>
      <c r="K2280" s="321"/>
      <c r="L2280" s="321"/>
      <c r="M2280" s="321"/>
      <c r="N2280" s="321"/>
      <c r="O2280" s="322"/>
      <c r="P2280" s="502"/>
      <c r="Q2280" s="503"/>
    </row>
    <row r="2281" spans="1:17" ht="15" customHeight="1" x14ac:dyDescent="0.25">
      <c r="A2281" s="319"/>
      <c r="B2281" s="320"/>
      <c r="C2281" s="320"/>
      <c r="D2281" s="321"/>
      <c r="E2281" s="321"/>
      <c r="F2281" s="321"/>
      <c r="G2281" s="321"/>
      <c r="H2281" s="321"/>
      <c r="I2281" s="321"/>
      <c r="J2281" s="321"/>
      <c r="K2281" s="321"/>
      <c r="L2281" s="321"/>
      <c r="M2281" s="321"/>
      <c r="N2281" s="321"/>
      <c r="O2281" s="322"/>
      <c r="P2281" s="502"/>
      <c r="Q2281" s="503"/>
    </row>
    <row r="2282" spans="1:17" ht="15" customHeight="1" x14ac:dyDescent="0.25">
      <c r="A2282" s="319"/>
      <c r="B2282" s="320"/>
      <c r="C2282" s="320"/>
      <c r="D2282" s="321"/>
      <c r="E2282" s="321"/>
      <c r="F2282" s="321"/>
      <c r="G2282" s="321"/>
      <c r="H2282" s="321"/>
      <c r="I2282" s="321"/>
      <c r="J2282" s="321"/>
      <c r="K2282" s="321"/>
      <c r="L2282" s="321"/>
      <c r="M2282" s="321"/>
      <c r="N2282" s="321"/>
      <c r="O2282" s="322"/>
      <c r="P2282" s="502"/>
      <c r="Q2282" s="503"/>
    </row>
    <row r="2283" spans="1:17" ht="15" customHeight="1" x14ac:dyDescent="0.25">
      <c r="A2283" s="319"/>
      <c r="B2283" s="320"/>
      <c r="C2283" s="320"/>
      <c r="D2283" s="321"/>
      <c r="E2283" s="321"/>
      <c r="F2283" s="321"/>
      <c r="G2283" s="321"/>
      <c r="H2283" s="321"/>
      <c r="I2283" s="321"/>
      <c r="J2283" s="321"/>
      <c r="K2283" s="321"/>
      <c r="L2283" s="321"/>
      <c r="M2283" s="321"/>
      <c r="N2283" s="321"/>
      <c r="O2283" s="322"/>
      <c r="P2283" s="502"/>
      <c r="Q2283" s="503"/>
    </row>
    <row r="2284" spans="1:17" ht="15" customHeight="1" x14ac:dyDescent="0.25">
      <c r="A2284" s="319"/>
      <c r="B2284" s="320"/>
      <c r="C2284" s="320"/>
      <c r="D2284" s="321"/>
      <c r="E2284" s="321"/>
      <c r="F2284" s="321"/>
      <c r="G2284" s="321"/>
      <c r="H2284" s="321"/>
      <c r="I2284" s="321"/>
      <c r="J2284" s="321"/>
      <c r="K2284" s="321"/>
      <c r="L2284" s="321"/>
      <c r="M2284" s="321"/>
      <c r="N2284" s="321"/>
      <c r="O2284" s="322"/>
      <c r="P2284" s="502"/>
      <c r="Q2284" s="503"/>
    </row>
    <row r="2285" spans="1:17" ht="15" customHeight="1" x14ac:dyDescent="0.25">
      <c r="A2285" s="319"/>
      <c r="B2285" s="320"/>
      <c r="C2285" s="320"/>
      <c r="D2285" s="321"/>
      <c r="E2285" s="321"/>
      <c r="F2285" s="321"/>
      <c r="G2285" s="321"/>
      <c r="H2285" s="321"/>
      <c r="I2285" s="321"/>
      <c r="J2285" s="321"/>
      <c r="K2285" s="321"/>
      <c r="L2285" s="321"/>
      <c r="M2285" s="321"/>
      <c r="N2285" s="321"/>
      <c r="O2285" s="322"/>
      <c r="P2285" s="502"/>
      <c r="Q2285" s="503"/>
    </row>
    <row r="2286" spans="1:17" ht="15" customHeight="1" x14ac:dyDescent="0.25">
      <c r="A2286" s="319"/>
      <c r="B2286" s="320"/>
      <c r="C2286" s="320"/>
      <c r="D2286" s="321"/>
      <c r="E2286" s="321"/>
      <c r="F2286" s="321"/>
      <c r="G2286" s="321"/>
      <c r="H2286" s="321"/>
      <c r="I2286" s="321"/>
      <c r="J2286" s="321"/>
      <c r="K2286" s="321"/>
      <c r="L2286" s="321"/>
      <c r="M2286" s="321"/>
      <c r="N2286" s="321"/>
      <c r="O2286" s="322"/>
      <c r="P2286" s="502"/>
      <c r="Q2286" s="503"/>
    </row>
    <row r="2287" spans="1:17" ht="15" customHeight="1" x14ac:dyDescent="0.25">
      <c r="A2287" s="319"/>
      <c r="B2287" s="320"/>
      <c r="C2287" s="320"/>
      <c r="D2287" s="321"/>
      <c r="E2287" s="321"/>
      <c r="F2287" s="321"/>
      <c r="G2287" s="321"/>
      <c r="H2287" s="321"/>
      <c r="I2287" s="321"/>
      <c r="J2287" s="321"/>
      <c r="K2287" s="321"/>
      <c r="L2287" s="321"/>
      <c r="M2287" s="321"/>
      <c r="N2287" s="321"/>
      <c r="O2287" s="322"/>
      <c r="P2287" s="502"/>
      <c r="Q2287" s="503"/>
    </row>
    <row r="2288" spans="1:17" ht="15" customHeight="1" x14ac:dyDescent="0.25">
      <c r="A2288" s="319"/>
      <c r="B2288" s="320"/>
      <c r="C2288" s="320"/>
      <c r="D2288" s="321"/>
      <c r="E2288" s="321"/>
      <c r="F2288" s="321"/>
      <c r="G2288" s="321"/>
      <c r="H2288" s="321"/>
      <c r="I2288" s="321"/>
      <c r="J2288" s="321"/>
      <c r="K2288" s="321"/>
      <c r="L2288" s="321"/>
      <c r="M2288" s="321"/>
      <c r="N2288" s="321"/>
      <c r="O2288" s="322"/>
      <c r="P2288" s="502"/>
      <c r="Q2288" s="503"/>
    </row>
    <row r="2289" spans="1:17" ht="15" customHeight="1" x14ac:dyDescent="0.25">
      <c r="A2289" s="319"/>
      <c r="B2289" s="320"/>
      <c r="C2289" s="320"/>
      <c r="D2289" s="321"/>
      <c r="E2289" s="321"/>
      <c r="F2289" s="321"/>
      <c r="G2289" s="321"/>
      <c r="H2289" s="321"/>
      <c r="I2289" s="321"/>
      <c r="J2289" s="321"/>
      <c r="K2289" s="321"/>
      <c r="L2289" s="321"/>
      <c r="M2289" s="321"/>
      <c r="N2289" s="321"/>
      <c r="O2289" s="322"/>
      <c r="P2289" s="502"/>
      <c r="Q2289" s="503"/>
    </row>
    <row r="2290" spans="1:17" ht="15" customHeight="1" x14ac:dyDescent="0.25">
      <c r="A2290" s="319"/>
      <c r="B2290" s="320"/>
      <c r="C2290" s="320"/>
      <c r="D2290" s="321"/>
      <c r="E2290" s="321"/>
      <c r="F2290" s="321"/>
      <c r="G2290" s="321"/>
      <c r="H2290" s="321"/>
      <c r="I2290" s="321"/>
      <c r="J2290" s="321"/>
      <c r="K2290" s="321"/>
      <c r="L2290" s="321"/>
      <c r="M2290" s="321"/>
      <c r="N2290" s="321"/>
      <c r="O2290" s="322"/>
      <c r="P2290" s="502"/>
      <c r="Q2290" s="503"/>
    </row>
    <row r="2291" spans="1:17" ht="15" customHeight="1" x14ac:dyDescent="0.25">
      <c r="A2291" s="319"/>
      <c r="B2291" s="320"/>
      <c r="C2291" s="320"/>
      <c r="D2291" s="321"/>
      <c r="E2291" s="321"/>
      <c r="F2291" s="321"/>
      <c r="G2291" s="321"/>
      <c r="H2291" s="321"/>
      <c r="I2291" s="321"/>
      <c r="J2291" s="321"/>
      <c r="K2291" s="321"/>
      <c r="L2291" s="321"/>
      <c r="M2291" s="321"/>
      <c r="N2291" s="321"/>
      <c r="O2291" s="322"/>
      <c r="P2291" s="502"/>
      <c r="Q2291" s="503"/>
    </row>
    <row r="2292" spans="1:17" ht="15" customHeight="1" x14ac:dyDescent="0.25">
      <c r="A2292" s="319"/>
      <c r="B2292" s="320"/>
      <c r="C2292" s="320"/>
      <c r="D2292" s="321"/>
      <c r="E2292" s="321"/>
      <c r="F2292" s="321"/>
      <c r="G2292" s="321"/>
      <c r="H2292" s="321"/>
      <c r="I2292" s="321"/>
      <c r="J2292" s="321"/>
      <c r="K2292" s="321"/>
      <c r="L2292" s="321"/>
      <c r="M2292" s="321"/>
      <c r="N2292" s="321"/>
      <c r="O2292" s="322"/>
      <c r="P2292" s="502"/>
      <c r="Q2292" s="503"/>
    </row>
    <row r="2293" spans="1:17" ht="15" customHeight="1" x14ac:dyDescent="0.25">
      <c r="A2293" s="319"/>
      <c r="B2293" s="320"/>
      <c r="C2293" s="320"/>
      <c r="D2293" s="321"/>
      <c r="E2293" s="321"/>
      <c r="F2293" s="321"/>
      <c r="G2293" s="321"/>
      <c r="H2293" s="321"/>
      <c r="I2293" s="321"/>
      <c r="J2293" s="321"/>
      <c r="K2293" s="321"/>
      <c r="L2293" s="321"/>
      <c r="M2293" s="321"/>
      <c r="N2293" s="321"/>
      <c r="O2293" s="322"/>
      <c r="P2293" s="502"/>
      <c r="Q2293" s="503"/>
    </row>
    <row r="2294" spans="1:17" ht="15" customHeight="1" x14ac:dyDescent="0.25">
      <c r="A2294" s="319"/>
      <c r="B2294" s="320"/>
      <c r="C2294" s="320"/>
      <c r="D2294" s="321"/>
      <c r="E2294" s="321"/>
      <c r="F2294" s="321"/>
      <c r="G2294" s="321"/>
      <c r="H2294" s="321"/>
      <c r="I2294" s="321"/>
      <c r="J2294" s="321"/>
      <c r="K2294" s="321"/>
      <c r="L2294" s="321"/>
      <c r="M2294" s="321"/>
      <c r="N2294" s="321"/>
      <c r="O2294" s="322"/>
      <c r="P2294" s="502"/>
      <c r="Q2294" s="503"/>
    </row>
    <row r="2295" spans="1:17" ht="15" customHeight="1" x14ac:dyDescent="0.25">
      <c r="A2295" s="319"/>
      <c r="B2295" s="320"/>
      <c r="C2295" s="320"/>
      <c r="D2295" s="321"/>
      <c r="E2295" s="321"/>
      <c r="F2295" s="321"/>
      <c r="G2295" s="321"/>
      <c r="H2295" s="321"/>
      <c r="I2295" s="321"/>
      <c r="J2295" s="321"/>
      <c r="K2295" s="321"/>
      <c r="L2295" s="321"/>
      <c r="M2295" s="321"/>
      <c r="N2295" s="321"/>
      <c r="O2295" s="322"/>
      <c r="P2295" s="502"/>
      <c r="Q2295" s="503"/>
    </row>
    <row r="2296" spans="1:17" ht="15" customHeight="1" x14ac:dyDescent="0.25">
      <c r="A2296" s="319"/>
      <c r="B2296" s="320"/>
      <c r="C2296" s="320"/>
      <c r="D2296" s="321"/>
      <c r="E2296" s="321"/>
      <c r="F2296" s="321"/>
      <c r="G2296" s="321"/>
      <c r="H2296" s="321"/>
      <c r="I2296" s="321"/>
      <c r="J2296" s="321"/>
      <c r="K2296" s="321"/>
      <c r="L2296" s="321"/>
      <c r="M2296" s="321"/>
      <c r="N2296" s="321"/>
      <c r="O2296" s="322"/>
      <c r="P2296" s="502"/>
      <c r="Q2296" s="503"/>
    </row>
    <row r="2297" spans="1:17" ht="15" customHeight="1" x14ac:dyDescent="0.25">
      <c r="A2297" s="319"/>
      <c r="B2297" s="320"/>
      <c r="C2297" s="320"/>
      <c r="D2297" s="321"/>
      <c r="E2297" s="321"/>
      <c r="F2297" s="321"/>
      <c r="G2297" s="321"/>
      <c r="H2297" s="321"/>
      <c r="I2297" s="321"/>
      <c r="J2297" s="321"/>
      <c r="K2297" s="321"/>
      <c r="L2297" s="321"/>
      <c r="M2297" s="321"/>
      <c r="N2297" s="321"/>
      <c r="O2297" s="322"/>
      <c r="P2297" s="502"/>
      <c r="Q2297" s="503"/>
    </row>
    <row r="2298" spans="1:17" ht="15" customHeight="1" x14ac:dyDescent="0.25">
      <c r="A2298" s="319"/>
      <c r="B2298" s="320"/>
      <c r="C2298" s="320"/>
      <c r="D2298" s="321"/>
      <c r="E2298" s="321"/>
      <c r="F2298" s="321"/>
      <c r="G2298" s="321"/>
      <c r="H2298" s="321"/>
      <c r="I2298" s="321"/>
      <c r="J2298" s="321"/>
      <c r="K2298" s="321"/>
      <c r="L2298" s="321"/>
      <c r="M2298" s="321"/>
      <c r="N2298" s="321"/>
      <c r="O2298" s="322"/>
      <c r="P2298" s="502"/>
      <c r="Q2298" s="503"/>
    </row>
    <row r="2299" spans="1:17" ht="15" customHeight="1" x14ac:dyDescent="0.25">
      <c r="A2299" s="319"/>
      <c r="B2299" s="320"/>
      <c r="C2299" s="320"/>
      <c r="D2299" s="321"/>
      <c r="E2299" s="321"/>
      <c r="F2299" s="321"/>
      <c r="G2299" s="321"/>
      <c r="H2299" s="321"/>
      <c r="I2299" s="321"/>
      <c r="J2299" s="321"/>
      <c r="K2299" s="321"/>
      <c r="L2299" s="321"/>
      <c r="M2299" s="321"/>
      <c r="N2299" s="321"/>
      <c r="O2299" s="322"/>
      <c r="P2299" s="502"/>
      <c r="Q2299" s="503"/>
    </row>
    <row r="2300" spans="1:17" ht="15" customHeight="1" x14ac:dyDescent="0.25">
      <c r="A2300" s="319"/>
      <c r="B2300" s="320"/>
      <c r="C2300" s="320"/>
      <c r="D2300" s="321"/>
      <c r="E2300" s="321"/>
      <c r="F2300" s="321"/>
      <c r="G2300" s="321"/>
      <c r="H2300" s="321"/>
      <c r="I2300" s="321"/>
      <c r="J2300" s="321"/>
      <c r="K2300" s="321"/>
      <c r="L2300" s="321"/>
      <c r="M2300" s="321"/>
      <c r="N2300" s="321"/>
      <c r="O2300" s="322"/>
      <c r="P2300" s="502"/>
      <c r="Q2300" s="503"/>
    </row>
    <row r="2301" spans="1:17" ht="15" customHeight="1" x14ac:dyDescent="0.25">
      <c r="A2301" s="319"/>
      <c r="B2301" s="320"/>
      <c r="C2301" s="320"/>
      <c r="D2301" s="321"/>
      <c r="E2301" s="321"/>
      <c r="F2301" s="321"/>
      <c r="G2301" s="321"/>
      <c r="H2301" s="321"/>
      <c r="I2301" s="321"/>
      <c r="J2301" s="321"/>
      <c r="K2301" s="321"/>
      <c r="L2301" s="321"/>
      <c r="M2301" s="321"/>
      <c r="N2301" s="321"/>
      <c r="O2301" s="322"/>
      <c r="P2301" s="502"/>
      <c r="Q2301" s="503"/>
    </row>
    <row r="2302" spans="1:17" ht="15" customHeight="1" x14ac:dyDescent="0.25">
      <c r="A2302" s="319"/>
      <c r="B2302" s="320"/>
      <c r="C2302" s="320"/>
      <c r="D2302" s="321"/>
      <c r="E2302" s="321"/>
      <c r="F2302" s="321"/>
      <c r="G2302" s="321"/>
      <c r="H2302" s="321"/>
      <c r="I2302" s="321"/>
      <c r="J2302" s="321"/>
      <c r="K2302" s="321"/>
      <c r="L2302" s="321"/>
      <c r="M2302" s="321"/>
      <c r="N2302" s="321"/>
      <c r="O2302" s="322"/>
      <c r="P2302" s="502"/>
      <c r="Q2302" s="503"/>
    </row>
    <row r="2303" spans="1:17" ht="15" customHeight="1" x14ac:dyDescent="0.25">
      <c r="A2303" s="319"/>
      <c r="B2303" s="320"/>
      <c r="C2303" s="320"/>
      <c r="D2303" s="321"/>
      <c r="E2303" s="321"/>
      <c r="F2303" s="321"/>
      <c r="G2303" s="321"/>
      <c r="H2303" s="321"/>
      <c r="I2303" s="321"/>
      <c r="J2303" s="321"/>
      <c r="K2303" s="321"/>
      <c r="L2303" s="321"/>
      <c r="M2303" s="321"/>
      <c r="N2303" s="321"/>
      <c r="O2303" s="322"/>
      <c r="P2303" s="502"/>
      <c r="Q2303" s="503"/>
    </row>
    <row r="2304" spans="1:17" ht="15" customHeight="1" x14ac:dyDescent="0.25">
      <c r="A2304" s="319"/>
      <c r="B2304" s="320"/>
      <c r="C2304" s="320"/>
      <c r="D2304" s="321"/>
      <c r="E2304" s="321"/>
      <c r="F2304" s="321"/>
      <c r="G2304" s="321"/>
      <c r="H2304" s="321"/>
      <c r="I2304" s="321"/>
      <c r="J2304" s="321"/>
      <c r="K2304" s="321"/>
      <c r="L2304" s="321"/>
      <c r="M2304" s="321"/>
      <c r="N2304" s="321"/>
      <c r="O2304" s="322"/>
      <c r="P2304" s="502"/>
      <c r="Q2304" s="503"/>
    </row>
    <row r="2305" spans="1:17" ht="15" customHeight="1" x14ac:dyDescent="0.25">
      <c r="A2305" s="319"/>
      <c r="B2305" s="320"/>
      <c r="C2305" s="320"/>
      <c r="D2305" s="321"/>
      <c r="E2305" s="321"/>
      <c r="F2305" s="321"/>
      <c r="G2305" s="321"/>
      <c r="H2305" s="321"/>
      <c r="I2305" s="321"/>
      <c r="J2305" s="321"/>
      <c r="K2305" s="321"/>
      <c r="L2305" s="321"/>
      <c r="M2305" s="321"/>
      <c r="N2305" s="321"/>
      <c r="O2305" s="322"/>
      <c r="P2305" s="502"/>
      <c r="Q2305" s="503"/>
    </row>
    <row r="2306" spans="1:17" ht="15" customHeight="1" x14ac:dyDescent="0.25">
      <c r="A2306" s="319"/>
      <c r="B2306" s="320"/>
      <c r="C2306" s="320"/>
      <c r="D2306" s="321"/>
      <c r="E2306" s="321"/>
      <c r="F2306" s="321"/>
      <c r="G2306" s="321"/>
      <c r="H2306" s="321"/>
      <c r="I2306" s="321"/>
      <c r="J2306" s="321"/>
      <c r="K2306" s="321"/>
      <c r="L2306" s="321"/>
      <c r="M2306" s="321"/>
      <c r="N2306" s="321"/>
      <c r="O2306" s="322"/>
      <c r="P2306" s="502"/>
      <c r="Q2306" s="503"/>
    </row>
    <row r="2307" spans="1:17" ht="15" customHeight="1" x14ac:dyDescent="0.25">
      <c r="A2307" s="319"/>
      <c r="B2307" s="320"/>
      <c r="C2307" s="320"/>
      <c r="D2307" s="321"/>
      <c r="E2307" s="321"/>
      <c r="F2307" s="321"/>
      <c r="G2307" s="321"/>
      <c r="H2307" s="321"/>
      <c r="I2307" s="321"/>
      <c r="J2307" s="321"/>
      <c r="K2307" s="321"/>
      <c r="L2307" s="321"/>
      <c r="M2307" s="321"/>
      <c r="N2307" s="321"/>
      <c r="O2307" s="322"/>
      <c r="P2307" s="502"/>
      <c r="Q2307" s="503"/>
    </row>
    <row r="2308" spans="1:17" ht="15" customHeight="1" x14ac:dyDescent="0.25">
      <c r="A2308" s="319"/>
      <c r="B2308" s="320"/>
      <c r="C2308" s="320"/>
      <c r="D2308" s="321"/>
      <c r="E2308" s="321"/>
      <c r="F2308" s="321"/>
      <c r="G2308" s="321"/>
      <c r="H2308" s="321"/>
      <c r="I2308" s="321"/>
      <c r="J2308" s="321"/>
      <c r="K2308" s="321"/>
      <c r="L2308" s="321"/>
      <c r="M2308" s="321"/>
      <c r="N2308" s="321"/>
      <c r="O2308" s="322"/>
      <c r="P2308" s="502"/>
      <c r="Q2308" s="503"/>
    </row>
    <row r="2309" spans="1:17" ht="15" customHeight="1" x14ac:dyDescent="0.25">
      <c r="A2309" s="319"/>
      <c r="B2309" s="320"/>
      <c r="C2309" s="320"/>
      <c r="D2309" s="321"/>
      <c r="E2309" s="321"/>
      <c r="F2309" s="321"/>
      <c r="G2309" s="321"/>
      <c r="H2309" s="321"/>
      <c r="I2309" s="321"/>
      <c r="J2309" s="321"/>
      <c r="K2309" s="321"/>
      <c r="L2309" s="321"/>
      <c r="M2309" s="321"/>
      <c r="N2309" s="321"/>
      <c r="O2309" s="322"/>
      <c r="P2309" s="502"/>
      <c r="Q2309" s="503"/>
    </row>
    <row r="2310" spans="1:17" ht="15" customHeight="1" x14ac:dyDescent="0.25">
      <c r="A2310" s="319"/>
      <c r="B2310" s="320"/>
      <c r="C2310" s="320"/>
      <c r="D2310" s="321"/>
      <c r="E2310" s="321"/>
      <c r="F2310" s="321"/>
      <c r="G2310" s="321"/>
      <c r="H2310" s="321"/>
      <c r="I2310" s="321"/>
      <c r="J2310" s="321"/>
      <c r="K2310" s="321"/>
      <c r="L2310" s="321"/>
      <c r="M2310" s="321"/>
      <c r="N2310" s="321"/>
      <c r="O2310" s="322"/>
      <c r="P2310" s="502"/>
      <c r="Q2310" s="503"/>
    </row>
    <row r="2311" spans="1:17" ht="15" customHeight="1" x14ac:dyDescent="0.25">
      <c r="A2311" s="319"/>
      <c r="B2311" s="320"/>
      <c r="C2311" s="320"/>
      <c r="D2311" s="321"/>
      <c r="E2311" s="321"/>
      <c r="F2311" s="321"/>
      <c r="G2311" s="321"/>
      <c r="H2311" s="321"/>
      <c r="I2311" s="321"/>
      <c r="J2311" s="321"/>
      <c r="K2311" s="321"/>
      <c r="L2311" s="321"/>
      <c r="M2311" s="321"/>
      <c r="N2311" s="321"/>
      <c r="O2311" s="322"/>
      <c r="P2311" s="502"/>
      <c r="Q2311" s="503"/>
    </row>
    <row r="2312" spans="1:17" ht="15" customHeight="1" x14ac:dyDescent="0.25">
      <c r="A2312" s="319"/>
      <c r="B2312" s="320"/>
      <c r="C2312" s="320"/>
      <c r="D2312" s="321"/>
      <c r="E2312" s="321"/>
      <c r="F2312" s="321"/>
      <c r="G2312" s="321"/>
      <c r="H2312" s="321"/>
      <c r="I2312" s="321"/>
      <c r="J2312" s="321"/>
      <c r="K2312" s="321"/>
      <c r="L2312" s="321"/>
      <c r="M2312" s="321"/>
      <c r="N2312" s="321"/>
      <c r="O2312" s="322"/>
      <c r="P2312" s="502"/>
      <c r="Q2312" s="503"/>
    </row>
    <row r="2313" spans="1:17" ht="15" customHeight="1" x14ac:dyDescent="0.25">
      <c r="A2313" s="319"/>
      <c r="B2313" s="320"/>
      <c r="C2313" s="320"/>
      <c r="D2313" s="321"/>
      <c r="E2313" s="321"/>
      <c r="F2313" s="321"/>
      <c r="G2313" s="321"/>
      <c r="H2313" s="321"/>
      <c r="I2313" s="321"/>
      <c r="J2313" s="321"/>
      <c r="K2313" s="321"/>
      <c r="L2313" s="321"/>
      <c r="M2313" s="321"/>
      <c r="N2313" s="321"/>
      <c r="O2313" s="322"/>
      <c r="P2313" s="502"/>
      <c r="Q2313" s="503"/>
    </row>
    <row r="2314" spans="1:17" ht="15" customHeight="1" x14ac:dyDescent="0.25">
      <c r="A2314" s="319"/>
      <c r="B2314" s="320"/>
      <c r="C2314" s="320"/>
      <c r="D2314" s="321"/>
      <c r="E2314" s="321"/>
      <c r="F2314" s="321"/>
      <c r="G2314" s="321"/>
      <c r="H2314" s="321"/>
      <c r="I2314" s="321"/>
      <c r="J2314" s="321"/>
      <c r="K2314" s="321"/>
      <c r="L2314" s="321"/>
      <c r="M2314" s="321"/>
      <c r="N2314" s="321"/>
      <c r="O2314" s="322"/>
      <c r="P2314" s="502"/>
      <c r="Q2314" s="503"/>
    </row>
    <row r="2315" spans="1:17" ht="15" customHeight="1" x14ac:dyDescent="0.25">
      <c r="A2315" s="319"/>
      <c r="B2315" s="320"/>
      <c r="C2315" s="320"/>
      <c r="D2315" s="321"/>
      <c r="E2315" s="321"/>
      <c r="F2315" s="321"/>
      <c r="G2315" s="321"/>
      <c r="H2315" s="321"/>
      <c r="I2315" s="321"/>
      <c r="J2315" s="321"/>
      <c r="K2315" s="321"/>
      <c r="L2315" s="321"/>
      <c r="M2315" s="321"/>
      <c r="N2315" s="321"/>
      <c r="O2315" s="322"/>
      <c r="P2315" s="502"/>
      <c r="Q2315" s="503"/>
    </row>
    <row r="2316" spans="1:17" ht="15" customHeight="1" x14ac:dyDescent="0.25">
      <c r="A2316" s="319"/>
      <c r="B2316" s="320"/>
      <c r="C2316" s="320"/>
      <c r="D2316" s="321"/>
      <c r="E2316" s="321"/>
      <c r="F2316" s="321"/>
      <c r="G2316" s="321"/>
      <c r="H2316" s="321"/>
      <c r="I2316" s="321"/>
      <c r="J2316" s="321"/>
      <c r="K2316" s="321"/>
      <c r="L2316" s="321"/>
      <c r="M2316" s="321"/>
      <c r="N2316" s="321"/>
      <c r="O2316" s="322"/>
      <c r="P2316" s="502"/>
      <c r="Q2316" s="503"/>
    </row>
    <row r="2317" spans="1:17" ht="15" customHeight="1" x14ac:dyDescent="0.25">
      <c r="A2317" s="319"/>
      <c r="B2317" s="320"/>
      <c r="C2317" s="320"/>
      <c r="D2317" s="321"/>
      <c r="E2317" s="321"/>
      <c r="F2317" s="321"/>
      <c r="G2317" s="321"/>
      <c r="H2317" s="321"/>
      <c r="I2317" s="321"/>
      <c r="J2317" s="321"/>
      <c r="K2317" s="321"/>
      <c r="L2317" s="321"/>
      <c r="M2317" s="321"/>
      <c r="N2317" s="321"/>
      <c r="O2317" s="322"/>
      <c r="P2317" s="502"/>
      <c r="Q2317" s="503"/>
    </row>
    <row r="2318" spans="1:17" ht="15" customHeight="1" x14ac:dyDescent="0.25">
      <c r="A2318" s="319"/>
      <c r="B2318" s="320"/>
      <c r="C2318" s="320"/>
      <c r="D2318" s="321"/>
      <c r="E2318" s="321"/>
      <c r="F2318" s="321"/>
      <c r="G2318" s="321"/>
      <c r="H2318" s="321"/>
      <c r="I2318" s="321"/>
      <c r="J2318" s="321"/>
      <c r="K2318" s="321"/>
      <c r="L2318" s="321"/>
      <c r="M2318" s="321"/>
      <c r="N2318" s="321"/>
      <c r="O2318" s="322"/>
      <c r="P2318" s="502"/>
      <c r="Q2318" s="503"/>
    </row>
    <row r="2319" spans="1:17" ht="15" customHeight="1" x14ac:dyDescent="0.25">
      <c r="A2319" s="319"/>
      <c r="B2319" s="320"/>
      <c r="C2319" s="320"/>
      <c r="D2319" s="321"/>
      <c r="E2319" s="321"/>
      <c r="F2319" s="321"/>
      <c r="G2319" s="321"/>
      <c r="H2319" s="321"/>
      <c r="I2319" s="321"/>
      <c r="J2319" s="321"/>
      <c r="K2319" s="321"/>
      <c r="L2319" s="321"/>
      <c r="M2319" s="321"/>
      <c r="N2319" s="321"/>
      <c r="O2319" s="322"/>
      <c r="P2319" s="502"/>
      <c r="Q2319" s="503"/>
    </row>
    <row r="2320" spans="1:17" ht="15" customHeight="1" x14ac:dyDescent="0.25">
      <c r="A2320" s="319"/>
      <c r="B2320" s="320"/>
      <c r="C2320" s="320"/>
      <c r="D2320" s="321"/>
      <c r="E2320" s="321"/>
      <c r="F2320" s="321"/>
      <c r="G2320" s="321"/>
      <c r="H2320" s="321"/>
      <c r="I2320" s="321"/>
      <c r="J2320" s="321"/>
      <c r="K2320" s="321"/>
      <c r="L2320" s="321"/>
      <c r="M2320" s="321"/>
      <c r="N2320" s="321"/>
      <c r="O2320" s="322"/>
      <c r="P2320" s="502"/>
      <c r="Q2320" s="503"/>
    </row>
    <row r="2321" spans="1:17" ht="15" customHeight="1" x14ac:dyDescent="0.25">
      <c r="A2321" s="319"/>
      <c r="B2321" s="320"/>
      <c r="C2321" s="320"/>
      <c r="D2321" s="321"/>
      <c r="E2321" s="321"/>
      <c r="F2321" s="321"/>
      <c r="G2321" s="321"/>
      <c r="H2321" s="321"/>
      <c r="I2321" s="321"/>
      <c r="J2321" s="321"/>
      <c r="K2321" s="321"/>
      <c r="L2321" s="321"/>
      <c r="M2321" s="321"/>
      <c r="N2321" s="321"/>
      <c r="O2321" s="322"/>
      <c r="P2321" s="502"/>
      <c r="Q2321" s="503"/>
    </row>
    <row r="2322" spans="1:17" ht="15" customHeight="1" x14ac:dyDescent="0.25">
      <c r="A2322" s="319"/>
      <c r="B2322" s="320"/>
      <c r="C2322" s="320"/>
      <c r="D2322" s="321"/>
      <c r="E2322" s="321"/>
      <c r="F2322" s="321"/>
      <c r="G2322" s="321"/>
      <c r="H2322" s="321"/>
      <c r="I2322" s="321"/>
      <c r="J2322" s="321"/>
      <c r="K2322" s="321"/>
      <c r="L2322" s="321"/>
      <c r="M2322" s="321"/>
      <c r="N2322" s="321"/>
      <c r="O2322" s="322"/>
      <c r="P2322" s="502"/>
      <c r="Q2322" s="503"/>
    </row>
    <row r="2323" spans="1:17" ht="15" customHeight="1" x14ac:dyDescent="0.25">
      <c r="A2323" s="319"/>
      <c r="B2323" s="320"/>
      <c r="C2323" s="320"/>
      <c r="D2323" s="321"/>
      <c r="E2323" s="321"/>
      <c r="F2323" s="321"/>
      <c r="G2323" s="321"/>
      <c r="H2323" s="321"/>
      <c r="I2323" s="321"/>
      <c r="J2323" s="321"/>
      <c r="K2323" s="321"/>
      <c r="L2323" s="321"/>
      <c r="M2323" s="321"/>
      <c r="N2323" s="321"/>
      <c r="O2323" s="322"/>
      <c r="P2323" s="502"/>
      <c r="Q2323" s="503"/>
    </row>
    <row r="2324" spans="1:17" ht="15" customHeight="1" x14ac:dyDescent="0.25">
      <c r="A2324" s="319"/>
      <c r="B2324" s="320"/>
      <c r="C2324" s="320"/>
      <c r="D2324" s="321"/>
      <c r="E2324" s="321"/>
      <c r="F2324" s="321"/>
      <c r="G2324" s="321"/>
      <c r="H2324" s="321"/>
      <c r="I2324" s="321"/>
      <c r="J2324" s="321"/>
      <c r="K2324" s="321"/>
      <c r="L2324" s="321"/>
      <c r="M2324" s="321"/>
      <c r="N2324" s="321"/>
      <c r="O2324" s="322"/>
      <c r="P2324" s="502"/>
      <c r="Q2324" s="503"/>
    </row>
    <row r="2325" spans="1:17" ht="15" customHeight="1" x14ac:dyDescent="0.25">
      <c r="A2325" s="319"/>
      <c r="B2325" s="320"/>
      <c r="C2325" s="320"/>
      <c r="D2325" s="321"/>
      <c r="E2325" s="321"/>
      <c r="F2325" s="321"/>
      <c r="G2325" s="321"/>
      <c r="H2325" s="321"/>
      <c r="I2325" s="321"/>
      <c r="J2325" s="321"/>
      <c r="K2325" s="321"/>
      <c r="L2325" s="321"/>
      <c r="M2325" s="321"/>
      <c r="N2325" s="321"/>
      <c r="O2325" s="322"/>
      <c r="P2325" s="502"/>
      <c r="Q2325" s="503"/>
    </row>
    <row r="2326" spans="1:17" ht="15" customHeight="1" x14ac:dyDescent="0.25">
      <c r="A2326" s="319"/>
      <c r="B2326" s="320"/>
      <c r="C2326" s="320"/>
      <c r="D2326" s="321"/>
      <c r="E2326" s="321"/>
      <c r="F2326" s="321"/>
      <c r="G2326" s="321"/>
      <c r="H2326" s="321"/>
      <c r="I2326" s="321"/>
      <c r="J2326" s="321"/>
      <c r="K2326" s="321"/>
      <c r="L2326" s="321"/>
      <c r="M2326" s="321"/>
      <c r="N2326" s="321"/>
      <c r="O2326" s="322"/>
      <c r="P2326" s="502"/>
      <c r="Q2326" s="503"/>
    </row>
    <row r="2327" spans="1:17" ht="15" customHeight="1" x14ac:dyDescent="0.25">
      <c r="A2327" s="319"/>
      <c r="B2327" s="320"/>
      <c r="C2327" s="320"/>
      <c r="D2327" s="321"/>
      <c r="E2327" s="321"/>
      <c r="F2327" s="321"/>
      <c r="G2327" s="321"/>
      <c r="H2327" s="321"/>
      <c r="I2327" s="321"/>
      <c r="J2327" s="321"/>
      <c r="K2327" s="321"/>
      <c r="L2327" s="321"/>
      <c r="M2327" s="321"/>
      <c r="N2327" s="321"/>
      <c r="O2327" s="322"/>
      <c r="P2327" s="502"/>
      <c r="Q2327" s="503"/>
    </row>
    <row r="2328" spans="1:17" ht="15" customHeight="1" x14ac:dyDescent="0.25">
      <c r="A2328" s="319"/>
      <c r="B2328" s="320"/>
      <c r="C2328" s="320"/>
      <c r="D2328" s="321"/>
      <c r="E2328" s="321"/>
      <c r="F2328" s="321"/>
      <c r="G2328" s="321"/>
      <c r="H2328" s="321"/>
      <c r="I2328" s="321"/>
      <c r="J2328" s="321"/>
      <c r="K2328" s="321"/>
      <c r="L2328" s="321"/>
      <c r="M2328" s="321"/>
      <c r="N2328" s="321"/>
      <c r="O2328" s="322"/>
      <c r="P2328" s="502"/>
      <c r="Q2328" s="503"/>
    </row>
    <row r="2329" spans="1:17" ht="15" customHeight="1" x14ac:dyDescent="0.25">
      <c r="A2329" s="319"/>
      <c r="B2329" s="320"/>
      <c r="C2329" s="320"/>
      <c r="D2329" s="321"/>
      <c r="E2329" s="321"/>
      <c r="F2329" s="321"/>
      <c r="G2329" s="321"/>
      <c r="H2329" s="321"/>
      <c r="I2329" s="321"/>
      <c r="J2329" s="321"/>
      <c r="K2329" s="321"/>
      <c r="L2329" s="321"/>
      <c r="M2329" s="321"/>
      <c r="N2329" s="321"/>
      <c r="O2329" s="322"/>
      <c r="P2329" s="502"/>
      <c r="Q2329" s="503"/>
    </row>
    <row r="2330" spans="1:17" ht="15" customHeight="1" x14ac:dyDescent="0.25">
      <c r="A2330" s="319"/>
      <c r="B2330" s="320"/>
      <c r="C2330" s="320"/>
      <c r="D2330" s="321"/>
      <c r="E2330" s="321"/>
      <c r="F2330" s="321"/>
      <c r="G2330" s="321"/>
      <c r="H2330" s="321"/>
      <c r="I2330" s="321"/>
      <c r="J2330" s="321"/>
      <c r="K2330" s="321"/>
      <c r="L2330" s="321"/>
      <c r="M2330" s="321"/>
      <c r="N2330" s="321"/>
      <c r="O2330" s="322"/>
      <c r="P2330" s="502"/>
      <c r="Q2330" s="503"/>
    </row>
    <row r="2331" spans="1:17" ht="15" customHeight="1" x14ac:dyDescent="0.25">
      <c r="A2331" s="319"/>
      <c r="B2331" s="320"/>
      <c r="C2331" s="320"/>
      <c r="D2331" s="321"/>
      <c r="E2331" s="321"/>
      <c r="F2331" s="321"/>
      <c r="G2331" s="321"/>
      <c r="H2331" s="321"/>
      <c r="I2331" s="321"/>
      <c r="J2331" s="321"/>
      <c r="K2331" s="321"/>
      <c r="L2331" s="321"/>
      <c r="M2331" s="321"/>
      <c r="N2331" s="321"/>
      <c r="O2331" s="322"/>
      <c r="P2331" s="502"/>
      <c r="Q2331" s="503"/>
    </row>
    <row r="2332" spans="1:17" ht="15" customHeight="1" x14ac:dyDescent="0.25">
      <c r="A2332" s="319"/>
      <c r="B2332" s="320"/>
      <c r="C2332" s="320"/>
      <c r="D2332" s="321"/>
      <c r="E2332" s="321"/>
      <c r="F2332" s="321"/>
      <c r="G2332" s="321"/>
      <c r="H2332" s="321"/>
      <c r="I2332" s="321"/>
      <c r="J2332" s="321"/>
      <c r="K2332" s="321"/>
      <c r="L2332" s="321"/>
      <c r="M2332" s="321"/>
      <c r="N2332" s="321"/>
      <c r="O2332" s="322"/>
      <c r="P2332" s="502"/>
      <c r="Q2332" s="503"/>
    </row>
    <row r="2333" spans="1:17" ht="15" customHeight="1" x14ac:dyDescent="0.25">
      <c r="A2333" s="319"/>
      <c r="B2333" s="320"/>
      <c r="C2333" s="320"/>
      <c r="D2333" s="321"/>
      <c r="E2333" s="321"/>
      <c r="F2333" s="321"/>
      <c r="G2333" s="321"/>
      <c r="H2333" s="321"/>
      <c r="I2333" s="321"/>
      <c r="J2333" s="321"/>
      <c r="K2333" s="321"/>
      <c r="L2333" s="321"/>
      <c r="M2333" s="321"/>
      <c r="N2333" s="321"/>
      <c r="O2333" s="322"/>
      <c r="P2333" s="502"/>
      <c r="Q2333" s="503"/>
    </row>
    <row r="2334" spans="1:17" ht="15" customHeight="1" x14ac:dyDescent="0.25">
      <c r="A2334" s="319"/>
      <c r="B2334" s="320"/>
      <c r="C2334" s="320"/>
      <c r="D2334" s="321"/>
      <c r="E2334" s="321"/>
      <c r="F2334" s="321"/>
      <c r="G2334" s="321"/>
      <c r="H2334" s="321"/>
      <c r="I2334" s="321"/>
      <c r="J2334" s="321"/>
      <c r="K2334" s="321"/>
      <c r="L2334" s="321"/>
      <c r="M2334" s="321"/>
      <c r="N2334" s="321"/>
      <c r="O2334" s="322"/>
      <c r="P2334" s="502"/>
      <c r="Q2334" s="503"/>
    </row>
    <row r="2335" spans="1:17" ht="15" customHeight="1" x14ac:dyDescent="0.25">
      <c r="A2335" s="319"/>
      <c r="B2335" s="320"/>
      <c r="C2335" s="320"/>
      <c r="D2335" s="321"/>
      <c r="E2335" s="321"/>
      <c r="F2335" s="321"/>
      <c r="G2335" s="321"/>
      <c r="H2335" s="321"/>
      <c r="I2335" s="321"/>
      <c r="J2335" s="321"/>
      <c r="K2335" s="321"/>
      <c r="L2335" s="321"/>
      <c r="M2335" s="321"/>
      <c r="N2335" s="321"/>
      <c r="O2335" s="322"/>
      <c r="P2335" s="502"/>
      <c r="Q2335" s="503"/>
    </row>
    <row r="2336" spans="1:17" ht="15" customHeight="1" x14ac:dyDescent="0.25">
      <c r="A2336" s="319"/>
      <c r="B2336" s="320"/>
      <c r="C2336" s="320"/>
      <c r="D2336" s="321"/>
      <c r="E2336" s="321"/>
      <c r="F2336" s="321"/>
      <c r="G2336" s="321"/>
      <c r="H2336" s="321"/>
      <c r="I2336" s="321"/>
      <c r="J2336" s="321"/>
      <c r="K2336" s="321"/>
      <c r="L2336" s="321"/>
      <c r="M2336" s="321"/>
      <c r="N2336" s="321"/>
      <c r="O2336" s="322"/>
      <c r="P2336" s="502"/>
      <c r="Q2336" s="503"/>
    </row>
    <row r="2337" spans="1:17" ht="15" customHeight="1" x14ac:dyDescent="0.25">
      <c r="A2337" s="319"/>
      <c r="B2337" s="320"/>
      <c r="C2337" s="320"/>
      <c r="D2337" s="321"/>
      <c r="E2337" s="321"/>
      <c r="F2337" s="321"/>
      <c r="G2337" s="321"/>
      <c r="H2337" s="321"/>
      <c r="I2337" s="321"/>
      <c r="J2337" s="321"/>
      <c r="K2337" s="321"/>
      <c r="L2337" s="321"/>
      <c r="M2337" s="321"/>
      <c r="N2337" s="321"/>
      <c r="O2337" s="322"/>
      <c r="P2337" s="502"/>
      <c r="Q2337" s="503"/>
    </row>
    <row r="2338" spans="1:17" ht="15" customHeight="1" x14ac:dyDescent="0.25">
      <c r="A2338" s="319"/>
      <c r="B2338" s="320"/>
      <c r="C2338" s="320"/>
      <c r="D2338" s="321"/>
      <c r="E2338" s="321"/>
      <c r="F2338" s="321"/>
      <c r="G2338" s="321"/>
      <c r="H2338" s="321"/>
      <c r="I2338" s="321"/>
      <c r="J2338" s="321"/>
      <c r="K2338" s="321"/>
      <c r="L2338" s="321"/>
      <c r="M2338" s="321"/>
      <c r="N2338" s="321"/>
      <c r="O2338" s="322"/>
      <c r="P2338" s="502"/>
      <c r="Q2338" s="503"/>
    </row>
    <row r="2339" spans="1:17" ht="15" customHeight="1" x14ac:dyDescent="0.25">
      <c r="A2339" s="319"/>
      <c r="B2339" s="320"/>
      <c r="C2339" s="320"/>
      <c r="D2339" s="321"/>
      <c r="E2339" s="321"/>
      <c r="F2339" s="321"/>
      <c r="G2339" s="321"/>
      <c r="H2339" s="321"/>
      <c r="I2339" s="321"/>
      <c r="J2339" s="321"/>
      <c r="K2339" s="321"/>
      <c r="L2339" s="321"/>
      <c r="M2339" s="321"/>
      <c r="N2339" s="321"/>
      <c r="O2339" s="322"/>
      <c r="P2339" s="502"/>
      <c r="Q2339" s="503"/>
    </row>
    <row r="2340" spans="1:17" ht="15" customHeight="1" x14ac:dyDescent="0.25">
      <c r="A2340" s="319"/>
      <c r="B2340" s="320"/>
      <c r="C2340" s="320"/>
      <c r="D2340" s="321"/>
      <c r="E2340" s="321"/>
      <c r="F2340" s="321"/>
      <c r="G2340" s="321"/>
      <c r="H2340" s="321"/>
      <c r="I2340" s="321"/>
      <c r="J2340" s="321"/>
      <c r="K2340" s="321"/>
      <c r="L2340" s="321"/>
      <c r="M2340" s="321"/>
      <c r="N2340" s="321"/>
      <c r="O2340" s="322"/>
      <c r="P2340" s="502"/>
      <c r="Q2340" s="503"/>
    </row>
    <row r="2341" spans="1:17" ht="15" customHeight="1" x14ac:dyDescent="0.25">
      <c r="A2341" s="319"/>
      <c r="B2341" s="320"/>
      <c r="C2341" s="320"/>
      <c r="D2341" s="321"/>
      <c r="E2341" s="321"/>
      <c r="F2341" s="321"/>
      <c r="G2341" s="321"/>
      <c r="H2341" s="321"/>
      <c r="I2341" s="321"/>
      <c r="J2341" s="321"/>
      <c r="K2341" s="321"/>
      <c r="L2341" s="321"/>
      <c r="M2341" s="321"/>
      <c r="N2341" s="321"/>
      <c r="O2341" s="322"/>
      <c r="P2341" s="502"/>
      <c r="Q2341" s="503"/>
    </row>
    <row r="2342" spans="1:17" ht="15" customHeight="1" x14ac:dyDescent="0.25">
      <c r="A2342" s="319"/>
      <c r="B2342" s="320"/>
      <c r="C2342" s="320"/>
      <c r="D2342" s="321"/>
      <c r="E2342" s="321"/>
      <c r="F2342" s="321"/>
      <c r="G2342" s="321"/>
      <c r="H2342" s="321"/>
      <c r="I2342" s="321"/>
      <c r="J2342" s="321"/>
      <c r="K2342" s="321"/>
      <c r="L2342" s="321"/>
      <c r="M2342" s="321"/>
      <c r="N2342" s="321"/>
      <c r="O2342" s="322"/>
      <c r="P2342" s="502"/>
      <c r="Q2342" s="503"/>
    </row>
    <row r="2343" spans="1:17" ht="15" customHeight="1" x14ac:dyDescent="0.25">
      <c r="A2343" s="319"/>
      <c r="B2343" s="320"/>
      <c r="C2343" s="320"/>
      <c r="D2343" s="321"/>
      <c r="E2343" s="321"/>
      <c r="F2343" s="321"/>
      <c r="G2343" s="321"/>
      <c r="H2343" s="321"/>
      <c r="I2343" s="321"/>
      <c r="J2343" s="321"/>
      <c r="K2343" s="321"/>
      <c r="L2343" s="321"/>
      <c r="M2343" s="321"/>
      <c r="N2343" s="321"/>
      <c r="O2343" s="322"/>
      <c r="P2343" s="502"/>
      <c r="Q2343" s="503"/>
    </row>
    <row r="2344" spans="1:17" ht="15" customHeight="1" x14ac:dyDescent="0.25">
      <c r="A2344" s="319"/>
      <c r="B2344" s="320"/>
      <c r="C2344" s="320"/>
      <c r="D2344" s="321"/>
      <c r="E2344" s="321"/>
      <c r="F2344" s="321"/>
      <c r="G2344" s="321"/>
      <c r="H2344" s="321"/>
      <c r="I2344" s="321"/>
      <c r="J2344" s="321"/>
      <c r="K2344" s="321"/>
      <c r="L2344" s="321"/>
      <c r="M2344" s="321"/>
      <c r="N2344" s="321"/>
      <c r="O2344" s="322"/>
      <c r="P2344" s="502"/>
      <c r="Q2344" s="503"/>
    </row>
    <row r="2345" spans="1:17" ht="15" customHeight="1" x14ac:dyDescent="0.25">
      <c r="A2345" s="319"/>
      <c r="B2345" s="320"/>
      <c r="C2345" s="320"/>
      <c r="D2345" s="321"/>
      <c r="E2345" s="321"/>
      <c r="F2345" s="321"/>
      <c r="G2345" s="321"/>
      <c r="H2345" s="321"/>
      <c r="I2345" s="321"/>
      <c r="J2345" s="321"/>
      <c r="K2345" s="321"/>
      <c r="L2345" s="321"/>
      <c r="M2345" s="321"/>
      <c r="N2345" s="321"/>
      <c r="O2345" s="322"/>
      <c r="P2345" s="502"/>
      <c r="Q2345" s="503"/>
    </row>
    <row r="2346" spans="1:17" ht="15" customHeight="1" x14ac:dyDescent="0.25">
      <c r="A2346" s="319"/>
      <c r="B2346" s="320"/>
      <c r="C2346" s="320"/>
      <c r="D2346" s="321"/>
      <c r="E2346" s="321"/>
      <c r="F2346" s="321"/>
      <c r="G2346" s="321"/>
      <c r="H2346" s="321"/>
      <c r="I2346" s="321"/>
      <c r="J2346" s="321"/>
      <c r="K2346" s="321"/>
      <c r="L2346" s="321"/>
      <c r="M2346" s="321"/>
      <c r="N2346" s="321"/>
      <c r="O2346" s="322"/>
      <c r="P2346" s="502"/>
      <c r="Q2346" s="503"/>
    </row>
    <row r="2347" spans="1:17" ht="15" customHeight="1" x14ac:dyDescent="0.25">
      <c r="A2347" s="319"/>
      <c r="B2347" s="320"/>
      <c r="C2347" s="320"/>
      <c r="D2347" s="321"/>
      <c r="E2347" s="321"/>
      <c r="F2347" s="321"/>
      <c r="G2347" s="321"/>
      <c r="H2347" s="321"/>
      <c r="I2347" s="321"/>
      <c r="J2347" s="321"/>
      <c r="K2347" s="321"/>
      <c r="L2347" s="321"/>
      <c r="M2347" s="321"/>
      <c r="N2347" s="321"/>
      <c r="O2347" s="322"/>
      <c r="P2347" s="502"/>
      <c r="Q2347" s="503"/>
    </row>
    <row r="2348" spans="1:17" ht="15" customHeight="1" x14ac:dyDescent="0.25">
      <c r="A2348" s="319"/>
      <c r="B2348" s="320"/>
      <c r="C2348" s="320"/>
      <c r="D2348" s="321"/>
      <c r="E2348" s="321"/>
      <c r="F2348" s="321"/>
      <c r="G2348" s="321"/>
      <c r="H2348" s="321"/>
      <c r="I2348" s="321"/>
      <c r="J2348" s="321"/>
      <c r="K2348" s="321"/>
      <c r="L2348" s="321"/>
      <c r="M2348" s="321"/>
      <c r="N2348" s="321"/>
      <c r="O2348" s="322"/>
      <c r="P2348" s="502"/>
      <c r="Q2348" s="503"/>
    </row>
    <row r="2349" spans="1:17" ht="15" customHeight="1" x14ac:dyDescent="0.25">
      <c r="A2349" s="319"/>
      <c r="B2349" s="320"/>
      <c r="C2349" s="320"/>
      <c r="D2349" s="321"/>
      <c r="E2349" s="321"/>
      <c r="F2349" s="321"/>
      <c r="G2349" s="321"/>
      <c r="H2349" s="321"/>
      <c r="I2349" s="321"/>
      <c r="J2349" s="321"/>
      <c r="K2349" s="321"/>
      <c r="L2349" s="321"/>
      <c r="M2349" s="321"/>
      <c r="N2349" s="321"/>
      <c r="O2349" s="322"/>
      <c r="P2349" s="502"/>
      <c r="Q2349" s="503"/>
    </row>
    <row r="2350" spans="1:17" ht="15" customHeight="1" x14ac:dyDescent="0.25">
      <c r="A2350" s="319"/>
      <c r="B2350" s="320"/>
      <c r="C2350" s="320"/>
      <c r="D2350" s="321"/>
      <c r="E2350" s="321"/>
      <c r="F2350" s="321"/>
      <c r="G2350" s="321"/>
      <c r="H2350" s="321"/>
      <c r="I2350" s="321"/>
      <c r="J2350" s="321"/>
      <c r="K2350" s="321"/>
      <c r="L2350" s="321"/>
      <c r="M2350" s="321"/>
      <c r="N2350" s="321"/>
      <c r="O2350" s="322"/>
      <c r="P2350" s="502"/>
      <c r="Q2350" s="503"/>
    </row>
    <row r="2351" spans="1:17" ht="15" customHeight="1" x14ac:dyDescent="0.25">
      <c r="A2351" s="319"/>
      <c r="B2351" s="320"/>
      <c r="C2351" s="320"/>
      <c r="D2351" s="321"/>
      <c r="E2351" s="321"/>
      <c r="F2351" s="321"/>
      <c r="G2351" s="321"/>
      <c r="H2351" s="321"/>
      <c r="I2351" s="321"/>
      <c r="J2351" s="321"/>
      <c r="K2351" s="321"/>
      <c r="L2351" s="321"/>
      <c r="M2351" s="321"/>
      <c r="N2351" s="321"/>
      <c r="O2351" s="322"/>
      <c r="P2351" s="502"/>
      <c r="Q2351" s="503"/>
    </row>
    <row r="2352" spans="1:17" ht="15" customHeight="1" x14ac:dyDescent="0.25">
      <c r="A2352" s="319"/>
      <c r="B2352" s="320"/>
      <c r="C2352" s="320"/>
      <c r="D2352" s="321"/>
      <c r="E2352" s="321"/>
      <c r="F2352" s="321"/>
      <c r="G2352" s="321"/>
      <c r="H2352" s="321"/>
      <c r="I2352" s="321"/>
      <c r="J2352" s="321"/>
      <c r="K2352" s="321"/>
      <c r="L2352" s="321"/>
      <c r="M2352" s="321"/>
      <c r="N2352" s="321"/>
      <c r="O2352" s="322"/>
      <c r="P2352" s="502"/>
      <c r="Q2352" s="503"/>
    </row>
    <row r="2353" spans="1:17" ht="15" customHeight="1" x14ac:dyDescent="0.25">
      <c r="A2353" s="319"/>
      <c r="B2353" s="320"/>
      <c r="C2353" s="320"/>
      <c r="D2353" s="321"/>
      <c r="E2353" s="321"/>
      <c r="F2353" s="321"/>
      <c r="G2353" s="321"/>
      <c r="H2353" s="321"/>
      <c r="I2353" s="321"/>
      <c r="J2353" s="321"/>
      <c r="K2353" s="321"/>
      <c r="L2353" s="321"/>
      <c r="M2353" s="321"/>
      <c r="N2353" s="321"/>
      <c r="O2353" s="322"/>
      <c r="P2353" s="502"/>
      <c r="Q2353" s="503"/>
    </row>
    <row r="2354" spans="1:17" ht="15" customHeight="1" x14ac:dyDescent="0.25">
      <c r="A2354" s="319"/>
      <c r="B2354" s="320"/>
      <c r="C2354" s="320"/>
      <c r="D2354" s="321"/>
      <c r="E2354" s="321"/>
      <c r="F2354" s="321"/>
      <c r="G2354" s="321"/>
      <c r="H2354" s="321"/>
      <c r="I2354" s="321"/>
      <c r="J2354" s="321"/>
      <c r="K2354" s="321"/>
      <c r="L2354" s="321"/>
      <c r="M2354" s="321"/>
      <c r="N2354" s="321"/>
      <c r="O2354" s="322"/>
      <c r="P2354" s="502"/>
      <c r="Q2354" s="503"/>
    </row>
    <row r="2355" spans="1:17" ht="15" customHeight="1" x14ac:dyDescent="0.25">
      <c r="A2355" s="319"/>
      <c r="B2355" s="320"/>
      <c r="C2355" s="320"/>
      <c r="D2355" s="321"/>
      <c r="E2355" s="321"/>
      <c r="F2355" s="321"/>
      <c r="G2355" s="321"/>
      <c r="H2355" s="321"/>
      <c r="I2355" s="321"/>
      <c r="J2355" s="321"/>
      <c r="K2355" s="321"/>
      <c r="L2355" s="321"/>
      <c r="M2355" s="321"/>
      <c r="N2355" s="321"/>
      <c r="O2355" s="322"/>
      <c r="P2355" s="502"/>
      <c r="Q2355" s="503"/>
    </row>
    <row r="2356" spans="1:17" ht="15" customHeight="1" x14ac:dyDescent="0.25">
      <c r="A2356" s="319"/>
      <c r="B2356" s="320"/>
      <c r="C2356" s="320"/>
      <c r="D2356" s="321"/>
      <c r="E2356" s="321"/>
      <c r="F2356" s="321"/>
      <c r="G2356" s="321"/>
      <c r="H2356" s="321"/>
      <c r="I2356" s="321"/>
      <c r="J2356" s="321"/>
      <c r="K2356" s="321"/>
      <c r="L2356" s="321"/>
      <c r="M2356" s="321"/>
      <c r="N2356" s="321"/>
      <c r="O2356" s="322"/>
      <c r="P2356" s="502"/>
      <c r="Q2356" s="503"/>
    </row>
    <row r="2357" spans="1:17" ht="15" customHeight="1" x14ac:dyDescent="0.25">
      <c r="A2357" s="319"/>
      <c r="B2357" s="320"/>
      <c r="C2357" s="320"/>
      <c r="D2357" s="321"/>
      <c r="E2357" s="321"/>
      <c r="F2357" s="321"/>
      <c r="G2357" s="321"/>
      <c r="H2357" s="321"/>
      <c r="I2357" s="321"/>
      <c r="J2357" s="321"/>
      <c r="K2357" s="321"/>
      <c r="L2357" s="321"/>
      <c r="M2357" s="321"/>
      <c r="N2357" s="321"/>
      <c r="O2357" s="322"/>
      <c r="P2357" s="502"/>
      <c r="Q2357" s="503"/>
    </row>
    <row r="2358" spans="1:17" ht="15" customHeight="1" x14ac:dyDescent="0.25">
      <c r="A2358" s="319"/>
      <c r="B2358" s="320"/>
      <c r="C2358" s="320"/>
      <c r="D2358" s="321"/>
      <c r="E2358" s="321"/>
      <c r="F2358" s="321"/>
      <c r="G2358" s="321"/>
      <c r="H2358" s="321"/>
      <c r="I2358" s="321"/>
      <c r="J2358" s="321"/>
      <c r="K2358" s="321"/>
      <c r="L2358" s="321"/>
      <c r="M2358" s="321"/>
      <c r="N2358" s="321"/>
      <c r="O2358" s="322"/>
      <c r="P2358" s="502"/>
      <c r="Q2358" s="503"/>
    </row>
    <row r="2359" spans="1:17" ht="15" customHeight="1" x14ac:dyDescent="0.25">
      <c r="A2359" s="319"/>
      <c r="B2359" s="320"/>
      <c r="C2359" s="320"/>
      <c r="D2359" s="321"/>
      <c r="E2359" s="321"/>
      <c r="F2359" s="321"/>
      <c r="G2359" s="321"/>
      <c r="H2359" s="321"/>
      <c r="I2359" s="321"/>
      <c r="J2359" s="321"/>
      <c r="K2359" s="321"/>
      <c r="L2359" s="321"/>
      <c r="M2359" s="321"/>
      <c r="N2359" s="321"/>
      <c r="O2359" s="322"/>
      <c r="P2359" s="502"/>
      <c r="Q2359" s="503"/>
    </row>
    <row r="2360" spans="1:17" ht="15" customHeight="1" x14ac:dyDescent="0.25">
      <c r="A2360" s="319"/>
      <c r="B2360" s="320"/>
      <c r="C2360" s="320"/>
      <c r="D2360" s="321"/>
      <c r="E2360" s="321"/>
      <c r="F2360" s="321"/>
      <c r="G2360" s="321"/>
      <c r="H2360" s="321"/>
      <c r="I2360" s="321"/>
      <c r="J2360" s="321"/>
      <c r="K2360" s="321"/>
      <c r="L2360" s="321"/>
      <c r="M2360" s="321"/>
      <c r="N2360" s="321"/>
      <c r="O2360" s="322"/>
      <c r="P2360" s="502"/>
      <c r="Q2360" s="503"/>
    </row>
    <row r="2361" spans="1:17" ht="15" customHeight="1" x14ac:dyDescent="0.25">
      <c r="A2361" s="319"/>
      <c r="B2361" s="320"/>
      <c r="C2361" s="320"/>
      <c r="D2361" s="321"/>
      <c r="E2361" s="321"/>
      <c r="F2361" s="321"/>
      <c r="G2361" s="321"/>
      <c r="H2361" s="321"/>
      <c r="I2361" s="321"/>
      <c r="J2361" s="321"/>
      <c r="K2361" s="321"/>
      <c r="L2361" s="321"/>
      <c r="M2361" s="321"/>
      <c r="N2361" s="321"/>
      <c r="O2361" s="322"/>
      <c r="P2361" s="502"/>
      <c r="Q2361" s="503"/>
    </row>
    <row r="2362" spans="1:17" ht="15" customHeight="1" x14ac:dyDescent="0.25">
      <c r="A2362" s="319"/>
      <c r="B2362" s="320"/>
      <c r="C2362" s="320"/>
      <c r="D2362" s="321"/>
      <c r="E2362" s="321"/>
      <c r="F2362" s="321"/>
      <c r="G2362" s="321"/>
      <c r="H2362" s="321"/>
      <c r="I2362" s="321"/>
      <c r="J2362" s="321"/>
      <c r="K2362" s="321"/>
      <c r="L2362" s="321"/>
      <c r="M2362" s="321"/>
      <c r="N2362" s="321"/>
      <c r="O2362" s="322"/>
      <c r="P2362" s="502"/>
      <c r="Q2362" s="503"/>
    </row>
    <row r="2363" spans="1:17" ht="15" customHeight="1" x14ac:dyDescent="0.25">
      <c r="A2363" s="319"/>
      <c r="B2363" s="320"/>
      <c r="C2363" s="320"/>
      <c r="D2363" s="321"/>
      <c r="E2363" s="321"/>
      <c r="F2363" s="321"/>
      <c r="G2363" s="321"/>
      <c r="H2363" s="321"/>
      <c r="I2363" s="321"/>
      <c r="J2363" s="321"/>
      <c r="K2363" s="321"/>
      <c r="L2363" s="321"/>
      <c r="M2363" s="321"/>
      <c r="N2363" s="321"/>
      <c r="O2363" s="322"/>
      <c r="P2363" s="502"/>
      <c r="Q2363" s="503"/>
    </row>
    <row r="2364" spans="1:17" ht="15" customHeight="1" x14ac:dyDescent="0.25">
      <c r="A2364" s="319"/>
      <c r="B2364" s="320"/>
      <c r="C2364" s="320"/>
      <c r="D2364" s="321"/>
      <c r="E2364" s="321"/>
      <c r="F2364" s="321"/>
      <c r="G2364" s="321"/>
      <c r="H2364" s="321"/>
      <c r="I2364" s="321"/>
      <c r="J2364" s="321"/>
      <c r="K2364" s="321"/>
      <c r="L2364" s="321"/>
      <c r="M2364" s="321"/>
      <c r="N2364" s="321"/>
      <c r="O2364" s="322"/>
      <c r="P2364" s="502"/>
      <c r="Q2364" s="503"/>
    </row>
    <row r="2365" spans="1:17" ht="15" customHeight="1" x14ac:dyDescent="0.25">
      <c r="A2365" s="319"/>
      <c r="B2365" s="320"/>
      <c r="C2365" s="320"/>
      <c r="D2365" s="321"/>
      <c r="E2365" s="321"/>
      <c r="F2365" s="321"/>
      <c r="G2365" s="321"/>
      <c r="H2365" s="321"/>
      <c r="I2365" s="321"/>
      <c r="J2365" s="321"/>
      <c r="K2365" s="321"/>
      <c r="L2365" s="321"/>
      <c r="M2365" s="321"/>
      <c r="N2365" s="321"/>
      <c r="O2365" s="322"/>
      <c r="P2365" s="502"/>
      <c r="Q2365" s="503"/>
    </row>
    <row r="2366" spans="1:17" ht="15" customHeight="1" x14ac:dyDescent="0.25">
      <c r="A2366" s="319"/>
      <c r="B2366" s="320"/>
      <c r="C2366" s="320"/>
      <c r="D2366" s="321"/>
      <c r="E2366" s="321"/>
      <c r="F2366" s="321"/>
      <c r="G2366" s="321"/>
      <c r="H2366" s="321"/>
      <c r="I2366" s="321"/>
      <c r="J2366" s="321"/>
      <c r="K2366" s="321"/>
      <c r="L2366" s="321"/>
      <c r="M2366" s="321"/>
      <c r="N2366" s="321"/>
      <c r="O2366" s="322"/>
      <c r="P2366" s="502"/>
      <c r="Q2366" s="503"/>
    </row>
    <row r="2367" spans="1:17" ht="15" customHeight="1" x14ac:dyDescent="0.25">
      <c r="A2367" s="319"/>
      <c r="B2367" s="320"/>
      <c r="C2367" s="320"/>
      <c r="D2367" s="321"/>
      <c r="E2367" s="321"/>
      <c r="F2367" s="321"/>
      <c r="G2367" s="321"/>
      <c r="H2367" s="321"/>
      <c r="I2367" s="321"/>
      <c r="J2367" s="321"/>
      <c r="K2367" s="321"/>
      <c r="L2367" s="321"/>
      <c r="M2367" s="321"/>
      <c r="N2367" s="321"/>
      <c r="O2367" s="322"/>
      <c r="P2367" s="502"/>
      <c r="Q2367" s="503"/>
    </row>
    <row r="2368" spans="1:17" ht="15" customHeight="1" x14ac:dyDescent="0.25">
      <c r="A2368" s="319"/>
      <c r="B2368" s="320"/>
      <c r="C2368" s="320"/>
      <c r="D2368" s="321"/>
      <c r="E2368" s="321"/>
      <c r="F2368" s="321"/>
      <c r="G2368" s="321"/>
      <c r="H2368" s="321"/>
      <c r="I2368" s="321"/>
      <c r="J2368" s="321"/>
      <c r="K2368" s="321"/>
      <c r="L2368" s="321"/>
      <c r="M2368" s="321"/>
      <c r="N2368" s="321"/>
      <c r="O2368" s="322"/>
      <c r="P2368" s="502"/>
      <c r="Q2368" s="503"/>
    </row>
    <row r="2369" spans="1:17" ht="15" customHeight="1" x14ac:dyDescent="0.25">
      <c r="A2369" s="319"/>
      <c r="B2369" s="320"/>
      <c r="C2369" s="320"/>
      <c r="D2369" s="321"/>
      <c r="E2369" s="321"/>
      <c r="F2369" s="321"/>
      <c r="G2369" s="321"/>
      <c r="H2369" s="321"/>
      <c r="I2369" s="321"/>
      <c r="J2369" s="321"/>
      <c r="K2369" s="321"/>
      <c r="L2369" s="321"/>
      <c r="M2369" s="321"/>
      <c r="N2369" s="321"/>
      <c r="O2369" s="322"/>
      <c r="P2369" s="502"/>
      <c r="Q2369" s="503"/>
    </row>
    <row r="2370" spans="1:17" ht="15" customHeight="1" x14ac:dyDescent="0.25">
      <c r="A2370" s="319"/>
      <c r="B2370" s="320"/>
      <c r="C2370" s="320"/>
      <c r="D2370" s="321"/>
      <c r="E2370" s="321"/>
      <c r="F2370" s="321"/>
      <c r="G2370" s="321"/>
      <c r="H2370" s="321"/>
      <c r="I2370" s="321"/>
      <c r="J2370" s="321"/>
      <c r="K2370" s="321"/>
      <c r="L2370" s="321"/>
      <c r="M2370" s="321"/>
      <c r="N2370" s="321"/>
      <c r="O2370" s="322"/>
      <c r="P2370" s="502"/>
      <c r="Q2370" s="503"/>
    </row>
    <row r="2371" spans="1:17" ht="15" customHeight="1" x14ac:dyDescent="0.25">
      <c r="A2371" s="319"/>
      <c r="B2371" s="320"/>
      <c r="C2371" s="320"/>
      <c r="D2371" s="321"/>
      <c r="E2371" s="321"/>
      <c r="F2371" s="321"/>
      <c r="G2371" s="321"/>
      <c r="H2371" s="321"/>
      <c r="I2371" s="321"/>
      <c r="J2371" s="321"/>
      <c r="K2371" s="321"/>
      <c r="L2371" s="321"/>
      <c r="M2371" s="321"/>
      <c r="N2371" s="321"/>
      <c r="O2371" s="322"/>
      <c r="P2371" s="502"/>
      <c r="Q2371" s="503"/>
    </row>
    <row r="2372" spans="1:17" ht="15" customHeight="1" x14ac:dyDescent="0.25">
      <c r="A2372" s="319"/>
      <c r="B2372" s="320"/>
      <c r="C2372" s="320"/>
      <c r="D2372" s="321"/>
      <c r="E2372" s="321"/>
      <c r="F2372" s="321"/>
      <c r="G2372" s="321"/>
      <c r="H2372" s="321"/>
      <c r="I2372" s="321"/>
      <c r="J2372" s="321"/>
      <c r="K2372" s="321"/>
      <c r="L2372" s="321"/>
      <c r="M2372" s="321"/>
      <c r="N2372" s="321"/>
      <c r="O2372" s="322"/>
      <c r="P2372" s="502"/>
      <c r="Q2372" s="503"/>
    </row>
    <row r="2373" spans="1:17" ht="15" customHeight="1" x14ac:dyDescent="0.25">
      <c r="A2373" s="319"/>
      <c r="B2373" s="320"/>
      <c r="C2373" s="320"/>
      <c r="D2373" s="321"/>
      <c r="E2373" s="321"/>
      <c r="F2373" s="321"/>
      <c r="G2373" s="321"/>
      <c r="H2373" s="321"/>
      <c r="I2373" s="321"/>
      <c r="J2373" s="321"/>
      <c r="K2373" s="321"/>
      <c r="L2373" s="321"/>
      <c r="M2373" s="321"/>
      <c r="N2373" s="321"/>
      <c r="O2373" s="322"/>
      <c r="P2373" s="502"/>
      <c r="Q2373" s="503"/>
    </row>
    <row r="2374" spans="1:17" ht="15" customHeight="1" x14ac:dyDescent="0.25">
      <c r="A2374" s="319"/>
      <c r="B2374" s="320"/>
      <c r="C2374" s="320"/>
      <c r="D2374" s="321"/>
      <c r="E2374" s="321"/>
      <c r="F2374" s="321"/>
      <c r="G2374" s="321"/>
      <c r="H2374" s="321"/>
      <c r="I2374" s="321"/>
      <c r="J2374" s="321"/>
      <c r="K2374" s="321"/>
      <c r="L2374" s="321"/>
      <c r="M2374" s="321"/>
      <c r="N2374" s="321"/>
      <c r="O2374" s="322"/>
      <c r="P2374" s="502"/>
      <c r="Q2374" s="503"/>
    </row>
    <row r="2375" spans="1:17" ht="15" customHeight="1" x14ac:dyDescent="0.25">
      <c r="A2375" s="319"/>
      <c r="B2375" s="320"/>
      <c r="C2375" s="320"/>
      <c r="D2375" s="321"/>
      <c r="E2375" s="321"/>
      <c r="F2375" s="321"/>
      <c r="G2375" s="321"/>
      <c r="H2375" s="321"/>
      <c r="I2375" s="321"/>
      <c r="J2375" s="321"/>
      <c r="K2375" s="321"/>
      <c r="L2375" s="321"/>
      <c r="M2375" s="321"/>
      <c r="N2375" s="321"/>
      <c r="O2375" s="322"/>
      <c r="P2375" s="502"/>
      <c r="Q2375" s="503"/>
    </row>
    <row r="2376" spans="1:17" ht="15" customHeight="1" x14ac:dyDescent="0.25">
      <c r="A2376" s="319"/>
      <c r="B2376" s="320"/>
      <c r="C2376" s="320"/>
      <c r="D2376" s="321"/>
      <c r="E2376" s="321"/>
      <c r="F2376" s="321"/>
      <c r="G2376" s="321"/>
      <c r="H2376" s="321"/>
      <c r="I2376" s="321"/>
      <c r="J2376" s="321"/>
      <c r="K2376" s="321"/>
      <c r="L2376" s="321"/>
      <c r="M2376" s="321"/>
      <c r="N2376" s="321"/>
      <c r="O2376" s="322"/>
      <c r="P2376" s="502"/>
      <c r="Q2376" s="503"/>
    </row>
    <row r="2377" spans="1:17" ht="15" customHeight="1" x14ac:dyDescent="0.25">
      <c r="A2377" s="319"/>
      <c r="B2377" s="320"/>
      <c r="C2377" s="320"/>
      <c r="D2377" s="321"/>
      <c r="E2377" s="321"/>
      <c r="F2377" s="321"/>
      <c r="G2377" s="321"/>
      <c r="H2377" s="321"/>
      <c r="I2377" s="321"/>
      <c r="J2377" s="321"/>
      <c r="K2377" s="321"/>
      <c r="L2377" s="321"/>
      <c r="M2377" s="321"/>
      <c r="N2377" s="321"/>
      <c r="O2377" s="322"/>
      <c r="P2377" s="502"/>
      <c r="Q2377" s="503"/>
    </row>
    <row r="2378" spans="1:17" ht="15" customHeight="1" x14ac:dyDescent="0.25">
      <c r="A2378" s="319"/>
      <c r="B2378" s="320"/>
      <c r="C2378" s="320"/>
      <c r="D2378" s="321"/>
      <c r="E2378" s="321"/>
      <c r="F2378" s="321"/>
      <c r="G2378" s="321"/>
      <c r="H2378" s="321"/>
      <c r="I2378" s="321"/>
      <c r="J2378" s="321"/>
      <c r="K2378" s="321"/>
      <c r="L2378" s="321"/>
      <c r="M2378" s="321"/>
      <c r="N2378" s="321"/>
      <c r="O2378" s="322"/>
      <c r="P2378" s="502"/>
      <c r="Q2378" s="503"/>
    </row>
    <row r="2379" spans="1:17" ht="15" customHeight="1" x14ac:dyDescent="0.25">
      <c r="A2379" s="319"/>
      <c r="B2379" s="320"/>
      <c r="C2379" s="320"/>
      <c r="D2379" s="321"/>
      <c r="E2379" s="321"/>
      <c r="F2379" s="321"/>
      <c r="G2379" s="321"/>
      <c r="H2379" s="321"/>
      <c r="I2379" s="321"/>
      <c r="J2379" s="321"/>
      <c r="K2379" s="321"/>
      <c r="L2379" s="321"/>
      <c r="M2379" s="321"/>
      <c r="N2379" s="321"/>
      <c r="O2379" s="322"/>
      <c r="P2379" s="502"/>
      <c r="Q2379" s="503"/>
    </row>
    <row r="2380" spans="1:17" ht="15" customHeight="1" x14ac:dyDescent="0.25">
      <c r="A2380" s="319"/>
      <c r="B2380" s="320"/>
      <c r="C2380" s="320"/>
      <c r="D2380" s="321"/>
      <c r="E2380" s="321"/>
      <c r="F2380" s="321"/>
      <c r="G2380" s="321"/>
      <c r="H2380" s="321"/>
      <c r="I2380" s="321"/>
      <c r="J2380" s="321"/>
      <c r="K2380" s="321"/>
      <c r="L2380" s="321"/>
      <c r="M2380" s="321"/>
      <c r="N2380" s="321"/>
      <c r="O2380" s="322"/>
      <c r="P2380" s="502"/>
      <c r="Q2380" s="503"/>
    </row>
    <row r="2381" spans="1:17" ht="15" customHeight="1" x14ac:dyDescent="0.25">
      <c r="A2381" s="319"/>
      <c r="B2381" s="320"/>
      <c r="C2381" s="320"/>
      <c r="D2381" s="321"/>
      <c r="E2381" s="321"/>
      <c r="F2381" s="321"/>
      <c r="G2381" s="321"/>
      <c r="H2381" s="321"/>
      <c r="I2381" s="321"/>
      <c r="J2381" s="321"/>
      <c r="K2381" s="321"/>
      <c r="L2381" s="321"/>
      <c r="M2381" s="321"/>
      <c r="N2381" s="321"/>
      <c r="O2381" s="322"/>
      <c r="P2381" s="502"/>
      <c r="Q2381" s="503"/>
    </row>
    <row r="2382" spans="1:17" ht="15" customHeight="1" x14ac:dyDescent="0.25">
      <c r="A2382" s="319"/>
      <c r="B2382" s="320"/>
      <c r="C2382" s="320"/>
      <c r="D2382" s="321"/>
      <c r="E2382" s="321"/>
      <c r="F2382" s="321"/>
      <c r="G2382" s="321"/>
      <c r="H2382" s="321"/>
      <c r="I2382" s="321"/>
      <c r="J2382" s="321"/>
      <c r="K2382" s="321"/>
      <c r="L2382" s="321"/>
      <c r="M2382" s="321"/>
      <c r="N2382" s="321"/>
      <c r="O2382" s="322"/>
      <c r="P2382" s="502"/>
      <c r="Q2382" s="503"/>
    </row>
    <row r="2383" spans="1:17" ht="15" customHeight="1" x14ac:dyDescent="0.25">
      <c r="A2383" s="319"/>
      <c r="B2383" s="320"/>
      <c r="C2383" s="320"/>
      <c r="D2383" s="321"/>
      <c r="E2383" s="321"/>
      <c r="F2383" s="321"/>
      <c r="G2383" s="321"/>
      <c r="H2383" s="321"/>
      <c r="I2383" s="321"/>
      <c r="J2383" s="321"/>
      <c r="K2383" s="321"/>
      <c r="L2383" s="321"/>
      <c r="M2383" s="321"/>
      <c r="N2383" s="321"/>
      <c r="O2383" s="322"/>
      <c r="P2383" s="502"/>
      <c r="Q2383" s="503"/>
    </row>
    <row r="2384" spans="1:17" ht="15" customHeight="1" x14ac:dyDescent="0.25">
      <c r="A2384" s="319"/>
      <c r="B2384" s="320"/>
      <c r="C2384" s="320"/>
      <c r="D2384" s="321"/>
      <c r="E2384" s="321"/>
      <c r="F2384" s="321"/>
      <c r="G2384" s="321"/>
      <c r="H2384" s="321"/>
      <c r="I2384" s="321"/>
      <c r="J2384" s="321"/>
      <c r="K2384" s="321"/>
      <c r="L2384" s="321"/>
      <c r="M2384" s="321"/>
      <c r="N2384" s="321"/>
      <c r="O2384" s="322"/>
      <c r="P2384" s="502"/>
      <c r="Q2384" s="503"/>
    </row>
    <row r="2385" spans="1:17" ht="15" customHeight="1" x14ac:dyDescent="0.25">
      <c r="A2385" s="319"/>
      <c r="B2385" s="320"/>
      <c r="C2385" s="320"/>
      <c r="D2385" s="321"/>
      <c r="E2385" s="321"/>
      <c r="F2385" s="321"/>
      <c r="G2385" s="321"/>
      <c r="H2385" s="321"/>
      <c r="I2385" s="321"/>
      <c r="J2385" s="321"/>
      <c r="K2385" s="321"/>
      <c r="L2385" s="321"/>
      <c r="M2385" s="321"/>
      <c r="N2385" s="321"/>
      <c r="O2385" s="322"/>
      <c r="P2385" s="502"/>
      <c r="Q2385" s="503"/>
    </row>
    <row r="2386" spans="1:17" ht="15" customHeight="1" x14ac:dyDescent="0.25">
      <c r="A2386" s="319"/>
      <c r="B2386" s="320"/>
      <c r="C2386" s="320"/>
      <c r="D2386" s="321"/>
      <c r="E2386" s="321"/>
      <c r="F2386" s="321"/>
      <c r="G2386" s="321"/>
      <c r="H2386" s="321"/>
      <c r="I2386" s="321"/>
      <c r="J2386" s="321"/>
      <c r="K2386" s="321"/>
      <c r="L2386" s="321"/>
      <c r="M2386" s="321"/>
      <c r="N2386" s="321"/>
      <c r="O2386" s="322"/>
      <c r="P2386" s="502"/>
      <c r="Q2386" s="503"/>
    </row>
    <row r="2387" spans="1:17" ht="15" customHeight="1" x14ac:dyDescent="0.25">
      <c r="A2387" s="319"/>
      <c r="B2387" s="320"/>
      <c r="C2387" s="320"/>
      <c r="D2387" s="321"/>
      <c r="E2387" s="321"/>
      <c r="F2387" s="321"/>
      <c r="G2387" s="321"/>
      <c r="H2387" s="321"/>
      <c r="I2387" s="321"/>
      <c r="J2387" s="321"/>
      <c r="K2387" s="321"/>
      <c r="L2387" s="321"/>
      <c r="M2387" s="321"/>
      <c r="N2387" s="321"/>
      <c r="O2387" s="322"/>
      <c r="P2387" s="502"/>
      <c r="Q2387" s="503"/>
    </row>
    <row r="2388" spans="1:17" ht="15" customHeight="1" x14ac:dyDescent="0.25">
      <c r="A2388" s="319"/>
      <c r="B2388" s="320"/>
      <c r="C2388" s="320"/>
      <c r="D2388" s="321"/>
      <c r="E2388" s="321"/>
      <c r="F2388" s="321"/>
      <c r="G2388" s="321"/>
      <c r="H2388" s="321"/>
      <c r="I2388" s="321"/>
      <c r="J2388" s="321"/>
      <c r="K2388" s="321"/>
      <c r="L2388" s="321"/>
      <c r="M2388" s="321"/>
      <c r="N2388" s="321"/>
      <c r="O2388" s="322"/>
      <c r="P2388" s="502"/>
      <c r="Q2388" s="503"/>
    </row>
    <row r="2389" spans="1:17" ht="15" customHeight="1" x14ac:dyDescent="0.25">
      <c r="A2389" s="319"/>
      <c r="B2389" s="320"/>
      <c r="C2389" s="320"/>
      <c r="D2389" s="321"/>
      <c r="E2389" s="321"/>
      <c r="F2389" s="321"/>
      <c r="G2389" s="321"/>
      <c r="H2389" s="321"/>
      <c r="I2389" s="321"/>
      <c r="J2389" s="321"/>
      <c r="K2389" s="321"/>
      <c r="L2389" s="321"/>
      <c r="M2389" s="321"/>
      <c r="N2389" s="321"/>
      <c r="O2389" s="322"/>
      <c r="P2389" s="502"/>
      <c r="Q2389" s="503"/>
    </row>
    <row r="2390" spans="1:17" ht="15" customHeight="1" x14ac:dyDescent="0.25">
      <c r="A2390" s="319"/>
      <c r="B2390" s="320"/>
      <c r="C2390" s="320"/>
      <c r="D2390" s="321"/>
      <c r="E2390" s="321"/>
      <c r="F2390" s="321"/>
      <c r="G2390" s="321"/>
      <c r="H2390" s="321"/>
      <c r="I2390" s="321"/>
      <c r="J2390" s="321"/>
      <c r="K2390" s="321"/>
      <c r="L2390" s="321"/>
      <c r="M2390" s="321"/>
      <c r="N2390" s="321"/>
      <c r="O2390" s="322"/>
      <c r="P2390" s="502"/>
      <c r="Q2390" s="503"/>
    </row>
    <row r="2391" spans="1:17" ht="15" customHeight="1" x14ac:dyDescent="0.25">
      <c r="A2391" s="319"/>
      <c r="B2391" s="320"/>
      <c r="C2391" s="320"/>
      <c r="D2391" s="321"/>
      <c r="E2391" s="321"/>
      <c r="F2391" s="321"/>
      <c r="G2391" s="321"/>
      <c r="H2391" s="321"/>
      <c r="I2391" s="321"/>
      <c r="J2391" s="321"/>
      <c r="K2391" s="321"/>
      <c r="L2391" s="321"/>
      <c r="M2391" s="321"/>
      <c r="N2391" s="321"/>
      <c r="O2391" s="322"/>
      <c r="P2391" s="502"/>
      <c r="Q2391" s="503"/>
    </row>
    <row r="2392" spans="1:17" ht="15" customHeight="1" x14ac:dyDescent="0.25">
      <c r="A2392" s="319"/>
      <c r="B2392" s="320"/>
      <c r="C2392" s="320"/>
      <c r="D2392" s="321"/>
      <c r="E2392" s="321"/>
      <c r="F2392" s="321"/>
      <c r="G2392" s="321"/>
      <c r="H2392" s="321"/>
      <c r="I2392" s="321"/>
      <c r="J2392" s="321"/>
      <c r="K2392" s="321"/>
      <c r="L2392" s="321"/>
      <c r="M2392" s="321"/>
      <c r="N2392" s="321"/>
      <c r="O2392" s="322"/>
      <c r="P2392" s="502"/>
      <c r="Q2392" s="503"/>
    </row>
    <row r="2393" spans="1:17" ht="15" customHeight="1" x14ac:dyDescent="0.25">
      <c r="A2393" s="319"/>
      <c r="B2393" s="320"/>
      <c r="C2393" s="320"/>
      <c r="D2393" s="321"/>
      <c r="E2393" s="321"/>
      <c r="F2393" s="321"/>
      <c r="G2393" s="321"/>
      <c r="H2393" s="321"/>
      <c r="I2393" s="321"/>
      <c r="J2393" s="321"/>
      <c r="K2393" s="321"/>
      <c r="L2393" s="321"/>
      <c r="M2393" s="321"/>
      <c r="N2393" s="321"/>
      <c r="O2393" s="322"/>
      <c r="P2393" s="502"/>
      <c r="Q2393" s="503"/>
    </row>
    <row r="2394" spans="1:17" ht="15" customHeight="1" x14ac:dyDescent="0.25">
      <c r="A2394" s="319"/>
      <c r="B2394" s="320"/>
      <c r="C2394" s="320"/>
      <c r="D2394" s="321"/>
      <c r="E2394" s="321"/>
      <c r="F2394" s="321"/>
      <c r="G2394" s="321"/>
      <c r="H2394" s="321"/>
      <c r="I2394" s="321"/>
      <c r="J2394" s="321"/>
      <c r="K2394" s="321"/>
      <c r="L2394" s="321"/>
      <c r="M2394" s="321"/>
      <c r="N2394" s="321"/>
      <c r="O2394" s="322"/>
      <c r="P2394" s="502"/>
      <c r="Q2394" s="503"/>
    </row>
    <row r="2395" spans="1:17" ht="15" customHeight="1" x14ac:dyDescent="0.25">
      <c r="A2395" s="319"/>
      <c r="B2395" s="320"/>
      <c r="C2395" s="320"/>
      <c r="D2395" s="321"/>
      <c r="E2395" s="321"/>
      <c r="F2395" s="321"/>
      <c r="G2395" s="321"/>
      <c r="H2395" s="321"/>
      <c r="I2395" s="321"/>
      <c r="J2395" s="321"/>
      <c r="K2395" s="321"/>
      <c r="L2395" s="321"/>
      <c r="M2395" s="321"/>
      <c r="N2395" s="321"/>
      <c r="O2395" s="322"/>
      <c r="P2395" s="502"/>
      <c r="Q2395" s="503"/>
    </row>
    <row r="2396" spans="1:17" ht="15" customHeight="1" x14ac:dyDescent="0.25">
      <c r="A2396" s="319"/>
      <c r="B2396" s="320"/>
      <c r="C2396" s="320"/>
      <c r="D2396" s="321"/>
      <c r="E2396" s="321"/>
      <c r="F2396" s="321"/>
      <c r="G2396" s="321"/>
      <c r="H2396" s="321"/>
      <c r="I2396" s="321"/>
      <c r="J2396" s="321"/>
      <c r="K2396" s="321"/>
      <c r="L2396" s="321"/>
      <c r="M2396" s="321"/>
      <c r="N2396" s="321"/>
      <c r="O2396" s="322"/>
      <c r="P2396" s="502"/>
      <c r="Q2396" s="503"/>
    </row>
    <row r="2397" spans="1:17" ht="15" customHeight="1" x14ac:dyDescent="0.25">
      <c r="A2397" s="319"/>
      <c r="B2397" s="320"/>
      <c r="C2397" s="320"/>
      <c r="D2397" s="321"/>
      <c r="E2397" s="321"/>
      <c r="F2397" s="321"/>
      <c r="G2397" s="321"/>
      <c r="H2397" s="321"/>
      <c r="I2397" s="321"/>
      <c r="J2397" s="321"/>
      <c r="K2397" s="321"/>
      <c r="L2397" s="321"/>
      <c r="M2397" s="321"/>
      <c r="N2397" s="321"/>
      <c r="O2397" s="322"/>
      <c r="P2397" s="502"/>
      <c r="Q2397" s="503"/>
    </row>
    <row r="2398" spans="1:17" ht="15" customHeight="1" x14ac:dyDescent="0.25">
      <c r="A2398" s="319"/>
      <c r="B2398" s="320"/>
      <c r="C2398" s="320"/>
      <c r="D2398" s="321"/>
      <c r="E2398" s="321"/>
      <c r="F2398" s="321"/>
      <c r="G2398" s="321"/>
      <c r="H2398" s="321"/>
      <c r="I2398" s="321"/>
      <c r="J2398" s="321"/>
      <c r="K2398" s="321"/>
      <c r="L2398" s="321"/>
      <c r="M2398" s="321"/>
      <c r="N2398" s="321"/>
      <c r="O2398" s="322"/>
      <c r="P2398" s="502"/>
      <c r="Q2398" s="503"/>
    </row>
    <row r="2399" spans="1:17" ht="15" customHeight="1" x14ac:dyDescent="0.25">
      <c r="A2399" s="319"/>
      <c r="B2399" s="320"/>
      <c r="C2399" s="320"/>
      <c r="D2399" s="321"/>
      <c r="E2399" s="321"/>
      <c r="F2399" s="321"/>
      <c r="G2399" s="321"/>
      <c r="H2399" s="321"/>
      <c r="I2399" s="321"/>
      <c r="J2399" s="321"/>
      <c r="K2399" s="321"/>
      <c r="L2399" s="321"/>
      <c r="M2399" s="321"/>
      <c r="N2399" s="321"/>
      <c r="O2399" s="322"/>
      <c r="P2399" s="502"/>
      <c r="Q2399" s="503"/>
    </row>
    <row r="2400" spans="1:17" ht="15" customHeight="1" x14ac:dyDescent="0.25">
      <c r="A2400" s="319"/>
      <c r="B2400" s="320"/>
      <c r="C2400" s="320"/>
      <c r="D2400" s="321"/>
      <c r="E2400" s="321"/>
      <c r="F2400" s="321"/>
      <c r="G2400" s="321"/>
      <c r="H2400" s="321"/>
      <c r="I2400" s="321"/>
      <c r="J2400" s="321"/>
      <c r="K2400" s="321"/>
      <c r="L2400" s="321"/>
      <c r="M2400" s="321"/>
      <c r="N2400" s="321"/>
      <c r="O2400" s="322"/>
      <c r="P2400" s="502"/>
      <c r="Q2400" s="503"/>
    </row>
    <row r="2401" spans="1:17" ht="15" customHeight="1" x14ac:dyDescent="0.25">
      <c r="A2401" s="319"/>
      <c r="B2401" s="320"/>
      <c r="C2401" s="320"/>
      <c r="D2401" s="321"/>
      <c r="E2401" s="321"/>
      <c r="F2401" s="321"/>
      <c r="G2401" s="321"/>
      <c r="H2401" s="321"/>
      <c r="I2401" s="321"/>
      <c r="J2401" s="321"/>
      <c r="K2401" s="321"/>
      <c r="L2401" s="321"/>
      <c r="M2401" s="321"/>
      <c r="N2401" s="321"/>
      <c r="O2401" s="322"/>
      <c r="P2401" s="502"/>
      <c r="Q2401" s="503"/>
    </row>
    <row r="2402" spans="1:17" ht="15" customHeight="1" x14ac:dyDescent="0.25">
      <c r="A2402" s="319"/>
      <c r="B2402" s="320"/>
      <c r="C2402" s="320"/>
      <c r="D2402" s="321"/>
      <c r="E2402" s="321"/>
      <c r="F2402" s="321"/>
      <c r="G2402" s="321"/>
      <c r="H2402" s="321"/>
      <c r="I2402" s="321"/>
      <c r="J2402" s="321"/>
      <c r="K2402" s="321"/>
      <c r="L2402" s="321"/>
      <c r="M2402" s="321"/>
      <c r="N2402" s="321"/>
      <c r="O2402" s="322"/>
      <c r="P2402" s="502"/>
      <c r="Q2402" s="503"/>
    </row>
    <row r="2403" spans="1:17" ht="15" customHeight="1" x14ac:dyDescent="0.25">
      <c r="A2403" s="319"/>
      <c r="B2403" s="320"/>
      <c r="C2403" s="320"/>
      <c r="D2403" s="321"/>
      <c r="E2403" s="321"/>
      <c r="F2403" s="321"/>
      <c r="G2403" s="321"/>
      <c r="H2403" s="321"/>
      <c r="I2403" s="321"/>
      <c r="J2403" s="321"/>
      <c r="K2403" s="321"/>
      <c r="L2403" s="321"/>
      <c r="M2403" s="321"/>
      <c r="N2403" s="321"/>
      <c r="O2403" s="322"/>
      <c r="P2403" s="502"/>
      <c r="Q2403" s="503"/>
    </row>
    <row r="2404" spans="1:17" ht="15" customHeight="1" x14ac:dyDescent="0.25">
      <c r="A2404" s="319"/>
      <c r="B2404" s="320"/>
      <c r="C2404" s="320"/>
      <c r="D2404" s="321"/>
      <c r="E2404" s="321"/>
      <c r="F2404" s="321"/>
      <c r="G2404" s="321"/>
      <c r="H2404" s="321"/>
      <c r="I2404" s="321"/>
      <c r="J2404" s="321"/>
      <c r="K2404" s="321"/>
      <c r="L2404" s="321"/>
      <c r="M2404" s="321"/>
      <c r="N2404" s="321"/>
      <c r="O2404" s="322"/>
      <c r="P2404" s="502"/>
      <c r="Q2404" s="503"/>
    </row>
    <row r="2405" spans="1:17" ht="15" customHeight="1" x14ac:dyDescent="0.25">
      <c r="A2405" s="319"/>
      <c r="B2405" s="320"/>
      <c r="C2405" s="320"/>
      <c r="D2405" s="321"/>
      <c r="E2405" s="321"/>
      <c r="F2405" s="321"/>
      <c r="G2405" s="321"/>
      <c r="H2405" s="321"/>
      <c r="I2405" s="321"/>
      <c r="J2405" s="321"/>
      <c r="K2405" s="321"/>
      <c r="L2405" s="321"/>
      <c r="M2405" s="321"/>
      <c r="N2405" s="321"/>
      <c r="O2405" s="322"/>
      <c r="P2405" s="502"/>
      <c r="Q2405" s="503"/>
    </row>
    <row r="2406" spans="1:17" ht="15" customHeight="1" x14ac:dyDescent="0.25">
      <c r="A2406" s="319"/>
      <c r="B2406" s="320"/>
      <c r="C2406" s="320"/>
      <c r="D2406" s="321"/>
      <c r="E2406" s="321"/>
      <c r="F2406" s="321"/>
      <c r="G2406" s="321"/>
      <c r="H2406" s="321"/>
      <c r="I2406" s="321"/>
      <c r="J2406" s="321"/>
      <c r="K2406" s="321"/>
      <c r="L2406" s="321"/>
      <c r="M2406" s="321"/>
      <c r="N2406" s="321"/>
      <c r="O2406" s="322"/>
      <c r="P2406" s="502"/>
      <c r="Q2406" s="503"/>
    </row>
    <row r="2407" spans="1:17" ht="15" customHeight="1" x14ac:dyDescent="0.25">
      <c r="A2407" s="319"/>
      <c r="B2407" s="320"/>
      <c r="C2407" s="320"/>
      <c r="D2407" s="321"/>
      <c r="E2407" s="321"/>
      <c r="F2407" s="321"/>
      <c r="G2407" s="321"/>
      <c r="H2407" s="321"/>
      <c r="I2407" s="321"/>
      <c r="J2407" s="321"/>
      <c r="K2407" s="321"/>
      <c r="L2407" s="321"/>
      <c r="M2407" s="321"/>
      <c r="N2407" s="321"/>
      <c r="O2407" s="322"/>
      <c r="P2407" s="502"/>
      <c r="Q2407" s="503"/>
    </row>
    <row r="2408" spans="1:17" ht="15" customHeight="1" x14ac:dyDescent="0.25">
      <c r="A2408" s="319"/>
      <c r="B2408" s="320"/>
      <c r="C2408" s="320"/>
      <c r="D2408" s="321"/>
      <c r="E2408" s="321"/>
      <c r="F2408" s="321"/>
      <c r="G2408" s="321"/>
      <c r="H2408" s="321"/>
      <c r="I2408" s="321"/>
      <c r="J2408" s="321"/>
      <c r="K2408" s="321"/>
      <c r="L2408" s="321"/>
      <c r="M2408" s="321"/>
      <c r="N2408" s="321"/>
      <c r="O2408" s="322"/>
      <c r="P2408" s="502"/>
      <c r="Q2408" s="503"/>
    </row>
    <row r="2409" spans="1:17" ht="15" customHeight="1" x14ac:dyDescent="0.25">
      <c r="A2409" s="319"/>
      <c r="B2409" s="320"/>
      <c r="C2409" s="320"/>
      <c r="D2409" s="321"/>
      <c r="E2409" s="321"/>
      <c r="F2409" s="321"/>
      <c r="G2409" s="321"/>
      <c r="H2409" s="321"/>
      <c r="I2409" s="321"/>
      <c r="J2409" s="321"/>
      <c r="K2409" s="321"/>
      <c r="L2409" s="321"/>
      <c r="M2409" s="321"/>
      <c r="N2409" s="321"/>
      <c r="O2409" s="322"/>
      <c r="P2409" s="502"/>
      <c r="Q2409" s="503"/>
    </row>
    <row r="2410" spans="1:17" ht="15" customHeight="1" x14ac:dyDescent="0.25">
      <c r="A2410" s="319"/>
      <c r="B2410" s="320"/>
      <c r="C2410" s="320"/>
      <c r="D2410" s="321"/>
      <c r="E2410" s="321"/>
      <c r="F2410" s="321"/>
      <c r="G2410" s="321"/>
      <c r="H2410" s="321"/>
      <c r="I2410" s="321"/>
      <c r="J2410" s="321"/>
      <c r="K2410" s="321"/>
      <c r="L2410" s="321"/>
      <c r="M2410" s="321"/>
      <c r="N2410" s="321"/>
      <c r="O2410" s="322"/>
      <c r="P2410" s="502"/>
      <c r="Q2410" s="503"/>
    </row>
    <row r="2411" spans="1:17" ht="15" customHeight="1" x14ac:dyDescent="0.25">
      <c r="A2411" s="319"/>
      <c r="B2411" s="320"/>
      <c r="C2411" s="320"/>
      <c r="D2411" s="321"/>
      <c r="E2411" s="321"/>
      <c r="F2411" s="321"/>
      <c r="G2411" s="321"/>
      <c r="H2411" s="321"/>
      <c r="I2411" s="321"/>
      <c r="J2411" s="321"/>
      <c r="K2411" s="321"/>
      <c r="L2411" s="321"/>
      <c r="M2411" s="321"/>
      <c r="N2411" s="321"/>
      <c r="O2411" s="322"/>
      <c r="P2411" s="502"/>
      <c r="Q2411" s="503"/>
    </row>
    <row r="2412" spans="1:17" ht="15" customHeight="1" x14ac:dyDescent="0.25">
      <c r="A2412" s="319"/>
      <c r="B2412" s="320"/>
      <c r="C2412" s="320"/>
      <c r="D2412" s="321"/>
      <c r="E2412" s="321"/>
      <c r="F2412" s="321"/>
      <c r="G2412" s="321"/>
      <c r="H2412" s="321"/>
      <c r="I2412" s="321"/>
      <c r="J2412" s="321"/>
      <c r="K2412" s="321"/>
      <c r="L2412" s="321"/>
      <c r="M2412" s="321"/>
      <c r="N2412" s="321"/>
      <c r="O2412" s="322"/>
      <c r="P2412" s="502"/>
      <c r="Q2412" s="503"/>
    </row>
    <row r="2413" spans="1:17" ht="15" customHeight="1" x14ac:dyDescent="0.25">
      <c r="A2413" s="319"/>
      <c r="B2413" s="320"/>
      <c r="C2413" s="320"/>
      <c r="D2413" s="321"/>
      <c r="E2413" s="321"/>
      <c r="F2413" s="321"/>
      <c r="G2413" s="321"/>
      <c r="H2413" s="321"/>
      <c r="I2413" s="321"/>
      <c r="J2413" s="321"/>
      <c r="K2413" s="321"/>
      <c r="L2413" s="321"/>
      <c r="M2413" s="321"/>
      <c r="N2413" s="321"/>
      <c r="O2413" s="322"/>
      <c r="P2413" s="502"/>
      <c r="Q2413" s="503"/>
    </row>
    <row r="2414" spans="1:17" ht="15" customHeight="1" x14ac:dyDescent="0.25">
      <c r="A2414" s="319"/>
      <c r="B2414" s="320"/>
      <c r="C2414" s="320"/>
      <c r="D2414" s="321"/>
      <c r="E2414" s="321"/>
      <c r="F2414" s="321"/>
      <c r="G2414" s="321"/>
      <c r="H2414" s="321"/>
      <c r="I2414" s="321"/>
      <c r="J2414" s="321"/>
      <c r="K2414" s="321"/>
      <c r="L2414" s="321"/>
      <c r="M2414" s="321"/>
      <c r="N2414" s="321"/>
      <c r="O2414" s="322"/>
      <c r="P2414" s="502"/>
      <c r="Q2414" s="503"/>
    </row>
    <row r="2415" spans="1:17" ht="15" customHeight="1" x14ac:dyDescent="0.25">
      <c r="A2415" s="319"/>
      <c r="B2415" s="320"/>
      <c r="C2415" s="320"/>
      <c r="D2415" s="321"/>
      <c r="E2415" s="321"/>
      <c r="F2415" s="321"/>
      <c r="G2415" s="321"/>
      <c r="H2415" s="321"/>
      <c r="I2415" s="321"/>
      <c r="J2415" s="321"/>
      <c r="K2415" s="321"/>
      <c r="L2415" s="321"/>
      <c r="M2415" s="321"/>
      <c r="N2415" s="321"/>
      <c r="O2415" s="322"/>
      <c r="P2415" s="502"/>
      <c r="Q2415" s="503"/>
    </row>
    <row r="2416" spans="1:17" ht="15" customHeight="1" x14ac:dyDescent="0.25">
      <c r="A2416" s="319"/>
      <c r="B2416" s="320"/>
      <c r="C2416" s="320"/>
      <c r="D2416" s="321"/>
      <c r="E2416" s="321"/>
      <c r="F2416" s="321"/>
      <c r="G2416" s="321"/>
      <c r="H2416" s="321"/>
      <c r="I2416" s="321"/>
      <c r="J2416" s="321"/>
      <c r="K2416" s="321"/>
      <c r="L2416" s="321"/>
      <c r="M2416" s="321"/>
      <c r="N2416" s="321"/>
      <c r="O2416" s="322"/>
      <c r="P2416" s="502"/>
      <c r="Q2416" s="503"/>
    </row>
    <row r="2417" spans="1:17" ht="15" customHeight="1" x14ac:dyDescent="0.25">
      <c r="A2417" s="319"/>
      <c r="B2417" s="320"/>
      <c r="C2417" s="320"/>
      <c r="D2417" s="321"/>
      <c r="E2417" s="321"/>
      <c r="F2417" s="321"/>
      <c r="G2417" s="321"/>
      <c r="H2417" s="321"/>
      <c r="I2417" s="321"/>
      <c r="J2417" s="321"/>
      <c r="K2417" s="321"/>
      <c r="L2417" s="321"/>
      <c r="M2417" s="321"/>
      <c r="N2417" s="321"/>
      <c r="O2417" s="322"/>
      <c r="P2417" s="502"/>
      <c r="Q2417" s="503"/>
    </row>
    <row r="2418" spans="1:17" ht="15" customHeight="1" x14ac:dyDescent="0.25">
      <c r="A2418" s="319"/>
      <c r="B2418" s="320"/>
      <c r="C2418" s="320"/>
      <c r="D2418" s="321"/>
      <c r="E2418" s="321"/>
      <c r="F2418" s="321"/>
      <c r="G2418" s="321"/>
      <c r="H2418" s="321"/>
      <c r="I2418" s="321"/>
      <c r="J2418" s="321"/>
      <c r="K2418" s="321"/>
      <c r="L2418" s="321"/>
      <c r="M2418" s="321"/>
      <c r="N2418" s="321"/>
      <c r="O2418" s="322"/>
      <c r="P2418" s="502"/>
      <c r="Q2418" s="503"/>
    </row>
    <row r="2419" spans="1:17" ht="15" customHeight="1" x14ac:dyDescent="0.25">
      <c r="A2419" s="319"/>
      <c r="B2419" s="320"/>
      <c r="C2419" s="320"/>
      <c r="D2419" s="321"/>
      <c r="E2419" s="321"/>
      <c r="F2419" s="321"/>
      <c r="G2419" s="321"/>
      <c r="H2419" s="321"/>
      <c r="I2419" s="321"/>
      <c r="J2419" s="321"/>
      <c r="K2419" s="321"/>
      <c r="L2419" s="321"/>
      <c r="M2419" s="321"/>
      <c r="N2419" s="321"/>
      <c r="O2419" s="322"/>
      <c r="P2419" s="502"/>
      <c r="Q2419" s="503"/>
    </row>
    <row r="2420" spans="1:17" ht="15" customHeight="1" x14ac:dyDescent="0.25">
      <c r="A2420" s="319"/>
      <c r="B2420" s="320"/>
      <c r="C2420" s="320"/>
      <c r="D2420" s="321"/>
      <c r="E2420" s="321"/>
      <c r="F2420" s="321"/>
      <c r="G2420" s="321"/>
      <c r="H2420" s="321"/>
      <c r="I2420" s="321"/>
      <c r="J2420" s="321"/>
      <c r="K2420" s="321"/>
      <c r="L2420" s="321"/>
      <c r="M2420" s="321"/>
      <c r="N2420" s="321"/>
      <c r="O2420" s="322"/>
      <c r="P2420" s="502"/>
      <c r="Q2420" s="503"/>
    </row>
    <row r="2421" spans="1:17" ht="15" customHeight="1" x14ac:dyDescent="0.25">
      <c r="A2421" s="319"/>
      <c r="B2421" s="320"/>
      <c r="C2421" s="320"/>
      <c r="D2421" s="321"/>
      <c r="E2421" s="321"/>
      <c r="F2421" s="321"/>
      <c r="G2421" s="321"/>
      <c r="H2421" s="321"/>
      <c r="I2421" s="321"/>
      <c r="J2421" s="321"/>
      <c r="K2421" s="321"/>
      <c r="L2421" s="321"/>
      <c r="M2421" s="321"/>
      <c r="N2421" s="321"/>
      <c r="O2421" s="322"/>
      <c r="P2421" s="502"/>
      <c r="Q2421" s="503"/>
    </row>
    <row r="2422" spans="1:17" ht="15" customHeight="1" x14ac:dyDescent="0.25">
      <c r="A2422" s="319"/>
      <c r="B2422" s="320"/>
      <c r="C2422" s="320"/>
      <c r="D2422" s="321"/>
      <c r="E2422" s="321"/>
      <c r="F2422" s="321"/>
      <c r="G2422" s="321"/>
      <c r="H2422" s="321"/>
      <c r="I2422" s="321"/>
      <c r="J2422" s="321"/>
      <c r="K2422" s="321"/>
      <c r="L2422" s="321"/>
      <c r="M2422" s="321"/>
      <c r="N2422" s="321"/>
      <c r="O2422" s="322"/>
      <c r="P2422" s="502"/>
      <c r="Q2422" s="503"/>
    </row>
    <row r="2423" spans="1:17" ht="15" customHeight="1" x14ac:dyDescent="0.25">
      <c r="A2423" s="319"/>
      <c r="B2423" s="320"/>
      <c r="C2423" s="320"/>
      <c r="D2423" s="321"/>
      <c r="E2423" s="321"/>
      <c r="F2423" s="321"/>
      <c r="G2423" s="321"/>
      <c r="H2423" s="321"/>
      <c r="I2423" s="321"/>
      <c r="J2423" s="321"/>
      <c r="K2423" s="321"/>
      <c r="L2423" s="321"/>
      <c r="M2423" s="321"/>
      <c r="N2423" s="321"/>
      <c r="O2423" s="322"/>
      <c r="P2423" s="502"/>
      <c r="Q2423" s="503"/>
    </row>
    <row r="2424" spans="1:17" ht="15" customHeight="1" x14ac:dyDescent="0.25">
      <c r="A2424" s="319"/>
      <c r="B2424" s="320"/>
      <c r="C2424" s="320"/>
      <c r="D2424" s="321"/>
      <c r="E2424" s="321"/>
      <c r="F2424" s="321"/>
      <c r="G2424" s="321"/>
      <c r="H2424" s="321"/>
      <c r="I2424" s="321"/>
      <c r="J2424" s="321"/>
      <c r="K2424" s="321"/>
      <c r="L2424" s="321"/>
      <c r="M2424" s="321"/>
      <c r="N2424" s="321"/>
      <c r="O2424" s="322"/>
      <c r="P2424" s="502"/>
      <c r="Q2424" s="503"/>
    </row>
    <row r="2425" spans="1:17" ht="15" customHeight="1" x14ac:dyDescent="0.25">
      <c r="A2425" s="319"/>
      <c r="B2425" s="320"/>
      <c r="C2425" s="320"/>
      <c r="D2425" s="321"/>
      <c r="E2425" s="321"/>
      <c r="F2425" s="321"/>
      <c r="G2425" s="321"/>
      <c r="H2425" s="321"/>
      <c r="I2425" s="321"/>
      <c r="J2425" s="321"/>
      <c r="K2425" s="321"/>
      <c r="L2425" s="321"/>
      <c r="M2425" s="321"/>
      <c r="N2425" s="321"/>
      <c r="O2425" s="322"/>
      <c r="P2425" s="502"/>
      <c r="Q2425" s="503"/>
    </row>
    <row r="2426" spans="1:17" ht="15" customHeight="1" x14ac:dyDescent="0.25">
      <c r="A2426" s="319"/>
      <c r="B2426" s="320"/>
      <c r="C2426" s="320"/>
      <c r="D2426" s="321"/>
      <c r="E2426" s="321"/>
      <c r="F2426" s="321"/>
      <c r="G2426" s="321"/>
      <c r="H2426" s="321"/>
      <c r="I2426" s="321"/>
      <c r="J2426" s="321"/>
      <c r="K2426" s="321"/>
      <c r="L2426" s="321"/>
      <c r="M2426" s="321"/>
      <c r="N2426" s="321"/>
      <c r="O2426" s="322"/>
      <c r="P2426" s="502"/>
      <c r="Q2426" s="503"/>
    </row>
    <row r="2427" spans="1:17" ht="15" customHeight="1" x14ac:dyDescent="0.25">
      <c r="A2427" s="319"/>
      <c r="B2427" s="320"/>
      <c r="C2427" s="320"/>
      <c r="D2427" s="321"/>
      <c r="E2427" s="321"/>
      <c r="F2427" s="321"/>
      <c r="G2427" s="321"/>
      <c r="H2427" s="321"/>
      <c r="I2427" s="321"/>
      <c r="J2427" s="321"/>
      <c r="K2427" s="321"/>
      <c r="L2427" s="321"/>
      <c r="M2427" s="321"/>
      <c r="N2427" s="321"/>
      <c r="O2427" s="322"/>
      <c r="P2427" s="502"/>
      <c r="Q2427" s="503"/>
    </row>
    <row r="2428" spans="1:17" ht="15" customHeight="1" x14ac:dyDescent="0.25">
      <c r="A2428" s="319"/>
      <c r="B2428" s="320"/>
      <c r="C2428" s="320"/>
      <c r="D2428" s="321"/>
      <c r="E2428" s="321"/>
      <c r="F2428" s="321"/>
      <c r="G2428" s="321"/>
      <c r="H2428" s="321"/>
      <c r="I2428" s="321"/>
      <c r="J2428" s="321"/>
      <c r="K2428" s="321"/>
      <c r="L2428" s="321"/>
      <c r="M2428" s="321"/>
      <c r="N2428" s="321"/>
      <c r="O2428" s="322"/>
      <c r="P2428" s="502"/>
      <c r="Q2428" s="503"/>
    </row>
    <row r="2429" spans="1:17" ht="15" customHeight="1" x14ac:dyDescent="0.25">
      <c r="A2429" s="319"/>
      <c r="B2429" s="320"/>
      <c r="C2429" s="320"/>
      <c r="D2429" s="321"/>
      <c r="E2429" s="321"/>
      <c r="F2429" s="321"/>
      <c r="G2429" s="321"/>
      <c r="H2429" s="321"/>
      <c r="I2429" s="321"/>
      <c r="J2429" s="321"/>
      <c r="K2429" s="321"/>
      <c r="L2429" s="321"/>
      <c r="M2429" s="321"/>
      <c r="N2429" s="321"/>
      <c r="O2429" s="322"/>
      <c r="P2429" s="502"/>
      <c r="Q2429" s="503"/>
    </row>
    <row r="2430" spans="1:17" ht="15" customHeight="1" x14ac:dyDescent="0.25">
      <c r="A2430" s="319"/>
      <c r="B2430" s="320"/>
      <c r="C2430" s="320"/>
      <c r="D2430" s="321"/>
      <c r="E2430" s="321"/>
      <c r="F2430" s="321"/>
      <c r="G2430" s="321"/>
      <c r="H2430" s="321"/>
      <c r="I2430" s="321"/>
      <c r="J2430" s="321"/>
      <c r="K2430" s="321"/>
      <c r="L2430" s="321"/>
      <c r="M2430" s="321"/>
      <c r="N2430" s="321"/>
      <c r="O2430" s="322"/>
      <c r="P2430" s="502"/>
      <c r="Q2430" s="503"/>
    </row>
    <row r="2431" spans="1:17" ht="15" customHeight="1" x14ac:dyDescent="0.25">
      <c r="A2431" s="319"/>
      <c r="B2431" s="320"/>
      <c r="C2431" s="320"/>
      <c r="D2431" s="321"/>
      <c r="E2431" s="321"/>
      <c r="F2431" s="321"/>
      <c r="G2431" s="321"/>
      <c r="H2431" s="321"/>
      <c r="I2431" s="321"/>
      <c r="J2431" s="321"/>
      <c r="K2431" s="321"/>
      <c r="L2431" s="321"/>
      <c r="M2431" s="321"/>
      <c r="N2431" s="321"/>
      <c r="O2431" s="322"/>
      <c r="P2431" s="502"/>
      <c r="Q2431" s="503"/>
    </row>
    <row r="2432" spans="1:17" ht="15" customHeight="1" x14ac:dyDescent="0.25">
      <c r="A2432" s="319"/>
      <c r="B2432" s="320"/>
      <c r="C2432" s="320"/>
      <c r="D2432" s="321"/>
      <c r="E2432" s="321"/>
      <c r="F2432" s="321"/>
      <c r="G2432" s="321"/>
      <c r="H2432" s="321"/>
      <c r="I2432" s="321"/>
      <c r="J2432" s="321"/>
      <c r="K2432" s="321"/>
      <c r="L2432" s="321"/>
      <c r="M2432" s="321"/>
      <c r="N2432" s="321"/>
      <c r="O2432" s="322"/>
      <c r="P2432" s="502"/>
      <c r="Q2432" s="503"/>
    </row>
    <row r="2433" spans="1:17" ht="15" customHeight="1" x14ac:dyDescent="0.25">
      <c r="A2433" s="319"/>
      <c r="B2433" s="320"/>
      <c r="C2433" s="320"/>
      <c r="D2433" s="321"/>
      <c r="E2433" s="321"/>
      <c r="F2433" s="321"/>
      <c r="G2433" s="321"/>
      <c r="H2433" s="321"/>
      <c r="I2433" s="321"/>
      <c r="J2433" s="321"/>
      <c r="K2433" s="321"/>
      <c r="L2433" s="321"/>
      <c r="M2433" s="321"/>
      <c r="N2433" s="321"/>
      <c r="O2433" s="322"/>
      <c r="P2433" s="502"/>
      <c r="Q2433" s="503"/>
    </row>
    <row r="2434" spans="1:17" ht="15" customHeight="1" x14ac:dyDescent="0.25">
      <c r="A2434" s="319"/>
      <c r="B2434" s="320"/>
      <c r="C2434" s="320"/>
      <c r="D2434" s="321"/>
      <c r="E2434" s="321"/>
      <c r="F2434" s="321"/>
      <c r="G2434" s="321"/>
      <c r="H2434" s="321"/>
      <c r="I2434" s="321"/>
      <c r="J2434" s="321"/>
      <c r="K2434" s="321"/>
      <c r="L2434" s="321"/>
      <c r="M2434" s="321"/>
      <c r="N2434" s="321"/>
      <c r="O2434" s="322"/>
      <c r="P2434" s="502"/>
      <c r="Q2434" s="503"/>
    </row>
    <row r="2435" spans="1:17" ht="15" customHeight="1" x14ac:dyDescent="0.25">
      <c r="A2435" s="319"/>
      <c r="B2435" s="320"/>
      <c r="C2435" s="320"/>
      <c r="D2435" s="321"/>
      <c r="E2435" s="321"/>
      <c r="F2435" s="321"/>
      <c r="G2435" s="321"/>
      <c r="H2435" s="321"/>
      <c r="I2435" s="321"/>
      <c r="J2435" s="321"/>
      <c r="K2435" s="321"/>
      <c r="L2435" s="321"/>
      <c r="M2435" s="321"/>
      <c r="N2435" s="321"/>
      <c r="O2435" s="322"/>
      <c r="P2435" s="502"/>
      <c r="Q2435" s="503"/>
    </row>
    <row r="2436" spans="1:17" ht="15" customHeight="1" x14ac:dyDescent="0.25">
      <c r="A2436" s="319"/>
      <c r="B2436" s="320"/>
      <c r="C2436" s="320"/>
      <c r="D2436" s="321"/>
      <c r="E2436" s="321"/>
      <c r="F2436" s="321"/>
      <c r="G2436" s="321"/>
      <c r="H2436" s="321"/>
      <c r="I2436" s="321"/>
      <c r="J2436" s="321"/>
      <c r="K2436" s="321"/>
      <c r="L2436" s="321"/>
      <c r="M2436" s="321"/>
      <c r="N2436" s="321"/>
      <c r="O2436" s="322"/>
      <c r="P2436" s="502"/>
      <c r="Q2436" s="503"/>
    </row>
    <row r="2437" spans="1:17" ht="15" customHeight="1" x14ac:dyDescent="0.25">
      <c r="A2437" s="319"/>
      <c r="B2437" s="320"/>
      <c r="C2437" s="320"/>
      <c r="D2437" s="321"/>
      <c r="E2437" s="321"/>
      <c r="F2437" s="321"/>
      <c r="G2437" s="321"/>
      <c r="H2437" s="321"/>
      <c r="I2437" s="321"/>
      <c r="J2437" s="321"/>
      <c r="K2437" s="321"/>
      <c r="L2437" s="321"/>
      <c r="M2437" s="321"/>
      <c r="N2437" s="321"/>
      <c r="O2437" s="322"/>
      <c r="P2437" s="502"/>
      <c r="Q2437" s="503"/>
    </row>
    <row r="2438" spans="1:17" ht="15" customHeight="1" x14ac:dyDescent="0.25">
      <c r="A2438" s="319"/>
      <c r="B2438" s="320"/>
      <c r="C2438" s="320"/>
      <c r="D2438" s="321"/>
      <c r="E2438" s="321"/>
      <c r="F2438" s="321"/>
      <c r="G2438" s="321"/>
      <c r="H2438" s="321"/>
      <c r="I2438" s="321"/>
      <c r="J2438" s="321"/>
      <c r="K2438" s="321"/>
      <c r="L2438" s="321"/>
      <c r="M2438" s="321"/>
      <c r="N2438" s="321"/>
      <c r="O2438" s="322"/>
      <c r="P2438" s="502"/>
      <c r="Q2438" s="503"/>
    </row>
    <row r="2439" spans="1:17" ht="15" customHeight="1" x14ac:dyDescent="0.25">
      <c r="A2439" s="319"/>
      <c r="B2439" s="320"/>
      <c r="C2439" s="320"/>
      <c r="D2439" s="321"/>
      <c r="E2439" s="321"/>
      <c r="F2439" s="321"/>
      <c r="G2439" s="321"/>
      <c r="H2439" s="321"/>
      <c r="I2439" s="321"/>
      <c r="J2439" s="321"/>
      <c r="K2439" s="321"/>
      <c r="L2439" s="321"/>
      <c r="M2439" s="321"/>
      <c r="N2439" s="321"/>
      <c r="O2439" s="322"/>
      <c r="P2439" s="502"/>
      <c r="Q2439" s="503"/>
    </row>
    <row r="2440" spans="1:17" ht="15" customHeight="1" x14ac:dyDescent="0.25">
      <c r="A2440" s="319"/>
      <c r="B2440" s="320"/>
      <c r="C2440" s="320"/>
      <c r="D2440" s="321"/>
      <c r="E2440" s="321"/>
      <c r="F2440" s="321"/>
      <c r="G2440" s="321"/>
      <c r="H2440" s="321"/>
      <c r="I2440" s="321"/>
      <c r="J2440" s="321"/>
      <c r="K2440" s="321"/>
      <c r="L2440" s="321"/>
      <c r="M2440" s="321"/>
      <c r="N2440" s="321"/>
      <c r="O2440" s="322"/>
      <c r="P2440" s="502"/>
      <c r="Q2440" s="503"/>
    </row>
    <row r="2441" spans="1:17" ht="15" customHeight="1" x14ac:dyDescent="0.25">
      <c r="A2441" s="319"/>
      <c r="B2441" s="320"/>
      <c r="C2441" s="320"/>
      <c r="D2441" s="321"/>
      <c r="E2441" s="321"/>
      <c r="F2441" s="321"/>
      <c r="G2441" s="321"/>
      <c r="H2441" s="321"/>
      <c r="I2441" s="321"/>
      <c r="J2441" s="321"/>
      <c r="K2441" s="321"/>
      <c r="L2441" s="321"/>
      <c r="M2441" s="321"/>
      <c r="N2441" s="321"/>
      <c r="O2441" s="322"/>
      <c r="P2441" s="502"/>
      <c r="Q2441" s="503"/>
    </row>
    <row r="2442" spans="1:17" ht="15" customHeight="1" x14ac:dyDescent="0.25">
      <c r="A2442" s="319"/>
      <c r="B2442" s="320"/>
      <c r="C2442" s="320"/>
      <c r="D2442" s="321"/>
      <c r="E2442" s="321"/>
      <c r="F2442" s="321"/>
      <c r="G2442" s="321"/>
      <c r="H2442" s="321"/>
      <c r="I2442" s="321"/>
      <c r="J2442" s="321"/>
      <c r="K2442" s="321"/>
      <c r="L2442" s="321"/>
      <c r="M2442" s="321"/>
      <c r="N2442" s="321"/>
      <c r="O2442" s="322"/>
      <c r="P2442" s="502"/>
      <c r="Q2442" s="503"/>
    </row>
    <row r="2443" spans="1:17" ht="15" customHeight="1" x14ac:dyDescent="0.25">
      <c r="A2443" s="319"/>
      <c r="B2443" s="320"/>
      <c r="C2443" s="320"/>
      <c r="D2443" s="321"/>
      <c r="E2443" s="321"/>
      <c r="F2443" s="321"/>
      <c r="G2443" s="321"/>
      <c r="H2443" s="321"/>
      <c r="I2443" s="321"/>
      <c r="J2443" s="321"/>
      <c r="K2443" s="321"/>
      <c r="L2443" s="321"/>
      <c r="M2443" s="321"/>
      <c r="N2443" s="321"/>
      <c r="O2443" s="322"/>
      <c r="P2443" s="502"/>
      <c r="Q2443" s="503"/>
    </row>
    <row r="2444" spans="1:17" ht="15" customHeight="1" x14ac:dyDescent="0.25">
      <c r="A2444" s="319"/>
      <c r="B2444" s="320"/>
      <c r="C2444" s="320"/>
      <c r="D2444" s="321"/>
      <c r="E2444" s="321"/>
      <c r="F2444" s="321"/>
      <c r="G2444" s="321"/>
      <c r="H2444" s="321"/>
      <c r="I2444" s="321"/>
      <c r="J2444" s="321"/>
      <c r="K2444" s="321"/>
      <c r="L2444" s="321"/>
      <c r="M2444" s="321"/>
      <c r="N2444" s="321"/>
      <c r="O2444" s="322"/>
      <c r="P2444" s="502"/>
      <c r="Q2444" s="503"/>
    </row>
    <row r="2445" spans="1:17" ht="15" customHeight="1" x14ac:dyDescent="0.25">
      <c r="A2445" s="319"/>
      <c r="B2445" s="320"/>
      <c r="C2445" s="320"/>
      <c r="D2445" s="321"/>
      <c r="E2445" s="321"/>
      <c r="F2445" s="321"/>
      <c r="G2445" s="321"/>
      <c r="H2445" s="321"/>
      <c r="I2445" s="321"/>
      <c r="J2445" s="321"/>
      <c r="K2445" s="321"/>
      <c r="L2445" s="321"/>
      <c r="M2445" s="321"/>
      <c r="N2445" s="321"/>
      <c r="O2445" s="322"/>
      <c r="P2445" s="502"/>
      <c r="Q2445" s="503"/>
    </row>
    <row r="2446" spans="1:17" ht="15" customHeight="1" x14ac:dyDescent="0.25">
      <c r="A2446" s="319"/>
      <c r="B2446" s="320"/>
      <c r="C2446" s="320"/>
      <c r="D2446" s="321"/>
      <c r="E2446" s="321"/>
      <c r="F2446" s="321"/>
      <c r="G2446" s="321"/>
      <c r="H2446" s="321"/>
      <c r="I2446" s="321"/>
      <c r="J2446" s="321"/>
      <c r="K2446" s="321"/>
      <c r="L2446" s="321"/>
      <c r="M2446" s="321"/>
      <c r="N2446" s="321"/>
      <c r="O2446" s="322"/>
      <c r="P2446" s="502"/>
      <c r="Q2446" s="503"/>
    </row>
    <row r="2447" spans="1:17" ht="15" customHeight="1" x14ac:dyDescent="0.25">
      <c r="A2447" s="319"/>
      <c r="B2447" s="320"/>
      <c r="C2447" s="320"/>
      <c r="D2447" s="321"/>
      <c r="E2447" s="321"/>
      <c r="F2447" s="321"/>
      <c r="G2447" s="321"/>
      <c r="H2447" s="321"/>
      <c r="I2447" s="321"/>
      <c r="J2447" s="321"/>
      <c r="K2447" s="321"/>
      <c r="L2447" s="321"/>
      <c r="M2447" s="321"/>
      <c r="N2447" s="321"/>
      <c r="O2447" s="322"/>
      <c r="P2447" s="502"/>
      <c r="Q2447" s="503"/>
    </row>
    <row r="2448" spans="1:17" ht="15" customHeight="1" x14ac:dyDescent="0.25">
      <c r="A2448" s="319"/>
      <c r="B2448" s="320"/>
      <c r="C2448" s="320"/>
      <c r="D2448" s="321"/>
      <c r="E2448" s="321"/>
      <c r="F2448" s="321"/>
      <c r="G2448" s="321"/>
      <c r="H2448" s="321"/>
      <c r="I2448" s="321"/>
      <c r="J2448" s="321"/>
      <c r="K2448" s="321"/>
      <c r="L2448" s="321"/>
      <c r="M2448" s="321"/>
      <c r="N2448" s="321"/>
      <c r="O2448" s="322"/>
      <c r="P2448" s="502"/>
      <c r="Q2448" s="503"/>
    </row>
    <row r="2449" spans="1:17" ht="15" customHeight="1" x14ac:dyDescent="0.25">
      <c r="A2449" s="319"/>
      <c r="B2449" s="320"/>
      <c r="C2449" s="320"/>
      <c r="D2449" s="321"/>
      <c r="E2449" s="321"/>
      <c r="F2449" s="321"/>
      <c r="G2449" s="321"/>
      <c r="H2449" s="321"/>
      <c r="I2449" s="321"/>
      <c r="J2449" s="321"/>
      <c r="K2449" s="321"/>
      <c r="L2449" s="321"/>
      <c r="M2449" s="321"/>
      <c r="N2449" s="321"/>
      <c r="O2449" s="322"/>
      <c r="P2449" s="502"/>
      <c r="Q2449" s="503"/>
    </row>
    <row r="2450" spans="1:17" ht="15" customHeight="1" x14ac:dyDescent="0.25">
      <c r="A2450" s="319"/>
      <c r="B2450" s="320"/>
      <c r="C2450" s="320"/>
      <c r="D2450" s="321"/>
      <c r="E2450" s="321"/>
      <c r="F2450" s="321"/>
      <c r="G2450" s="321"/>
      <c r="H2450" s="321"/>
      <c r="I2450" s="321"/>
      <c r="J2450" s="321"/>
      <c r="K2450" s="321"/>
      <c r="L2450" s="321"/>
      <c r="M2450" s="321"/>
      <c r="N2450" s="321"/>
      <c r="O2450" s="322"/>
      <c r="P2450" s="502"/>
      <c r="Q2450" s="503"/>
    </row>
    <row r="2451" spans="1:17" ht="15" customHeight="1" x14ac:dyDescent="0.25">
      <c r="A2451" s="319"/>
      <c r="B2451" s="320"/>
      <c r="C2451" s="320"/>
      <c r="D2451" s="321"/>
      <c r="E2451" s="321"/>
      <c r="F2451" s="321"/>
      <c r="G2451" s="321"/>
      <c r="H2451" s="321"/>
      <c r="I2451" s="321"/>
      <c r="J2451" s="321"/>
      <c r="K2451" s="321"/>
      <c r="L2451" s="321"/>
      <c r="M2451" s="321"/>
      <c r="N2451" s="321"/>
      <c r="O2451" s="322"/>
      <c r="P2451" s="502"/>
      <c r="Q2451" s="503"/>
    </row>
    <row r="2452" spans="1:17" ht="15" customHeight="1" x14ac:dyDescent="0.25">
      <c r="A2452" s="319"/>
      <c r="B2452" s="320"/>
      <c r="C2452" s="320"/>
      <c r="D2452" s="321"/>
      <c r="E2452" s="321"/>
      <c r="F2452" s="321"/>
      <c r="G2452" s="321"/>
      <c r="H2452" s="321"/>
      <c r="I2452" s="321"/>
      <c r="J2452" s="321"/>
      <c r="K2452" s="321"/>
      <c r="L2452" s="321"/>
      <c r="M2452" s="321"/>
      <c r="N2452" s="321"/>
      <c r="O2452" s="322"/>
      <c r="P2452" s="502"/>
      <c r="Q2452" s="503"/>
    </row>
    <row r="2453" spans="1:17" ht="15" customHeight="1" x14ac:dyDescent="0.25">
      <c r="A2453" s="319"/>
      <c r="B2453" s="320"/>
      <c r="C2453" s="320"/>
      <c r="D2453" s="321"/>
      <c r="E2453" s="321"/>
      <c r="F2453" s="321"/>
      <c r="G2453" s="321"/>
      <c r="H2453" s="321"/>
      <c r="I2453" s="321"/>
      <c r="J2453" s="321"/>
      <c r="K2453" s="321"/>
      <c r="L2453" s="321"/>
      <c r="M2453" s="321"/>
      <c r="N2453" s="321"/>
      <c r="O2453" s="322"/>
      <c r="P2453" s="502"/>
      <c r="Q2453" s="503"/>
    </row>
    <row r="2454" spans="1:17" ht="15" customHeight="1" x14ac:dyDescent="0.25">
      <c r="A2454" s="319"/>
      <c r="B2454" s="320"/>
      <c r="C2454" s="320"/>
      <c r="D2454" s="321"/>
      <c r="E2454" s="321"/>
      <c r="F2454" s="321"/>
      <c r="G2454" s="321"/>
      <c r="H2454" s="321"/>
      <c r="I2454" s="321"/>
      <c r="J2454" s="321"/>
      <c r="K2454" s="321"/>
      <c r="L2454" s="321"/>
      <c r="M2454" s="321"/>
      <c r="N2454" s="321"/>
      <c r="O2454" s="322"/>
      <c r="P2454" s="502"/>
      <c r="Q2454" s="503"/>
    </row>
    <row r="2455" spans="1:17" ht="15" customHeight="1" x14ac:dyDescent="0.25">
      <c r="A2455" s="319"/>
      <c r="B2455" s="320"/>
      <c r="C2455" s="320"/>
      <c r="D2455" s="321"/>
      <c r="E2455" s="321"/>
      <c r="F2455" s="321"/>
      <c r="G2455" s="321"/>
      <c r="H2455" s="321"/>
      <c r="I2455" s="321"/>
      <c r="J2455" s="321"/>
      <c r="K2455" s="321"/>
      <c r="L2455" s="321"/>
      <c r="M2455" s="321"/>
      <c r="N2455" s="321"/>
      <c r="O2455" s="322"/>
      <c r="P2455" s="502"/>
      <c r="Q2455" s="503"/>
    </row>
    <row r="2456" spans="1:17" ht="15" customHeight="1" x14ac:dyDescent="0.25">
      <c r="A2456" s="319"/>
      <c r="B2456" s="320"/>
      <c r="C2456" s="320"/>
      <c r="D2456" s="321"/>
      <c r="E2456" s="321"/>
      <c r="F2456" s="321"/>
      <c r="G2456" s="321"/>
      <c r="H2456" s="321"/>
      <c r="I2456" s="321"/>
      <c r="J2456" s="321"/>
      <c r="K2456" s="321"/>
      <c r="L2456" s="321"/>
      <c r="M2456" s="321"/>
      <c r="N2456" s="321"/>
      <c r="O2456" s="322"/>
      <c r="P2456" s="502"/>
      <c r="Q2456" s="503"/>
    </row>
    <row r="2457" spans="1:17" ht="15" customHeight="1" x14ac:dyDescent="0.25">
      <c r="A2457" s="319"/>
      <c r="B2457" s="320"/>
      <c r="C2457" s="320"/>
      <c r="D2457" s="321"/>
      <c r="E2457" s="321"/>
      <c r="F2457" s="321"/>
      <c r="G2457" s="321"/>
      <c r="H2457" s="321"/>
      <c r="I2457" s="321"/>
      <c r="J2457" s="321"/>
      <c r="K2457" s="321"/>
      <c r="L2457" s="321"/>
      <c r="M2457" s="321"/>
      <c r="N2457" s="321"/>
      <c r="O2457" s="322"/>
      <c r="P2457" s="502"/>
      <c r="Q2457" s="503"/>
    </row>
    <row r="2458" spans="1:17" ht="15" customHeight="1" x14ac:dyDescent="0.25">
      <c r="A2458" s="319"/>
      <c r="B2458" s="320"/>
      <c r="C2458" s="320"/>
      <c r="D2458" s="321"/>
      <c r="E2458" s="321"/>
      <c r="F2458" s="321"/>
      <c r="G2458" s="321"/>
      <c r="H2458" s="321"/>
      <c r="I2458" s="321"/>
      <c r="J2458" s="321"/>
      <c r="K2458" s="321"/>
      <c r="L2458" s="321"/>
      <c r="M2458" s="321"/>
      <c r="N2458" s="321"/>
      <c r="O2458" s="322"/>
      <c r="P2458" s="502"/>
      <c r="Q2458" s="503"/>
    </row>
    <row r="2459" spans="1:17" ht="15" customHeight="1" x14ac:dyDescent="0.25">
      <c r="A2459" s="319"/>
      <c r="B2459" s="320"/>
      <c r="C2459" s="320"/>
      <c r="D2459" s="321"/>
      <c r="E2459" s="321"/>
      <c r="F2459" s="321"/>
      <c r="G2459" s="321"/>
      <c r="H2459" s="321"/>
      <c r="I2459" s="321"/>
      <c r="J2459" s="321"/>
      <c r="K2459" s="321"/>
      <c r="L2459" s="321"/>
      <c r="M2459" s="321"/>
      <c r="N2459" s="321"/>
      <c r="O2459" s="322"/>
      <c r="P2459" s="502"/>
      <c r="Q2459" s="503"/>
    </row>
    <row r="2460" spans="1:17" ht="15" customHeight="1" x14ac:dyDescent="0.25">
      <c r="A2460" s="319"/>
      <c r="B2460" s="320"/>
      <c r="C2460" s="320"/>
      <c r="D2460" s="321"/>
      <c r="E2460" s="321"/>
      <c r="F2460" s="321"/>
      <c r="G2460" s="321"/>
      <c r="H2460" s="321"/>
      <c r="I2460" s="321"/>
      <c r="J2460" s="321"/>
      <c r="K2460" s="321"/>
      <c r="L2460" s="321"/>
      <c r="M2460" s="321"/>
      <c r="N2460" s="321"/>
      <c r="O2460" s="322"/>
      <c r="P2460" s="502"/>
      <c r="Q2460" s="503"/>
    </row>
    <row r="2461" spans="1:17" ht="15" customHeight="1" x14ac:dyDescent="0.25">
      <c r="A2461" s="319"/>
      <c r="B2461" s="320"/>
      <c r="C2461" s="320"/>
      <c r="D2461" s="321"/>
      <c r="E2461" s="321"/>
      <c r="F2461" s="321"/>
      <c r="G2461" s="321"/>
      <c r="H2461" s="321"/>
      <c r="I2461" s="321"/>
      <c r="J2461" s="321"/>
      <c r="K2461" s="321"/>
      <c r="L2461" s="321"/>
      <c r="M2461" s="321"/>
      <c r="N2461" s="321"/>
      <c r="O2461" s="322"/>
      <c r="P2461" s="502"/>
      <c r="Q2461" s="503"/>
    </row>
    <row r="2462" spans="1:17" ht="15" customHeight="1" x14ac:dyDescent="0.25">
      <c r="A2462" s="319"/>
      <c r="B2462" s="320"/>
      <c r="C2462" s="320"/>
      <c r="D2462" s="321"/>
      <c r="E2462" s="321"/>
      <c r="F2462" s="321"/>
      <c r="G2462" s="321"/>
      <c r="H2462" s="321"/>
      <c r="I2462" s="321"/>
      <c r="J2462" s="321"/>
      <c r="K2462" s="321"/>
      <c r="L2462" s="321"/>
      <c r="M2462" s="321"/>
      <c r="N2462" s="321"/>
      <c r="O2462" s="322"/>
      <c r="P2462" s="502"/>
      <c r="Q2462" s="503"/>
    </row>
    <row r="2463" spans="1:17" ht="15" customHeight="1" x14ac:dyDescent="0.25">
      <c r="A2463" s="319"/>
      <c r="B2463" s="320"/>
      <c r="C2463" s="320"/>
      <c r="D2463" s="321"/>
      <c r="E2463" s="321"/>
      <c r="F2463" s="321"/>
      <c r="G2463" s="321"/>
      <c r="H2463" s="321"/>
      <c r="I2463" s="321"/>
      <c r="J2463" s="321"/>
      <c r="K2463" s="321"/>
      <c r="L2463" s="321"/>
      <c r="M2463" s="321"/>
      <c r="N2463" s="321"/>
      <c r="O2463" s="322"/>
      <c r="P2463" s="502"/>
      <c r="Q2463" s="503"/>
    </row>
    <row r="2464" spans="1:17" ht="15" customHeight="1" x14ac:dyDescent="0.25">
      <c r="A2464" s="319"/>
      <c r="B2464" s="320"/>
      <c r="C2464" s="320"/>
      <c r="D2464" s="321"/>
      <c r="E2464" s="321"/>
      <c r="F2464" s="321"/>
      <c r="G2464" s="321"/>
      <c r="H2464" s="321"/>
      <c r="I2464" s="321"/>
      <c r="J2464" s="321"/>
      <c r="K2464" s="321"/>
      <c r="L2464" s="321"/>
      <c r="M2464" s="321"/>
      <c r="N2464" s="321"/>
      <c r="O2464" s="322"/>
      <c r="P2464" s="502"/>
      <c r="Q2464" s="503"/>
    </row>
    <row r="2465" spans="1:17" ht="15" customHeight="1" x14ac:dyDescent="0.25">
      <c r="A2465" s="319"/>
      <c r="B2465" s="320"/>
      <c r="C2465" s="320"/>
      <c r="D2465" s="321"/>
      <c r="E2465" s="321"/>
      <c r="F2465" s="321"/>
      <c r="G2465" s="321"/>
      <c r="H2465" s="321"/>
      <c r="I2465" s="321"/>
      <c r="J2465" s="321"/>
      <c r="K2465" s="321"/>
      <c r="L2465" s="321"/>
      <c r="M2465" s="321"/>
      <c r="N2465" s="321"/>
      <c r="O2465" s="322"/>
      <c r="P2465" s="502"/>
      <c r="Q2465" s="503"/>
    </row>
    <row r="2466" spans="1:17" ht="15" customHeight="1" x14ac:dyDescent="0.25">
      <c r="A2466" s="319"/>
      <c r="B2466" s="320"/>
      <c r="C2466" s="320"/>
      <c r="D2466" s="321"/>
      <c r="E2466" s="321"/>
      <c r="F2466" s="321"/>
      <c r="G2466" s="321"/>
      <c r="H2466" s="321"/>
      <c r="I2466" s="321"/>
      <c r="J2466" s="321"/>
      <c r="K2466" s="321"/>
      <c r="L2466" s="321"/>
      <c r="M2466" s="321"/>
      <c r="N2466" s="321"/>
      <c r="O2466" s="322"/>
      <c r="P2466" s="502"/>
      <c r="Q2466" s="503"/>
    </row>
    <row r="2467" spans="1:17" ht="15" customHeight="1" x14ac:dyDescent="0.25">
      <c r="A2467" s="319"/>
      <c r="B2467" s="320"/>
      <c r="C2467" s="320"/>
      <c r="D2467" s="321"/>
      <c r="E2467" s="321"/>
      <c r="F2467" s="321"/>
      <c r="G2467" s="321"/>
      <c r="H2467" s="321"/>
      <c r="I2467" s="321"/>
      <c r="J2467" s="321"/>
      <c r="K2467" s="321"/>
      <c r="L2467" s="321"/>
      <c r="M2467" s="321"/>
      <c r="N2467" s="321"/>
      <c r="O2467" s="322"/>
      <c r="P2467" s="502"/>
      <c r="Q2467" s="503"/>
    </row>
    <row r="2468" spans="1:17" ht="15" customHeight="1" x14ac:dyDescent="0.25">
      <c r="A2468" s="319"/>
      <c r="B2468" s="320"/>
      <c r="C2468" s="320"/>
      <c r="D2468" s="321"/>
      <c r="E2468" s="321"/>
      <c r="F2468" s="321"/>
      <c r="G2468" s="321"/>
      <c r="H2468" s="321"/>
      <c r="I2468" s="321"/>
      <c r="J2468" s="321"/>
      <c r="K2468" s="321"/>
      <c r="L2468" s="321"/>
      <c r="M2468" s="321"/>
      <c r="N2468" s="321"/>
      <c r="O2468" s="322"/>
      <c r="P2468" s="502"/>
      <c r="Q2468" s="503"/>
    </row>
    <row r="2469" spans="1:17" ht="15" customHeight="1" x14ac:dyDescent="0.25">
      <c r="A2469" s="319"/>
      <c r="B2469" s="320"/>
      <c r="C2469" s="320"/>
      <c r="D2469" s="321"/>
      <c r="E2469" s="321"/>
      <c r="F2469" s="321"/>
      <c r="G2469" s="321"/>
      <c r="H2469" s="321"/>
      <c r="I2469" s="321"/>
      <c r="J2469" s="321"/>
      <c r="K2469" s="321"/>
      <c r="L2469" s="321"/>
      <c r="M2469" s="321"/>
      <c r="N2469" s="321"/>
      <c r="O2469" s="322"/>
      <c r="P2469" s="502"/>
      <c r="Q2469" s="503"/>
    </row>
    <row r="2470" spans="1:17" ht="15" customHeight="1" x14ac:dyDescent="0.25">
      <c r="A2470" s="319"/>
      <c r="B2470" s="320"/>
      <c r="C2470" s="320"/>
      <c r="D2470" s="321"/>
      <c r="E2470" s="321"/>
      <c r="F2470" s="321"/>
      <c r="G2470" s="321"/>
      <c r="H2470" s="321"/>
      <c r="I2470" s="321"/>
      <c r="J2470" s="321"/>
      <c r="K2470" s="321"/>
      <c r="L2470" s="321"/>
      <c r="M2470" s="321"/>
      <c r="N2470" s="321"/>
      <c r="O2470" s="322"/>
      <c r="P2470" s="502"/>
      <c r="Q2470" s="503"/>
    </row>
    <row r="2471" spans="1:17" ht="15" customHeight="1" x14ac:dyDescent="0.25">
      <c r="A2471" s="319"/>
      <c r="B2471" s="320"/>
      <c r="C2471" s="320"/>
      <c r="D2471" s="321"/>
      <c r="E2471" s="321"/>
      <c r="F2471" s="321"/>
      <c r="G2471" s="321"/>
      <c r="H2471" s="321"/>
      <c r="I2471" s="321"/>
      <c r="J2471" s="321"/>
      <c r="K2471" s="321"/>
      <c r="L2471" s="321"/>
      <c r="M2471" s="321"/>
      <c r="N2471" s="321"/>
      <c r="O2471" s="322"/>
      <c r="P2471" s="502"/>
      <c r="Q2471" s="503"/>
    </row>
    <row r="2472" spans="1:17" ht="15" customHeight="1" x14ac:dyDescent="0.25">
      <c r="A2472" s="319"/>
      <c r="B2472" s="320"/>
      <c r="C2472" s="320"/>
      <c r="D2472" s="321"/>
      <c r="E2472" s="321"/>
      <c r="F2472" s="321"/>
      <c r="G2472" s="321"/>
      <c r="H2472" s="321"/>
      <c r="I2472" s="321"/>
      <c r="J2472" s="321"/>
      <c r="K2472" s="321"/>
      <c r="L2472" s="321"/>
      <c r="M2472" s="321"/>
      <c r="N2472" s="321"/>
      <c r="O2472" s="322"/>
      <c r="P2472" s="502"/>
      <c r="Q2472" s="503"/>
    </row>
    <row r="2473" spans="1:17" ht="15" customHeight="1" x14ac:dyDescent="0.25">
      <c r="A2473" s="319"/>
      <c r="B2473" s="320"/>
      <c r="C2473" s="320"/>
      <c r="D2473" s="321"/>
      <c r="E2473" s="321"/>
      <c r="F2473" s="321"/>
      <c r="G2473" s="321"/>
      <c r="H2473" s="321"/>
      <c r="I2473" s="321"/>
      <c r="J2473" s="321"/>
      <c r="K2473" s="321"/>
      <c r="L2473" s="321"/>
      <c r="M2473" s="321"/>
      <c r="N2473" s="321"/>
      <c r="O2473" s="322"/>
      <c r="P2473" s="502"/>
      <c r="Q2473" s="503"/>
    </row>
    <row r="2474" spans="1:17" ht="15" customHeight="1" x14ac:dyDescent="0.25">
      <c r="A2474" s="319"/>
      <c r="B2474" s="320"/>
      <c r="C2474" s="320"/>
      <c r="D2474" s="321"/>
      <c r="E2474" s="321"/>
      <c r="F2474" s="321"/>
      <c r="G2474" s="321"/>
      <c r="H2474" s="321"/>
      <c r="I2474" s="321"/>
      <c r="J2474" s="321"/>
      <c r="K2474" s="321"/>
      <c r="L2474" s="321"/>
      <c r="M2474" s="321"/>
      <c r="N2474" s="321"/>
      <c r="O2474" s="322"/>
      <c r="P2474" s="502"/>
      <c r="Q2474" s="503"/>
    </row>
    <row r="2475" spans="1:17" ht="15" customHeight="1" x14ac:dyDescent="0.25">
      <c r="A2475" s="319"/>
      <c r="B2475" s="320"/>
      <c r="C2475" s="320"/>
      <c r="D2475" s="321"/>
      <c r="E2475" s="321"/>
      <c r="F2475" s="321"/>
      <c r="G2475" s="321"/>
      <c r="H2475" s="321"/>
      <c r="I2475" s="321"/>
      <c r="J2475" s="321"/>
      <c r="K2475" s="321"/>
      <c r="L2475" s="321"/>
      <c r="M2475" s="321"/>
      <c r="N2475" s="321"/>
      <c r="O2475" s="322"/>
      <c r="P2475" s="502"/>
      <c r="Q2475" s="503"/>
    </row>
    <row r="2476" spans="1:17" ht="15" customHeight="1" x14ac:dyDescent="0.25">
      <c r="A2476" s="319"/>
      <c r="B2476" s="320"/>
      <c r="C2476" s="320"/>
      <c r="D2476" s="321"/>
      <c r="E2476" s="321"/>
      <c r="F2476" s="321"/>
      <c r="G2476" s="321"/>
      <c r="H2476" s="321"/>
      <c r="I2476" s="321"/>
      <c r="J2476" s="321"/>
      <c r="K2476" s="321"/>
      <c r="L2476" s="321"/>
      <c r="M2476" s="321"/>
      <c r="N2476" s="321"/>
      <c r="O2476" s="322"/>
      <c r="P2476" s="502"/>
      <c r="Q2476" s="503"/>
    </row>
    <row r="2477" spans="1:17" ht="15" customHeight="1" x14ac:dyDescent="0.25">
      <c r="A2477" s="319"/>
      <c r="B2477" s="320"/>
      <c r="C2477" s="320"/>
      <c r="D2477" s="321"/>
      <c r="E2477" s="321"/>
      <c r="F2477" s="321"/>
      <c r="G2477" s="321"/>
      <c r="H2477" s="321"/>
      <c r="I2477" s="321"/>
      <c r="J2477" s="321"/>
      <c r="K2477" s="321"/>
      <c r="L2477" s="321"/>
      <c r="M2477" s="321"/>
      <c r="N2477" s="321"/>
      <c r="O2477" s="322"/>
      <c r="P2477" s="502"/>
      <c r="Q2477" s="503"/>
    </row>
    <row r="2478" spans="1:17" ht="15" customHeight="1" x14ac:dyDescent="0.25">
      <c r="A2478" s="319"/>
      <c r="B2478" s="320"/>
      <c r="C2478" s="320"/>
      <c r="D2478" s="321"/>
      <c r="E2478" s="321"/>
      <c r="F2478" s="321"/>
      <c r="G2478" s="321"/>
      <c r="H2478" s="321"/>
      <c r="I2478" s="321"/>
      <c r="J2478" s="321"/>
      <c r="K2478" s="321"/>
      <c r="L2478" s="321"/>
      <c r="M2478" s="321"/>
      <c r="N2478" s="321"/>
      <c r="O2478" s="322"/>
      <c r="P2478" s="502"/>
      <c r="Q2478" s="503"/>
    </row>
    <row r="2479" spans="1:17" ht="15" customHeight="1" x14ac:dyDescent="0.25">
      <c r="A2479" s="319"/>
      <c r="B2479" s="320"/>
      <c r="C2479" s="320"/>
      <c r="D2479" s="321"/>
      <c r="E2479" s="321"/>
      <c r="F2479" s="321"/>
      <c r="G2479" s="321"/>
      <c r="H2479" s="321"/>
      <c r="I2479" s="321"/>
      <c r="J2479" s="321"/>
      <c r="K2479" s="321"/>
      <c r="L2479" s="321"/>
      <c r="M2479" s="321"/>
      <c r="N2479" s="321"/>
      <c r="O2479" s="322"/>
      <c r="P2479" s="502"/>
      <c r="Q2479" s="503"/>
    </row>
    <row r="2480" spans="1:17" ht="15" customHeight="1" x14ac:dyDescent="0.25">
      <c r="A2480" s="319"/>
      <c r="B2480" s="320"/>
      <c r="C2480" s="320"/>
      <c r="D2480" s="321"/>
      <c r="E2480" s="321"/>
      <c r="F2480" s="321"/>
      <c r="G2480" s="321"/>
      <c r="H2480" s="321"/>
      <c r="I2480" s="321"/>
      <c r="J2480" s="321"/>
      <c r="K2480" s="321"/>
      <c r="L2480" s="321"/>
      <c r="M2480" s="321"/>
      <c r="N2480" s="321"/>
      <c r="O2480" s="322"/>
      <c r="P2480" s="502"/>
      <c r="Q2480" s="503"/>
    </row>
    <row r="2481" spans="1:17" ht="15" customHeight="1" x14ac:dyDescent="0.25">
      <c r="A2481" s="319"/>
      <c r="B2481" s="320"/>
      <c r="C2481" s="320"/>
      <c r="D2481" s="321"/>
      <c r="E2481" s="321"/>
      <c r="F2481" s="321"/>
      <c r="G2481" s="321"/>
      <c r="H2481" s="321"/>
      <c r="I2481" s="321"/>
      <c r="J2481" s="321"/>
      <c r="K2481" s="321"/>
      <c r="L2481" s="321"/>
      <c r="M2481" s="321"/>
      <c r="N2481" s="321"/>
      <c r="O2481" s="322"/>
      <c r="P2481" s="502"/>
      <c r="Q2481" s="503"/>
    </row>
    <row r="2482" spans="1:17" ht="15" customHeight="1" x14ac:dyDescent="0.25">
      <c r="A2482" s="319"/>
      <c r="B2482" s="320"/>
      <c r="C2482" s="320"/>
      <c r="D2482" s="321"/>
      <c r="E2482" s="321"/>
      <c r="F2482" s="321"/>
      <c r="G2482" s="321"/>
      <c r="H2482" s="321"/>
      <c r="I2482" s="321"/>
      <c r="J2482" s="321"/>
      <c r="K2482" s="321"/>
      <c r="L2482" s="321"/>
      <c r="M2482" s="321"/>
      <c r="N2482" s="321"/>
      <c r="O2482" s="322"/>
      <c r="P2482" s="502"/>
      <c r="Q2482" s="503"/>
    </row>
    <row r="2483" spans="1:17" ht="15" customHeight="1" x14ac:dyDescent="0.25">
      <c r="A2483" s="319"/>
      <c r="B2483" s="320"/>
      <c r="C2483" s="320"/>
      <c r="D2483" s="321"/>
      <c r="E2483" s="321"/>
      <c r="F2483" s="321"/>
      <c r="G2483" s="321"/>
      <c r="H2483" s="321"/>
      <c r="I2483" s="321"/>
      <c r="J2483" s="321"/>
      <c r="K2483" s="321"/>
      <c r="L2483" s="321"/>
      <c r="M2483" s="321"/>
      <c r="N2483" s="321"/>
      <c r="O2483" s="322"/>
      <c r="P2483" s="502"/>
      <c r="Q2483" s="503"/>
    </row>
    <row r="2484" spans="1:17" ht="15" customHeight="1" x14ac:dyDescent="0.25">
      <c r="A2484" s="319"/>
      <c r="B2484" s="320"/>
      <c r="C2484" s="320"/>
      <c r="D2484" s="321"/>
      <c r="E2484" s="321"/>
      <c r="F2484" s="321"/>
      <c r="G2484" s="321"/>
      <c r="H2484" s="321"/>
      <c r="I2484" s="321"/>
      <c r="J2484" s="321"/>
      <c r="K2484" s="321"/>
      <c r="L2484" s="321"/>
      <c r="M2484" s="321"/>
      <c r="N2484" s="321"/>
      <c r="O2484" s="322"/>
      <c r="P2484" s="502"/>
      <c r="Q2484" s="503"/>
    </row>
    <row r="2485" spans="1:17" ht="15" customHeight="1" x14ac:dyDescent="0.25">
      <c r="A2485" s="319"/>
      <c r="B2485" s="320"/>
      <c r="C2485" s="320"/>
      <c r="D2485" s="321"/>
      <c r="E2485" s="321"/>
      <c r="F2485" s="321"/>
      <c r="G2485" s="321"/>
      <c r="H2485" s="321"/>
      <c r="I2485" s="321"/>
      <c r="J2485" s="321"/>
      <c r="K2485" s="321"/>
      <c r="L2485" s="321"/>
      <c r="M2485" s="321"/>
      <c r="N2485" s="321"/>
      <c r="O2485" s="322"/>
      <c r="P2485" s="502"/>
      <c r="Q2485" s="503"/>
    </row>
    <row r="2486" spans="1:17" ht="15" customHeight="1" x14ac:dyDescent="0.25">
      <c r="A2486" s="319"/>
      <c r="B2486" s="320"/>
      <c r="C2486" s="320"/>
      <c r="D2486" s="321"/>
      <c r="E2486" s="321"/>
      <c r="F2486" s="321"/>
      <c r="G2486" s="321"/>
      <c r="H2486" s="321"/>
      <c r="I2486" s="321"/>
      <c r="J2486" s="321"/>
      <c r="K2486" s="321"/>
      <c r="L2486" s="321"/>
      <c r="M2486" s="321"/>
      <c r="N2486" s="321"/>
      <c r="O2486" s="322"/>
      <c r="P2486" s="502"/>
      <c r="Q2486" s="503"/>
    </row>
    <row r="2487" spans="1:17" ht="15" customHeight="1" x14ac:dyDescent="0.25">
      <c r="A2487" s="319"/>
      <c r="B2487" s="320"/>
      <c r="C2487" s="320"/>
      <c r="D2487" s="321"/>
      <c r="E2487" s="321"/>
      <c r="F2487" s="321"/>
      <c r="G2487" s="321"/>
      <c r="H2487" s="321"/>
      <c r="I2487" s="321"/>
      <c r="J2487" s="321"/>
      <c r="K2487" s="321"/>
      <c r="L2487" s="321"/>
      <c r="M2487" s="321"/>
      <c r="N2487" s="321"/>
      <c r="O2487" s="322"/>
      <c r="P2487" s="502"/>
      <c r="Q2487" s="503"/>
    </row>
    <row r="2488" spans="1:17" ht="15" customHeight="1" x14ac:dyDescent="0.25">
      <c r="A2488" s="319"/>
      <c r="B2488" s="320"/>
      <c r="C2488" s="320"/>
      <c r="D2488" s="321"/>
      <c r="E2488" s="321"/>
      <c r="F2488" s="321"/>
      <c r="G2488" s="321"/>
      <c r="H2488" s="321"/>
      <c r="I2488" s="321"/>
      <c r="J2488" s="321"/>
      <c r="K2488" s="321"/>
      <c r="L2488" s="321"/>
      <c r="M2488" s="321"/>
      <c r="N2488" s="321"/>
      <c r="O2488" s="322"/>
      <c r="P2488" s="502"/>
      <c r="Q2488" s="503"/>
    </row>
    <row r="2489" spans="1:17" ht="15" customHeight="1" x14ac:dyDescent="0.25">
      <c r="A2489" s="319"/>
      <c r="B2489" s="320"/>
      <c r="C2489" s="320"/>
      <c r="D2489" s="321"/>
      <c r="E2489" s="321"/>
      <c r="F2489" s="321"/>
      <c r="G2489" s="321"/>
      <c r="H2489" s="321"/>
      <c r="I2489" s="321"/>
      <c r="J2489" s="321"/>
      <c r="K2489" s="321"/>
      <c r="L2489" s="321"/>
      <c r="M2489" s="321"/>
      <c r="N2489" s="321"/>
      <c r="O2489" s="322"/>
      <c r="P2489" s="502"/>
      <c r="Q2489" s="503"/>
    </row>
    <row r="2490" spans="1:17" ht="15" customHeight="1" x14ac:dyDescent="0.25">
      <c r="A2490" s="319"/>
      <c r="B2490" s="320"/>
      <c r="C2490" s="320"/>
      <c r="D2490" s="321"/>
      <c r="E2490" s="321"/>
      <c r="F2490" s="321"/>
      <c r="G2490" s="321"/>
      <c r="H2490" s="321"/>
      <c r="I2490" s="321"/>
      <c r="J2490" s="321"/>
      <c r="K2490" s="321"/>
      <c r="L2490" s="321"/>
      <c r="M2490" s="321"/>
      <c r="N2490" s="321"/>
      <c r="O2490" s="322"/>
      <c r="P2490" s="502"/>
      <c r="Q2490" s="503"/>
    </row>
    <row r="2491" spans="1:17" ht="15" customHeight="1" x14ac:dyDescent="0.25">
      <c r="A2491" s="319"/>
      <c r="B2491" s="320"/>
      <c r="C2491" s="320"/>
      <c r="D2491" s="321"/>
      <c r="E2491" s="321"/>
      <c r="F2491" s="321"/>
      <c r="G2491" s="321"/>
      <c r="H2491" s="321"/>
      <c r="I2491" s="321"/>
      <c r="J2491" s="321"/>
      <c r="K2491" s="321"/>
      <c r="L2491" s="321"/>
      <c r="M2491" s="321"/>
      <c r="N2491" s="321"/>
      <c r="O2491" s="322"/>
      <c r="P2491" s="502"/>
      <c r="Q2491" s="503"/>
    </row>
    <row r="2492" spans="1:17" ht="15" customHeight="1" x14ac:dyDescent="0.25">
      <c r="A2492" s="319"/>
      <c r="B2492" s="320"/>
      <c r="C2492" s="320"/>
      <c r="D2492" s="321"/>
      <c r="E2492" s="321"/>
      <c r="F2492" s="321"/>
      <c r="G2492" s="321"/>
      <c r="H2492" s="321"/>
      <c r="I2492" s="321"/>
      <c r="J2492" s="321"/>
      <c r="K2492" s="321"/>
      <c r="L2492" s="321"/>
      <c r="M2492" s="321"/>
      <c r="N2492" s="321"/>
      <c r="O2492" s="322"/>
      <c r="P2492" s="502"/>
      <c r="Q2492" s="503"/>
    </row>
    <row r="2493" spans="1:17" ht="15" customHeight="1" x14ac:dyDescent="0.25">
      <c r="A2493" s="319"/>
      <c r="B2493" s="320"/>
      <c r="C2493" s="320"/>
      <c r="D2493" s="321"/>
      <c r="E2493" s="321"/>
      <c r="F2493" s="321"/>
      <c r="G2493" s="321"/>
      <c r="H2493" s="321"/>
      <c r="I2493" s="321"/>
      <c r="J2493" s="321"/>
      <c r="K2493" s="321"/>
      <c r="L2493" s="321"/>
      <c r="M2493" s="321"/>
      <c r="N2493" s="321"/>
      <c r="O2493" s="322"/>
      <c r="P2493" s="502"/>
      <c r="Q2493" s="503"/>
    </row>
    <row r="2494" spans="1:17" ht="15" customHeight="1" x14ac:dyDescent="0.25">
      <c r="A2494" s="319"/>
      <c r="B2494" s="320"/>
      <c r="C2494" s="320"/>
      <c r="D2494" s="321"/>
      <c r="E2494" s="321"/>
      <c r="F2494" s="321"/>
      <c r="G2494" s="321"/>
      <c r="H2494" s="321"/>
      <c r="I2494" s="321"/>
      <c r="J2494" s="321"/>
      <c r="K2494" s="321"/>
      <c r="L2494" s="321"/>
      <c r="M2494" s="321"/>
      <c r="N2494" s="321"/>
      <c r="O2494" s="322"/>
      <c r="P2494" s="502"/>
      <c r="Q2494" s="503"/>
    </row>
    <row r="2495" spans="1:17" ht="15" customHeight="1" x14ac:dyDescent="0.25">
      <c r="A2495" s="319"/>
      <c r="B2495" s="320"/>
      <c r="C2495" s="320"/>
      <c r="D2495" s="321"/>
      <c r="E2495" s="321"/>
      <c r="F2495" s="321"/>
      <c r="G2495" s="321"/>
      <c r="H2495" s="321"/>
      <c r="I2495" s="321"/>
      <c r="J2495" s="321"/>
      <c r="K2495" s="321"/>
      <c r="L2495" s="321"/>
      <c r="M2495" s="321"/>
      <c r="N2495" s="321"/>
      <c r="O2495" s="322"/>
      <c r="P2495" s="502"/>
      <c r="Q2495" s="503"/>
    </row>
    <row r="2496" spans="1:17" ht="15" customHeight="1" x14ac:dyDescent="0.25">
      <c r="A2496" s="319"/>
      <c r="B2496" s="320"/>
      <c r="C2496" s="320"/>
      <c r="D2496" s="321"/>
      <c r="E2496" s="321"/>
      <c r="F2496" s="321"/>
      <c r="G2496" s="321"/>
      <c r="H2496" s="321"/>
      <c r="I2496" s="321"/>
      <c r="J2496" s="321"/>
      <c r="K2496" s="321"/>
      <c r="L2496" s="321"/>
      <c r="M2496" s="321"/>
      <c r="N2496" s="321"/>
      <c r="O2496" s="322"/>
      <c r="P2496" s="502"/>
      <c r="Q2496" s="503"/>
    </row>
    <row r="2497" spans="1:17" ht="15" customHeight="1" x14ac:dyDescent="0.25">
      <c r="A2497" s="319"/>
      <c r="B2497" s="320"/>
      <c r="C2497" s="320"/>
      <c r="D2497" s="321"/>
      <c r="E2497" s="321"/>
      <c r="F2497" s="321"/>
      <c r="G2497" s="321"/>
      <c r="H2497" s="321"/>
      <c r="I2497" s="321"/>
      <c r="J2497" s="321"/>
      <c r="K2497" s="321"/>
      <c r="L2497" s="321"/>
      <c r="M2497" s="321"/>
      <c r="N2497" s="321"/>
      <c r="O2497" s="322"/>
      <c r="P2497" s="502"/>
      <c r="Q2497" s="503"/>
    </row>
    <row r="2498" spans="1:17" ht="15" customHeight="1" x14ac:dyDescent="0.25">
      <c r="A2498" s="319"/>
      <c r="B2498" s="320"/>
      <c r="C2498" s="320"/>
      <c r="D2498" s="321"/>
      <c r="E2498" s="321"/>
      <c r="F2498" s="321"/>
      <c r="G2498" s="321"/>
      <c r="H2498" s="321"/>
      <c r="I2498" s="321"/>
      <c r="J2498" s="321"/>
      <c r="K2498" s="321"/>
      <c r="L2498" s="321"/>
      <c r="M2498" s="321"/>
      <c r="N2498" s="321"/>
      <c r="O2498" s="322"/>
      <c r="P2498" s="502"/>
      <c r="Q2498" s="503"/>
    </row>
    <row r="2499" spans="1:17" ht="15" customHeight="1" x14ac:dyDescent="0.25">
      <c r="A2499" s="319"/>
      <c r="B2499" s="320"/>
      <c r="C2499" s="320"/>
      <c r="D2499" s="321"/>
      <c r="E2499" s="321"/>
      <c r="F2499" s="321"/>
      <c r="G2499" s="321"/>
      <c r="H2499" s="321"/>
      <c r="I2499" s="321"/>
      <c r="J2499" s="321"/>
      <c r="K2499" s="321"/>
      <c r="L2499" s="321"/>
      <c r="M2499" s="321"/>
      <c r="N2499" s="321"/>
      <c r="O2499" s="322"/>
      <c r="P2499" s="502"/>
      <c r="Q2499" s="503"/>
    </row>
    <row r="2500" spans="1:17" ht="15" customHeight="1" x14ac:dyDescent="0.25">
      <c r="A2500" s="319"/>
      <c r="B2500" s="320"/>
      <c r="C2500" s="320"/>
      <c r="D2500" s="321"/>
      <c r="E2500" s="321"/>
      <c r="F2500" s="321"/>
      <c r="G2500" s="321"/>
      <c r="H2500" s="321"/>
      <c r="I2500" s="321"/>
      <c r="J2500" s="321"/>
      <c r="K2500" s="321"/>
      <c r="L2500" s="321"/>
      <c r="M2500" s="321"/>
      <c r="N2500" s="321"/>
      <c r="O2500" s="322"/>
      <c r="P2500" s="502"/>
      <c r="Q2500" s="503"/>
    </row>
    <row r="2501" spans="1:17" ht="15" customHeight="1" x14ac:dyDescent="0.25">
      <c r="A2501" s="319"/>
      <c r="B2501" s="320"/>
      <c r="C2501" s="320"/>
      <c r="D2501" s="321"/>
      <c r="E2501" s="321"/>
      <c r="F2501" s="321"/>
      <c r="G2501" s="321"/>
      <c r="H2501" s="321"/>
      <c r="I2501" s="321"/>
      <c r="J2501" s="321"/>
      <c r="K2501" s="321"/>
      <c r="L2501" s="321"/>
      <c r="M2501" s="321"/>
      <c r="N2501" s="321"/>
      <c r="O2501" s="322"/>
      <c r="P2501" s="502"/>
      <c r="Q2501" s="503"/>
    </row>
    <row r="2502" spans="1:17" ht="15" customHeight="1" x14ac:dyDescent="0.25">
      <c r="A2502" s="319"/>
      <c r="B2502" s="320"/>
      <c r="C2502" s="320"/>
      <c r="D2502" s="321"/>
      <c r="E2502" s="321"/>
      <c r="F2502" s="321"/>
      <c r="G2502" s="321"/>
      <c r="H2502" s="321"/>
      <c r="I2502" s="321"/>
      <c r="J2502" s="321"/>
      <c r="K2502" s="321"/>
      <c r="L2502" s="321"/>
      <c r="M2502" s="321"/>
      <c r="N2502" s="321"/>
      <c r="O2502" s="322"/>
      <c r="P2502" s="502"/>
      <c r="Q2502" s="503"/>
    </row>
    <row r="2503" spans="1:17" ht="15" customHeight="1" x14ac:dyDescent="0.25">
      <c r="A2503" s="319"/>
      <c r="B2503" s="320"/>
      <c r="C2503" s="320"/>
      <c r="D2503" s="321"/>
      <c r="E2503" s="321"/>
      <c r="F2503" s="321"/>
      <c r="G2503" s="321"/>
      <c r="H2503" s="321"/>
      <c r="I2503" s="321"/>
      <c r="J2503" s="321"/>
      <c r="K2503" s="321"/>
      <c r="L2503" s="321"/>
      <c r="M2503" s="321"/>
      <c r="N2503" s="321"/>
      <c r="O2503" s="322"/>
      <c r="P2503" s="502"/>
      <c r="Q2503" s="503"/>
    </row>
    <row r="2504" spans="1:17" ht="15" customHeight="1" x14ac:dyDescent="0.25">
      <c r="A2504" s="319"/>
      <c r="B2504" s="320"/>
      <c r="C2504" s="320"/>
      <c r="D2504" s="321"/>
      <c r="E2504" s="321"/>
      <c r="F2504" s="321"/>
      <c r="G2504" s="321"/>
      <c r="H2504" s="321"/>
      <c r="I2504" s="321"/>
      <c r="J2504" s="321"/>
      <c r="K2504" s="321"/>
      <c r="L2504" s="321"/>
      <c r="M2504" s="321"/>
      <c r="N2504" s="321"/>
      <c r="O2504" s="322"/>
      <c r="P2504" s="502"/>
      <c r="Q2504" s="503"/>
    </row>
    <row r="2505" spans="1:17" ht="15" customHeight="1" x14ac:dyDescent="0.25">
      <c r="A2505" s="319"/>
      <c r="B2505" s="320"/>
      <c r="C2505" s="320"/>
      <c r="D2505" s="321"/>
      <c r="E2505" s="321"/>
      <c r="F2505" s="321"/>
      <c r="G2505" s="321"/>
      <c r="H2505" s="321"/>
      <c r="I2505" s="321"/>
      <c r="J2505" s="321"/>
      <c r="K2505" s="321"/>
      <c r="L2505" s="321"/>
      <c r="M2505" s="321"/>
      <c r="N2505" s="321"/>
      <c r="O2505" s="322"/>
      <c r="P2505" s="502"/>
      <c r="Q2505" s="503"/>
    </row>
    <row r="2506" spans="1:17" ht="15" customHeight="1" x14ac:dyDescent="0.25">
      <c r="A2506" s="319"/>
      <c r="B2506" s="320"/>
      <c r="C2506" s="320"/>
      <c r="D2506" s="321"/>
      <c r="E2506" s="321"/>
      <c r="F2506" s="321"/>
      <c r="G2506" s="321"/>
      <c r="H2506" s="321"/>
      <c r="I2506" s="321"/>
      <c r="J2506" s="321"/>
      <c r="K2506" s="321"/>
      <c r="L2506" s="321"/>
      <c r="M2506" s="321"/>
      <c r="N2506" s="321"/>
      <c r="O2506" s="322"/>
      <c r="P2506" s="502"/>
      <c r="Q2506" s="503"/>
    </row>
    <row r="2507" spans="1:17" ht="15" customHeight="1" x14ac:dyDescent="0.25">
      <c r="A2507" s="319"/>
      <c r="B2507" s="320"/>
      <c r="C2507" s="320"/>
      <c r="D2507" s="321"/>
      <c r="E2507" s="321"/>
      <c r="F2507" s="321"/>
      <c r="G2507" s="321"/>
      <c r="H2507" s="321"/>
      <c r="I2507" s="321"/>
      <c r="J2507" s="321"/>
      <c r="K2507" s="321"/>
      <c r="L2507" s="321"/>
      <c r="M2507" s="321"/>
      <c r="N2507" s="321"/>
      <c r="O2507" s="322"/>
      <c r="P2507" s="502"/>
      <c r="Q2507" s="503"/>
    </row>
    <row r="2508" spans="1:17" ht="15" customHeight="1" x14ac:dyDescent="0.25">
      <c r="A2508" s="319"/>
      <c r="B2508" s="320"/>
      <c r="C2508" s="320"/>
      <c r="D2508" s="321"/>
      <c r="E2508" s="321"/>
      <c r="F2508" s="321"/>
      <c r="G2508" s="321"/>
      <c r="H2508" s="321"/>
      <c r="I2508" s="321"/>
      <c r="J2508" s="321"/>
      <c r="K2508" s="321"/>
      <c r="L2508" s="321"/>
      <c r="M2508" s="321"/>
      <c r="N2508" s="321"/>
      <c r="O2508" s="322"/>
      <c r="P2508" s="502"/>
      <c r="Q2508" s="503"/>
    </row>
    <row r="2509" spans="1:17" ht="15" customHeight="1" x14ac:dyDescent="0.25">
      <c r="A2509" s="319"/>
      <c r="B2509" s="320"/>
      <c r="C2509" s="320"/>
      <c r="D2509" s="321"/>
      <c r="E2509" s="321"/>
      <c r="F2509" s="321"/>
      <c r="G2509" s="321"/>
      <c r="H2509" s="321"/>
      <c r="I2509" s="321"/>
      <c r="J2509" s="321"/>
      <c r="K2509" s="321"/>
      <c r="L2509" s="321"/>
      <c r="M2509" s="321"/>
      <c r="N2509" s="321"/>
      <c r="O2509" s="322"/>
      <c r="P2509" s="502"/>
      <c r="Q2509" s="503"/>
    </row>
    <row r="2510" spans="1:17" ht="15" customHeight="1" x14ac:dyDescent="0.25">
      <c r="A2510" s="319"/>
      <c r="B2510" s="320"/>
      <c r="C2510" s="320"/>
      <c r="D2510" s="321"/>
      <c r="E2510" s="321"/>
      <c r="F2510" s="321"/>
      <c r="G2510" s="321"/>
      <c r="H2510" s="321"/>
      <c r="I2510" s="321"/>
      <c r="J2510" s="321"/>
      <c r="K2510" s="321"/>
      <c r="L2510" s="321"/>
      <c r="M2510" s="321"/>
      <c r="N2510" s="321"/>
      <c r="O2510" s="322"/>
      <c r="P2510" s="502"/>
      <c r="Q2510" s="503"/>
    </row>
    <row r="2511" spans="1:17" ht="15" customHeight="1" x14ac:dyDescent="0.25">
      <c r="A2511" s="319"/>
      <c r="B2511" s="320"/>
      <c r="C2511" s="320"/>
      <c r="D2511" s="321"/>
      <c r="E2511" s="321"/>
      <c r="F2511" s="321"/>
      <c r="G2511" s="321"/>
      <c r="H2511" s="321"/>
      <c r="I2511" s="321"/>
      <c r="J2511" s="321"/>
      <c r="K2511" s="321"/>
      <c r="L2511" s="321"/>
      <c r="M2511" s="321"/>
      <c r="N2511" s="321"/>
      <c r="O2511" s="322"/>
      <c r="P2511" s="502"/>
      <c r="Q2511" s="503"/>
    </row>
    <row r="2512" spans="1:17" ht="15" customHeight="1" x14ac:dyDescent="0.25">
      <c r="A2512" s="319"/>
      <c r="B2512" s="320"/>
      <c r="C2512" s="320"/>
      <c r="D2512" s="321"/>
      <c r="E2512" s="321"/>
      <c r="F2512" s="321"/>
      <c r="G2512" s="321"/>
      <c r="H2512" s="321"/>
      <c r="I2512" s="321"/>
      <c r="J2512" s="321"/>
      <c r="K2512" s="321"/>
      <c r="L2512" s="321"/>
      <c r="M2512" s="321"/>
      <c r="N2512" s="321"/>
      <c r="O2512" s="322"/>
      <c r="P2512" s="502"/>
      <c r="Q2512" s="503"/>
    </row>
    <row r="2513" spans="1:17" ht="15" customHeight="1" x14ac:dyDescent="0.25">
      <c r="A2513" s="319"/>
      <c r="B2513" s="320"/>
      <c r="C2513" s="320"/>
      <c r="D2513" s="321"/>
      <c r="E2513" s="321"/>
      <c r="F2513" s="321"/>
      <c r="G2513" s="321"/>
      <c r="H2513" s="321"/>
      <c r="I2513" s="321"/>
      <c r="J2513" s="321"/>
      <c r="K2513" s="321"/>
      <c r="L2513" s="321"/>
      <c r="M2513" s="321"/>
      <c r="N2513" s="321"/>
      <c r="O2513" s="322"/>
      <c r="P2513" s="502"/>
      <c r="Q2513" s="503"/>
    </row>
    <row r="2514" spans="1:17" ht="15" customHeight="1" x14ac:dyDescent="0.25">
      <c r="A2514" s="319"/>
      <c r="B2514" s="320"/>
      <c r="C2514" s="320"/>
      <c r="D2514" s="321"/>
      <c r="E2514" s="321"/>
      <c r="F2514" s="321"/>
      <c r="G2514" s="321"/>
      <c r="H2514" s="321"/>
      <c r="I2514" s="321"/>
      <c r="J2514" s="321"/>
      <c r="K2514" s="321"/>
      <c r="L2514" s="321"/>
      <c r="M2514" s="321"/>
      <c r="N2514" s="321"/>
      <c r="O2514" s="322"/>
      <c r="P2514" s="502"/>
      <c r="Q2514" s="503"/>
    </row>
    <row r="2515" spans="1:17" ht="15" customHeight="1" x14ac:dyDescent="0.25">
      <c r="A2515" s="319"/>
      <c r="B2515" s="320"/>
      <c r="C2515" s="320"/>
      <c r="D2515" s="321"/>
      <c r="E2515" s="321"/>
      <c r="F2515" s="321"/>
      <c r="G2515" s="321"/>
      <c r="H2515" s="321"/>
      <c r="I2515" s="321"/>
      <c r="J2515" s="321"/>
      <c r="K2515" s="321"/>
      <c r="L2515" s="321"/>
      <c r="M2515" s="321"/>
      <c r="N2515" s="321"/>
      <c r="O2515" s="322"/>
      <c r="P2515" s="502"/>
      <c r="Q2515" s="503"/>
    </row>
    <row r="2516" spans="1:17" ht="15" customHeight="1" x14ac:dyDescent="0.25">
      <c r="A2516" s="319"/>
      <c r="B2516" s="320"/>
      <c r="C2516" s="320"/>
      <c r="D2516" s="321"/>
      <c r="E2516" s="321"/>
      <c r="F2516" s="321"/>
      <c r="G2516" s="321"/>
      <c r="H2516" s="321"/>
      <c r="I2516" s="321"/>
      <c r="J2516" s="321"/>
      <c r="K2516" s="321"/>
      <c r="L2516" s="321"/>
      <c r="M2516" s="321"/>
      <c r="N2516" s="321"/>
      <c r="O2516" s="322"/>
      <c r="P2516" s="502"/>
      <c r="Q2516" s="503"/>
    </row>
    <row r="2517" spans="1:17" ht="15" customHeight="1" x14ac:dyDescent="0.25">
      <c r="A2517" s="319"/>
      <c r="B2517" s="320"/>
      <c r="C2517" s="320"/>
      <c r="D2517" s="321"/>
      <c r="E2517" s="321"/>
      <c r="F2517" s="321"/>
      <c r="G2517" s="321"/>
      <c r="H2517" s="321"/>
      <c r="I2517" s="321"/>
      <c r="J2517" s="321"/>
      <c r="K2517" s="321"/>
      <c r="L2517" s="321"/>
      <c r="M2517" s="321"/>
      <c r="N2517" s="321"/>
      <c r="O2517" s="322"/>
      <c r="P2517" s="502"/>
      <c r="Q2517" s="503"/>
    </row>
    <row r="2518" spans="1:17" ht="15" customHeight="1" x14ac:dyDescent="0.25">
      <c r="A2518" s="319"/>
      <c r="B2518" s="320"/>
      <c r="C2518" s="320"/>
      <c r="D2518" s="321"/>
      <c r="E2518" s="321"/>
      <c r="F2518" s="321"/>
      <c r="G2518" s="321"/>
      <c r="H2518" s="321"/>
      <c r="I2518" s="321"/>
      <c r="J2518" s="321"/>
      <c r="K2518" s="321"/>
      <c r="L2518" s="321"/>
      <c r="M2518" s="321"/>
      <c r="N2518" s="321"/>
      <c r="O2518" s="322"/>
      <c r="P2518" s="502"/>
      <c r="Q2518" s="503"/>
    </row>
    <row r="2519" spans="1:17" ht="15" customHeight="1" x14ac:dyDescent="0.25">
      <c r="A2519" s="319"/>
      <c r="B2519" s="320"/>
      <c r="C2519" s="320"/>
      <c r="D2519" s="321"/>
      <c r="E2519" s="321"/>
      <c r="F2519" s="321"/>
      <c r="G2519" s="321"/>
      <c r="H2519" s="321"/>
      <c r="I2519" s="321"/>
      <c r="J2519" s="321"/>
      <c r="K2519" s="321"/>
      <c r="L2519" s="321"/>
      <c r="M2519" s="321"/>
      <c r="N2519" s="321"/>
      <c r="O2519" s="322"/>
      <c r="P2519" s="502"/>
      <c r="Q2519" s="503"/>
    </row>
    <row r="2520" spans="1:17" ht="15" customHeight="1" x14ac:dyDescent="0.25">
      <c r="A2520" s="319"/>
      <c r="B2520" s="320"/>
      <c r="C2520" s="320"/>
      <c r="D2520" s="321"/>
      <c r="E2520" s="321"/>
      <c r="F2520" s="321"/>
      <c r="G2520" s="321"/>
      <c r="H2520" s="321"/>
      <c r="I2520" s="321"/>
      <c r="J2520" s="321"/>
      <c r="K2520" s="321"/>
      <c r="L2520" s="321"/>
      <c r="M2520" s="321"/>
      <c r="N2520" s="321"/>
      <c r="O2520" s="322"/>
      <c r="P2520" s="502"/>
      <c r="Q2520" s="503"/>
    </row>
    <row r="2521" spans="1:17" ht="15" customHeight="1" x14ac:dyDescent="0.25">
      <c r="A2521" s="319"/>
      <c r="B2521" s="320"/>
      <c r="C2521" s="320"/>
      <c r="D2521" s="321"/>
      <c r="E2521" s="321"/>
      <c r="F2521" s="321"/>
      <c r="G2521" s="321"/>
      <c r="H2521" s="321"/>
      <c r="I2521" s="321"/>
      <c r="J2521" s="321"/>
      <c r="K2521" s="321"/>
      <c r="L2521" s="321"/>
      <c r="M2521" s="321"/>
      <c r="N2521" s="321"/>
      <c r="O2521" s="322"/>
      <c r="P2521" s="502"/>
      <c r="Q2521" s="503"/>
    </row>
    <row r="2522" spans="1:17" ht="15" customHeight="1" x14ac:dyDescent="0.25">
      <c r="A2522" s="319"/>
      <c r="B2522" s="320"/>
      <c r="C2522" s="320"/>
      <c r="D2522" s="321"/>
      <c r="E2522" s="321"/>
      <c r="F2522" s="321"/>
      <c r="G2522" s="321"/>
      <c r="H2522" s="321"/>
      <c r="I2522" s="321"/>
      <c r="J2522" s="321"/>
      <c r="K2522" s="321"/>
      <c r="L2522" s="321"/>
      <c r="M2522" s="321"/>
      <c r="N2522" s="321"/>
      <c r="O2522" s="322"/>
      <c r="P2522" s="502"/>
      <c r="Q2522" s="503"/>
    </row>
    <row r="2523" spans="1:17" ht="15" customHeight="1" x14ac:dyDescent="0.25">
      <c r="A2523" s="319"/>
      <c r="B2523" s="320"/>
      <c r="C2523" s="320"/>
      <c r="D2523" s="321"/>
      <c r="E2523" s="321"/>
      <c r="F2523" s="321"/>
      <c r="G2523" s="321"/>
      <c r="H2523" s="321"/>
      <c r="I2523" s="321"/>
      <c r="J2523" s="321"/>
      <c r="K2523" s="321"/>
      <c r="L2523" s="321"/>
      <c r="M2523" s="321"/>
      <c r="N2523" s="321"/>
      <c r="O2523" s="322"/>
      <c r="P2523" s="502"/>
      <c r="Q2523" s="503"/>
    </row>
    <row r="2524" spans="1:17" ht="15" customHeight="1" x14ac:dyDescent="0.25">
      <c r="A2524" s="319"/>
      <c r="B2524" s="320"/>
      <c r="C2524" s="320"/>
      <c r="D2524" s="321"/>
      <c r="E2524" s="321"/>
      <c r="F2524" s="321"/>
      <c r="G2524" s="321"/>
      <c r="H2524" s="321"/>
      <c r="I2524" s="321"/>
      <c r="J2524" s="321"/>
      <c r="K2524" s="321"/>
      <c r="L2524" s="321"/>
      <c r="M2524" s="321"/>
      <c r="N2524" s="321"/>
      <c r="O2524" s="322"/>
      <c r="P2524" s="502"/>
      <c r="Q2524" s="503"/>
    </row>
    <row r="2525" spans="1:17" ht="15" customHeight="1" x14ac:dyDescent="0.25">
      <c r="A2525" s="319"/>
      <c r="B2525" s="320"/>
      <c r="C2525" s="320"/>
      <c r="D2525" s="321"/>
      <c r="E2525" s="321"/>
      <c r="F2525" s="321"/>
      <c r="G2525" s="321"/>
      <c r="H2525" s="321"/>
      <c r="I2525" s="321"/>
      <c r="J2525" s="321"/>
      <c r="K2525" s="321"/>
      <c r="L2525" s="321"/>
      <c r="M2525" s="321"/>
      <c r="N2525" s="321"/>
      <c r="O2525" s="322"/>
      <c r="P2525" s="502"/>
      <c r="Q2525" s="503"/>
    </row>
    <row r="2526" spans="1:17" ht="15" customHeight="1" x14ac:dyDescent="0.25">
      <c r="A2526" s="319"/>
      <c r="B2526" s="320"/>
      <c r="C2526" s="320"/>
      <c r="D2526" s="321"/>
      <c r="E2526" s="321"/>
      <c r="F2526" s="321"/>
      <c r="G2526" s="321"/>
      <c r="H2526" s="321"/>
      <c r="I2526" s="321"/>
      <c r="J2526" s="321"/>
      <c r="K2526" s="321"/>
      <c r="L2526" s="321"/>
      <c r="M2526" s="321"/>
      <c r="N2526" s="321"/>
      <c r="O2526" s="322"/>
      <c r="P2526" s="502"/>
      <c r="Q2526" s="503"/>
    </row>
    <row r="2527" spans="1:17" ht="15" customHeight="1" x14ac:dyDescent="0.25">
      <c r="A2527" s="319"/>
      <c r="B2527" s="320"/>
      <c r="C2527" s="320"/>
      <c r="D2527" s="321"/>
      <c r="E2527" s="321"/>
      <c r="F2527" s="321"/>
      <c r="G2527" s="321"/>
      <c r="H2527" s="321"/>
      <c r="I2527" s="321"/>
      <c r="J2527" s="321"/>
      <c r="K2527" s="321"/>
      <c r="L2527" s="321"/>
      <c r="M2527" s="321"/>
      <c r="N2527" s="321"/>
      <c r="O2527" s="322"/>
      <c r="P2527" s="502"/>
      <c r="Q2527" s="503"/>
    </row>
    <row r="2528" spans="1:17" ht="15" customHeight="1" x14ac:dyDescent="0.25">
      <c r="A2528" s="319"/>
      <c r="B2528" s="320"/>
      <c r="C2528" s="320"/>
      <c r="D2528" s="321"/>
      <c r="E2528" s="321"/>
      <c r="F2528" s="321"/>
      <c r="G2528" s="321"/>
      <c r="H2528" s="321"/>
      <c r="I2528" s="321"/>
      <c r="J2528" s="321"/>
      <c r="K2528" s="321"/>
      <c r="L2528" s="321"/>
      <c r="M2528" s="321"/>
      <c r="N2528" s="321"/>
      <c r="O2528" s="322"/>
      <c r="P2528" s="502"/>
      <c r="Q2528" s="503"/>
    </row>
    <row r="2529" spans="1:17" ht="15" customHeight="1" x14ac:dyDescent="0.25">
      <c r="A2529" s="319"/>
      <c r="B2529" s="320"/>
      <c r="C2529" s="320"/>
      <c r="D2529" s="321"/>
      <c r="E2529" s="321"/>
      <c r="F2529" s="321"/>
      <c r="G2529" s="321"/>
      <c r="H2529" s="321"/>
      <c r="I2529" s="321"/>
      <c r="J2529" s="321"/>
      <c r="K2529" s="321"/>
      <c r="L2529" s="321"/>
      <c r="M2529" s="321"/>
      <c r="N2529" s="321"/>
      <c r="O2529" s="322"/>
      <c r="P2529" s="502"/>
      <c r="Q2529" s="503"/>
    </row>
    <row r="2530" spans="1:17" ht="15" customHeight="1" x14ac:dyDescent="0.25">
      <c r="A2530" s="319"/>
      <c r="B2530" s="320"/>
      <c r="C2530" s="320"/>
      <c r="D2530" s="321"/>
      <c r="E2530" s="321"/>
      <c r="F2530" s="321"/>
      <c r="G2530" s="321"/>
      <c r="H2530" s="321"/>
      <c r="I2530" s="321"/>
      <c r="J2530" s="321"/>
      <c r="K2530" s="321"/>
      <c r="L2530" s="321"/>
      <c r="M2530" s="321"/>
      <c r="N2530" s="321"/>
      <c r="O2530" s="322"/>
      <c r="P2530" s="502"/>
      <c r="Q2530" s="503"/>
    </row>
    <row r="2531" spans="1:17" ht="15" customHeight="1" x14ac:dyDescent="0.25">
      <c r="A2531" s="319"/>
      <c r="B2531" s="320"/>
      <c r="C2531" s="320"/>
      <c r="D2531" s="321"/>
      <c r="E2531" s="321"/>
      <c r="F2531" s="321"/>
      <c r="G2531" s="321"/>
      <c r="H2531" s="321"/>
      <c r="I2531" s="321"/>
      <c r="J2531" s="321"/>
      <c r="K2531" s="321"/>
      <c r="L2531" s="321"/>
      <c r="M2531" s="321"/>
      <c r="N2531" s="321"/>
      <c r="O2531" s="322"/>
      <c r="P2531" s="502"/>
      <c r="Q2531" s="503"/>
    </row>
    <row r="2532" spans="1:17" ht="15" customHeight="1" x14ac:dyDescent="0.25">
      <c r="A2532" s="319"/>
      <c r="B2532" s="320"/>
      <c r="C2532" s="320"/>
      <c r="D2532" s="321"/>
      <c r="E2532" s="321"/>
      <c r="F2532" s="321"/>
      <c r="G2532" s="321"/>
      <c r="H2532" s="321"/>
      <c r="I2532" s="321"/>
      <c r="J2532" s="321"/>
      <c r="K2532" s="321"/>
      <c r="L2532" s="321"/>
      <c r="M2532" s="321"/>
      <c r="N2532" s="321"/>
      <c r="O2532" s="322"/>
      <c r="P2532" s="502"/>
      <c r="Q2532" s="503"/>
    </row>
    <row r="2533" spans="1:17" ht="15" customHeight="1" x14ac:dyDescent="0.25">
      <c r="A2533" s="319"/>
      <c r="B2533" s="320"/>
      <c r="C2533" s="320"/>
      <c r="D2533" s="321"/>
      <c r="E2533" s="321"/>
      <c r="F2533" s="321"/>
      <c r="G2533" s="321"/>
      <c r="H2533" s="321"/>
      <c r="I2533" s="321"/>
      <c r="J2533" s="321"/>
      <c r="K2533" s="321"/>
      <c r="L2533" s="321"/>
      <c r="M2533" s="321"/>
      <c r="N2533" s="321"/>
      <c r="O2533" s="322"/>
      <c r="P2533" s="502"/>
      <c r="Q2533" s="503"/>
    </row>
    <row r="2534" spans="1:17" ht="15" customHeight="1" x14ac:dyDescent="0.25">
      <c r="A2534" s="319"/>
      <c r="B2534" s="320"/>
      <c r="C2534" s="320"/>
      <c r="D2534" s="321"/>
      <c r="E2534" s="321"/>
      <c r="F2534" s="321"/>
      <c r="G2534" s="321"/>
      <c r="H2534" s="321"/>
      <c r="I2534" s="321"/>
      <c r="J2534" s="321"/>
      <c r="K2534" s="321"/>
      <c r="L2534" s="321"/>
      <c r="M2534" s="321"/>
      <c r="N2534" s="321"/>
      <c r="O2534" s="322"/>
      <c r="P2534" s="502"/>
      <c r="Q2534" s="503"/>
    </row>
    <row r="2535" spans="1:17" ht="15" customHeight="1" x14ac:dyDescent="0.25">
      <c r="A2535" s="319"/>
      <c r="B2535" s="320"/>
      <c r="C2535" s="320"/>
      <c r="D2535" s="321"/>
      <c r="E2535" s="321"/>
      <c r="F2535" s="321"/>
      <c r="G2535" s="321"/>
      <c r="H2535" s="321"/>
      <c r="I2535" s="321"/>
      <c r="J2535" s="321"/>
      <c r="K2535" s="321"/>
      <c r="L2535" s="321"/>
      <c r="M2535" s="321"/>
      <c r="N2535" s="321"/>
      <c r="O2535" s="322"/>
      <c r="P2535" s="502"/>
      <c r="Q2535" s="503"/>
    </row>
    <row r="2536" spans="1:17" ht="15" customHeight="1" x14ac:dyDescent="0.25">
      <c r="A2536" s="319"/>
      <c r="B2536" s="320"/>
      <c r="C2536" s="320"/>
      <c r="D2536" s="321"/>
      <c r="E2536" s="321"/>
      <c r="F2536" s="321"/>
      <c r="G2536" s="321"/>
      <c r="H2536" s="321"/>
      <c r="I2536" s="321"/>
      <c r="J2536" s="321"/>
      <c r="K2536" s="321"/>
      <c r="L2536" s="321"/>
      <c r="M2536" s="321"/>
      <c r="N2536" s="321"/>
      <c r="O2536" s="322"/>
      <c r="P2536" s="502"/>
      <c r="Q2536" s="503"/>
    </row>
    <row r="2537" spans="1:17" ht="15" customHeight="1" x14ac:dyDescent="0.25">
      <c r="A2537" s="319"/>
      <c r="B2537" s="320"/>
      <c r="C2537" s="320"/>
      <c r="D2537" s="321"/>
      <c r="E2537" s="321"/>
      <c r="F2537" s="321"/>
      <c r="G2537" s="321"/>
      <c r="H2537" s="321"/>
      <c r="I2537" s="321"/>
      <c r="J2537" s="321"/>
      <c r="K2537" s="321"/>
      <c r="L2537" s="321"/>
      <c r="M2537" s="321"/>
      <c r="N2537" s="321"/>
      <c r="O2537" s="322"/>
      <c r="P2537" s="502"/>
      <c r="Q2537" s="503"/>
    </row>
    <row r="2538" spans="1:17" ht="15" customHeight="1" x14ac:dyDescent="0.25">
      <c r="A2538" s="319"/>
      <c r="B2538" s="320"/>
      <c r="C2538" s="320"/>
      <c r="D2538" s="321"/>
      <c r="E2538" s="321"/>
      <c r="F2538" s="321"/>
      <c r="G2538" s="321"/>
      <c r="H2538" s="321"/>
      <c r="I2538" s="321"/>
      <c r="J2538" s="321"/>
      <c r="K2538" s="321"/>
      <c r="L2538" s="321"/>
      <c r="M2538" s="321"/>
      <c r="N2538" s="321"/>
      <c r="O2538" s="322"/>
      <c r="P2538" s="502"/>
      <c r="Q2538" s="503"/>
    </row>
    <row r="2539" spans="1:17" ht="15" customHeight="1" x14ac:dyDescent="0.25">
      <c r="A2539" s="319"/>
      <c r="B2539" s="320"/>
      <c r="C2539" s="320"/>
      <c r="D2539" s="321"/>
      <c r="E2539" s="321"/>
      <c r="F2539" s="321"/>
      <c r="G2539" s="321"/>
      <c r="H2539" s="321"/>
      <c r="I2539" s="321"/>
      <c r="J2539" s="321"/>
      <c r="K2539" s="321"/>
      <c r="L2539" s="321"/>
      <c r="M2539" s="321"/>
      <c r="N2539" s="321"/>
      <c r="O2539" s="322"/>
      <c r="P2539" s="502"/>
      <c r="Q2539" s="503"/>
    </row>
    <row r="2540" spans="1:17" ht="15" customHeight="1" x14ac:dyDescent="0.25">
      <c r="A2540" s="319"/>
      <c r="B2540" s="320"/>
      <c r="C2540" s="320"/>
      <c r="D2540" s="321"/>
      <c r="E2540" s="321"/>
      <c r="F2540" s="321"/>
      <c r="G2540" s="321"/>
      <c r="H2540" s="321"/>
      <c r="I2540" s="321"/>
      <c r="J2540" s="321"/>
      <c r="K2540" s="321"/>
      <c r="L2540" s="321"/>
      <c r="M2540" s="321"/>
      <c r="N2540" s="321"/>
      <c r="O2540" s="322"/>
      <c r="P2540" s="502"/>
      <c r="Q2540" s="503"/>
    </row>
    <row r="2541" spans="1:17" ht="15" customHeight="1" x14ac:dyDescent="0.25">
      <c r="A2541" s="319"/>
      <c r="B2541" s="320"/>
      <c r="C2541" s="320"/>
      <c r="D2541" s="321"/>
      <c r="E2541" s="321"/>
      <c r="F2541" s="321"/>
      <c r="G2541" s="321"/>
      <c r="H2541" s="321"/>
      <c r="I2541" s="321"/>
      <c r="J2541" s="321"/>
      <c r="K2541" s="321"/>
      <c r="L2541" s="321"/>
      <c r="M2541" s="321"/>
      <c r="N2541" s="321"/>
      <c r="O2541" s="322"/>
      <c r="P2541" s="502"/>
      <c r="Q2541" s="503"/>
    </row>
    <row r="2542" spans="1:17" ht="15" customHeight="1" x14ac:dyDescent="0.25">
      <c r="A2542" s="319"/>
      <c r="B2542" s="320"/>
      <c r="C2542" s="320"/>
      <c r="D2542" s="321"/>
      <c r="E2542" s="321"/>
      <c r="F2542" s="321"/>
      <c r="G2542" s="321"/>
      <c r="H2542" s="321"/>
      <c r="I2542" s="321"/>
      <c r="J2542" s="321"/>
      <c r="K2542" s="321"/>
      <c r="L2542" s="321"/>
      <c r="M2542" s="321"/>
      <c r="N2542" s="321"/>
      <c r="O2542" s="322"/>
      <c r="P2542" s="502"/>
      <c r="Q2542" s="503"/>
    </row>
    <row r="2543" spans="1:17" ht="15" customHeight="1" x14ac:dyDescent="0.25">
      <c r="A2543" s="319"/>
      <c r="B2543" s="320"/>
      <c r="C2543" s="320"/>
      <c r="D2543" s="321"/>
      <c r="E2543" s="321"/>
      <c r="F2543" s="321"/>
      <c r="G2543" s="321"/>
      <c r="H2543" s="321"/>
      <c r="I2543" s="321"/>
      <c r="J2543" s="321"/>
      <c r="K2543" s="321"/>
      <c r="L2543" s="321"/>
      <c r="M2543" s="321"/>
      <c r="N2543" s="321"/>
      <c r="O2543" s="322"/>
      <c r="P2543" s="502"/>
      <c r="Q2543" s="503"/>
    </row>
    <row r="2544" spans="1:17" ht="15" customHeight="1" x14ac:dyDescent="0.25">
      <c r="A2544" s="319"/>
      <c r="B2544" s="320"/>
      <c r="C2544" s="320"/>
      <c r="D2544" s="321"/>
      <c r="E2544" s="321"/>
      <c r="F2544" s="321"/>
      <c r="G2544" s="321"/>
      <c r="H2544" s="321"/>
      <c r="I2544" s="321"/>
      <c r="J2544" s="321"/>
      <c r="K2544" s="321"/>
      <c r="L2544" s="321"/>
      <c r="M2544" s="321"/>
      <c r="N2544" s="321"/>
      <c r="O2544" s="322"/>
      <c r="P2544" s="502"/>
      <c r="Q2544" s="503"/>
    </row>
    <row r="2545" spans="1:17" ht="15" customHeight="1" x14ac:dyDescent="0.25">
      <c r="A2545" s="319"/>
      <c r="B2545" s="320"/>
      <c r="C2545" s="320"/>
      <c r="D2545" s="321"/>
      <c r="E2545" s="321"/>
      <c r="F2545" s="321"/>
      <c r="G2545" s="321"/>
      <c r="H2545" s="321"/>
      <c r="I2545" s="321"/>
      <c r="J2545" s="321"/>
      <c r="K2545" s="321"/>
      <c r="L2545" s="321"/>
      <c r="M2545" s="321"/>
      <c r="N2545" s="321"/>
      <c r="O2545" s="322"/>
      <c r="P2545" s="502"/>
      <c r="Q2545" s="503"/>
    </row>
    <row r="2546" spans="1:17" ht="15" customHeight="1" x14ac:dyDescent="0.25">
      <c r="A2546" s="319"/>
      <c r="B2546" s="320"/>
      <c r="C2546" s="320"/>
      <c r="D2546" s="321"/>
      <c r="E2546" s="321"/>
      <c r="F2546" s="321"/>
      <c r="G2546" s="321"/>
      <c r="H2546" s="321"/>
      <c r="I2546" s="321"/>
      <c r="J2546" s="321"/>
      <c r="K2546" s="321"/>
      <c r="L2546" s="321"/>
      <c r="M2546" s="321"/>
      <c r="N2546" s="321"/>
      <c r="O2546" s="322"/>
      <c r="P2546" s="502"/>
      <c r="Q2546" s="503"/>
    </row>
    <row r="2547" spans="1:17" ht="15" customHeight="1" x14ac:dyDescent="0.25">
      <c r="A2547" s="319"/>
      <c r="B2547" s="320"/>
      <c r="C2547" s="320"/>
      <c r="D2547" s="321"/>
      <c r="E2547" s="321"/>
      <c r="F2547" s="321"/>
      <c r="G2547" s="321"/>
      <c r="H2547" s="321"/>
      <c r="I2547" s="321"/>
      <c r="J2547" s="321"/>
      <c r="K2547" s="321"/>
      <c r="L2547" s="321"/>
      <c r="M2547" s="321"/>
      <c r="N2547" s="321"/>
      <c r="O2547" s="322"/>
      <c r="P2547" s="502"/>
      <c r="Q2547" s="503"/>
    </row>
    <row r="2548" spans="1:17" ht="15" customHeight="1" x14ac:dyDescent="0.25">
      <c r="A2548" s="319"/>
      <c r="B2548" s="320"/>
      <c r="C2548" s="320"/>
      <c r="D2548" s="321"/>
      <c r="E2548" s="321"/>
      <c r="F2548" s="321"/>
      <c r="G2548" s="321"/>
      <c r="H2548" s="321"/>
      <c r="I2548" s="321"/>
      <c r="J2548" s="321"/>
      <c r="K2548" s="321"/>
      <c r="L2548" s="321"/>
      <c r="M2548" s="321"/>
      <c r="N2548" s="321"/>
      <c r="O2548" s="322"/>
      <c r="P2548" s="502"/>
      <c r="Q2548" s="503"/>
    </row>
    <row r="2549" spans="1:17" ht="15" customHeight="1" x14ac:dyDescent="0.25">
      <c r="A2549" s="319"/>
      <c r="B2549" s="320"/>
      <c r="C2549" s="320"/>
      <c r="D2549" s="321"/>
      <c r="E2549" s="321"/>
      <c r="F2549" s="321"/>
      <c r="G2549" s="321"/>
      <c r="H2549" s="321"/>
      <c r="I2549" s="321"/>
      <c r="J2549" s="321"/>
      <c r="K2549" s="321"/>
      <c r="L2549" s="321"/>
      <c r="M2549" s="321"/>
      <c r="N2549" s="321"/>
      <c r="O2549" s="322"/>
      <c r="P2549" s="502"/>
      <c r="Q2549" s="503"/>
    </row>
    <row r="2550" spans="1:17" ht="15" customHeight="1" x14ac:dyDescent="0.25">
      <c r="A2550" s="319"/>
      <c r="B2550" s="320"/>
      <c r="C2550" s="320"/>
      <c r="D2550" s="321"/>
      <c r="E2550" s="321"/>
      <c r="F2550" s="321"/>
      <c r="G2550" s="321"/>
      <c r="H2550" s="321"/>
      <c r="I2550" s="321"/>
      <c r="J2550" s="321"/>
      <c r="K2550" s="321"/>
      <c r="L2550" s="321"/>
      <c r="M2550" s="321"/>
      <c r="N2550" s="321"/>
      <c r="O2550" s="322"/>
      <c r="P2550" s="502"/>
      <c r="Q2550" s="503"/>
    </row>
    <row r="2551" spans="1:17" ht="15" customHeight="1" x14ac:dyDescent="0.25">
      <c r="A2551" s="319"/>
      <c r="B2551" s="320"/>
      <c r="C2551" s="320"/>
      <c r="D2551" s="321"/>
      <c r="E2551" s="321"/>
      <c r="F2551" s="321"/>
      <c r="G2551" s="321"/>
      <c r="H2551" s="321"/>
      <c r="I2551" s="321"/>
      <c r="J2551" s="321"/>
      <c r="K2551" s="321"/>
      <c r="L2551" s="321"/>
      <c r="M2551" s="321"/>
      <c r="N2551" s="321"/>
      <c r="O2551" s="322"/>
      <c r="P2551" s="502"/>
      <c r="Q2551" s="503"/>
    </row>
    <row r="2552" spans="1:17" ht="15" customHeight="1" x14ac:dyDescent="0.25">
      <c r="A2552" s="319"/>
      <c r="B2552" s="320"/>
      <c r="C2552" s="320"/>
      <c r="D2552" s="321"/>
      <c r="E2552" s="321"/>
      <c r="F2552" s="321"/>
      <c r="G2552" s="321"/>
      <c r="H2552" s="321"/>
      <c r="I2552" s="321"/>
      <c r="J2552" s="321"/>
      <c r="K2552" s="321"/>
      <c r="L2552" s="321"/>
      <c r="M2552" s="321"/>
      <c r="N2552" s="321"/>
      <c r="O2552" s="322"/>
      <c r="P2552" s="502"/>
      <c r="Q2552" s="503"/>
    </row>
    <row r="2553" spans="1:17" ht="15" customHeight="1" x14ac:dyDescent="0.25">
      <c r="A2553" s="319"/>
      <c r="B2553" s="320"/>
      <c r="C2553" s="320"/>
      <c r="D2553" s="321"/>
      <c r="E2553" s="321"/>
      <c r="F2553" s="321"/>
      <c r="G2553" s="321"/>
      <c r="H2553" s="321"/>
      <c r="I2553" s="321"/>
      <c r="J2553" s="321"/>
      <c r="K2553" s="321"/>
      <c r="L2553" s="321"/>
      <c r="M2553" s="321"/>
      <c r="N2553" s="321"/>
      <c r="O2553" s="322"/>
      <c r="P2553" s="502"/>
      <c r="Q2553" s="503"/>
    </row>
    <row r="2554" spans="1:17" ht="15" customHeight="1" x14ac:dyDescent="0.25">
      <c r="A2554" s="319"/>
      <c r="B2554" s="320"/>
      <c r="C2554" s="320"/>
      <c r="D2554" s="321"/>
      <c r="E2554" s="321"/>
      <c r="F2554" s="321"/>
      <c r="G2554" s="321"/>
      <c r="H2554" s="321"/>
      <c r="I2554" s="321"/>
      <c r="J2554" s="321"/>
      <c r="K2554" s="321"/>
      <c r="L2554" s="321"/>
      <c r="M2554" s="321"/>
      <c r="N2554" s="321"/>
      <c r="O2554" s="322"/>
      <c r="P2554" s="502"/>
      <c r="Q2554" s="503"/>
    </row>
    <row r="2555" spans="1:17" ht="15" customHeight="1" x14ac:dyDescent="0.25">
      <c r="A2555" s="319"/>
      <c r="B2555" s="320"/>
      <c r="C2555" s="320"/>
      <c r="D2555" s="321"/>
      <c r="E2555" s="321"/>
      <c r="F2555" s="321"/>
      <c r="G2555" s="321"/>
      <c r="H2555" s="321"/>
      <c r="I2555" s="321"/>
      <c r="J2555" s="321"/>
      <c r="K2555" s="321"/>
      <c r="L2555" s="321"/>
      <c r="M2555" s="321"/>
      <c r="N2555" s="321"/>
      <c r="O2555" s="322"/>
      <c r="P2555" s="502"/>
      <c r="Q2555" s="503"/>
    </row>
    <row r="2556" spans="1:17" ht="15" customHeight="1" x14ac:dyDescent="0.25">
      <c r="A2556" s="319"/>
      <c r="B2556" s="320"/>
      <c r="C2556" s="320"/>
      <c r="D2556" s="321"/>
      <c r="E2556" s="321"/>
      <c r="F2556" s="321"/>
      <c r="G2556" s="321"/>
      <c r="H2556" s="321"/>
      <c r="I2556" s="321"/>
      <c r="J2556" s="321"/>
      <c r="K2556" s="321"/>
      <c r="L2556" s="321"/>
      <c r="M2556" s="321"/>
      <c r="N2556" s="321"/>
      <c r="O2556" s="322"/>
      <c r="P2556" s="502"/>
      <c r="Q2556" s="503"/>
    </row>
    <row r="2557" spans="1:17" ht="15" customHeight="1" x14ac:dyDescent="0.25">
      <c r="A2557" s="319"/>
      <c r="B2557" s="320"/>
      <c r="C2557" s="320"/>
      <c r="D2557" s="321"/>
      <c r="E2557" s="321"/>
      <c r="F2557" s="321"/>
      <c r="G2557" s="321"/>
      <c r="H2557" s="321"/>
      <c r="I2557" s="321"/>
      <c r="J2557" s="321"/>
      <c r="K2557" s="321"/>
      <c r="L2557" s="321"/>
      <c r="M2557" s="321"/>
      <c r="N2557" s="321"/>
      <c r="O2557" s="322"/>
      <c r="P2557" s="502"/>
      <c r="Q2557" s="503"/>
    </row>
    <row r="2558" spans="1:17" ht="15" customHeight="1" x14ac:dyDescent="0.25">
      <c r="A2558" s="319"/>
      <c r="B2558" s="320"/>
      <c r="C2558" s="320"/>
      <c r="D2558" s="321"/>
      <c r="E2558" s="321"/>
      <c r="F2558" s="321"/>
      <c r="G2558" s="321"/>
      <c r="H2558" s="321"/>
      <c r="I2558" s="321"/>
      <c r="J2558" s="321"/>
      <c r="K2558" s="321"/>
      <c r="L2558" s="321"/>
      <c r="M2558" s="321"/>
      <c r="N2558" s="321"/>
      <c r="O2558" s="322"/>
      <c r="P2558" s="502"/>
      <c r="Q2558" s="503"/>
    </row>
    <row r="2559" spans="1:17" ht="15" customHeight="1" x14ac:dyDescent="0.25">
      <c r="A2559" s="319"/>
      <c r="B2559" s="320"/>
      <c r="C2559" s="320"/>
      <c r="D2559" s="321"/>
      <c r="E2559" s="321"/>
      <c r="F2559" s="321"/>
      <c r="G2559" s="321"/>
      <c r="H2559" s="321"/>
      <c r="I2559" s="321"/>
      <c r="J2559" s="321"/>
      <c r="K2559" s="321"/>
      <c r="L2559" s="321"/>
      <c r="M2559" s="321"/>
      <c r="N2559" s="321"/>
      <c r="O2559" s="322"/>
      <c r="P2559" s="502"/>
      <c r="Q2559" s="503"/>
    </row>
    <row r="2560" spans="1:17" ht="15" customHeight="1" x14ac:dyDescent="0.25">
      <c r="A2560" s="319"/>
      <c r="B2560" s="320"/>
      <c r="C2560" s="320"/>
      <c r="D2560" s="321"/>
      <c r="E2560" s="321"/>
      <c r="F2560" s="321"/>
      <c r="G2560" s="321"/>
      <c r="H2560" s="321"/>
      <c r="I2560" s="321"/>
      <c r="J2560" s="321"/>
      <c r="K2560" s="321"/>
      <c r="L2560" s="321"/>
      <c r="M2560" s="321"/>
      <c r="N2560" s="321"/>
      <c r="O2560" s="322"/>
      <c r="P2560" s="502"/>
      <c r="Q2560" s="503"/>
    </row>
    <row r="2561" spans="1:17" ht="15" customHeight="1" x14ac:dyDescent="0.25">
      <c r="A2561" s="319"/>
      <c r="B2561" s="320"/>
      <c r="C2561" s="320"/>
      <c r="D2561" s="321"/>
      <c r="E2561" s="321"/>
      <c r="F2561" s="321"/>
      <c r="G2561" s="321"/>
      <c r="H2561" s="321"/>
      <c r="I2561" s="321"/>
      <c r="J2561" s="321"/>
      <c r="K2561" s="321"/>
      <c r="L2561" s="321"/>
      <c r="M2561" s="321"/>
      <c r="N2561" s="321"/>
      <c r="O2561" s="322"/>
      <c r="P2561" s="502"/>
      <c r="Q2561" s="503"/>
    </row>
    <row r="2562" spans="1:17" ht="15" customHeight="1" x14ac:dyDescent="0.25">
      <c r="A2562" s="319"/>
      <c r="B2562" s="320"/>
      <c r="C2562" s="320"/>
      <c r="D2562" s="321"/>
      <c r="E2562" s="321"/>
      <c r="F2562" s="321"/>
      <c r="G2562" s="321"/>
      <c r="H2562" s="321"/>
      <c r="I2562" s="321"/>
      <c r="J2562" s="321"/>
      <c r="K2562" s="321"/>
      <c r="L2562" s="321"/>
      <c r="M2562" s="321"/>
      <c r="N2562" s="321"/>
      <c r="O2562" s="322"/>
      <c r="P2562" s="502"/>
      <c r="Q2562" s="503"/>
    </row>
    <row r="2563" spans="1:17" ht="15" customHeight="1" x14ac:dyDescent="0.25">
      <c r="A2563" s="319"/>
      <c r="B2563" s="320"/>
      <c r="C2563" s="320"/>
      <c r="D2563" s="321"/>
      <c r="E2563" s="321"/>
      <c r="F2563" s="321"/>
      <c r="G2563" s="321"/>
      <c r="H2563" s="321"/>
      <c r="I2563" s="321"/>
      <c r="J2563" s="321"/>
      <c r="K2563" s="321"/>
      <c r="L2563" s="321"/>
      <c r="M2563" s="321"/>
      <c r="N2563" s="321"/>
      <c r="O2563" s="322"/>
      <c r="P2563" s="502"/>
      <c r="Q2563" s="503"/>
    </row>
    <row r="2564" spans="1:17" ht="15" customHeight="1" x14ac:dyDescent="0.25">
      <c r="A2564" s="319"/>
      <c r="B2564" s="320"/>
      <c r="C2564" s="320"/>
      <c r="D2564" s="321"/>
      <c r="E2564" s="321"/>
      <c r="F2564" s="321"/>
      <c r="G2564" s="321"/>
      <c r="H2564" s="321"/>
      <c r="I2564" s="321"/>
      <c r="J2564" s="321"/>
      <c r="K2564" s="321"/>
      <c r="L2564" s="321"/>
      <c r="M2564" s="321"/>
      <c r="N2564" s="321"/>
      <c r="O2564" s="322"/>
      <c r="P2564" s="502"/>
      <c r="Q2564" s="503"/>
    </row>
    <row r="2565" spans="1:17" ht="15" customHeight="1" x14ac:dyDescent="0.25">
      <c r="A2565" s="319"/>
      <c r="B2565" s="320"/>
      <c r="C2565" s="320"/>
      <c r="D2565" s="321"/>
      <c r="E2565" s="321"/>
      <c r="F2565" s="321"/>
      <c r="G2565" s="321"/>
      <c r="H2565" s="321"/>
      <c r="I2565" s="321"/>
      <c r="J2565" s="321"/>
      <c r="K2565" s="321"/>
      <c r="L2565" s="321"/>
      <c r="M2565" s="321"/>
      <c r="N2565" s="321"/>
      <c r="O2565" s="322"/>
      <c r="P2565" s="502"/>
      <c r="Q2565" s="503"/>
    </row>
    <row r="2566" spans="1:17" ht="15" customHeight="1" x14ac:dyDescent="0.25">
      <c r="A2566" s="319"/>
      <c r="B2566" s="320"/>
      <c r="C2566" s="320"/>
      <c r="D2566" s="321"/>
      <c r="E2566" s="321"/>
      <c r="F2566" s="321"/>
      <c r="G2566" s="321"/>
      <c r="H2566" s="321"/>
      <c r="I2566" s="321"/>
      <c r="J2566" s="321"/>
      <c r="K2566" s="321"/>
      <c r="L2566" s="321"/>
      <c r="M2566" s="321"/>
      <c r="N2566" s="321"/>
      <c r="O2566" s="322"/>
      <c r="P2566" s="502"/>
      <c r="Q2566" s="503"/>
    </row>
    <row r="2567" spans="1:17" ht="15" customHeight="1" x14ac:dyDescent="0.25">
      <c r="A2567" s="319"/>
      <c r="B2567" s="320"/>
      <c r="C2567" s="320"/>
      <c r="D2567" s="321"/>
      <c r="E2567" s="321"/>
      <c r="F2567" s="321"/>
      <c r="G2567" s="321"/>
      <c r="H2567" s="321"/>
      <c r="I2567" s="321"/>
      <c r="J2567" s="321"/>
      <c r="K2567" s="321"/>
      <c r="L2567" s="321"/>
      <c r="M2567" s="321"/>
      <c r="N2567" s="321"/>
      <c r="O2567" s="322"/>
      <c r="P2567" s="502"/>
      <c r="Q2567" s="503"/>
    </row>
    <row r="2568" spans="1:17" ht="15" customHeight="1" x14ac:dyDescent="0.25">
      <c r="A2568" s="319"/>
      <c r="B2568" s="320"/>
      <c r="C2568" s="320"/>
      <c r="D2568" s="321"/>
      <c r="E2568" s="321"/>
      <c r="F2568" s="321"/>
      <c r="G2568" s="321"/>
      <c r="H2568" s="321"/>
      <c r="I2568" s="321"/>
      <c r="J2568" s="321"/>
      <c r="K2568" s="321"/>
      <c r="L2568" s="321"/>
      <c r="M2568" s="321"/>
      <c r="N2568" s="321"/>
      <c r="O2568" s="322"/>
      <c r="P2568" s="502"/>
      <c r="Q2568" s="503"/>
    </row>
    <row r="2569" spans="1:17" ht="15" customHeight="1" x14ac:dyDescent="0.25">
      <c r="A2569" s="319"/>
      <c r="B2569" s="320"/>
      <c r="C2569" s="320"/>
      <c r="D2569" s="321"/>
      <c r="E2569" s="321"/>
      <c r="F2569" s="321"/>
      <c r="G2569" s="321"/>
      <c r="H2569" s="321"/>
      <c r="I2569" s="321"/>
      <c r="J2569" s="321"/>
      <c r="K2569" s="321"/>
      <c r="L2569" s="321"/>
      <c r="M2569" s="321"/>
      <c r="N2569" s="321"/>
      <c r="O2569" s="322"/>
      <c r="P2569" s="502"/>
      <c r="Q2569" s="503"/>
    </row>
    <row r="2570" spans="1:17" ht="15" customHeight="1" x14ac:dyDescent="0.25">
      <c r="A2570" s="319"/>
      <c r="B2570" s="320"/>
      <c r="C2570" s="320"/>
      <c r="D2570" s="321"/>
      <c r="E2570" s="321"/>
      <c r="F2570" s="321"/>
      <c r="G2570" s="321"/>
      <c r="H2570" s="321"/>
      <c r="I2570" s="321"/>
      <c r="J2570" s="321"/>
      <c r="K2570" s="321"/>
      <c r="L2570" s="321"/>
      <c r="M2570" s="321"/>
      <c r="N2570" s="321"/>
      <c r="O2570" s="322"/>
      <c r="P2570" s="502"/>
      <c r="Q2570" s="503"/>
    </row>
    <row r="2571" spans="1:17" ht="15" customHeight="1" x14ac:dyDescent="0.25">
      <c r="A2571" s="319"/>
      <c r="B2571" s="320"/>
      <c r="C2571" s="320"/>
      <c r="D2571" s="321"/>
      <c r="E2571" s="321"/>
      <c r="F2571" s="321"/>
      <c r="G2571" s="321"/>
      <c r="H2571" s="321"/>
      <c r="I2571" s="321"/>
      <c r="J2571" s="321"/>
      <c r="K2571" s="321"/>
      <c r="L2571" s="321"/>
      <c r="M2571" s="321"/>
      <c r="N2571" s="321"/>
      <c r="O2571" s="322"/>
      <c r="P2571" s="502"/>
      <c r="Q2571" s="503"/>
    </row>
    <row r="2572" spans="1:17" ht="15" customHeight="1" x14ac:dyDescent="0.25">
      <c r="A2572" s="319"/>
      <c r="B2572" s="320"/>
      <c r="C2572" s="320"/>
      <c r="D2572" s="321"/>
      <c r="E2572" s="321"/>
      <c r="F2572" s="321"/>
      <c r="G2572" s="321"/>
      <c r="H2572" s="321"/>
      <c r="I2572" s="321"/>
      <c r="J2572" s="321"/>
      <c r="K2572" s="321"/>
      <c r="L2572" s="321"/>
      <c r="M2572" s="321"/>
      <c r="N2572" s="321"/>
      <c r="O2572" s="322"/>
      <c r="P2572" s="502"/>
      <c r="Q2572" s="503"/>
    </row>
    <row r="2573" spans="1:17" ht="15" customHeight="1" x14ac:dyDescent="0.25">
      <c r="A2573" s="319"/>
      <c r="B2573" s="320"/>
      <c r="C2573" s="320"/>
      <c r="D2573" s="321"/>
      <c r="E2573" s="321"/>
      <c r="F2573" s="321"/>
      <c r="G2573" s="321"/>
      <c r="H2573" s="321"/>
      <c r="I2573" s="321"/>
      <c r="J2573" s="321"/>
      <c r="K2573" s="321"/>
      <c r="L2573" s="321"/>
      <c r="M2573" s="321"/>
      <c r="N2573" s="321"/>
      <c r="O2573" s="322"/>
      <c r="P2573" s="502"/>
      <c r="Q2573" s="503"/>
    </row>
    <row r="2574" spans="1:17" ht="15" customHeight="1" x14ac:dyDescent="0.25">
      <c r="A2574" s="319"/>
      <c r="B2574" s="320"/>
      <c r="C2574" s="320"/>
      <c r="D2574" s="321"/>
      <c r="E2574" s="321"/>
      <c r="F2574" s="321"/>
      <c r="G2574" s="321"/>
      <c r="H2574" s="321"/>
      <c r="I2574" s="321"/>
      <c r="J2574" s="321"/>
      <c r="K2574" s="321"/>
      <c r="L2574" s="321"/>
      <c r="M2574" s="321"/>
      <c r="N2574" s="321"/>
      <c r="O2574" s="322"/>
      <c r="P2574" s="502"/>
      <c r="Q2574" s="503"/>
    </row>
    <row r="2575" spans="1:17" ht="15" customHeight="1" x14ac:dyDescent="0.25">
      <c r="A2575" s="319"/>
      <c r="B2575" s="320"/>
      <c r="C2575" s="320"/>
      <c r="D2575" s="321"/>
      <c r="E2575" s="321"/>
      <c r="F2575" s="321"/>
      <c r="G2575" s="321"/>
      <c r="H2575" s="321"/>
      <c r="I2575" s="321"/>
      <c r="J2575" s="321"/>
      <c r="K2575" s="321"/>
      <c r="L2575" s="321"/>
      <c r="M2575" s="321"/>
      <c r="N2575" s="321"/>
      <c r="O2575" s="322"/>
      <c r="P2575" s="502"/>
      <c r="Q2575" s="503"/>
    </row>
    <row r="2576" spans="1:17" ht="15" customHeight="1" x14ac:dyDescent="0.25">
      <c r="A2576" s="319"/>
      <c r="B2576" s="320"/>
      <c r="C2576" s="320"/>
      <c r="D2576" s="321"/>
      <c r="E2576" s="321"/>
      <c r="F2576" s="321"/>
      <c r="G2576" s="321"/>
      <c r="H2576" s="321"/>
      <c r="I2576" s="321"/>
      <c r="J2576" s="321"/>
      <c r="K2576" s="321"/>
      <c r="L2576" s="321"/>
      <c r="M2576" s="321"/>
      <c r="N2576" s="321"/>
      <c r="O2576" s="322"/>
      <c r="P2576" s="502"/>
      <c r="Q2576" s="503"/>
    </row>
    <row r="2577" spans="1:17" ht="15" customHeight="1" x14ac:dyDescent="0.25">
      <c r="A2577" s="319"/>
      <c r="B2577" s="320"/>
      <c r="C2577" s="320"/>
      <c r="D2577" s="321"/>
      <c r="E2577" s="321"/>
      <c r="F2577" s="321"/>
      <c r="G2577" s="321"/>
      <c r="H2577" s="321"/>
      <c r="I2577" s="321"/>
      <c r="J2577" s="321"/>
      <c r="K2577" s="321"/>
      <c r="L2577" s="321"/>
      <c r="M2577" s="321"/>
      <c r="N2577" s="321"/>
      <c r="O2577" s="322"/>
      <c r="P2577" s="502"/>
      <c r="Q2577" s="503"/>
    </row>
    <row r="2578" spans="1:17" ht="15" customHeight="1" x14ac:dyDescent="0.25">
      <c r="A2578" s="319"/>
      <c r="B2578" s="320"/>
      <c r="C2578" s="320"/>
      <c r="D2578" s="321"/>
      <c r="E2578" s="321"/>
      <c r="F2578" s="321"/>
      <c r="G2578" s="321"/>
      <c r="H2578" s="321"/>
      <c r="I2578" s="321"/>
      <c r="J2578" s="321"/>
      <c r="K2578" s="321"/>
      <c r="L2578" s="321"/>
      <c r="M2578" s="321"/>
      <c r="N2578" s="321"/>
      <c r="O2578" s="322"/>
      <c r="P2578" s="502"/>
      <c r="Q2578" s="503"/>
    </row>
    <row r="2579" spans="1:17" ht="15" customHeight="1" x14ac:dyDescent="0.25">
      <c r="A2579" s="319"/>
      <c r="B2579" s="320"/>
      <c r="C2579" s="320"/>
      <c r="D2579" s="321"/>
      <c r="E2579" s="321"/>
      <c r="F2579" s="321"/>
      <c r="G2579" s="321"/>
      <c r="H2579" s="321"/>
      <c r="I2579" s="321"/>
      <c r="J2579" s="321"/>
      <c r="K2579" s="321"/>
      <c r="L2579" s="321"/>
      <c r="M2579" s="321"/>
      <c r="N2579" s="321"/>
      <c r="O2579" s="322"/>
      <c r="P2579" s="502"/>
      <c r="Q2579" s="503"/>
    </row>
    <row r="2580" spans="1:17" ht="15" customHeight="1" x14ac:dyDescent="0.25">
      <c r="A2580" s="319"/>
      <c r="B2580" s="320"/>
      <c r="C2580" s="320"/>
      <c r="D2580" s="321"/>
      <c r="E2580" s="321"/>
      <c r="F2580" s="321"/>
      <c r="G2580" s="321"/>
      <c r="H2580" s="321"/>
      <c r="I2580" s="321"/>
      <c r="J2580" s="321"/>
      <c r="K2580" s="321"/>
      <c r="L2580" s="321"/>
      <c r="M2580" s="321"/>
      <c r="N2580" s="321"/>
      <c r="O2580" s="322"/>
      <c r="P2580" s="502"/>
      <c r="Q2580" s="503"/>
    </row>
    <row r="2581" spans="1:17" ht="15" customHeight="1" x14ac:dyDescent="0.25">
      <c r="A2581" s="319"/>
      <c r="B2581" s="320"/>
      <c r="C2581" s="320"/>
      <c r="D2581" s="321"/>
      <c r="E2581" s="321"/>
      <c r="F2581" s="321"/>
      <c r="G2581" s="321"/>
      <c r="H2581" s="321"/>
      <c r="I2581" s="321"/>
      <c r="J2581" s="321"/>
      <c r="K2581" s="321"/>
      <c r="L2581" s="321"/>
      <c r="M2581" s="321"/>
      <c r="N2581" s="321"/>
      <c r="O2581" s="322"/>
      <c r="P2581" s="502"/>
      <c r="Q2581" s="503"/>
    </row>
    <row r="2582" spans="1:17" ht="15" customHeight="1" x14ac:dyDescent="0.25">
      <c r="A2582" s="319"/>
      <c r="B2582" s="320"/>
      <c r="C2582" s="320"/>
      <c r="D2582" s="321"/>
      <c r="E2582" s="321"/>
      <c r="F2582" s="321"/>
      <c r="G2582" s="321"/>
      <c r="H2582" s="321"/>
      <c r="I2582" s="321"/>
      <c r="J2582" s="321"/>
      <c r="K2582" s="321"/>
      <c r="L2582" s="321"/>
      <c r="M2582" s="321"/>
      <c r="N2582" s="321"/>
      <c r="O2582" s="322"/>
      <c r="P2582" s="502"/>
      <c r="Q2582" s="503"/>
    </row>
    <row r="2583" spans="1:17" ht="15" customHeight="1" x14ac:dyDescent="0.25">
      <c r="A2583" s="319"/>
      <c r="B2583" s="320"/>
      <c r="C2583" s="320"/>
      <c r="D2583" s="321"/>
      <c r="E2583" s="321"/>
      <c r="F2583" s="321"/>
      <c r="G2583" s="321"/>
      <c r="H2583" s="321"/>
      <c r="I2583" s="321"/>
      <c r="J2583" s="321"/>
      <c r="K2583" s="321"/>
      <c r="L2583" s="321"/>
      <c r="M2583" s="321"/>
      <c r="N2583" s="321"/>
      <c r="O2583" s="322"/>
      <c r="P2583" s="502"/>
      <c r="Q2583" s="503"/>
    </row>
    <row r="2584" spans="1:17" ht="15" customHeight="1" x14ac:dyDescent="0.25">
      <c r="A2584" s="319"/>
      <c r="B2584" s="320"/>
      <c r="C2584" s="320"/>
      <c r="D2584" s="321"/>
      <c r="E2584" s="321"/>
      <c r="F2584" s="321"/>
      <c r="G2584" s="321"/>
      <c r="H2584" s="321"/>
      <c r="I2584" s="321"/>
      <c r="J2584" s="321"/>
      <c r="K2584" s="321"/>
      <c r="L2584" s="321"/>
      <c r="M2584" s="321"/>
      <c r="N2584" s="321"/>
      <c r="O2584" s="322"/>
      <c r="P2584" s="502"/>
      <c r="Q2584" s="503"/>
    </row>
    <row r="2585" spans="1:17" ht="15" customHeight="1" x14ac:dyDescent="0.25">
      <c r="A2585" s="319"/>
      <c r="B2585" s="320"/>
      <c r="C2585" s="320"/>
      <c r="D2585" s="321"/>
      <c r="E2585" s="321"/>
      <c r="F2585" s="321"/>
      <c r="G2585" s="321"/>
      <c r="H2585" s="321"/>
      <c r="I2585" s="321"/>
      <c r="J2585" s="321"/>
      <c r="K2585" s="321"/>
      <c r="L2585" s="321"/>
      <c r="M2585" s="321"/>
      <c r="N2585" s="321"/>
      <c r="O2585" s="322"/>
      <c r="P2585" s="502"/>
      <c r="Q2585" s="503"/>
    </row>
    <row r="2586" spans="1:17" ht="15" customHeight="1" x14ac:dyDescent="0.25">
      <c r="A2586" s="319"/>
      <c r="B2586" s="320"/>
      <c r="C2586" s="320"/>
      <c r="D2586" s="321"/>
      <c r="E2586" s="321"/>
      <c r="F2586" s="321"/>
      <c r="G2586" s="321"/>
      <c r="H2586" s="321"/>
      <c r="I2586" s="321"/>
      <c r="J2586" s="321"/>
      <c r="K2586" s="321"/>
      <c r="L2586" s="321"/>
      <c r="M2586" s="321"/>
      <c r="N2586" s="321"/>
      <c r="O2586" s="322"/>
      <c r="P2586" s="502"/>
      <c r="Q2586" s="503"/>
    </row>
    <row r="2587" spans="1:17" ht="15" customHeight="1" x14ac:dyDescent="0.25">
      <c r="A2587" s="319"/>
      <c r="B2587" s="320"/>
      <c r="C2587" s="320"/>
      <c r="D2587" s="321"/>
      <c r="E2587" s="321"/>
      <c r="F2587" s="321"/>
      <c r="G2587" s="321"/>
      <c r="H2587" s="321"/>
      <c r="I2587" s="321"/>
      <c r="J2587" s="321"/>
      <c r="K2587" s="321"/>
      <c r="L2587" s="321"/>
      <c r="M2587" s="321"/>
      <c r="N2587" s="321"/>
      <c r="O2587" s="322"/>
      <c r="P2587" s="502"/>
      <c r="Q2587" s="503"/>
    </row>
    <row r="2588" spans="1:17" ht="15" customHeight="1" x14ac:dyDescent="0.25">
      <c r="A2588" s="319"/>
      <c r="B2588" s="320"/>
      <c r="C2588" s="320"/>
      <c r="D2588" s="321"/>
      <c r="E2588" s="321"/>
      <c r="F2588" s="321"/>
      <c r="G2588" s="321"/>
      <c r="H2588" s="321"/>
      <c r="I2588" s="321"/>
      <c r="J2588" s="321"/>
      <c r="K2588" s="321"/>
      <c r="L2588" s="321"/>
      <c r="M2588" s="321"/>
      <c r="N2588" s="321"/>
      <c r="O2588" s="322"/>
      <c r="P2588" s="502"/>
      <c r="Q2588" s="503"/>
    </row>
    <row r="2589" spans="1:17" ht="15" customHeight="1" x14ac:dyDescent="0.25">
      <c r="A2589" s="319"/>
      <c r="B2589" s="320"/>
      <c r="C2589" s="320"/>
      <c r="D2589" s="321"/>
      <c r="E2589" s="321"/>
      <c r="F2589" s="321"/>
      <c r="G2589" s="321"/>
      <c r="H2589" s="321"/>
      <c r="I2589" s="321"/>
      <c r="J2589" s="321"/>
      <c r="K2589" s="321"/>
      <c r="L2589" s="321"/>
      <c r="M2589" s="321"/>
      <c r="N2589" s="321"/>
      <c r="O2589" s="322"/>
      <c r="P2589" s="502"/>
      <c r="Q2589" s="503"/>
    </row>
    <row r="2590" spans="1:17" ht="15" customHeight="1" x14ac:dyDescent="0.25">
      <c r="A2590" s="319"/>
      <c r="B2590" s="320"/>
      <c r="C2590" s="320"/>
      <c r="D2590" s="321"/>
      <c r="E2590" s="321"/>
      <c r="F2590" s="321"/>
      <c r="G2590" s="321"/>
      <c r="H2590" s="321"/>
      <c r="I2590" s="321"/>
      <c r="J2590" s="321"/>
      <c r="K2590" s="321"/>
      <c r="L2590" s="321"/>
      <c r="M2590" s="321"/>
      <c r="N2590" s="321"/>
      <c r="O2590" s="322"/>
      <c r="P2590" s="502"/>
      <c r="Q2590" s="503"/>
    </row>
    <row r="2591" spans="1:17" ht="15" customHeight="1" x14ac:dyDescent="0.25">
      <c r="A2591" s="319"/>
      <c r="B2591" s="320"/>
      <c r="C2591" s="320"/>
      <c r="D2591" s="321"/>
      <c r="E2591" s="321"/>
      <c r="F2591" s="321"/>
      <c r="G2591" s="321"/>
      <c r="H2591" s="321"/>
      <c r="I2591" s="321"/>
      <c r="J2591" s="321"/>
      <c r="K2591" s="321"/>
      <c r="L2591" s="321"/>
      <c r="M2591" s="321"/>
      <c r="N2591" s="321"/>
      <c r="O2591" s="322"/>
      <c r="P2591" s="502"/>
      <c r="Q2591" s="503"/>
    </row>
    <row r="2592" spans="1:17" ht="15" customHeight="1" x14ac:dyDescent="0.25">
      <c r="A2592" s="319"/>
      <c r="B2592" s="320"/>
      <c r="C2592" s="320"/>
      <c r="D2592" s="321"/>
      <c r="E2592" s="321"/>
      <c r="F2592" s="321"/>
      <c r="G2592" s="321"/>
      <c r="H2592" s="321"/>
      <c r="I2592" s="321"/>
      <c r="J2592" s="321"/>
      <c r="K2592" s="321"/>
      <c r="L2592" s="321"/>
      <c r="M2592" s="321"/>
      <c r="N2592" s="321"/>
      <c r="O2592" s="322"/>
      <c r="P2592" s="502"/>
      <c r="Q2592" s="503"/>
    </row>
    <row r="2593" spans="1:17" ht="15" customHeight="1" x14ac:dyDescent="0.25">
      <c r="A2593" s="319"/>
      <c r="B2593" s="320"/>
      <c r="C2593" s="320"/>
      <c r="D2593" s="321"/>
      <c r="E2593" s="321"/>
      <c r="F2593" s="321"/>
      <c r="G2593" s="321"/>
      <c r="H2593" s="321"/>
      <c r="I2593" s="321"/>
      <c r="J2593" s="321"/>
      <c r="K2593" s="321"/>
      <c r="L2593" s="321"/>
      <c r="M2593" s="321"/>
      <c r="N2593" s="321"/>
      <c r="O2593" s="322"/>
      <c r="P2593" s="502"/>
      <c r="Q2593" s="503"/>
    </row>
    <row r="2594" spans="1:17" ht="15" customHeight="1" x14ac:dyDescent="0.25">
      <c r="A2594" s="319"/>
      <c r="B2594" s="320"/>
      <c r="C2594" s="320"/>
      <c r="D2594" s="321"/>
      <c r="E2594" s="321"/>
      <c r="F2594" s="321"/>
      <c r="G2594" s="321"/>
      <c r="H2594" s="321"/>
      <c r="I2594" s="321"/>
      <c r="J2594" s="321"/>
      <c r="K2594" s="321"/>
      <c r="L2594" s="321"/>
      <c r="M2594" s="321"/>
      <c r="N2594" s="321"/>
      <c r="O2594" s="322"/>
      <c r="P2594" s="502"/>
      <c r="Q2594" s="503"/>
    </row>
    <row r="2595" spans="1:17" ht="15" customHeight="1" x14ac:dyDescent="0.25">
      <c r="A2595" s="319"/>
      <c r="B2595" s="320"/>
      <c r="C2595" s="320"/>
      <c r="D2595" s="321"/>
      <c r="E2595" s="321"/>
      <c r="F2595" s="321"/>
      <c r="G2595" s="321"/>
      <c r="H2595" s="321"/>
      <c r="I2595" s="321"/>
      <c r="J2595" s="321"/>
      <c r="K2595" s="321"/>
      <c r="L2595" s="321"/>
      <c r="M2595" s="321"/>
      <c r="N2595" s="321"/>
      <c r="O2595" s="322"/>
      <c r="P2595" s="502"/>
      <c r="Q2595" s="503"/>
    </row>
    <row r="2596" spans="1:17" ht="15" customHeight="1" x14ac:dyDescent="0.25">
      <c r="A2596" s="319"/>
      <c r="B2596" s="320"/>
      <c r="C2596" s="320"/>
      <c r="D2596" s="321"/>
      <c r="E2596" s="321"/>
      <c r="F2596" s="321"/>
      <c r="G2596" s="321"/>
      <c r="H2596" s="321"/>
      <c r="I2596" s="321"/>
      <c r="J2596" s="321"/>
      <c r="K2596" s="321"/>
      <c r="L2596" s="321"/>
      <c r="M2596" s="321"/>
      <c r="N2596" s="321"/>
      <c r="O2596" s="322"/>
      <c r="P2596" s="502"/>
      <c r="Q2596" s="503"/>
    </row>
    <row r="2597" spans="1:17" ht="15" customHeight="1" x14ac:dyDescent="0.25">
      <c r="A2597" s="319"/>
      <c r="B2597" s="320"/>
      <c r="C2597" s="320"/>
      <c r="D2597" s="321"/>
      <c r="E2597" s="321"/>
      <c r="F2597" s="321"/>
      <c r="G2597" s="321"/>
      <c r="H2597" s="321"/>
      <c r="I2597" s="321"/>
      <c r="J2597" s="321"/>
      <c r="K2597" s="321"/>
      <c r="L2597" s="321"/>
      <c r="M2597" s="321"/>
      <c r="N2597" s="321"/>
      <c r="O2597" s="322"/>
      <c r="P2597" s="502"/>
      <c r="Q2597" s="503"/>
    </row>
    <row r="2598" spans="1:17" ht="15" customHeight="1" x14ac:dyDescent="0.25">
      <c r="A2598" s="319"/>
      <c r="B2598" s="320"/>
      <c r="C2598" s="320"/>
      <c r="D2598" s="321"/>
      <c r="E2598" s="321"/>
      <c r="F2598" s="321"/>
      <c r="G2598" s="321"/>
      <c r="H2598" s="321"/>
      <c r="I2598" s="321"/>
      <c r="J2598" s="321"/>
      <c r="K2598" s="321"/>
      <c r="L2598" s="321"/>
      <c r="M2598" s="321"/>
      <c r="N2598" s="321"/>
      <c r="O2598" s="322"/>
      <c r="P2598" s="502"/>
      <c r="Q2598" s="503"/>
    </row>
    <row r="2599" spans="1:17" ht="15" customHeight="1" x14ac:dyDescent="0.25">
      <c r="A2599" s="319"/>
      <c r="B2599" s="320"/>
      <c r="C2599" s="320"/>
      <c r="D2599" s="321"/>
      <c r="E2599" s="321"/>
      <c r="F2599" s="321"/>
      <c r="G2599" s="321"/>
      <c r="H2599" s="321"/>
      <c r="I2599" s="321"/>
      <c r="J2599" s="321"/>
      <c r="K2599" s="321"/>
      <c r="L2599" s="321"/>
      <c r="M2599" s="321"/>
      <c r="N2599" s="321"/>
      <c r="O2599" s="322"/>
      <c r="P2599" s="502"/>
      <c r="Q2599" s="503"/>
    </row>
    <row r="2600" spans="1:17" ht="15" customHeight="1" x14ac:dyDescent="0.25">
      <c r="A2600" s="319"/>
      <c r="B2600" s="320"/>
      <c r="C2600" s="320"/>
      <c r="D2600" s="321"/>
      <c r="E2600" s="321"/>
      <c r="F2600" s="321"/>
      <c r="G2600" s="321"/>
      <c r="H2600" s="321"/>
      <c r="I2600" s="321"/>
      <c r="J2600" s="321"/>
      <c r="K2600" s="321"/>
      <c r="L2600" s="321"/>
      <c r="M2600" s="321"/>
      <c r="N2600" s="321"/>
      <c r="O2600" s="322"/>
      <c r="P2600" s="502"/>
      <c r="Q2600" s="503"/>
    </row>
    <row r="2601" spans="1:17" ht="15" customHeight="1" x14ac:dyDescent="0.25">
      <c r="A2601" s="319"/>
      <c r="B2601" s="320"/>
      <c r="C2601" s="320"/>
      <c r="D2601" s="321"/>
      <c r="E2601" s="321"/>
      <c r="F2601" s="321"/>
      <c r="G2601" s="321"/>
      <c r="H2601" s="321"/>
      <c r="I2601" s="321"/>
      <c r="J2601" s="321"/>
      <c r="K2601" s="321"/>
      <c r="L2601" s="321"/>
      <c r="M2601" s="321"/>
      <c r="N2601" s="321"/>
      <c r="O2601" s="322"/>
      <c r="P2601" s="502"/>
      <c r="Q2601" s="503"/>
    </row>
    <row r="2602" spans="1:17" ht="15" customHeight="1" x14ac:dyDescent="0.25">
      <c r="A2602" s="319"/>
      <c r="B2602" s="320"/>
      <c r="C2602" s="320"/>
      <c r="D2602" s="321"/>
      <c r="E2602" s="321"/>
      <c r="F2602" s="321"/>
      <c r="G2602" s="321"/>
      <c r="H2602" s="321"/>
      <c r="I2602" s="321"/>
      <c r="J2602" s="321"/>
      <c r="K2602" s="321"/>
      <c r="L2602" s="321"/>
      <c r="M2602" s="321"/>
      <c r="N2602" s="321"/>
      <c r="O2602" s="322"/>
      <c r="P2602" s="502"/>
      <c r="Q2602" s="503"/>
    </row>
    <row r="2603" spans="1:17" ht="15" customHeight="1" x14ac:dyDescent="0.25">
      <c r="A2603" s="319"/>
      <c r="B2603" s="320"/>
      <c r="C2603" s="320"/>
      <c r="D2603" s="321"/>
      <c r="E2603" s="321"/>
      <c r="F2603" s="321"/>
      <c r="G2603" s="321"/>
      <c r="H2603" s="321"/>
      <c r="I2603" s="321"/>
      <c r="J2603" s="321"/>
      <c r="K2603" s="321"/>
      <c r="L2603" s="321"/>
      <c r="M2603" s="321"/>
      <c r="N2603" s="321"/>
      <c r="O2603" s="322"/>
      <c r="P2603" s="502"/>
      <c r="Q2603" s="503"/>
    </row>
    <row r="2604" spans="1:17" ht="15" customHeight="1" x14ac:dyDescent="0.25">
      <c r="A2604" s="319"/>
      <c r="B2604" s="320"/>
      <c r="C2604" s="320"/>
      <c r="D2604" s="321"/>
      <c r="E2604" s="321"/>
      <c r="F2604" s="321"/>
      <c r="G2604" s="321"/>
      <c r="H2604" s="321"/>
      <c r="I2604" s="321"/>
      <c r="J2604" s="321"/>
      <c r="K2604" s="321"/>
      <c r="L2604" s="321"/>
      <c r="M2604" s="321"/>
      <c r="N2604" s="321"/>
      <c r="O2604" s="322"/>
      <c r="P2604" s="502"/>
      <c r="Q2604" s="503"/>
    </row>
    <row r="2605" spans="1:17" ht="15" customHeight="1" x14ac:dyDescent="0.25">
      <c r="A2605" s="319"/>
      <c r="B2605" s="320"/>
      <c r="C2605" s="320"/>
      <c r="D2605" s="321"/>
      <c r="E2605" s="321"/>
      <c r="F2605" s="321"/>
      <c r="G2605" s="321"/>
      <c r="H2605" s="321"/>
      <c r="I2605" s="321"/>
      <c r="J2605" s="321"/>
      <c r="K2605" s="321"/>
      <c r="L2605" s="321"/>
      <c r="M2605" s="321"/>
      <c r="N2605" s="321"/>
      <c r="O2605" s="322"/>
      <c r="P2605" s="502"/>
      <c r="Q2605" s="503"/>
    </row>
    <row r="2606" spans="1:17" ht="15" customHeight="1" x14ac:dyDescent="0.25">
      <c r="A2606" s="319"/>
      <c r="B2606" s="320"/>
      <c r="C2606" s="320"/>
      <c r="D2606" s="321"/>
      <c r="E2606" s="321"/>
      <c r="F2606" s="321"/>
      <c r="G2606" s="321"/>
      <c r="H2606" s="321"/>
      <c r="I2606" s="321"/>
      <c r="J2606" s="321"/>
      <c r="K2606" s="321"/>
      <c r="L2606" s="321"/>
      <c r="M2606" s="321"/>
      <c r="N2606" s="321"/>
      <c r="O2606" s="322"/>
      <c r="P2606" s="502"/>
      <c r="Q2606" s="503"/>
    </row>
    <row r="2607" spans="1:17" ht="15" customHeight="1" x14ac:dyDescent="0.25">
      <c r="A2607" s="319"/>
      <c r="B2607" s="320"/>
      <c r="C2607" s="320"/>
      <c r="D2607" s="321"/>
      <c r="E2607" s="321"/>
      <c r="F2607" s="321"/>
      <c r="G2607" s="321"/>
      <c r="H2607" s="321"/>
      <c r="I2607" s="321"/>
      <c r="J2607" s="321"/>
      <c r="K2607" s="321"/>
      <c r="L2607" s="321"/>
      <c r="M2607" s="321"/>
      <c r="N2607" s="321"/>
      <c r="O2607" s="322"/>
      <c r="P2607" s="502"/>
      <c r="Q2607" s="503"/>
    </row>
    <row r="2608" spans="1:17" ht="15" customHeight="1" x14ac:dyDescent="0.25">
      <c r="A2608" s="319"/>
      <c r="B2608" s="320"/>
      <c r="C2608" s="320"/>
      <c r="D2608" s="321"/>
      <c r="E2608" s="321"/>
      <c r="F2608" s="321"/>
      <c r="G2608" s="321"/>
      <c r="H2608" s="321"/>
      <c r="I2608" s="321"/>
      <c r="J2608" s="321"/>
      <c r="K2608" s="321"/>
      <c r="L2608" s="321"/>
      <c r="M2608" s="321"/>
      <c r="N2608" s="321"/>
      <c r="O2608" s="322"/>
      <c r="P2608" s="502"/>
      <c r="Q2608" s="503"/>
    </row>
    <row r="2609" spans="1:17" ht="15" customHeight="1" x14ac:dyDescent="0.25">
      <c r="A2609" s="319"/>
      <c r="B2609" s="320"/>
      <c r="C2609" s="320"/>
      <c r="D2609" s="321"/>
      <c r="E2609" s="321"/>
      <c r="F2609" s="321"/>
      <c r="G2609" s="321"/>
      <c r="H2609" s="321"/>
      <c r="I2609" s="321"/>
      <c r="J2609" s="321"/>
      <c r="K2609" s="321"/>
      <c r="L2609" s="321"/>
      <c r="M2609" s="321"/>
      <c r="N2609" s="321"/>
      <c r="O2609" s="322"/>
      <c r="P2609" s="502"/>
      <c r="Q2609" s="503"/>
    </row>
    <row r="2610" spans="1:17" ht="15" customHeight="1" x14ac:dyDescent="0.25">
      <c r="A2610" s="319"/>
      <c r="B2610" s="320"/>
      <c r="C2610" s="320"/>
      <c r="D2610" s="321"/>
      <c r="E2610" s="321"/>
      <c r="F2610" s="321"/>
      <c r="G2610" s="321"/>
      <c r="H2610" s="321"/>
      <c r="I2610" s="321"/>
      <c r="J2610" s="321"/>
      <c r="K2610" s="321"/>
      <c r="L2610" s="321"/>
      <c r="M2610" s="321"/>
      <c r="N2610" s="321"/>
      <c r="O2610" s="322"/>
      <c r="P2610" s="502"/>
      <c r="Q2610" s="503"/>
    </row>
    <row r="2611" spans="1:17" ht="15" customHeight="1" x14ac:dyDescent="0.25">
      <c r="A2611" s="319"/>
      <c r="B2611" s="320"/>
      <c r="C2611" s="320"/>
      <c r="D2611" s="321"/>
      <c r="E2611" s="321"/>
      <c r="F2611" s="321"/>
      <c r="G2611" s="321"/>
      <c r="H2611" s="321"/>
      <c r="I2611" s="321"/>
      <c r="J2611" s="321"/>
      <c r="K2611" s="321"/>
      <c r="L2611" s="321"/>
      <c r="M2611" s="321"/>
      <c r="N2611" s="321"/>
      <c r="O2611" s="322"/>
      <c r="P2611" s="502"/>
      <c r="Q2611" s="503"/>
    </row>
    <row r="2612" spans="1:17" ht="15" customHeight="1" x14ac:dyDescent="0.25">
      <c r="A2612" s="319"/>
      <c r="B2612" s="320"/>
      <c r="C2612" s="320"/>
      <c r="D2612" s="321"/>
      <c r="E2612" s="321"/>
      <c r="F2612" s="321"/>
      <c r="G2612" s="321"/>
      <c r="H2612" s="321"/>
      <c r="I2612" s="321"/>
      <c r="J2612" s="321"/>
      <c r="K2612" s="321"/>
      <c r="L2612" s="321"/>
      <c r="M2612" s="321"/>
      <c r="N2612" s="321"/>
      <c r="O2612" s="322"/>
      <c r="P2612" s="502"/>
      <c r="Q2612" s="503"/>
    </row>
    <row r="2613" spans="1:17" ht="15" customHeight="1" x14ac:dyDescent="0.25">
      <c r="A2613" s="319"/>
      <c r="B2613" s="320"/>
      <c r="C2613" s="320"/>
      <c r="D2613" s="321"/>
      <c r="E2613" s="321"/>
      <c r="F2613" s="321"/>
      <c r="G2613" s="321"/>
      <c r="H2613" s="321"/>
      <c r="I2613" s="321"/>
      <c r="J2613" s="321"/>
      <c r="K2613" s="321"/>
      <c r="L2613" s="321"/>
      <c r="M2613" s="321"/>
      <c r="N2613" s="321"/>
      <c r="O2613" s="322"/>
      <c r="P2613" s="502"/>
      <c r="Q2613" s="503"/>
    </row>
    <row r="2614" spans="1:17" ht="15" customHeight="1" x14ac:dyDescent="0.25">
      <c r="A2614" s="319"/>
      <c r="B2614" s="320"/>
      <c r="C2614" s="320"/>
      <c r="D2614" s="321"/>
      <c r="E2614" s="321"/>
      <c r="F2614" s="321"/>
      <c r="G2614" s="321"/>
      <c r="H2614" s="321"/>
      <c r="I2614" s="321"/>
      <c r="J2614" s="321"/>
      <c r="K2614" s="321"/>
      <c r="L2614" s="321"/>
      <c r="M2614" s="321"/>
      <c r="N2614" s="321"/>
      <c r="O2614" s="322"/>
      <c r="P2614" s="502"/>
      <c r="Q2614" s="503"/>
    </row>
    <row r="2615" spans="1:17" ht="15" customHeight="1" x14ac:dyDescent="0.25">
      <c r="A2615" s="319"/>
      <c r="B2615" s="320"/>
      <c r="C2615" s="320"/>
      <c r="D2615" s="321"/>
      <c r="E2615" s="321"/>
      <c r="F2615" s="321"/>
      <c r="G2615" s="321"/>
      <c r="H2615" s="321"/>
      <c r="I2615" s="321"/>
      <c r="J2615" s="321"/>
      <c r="K2615" s="321"/>
      <c r="L2615" s="321"/>
      <c r="M2615" s="321"/>
      <c r="N2615" s="321"/>
      <c r="O2615" s="322"/>
      <c r="P2615" s="502"/>
      <c r="Q2615" s="503"/>
    </row>
    <row r="2616" spans="1:17" ht="15" customHeight="1" x14ac:dyDescent="0.25">
      <c r="A2616" s="319"/>
      <c r="B2616" s="320"/>
      <c r="C2616" s="320"/>
      <c r="D2616" s="321"/>
      <c r="E2616" s="321"/>
      <c r="F2616" s="321"/>
      <c r="G2616" s="321"/>
      <c r="H2616" s="321"/>
      <c r="I2616" s="321"/>
      <c r="J2616" s="321"/>
      <c r="K2616" s="321"/>
      <c r="L2616" s="321"/>
      <c r="M2616" s="321"/>
      <c r="N2616" s="321"/>
      <c r="O2616" s="322"/>
      <c r="P2616" s="502"/>
      <c r="Q2616" s="503"/>
    </row>
    <row r="2617" spans="1:17" ht="15" customHeight="1" x14ac:dyDescent="0.25">
      <c r="A2617" s="319"/>
      <c r="B2617" s="320"/>
      <c r="C2617" s="320"/>
      <c r="D2617" s="321"/>
      <c r="E2617" s="321"/>
      <c r="F2617" s="321"/>
      <c r="G2617" s="321"/>
      <c r="H2617" s="321"/>
      <c r="I2617" s="321"/>
      <c r="J2617" s="321"/>
      <c r="K2617" s="321"/>
      <c r="L2617" s="321"/>
      <c r="M2617" s="321"/>
      <c r="N2617" s="321"/>
      <c r="O2617" s="322"/>
      <c r="P2617" s="502"/>
      <c r="Q2617" s="503"/>
    </row>
    <row r="2618" spans="1:17" ht="15" customHeight="1" x14ac:dyDescent="0.25">
      <c r="A2618" s="319"/>
      <c r="B2618" s="320"/>
      <c r="C2618" s="320"/>
      <c r="D2618" s="321"/>
      <c r="E2618" s="321"/>
      <c r="F2618" s="321"/>
      <c r="G2618" s="321"/>
      <c r="H2618" s="321"/>
      <c r="I2618" s="321"/>
      <c r="J2618" s="321"/>
      <c r="K2618" s="321"/>
      <c r="L2618" s="321"/>
      <c r="M2618" s="321"/>
      <c r="N2618" s="321"/>
      <c r="O2618" s="322"/>
      <c r="P2618" s="502"/>
      <c r="Q2618" s="503"/>
    </row>
    <row r="2619" spans="1:17" ht="15" customHeight="1" x14ac:dyDescent="0.25">
      <c r="A2619" s="319"/>
      <c r="B2619" s="320"/>
      <c r="C2619" s="320"/>
      <c r="D2619" s="321"/>
      <c r="E2619" s="321"/>
      <c r="F2619" s="321"/>
      <c r="G2619" s="321"/>
      <c r="H2619" s="321"/>
      <c r="I2619" s="321"/>
      <c r="J2619" s="321"/>
      <c r="K2619" s="321"/>
      <c r="L2619" s="321"/>
      <c r="M2619" s="321"/>
      <c r="N2619" s="321"/>
      <c r="O2619" s="322"/>
      <c r="P2619" s="502"/>
      <c r="Q2619" s="503"/>
    </row>
    <row r="2620" spans="1:17" ht="15" customHeight="1" x14ac:dyDescent="0.25">
      <c r="A2620" s="319"/>
      <c r="B2620" s="320"/>
      <c r="C2620" s="320"/>
      <c r="D2620" s="321"/>
      <c r="E2620" s="321"/>
      <c r="F2620" s="321"/>
      <c r="G2620" s="321"/>
      <c r="H2620" s="321"/>
      <c r="I2620" s="321"/>
      <c r="J2620" s="321"/>
      <c r="K2620" s="321"/>
      <c r="L2620" s="321"/>
      <c r="M2620" s="321"/>
      <c r="N2620" s="321"/>
      <c r="O2620" s="322"/>
      <c r="P2620" s="502"/>
      <c r="Q2620" s="503"/>
    </row>
    <row r="2621" spans="1:17" ht="15" customHeight="1" x14ac:dyDescent="0.25">
      <c r="A2621" s="319"/>
      <c r="B2621" s="320"/>
      <c r="C2621" s="320"/>
      <c r="D2621" s="321"/>
      <c r="E2621" s="321"/>
      <c r="F2621" s="321"/>
      <c r="G2621" s="321"/>
      <c r="H2621" s="321"/>
      <c r="I2621" s="321"/>
      <c r="J2621" s="321"/>
      <c r="K2621" s="321"/>
      <c r="L2621" s="321"/>
      <c r="M2621" s="321"/>
      <c r="N2621" s="321"/>
      <c r="O2621" s="322"/>
      <c r="P2621" s="502"/>
      <c r="Q2621" s="503"/>
    </row>
    <row r="2622" spans="1:17" ht="15" customHeight="1" x14ac:dyDescent="0.25">
      <c r="A2622" s="319"/>
      <c r="B2622" s="320"/>
      <c r="C2622" s="320"/>
      <c r="D2622" s="321"/>
      <c r="E2622" s="321"/>
      <c r="F2622" s="321"/>
      <c r="G2622" s="321"/>
      <c r="H2622" s="321"/>
      <c r="I2622" s="321"/>
      <c r="J2622" s="321"/>
      <c r="K2622" s="321"/>
      <c r="L2622" s="321"/>
      <c r="M2622" s="321"/>
      <c r="N2622" s="321"/>
      <c r="O2622" s="322"/>
      <c r="P2622" s="502"/>
      <c r="Q2622" s="503"/>
    </row>
    <row r="2623" spans="1:17" ht="15" customHeight="1" x14ac:dyDescent="0.25">
      <c r="A2623" s="319"/>
      <c r="B2623" s="320"/>
      <c r="C2623" s="320"/>
      <c r="D2623" s="321"/>
      <c r="E2623" s="321"/>
      <c r="F2623" s="321"/>
      <c r="G2623" s="321"/>
      <c r="H2623" s="321"/>
      <c r="I2623" s="321"/>
      <c r="J2623" s="321"/>
      <c r="K2623" s="321"/>
      <c r="L2623" s="321"/>
      <c r="M2623" s="321"/>
      <c r="N2623" s="321"/>
      <c r="O2623" s="322"/>
      <c r="P2623" s="502"/>
      <c r="Q2623" s="503"/>
    </row>
    <row r="2624" spans="1:17" ht="15" customHeight="1" x14ac:dyDescent="0.25">
      <c r="A2624" s="319"/>
      <c r="B2624" s="320"/>
      <c r="C2624" s="320"/>
      <c r="D2624" s="321"/>
      <c r="E2624" s="321"/>
      <c r="F2624" s="321"/>
      <c r="G2624" s="321"/>
      <c r="H2624" s="321"/>
      <c r="I2624" s="321"/>
      <c r="J2624" s="321"/>
      <c r="K2624" s="321"/>
      <c r="L2624" s="321"/>
      <c r="M2624" s="321"/>
      <c r="N2624" s="321"/>
      <c r="O2624" s="322"/>
      <c r="P2624" s="502"/>
      <c r="Q2624" s="503"/>
    </row>
    <row r="2625" spans="1:17" ht="15" customHeight="1" x14ac:dyDescent="0.25">
      <c r="A2625" s="319"/>
      <c r="B2625" s="320"/>
      <c r="C2625" s="320"/>
      <c r="D2625" s="321"/>
      <c r="E2625" s="321"/>
      <c r="F2625" s="321"/>
      <c r="G2625" s="321"/>
      <c r="H2625" s="321"/>
      <c r="I2625" s="321"/>
      <c r="J2625" s="321"/>
      <c r="K2625" s="321"/>
      <c r="L2625" s="321"/>
      <c r="M2625" s="321"/>
      <c r="N2625" s="321"/>
      <c r="O2625" s="322"/>
      <c r="P2625" s="502"/>
      <c r="Q2625" s="503"/>
    </row>
    <row r="2626" spans="1:17" ht="15" customHeight="1" x14ac:dyDescent="0.25">
      <c r="A2626" s="319"/>
      <c r="B2626" s="320"/>
      <c r="C2626" s="320"/>
      <c r="D2626" s="321"/>
      <c r="E2626" s="321"/>
      <c r="F2626" s="321"/>
      <c r="G2626" s="321"/>
      <c r="H2626" s="321"/>
      <c r="I2626" s="321"/>
      <c r="J2626" s="321"/>
      <c r="K2626" s="321"/>
      <c r="L2626" s="321"/>
      <c r="M2626" s="321"/>
      <c r="N2626" s="321"/>
      <c r="O2626" s="322"/>
      <c r="P2626" s="502"/>
      <c r="Q2626" s="503"/>
    </row>
    <row r="2627" spans="1:17" ht="15" customHeight="1" x14ac:dyDescent="0.25">
      <c r="A2627" s="319"/>
      <c r="B2627" s="320"/>
      <c r="C2627" s="320"/>
      <c r="D2627" s="321"/>
      <c r="E2627" s="321"/>
      <c r="F2627" s="321"/>
      <c r="G2627" s="321"/>
      <c r="H2627" s="321"/>
      <c r="I2627" s="321"/>
      <c r="J2627" s="321"/>
      <c r="K2627" s="321"/>
      <c r="L2627" s="321"/>
      <c r="M2627" s="321"/>
      <c r="N2627" s="321"/>
      <c r="O2627" s="322"/>
      <c r="P2627" s="502"/>
      <c r="Q2627" s="503"/>
    </row>
    <row r="2628" spans="1:17" ht="15" customHeight="1" x14ac:dyDescent="0.25">
      <c r="A2628" s="319"/>
      <c r="B2628" s="320"/>
      <c r="C2628" s="320"/>
      <c r="D2628" s="321"/>
      <c r="E2628" s="321"/>
      <c r="F2628" s="321"/>
      <c r="G2628" s="321"/>
      <c r="H2628" s="321"/>
      <c r="I2628" s="321"/>
      <c r="J2628" s="321"/>
      <c r="K2628" s="321"/>
      <c r="L2628" s="321"/>
      <c r="M2628" s="321"/>
      <c r="N2628" s="321"/>
      <c r="O2628" s="322"/>
      <c r="P2628" s="502"/>
      <c r="Q2628" s="503"/>
    </row>
    <row r="2629" spans="1:17" ht="15" customHeight="1" x14ac:dyDescent="0.25">
      <c r="A2629" s="319"/>
      <c r="B2629" s="320"/>
      <c r="C2629" s="320"/>
      <c r="D2629" s="321"/>
      <c r="E2629" s="321"/>
      <c r="F2629" s="321"/>
      <c r="G2629" s="321"/>
      <c r="H2629" s="321"/>
      <c r="I2629" s="321"/>
      <c r="J2629" s="321"/>
      <c r="K2629" s="321"/>
      <c r="L2629" s="321"/>
      <c r="M2629" s="321"/>
      <c r="N2629" s="321"/>
      <c r="O2629" s="322"/>
      <c r="P2629" s="502"/>
      <c r="Q2629" s="503"/>
    </row>
    <row r="2630" spans="1:17" ht="15" customHeight="1" x14ac:dyDescent="0.25">
      <c r="A2630" s="319"/>
      <c r="B2630" s="320"/>
      <c r="C2630" s="320"/>
      <c r="D2630" s="321"/>
      <c r="E2630" s="321"/>
      <c r="F2630" s="321"/>
      <c r="G2630" s="321"/>
      <c r="H2630" s="321"/>
      <c r="I2630" s="321"/>
      <c r="J2630" s="321"/>
      <c r="K2630" s="321"/>
      <c r="L2630" s="321"/>
      <c r="M2630" s="321"/>
      <c r="N2630" s="321"/>
      <c r="O2630" s="322"/>
      <c r="P2630" s="502"/>
      <c r="Q2630" s="503"/>
    </row>
    <row r="2631" spans="1:17" ht="15" customHeight="1" x14ac:dyDescent="0.25">
      <c r="A2631" s="319"/>
      <c r="B2631" s="320"/>
      <c r="C2631" s="320"/>
      <c r="D2631" s="321"/>
      <c r="E2631" s="321"/>
      <c r="F2631" s="321"/>
      <c r="G2631" s="321"/>
      <c r="H2631" s="321"/>
      <c r="I2631" s="321"/>
      <c r="J2631" s="321"/>
      <c r="K2631" s="321"/>
      <c r="L2631" s="321"/>
      <c r="M2631" s="321"/>
      <c r="N2631" s="321"/>
      <c r="O2631" s="322"/>
      <c r="P2631" s="502"/>
      <c r="Q2631" s="503"/>
    </row>
    <row r="2632" spans="1:17" ht="15" customHeight="1" x14ac:dyDescent="0.25">
      <c r="A2632" s="319"/>
      <c r="B2632" s="320"/>
      <c r="C2632" s="320"/>
      <c r="D2632" s="321"/>
      <c r="E2632" s="321"/>
      <c r="F2632" s="321"/>
      <c r="G2632" s="321"/>
      <c r="H2632" s="321"/>
      <c r="I2632" s="321"/>
      <c r="J2632" s="321"/>
      <c r="K2632" s="321"/>
      <c r="L2632" s="321"/>
      <c r="M2632" s="321"/>
      <c r="N2632" s="321"/>
      <c r="O2632" s="322"/>
      <c r="P2632" s="502"/>
      <c r="Q2632" s="503"/>
    </row>
    <row r="2633" spans="1:17" ht="15" customHeight="1" x14ac:dyDescent="0.25">
      <c r="A2633" s="319"/>
      <c r="B2633" s="320"/>
      <c r="C2633" s="320"/>
      <c r="D2633" s="321"/>
      <c r="E2633" s="321"/>
      <c r="F2633" s="321"/>
      <c r="G2633" s="321"/>
      <c r="H2633" s="321"/>
      <c r="I2633" s="321"/>
      <c r="J2633" s="321"/>
      <c r="K2633" s="321"/>
      <c r="L2633" s="321"/>
      <c r="M2633" s="321"/>
      <c r="N2633" s="321"/>
      <c r="O2633" s="322"/>
      <c r="P2633" s="502"/>
      <c r="Q2633" s="503"/>
    </row>
    <row r="2634" spans="1:17" ht="15" customHeight="1" x14ac:dyDescent="0.25">
      <c r="A2634" s="319"/>
      <c r="B2634" s="320"/>
      <c r="C2634" s="320"/>
      <c r="D2634" s="321"/>
      <c r="E2634" s="321"/>
      <c r="F2634" s="321"/>
      <c r="G2634" s="321"/>
      <c r="H2634" s="321"/>
      <c r="I2634" s="321"/>
      <c r="J2634" s="321"/>
      <c r="K2634" s="321"/>
      <c r="L2634" s="321"/>
      <c r="M2634" s="321"/>
      <c r="N2634" s="321"/>
      <c r="O2634" s="322"/>
      <c r="P2634" s="502"/>
      <c r="Q2634" s="503"/>
    </row>
    <row r="2635" spans="1:17" ht="15" customHeight="1" x14ac:dyDescent="0.25">
      <c r="A2635" s="319"/>
      <c r="B2635" s="320"/>
      <c r="C2635" s="320"/>
      <c r="D2635" s="321"/>
      <c r="E2635" s="321"/>
      <c r="F2635" s="321"/>
      <c r="G2635" s="321"/>
      <c r="H2635" s="321"/>
      <c r="I2635" s="321"/>
      <c r="J2635" s="321"/>
      <c r="K2635" s="321"/>
      <c r="L2635" s="321"/>
      <c r="M2635" s="321"/>
      <c r="N2635" s="321"/>
      <c r="O2635" s="322"/>
      <c r="P2635" s="502"/>
      <c r="Q2635" s="503"/>
    </row>
    <row r="2636" spans="1:17" ht="15" customHeight="1" x14ac:dyDescent="0.25">
      <c r="A2636" s="319"/>
      <c r="B2636" s="320"/>
      <c r="C2636" s="320"/>
      <c r="D2636" s="321"/>
      <c r="E2636" s="321"/>
      <c r="F2636" s="321"/>
      <c r="G2636" s="321"/>
      <c r="H2636" s="321"/>
      <c r="I2636" s="321"/>
      <c r="J2636" s="321"/>
      <c r="K2636" s="321"/>
      <c r="L2636" s="321"/>
      <c r="M2636" s="321"/>
      <c r="N2636" s="321"/>
      <c r="O2636" s="322"/>
      <c r="P2636" s="502"/>
      <c r="Q2636" s="503"/>
    </row>
    <row r="2637" spans="1:17" ht="15" customHeight="1" x14ac:dyDescent="0.25">
      <c r="A2637" s="319"/>
      <c r="B2637" s="320"/>
      <c r="C2637" s="320"/>
      <c r="D2637" s="321"/>
      <c r="E2637" s="321"/>
      <c r="F2637" s="321"/>
      <c r="G2637" s="321"/>
      <c r="H2637" s="321"/>
      <c r="I2637" s="321"/>
      <c r="J2637" s="321"/>
      <c r="K2637" s="321"/>
      <c r="L2637" s="321"/>
      <c r="M2637" s="321"/>
      <c r="N2637" s="321"/>
      <c r="O2637" s="322"/>
      <c r="P2637" s="502"/>
      <c r="Q2637" s="503"/>
    </row>
    <row r="2638" spans="1:17" ht="15" customHeight="1" x14ac:dyDescent="0.25">
      <c r="A2638" s="319"/>
      <c r="B2638" s="320"/>
      <c r="C2638" s="320"/>
      <c r="D2638" s="321"/>
      <c r="E2638" s="321"/>
      <c r="F2638" s="321"/>
      <c r="G2638" s="321"/>
      <c r="H2638" s="321"/>
      <c r="I2638" s="321"/>
      <c r="J2638" s="321"/>
      <c r="K2638" s="321"/>
      <c r="L2638" s="321"/>
      <c r="M2638" s="321"/>
      <c r="N2638" s="321"/>
      <c r="O2638" s="322"/>
      <c r="P2638" s="502"/>
      <c r="Q2638" s="503"/>
    </row>
    <row r="2639" spans="1:17" ht="15" customHeight="1" x14ac:dyDescent="0.25">
      <c r="A2639" s="319"/>
      <c r="B2639" s="320"/>
      <c r="C2639" s="320"/>
      <c r="D2639" s="321"/>
      <c r="E2639" s="321"/>
      <c r="F2639" s="321"/>
      <c r="G2639" s="321"/>
      <c r="H2639" s="321"/>
      <c r="I2639" s="321"/>
      <c r="J2639" s="321"/>
      <c r="K2639" s="321"/>
      <c r="L2639" s="321"/>
      <c r="M2639" s="321"/>
      <c r="N2639" s="321"/>
      <c r="O2639" s="322"/>
      <c r="P2639" s="502"/>
      <c r="Q2639" s="503"/>
    </row>
    <row r="2640" spans="1:17" ht="15" customHeight="1" x14ac:dyDescent="0.25">
      <c r="A2640" s="319"/>
      <c r="B2640" s="320"/>
      <c r="C2640" s="320"/>
      <c r="D2640" s="321"/>
      <c r="E2640" s="321"/>
      <c r="F2640" s="321"/>
      <c r="G2640" s="321"/>
      <c r="H2640" s="321"/>
      <c r="I2640" s="321"/>
      <c r="J2640" s="321"/>
      <c r="K2640" s="321"/>
      <c r="L2640" s="321"/>
      <c r="M2640" s="321"/>
      <c r="N2640" s="321"/>
      <c r="O2640" s="322"/>
      <c r="P2640" s="502"/>
      <c r="Q2640" s="503"/>
    </row>
    <row r="2641" spans="1:17" ht="15" customHeight="1" x14ac:dyDescent="0.25">
      <c r="A2641" s="319"/>
      <c r="B2641" s="320"/>
      <c r="C2641" s="320"/>
      <c r="D2641" s="321"/>
      <c r="E2641" s="321"/>
      <c r="F2641" s="321"/>
      <c r="G2641" s="321"/>
      <c r="H2641" s="321"/>
      <c r="I2641" s="321"/>
      <c r="J2641" s="321"/>
      <c r="K2641" s="321"/>
      <c r="L2641" s="321"/>
      <c r="M2641" s="321"/>
      <c r="N2641" s="321"/>
      <c r="O2641" s="322"/>
      <c r="P2641" s="502"/>
      <c r="Q2641" s="503"/>
    </row>
    <row r="2642" spans="1:17" ht="15" customHeight="1" x14ac:dyDescent="0.25">
      <c r="A2642" s="319"/>
      <c r="B2642" s="320"/>
      <c r="C2642" s="320"/>
      <c r="D2642" s="321"/>
      <c r="E2642" s="321"/>
      <c r="F2642" s="321"/>
      <c r="G2642" s="321"/>
      <c r="H2642" s="321"/>
      <c r="I2642" s="321"/>
      <c r="J2642" s="321"/>
      <c r="K2642" s="321"/>
      <c r="L2642" s="321"/>
      <c r="M2642" s="321"/>
      <c r="N2642" s="321"/>
      <c r="O2642" s="322"/>
      <c r="P2642" s="502"/>
      <c r="Q2642" s="503"/>
    </row>
    <row r="2643" spans="1:17" ht="15" customHeight="1" x14ac:dyDescent="0.25">
      <c r="A2643" s="319"/>
      <c r="B2643" s="320"/>
      <c r="C2643" s="320"/>
      <c r="D2643" s="321"/>
      <c r="E2643" s="321"/>
      <c r="F2643" s="321"/>
      <c r="G2643" s="321"/>
      <c r="H2643" s="321"/>
      <c r="I2643" s="321"/>
      <c r="J2643" s="321"/>
      <c r="K2643" s="321"/>
      <c r="L2643" s="321"/>
      <c r="M2643" s="321"/>
      <c r="N2643" s="321"/>
      <c r="O2643" s="322"/>
      <c r="P2643" s="502"/>
      <c r="Q2643" s="503"/>
    </row>
    <row r="2644" spans="1:17" ht="15" customHeight="1" x14ac:dyDescent="0.25">
      <c r="A2644" s="319"/>
      <c r="B2644" s="320"/>
      <c r="C2644" s="320"/>
      <c r="D2644" s="321"/>
      <c r="E2644" s="321"/>
      <c r="F2644" s="321"/>
      <c r="G2644" s="321"/>
      <c r="H2644" s="321"/>
      <c r="I2644" s="321"/>
      <c r="J2644" s="321"/>
      <c r="K2644" s="321"/>
      <c r="L2644" s="321"/>
      <c r="M2644" s="321"/>
      <c r="N2644" s="321"/>
      <c r="O2644" s="322"/>
      <c r="P2644" s="502"/>
      <c r="Q2644" s="503"/>
    </row>
    <row r="2645" spans="1:17" ht="15" customHeight="1" x14ac:dyDescent="0.25">
      <c r="A2645" s="319"/>
      <c r="B2645" s="320"/>
      <c r="C2645" s="320"/>
      <c r="D2645" s="321"/>
      <c r="E2645" s="321"/>
      <c r="F2645" s="321"/>
      <c r="G2645" s="321"/>
      <c r="H2645" s="321"/>
      <c r="I2645" s="321"/>
      <c r="J2645" s="321"/>
      <c r="K2645" s="321"/>
      <c r="L2645" s="321"/>
      <c r="M2645" s="321"/>
      <c r="N2645" s="321"/>
      <c r="O2645" s="322"/>
      <c r="P2645" s="502"/>
      <c r="Q2645" s="503"/>
    </row>
    <row r="2646" spans="1:17" ht="15" customHeight="1" x14ac:dyDescent="0.25">
      <c r="A2646" s="319"/>
      <c r="B2646" s="320"/>
      <c r="C2646" s="320"/>
      <c r="D2646" s="321"/>
      <c r="E2646" s="321"/>
      <c r="F2646" s="321"/>
      <c r="G2646" s="321"/>
      <c r="H2646" s="321"/>
      <c r="I2646" s="321"/>
      <c r="J2646" s="321"/>
      <c r="K2646" s="321"/>
      <c r="L2646" s="321"/>
      <c r="M2646" s="321"/>
      <c r="N2646" s="321"/>
      <c r="O2646" s="322"/>
      <c r="P2646" s="502"/>
      <c r="Q2646" s="503"/>
    </row>
    <row r="2647" spans="1:17" ht="15" customHeight="1" x14ac:dyDescent="0.25">
      <c r="A2647" s="319"/>
      <c r="B2647" s="320"/>
      <c r="C2647" s="320"/>
      <c r="D2647" s="321"/>
      <c r="E2647" s="321"/>
      <c r="F2647" s="321"/>
      <c r="G2647" s="321"/>
      <c r="H2647" s="321"/>
      <c r="I2647" s="321"/>
      <c r="J2647" s="321"/>
      <c r="K2647" s="321"/>
      <c r="L2647" s="321"/>
      <c r="M2647" s="321"/>
      <c r="N2647" s="321"/>
      <c r="O2647" s="322"/>
      <c r="P2647" s="502"/>
      <c r="Q2647" s="503"/>
    </row>
    <row r="2648" spans="1:17" ht="15" customHeight="1" x14ac:dyDescent="0.25">
      <c r="A2648" s="319"/>
      <c r="B2648" s="320"/>
      <c r="C2648" s="320"/>
      <c r="D2648" s="321"/>
      <c r="E2648" s="321"/>
      <c r="F2648" s="321"/>
      <c r="G2648" s="321"/>
      <c r="H2648" s="321"/>
      <c r="I2648" s="321"/>
      <c r="J2648" s="321"/>
      <c r="K2648" s="321"/>
      <c r="L2648" s="321"/>
      <c r="M2648" s="321"/>
      <c r="N2648" s="321"/>
      <c r="O2648" s="322"/>
      <c r="P2648" s="502"/>
      <c r="Q2648" s="503"/>
    </row>
    <row r="2649" spans="1:17" ht="15" customHeight="1" x14ac:dyDescent="0.25">
      <c r="A2649" s="319"/>
      <c r="B2649" s="320"/>
      <c r="C2649" s="320"/>
      <c r="D2649" s="321"/>
      <c r="E2649" s="321"/>
      <c r="F2649" s="321"/>
      <c r="G2649" s="321"/>
      <c r="H2649" s="321"/>
      <c r="I2649" s="321"/>
      <c r="J2649" s="321"/>
      <c r="K2649" s="321"/>
      <c r="L2649" s="321"/>
      <c r="M2649" s="321"/>
      <c r="N2649" s="321"/>
      <c r="O2649" s="322"/>
      <c r="P2649" s="502"/>
      <c r="Q2649" s="503"/>
    </row>
    <row r="2650" spans="1:17" ht="15" customHeight="1" x14ac:dyDescent="0.25">
      <c r="A2650" s="319"/>
      <c r="B2650" s="320"/>
      <c r="C2650" s="320"/>
      <c r="D2650" s="321"/>
      <c r="E2650" s="321"/>
      <c r="F2650" s="321"/>
      <c r="G2650" s="321"/>
      <c r="H2650" s="321"/>
      <c r="I2650" s="321"/>
      <c r="J2650" s="321"/>
      <c r="K2650" s="321"/>
      <c r="L2650" s="321"/>
      <c r="M2650" s="321"/>
      <c r="N2650" s="321"/>
      <c r="O2650" s="322"/>
      <c r="P2650" s="502"/>
      <c r="Q2650" s="503"/>
    </row>
    <row r="2651" spans="1:17" ht="15" customHeight="1" x14ac:dyDescent="0.25">
      <c r="A2651" s="319"/>
      <c r="B2651" s="320"/>
      <c r="C2651" s="320"/>
      <c r="D2651" s="321"/>
      <c r="E2651" s="321"/>
      <c r="F2651" s="321"/>
      <c r="G2651" s="321"/>
      <c r="H2651" s="321"/>
      <c r="I2651" s="321"/>
      <c r="J2651" s="321"/>
      <c r="K2651" s="321"/>
      <c r="L2651" s="321"/>
      <c r="M2651" s="321"/>
      <c r="N2651" s="321"/>
      <c r="O2651" s="322"/>
      <c r="P2651" s="502"/>
      <c r="Q2651" s="503"/>
    </row>
    <row r="2652" spans="1:17" ht="15" customHeight="1" x14ac:dyDescent="0.25">
      <c r="A2652" s="319"/>
      <c r="B2652" s="320"/>
      <c r="C2652" s="320"/>
      <c r="D2652" s="321"/>
      <c r="E2652" s="321"/>
      <c r="F2652" s="321"/>
      <c r="G2652" s="321"/>
      <c r="H2652" s="321"/>
      <c r="I2652" s="321"/>
      <c r="J2652" s="321"/>
      <c r="K2652" s="321"/>
      <c r="L2652" s="321"/>
      <c r="M2652" s="321"/>
      <c r="N2652" s="321"/>
      <c r="O2652" s="322"/>
      <c r="P2652" s="502"/>
      <c r="Q2652" s="503"/>
    </row>
    <row r="2653" spans="1:17" ht="15" customHeight="1" x14ac:dyDescent="0.25">
      <c r="A2653" s="319"/>
      <c r="B2653" s="320"/>
      <c r="C2653" s="320"/>
      <c r="D2653" s="321"/>
      <c r="E2653" s="321"/>
      <c r="F2653" s="321"/>
      <c r="G2653" s="321"/>
      <c r="H2653" s="321"/>
      <c r="I2653" s="321"/>
      <c r="J2653" s="321"/>
      <c r="K2653" s="321"/>
      <c r="L2653" s="321"/>
      <c r="M2653" s="321"/>
      <c r="N2653" s="321"/>
      <c r="O2653" s="322"/>
      <c r="P2653" s="502"/>
      <c r="Q2653" s="503"/>
    </row>
    <row r="2654" spans="1:17" ht="15" customHeight="1" x14ac:dyDescent="0.25">
      <c r="A2654" s="319"/>
      <c r="B2654" s="320"/>
      <c r="C2654" s="320"/>
      <c r="D2654" s="321"/>
      <c r="E2654" s="321"/>
      <c r="F2654" s="321"/>
      <c r="G2654" s="321"/>
      <c r="H2654" s="321"/>
      <c r="I2654" s="321"/>
      <c r="J2654" s="321"/>
      <c r="K2654" s="321"/>
      <c r="L2654" s="321"/>
      <c r="M2654" s="321"/>
      <c r="N2654" s="321"/>
      <c r="O2654" s="322"/>
      <c r="P2654" s="502"/>
      <c r="Q2654" s="503"/>
    </row>
    <row r="2655" spans="1:17" ht="15" customHeight="1" x14ac:dyDescent="0.25">
      <c r="A2655" s="319"/>
      <c r="B2655" s="320"/>
      <c r="C2655" s="320"/>
      <c r="D2655" s="321"/>
      <c r="E2655" s="321"/>
      <c r="F2655" s="321"/>
      <c r="G2655" s="321"/>
      <c r="H2655" s="321"/>
      <c r="I2655" s="321"/>
      <c r="J2655" s="321"/>
      <c r="K2655" s="321"/>
      <c r="L2655" s="321"/>
      <c r="M2655" s="321"/>
      <c r="N2655" s="321"/>
      <c r="O2655" s="322"/>
      <c r="P2655" s="502"/>
      <c r="Q2655" s="503"/>
    </row>
    <row r="2656" spans="1:17" ht="15" customHeight="1" x14ac:dyDescent="0.25">
      <c r="A2656" s="319"/>
      <c r="B2656" s="320"/>
      <c r="C2656" s="320"/>
      <c r="D2656" s="321"/>
      <c r="E2656" s="321"/>
      <c r="F2656" s="321"/>
      <c r="G2656" s="321"/>
      <c r="H2656" s="321"/>
      <c r="I2656" s="321"/>
      <c r="J2656" s="321"/>
      <c r="K2656" s="321"/>
      <c r="L2656" s="321"/>
      <c r="M2656" s="321"/>
      <c r="N2656" s="321"/>
      <c r="O2656" s="322"/>
      <c r="P2656" s="502"/>
      <c r="Q2656" s="503"/>
    </row>
    <row r="2657" spans="1:17" ht="15" customHeight="1" x14ac:dyDescent="0.25">
      <c r="A2657" s="319"/>
      <c r="B2657" s="320"/>
      <c r="C2657" s="320"/>
      <c r="D2657" s="321"/>
      <c r="E2657" s="321"/>
      <c r="F2657" s="321"/>
      <c r="G2657" s="321"/>
      <c r="H2657" s="321"/>
      <c r="I2657" s="321"/>
      <c r="J2657" s="321"/>
      <c r="K2657" s="321"/>
      <c r="L2657" s="321"/>
      <c r="M2657" s="321"/>
      <c r="N2657" s="321"/>
      <c r="O2657" s="322"/>
      <c r="P2657" s="502"/>
      <c r="Q2657" s="503"/>
    </row>
    <row r="2658" spans="1:17" ht="15" customHeight="1" x14ac:dyDescent="0.25">
      <c r="A2658" s="319"/>
      <c r="B2658" s="320"/>
      <c r="C2658" s="320"/>
      <c r="D2658" s="321"/>
      <c r="E2658" s="321"/>
      <c r="F2658" s="321"/>
      <c r="G2658" s="321"/>
      <c r="H2658" s="321"/>
      <c r="I2658" s="321"/>
      <c r="J2658" s="321"/>
      <c r="K2658" s="321"/>
      <c r="L2658" s="321"/>
      <c r="M2658" s="321"/>
      <c r="N2658" s="321"/>
      <c r="O2658" s="322"/>
      <c r="P2658" s="502"/>
      <c r="Q2658" s="503"/>
    </row>
    <row r="2659" spans="1:17" ht="15" customHeight="1" x14ac:dyDescent="0.25">
      <c r="A2659" s="319"/>
      <c r="B2659" s="320"/>
      <c r="C2659" s="320"/>
      <c r="D2659" s="321"/>
      <c r="E2659" s="321"/>
      <c r="F2659" s="321"/>
      <c r="G2659" s="321"/>
      <c r="H2659" s="321"/>
      <c r="I2659" s="321"/>
      <c r="J2659" s="321"/>
      <c r="K2659" s="321"/>
      <c r="L2659" s="321"/>
      <c r="M2659" s="321"/>
      <c r="N2659" s="321"/>
      <c r="O2659" s="322"/>
      <c r="P2659" s="502"/>
      <c r="Q2659" s="503"/>
    </row>
    <row r="2660" spans="1:17" ht="15" customHeight="1" x14ac:dyDescent="0.25">
      <c r="A2660" s="319"/>
      <c r="B2660" s="320"/>
      <c r="C2660" s="320"/>
      <c r="D2660" s="321"/>
      <c r="E2660" s="321"/>
      <c r="F2660" s="321"/>
      <c r="G2660" s="321"/>
      <c r="H2660" s="321"/>
      <c r="I2660" s="321"/>
      <c r="J2660" s="321"/>
      <c r="K2660" s="321"/>
      <c r="L2660" s="321"/>
      <c r="M2660" s="321"/>
      <c r="N2660" s="321"/>
      <c r="O2660" s="322"/>
      <c r="P2660" s="502"/>
      <c r="Q2660" s="503"/>
    </row>
    <row r="2661" spans="1:17" ht="15" customHeight="1" x14ac:dyDescent="0.25">
      <c r="A2661" s="319"/>
      <c r="B2661" s="320"/>
      <c r="C2661" s="320"/>
      <c r="D2661" s="321"/>
      <c r="E2661" s="321"/>
      <c r="F2661" s="321"/>
      <c r="G2661" s="321"/>
      <c r="H2661" s="321"/>
      <c r="I2661" s="321"/>
      <c r="J2661" s="321"/>
      <c r="K2661" s="321"/>
      <c r="L2661" s="321"/>
      <c r="M2661" s="321"/>
      <c r="N2661" s="321"/>
      <c r="O2661" s="322"/>
      <c r="P2661" s="502"/>
      <c r="Q2661" s="503"/>
    </row>
    <row r="2662" spans="1:17" ht="15" customHeight="1" x14ac:dyDescent="0.25">
      <c r="A2662" s="319"/>
      <c r="B2662" s="320"/>
      <c r="C2662" s="320"/>
      <c r="D2662" s="321"/>
      <c r="E2662" s="321"/>
      <c r="F2662" s="321"/>
      <c r="G2662" s="321"/>
      <c r="H2662" s="321"/>
      <c r="I2662" s="321"/>
      <c r="J2662" s="321"/>
      <c r="K2662" s="321"/>
      <c r="L2662" s="321"/>
      <c r="M2662" s="321"/>
      <c r="N2662" s="321"/>
      <c r="O2662" s="322"/>
      <c r="P2662" s="502"/>
      <c r="Q2662" s="503"/>
    </row>
    <row r="2663" spans="1:17" ht="15" customHeight="1" x14ac:dyDescent="0.25">
      <c r="A2663" s="319"/>
      <c r="B2663" s="320"/>
      <c r="C2663" s="320"/>
      <c r="D2663" s="321"/>
      <c r="E2663" s="321"/>
      <c r="F2663" s="321"/>
      <c r="G2663" s="321"/>
      <c r="H2663" s="321"/>
      <c r="I2663" s="321"/>
      <c r="J2663" s="321"/>
      <c r="K2663" s="321"/>
      <c r="L2663" s="321"/>
      <c r="M2663" s="321"/>
      <c r="N2663" s="321"/>
      <c r="O2663" s="322"/>
      <c r="P2663" s="502"/>
      <c r="Q2663" s="503"/>
    </row>
    <row r="2664" spans="1:17" ht="15" customHeight="1" x14ac:dyDescent="0.25">
      <c r="A2664" s="319"/>
      <c r="B2664" s="320"/>
      <c r="C2664" s="320"/>
      <c r="D2664" s="321"/>
      <c r="E2664" s="321"/>
      <c r="F2664" s="321"/>
      <c r="G2664" s="321"/>
      <c r="H2664" s="321"/>
      <c r="I2664" s="321"/>
      <c r="J2664" s="321"/>
      <c r="K2664" s="321"/>
      <c r="L2664" s="321"/>
      <c r="M2664" s="321"/>
      <c r="N2664" s="321"/>
      <c r="O2664" s="322"/>
      <c r="P2664" s="502"/>
      <c r="Q2664" s="503"/>
    </row>
    <row r="2665" spans="1:17" ht="15" customHeight="1" x14ac:dyDescent="0.25">
      <c r="A2665" s="319"/>
      <c r="B2665" s="320"/>
      <c r="C2665" s="320"/>
      <c r="D2665" s="321"/>
      <c r="E2665" s="321"/>
      <c r="F2665" s="321"/>
      <c r="G2665" s="321"/>
      <c r="H2665" s="321"/>
      <c r="I2665" s="321"/>
      <c r="J2665" s="321"/>
      <c r="K2665" s="321"/>
      <c r="L2665" s="321"/>
      <c r="M2665" s="321"/>
      <c r="N2665" s="321"/>
      <c r="O2665" s="322"/>
      <c r="P2665" s="502"/>
      <c r="Q2665" s="503"/>
    </row>
    <row r="2666" spans="1:17" ht="15" customHeight="1" x14ac:dyDescent="0.25">
      <c r="A2666" s="319"/>
      <c r="B2666" s="320"/>
      <c r="C2666" s="320"/>
      <c r="D2666" s="321"/>
      <c r="E2666" s="321"/>
      <c r="F2666" s="321"/>
      <c r="G2666" s="321"/>
      <c r="H2666" s="321"/>
      <c r="I2666" s="321"/>
      <c r="J2666" s="321"/>
      <c r="K2666" s="321"/>
      <c r="L2666" s="321"/>
      <c r="M2666" s="321"/>
      <c r="N2666" s="321"/>
      <c r="O2666" s="322"/>
      <c r="P2666" s="502"/>
      <c r="Q2666" s="503"/>
    </row>
    <row r="2667" spans="1:17" ht="15" customHeight="1" x14ac:dyDescent="0.25">
      <c r="A2667" s="319"/>
      <c r="B2667" s="320"/>
      <c r="C2667" s="320"/>
      <c r="D2667" s="321"/>
      <c r="E2667" s="321"/>
      <c r="F2667" s="321"/>
      <c r="G2667" s="321"/>
      <c r="H2667" s="321"/>
      <c r="I2667" s="321"/>
      <c r="J2667" s="321"/>
      <c r="K2667" s="321"/>
      <c r="L2667" s="321"/>
      <c r="M2667" s="321"/>
      <c r="N2667" s="321"/>
      <c r="O2667" s="322"/>
      <c r="P2667" s="502"/>
      <c r="Q2667" s="503"/>
    </row>
    <row r="2668" spans="1:17" ht="15" customHeight="1" x14ac:dyDescent="0.25">
      <c r="A2668" s="319"/>
      <c r="B2668" s="320"/>
      <c r="C2668" s="320"/>
      <c r="D2668" s="321"/>
      <c r="E2668" s="321"/>
      <c r="F2668" s="321"/>
      <c r="G2668" s="321"/>
      <c r="H2668" s="321"/>
      <c r="I2668" s="321"/>
      <c r="J2668" s="321"/>
      <c r="K2668" s="321"/>
      <c r="L2668" s="321"/>
      <c r="M2668" s="321"/>
      <c r="N2668" s="321"/>
      <c r="O2668" s="322"/>
      <c r="P2668" s="502"/>
      <c r="Q2668" s="503"/>
    </row>
    <row r="2669" spans="1:17" ht="15" customHeight="1" x14ac:dyDescent="0.25">
      <c r="A2669" s="319"/>
      <c r="B2669" s="320"/>
      <c r="C2669" s="320"/>
      <c r="D2669" s="321"/>
      <c r="E2669" s="321"/>
      <c r="F2669" s="321"/>
      <c r="G2669" s="321"/>
      <c r="H2669" s="321"/>
      <c r="I2669" s="321"/>
      <c r="J2669" s="321"/>
      <c r="K2669" s="321"/>
      <c r="L2669" s="321"/>
      <c r="M2669" s="321"/>
      <c r="N2669" s="321"/>
      <c r="O2669" s="322"/>
      <c r="P2669" s="502"/>
      <c r="Q2669" s="503"/>
    </row>
    <row r="2670" spans="1:17" ht="15" customHeight="1" x14ac:dyDescent="0.25">
      <c r="A2670" s="319"/>
      <c r="B2670" s="320"/>
      <c r="C2670" s="320"/>
      <c r="D2670" s="321"/>
      <c r="E2670" s="321"/>
      <c r="F2670" s="321"/>
      <c r="G2670" s="321"/>
      <c r="H2670" s="321"/>
      <c r="I2670" s="321"/>
      <c r="J2670" s="321"/>
      <c r="K2670" s="321"/>
      <c r="L2670" s="321"/>
      <c r="M2670" s="321"/>
      <c r="N2670" s="321"/>
      <c r="O2670" s="322"/>
      <c r="P2670" s="502"/>
      <c r="Q2670" s="503"/>
    </row>
    <row r="2671" spans="1:17" ht="15" customHeight="1" x14ac:dyDescent="0.25">
      <c r="A2671" s="319"/>
      <c r="B2671" s="320"/>
      <c r="C2671" s="320"/>
      <c r="D2671" s="321"/>
      <c r="E2671" s="321"/>
      <c r="F2671" s="321"/>
      <c r="G2671" s="321"/>
      <c r="H2671" s="321"/>
      <c r="I2671" s="321"/>
      <c r="J2671" s="321"/>
      <c r="K2671" s="321"/>
      <c r="L2671" s="321"/>
      <c r="M2671" s="321"/>
      <c r="N2671" s="321"/>
      <c r="O2671" s="322"/>
      <c r="P2671" s="502"/>
      <c r="Q2671" s="503"/>
    </row>
    <row r="2672" spans="1:17" ht="15" customHeight="1" x14ac:dyDescent="0.25">
      <c r="A2672" s="319"/>
      <c r="B2672" s="320"/>
      <c r="C2672" s="320"/>
      <c r="D2672" s="321"/>
      <c r="E2672" s="321"/>
      <c r="F2672" s="321"/>
      <c r="G2672" s="321"/>
      <c r="H2672" s="321"/>
      <c r="I2672" s="321"/>
      <c r="J2672" s="321"/>
      <c r="K2672" s="321"/>
      <c r="L2672" s="321"/>
      <c r="M2672" s="321"/>
      <c r="N2672" s="321"/>
      <c r="O2672" s="322"/>
      <c r="P2672" s="502"/>
      <c r="Q2672" s="503"/>
    </row>
    <row r="2673" spans="1:17" ht="15" customHeight="1" x14ac:dyDescent="0.25">
      <c r="A2673" s="319"/>
      <c r="B2673" s="320"/>
      <c r="C2673" s="320"/>
      <c r="D2673" s="321"/>
      <c r="E2673" s="321"/>
      <c r="F2673" s="321"/>
      <c r="G2673" s="321"/>
      <c r="H2673" s="321"/>
      <c r="I2673" s="321"/>
      <c r="J2673" s="321"/>
      <c r="K2673" s="321"/>
      <c r="L2673" s="321"/>
      <c r="M2673" s="321"/>
      <c r="N2673" s="321"/>
      <c r="O2673" s="322"/>
      <c r="P2673" s="502"/>
      <c r="Q2673" s="503"/>
    </row>
    <row r="2674" spans="1:17" ht="15" customHeight="1" x14ac:dyDescent="0.25">
      <c r="A2674" s="319"/>
      <c r="B2674" s="320"/>
      <c r="C2674" s="320"/>
      <c r="D2674" s="321"/>
      <c r="E2674" s="321"/>
      <c r="F2674" s="321"/>
      <c r="G2674" s="321"/>
      <c r="H2674" s="321"/>
      <c r="I2674" s="321"/>
      <c r="J2674" s="321"/>
      <c r="K2674" s="321"/>
      <c r="L2674" s="321"/>
      <c r="M2674" s="321"/>
      <c r="N2674" s="321"/>
      <c r="O2674" s="322"/>
      <c r="P2674" s="502"/>
      <c r="Q2674" s="503"/>
    </row>
    <row r="2675" spans="1:17" ht="15" customHeight="1" x14ac:dyDescent="0.25">
      <c r="A2675" s="319"/>
      <c r="B2675" s="320"/>
      <c r="C2675" s="320"/>
      <c r="D2675" s="321"/>
      <c r="E2675" s="321"/>
      <c r="F2675" s="321"/>
      <c r="G2675" s="321"/>
      <c r="H2675" s="321"/>
      <c r="I2675" s="321"/>
      <c r="J2675" s="321"/>
      <c r="K2675" s="321"/>
      <c r="L2675" s="321"/>
      <c r="M2675" s="321"/>
      <c r="N2675" s="321"/>
      <c r="O2675" s="322"/>
      <c r="P2675" s="502"/>
      <c r="Q2675" s="503"/>
    </row>
    <row r="2676" spans="1:17" ht="15" customHeight="1" x14ac:dyDescent="0.25">
      <c r="A2676" s="319"/>
      <c r="B2676" s="320"/>
      <c r="C2676" s="320"/>
      <c r="D2676" s="321"/>
      <c r="E2676" s="321"/>
      <c r="F2676" s="321"/>
      <c r="G2676" s="321"/>
      <c r="H2676" s="321"/>
      <c r="I2676" s="321"/>
      <c r="J2676" s="321"/>
      <c r="K2676" s="321"/>
      <c r="L2676" s="321"/>
      <c r="M2676" s="321"/>
      <c r="N2676" s="321"/>
      <c r="O2676" s="322"/>
      <c r="P2676" s="502"/>
      <c r="Q2676" s="503"/>
    </row>
    <row r="2677" spans="1:17" ht="15" customHeight="1" x14ac:dyDescent="0.25">
      <c r="A2677" s="319"/>
      <c r="B2677" s="320"/>
      <c r="C2677" s="320"/>
      <c r="D2677" s="321"/>
      <c r="E2677" s="321"/>
      <c r="F2677" s="321"/>
      <c r="G2677" s="321"/>
      <c r="H2677" s="321"/>
      <c r="I2677" s="321"/>
      <c r="J2677" s="321"/>
      <c r="K2677" s="321"/>
      <c r="L2677" s="321"/>
      <c r="M2677" s="321"/>
      <c r="N2677" s="321"/>
      <c r="O2677" s="322"/>
      <c r="P2677" s="502"/>
      <c r="Q2677" s="503"/>
    </row>
    <row r="2678" spans="1:17" ht="15" customHeight="1" x14ac:dyDescent="0.25">
      <c r="A2678" s="319"/>
      <c r="B2678" s="320"/>
      <c r="C2678" s="320"/>
      <c r="D2678" s="321"/>
      <c r="E2678" s="321"/>
      <c r="F2678" s="321"/>
      <c r="G2678" s="321"/>
      <c r="H2678" s="321"/>
      <c r="I2678" s="321"/>
      <c r="J2678" s="321"/>
      <c r="K2678" s="321"/>
      <c r="L2678" s="321"/>
      <c r="M2678" s="321"/>
      <c r="N2678" s="321"/>
      <c r="O2678" s="322"/>
      <c r="P2678" s="502"/>
      <c r="Q2678" s="503"/>
    </row>
    <row r="2679" spans="1:17" ht="15" customHeight="1" x14ac:dyDescent="0.25">
      <c r="A2679" s="319"/>
      <c r="B2679" s="320"/>
      <c r="C2679" s="320"/>
      <c r="D2679" s="321"/>
      <c r="E2679" s="321"/>
      <c r="F2679" s="321"/>
      <c r="G2679" s="321"/>
      <c r="H2679" s="321"/>
      <c r="I2679" s="321"/>
      <c r="J2679" s="321"/>
      <c r="K2679" s="321"/>
      <c r="L2679" s="321"/>
      <c r="M2679" s="321"/>
      <c r="N2679" s="321"/>
      <c r="O2679" s="322"/>
      <c r="P2679" s="502"/>
      <c r="Q2679" s="503"/>
    </row>
    <row r="2680" spans="1:17" ht="15" customHeight="1" x14ac:dyDescent="0.25">
      <c r="A2680" s="319"/>
      <c r="B2680" s="320"/>
      <c r="C2680" s="320"/>
      <c r="D2680" s="321"/>
      <c r="E2680" s="321"/>
      <c r="F2680" s="321"/>
      <c r="G2680" s="321"/>
      <c r="H2680" s="321"/>
      <c r="I2680" s="321"/>
      <c r="J2680" s="321"/>
      <c r="K2680" s="321"/>
      <c r="L2680" s="321"/>
      <c r="M2680" s="321"/>
      <c r="N2680" s="321"/>
      <c r="O2680" s="322"/>
      <c r="P2680" s="502"/>
      <c r="Q2680" s="503"/>
    </row>
    <row r="2681" spans="1:17" ht="15" customHeight="1" x14ac:dyDescent="0.25">
      <c r="A2681" s="319"/>
      <c r="B2681" s="320"/>
      <c r="C2681" s="320"/>
      <c r="D2681" s="321"/>
      <c r="E2681" s="321"/>
      <c r="F2681" s="321"/>
      <c r="G2681" s="321"/>
      <c r="H2681" s="321"/>
      <c r="I2681" s="321"/>
      <c r="J2681" s="321"/>
      <c r="K2681" s="321"/>
      <c r="L2681" s="321"/>
      <c r="M2681" s="321"/>
      <c r="N2681" s="321"/>
      <c r="O2681" s="322"/>
      <c r="P2681" s="502"/>
      <c r="Q2681" s="503"/>
    </row>
    <row r="2682" spans="1:17" ht="15" customHeight="1" x14ac:dyDescent="0.25">
      <c r="A2682" s="319"/>
      <c r="B2682" s="320"/>
      <c r="C2682" s="320"/>
      <c r="D2682" s="321"/>
      <c r="E2682" s="321"/>
      <c r="F2682" s="321"/>
      <c r="G2682" s="321"/>
      <c r="H2682" s="321"/>
      <c r="I2682" s="321"/>
      <c r="J2682" s="321"/>
      <c r="K2682" s="321"/>
      <c r="L2682" s="321"/>
      <c r="M2682" s="321"/>
      <c r="N2682" s="321"/>
      <c r="O2682" s="322"/>
      <c r="P2682" s="502"/>
      <c r="Q2682" s="503"/>
    </row>
    <row r="2683" spans="1:17" ht="15" customHeight="1" x14ac:dyDescent="0.25">
      <c r="A2683" s="319"/>
      <c r="B2683" s="320"/>
      <c r="C2683" s="320"/>
      <c r="D2683" s="321"/>
      <c r="E2683" s="321"/>
      <c r="F2683" s="321"/>
      <c r="G2683" s="321"/>
      <c r="H2683" s="321"/>
      <c r="I2683" s="321"/>
      <c r="J2683" s="321"/>
      <c r="K2683" s="321"/>
      <c r="L2683" s="321"/>
      <c r="M2683" s="321"/>
      <c r="N2683" s="321"/>
      <c r="O2683" s="322"/>
      <c r="P2683" s="502"/>
      <c r="Q2683" s="503"/>
    </row>
    <row r="2684" spans="1:17" ht="15" customHeight="1" x14ac:dyDescent="0.25">
      <c r="A2684" s="319"/>
      <c r="B2684" s="320"/>
      <c r="C2684" s="320"/>
      <c r="D2684" s="321"/>
      <c r="E2684" s="321"/>
      <c r="F2684" s="321"/>
      <c r="G2684" s="321"/>
      <c r="H2684" s="321"/>
      <c r="I2684" s="321"/>
      <c r="J2684" s="321"/>
      <c r="K2684" s="321"/>
      <c r="L2684" s="321"/>
      <c r="M2684" s="321"/>
      <c r="N2684" s="321"/>
      <c r="O2684" s="322"/>
      <c r="P2684" s="502"/>
      <c r="Q2684" s="503"/>
    </row>
    <row r="2685" spans="1:17" ht="15" customHeight="1" x14ac:dyDescent="0.25">
      <c r="A2685" s="319"/>
      <c r="B2685" s="320"/>
      <c r="C2685" s="320"/>
      <c r="D2685" s="321"/>
      <c r="E2685" s="321"/>
      <c r="F2685" s="321"/>
      <c r="G2685" s="321"/>
      <c r="H2685" s="321"/>
      <c r="I2685" s="321"/>
      <c r="J2685" s="321"/>
      <c r="K2685" s="321"/>
      <c r="L2685" s="321"/>
      <c r="M2685" s="321"/>
      <c r="N2685" s="321"/>
      <c r="O2685" s="322"/>
      <c r="P2685" s="502"/>
      <c r="Q2685" s="503"/>
    </row>
    <row r="2686" spans="1:17" ht="15" customHeight="1" x14ac:dyDescent="0.25">
      <c r="A2686" s="319"/>
      <c r="B2686" s="320"/>
      <c r="C2686" s="320"/>
      <c r="D2686" s="321"/>
      <c r="E2686" s="321"/>
      <c r="F2686" s="321"/>
      <c r="G2686" s="321"/>
      <c r="H2686" s="321"/>
      <c r="I2686" s="321"/>
      <c r="J2686" s="321"/>
      <c r="K2686" s="321"/>
      <c r="L2686" s="321"/>
      <c r="M2686" s="321"/>
      <c r="N2686" s="321"/>
      <c r="O2686" s="322"/>
      <c r="P2686" s="502"/>
      <c r="Q2686" s="503"/>
    </row>
    <row r="2687" spans="1:17" ht="15" customHeight="1" x14ac:dyDescent="0.25">
      <c r="A2687" s="319"/>
      <c r="B2687" s="320"/>
      <c r="C2687" s="320"/>
      <c r="D2687" s="321"/>
      <c r="E2687" s="321"/>
      <c r="F2687" s="321"/>
      <c r="G2687" s="321"/>
      <c r="H2687" s="321"/>
      <c r="I2687" s="321"/>
      <c r="J2687" s="321"/>
      <c r="K2687" s="321"/>
      <c r="L2687" s="321"/>
      <c r="M2687" s="321"/>
      <c r="N2687" s="321"/>
      <c r="O2687" s="322"/>
      <c r="P2687" s="502"/>
      <c r="Q2687" s="503"/>
    </row>
    <row r="2688" spans="1:17" ht="15" customHeight="1" x14ac:dyDescent="0.25">
      <c r="A2688" s="319"/>
      <c r="B2688" s="320"/>
      <c r="C2688" s="320"/>
      <c r="D2688" s="321"/>
      <c r="E2688" s="321"/>
      <c r="F2688" s="321"/>
      <c r="G2688" s="321"/>
      <c r="H2688" s="321"/>
      <c r="I2688" s="321"/>
      <c r="J2688" s="321"/>
      <c r="K2688" s="321"/>
      <c r="L2688" s="321"/>
      <c r="M2688" s="321"/>
      <c r="N2688" s="321"/>
      <c r="O2688" s="322"/>
      <c r="P2688" s="502"/>
      <c r="Q2688" s="503"/>
    </row>
    <row r="2689" spans="1:17" ht="15" customHeight="1" x14ac:dyDescent="0.25">
      <c r="A2689" s="319"/>
      <c r="B2689" s="320"/>
      <c r="C2689" s="320"/>
      <c r="D2689" s="321"/>
      <c r="E2689" s="321"/>
      <c r="F2689" s="321"/>
      <c r="G2689" s="321"/>
      <c r="H2689" s="321"/>
      <c r="I2689" s="321"/>
      <c r="J2689" s="321"/>
      <c r="K2689" s="321"/>
      <c r="L2689" s="321"/>
      <c r="M2689" s="321"/>
      <c r="N2689" s="321"/>
      <c r="O2689" s="322"/>
      <c r="P2689" s="502"/>
      <c r="Q2689" s="503"/>
    </row>
    <row r="2690" spans="1:17" ht="15" customHeight="1" x14ac:dyDescent="0.25">
      <c r="A2690" s="319"/>
      <c r="B2690" s="320"/>
      <c r="C2690" s="320"/>
      <c r="D2690" s="321"/>
      <c r="E2690" s="321"/>
      <c r="F2690" s="321"/>
      <c r="G2690" s="321"/>
      <c r="H2690" s="321"/>
      <c r="I2690" s="321"/>
      <c r="J2690" s="321"/>
      <c r="K2690" s="321"/>
      <c r="L2690" s="321"/>
      <c r="M2690" s="321"/>
      <c r="N2690" s="321"/>
      <c r="O2690" s="322"/>
      <c r="P2690" s="502"/>
      <c r="Q2690" s="503"/>
    </row>
    <row r="2691" spans="1:17" ht="15" customHeight="1" x14ac:dyDescent="0.25">
      <c r="A2691" s="319"/>
      <c r="B2691" s="320"/>
      <c r="C2691" s="320"/>
      <c r="D2691" s="321"/>
      <c r="E2691" s="321"/>
      <c r="F2691" s="321"/>
      <c r="G2691" s="321"/>
      <c r="H2691" s="321"/>
      <c r="I2691" s="321"/>
      <c r="J2691" s="321"/>
      <c r="K2691" s="321"/>
      <c r="L2691" s="321"/>
      <c r="M2691" s="321"/>
      <c r="N2691" s="321"/>
      <c r="O2691" s="322"/>
      <c r="P2691" s="502"/>
      <c r="Q2691" s="503"/>
    </row>
    <row r="2692" spans="1:17" ht="15" customHeight="1" x14ac:dyDescent="0.25">
      <c r="A2692" s="319"/>
      <c r="B2692" s="320"/>
      <c r="C2692" s="320"/>
      <c r="D2692" s="321"/>
      <c r="E2692" s="321"/>
      <c r="F2692" s="321"/>
      <c r="G2692" s="321"/>
      <c r="H2692" s="321"/>
      <c r="I2692" s="321"/>
      <c r="J2692" s="321"/>
      <c r="K2692" s="321"/>
      <c r="L2692" s="321"/>
      <c r="M2692" s="321"/>
      <c r="N2692" s="321"/>
      <c r="O2692" s="322"/>
      <c r="P2692" s="502"/>
      <c r="Q2692" s="503"/>
    </row>
    <row r="2693" spans="1:17" ht="15" customHeight="1" x14ac:dyDescent="0.25">
      <c r="A2693" s="319"/>
      <c r="B2693" s="320"/>
      <c r="C2693" s="320"/>
      <c r="D2693" s="321"/>
      <c r="E2693" s="321"/>
      <c r="F2693" s="321"/>
      <c r="G2693" s="321"/>
      <c r="H2693" s="321"/>
      <c r="I2693" s="321"/>
      <c r="J2693" s="321"/>
      <c r="K2693" s="321"/>
      <c r="L2693" s="321"/>
      <c r="M2693" s="321"/>
      <c r="N2693" s="321"/>
      <c r="O2693" s="322"/>
      <c r="P2693" s="502"/>
      <c r="Q2693" s="503"/>
    </row>
    <row r="2694" spans="1:17" ht="15" customHeight="1" x14ac:dyDescent="0.25">
      <c r="A2694" s="319"/>
      <c r="B2694" s="320"/>
      <c r="C2694" s="320"/>
      <c r="D2694" s="321"/>
      <c r="E2694" s="321"/>
      <c r="F2694" s="321"/>
      <c r="G2694" s="321"/>
      <c r="H2694" s="321"/>
      <c r="I2694" s="321"/>
      <c r="J2694" s="321"/>
      <c r="K2694" s="321"/>
      <c r="L2694" s="321"/>
      <c r="M2694" s="321"/>
      <c r="N2694" s="321"/>
      <c r="O2694" s="322"/>
      <c r="P2694" s="502"/>
      <c r="Q2694" s="503"/>
    </row>
    <row r="2695" spans="1:17" ht="15" customHeight="1" x14ac:dyDescent="0.25">
      <c r="A2695" s="319"/>
      <c r="B2695" s="320"/>
      <c r="C2695" s="320"/>
      <c r="D2695" s="321"/>
      <c r="E2695" s="321"/>
      <c r="F2695" s="321"/>
      <c r="G2695" s="321"/>
      <c r="H2695" s="321"/>
      <c r="I2695" s="321"/>
      <c r="J2695" s="321"/>
      <c r="K2695" s="321"/>
      <c r="L2695" s="321"/>
      <c r="M2695" s="321"/>
      <c r="N2695" s="321"/>
      <c r="O2695" s="322"/>
      <c r="P2695" s="502"/>
      <c r="Q2695" s="503"/>
    </row>
    <row r="2696" spans="1:17" ht="15" customHeight="1" x14ac:dyDescent="0.25">
      <c r="A2696" s="319"/>
      <c r="B2696" s="320"/>
      <c r="C2696" s="320"/>
      <c r="D2696" s="321"/>
      <c r="E2696" s="321"/>
      <c r="F2696" s="321"/>
      <c r="G2696" s="321"/>
      <c r="H2696" s="321"/>
      <c r="I2696" s="321"/>
      <c r="J2696" s="321"/>
      <c r="K2696" s="321"/>
      <c r="L2696" s="321"/>
      <c r="M2696" s="321"/>
      <c r="N2696" s="321"/>
      <c r="O2696" s="322"/>
      <c r="P2696" s="502"/>
      <c r="Q2696" s="503"/>
    </row>
    <row r="2697" spans="1:17" ht="15" customHeight="1" x14ac:dyDescent="0.25">
      <c r="A2697" s="319"/>
      <c r="B2697" s="320"/>
      <c r="C2697" s="320"/>
      <c r="D2697" s="321"/>
      <c r="E2697" s="321"/>
      <c r="F2697" s="321"/>
      <c r="G2697" s="321"/>
      <c r="H2697" s="321"/>
      <c r="I2697" s="321"/>
      <c r="J2697" s="321"/>
      <c r="K2697" s="321"/>
      <c r="L2697" s="321"/>
      <c r="M2697" s="321"/>
      <c r="N2697" s="321"/>
      <c r="O2697" s="322"/>
      <c r="P2697" s="502"/>
      <c r="Q2697" s="503"/>
    </row>
    <row r="2698" spans="1:17" ht="15" customHeight="1" x14ac:dyDescent="0.25">
      <c r="A2698" s="319"/>
      <c r="B2698" s="320"/>
      <c r="C2698" s="320"/>
      <c r="D2698" s="321"/>
      <c r="E2698" s="321"/>
      <c r="F2698" s="321"/>
      <c r="G2698" s="321"/>
      <c r="H2698" s="321"/>
      <c r="I2698" s="321"/>
      <c r="J2698" s="321"/>
      <c r="K2698" s="321"/>
      <c r="L2698" s="321"/>
      <c r="M2698" s="321"/>
      <c r="N2698" s="321"/>
      <c r="O2698" s="322"/>
      <c r="P2698" s="502"/>
      <c r="Q2698" s="503"/>
    </row>
    <row r="2699" spans="1:17" ht="15" customHeight="1" x14ac:dyDescent="0.25">
      <c r="A2699" s="319"/>
      <c r="B2699" s="320"/>
      <c r="C2699" s="320"/>
      <c r="D2699" s="321"/>
      <c r="E2699" s="321"/>
      <c r="F2699" s="321"/>
      <c r="G2699" s="321"/>
      <c r="H2699" s="321"/>
      <c r="I2699" s="321"/>
      <c r="J2699" s="321"/>
      <c r="K2699" s="321"/>
      <c r="L2699" s="321"/>
      <c r="M2699" s="321"/>
      <c r="N2699" s="321"/>
      <c r="O2699" s="322"/>
      <c r="P2699" s="502"/>
      <c r="Q2699" s="503"/>
    </row>
    <row r="2700" spans="1:17" ht="15" customHeight="1" x14ac:dyDescent="0.25">
      <c r="A2700" s="319"/>
      <c r="B2700" s="320"/>
      <c r="C2700" s="320"/>
      <c r="D2700" s="321"/>
      <c r="E2700" s="321"/>
      <c r="F2700" s="321"/>
      <c r="G2700" s="321"/>
      <c r="H2700" s="321"/>
      <c r="I2700" s="321"/>
      <c r="J2700" s="321"/>
      <c r="K2700" s="321"/>
      <c r="L2700" s="321"/>
      <c r="M2700" s="321"/>
      <c r="N2700" s="321"/>
      <c r="O2700" s="322"/>
      <c r="P2700" s="502"/>
      <c r="Q2700" s="503"/>
    </row>
    <row r="2701" spans="1:17" ht="15" customHeight="1" x14ac:dyDescent="0.25">
      <c r="A2701" s="319"/>
      <c r="B2701" s="320"/>
      <c r="C2701" s="320"/>
      <c r="D2701" s="321"/>
      <c r="E2701" s="321"/>
      <c r="F2701" s="321"/>
      <c r="G2701" s="321"/>
      <c r="H2701" s="321"/>
      <c r="I2701" s="321"/>
      <c r="J2701" s="321"/>
      <c r="K2701" s="321"/>
      <c r="L2701" s="321"/>
      <c r="M2701" s="321"/>
      <c r="N2701" s="321"/>
      <c r="O2701" s="322"/>
      <c r="P2701" s="502"/>
      <c r="Q2701" s="503"/>
    </row>
    <row r="2702" spans="1:17" ht="15" customHeight="1" x14ac:dyDescent="0.25">
      <c r="A2702" s="319"/>
      <c r="B2702" s="320"/>
      <c r="C2702" s="320"/>
      <c r="D2702" s="321"/>
      <c r="E2702" s="321"/>
      <c r="F2702" s="321"/>
      <c r="G2702" s="321"/>
      <c r="H2702" s="321"/>
      <c r="I2702" s="321"/>
      <c r="J2702" s="321"/>
      <c r="K2702" s="321"/>
      <c r="L2702" s="321"/>
      <c r="M2702" s="321"/>
      <c r="N2702" s="321"/>
      <c r="O2702" s="322"/>
      <c r="P2702" s="502"/>
      <c r="Q2702" s="503"/>
    </row>
    <row r="2703" spans="1:17" ht="15" customHeight="1" x14ac:dyDescent="0.25">
      <c r="A2703" s="319"/>
      <c r="B2703" s="320"/>
      <c r="C2703" s="320"/>
      <c r="D2703" s="321"/>
      <c r="E2703" s="321"/>
      <c r="F2703" s="321"/>
      <c r="G2703" s="321"/>
      <c r="H2703" s="321"/>
      <c r="I2703" s="321"/>
      <c r="J2703" s="321"/>
      <c r="K2703" s="321"/>
      <c r="L2703" s="321"/>
      <c r="M2703" s="321"/>
      <c r="N2703" s="321"/>
      <c r="O2703" s="322"/>
      <c r="P2703" s="502"/>
      <c r="Q2703" s="503"/>
    </row>
    <row r="2704" spans="1:17" ht="15" customHeight="1" x14ac:dyDescent="0.25">
      <c r="A2704" s="319"/>
      <c r="B2704" s="320"/>
      <c r="C2704" s="320"/>
      <c r="D2704" s="321"/>
      <c r="E2704" s="321"/>
      <c r="F2704" s="321"/>
      <c r="G2704" s="321"/>
      <c r="H2704" s="321"/>
      <c r="I2704" s="321"/>
      <c r="J2704" s="321"/>
      <c r="K2704" s="321"/>
      <c r="L2704" s="321"/>
      <c r="M2704" s="321"/>
      <c r="N2704" s="321"/>
      <c r="O2704" s="322"/>
      <c r="P2704" s="502"/>
      <c r="Q2704" s="503"/>
    </row>
    <row r="2705" spans="1:17" ht="15" customHeight="1" x14ac:dyDescent="0.25">
      <c r="A2705" s="319"/>
      <c r="B2705" s="320"/>
      <c r="C2705" s="320"/>
      <c r="D2705" s="321"/>
      <c r="E2705" s="321"/>
      <c r="F2705" s="321"/>
      <c r="G2705" s="321"/>
      <c r="H2705" s="321"/>
      <c r="I2705" s="321"/>
      <c r="J2705" s="321"/>
      <c r="K2705" s="321"/>
      <c r="L2705" s="321"/>
      <c r="M2705" s="321"/>
      <c r="N2705" s="321"/>
      <c r="O2705" s="322"/>
      <c r="P2705" s="502"/>
      <c r="Q2705" s="503"/>
    </row>
    <row r="2706" spans="1:17" ht="15" customHeight="1" x14ac:dyDescent="0.25">
      <c r="A2706" s="319"/>
      <c r="B2706" s="320"/>
      <c r="C2706" s="320"/>
      <c r="D2706" s="321"/>
      <c r="E2706" s="321"/>
      <c r="F2706" s="321"/>
      <c r="G2706" s="321"/>
      <c r="H2706" s="321"/>
      <c r="I2706" s="321"/>
      <c r="J2706" s="321"/>
      <c r="K2706" s="321"/>
      <c r="L2706" s="321"/>
      <c r="M2706" s="321"/>
      <c r="N2706" s="321"/>
      <c r="O2706" s="322"/>
      <c r="P2706" s="502"/>
      <c r="Q2706" s="503"/>
    </row>
    <row r="2707" spans="1:17" ht="15" customHeight="1" x14ac:dyDescent="0.25">
      <c r="A2707" s="319"/>
      <c r="B2707" s="320"/>
      <c r="C2707" s="320"/>
      <c r="D2707" s="321"/>
      <c r="E2707" s="321"/>
      <c r="F2707" s="321"/>
      <c r="G2707" s="321"/>
      <c r="H2707" s="321"/>
      <c r="I2707" s="321"/>
      <c r="J2707" s="321"/>
      <c r="K2707" s="321"/>
      <c r="L2707" s="321"/>
      <c r="M2707" s="321"/>
      <c r="N2707" s="321"/>
      <c r="O2707" s="322"/>
      <c r="P2707" s="502"/>
      <c r="Q2707" s="503"/>
    </row>
    <row r="2708" spans="1:17" ht="15" customHeight="1" x14ac:dyDescent="0.25">
      <c r="A2708" s="319"/>
      <c r="B2708" s="320"/>
      <c r="C2708" s="320"/>
      <c r="D2708" s="321"/>
      <c r="E2708" s="321"/>
      <c r="F2708" s="321"/>
      <c r="G2708" s="321"/>
      <c r="H2708" s="321"/>
      <c r="I2708" s="321"/>
      <c r="J2708" s="321"/>
      <c r="K2708" s="321"/>
      <c r="L2708" s="321"/>
      <c r="M2708" s="321"/>
      <c r="N2708" s="321"/>
      <c r="O2708" s="322"/>
      <c r="P2708" s="502"/>
      <c r="Q2708" s="503"/>
    </row>
    <row r="2709" spans="1:17" ht="15" customHeight="1" x14ac:dyDescent="0.25">
      <c r="A2709" s="319"/>
      <c r="B2709" s="320"/>
      <c r="C2709" s="320"/>
      <c r="D2709" s="321"/>
      <c r="E2709" s="321"/>
      <c r="F2709" s="321"/>
      <c r="G2709" s="321"/>
      <c r="H2709" s="321"/>
      <c r="I2709" s="321"/>
      <c r="J2709" s="321"/>
      <c r="K2709" s="321"/>
      <c r="L2709" s="321"/>
      <c r="M2709" s="321"/>
      <c r="N2709" s="321"/>
      <c r="O2709" s="322"/>
      <c r="P2709" s="502"/>
      <c r="Q2709" s="503"/>
    </row>
    <row r="2710" spans="1:17" ht="15" customHeight="1" x14ac:dyDescent="0.25">
      <c r="A2710" s="319"/>
      <c r="B2710" s="320"/>
      <c r="C2710" s="320"/>
      <c r="D2710" s="321"/>
      <c r="E2710" s="321"/>
      <c r="F2710" s="321"/>
      <c r="G2710" s="321"/>
      <c r="H2710" s="321"/>
      <c r="I2710" s="321"/>
      <c r="J2710" s="321"/>
      <c r="K2710" s="321"/>
      <c r="L2710" s="321"/>
      <c r="M2710" s="321"/>
      <c r="N2710" s="321"/>
      <c r="O2710" s="322"/>
      <c r="P2710" s="502"/>
      <c r="Q2710" s="503"/>
    </row>
    <row r="2711" spans="1:17" ht="15" customHeight="1" x14ac:dyDescent="0.25">
      <c r="A2711" s="319"/>
      <c r="B2711" s="320"/>
      <c r="C2711" s="320"/>
      <c r="D2711" s="321"/>
      <c r="E2711" s="321"/>
      <c r="F2711" s="321"/>
      <c r="G2711" s="321"/>
      <c r="H2711" s="321"/>
      <c r="I2711" s="321"/>
      <c r="J2711" s="321"/>
      <c r="K2711" s="321"/>
      <c r="L2711" s="321"/>
      <c r="M2711" s="321"/>
      <c r="N2711" s="321"/>
      <c r="O2711" s="322"/>
      <c r="P2711" s="502"/>
      <c r="Q2711" s="503"/>
    </row>
    <row r="2712" spans="1:17" ht="15" customHeight="1" x14ac:dyDescent="0.25">
      <c r="A2712" s="319"/>
      <c r="B2712" s="320"/>
      <c r="C2712" s="320"/>
      <c r="D2712" s="321"/>
      <c r="E2712" s="321"/>
      <c r="F2712" s="321"/>
      <c r="G2712" s="321"/>
      <c r="H2712" s="321"/>
      <c r="I2712" s="321"/>
      <c r="J2712" s="321"/>
      <c r="K2712" s="321"/>
      <c r="L2712" s="321"/>
      <c r="M2712" s="321"/>
      <c r="N2712" s="321"/>
      <c r="O2712" s="322"/>
      <c r="P2712" s="502"/>
      <c r="Q2712" s="503"/>
    </row>
    <row r="2713" spans="1:17" ht="15" customHeight="1" x14ac:dyDescent="0.25">
      <c r="A2713" s="319"/>
      <c r="B2713" s="320"/>
      <c r="C2713" s="320"/>
      <c r="D2713" s="321"/>
      <c r="E2713" s="321"/>
      <c r="F2713" s="321"/>
      <c r="G2713" s="321"/>
      <c r="H2713" s="321"/>
      <c r="I2713" s="321"/>
      <c r="J2713" s="321"/>
      <c r="K2713" s="321"/>
      <c r="L2713" s="321"/>
      <c r="M2713" s="321"/>
      <c r="N2713" s="321"/>
      <c r="O2713" s="322"/>
      <c r="P2713" s="502"/>
      <c r="Q2713" s="503"/>
    </row>
    <row r="2714" spans="1:17" ht="15" customHeight="1" x14ac:dyDescent="0.25">
      <c r="A2714" s="319"/>
      <c r="B2714" s="320"/>
      <c r="C2714" s="320"/>
      <c r="D2714" s="321"/>
      <c r="E2714" s="321"/>
      <c r="F2714" s="321"/>
      <c r="G2714" s="321"/>
      <c r="H2714" s="321"/>
      <c r="I2714" s="321"/>
      <c r="J2714" s="321"/>
      <c r="K2714" s="321"/>
      <c r="L2714" s="321"/>
      <c r="M2714" s="321"/>
      <c r="N2714" s="321"/>
      <c r="O2714" s="322"/>
      <c r="P2714" s="502"/>
      <c r="Q2714" s="503"/>
    </row>
    <row r="2715" spans="1:17" ht="15" customHeight="1" x14ac:dyDescent="0.25">
      <c r="A2715" s="319"/>
      <c r="B2715" s="320"/>
      <c r="C2715" s="320"/>
      <c r="D2715" s="321"/>
      <c r="E2715" s="321"/>
      <c r="F2715" s="321"/>
      <c r="G2715" s="321"/>
      <c r="H2715" s="321"/>
      <c r="I2715" s="321"/>
      <c r="J2715" s="321"/>
      <c r="K2715" s="321"/>
      <c r="L2715" s="321"/>
      <c r="M2715" s="321"/>
      <c r="N2715" s="321"/>
      <c r="O2715" s="322"/>
      <c r="P2715" s="502"/>
      <c r="Q2715" s="503"/>
    </row>
    <row r="2716" spans="1:17" ht="15" customHeight="1" x14ac:dyDescent="0.25">
      <c r="A2716" s="319"/>
      <c r="B2716" s="320"/>
      <c r="C2716" s="320"/>
      <c r="D2716" s="321"/>
      <c r="E2716" s="321"/>
      <c r="F2716" s="321"/>
      <c r="G2716" s="321"/>
      <c r="H2716" s="321"/>
      <c r="I2716" s="321"/>
      <c r="J2716" s="321"/>
      <c r="K2716" s="321"/>
      <c r="L2716" s="321"/>
      <c r="M2716" s="321"/>
      <c r="N2716" s="321"/>
      <c r="O2716" s="322"/>
      <c r="P2716" s="502"/>
      <c r="Q2716" s="503"/>
    </row>
    <row r="2717" spans="1:17" ht="15" customHeight="1" x14ac:dyDescent="0.25">
      <c r="A2717" s="319"/>
      <c r="B2717" s="320"/>
      <c r="C2717" s="320"/>
      <c r="D2717" s="321"/>
      <c r="E2717" s="321"/>
      <c r="F2717" s="321"/>
      <c r="G2717" s="321"/>
      <c r="H2717" s="321"/>
      <c r="I2717" s="321"/>
      <c r="J2717" s="321"/>
      <c r="K2717" s="321"/>
      <c r="L2717" s="321"/>
      <c r="M2717" s="321"/>
      <c r="N2717" s="321"/>
      <c r="O2717" s="322"/>
      <c r="P2717" s="502"/>
      <c r="Q2717" s="503"/>
    </row>
    <row r="2718" spans="1:17" ht="15" customHeight="1" x14ac:dyDescent="0.25">
      <c r="A2718" s="319"/>
      <c r="B2718" s="320"/>
      <c r="C2718" s="320"/>
      <c r="D2718" s="321"/>
      <c r="E2718" s="321"/>
      <c r="F2718" s="321"/>
      <c r="G2718" s="321"/>
      <c r="H2718" s="321"/>
      <c r="I2718" s="321"/>
      <c r="J2718" s="321"/>
      <c r="K2718" s="321"/>
      <c r="L2718" s="321"/>
      <c r="M2718" s="321"/>
      <c r="N2718" s="321"/>
      <c r="O2718" s="322"/>
      <c r="P2718" s="502"/>
      <c r="Q2718" s="503"/>
    </row>
    <row r="2719" spans="1:17" ht="15" customHeight="1" x14ac:dyDescent="0.25">
      <c r="A2719" s="319"/>
      <c r="B2719" s="320"/>
      <c r="C2719" s="320"/>
      <c r="D2719" s="321"/>
      <c r="E2719" s="321"/>
      <c r="F2719" s="321"/>
      <c r="G2719" s="321"/>
      <c r="H2719" s="321"/>
      <c r="I2719" s="321"/>
      <c r="J2719" s="321"/>
      <c r="K2719" s="321"/>
      <c r="L2719" s="321"/>
      <c r="M2719" s="321"/>
      <c r="N2719" s="321"/>
      <c r="O2719" s="322"/>
      <c r="P2719" s="502"/>
      <c r="Q2719" s="503"/>
    </row>
    <row r="2720" spans="1:17" ht="15" customHeight="1" x14ac:dyDescent="0.25">
      <c r="A2720" s="319"/>
      <c r="B2720" s="320"/>
      <c r="C2720" s="320"/>
      <c r="D2720" s="321"/>
      <c r="E2720" s="321"/>
      <c r="F2720" s="321"/>
      <c r="G2720" s="321"/>
      <c r="H2720" s="321"/>
      <c r="I2720" s="321"/>
      <c r="J2720" s="321"/>
      <c r="K2720" s="321"/>
      <c r="L2720" s="321"/>
      <c r="M2720" s="321"/>
      <c r="N2720" s="321"/>
      <c r="O2720" s="322"/>
      <c r="P2720" s="502"/>
      <c r="Q2720" s="503"/>
    </row>
    <row r="2721" spans="1:17" ht="15" customHeight="1" x14ac:dyDescent="0.25">
      <c r="A2721" s="319"/>
      <c r="B2721" s="320"/>
      <c r="C2721" s="320"/>
      <c r="D2721" s="321"/>
      <c r="E2721" s="321"/>
      <c r="F2721" s="321"/>
      <c r="G2721" s="321"/>
      <c r="H2721" s="321"/>
      <c r="I2721" s="321"/>
      <c r="J2721" s="321"/>
      <c r="K2721" s="321"/>
      <c r="L2721" s="321"/>
      <c r="M2721" s="321"/>
      <c r="N2721" s="321"/>
      <c r="O2721" s="322"/>
      <c r="P2721" s="502"/>
      <c r="Q2721" s="503"/>
    </row>
    <row r="2722" spans="1:17" ht="15" customHeight="1" x14ac:dyDescent="0.25">
      <c r="A2722" s="319"/>
      <c r="B2722" s="320"/>
      <c r="C2722" s="320"/>
      <c r="D2722" s="321"/>
      <c r="E2722" s="321"/>
      <c r="F2722" s="321"/>
      <c r="G2722" s="321"/>
      <c r="H2722" s="321"/>
      <c r="I2722" s="321"/>
      <c r="J2722" s="321"/>
      <c r="K2722" s="321"/>
      <c r="L2722" s="321"/>
      <c r="M2722" s="321"/>
      <c r="N2722" s="321"/>
      <c r="O2722" s="322"/>
      <c r="P2722" s="502"/>
      <c r="Q2722" s="503"/>
    </row>
    <row r="2723" spans="1:17" ht="15" customHeight="1" x14ac:dyDescent="0.25">
      <c r="A2723" s="319"/>
      <c r="B2723" s="320"/>
      <c r="C2723" s="320"/>
      <c r="D2723" s="321"/>
      <c r="E2723" s="321"/>
      <c r="F2723" s="321"/>
      <c r="G2723" s="321"/>
      <c r="H2723" s="321"/>
      <c r="I2723" s="321"/>
      <c r="J2723" s="321"/>
      <c r="K2723" s="321"/>
      <c r="L2723" s="321"/>
      <c r="M2723" s="321"/>
      <c r="N2723" s="321"/>
      <c r="O2723" s="322"/>
      <c r="P2723" s="502"/>
      <c r="Q2723" s="503"/>
    </row>
    <row r="2724" spans="1:17" ht="15" customHeight="1" x14ac:dyDescent="0.25">
      <c r="A2724" s="319"/>
      <c r="B2724" s="320"/>
      <c r="C2724" s="320"/>
      <c r="D2724" s="321"/>
      <c r="E2724" s="321"/>
      <c r="F2724" s="321"/>
      <c r="G2724" s="321"/>
      <c r="H2724" s="321"/>
      <c r="I2724" s="321"/>
      <c r="J2724" s="321"/>
      <c r="K2724" s="321"/>
      <c r="L2724" s="321"/>
      <c r="M2724" s="321"/>
      <c r="N2724" s="321"/>
      <c r="O2724" s="322"/>
      <c r="P2724" s="502"/>
      <c r="Q2724" s="503"/>
    </row>
    <row r="2725" spans="1:17" ht="15" customHeight="1" x14ac:dyDescent="0.25">
      <c r="A2725" s="319"/>
      <c r="B2725" s="320"/>
      <c r="C2725" s="320"/>
      <c r="D2725" s="321"/>
      <c r="E2725" s="321"/>
      <c r="F2725" s="321"/>
      <c r="G2725" s="321"/>
      <c r="H2725" s="321"/>
      <c r="I2725" s="321"/>
      <c r="J2725" s="321"/>
      <c r="K2725" s="321"/>
      <c r="L2725" s="321"/>
      <c r="M2725" s="321"/>
      <c r="N2725" s="321"/>
      <c r="O2725" s="322"/>
      <c r="P2725" s="502"/>
      <c r="Q2725" s="503"/>
    </row>
    <row r="2726" spans="1:17" ht="15" customHeight="1" x14ac:dyDescent="0.25">
      <c r="A2726" s="319"/>
      <c r="B2726" s="320"/>
      <c r="C2726" s="320"/>
      <c r="D2726" s="321"/>
      <c r="E2726" s="321"/>
      <c r="F2726" s="321"/>
      <c r="G2726" s="321"/>
      <c r="H2726" s="321"/>
      <c r="I2726" s="321"/>
      <c r="J2726" s="321"/>
      <c r="K2726" s="321"/>
      <c r="L2726" s="321"/>
      <c r="M2726" s="321"/>
      <c r="N2726" s="321"/>
      <c r="O2726" s="322"/>
      <c r="P2726" s="502"/>
      <c r="Q2726" s="503"/>
    </row>
    <row r="2727" spans="1:17" ht="15" customHeight="1" x14ac:dyDescent="0.25">
      <c r="A2727" s="319"/>
      <c r="B2727" s="320"/>
      <c r="C2727" s="320"/>
      <c r="D2727" s="321"/>
      <c r="E2727" s="321"/>
      <c r="F2727" s="321"/>
      <c r="G2727" s="321"/>
      <c r="H2727" s="321"/>
      <c r="I2727" s="321"/>
      <c r="J2727" s="321"/>
      <c r="K2727" s="321"/>
      <c r="L2727" s="321"/>
      <c r="M2727" s="321"/>
      <c r="N2727" s="321"/>
      <c r="O2727" s="322"/>
      <c r="P2727" s="502"/>
      <c r="Q2727" s="503"/>
    </row>
    <row r="2728" spans="1:17" ht="15" customHeight="1" x14ac:dyDescent="0.25">
      <c r="A2728" s="319"/>
      <c r="B2728" s="320"/>
      <c r="C2728" s="320"/>
      <c r="D2728" s="321"/>
      <c r="E2728" s="321"/>
      <c r="F2728" s="321"/>
      <c r="G2728" s="321"/>
      <c r="H2728" s="321"/>
      <c r="I2728" s="321"/>
      <c r="J2728" s="321"/>
      <c r="K2728" s="321"/>
      <c r="L2728" s="321"/>
      <c r="M2728" s="321"/>
      <c r="N2728" s="321"/>
      <c r="O2728" s="322"/>
      <c r="P2728" s="502"/>
      <c r="Q2728" s="503"/>
    </row>
    <row r="2729" spans="1:17" ht="15" customHeight="1" x14ac:dyDescent="0.25">
      <c r="A2729" s="319"/>
      <c r="B2729" s="320"/>
      <c r="C2729" s="320"/>
      <c r="D2729" s="321"/>
      <c r="E2729" s="321"/>
      <c r="F2729" s="321"/>
      <c r="G2729" s="321"/>
      <c r="H2729" s="321"/>
      <c r="I2729" s="321"/>
      <c r="J2729" s="321"/>
      <c r="K2729" s="321"/>
      <c r="L2729" s="321"/>
      <c r="M2729" s="321"/>
      <c r="N2729" s="321"/>
      <c r="O2729" s="322"/>
      <c r="P2729" s="502"/>
      <c r="Q2729" s="503"/>
    </row>
    <row r="2730" spans="1:17" ht="15" customHeight="1" x14ac:dyDescent="0.25">
      <c r="A2730" s="319"/>
      <c r="B2730" s="320"/>
      <c r="C2730" s="320"/>
      <c r="D2730" s="321"/>
      <c r="E2730" s="321"/>
      <c r="F2730" s="321"/>
      <c r="G2730" s="321"/>
      <c r="H2730" s="321"/>
      <c r="I2730" s="321"/>
      <c r="J2730" s="321"/>
      <c r="K2730" s="321"/>
      <c r="L2730" s="321"/>
      <c r="M2730" s="321"/>
      <c r="N2730" s="321"/>
      <c r="O2730" s="322"/>
      <c r="P2730" s="502"/>
      <c r="Q2730" s="503"/>
    </row>
    <row r="2731" spans="1:17" ht="15" customHeight="1" x14ac:dyDescent="0.25">
      <c r="A2731" s="319"/>
      <c r="B2731" s="320"/>
      <c r="C2731" s="320"/>
      <c r="D2731" s="321"/>
      <c r="E2731" s="321"/>
      <c r="F2731" s="321"/>
      <c r="G2731" s="321"/>
      <c r="H2731" s="321"/>
      <c r="I2731" s="321"/>
      <c r="J2731" s="321"/>
      <c r="K2731" s="321"/>
      <c r="L2731" s="321"/>
      <c r="M2731" s="321"/>
      <c r="N2731" s="321"/>
      <c r="O2731" s="322"/>
      <c r="P2731" s="502"/>
      <c r="Q2731" s="503"/>
    </row>
    <row r="2732" spans="1:17" ht="15" customHeight="1" x14ac:dyDescent="0.25">
      <c r="A2732" s="319"/>
      <c r="B2732" s="320"/>
      <c r="C2732" s="320"/>
      <c r="D2732" s="321"/>
      <c r="E2732" s="321"/>
      <c r="F2732" s="321"/>
      <c r="G2732" s="321"/>
      <c r="H2732" s="321"/>
      <c r="I2732" s="321"/>
      <c r="J2732" s="321"/>
      <c r="K2732" s="321"/>
      <c r="L2732" s="321"/>
      <c r="M2732" s="321"/>
      <c r="N2732" s="321"/>
      <c r="O2732" s="322"/>
      <c r="P2732" s="502"/>
      <c r="Q2732" s="503"/>
    </row>
    <row r="2733" spans="1:17" ht="15" customHeight="1" x14ac:dyDescent="0.25">
      <c r="A2733" s="319"/>
      <c r="B2733" s="320"/>
      <c r="C2733" s="320"/>
      <c r="D2733" s="321"/>
      <c r="E2733" s="321"/>
      <c r="F2733" s="321"/>
      <c r="G2733" s="321"/>
      <c r="H2733" s="321"/>
      <c r="I2733" s="321"/>
      <c r="J2733" s="321"/>
      <c r="K2733" s="321"/>
      <c r="L2733" s="321"/>
      <c r="M2733" s="321"/>
      <c r="N2733" s="321"/>
      <c r="O2733" s="322"/>
      <c r="P2733" s="502"/>
      <c r="Q2733" s="503"/>
    </row>
    <row r="2734" spans="1:17" ht="15" customHeight="1" x14ac:dyDescent="0.25">
      <c r="A2734" s="319"/>
      <c r="B2734" s="320"/>
      <c r="C2734" s="320"/>
      <c r="D2734" s="321"/>
      <c r="E2734" s="321"/>
      <c r="F2734" s="321"/>
      <c r="G2734" s="321"/>
      <c r="H2734" s="321"/>
      <c r="I2734" s="321"/>
      <c r="J2734" s="321"/>
      <c r="K2734" s="321"/>
      <c r="L2734" s="321"/>
      <c r="M2734" s="321"/>
      <c r="N2734" s="321"/>
      <c r="O2734" s="322"/>
      <c r="P2734" s="502"/>
      <c r="Q2734" s="503"/>
    </row>
    <row r="2735" spans="1:17" ht="15" customHeight="1" x14ac:dyDescent="0.25">
      <c r="A2735" s="319"/>
      <c r="B2735" s="320"/>
      <c r="C2735" s="320"/>
      <c r="D2735" s="321"/>
      <c r="E2735" s="321"/>
      <c r="F2735" s="321"/>
      <c r="G2735" s="321"/>
      <c r="H2735" s="321"/>
      <c r="I2735" s="321"/>
      <c r="J2735" s="321"/>
      <c r="K2735" s="321"/>
      <c r="L2735" s="321"/>
      <c r="M2735" s="321"/>
      <c r="N2735" s="321"/>
      <c r="O2735" s="322"/>
      <c r="P2735" s="502"/>
      <c r="Q2735" s="503"/>
    </row>
    <row r="2736" spans="1:17" ht="15" customHeight="1" x14ac:dyDescent="0.25">
      <c r="A2736" s="319"/>
      <c r="B2736" s="320"/>
      <c r="C2736" s="320"/>
      <c r="D2736" s="321"/>
      <c r="E2736" s="321"/>
      <c r="F2736" s="321"/>
      <c r="G2736" s="321"/>
      <c r="H2736" s="321"/>
      <c r="I2736" s="321"/>
      <c r="J2736" s="321"/>
      <c r="K2736" s="321"/>
      <c r="L2736" s="321"/>
      <c r="M2736" s="321"/>
      <c r="N2736" s="321"/>
      <c r="O2736" s="322"/>
      <c r="P2736" s="502"/>
      <c r="Q2736" s="503"/>
    </row>
    <row r="2737" spans="1:17" ht="15" customHeight="1" x14ac:dyDescent="0.25">
      <c r="A2737" s="319"/>
      <c r="B2737" s="320"/>
      <c r="C2737" s="320"/>
      <c r="D2737" s="321"/>
      <c r="E2737" s="321"/>
      <c r="F2737" s="321"/>
      <c r="G2737" s="321"/>
      <c r="H2737" s="321"/>
      <c r="I2737" s="321"/>
      <c r="J2737" s="321"/>
      <c r="K2737" s="321"/>
      <c r="L2737" s="321"/>
      <c r="M2737" s="321"/>
      <c r="N2737" s="321"/>
      <c r="O2737" s="322"/>
      <c r="P2737" s="502"/>
      <c r="Q2737" s="503"/>
    </row>
    <row r="2738" spans="1:17" ht="15" customHeight="1" x14ac:dyDescent="0.25">
      <c r="A2738" s="319"/>
      <c r="B2738" s="320"/>
      <c r="C2738" s="320"/>
      <c r="D2738" s="321"/>
      <c r="E2738" s="321"/>
      <c r="F2738" s="321"/>
      <c r="G2738" s="321"/>
      <c r="H2738" s="321"/>
      <c r="I2738" s="321"/>
      <c r="J2738" s="321"/>
      <c r="K2738" s="321"/>
      <c r="L2738" s="321"/>
      <c r="M2738" s="321"/>
      <c r="N2738" s="321"/>
      <c r="O2738" s="322"/>
      <c r="P2738" s="502"/>
      <c r="Q2738" s="503"/>
    </row>
    <row r="2739" spans="1:17" ht="15" customHeight="1" x14ac:dyDescent="0.25">
      <c r="A2739" s="319"/>
      <c r="B2739" s="320"/>
      <c r="C2739" s="320"/>
      <c r="D2739" s="321"/>
      <c r="E2739" s="321"/>
      <c r="F2739" s="321"/>
      <c r="G2739" s="321"/>
      <c r="H2739" s="321"/>
      <c r="I2739" s="321"/>
      <c r="J2739" s="321"/>
      <c r="K2739" s="321"/>
      <c r="L2739" s="321"/>
      <c r="M2739" s="321"/>
      <c r="N2739" s="321"/>
      <c r="O2739" s="322"/>
      <c r="P2739" s="502"/>
      <c r="Q2739" s="503"/>
    </row>
    <row r="2740" spans="1:17" ht="15" customHeight="1" x14ac:dyDescent="0.25">
      <c r="A2740" s="319"/>
      <c r="B2740" s="320"/>
      <c r="C2740" s="320"/>
      <c r="D2740" s="321"/>
      <c r="E2740" s="321"/>
      <c r="F2740" s="321"/>
      <c r="G2740" s="321"/>
      <c r="H2740" s="321"/>
      <c r="I2740" s="321"/>
      <c r="J2740" s="321"/>
      <c r="K2740" s="321"/>
      <c r="L2740" s="321"/>
      <c r="M2740" s="321"/>
      <c r="N2740" s="321"/>
      <c r="O2740" s="322"/>
      <c r="P2740" s="502"/>
      <c r="Q2740" s="503"/>
    </row>
    <row r="2741" spans="1:17" ht="15" customHeight="1" x14ac:dyDescent="0.25">
      <c r="A2741" s="319"/>
      <c r="B2741" s="320"/>
      <c r="C2741" s="320"/>
      <c r="D2741" s="321"/>
      <c r="E2741" s="321"/>
      <c r="F2741" s="321"/>
      <c r="G2741" s="321"/>
      <c r="H2741" s="321"/>
      <c r="I2741" s="321"/>
      <c r="J2741" s="321"/>
      <c r="K2741" s="321"/>
      <c r="L2741" s="321"/>
      <c r="M2741" s="321"/>
      <c r="N2741" s="321"/>
      <c r="O2741" s="322"/>
      <c r="P2741" s="502"/>
      <c r="Q2741" s="503"/>
    </row>
    <row r="2742" spans="1:17" ht="15" customHeight="1" x14ac:dyDescent="0.25">
      <c r="A2742" s="319"/>
      <c r="B2742" s="320"/>
      <c r="C2742" s="320"/>
      <c r="D2742" s="321"/>
      <c r="E2742" s="321"/>
      <c r="F2742" s="321"/>
      <c r="G2742" s="321"/>
      <c r="H2742" s="321"/>
      <c r="I2742" s="321"/>
      <c r="J2742" s="321"/>
      <c r="K2742" s="321"/>
      <c r="L2742" s="321"/>
      <c r="M2742" s="321"/>
      <c r="N2742" s="321"/>
      <c r="O2742" s="322"/>
      <c r="P2742" s="502"/>
      <c r="Q2742" s="503"/>
    </row>
    <row r="2743" spans="1:17" ht="15" customHeight="1" x14ac:dyDescent="0.25">
      <c r="A2743" s="319"/>
      <c r="B2743" s="320"/>
      <c r="C2743" s="320"/>
      <c r="D2743" s="321"/>
      <c r="E2743" s="321"/>
      <c r="F2743" s="321"/>
      <c r="G2743" s="321"/>
      <c r="H2743" s="321"/>
      <c r="I2743" s="321"/>
      <c r="J2743" s="321"/>
      <c r="K2743" s="321"/>
      <c r="L2743" s="321"/>
      <c r="M2743" s="321"/>
      <c r="N2743" s="321"/>
      <c r="O2743" s="322"/>
      <c r="P2743" s="502"/>
      <c r="Q2743" s="503"/>
    </row>
    <row r="2744" spans="1:17" ht="15" customHeight="1" x14ac:dyDescent="0.25">
      <c r="A2744" s="319"/>
      <c r="B2744" s="320"/>
      <c r="C2744" s="320"/>
      <c r="D2744" s="321"/>
      <c r="E2744" s="321"/>
      <c r="F2744" s="321"/>
      <c r="G2744" s="321"/>
      <c r="H2744" s="321"/>
      <c r="I2744" s="321"/>
      <c r="J2744" s="321"/>
      <c r="K2744" s="321"/>
      <c r="L2744" s="321"/>
      <c r="M2744" s="321"/>
      <c r="N2744" s="321"/>
      <c r="O2744" s="322"/>
      <c r="P2744" s="502"/>
      <c r="Q2744" s="503"/>
    </row>
    <row r="2745" spans="1:17" ht="15" customHeight="1" x14ac:dyDescent="0.25">
      <c r="A2745" s="319"/>
      <c r="B2745" s="320"/>
      <c r="C2745" s="320"/>
      <c r="D2745" s="321"/>
      <c r="E2745" s="321"/>
      <c r="F2745" s="321"/>
      <c r="G2745" s="321"/>
      <c r="H2745" s="321"/>
      <c r="I2745" s="321"/>
      <c r="J2745" s="321"/>
      <c r="K2745" s="321"/>
      <c r="L2745" s="321"/>
      <c r="M2745" s="321"/>
      <c r="N2745" s="321"/>
      <c r="O2745" s="322"/>
      <c r="P2745" s="502"/>
      <c r="Q2745" s="503"/>
    </row>
    <row r="2746" spans="1:17" ht="15" customHeight="1" x14ac:dyDescent="0.25">
      <c r="A2746" s="319"/>
      <c r="B2746" s="320"/>
      <c r="C2746" s="320"/>
      <c r="D2746" s="321"/>
      <c r="E2746" s="321"/>
      <c r="F2746" s="321"/>
      <c r="G2746" s="321"/>
      <c r="H2746" s="321"/>
      <c r="I2746" s="321"/>
      <c r="J2746" s="321"/>
      <c r="K2746" s="321"/>
      <c r="L2746" s="321"/>
      <c r="M2746" s="321"/>
      <c r="N2746" s="321"/>
      <c r="O2746" s="322"/>
      <c r="P2746" s="502"/>
      <c r="Q2746" s="503"/>
    </row>
    <row r="2747" spans="1:17" ht="15" customHeight="1" x14ac:dyDescent="0.25">
      <c r="A2747" s="319"/>
      <c r="B2747" s="320"/>
      <c r="C2747" s="320"/>
      <c r="D2747" s="321"/>
      <c r="E2747" s="321"/>
      <c r="F2747" s="321"/>
      <c r="G2747" s="321"/>
      <c r="H2747" s="321"/>
      <c r="I2747" s="321"/>
      <c r="J2747" s="321"/>
      <c r="K2747" s="321"/>
      <c r="L2747" s="321"/>
      <c r="M2747" s="321"/>
      <c r="N2747" s="321"/>
      <c r="O2747" s="322"/>
      <c r="P2747" s="502"/>
      <c r="Q2747" s="503"/>
    </row>
    <row r="2748" spans="1:17" ht="15" customHeight="1" x14ac:dyDescent="0.25">
      <c r="A2748" s="319"/>
      <c r="B2748" s="320"/>
      <c r="C2748" s="320"/>
      <c r="D2748" s="321"/>
      <c r="E2748" s="321"/>
      <c r="F2748" s="321"/>
      <c r="G2748" s="321"/>
      <c r="H2748" s="321"/>
      <c r="I2748" s="321"/>
      <c r="J2748" s="321"/>
      <c r="K2748" s="321"/>
      <c r="L2748" s="321"/>
      <c r="M2748" s="321"/>
      <c r="N2748" s="321"/>
      <c r="O2748" s="322"/>
      <c r="P2748" s="502"/>
      <c r="Q2748" s="503"/>
    </row>
    <row r="2749" spans="1:17" ht="15" customHeight="1" x14ac:dyDescent="0.25">
      <c r="A2749" s="319"/>
      <c r="B2749" s="320"/>
      <c r="C2749" s="320"/>
      <c r="D2749" s="321"/>
      <c r="E2749" s="321"/>
      <c r="F2749" s="321"/>
      <c r="G2749" s="321"/>
      <c r="H2749" s="321"/>
      <c r="I2749" s="321"/>
      <c r="J2749" s="321"/>
      <c r="K2749" s="321"/>
      <c r="L2749" s="321"/>
      <c r="M2749" s="321"/>
      <c r="N2749" s="321"/>
      <c r="O2749" s="322"/>
      <c r="P2749" s="502"/>
      <c r="Q2749" s="503"/>
    </row>
    <row r="2750" spans="1:17" ht="15" customHeight="1" x14ac:dyDescent="0.25">
      <c r="A2750" s="319"/>
      <c r="B2750" s="320"/>
      <c r="C2750" s="320"/>
      <c r="D2750" s="321"/>
      <c r="E2750" s="321"/>
      <c r="F2750" s="321"/>
      <c r="G2750" s="321"/>
      <c r="H2750" s="321"/>
      <c r="I2750" s="321"/>
      <c r="J2750" s="321"/>
      <c r="K2750" s="321"/>
      <c r="L2750" s="321"/>
      <c r="M2750" s="321"/>
      <c r="N2750" s="321"/>
      <c r="O2750" s="322"/>
      <c r="P2750" s="502"/>
      <c r="Q2750" s="503"/>
    </row>
    <row r="2751" spans="1:17" ht="15" customHeight="1" x14ac:dyDescent="0.25">
      <c r="A2751" s="319"/>
      <c r="B2751" s="320"/>
      <c r="C2751" s="320"/>
      <c r="D2751" s="321"/>
      <c r="E2751" s="321"/>
      <c r="F2751" s="321"/>
      <c r="G2751" s="321"/>
      <c r="H2751" s="321"/>
      <c r="I2751" s="321"/>
      <c r="J2751" s="321"/>
      <c r="K2751" s="321"/>
      <c r="L2751" s="321"/>
      <c r="M2751" s="321"/>
      <c r="N2751" s="321"/>
      <c r="O2751" s="322"/>
      <c r="P2751" s="502"/>
      <c r="Q2751" s="503"/>
    </row>
    <row r="2752" spans="1:17" ht="15" customHeight="1" x14ac:dyDescent="0.25">
      <c r="A2752" s="319"/>
      <c r="B2752" s="320"/>
      <c r="C2752" s="320"/>
      <c r="D2752" s="321"/>
      <c r="E2752" s="321"/>
      <c r="F2752" s="321"/>
      <c r="G2752" s="321"/>
      <c r="H2752" s="321"/>
      <c r="I2752" s="321"/>
      <c r="J2752" s="321"/>
      <c r="K2752" s="321"/>
      <c r="L2752" s="321"/>
      <c r="M2752" s="321"/>
      <c r="N2752" s="321"/>
      <c r="O2752" s="322"/>
      <c r="P2752" s="502"/>
      <c r="Q2752" s="503"/>
    </row>
    <row r="2753" spans="1:17" ht="15" customHeight="1" x14ac:dyDescent="0.25">
      <c r="A2753" s="319"/>
      <c r="B2753" s="320"/>
      <c r="C2753" s="320"/>
      <c r="D2753" s="321"/>
      <c r="E2753" s="321"/>
      <c r="F2753" s="321"/>
      <c r="G2753" s="321"/>
      <c r="H2753" s="321"/>
      <c r="I2753" s="321"/>
      <c r="J2753" s="321"/>
      <c r="K2753" s="321"/>
      <c r="L2753" s="321"/>
      <c r="M2753" s="321"/>
      <c r="N2753" s="321"/>
      <c r="O2753" s="322"/>
      <c r="P2753" s="502"/>
      <c r="Q2753" s="503"/>
    </row>
    <row r="2754" spans="1:17" ht="15" customHeight="1" x14ac:dyDescent="0.25">
      <c r="A2754" s="319"/>
      <c r="B2754" s="320"/>
      <c r="C2754" s="320"/>
      <c r="D2754" s="321"/>
      <c r="E2754" s="321"/>
      <c r="F2754" s="321"/>
      <c r="G2754" s="321"/>
      <c r="H2754" s="321"/>
      <c r="I2754" s="321"/>
      <c r="J2754" s="321"/>
      <c r="K2754" s="321"/>
      <c r="L2754" s="321"/>
      <c r="M2754" s="321"/>
      <c r="N2754" s="321"/>
      <c r="O2754" s="322"/>
      <c r="P2754" s="502"/>
      <c r="Q2754" s="503"/>
    </row>
    <row r="2755" spans="1:17" ht="15" customHeight="1" x14ac:dyDescent="0.25">
      <c r="A2755" s="319"/>
      <c r="B2755" s="320"/>
      <c r="C2755" s="320"/>
      <c r="D2755" s="321"/>
      <c r="E2755" s="321"/>
      <c r="F2755" s="321"/>
      <c r="G2755" s="321"/>
      <c r="H2755" s="321"/>
      <c r="I2755" s="321"/>
      <c r="J2755" s="321"/>
      <c r="K2755" s="321"/>
      <c r="L2755" s="321"/>
      <c r="M2755" s="321"/>
      <c r="N2755" s="321"/>
      <c r="O2755" s="322"/>
      <c r="P2755" s="502"/>
      <c r="Q2755" s="503"/>
    </row>
    <row r="2756" spans="1:17" ht="15" customHeight="1" x14ac:dyDescent="0.25">
      <c r="A2756" s="319"/>
      <c r="B2756" s="320"/>
      <c r="C2756" s="320"/>
      <c r="D2756" s="321"/>
      <c r="E2756" s="321"/>
      <c r="F2756" s="321"/>
      <c r="G2756" s="321"/>
      <c r="H2756" s="321"/>
      <c r="I2756" s="321"/>
      <c r="J2756" s="321"/>
      <c r="K2756" s="321"/>
      <c r="L2756" s="321"/>
      <c r="M2756" s="321"/>
      <c r="N2756" s="321"/>
      <c r="O2756" s="322"/>
      <c r="P2756" s="502"/>
      <c r="Q2756" s="503"/>
    </row>
    <row r="2757" spans="1:17" ht="15" customHeight="1" x14ac:dyDescent="0.25">
      <c r="A2757" s="319"/>
      <c r="B2757" s="320"/>
      <c r="C2757" s="320"/>
      <c r="D2757" s="321"/>
      <c r="E2757" s="321"/>
      <c r="F2757" s="321"/>
      <c r="G2757" s="321"/>
      <c r="H2757" s="321"/>
      <c r="I2757" s="321"/>
      <c r="J2757" s="321"/>
      <c r="K2757" s="321"/>
      <c r="L2757" s="321"/>
      <c r="M2757" s="321"/>
      <c r="N2757" s="321"/>
      <c r="O2757" s="322"/>
      <c r="P2757" s="502"/>
      <c r="Q2757" s="503"/>
    </row>
    <row r="2758" spans="1:17" ht="15" customHeight="1" x14ac:dyDescent="0.25">
      <c r="A2758" s="319"/>
      <c r="B2758" s="320"/>
      <c r="C2758" s="320"/>
      <c r="D2758" s="321"/>
      <c r="E2758" s="321"/>
      <c r="F2758" s="321"/>
      <c r="G2758" s="321"/>
      <c r="H2758" s="321"/>
      <c r="I2758" s="321"/>
      <c r="J2758" s="321"/>
      <c r="K2758" s="321"/>
      <c r="L2758" s="321"/>
      <c r="M2758" s="321"/>
      <c r="N2758" s="321"/>
      <c r="O2758" s="322"/>
      <c r="P2758" s="502"/>
      <c r="Q2758" s="503"/>
    </row>
    <row r="2759" spans="1:17" ht="15" customHeight="1" x14ac:dyDescent="0.25">
      <c r="A2759" s="319"/>
      <c r="B2759" s="320"/>
      <c r="C2759" s="320"/>
      <c r="D2759" s="321"/>
      <c r="E2759" s="321"/>
      <c r="F2759" s="321"/>
      <c r="G2759" s="321"/>
      <c r="H2759" s="321"/>
      <c r="I2759" s="321"/>
      <c r="J2759" s="321"/>
      <c r="K2759" s="321"/>
      <c r="L2759" s="321"/>
      <c r="M2759" s="321"/>
      <c r="N2759" s="321"/>
      <c r="O2759" s="322"/>
      <c r="P2759" s="502"/>
      <c r="Q2759" s="503"/>
    </row>
    <row r="2760" spans="1:17" ht="15" customHeight="1" x14ac:dyDescent="0.25">
      <c r="A2760" s="319"/>
      <c r="B2760" s="320"/>
      <c r="C2760" s="320"/>
      <c r="D2760" s="321"/>
      <c r="E2760" s="321"/>
      <c r="F2760" s="321"/>
      <c r="G2760" s="321"/>
      <c r="H2760" s="321"/>
      <c r="I2760" s="321"/>
      <c r="J2760" s="321"/>
      <c r="K2760" s="321"/>
      <c r="L2760" s="321"/>
      <c r="M2760" s="321"/>
      <c r="N2760" s="321"/>
      <c r="O2760" s="322"/>
      <c r="P2760" s="502"/>
      <c r="Q2760" s="503"/>
    </row>
    <row r="2761" spans="1:17" ht="15" customHeight="1" x14ac:dyDescent="0.25">
      <c r="A2761" s="319"/>
      <c r="B2761" s="320"/>
      <c r="C2761" s="320"/>
      <c r="D2761" s="321"/>
      <c r="E2761" s="321"/>
      <c r="F2761" s="321"/>
      <c r="G2761" s="321"/>
      <c r="H2761" s="321"/>
      <c r="I2761" s="321"/>
      <c r="J2761" s="321"/>
      <c r="K2761" s="321"/>
      <c r="L2761" s="321"/>
      <c r="M2761" s="321"/>
      <c r="N2761" s="321"/>
      <c r="O2761" s="322"/>
      <c r="P2761" s="502"/>
      <c r="Q2761" s="503"/>
    </row>
    <row r="2762" spans="1:17" ht="15" customHeight="1" x14ac:dyDescent="0.25">
      <c r="A2762" s="319"/>
      <c r="B2762" s="320"/>
      <c r="C2762" s="320"/>
      <c r="D2762" s="321"/>
      <c r="E2762" s="321"/>
      <c r="F2762" s="321"/>
      <c r="G2762" s="321"/>
      <c r="H2762" s="321"/>
      <c r="I2762" s="321"/>
      <c r="J2762" s="321"/>
      <c r="K2762" s="321"/>
      <c r="L2762" s="321"/>
      <c r="M2762" s="321"/>
      <c r="N2762" s="321"/>
      <c r="O2762" s="322"/>
      <c r="P2762" s="502"/>
      <c r="Q2762" s="503"/>
    </row>
    <row r="2763" spans="1:17" ht="15" customHeight="1" x14ac:dyDescent="0.25">
      <c r="A2763" s="319"/>
      <c r="B2763" s="320"/>
      <c r="C2763" s="320"/>
      <c r="D2763" s="321"/>
      <c r="E2763" s="321"/>
      <c r="F2763" s="321"/>
      <c r="G2763" s="321"/>
      <c r="H2763" s="321"/>
      <c r="I2763" s="321"/>
      <c r="J2763" s="321"/>
      <c r="K2763" s="321"/>
      <c r="L2763" s="321"/>
      <c r="M2763" s="321"/>
      <c r="N2763" s="321"/>
      <c r="O2763" s="322"/>
      <c r="P2763" s="502"/>
      <c r="Q2763" s="503"/>
    </row>
    <row r="2764" spans="1:17" ht="15" customHeight="1" x14ac:dyDescent="0.25">
      <c r="A2764" s="319"/>
      <c r="B2764" s="320"/>
      <c r="C2764" s="320"/>
      <c r="D2764" s="321"/>
      <c r="E2764" s="321"/>
      <c r="F2764" s="321"/>
      <c r="G2764" s="321"/>
      <c r="H2764" s="321"/>
      <c r="I2764" s="321"/>
      <c r="J2764" s="321"/>
      <c r="K2764" s="321"/>
      <c r="L2764" s="321"/>
      <c r="M2764" s="321"/>
      <c r="N2764" s="321"/>
      <c r="O2764" s="322"/>
      <c r="P2764" s="502"/>
      <c r="Q2764" s="503"/>
    </row>
    <row r="2765" spans="1:17" ht="15" customHeight="1" x14ac:dyDescent="0.25">
      <c r="A2765" s="319"/>
      <c r="B2765" s="320"/>
      <c r="C2765" s="320"/>
      <c r="D2765" s="321"/>
      <c r="E2765" s="321"/>
      <c r="F2765" s="321"/>
      <c r="G2765" s="321"/>
      <c r="H2765" s="321"/>
      <c r="I2765" s="321"/>
      <c r="J2765" s="321"/>
      <c r="K2765" s="321"/>
      <c r="L2765" s="321"/>
      <c r="M2765" s="321"/>
      <c r="N2765" s="321"/>
      <c r="O2765" s="322"/>
      <c r="P2765" s="502"/>
      <c r="Q2765" s="503"/>
    </row>
    <row r="2766" spans="1:17" ht="15" customHeight="1" x14ac:dyDescent="0.25">
      <c r="A2766" s="319"/>
      <c r="B2766" s="320"/>
      <c r="C2766" s="320"/>
      <c r="D2766" s="321"/>
      <c r="E2766" s="321"/>
      <c r="F2766" s="321"/>
      <c r="G2766" s="321"/>
      <c r="H2766" s="321"/>
      <c r="I2766" s="321"/>
      <c r="J2766" s="321"/>
      <c r="K2766" s="321"/>
      <c r="L2766" s="321"/>
      <c r="M2766" s="321"/>
      <c r="N2766" s="321"/>
      <c r="O2766" s="322"/>
      <c r="P2766" s="502"/>
      <c r="Q2766" s="503"/>
    </row>
    <row r="2767" spans="1:17" ht="15" customHeight="1" x14ac:dyDescent="0.25">
      <c r="A2767" s="319"/>
      <c r="B2767" s="320"/>
      <c r="C2767" s="320"/>
      <c r="D2767" s="321"/>
      <c r="E2767" s="321"/>
      <c r="F2767" s="321"/>
      <c r="G2767" s="321"/>
      <c r="H2767" s="321"/>
      <c r="I2767" s="321"/>
      <c r="J2767" s="321"/>
      <c r="K2767" s="321"/>
      <c r="L2767" s="321"/>
      <c r="M2767" s="321"/>
      <c r="N2767" s="321"/>
      <c r="O2767" s="322"/>
      <c r="P2767" s="502"/>
      <c r="Q2767" s="503"/>
    </row>
    <row r="2768" spans="1:17" ht="15" customHeight="1" x14ac:dyDescent="0.25">
      <c r="A2768" s="319"/>
      <c r="B2768" s="320"/>
      <c r="C2768" s="320"/>
      <c r="D2768" s="321"/>
      <c r="E2768" s="321"/>
      <c r="F2768" s="321"/>
      <c r="G2768" s="321"/>
      <c r="H2768" s="321"/>
      <c r="I2768" s="321"/>
      <c r="J2768" s="321"/>
      <c r="K2768" s="321"/>
      <c r="L2768" s="321"/>
      <c r="M2768" s="321"/>
      <c r="N2768" s="321"/>
      <c r="O2768" s="322"/>
      <c r="P2768" s="502"/>
      <c r="Q2768" s="503"/>
    </row>
    <row r="2769" spans="1:17" ht="15" customHeight="1" x14ac:dyDescent="0.25">
      <c r="A2769" s="319"/>
      <c r="B2769" s="320"/>
      <c r="C2769" s="320"/>
      <c r="D2769" s="321"/>
      <c r="E2769" s="321"/>
      <c r="F2769" s="321"/>
      <c r="G2769" s="321"/>
      <c r="H2769" s="321"/>
      <c r="I2769" s="321"/>
      <c r="J2769" s="321"/>
      <c r="K2769" s="321"/>
      <c r="L2769" s="321"/>
      <c r="M2769" s="321"/>
      <c r="N2769" s="321"/>
      <c r="O2769" s="322"/>
      <c r="P2769" s="502"/>
      <c r="Q2769" s="503"/>
    </row>
    <row r="2770" spans="1:17" ht="15" customHeight="1" x14ac:dyDescent="0.25">
      <c r="A2770" s="319"/>
      <c r="B2770" s="320"/>
      <c r="C2770" s="320"/>
      <c r="D2770" s="321"/>
      <c r="E2770" s="321"/>
      <c r="F2770" s="321"/>
      <c r="G2770" s="321"/>
      <c r="H2770" s="321"/>
      <c r="I2770" s="321"/>
      <c r="J2770" s="321"/>
      <c r="K2770" s="321"/>
      <c r="L2770" s="321"/>
      <c r="M2770" s="321"/>
      <c r="N2770" s="321"/>
      <c r="O2770" s="322"/>
      <c r="P2770" s="502"/>
      <c r="Q2770" s="503"/>
    </row>
    <row r="2771" spans="1:17" ht="15" customHeight="1" x14ac:dyDescent="0.25">
      <c r="A2771" s="319"/>
      <c r="B2771" s="320"/>
      <c r="C2771" s="320"/>
      <c r="D2771" s="321"/>
      <c r="E2771" s="321"/>
      <c r="F2771" s="321"/>
      <c r="G2771" s="321"/>
      <c r="H2771" s="321"/>
      <c r="I2771" s="321"/>
      <c r="J2771" s="321"/>
      <c r="K2771" s="321"/>
      <c r="L2771" s="321"/>
      <c r="M2771" s="321"/>
      <c r="N2771" s="321"/>
      <c r="O2771" s="322"/>
      <c r="P2771" s="502"/>
      <c r="Q2771" s="503"/>
    </row>
    <row r="2772" spans="1:17" ht="15" customHeight="1" x14ac:dyDescent="0.25">
      <c r="A2772" s="319"/>
      <c r="B2772" s="320"/>
      <c r="C2772" s="320"/>
      <c r="D2772" s="321"/>
      <c r="E2772" s="321"/>
      <c r="F2772" s="321"/>
      <c r="G2772" s="321"/>
      <c r="H2772" s="321"/>
      <c r="I2772" s="321"/>
      <c r="J2772" s="321"/>
      <c r="K2772" s="321"/>
      <c r="L2772" s="321"/>
      <c r="M2772" s="321"/>
      <c r="N2772" s="321"/>
      <c r="O2772" s="322"/>
      <c r="P2772" s="502"/>
      <c r="Q2772" s="503"/>
    </row>
    <row r="2773" spans="1:17" ht="15" customHeight="1" x14ac:dyDescent="0.25">
      <c r="A2773" s="319"/>
      <c r="B2773" s="320"/>
      <c r="C2773" s="320"/>
      <c r="D2773" s="321"/>
      <c r="E2773" s="321"/>
      <c r="F2773" s="321"/>
      <c r="G2773" s="321"/>
      <c r="H2773" s="321"/>
      <c r="I2773" s="321"/>
      <c r="J2773" s="321"/>
      <c r="K2773" s="321"/>
      <c r="L2773" s="321"/>
      <c r="M2773" s="321"/>
      <c r="N2773" s="321"/>
      <c r="O2773" s="322"/>
      <c r="P2773" s="502"/>
      <c r="Q2773" s="503"/>
    </row>
    <row r="2774" spans="1:17" ht="15" customHeight="1" x14ac:dyDescent="0.25">
      <c r="A2774" s="319"/>
      <c r="B2774" s="320"/>
      <c r="C2774" s="320"/>
      <c r="D2774" s="321"/>
      <c r="E2774" s="321"/>
      <c r="F2774" s="321"/>
      <c r="G2774" s="321"/>
      <c r="H2774" s="321"/>
      <c r="I2774" s="321"/>
      <c r="J2774" s="321"/>
      <c r="K2774" s="321"/>
      <c r="L2774" s="321"/>
      <c r="M2774" s="321"/>
      <c r="N2774" s="321"/>
      <c r="O2774" s="322"/>
      <c r="P2774" s="502"/>
      <c r="Q2774" s="503"/>
    </row>
    <row r="2775" spans="1:17" ht="15" customHeight="1" x14ac:dyDescent="0.25">
      <c r="A2775" s="319"/>
      <c r="B2775" s="320"/>
      <c r="C2775" s="320"/>
      <c r="D2775" s="321"/>
      <c r="E2775" s="321"/>
      <c r="F2775" s="321"/>
      <c r="G2775" s="321"/>
      <c r="H2775" s="321"/>
      <c r="I2775" s="321"/>
      <c r="J2775" s="321"/>
      <c r="K2775" s="321"/>
      <c r="L2775" s="321"/>
      <c r="M2775" s="321"/>
      <c r="N2775" s="321"/>
      <c r="O2775" s="322"/>
      <c r="P2775" s="502"/>
      <c r="Q2775" s="503"/>
    </row>
    <row r="2776" spans="1:17" ht="15" customHeight="1" x14ac:dyDescent="0.25">
      <c r="A2776" s="319"/>
      <c r="B2776" s="320"/>
      <c r="C2776" s="320"/>
      <c r="D2776" s="321"/>
      <c r="E2776" s="321"/>
      <c r="F2776" s="321"/>
      <c r="G2776" s="321"/>
      <c r="H2776" s="321"/>
      <c r="I2776" s="321"/>
      <c r="J2776" s="321"/>
      <c r="K2776" s="321"/>
      <c r="L2776" s="321"/>
      <c r="M2776" s="321"/>
      <c r="N2776" s="321"/>
      <c r="O2776" s="322"/>
      <c r="P2776" s="502"/>
      <c r="Q2776" s="503"/>
    </row>
    <row r="2777" spans="1:17" ht="15" customHeight="1" x14ac:dyDescent="0.25">
      <c r="A2777" s="319"/>
      <c r="B2777" s="320"/>
      <c r="C2777" s="320"/>
      <c r="D2777" s="321"/>
      <c r="E2777" s="321"/>
      <c r="F2777" s="321"/>
      <c r="G2777" s="321"/>
      <c r="H2777" s="321"/>
      <c r="I2777" s="321"/>
      <c r="J2777" s="321"/>
      <c r="K2777" s="321"/>
      <c r="L2777" s="321"/>
      <c r="M2777" s="321"/>
      <c r="N2777" s="321"/>
      <c r="O2777" s="322"/>
      <c r="P2777" s="502"/>
      <c r="Q2777" s="503"/>
    </row>
    <row r="2778" spans="1:17" ht="15" customHeight="1" x14ac:dyDescent="0.25">
      <c r="A2778" s="319"/>
      <c r="B2778" s="320"/>
      <c r="C2778" s="320"/>
      <c r="D2778" s="321"/>
      <c r="E2778" s="321"/>
      <c r="F2778" s="321"/>
      <c r="G2778" s="321"/>
      <c r="H2778" s="321"/>
      <c r="I2778" s="321"/>
      <c r="J2778" s="321"/>
      <c r="K2778" s="321"/>
      <c r="L2778" s="321"/>
      <c r="M2778" s="321"/>
      <c r="N2778" s="321"/>
      <c r="O2778" s="322"/>
      <c r="P2778" s="502"/>
      <c r="Q2778" s="503"/>
    </row>
    <row r="2779" spans="1:17" ht="15" customHeight="1" x14ac:dyDescent="0.25">
      <c r="A2779" s="319"/>
      <c r="B2779" s="320"/>
      <c r="C2779" s="320"/>
      <c r="D2779" s="321"/>
      <c r="E2779" s="321"/>
      <c r="F2779" s="321"/>
      <c r="G2779" s="321"/>
      <c r="H2779" s="321"/>
      <c r="I2779" s="321"/>
      <c r="J2779" s="321"/>
      <c r="K2779" s="321"/>
      <c r="L2779" s="321"/>
      <c r="M2779" s="321"/>
      <c r="N2779" s="321"/>
      <c r="O2779" s="322"/>
      <c r="P2779" s="502"/>
      <c r="Q2779" s="503"/>
    </row>
    <row r="2780" spans="1:17" ht="15" customHeight="1" x14ac:dyDescent="0.25">
      <c r="A2780" s="319"/>
      <c r="B2780" s="320"/>
      <c r="C2780" s="320"/>
      <c r="D2780" s="321"/>
      <c r="E2780" s="321"/>
      <c r="F2780" s="321"/>
      <c r="G2780" s="321"/>
      <c r="H2780" s="321"/>
      <c r="I2780" s="321"/>
      <c r="J2780" s="321"/>
      <c r="K2780" s="321"/>
      <c r="L2780" s="321"/>
      <c r="M2780" s="321"/>
      <c r="N2780" s="321"/>
      <c r="O2780" s="322"/>
      <c r="P2780" s="502"/>
      <c r="Q2780" s="503"/>
    </row>
    <row r="2781" spans="1:17" ht="15" customHeight="1" x14ac:dyDescent="0.25">
      <c r="A2781" s="319"/>
      <c r="B2781" s="320"/>
      <c r="C2781" s="320"/>
      <c r="D2781" s="321"/>
      <c r="E2781" s="321"/>
      <c r="F2781" s="321"/>
      <c r="G2781" s="321"/>
      <c r="H2781" s="321"/>
      <c r="I2781" s="321"/>
      <c r="J2781" s="321"/>
      <c r="K2781" s="321"/>
      <c r="L2781" s="321"/>
      <c r="M2781" s="321"/>
      <c r="N2781" s="321"/>
      <c r="O2781" s="322"/>
      <c r="P2781" s="502"/>
      <c r="Q2781" s="503"/>
    </row>
    <row r="2782" spans="1:17" ht="15" customHeight="1" x14ac:dyDescent="0.25">
      <c r="A2782" s="319"/>
      <c r="B2782" s="320"/>
      <c r="C2782" s="320"/>
      <c r="D2782" s="321"/>
      <c r="E2782" s="321"/>
      <c r="F2782" s="321"/>
      <c r="G2782" s="321"/>
      <c r="H2782" s="321"/>
      <c r="I2782" s="321"/>
      <c r="J2782" s="321"/>
      <c r="K2782" s="321"/>
      <c r="L2782" s="321"/>
      <c r="M2782" s="321"/>
      <c r="N2782" s="321"/>
      <c r="O2782" s="322"/>
      <c r="P2782" s="502"/>
      <c r="Q2782" s="503"/>
    </row>
    <row r="2783" spans="1:17" ht="15" customHeight="1" x14ac:dyDescent="0.25">
      <c r="A2783" s="319"/>
      <c r="B2783" s="320"/>
      <c r="C2783" s="320"/>
      <c r="D2783" s="321"/>
      <c r="E2783" s="321"/>
      <c r="F2783" s="321"/>
      <c r="G2783" s="321"/>
      <c r="H2783" s="321"/>
      <c r="I2783" s="321"/>
      <c r="J2783" s="321"/>
      <c r="K2783" s="321"/>
      <c r="L2783" s="321"/>
      <c r="M2783" s="321"/>
      <c r="N2783" s="321"/>
      <c r="O2783" s="322"/>
      <c r="P2783" s="502"/>
      <c r="Q2783" s="503"/>
    </row>
    <row r="2784" spans="1:17" ht="15" customHeight="1" x14ac:dyDescent="0.25">
      <c r="A2784" s="319"/>
      <c r="B2784" s="320"/>
      <c r="C2784" s="320"/>
      <c r="D2784" s="321"/>
      <c r="E2784" s="321"/>
      <c r="F2784" s="321"/>
      <c r="G2784" s="321"/>
      <c r="H2784" s="321"/>
      <c r="I2784" s="321"/>
      <c r="J2784" s="321"/>
      <c r="K2784" s="321"/>
      <c r="L2784" s="321"/>
      <c r="M2784" s="321"/>
      <c r="N2784" s="321"/>
      <c r="O2784" s="322"/>
      <c r="P2784" s="502"/>
      <c r="Q2784" s="503"/>
    </row>
    <row r="2785" spans="1:17" ht="15" customHeight="1" x14ac:dyDescent="0.25">
      <c r="A2785" s="319"/>
      <c r="B2785" s="320"/>
      <c r="C2785" s="320"/>
      <c r="D2785" s="321"/>
      <c r="E2785" s="321"/>
      <c r="F2785" s="321"/>
      <c r="G2785" s="321"/>
      <c r="H2785" s="321"/>
      <c r="I2785" s="321"/>
      <c r="J2785" s="321"/>
      <c r="K2785" s="321"/>
      <c r="L2785" s="321"/>
      <c r="M2785" s="321"/>
      <c r="N2785" s="321"/>
      <c r="O2785" s="322"/>
      <c r="P2785" s="502"/>
      <c r="Q2785" s="503"/>
    </row>
    <row r="2786" spans="1:17" ht="15" customHeight="1" x14ac:dyDescent="0.25">
      <c r="A2786" s="319"/>
      <c r="B2786" s="320"/>
      <c r="C2786" s="320"/>
      <c r="D2786" s="321"/>
      <c r="E2786" s="321"/>
      <c r="F2786" s="321"/>
      <c r="G2786" s="321"/>
      <c r="H2786" s="321"/>
      <c r="I2786" s="321"/>
      <c r="J2786" s="321"/>
      <c r="K2786" s="321"/>
      <c r="L2786" s="321"/>
      <c r="M2786" s="321"/>
      <c r="N2786" s="321"/>
      <c r="O2786" s="322"/>
      <c r="P2786" s="502"/>
      <c r="Q2786" s="503"/>
    </row>
    <row r="2787" spans="1:17" ht="15" customHeight="1" x14ac:dyDescent="0.25">
      <c r="A2787" s="319"/>
      <c r="B2787" s="320"/>
      <c r="C2787" s="320"/>
      <c r="D2787" s="321"/>
      <c r="E2787" s="321"/>
      <c r="F2787" s="321"/>
      <c r="G2787" s="321"/>
      <c r="H2787" s="321"/>
      <c r="I2787" s="321"/>
      <c r="J2787" s="321"/>
      <c r="K2787" s="321"/>
      <c r="L2787" s="321"/>
      <c r="M2787" s="321"/>
      <c r="N2787" s="321"/>
      <c r="O2787" s="322"/>
      <c r="P2787" s="502"/>
      <c r="Q2787" s="503"/>
    </row>
    <row r="2788" spans="1:17" ht="15" customHeight="1" x14ac:dyDescent="0.25">
      <c r="A2788" s="319"/>
      <c r="B2788" s="320"/>
      <c r="C2788" s="320"/>
      <c r="D2788" s="321"/>
      <c r="E2788" s="321"/>
      <c r="F2788" s="321"/>
      <c r="G2788" s="321"/>
      <c r="H2788" s="321"/>
      <c r="I2788" s="321"/>
      <c r="J2788" s="321"/>
      <c r="K2788" s="321"/>
      <c r="L2788" s="321"/>
      <c r="M2788" s="321"/>
      <c r="N2788" s="321"/>
      <c r="O2788" s="322"/>
      <c r="P2788" s="502"/>
      <c r="Q2788" s="503"/>
    </row>
    <row r="2789" spans="1:17" ht="15" customHeight="1" x14ac:dyDescent="0.25">
      <c r="A2789" s="319"/>
      <c r="B2789" s="320"/>
      <c r="C2789" s="320"/>
      <c r="D2789" s="321"/>
      <c r="E2789" s="321"/>
      <c r="F2789" s="321"/>
      <c r="G2789" s="321"/>
      <c r="H2789" s="321"/>
      <c r="I2789" s="321"/>
      <c r="J2789" s="321"/>
      <c r="K2789" s="321"/>
      <c r="L2789" s="321"/>
      <c r="M2789" s="321"/>
      <c r="N2789" s="321"/>
      <c r="O2789" s="322"/>
      <c r="P2789" s="502"/>
      <c r="Q2789" s="503"/>
    </row>
    <row r="2790" spans="1:17" ht="15" customHeight="1" x14ac:dyDescent="0.25">
      <c r="A2790" s="319"/>
      <c r="B2790" s="320"/>
      <c r="C2790" s="320"/>
      <c r="D2790" s="321"/>
      <c r="E2790" s="321"/>
      <c r="F2790" s="321"/>
      <c r="G2790" s="321"/>
      <c r="H2790" s="321"/>
      <c r="I2790" s="321"/>
      <c r="J2790" s="321"/>
      <c r="K2790" s="321"/>
      <c r="L2790" s="321"/>
      <c r="M2790" s="321"/>
      <c r="N2790" s="321"/>
      <c r="O2790" s="322"/>
      <c r="P2790" s="502"/>
      <c r="Q2790" s="503"/>
    </row>
    <row r="2791" spans="1:17" ht="15" customHeight="1" x14ac:dyDescent="0.25">
      <c r="A2791" s="319"/>
      <c r="B2791" s="320"/>
      <c r="C2791" s="320"/>
      <c r="D2791" s="321"/>
      <c r="E2791" s="321"/>
      <c r="F2791" s="321"/>
      <c r="G2791" s="321"/>
      <c r="H2791" s="321"/>
      <c r="I2791" s="321"/>
      <c r="J2791" s="321"/>
      <c r="K2791" s="321"/>
      <c r="L2791" s="321"/>
      <c r="M2791" s="321"/>
      <c r="N2791" s="321"/>
      <c r="O2791" s="322"/>
      <c r="P2791" s="502"/>
      <c r="Q2791" s="503"/>
    </row>
    <row r="2792" spans="1:17" ht="15" customHeight="1" x14ac:dyDescent="0.25">
      <c r="A2792" s="319"/>
      <c r="B2792" s="320"/>
      <c r="C2792" s="320"/>
      <c r="D2792" s="321"/>
      <c r="E2792" s="321"/>
      <c r="F2792" s="321"/>
      <c r="G2792" s="321"/>
      <c r="H2792" s="321"/>
      <c r="I2792" s="321"/>
      <c r="J2792" s="321"/>
      <c r="K2792" s="321"/>
      <c r="L2792" s="321"/>
      <c r="M2792" s="321"/>
      <c r="N2792" s="321"/>
      <c r="O2792" s="322"/>
      <c r="P2792" s="502"/>
      <c r="Q2792" s="503"/>
    </row>
    <row r="2793" spans="1:17" ht="15" customHeight="1" x14ac:dyDescent="0.25">
      <c r="A2793" s="319"/>
      <c r="B2793" s="320"/>
      <c r="C2793" s="320"/>
      <c r="D2793" s="321"/>
      <c r="E2793" s="321"/>
      <c r="F2793" s="321"/>
      <c r="G2793" s="321"/>
      <c r="H2793" s="321"/>
      <c r="I2793" s="321"/>
      <c r="J2793" s="321"/>
      <c r="K2793" s="321"/>
      <c r="L2793" s="321"/>
      <c r="M2793" s="321"/>
      <c r="N2793" s="321"/>
      <c r="O2793" s="322"/>
      <c r="P2793" s="502"/>
      <c r="Q2793" s="503"/>
    </row>
    <row r="2794" spans="1:17" ht="15" customHeight="1" x14ac:dyDescent="0.25">
      <c r="A2794" s="319"/>
      <c r="B2794" s="320"/>
      <c r="C2794" s="320"/>
      <c r="D2794" s="321"/>
      <c r="E2794" s="321"/>
      <c r="F2794" s="321"/>
      <c r="G2794" s="321"/>
      <c r="H2794" s="321"/>
      <c r="I2794" s="321"/>
      <c r="J2794" s="321"/>
      <c r="K2794" s="321"/>
      <c r="L2794" s="321"/>
      <c r="M2794" s="321"/>
      <c r="N2794" s="321"/>
      <c r="O2794" s="322"/>
      <c r="P2794" s="502"/>
      <c r="Q2794" s="503"/>
    </row>
    <row r="2795" spans="1:17" ht="15" customHeight="1" x14ac:dyDescent="0.25">
      <c r="A2795" s="319"/>
      <c r="B2795" s="320"/>
      <c r="C2795" s="320"/>
      <c r="D2795" s="321"/>
      <c r="E2795" s="321"/>
      <c r="F2795" s="321"/>
      <c r="G2795" s="321"/>
      <c r="H2795" s="321"/>
      <c r="I2795" s="321"/>
      <c r="J2795" s="321"/>
      <c r="K2795" s="321"/>
      <c r="L2795" s="321"/>
      <c r="M2795" s="321"/>
      <c r="N2795" s="321"/>
      <c r="O2795" s="322"/>
      <c r="P2795" s="502"/>
      <c r="Q2795" s="503"/>
    </row>
    <row r="2796" spans="1:17" ht="15" customHeight="1" x14ac:dyDescent="0.25">
      <c r="A2796" s="319"/>
      <c r="B2796" s="320"/>
      <c r="C2796" s="320"/>
      <c r="D2796" s="321"/>
      <c r="E2796" s="321"/>
      <c r="F2796" s="321"/>
      <c r="G2796" s="321"/>
      <c r="H2796" s="321"/>
      <c r="I2796" s="321"/>
      <c r="J2796" s="321"/>
      <c r="K2796" s="321"/>
      <c r="L2796" s="321"/>
      <c r="M2796" s="321"/>
      <c r="N2796" s="321"/>
      <c r="O2796" s="322"/>
      <c r="P2796" s="502"/>
      <c r="Q2796" s="503"/>
    </row>
    <row r="2797" spans="1:17" ht="15" customHeight="1" x14ac:dyDescent="0.25">
      <c r="A2797" s="319"/>
      <c r="B2797" s="320"/>
      <c r="C2797" s="320"/>
      <c r="D2797" s="321"/>
      <c r="E2797" s="321"/>
      <c r="F2797" s="321"/>
      <c r="G2797" s="321"/>
      <c r="H2797" s="321"/>
      <c r="I2797" s="321"/>
      <c r="J2797" s="321"/>
      <c r="K2797" s="321"/>
      <c r="L2797" s="321"/>
      <c r="M2797" s="321"/>
      <c r="N2797" s="321"/>
      <c r="O2797" s="322"/>
      <c r="P2797" s="502"/>
      <c r="Q2797" s="503"/>
    </row>
    <row r="2798" spans="1:17" ht="15" customHeight="1" x14ac:dyDescent="0.25">
      <c r="A2798" s="319"/>
      <c r="B2798" s="320"/>
      <c r="C2798" s="320"/>
      <c r="D2798" s="321"/>
      <c r="E2798" s="321"/>
      <c r="F2798" s="321"/>
      <c r="G2798" s="321"/>
      <c r="H2798" s="321"/>
      <c r="I2798" s="321"/>
      <c r="J2798" s="321"/>
      <c r="K2798" s="321"/>
      <c r="L2798" s="321"/>
      <c r="M2798" s="321"/>
      <c r="N2798" s="321"/>
      <c r="O2798" s="322"/>
      <c r="P2798" s="502"/>
      <c r="Q2798" s="503"/>
    </row>
    <row r="2799" spans="1:17" ht="15" customHeight="1" x14ac:dyDescent="0.25">
      <c r="A2799" s="319"/>
      <c r="B2799" s="320"/>
      <c r="C2799" s="320"/>
      <c r="D2799" s="321"/>
      <c r="E2799" s="321"/>
      <c r="F2799" s="321"/>
      <c r="G2799" s="321"/>
      <c r="H2799" s="321"/>
      <c r="I2799" s="321"/>
      <c r="J2799" s="321"/>
      <c r="K2799" s="321"/>
      <c r="L2799" s="321"/>
      <c r="M2799" s="321"/>
      <c r="N2799" s="321"/>
      <c r="O2799" s="322"/>
      <c r="P2799" s="502"/>
      <c r="Q2799" s="503"/>
    </row>
    <row r="2800" spans="1:17" ht="15" customHeight="1" x14ac:dyDescent="0.25">
      <c r="A2800" s="319"/>
      <c r="B2800" s="320"/>
      <c r="C2800" s="320"/>
      <c r="D2800" s="321"/>
      <c r="E2800" s="321"/>
      <c r="F2800" s="321"/>
      <c r="G2800" s="321"/>
      <c r="H2800" s="321"/>
      <c r="I2800" s="321"/>
      <c r="J2800" s="321"/>
      <c r="K2800" s="321"/>
      <c r="L2800" s="321"/>
      <c r="M2800" s="321"/>
      <c r="N2800" s="321"/>
      <c r="O2800" s="322"/>
      <c r="P2800" s="502"/>
      <c r="Q2800" s="503"/>
    </row>
    <row r="2801" spans="1:17" ht="15" customHeight="1" x14ac:dyDescent="0.25">
      <c r="A2801" s="319"/>
      <c r="B2801" s="320"/>
      <c r="C2801" s="320"/>
      <c r="D2801" s="321"/>
      <c r="E2801" s="321"/>
      <c r="F2801" s="321"/>
      <c r="G2801" s="321"/>
      <c r="H2801" s="321"/>
      <c r="I2801" s="321"/>
      <c r="J2801" s="321"/>
      <c r="K2801" s="321"/>
      <c r="L2801" s="321"/>
      <c r="M2801" s="321"/>
      <c r="N2801" s="321"/>
      <c r="O2801" s="322"/>
      <c r="P2801" s="502"/>
      <c r="Q2801" s="503"/>
    </row>
    <row r="2802" spans="1:17" ht="15" customHeight="1" x14ac:dyDescent="0.25">
      <c r="A2802" s="319"/>
      <c r="B2802" s="320"/>
      <c r="C2802" s="320"/>
      <c r="D2802" s="321"/>
      <c r="E2802" s="321"/>
      <c r="F2802" s="321"/>
      <c r="G2802" s="321"/>
      <c r="H2802" s="321"/>
      <c r="I2802" s="321"/>
      <c r="J2802" s="321"/>
      <c r="K2802" s="321"/>
      <c r="L2802" s="321"/>
      <c r="M2802" s="321"/>
      <c r="N2802" s="321"/>
      <c r="O2802" s="322"/>
      <c r="P2802" s="502"/>
      <c r="Q2802" s="503"/>
    </row>
    <row r="2803" spans="1:17" ht="15" customHeight="1" x14ac:dyDescent="0.25">
      <c r="A2803" s="319"/>
      <c r="B2803" s="320"/>
      <c r="C2803" s="320"/>
      <c r="D2803" s="321"/>
      <c r="E2803" s="321"/>
      <c r="F2803" s="321"/>
      <c r="G2803" s="321"/>
      <c r="H2803" s="321"/>
      <c r="I2803" s="321"/>
      <c r="J2803" s="321"/>
      <c r="K2803" s="321"/>
      <c r="L2803" s="321"/>
      <c r="M2803" s="321"/>
      <c r="N2803" s="321"/>
      <c r="O2803" s="322"/>
      <c r="P2803" s="502"/>
      <c r="Q2803" s="503"/>
    </row>
    <row r="2804" spans="1:17" ht="15" customHeight="1" x14ac:dyDescent="0.25">
      <c r="A2804" s="319"/>
      <c r="B2804" s="320"/>
      <c r="C2804" s="320"/>
      <c r="D2804" s="321"/>
      <c r="E2804" s="321"/>
      <c r="F2804" s="321"/>
      <c r="G2804" s="321"/>
      <c r="H2804" s="321"/>
      <c r="I2804" s="321"/>
      <c r="J2804" s="321"/>
      <c r="K2804" s="321"/>
      <c r="L2804" s="321"/>
      <c r="M2804" s="321"/>
      <c r="N2804" s="321"/>
      <c r="O2804" s="322"/>
      <c r="P2804" s="502"/>
      <c r="Q2804" s="503"/>
    </row>
    <row r="2805" spans="1:17" ht="15" customHeight="1" x14ac:dyDescent="0.25">
      <c r="A2805" s="319"/>
      <c r="B2805" s="320"/>
      <c r="C2805" s="320"/>
      <c r="D2805" s="321"/>
      <c r="E2805" s="321"/>
      <c r="F2805" s="321"/>
      <c r="G2805" s="321"/>
      <c r="H2805" s="321"/>
      <c r="I2805" s="321"/>
      <c r="J2805" s="321"/>
      <c r="K2805" s="321"/>
      <c r="L2805" s="321"/>
      <c r="M2805" s="321"/>
      <c r="N2805" s="321"/>
      <c r="O2805" s="322"/>
      <c r="P2805" s="502"/>
      <c r="Q2805" s="503"/>
    </row>
    <row r="2806" spans="1:17" ht="15" customHeight="1" x14ac:dyDescent="0.25">
      <c r="A2806" s="319"/>
      <c r="B2806" s="320"/>
      <c r="C2806" s="320"/>
      <c r="D2806" s="321"/>
      <c r="E2806" s="321"/>
      <c r="F2806" s="321"/>
      <c r="G2806" s="321"/>
      <c r="H2806" s="321"/>
      <c r="I2806" s="321"/>
      <c r="J2806" s="321"/>
      <c r="K2806" s="321"/>
      <c r="L2806" s="321"/>
      <c r="M2806" s="321"/>
      <c r="N2806" s="321"/>
      <c r="O2806" s="322"/>
      <c r="P2806" s="502"/>
      <c r="Q2806" s="503"/>
    </row>
    <row r="2807" spans="1:17" ht="15" customHeight="1" x14ac:dyDescent="0.25">
      <c r="A2807" s="319"/>
      <c r="B2807" s="320"/>
      <c r="C2807" s="320"/>
      <c r="D2807" s="321"/>
      <c r="E2807" s="321"/>
      <c r="F2807" s="321"/>
      <c r="G2807" s="321"/>
      <c r="H2807" s="321"/>
      <c r="I2807" s="321"/>
      <c r="J2807" s="321"/>
      <c r="K2807" s="321"/>
      <c r="L2807" s="321"/>
      <c r="M2807" s="321"/>
      <c r="N2807" s="321"/>
      <c r="O2807" s="322"/>
      <c r="P2807" s="502"/>
      <c r="Q2807" s="503"/>
    </row>
    <row r="2808" spans="1:17" ht="15" customHeight="1" x14ac:dyDescent="0.25">
      <c r="A2808" s="319"/>
      <c r="B2808" s="320"/>
      <c r="C2808" s="320"/>
      <c r="D2808" s="321"/>
      <c r="E2808" s="321"/>
      <c r="F2808" s="321"/>
      <c r="G2808" s="321"/>
      <c r="H2808" s="321"/>
      <c r="I2808" s="321"/>
      <c r="J2808" s="321"/>
      <c r="K2808" s="321"/>
      <c r="L2808" s="321"/>
      <c r="M2808" s="321"/>
      <c r="N2808" s="321"/>
      <c r="O2808" s="322"/>
      <c r="P2808" s="502"/>
      <c r="Q2808" s="503"/>
    </row>
    <row r="2809" spans="1:17" ht="15" customHeight="1" x14ac:dyDescent="0.25">
      <c r="A2809" s="319"/>
      <c r="B2809" s="320"/>
      <c r="C2809" s="320"/>
      <c r="D2809" s="321"/>
      <c r="E2809" s="321"/>
      <c r="F2809" s="321"/>
      <c r="G2809" s="321"/>
      <c r="H2809" s="321"/>
      <c r="I2809" s="321"/>
      <c r="J2809" s="321"/>
      <c r="K2809" s="321"/>
      <c r="L2809" s="321"/>
      <c r="M2809" s="321"/>
      <c r="N2809" s="321"/>
      <c r="O2809" s="322"/>
      <c r="P2809" s="502"/>
      <c r="Q2809" s="503"/>
    </row>
    <row r="2810" spans="1:17" ht="15" customHeight="1" x14ac:dyDescent="0.25">
      <c r="A2810" s="319"/>
      <c r="B2810" s="320"/>
      <c r="C2810" s="320"/>
      <c r="D2810" s="321"/>
      <c r="E2810" s="321"/>
      <c r="F2810" s="321"/>
      <c r="G2810" s="321"/>
      <c r="H2810" s="321"/>
      <c r="I2810" s="321"/>
      <c r="J2810" s="321"/>
      <c r="K2810" s="321"/>
      <c r="L2810" s="321"/>
      <c r="M2810" s="321"/>
      <c r="N2810" s="321"/>
      <c r="O2810" s="322"/>
      <c r="P2810" s="502"/>
      <c r="Q2810" s="503"/>
    </row>
    <row r="2811" spans="1:17" ht="15" customHeight="1" x14ac:dyDescent="0.25">
      <c r="A2811" s="319"/>
      <c r="B2811" s="320"/>
      <c r="C2811" s="320"/>
      <c r="D2811" s="321"/>
      <c r="E2811" s="321"/>
      <c r="F2811" s="321"/>
      <c r="G2811" s="321"/>
      <c r="H2811" s="321"/>
      <c r="I2811" s="321"/>
      <c r="J2811" s="321"/>
      <c r="K2811" s="321"/>
      <c r="L2811" s="321"/>
      <c r="M2811" s="321"/>
      <c r="N2811" s="321"/>
      <c r="O2811" s="322"/>
      <c r="P2811" s="502"/>
      <c r="Q2811" s="503"/>
    </row>
    <row r="2812" spans="1:17" ht="15" customHeight="1" x14ac:dyDescent="0.25">
      <c r="A2812" s="319"/>
      <c r="B2812" s="320"/>
      <c r="C2812" s="320"/>
      <c r="D2812" s="321"/>
      <c r="E2812" s="321"/>
      <c r="F2812" s="321"/>
      <c r="G2812" s="321"/>
      <c r="H2812" s="321"/>
      <c r="I2812" s="321"/>
      <c r="J2812" s="321"/>
      <c r="K2812" s="321"/>
      <c r="L2812" s="321"/>
      <c r="M2812" s="321"/>
      <c r="N2812" s="321"/>
      <c r="O2812" s="322"/>
      <c r="P2812" s="502"/>
      <c r="Q2812" s="503"/>
    </row>
    <row r="2813" spans="1:17" ht="15" customHeight="1" x14ac:dyDescent="0.25">
      <c r="A2813" s="319"/>
      <c r="B2813" s="320"/>
      <c r="C2813" s="320"/>
      <c r="D2813" s="321"/>
      <c r="E2813" s="321"/>
      <c r="F2813" s="321"/>
      <c r="G2813" s="321"/>
      <c r="H2813" s="321"/>
      <c r="I2813" s="321"/>
      <c r="J2813" s="321"/>
      <c r="K2813" s="321"/>
      <c r="L2813" s="321"/>
      <c r="M2813" s="321"/>
      <c r="N2813" s="321"/>
      <c r="O2813" s="322"/>
      <c r="P2813" s="502"/>
      <c r="Q2813" s="503"/>
    </row>
    <row r="2814" spans="1:17" ht="15" customHeight="1" x14ac:dyDescent="0.25">
      <c r="A2814" s="319"/>
      <c r="B2814" s="320"/>
      <c r="C2814" s="320"/>
      <c r="D2814" s="321"/>
      <c r="E2814" s="321"/>
      <c r="F2814" s="321"/>
      <c r="G2814" s="321"/>
      <c r="H2814" s="321"/>
      <c r="I2814" s="321"/>
      <c r="J2814" s="321"/>
      <c r="K2814" s="321"/>
      <c r="L2814" s="321"/>
      <c r="M2814" s="321"/>
      <c r="N2814" s="321"/>
      <c r="O2814" s="322"/>
      <c r="P2814" s="502"/>
      <c r="Q2814" s="503"/>
    </row>
    <row r="2815" spans="1:17" ht="15" customHeight="1" x14ac:dyDescent="0.25">
      <c r="A2815" s="319"/>
      <c r="B2815" s="320"/>
      <c r="C2815" s="320"/>
      <c r="D2815" s="321"/>
      <c r="E2815" s="321"/>
      <c r="F2815" s="321"/>
      <c r="G2815" s="321"/>
      <c r="H2815" s="321"/>
      <c r="I2815" s="321"/>
      <c r="J2815" s="321"/>
      <c r="K2815" s="321"/>
      <c r="L2815" s="321"/>
      <c r="M2815" s="321"/>
      <c r="N2815" s="321"/>
      <c r="O2815" s="322"/>
      <c r="P2815" s="502"/>
      <c r="Q2815" s="503"/>
    </row>
    <row r="2816" spans="1:17" ht="15" customHeight="1" x14ac:dyDescent="0.25">
      <c r="A2816" s="319"/>
      <c r="B2816" s="320"/>
      <c r="C2816" s="320"/>
      <c r="D2816" s="321"/>
      <c r="E2816" s="321"/>
      <c r="F2816" s="321"/>
      <c r="G2816" s="321"/>
      <c r="H2816" s="321"/>
      <c r="I2816" s="321"/>
      <c r="J2816" s="321"/>
      <c r="K2816" s="321"/>
      <c r="L2816" s="321"/>
      <c r="M2816" s="321"/>
      <c r="N2816" s="321"/>
      <c r="O2816" s="322"/>
      <c r="P2816" s="502"/>
      <c r="Q2816" s="503"/>
    </row>
    <row r="2817" spans="1:17" ht="15" customHeight="1" x14ac:dyDescent="0.25">
      <c r="A2817" s="319"/>
      <c r="B2817" s="320"/>
      <c r="C2817" s="320"/>
      <c r="D2817" s="321"/>
      <c r="E2817" s="321"/>
      <c r="F2817" s="321"/>
      <c r="G2817" s="321"/>
      <c r="H2817" s="321"/>
      <c r="I2817" s="321"/>
      <c r="J2817" s="321"/>
      <c r="K2817" s="321"/>
      <c r="L2817" s="321"/>
      <c r="M2817" s="321"/>
      <c r="N2817" s="321"/>
      <c r="O2817" s="322"/>
      <c r="P2817" s="502"/>
      <c r="Q2817" s="503"/>
    </row>
    <row r="2818" spans="1:17" ht="15" customHeight="1" x14ac:dyDescent="0.25">
      <c r="A2818" s="319"/>
      <c r="B2818" s="320"/>
      <c r="C2818" s="320"/>
      <c r="D2818" s="321"/>
      <c r="E2818" s="321"/>
      <c r="F2818" s="321"/>
      <c r="G2818" s="321"/>
      <c r="H2818" s="321"/>
      <c r="I2818" s="321"/>
      <c r="J2818" s="321"/>
      <c r="K2818" s="321"/>
      <c r="L2818" s="321"/>
      <c r="M2818" s="321"/>
      <c r="N2818" s="321"/>
      <c r="O2818" s="322"/>
      <c r="P2818" s="502"/>
      <c r="Q2818" s="503"/>
    </row>
    <row r="2819" spans="1:17" ht="15" customHeight="1" x14ac:dyDescent="0.25">
      <c r="A2819" s="319"/>
      <c r="B2819" s="320"/>
      <c r="C2819" s="320"/>
      <c r="D2819" s="321"/>
      <c r="E2819" s="321"/>
      <c r="F2819" s="321"/>
      <c r="G2819" s="321"/>
      <c r="H2819" s="321"/>
      <c r="I2819" s="321"/>
      <c r="J2819" s="321"/>
      <c r="K2819" s="321"/>
      <c r="L2819" s="321"/>
      <c r="M2819" s="321"/>
      <c r="N2819" s="321"/>
      <c r="O2819" s="322"/>
      <c r="P2819" s="502"/>
      <c r="Q2819" s="503"/>
    </row>
    <row r="2820" spans="1:17" ht="15" customHeight="1" x14ac:dyDescent="0.25">
      <c r="A2820" s="319"/>
      <c r="B2820" s="320"/>
      <c r="C2820" s="320"/>
      <c r="D2820" s="321"/>
      <c r="E2820" s="321"/>
      <c r="F2820" s="321"/>
      <c r="G2820" s="321"/>
      <c r="H2820" s="321"/>
      <c r="I2820" s="321"/>
      <c r="J2820" s="321"/>
      <c r="K2820" s="321"/>
      <c r="L2820" s="321"/>
      <c r="M2820" s="321"/>
      <c r="N2820" s="321"/>
      <c r="O2820" s="322"/>
      <c r="P2820" s="502"/>
      <c r="Q2820" s="503"/>
    </row>
    <row r="2821" spans="1:17" ht="15" customHeight="1" x14ac:dyDescent="0.25">
      <c r="A2821" s="319"/>
      <c r="B2821" s="320"/>
      <c r="C2821" s="320"/>
      <c r="D2821" s="321"/>
      <c r="E2821" s="321"/>
      <c r="F2821" s="321"/>
      <c r="G2821" s="321"/>
      <c r="H2821" s="321"/>
      <c r="I2821" s="321"/>
      <c r="J2821" s="321"/>
      <c r="K2821" s="321"/>
      <c r="L2821" s="321"/>
      <c r="M2821" s="321"/>
      <c r="N2821" s="321"/>
      <c r="O2821" s="322"/>
      <c r="P2821" s="502"/>
      <c r="Q2821" s="503"/>
    </row>
    <row r="2822" spans="1:17" ht="15" customHeight="1" x14ac:dyDescent="0.25">
      <c r="A2822" s="319"/>
      <c r="B2822" s="320"/>
      <c r="C2822" s="320"/>
      <c r="D2822" s="321"/>
      <c r="E2822" s="321"/>
      <c r="F2822" s="321"/>
      <c r="G2822" s="321"/>
      <c r="H2822" s="321"/>
      <c r="I2822" s="321"/>
      <c r="J2822" s="321"/>
      <c r="K2822" s="321"/>
      <c r="L2822" s="321"/>
      <c r="M2822" s="321"/>
      <c r="N2822" s="321"/>
      <c r="O2822" s="322"/>
      <c r="P2822" s="502"/>
      <c r="Q2822" s="503"/>
    </row>
    <row r="2823" spans="1:17" ht="15" customHeight="1" x14ac:dyDescent="0.25">
      <c r="A2823" s="319"/>
      <c r="B2823" s="320"/>
      <c r="C2823" s="320"/>
      <c r="D2823" s="321"/>
      <c r="E2823" s="321"/>
      <c r="F2823" s="321"/>
      <c r="G2823" s="321"/>
      <c r="H2823" s="321"/>
      <c r="I2823" s="321"/>
      <c r="J2823" s="321"/>
      <c r="K2823" s="321"/>
      <c r="L2823" s="321"/>
      <c r="M2823" s="321"/>
      <c r="N2823" s="321"/>
      <c r="O2823" s="322"/>
      <c r="P2823" s="502"/>
      <c r="Q2823" s="503"/>
    </row>
    <row r="2824" spans="1:17" ht="15" customHeight="1" x14ac:dyDescent="0.25">
      <c r="A2824" s="319"/>
      <c r="B2824" s="320"/>
      <c r="C2824" s="320"/>
      <c r="D2824" s="321"/>
      <c r="E2824" s="321"/>
      <c r="F2824" s="321"/>
      <c r="G2824" s="321"/>
      <c r="H2824" s="321"/>
      <c r="I2824" s="321"/>
      <c r="J2824" s="321"/>
      <c r="K2824" s="321"/>
      <c r="L2824" s="321"/>
      <c r="M2824" s="321"/>
      <c r="N2824" s="321"/>
      <c r="O2824" s="322"/>
      <c r="P2824" s="502"/>
      <c r="Q2824" s="503"/>
    </row>
    <row r="2825" spans="1:17" ht="15" customHeight="1" x14ac:dyDescent="0.25">
      <c r="A2825" s="319"/>
      <c r="B2825" s="320"/>
      <c r="C2825" s="320"/>
      <c r="D2825" s="321"/>
      <c r="E2825" s="321"/>
      <c r="F2825" s="321"/>
      <c r="G2825" s="321"/>
      <c r="H2825" s="321"/>
      <c r="I2825" s="321"/>
      <c r="J2825" s="321"/>
      <c r="K2825" s="321"/>
      <c r="L2825" s="321"/>
      <c r="M2825" s="321"/>
      <c r="N2825" s="321"/>
      <c r="O2825" s="322"/>
      <c r="P2825" s="502"/>
      <c r="Q2825" s="503"/>
    </row>
    <row r="2826" spans="1:17" ht="15" customHeight="1" x14ac:dyDescent="0.25">
      <c r="A2826" s="319"/>
      <c r="B2826" s="320"/>
      <c r="C2826" s="320"/>
      <c r="D2826" s="321"/>
      <c r="E2826" s="321"/>
      <c r="F2826" s="321"/>
      <c r="G2826" s="321"/>
      <c r="H2826" s="321"/>
      <c r="I2826" s="321"/>
      <c r="J2826" s="321"/>
      <c r="K2826" s="321"/>
      <c r="L2826" s="321"/>
      <c r="M2826" s="321"/>
      <c r="N2826" s="321"/>
      <c r="O2826" s="322"/>
      <c r="P2826" s="502"/>
      <c r="Q2826" s="503"/>
    </row>
    <row r="2827" spans="1:17" ht="15" customHeight="1" x14ac:dyDescent="0.25">
      <c r="A2827" s="319"/>
      <c r="B2827" s="320"/>
      <c r="C2827" s="320"/>
      <c r="D2827" s="321"/>
      <c r="E2827" s="321"/>
      <c r="F2827" s="321"/>
      <c r="G2827" s="321"/>
      <c r="H2827" s="321"/>
      <c r="I2827" s="321"/>
      <c r="J2827" s="321"/>
      <c r="K2827" s="321"/>
      <c r="L2827" s="321"/>
      <c r="M2827" s="321"/>
      <c r="N2827" s="321"/>
      <c r="O2827" s="322"/>
      <c r="P2827" s="502"/>
      <c r="Q2827" s="503"/>
    </row>
    <row r="2828" spans="1:17" ht="15" customHeight="1" x14ac:dyDescent="0.25">
      <c r="A2828" s="319"/>
      <c r="B2828" s="320"/>
      <c r="C2828" s="320"/>
      <c r="D2828" s="321"/>
      <c r="E2828" s="321"/>
      <c r="F2828" s="321"/>
      <c r="G2828" s="321"/>
      <c r="H2828" s="321"/>
      <c r="I2828" s="321"/>
      <c r="J2828" s="321"/>
      <c r="K2828" s="321"/>
      <c r="L2828" s="321"/>
      <c r="M2828" s="321"/>
      <c r="N2828" s="321"/>
      <c r="O2828" s="322"/>
      <c r="P2828" s="502"/>
      <c r="Q2828" s="503"/>
    </row>
    <row r="2829" spans="1:17" ht="15" customHeight="1" x14ac:dyDescent="0.25">
      <c r="A2829" s="319"/>
      <c r="B2829" s="320"/>
      <c r="C2829" s="320"/>
      <c r="D2829" s="321"/>
      <c r="E2829" s="321"/>
      <c r="F2829" s="321"/>
      <c r="G2829" s="321"/>
      <c r="H2829" s="321"/>
      <c r="I2829" s="321"/>
      <c r="J2829" s="321"/>
      <c r="K2829" s="321"/>
      <c r="L2829" s="321"/>
      <c r="M2829" s="321"/>
      <c r="N2829" s="321"/>
      <c r="O2829" s="322"/>
      <c r="P2829" s="502"/>
      <c r="Q2829" s="503"/>
    </row>
    <row r="2830" spans="1:17" ht="15" customHeight="1" x14ac:dyDescent="0.25">
      <c r="A2830" s="319"/>
      <c r="B2830" s="320"/>
      <c r="C2830" s="320"/>
      <c r="D2830" s="321"/>
      <c r="E2830" s="321"/>
      <c r="F2830" s="321"/>
      <c r="G2830" s="321"/>
      <c r="H2830" s="321"/>
      <c r="I2830" s="321"/>
      <c r="J2830" s="321"/>
      <c r="K2830" s="321"/>
      <c r="L2830" s="321"/>
      <c r="M2830" s="321"/>
      <c r="N2830" s="321"/>
      <c r="O2830" s="322"/>
      <c r="P2830" s="502"/>
      <c r="Q2830" s="503"/>
    </row>
    <row r="2831" spans="1:17" ht="15" customHeight="1" x14ac:dyDescent="0.25">
      <c r="A2831" s="319"/>
      <c r="B2831" s="320"/>
      <c r="C2831" s="320"/>
      <c r="D2831" s="321"/>
      <c r="E2831" s="321"/>
      <c r="F2831" s="321"/>
      <c r="G2831" s="321"/>
      <c r="H2831" s="321"/>
      <c r="I2831" s="321"/>
      <c r="J2831" s="321"/>
      <c r="K2831" s="321"/>
      <c r="L2831" s="321"/>
      <c r="M2831" s="321"/>
      <c r="N2831" s="321"/>
      <c r="O2831" s="322"/>
      <c r="P2831" s="502"/>
      <c r="Q2831" s="503"/>
    </row>
    <row r="2832" spans="1:17" ht="15" customHeight="1" x14ac:dyDescent="0.25">
      <c r="A2832" s="319"/>
      <c r="B2832" s="320"/>
      <c r="C2832" s="320"/>
      <c r="D2832" s="321"/>
      <c r="E2832" s="321"/>
      <c r="F2832" s="321"/>
      <c r="G2832" s="321"/>
      <c r="H2832" s="321"/>
      <c r="I2832" s="321"/>
      <c r="J2832" s="321"/>
      <c r="K2832" s="321"/>
      <c r="L2832" s="321"/>
      <c r="M2832" s="321"/>
      <c r="N2832" s="321"/>
      <c r="O2832" s="322"/>
      <c r="P2832" s="502"/>
      <c r="Q2832" s="503"/>
    </row>
    <row r="2833" spans="1:17" ht="15" customHeight="1" x14ac:dyDescent="0.25">
      <c r="A2833" s="319"/>
      <c r="B2833" s="320"/>
      <c r="C2833" s="320"/>
      <c r="D2833" s="321"/>
      <c r="E2833" s="321"/>
      <c r="F2833" s="321"/>
      <c r="G2833" s="321"/>
      <c r="H2833" s="321"/>
      <c r="I2833" s="321"/>
      <c r="J2833" s="321"/>
      <c r="K2833" s="321"/>
      <c r="L2833" s="321"/>
      <c r="M2833" s="321"/>
      <c r="N2833" s="321"/>
      <c r="O2833" s="322"/>
      <c r="P2833" s="502"/>
      <c r="Q2833" s="503"/>
    </row>
    <row r="2834" spans="1:17" ht="15" customHeight="1" x14ac:dyDescent="0.25">
      <c r="A2834" s="319"/>
      <c r="B2834" s="320"/>
      <c r="C2834" s="320"/>
      <c r="D2834" s="321"/>
      <c r="E2834" s="321"/>
      <c r="F2834" s="321"/>
      <c r="G2834" s="321"/>
      <c r="H2834" s="321"/>
      <c r="I2834" s="321"/>
      <c r="J2834" s="321"/>
      <c r="K2834" s="321"/>
      <c r="L2834" s="321"/>
      <c r="M2834" s="321"/>
      <c r="N2834" s="321"/>
      <c r="O2834" s="322"/>
      <c r="P2834" s="502"/>
      <c r="Q2834" s="503"/>
    </row>
    <row r="2835" spans="1:17" ht="15" customHeight="1" x14ac:dyDescent="0.25">
      <c r="A2835" s="319"/>
      <c r="B2835" s="320"/>
      <c r="C2835" s="320"/>
      <c r="D2835" s="321"/>
      <c r="E2835" s="321"/>
      <c r="F2835" s="321"/>
      <c r="G2835" s="321"/>
      <c r="H2835" s="321"/>
      <c r="I2835" s="321"/>
      <c r="J2835" s="321"/>
      <c r="K2835" s="321"/>
      <c r="L2835" s="321"/>
      <c r="M2835" s="321"/>
      <c r="N2835" s="321"/>
      <c r="O2835" s="322"/>
      <c r="P2835" s="502"/>
      <c r="Q2835" s="503"/>
    </row>
    <row r="2836" spans="1:17" ht="15" customHeight="1" x14ac:dyDescent="0.25">
      <c r="A2836" s="319"/>
      <c r="B2836" s="320"/>
      <c r="C2836" s="320"/>
      <c r="D2836" s="321"/>
      <c r="E2836" s="321"/>
      <c r="F2836" s="321"/>
      <c r="G2836" s="321"/>
      <c r="H2836" s="321"/>
      <c r="I2836" s="321"/>
      <c r="J2836" s="321"/>
      <c r="K2836" s="321"/>
      <c r="L2836" s="321"/>
      <c r="M2836" s="321"/>
      <c r="N2836" s="321"/>
      <c r="O2836" s="322"/>
      <c r="P2836" s="502"/>
      <c r="Q2836" s="503"/>
    </row>
    <row r="2837" spans="1:17" ht="15" customHeight="1" x14ac:dyDescent="0.25">
      <c r="A2837" s="319"/>
      <c r="B2837" s="320"/>
      <c r="C2837" s="320"/>
      <c r="D2837" s="321"/>
      <c r="E2837" s="321"/>
      <c r="F2837" s="321"/>
      <c r="G2837" s="321"/>
      <c r="H2837" s="321"/>
      <c r="I2837" s="321"/>
      <c r="J2837" s="321"/>
      <c r="K2837" s="321"/>
      <c r="L2837" s="321"/>
      <c r="M2837" s="321"/>
      <c r="N2837" s="321"/>
      <c r="O2837" s="322"/>
      <c r="P2837" s="502"/>
      <c r="Q2837" s="503"/>
    </row>
    <row r="2838" spans="1:17" ht="15" customHeight="1" x14ac:dyDescent="0.25">
      <c r="A2838" s="319"/>
      <c r="B2838" s="320"/>
      <c r="C2838" s="320"/>
      <c r="D2838" s="321"/>
      <c r="E2838" s="321"/>
      <c r="F2838" s="321"/>
      <c r="G2838" s="321"/>
      <c r="H2838" s="321"/>
      <c r="I2838" s="321"/>
      <c r="J2838" s="321"/>
      <c r="K2838" s="321"/>
      <c r="L2838" s="321"/>
      <c r="M2838" s="321"/>
      <c r="N2838" s="321"/>
      <c r="O2838" s="322"/>
      <c r="P2838" s="502"/>
      <c r="Q2838" s="503"/>
    </row>
    <row r="2839" spans="1:17" ht="15" customHeight="1" x14ac:dyDescent="0.25">
      <c r="A2839" s="319"/>
      <c r="B2839" s="320"/>
      <c r="C2839" s="320"/>
      <c r="D2839" s="321"/>
      <c r="E2839" s="321"/>
      <c r="F2839" s="321"/>
      <c r="G2839" s="321"/>
      <c r="H2839" s="321"/>
      <c r="I2839" s="321"/>
      <c r="J2839" s="321"/>
      <c r="K2839" s="321"/>
      <c r="L2839" s="321"/>
      <c r="M2839" s="321"/>
      <c r="N2839" s="321"/>
      <c r="O2839" s="322"/>
      <c r="P2839" s="502"/>
      <c r="Q2839" s="503"/>
    </row>
    <row r="2840" spans="1:17" ht="15" customHeight="1" x14ac:dyDescent="0.25">
      <c r="A2840" s="319"/>
      <c r="B2840" s="320"/>
      <c r="C2840" s="320"/>
      <c r="D2840" s="321"/>
      <c r="E2840" s="321"/>
      <c r="F2840" s="321"/>
      <c r="G2840" s="321"/>
      <c r="H2840" s="321"/>
      <c r="I2840" s="321"/>
      <c r="J2840" s="321"/>
      <c r="K2840" s="321"/>
      <c r="L2840" s="321"/>
      <c r="M2840" s="321"/>
      <c r="N2840" s="321"/>
      <c r="O2840" s="322"/>
      <c r="P2840" s="502"/>
      <c r="Q2840" s="503"/>
    </row>
    <row r="2841" spans="1:17" ht="15" customHeight="1" x14ac:dyDescent="0.25">
      <c r="A2841" s="319"/>
      <c r="B2841" s="320"/>
      <c r="C2841" s="320"/>
      <c r="D2841" s="321"/>
      <c r="E2841" s="321"/>
      <c r="F2841" s="321"/>
      <c r="G2841" s="321"/>
      <c r="H2841" s="321"/>
      <c r="I2841" s="321"/>
      <c r="J2841" s="321"/>
      <c r="K2841" s="321"/>
      <c r="L2841" s="321"/>
      <c r="M2841" s="321"/>
      <c r="N2841" s="321"/>
      <c r="O2841" s="322"/>
      <c r="P2841" s="502"/>
      <c r="Q2841" s="503"/>
    </row>
    <row r="2842" spans="1:17" ht="15" customHeight="1" x14ac:dyDescent="0.25">
      <c r="A2842" s="319"/>
      <c r="B2842" s="320"/>
      <c r="C2842" s="320"/>
      <c r="D2842" s="321"/>
      <c r="E2842" s="321"/>
      <c r="F2842" s="321"/>
      <c r="G2842" s="321"/>
      <c r="H2842" s="321"/>
      <c r="I2842" s="321"/>
      <c r="J2842" s="321"/>
      <c r="K2842" s="321"/>
      <c r="L2842" s="321"/>
      <c r="M2842" s="321"/>
      <c r="N2842" s="321"/>
      <c r="O2842" s="322"/>
      <c r="P2842" s="502"/>
      <c r="Q2842" s="503"/>
    </row>
    <row r="2843" spans="1:17" ht="15" customHeight="1" x14ac:dyDescent="0.25">
      <c r="A2843" s="319"/>
      <c r="B2843" s="320"/>
      <c r="C2843" s="320"/>
      <c r="D2843" s="321"/>
      <c r="E2843" s="321"/>
      <c r="F2843" s="321"/>
      <c r="G2843" s="321"/>
      <c r="H2843" s="321"/>
      <c r="I2843" s="321"/>
      <c r="J2843" s="321"/>
      <c r="K2843" s="321"/>
      <c r="L2843" s="321"/>
      <c r="M2843" s="321"/>
      <c r="N2843" s="321"/>
      <c r="O2843" s="322"/>
      <c r="P2843" s="502"/>
      <c r="Q2843" s="503"/>
    </row>
    <row r="2844" spans="1:17" ht="15" customHeight="1" x14ac:dyDescent="0.25">
      <c r="A2844" s="319"/>
      <c r="B2844" s="320"/>
      <c r="C2844" s="320"/>
      <c r="D2844" s="321"/>
      <c r="E2844" s="321"/>
      <c r="F2844" s="321"/>
      <c r="G2844" s="321"/>
      <c r="H2844" s="321"/>
      <c r="I2844" s="321"/>
      <c r="J2844" s="321"/>
      <c r="K2844" s="321"/>
      <c r="L2844" s="321"/>
      <c r="M2844" s="321"/>
      <c r="N2844" s="321"/>
      <c r="O2844" s="322"/>
      <c r="P2844" s="502"/>
      <c r="Q2844" s="503"/>
    </row>
    <row r="2845" spans="1:17" ht="15" customHeight="1" x14ac:dyDescent="0.25">
      <c r="A2845" s="319"/>
      <c r="B2845" s="320"/>
      <c r="C2845" s="320"/>
      <c r="D2845" s="321"/>
      <c r="E2845" s="321"/>
      <c r="F2845" s="321"/>
      <c r="G2845" s="321"/>
      <c r="H2845" s="321"/>
      <c r="I2845" s="321"/>
      <c r="J2845" s="321"/>
      <c r="K2845" s="321"/>
      <c r="L2845" s="321"/>
      <c r="M2845" s="321"/>
      <c r="N2845" s="321"/>
      <c r="O2845" s="322"/>
      <c r="P2845" s="502"/>
      <c r="Q2845" s="503"/>
    </row>
    <row r="2846" spans="1:17" ht="15" customHeight="1" x14ac:dyDescent="0.25">
      <c r="A2846" s="319"/>
      <c r="B2846" s="320"/>
      <c r="C2846" s="320"/>
      <c r="D2846" s="321"/>
      <c r="E2846" s="321"/>
      <c r="F2846" s="321"/>
      <c r="G2846" s="321"/>
      <c r="H2846" s="321"/>
      <c r="I2846" s="321"/>
      <c r="J2846" s="321"/>
      <c r="K2846" s="321"/>
      <c r="L2846" s="321"/>
      <c r="M2846" s="321"/>
      <c r="N2846" s="321"/>
      <c r="O2846" s="322"/>
      <c r="P2846" s="502"/>
      <c r="Q2846" s="503"/>
    </row>
    <row r="2847" spans="1:17" ht="15" customHeight="1" x14ac:dyDescent="0.25">
      <c r="A2847" s="319"/>
      <c r="B2847" s="320"/>
      <c r="C2847" s="320"/>
      <c r="D2847" s="321"/>
      <c r="E2847" s="321"/>
      <c r="F2847" s="321"/>
      <c r="G2847" s="321"/>
      <c r="H2847" s="321"/>
      <c r="I2847" s="321"/>
      <c r="J2847" s="321"/>
      <c r="K2847" s="321"/>
      <c r="L2847" s="321"/>
      <c r="M2847" s="321"/>
      <c r="N2847" s="321"/>
      <c r="O2847" s="322"/>
      <c r="P2847" s="502"/>
      <c r="Q2847" s="503"/>
    </row>
    <row r="2848" spans="1:17" ht="15" customHeight="1" x14ac:dyDescent="0.25">
      <c r="A2848" s="319"/>
      <c r="B2848" s="320"/>
      <c r="C2848" s="320"/>
      <c r="D2848" s="321"/>
      <c r="E2848" s="321"/>
      <c r="F2848" s="321"/>
      <c r="G2848" s="321"/>
      <c r="H2848" s="321"/>
      <c r="I2848" s="321"/>
      <c r="J2848" s="321"/>
      <c r="K2848" s="321"/>
      <c r="L2848" s="321"/>
      <c r="M2848" s="321"/>
      <c r="N2848" s="321"/>
      <c r="O2848" s="322"/>
      <c r="P2848" s="502"/>
      <c r="Q2848" s="503"/>
    </row>
    <row r="2849" spans="1:17" ht="15" customHeight="1" x14ac:dyDescent="0.25">
      <c r="A2849" s="319"/>
      <c r="B2849" s="320"/>
      <c r="C2849" s="320"/>
      <c r="D2849" s="321"/>
      <c r="E2849" s="321"/>
      <c r="F2849" s="321"/>
      <c r="G2849" s="321"/>
      <c r="H2849" s="321"/>
      <c r="I2849" s="321"/>
      <c r="J2849" s="321"/>
      <c r="K2849" s="321"/>
      <c r="L2849" s="321"/>
      <c r="M2849" s="321"/>
      <c r="N2849" s="321"/>
      <c r="O2849" s="322"/>
      <c r="P2849" s="502"/>
      <c r="Q2849" s="503"/>
    </row>
    <row r="2850" spans="1:17" ht="15" customHeight="1" x14ac:dyDescent="0.25">
      <c r="A2850" s="319"/>
      <c r="B2850" s="320"/>
      <c r="C2850" s="320"/>
      <c r="D2850" s="321"/>
      <c r="E2850" s="321"/>
      <c r="F2850" s="321"/>
      <c r="G2850" s="321"/>
      <c r="H2850" s="321"/>
      <c r="I2850" s="321"/>
      <c r="J2850" s="321"/>
      <c r="K2850" s="321"/>
      <c r="L2850" s="321"/>
      <c r="M2850" s="321"/>
      <c r="N2850" s="321"/>
      <c r="O2850" s="322"/>
      <c r="P2850" s="502"/>
      <c r="Q2850" s="503"/>
    </row>
    <row r="2851" spans="1:17" ht="15" customHeight="1" x14ac:dyDescent="0.25">
      <c r="A2851" s="319"/>
      <c r="B2851" s="320"/>
      <c r="C2851" s="320"/>
      <c r="D2851" s="321"/>
      <c r="E2851" s="321"/>
      <c r="F2851" s="321"/>
      <c r="G2851" s="321"/>
      <c r="H2851" s="321"/>
      <c r="I2851" s="321"/>
      <c r="J2851" s="321"/>
      <c r="K2851" s="321"/>
      <c r="L2851" s="321"/>
      <c r="M2851" s="321"/>
      <c r="N2851" s="321"/>
      <c r="O2851" s="322"/>
      <c r="P2851" s="502"/>
      <c r="Q2851" s="503"/>
    </row>
    <row r="2852" spans="1:17" ht="15" customHeight="1" x14ac:dyDescent="0.25">
      <c r="A2852" s="319"/>
      <c r="B2852" s="320"/>
      <c r="C2852" s="320"/>
      <c r="D2852" s="321"/>
      <c r="E2852" s="321"/>
      <c r="F2852" s="321"/>
      <c r="G2852" s="321"/>
      <c r="H2852" s="321"/>
      <c r="I2852" s="321"/>
      <c r="J2852" s="321"/>
      <c r="K2852" s="321"/>
      <c r="L2852" s="321"/>
      <c r="M2852" s="321"/>
      <c r="N2852" s="321"/>
      <c r="O2852" s="322"/>
      <c r="P2852" s="502"/>
      <c r="Q2852" s="503"/>
    </row>
    <row r="2853" spans="1:17" ht="15" customHeight="1" x14ac:dyDescent="0.25">
      <c r="A2853" s="319"/>
      <c r="B2853" s="320"/>
      <c r="C2853" s="320"/>
      <c r="D2853" s="321"/>
      <c r="E2853" s="321"/>
      <c r="F2853" s="321"/>
      <c r="G2853" s="321"/>
      <c r="H2853" s="321"/>
      <c r="I2853" s="321"/>
      <c r="J2853" s="321"/>
      <c r="K2853" s="321"/>
      <c r="L2853" s="321"/>
      <c r="M2853" s="321"/>
      <c r="N2853" s="321"/>
      <c r="O2853" s="322"/>
      <c r="P2853" s="502"/>
      <c r="Q2853" s="503"/>
    </row>
    <row r="2854" spans="1:17" ht="15" customHeight="1" x14ac:dyDescent="0.25">
      <c r="A2854" s="319"/>
      <c r="B2854" s="320"/>
      <c r="C2854" s="320"/>
      <c r="D2854" s="321"/>
      <c r="E2854" s="321"/>
      <c r="F2854" s="321"/>
      <c r="G2854" s="321"/>
      <c r="H2854" s="321"/>
      <c r="I2854" s="321"/>
      <c r="J2854" s="321"/>
      <c r="K2854" s="321"/>
      <c r="L2854" s="321"/>
      <c r="M2854" s="321"/>
      <c r="N2854" s="321"/>
      <c r="O2854" s="322"/>
      <c r="P2854" s="502"/>
      <c r="Q2854" s="503"/>
    </row>
    <row r="2855" spans="1:17" ht="15" customHeight="1" x14ac:dyDescent="0.25">
      <c r="A2855" s="319"/>
      <c r="B2855" s="320"/>
      <c r="C2855" s="320"/>
      <c r="D2855" s="321"/>
      <c r="E2855" s="321"/>
      <c r="F2855" s="321"/>
      <c r="G2855" s="321"/>
      <c r="H2855" s="321"/>
      <c r="I2855" s="321"/>
      <c r="J2855" s="321"/>
      <c r="K2855" s="321"/>
      <c r="L2855" s="321"/>
      <c r="M2855" s="321"/>
      <c r="N2855" s="321"/>
      <c r="O2855" s="322"/>
      <c r="P2855" s="502"/>
      <c r="Q2855" s="503"/>
    </row>
    <row r="2856" spans="1:17" ht="15" customHeight="1" x14ac:dyDescent="0.25">
      <c r="A2856" s="319"/>
      <c r="B2856" s="320"/>
      <c r="C2856" s="320"/>
      <c r="D2856" s="321"/>
      <c r="E2856" s="321"/>
      <c r="F2856" s="321"/>
      <c r="G2856" s="321"/>
      <c r="H2856" s="321"/>
      <c r="I2856" s="321"/>
      <c r="J2856" s="321"/>
      <c r="K2856" s="321"/>
      <c r="L2856" s="321"/>
      <c r="M2856" s="321"/>
      <c r="N2856" s="321"/>
      <c r="O2856" s="322"/>
      <c r="P2856" s="502"/>
      <c r="Q2856" s="503"/>
    </row>
    <row r="2857" spans="1:17" ht="15" customHeight="1" x14ac:dyDescent="0.25">
      <c r="A2857" s="319"/>
      <c r="B2857" s="320"/>
      <c r="C2857" s="320"/>
      <c r="D2857" s="321"/>
      <c r="E2857" s="321"/>
      <c r="F2857" s="321"/>
      <c r="G2857" s="321"/>
      <c r="H2857" s="321"/>
      <c r="I2857" s="321"/>
      <c r="J2857" s="321"/>
      <c r="K2857" s="321"/>
      <c r="L2857" s="321"/>
      <c r="M2857" s="321"/>
      <c r="N2857" s="321"/>
      <c r="O2857" s="322"/>
      <c r="P2857" s="502"/>
      <c r="Q2857" s="503"/>
    </row>
    <row r="2858" spans="1:17" ht="15" customHeight="1" x14ac:dyDescent="0.25">
      <c r="A2858" s="319"/>
      <c r="B2858" s="320"/>
      <c r="C2858" s="320"/>
      <c r="D2858" s="321"/>
      <c r="E2858" s="321"/>
      <c r="F2858" s="321"/>
      <c r="G2858" s="321"/>
      <c r="H2858" s="321"/>
      <c r="I2858" s="321"/>
      <c r="J2858" s="321"/>
      <c r="K2858" s="321"/>
      <c r="L2858" s="321"/>
      <c r="M2858" s="321"/>
      <c r="N2858" s="321"/>
      <c r="O2858" s="322"/>
      <c r="P2858" s="502"/>
      <c r="Q2858" s="503"/>
    </row>
    <row r="2859" spans="1:17" ht="15" customHeight="1" x14ac:dyDescent="0.25">
      <c r="A2859" s="319"/>
      <c r="B2859" s="320"/>
      <c r="C2859" s="320"/>
      <c r="D2859" s="321"/>
      <c r="E2859" s="321"/>
      <c r="F2859" s="321"/>
      <c r="G2859" s="321"/>
      <c r="H2859" s="321"/>
      <c r="I2859" s="321"/>
      <c r="J2859" s="321"/>
      <c r="K2859" s="321"/>
      <c r="L2859" s="321"/>
      <c r="M2859" s="321"/>
      <c r="N2859" s="321"/>
      <c r="O2859" s="322"/>
      <c r="P2859" s="502"/>
      <c r="Q2859" s="503"/>
    </row>
    <row r="2860" spans="1:17" ht="15" customHeight="1" x14ac:dyDescent="0.25">
      <c r="A2860" s="319"/>
      <c r="B2860" s="320"/>
      <c r="C2860" s="320"/>
      <c r="D2860" s="321"/>
      <c r="E2860" s="321"/>
      <c r="F2860" s="321"/>
      <c r="G2860" s="321"/>
      <c r="H2860" s="321"/>
      <c r="I2860" s="321"/>
      <c r="J2860" s="321"/>
      <c r="K2860" s="321"/>
      <c r="L2860" s="321"/>
      <c r="M2860" s="321"/>
      <c r="N2860" s="321"/>
      <c r="O2860" s="322"/>
      <c r="P2860" s="502"/>
      <c r="Q2860" s="503"/>
    </row>
    <row r="2861" spans="1:17" ht="15" customHeight="1" x14ac:dyDescent="0.25">
      <c r="A2861" s="319"/>
      <c r="B2861" s="320"/>
      <c r="C2861" s="320"/>
      <c r="D2861" s="321"/>
      <c r="E2861" s="321"/>
      <c r="F2861" s="321"/>
      <c r="G2861" s="321"/>
      <c r="H2861" s="321"/>
      <c r="I2861" s="321"/>
      <c r="J2861" s="321"/>
      <c r="K2861" s="321"/>
      <c r="L2861" s="321"/>
      <c r="M2861" s="321"/>
      <c r="N2861" s="321"/>
      <c r="O2861" s="322"/>
      <c r="P2861" s="502"/>
      <c r="Q2861" s="503"/>
    </row>
    <row r="2862" spans="1:17" ht="15" customHeight="1" x14ac:dyDescent="0.25">
      <c r="A2862" s="319"/>
      <c r="B2862" s="320"/>
      <c r="C2862" s="320"/>
      <c r="D2862" s="321"/>
      <c r="E2862" s="321"/>
      <c r="F2862" s="321"/>
      <c r="G2862" s="321"/>
      <c r="H2862" s="321"/>
      <c r="I2862" s="321"/>
      <c r="J2862" s="321"/>
      <c r="K2862" s="321"/>
      <c r="L2862" s="321"/>
      <c r="M2862" s="321"/>
      <c r="N2862" s="321"/>
      <c r="O2862" s="322"/>
      <c r="P2862" s="502"/>
      <c r="Q2862" s="503"/>
    </row>
    <row r="2863" spans="1:17" ht="15" customHeight="1" x14ac:dyDescent="0.25">
      <c r="A2863" s="319"/>
      <c r="B2863" s="320"/>
      <c r="C2863" s="320"/>
      <c r="D2863" s="321"/>
      <c r="E2863" s="321"/>
      <c r="F2863" s="321"/>
      <c r="G2863" s="321"/>
      <c r="H2863" s="321"/>
      <c r="I2863" s="321"/>
      <c r="J2863" s="321"/>
      <c r="K2863" s="321"/>
      <c r="L2863" s="321"/>
      <c r="M2863" s="321"/>
      <c r="N2863" s="321"/>
      <c r="O2863" s="322"/>
      <c r="P2863" s="502"/>
      <c r="Q2863" s="503"/>
    </row>
    <row r="2864" spans="1:17" ht="15" customHeight="1" x14ac:dyDescent="0.25">
      <c r="A2864" s="319"/>
      <c r="B2864" s="320"/>
      <c r="C2864" s="320"/>
      <c r="D2864" s="321"/>
      <c r="E2864" s="321"/>
      <c r="F2864" s="321"/>
      <c r="G2864" s="321"/>
      <c r="H2864" s="321"/>
      <c r="I2864" s="321"/>
      <c r="J2864" s="321"/>
      <c r="K2864" s="321"/>
      <c r="L2864" s="321"/>
      <c r="M2864" s="321"/>
      <c r="N2864" s="321"/>
      <c r="O2864" s="322"/>
      <c r="P2864" s="502"/>
      <c r="Q2864" s="503"/>
    </row>
    <row r="2865" spans="1:17" ht="15" customHeight="1" x14ac:dyDescent="0.25">
      <c r="A2865" s="319"/>
      <c r="B2865" s="320"/>
      <c r="C2865" s="320"/>
      <c r="D2865" s="321"/>
      <c r="E2865" s="321"/>
      <c r="F2865" s="321"/>
      <c r="G2865" s="321"/>
      <c r="H2865" s="321"/>
      <c r="I2865" s="321"/>
      <c r="J2865" s="321"/>
      <c r="K2865" s="321"/>
      <c r="L2865" s="321"/>
      <c r="M2865" s="321"/>
      <c r="N2865" s="321"/>
      <c r="O2865" s="322"/>
      <c r="P2865" s="502"/>
      <c r="Q2865" s="503"/>
    </row>
    <row r="2866" spans="1:17" ht="15" customHeight="1" x14ac:dyDescent="0.25">
      <c r="A2866" s="319"/>
      <c r="B2866" s="320"/>
      <c r="C2866" s="320"/>
      <c r="D2866" s="321"/>
      <c r="E2866" s="321"/>
      <c r="F2866" s="321"/>
      <c r="G2866" s="321"/>
      <c r="H2866" s="321"/>
      <c r="I2866" s="321"/>
      <c r="J2866" s="321"/>
      <c r="K2866" s="321"/>
      <c r="L2866" s="321"/>
      <c r="M2866" s="321"/>
      <c r="N2866" s="321"/>
      <c r="O2866" s="322"/>
      <c r="P2866" s="502"/>
      <c r="Q2866" s="503"/>
    </row>
    <row r="2867" spans="1:17" ht="15" customHeight="1" x14ac:dyDescent="0.25">
      <c r="A2867" s="319"/>
      <c r="B2867" s="320"/>
      <c r="C2867" s="320"/>
      <c r="D2867" s="321"/>
      <c r="E2867" s="321"/>
      <c r="F2867" s="321"/>
      <c r="G2867" s="321"/>
      <c r="H2867" s="321"/>
      <c r="I2867" s="321"/>
      <c r="J2867" s="321"/>
      <c r="K2867" s="321"/>
      <c r="L2867" s="321"/>
      <c r="M2867" s="321"/>
      <c r="N2867" s="321"/>
      <c r="O2867" s="322"/>
      <c r="P2867" s="502"/>
      <c r="Q2867" s="503"/>
    </row>
    <row r="2868" spans="1:17" ht="15" customHeight="1" x14ac:dyDescent="0.25">
      <c r="A2868" s="319"/>
      <c r="B2868" s="320"/>
      <c r="C2868" s="320"/>
      <c r="D2868" s="321"/>
      <c r="E2868" s="321"/>
      <c r="F2868" s="321"/>
      <c r="G2868" s="321"/>
      <c r="H2868" s="321"/>
      <c r="I2868" s="321"/>
      <c r="J2868" s="321"/>
      <c r="K2868" s="321"/>
      <c r="L2868" s="321"/>
      <c r="M2868" s="321"/>
      <c r="N2868" s="321"/>
      <c r="O2868" s="322"/>
      <c r="P2868" s="502"/>
      <c r="Q2868" s="503"/>
    </row>
    <row r="2869" spans="1:17" ht="15" customHeight="1" x14ac:dyDescent="0.25">
      <c r="A2869" s="319"/>
      <c r="B2869" s="320"/>
      <c r="C2869" s="320"/>
      <c r="D2869" s="321"/>
      <c r="E2869" s="321"/>
      <c r="F2869" s="321"/>
      <c r="G2869" s="321"/>
      <c r="H2869" s="321"/>
      <c r="I2869" s="321"/>
      <c r="J2869" s="321"/>
      <c r="K2869" s="321"/>
      <c r="L2869" s="321"/>
      <c r="M2869" s="321"/>
      <c r="N2869" s="321"/>
      <c r="O2869" s="322"/>
      <c r="P2869" s="502"/>
      <c r="Q2869" s="503"/>
    </row>
    <row r="2870" spans="1:17" ht="15" customHeight="1" x14ac:dyDescent="0.25">
      <c r="A2870" s="319"/>
      <c r="B2870" s="320"/>
      <c r="C2870" s="320"/>
      <c r="D2870" s="321"/>
      <c r="E2870" s="321"/>
      <c r="F2870" s="321"/>
      <c r="G2870" s="321"/>
      <c r="H2870" s="321"/>
      <c r="I2870" s="321"/>
      <c r="J2870" s="321"/>
      <c r="K2870" s="321"/>
      <c r="L2870" s="321"/>
      <c r="M2870" s="321"/>
      <c r="N2870" s="321"/>
      <c r="O2870" s="322"/>
      <c r="P2870" s="502"/>
      <c r="Q2870" s="503"/>
    </row>
    <row r="2871" spans="1:17" ht="15" customHeight="1" x14ac:dyDescent="0.25">
      <c r="A2871" s="319"/>
      <c r="B2871" s="320"/>
      <c r="C2871" s="320"/>
      <c r="D2871" s="321"/>
      <c r="E2871" s="321"/>
      <c r="F2871" s="321"/>
      <c r="G2871" s="321"/>
      <c r="H2871" s="321"/>
      <c r="I2871" s="321"/>
      <c r="J2871" s="321"/>
      <c r="K2871" s="321"/>
      <c r="L2871" s="321"/>
      <c r="M2871" s="321"/>
      <c r="N2871" s="321"/>
      <c r="O2871" s="322"/>
      <c r="P2871" s="502"/>
      <c r="Q2871" s="503"/>
    </row>
    <row r="2872" spans="1:17" ht="15" customHeight="1" x14ac:dyDescent="0.25">
      <c r="A2872" s="319"/>
      <c r="B2872" s="320"/>
      <c r="C2872" s="320"/>
      <c r="D2872" s="321"/>
      <c r="E2872" s="321"/>
      <c r="F2872" s="321"/>
      <c r="G2872" s="321"/>
      <c r="H2872" s="321"/>
      <c r="I2872" s="321"/>
      <c r="J2872" s="321"/>
      <c r="K2872" s="321"/>
      <c r="L2872" s="321"/>
      <c r="M2872" s="321"/>
      <c r="N2872" s="321"/>
      <c r="O2872" s="322"/>
      <c r="P2872" s="502"/>
      <c r="Q2872" s="503"/>
    </row>
    <row r="2873" spans="1:17" ht="15" customHeight="1" x14ac:dyDescent="0.25">
      <c r="A2873" s="319"/>
      <c r="B2873" s="320"/>
      <c r="C2873" s="320"/>
      <c r="D2873" s="321"/>
      <c r="E2873" s="321"/>
      <c r="F2873" s="321"/>
      <c r="G2873" s="321"/>
      <c r="H2873" s="321"/>
      <c r="I2873" s="321"/>
      <c r="J2873" s="321"/>
      <c r="K2873" s="321"/>
      <c r="L2873" s="321"/>
      <c r="M2873" s="321"/>
      <c r="N2873" s="321"/>
      <c r="O2873" s="322"/>
      <c r="P2873" s="502"/>
      <c r="Q2873" s="503"/>
    </row>
    <row r="2874" spans="1:17" ht="15" customHeight="1" x14ac:dyDescent="0.25">
      <c r="A2874" s="319"/>
      <c r="B2874" s="320"/>
      <c r="C2874" s="320"/>
      <c r="D2874" s="321"/>
      <c r="E2874" s="321"/>
      <c r="F2874" s="321"/>
      <c r="G2874" s="321"/>
      <c r="H2874" s="321"/>
      <c r="I2874" s="321"/>
      <c r="J2874" s="321"/>
      <c r="K2874" s="321"/>
      <c r="L2874" s="321"/>
      <c r="M2874" s="321"/>
      <c r="N2874" s="321"/>
      <c r="O2874" s="322"/>
      <c r="P2874" s="502"/>
      <c r="Q2874" s="503"/>
    </row>
    <row r="2875" spans="1:17" ht="15" customHeight="1" x14ac:dyDescent="0.25">
      <c r="A2875" s="319"/>
      <c r="B2875" s="320"/>
      <c r="C2875" s="320"/>
      <c r="D2875" s="321"/>
      <c r="E2875" s="321"/>
      <c r="F2875" s="321"/>
      <c r="G2875" s="321"/>
      <c r="H2875" s="321"/>
      <c r="I2875" s="321"/>
      <c r="J2875" s="321"/>
      <c r="K2875" s="321"/>
      <c r="L2875" s="321"/>
      <c r="M2875" s="321"/>
      <c r="N2875" s="321"/>
      <c r="O2875" s="322"/>
      <c r="P2875" s="502"/>
      <c r="Q2875" s="503"/>
    </row>
    <row r="2876" spans="1:17" ht="15" customHeight="1" x14ac:dyDescent="0.25">
      <c r="A2876" s="319"/>
      <c r="B2876" s="320"/>
      <c r="C2876" s="320"/>
      <c r="D2876" s="321"/>
      <c r="E2876" s="321"/>
      <c r="F2876" s="321"/>
      <c r="G2876" s="321"/>
      <c r="H2876" s="321"/>
      <c r="I2876" s="321"/>
      <c r="J2876" s="321"/>
      <c r="K2876" s="321"/>
      <c r="L2876" s="321"/>
      <c r="M2876" s="321"/>
      <c r="N2876" s="321"/>
      <c r="O2876" s="322"/>
      <c r="P2876" s="502"/>
      <c r="Q2876" s="503"/>
    </row>
    <row r="2877" spans="1:17" ht="15" customHeight="1" x14ac:dyDescent="0.25">
      <c r="A2877" s="319"/>
      <c r="B2877" s="320"/>
      <c r="C2877" s="320"/>
      <c r="D2877" s="321"/>
      <c r="E2877" s="321"/>
      <c r="F2877" s="321"/>
      <c r="G2877" s="321"/>
      <c r="H2877" s="321"/>
      <c r="I2877" s="321"/>
      <c r="J2877" s="321"/>
      <c r="K2877" s="321"/>
      <c r="L2877" s="321"/>
      <c r="M2877" s="321"/>
      <c r="N2877" s="321"/>
      <c r="O2877" s="322"/>
      <c r="P2877" s="502"/>
      <c r="Q2877" s="503"/>
    </row>
    <row r="2878" spans="1:17" ht="15" customHeight="1" x14ac:dyDescent="0.25">
      <c r="A2878" s="319"/>
      <c r="B2878" s="320"/>
      <c r="C2878" s="320"/>
      <c r="D2878" s="321"/>
      <c r="E2878" s="321"/>
      <c r="F2878" s="321"/>
      <c r="G2878" s="321"/>
      <c r="H2878" s="321"/>
      <c r="I2878" s="321"/>
      <c r="J2878" s="321"/>
      <c r="K2878" s="321"/>
      <c r="L2878" s="321"/>
      <c r="M2878" s="321"/>
      <c r="N2878" s="321"/>
      <c r="O2878" s="322"/>
      <c r="P2878" s="502"/>
      <c r="Q2878" s="503"/>
    </row>
    <row r="2879" spans="1:17" ht="15" customHeight="1" x14ac:dyDescent="0.25">
      <c r="A2879" s="319"/>
      <c r="B2879" s="320"/>
      <c r="C2879" s="320"/>
      <c r="D2879" s="321"/>
      <c r="E2879" s="321"/>
      <c r="F2879" s="321"/>
      <c r="G2879" s="321"/>
      <c r="H2879" s="321"/>
      <c r="I2879" s="321"/>
      <c r="J2879" s="321"/>
      <c r="K2879" s="321"/>
      <c r="L2879" s="321"/>
      <c r="M2879" s="321"/>
      <c r="N2879" s="321"/>
      <c r="O2879" s="322"/>
      <c r="P2879" s="502"/>
      <c r="Q2879" s="503"/>
    </row>
    <row r="2880" spans="1:17" ht="15" customHeight="1" x14ac:dyDescent="0.25">
      <c r="A2880" s="319"/>
      <c r="B2880" s="320"/>
      <c r="C2880" s="320"/>
      <c r="D2880" s="321"/>
      <c r="E2880" s="321"/>
      <c r="F2880" s="321"/>
      <c r="G2880" s="321"/>
      <c r="H2880" s="321"/>
      <c r="I2880" s="321"/>
      <c r="J2880" s="321"/>
      <c r="K2880" s="321"/>
      <c r="L2880" s="321"/>
      <c r="M2880" s="321"/>
      <c r="N2880" s="321"/>
      <c r="O2880" s="322"/>
      <c r="P2880" s="502"/>
      <c r="Q2880" s="503"/>
    </row>
    <row r="2881" spans="1:17" ht="15" customHeight="1" x14ac:dyDescent="0.25">
      <c r="A2881" s="319"/>
      <c r="B2881" s="320"/>
      <c r="C2881" s="320"/>
      <c r="D2881" s="321"/>
      <c r="E2881" s="321"/>
      <c r="F2881" s="321"/>
      <c r="G2881" s="321"/>
      <c r="H2881" s="321"/>
      <c r="I2881" s="321"/>
      <c r="J2881" s="321"/>
      <c r="K2881" s="321"/>
      <c r="L2881" s="321"/>
      <c r="M2881" s="321"/>
      <c r="N2881" s="321"/>
      <c r="O2881" s="322"/>
      <c r="P2881" s="502"/>
      <c r="Q2881" s="503"/>
    </row>
    <row r="2882" spans="1:17" ht="15" customHeight="1" x14ac:dyDescent="0.25">
      <c r="A2882" s="319"/>
      <c r="B2882" s="320"/>
      <c r="C2882" s="320"/>
      <c r="D2882" s="321"/>
      <c r="E2882" s="321"/>
      <c r="F2882" s="321"/>
      <c r="G2882" s="321"/>
      <c r="H2882" s="321"/>
      <c r="I2882" s="321"/>
      <c r="J2882" s="321"/>
      <c r="K2882" s="321"/>
      <c r="L2882" s="321"/>
      <c r="M2882" s="321"/>
      <c r="N2882" s="321"/>
      <c r="O2882" s="322"/>
      <c r="P2882" s="502"/>
      <c r="Q2882" s="503"/>
    </row>
    <row r="2883" spans="1:17" ht="15" customHeight="1" x14ac:dyDescent="0.25">
      <c r="A2883" s="319"/>
      <c r="B2883" s="320"/>
      <c r="C2883" s="320"/>
      <c r="D2883" s="321"/>
      <c r="E2883" s="321"/>
      <c r="F2883" s="321"/>
      <c r="G2883" s="321"/>
      <c r="H2883" s="321"/>
      <c r="I2883" s="321"/>
      <c r="J2883" s="321"/>
      <c r="K2883" s="321"/>
      <c r="L2883" s="321"/>
      <c r="M2883" s="321"/>
      <c r="N2883" s="321"/>
      <c r="O2883" s="322"/>
      <c r="P2883" s="502"/>
      <c r="Q2883" s="503"/>
    </row>
    <row r="2884" spans="1:17" ht="15" customHeight="1" x14ac:dyDescent="0.25">
      <c r="A2884" s="319"/>
      <c r="B2884" s="320"/>
      <c r="C2884" s="320"/>
      <c r="D2884" s="321"/>
      <c r="E2884" s="321"/>
      <c r="F2884" s="321"/>
      <c r="G2884" s="321"/>
      <c r="H2884" s="321"/>
      <c r="I2884" s="321"/>
      <c r="J2884" s="321"/>
      <c r="K2884" s="321"/>
      <c r="L2884" s="321"/>
      <c r="M2884" s="321"/>
      <c r="N2884" s="321"/>
      <c r="O2884" s="322"/>
      <c r="P2884" s="502"/>
      <c r="Q2884" s="503"/>
    </row>
    <row r="2885" spans="1:17" ht="15" customHeight="1" x14ac:dyDescent="0.25">
      <c r="A2885" s="319"/>
      <c r="B2885" s="320"/>
      <c r="C2885" s="320"/>
      <c r="D2885" s="321"/>
      <c r="E2885" s="321"/>
      <c r="F2885" s="321"/>
      <c r="G2885" s="321"/>
      <c r="H2885" s="321"/>
      <c r="I2885" s="321"/>
      <c r="J2885" s="321"/>
      <c r="K2885" s="321"/>
      <c r="L2885" s="321"/>
      <c r="M2885" s="321"/>
      <c r="N2885" s="321"/>
      <c r="O2885" s="322"/>
      <c r="P2885" s="502"/>
      <c r="Q2885" s="503"/>
    </row>
    <row r="2886" spans="1:17" ht="15" customHeight="1" x14ac:dyDescent="0.25">
      <c r="A2886" s="319"/>
      <c r="B2886" s="320"/>
      <c r="C2886" s="320"/>
      <c r="D2886" s="321"/>
      <c r="E2886" s="321"/>
      <c r="F2886" s="321"/>
      <c r="G2886" s="321"/>
      <c r="H2886" s="321"/>
      <c r="I2886" s="321"/>
      <c r="J2886" s="321"/>
      <c r="K2886" s="321"/>
      <c r="L2886" s="321"/>
      <c r="M2886" s="321"/>
      <c r="N2886" s="321"/>
      <c r="O2886" s="322"/>
      <c r="P2886" s="502"/>
      <c r="Q2886" s="503"/>
    </row>
    <row r="2887" spans="1:17" ht="15" customHeight="1" x14ac:dyDescent="0.25">
      <c r="A2887" s="319"/>
      <c r="B2887" s="320"/>
      <c r="C2887" s="320"/>
      <c r="D2887" s="321"/>
      <c r="E2887" s="321"/>
      <c r="F2887" s="321"/>
      <c r="G2887" s="321"/>
      <c r="H2887" s="321"/>
      <c r="I2887" s="321"/>
      <c r="J2887" s="321"/>
      <c r="K2887" s="321"/>
      <c r="L2887" s="321"/>
      <c r="M2887" s="321"/>
      <c r="N2887" s="321"/>
      <c r="O2887" s="322"/>
      <c r="P2887" s="502"/>
      <c r="Q2887" s="503"/>
    </row>
    <row r="2888" spans="1:17" ht="15" customHeight="1" x14ac:dyDescent="0.25">
      <c r="A2888" s="319"/>
      <c r="B2888" s="320"/>
      <c r="C2888" s="320"/>
      <c r="D2888" s="321"/>
      <c r="E2888" s="321"/>
      <c r="F2888" s="321"/>
      <c r="G2888" s="321"/>
      <c r="H2888" s="321"/>
      <c r="I2888" s="321"/>
      <c r="J2888" s="321"/>
      <c r="K2888" s="321"/>
      <c r="L2888" s="321"/>
      <c r="M2888" s="321"/>
      <c r="N2888" s="321"/>
      <c r="O2888" s="322"/>
      <c r="P2888" s="502"/>
      <c r="Q2888" s="503"/>
    </row>
    <row r="2889" spans="1:17" ht="15" customHeight="1" x14ac:dyDescent="0.25">
      <c r="A2889" s="319"/>
      <c r="B2889" s="320"/>
      <c r="C2889" s="320"/>
      <c r="D2889" s="321"/>
      <c r="E2889" s="321"/>
      <c r="F2889" s="321"/>
      <c r="G2889" s="321"/>
      <c r="H2889" s="321"/>
      <c r="I2889" s="321"/>
      <c r="J2889" s="321"/>
      <c r="K2889" s="321"/>
      <c r="L2889" s="321"/>
      <c r="M2889" s="321"/>
      <c r="N2889" s="321"/>
      <c r="O2889" s="322"/>
      <c r="P2889" s="502"/>
      <c r="Q2889" s="503"/>
    </row>
    <row r="2890" spans="1:17" ht="15" customHeight="1" x14ac:dyDescent="0.25">
      <c r="A2890" s="319"/>
      <c r="B2890" s="320"/>
      <c r="C2890" s="320"/>
      <c r="D2890" s="321"/>
      <c r="E2890" s="321"/>
      <c r="F2890" s="321"/>
      <c r="G2890" s="321"/>
      <c r="H2890" s="321"/>
      <c r="I2890" s="321"/>
      <c r="J2890" s="321"/>
      <c r="K2890" s="321"/>
      <c r="L2890" s="321"/>
      <c r="M2890" s="321"/>
      <c r="N2890" s="321"/>
      <c r="O2890" s="322"/>
      <c r="P2890" s="502"/>
      <c r="Q2890" s="503"/>
    </row>
    <row r="2891" spans="1:17" ht="15" customHeight="1" x14ac:dyDescent="0.25">
      <c r="A2891" s="319"/>
      <c r="B2891" s="320"/>
      <c r="C2891" s="320"/>
      <c r="D2891" s="321"/>
      <c r="E2891" s="321"/>
      <c r="F2891" s="321"/>
      <c r="G2891" s="321"/>
      <c r="H2891" s="321"/>
      <c r="I2891" s="321"/>
      <c r="J2891" s="321"/>
      <c r="K2891" s="321"/>
      <c r="L2891" s="321"/>
      <c r="M2891" s="321"/>
      <c r="N2891" s="321"/>
      <c r="O2891" s="322"/>
      <c r="P2891" s="502"/>
      <c r="Q2891" s="503"/>
    </row>
    <row r="2892" spans="1:17" ht="15" customHeight="1" x14ac:dyDescent="0.25">
      <c r="A2892" s="319"/>
      <c r="B2892" s="320"/>
      <c r="C2892" s="320"/>
      <c r="D2892" s="321"/>
      <c r="E2892" s="321"/>
      <c r="F2892" s="321"/>
      <c r="G2892" s="321"/>
      <c r="H2892" s="321"/>
      <c r="I2892" s="321"/>
      <c r="J2892" s="321"/>
      <c r="K2892" s="321"/>
      <c r="L2892" s="321"/>
      <c r="M2892" s="321"/>
      <c r="N2892" s="321"/>
      <c r="O2892" s="322"/>
      <c r="P2892" s="502"/>
      <c r="Q2892" s="503"/>
    </row>
    <row r="2893" spans="1:17" ht="15" customHeight="1" x14ac:dyDescent="0.25">
      <c r="A2893" s="319"/>
      <c r="B2893" s="320"/>
      <c r="C2893" s="320"/>
      <c r="D2893" s="321"/>
      <c r="E2893" s="321"/>
      <c r="F2893" s="321"/>
      <c r="G2893" s="321"/>
      <c r="H2893" s="321"/>
      <c r="I2893" s="321"/>
      <c r="J2893" s="321"/>
      <c r="K2893" s="321"/>
      <c r="L2893" s="321"/>
      <c r="M2893" s="321"/>
      <c r="N2893" s="321"/>
      <c r="O2893" s="322"/>
      <c r="P2893" s="502"/>
      <c r="Q2893" s="503"/>
    </row>
    <row r="2894" spans="1:17" ht="15" customHeight="1" x14ac:dyDescent="0.25">
      <c r="A2894" s="319"/>
      <c r="B2894" s="320"/>
      <c r="C2894" s="320"/>
      <c r="D2894" s="321"/>
      <c r="E2894" s="321"/>
      <c r="F2894" s="321"/>
      <c r="G2894" s="321"/>
      <c r="H2894" s="321"/>
      <c r="I2894" s="321"/>
      <c r="J2894" s="321"/>
      <c r="K2894" s="321"/>
      <c r="L2894" s="321"/>
      <c r="M2894" s="321"/>
      <c r="N2894" s="321"/>
      <c r="O2894" s="322"/>
      <c r="P2894" s="502"/>
      <c r="Q2894" s="503"/>
    </row>
    <row r="2895" spans="1:17" ht="15" customHeight="1" x14ac:dyDescent="0.25">
      <c r="A2895" s="319"/>
      <c r="B2895" s="320"/>
      <c r="C2895" s="320"/>
      <c r="D2895" s="321"/>
      <c r="E2895" s="321"/>
      <c r="F2895" s="321"/>
      <c r="G2895" s="321"/>
      <c r="H2895" s="321"/>
      <c r="I2895" s="321"/>
      <c r="J2895" s="321"/>
      <c r="K2895" s="321"/>
      <c r="L2895" s="321"/>
      <c r="M2895" s="321"/>
      <c r="N2895" s="321"/>
      <c r="O2895" s="322"/>
      <c r="P2895" s="502"/>
      <c r="Q2895" s="503"/>
    </row>
    <row r="2896" spans="1:17" ht="15" customHeight="1" x14ac:dyDescent="0.25">
      <c r="A2896" s="319"/>
      <c r="B2896" s="320"/>
      <c r="C2896" s="320"/>
      <c r="D2896" s="321"/>
      <c r="E2896" s="321"/>
      <c r="F2896" s="321"/>
      <c r="G2896" s="321"/>
      <c r="H2896" s="321"/>
      <c r="I2896" s="321"/>
      <c r="J2896" s="321"/>
      <c r="K2896" s="321"/>
      <c r="L2896" s="321"/>
      <c r="M2896" s="321"/>
      <c r="N2896" s="321"/>
      <c r="O2896" s="322"/>
      <c r="P2896" s="502"/>
      <c r="Q2896" s="503"/>
    </row>
    <row r="2897" spans="1:17" ht="15" customHeight="1" x14ac:dyDescent="0.25">
      <c r="A2897" s="319"/>
      <c r="B2897" s="320"/>
      <c r="C2897" s="320"/>
      <c r="D2897" s="321"/>
      <c r="E2897" s="321"/>
      <c r="F2897" s="321"/>
      <c r="G2897" s="321"/>
      <c r="H2897" s="321"/>
      <c r="I2897" s="321"/>
      <c r="J2897" s="321"/>
      <c r="K2897" s="321"/>
      <c r="L2897" s="321"/>
      <c r="M2897" s="321"/>
      <c r="N2897" s="321"/>
      <c r="O2897" s="322"/>
      <c r="P2897" s="502"/>
      <c r="Q2897" s="503"/>
    </row>
    <row r="2898" spans="1:17" ht="15" customHeight="1" x14ac:dyDescent="0.25">
      <c r="A2898" s="319"/>
      <c r="B2898" s="320"/>
      <c r="C2898" s="320"/>
      <c r="D2898" s="321"/>
      <c r="E2898" s="321"/>
      <c r="F2898" s="321"/>
      <c r="G2898" s="321"/>
      <c r="H2898" s="321"/>
      <c r="I2898" s="321"/>
      <c r="J2898" s="321"/>
      <c r="K2898" s="321"/>
      <c r="L2898" s="321"/>
      <c r="M2898" s="321"/>
      <c r="N2898" s="321"/>
      <c r="O2898" s="322"/>
      <c r="P2898" s="502"/>
      <c r="Q2898" s="503"/>
    </row>
    <row r="2899" spans="1:17" ht="15" customHeight="1" x14ac:dyDescent="0.25">
      <c r="A2899" s="319"/>
      <c r="B2899" s="320"/>
      <c r="C2899" s="320"/>
      <c r="D2899" s="321"/>
      <c r="E2899" s="321"/>
      <c r="F2899" s="321"/>
      <c r="G2899" s="321"/>
      <c r="H2899" s="321"/>
      <c r="I2899" s="321"/>
      <c r="J2899" s="321"/>
      <c r="K2899" s="321"/>
      <c r="L2899" s="321"/>
      <c r="M2899" s="321"/>
      <c r="N2899" s="321"/>
      <c r="O2899" s="322"/>
      <c r="P2899" s="502"/>
      <c r="Q2899" s="503"/>
    </row>
    <row r="2900" spans="1:17" ht="15" customHeight="1" x14ac:dyDescent="0.25">
      <c r="A2900" s="319"/>
      <c r="B2900" s="320"/>
      <c r="C2900" s="320"/>
      <c r="D2900" s="321"/>
      <c r="E2900" s="321"/>
      <c r="F2900" s="321"/>
      <c r="G2900" s="321"/>
      <c r="H2900" s="321"/>
      <c r="I2900" s="321"/>
      <c r="J2900" s="321"/>
      <c r="K2900" s="321"/>
      <c r="L2900" s="321"/>
      <c r="M2900" s="321"/>
      <c r="N2900" s="321"/>
      <c r="O2900" s="322"/>
      <c r="P2900" s="502"/>
      <c r="Q2900" s="503"/>
    </row>
    <row r="2901" spans="1:17" ht="15" customHeight="1" x14ac:dyDescent="0.25">
      <c r="A2901" s="319"/>
      <c r="B2901" s="320"/>
      <c r="C2901" s="320"/>
      <c r="D2901" s="321"/>
      <c r="E2901" s="321"/>
      <c r="F2901" s="321"/>
      <c r="G2901" s="321"/>
      <c r="H2901" s="321"/>
      <c r="I2901" s="321"/>
      <c r="J2901" s="321"/>
      <c r="K2901" s="321"/>
      <c r="L2901" s="321"/>
      <c r="M2901" s="321"/>
      <c r="N2901" s="321"/>
      <c r="O2901" s="322"/>
      <c r="P2901" s="502"/>
      <c r="Q2901" s="503"/>
    </row>
    <row r="2902" spans="1:17" ht="15" customHeight="1" x14ac:dyDescent="0.25">
      <c r="A2902" s="319"/>
      <c r="B2902" s="320"/>
      <c r="C2902" s="320"/>
      <c r="D2902" s="321"/>
      <c r="E2902" s="321"/>
      <c r="F2902" s="321"/>
      <c r="G2902" s="321"/>
      <c r="H2902" s="321"/>
      <c r="I2902" s="321"/>
      <c r="J2902" s="321"/>
      <c r="K2902" s="321"/>
      <c r="L2902" s="321"/>
      <c r="M2902" s="321"/>
      <c r="N2902" s="321"/>
      <c r="O2902" s="322"/>
      <c r="P2902" s="502"/>
      <c r="Q2902" s="503"/>
    </row>
    <row r="2903" spans="1:17" ht="15" customHeight="1" x14ac:dyDescent="0.25">
      <c r="A2903" s="319"/>
      <c r="B2903" s="320"/>
      <c r="C2903" s="320"/>
      <c r="D2903" s="321"/>
      <c r="E2903" s="321"/>
      <c r="F2903" s="321"/>
      <c r="G2903" s="321"/>
      <c r="H2903" s="321"/>
      <c r="I2903" s="321"/>
      <c r="J2903" s="321"/>
      <c r="K2903" s="321"/>
      <c r="L2903" s="321"/>
      <c r="M2903" s="321"/>
      <c r="N2903" s="321"/>
      <c r="O2903" s="322"/>
      <c r="P2903" s="502"/>
      <c r="Q2903" s="503"/>
    </row>
    <row r="2904" spans="1:17" ht="15" customHeight="1" x14ac:dyDescent="0.25">
      <c r="A2904" s="319"/>
      <c r="B2904" s="320"/>
      <c r="C2904" s="320"/>
      <c r="D2904" s="321"/>
      <c r="E2904" s="321"/>
      <c r="F2904" s="321"/>
      <c r="G2904" s="321"/>
      <c r="H2904" s="321"/>
      <c r="I2904" s="321"/>
      <c r="J2904" s="321"/>
      <c r="K2904" s="321"/>
      <c r="L2904" s="321"/>
      <c r="M2904" s="321"/>
      <c r="N2904" s="321"/>
      <c r="O2904" s="322"/>
      <c r="P2904" s="502"/>
      <c r="Q2904" s="503"/>
    </row>
    <row r="2905" spans="1:17" ht="15" customHeight="1" x14ac:dyDescent="0.25">
      <c r="A2905" s="319"/>
      <c r="B2905" s="320"/>
      <c r="C2905" s="320"/>
      <c r="D2905" s="321"/>
      <c r="E2905" s="321"/>
      <c r="F2905" s="321"/>
      <c r="G2905" s="321"/>
      <c r="H2905" s="321"/>
      <c r="I2905" s="321"/>
      <c r="J2905" s="321"/>
      <c r="K2905" s="321"/>
      <c r="L2905" s="321"/>
      <c r="M2905" s="321"/>
      <c r="N2905" s="321"/>
      <c r="O2905" s="322"/>
      <c r="P2905" s="502"/>
      <c r="Q2905" s="503"/>
    </row>
    <row r="2906" spans="1:17" ht="15" customHeight="1" x14ac:dyDescent="0.25">
      <c r="A2906" s="319"/>
      <c r="B2906" s="320"/>
      <c r="C2906" s="320"/>
      <c r="D2906" s="321"/>
      <c r="E2906" s="321"/>
      <c r="F2906" s="321"/>
      <c r="G2906" s="321"/>
      <c r="H2906" s="321"/>
      <c r="I2906" s="321"/>
      <c r="J2906" s="321"/>
      <c r="K2906" s="321"/>
      <c r="L2906" s="321"/>
      <c r="M2906" s="321"/>
      <c r="N2906" s="321"/>
      <c r="O2906" s="322"/>
      <c r="P2906" s="502"/>
      <c r="Q2906" s="503"/>
    </row>
    <row r="2907" spans="1:17" ht="15" customHeight="1" x14ac:dyDescent="0.25">
      <c r="A2907" s="319"/>
      <c r="B2907" s="320"/>
      <c r="C2907" s="320"/>
      <c r="D2907" s="321"/>
      <c r="E2907" s="321"/>
      <c r="F2907" s="321"/>
      <c r="G2907" s="321"/>
      <c r="H2907" s="321"/>
      <c r="I2907" s="321"/>
      <c r="J2907" s="321"/>
      <c r="K2907" s="321"/>
      <c r="L2907" s="321"/>
      <c r="M2907" s="321"/>
      <c r="N2907" s="321"/>
      <c r="O2907" s="322"/>
      <c r="P2907" s="502"/>
      <c r="Q2907" s="503"/>
    </row>
    <row r="2908" spans="1:17" ht="15" customHeight="1" x14ac:dyDescent="0.25">
      <c r="A2908" s="319"/>
      <c r="B2908" s="320"/>
      <c r="C2908" s="320"/>
      <c r="D2908" s="321"/>
      <c r="E2908" s="321"/>
      <c r="F2908" s="321"/>
      <c r="G2908" s="321"/>
      <c r="H2908" s="321"/>
      <c r="I2908" s="321"/>
      <c r="J2908" s="321"/>
      <c r="K2908" s="321"/>
      <c r="L2908" s="321"/>
      <c r="M2908" s="321"/>
      <c r="N2908" s="321"/>
      <c r="O2908" s="322"/>
      <c r="P2908" s="502"/>
      <c r="Q2908" s="503"/>
    </row>
    <row r="2909" spans="1:17" ht="15" customHeight="1" x14ac:dyDescent="0.25">
      <c r="A2909" s="319"/>
      <c r="B2909" s="320"/>
      <c r="C2909" s="320"/>
      <c r="D2909" s="321"/>
      <c r="E2909" s="321"/>
      <c r="F2909" s="321"/>
      <c r="G2909" s="321"/>
      <c r="H2909" s="321"/>
      <c r="I2909" s="321"/>
      <c r="J2909" s="321"/>
      <c r="K2909" s="321"/>
      <c r="L2909" s="321"/>
      <c r="M2909" s="321"/>
      <c r="N2909" s="321"/>
      <c r="O2909" s="322"/>
      <c r="P2909" s="502"/>
      <c r="Q2909" s="503"/>
    </row>
    <row r="2910" spans="1:17" ht="15" customHeight="1" x14ac:dyDescent="0.25">
      <c r="A2910" s="319"/>
      <c r="B2910" s="320"/>
      <c r="C2910" s="320"/>
      <c r="D2910" s="321"/>
      <c r="E2910" s="321"/>
      <c r="F2910" s="321"/>
      <c r="G2910" s="321"/>
      <c r="H2910" s="321"/>
      <c r="I2910" s="321"/>
      <c r="J2910" s="321"/>
      <c r="K2910" s="321"/>
      <c r="L2910" s="321"/>
      <c r="M2910" s="321"/>
      <c r="N2910" s="321"/>
      <c r="O2910" s="322"/>
      <c r="P2910" s="502"/>
      <c r="Q2910" s="503"/>
    </row>
    <row r="2911" spans="1:17" ht="15" customHeight="1" x14ac:dyDescent="0.25">
      <c r="A2911" s="319"/>
      <c r="B2911" s="320"/>
      <c r="C2911" s="320"/>
      <c r="D2911" s="321"/>
      <c r="E2911" s="321"/>
      <c r="F2911" s="321"/>
      <c r="G2911" s="321"/>
      <c r="H2911" s="321"/>
      <c r="I2911" s="321"/>
      <c r="J2911" s="321"/>
      <c r="K2911" s="321"/>
      <c r="L2911" s="321"/>
      <c r="M2911" s="321"/>
      <c r="N2911" s="321"/>
      <c r="O2911" s="322"/>
      <c r="P2911" s="502"/>
      <c r="Q2911" s="503"/>
    </row>
    <row r="2912" spans="1:17" ht="15" customHeight="1" x14ac:dyDescent="0.25">
      <c r="A2912" s="319"/>
      <c r="B2912" s="320"/>
      <c r="C2912" s="320"/>
      <c r="D2912" s="321"/>
      <c r="E2912" s="321"/>
      <c r="F2912" s="321"/>
      <c r="G2912" s="321"/>
      <c r="H2912" s="321"/>
      <c r="I2912" s="321"/>
      <c r="J2912" s="321"/>
      <c r="K2912" s="321"/>
      <c r="L2912" s="321"/>
      <c r="M2912" s="321"/>
      <c r="N2912" s="321"/>
      <c r="O2912" s="322"/>
      <c r="P2912" s="502"/>
      <c r="Q2912" s="503"/>
    </row>
    <row r="2913" spans="1:17" ht="15" customHeight="1" x14ac:dyDescent="0.25">
      <c r="A2913" s="319"/>
      <c r="B2913" s="320"/>
      <c r="C2913" s="320"/>
      <c r="D2913" s="321"/>
      <c r="E2913" s="321"/>
      <c r="F2913" s="321"/>
      <c r="G2913" s="321"/>
      <c r="H2913" s="321"/>
      <c r="I2913" s="321"/>
      <c r="J2913" s="321"/>
      <c r="K2913" s="321"/>
      <c r="L2913" s="321"/>
      <c r="M2913" s="321"/>
      <c r="N2913" s="321"/>
      <c r="O2913" s="322"/>
      <c r="P2913" s="502"/>
      <c r="Q2913" s="503"/>
    </row>
    <row r="2914" spans="1:17" ht="15" customHeight="1" x14ac:dyDescent="0.25">
      <c r="A2914" s="319"/>
      <c r="B2914" s="320"/>
      <c r="C2914" s="320"/>
      <c r="D2914" s="321"/>
      <c r="E2914" s="321"/>
      <c r="F2914" s="321"/>
      <c r="G2914" s="321"/>
      <c r="H2914" s="321"/>
      <c r="I2914" s="321"/>
      <c r="J2914" s="321"/>
      <c r="K2914" s="321"/>
      <c r="L2914" s="321"/>
      <c r="M2914" s="321"/>
      <c r="N2914" s="321"/>
      <c r="O2914" s="322"/>
      <c r="P2914" s="502"/>
      <c r="Q2914" s="503"/>
    </row>
    <row r="2915" spans="1:17" ht="15" customHeight="1" x14ac:dyDescent="0.25">
      <c r="A2915" s="319"/>
      <c r="B2915" s="320"/>
      <c r="C2915" s="320"/>
      <c r="D2915" s="321"/>
      <c r="E2915" s="321"/>
      <c r="F2915" s="321"/>
      <c r="G2915" s="321"/>
      <c r="H2915" s="321"/>
      <c r="I2915" s="321"/>
      <c r="J2915" s="321"/>
      <c r="K2915" s="321"/>
      <c r="L2915" s="321"/>
      <c r="M2915" s="321"/>
      <c r="N2915" s="321"/>
      <c r="O2915" s="322"/>
      <c r="P2915" s="502"/>
      <c r="Q2915" s="503"/>
    </row>
    <row r="2916" spans="1:17" ht="15" customHeight="1" x14ac:dyDescent="0.25">
      <c r="A2916" s="319"/>
      <c r="B2916" s="320"/>
      <c r="C2916" s="320"/>
      <c r="D2916" s="321"/>
      <c r="E2916" s="321"/>
      <c r="F2916" s="321"/>
      <c r="G2916" s="321"/>
      <c r="H2916" s="321"/>
      <c r="I2916" s="321"/>
      <c r="J2916" s="321"/>
      <c r="K2916" s="321"/>
      <c r="L2916" s="321"/>
      <c r="M2916" s="321"/>
      <c r="N2916" s="321"/>
      <c r="O2916" s="322"/>
      <c r="P2916" s="502"/>
      <c r="Q2916" s="503"/>
    </row>
    <row r="2917" spans="1:17" ht="15" customHeight="1" x14ac:dyDescent="0.25">
      <c r="A2917" s="319"/>
      <c r="B2917" s="320"/>
      <c r="C2917" s="320"/>
      <c r="D2917" s="321"/>
      <c r="E2917" s="321"/>
      <c r="F2917" s="321"/>
      <c r="G2917" s="321"/>
      <c r="H2917" s="321"/>
      <c r="I2917" s="321"/>
      <c r="J2917" s="321"/>
      <c r="K2917" s="321"/>
      <c r="L2917" s="321"/>
      <c r="M2917" s="321"/>
      <c r="N2917" s="321"/>
      <c r="O2917" s="322"/>
      <c r="P2917" s="502"/>
      <c r="Q2917" s="503"/>
    </row>
    <row r="2918" spans="1:17" ht="15" customHeight="1" x14ac:dyDescent="0.25">
      <c r="A2918" s="319"/>
      <c r="B2918" s="320"/>
      <c r="C2918" s="320"/>
      <c r="D2918" s="321"/>
      <c r="E2918" s="321"/>
      <c r="F2918" s="321"/>
      <c r="G2918" s="321"/>
      <c r="H2918" s="321"/>
      <c r="I2918" s="321"/>
      <c r="J2918" s="321"/>
      <c r="K2918" s="321"/>
      <c r="L2918" s="321"/>
      <c r="M2918" s="321"/>
      <c r="N2918" s="321"/>
      <c r="O2918" s="322"/>
      <c r="P2918" s="502"/>
      <c r="Q2918" s="503"/>
    </row>
    <row r="2919" spans="1:17" ht="15" customHeight="1" x14ac:dyDescent="0.25">
      <c r="A2919" s="319"/>
      <c r="B2919" s="320"/>
      <c r="C2919" s="320"/>
      <c r="D2919" s="321"/>
      <c r="E2919" s="321"/>
      <c r="F2919" s="321"/>
      <c r="G2919" s="321"/>
      <c r="H2919" s="321"/>
      <c r="I2919" s="321"/>
      <c r="J2919" s="321"/>
      <c r="K2919" s="321"/>
      <c r="L2919" s="321"/>
      <c r="M2919" s="321"/>
      <c r="N2919" s="321"/>
      <c r="O2919" s="322"/>
      <c r="P2919" s="502"/>
      <c r="Q2919" s="503"/>
    </row>
    <row r="2920" spans="1:17" ht="15" customHeight="1" x14ac:dyDescent="0.25">
      <c r="A2920" s="319"/>
      <c r="B2920" s="320"/>
      <c r="C2920" s="320"/>
      <c r="D2920" s="321"/>
      <c r="E2920" s="321"/>
      <c r="F2920" s="321"/>
      <c r="G2920" s="321"/>
      <c r="H2920" s="321"/>
      <c r="I2920" s="321"/>
      <c r="J2920" s="321"/>
      <c r="K2920" s="321"/>
      <c r="L2920" s="321"/>
      <c r="M2920" s="321"/>
      <c r="N2920" s="321"/>
      <c r="O2920" s="322"/>
      <c r="P2920" s="502"/>
      <c r="Q2920" s="503"/>
    </row>
    <row r="2921" spans="1:17" ht="15" customHeight="1" x14ac:dyDescent="0.25">
      <c r="A2921" s="319"/>
      <c r="B2921" s="320"/>
      <c r="C2921" s="320"/>
      <c r="D2921" s="321"/>
      <c r="E2921" s="321"/>
      <c r="F2921" s="321"/>
      <c r="G2921" s="321"/>
      <c r="H2921" s="321"/>
      <c r="I2921" s="321"/>
      <c r="J2921" s="321"/>
      <c r="K2921" s="321"/>
      <c r="L2921" s="321"/>
      <c r="M2921" s="321"/>
      <c r="N2921" s="321"/>
      <c r="O2921" s="322"/>
      <c r="P2921" s="502"/>
      <c r="Q2921" s="503"/>
    </row>
    <row r="2922" spans="1:17" ht="15" customHeight="1" x14ac:dyDescent="0.25">
      <c r="A2922" s="319"/>
      <c r="B2922" s="320"/>
      <c r="C2922" s="320"/>
      <c r="D2922" s="321"/>
      <c r="E2922" s="321"/>
      <c r="F2922" s="321"/>
      <c r="G2922" s="321"/>
      <c r="H2922" s="321"/>
      <c r="I2922" s="321"/>
      <c r="J2922" s="321"/>
      <c r="K2922" s="321"/>
      <c r="L2922" s="321"/>
      <c r="M2922" s="321"/>
      <c r="N2922" s="321"/>
      <c r="O2922" s="322"/>
      <c r="P2922" s="502"/>
      <c r="Q2922" s="503"/>
    </row>
    <row r="2923" spans="1:17" ht="15" customHeight="1" x14ac:dyDescent="0.25">
      <c r="A2923" s="319"/>
      <c r="B2923" s="320"/>
      <c r="C2923" s="320"/>
      <c r="D2923" s="321"/>
      <c r="E2923" s="321"/>
      <c r="F2923" s="321"/>
      <c r="G2923" s="321"/>
      <c r="H2923" s="321"/>
      <c r="I2923" s="321"/>
      <c r="J2923" s="321"/>
      <c r="K2923" s="321"/>
      <c r="L2923" s="321"/>
      <c r="M2923" s="321"/>
      <c r="N2923" s="321"/>
      <c r="O2923" s="322"/>
      <c r="P2923" s="502"/>
      <c r="Q2923" s="503"/>
    </row>
    <row r="2924" spans="1:17" ht="15" customHeight="1" x14ac:dyDescent="0.25">
      <c r="A2924" s="319"/>
      <c r="B2924" s="320"/>
      <c r="C2924" s="320"/>
      <c r="D2924" s="321"/>
      <c r="E2924" s="321"/>
      <c r="F2924" s="321"/>
      <c r="G2924" s="321"/>
      <c r="H2924" s="321"/>
      <c r="I2924" s="321"/>
      <c r="J2924" s="321"/>
      <c r="K2924" s="321"/>
      <c r="L2924" s="321"/>
      <c r="M2924" s="321"/>
      <c r="N2924" s="321"/>
      <c r="O2924" s="322"/>
      <c r="P2924" s="502"/>
      <c r="Q2924" s="503"/>
    </row>
    <row r="2925" spans="1:17" ht="15" customHeight="1" x14ac:dyDescent="0.25">
      <c r="A2925" s="319"/>
      <c r="B2925" s="320"/>
      <c r="C2925" s="320"/>
      <c r="D2925" s="321"/>
      <c r="E2925" s="321"/>
      <c r="F2925" s="321"/>
      <c r="G2925" s="321"/>
      <c r="H2925" s="321"/>
      <c r="I2925" s="321"/>
      <c r="J2925" s="321"/>
      <c r="K2925" s="321"/>
      <c r="L2925" s="321"/>
      <c r="M2925" s="321"/>
      <c r="N2925" s="321"/>
      <c r="O2925" s="322"/>
      <c r="P2925" s="502"/>
      <c r="Q2925" s="503"/>
    </row>
    <row r="2926" spans="1:17" ht="15" customHeight="1" x14ac:dyDescent="0.25">
      <c r="A2926" s="319"/>
      <c r="B2926" s="320"/>
      <c r="C2926" s="320"/>
      <c r="D2926" s="321"/>
      <c r="E2926" s="321"/>
      <c r="F2926" s="321"/>
      <c r="G2926" s="321"/>
      <c r="H2926" s="321"/>
      <c r="I2926" s="321"/>
      <c r="J2926" s="321"/>
      <c r="K2926" s="321"/>
      <c r="L2926" s="321"/>
      <c r="M2926" s="321"/>
      <c r="N2926" s="321"/>
      <c r="O2926" s="322"/>
      <c r="P2926" s="502"/>
      <c r="Q2926" s="503"/>
    </row>
    <row r="2927" spans="1:17" ht="15" customHeight="1" x14ac:dyDescent="0.25">
      <c r="A2927" s="319"/>
      <c r="B2927" s="320"/>
      <c r="C2927" s="320"/>
      <c r="D2927" s="321"/>
      <c r="E2927" s="321"/>
      <c r="F2927" s="321"/>
      <c r="G2927" s="321"/>
      <c r="H2927" s="321"/>
      <c r="I2927" s="321"/>
      <c r="J2927" s="321"/>
      <c r="K2927" s="321"/>
      <c r="L2927" s="321"/>
      <c r="M2927" s="321"/>
      <c r="N2927" s="321"/>
      <c r="O2927" s="322"/>
      <c r="P2927" s="502"/>
      <c r="Q2927" s="503"/>
    </row>
    <row r="2928" spans="1:17" ht="15" customHeight="1" x14ac:dyDescent="0.25">
      <c r="A2928" s="319"/>
      <c r="B2928" s="320"/>
      <c r="C2928" s="320"/>
      <c r="D2928" s="321"/>
      <c r="E2928" s="321"/>
      <c r="F2928" s="321"/>
      <c r="G2928" s="321"/>
      <c r="H2928" s="321"/>
      <c r="I2928" s="321"/>
      <c r="J2928" s="321"/>
      <c r="K2928" s="321"/>
      <c r="L2928" s="321"/>
      <c r="M2928" s="321"/>
      <c r="N2928" s="321"/>
      <c r="O2928" s="322"/>
      <c r="P2928" s="502"/>
      <c r="Q2928" s="503"/>
    </row>
    <row r="2929" spans="1:17" ht="15" customHeight="1" x14ac:dyDescent="0.25">
      <c r="A2929" s="319"/>
      <c r="B2929" s="320"/>
      <c r="C2929" s="320"/>
      <c r="D2929" s="321"/>
      <c r="E2929" s="321"/>
      <c r="F2929" s="321"/>
      <c r="G2929" s="321"/>
      <c r="H2929" s="321"/>
      <c r="I2929" s="321"/>
      <c r="J2929" s="321"/>
      <c r="K2929" s="321"/>
      <c r="L2929" s="321"/>
      <c r="M2929" s="321"/>
      <c r="N2929" s="321"/>
      <c r="O2929" s="322"/>
      <c r="P2929" s="502"/>
      <c r="Q2929" s="503"/>
    </row>
    <row r="2930" spans="1:17" ht="15" customHeight="1" x14ac:dyDescent="0.25">
      <c r="A2930" s="319"/>
      <c r="B2930" s="320"/>
      <c r="C2930" s="320"/>
      <c r="D2930" s="321"/>
      <c r="E2930" s="321"/>
      <c r="F2930" s="321"/>
      <c r="G2930" s="321"/>
      <c r="H2930" s="321"/>
      <c r="I2930" s="321"/>
      <c r="J2930" s="321"/>
      <c r="K2930" s="321"/>
      <c r="L2930" s="321"/>
      <c r="M2930" s="321"/>
      <c r="N2930" s="321"/>
      <c r="O2930" s="322"/>
      <c r="P2930" s="502"/>
      <c r="Q2930" s="503"/>
    </row>
    <row r="2931" spans="1:17" ht="15" customHeight="1" x14ac:dyDescent="0.25">
      <c r="A2931" s="319"/>
      <c r="B2931" s="320"/>
      <c r="C2931" s="320"/>
      <c r="D2931" s="321"/>
      <c r="E2931" s="321"/>
      <c r="F2931" s="321"/>
      <c r="G2931" s="321"/>
      <c r="H2931" s="321"/>
      <c r="I2931" s="321"/>
      <c r="J2931" s="321"/>
      <c r="K2931" s="321"/>
      <c r="L2931" s="321"/>
      <c r="M2931" s="321"/>
      <c r="N2931" s="321"/>
      <c r="O2931" s="322"/>
      <c r="P2931" s="502"/>
      <c r="Q2931" s="503"/>
    </row>
    <row r="2932" spans="1:17" ht="15" customHeight="1" x14ac:dyDescent="0.25">
      <c r="A2932" s="319"/>
      <c r="B2932" s="320"/>
      <c r="C2932" s="320"/>
      <c r="D2932" s="321"/>
      <c r="E2932" s="321"/>
      <c r="F2932" s="321"/>
      <c r="G2932" s="321"/>
      <c r="H2932" s="321"/>
      <c r="I2932" s="321"/>
      <c r="J2932" s="321"/>
      <c r="K2932" s="321"/>
      <c r="L2932" s="321"/>
      <c r="M2932" s="321"/>
      <c r="N2932" s="321"/>
      <c r="O2932" s="322"/>
      <c r="P2932" s="502"/>
      <c r="Q2932" s="503"/>
    </row>
    <row r="2933" spans="1:17" ht="15" customHeight="1" x14ac:dyDescent="0.25">
      <c r="A2933" s="319"/>
      <c r="B2933" s="320"/>
      <c r="C2933" s="320"/>
      <c r="D2933" s="321"/>
      <c r="E2933" s="321"/>
      <c r="F2933" s="321"/>
      <c r="G2933" s="321"/>
      <c r="H2933" s="321"/>
      <c r="I2933" s="321"/>
      <c r="J2933" s="321"/>
      <c r="K2933" s="321"/>
      <c r="L2933" s="321"/>
      <c r="M2933" s="321"/>
      <c r="N2933" s="321"/>
      <c r="O2933" s="322"/>
      <c r="P2933" s="502"/>
      <c r="Q2933" s="503"/>
    </row>
    <row r="2934" spans="1:17" ht="15" customHeight="1" x14ac:dyDescent="0.25">
      <c r="A2934" s="319"/>
      <c r="B2934" s="320"/>
      <c r="C2934" s="320"/>
      <c r="D2934" s="321"/>
      <c r="E2934" s="321"/>
      <c r="F2934" s="321"/>
      <c r="G2934" s="321"/>
      <c r="H2934" s="321"/>
      <c r="I2934" s="321"/>
      <c r="J2934" s="321"/>
      <c r="K2934" s="321"/>
      <c r="L2934" s="321"/>
      <c r="M2934" s="321"/>
      <c r="N2934" s="321"/>
      <c r="O2934" s="322"/>
      <c r="P2934" s="502"/>
      <c r="Q2934" s="503"/>
    </row>
    <row r="2935" spans="1:17" ht="15" customHeight="1" x14ac:dyDescent="0.25">
      <c r="A2935" s="319"/>
      <c r="B2935" s="320"/>
      <c r="C2935" s="320"/>
      <c r="D2935" s="321"/>
      <c r="E2935" s="321"/>
      <c r="F2935" s="321"/>
      <c r="G2935" s="321"/>
      <c r="H2935" s="321"/>
      <c r="I2935" s="321"/>
      <c r="J2935" s="321"/>
      <c r="K2935" s="321"/>
      <c r="L2935" s="321"/>
      <c r="M2935" s="321"/>
      <c r="N2935" s="321"/>
      <c r="O2935" s="322"/>
      <c r="P2935" s="502"/>
      <c r="Q2935" s="503"/>
    </row>
    <row r="2936" spans="1:17" ht="15" customHeight="1" x14ac:dyDescent="0.25">
      <c r="A2936" s="319"/>
      <c r="B2936" s="320"/>
      <c r="C2936" s="320"/>
      <c r="D2936" s="321"/>
      <c r="E2936" s="321"/>
      <c r="F2936" s="321"/>
      <c r="G2936" s="321"/>
      <c r="H2936" s="321"/>
      <c r="I2936" s="321"/>
      <c r="J2936" s="321"/>
      <c r="K2936" s="321"/>
      <c r="L2936" s="321"/>
      <c r="M2936" s="321"/>
      <c r="N2936" s="321"/>
      <c r="O2936" s="322"/>
      <c r="P2936" s="502"/>
      <c r="Q2936" s="503"/>
    </row>
    <row r="2937" spans="1:17" ht="15" customHeight="1" x14ac:dyDescent="0.25">
      <c r="A2937" s="319"/>
      <c r="B2937" s="320"/>
      <c r="C2937" s="320"/>
      <c r="D2937" s="321"/>
      <c r="E2937" s="321"/>
      <c r="F2937" s="321"/>
      <c r="G2937" s="321"/>
      <c r="H2937" s="321"/>
      <c r="I2937" s="321"/>
      <c r="J2937" s="321"/>
      <c r="K2937" s="321"/>
      <c r="L2937" s="321"/>
      <c r="M2937" s="321"/>
      <c r="N2937" s="321"/>
      <c r="O2937" s="322"/>
      <c r="P2937" s="502"/>
      <c r="Q2937" s="503"/>
    </row>
    <row r="2938" spans="1:17" ht="15" customHeight="1" x14ac:dyDescent="0.25">
      <c r="A2938" s="319"/>
      <c r="B2938" s="320"/>
      <c r="C2938" s="320"/>
      <c r="D2938" s="321"/>
      <c r="E2938" s="321"/>
      <c r="F2938" s="321"/>
      <c r="G2938" s="321"/>
      <c r="H2938" s="321"/>
      <c r="I2938" s="321"/>
      <c r="J2938" s="321"/>
      <c r="K2938" s="321"/>
      <c r="L2938" s="321"/>
      <c r="M2938" s="321"/>
      <c r="N2938" s="321"/>
      <c r="O2938" s="322"/>
      <c r="P2938" s="502"/>
      <c r="Q2938" s="503"/>
    </row>
    <row r="2939" spans="1:17" ht="15" customHeight="1" x14ac:dyDescent="0.25">
      <c r="A2939" s="319"/>
      <c r="B2939" s="320"/>
      <c r="C2939" s="320"/>
      <c r="D2939" s="321"/>
      <c r="E2939" s="321"/>
      <c r="F2939" s="321"/>
      <c r="G2939" s="321"/>
      <c r="H2939" s="321"/>
      <c r="I2939" s="321"/>
      <c r="J2939" s="321"/>
      <c r="K2939" s="321"/>
      <c r="L2939" s="321"/>
      <c r="M2939" s="321"/>
      <c r="N2939" s="321"/>
      <c r="O2939" s="322"/>
      <c r="P2939" s="502"/>
      <c r="Q2939" s="503"/>
    </row>
    <row r="2940" spans="1:17" ht="15" customHeight="1" x14ac:dyDescent="0.25">
      <c r="A2940" s="319"/>
      <c r="B2940" s="320"/>
      <c r="C2940" s="320"/>
      <c r="D2940" s="321"/>
      <c r="E2940" s="321"/>
      <c r="F2940" s="321"/>
      <c r="G2940" s="321"/>
      <c r="H2940" s="321"/>
      <c r="I2940" s="321"/>
      <c r="J2940" s="321"/>
      <c r="K2940" s="321"/>
      <c r="L2940" s="321"/>
      <c r="M2940" s="321"/>
      <c r="N2940" s="321"/>
      <c r="O2940" s="322"/>
      <c r="P2940" s="502"/>
      <c r="Q2940" s="503"/>
    </row>
    <row r="2941" spans="1:17" ht="15" customHeight="1" x14ac:dyDescent="0.25">
      <c r="A2941" s="319"/>
      <c r="B2941" s="320"/>
      <c r="C2941" s="320"/>
      <c r="D2941" s="321"/>
      <c r="E2941" s="321"/>
      <c r="F2941" s="321"/>
      <c r="G2941" s="321"/>
      <c r="H2941" s="321"/>
      <c r="I2941" s="321"/>
      <c r="J2941" s="321"/>
      <c r="K2941" s="321"/>
      <c r="L2941" s="321"/>
      <c r="M2941" s="321"/>
      <c r="N2941" s="321"/>
      <c r="O2941" s="322"/>
      <c r="P2941" s="502"/>
      <c r="Q2941" s="503"/>
    </row>
    <row r="2942" spans="1:17" ht="15" customHeight="1" x14ac:dyDescent="0.25">
      <c r="A2942" s="319"/>
      <c r="B2942" s="320"/>
      <c r="C2942" s="320"/>
      <c r="D2942" s="321"/>
      <c r="E2942" s="321"/>
      <c r="F2942" s="321"/>
      <c r="G2942" s="321"/>
      <c r="H2942" s="321"/>
      <c r="I2942" s="321"/>
      <c r="J2942" s="321"/>
      <c r="K2942" s="321"/>
      <c r="L2942" s="321"/>
      <c r="M2942" s="321"/>
      <c r="N2942" s="321"/>
      <c r="O2942" s="322"/>
      <c r="P2942" s="502"/>
      <c r="Q2942" s="503"/>
    </row>
    <row r="2943" spans="1:17" ht="15" customHeight="1" x14ac:dyDescent="0.25">
      <c r="A2943" s="319"/>
      <c r="B2943" s="320"/>
      <c r="C2943" s="320"/>
      <c r="D2943" s="321"/>
      <c r="E2943" s="321"/>
      <c r="F2943" s="321"/>
      <c r="G2943" s="321"/>
      <c r="H2943" s="321"/>
      <c r="I2943" s="321"/>
      <c r="J2943" s="321"/>
      <c r="K2943" s="321"/>
      <c r="L2943" s="321"/>
      <c r="M2943" s="321"/>
      <c r="N2943" s="321"/>
      <c r="O2943" s="322"/>
      <c r="P2943" s="502"/>
      <c r="Q2943" s="503"/>
    </row>
    <row r="2944" spans="1:17" ht="15" customHeight="1" x14ac:dyDescent="0.25">
      <c r="A2944" s="319"/>
      <c r="B2944" s="320"/>
      <c r="C2944" s="320"/>
      <c r="D2944" s="321"/>
      <c r="E2944" s="321"/>
      <c r="F2944" s="321"/>
      <c r="G2944" s="321"/>
      <c r="H2944" s="321"/>
      <c r="I2944" s="321"/>
      <c r="J2944" s="321"/>
      <c r="K2944" s="321"/>
      <c r="L2944" s="321"/>
      <c r="M2944" s="321"/>
      <c r="N2944" s="321"/>
      <c r="O2944" s="322"/>
      <c r="P2944" s="502"/>
      <c r="Q2944" s="503"/>
    </row>
    <row r="2945" spans="1:17" ht="15" customHeight="1" x14ac:dyDescent="0.25">
      <c r="A2945" s="319"/>
      <c r="B2945" s="320"/>
      <c r="C2945" s="320"/>
      <c r="D2945" s="321"/>
      <c r="E2945" s="321"/>
      <c r="F2945" s="321"/>
      <c r="G2945" s="321"/>
      <c r="H2945" s="321"/>
      <c r="I2945" s="321"/>
      <c r="J2945" s="321"/>
      <c r="K2945" s="321"/>
      <c r="L2945" s="321"/>
      <c r="M2945" s="321"/>
      <c r="N2945" s="321"/>
      <c r="O2945" s="322"/>
      <c r="P2945" s="502"/>
      <c r="Q2945" s="503"/>
    </row>
    <row r="2946" spans="1:17" ht="15" customHeight="1" x14ac:dyDescent="0.25">
      <c r="A2946" s="319"/>
      <c r="B2946" s="320"/>
      <c r="C2946" s="320"/>
      <c r="D2946" s="321"/>
      <c r="E2946" s="321"/>
      <c r="F2946" s="321"/>
      <c r="G2946" s="321"/>
      <c r="H2946" s="321"/>
      <c r="I2946" s="321"/>
      <c r="J2946" s="321"/>
      <c r="K2946" s="321"/>
      <c r="L2946" s="321"/>
      <c r="M2946" s="321"/>
      <c r="N2946" s="321"/>
      <c r="O2946" s="322"/>
      <c r="P2946" s="502"/>
      <c r="Q2946" s="503"/>
    </row>
    <row r="2947" spans="1:17" ht="15" customHeight="1" x14ac:dyDescent="0.25">
      <c r="A2947" s="319"/>
      <c r="B2947" s="320"/>
      <c r="C2947" s="320"/>
      <c r="D2947" s="321"/>
      <c r="E2947" s="321"/>
      <c r="F2947" s="321"/>
      <c r="G2947" s="321"/>
      <c r="H2947" s="321"/>
      <c r="I2947" s="321"/>
      <c r="J2947" s="321"/>
      <c r="K2947" s="321"/>
      <c r="L2947" s="321"/>
      <c r="M2947" s="321"/>
      <c r="N2947" s="321"/>
      <c r="O2947" s="322"/>
      <c r="P2947" s="502"/>
      <c r="Q2947" s="503"/>
    </row>
    <row r="2948" spans="1:17" ht="15" customHeight="1" x14ac:dyDescent="0.25">
      <c r="A2948" s="319"/>
      <c r="B2948" s="320"/>
      <c r="C2948" s="320"/>
      <c r="D2948" s="321"/>
      <c r="E2948" s="321"/>
      <c r="F2948" s="321"/>
      <c r="G2948" s="321"/>
      <c r="H2948" s="321"/>
      <c r="I2948" s="321"/>
      <c r="J2948" s="321"/>
      <c r="K2948" s="321"/>
      <c r="L2948" s="321"/>
      <c r="M2948" s="321"/>
      <c r="N2948" s="321"/>
      <c r="O2948" s="322"/>
      <c r="P2948" s="502"/>
      <c r="Q2948" s="503"/>
    </row>
    <row r="2949" spans="1:17" ht="15" customHeight="1" x14ac:dyDescent="0.25">
      <c r="A2949" s="319"/>
      <c r="B2949" s="320"/>
      <c r="C2949" s="320"/>
      <c r="D2949" s="321"/>
      <c r="E2949" s="321"/>
      <c r="F2949" s="321"/>
      <c r="G2949" s="321"/>
      <c r="H2949" s="321"/>
      <c r="I2949" s="321"/>
      <c r="J2949" s="321"/>
      <c r="K2949" s="321"/>
      <c r="L2949" s="321"/>
      <c r="M2949" s="321"/>
      <c r="N2949" s="321"/>
      <c r="O2949" s="322"/>
      <c r="P2949" s="502"/>
      <c r="Q2949" s="503"/>
    </row>
    <row r="2950" spans="1:17" ht="15" customHeight="1" x14ac:dyDescent="0.25">
      <c r="A2950" s="319"/>
      <c r="B2950" s="320"/>
      <c r="C2950" s="320"/>
      <c r="D2950" s="321"/>
      <c r="E2950" s="321"/>
      <c r="F2950" s="321"/>
      <c r="G2950" s="321"/>
      <c r="H2950" s="321"/>
      <c r="I2950" s="321"/>
      <c r="J2950" s="321"/>
      <c r="K2950" s="321"/>
      <c r="L2950" s="321"/>
      <c r="M2950" s="321"/>
      <c r="N2950" s="321"/>
      <c r="O2950" s="322"/>
      <c r="P2950" s="502"/>
      <c r="Q2950" s="503"/>
    </row>
    <row r="2951" spans="1:17" ht="15" customHeight="1" x14ac:dyDescent="0.25">
      <c r="A2951" s="319"/>
      <c r="B2951" s="320"/>
      <c r="C2951" s="320"/>
      <c r="D2951" s="321"/>
      <c r="E2951" s="321"/>
      <c r="F2951" s="321"/>
      <c r="G2951" s="321"/>
      <c r="H2951" s="321"/>
      <c r="I2951" s="321"/>
      <c r="J2951" s="321"/>
      <c r="K2951" s="321"/>
      <c r="L2951" s="321"/>
      <c r="M2951" s="321"/>
      <c r="N2951" s="321"/>
      <c r="O2951" s="322"/>
      <c r="P2951" s="502"/>
      <c r="Q2951" s="503"/>
    </row>
    <row r="2952" spans="1:17" ht="15" customHeight="1" x14ac:dyDescent="0.25">
      <c r="A2952" s="319"/>
      <c r="B2952" s="320"/>
      <c r="C2952" s="320"/>
      <c r="D2952" s="321"/>
      <c r="E2952" s="321"/>
      <c r="F2952" s="321"/>
      <c r="G2952" s="321"/>
      <c r="H2952" s="321"/>
      <c r="I2952" s="321"/>
      <c r="J2952" s="321"/>
      <c r="K2952" s="321"/>
      <c r="L2952" s="321"/>
      <c r="M2952" s="321"/>
      <c r="N2952" s="321"/>
      <c r="O2952" s="322"/>
      <c r="P2952" s="502"/>
      <c r="Q2952" s="503"/>
    </row>
    <row r="2953" spans="1:17" ht="15" customHeight="1" x14ac:dyDescent="0.25">
      <c r="A2953" s="319"/>
      <c r="B2953" s="320"/>
      <c r="C2953" s="320"/>
      <c r="D2953" s="321"/>
      <c r="E2953" s="321"/>
      <c r="F2953" s="321"/>
      <c r="G2953" s="321"/>
      <c r="H2953" s="321"/>
      <c r="I2953" s="321"/>
      <c r="J2953" s="321"/>
      <c r="K2953" s="321"/>
      <c r="L2953" s="321"/>
      <c r="M2953" s="321"/>
      <c r="N2953" s="321"/>
      <c r="O2953" s="322"/>
      <c r="P2953" s="502"/>
      <c r="Q2953" s="503"/>
    </row>
    <row r="2954" spans="1:17" ht="15" customHeight="1" x14ac:dyDescent="0.25">
      <c r="A2954" s="319"/>
      <c r="B2954" s="320"/>
      <c r="C2954" s="320"/>
      <c r="D2954" s="321"/>
      <c r="E2954" s="321"/>
      <c r="F2954" s="321"/>
      <c r="G2954" s="321"/>
      <c r="H2954" s="321"/>
      <c r="I2954" s="321"/>
      <c r="J2954" s="321"/>
      <c r="K2954" s="321"/>
      <c r="L2954" s="321"/>
      <c r="M2954" s="321"/>
      <c r="N2954" s="321"/>
      <c r="O2954" s="322"/>
      <c r="P2954" s="502"/>
      <c r="Q2954" s="503"/>
    </row>
    <row r="2955" spans="1:17" ht="15" customHeight="1" x14ac:dyDescent="0.25">
      <c r="A2955" s="319"/>
      <c r="B2955" s="320"/>
      <c r="C2955" s="320"/>
      <c r="D2955" s="321"/>
      <c r="E2955" s="321"/>
      <c r="F2955" s="321"/>
      <c r="G2955" s="321"/>
      <c r="H2955" s="321"/>
      <c r="I2955" s="321"/>
      <c r="J2955" s="321"/>
      <c r="K2955" s="321"/>
      <c r="L2955" s="321"/>
      <c r="M2955" s="321"/>
      <c r="N2955" s="321"/>
      <c r="O2955" s="322"/>
      <c r="P2955" s="502"/>
      <c r="Q2955" s="503"/>
    </row>
    <row r="2956" spans="1:17" ht="15" customHeight="1" x14ac:dyDescent="0.25">
      <c r="A2956" s="319"/>
      <c r="B2956" s="320"/>
      <c r="C2956" s="320"/>
      <c r="D2956" s="321"/>
      <c r="E2956" s="321"/>
      <c r="F2956" s="321"/>
      <c r="G2956" s="321"/>
      <c r="H2956" s="321"/>
      <c r="I2956" s="321"/>
      <c r="J2956" s="321"/>
      <c r="K2956" s="321"/>
      <c r="L2956" s="321"/>
      <c r="M2956" s="321"/>
      <c r="N2956" s="321"/>
      <c r="O2956" s="322"/>
      <c r="P2956" s="502"/>
      <c r="Q2956" s="503"/>
    </row>
    <row r="2957" spans="1:17" ht="15" customHeight="1" x14ac:dyDescent="0.25">
      <c r="A2957" s="319"/>
      <c r="B2957" s="320"/>
      <c r="C2957" s="320"/>
      <c r="D2957" s="321"/>
      <c r="E2957" s="321"/>
      <c r="F2957" s="321"/>
      <c r="G2957" s="321"/>
      <c r="H2957" s="321"/>
      <c r="I2957" s="321"/>
      <c r="J2957" s="321"/>
      <c r="K2957" s="321"/>
      <c r="L2957" s="321"/>
      <c r="M2957" s="321"/>
      <c r="N2957" s="321"/>
      <c r="O2957" s="322"/>
      <c r="P2957" s="502"/>
      <c r="Q2957" s="503"/>
    </row>
    <row r="2958" spans="1:17" ht="15" customHeight="1" x14ac:dyDescent="0.25">
      <c r="A2958" s="319"/>
      <c r="B2958" s="320"/>
      <c r="C2958" s="320"/>
      <c r="D2958" s="321"/>
      <c r="E2958" s="321"/>
      <c r="F2958" s="321"/>
      <c r="G2958" s="321"/>
      <c r="H2958" s="321"/>
      <c r="I2958" s="321"/>
      <c r="J2958" s="321"/>
      <c r="K2958" s="321"/>
      <c r="L2958" s="321"/>
      <c r="M2958" s="321"/>
      <c r="N2958" s="321"/>
      <c r="O2958" s="322"/>
      <c r="P2958" s="502"/>
      <c r="Q2958" s="503"/>
    </row>
    <row r="2959" spans="1:17" ht="15" customHeight="1" x14ac:dyDescent="0.25">
      <c r="A2959" s="319"/>
      <c r="B2959" s="320"/>
      <c r="C2959" s="320"/>
      <c r="D2959" s="321"/>
      <c r="E2959" s="321"/>
      <c r="F2959" s="321"/>
      <c r="G2959" s="321"/>
      <c r="H2959" s="321"/>
      <c r="I2959" s="321"/>
      <c r="J2959" s="321"/>
      <c r="K2959" s="321"/>
      <c r="L2959" s="321"/>
      <c r="M2959" s="321"/>
      <c r="N2959" s="321"/>
      <c r="O2959" s="322"/>
      <c r="P2959" s="502"/>
      <c r="Q2959" s="503"/>
    </row>
    <row r="2960" spans="1:17" ht="15" customHeight="1" x14ac:dyDescent="0.25">
      <c r="A2960" s="319"/>
      <c r="B2960" s="320"/>
      <c r="C2960" s="320"/>
      <c r="D2960" s="321"/>
      <c r="E2960" s="321"/>
      <c r="F2960" s="321"/>
      <c r="G2960" s="321"/>
      <c r="H2960" s="321"/>
      <c r="I2960" s="321"/>
      <c r="J2960" s="321"/>
      <c r="K2960" s="321"/>
      <c r="L2960" s="321"/>
      <c r="M2960" s="321"/>
      <c r="N2960" s="321"/>
      <c r="O2960" s="322"/>
      <c r="P2960" s="502"/>
      <c r="Q2960" s="503"/>
    </row>
    <row r="2961" spans="1:17" ht="15" customHeight="1" x14ac:dyDescent="0.25">
      <c r="A2961" s="319"/>
      <c r="B2961" s="320"/>
      <c r="C2961" s="320"/>
      <c r="D2961" s="321"/>
      <c r="E2961" s="321"/>
      <c r="F2961" s="321"/>
      <c r="G2961" s="321"/>
      <c r="H2961" s="321"/>
      <c r="I2961" s="321"/>
      <c r="J2961" s="321"/>
      <c r="K2961" s="321"/>
      <c r="L2961" s="321"/>
      <c r="M2961" s="321"/>
      <c r="N2961" s="321"/>
      <c r="O2961" s="322"/>
      <c r="P2961" s="502"/>
      <c r="Q2961" s="503"/>
    </row>
    <row r="2962" spans="1:17" ht="15" customHeight="1" x14ac:dyDescent="0.25">
      <c r="A2962" s="319"/>
      <c r="B2962" s="320"/>
      <c r="C2962" s="320"/>
      <c r="D2962" s="321"/>
      <c r="E2962" s="321"/>
      <c r="F2962" s="321"/>
      <c r="G2962" s="321"/>
      <c r="H2962" s="321"/>
      <c r="I2962" s="321"/>
      <c r="J2962" s="321"/>
      <c r="K2962" s="321"/>
      <c r="L2962" s="321"/>
      <c r="M2962" s="321"/>
      <c r="N2962" s="321"/>
      <c r="O2962" s="322"/>
      <c r="P2962" s="502"/>
      <c r="Q2962" s="503"/>
    </row>
    <row r="2963" spans="1:17" ht="15" customHeight="1" x14ac:dyDescent="0.25">
      <c r="A2963" s="319"/>
      <c r="B2963" s="320"/>
      <c r="C2963" s="320"/>
      <c r="D2963" s="321"/>
      <c r="E2963" s="321"/>
      <c r="F2963" s="321"/>
      <c r="G2963" s="321"/>
      <c r="H2963" s="321"/>
      <c r="I2963" s="321"/>
      <c r="J2963" s="321"/>
      <c r="K2963" s="321"/>
      <c r="L2963" s="321"/>
      <c r="M2963" s="321"/>
      <c r="N2963" s="321"/>
      <c r="O2963" s="322"/>
      <c r="P2963" s="502"/>
      <c r="Q2963" s="503"/>
    </row>
    <row r="2964" spans="1:17" ht="15" customHeight="1" x14ac:dyDescent="0.25">
      <c r="A2964" s="319"/>
      <c r="B2964" s="320"/>
      <c r="C2964" s="320"/>
      <c r="D2964" s="321"/>
      <c r="E2964" s="321"/>
      <c r="F2964" s="321"/>
      <c r="G2964" s="321"/>
      <c r="H2964" s="321"/>
      <c r="I2964" s="321"/>
      <c r="J2964" s="321"/>
      <c r="K2964" s="321"/>
      <c r="L2964" s="321"/>
      <c r="M2964" s="321"/>
      <c r="N2964" s="321"/>
      <c r="O2964" s="322"/>
      <c r="P2964" s="502"/>
      <c r="Q2964" s="503"/>
    </row>
    <row r="2965" spans="1:17" ht="15" customHeight="1" x14ac:dyDescent="0.25">
      <c r="A2965" s="319"/>
      <c r="B2965" s="320"/>
      <c r="C2965" s="320"/>
      <c r="D2965" s="321"/>
      <c r="E2965" s="321"/>
      <c r="F2965" s="321"/>
      <c r="G2965" s="321"/>
      <c r="H2965" s="321"/>
      <c r="I2965" s="321"/>
      <c r="J2965" s="321"/>
      <c r="K2965" s="321"/>
      <c r="L2965" s="321"/>
      <c r="M2965" s="321"/>
      <c r="N2965" s="321"/>
      <c r="O2965" s="322"/>
      <c r="P2965" s="502"/>
      <c r="Q2965" s="503"/>
    </row>
    <row r="2966" spans="1:17" ht="15" customHeight="1" x14ac:dyDescent="0.25">
      <c r="A2966" s="319"/>
      <c r="B2966" s="320"/>
      <c r="C2966" s="320"/>
      <c r="D2966" s="321"/>
      <c r="E2966" s="321"/>
      <c r="F2966" s="321"/>
      <c r="G2966" s="321"/>
      <c r="H2966" s="321"/>
      <c r="I2966" s="321"/>
      <c r="J2966" s="321"/>
      <c r="K2966" s="321"/>
      <c r="L2966" s="321"/>
      <c r="M2966" s="321"/>
      <c r="N2966" s="321"/>
      <c r="O2966" s="322"/>
      <c r="P2966" s="502"/>
      <c r="Q2966" s="503"/>
    </row>
    <row r="2967" spans="1:17" ht="15" customHeight="1" x14ac:dyDescent="0.25">
      <c r="A2967" s="319"/>
      <c r="B2967" s="320"/>
      <c r="C2967" s="320"/>
      <c r="D2967" s="321"/>
      <c r="E2967" s="321"/>
      <c r="F2967" s="321"/>
      <c r="G2967" s="321"/>
      <c r="H2967" s="321"/>
      <c r="I2967" s="321"/>
      <c r="J2967" s="321"/>
      <c r="K2967" s="321"/>
      <c r="L2967" s="321"/>
      <c r="M2967" s="321"/>
      <c r="N2967" s="321"/>
      <c r="O2967" s="322"/>
      <c r="P2967" s="502"/>
      <c r="Q2967" s="503"/>
    </row>
    <row r="2968" spans="1:17" ht="15" customHeight="1" x14ac:dyDescent="0.25">
      <c r="A2968" s="319"/>
      <c r="B2968" s="320"/>
      <c r="C2968" s="320"/>
      <c r="D2968" s="321"/>
      <c r="E2968" s="321"/>
      <c r="F2968" s="321"/>
      <c r="G2968" s="321"/>
      <c r="H2968" s="321"/>
      <c r="I2968" s="321"/>
      <c r="J2968" s="321"/>
      <c r="K2968" s="321"/>
      <c r="L2968" s="321"/>
      <c r="M2968" s="321"/>
      <c r="N2968" s="321"/>
      <c r="O2968" s="322"/>
      <c r="P2968" s="502"/>
      <c r="Q2968" s="503"/>
    </row>
    <row r="2969" spans="1:17" ht="15" customHeight="1" x14ac:dyDescent="0.25">
      <c r="A2969" s="319"/>
      <c r="B2969" s="320"/>
      <c r="C2969" s="320"/>
      <c r="D2969" s="321"/>
      <c r="E2969" s="321"/>
      <c r="F2969" s="321"/>
      <c r="G2969" s="321"/>
      <c r="H2969" s="321"/>
      <c r="I2969" s="321"/>
      <c r="J2969" s="321"/>
      <c r="K2969" s="321"/>
      <c r="L2969" s="321"/>
      <c r="M2969" s="321"/>
      <c r="N2969" s="321"/>
      <c r="O2969" s="322"/>
      <c r="P2969" s="502"/>
      <c r="Q2969" s="503"/>
    </row>
    <row r="2970" spans="1:17" ht="15" customHeight="1" x14ac:dyDescent="0.25">
      <c r="A2970" s="319"/>
      <c r="B2970" s="320"/>
      <c r="C2970" s="320"/>
      <c r="D2970" s="321"/>
      <c r="E2970" s="321"/>
      <c r="F2970" s="321"/>
      <c r="G2970" s="321"/>
      <c r="H2970" s="321"/>
      <c r="I2970" s="321"/>
      <c r="J2970" s="321"/>
      <c r="K2970" s="321"/>
      <c r="L2970" s="321"/>
      <c r="M2970" s="321"/>
      <c r="N2970" s="321"/>
      <c r="O2970" s="322"/>
      <c r="P2970" s="502"/>
      <c r="Q2970" s="503"/>
    </row>
    <row r="2971" spans="1:17" ht="15" customHeight="1" x14ac:dyDescent="0.25">
      <c r="A2971" s="319"/>
      <c r="B2971" s="320"/>
      <c r="C2971" s="320"/>
      <c r="D2971" s="321"/>
      <c r="E2971" s="321"/>
      <c r="F2971" s="321"/>
      <c r="G2971" s="321"/>
      <c r="H2971" s="321"/>
      <c r="I2971" s="321"/>
      <c r="J2971" s="321"/>
      <c r="K2971" s="321"/>
      <c r="L2971" s="321"/>
      <c r="M2971" s="321"/>
      <c r="N2971" s="321"/>
      <c r="O2971" s="322"/>
      <c r="P2971" s="502"/>
      <c r="Q2971" s="503"/>
    </row>
    <row r="2972" spans="1:17" ht="15" customHeight="1" x14ac:dyDescent="0.25">
      <c r="A2972" s="319"/>
      <c r="B2972" s="320"/>
      <c r="C2972" s="320"/>
      <c r="D2972" s="321"/>
      <c r="E2972" s="321"/>
      <c r="F2972" s="321"/>
      <c r="G2972" s="321"/>
      <c r="H2972" s="321"/>
      <c r="I2972" s="321"/>
      <c r="J2972" s="321"/>
      <c r="K2972" s="321"/>
      <c r="L2972" s="321"/>
      <c r="M2972" s="321"/>
      <c r="N2972" s="321"/>
      <c r="O2972" s="322"/>
      <c r="P2972" s="502"/>
      <c r="Q2972" s="503"/>
    </row>
    <row r="2973" spans="1:17" ht="15" customHeight="1" x14ac:dyDescent="0.25">
      <c r="A2973" s="319"/>
      <c r="B2973" s="320"/>
      <c r="C2973" s="320"/>
      <c r="D2973" s="321"/>
      <c r="E2973" s="321"/>
      <c r="F2973" s="321"/>
      <c r="G2973" s="321"/>
      <c r="H2973" s="321"/>
      <c r="I2973" s="321"/>
      <c r="J2973" s="321"/>
      <c r="K2973" s="321"/>
      <c r="L2973" s="321"/>
      <c r="M2973" s="321"/>
      <c r="N2973" s="321"/>
      <c r="O2973" s="322"/>
      <c r="P2973" s="502"/>
      <c r="Q2973" s="503"/>
    </row>
    <row r="2974" spans="1:17" ht="15" customHeight="1" x14ac:dyDescent="0.25">
      <c r="A2974" s="319"/>
      <c r="B2974" s="320"/>
      <c r="C2974" s="320"/>
      <c r="D2974" s="321"/>
      <c r="E2974" s="321"/>
      <c r="F2974" s="321"/>
      <c r="G2974" s="321"/>
      <c r="H2974" s="321"/>
      <c r="I2974" s="321"/>
      <c r="J2974" s="321"/>
      <c r="K2974" s="321"/>
      <c r="L2974" s="321"/>
      <c r="M2974" s="321"/>
      <c r="N2974" s="321"/>
      <c r="O2974" s="322"/>
      <c r="P2974" s="502"/>
      <c r="Q2974" s="503"/>
    </row>
    <row r="2975" spans="1:17" ht="15" customHeight="1" x14ac:dyDescent="0.25">
      <c r="A2975" s="319"/>
      <c r="B2975" s="320"/>
      <c r="C2975" s="320"/>
      <c r="D2975" s="321"/>
      <c r="E2975" s="321"/>
      <c r="F2975" s="321"/>
      <c r="G2975" s="321"/>
      <c r="H2975" s="321"/>
      <c r="I2975" s="321"/>
      <c r="J2975" s="321"/>
      <c r="K2975" s="321"/>
      <c r="L2975" s="321"/>
      <c r="M2975" s="321"/>
      <c r="N2975" s="321"/>
      <c r="O2975" s="322"/>
      <c r="P2975" s="502"/>
      <c r="Q2975" s="503"/>
    </row>
    <row r="2976" spans="1:17" ht="15" customHeight="1" x14ac:dyDescent="0.25">
      <c r="A2976" s="319"/>
      <c r="B2976" s="320"/>
      <c r="C2976" s="320"/>
      <c r="D2976" s="321"/>
      <c r="E2976" s="321"/>
      <c r="F2976" s="321"/>
      <c r="G2976" s="321"/>
      <c r="H2976" s="321"/>
      <c r="I2976" s="321"/>
      <c r="J2976" s="321"/>
      <c r="K2976" s="321"/>
      <c r="L2976" s="321"/>
      <c r="M2976" s="321"/>
      <c r="N2976" s="321"/>
      <c r="O2976" s="322"/>
      <c r="P2976" s="502"/>
      <c r="Q2976" s="503"/>
    </row>
    <row r="2977" spans="1:17" ht="15" customHeight="1" x14ac:dyDescent="0.25">
      <c r="A2977" s="319"/>
      <c r="B2977" s="320"/>
      <c r="C2977" s="320"/>
      <c r="D2977" s="321"/>
      <c r="E2977" s="321"/>
      <c r="F2977" s="321"/>
      <c r="G2977" s="321"/>
      <c r="H2977" s="321"/>
      <c r="I2977" s="321"/>
      <c r="J2977" s="321"/>
      <c r="K2977" s="321"/>
      <c r="L2977" s="321"/>
      <c r="M2977" s="321"/>
      <c r="N2977" s="321"/>
      <c r="O2977" s="322"/>
      <c r="P2977" s="502"/>
      <c r="Q2977" s="503"/>
    </row>
    <row r="2978" spans="1:17" ht="15" customHeight="1" x14ac:dyDescent="0.25">
      <c r="A2978" s="319"/>
      <c r="B2978" s="320"/>
      <c r="C2978" s="320"/>
      <c r="D2978" s="321"/>
      <c r="E2978" s="321"/>
      <c r="F2978" s="321"/>
      <c r="G2978" s="321"/>
      <c r="H2978" s="321"/>
      <c r="I2978" s="321"/>
      <c r="J2978" s="321"/>
      <c r="K2978" s="321"/>
      <c r="L2978" s="321"/>
      <c r="M2978" s="321"/>
      <c r="N2978" s="321"/>
      <c r="O2978" s="322"/>
      <c r="P2978" s="502"/>
      <c r="Q2978" s="503"/>
    </row>
    <row r="2979" spans="1:17" ht="15" customHeight="1" x14ac:dyDescent="0.25">
      <c r="A2979" s="319"/>
      <c r="B2979" s="320"/>
      <c r="C2979" s="320"/>
      <c r="D2979" s="321"/>
      <c r="E2979" s="321"/>
      <c r="F2979" s="321"/>
      <c r="G2979" s="321"/>
      <c r="H2979" s="321"/>
      <c r="I2979" s="321"/>
      <c r="J2979" s="321"/>
      <c r="K2979" s="321"/>
      <c r="L2979" s="321"/>
      <c r="M2979" s="321"/>
      <c r="N2979" s="321"/>
      <c r="O2979" s="322"/>
      <c r="P2979" s="502"/>
      <c r="Q2979" s="503"/>
    </row>
    <row r="2980" spans="1:17" ht="15" customHeight="1" x14ac:dyDescent="0.25">
      <c r="A2980" s="319"/>
      <c r="B2980" s="320"/>
      <c r="C2980" s="320"/>
      <c r="D2980" s="321"/>
      <c r="E2980" s="321"/>
      <c r="F2980" s="321"/>
      <c r="G2980" s="321"/>
      <c r="H2980" s="321"/>
      <c r="I2980" s="321"/>
      <c r="J2980" s="321"/>
      <c r="K2980" s="321"/>
      <c r="L2980" s="321"/>
      <c r="M2980" s="321"/>
      <c r="N2980" s="321"/>
      <c r="O2980" s="322"/>
      <c r="P2980" s="502"/>
      <c r="Q2980" s="503"/>
    </row>
    <row r="2981" spans="1:17" ht="15" customHeight="1" x14ac:dyDescent="0.25">
      <c r="A2981" s="319"/>
      <c r="B2981" s="320"/>
      <c r="C2981" s="320"/>
      <c r="D2981" s="321"/>
      <c r="E2981" s="321"/>
      <c r="F2981" s="321"/>
      <c r="G2981" s="321"/>
      <c r="H2981" s="321"/>
      <c r="I2981" s="321"/>
      <c r="J2981" s="321"/>
      <c r="K2981" s="321"/>
      <c r="L2981" s="321"/>
      <c r="M2981" s="321"/>
      <c r="N2981" s="321"/>
      <c r="O2981" s="322"/>
      <c r="P2981" s="502"/>
      <c r="Q2981" s="503"/>
    </row>
    <row r="2982" spans="1:17" ht="15" customHeight="1" x14ac:dyDescent="0.25">
      <c r="A2982" s="319"/>
      <c r="B2982" s="320"/>
      <c r="C2982" s="320"/>
      <c r="D2982" s="321"/>
      <c r="E2982" s="321"/>
      <c r="F2982" s="321"/>
      <c r="G2982" s="321"/>
      <c r="H2982" s="321"/>
      <c r="I2982" s="321"/>
      <c r="J2982" s="321"/>
      <c r="K2982" s="321"/>
      <c r="L2982" s="321"/>
      <c r="M2982" s="321"/>
      <c r="N2982" s="321"/>
      <c r="O2982" s="322"/>
      <c r="P2982" s="502"/>
      <c r="Q2982" s="503"/>
    </row>
    <row r="2983" spans="1:17" ht="15" customHeight="1" x14ac:dyDescent="0.25">
      <c r="A2983" s="319"/>
      <c r="B2983" s="320"/>
      <c r="C2983" s="320"/>
      <c r="D2983" s="321"/>
      <c r="E2983" s="321"/>
      <c r="F2983" s="321"/>
      <c r="G2983" s="321"/>
      <c r="H2983" s="321"/>
      <c r="I2983" s="321"/>
      <c r="J2983" s="321"/>
      <c r="K2983" s="321"/>
      <c r="L2983" s="321"/>
      <c r="M2983" s="321"/>
      <c r="N2983" s="321"/>
      <c r="O2983" s="322"/>
      <c r="P2983" s="502"/>
      <c r="Q2983" s="503"/>
    </row>
    <row r="2984" spans="1:17" ht="15" customHeight="1" x14ac:dyDescent="0.25">
      <c r="A2984" s="319"/>
      <c r="B2984" s="320"/>
      <c r="C2984" s="320"/>
      <c r="D2984" s="321"/>
      <c r="E2984" s="321"/>
      <c r="F2984" s="321"/>
      <c r="G2984" s="321"/>
      <c r="H2984" s="321"/>
      <c r="I2984" s="321"/>
      <c r="J2984" s="321"/>
      <c r="K2984" s="321"/>
      <c r="L2984" s="321"/>
      <c r="M2984" s="321"/>
      <c r="N2984" s="321"/>
      <c r="O2984" s="322"/>
      <c r="P2984" s="502"/>
      <c r="Q2984" s="503"/>
    </row>
    <row r="2985" spans="1:17" ht="15" customHeight="1" x14ac:dyDescent="0.25">
      <c r="A2985" s="319"/>
      <c r="B2985" s="320"/>
      <c r="C2985" s="320"/>
      <c r="D2985" s="321"/>
      <c r="E2985" s="321"/>
      <c r="F2985" s="321"/>
      <c r="G2985" s="321"/>
      <c r="H2985" s="321"/>
      <c r="I2985" s="321"/>
      <c r="J2985" s="321"/>
      <c r="K2985" s="321"/>
      <c r="L2985" s="321"/>
      <c r="M2985" s="321"/>
      <c r="N2985" s="321"/>
      <c r="O2985" s="322"/>
      <c r="P2985" s="502"/>
      <c r="Q2985" s="503"/>
    </row>
    <row r="2986" spans="1:17" ht="15" customHeight="1" x14ac:dyDescent="0.25">
      <c r="A2986" s="319"/>
      <c r="B2986" s="320"/>
      <c r="C2986" s="320"/>
      <c r="D2986" s="321"/>
      <c r="E2986" s="321"/>
      <c r="F2986" s="321"/>
      <c r="G2986" s="321"/>
      <c r="H2986" s="321"/>
      <c r="I2986" s="321"/>
      <c r="J2986" s="321"/>
      <c r="K2986" s="321"/>
      <c r="L2986" s="321"/>
      <c r="M2986" s="321"/>
      <c r="N2986" s="321"/>
      <c r="O2986" s="322"/>
      <c r="P2986" s="502"/>
      <c r="Q2986" s="503"/>
    </row>
    <row r="2987" spans="1:17" ht="15" customHeight="1" x14ac:dyDescent="0.25">
      <c r="A2987" s="319"/>
      <c r="B2987" s="320"/>
      <c r="C2987" s="320"/>
      <c r="D2987" s="321"/>
      <c r="E2987" s="321"/>
      <c r="F2987" s="321"/>
      <c r="G2987" s="321"/>
      <c r="H2987" s="321"/>
      <c r="I2987" s="321"/>
      <c r="J2987" s="321"/>
      <c r="K2987" s="321"/>
      <c r="L2987" s="321"/>
      <c r="M2987" s="321"/>
      <c r="N2987" s="321"/>
      <c r="O2987" s="322"/>
      <c r="P2987" s="502"/>
      <c r="Q2987" s="503"/>
    </row>
    <row r="2988" spans="1:17" ht="15" customHeight="1" x14ac:dyDescent="0.25">
      <c r="A2988" s="319"/>
      <c r="B2988" s="320"/>
      <c r="C2988" s="320"/>
      <c r="D2988" s="321"/>
      <c r="E2988" s="321"/>
      <c r="F2988" s="321"/>
      <c r="G2988" s="321"/>
      <c r="H2988" s="321"/>
      <c r="I2988" s="321"/>
      <c r="J2988" s="321"/>
      <c r="K2988" s="321"/>
      <c r="L2988" s="321"/>
      <c r="M2988" s="321"/>
      <c r="N2988" s="321"/>
      <c r="O2988" s="322"/>
      <c r="P2988" s="502"/>
      <c r="Q2988" s="503"/>
    </row>
    <row r="2989" spans="1:17" ht="15" customHeight="1" x14ac:dyDescent="0.25">
      <c r="A2989" s="319"/>
      <c r="B2989" s="320"/>
      <c r="C2989" s="320"/>
      <c r="D2989" s="321"/>
      <c r="E2989" s="321"/>
      <c r="F2989" s="321"/>
      <c r="G2989" s="321"/>
      <c r="H2989" s="321"/>
      <c r="I2989" s="321"/>
      <c r="J2989" s="321"/>
      <c r="K2989" s="321"/>
      <c r="L2989" s="321"/>
      <c r="M2989" s="321"/>
      <c r="N2989" s="321"/>
      <c r="O2989" s="322"/>
      <c r="P2989" s="502"/>
      <c r="Q2989" s="503"/>
    </row>
    <row r="2990" spans="1:17" ht="15" customHeight="1" x14ac:dyDescent="0.25">
      <c r="A2990" s="319"/>
      <c r="B2990" s="320"/>
      <c r="C2990" s="320"/>
      <c r="D2990" s="321"/>
      <c r="E2990" s="321"/>
      <c r="F2990" s="321"/>
      <c r="G2990" s="321"/>
      <c r="H2990" s="321"/>
      <c r="I2990" s="321"/>
      <c r="J2990" s="321"/>
      <c r="K2990" s="321"/>
      <c r="L2990" s="321"/>
      <c r="M2990" s="321"/>
      <c r="N2990" s="321"/>
      <c r="O2990" s="322"/>
      <c r="P2990" s="502"/>
      <c r="Q2990" s="503"/>
    </row>
    <row r="2991" spans="1:17" ht="15" customHeight="1" x14ac:dyDescent="0.25">
      <c r="A2991" s="319"/>
      <c r="B2991" s="320"/>
      <c r="C2991" s="320"/>
      <c r="D2991" s="321"/>
      <c r="E2991" s="321"/>
      <c r="F2991" s="321"/>
      <c r="G2991" s="321"/>
      <c r="H2991" s="321"/>
      <c r="I2991" s="321"/>
      <c r="J2991" s="321"/>
      <c r="K2991" s="321"/>
      <c r="L2991" s="321"/>
      <c r="M2991" s="321"/>
      <c r="N2991" s="321"/>
      <c r="O2991" s="322"/>
      <c r="P2991" s="502"/>
      <c r="Q2991" s="503"/>
    </row>
    <row r="2992" spans="1:17" ht="15" customHeight="1" x14ac:dyDescent="0.25">
      <c r="A2992" s="319"/>
      <c r="B2992" s="320"/>
      <c r="C2992" s="320"/>
      <c r="D2992" s="321"/>
      <c r="E2992" s="321"/>
      <c r="F2992" s="321"/>
      <c r="G2992" s="321"/>
      <c r="H2992" s="321"/>
      <c r="I2992" s="321"/>
      <c r="J2992" s="321"/>
      <c r="K2992" s="321"/>
      <c r="L2992" s="321"/>
      <c r="M2992" s="321"/>
      <c r="N2992" s="321"/>
      <c r="O2992" s="322"/>
      <c r="P2992" s="502"/>
      <c r="Q2992" s="503"/>
    </row>
    <row r="2993" spans="1:17" ht="15" customHeight="1" x14ac:dyDescent="0.25">
      <c r="A2993" s="319"/>
      <c r="B2993" s="320"/>
      <c r="C2993" s="320"/>
      <c r="D2993" s="321"/>
      <c r="E2993" s="321"/>
      <c r="F2993" s="321"/>
      <c r="G2993" s="321"/>
      <c r="H2993" s="321"/>
      <c r="I2993" s="321"/>
      <c r="J2993" s="321"/>
      <c r="K2993" s="321"/>
      <c r="L2993" s="321"/>
      <c r="M2993" s="321"/>
      <c r="N2993" s="321"/>
      <c r="O2993" s="322"/>
      <c r="P2993" s="502"/>
      <c r="Q2993" s="503"/>
    </row>
    <row r="2994" spans="1:17" ht="15" customHeight="1" x14ac:dyDescent="0.25">
      <c r="A2994" s="319"/>
      <c r="B2994" s="320"/>
      <c r="C2994" s="320"/>
      <c r="D2994" s="321"/>
      <c r="E2994" s="321"/>
      <c r="F2994" s="321"/>
      <c r="G2994" s="321"/>
      <c r="H2994" s="321"/>
      <c r="I2994" s="321"/>
      <c r="J2994" s="321"/>
      <c r="K2994" s="321"/>
      <c r="L2994" s="321"/>
      <c r="M2994" s="321"/>
      <c r="N2994" s="321"/>
      <c r="O2994" s="322"/>
      <c r="P2994" s="502"/>
      <c r="Q2994" s="503"/>
    </row>
    <row r="2995" spans="1:17" ht="15" customHeight="1" x14ac:dyDescent="0.25">
      <c r="A2995" s="319"/>
      <c r="B2995" s="320"/>
      <c r="C2995" s="320"/>
      <c r="D2995" s="321"/>
      <c r="E2995" s="321"/>
      <c r="F2995" s="321"/>
      <c r="G2995" s="321"/>
      <c r="H2995" s="321"/>
      <c r="I2995" s="321"/>
      <c r="J2995" s="321"/>
      <c r="K2995" s="321"/>
      <c r="L2995" s="321"/>
      <c r="M2995" s="321"/>
      <c r="N2995" s="321"/>
      <c r="O2995" s="322"/>
      <c r="P2995" s="502"/>
      <c r="Q2995" s="503"/>
    </row>
    <row r="2996" spans="1:17" ht="15" customHeight="1" x14ac:dyDescent="0.25">
      <c r="A2996" s="319"/>
      <c r="B2996" s="320"/>
      <c r="C2996" s="320"/>
      <c r="D2996" s="321"/>
      <c r="E2996" s="321"/>
      <c r="F2996" s="321"/>
      <c r="G2996" s="321"/>
      <c r="H2996" s="321"/>
      <c r="I2996" s="321"/>
      <c r="J2996" s="321"/>
      <c r="K2996" s="321"/>
      <c r="L2996" s="321"/>
      <c r="M2996" s="321"/>
      <c r="N2996" s="321"/>
      <c r="O2996" s="322"/>
      <c r="P2996" s="502"/>
      <c r="Q2996" s="503"/>
    </row>
    <row r="2997" spans="1:17" ht="15" customHeight="1" x14ac:dyDescent="0.25">
      <c r="A2997" s="319"/>
      <c r="B2997" s="320"/>
      <c r="C2997" s="320"/>
      <c r="D2997" s="321"/>
      <c r="E2997" s="321"/>
      <c r="F2997" s="321"/>
      <c r="G2997" s="321"/>
      <c r="H2997" s="321"/>
      <c r="I2997" s="321"/>
      <c r="J2997" s="321"/>
      <c r="K2997" s="321"/>
      <c r="L2997" s="321"/>
      <c r="M2997" s="321"/>
      <c r="N2997" s="321"/>
      <c r="O2997" s="322"/>
      <c r="P2997" s="502"/>
      <c r="Q2997" s="503"/>
    </row>
    <row r="2998" spans="1:17" ht="15" customHeight="1" x14ac:dyDescent="0.25">
      <c r="A2998" s="319"/>
      <c r="B2998" s="320"/>
      <c r="C2998" s="320"/>
      <c r="D2998" s="321"/>
      <c r="E2998" s="321"/>
      <c r="F2998" s="321"/>
      <c r="G2998" s="321"/>
      <c r="H2998" s="321"/>
      <c r="I2998" s="321"/>
      <c r="J2998" s="321"/>
      <c r="K2998" s="321"/>
      <c r="L2998" s="321"/>
      <c r="M2998" s="321"/>
      <c r="N2998" s="321"/>
      <c r="O2998" s="322"/>
      <c r="P2998" s="502"/>
      <c r="Q2998" s="503"/>
    </row>
    <row r="2999" spans="1:17" ht="15" customHeight="1" x14ac:dyDescent="0.25">
      <c r="A2999" s="319"/>
      <c r="B2999" s="320"/>
      <c r="C2999" s="320"/>
      <c r="D2999" s="321"/>
      <c r="E2999" s="321"/>
      <c r="F2999" s="321"/>
      <c r="G2999" s="321"/>
      <c r="H2999" s="321"/>
      <c r="I2999" s="321"/>
      <c r="J2999" s="321"/>
      <c r="K2999" s="321"/>
      <c r="L2999" s="321"/>
      <c r="M2999" s="321"/>
      <c r="N2999" s="321"/>
      <c r="O2999" s="322"/>
      <c r="P2999" s="502"/>
      <c r="Q2999" s="503"/>
    </row>
    <row r="3000" spans="1:17" ht="15" customHeight="1" x14ac:dyDescent="0.25">
      <c r="A3000" s="319"/>
      <c r="B3000" s="320"/>
      <c r="C3000" s="320"/>
      <c r="D3000" s="321"/>
      <c r="E3000" s="321"/>
      <c r="F3000" s="321"/>
      <c r="G3000" s="321"/>
      <c r="H3000" s="321"/>
      <c r="I3000" s="321"/>
      <c r="J3000" s="321"/>
      <c r="K3000" s="321"/>
      <c r="L3000" s="321"/>
      <c r="M3000" s="321"/>
      <c r="N3000" s="321"/>
      <c r="O3000" s="322"/>
      <c r="P3000" s="502"/>
      <c r="Q3000" s="503"/>
    </row>
    <row r="3001" spans="1:17" ht="15" customHeight="1" x14ac:dyDescent="0.25">
      <c r="A3001" s="319"/>
      <c r="B3001" s="320"/>
      <c r="C3001" s="320"/>
      <c r="D3001" s="321"/>
      <c r="E3001" s="321"/>
      <c r="F3001" s="321"/>
      <c r="G3001" s="321"/>
      <c r="H3001" s="321"/>
      <c r="I3001" s="321"/>
      <c r="J3001" s="321"/>
      <c r="K3001" s="321"/>
      <c r="L3001" s="321"/>
      <c r="M3001" s="321"/>
      <c r="N3001" s="321"/>
      <c r="O3001" s="322"/>
      <c r="P3001" s="502"/>
      <c r="Q3001" s="503"/>
    </row>
    <row r="3002" spans="1:17" ht="15" customHeight="1" x14ac:dyDescent="0.25">
      <c r="A3002" s="319"/>
      <c r="B3002" s="320"/>
      <c r="C3002" s="320"/>
      <c r="D3002" s="321"/>
      <c r="E3002" s="321"/>
      <c r="F3002" s="321"/>
      <c r="G3002" s="321"/>
      <c r="H3002" s="321"/>
      <c r="I3002" s="321"/>
      <c r="J3002" s="321"/>
      <c r="K3002" s="321"/>
      <c r="L3002" s="321"/>
      <c r="M3002" s="321"/>
      <c r="N3002" s="321"/>
      <c r="O3002" s="322"/>
      <c r="P3002" s="502"/>
      <c r="Q3002" s="503"/>
    </row>
    <row r="3003" spans="1:17" ht="15" customHeight="1" x14ac:dyDescent="0.25">
      <c r="A3003" s="319"/>
      <c r="B3003" s="320"/>
      <c r="C3003" s="320"/>
      <c r="D3003" s="321"/>
      <c r="E3003" s="321"/>
      <c r="F3003" s="321"/>
      <c r="G3003" s="321"/>
      <c r="H3003" s="321"/>
      <c r="I3003" s="321"/>
      <c r="J3003" s="321"/>
      <c r="K3003" s="321"/>
      <c r="L3003" s="321"/>
      <c r="M3003" s="321"/>
      <c r="N3003" s="321"/>
      <c r="O3003" s="322"/>
      <c r="P3003" s="502"/>
      <c r="Q3003" s="503"/>
    </row>
    <row r="3004" spans="1:17" ht="15" customHeight="1" x14ac:dyDescent="0.25">
      <c r="A3004" s="319"/>
      <c r="B3004" s="320"/>
      <c r="C3004" s="320"/>
      <c r="D3004" s="321"/>
      <c r="E3004" s="321"/>
      <c r="F3004" s="321"/>
      <c r="G3004" s="321"/>
      <c r="H3004" s="321"/>
      <c r="I3004" s="321"/>
      <c r="J3004" s="321"/>
      <c r="K3004" s="321"/>
      <c r="L3004" s="321"/>
      <c r="M3004" s="321"/>
      <c r="N3004" s="321"/>
      <c r="O3004" s="322"/>
      <c r="P3004" s="502"/>
      <c r="Q3004" s="503"/>
    </row>
    <row r="3005" spans="1:17" ht="15" customHeight="1" x14ac:dyDescent="0.25">
      <c r="A3005" s="319"/>
      <c r="B3005" s="320"/>
      <c r="C3005" s="320"/>
      <c r="D3005" s="321"/>
      <c r="E3005" s="321"/>
      <c r="F3005" s="321"/>
      <c r="G3005" s="321"/>
      <c r="H3005" s="321"/>
      <c r="I3005" s="321"/>
      <c r="J3005" s="321"/>
      <c r="K3005" s="321"/>
      <c r="L3005" s="321"/>
      <c r="M3005" s="321"/>
      <c r="N3005" s="321"/>
      <c r="O3005" s="322"/>
      <c r="P3005" s="502"/>
      <c r="Q3005" s="503"/>
    </row>
    <row r="3006" spans="1:17" ht="15" customHeight="1" x14ac:dyDescent="0.25">
      <c r="A3006" s="319"/>
      <c r="B3006" s="320"/>
      <c r="C3006" s="320"/>
      <c r="D3006" s="321"/>
      <c r="E3006" s="321"/>
      <c r="F3006" s="321"/>
      <c r="G3006" s="321"/>
      <c r="H3006" s="321"/>
      <c r="I3006" s="321"/>
      <c r="J3006" s="321"/>
      <c r="K3006" s="321"/>
      <c r="L3006" s="321"/>
      <c r="M3006" s="321"/>
      <c r="N3006" s="321"/>
      <c r="O3006" s="322"/>
      <c r="P3006" s="502"/>
      <c r="Q3006" s="503"/>
    </row>
    <row r="3007" spans="1:17" ht="15" customHeight="1" x14ac:dyDescent="0.25">
      <c r="A3007" s="319"/>
      <c r="B3007" s="320"/>
      <c r="C3007" s="320"/>
      <c r="D3007" s="321"/>
      <c r="E3007" s="321"/>
      <c r="F3007" s="321"/>
      <c r="G3007" s="321"/>
      <c r="H3007" s="321"/>
      <c r="I3007" s="321"/>
      <c r="J3007" s="321"/>
      <c r="K3007" s="321"/>
      <c r="L3007" s="321"/>
      <c r="M3007" s="321"/>
      <c r="N3007" s="321"/>
      <c r="O3007" s="322"/>
      <c r="P3007" s="502"/>
      <c r="Q3007" s="503"/>
    </row>
    <row r="3008" spans="1:17" ht="15" customHeight="1" x14ac:dyDescent="0.25">
      <c r="A3008" s="319"/>
      <c r="B3008" s="320"/>
      <c r="C3008" s="320"/>
      <c r="D3008" s="321"/>
      <c r="E3008" s="321"/>
      <c r="F3008" s="321"/>
      <c r="G3008" s="321"/>
      <c r="H3008" s="321"/>
      <c r="I3008" s="321"/>
      <c r="J3008" s="321"/>
      <c r="K3008" s="321"/>
      <c r="L3008" s="321"/>
      <c r="M3008" s="321"/>
      <c r="N3008" s="321"/>
      <c r="O3008" s="322"/>
      <c r="P3008" s="502"/>
      <c r="Q3008" s="503"/>
    </row>
    <row r="3009" spans="1:17" ht="15" customHeight="1" x14ac:dyDescent="0.25">
      <c r="A3009" s="319"/>
      <c r="B3009" s="320"/>
      <c r="C3009" s="320"/>
      <c r="D3009" s="321"/>
      <c r="E3009" s="321"/>
      <c r="F3009" s="321"/>
      <c r="G3009" s="321"/>
      <c r="H3009" s="321"/>
      <c r="I3009" s="321"/>
      <c r="J3009" s="321"/>
      <c r="K3009" s="321"/>
      <c r="L3009" s="321"/>
      <c r="M3009" s="321"/>
      <c r="N3009" s="321"/>
      <c r="O3009" s="322"/>
      <c r="P3009" s="502"/>
      <c r="Q3009" s="503"/>
    </row>
    <row r="3010" spans="1:17" ht="15" customHeight="1" x14ac:dyDescent="0.25">
      <c r="A3010" s="319"/>
      <c r="B3010" s="320"/>
      <c r="C3010" s="320"/>
      <c r="D3010" s="321"/>
      <c r="E3010" s="321"/>
      <c r="F3010" s="321"/>
      <c r="G3010" s="321"/>
      <c r="H3010" s="321"/>
      <c r="I3010" s="321"/>
      <c r="J3010" s="321"/>
      <c r="K3010" s="321"/>
      <c r="L3010" s="321"/>
      <c r="M3010" s="321"/>
      <c r="N3010" s="321"/>
      <c r="O3010" s="322"/>
      <c r="P3010" s="502"/>
      <c r="Q3010" s="503"/>
    </row>
    <row r="3011" spans="1:17" ht="15" customHeight="1" x14ac:dyDescent="0.25">
      <c r="A3011" s="319"/>
      <c r="B3011" s="320"/>
      <c r="C3011" s="320"/>
      <c r="D3011" s="321"/>
      <c r="E3011" s="321"/>
      <c r="F3011" s="321"/>
      <c r="G3011" s="321"/>
      <c r="H3011" s="321"/>
      <c r="I3011" s="321"/>
      <c r="J3011" s="321"/>
      <c r="K3011" s="321"/>
      <c r="L3011" s="321"/>
      <c r="M3011" s="321"/>
      <c r="N3011" s="321"/>
      <c r="O3011" s="322"/>
      <c r="P3011" s="502"/>
      <c r="Q3011" s="503"/>
    </row>
    <row r="3012" spans="1:17" ht="15" customHeight="1" x14ac:dyDescent="0.25">
      <c r="A3012" s="319"/>
      <c r="B3012" s="320"/>
      <c r="C3012" s="320"/>
      <c r="D3012" s="321"/>
      <c r="E3012" s="321"/>
      <c r="F3012" s="321"/>
      <c r="G3012" s="321"/>
      <c r="H3012" s="321"/>
      <c r="I3012" s="321"/>
      <c r="J3012" s="321"/>
      <c r="K3012" s="321"/>
      <c r="L3012" s="321"/>
      <c r="M3012" s="321"/>
      <c r="N3012" s="321"/>
      <c r="O3012" s="322"/>
      <c r="P3012" s="502"/>
      <c r="Q3012" s="503"/>
    </row>
    <row r="3013" spans="1:17" ht="15" customHeight="1" x14ac:dyDescent="0.25">
      <c r="A3013" s="319"/>
      <c r="B3013" s="320"/>
      <c r="C3013" s="320"/>
      <c r="D3013" s="321"/>
      <c r="E3013" s="321"/>
      <c r="F3013" s="321"/>
      <c r="G3013" s="321"/>
      <c r="H3013" s="321"/>
      <c r="I3013" s="321"/>
      <c r="J3013" s="321"/>
      <c r="K3013" s="321"/>
      <c r="L3013" s="321"/>
      <c r="M3013" s="321"/>
      <c r="N3013" s="321"/>
      <c r="O3013" s="322"/>
      <c r="P3013" s="502"/>
      <c r="Q3013" s="503"/>
    </row>
    <row r="3014" spans="1:17" ht="15" customHeight="1" x14ac:dyDescent="0.25">
      <c r="A3014" s="319"/>
      <c r="B3014" s="320"/>
      <c r="C3014" s="320"/>
      <c r="D3014" s="321"/>
      <c r="E3014" s="321"/>
      <c r="F3014" s="321"/>
      <c r="G3014" s="321"/>
      <c r="H3014" s="321"/>
      <c r="I3014" s="321"/>
      <c r="J3014" s="321"/>
      <c r="K3014" s="321"/>
      <c r="L3014" s="321"/>
      <c r="M3014" s="321"/>
      <c r="N3014" s="321"/>
      <c r="O3014" s="322"/>
      <c r="P3014" s="502"/>
      <c r="Q3014" s="503"/>
    </row>
    <row r="3015" spans="1:17" ht="15" customHeight="1" x14ac:dyDescent="0.25">
      <c r="A3015" s="319"/>
      <c r="B3015" s="320"/>
      <c r="C3015" s="320"/>
      <c r="D3015" s="321"/>
      <c r="E3015" s="321"/>
      <c r="F3015" s="321"/>
      <c r="G3015" s="321"/>
      <c r="H3015" s="321"/>
      <c r="I3015" s="321"/>
      <c r="J3015" s="321"/>
      <c r="K3015" s="321"/>
      <c r="L3015" s="321"/>
      <c r="M3015" s="321"/>
      <c r="N3015" s="321"/>
      <c r="O3015" s="322"/>
      <c r="P3015" s="502"/>
      <c r="Q3015" s="503"/>
    </row>
    <row r="3016" spans="1:17" ht="15" customHeight="1" x14ac:dyDescent="0.25">
      <c r="A3016" s="319"/>
      <c r="B3016" s="320"/>
      <c r="C3016" s="320"/>
      <c r="D3016" s="321"/>
      <c r="E3016" s="321"/>
      <c r="F3016" s="321"/>
      <c r="G3016" s="321"/>
      <c r="H3016" s="321"/>
      <c r="I3016" s="321"/>
      <c r="J3016" s="321"/>
      <c r="K3016" s="321"/>
      <c r="L3016" s="321"/>
      <c r="M3016" s="321"/>
      <c r="N3016" s="321"/>
      <c r="O3016" s="322"/>
      <c r="P3016" s="502"/>
      <c r="Q3016" s="503"/>
    </row>
    <row r="3017" spans="1:17" ht="15" customHeight="1" x14ac:dyDescent="0.25">
      <c r="A3017" s="319"/>
      <c r="B3017" s="320"/>
      <c r="C3017" s="320"/>
      <c r="D3017" s="321"/>
      <c r="E3017" s="321"/>
      <c r="F3017" s="321"/>
      <c r="G3017" s="321"/>
      <c r="H3017" s="321"/>
      <c r="I3017" s="321"/>
      <c r="J3017" s="321"/>
      <c r="K3017" s="321"/>
      <c r="L3017" s="321"/>
      <c r="M3017" s="321"/>
      <c r="N3017" s="321"/>
      <c r="O3017" s="322"/>
      <c r="P3017" s="502"/>
      <c r="Q3017" s="503"/>
    </row>
    <row r="3018" spans="1:17" ht="15" customHeight="1" x14ac:dyDescent="0.25">
      <c r="A3018" s="319"/>
      <c r="B3018" s="320"/>
      <c r="C3018" s="320"/>
      <c r="D3018" s="321"/>
      <c r="E3018" s="321"/>
      <c r="F3018" s="321"/>
      <c r="G3018" s="321"/>
      <c r="H3018" s="321"/>
      <c r="I3018" s="321"/>
      <c r="J3018" s="321"/>
      <c r="K3018" s="321"/>
      <c r="L3018" s="321"/>
      <c r="M3018" s="321"/>
      <c r="N3018" s="321"/>
      <c r="O3018" s="322"/>
      <c r="P3018" s="502"/>
      <c r="Q3018" s="503"/>
    </row>
    <row r="3019" spans="1:17" ht="15" customHeight="1" x14ac:dyDescent="0.25">
      <c r="A3019" s="319"/>
      <c r="B3019" s="320"/>
      <c r="C3019" s="320"/>
      <c r="D3019" s="321"/>
      <c r="E3019" s="321"/>
      <c r="F3019" s="321"/>
      <c r="G3019" s="321"/>
      <c r="H3019" s="321"/>
      <c r="I3019" s="321"/>
      <c r="J3019" s="321"/>
      <c r="K3019" s="321"/>
      <c r="L3019" s="321"/>
      <c r="M3019" s="321"/>
      <c r="N3019" s="321"/>
      <c r="O3019" s="322"/>
      <c r="P3019" s="502"/>
      <c r="Q3019" s="503"/>
    </row>
    <row r="3020" spans="1:17" ht="15" customHeight="1" x14ac:dyDescent="0.25">
      <c r="A3020" s="319"/>
      <c r="B3020" s="320"/>
      <c r="C3020" s="320"/>
      <c r="D3020" s="321"/>
      <c r="E3020" s="321"/>
      <c r="F3020" s="321"/>
      <c r="G3020" s="321"/>
      <c r="H3020" s="321"/>
      <c r="I3020" s="321"/>
      <c r="J3020" s="321"/>
      <c r="K3020" s="321"/>
      <c r="L3020" s="321"/>
      <c r="M3020" s="321"/>
      <c r="N3020" s="321"/>
      <c r="O3020" s="322"/>
      <c r="P3020" s="502"/>
      <c r="Q3020" s="503"/>
    </row>
    <row r="3021" spans="1:17" ht="15" customHeight="1" x14ac:dyDescent="0.25">
      <c r="A3021" s="319"/>
      <c r="B3021" s="320"/>
      <c r="C3021" s="320"/>
      <c r="D3021" s="321"/>
      <c r="E3021" s="321"/>
      <c r="F3021" s="321"/>
      <c r="G3021" s="321"/>
      <c r="H3021" s="321"/>
      <c r="I3021" s="321"/>
      <c r="J3021" s="321"/>
      <c r="K3021" s="321"/>
      <c r="L3021" s="321"/>
      <c r="M3021" s="321"/>
      <c r="N3021" s="321"/>
      <c r="O3021" s="322"/>
      <c r="P3021" s="502"/>
      <c r="Q3021" s="503"/>
    </row>
    <row r="3022" spans="1:17" ht="15" customHeight="1" x14ac:dyDescent="0.25">
      <c r="A3022" s="319"/>
      <c r="B3022" s="320"/>
      <c r="C3022" s="320"/>
      <c r="D3022" s="321"/>
      <c r="E3022" s="321"/>
      <c r="F3022" s="321"/>
      <c r="G3022" s="321"/>
      <c r="H3022" s="321"/>
      <c r="I3022" s="321"/>
      <c r="J3022" s="321"/>
      <c r="K3022" s="321"/>
      <c r="L3022" s="321"/>
      <c r="M3022" s="321"/>
      <c r="N3022" s="321"/>
      <c r="O3022" s="322"/>
      <c r="P3022" s="502"/>
      <c r="Q3022" s="503"/>
    </row>
    <row r="3023" spans="1:17" ht="15" customHeight="1" x14ac:dyDescent="0.25">
      <c r="A3023" s="319"/>
      <c r="B3023" s="320"/>
      <c r="C3023" s="320"/>
      <c r="D3023" s="321"/>
      <c r="E3023" s="321"/>
      <c r="F3023" s="321"/>
      <c r="G3023" s="321"/>
      <c r="H3023" s="321"/>
      <c r="I3023" s="321"/>
      <c r="J3023" s="321"/>
      <c r="K3023" s="321"/>
      <c r="L3023" s="321"/>
      <c r="M3023" s="321"/>
      <c r="N3023" s="321"/>
      <c r="O3023" s="322"/>
      <c r="P3023" s="502"/>
      <c r="Q3023" s="503"/>
    </row>
    <row r="3024" spans="1:17" ht="15" customHeight="1" x14ac:dyDescent="0.25">
      <c r="A3024" s="319"/>
      <c r="B3024" s="320"/>
      <c r="C3024" s="320"/>
      <c r="D3024" s="321"/>
      <c r="E3024" s="321"/>
      <c r="F3024" s="321"/>
      <c r="G3024" s="321"/>
      <c r="H3024" s="321"/>
      <c r="I3024" s="321"/>
      <c r="J3024" s="321"/>
      <c r="K3024" s="321"/>
      <c r="L3024" s="321"/>
      <c r="M3024" s="321"/>
      <c r="N3024" s="321"/>
      <c r="O3024" s="322"/>
      <c r="P3024" s="502"/>
      <c r="Q3024" s="503"/>
    </row>
    <row r="3025" spans="1:17" ht="15" customHeight="1" x14ac:dyDescent="0.25">
      <c r="A3025" s="319"/>
      <c r="B3025" s="320"/>
      <c r="C3025" s="320"/>
      <c r="D3025" s="321"/>
      <c r="E3025" s="321"/>
      <c r="F3025" s="321"/>
      <c r="G3025" s="321"/>
      <c r="H3025" s="321"/>
      <c r="I3025" s="321"/>
      <c r="J3025" s="321"/>
      <c r="K3025" s="321"/>
      <c r="L3025" s="321"/>
      <c r="M3025" s="321"/>
      <c r="N3025" s="321"/>
      <c r="O3025" s="322"/>
      <c r="P3025" s="502"/>
      <c r="Q3025" s="503"/>
    </row>
    <row r="3026" spans="1:17" ht="15" customHeight="1" x14ac:dyDescent="0.25">
      <c r="A3026" s="319"/>
      <c r="B3026" s="320"/>
      <c r="C3026" s="320"/>
      <c r="D3026" s="321"/>
      <c r="E3026" s="321"/>
      <c r="F3026" s="321"/>
      <c r="G3026" s="321"/>
      <c r="H3026" s="321"/>
      <c r="I3026" s="321"/>
      <c r="J3026" s="321"/>
      <c r="K3026" s="321"/>
      <c r="L3026" s="321"/>
      <c r="M3026" s="321"/>
      <c r="N3026" s="321"/>
      <c r="O3026" s="322"/>
      <c r="P3026" s="502"/>
      <c r="Q3026" s="503"/>
    </row>
    <row r="3027" spans="1:17" ht="15" customHeight="1" x14ac:dyDescent="0.25">
      <c r="A3027" s="319"/>
      <c r="B3027" s="320"/>
      <c r="C3027" s="320"/>
      <c r="D3027" s="321"/>
      <c r="E3027" s="321"/>
      <c r="F3027" s="321"/>
      <c r="G3027" s="321"/>
      <c r="H3027" s="321"/>
      <c r="I3027" s="321"/>
      <c r="J3027" s="321"/>
      <c r="K3027" s="321"/>
      <c r="L3027" s="321"/>
      <c r="M3027" s="321"/>
      <c r="N3027" s="321"/>
      <c r="O3027" s="322"/>
      <c r="P3027" s="502"/>
      <c r="Q3027" s="503"/>
    </row>
    <row r="3028" spans="1:17" ht="15" customHeight="1" x14ac:dyDescent="0.25">
      <c r="A3028" s="319"/>
      <c r="B3028" s="320"/>
      <c r="C3028" s="320"/>
      <c r="D3028" s="321"/>
      <c r="E3028" s="321"/>
      <c r="F3028" s="321"/>
      <c r="G3028" s="321"/>
      <c r="H3028" s="321"/>
      <c r="I3028" s="321"/>
      <c r="J3028" s="321"/>
      <c r="K3028" s="321"/>
      <c r="L3028" s="321"/>
      <c r="M3028" s="321"/>
      <c r="N3028" s="321"/>
      <c r="O3028" s="322"/>
      <c r="P3028" s="502"/>
      <c r="Q3028" s="503"/>
    </row>
    <row r="3029" spans="1:17" ht="15" customHeight="1" x14ac:dyDescent="0.25">
      <c r="A3029" s="319"/>
      <c r="B3029" s="320"/>
      <c r="C3029" s="320"/>
      <c r="D3029" s="321"/>
      <c r="E3029" s="321"/>
      <c r="F3029" s="321"/>
      <c r="G3029" s="321"/>
      <c r="H3029" s="321"/>
      <c r="I3029" s="321"/>
      <c r="J3029" s="321"/>
      <c r="K3029" s="321"/>
      <c r="L3029" s="321"/>
      <c r="M3029" s="321"/>
      <c r="N3029" s="321"/>
      <c r="O3029" s="322"/>
      <c r="P3029" s="502"/>
      <c r="Q3029" s="503"/>
    </row>
    <row r="3030" spans="1:17" ht="15" customHeight="1" x14ac:dyDescent="0.25">
      <c r="A3030" s="319"/>
      <c r="B3030" s="320"/>
      <c r="C3030" s="320"/>
      <c r="D3030" s="321"/>
      <c r="E3030" s="321"/>
      <c r="F3030" s="321"/>
      <c r="G3030" s="321"/>
      <c r="H3030" s="321"/>
      <c r="I3030" s="321"/>
      <c r="J3030" s="321"/>
      <c r="K3030" s="321"/>
      <c r="L3030" s="321"/>
      <c r="M3030" s="321"/>
      <c r="N3030" s="321"/>
      <c r="O3030" s="322"/>
      <c r="P3030" s="502"/>
      <c r="Q3030" s="503"/>
    </row>
    <row r="3031" spans="1:17" ht="15" customHeight="1" x14ac:dyDescent="0.25">
      <c r="A3031" s="319"/>
      <c r="B3031" s="320"/>
      <c r="C3031" s="320"/>
      <c r="D3031" s="321"/>
      <c r="E3031" s="321"/>
      <c r="F3031" s="321"/>
      <c r="G3031" s="321"/>
      <c r="H3031" s="321"/>
      <c r="I3031" s="321"/>
      <c r="J3031" s="321"/>
      <c r="K3031" s="321"/>
      <c r="L3031" s="321"/>
      <c r="M3031" s="321"/>
      <c r="N3031" s="321"/>
      <c r="O3031" s="322"/>
      <c r="P3031" s="502"/>
      <c r="Q3031" s="503"/>
    </row>
    <row r="3032" spans="1:17" ht="15" customHeight="1" x14ac:dyDescent="0.25">
      <c r="A3032" s="319"/>
      <c r="B3032" s="320"/>
      <c r="C3032" s="320"/>
      <c r="D3032" s="321"/>
      <c r="E3032" s="321"/>
      <c r="F3032" s="321"/>
      <c r="G3032" s="321"/>
      <c r="H3032" s="321"/>
      <c r="I3032" s="321"/>
      <c r="J3032" s="321"/>
      <c r="K3032" s="321"/>
      <c r="L3032" s="321"/>
      <c r="M3032" s="321"/>
      <c r="N3032" s="321"/>
      <c r="O3032" s="322"/>
      <c r="P3032" s="502"/>
      <c r="Q3032" s="503"/>
    </row>
    <row r="3033" spans="1:17" ht="15" customHeight="1" x14ac:dyDescent="0.25">
      <c r="A3033" s="319"/>
      <c r="B3033" s="320"/>
      <c r="C3033" s="320"/>
      <c r="D3033" s="321"/>
      <c r="E3033" s="321"/>
      <c r="F3033" s="321"/>
      <c r="G3033" s="321"/>
      <c r="H3033" s="321"/>
      <c r="I3033" s="321"/>
      <c r="J3033" s="321"/>
      <c r="K3033" s="321"/>
      <c r="L3033" s="321"/>
      <c r="M3033" s="321"/>
      <c r="N3033" s="321"/>
      <c r="O3033" s="322"/>
      <c r="P3033" s="502"/>
      <c r="Q3033" s="503"/>
    </row>
    <row r="3034" spans="1:17" ht="15" customHeight="1" x14ac:dyDescent="0.25">
      <c r="A3034" s="319"/>
      <c r="B3034" s="320"/>
      <c r="C3034" s="320"/>
      <c r="D3034" s="321"/>
      <c r="E3034" s="321"/>
      <c r="F3034" s="321"/>
      <c r="G3034" s="321"/>
      <c r="H3034" s="321"/>
      <c r="I3034" s="321"/>
      <c r="J3034" s="321"/>
      <c r="K3034" s="321"/>
      <c r="L3034" s="321"/>
      <c r="M3034" s="321"/>
      <c r="N3034" s="321"/>
      <c r="O3034" s="322"/>
      <c r="P3034" s="502"/>
      <c r="Q3034" s="503"/>
    </row>
    <row r="3035" spans="1:17" ht="15" customHeight="1" x14ac:dyDescent="0.25">
      <c r="A3035" s="319"/>
      <c r="B3035" s="320"/>
      <c r="C3035" s="320"/>
      <c r="D3035" s="321"/>
      <c r="E3035" s="321"/>
      <c r="F3035" s="321"/>
      <c r="G3035" s="321"/>
      <c r="H3035" s="321"/>
      <c r="I3035" s="321"/>
      <c r="J3035" s="321"/>
      <c r="K3035" s="321"/>
      <c r="L3035" s="321"/>
      <c r="M3035" s="321"/>
      <c r="N3035" s="321"/>
      <c r="O3035" s="322"/>
      <c r="P3035" s="502"/>
      <c r="Q3035" s="503"/>
    </row>
    <row r="3036" spans="1:17" ht="15" customHeight="1" x14ac:dyDescent="0.25">
      <c r="A3036" s="319"/>
      <c r="B3036" s="320"/>
      <c r="C3036" s="320"/>
      <c r="D3036" s="321"/>
      <c r="E3036" s="321"/>
      <c r="F3036" s="321"/>
      <c r="G3036" s="321"/>
      <c r="H3036" s="321"/>
      <c r="I3036" s="321"/>
      <c r="J3036" s="321"/>
      <c r="K3036" s="321"/>
      <c r="L3036" s="321"/>
      <c r="M3036" s="321"/>
      <c r="N3036" s="321"/>
      <c r="O3036" s="322"/>
      <c r="P3036" s="502"/>
      <c r="Q3036" s="503"/>
    </row>
    <row r="3037" spans="1:17" ht="15" customHeight="1" x14ac:dyDescent="0.25">
      <c r="A3037" s="319"/>
      <c r="B3037" s="320"/>
      <c r="C3037" s="320"/>
      <c r="D3037" s="321"/>
      <c r="E3037" s="321"/>
      <c r="F3037" s="321"/>
      <c r="G3037" s="321"/>
      <c r="H3037" s="321"/>
      <c r="I3037" s="321"/>
      <c r="J3037" s="321"/>
      <c r="K3037" s="321"/>
      <c r="L3037" s="321"/>
      <c r="M3037" s="321"/>
      <c r="N3037" s="321"/>
      <c r="O3037" s="322"/>
      <c r="P3037" s="502"/>
      <c r="Q3037" s="503"/>
    </row>
    <row r="3038" spans="1:17" ht="15" customHeight="1" x14ac:dyDescent="0.25">
      <c r="A3038" s="319"/>
      <c r="B3038" s="320"/>
      <c r="C3038" s="320"/>
      <c r="D3038" s="321"/>
      <c r="E3038" s="321"/>
      <c r="F3038" s="321"/>
      <c r="G3038" s="321"/>
      <c r="H3038" s="321"/>
      <c r="I3038" s="321"/>
      <c r="J3038" s="321"/>
      <c r="K3038" s="321"/>
      <c r="L3038" s="321"/>
      <c r="M3038" s="321"/>
      <c r="N3038" s="321"/>
      <c r="O3038" s="322"/>
      <c r="P3038" s="502"/>
      <c r="Q3038" s="503"/>
    </row>
    <row r="3039" spans="1:17" ht="15" customHeight="1" x14ac:dyDescent="0.25">
      <c r="A3039" s="319"/>
      <c r="B3039" s="320"/>
      <c r="C3039" s="320"/>
      <c r="D3039" s="321"/>
      <c r="E3039" s="321"/>
      <c r="F3039" s="321"/>
      <c r="G3039" s="321"/>
      <c r="H3039" s="321"/>
      <c r="I3039" s="321"/>
      <c r="J3039" s="321"/>
      <c r="K3039" s="321"/>
      <c r="L3039" s="321"/>
      <c r="M3039" s="321"/>
      <c r="N3039" s="321"/>
      <c r="O3039" s="322"/>
      <c r="P3039" s="502"/>
      <c r="Q3039" s="503"/>
    </row>
    <row r="3040" spans="1:17" ht="15" customHeight="1" x14ac:dyDescent="0.25">
      <c r="A3040" s="319"/>
      <c r="B3040" s="320"/>
      <c r="C3040" s="320"/>
      <c r="D3040" s="321"/>
      <c r="E3040" s="321"/>
      <c r="F3040" s="321"/>
      <c r="G3040" s="321"/>
      <c r="H3040" s="321"/>
      <c r="I3040" s="321"/>
      <c r="J3040" s="321"/>
      <c r="K3040" s="321"/>
      <c r="L3040" s="321"/>
      <c r="M3040" s="321"/>
      <c r="N3040" s="321"/>
      <c r="O3040" s="322"/>
      <c r="P3040" s="502"/>
      <c r="Q3040" s="503"/>
    </row>
    <row r="3041" spans="1:17" ht="15" customHeight="1" x14ac:dyDescent="0.25">
      <c r="A3041" s="319"/>
      <c r="B3041" s="320"/>
      <c r="C3041" s="320"/>
      <c r="D3041" s="321"/>
      <c r="E3041" s="321"/>
      <c r="F3041" s="321"/>
      <c r="G3041" s="321"/>
      <c r="H3041" s="321"/>
      <c r="I3041" s="321"/>
      <c r="J3041" s="321"/>
      <c r="K3041" s="321"/>
      <c r="L3041" s="321"/>
      <c r="M3041" s="321"/>
      <c r="N3041" s="321"/>
      <c r="O3041" s="322"/>
      <c r="P3041" s="502"/>
      <c r="Q3041" s="503"/>
    </row>
    <row r="3042" spans="1:17" ht="15" customHeight="1" x14ac:dyDescent="0.25">
      <c r="A3042" s="319"/>
      <c r="B3042" s="320"/>
      <c r="C3042" s="320"/>
      <c r="D3042" s="321"/>
      <c r="E3042" s="321"/>
      <c r="F3042" s="321"/>
      <c r="G3042" s="321"/>
      <c r="H3042" s="321"/>
      <c r="I3042" s="321"/>
      <c r="J3042" s="321"/>
      <c r="K3042" s="321"/>
      <c r="L3042" s="321"/>
      <c r="M3042" s="321"/>
      <c r="N3042" s="321"/>
      <c r="O3042" s="322"/>
      <c r="P3042" s="502"/>
      <c r="Q3042" s="503"/>
    </row>
    <row r="3043" spans="1:17" ht="15" customHeight="1" x14ac:dyDescent="0.25">
      <c r="A3043" s="319"/>
      <c r="B3043" s="320"/>
      <c r="C3043" s="320"/>
      <c r="D3043" s="321"/>
      <c r="E3043" s="321"/>
      <c r="F3043" s="321"/>
      <c r="G3043" s="321"/>
      <c r="H3043" s="321"/>
      <c r="I3043" s="321"/>
      <c r="J3043" s="321"/>
      <c r="K3043" s="321"/>
      <c r="L3043" s="321"/>
      <c r="M3043" s="321"/>
      <c r="N3043" s="321"/>
      <c r="O3043" s="322"/>
      <c r="P3043" s="502"/>
      <c r="Q3043" s="503"/>
    </row>
    <row r="3044" spans="1:17" ht="15" customHeight="1" x14ac:dyDescent="0.25">
      <c r="A3044" s="319"/>
      <c r="B3044" s="320"/>
      <c r="C3044" s="320"/>
      <c r="D3044" s="321"/>
      <c r="E3044" s="321"/>
      <c r="F3044" s="321"/>
      <c r="G3044" s="321"/>
      <c r="H3044" s="321"/>
      <c r="I3044" s="321"/>
      <c r="J3044" s="321"/>
      <c r="K3044" s="321"/>
      <c r="L3044" s="321"/>
      <c r="M3044" s="321"/>
      <c r="N3044" s="321"/>
      <c r="O3044" s="322"/>
      <c r="P3044" s="502"/>
      <c r="Q3044" s="503"/>
    </row>
    <row r="3045" spans="1:17" ht="15" customHeight="1" x14ac:dyDescent="0.25">
      <c r="A3045" s="319"/>
      <c r="B3045" s="320"/>
      <c r="C3045" s="320"/>
      <c r="D3045" s="321"/>
      <c r="E3045" s="321"/>
      <c r="F3045" s="321"/>
      <c r="G3045" s="321"/>
      <c r="H3045" s="321"/>
      <c r="I3045" s="321"/>
      <c r="J3045" s="321"/>
      <c r="K3045" s="321"/>
      <c r="L3045" s="321"/>
      <c r="M3045" s="321"/>
      <c r="N3045" s="321"/>
      <c r="O3045" s="322"/>
      <c r="P3045" s="502"/>
      <c r="Q3045" s="503"/>
    </row>
    <row r="3046" spans="1:17" ht="15" customHeight="1" x14ac:dyDescent="0.25">
      <c r="A3046" s="319"/>
      <c r="B3046" s="320"/>
      <c r="C3046" s="320"/>
      <c r="D3046" s="321"/>
      <c r="E3046" s="321"/>
      <c r="F3046" s="321"/>
      <c r="G3046" s="321"/>
      <c r="H3046" s="321"/>
      <c r="I3046" s="321"/>
      <c r="J3046" s="321"/>
      <c r="K3046" s="321"/>
      <c r="L3046" s="321"/>
      <c r="M3046" s="321"/>
      <c r="N3046" s="321"/>
      <c r="O3046" s="322"/>
      <c r="P3046" s="502"/>
      <c r="Q3046" s="503"/>
    </row>
    <row r="3047" spans="1:17" ht="15" customHeight="1" x14ac:dyDescent="0.25">
      <c r="A3047" s="319"/>
      <c r="B3047" s="320"/>
      <c r="C3047" s="320"/>
      <c r="D3047" s="321"/>
      <c r="E3047" s="321"/>
      <c r="F3047" s="321"/>
      <c r="G3047" s="321"/>
      <c r="H3047" s="321"/>
      <c r="I3047" s="321"/>
      <c r="J3047" s="321"/>
      <c r="K3047" s="321"/>
      <c r="L3047" s="321"/>
      <c r="M3047" s="321"/>
      <c r="N3047" s="321"/>
      <c r="O3047" s="322"/>
      <c r="P3047" s="502"/>
      <c r="Q3047" s="503"/>
    </row>
    <row r="3048" spans="1:17" ht="15" customHeight="1" x14ac:dyDescent="0.25">
      <c r="A3048" s="319"/>
      <c r="B3048" s="320"/>
      <c r="C3048" s="320"/>
      <c r="D3048" s="321"/>
      <c r="E3048" s="321"/>
      <c r="F3048" s="321"/>
      <c r="G3048" s="321"/>
      <c r="H3048" s="321"/>
      <c r="I3048" s="321"/>
      <c r="J3048" s="321"/>
      <c r="K3048" s="321"/>
      <c r="L3048" s="321"/>
      <c r="M3048" s="321"/>
      <c r="N3048" s="321"/>
      <c r="O3048" s="322"/>
      <c r="P3048" s="502"/>
      <c r="Q3048" s="503"/>
    </row>
    <row r="3049" spans="1:17" ht="15" customHeight="1" x14ac:dyDescent="0.25">
      <c r="A3049" s="319"/>
      <c r="B3049" s="320"/>
      <c r="C3049" s="320"/>
      <c r="D3049" s="321"/>
      <c r="E3049" s="321"/>
      <c r="F3049" s="321"/>
      <c r="G3049" s="321"/>
      <c r="H3049" s="321"/>
      <c r="I3049" s="321"/>
      <c r="J3049" s="321"/>
      <c r="K3049" s="321"/>
      <c r="L3049" s="321"/>
      <c r="M3049" s="321"/>
      <c r="N3049" s="321"/>
      <c r="O3049" s="322"/>
      <c r="P3049" s="502"/>
      <c r="Q3049" s="503"/>
    </row>
    <row r="3050" spans="1:17" ht="15" customHeight="1" x14ac:dyDescent="0.25">
      <c r="A3050" s="319"/>
      <c r="B3050" s="320"/>
      <c r="C3050" s="320"/>
      <c r="D3050" s="321"/>
      <c r="E3050" s="321"/>
      <c r="F3050" s="321"/>
      <c r="G3050" s="321"/>
      <c r="H3050" s="321"/>
      <c r="I3050" s="321"/>
      <c r="J3050" s="321"/>
      <c r="K3050" s="321"/>
      <c r="L3050" s="321"/>
      <c r="M3050" s="321"/>
      <c r="N3050" s="321"/>
      <c r="O3050" s="322"/>
      <c r="P3050" s="502"/>
      <c r="Q3050" s="503"/>
    </row>
    <row r="3051" spans="1:17" ht="15" customHeight="1" x14ac:dyDescent="0.25">
      <c r="A3051" s="319"/>
      <c r="B3051" s="320"/>
      <c r="C3051" s="320"/>
      <c r="D3051" s="321"/>
      <c r="E3051" s="321"/>
      <c r="F3051" s="321"/>
      <c r="G3051" s="321"/>
      <c r="H3051" s="321"/>
      <c r="I3051" s="321"/>
      <c r="J3051" s="321"/>
      <c r="K3051" s="321"/>
      <c r="L3051" s="321"/>
      <c r="M3051" s="321"/>
      <c r="N3051" s="321"/>
      <c r="O3051" s="322"/>
      <c r="P3051" s="502"/>
      <c r="Q3051" s="503"/>
    </row>
    <row r="3052" spans="1:17" ht="15" customHeight="1" x14ac:dyDescent="0.25">
      <c r="A3052" s="319"/>
      <c r="B3052" s="320"/>
      <c r="C3052" s="320"/>
      <c r="D3052" s="321"/>
      <c r="E3052" s="321"/>
      <c r="F3052" s="321"/>
      <c r="G3052" s="321"/>
      <c r="H3052" s="321"/>
      <c r="I3052" s="321"/>
      <c r="J3052" s="321"/>
      <c r="K3052" s="321"/>
      <c r="L3052" s="321"/>
      <c r="M3052" s="321"/>
      <c r="N3052" s="321"/>
      <c r="O3052" s="322"/>
      <c r="P3052" s="502"/>
      <c r="Q3052" s="503"/>
    </row>
    <row r="3053" spans="1:17" ht="15" customHeight="1" x14ac:dyDescent="0.25">
      <c r="A3053" s="319"/>
      <c r="B3053" s="320"/>
      <c r="C3053" s="320"/>
      <c r="D3053" s="321"/>
      <c r="E3053" s="321"/>
      <c r="F3053" s="321"/>
      <c r="G3053" s="321"/>
      <c r="H3053" s="321"/>
      <c r="I3053" s="321"/>
      <c r="J3053" s="321"/>
      <c r="K3053" s="321"/>
      <c r="L3053" s="321"/>
      <c r="M3053" s="321"/>
      <c r="N3053" s="321"/>
      <c r="O3053" s="322"/>
      <c r="P3053" s="502"/>
      <c r="Q3053" s="503"/>
    </row>
    <row r="3054" spans="1:17" ht="15" customHeight="1" x14ac:dyDescent="0.25">
      <c r="A3054" s="319"/>
      <c r="B3054" s="320"/>
      <c r="C3054" s="320"/>
      <c r="D3054" s="321"/>
      <c r="E3054" s="321"/>
      <c r="F3054" s="321"/>
      <c r="G3054" s="321"/>
      <c r="H3054" s="321"/>
      <c r="I3054" s="321"/>
      <c r="J3054" s="321"/>
      <c r="K3054" s="321"/>
      <c r="L3054" s="321"/>
      <c r="M3054" s="321"/>
      <c r="N3054" s="321"/>
      <c r="O3054" s="322"/>
      <c r="P3054" s="502"/>
      <c r="Q3054" s="503"/>
    </row>
    <row r="3055" spans="1:17" ht="15" customHeight="1" x14ac:dyDescent="0.25">
      <c r="A3055" s="319"/>
      <c r="B3055" s="320"/>
      <c r="C3055" s="320"/>
      <c r="D3055" s="321"/>
      <c r="E3055" s="321"/>
      <c r="F3055" s="321"/>
      <c r="G3055" s="321"/>
      <c r="H3055" s="321"/>
      <c r="I3055" s="321"/>
      <c r="J3055" s="321"/>
      <c r="K3055" s="321"/>
      <c r="L3055" s="321"/>
      <c r="M3055" s="321"/>
      <c r="N3055" s="321"/>
      <c r="O3055" s="322"/>
      <c r="P3055" s="502"/>
      <c r="Q3055" s="503"/>
    </row>
    <row r="3056" spans="1:17" ht="15" customHeight="1" x14ac:dyDescent="0.25">
      <c r="A3056" s="319"/>
      <c r="B3056" s="320"/>
      <c r="C3056" s="320"/>
      <c r="D3056" s="321"/>
      <c r="E3056" s="321"/>
      <c r="F3056" s="321"/>
      <c r="G3056" s="321"/>
      <c r="H3056" s="321"/>
      <c r="I3056" s="321"/>
      <c r="J3056" s="321"/>
      <c r="K3056" s="321"/>
      <c r="L3056" s="321"/>
      <c r="M3056" s="321"/>
      <c r="N3056" s="321"/>
      <c r="O3056" s="322"/>
      <c r="P3056" s="502"/>
      <c r="Q3056" s="503"/>
    </row>
    <row r="3057" spans="1:17" ht="15" customHeight="1" x14ac:dyDescent="0.25">
      <c r="A3057" s="319"/>
      <c r="B3057" s="320"/>
      <c r="C3057" s="320"/>
      <c r="D3057" s="321"/>
      <c r="E3057" s="321"/>
      <c r="F3057" s="321"/>
      <c r="G3057" s="321"/>
      <c r="H3057" s="321"/>
      <c r="I3057" s="321"/>
      <c r="J3057" s="321"/>
      <c r="K3057" s="321"/>
      <c r="L3057" s="321"/>
      <c r="M3057" s="321"/>
      <c r="N3057" s="321"/>
      <c r="O3057" s="322"/>
      <c r="P3057" s="502"/>
      <c r="Q3057" s="503"/>
    </row>
    <row r="3058" spans="1:17" ht="15" customHeight="1" x14ac:dyDescent="0.25">
      <c r="A3058" s="319"/>
      <c r="B3058" s="320"/>
      <c r="C3058" s="320"/>
      <c r="D3058" s="321"/>
      <c r="E3058" s="321"/>
      <c r="F3058" s="321"/>
      <c r="G3058" s="321"/>
      <c r="H3058" s="321"/>
      <c r="I3058" s="321"/>
      <c r="J3058" s="321"/>
      <c r="K3058" s="321"/>
      <c r="L3058" s="321"/>
      <c r="M3058" s="321"/>
      <c r="N3058" s="321"/>
      <c r="O3058" s="322"/>
      <c r="P3058" s="502"/>
      <c r="Q3058" s="503"/>
    </row>
    <row r="3059" spans="1:17" ht="15" customHeight="1" x14ac:dyDescent="0.25">
      <c r="A3059" s="319"/>
      <c r="B3059" s="320"/>
      <c r="C3059" s="320"/>
      <c r="D3059" s="321"/>
      <c r="E3059" s="321"/>
      <c r="F3059" s="321"/>
      <c r="G3059" s="321"/>
      <c r="H3059" s="321"/>
      <c r="I3059" s="321"/>
      <c r="J3059" s="321"/>
      <c r="K3059" s="321"/>
      <c r="L3059" s="321"/>
      <c r="M3059" s="321"/>
      <c r="N3059" s="321"/>
      <c r="O3059" s="322"/>
      <c r="P3059" s="502"/>
      <c r="Q3059" s="503"/>
    </row>
    <row r="3060" spans="1:17" ht="15" customHeight="1" x14ac:dyDescent="0.25">
      <c r="A3060" s="319"/>
      <c r="B3060" s="320"/>
      <c r="C3060" s="320"/>
      <c r="D3060" s="321"/>
      <c r="E3060" s="321"/>
      <c r="F3060" s="321"/>
      <c r="G3060" s="321"/>
      <c r="H3060" s="321"/>
      <c r="I3060" s="321"/>
      <c r="J3060" s="321"/>
      <c r="K3060" s="321"/>
      <c r="L3060" s="321"/>
      <c r="M3060" s="321"/>
      <c r="N3060" s="321"/>
      <c r="O3060" s="322"/>
      <c r="P3060" s="502"/>
      <c r="Q3060" s="503"/>
    </row>
    <row r="3061" spans="1:17" ht="15" customHeight="1" x14ac:dyDescent="0.25">
      <c r="A3061" s="319"/>
      <c r="B3061" s="320"/>
      <c r="C3061" s="320"/>
      <c r="D3061" s="321"/>
      <c r="E3061" s="321"/>
      <c r="F3061" s="321"/>
      <c r="G3061" s="321"/>
      <c r="H3061" s="321"/>
      <c r="I3061" s="321"/>
      <c r="J3061" s="321"/>
      <c r="K3061" s="321"/>
      <c r="L3061" s="321"/>
      <c r="M3061" s="321"/>
      <c r="N3061" s="321"/>
      <c r="O3061" s="322"/>
      <c r="P3061" s="502"/>
      <c r="Q3061" s="503"/>
    </row>
    <row r="3062" spans="1:17" ht="15" customHeight="1" x14ac:dyDescent="0.25">
      <c r="A3062" s="319"/>
      <c r="B3062" s="320"/>
      <c r="C3062" s="320"/>
      <c r="D3062" s="321"/>
      <c r="E3062" s="321"/>
      <c r="F3062" s="321"/>
      <c r="G3062" s="321"/>
      <c r="H3062" s="321"/>
      <c r="I3062" s="321"/>
      <c r="J3062" s="321"/>
      <c r="K3062" s="321"/>
      <c r="L3062" s="321"/>
      <c r="M3062" s="321"/>
      <c r="N3062" s="321"/>
      <c r="O3062" s="322"/>
      <c r="P3062" s="502"/>
      <c r="Q3062" s="503"/>
    </row>
    <row r="3063" spans="1:17" ht="15" customHeight="1" x14ac:dyDescent="0.25">
      <c r="A3063" s="319"/>
      <c r="B3063" s="320"/>
      <c r="C3063" s="320"/>
      <c r="D3063" s="321"/>
      <c r="E3063" s="321"/>
      <c r="F3063" s="321"/>
      <c r="G3063" s="321"/>
      <c r="H3063" s="321"/>
      <c r="I3063" s="321"/>
      <c r="J3063" s="321"/>
      <c r="K3063" s="321"/>
      <c r="L3063" s="321"/>
      <c r="M3063" s="321"/>
      <c r="N3063" s="321"/>
      <c r="O3063" s="322"/>
      <c r="P3063" s="502"/>
      <c r="Q3063" s="503"/>
    </row>
    <row r="3064" spans="1:17" ht="15" customHeight="1" x14ac:dyDescent="0.25">
      <c r="A3064" s="319"/>
      <c r="B3064" s="320"/>
      <c r="C3064" s="320"/>
      <c r="D3064" s="321"/>
      <c r="E3064" s="321"/>
      <c r="F3064" s="321"/>
      <c r="G3064" s="321"/>
      <c r="H3064" s="321"/>
      <c r="I3064" s="321"/>
      <c r="J3064" s="321"/>
      <c r="K3064" s="321"/>
      <c r="L3064" s="321"/>
      <c r="M3064" s="321"/>
      <c r="N3064" s="321"/>
      <c r="O3064" s="322"/>
      <c r="P3064" s="502"/>
      <c r="Q3064" s="503"/>
    </row>
    <row r="3065" spans="1:17" ht="15" customHeight="1" x14ac:dyDescent="0.25">
      <c r="A3065" s="319"/>
      <c r="B3065" s="320"/>
      <c r="C3065" s="320"/>
      <c r="D3065" s="321"/>
      <c r="E3065" s="321"/>
      <c r="F3065" s="321"/>
      <c r="G3065" s="321"/>
      <c r="H3065" s="321"/>
      <c r="I3065" s="321"/>
      <c r="J3065" s="321"/>
      <c r="K3065" s="321"/>
      <c r="L3065" s="321"/>
      <c r="M3065" s="321"/>
      <c r="N3065" s="321"/>
      <c r="O3065" s="322"/>
      <c r="P3065" s="502"/>
      <c r="Q3065" s="503"/>
    </row>
    <row r="3066" spans="1:17" ht="15" customHeight="1" x14ac:dyDescent="0.25">
      <c r="A3066" s="319"/>
      <c r="B3066" s="320"/>
      <c r="C3066" s="320"/>
      <c r="D3066" s="321"/>
      <c r="E3066" s="321"/>
      <c r="F3066" s="321"/>
      <c r="G3066" s="321"/>
      <c r="H3066" s="321"/>
      <c r="I3066" s="321"/>
      <c r="J3066" s="321"/>
      <c r="K3066" s="321"/>
      <c r="L3066" s="321"/>
      <c r="M3066" s="321"/>
      <c r="N3066" s="321"/>
      <c r="O3066" s="322"/>
      <c r="P3066" s="502"/>
      <c r="Q3066" s="503"/>
    </row>
    <row r="3067" spans="1:17" ht="15" customHeight="1" x14ac:dyDescent="0.25">
      <c r="A3067" s="319"/>
      <c r="B3067" s="320"/>
      <c r="C3067" s="320"/>
      <c r="D3067" s="321"/>
      <c r="E3067" s="321"/>
      <c r="F3067" s="321"/>
      <c r="G3067" s="321"/>
      <c r="H3067" s="321"/>
      <c r="I3067" s="321"/>
      <c r="J3067" s="321"/>
      <c r="K3067" s="321"/>
      <c r="L3067" s="321"/>
      <c r="M3067" s="321"/>
      <c r="N3067" s="321"/>
      <c r="O3067" s="322"/>
      <c r="P3067" s="502"/>
      <c r="Q3067" s="503"/>
    </row>
    <row r="3068" spans="1:17" ht="15" customHeight="1" x14ac:dyDescent="0.25">
      <c r="A3068" s="319"/>
      <c r="B3068" s="320"/>
      <c r="C3068" s="320"/>
      <c r="D3068" s="321"/>
      <c r="E3068" s="321"/>
      <c r="F3068" s="321"/>
      <c r="G3068" s="321"/>
      <c r="H3068" s="321"/>
      <c r="I3068" s="321"/>
      <c r="J3068" s="321"/>
      <c r="K3068" s="321"/>
      <c r="L3068" s="321"/>
      <c r="M3068" s="321"/>
      <c r="N3068" s="321"/>
      <c r="O3068" s="322"/>
      <c r="P3068" s="502"/>
      <c r="Q3068" s="503"/>
    </row>
    <row r="3069" spans="1:17" ht="15" customHeight="1" x14ac:dyDescent="0.25">
      <c r="A3069" s="319"/>
      <c r="B3069" s="320"/>
      <c r="C3069" s="320"/>
      <c r="D3069" s="321"/>
      <c r="E3069" s="321"/>
      <c r="F3069" s="321"/>
      <c r="G3069" s="321"/>
      <c r="H3069" s="321"/>
      <c r="I3069" s="321"/>
      <c r="J3069" s="321"/>
      <c r="K3069" s="321"/>
      <c r="L3069" s="321"/>
      <c r="M3069" s="321"/>
      <c r="N3069" s="321"/>
      <c r="O3069" s="322"/>
      <c r="P3069" s="502"/>
      <c r="Q3069" s="503"/>
    </row>
    <row r="3070" spans="1:17" ht="15" customHeight="1" x14ac:dyDescent="0.25">
      <c r="A3070" s="319"/>
      <c r="B3070" s="320"/>
      <c r="C3070" s="320"/>
      <c r="D3070" s="321"/>
      <c r="E3070" s="321"/>
      <c r="F3070" s="321"/>
      <c r="G3070" s="321"/>
      <c r="H3070" s="321"/>
      <c r="I3070" s="321"/>
      <c r="J3070" s="321"/>
      <c r="K3070" s="321"/>
      <c r="L3070" s="321"/>
      <c r="M3070" s="321"/>
      <c r="N3070" s="321"/>
      <c r="O3070" s="322"/>
      <c r="P3070" s="502"/>
      <c r="Q3070" s="503"/>
    </row>
    <row r="3071" spans="1:17" ht="15" customHeight="1" x14ac:dyDescent="0.25">
      <c r="A3071" s="319"/>
      <c r="B3071" s="320"/>
      <c r="C3071" s="320"/>
      <c r="D3071" s="321"/>
      <c r="E3071" s="321"/>
      <c r="F3071" s="321"/>
      <c r="G3071" s="321"/>
      <c r="H3071" s="321"/>
      <c r="I3071" s="321"/>
      <c r="J3071" s="321"/>
      <c r="K3071" s="321"/>
      <c r="L3071" s="321"/>
      <c r="M3071" s="321"/>
      <c r="N3071" s="321"/>
      <c r="O3071" s="322"/>
      <c r="P3071" s="502"/>
      <c r="Q3071" s="503"/>
    </row>
    <row r="3072" spans="1:17" ht="15" customHeight="1" x14ac:dyDescent="0.25">
      <c r="A3072" s="319"/>
      <c r="B3072" s="320"/>
      <c r="C3072" s="320"/>
      <c r="D3072" s="321"/>
      <c r="E3072" s="321"/>
      <c r="F3072" s="321"/>
      <c r="G3072" s="321"/>
      <c r="H3072" s="321"/>
      <c r="I3072" s="321"/>
      <c r="J3072" s="321"/>
      <c r="K3072" s="321"/>
      <c r="L3072" s="321"/>
      <c r="M3072" s="321"/>
      <c r="N3072" s="321"/>
      <c r="O3072" s="322"/>
      <c r="P3072" s="502"/>
      <c r="Q3072" s="503"/>
    </row>
    <row r="3073" spans="1:17" ht="15" customHeight="1" x14ac:dyDescent="0.25">
      <c r="A3073" s="319"/>
      <c r="B3073" s="320"/>
      <c r="C3073" s="320"/>
      <c r="D3073" s="321"/>
      <c r="E3073" s="321"/>
      <c r="F3073" s="321"/>
      <c r="G3073" s="321"/>
      <c r="H3073" s="321"/>
      <c r="I3073" s="321"/>
      <c r="J3073" s="321"/>
      <c r="K3073" s="321"/>
      <c r="L3073" s="321"/>
      <c r="M3073" s="321"/>
      <c r="N3073" s="321"/>
      <c r="O3073" s="322"/>
      <c r="P3073" s="502"/>
      <c r="Q3073" s="503"/>
    </row>
    <row r="3074" spans="1:17" ht="15" customHeight="1" x14ac:dyDescent="0.25">
      <c r="A3074" s="319"/>
      <c r="B3074" s="320"/>
      <c r="C3074" s="320"/>
      <c r="D3074" s="321"/>
      <c r="E3074" s="321"/>
      <c r="F3074" s="321"/>
      <c r="G3074" s="321"/>
      <c r="H3074" s="321"/>
      <c r="I3074" s="321"/>
      <c r="J3074" s="321"/>
      <c r="K3074" s="321"/>
      <c r="L3074" s="321"/>
      <c r="M3074" s="321"/>
      <c r="N3074" s="321"/>
      <c r="O3074" s="322"/>
      <c r="P3074" s="502"/>
      <c r="Q3074" s="503"/>
    </row>
    <row r="3075" spans="1:17" ht="15" customHeight="1" x14ac:dyDescent="0.25">
      <c r="A3075" s="319"/>
      <c r="B3075" s="320"/>
      <c r="C3075" s="320"/>
      <c r="D3075" s="321"/>
      <c r="E3075" s="321"/>
      <c r="F3075" s="321"/>
      <c r="G3075" s="321"/>
      <c r="H3075" s="321"/>
      <c r="I3075" s="321"/>
      <c r="J3075" s="321"/>
      <c r="K3075" s="321"/>
      <c r="L3075" s="321"/>
      <c r="M3075" s="321"/>
      <c r="N3075" s="321"/>
      <c r="O3075" s="322"/>
      <c r="P3075" s="502"/>
      <c r="Q3075" s="503"/>
    </row>
    <row r="3076" spans="1:17" ht="15" customHeight="1" x14ac:dyDescent="0.25">
      <c r="A3076" s="319"/>
      <c r="B3076" s="320"/>
      <c r="C3076" s="320"/>
      <c r="D3076" s="321"/>
      <c r="E3076" s="321"/>
      <c r="F3076" s="321"/>
      <c r="G3076" s="321"/>
      <c r="H3076" s="321"/>
      <c r="I3076" s="321"/>
      <c r="J3076" s="321"/>
      <c r="K3076" s="321"/>
      <c r="L3076" s="321"/>
      <c r="M3076" s="321"/>
      <c r="N3076" s="321"/>
      <c r="O3076" s="322"/>
      <c r="P3076" s="502"/>
      <c r="Q3076" s="503"/>
    </row>
    <row r="3077" spans="1:17" ht="15" customHeight="1" x14ac:dyDescent="0.25">
      <c r="A3077" s="319"/>
      <c r="B3077" s="320"/>
      <c r="C3077" s="320"/>
      <c r="D3077" s="321"/>
      <c r="E3077" s="321"/>
      <c r="F3077" s="321"/>
      <c r="G3077" s="321"/>
      <c r="H3077" s="321"/>
      <c r="I3077" s="321"/>
      <c r="J3077" s="321"/>
      <c r="K3077" s="321"/>
      <c r="L3077" s="321"/>
      <c r="M3077" s="321"/>
      <c r="N3077" s="321"/>
      <c r="O3077" s="322"/>
      <c r="P3077" s="502"/>
      <c r="Q3077" s="503"/>
    </row>
    <row r="3078" spans="1:17" ht="15" customHeight="1" x14ac:dyDescent="0.25">
      <c r="A3078" s="319"/>
      <c r="B3078" s="320"/>
      <c r="C3078" s="320"/>
      <c r="D3078" s="321"/>
      <c r="E3078" s="321"/>
      <c r="F3078" s="321"/>
      <c r="G3078" s="321"/>
      <c r="H3078" s="321"/>
      <c r="I3078" s="321"/>
      <c r="J3078" s="321"/>
      <c r="K3078" s="321"/>
      <c r="L3078" s="321"/>
      <c r="M3078" s="321"/>
      <c r="N3078" s="321"/>
      <c r="O3078" s="322"/>
      <c r="P3078" s="502"/>
      <c r="Q3078" s="503"/>
    </row>
    <row r="3079" spans="1:17" ht="15" customHeight="1" x14ac:dyDescent="0.25">
      <c r="A3079" s="319"/>
      <c r="B3079" s="320"/>
      <c r="C3079" s="320"/>
      <c r="D3079" s="321"/>
      <c r="E3079" s="321"/>
      <c r="F3079" s="321"/>
      <c r="G3079" s="321"/>
      <c r="H3079" s="321"/>
      <c r="I3079" s="321"/>
      <c r="J3079" s="321"/>
      <c r="K3079" s="321"/>
      <c r="L3079" s="321"/>
      <c r="M3079" s="321"/>
      <c r="N3079" s="321"/>
      <c r="O3079" s="322"/>
      <c r="P3079" s="502"/>
      <c r="Q3079" s="503"/>
    </row>
    <row r="3080" spans="1:17" ht="15" customHeight="1" x14ac:dyDescent="0.25">
      <c r="A3080" s="319"/>
      <c r="B3080" s="320"/>
      <c r="C3080" s="320"/>
      <c r="D3080" s="321"/>
      <c r="E3080" s="321"/>
      <c r="F3080" s="321"/>
      <c r="G3080" s="321"/>
      <c r="H3080" s="321"/>
      <c r="I3080" s="321"/>
      <c r="J3080" s="321"/>
      <c r="K3080" s="321"/>
      <c r="L3080" s="321"/>
      <c r="M3080" s="321"/>
      <c r="N3080" s="321"/>
      <c r="O3080" s="322"/>
      <c r="P3080" s="502"/>
      <c r="Q3080" s="503"/>
    </row>
    <row r="3081" spans="1:17" ht="15" customHeight="1" x14ac:dyDescent="0.25">
      <c r="A3081" s="319"/>
      <c r="B3081" s="320"/>
      <c r="C3081" s="320"/>
      <c r="D3081" s="321"/>
      <c r="E3081" s="321"/>
      <c r="F3081" s="321"/>
      <c r="G3081" s="321"/>
      <c r="H3081" s="321"/>
      <c r="I3081" s="321"/>
      <c r="J3081" s="321"/>
      <c r="K3081" s="321"/>
      <c r="L3081" s="321"/>
      <c r="M3081" s="321"/>
      <c r="N3081" s="321"/>
      <c r="O3081" s="322"/>
      <c r="P3081" s="502"/>
      <c r="Q3081" s="503"/>
    </row>
    <row r="3082" spans="1:17" ht="15" customHeight="1" x14ac:dyDescent="0.25">
      <c r="A3082" s="319"/>
      <c r="B3082" s="320"/>
      <c r="C3082" s="320"/>
      <c r="D3082" s="321"/>
      <c r="E3082" s="321"/>
      <c r="F3082" s="321"/>
      <c r="G3082" s="321"/>
      <c r="H3082" s="321"/>
      <c r="I3082" s="321"/>
      <c r="J3082" s="321"/>
      <c r="K3082" s="321"/>
      <c r="L3082" s="321"/>
      <c r="M3082" s="321"/>
      <c r="N3082" s="321"/>
      <c r="O3082" s="322"/>
      <c r="P3082" s="502"/>
      <c r="Q3082" s="503"/>
    </row>
    <row r="3083" spans="1:17" ht="15" customHeight="1" x14ac:dyDescent="0.25">
      <c r="A3083" s="319"/>
      <c r="B3083" s="320"/>
      <c r="C3083" s="320"/>
      <c r="D3083" s="321"/>
      <c r="E3083" s="321"/>
      <c r="F3083" s="321"/>
      <c r="G3083" s="321"/>
      <c r="H3083" s="321"/>
      <c r="I3083" s="321"/>
      <c r="J3083" s="321"/>
      <c r="K3083" s="321"/>
      <c r="L3083" s="321"/>
      <c r="M3083" s="321"/>
      <c r="N3083" s="321"/>
      <c r="O3083" s="322"/>
      <c r="P3083" s="502"/>
      <c r="Q3083" s="503"/>
    </row>
    <row r="3084" spans="1:17" ht="15" customHeight="1" x14ac:dyDescent="0.25">
      <c r="A3084" s="319"/>
      <c r="B3084" s="320"/>
      <c r="C3084" s="320"/>
      <c r="D3084" s="321"/>
      <c r="E3084" s="321"/>
      <c r="F3084" s="321"/>
      <c r="G3084" s="321"/>
      <c r="H3084" s="321"/>
      <c r="I3084" s="321"/>
      <c r="J3084" s="321"/>
      <c r="K3084" s="321"/>
      <c r="L3084" s="321"/>
      <c r="M3084" s="321"/>
      <c r="N3084" s="321"/>
      <c r="O3084" s="322"/>
      <c r="P3084" s="502"/>
      <c r="Q3084" s="503"/>
    </row>
    <row r="3085" spans="1:17" ht="15" customHeight="1" x14ac:dyDescent="0.25">
      <c r="A3085" s="319"/>
      <c r="B3085" s="320"/>
      <c r="C3085" s="320"/>
      <c r="D3085" s="321"/>
      <c r="E3085" s="321"/>
      <c r="F3085" s="321"/>
      <c r="G3085" s="321"/>
      <c r="H3085" s="321"/>
      <c r="I3085" s="321"/>
      <c r="J3085" s="321"/>
      <c r="K3085" s="321"/>
      <c r="L3085" s="321"/>
      <c r="M3085" s="321"/>
      <c r="N3085" s="321"/>
      <c r="O3085" s="322"/>
      <c r="P3085" s="502"/>
      <c r="Q3085" s="503"/>
    </row>
    <row r="3086" spans="1:17" ht="15" customHeight="1" x14ac:dyDescent="0.25">
      <c r="A3086" s="319"/>
      <c r="B3086" s="320"/>
      <c r="C3086" s="320"/>
      <c r="D3086" s="321"/>
      <c r="E3086" s="321"/>
      <c r="F3086" s="321"/>
      <c r="G3086" s="321"/>
      <c r="H3086" s="321"/>
      <c r="I3086" s="321"/>
      <c r="J3086" s="321"/>
      <c r="K3086" s="321"/>
      <c r="L3086" s="321"/>
      <c r="M3086" s="321"/>
      <c r="N3086" s="321"/>
      <c r="O3086" s="322"/>
      <c r="P3086" s="502"/>
      <c r="Q3086" s="503"/>
    </row>
    <row r="3087" spans="1:17" ht="15" customHeight="1" x14ac:dyDescent="0.25">
      <c r="A3087" s="319"/>
      <c r="B3087" s="320"/>
      <c r="C3087" s="320"/>
      <c r="D3087" s="321"/>
      <c r="E3087" s="321"/>
      <c r="F3087" s="321"/>
      <c r="G3087" s="321"/>
      <c r="H3087" s="321"/>
      <c r="I3087" s="321"/>
      <c r="J3087" s="321"/>
      <c r="K3087" s="321"/>
      <c r="L3087" s="321"/>
      <c r="M3087" s="321"/>
      <c r="N3087" s="321"/>
      <c r="O3087" s="322"/>
      <c r="P3087" s="502"/>
      <c r="Q3087" s="503"/>
    </row>
    <row r="3088" spans="1:17" ht="15" customHeight="1" x14ac:dyDescent="0.25">
      <c r="A3088" s="319"/>
      <c r="B3088" s="320"/>
      <c r="C3088" s="320"/>
      <c r="D3088" s="321"/>
      <c r="E3088" s="321"/>
      <c r="F3088" s="321"/>
      <c r="G3088" s="321"/>
      <c r="H3088" s="321"/>
      <c r="I3088" s="321"/>
      <c r="J3088" s="321"/>
      <c r="K3088" s="321"/>
      <c r="L3088" s="321"/>
      <c r="M3088" s="321"/>
      <c r="N3088" s="321"/>
      <c r="O3088" s="322"/>
      <c r="P3088" s="502"/>
      <c r="Q3088" s="503"/>
    </row>
    <row r="3089" spans="1:17" ht="15" customHeight="1" x14ac:dyDescent="0.25">
      <c r="A3089" s="319"/>
      <c r="B3089" s="320"/>
      <c r="C3089" s="320"/>
      <c r="D3089" s="321"/>
      <c r="E3089" s="321"/>
      <c r="F3089" s="321"/>
      <c r="G3089" s="321"/>
      <c r="H3089" s="321"/>
      <c r="I3089" s="321"/>
      <c r="J3089" s="321"/>
      <c r="K3089" s="321"/>
      <c r="L3089" s="321"/>
      <c r="M3089" s="321"/>
      <c r="N3089" s="321"/>
      <c r="O3089" s="322"/>
      <c r="P3089" s="502"/>
      <c r="Q3089" s="503"/>
    </row>
    <row r="3090" spans="1:17" ht="15" customHeight="1" x14ac:dyDescent="0.25">
      <c r="A3090" s="319"/>
      <c r="B3090" s="320"/>
      <c r="C3090" s="320"/>
      <c r="D3090" s="321"/>
      <c r="E3090" s="321"/>
      <c r="F3090" s="321"/>
      <c r="G3090" s="321"/>
      <c r="H3090" s="321"/>
      <c r="I3090" s="321"/>
      <c r="J3090" s="321"/>
      <c r="K3090" s="321"/>
      <c r="L3090" s="321"/>
      <c r="M3090" s="321"/>
      <c r="N3090" s="321"/>
      <c r="O3090" s="322"/>
      <c r="P3090" s="502"/>
      <c r="Q3090" s="503"/>
    </row>
    <row r="3091" spans="1:17" ht="15" customHeight="1" x14ac:dyDescent="0.25">
      <c r="A3091" s="319"/>
      <c r="B3091" s="320"/>
      <c r="C3091" s="320"/>
      <c r="D3091" s="321"/>
      <c r="E3091" s="321"/>
      <c r="F3091" s="321"/>
      <c r="G3091" s="321"/>
      <c r="H3091" s="321"/>
      <c r="I3091" s="321"/>
      <c r="J3091" s="321"/>
      <c r="K3091" s="321"/>
      <c r="L3091" s="321"/>
      <c r="M3091" s="321"/>
      <c r="N3091" s="321"/>
      <c r="O3091" s="322"/>
      <c r="P3091" s="502"/>
      <c r="Q3091" s="503"/>
    </row>
    <row r="3092" spans="1:17" ht="15" customHeight="1" x14ac:dyDescent="0.25">
      <c r="A3092" s="319"/>
      <c r="B3092" s="320"/>
      <c r="C3092" s="320"/>
      <c r="D3092" s="321"/>
      <c r="E3092" s="321"/>
      <c r="F3092" s="321"/>
      <c r="G3092" s="321"/>
      <c r="H3092" s="321"/>
      <c r="I3092" s="321"/>
      <c r="J3092" s="321"/>
      <c r="K3092" s="321"/>
      <c r="L3092" s="321"/>
      <c r="M3092" s="321"/>
      <c r="N3092" s="321"/>
      <c r="O3092" s="322"/>
      <c r="P3092" s="502"/>
      <c r="Q3092" s="503"/>
    </row>
    <row r="3093" spans="1:17" ht="15" customHeight="1" x14ac:dyDescent="0.25">
      <c r="A3093" s="319"/>
      <c r="B3093" s="320"/>
      <c r="C3093" s="320"/>
      <c r="D3093" s="321"/>
      <c r="E3093" s="321"/>
      <c r="F3093" s="321"/>
      <c r="G3093" s="321"/>
      <c r="H3093" s="321"/>
      <c r="I3093" s="321"/>
      <c r="J3093" s="321"/>
      <c r="K3093" s="321"/>
      <c r="L3093" s="321"/>
      <c r="M3093" s="321"/>
      <c r="N3093" s="321"/>
      <c r="O3093" s="322"/>
      <c r="P3093" s="502"/>
      <c r="Q3093" s="503"/>
    </row>
    <row r="3094" spans="1:17" ht="15" customHeight="1" x14ac:dyDescent="0.25">
      <c r="A3094" s="319"/>
      <c r="B3094" s="320"/>
      <c r="C3094" s="320"/>
      <c r="D3094" s="321"/>
      <c r="E3094" s="321"/>
      <c r="F3094" s="321"/>
      <c r="G3094" s="321"/>
      <c r="H3094" s="321"/>
      <c r="I3094" s="321"/>
      <c r="J3094" s="321"/>
      <c r="K3094" s="321"/>
      <c r="L3094" s="321"/>
      <c r="M3094" s="321"/>
      <c r="N3094" s="321"/>
      <c r="O3094" s="322"/>
      <c r="P3094" s="502"/>
      <c r="Q3094" s="503"/>
    </row>
    <row r="3095" spans="1:17" ht="15" customHeight="1" x14ac:dyDescent="0.25">
      <c r="A3095" s="319"/>
      <c r="B3095" s="320"/>
      <c r="C3095" s="320"/>
      <c r="D3095" s="321"/>
      <c r="E3095" s="321"/>
      <c r="F3095" s="321"/>
      <c r="G3095" s="321"/>
      <c r="H3095" s="321"/>
      <c r="I3095" s="321"/>
      <c r="J3095" s="321"/>
      <c r="K3095" s="321"/>
      <c r="L3095" s="321"/>
      <c r="M3095" s="321"/>
      <c r="N3095" s="321"/>
      <c r="O3095" s="322"/>
      <c r="P3095" s="502"/>
      <c r="Q3095" s="503"/>
    </row>
    <row r="3096" spans="1:17" ht="15" customHeight="1" x14ac:dyDescent="0.25">
      <c r="A3096" s="319"/>
      <c r="B3096" s="320"/>
      <c r="C3096" s="320"/>
      <c r="D3096" s="321"/>
      <c r="E3096" s="321"/>
      <c r="F3096" s="321"/>
      <c r="G3096" s="321"/>
      <c r="H3096" s="321"/>
      <c r="I3096" s="321"/>
      <c r="J3096" s="321"/>
      <c r="K3096" s="321"/>
      <c r="L3096" s="321"/>
      <c r="M3096" s="321"/>
      <c r="N3096" s="321"/>
      <c r="O3096" s="322"/>
      <c r="P3096" s="502"/>
      <c r="Q3096" s="503"/>
    </row>
    <row r="3097" spans="1:17" ht="15" customHeight="1" x14ac:dyDescent="0.25">
      <c r="A3097" s="319"/>
      <c r="B3097" s="320"/>
      <c r="C3097" s="320"/>
      <c r="D3097" s="321"/>
      <c r="E3097" s="321"/>
      <c r="F3097" s="321"/>
      <c r="G3097" s="321"/>
      <c r="H3097" s="321"/>
      <c r="I3097" s="321"/>
      <c r="J3097" s="321"/>
      <c r="K3097" s="321"/>
      <c r="L3097" s="321"/>
      <c r="M3097" s="321"/>
      <c r="N3097" s="321"/>
      <c r="O3097" s="322"/>
      <c r="P3097" s="502"/>
      <c r="Q3097" s="503"/>
    </row>
    <row r="3098" spans="1:17" ht="15" customHeight="1" x14ac:dyDescent="0.25">
      <c r="A3098" s="319"/>
      <c r="B3098" s="320"/>
      <c r="C3098" s="320"/>
      <c r="D3098" s="321"/>
      <c r="E3098" s="321"/>
      <c r="F3098" s="321"/>
      <c r="G3098" s="321"/>
      <c r="H3098" s="321"/>
      <c r="I3098" s="321"/>
      <c r="J3098" s="321"/>
      <c r="K3098" s="321"/>
      <c r="L3098" s="321"/>
      <c r="M3098" s="321"/>
      <c r="N3098" s="321"/>
      <c r="O3098" s="322"/>
      <c r="P3098" s="502"/>
      <c r="Q3098" s="503"/>
    </row>
    <row r="3099" spans="1:17" ht="15" customHeight="1" x14ac:dyDescent="0.25">
      <c r="A3099" s="319"/>
      <c r="B3099" s="320"/>
      <c r="C3099" s="320"/>
      <c r="D3099" s="321"/>
      <c r="E3099" s="321"/>
      <c r="F3099" s="321"/>
      <c r="G3099" s="321"/>
      <c r="H3099" s="321"/>
      <c r="I3099" s="321"/>
      <c r="J3099" s="321"/>
      <c r="K3099" s="321"/>
      <c r="L3099" s="321"/>
      <c r="M3099" s="321"/>
      <c r="N3099" s="321"/>
      <c r="O3099" s="322"/>
      <c r="P3099" s="502"/>
      <c r="Q3099" s="503"/>
    </row>
    <row r="3100" spans="1:17" ht="15" customHeight="1" x14ac:dyDescent="0.25">
      <c r="A3100" s="319"/>
      <c r="B3100" s="320"/>
      <c r="C3100" s="320"/>
      <c r="D3100" s="321"/>
      <c r="E3100" s="321"/>
      <c r="F3100" s="321"/>
      <c r="G3100" s="321"/>
      <c r="H3100" s="321"/>
      <c r="I3100" s="321"/>
      <c r="J3100" s="321"/>
      <c r="K3100" s="321"/>
      <c r="L3100" s="321"/>
      <c r="M3100" s="321"/>
      <c r="N3100" s="321"/>
      <c r="O3100" s="322"/>
      <c r="P3100" s="502"/>
      <c r="Q3100" s="503"/>
    </row>
    <row r="3101" spans="1:17" ht="15" customHeight="1" x14ac:dyDescent="0.25">
      <c r="A3101" s="319"/>
      <c r="B3101" s="320"/>
      <c r="C3101" s="320"/>
      <c r="D3101" s="321"/>
      <c r="E3101" s="321"/>
      <c r="F3101" s="321"/>
      <c r="G3101" s="321"/>
      <c r="H3101" s="321"/>
      <c r="I3101" s="321"/>
      <c r="J3101" s="321"/>
      <c r="K3101" s="321"/>
      <c r="L3101" s="321"/>
      <c r="M3101" s="321"/>
      <c r="N3101" s="321"/>
      <c r="O3101" s="322"/>
      <c r="P3101" s="502"/>
      <c r="Q3101" s="503"/>
    </row>
    <row r="3102" spans="1:17" ht="15" customHeight="1" x14ac:dyDescent="0.25">
      <c r="A3102" s="319"/>
      <c r="B3102" s="320"/>
      <c r="C3102" s="320"/>
      <c r="D3102" s="321"/>
      <c r="E3102" s="321"/>
      <c r="F3102" s="321"/>
      <c r="G3102" s="321"/>
      <c r="H3102" s="321"/>
      <c r="I3102" s="321"/>
      <c r="J3102" s="321"/>
      <c r="K3102" s="321"/>
      <c r="L3102" s="321"/>
      <c r="M3102" s="321"/>
      <c r="N3102" s="321"/>
      <c r="O3102" s="322"/>
      <c r="P3102" s="502"/>
      <c r="Q3102" s="503"/>
    </row>
    <row r="3103" spans="1:17" ht="15" customHeight="1" x14ac:dyDescent="0.25">
      <c r="A3103" s="319"/>
      <c r="B3103" s="320"/>
      <c r="C3103" s="320"/>
      <c r="D3103" s="321"/>
      <c r="E3103" s="321"/>
      <c r="F3103" s="321"/>
      <c r="G3103" s="321"/>
      <c r="H3103" s="321"/>
      <c r="I3103" s="321"/>
      <c r="J3103" s="321"/>
      <c r="K3103" s="321"/>
      <c r="L3103" s="321"/>
      <c r="M3103" s="321"/>
      <c r="N3103" s="321"/>
      <c r="O3103" s="322"/>
      <c r="P3103" s="502"/>
      <c r="Q3103" s="503"/>
    </row>
    <row r="3104" spans="1:17" ht="15" customHeight="1" x14ac:dyDescent="0.25">
      <c r="A3104" s="319"/>
      <c r="B3104" s="320"/>
      <c r="C3104" s="320"/>
      <c r="D3104" s="321"/>
      <c r="E3104" s="321"/>
      <c r="F3104" s="321"/>
      <c r="G3104" s="321"/>
      <c r="H3104" s="321"/>
      <c r="I3104" s="321"/>
      <c r="J3104" s="321"/>
      <c r="K3104" s="321"/>
      <c r="L3104" s="321"/>
      <c r="M3104" s="321"/>
      <c r="N3104" s="321"/>
      <c r="O3104" s="322"/>
      <c r="P3104" s="502"/>
      <c r="Q3104" s="503"/>
    </row>
    <row r="3105" spans="1:17" ht="15" customHeight="1" x14ac:dyDescent="0.25">
      <c r="A3105" s="319"/>
      <c r="B3105" s="320"/>
      <c r="C3105" s="320"/>
      <c r="D3105" s="321"/>
      <c r="E3105" s="321"/>
      <c r="F3105" s="321"/>
      <c r="G3105" s="321"/>
      <c r="H3105" s="321"/>
      <c r="I3105" s="321"/>
      <c r="J3105" s="321"/>
      <c r="K3105" s="321"/>
      <c r="L3105" s="321"/>
      <c r="M3105" s="321"/>
      <c r="N3105" s="321"/>
      <c r="O3105" s="322"/>
      <c r="P3105" s="502"/>
      <c r="Q3105" s="503"/>
    </row>
    <row r="3106" spans="1:17" ht="15" customHeight="1" x14ac:dyDescent="0.25">
      <c r="A3106" s="319"/>
      <c r="B3106" s="320"/>
      <c r="C3106" s="320"/>
      <c r="D3106" s="321"/>
      <c r="E3106" s="321"/>
      <c r="F3106" s="321"/>
      <c r="G3106" s="321"/>
      <c r="H3106" s="321"/>
      <c r="I3106" s="321"/>
      <c r="J3106" s="321"/>
      <c r="K3106" s="321"/>
      <c r="L3106" s="321"/>
      <c r="M3106" s="321"/>
      <c r="N3106" s="321"/>
      <c r="O3106" s="322"/>
      <c r="P3106" s="502"/>
      <c r="Q3106" s="503"/>
    </row>
    <row r="3107" spans="1:17" ht="15" customHeight="1" x14ac:dyDescent="0.25">
      <c r="A3107" s="319"/>
      <c r="B3107" s="320"/>
      <c r="C3107" s="320"/>
      <c r="D3107" s="321"/>
      <c r="E3107" s="321"/>
      <c r="F3107" s="321"/>
      <c r="G3107" s="321"/>
      <c r="H3107" s="321"/>
      <c r="I3107" s="321"/>
      <c r="J3107" s="321"/>
      <c r="K3107" s="321"/>
      <c r="L3107" s="321"/>
      <c r="M3107" s="321"/>
      <c r="N3107" s="321"/>
      <c r="O3107" s="322"/>
      <c r="P3107" s="502"/>
      <c r="Q3107" s="503"/>
    </row>
    <row r="3108" spans="1:17" ht="15" customHeight="1" x14ac:dyDescent="0.25">
      <c r="A3108" s="319"/>
      <c r="B3108" s="320"/>
      <c r="C3108" s="320"/>
      <c r="D3108" s="321"/>
      <c r="E3108" s="321"/>
      <c r="F3108" s="321"/>
      <c r="G3108" s="321"/>
      <c r="H3108" s="321"/>
      <c r="I3108" s="321"/>
      <c r="J3108" s="321"/>
      <c r="K3108" s="321"/>
      <c r="L3108" s="321"/>
      <c r="M3108" s="321"/>
      <c r="N3108" s="321"/>
      <c r="O3108" s="322"/>
      <c r="P3108" s="502"/>
      <c r="Q3108" s="503"/>
    </row>
    <row r="3109" spans="1:17" ht="15" customHeight="1" x14ac:dyDescent="0.25">
      <c r="A3109" s="319"/>
      <c r="B3109" s="320"/>
      <c r="C3109" s="320"/>
      <c r="D3109" s="321"/>
      <c r="E3109" s="321"/>
      <c r="F3109" s="321"/>
      <c r="G3109" s="321"/>
      <c r="H3109" s="321"/>
      <c r="I3109" s="321"/>
      <c r="J3109" s="321"/>
      <c r="K3109" s="321"/>
      <c r="L3109" s="321"/>
      <c r="M3109" s="321"/>
      <c r="N3109" s="321"/>
      <c r="O3109" s="322"/>
      <c r="P3109" s="502"/>
      <c r="Q3109" s="503"/>
    </row>
    <row r="3110" spans="1:17" ht="15" customHeight="1" x14ac:dyDescent="0.25">
      <c r="A3110" s="319"/>
      <c r="B3110" s="320"/>
      <c r="C3110" s="320"/>
      <c r="D3110" s="321"/>
      <c r="E3110" s="321"/>
      <c r="F3110" s="321"/>
      <c r="G3110" s="321"/>
      <c r="H3110" s="321"/>
      <c r="I3110" s="321"/>
      <c r="J3110" s="321"/>
      <c r="K3110" s="321"/>
      <c r="L3110" s="321"/>
      <c r="M3110" s="321"/>
      <c r="N3110" s="321"/>
      <c r="O3110" s="322"/>
      <c r="P3110" s="502"/>
      <c r="Q3110" s="503"/>
    </row>
    <row r="3111" spans="1:17" ht="15" customHeight="1" x14ac:dyDescent="0.25">
      <c r="A3111" s="319"/>
      <c r="B3111" s="320"/>
      <c r="C3111" s="320"/>
      <c r="D3111" s="321"/>
      <c r="E3111" s="321"/>
      <c r="F3111" s="321"/>
      <c r="G3111" s="321"/>
      <c r="H3111" s="321"/>
      <c r="I3111" s="321"/>
      <c r="J3111" s="321"/>
      <c r="K3111" s="321"/>
      <c r="L3111" s="321"/>
      <c r="M3111" s="321"/>
      <c r="N3111" s="321"/>
      <c r="O3111" s="322"/>
      <c r="P3111" s="502"/>
      <c r="Q3111" s="503"/>
    </row>
    <row r="3112" spans="1:17" ht="15" customHeight="1" x14ac:dyDescent="0.25">
      <c r="A3112" s="319"/>
      <c r="B3112" s="320"/>
      <c r="C3112" s="320"/>
      <c r="D3112" s="321"/>
      <c r="E3112" s="321"/>
      <c r="F3112" s="321"/>
      <c r="G3112" s="321"/>
      <c r="H3112" s="321"/>
      <c r="I3112" s="321"/>
      <c r="J3112" s="321"/>
      <c r="K3112" s="321"/>
      <c r="L3112" s="321"/>
      <c r="M3112" s="321"/>
      <c r="N3112" s="321"/>
      <c r="O3112" s="322"/>
      <c r="P3112" s="502"/>
      <c r="Q3112" s="503"/>
    </row>
    <row r="3113" spans="1:17" ht="15" customHeight="1" x14ac:dyDescent="0.25">
      <c r="A3113" s="319"/>
      <c r="B3113" s="320"/>
      <c r="C3113" s="320"/>
      <c r="D3113" s="321"/>
      <c r="E3113" s="321"/>
      <c r="F3113" s="321"/>
      <c r="G3113" s="321"/>
      <c r="H3113" s="321"/>
      <c r="I3113" s="321"/>
      <c r="J3113" s="321"/>
      <c r="K3113" s="321"/>
      <c r="L3113" s="321"/>
      <c r="M3113" s="321"/>
      <c r="N3113" s="321"/>
      <c r="O3113" s="322"/>
      <c r="P3113" s="502"/>
      <c r="Q3113" s="503"/>
    </row>
    <row r="3114" spans="1:17" ht="15" customHeight="1" x14ac:dyDescent="0.25">
      <c r="A3114" s="319"/>
      <c r="B3114" s="320"/>
      <c r="C3114" s="320"/>
      <c r="D3114" s="321"/>
      <c r="E3114" s="321"/>
      <c r="F3114" s="321"/>
      <c r="G3114" s="321"/>
      <c r="H3114" s="321"/>
      <c r="I3114" s="321"/>
      <c r="J3114" s="321"/>
      <c r="K3114" s="321"/>
      <c r="L3114" s="321"/>
      <c r="M3114" s="321"/>
      <c r="N3114" s="321"/>
      <c r="O3114" s="322"/>
      <c r="P3114" s="502"/>
      <c r="Q3114" s="503"/>
    </row>
    <row r="3115" spans="1:17" ht="15" customHeight="1" x14ac:dyDescent="0.25">
      <c r="A3115" s="319"/>
      <c r="B3115" s="320"/>
      <c r="C3115" s="320"/>
      <c r="D3115" s="321"/>
      <c r="E3115" s="321"/>
      <c r="F3115" s="321"/>
      <c r="G3115" s="321"/>
      <c r="H3115" s="321"/>
      <c r="I3115" s="321"/>
      <c r="J3115" s="321"/>
      <c r="K3115" s="321"/>
      <c r="L3115" s="321"/>
      <c r="M3115" s="321"/>
      <c r="N3115" s="321"/>
      <c r="O3115" s="322"/>
      <c r="P3115" s="502"/>
      <c r="Q3115" s="503"/>
    </row>
    <row r="3116" spans="1:17" ht="15" customHeight="1" x14ac:dyDescent="0.25">
      <c r="A3116" s="319"/>
      <c r="B3116" s="320"/>
      <c r="C3116" s="320"/>
      <c r="D3116" s="321"/>
      <c r="E3116" s="321"/>
      <c r="F3116" s="321"/>
      <c r="G3116" s="321"/>
      <c r="H3116" s="321"/>
      <c r="I3116" s="321"/>
      <c r="J3116" s="321"/>
      <c r="K3116" s="321"/>
      <c r="L3116" s="321"/>
      <c r="M3116" s="321"/>
      <c r="N3116" s="321"/>
      <c r="O3116" s="322"/>
      <c r="P3116" s="502"/>
      <c r="Q3116" s="503"/>
    </row>
    <row r="3117" spans="1:17" ht="15" customHeight="1" x14ac:dyDescent="0.25">
      <c r="A3117" s="319"/>
      <c r="B3117" s="320"/>
      <c r="C3117" s="320"/>
      <c r="D3117" s="321"/>
      <c r="E3117" s="321"/>
      <c r="F3117" s="321"/>
      <c r="G3117" s="321"/>
      <c r="H3117" s="321"/>
      <c r="I3117" s="321"/>
      <c r="J3117" s="321"/>
      <c r="K3117" s="321"/>
      <c r="L3117" s="321"/>
      <c r="M3117" s="321"/>
      <c r="N3117" s="321"/>
      <c r="O3117" s="322"/>
      <c r="P3117" s="502"/>
      <c r="Q3117" s="503"/>
    </row>
    <row r="3118" spans="1:17" ht="15" customHeight="1" x14ac:dyDescent="0.25">
      <c r="A3118" s="319"/>
      <c r="B3118" s="320"/>
      <c r="C3118" s="320"/>
      <c r="D3118" s="321"/>
      <c r="E3118" s="321"/>
      <c r="F3118" s="321"/>
      <c r="G3118" s="321"/>
      <c r="H3118" s="321"/>
      <c r="I3118" s="321"/>
      <c r="J3118" s="321"/>
      <c r="K3118" s="321"/>
      <c r="L3118" s="321"/>
      <c r="M3118" s="321"/>
      <c r="N3118" s="321"/>
      <c r="O3118" s="322"/>
      <c r="P3118" s="502"/>
      <c r="Q3118" s="503"/>
    </row>
    <row r="3119" spans="1:17" ht="15" customHeight="1" x14ac:dyDescent="0.25">
      <c r="A3119" s="319"/>
      <c r="B3119" s="320"/>
      <c r="C3119" s="320"/>
      <c r="D3119" s="321"/>
      <c r="E3119" s="321"/>
      <c r="F3119" s="321"/>
      <c r="G3119" s="321"/>
      <c r="H3119" s="321"/>
      <c r="I3119" s="321"/>
      <c r="J3119" s="321"/>
      <c r="K3119" s="321"/>
      <c r="L3119" s="321"/>
      <c r="M3119" s="321"/>
      <c r="N3119" s="321"/>
      <c r="O3119" s="322"/>
      <c r="P3119" s="502"/>
      <c r="Q3119" s="503"/>
    </row>
    <row r="3120" spans="1:17" ht="15" customHeight="1" x14ac:dyDescent="0.25">
      <c r="A3120" s="319"/>
      <c r="B3120" s="320"/>
      <c r="C3120" s="320"/>
      <c r="D3120" s="321"/>
      <c r="E3120" s="321"/>
      <c r="F3120" s="321"/>
      <c r="G3120" s="321"/>
      <c r="H3120" s="321"/>
      <c r="I3120" s="321"/>
      <c r="J3120" s="321"/>
      <c r="K3120" s="321"/>
      <c r="L3120" s="321"/>
      <c r="M3120" s="321"/>
      <c r="N3120" s="321"/>
      <c r="O3120" s="322"/>
      <c r="P3120" s="502"/>
      <c r="Q3120" s="503"/>
    </row>
    <row r="3121" spans="1:17" ht="15" customHeight="1" x14ac:dyDescent="0.25">
      <c r="A3121" s="319"/>
      <c r="B3121" s="320"/>
      <c r="C3121" s="320"/>
      <c r="D3121" s="321"/>
      <c r="E3121" s="321"/>
      <c r="F3121" s="321"/>
      <c r="G3121" s="321"/>
      <c r="H3121" s="321"/>
      <c r="I3121" s="321"/>
      <c r="J3121" s="321"/>
      <c r="K3121" s="321"/>
      <c r="L3121" s="321"/>
      <c r="M3121" s="321"/>
      <c r="N3121" s="321"/>
      <c r="O3121" s="322"/>
      <c r="P3121" s="502"/>
      <c r="Q3121" s="503"/>
    </row>
    <row r="3122" spans="1:17" ht="15" customHeight="1" x14ac:dyDescent="0.25">
      <c r="A3122" s="319"/>
      <c r="B3122" s="320"/>
      <c r="C3122" s="320"/>
      <c r="D3122" s="321"/>
      <c r="E3122" s="321"/>
      <c r="F3122" s="321"/>
      <c r="G3122" s="321"/>
      <c r="H3122" s="321"/>
      <c r="I3122" s="321"/>
      <c r="J3122" s="321"/>
      <c r="K3122" s="321"/>
      <c r="L3122" s="321"/>
      <c r="M3122" s="321"/>
      <c r="N3122" s="321"/>
      <c r="O3122" s="322"/>
      <c r="P3122" s="502"/>
      <c r="Q3122" s="503"/>
    </row>
    <row r="3123" spans="1:17" ht="15" customHeight="1" x14ac:dyDescent="0.25">
      <c r="A3123" s="319"/>
      <c r="B3123" s="320"/>
      <c r="C3123" s="320"/>
      <c r="D3123" s="321"/>
      <c r="E3123" s="321"/>
      <c r="F3123" s="321"/>
      <c r="G3123" s="321"/>
      <c r="H3123" s="321"/>
      <c r="I3123" s="321"/>
      <c r="J3123" s="321"/>
      <c r="K3123" s="321"/>
      <c r="L3123" s="321"/>
      <c r="M3123" s="321"/>
      <c r="N3123" s="321"/>
      <c r="O3123" s="322"/>
      <c r="P3123" s="502"/>
      <c r="Q3123" s="503"/>
    </row>
    <row r="3124" spans="1:17" ht="15" customHeight="1" x14ac:dyDescent="0.25">
      <c r="A3124" s="319"/>
      <c r="B3124" s="320"/>
      <c r="C3124" s="320"/>
      <c r="D3124" s="321"/>
      <c r="E3124" s="321"/>
      <c r="F3124" s="321"/>
      <c r="G3124" s="321"/>
      <c r="H3124" s="321"/>
      <c r="I3124" s="321"/>
      <c r="J3124" s="321"/>
      <c r="K3124" s="321"/>
      <c r="L3124" s="321"/>
      <c r="M3124" s="321"/>
      <c r="N3124" s="321"/>
      <c r="O3124" s="322"/>
      <c r="P3124" s="502"/>
      <c r="Q3124" s="503"/>
    </row>
    <row r="3125" spans="1:17" ht="15" customHeight="1" x14ac:dyDescent="0.25">
      <c r="A3125" s="319"/>
      <c r="B3125" s="320"/>
      <c r="C3125" s="320"/>
      <c r="D3125" s="321"/>
      <c r="E3125" s="321"/>
      <c r="F3125" s="321"/>
      <c r="G3125" s="321"/>
      <c r="H3125" s="321"/>
      <c r="I3125" s="321"/>
      <c r="J3125" s="321"/>
      <c r="K3125" s="321"/>
      <c r="L3125" s="321"/>
      <c r="M3125" s="321"/>
      <c r="N3125" s="321"/>
      <c r="O3125" s="322"/>
      <c r="P3125" s="502"/>
      <c r="Q3125" s="503"/>
    </row>
    <row r="3126" spans="1:17" ht="15" customHeight="1" x14ac:dyDescent="0.25">
      <c r="A3126" s="319"/>
      <c r="B3126" s="320"/>
      <c r="C3126" s="320"/>
      <c r="D3126" s="321"/>
      <c r="E3126" s="321"/>
      <c r="F3126" s="321"/>
      <c r="G3126" s="321"/>
      <c r="H3126" s="321"/>
      <c r="I3126" s="321"/>
      <c r="J3126" s="321"/>
      <c r="K3126" s="321"/>
      <c r="L3126" s="321"/>
      <c r="M3126" s="321"/>
      <c r="N3126" s="321"/>
      <c r="O3126" s="322"/>
      <c r="P3126" s="502"/>
      <c r="Q3126" s="503"/>
    </row>
    <row r="3127" spans="1:17" ht="15" customHeight="1" x14ac:dyDescent="0.25">
      <c r="A3127" s="319"/>
      <c r="B3127" s="320"/>
      <c r="C3127" s="320"/>
      <c r="D3127" s="321"/>
      <c r="E3127" s="321"/>
      <c r="F3127" s="321"/>
      <c r="G3127" s="321"/>
      <c r="H3127" s="321"/>
      <c r="I3127" s="321"/>
      <c r="J3127" s="321"/>
      <c r="K3127" s="321"/>
      <c r="L3127" s="321"/>
      <c r="M3127" s="321"/>
      <c r="N3127" s="321"/>
      <c r="O3127" s="322"/>
      <c r="P3127" s="502"/>
      <c r="Q3127" s="503"/>
    </row>
    <row r="3128" spans="1:17" ht="15" customHeight="1" x14ac:dyDescent="0.25">
      <c r="A3128" s="319"/>
      <c r="B3128" s="320"/>
      <c r="C3128" s="320"/>
      <c r="D3128" s="321"/>
      <c r="E3128" s="321"/>
      <c r="F3128" s="321"/>
      <c r="G3128" s="321"/>
      <c r="H3128" s="321"/>
      <c r="I3128" s="321"/>
      <c r="J3128" s="321"/>
      <c r="K3128" s="321"/>
      <c r="L3128" s="321"/>
      <c r="M3128" s="321"/>
      <c r="N3128" s="321"/>
      <c r="O3128" s="322"/>
      <c r="P3128" s="502"/>
      <c r="Q3128" s="503"/>
    </row>
    <row r="3129" spans="1:17" ht="15" customHeight="1" x14ac:dyDescent="0.25">
      <c r="A3129" s="319"/>
      <c r="B3129" s="320"/>
      <c r="C3129" s="320"/>
      <c r="D3129" s="321"/>
      <c r="E3129" s="321"/>
      <c r="F3129" s="321"/>
      <c r="G3129" s="321"/>
      <c r="H3129" s="321"/>
      <c r="I3129" s="321"/>
      <c r="J3129" s="321"/>
      <c r="K3129" s="321"/>
      <c r="L3129" s="321"/>
      <c r="M3129" s="321"/>
      <c r="N3129" s="321"/>
      <c r="O3129" s="322"/>
      <c r="P3129" s="502"/>
      <c r="Q3129" s="503"/>
    </row>
    <row r="3130" spans="1:17" ht="15" customHeight="1" x14ac:dyDescent="0.25">
      <c r="A3130" s="319"/>
      <c r="B3130" s="320"/>
      <c r="C3130" s="320"/>
      <c r="D3130" s="321"/>
      <c r="E3130" s="321"/>
      <c r="F3130" s="321"/>
      <c r="G3130" s="321"/>
      <c r="H3130" s="321"/>
      <c r="I3130" s="321"/>
      <c r="J3130" s="321"/>
      <c r="K3130" s="321"/>
      <c r="L3130" s="321"/>
      <c r="M3130" s="321"/>
      <c r="N3130" s="321"/>
      <c r="O3130" s="322"/>
      <c r="P3130" s="502"/>
      <c r="Q3130" s="503"/>
    </row>
    <row r="3131" spans="1:17" ht="15" customHeight="1" x14ac:dyDescent="0.25">
      <c r="A3131" s="319"/>
      <c r="B3131" s="320"/>
      <c r="C3131" s="320"/>
      <c r="D3131" s="321"/>
      <c r="E3131" s="321"/>
      <c r="F3131" s="321"/>
      <c r="G3131" s="321"/>
      <c r="H3131" s="321"/>
      <c r="I3131" s="321"/>
      <c r="J3131" s="321"/>
      <c r="K3131" s="321"/>
      <c r="L3131" s="321"/>
      <c r="M3131" s="321"/>
      <c r="N3131" s="321"/>
      <c r="O3131" s="322"/>
      <c r="P3131" s="502"/>
      <c r="Q3131" s="503"/>
    </row>
    <row r="3132" spans="1:17" ht="15" customHeight="1" x14ac:dyDescent="0.25">
      <c r="A3132" s="319"/>
      <c r="B3132" s="320"/>
      <c r="C3132" s="320"/>
      <c r="D3132" s="321"/>
      <c r="E3132" s="321"/>
      <c r="F3132" s="321"/>
      <c r="G3132" s="321"/>
      <c r="H3132" s="321"/>
      <c r="I3132" s="321"/>
      <c r="J3132" s="321"/>
      <c r="K3132" s="321"/>
      <c r="L3132" s="321"/>
      <c r="M3132" s="321"/>
      <c r="N3132" s="321"/>
      <c r="O3132" s="322"/>
      <c r="P3132" s="502"/>
      <c r="Q3132" s="503"/>
    </row>
    <row r="3133" spans="1:17" ht="15" customHeight="1" x14ac:dyDescent="0.25">
      <c r="A3133" s="319"/>
      <c r="B3133" s="320"/>
      <c r="C3133" s="320"/>
      <c r="D3133" s="321"/>
      <c r="E3133" s="321"/>
      <c r="F3133" s="321"/>
      <c r="G3133" s="321"/>
      <c r="H3133" s="321"/>
      <c r="I3133" s="321"/>
      <c r="J3133" s="321"/>
      <c r="K3133" s="321"/>
      <c r="L3133" s="321"/>
      <c r="M3133" s="321"/>
      <c r="N3133" s="321"/>
      <c r="O3133" s="322"/>
      <c r="P3133" s="502"/>
      <c r="Q3133" s="503"/>
    </row>
    <row r="3134" spans="1:17" ht="15" customHeight="1" x14ac:dyDescent="0.25">
      <c r="A3134" s="319"/>
      <c r="B3134" s="320"/>
      <c r="C3134" s="320"/>
      <c r="D3134" s="321"/>
      <c r="E3134" s="321"/>
      <c r="F3134" s="321"/>
      <c r="G3134" s="321"/>
      <c r="H3134" s="321"/>
      <c r="I3134" s="321"/>
      <c r="J3134" s="321"/>
      <c r="K3134" s="321"/>
      <c r="L3134" s="321"/>
      <c r="M3134" s="321"/>
      <c r="N3134" s="321"/>
      <c r="O3134" s="322"/>
      <c r="P3134" s="502"/>
      <c r="Q3134" s="503"/>
    </row>
    <row r="3135" spans="1:17" ht="15" customHeight="1" x14ac:dyDescent="0.25">
      <c r="A3135" s="319"/>
      <c r="B3135" s="320"/>
      <c r="C3135" s="320"/>
      <c r="D3135" s="321"/>
      <c r="E3135" s="321"/>
      <c r="F3135" s="321"/>
      <c r="G3135" s="321"/>
      <c r="H3135" s="321"/>
      <c r="I3135" s="321"/>
      <c r="J3135" s="321"/>
      <c r="K3135" s="321"/>
      <c r="L3135" s="321"/>
      <c r="M3135" s="321"/>
      <c r="N3135" s="321"/>
      <c r="O3135" s="322"/>
      <c r="P3135" s="502"/>
      <c r="Q3135" s="503"/>
    </row>
    <row r="3136" spans="1:17" ht="15" customHeight="1" x14ac:dyDescent="0.25">
      <c r="A3136" s="319"/>
      <c r="B3136" s="320"/>
      <c r="C3136" s="320"/>
      <c r="D3136" s="321"/>
      <c r="E3136" s="321"/>
      <c r="F3136" s="321"/>
      <c r="G3136" s="321"/>
      <c r="H3136" s="321"/>
      <c r="I3136" s="321"/>
      <c r="J3136" s="321"/>
      <c r="K3136" s="321"/>
      <c r="L3136" s="321"/>
      <c r="M3136" s="321"/>
      <c r="N3136" s="321"/>
      <c r="O3136" s="322"/>
      <c r="P3136" s="502"/>
      <c r="Q3136" s="503"/>
    </row>
    <row r="3137" spans="1:17" ht="15" customHeight="1" x14ac:dyDescent="0.25">
      <c r="A3137" s="319"/>
      <c r="B3137" s="320"/>
      <c r="C3137" s="320"/>
      <c r="D3137" s="321"/>
      <c r="E3137" s="321"/>
      <c r="F3137" s="321"/>
      <c r="G3137" s="321"/>
      <c r="H3137" s="321"/>
      <c r="I3137" s="321"/>
      <c r="J3137" s="321"/>
      <c r="K3137" s="321"/>
      <c r="L3137" s="321"/>
      <c r="M3137" s="321"/>
      <c r="N3137" s="321"/>
      <c r="O3137" s="322"/>
      <c r="P3137" s="502"/>
      <c r="Q3137" s="503"/>
    </row>
    <row r="3138" spans="1:17" ht="15" customHeight="1" x14ac:dyDescent="0.25">
      <c r="A3138" s="319"/>
      <c r="B3138" s="320"/>
      <c r="C3138" s="320"/>
      <c r="D3138" s="321"/>
      <c r="E3138" s="321"/>
      <c r="F3138" s="321"/>
      <c r="G3138" s="321"/>
      <c r="H3138" s="321"/>
      <c r="I3138" s="321"/>
      <c r="J3138" s="321"/>
      <c r="K3138" s="321"/>
      <c r="L3138" s="321"/>
      <c r="M3138" s="321"/>
      <c r="N3138" s="321"/>
      <c r="O3138" s="322"/>
      <c r="P3138" s="502"/>
      <c r="Q3138" s="503"/>
    </row>
    <row r="3139" spans="1:17" ht="15" customHeight="1" x14ac:dyDescent="0.25">
      <c r="A3139" s="319"/>
      <c r="B3139" s="320"/>
      <c r="C3139" s="320"/>
      <c r="D3139" s="321"/>
      <c r="E3139" s="321"/>
      <c r="F3139" s="321"/>
      <c r="G3139" s="321"/>
      <c r="H3139" s="321"/>
      <c r="I3139" s="321"/>
      <c r="J3139" s="321"/>
      <c r="K3139" s="321"/>
      <c r="L3139" s="321"/>
      <c r="M3139" s="321"/>
      <c r="N3139" s="321"/>
      <c r="O3139" s="322"/>
      <c r="P3139" s="502"/>
      <c r="Q3139" s="503"/>
    </row>
    <row r="3140" spans="1:17" ht="15" customHeight="1" x14ac:dyDescent="0.25">
      <c r="A3140" s="319"/>
      <c r="B3140" s="320"/>
      <c r="C3140" s="320"/>
      <c r="D3140" s="321"/>
      <c r="E3140" s="321"/>
      <c r="F3140" s="321"/>
      <c r="G3140" s="321"/>
      <c r="H3140" s="321"/>
      <c r="I3140" s="321"/>
      <c r="J3140" s="321"/>
      <c r="K3140" s="321"/>
      <c r="L3140" s="321"/>
      <c r="M3140" s="321"/>
      <c r="N3140" s="321"/>
      <c r="O3140" s="322"/>
      <c r="P3140" s="502"/>
      <c r="Q3140" s="503"/>
    </row>
    <row r="3141" spans="1:17" ht="15" customHeight="1" x14ac:dyDescent="0.25">
      <c r="A3141" s="319"/>
      <c r="B3141" s="320"/>
      <c r="C3141" s="320"/>
      <c r="D3141" s="321"/>
      <c r="E3141" s="321"/>
      <c r="F3141" s="321"/>
      <c r="G3141" s="321"/>
      <c r="H3141" s="321"/>
      <c r="I3141" s="321"/>
      <c r="J3141" s="321"/>
      <c r="K3141" s="321"/>
      <c r="L3141" s="321"/>
      <c r="M3141" s="321"/>
      <c r="N3141" s="321"/>
      <c r="O3141" s="322"/>
      <c r="P3141" s="502"/>
      <c r="Q3141" s="503"/>
    </row>
    <row r="3142" spans="1:17" ht="15" customHeight="1" x14ac:dyDescent="0.25">
      <c r="A3142" s="319"/>
      <c r="B3142" s="320"/>
      <c r="C3142" s="320"/>
      <c r="D3142" s="321"/>
      <c r="E3142" s="321"/>
      <c r="F3142" s="321"/>
      <c r="G3142" s="321"/>
      <c r="H3142" s="321"/>
      <c r="I3142" s="321"/>
      <c r="J3142" s="321"/>
      <c r="K3142" s="321"/>
      <c r="L3142" s="321"/>
      <c r="M3142" s="321"/>
      <c r="N3142" s="321"/>
      <c r="O3142" s="322"/>
      <c r="P3142" s="502"/>
      <c r="Q3142" s="503"/>
    </row>
    <row r="3143" spans="1:17" ht="15" customHeight="1" x14ac:dyDescent="0.25">
      <c r="A3143" s="319"/>
      <c r="B3143" s="320"/>
      <c r="C3143" s="320"/>
      <c r="D3143" s="321"/>
      <c r="E3143" s="321"/>
      <c r="F3143" s="321"/>
      <c r="G3143" s="321"/>
      <c r="H3143" s="321"/>
      <c r="I3143" s="321"/>
      <c r="J3143" s="321"/>
      <c r="K3143" s="321"/>
      <c r="L3143" s="321"/>
      <c r="M3143" s="321"/>
      <c r="N3143" s="321"/>
      <c r="O3143" s="322"/>
      <c r="P3143" s="502"/>
      <c r="Q3143" s="503"/>
    </row>
    <row r="3144" spans="1:17" ht="15" customHeight="1" x14ac:dyDescent="0.25">
      <c r="A3144" s="319"/>
      <c r="B3144" s="320"/>
      <c r="C3144" s="320"/>
      <c r="D3144" s="321"/>
      <c r="E3144" s="321"/>
      <c r="F3144" s="321"/>
      <c r="G3144" s="321"/>
      <c r="H3144" s="321"/>
      <c r="I3144" s="321"/>
      <c r="J3144" s="321"/>
      <c r="K3144" s="321"/>
      <c r="L3144" s="321"/>
      <c r="M3144" s="321"/>
      <c r="N3144" s="321"/>
      <c r="O3144" s="322"/>
      <c r="P3144" s="502"/>
      <c r="Q3144" s="503"/>
    </row>
    <row r="3145" spans="1:17" ht="15" customHeight="1" x14ac:dyDescent="0.25">
      <c r="A3145" s="319"/>
      <c r="B3145" s="320"/>
      <c r="C3145" s="320"/>
      <c r="D3145" s="321"/>
      <c r="E3145" s="321"/>
      <c r="F3145" s="321"/>
      <c r="G3145" s="321"/>
      <c r="H3145" s="321"/>
      <c r="I3145" s="321"/>
      <c r="J3145" s="321"/>
      <c r="K3145" s="321"/>
      <c r="L3145" s="321"/>
      <c r="M3145" s="321"/>
      <c r="N3145" s="321"/>
      <c r="O3145" s="322"/>
      <c r="P3145" s="502"/>
      <c r="Q3145" s="503"/>
    </row>
    <row r="3146" spans="1:17" ht="15" customHeight="1" x14ac:dyDescent="0.25">
      <c r="A3146" s="319"/>
      <c r="B3146" s="320"/>
      <c r="C3146" s="320"/>
      <c r="D3146" s="321"/>
      <c r="E3146" s="321"/>
      <c r="F3146" s="321"/>
      <c r="G3146" s="321"/>
      <c r="H3146" s="321"/>
      <c r="I3146" s="321"/>
      <c r="J3146" s="321"/>
      <c r="K3146" s="321"/>
      <c r="L3146" s="321"/>
      <c r="M3146" s="321"/>
      <c r="N3146" s="321"/>
      <c r="O3146" s="322"/>
      <c r="P3146" s="502"/>
      <c r="Q3146" s="503"/>
    </row>
    <row r="3147" spans="1:17" ht="15" customHeight="1" x14ac:dyDescent="0.25">
      <c r="A3147" s="319"/>
      <c r="B3147" s="320"/>
      <c r="C3147" s="320"/>
      <c r="D3147" s="321"/>
      <c r="E3147" s="321"/>
      <c r="F3147" s="321"/>
      <c r="G3147" s="321"/>
      <c r="H3147" s="321"/>
      <c r="I3147" s="321"/>
      <c r="J3147" s="321"/>
      <c r="K3147" s="321"/>
      <c r="L3147" s="321"/>
      <c r="M3147" s="321"/>
      <c r="N3147" s="321"/>
      <c r="O3147" s="322"/>
      <c r="P3147" s="502"/>
      <c r="Q3147" s="503"/>
    </row>
    <row r="3148" spans="1:17" ht="15" customHeight="1" x14ac:dyDescent="0.25">
      <c r="A3148" s="319"/>
      <c r="B3148" s="320"/>
      <c r="C3148" s="320"/>
      <c r="D3148" s="321"/>
      <c r="E3148" s="321"/>
      <c r="F3148" s="321"/>
      <c r="G3148" s="321"/>
      <c r="H3148" s="321"/>
      <c r="I3148" s="321"/>
      <c r="J3148" s="321"/>
      <c r="K3148" s="321"/>
      <c r="L3148" s="321"/>
      <c r="M3148" s="321"/>
      <c r="N3148" s="321"/>
      <c r="O3148" s="322"/>
      <c r="P3148" s="502"/>
      <c r="Q3148" s="503"/>
    </row>
    <row r="3149" spans="1:17" ht="15" customHeight="1" x14ac:dyDescent="0.25">
      <c r="A3149" s="319"/>
      <c r="B3149" s="320"/>
      <c r="C3149" s="320"/>
      <c r="D3149" s="321"/>
      <c r="E3149" s="321"/>
      <c r="F3149" s="321"/>
      <c r="G3149" s="321"/>
      <c r="H3149" s="321"/>
      <c r="I3149" s="321"/>
      <c r="J3149" s="321"/>
      <c r="K3149" s="321"/>
      <c r="L3149" s="321"/>
      <c r="M3149" s="321"/>
      <c r="N3149" s="321"/>
      <c r="O3149" s="322"/>
      <c r="P3149" s="502"/>
      <c r="Q3149" s="503"/>
    </row>
    <row r="3150" spans="1:17" ht="15" customHeight="1" x14ac:dyDescent="0.25">
      <c r="A3150" s="319"/>
      <c r="B3150" s="320"/>
      <c r="C3150" s="320"/>
      <c r="D3150" s="321"/>
      <c r="E3150" s="321"/>
      <c r="F3150" s="321"/>
      <c r="G3150" s="321"/>
      <c r="H3150" s="321"/>
      <c r="I3150" s="321"/>
      <c r="J3150" s="321"/>
      <c r="K3150" s="321"/>
      <c r="L3150" s="321"/>
      <c r="M3150" s="321"/>
      <c r="N3150" s="321"/>
      <c r="O3150" s="322"/>
      <c r="P3150" s="502"/>
      <c r="Q3150" s="503"/>
    </row>
    <row r="3151" spans="1:17" ht="15" customHeight="1" x14ac:dyDescent="0.25">
      <c r="A3151" s="319"/>
      <c r="B3151" s="320"/>
      <c r="C3151" s="320"/>
      <c r="D3151" s="321"/>
      <c r="E3151" s="321"/>
      <c r="F3151" s="321"/>
      <c r="G3151" s="321"/>
      <c r="H3151" s="321"/>
      <c r="I3151" s="321"/>
      <c r="J3151" s="321"/>
      <c r="K3151" s="321"/>
      <c r="L3151" s="321"/>
      <c r="M3151" s="321"/>
      <c r="N3151" s="321"/>
      <c r="O3151" s="322"/>
      <c r="P3151" s="502"/>
      <c r="Q3151" s="503"/>
    </row>
    <row r="3152" spans="1:17" ht="15" customHeight="1" x14ac:dyDescent="0.25">
      <c r="A3152" s="319"/>
      <c r="B3152" s="320"/>
      <c r="C3152" s="320"/>
      <c r="D3152" s="321"/>
      <c r="E3152" s="321"/>
      <c r="F3152" s="321"/>
      <c r="G3152" s="321"/>
      <c r="H3152" s="321"/>
      <c r="I3152" s="321"/>
      <c r="J3152" s="321"/>
      <c r="K3152" s="321"/>
      <c r="L3152" s="321"/>
      <c r="M3152" s="321"/>
      <c r="N3152" s="321"/>
      <c r="O3152" s="322"/>
      <c r="P3152" s="502"/>
      <c r="Q3152" s="503"/>
    </row>
    <row r="3153" spans="1:17" ht="15" customHeight="1" x14ac:dyDescent="0.25">
      <c r="A3153" s="319"/>
      <c r="B3153" s="320"/>
      <c r="C3153" s="320"/>
      <c r="D3153" s="321"/>
      <c r="E3153" s="321"/>
      <c r="F3153" s="321"/>
      <c r="G3153" s="321"/>
      <c r="H3153" s="321"/>
      <c r="I3153" s="321"/>
      <c r="J3153" s="321"/>
      <c r="K3153" s="321"/>
      <c r="L3153" s="321"/>
      <c r="M3153" s="321"/>
      <c r="N3153" s="321"/>
      <c r="O3153" s="322"/>
      <c r="P3153" s="502"/>
      <c r="Q3153" s="503"/>
    </row>
    <row r="3154" spans="1:17" ht="15" customHeight="1" x14ac:dyDescent="0.25">
      <c r="A3154" s="319"/>
      <c r="B3154" s="320"/>
      <c r="C3154" s="320"/>
      <c r="D3154" s="321"/>
      <c r="E3154" s="321"/>
      <c r="F3154" s="321"/>
      <c r="G3154" s="321"/>
      <c r="H3154" s="321"/>
      <c r="I3154" s="321"/>
      <c r="J3154" s="321"/>
      <c r="K3154" s="321"/>
      <c r="L3154" s="321"/>
      <c r="M3154" s="321"/>
      <c r="N3154" s="321"/>
      <c r="O3154" s="322"/>
      <c r="P3154" s="502"/>
      <c r="Q3154" s="503"/>
    </row>
    <row r="3155" spans="1:17" ht="15" customHeight="1" x14ac:dyDescent="0.25">
      <c r="A3155" s="319"/>
      <c r="B3155" s="320"/>
      <c r="C3155" s="320"/>
      <c r="D3155" s="321"/>
      <c r="E3155" s="321"/>
      <c r="F3155" s="321"/>
      <c r="G3155" s="321"/>
      <c r="H3155" s="321"/>
      <c r="I3155" s="321"/>
      <c r="J3155" s="321"/>
      <c r="K3155" s="321"/>
      <c r="L3155" s="321"/>
      <c r="M3155" s="321"/>
      <c r="N3155" s="321"/>
      <c r="O3155" s="322"/>
      <c r="P3155" s="502"/>
      <c r="Q3155" s="503"/>
    </row>
    <row r="3156" spans="1:17" ht="15" customHeight="1" x14ac:dyDescent="0.25">
      <c r="A3156" s="319"/>
      <c r="B3156" s="320"/>
      <c r="C3156" s="320"/>
      <c r="D3156" s="321"/>
      <c r="E3156" s="321"/>
      <c r="F3156" s="321"/>
      <c r="G3156" s="321"/>
      <c r="H3156" s="321"/>
      <c r="I3156" s="321"/>
      <c r="J3156" s="321"/>
      <c r="K3156" s="321"/>
      <c r="L3156" s="321"/>
      <c r="M3156" s="321"/>
      <c r="N3156" s="321"/>
      <c r="O3156" s="322"/>
      <c r="P3156" s="502"/>
      <c r="Q3156" s="503"/>
    </row>
    <row r="3157" spans="1:17" ht="15" customHeight="1" x14ac:dyDescent="0.25">
      <c r="A3157" s="319"/>
      <c r="B3157" s="320"/>
      <c r="C3157" s="320"/>
      <c r="D3157" s="321"/>
      <c r="E3157" s="321"/>
      <c r="F3157" s="321"/>
      <c r="G3157" s="321"/>
      <c r="H3157" s="321"/>
      <c r="I3157" s="321"/>
      <c r="J3157" s="321"/>
      <c r="K3157" s="321"/>
      <c r="L3157" s="321"/>
      <c r="M3157" s="321"/>
      <c r="N3157" s="321"/>
      <c r="O3157" s="322"/>
      <c r="P3157" s="502"/>
      <c r="Q3157" s="503"/>
    </row>
    <row r="3158" spans="1:17" ht="15" customHeight="1" x14ac:dyDescent="0.25">
      <c r="A3158" s="319"/>
      <c r="B3158" s="320"/>
      <c r="C3158" s="320"/>
      <c r="D3158" s="321"/>
      <c r="E3158" s="321"/>
      <c r="F3158" s="321"/>
      <c r="G3158" s="321"/>
      <c r="H3158" s="321"/>
      <c r="I3158" s="321"/>
      <c r="J3158" s="321"/>
      <c r="K3158" s="321"/>
      <c r="L3158" s="321"/>
      <c r="M3158" s="321"/>
      <c r="N3158" s="321"/>
      <c r="O3158" s="322"/>
      <c r="P3158" s="502"/>
      <c r="Q3158" s="503"/>
    </row>
    <row r="3159" spans="1:17" ht="15" customHeight="1" x14ac:dyDescent="0.25">
      <c r="A3159" s="319"/>
      <c r="B3159" s="320"/>
      <c r="C3159" s="320"/>
      <c r="D3159" s="321"/>
      <c r="E3159" s="321"/>
      <c r="F3159" s="321"/>
      <c r="G3159" s="321"/>
      <c r="H3159" s="321"/>
      <c r="I3159" s="321"/>
      <c r="J3159" s="321"/>
      <c r="K3159" s="321"/>
      <c r="L3159" s="321"/>
      <c r="M3159" s="321"/>
      <c r="N3159" s="321"/>
      <c r="O3159" s="322"/>
      <c r="P3159" s="502"/>
      <c r="Q3159" s="503"/>
    </row>
    <row r="3160" spans="1:17" ht="15" customHeight="1" x14ac:dyDescent="0.25">
      <c r="A3160" s="319"/>
      <c r="B3160" s="320"/>
      <c r="C3160" s="320"/>
      <c r="D3160" s="321"/>
      <c r="E3160" s="321"/>
      <c r="F3160" s="321"/>
      <c r="G3160" s="321"/>
      <c r="H3160" s="321"/>
      <c r="I3160" s="321"/>
      <c r="J3160" s="321"/>
      <c r="K3160" s="321"/>
      <c r="L3160" s="321"/>
      <c r="M3160" s="321"/>
      <c r="N3160" s="321"/>
      <c r="O3160" s="322"/>
      <c r="P3160" s="502"/>
      <c r="Q3160" s="503"/>
    </row>
    <row r="3161" spans="1:17" ht="15" customHeight="1" x14ac:dyDescent="0.25">
      <c r="A3161" s="319"/>
      <c r="B3161" s="320"/>
      <c r="C3161" s="320"/>
      <c r="D3161" s="321"/>
      <c r="E3161" s="321"/>
      <c r="F3161" s="321"/>
      <c r="G3161" s="321"/>
      <c r="H3161" s="321"/>
      <c r="I3161" s="321"/>
      <c r="J3161" s="321"/>
      <c r="K3161" s="321"/>
      <c r="L3161" s="321"/>
      <c r="M3161" s="321"/>
      <c r="N3161" s="321"/>
      <c r="O3161" s="322"/>
      <c r="P3161" s="502"/>
      <c r="Q3161" s="503"/>
    </row>
    <row r="3162" spans="1:17" ht="15" customHeight="1" x14ac:dyDescent="0.25">
      <c r="A3162" s="319"/>
      <c r="B3162" s="320"/>
      <c r="C3162" s="320"/>
      <c r="D3162" s="321"/>
      <c r="E3162" s="321"/>
      <c r="F3162" s="321"/>
      <c r="G3162" s="321"/>
      <c r="H3162" s="321"/>
      <c r="I3162" s="321"/>
      <c r="J3162" s="321"/>
      <c r="K3162" s="321"/>
      <c r="L3162" s="321"/>
      <c r="M3162" s="321"/>
      <c r="N3162" s="321"/>
      <c r="O3162" s="322"/>
      <c r="P3162" s="502"/>
      <c r="Q3162" s="503"/>
    </row>
    <row r="3163" spans="1:17" ht="15" customHeight="1" x14ac:dyDescent="0.25">
      <c r="A3163" s="319"/>
      <c r="B3163" s="320"/>
      <c r="C3163" s="320"/>
      <c r="D3163" s="321"/>
      <c r="E3163" s="321"/>
      <c r="F3163" s="321"/>
      <c r="G3163" s="321"/>
      <c r="H3163" s="321"/>
      <c r="I3163" s="321"/>
      <c r="J3163" s="321"/>
      <c r="K3163" s="321"/>
      <c r="L3163" s="321"/>
      <c r="M3163" s="321"/>
      <c r="N3163" s="321"/>
      <c r="O3163" s="322"/>
      <c r="P3163" s="502"/>
      <c r="Q3163" s="503"/>
    </row>
    <row r="3164" spans="1:17" ht="15" customHeight="1" x14ac:dyDescent="0.25">
      <c r="A3164" s="319"/>
      <c r="B3164" s="320"/>
      <c r="C3164" s="320"/>
      <c r="D3164" s="321"/>
      <c r="E3164" s="321"/>
      <c r="F3164" s="321"/>
      <c r="G3164" s="321"/>
      <c r="H3164" s="321"/>
      <c r="I3164" s="321"/>
      <c r="J3164" s="321"/>
      <c r="K3164" s="321"/>
      <c r="L3164" s="321"/>
      <c r="M3164" s="321"/>
      <c r="N3164" s="321"/>
      <c r="O3164" s="322"/>
      <c r="P3164" s="502"/>
      <c r="Q3164" s="503"/>
    </row>
    <row r="3165" spans="1:17" ht="15" customHeight="1" x14ac:dyDescent="0.25">
      <c r="A3165" s="319"/>
      <c r="B3165" s="320"/>
      <c r="C3165" s="320"/>
      <c r="D3165" s="321"/>
      <c r="E3165" s="321"/>
      <c r="F3165" s="321"/>
      <c r="G3165" s="321"/>
      <c r="H3165" s="321"/>
      <c r="I3165" s="321"/>
      <c r="J3165" s="321"/>
      <c r="K3165" s="321"/>
      <c r="L3165" s="321"/>
      <c r="M3165" s="321"/>
      <c r="N3165" s="321"/>
      <c r="O3165" s="322"/>
      <c r="P3165" s="502"/>
      <c r="Q3165" s="503"/>
    </row>
    <row r="3166" spans="1:17" ht="15" customHeight="1" x14ac:dyDescent="0.25">
      <c r="A3166" s="319"/>
      <c r="B3166" s="320"/>
      <c r="C3166" s="320"/>
      <c r="D3166" s="321"/>
      <c r="E3166" s="321"/>
      <c r="F3166" s="321"/>
      <c r="G3166" s="321"/>
      <c r="H3166" s="321"/>
      <c r="I3166" s="321"/>
      <c r="J3166" s="321"/>
      <c r="K3166" s="321"/>
      <c r="L3166" s="321"/>
      <c r="M3166" s="321"/>
      <c r="N3166" s="321"/>
      <c r="O3166" s="322"/>
      <c r="P3166" s="502"/>
      <c r="Q3166" s="503"/>
    </row>
    <row r="3167" spans="1:17" ht="15" customHeight="1" x14ac:dyDescent="0.25">
      <c r="A3167" s="319"/>
      <c r="B3167" s="320"/>
      <c r="C3167" s="320"/>
      <c r="D3167" s="321"/>
      <c r="E3167" s="321"/>
      <c r="F3167" s="321"/>
      <c r="G3167" s="321"/>
      <c r="H3167" s="321"/>
      <c r="I3167" s="321"/>
      <c r="J3167" s="321"/>
      <c r="K3167" s="321"/>
      <c r="L3167" s="321"/>
      <c r="M3167" s="321"/>
      <c r="N3167" s="321"/>
      <c r="O3167" s="322"/>
      <c r="P3167" s="502"/>
      <c r="Q3167" s="503"/>
    </row>
    <row r="3168" spans="1:17" ht="15" customHeight="1" x14ac:dyDescent="0.25">
      <c r="A3168" s="319"/>
      <c r="B3168" s="320"/>
      <c r="C3168" s="320"/>
      <c r="D3168" s="321"/>
      <c r="E3168" s="321"/>
      <c r="F3168" s="321"/>
      <c r="G3168" s="321"/>
      <c r="H3168" s="321"/>
      <c r="I3168" s="321"/>
      <c r="J3168" s="321"/>
      <c r="K3168" s="321"/>
      <c r="L3168" s="321"/>
      <c r="M3168" s="321"/>
      <c r="N3168" s="321"/>
      <c r="O3168" s="322"/>
      <c r="P3168" s="502"/>
      <c r="Q3168" s="503"/>
    </row>
    <row r="3169" spans="1:17" ht="15" customHeight="1" x14ac:dyDescent="0.25">
      <c r="A3169" s="319"/>
      <c r="B3169" s="320"/>
      <c r="C3169" s="320"/>
      <c r="D3169" s="321"/>
      <c r="E3169" s="321"/>
      <c r="F3169" s="321"/>
      <c r="G3169" s="321"/>
      <c r="H3169" s="321"/>
      <c r="I3169" s="321"/>
      <c r="J3169" s="321"/>
      <c r="K3169" s="321"/>
      <c r="L3169" s="321"/>
      <c r="M3169" s="321"/>
      <c r="N3169" s="321"/>
      <c r="O3169" s="322"/>
      <c r="P3169" s="502"/>
      <c r="Q3169" s="503"/>
    </row>
    <row r="3170" spans="1:17" ht="15" customHeight="1" x14ac:dyDescent="0.25">
      <c r="A3170" s="319"/>
      <c r="B3170" s="320"/>
      <c r="C3170" s="320"/>
      <c r="D3170" s="321"/>
      <c r="E3170" s="321"/>
      <c r="F3170" s="321"/>
      <c r="G3170" s="321"/>
      <c r="H3170" s="321"/>
      <c r="I3170" s="321"/>
      <c r="J3170" s="321"/>
      <c r="K3170" s="321"/>
      <c r="L3170" s="321"/>
      <c r="M3170" s="321"/>
      <c r="N3170" s="321"/>
      <c r="O3170" s="322"/>
      <c r="P3170" s="502"/>
      <c r="Q3170" s="503"/>
    </row>
    <row r="3171" spans="1:17" ht="15" customHeight="1" x14ac:dyDescent="0.25">
      <c r="A3171" s="319"/>
      <c r="B3171" s="320"/>
      <c r="C3171" s="320"/>
      <c r="D3171" s="321"/>
      <c r="E3171" s="321"/>
      <c r="F3171" s="321"/>
      <c r="G3171" s="321"/>
      <c r="H3171" s="321"/>
      <c r="I3171" s="321"/>
      <c r="J3171" s="321"/>
      <c r="K3171" s="321"/>
      <c r="L3171" s="321"/>
      <c r="M3171" s="321"/>
      <c r="N3171" s="321"/>
      <c r="O3171" s="322"/>
      <c r="P3171" s="502"/>
      <c r="Q3171" s="503"/>
    </row>
    <row r="3172" spans="1:17" ht="15" customHeight="1" x14ac:dyDescent="0.25">
      <c r="A3172" s="319"/>
      <c r="B3172" s="320"/>
      <c r="C3172" s="320"/>
      <c r="D3172" s="321"/>
      <c r="E3172" s="321"/>
      <c r="F3172" s="321"/>
      <c r="G3172" s="321"/>
      <c r="H3172" s="321"/>
      <c r="I3172" s="321"/>
      <c r="J3172" s="321"/>
      <c r="K3172" s="321"/>
      <c r="L3172" s="321"/>
      <c r="M3172" s="321"/>
      <c r="N3172" s="321"/>
      <c r="O3172" s="322"/>
      <c r="P3172" s="502"/>
      <c r="Q3172" s="503"/>
    </row>
    <row r="3173" spans="1:17" ht="15" customHeight="1" x14ac:dyDescent="0.25">
      <c r="A3173" s="319"/>
      <c r="B3173" s="320"/>
      <c r="C3173" s="320"/>
      <c r="D3173" s="321"/>
      <c r="E3173" s="321"/>
      <c r="F3173" s="321"/>
      <c r="G3173" s="321"/>
      <c r="H3173" s="321"/>
      <c r="I3173" s="321"/>
      <c r="J3173" s="321"/>
      <c r="K3173" s="321"/>
      <c r="L3173" s="321"/>
      <c r="M3173" s="321"/>
      <c r="N3173" s="321"/>
      <c r="O3173" s="322"/>
      <c r="P3173" s="502"/>
      <c r="Q3173" s="503"/>
    </row>
    <row r="3174" spans="1:17" ht="15" customHeight="1" x14ac:dyDescent="0.25">
      <c r="A3174" s="319"/>
      <c r="B3174" s="320"/>
      <c r="C3174" s="320"/>
      <c r="D3174" s="321"/>
      <c r="E3174" s="321"/>
      <c r="F3174" s="321"/>
      <c r="G3174" s="321"/>
      <c r="H3174" s="321"/>
      <c r="I3174" s="321"/>
      <c r="J3174" s="321"/>
      <c r="K3174" s="321"/>
      <c r="L3174" s="321"/>
      <c r="M3174" s="321"/>
      <c r="N3174" s="321"/>
      <c r="O3174" s="322"/>
      <c r="P3174" s="502"/>
      <c r="Q3174" s="503"/>
    </row>
    <row r="3175" spans="1:17" ht="15" customHeight="1" x14ac:dyDescent="0.25">
      <c r="A3175" s="319"/>
      <c r="B3175" s="320"/>
      <c r="C3175" s="320"/>
      <c r="D3175" s="321"/>
      <c r="E3175" s="321"/>
      <c r="F3175" s="321"/>
      <c r="G3175" s="321"/>
      <c r="H3175" s="321"/>
      <c r="I3175" s="321"/>
      <c r="J3175" s="321"/>
      <c r="K3175" s="321"/>
      <c r="L3175" s="321"/>
      <c r="M3175" s="321"/>
      <c r="N3175" s="321"/>
      <c r="O3175" s="322"/>
      <c r="P3175" s="502"/>
      <c r="Q3175" s="503"/>
    </row>
    <row r="3176" spans="1:17" ht="15" customHeight="1" x14ac:dyDescent="0.25">
      <c r="A3176" s="319"/>
      <c r="B3176" s="320"/>
      <c r="C3176" s="320"/>
      <c r="D3176" s="321"/>
      <c r="E3176" s="321"/>
      <c r="F3176" s="321"/>
      <c r="G3176" s="321"/>
      <c r="H3176" s="321"/>
      <c r="I3176" s="321"/>
      <c r="J3176" s="321"/>
      <c r="K3176" s="321"/>
      <c r="L3176" s="321"/>
      <c r="M3176" s="321"/>
      <c r="N3176" s="321"/>
      <c r="O3176" s="322"/>
      <c r="P3176" s="502"/>
      <c r="Q3176" s="503"/>
    </row>
    <row r="3177" spans="1:17" ht="15" customHeight="1" x14ac:dyDescent="0.25">
      <c r="A3177" s="319"/>
      <c r="B3177" s="320"/>
      <c r="C3177" s="320"/>
      <c r="D3177" s="321"/>
      <c r="E3177" s="321"/>
      <c r="F3177" s="321"/>
      <c r="G3177" s="321"/>
      <c r="H3177" s="321"/>
      <c r="I3177" s="321"/>
      <c r="J3177" s="321"/>
      <c r="K3177" s="321"/>
      <c r="L3177" s="321"/>
      <c r="M3177" s="321"/>
      <c r="N3177" s="321"/>
      <c r="O3177" s="322"/>
      <c r="P3177" s="502"/>
      <c r="Q3177" s="503"/>
    </row>
    <row r="3178" spans="1:17" ht="15" customHeight="1" x14ac:dyDescent="0.25">
      <c r="A3178" s="319"/>
      <c r="B3178" s="320"/>
      <c r="C3178" s="320"/>
      <c r="D3178" s="321"/>
      <c r="E3178" s="321"/>
      <c r="F3178" s="321"/>
      <c r="G3178" s="321"/>
      <c r="H3178" s="321"/>
      <c r="I3178" s="321"/>
      <c r="J3178" s="321"/>
      <c r="K3178" s="321"/>
      <c r="L3178" s="321"/>
      <c r="M3178" s="321"/>
      <c r="N3178" s="321"/>
      <c r="O3178" s="322"/>
      <c r="P3178" s="502"/>
      <c r="Q3178" s="503"/>
    </row>
    <row r="3179" spans="1:17" ht="15" customHeight="1" x14ac:dyDescent="0.25">
      <c r="A3179" s="319"/>
      <c r="B3179" s="320"/>
      <c r="C3179" s="320"/>
      <c r="D3179" s="321"/>
      <c r="E3179" s="321"/>
      <c r="F3179" s="321"/>
      <c r="G3179" s="321"/>
      <c r="H3179" s="321"/>
      <c r="I3179" s="321"/>
      <c r="J3179" s="321"/>
      <c r="K3179" s="321"/>
      <c r="L3179" s="321"/>
      <c r="M3179" s="321"/>
      <c r="N3179" s="321"/>
      <c r="O3179" s="322"/>
      <c r="P3179" s="502"/>
      <c r="Q3179" s="503"/>
    </row>
    <row r="3180" spans="1:17" ht="15" customHeight="1" x14ac:dyDescent="0.25">
      <c r="A3180" s="319"/>
      <c r="B3180" s="320"/>
      <c r="C3180" s="320"/>
      <c r="D3180" s="321"/>
      <c r="E3180" s="321"/>
      <c r="F3180" s="321"/>
      <c r="G3180" s="321"/>
      <c r="H3180" s="321"/>
      <c r="I3180" s="321"/>
      <c r="J3180" s="321"/>
      <c r="K3180" s="321"/>
      <c r="L3180" s="321"/>
      <c r="M3180" s="321"/>
      <c r="N3180" s="321"/>
      <c r="O3180" s="322"/>
      <c r="P3180" s="502"/>
      <c r="Q3180" s="503"/>
    </row>
    <row r="3181" spans="1:17" ht="15" customHeight="1" x14ac:dyDescent="0.25">
      <c r="A3181" s="319"/>
      <c r="B3181" s="320"/>
      <c r="C3181" s="320"/>
      <c r="D3181" s="321"/>
      <c r="E3181" s="321"/>
      <c r="F3181" s="321"/>
      <c r="G3181" s="321"/>
      <c r="H3181" s="321"/>
      <c r="I3181" s="321"/>
      <c r="J3181" s="321"/>
      <c r="K3181" s="321"/>
      <c r="L3181" s="321"/>
      <c r="M3181" s="321"/>
      <c r="N3181" s="321"/>
      <c r="O3181" s="322"/>
      <c r="P3181" s="502"/>
      <c r="Q3181" s="503"/>
    </row>
    <row r="3182" spans="1:17" ht="15" customHeight="1" x14ac:dyDescent="0.25">
      <c r="A3182" s="319"/>
      <c r="B3182" s="320"/>
      <c r="C3182" s="320"/>
      <c r="D3182" s="321"/>
      <c r="E3182" s="321"/>
      <c r="F3182" s="321"/>
      <c r="G3182" s="321"/>
      <c r="H3182" s="321"/>
      <c r="I3182" s="321"/>
      <c r="J3182" s="321"/>
      <c r="K3182" s="321"/>
      <c r="L3182" s="321"/>
      <c r="M3182" s="321"/>
      <c r="N3182" s="321"/>
      <c r="O3182" s="322"/>
      <c r="P3182" s="502"/>
      <c r="Q3182" s="503"/>
    </row>
    <row r="3183" spans="1:17" ht="15" customHeight="1" x14ac:dyDescent="0.25">
      <c r="A3183" s="319"/>
      <c r="B3183" s="320"/>
      <c r="C3183" s="320"/>
      <c r="D3183" s="321"/>
      <c r="E3183" s="321"/>
      <c r="F3183" s="321"/>
      <c r="G3183" s="321"/>
      <c r="H3183" s="321"/>
      <c r="I3183" s="321"/>
      <c r="J3183" s="321"/>
      <c r="K3183" s="321"/>
      <c r="L3183" s="321"/>
      <c r="M3183" s="321"/>
      <c r="N3183" s="321"/>
      <c r="O3183" s="322"/>
      <c r="P3183" s="502"/>
      <c r="Q3183" s="503"/>
    </row>
    <row r="3184" spans="1:17" ht="15" customHeight="1" x14ac:dyDescent="0.25">
      <c r="A3184" s="319"/>
      <c r="B3184" s="320"/>
      <c r="C3184" s="320"/>
      <c r="D3184" s="321"/>
      <c r="E3184" s="321"/>
      <c r="F3184" s="321"/>
      <c r="G3184" s="321"/>
      <c r="H3184" s="321"/>
      <c r="I3184" s="321"/>
      <c r="J3184" s="321"/>
      <c r="K3184" s="321"/>
      <c r="L3184" s="321"/>
      <c r="M3184" s="321"/>
      <c r="N3184" s="321"/>
      <c r="O3184" s="322"/>
      <c r="P3184" s="502"/>
      <c r="Q3184" s="503"/>
    </row>
    <row r="3185" spans="1:17" ht="15" customHeight="1" x14ac:dyDescent="0.25">
      <c r="A3185" s="319"/>
      <c r="B3185" s="320"/>
      <c r="C3185" s="320"/>
      <c r="D3185" s="321"/>
      <c r="E3185" s="321"/>
      <c r="F3185" s="321"/>
      <c r="G3185" s="321"/>
      <c r="H3185" s="321"/>
      <c r="I3185" s="321"/>
      <c r="J3185" s="321"/>
      <c r="K3185" s="321"/>
      <c r="L3185" s="321"/>
      <c r="M3185" s="321"/>
      <c r="N3185" s="321"/>
      <c r="O3185" s="322"/>
      <c r="P3185" s="502"/>
      <c r="Q3185" s="503"/>
    </row>
    <row r="3186" spans="1:17" ht="15" customHeight="1" x14ac:dyDescent="0.25">
      <c r="A3186" s="319"/>
      <c r="B3186" s="320"/>
      <c r="C3186" s="320"/>
      <c r="D3186" s="321"/>
      <c r="E3186" s="321"/>
      <c r="F3186" s="321"/>
      <c r="G3186" s="321"/>
      <c r="H3186" s="321"/>
      <c r="I3186" s="321"/>
      <c r="J3186" s="321"/>
      <c r="K3186" s="321"/>
      <c r="L3186" s="321"/>
      <c r="M3186" s="321"/>
      <c r="N3186" s="321"/>
      <c r="O3186" s="322"/>
      <c r="P3186" s="502"/>
      <c r="Q3186" s="503"/>
    </row>
    <row r="3187" spans="1:17" ht="15" customHeight="1" x14ac:dyDescent="0.25">
      <c r="A3187" s="319"/>
      <c r="B3187" s="320"/>
      <c r="C3187" s="320"/>
      <c r="D3187" s="321"/>
      <c r="E3187" s="321"/>
      <c r="F3187" s="321"/>
      <c r="G3187" s="321"/>
      <c r="H3187" s="321"/>
      <c r="I3187" s="321"/>
      <c r="J3187" s="321"/>
      <c r="K3187" s="321"/>
      <c r="L3187" s="321"/>
      <c r="M3187" s="321"/>
      <c r="N3187" s="321"/>
      <c r="O3187" s="322"/>
      <c r="P3187" s="502"/>
      <c r="Q3187" s="503"/>
    </row>
    <row r="3188" spans="1:17" ht="15" customHeight="1" x14ac:dyDescent="0.25">
      <c r="A3188" s="319"/>
      <c r="B3188" s="320"/>
      <c r="C3188" s="320"/>
      <c r="D3188" s="321"/>
      <c r="E3188" s="321"/>
      <c r="F3188" s="321"/>
      <c r="G3188" s="321"/>
      <c r="H3188" s="321"/>
      <c r="I3188" s="321"/>
      <c r="J3188" s="321"/>
      <c r="K3188" s="321"/>
      <c r="L3188" s="321"/>
      <c r="M3188" s="321"/>
      <c r="N3188" s="321"/>
      <c r="O3188" s="322"/>
      <c r="P3188" s="502"/>
      <c r="Q3188" s="503"/>
    </row>
    <row r="3189" spans="1:17" ht="15" customHeight="1" x14ac:dyDescent="0.25">
      <c r="A3189" s="319"/>
      <c r="B3189" s="320"/>
      <c r="C3189" s="320"/>
      <c r="D3189" s="321"/>
      <c r="E3189" s="321"/>
      <c r="F3189" s="321"/>
      <c r="G3189" s="321"/>
      <c r="H3189" s="321"/>
      <c r="I3189" s="321"/>
      <c r="J3189" s="321"/>
      <c r="K3189" s="321"/>
      <c r="L3189" s="321"/>
      <c r="M3189" s="321"/>
      <c r="N3189" s="321"/>
      <c r="O3189" s="322"/>
      <c r="P3189" s="502"/>
      <c r="Q3189" s="503"/>
    </row>
    <row r="3190" spans="1:17" ht="15" customHeight="1" x14ac:dyDescent="0.25">
      <c r="A3190" s="319"/>
      <c r="B3190" s="320"/>
      <c r="C3190" s="320"/>
      <c r="D3190" s="321"/>
      <c r="E3190" s="321"/>
      <c r="F3190" s="321"/>
      <c r="G3190" s="321"/>
      <c r="H3190" s="321"/>
      <c r="I3190" s="321"/>
      <c r="J3190" s="321"/>
      <c r="K3190" s="321"/>
      <c r="L3190" s="321"/>
      <c r="M3190" s="321"/>
      <c r="N3190" s="321"/>
      <c r="O3190" s="322"/>
      <c r="P3190" s="502"/>
      <c r="Q3190" s="503"/>
    </row>
    <row r="3191" spans="1:17" ht="15" customHeight="1" x14ac:dyDescent="0.25">
      <c r="A3191" s="319"/>
      <c r="B3191" s="320"/>
      <c r="C3191" s="320"/>
      <c r="D3191" s="321"/>
      <c r="E3191" s="321"/>
      <c r="F3191" s="321"/>
      <c r="G3191" s="321"/>
      <c r="H3191" s="321"/>
      <c r="I3191" s="321"/>
      <c r="J3191" s="321"/>
      <c r="K3191" s="321"/>
      <c r="L3191" s="321"/>
      <c r="M3191" s="321"/>
      <c r="N3191" s="321"/>
      <c r="O3191" s="322"/>
      <c r="P3191" s="502"/>
      <c r="Q3191" s="503"/>
    </row>
    <row r="3192" spans="1:17" ht="15" customHeight="1" x14ac:dyDescent="0.25">
      <c r="A3192" s="319"/>
      <c r="B3192" s="320"/>
      <c r="C3192" s="320"/>
      <c r="D3192" s="321"/>
      <c r="E3192" s="321"/>
      <c r="F3192" s="321"/>
      <c r="G3192" s="321"/>
      <c r="H3192" s="321"/>
      <c r="I3192" s="321"/>
      <c r="J3192" s="321"/>
      <c r="K3192" s="321"/>
      <c r="L3192" s="321"/>
      <c r="M3192" s="321"/>
      <c r="N3192" s="321"/>
      <c r="O3192" s="322"/>
      <c r="P3192" s="502"/>
      <c r="Q3192" s="503"/>
    </row>
    <row r="3193" spans="1:17" ht="15" customHeight="1" x14ac:dyDescent="0.25">
      <c r="A3193" s="319"/>
      <c r="B3193" s="320"/>
      <c r="C3193" s="320"/>
      <c r="D3193" s="321"/>
      <c r="E3193" s="321"/>
      <c r="F3193" s="321"/>
      <c r="G3193" s="321"/>
      <c r="H3193" s="321"/>
      <c r="I3193" s="321"/>
      <c r="J3193" s="321"/>
      <c r="K3193" s="321"/>
      <c r="L3193" s="321"/>
      <c r="M3193" s="321"/>
      <c r="N3193" s="321"/>
      <c r="O3193" s="322"/>
      <c r="P3193" s="502"/>
      <c r="Q3193" s="503"/>
    </row>
    <row r="3194" spans="1:17" ht="15" customHeight="1" x14ac:dyDescent="0.25">
      <c r="A3194" s="319"/>
      <c r="B3194" s="320"/>
      <c r="C3194" s="320"/>
      <c r="D3194" s="321"/>
      <c r="E3194" s="321"/>
      <c r="F3194" s="321"/>
      <c r="G3194" s="321"/>
      <c r="H3194" s="321"/>
      <c r="I3194" s="321"/>
      <c r="J3194" s="321"/>
      <c r="K3194" s="321"/>
      <c r="L3194" s="321"/>
      <c r="M3194" s="321"/>
      <c r="N3194" s="321"/>
      <c r="O3194" s="322"/>
      <c r="P3194" s="502"/>
      <c r="Q3194" s="503"/>
    </row>
    <row r="3195" spans="1:17" ht="15" customHeight="1" x14ac:dyDescent="0.25">
      <c r="A3195" s="319"/>
      <c r="B3195" s="320"/>
      <c r="C3195" s="320"/>
      <c r="D3195" s="321"/>
      <c r="E3195" s="321"/>
      <c r="F3195" s="321"/>
      <c r="G3195" s="321"/>
      <c r="H3195" s="321"/>
      <c r="I3195" s="321"/>
      <c r="J3195" s="321"/>
      <c r="K3195" s="321"/>
      <c r="L3195" s="321"/>
      <c r="M3195" s="321"/>
      <c r="N3195" s="321"/>
      <c r="O3195" s="322"/>
      <c r="P3195" s="502"/>
      <c r="Q3195" s="503"/>
    </row>
    <row r="3196" spans="1:17" ht="15" customHeight="1" x14ac:dyDescent="0.25">
      <c r="A3196" s="319"/>
      <c r="B3196" s="320"/>
      <c r="C3196" s="320"/>
      <c r="D3196" s="321"/>
      <c r="E3196" s="321"/>
      <c r="F3196" s="321"/>
      <c r="G3196" s="321"/>
      <c r="H3196" s="321"/>
      <c r="I3196" s="321"/>
      <c r="J3196" s="321"/>
      <c r="K3196" s="321"/>
      <c r="L3196" s="321"/>
      <c r="M3196" s="321"/>
      <c r="N3196" s="321"/>
      <c r="O3196" s="322"/>
      <c r="P3196" s="502"/>
      <c r="Q3196" s="503"/>
    </row>
    <row r="3197" spans="1:17" ht="15" customHeight="1" x14ac:dyDescent="0.25">
      <c r="A3197" s="319"/>
      <c r="B3197" s="320"/>
      <c r="C3197" s="320"/>
      <c r="D3197" s="321"/>
      <c r="E3197" s="321"/>
      <c r="F3197" s="321"/>
      <c r="G3197" s="321"/>
      <c r="H3197" s="321"/>
      <c r="I3197" s="321"/>
      <c r="J3197" s="321"/>
      <c r="K3197" s="321"/>
      <c r="L3197" s="321"/>
      <c r="M3197" s="321"/>
      <c r="N3197" s="321"/>
      <c r="O3197" s="322"/>
      <c r="P3197" s="502"/>
      <c r="Q3197" s="503"/>
    </row>
    <row r="3198" spans="1:17" ht="15" customHeight="1" x14ac:dyDescent="0.25">
      <c r="A3198" s="319"/>
      <c r="B3198" s="320"/>
      <c r="C3198" s="320"/>
      <c r="D3198" s="321"/>
      <c r="E3198" s="321"/>
      <c r="F3198" s="321"/>
      <c r="G3198" s="321"/>
      <c r="H3198" s="321"/>
      <c r="I3198" s="321"/>
      <c r="J3198" s="321"/>
      <c r="K3198" s="321"/>
      <c r="L3198" s="321"/>
      <c r="M3198" s="321"/>
      <c r="N3198" s="321"/>
      <c r="O3198" s="322"/>
      <c r="P3198" s="502"/>
      <c r="Q3198" s="503"/>
    </row>
    <row r="3199" spans="1:17" ht="15" customHeight="1" x14ac:dyDescent="0.25">
      <c r="A3199" s="319"/>
      <c r="B3199" s="320"/>
      <c r="C3199" s="320"/>
      <c r="D3199" s="321"/>
      <c r="E3199" s="321"/>
      <c r="F3199" s="321"/>
      <c r="G3199" s="321"/>
      <c r="H3199" s="321"/>
      <c r="I3199" s="321"/>
      <c r="J3199" s="321"/>
      <c r="K3199" s="321"/>
      <c r="L3199" s="321"/>
      <c r="M3199" s="321"/>
      <c r="N3199" s="321"/>
      <c r="O3199" s="322"/>
      <c r="P3199" s="502"/>
      <c r="Q3199" s="503"/>
    </row>
    <row r="3200" spans="1:17" ht="15" customHeight="1" x14ac:dyDescent="0.25">
      <c r="A3200" s="319"/>
      <c r="B3200" s="320"/>
      <c r="C3200" s="320"/>
      <c r="D3200" s="321"/>
      <c r="E3200" s="321"/>
      <c r="F3200" s="321"/>
      <c r="G3200" s="321"/>
      <c r="H3200" s="321"/>
      <c r="I3200" s="321"/>
      <c r="J3200" s="321"/>
      <c r="K3200" s="321"/>
      <c r="L3200" s="321"/>
      <c r="M3200" s="321"/>
      <c r="N3200" s="321"/>
      <c r="O3200" s="322"/>
      <c r="P3200" s="502"/>
      <c r="Q3200" s="503"/>
    </row>
    <row r="3201" spans="1:17" ht="15" customHeight="1" x14ac:dyDescent="0.25">
      <c r="A3201" s="319"/>
      <c r="B3201" s="320"/>
      <c r="C3201" s="320"/>
      <c r="D3201" s="321"/>
      <c r="E3201" s="321"/>
      <c r="F3201" s="321"/>
      <c r="G3201" s="321"/>
      <c r="H3201" s="321"/>
      <c r="I3201" s="321"/>
      <c r="J3201" s="321"/>
      <c r="K3201" s="321"/>
      <c r="L3201" s="321"/>
      <c r="M3201" s="321"/>
      <c r="N3201" s="321"/>
      <c r="O3201" s="322"/>
      <c r="P3201" s="502"/>
      <c r="Q3201" s="503"/>
    </row>
    <row r="3202" spans="1:17" ht="15" customHeight="1" x14ac:dyDescent="0.25">
      <c r="A3202" s="319"/>
      <c r="B3202" s="320"/>
      <c r="C3202" s="320"/>
      <c r="D3202" s="321"/>
      <c r="E3202" s="321"/>
      <c r="F3202" s="321"/>
      <c r="G3202" s="321"/>
      <c r="H3202" s="321"/>
      <c r="I3202" s="321"/>
      <c r="J3202" s="321"/>
      <c r="K3202" s="321"/>
      <c r="L3202" s="321"/>
      <c r="M3202" s="321"/>
      <c r="N3202" s="321"/>
      <c r="O3202" s="322"/>
      <c r="P3202" s="502"/>
      <c r="Q3202" s="503"/>
    </row>
    <row r="3203" spans="1:17" ht="15" customHeight="1" x14ac:dyDescent="0.25">
      <c r="A3203" s="319"/>
      <c r="B3203" s="320"/>
      <c r="C3203" s="320"/>
      <c r="D3203" s="321"/>
      <c r="E3203" s="321"/>
      <c r="F3203" s="321"/>
      <c r="G3203" s="321"/>
      <c r="H3203" s="321"/>
      <c r="I3203" s="321"/>
      <c r="J3203" s="321"/>
      <c r="K3203" s="321"/>
      <c r="L3203" s="321"/>
      <c r="M3203" s="321"/>
      <c r="N3203" s="321"/>
      <c r="O3203" s="322"/>
      <c r="P3203" s="502"/>
      <c r="Q3203" s="503"/>
    </row>
    <row r="3204" spans="1:17" ht="15" customHeight="1" x14ac:dyDescent="0.25">
      <c r="A3204" s="319"/>
      <c r="B3204" s="320"/>
      <c r="C3204" s="320"/>
      <c r="D3204" s="321"/>
      <c r="E3204" s="321"/>
      <c r="F3204" s="321"/>
      <c r="G3204" s="321"/>
      <c r="H3204" s="321"/>
      <c r="I3204" s="321"/>
      <c r="J3204" s="321"/>
      <c r="K3204" s="321"/>
      <c r="L3204" s="321"/>
      <c r="M3204" s="321"/>
      <c r="N3204" s="321"/>
      <c r="O3204" s="322"/>
      <c r="P3204" s="502"/>
      <c r="Q3204" s="503"/>
    </row>
    <row r="3205" spans="1:17" ht="15" customHeight="1" x14ac:dyDescent="0.25">
      <c r="A3205" s="319"/>
      <c r="B3205" s="320"/>
      <c r="C3205" s="320"/>
      <c r="D3205" s="321"/>
      <c r="E3205" s="321"/>
      <c r="F3205" s="321"/>
      <c r="G3205" s="321"/>
      <c r="H3205" s="321"/>
      <c r="I3205" s="321"/>
      <c r="J3205" s="321"/>
      <c r="K3205" s="321"/>
      <c r="L3205" s="321"/>
      <c r="M3205" s="321"/>
      <c r="N3205" s="321"/>
      <c r="O3205" s="322"/>
      <c r="P3205" s="502"/>
      <c r="Q3205" s="503"/>
    </row>
    <row r="3206" spans="1:17" ht="15" customHeight="1" x14ac:dyDescent="0.25">
      <c r="A3206" s="319"/>
      <c r="B3206" s="320"/>
      <c r="C3206" s="320"/>
      <c r="D3206" s="321"/>
      <c r="E3206" s="321"/>
      <c r="F3206" s="321"/>
      <c r="G3206" s="321"/>
      <c r="H3206" s="321"/>
      <c r="I3206" s="321"/>
      <c r="J3206" s="321"/>
      <c r="K3206" s="321"/>
      <c r="L3206" s="321"/>
      <c r="M3206" s="321"/>
      <c r="N3206" s="321"/>
      <c r="O3206" s="322"/>
      <c r="P3206" s="502"/>
      <c r="Q3206" s="503"/>
    </row>
    <row r="3207" spans="1:17" ht="15" customHeight="1" x14ac:dyDescent="0.25">
      <c r="A3207" s="319"/>
      <c r="B3207" s="320"/>
      <c r="C3207" s="320"/>
      <c r="D3207" s="321"/>
      <c r="E3207" s="321"/>
      <c r="F3207" s="321"/>
      <c r="G3207" s="321"/>
      <c r="H3207" s="321"/>
      <c r="I3207" s="321"/>
      <c r="J3207" s="321"/>
      <c r="K3207" s="321"/>
      <c r="L3207" s="321"/>
      <c r="M3207" s="321"/>
      <c r="N3207" s="321"/>
      <c r="O3207" s="322"/>
      <c r="P3207" s="502"/>
      <c r="Q3207" s="503"/>
    </row>
    <row r="3208" spans="1:17" ht="15" customHeight="1" x14ac:dyDescent="0.25">
      <c r="A3208" s="319"/>
      <c r="B3208" s="320"/>
      <c r="C3208" s="320"/>
      <c r="D3208" s="321"/>
      <c r="E3208" s="321"/>
      <c r="F3208" s="321"/>
      <c r="G3208" s="321"/>
      <c r="H3208" s="321"/>
      <c r="I3208" s="321"/>
      <c r="J3208" s="321"/>
      <c r="K3208" s="321"/>
      <c r="L3208" s="321"/>
      <c r="M3208" s="321"/>
      <c r="N3208" s="321"/>
      <c r="O3208" s="322"/>
      <c r="P3208" s="502"/>
      <c r="Q3208" s="503"/>
    </row>
    <row r="3209" spans="1:17" ht="15" customHeight="1" x14ac:dyDescent="0.25">
      <c r="A3209" s="319"/>
      <c r="B3209" s="320"/>
      <c r="C3209" s="320"/>
      <c r="D3209" s="321"/>
      <c r="E3209" s="321"/>
      <c r="F3209" s="321"/>
      <c r="G3209" s="321"/>
      <c r="H3209" s="321"/>
      <c r="I3209" s="321"/>
      <c r="J3209" s="321"/>
      <c r="K3209" s="321"/>
      <c r="L3209" s="321"/>
      <c r="M3209" s="321"/>
      <c r="N3209" s="321"/>
      <c r="O3209" s="322"/>
      <c r="P3209" s="502"/>
      <c r="Q3209" s="503"/>
    </row>
    <row r="3210" spans="1:17" ht="15" customHeight="1" x14ac:dyDescent="0.25">
      <c r="A3210" s="319"/>
      <c r="B3210" s="320"/>
      <c r="C3210" s="320"/>
      <c r="D3210" s="321"/>
      <c r="E3210" s="321"/>
      <c r="F3210" s="321"/>
      <c r="G3210" s="321"/>
      <c r="H3210" s="321"/>
      <c r="I3210" s="321"/>
      <c r="J3210" s="321"/>
      <c r="K3210" s="321"/>
      <c r="L3210" s="321"/>
      <c r="M3210" s="321"/>
      <c r="N3210" s="321"/>
      <c r="O3210" s="322"/>
      <c r="P3210" s="502"/>
      <c r="Q3210" s="503"/>
    </row>
    <row r="3211" spans="1:17" ht="15" customHeight="1" x14ac:dyDescent="0.25">
      <c r="A3211" s="319"/>
      <c r="B3211" s="320"/>
      <c r="C3211" s="320"/>
      <c r="D3211" s="321"/>
      <c r="E3211" s="321"/>
      <c r="F3211" s="321"/>
      <c r="G3211" s="321"/>
      <c r="H3211" s="321"/>
      <c r="I3211" s="321"/>
      <c r="J3211" s="321"/>
      <c r="K3211" s="321"/>
      <c r="L3211" s="321"/>
      <c r="M3211" s="321"/>
      <c r="N3211" s="321"/>
      <c r="O3211" s="322"/>
      <c r="P3211" s="502"/>
      <c r="Q3211" s="503"/>
    </row>
    <row r="3212" spans="1:17" ht="15" customHeight="1" x14ac:dyDescent="0.25">
      <c r="A3212" s="319"/>
      <c r="B3212" s="320"/>
      <c r="C3212" s="320"/>
      <c r="D3212" s="321"/>
      <c r="E3212" s="321"/>
      <c r="F3212" s="321"/>
      <c r="G3212" s="321"/>
      <c r="H3212" s="321"/>
      <c r="I3212" s="321"/>
      <c r="J3212" s="321"/>
      <c r="K3212" s="321"/>
      <c r="L3212" s="321"/>
      <c r="M3212" s="321"/>
      <c r="N3212" s="321"/>
      <c r="O3212" s="322"/>
      <c r="P3212" s="502"/>
      <c r="Q3212" s="503"/>
    </row>
    <row r="3213" spans="1:17" ht="15" customHeight="1" x14ac:dyDescent="0.25">
      <c r="A3213" s="319"/>
      <c r="B3213" s="320"/>
      <c r="C3213" s="320"/>
      <c r="D3213" s="321"/>
      <c r="E3213" s="321"/>
      <c r="F3213" s="321"/>
      <c r="G3213" s="321"/>
      <c r="H3213" s="321"/>
      <c r="I3213" s="321"/>
      <c r="J3213" s="321"/>
      <c r="K3213" s="321"/>
      <c r="L3213" s="321"/>
      <c r="M3213" s="321"/>
      <c r="N3213" s="321"/>
      <c r="O3213" s="322"/>
      <c r="P3213" s="502"/>
      <c r="Q3213" s="503"/>
    </row>
    <row r="3214" spans="1:17" ht="15" customHeight="1" x14ac:dyDescent="0.25">
      <c r="A3214" s="319"/>
      <c r="B3214" s="320"/>
      <c r="C3214" s="320"/>
      <c r="D3214" s="321"/>
      <c r="E3214" s="321"/>
      <c r="F3214" s="321"/>
      <c r="G3214" s="321"/>
      <c r="H3214" s="321"/>
      <c r="I3214" s="321"/>
      <c r="J3214" s="321"/>
      <c r="K3214" s="321"/>
      <c r="L3214" s="321"/>
      <c r="M3214" s="321"/>
      <c r="N3214" s="321"/>
      <c r="O3214" s="322"/>
      <c r="P3214" s="502"/>
      <c r="Q3214" s="503"/>
    </row>
    <row r="3215" spans="1:17" ht="15" customHeight="1" x14ac:dyDescent="0.25">
      <c r="A3215" s="319"/>
      <c r="B3215" s="320"/>
      <c r="C3215" s="320"/>
      <c r="D3215" s="321"/>
      <c r="E3215" s="321"/>
      <c r="F3215" s="321"/>
      <c r="G3215" s="321"/>
      <c r="H3215" s="321"/>
      <c r="I3215" s="321"/>
      <c r="J3215" s="321"/>
      <c r="K3215" s="321"/>
      <c r="L3215" s="321"/>
      <c r="M3215" s="321"/>
      <c r="N3215" s="321"/>
      <c r="O3215" s="322"/>
      <c r="P3215" s="502"/>
      <c r="Q3215" s="503"/>
    </row>
    <row r="3216" spans="1:17" ht="15" customHeight="1" x14ac:dyDescent="0.25">
      <c r="A3216" s="319"/>
      <c r="B3216" s="320"/>
      <c r="C3216" s="320"/>
      <c r="D3216" s="321"/>
      <c r="E3216" s="321"/>
      <c r="F3216" s="321"/>
      <c r="G3216" s="321"/>
      <c r="H3216" s="321"/>
      <c r="I3216" s="321"/>
      <c r="J3216" s="321"/>
      <c r="K3216" s="321"/>
      <c r="L3216" s="321"/>
      <c r="M3216" s="321"/>
      <c r="N3216" s="321"/>
      <c r="O3216" s="322"/>
      <c r="P3216" s="502"/>
      <c r="Q3216" s="503"/>
    </row>
    <row r="3217" spans="1:17" ht="15" customHeight="1" x14ac:dyDescent="0.25">
      <c r="A3217" s="319"/>
      <c r="B3217" s="320"/>
      <c r="C3217" s="320"/>
      <c r="D3217" s="321"/>
      <c r="E3217" s="321"/>
      <c r="F3217" s="321"/>
      <c r="G3217" s="321"/>
      <c r="H3217" s="321"/>
      <c r="I3217" s="321"/>
      <c r="J3217" s="321"/>
      <c r="K3217" s="321"/>
      <c r="L3217" s="321"/>
      <c r="M3217" s="321"/>
      <c r="N3217" s="321"/>
      <c r="O3217" s="322"/>
      <c r="P3217" s="502"/>
      <c r="Q3217" s="503"/>
    </row>
    <row r="3218" spans="1:17" ht="15" customHeight="1" x14ac:dyDescent="0.25">
      <c r="A3218" s="319"/>
      <c r="B3218" s="320"/>
      <c r="C3218" s="320"/>
      <c r="D3218" s="321"/>
      <c r="E3218" s="321"/>
      <c r="F3218" s="321"/>
      <c r="G3218" s="321"/>
      <c r="H3218" s="321"/>
      <c r="I3218" s="321"/>
      <c r="J3218" s="321"/>
      <c r="K3218" s="321"/>
      <c r="L3218" s="321"/>
      <c r="M3218" s="321"/>
      <c r="N3218" s="321"/>
      <c r="O3218" s="322"/>
      <c r="P3218" s="502"/>
      <c r="Q3218" s="503"/>
    </row>
    <row r="3219" spans="1:17" ht="15" customHeight="1" x14ac:dyDescent="0.25">
      <c r="A3219" s="319"/>
      <c r="B3219" s="320"/>
      <c r="C3219" s="320"/>
      <c r="D3219" s="321"/>
      <c r="E3219" s="321"/>
      <c r="F3219" s="321"/>
      <c r="G3219" s="321"/>
      <c r="H3219" s="321"/>
      <c r="I3219" s="321"/>
      <c r="J3219" s="321"/>
      <c r="K3219" s="321"/>
      <c r="L3219" s="321"/>
      <c r="M3219" s="321"/>
      <c r="N3219" s="321"/>
      <c r="O3219" s="322"/>
      <c r="P3219" s="502"/>
      <c r="Q3219" s="503"/>
    </row>
    <row r="3220" spans="1:17" ht="15" customHeight="1" x14ac:dyDescent="0.25">
      <c r="A3220" s="319"/>
      <c r="B3220" s="320"/>
      <c r="C3220" s="320"/>
      <c r="D3220" s="321"/>
      <c r="E3220" s="321"/>
      <c r="F3220" s="321"/>
      <c r="G3220" s="321"/>
      <c r="H3220" s="321"/>
      <c r="I3220" s="321"/>
      <c r="J3220" s="321"/>
      <c r="K3220" s="321"/>
      <c r="L3220" s="321"/>
      <c r="M3220" s="321"/>
      <c r="N3220" s="321"/>
      <c r="O3220" s="322"/>
      <c r="P3220" s="502"/>
      <c r="Q3220" s="503"/>
    </row>
    <row r="3221" spans="1:17" ht="15" customHeight="1" x14ac:dyDescent="0.25">
      <c r="A3221" s="319"/>
      <c r="B3221" s="320"/>
      <c r="C3221" s="320"/>
      <c r="D3221" s="321"/>
      <c r="E3221" s="321"/>
      <c r="F3221" s="321"/>
      <c r="G3221" s="321"/>
      <c r="H3221" s="321"/>
      <c r="I3221" s="321"/>
      <c r="J3221" s="321"/>
      <c r="K3221" s="321"/>
      <c r="L3221" s="321"/>
      <c r="M3221" s="321"/>
      <c r="N3221" s="321"/>
      <c r="O3221" s="322"/>
      <c r="P3221" s="502"/>
      <c r="Q3221" s="503"/>
    </row>
    <row r="3222" spans="1:17" ht="15" customHeight="1" x14ac:dyDescent="0.25">
      <c r="A3222" s="319"/>
      <c r="B3222" s="320"/>
      <c r="C3222" s="320"/>
      <c r="D3222" s="321"/>
      <c r="E3222" s="321"/>
      <c r="F3222" s="321"/>
      <c r="G3222" s="321"/>
      <c r="H3222" s="321"/>
      <c r="I3222" s="321"/>
      <c r="J3222" s="321"/>
      <c r="K3222" s="321"/>
      <c r="L3222" s="321"/>
      <c r="M3222" s="321"/>
      <c r="N3222" s="321"/>
      <c r="O3222" s="322"/>
      <c r="P3222" s="502"/>
      <c r="Q3222" s="503"/>
    </row>
    <row r="3223" spans="1:17" ht="15" customHeight="1" x14ac:dyDescent="0.25">
      <c r="A3223" s="319"/>
      <c r="B3223" s="320"/>
      <c r="C3223" s="320"/>
      <c r="D3223" s="321"/>
      <c r="E3223" s="321"/>
      <c r="F3223" s="321"/>
      <c r="G3223" s="321"/>
      <c r="H3223" s="321"/>
      <c r="I3223" s="321"/>
      <c r="J3223" s="321"/>
      <c r="K3223" s="321"/>
      <c r="L3223" s="321"/>
      <c r="M3223" s="321"/>
      <c r="N3223" s="321"/>
      <c r="O3223" s="322"/>
      <c r="P3223" s="502"/>
      <c r="Q3223" s="503"/>
    </row>
    <row r="3224" spans="1:17" ht="15" customHeight="1" x14ac:dyDescent="0.25">
      <c r="A3224" s="319"/>
      <c r="B3224" s="320"/>
      <c r="C3224" s="320"/>
      <c r="D3224" s="321"/>
      <c r="E3224" s="321"/>
      <c r="F3224" s="321"/>
      <c r="G3224" s="321"/>
      <c r="H3224" s="321"/>
      <c r="I3224" s="321"/>
      <c r="J3224" s="321"/>
      <c r="K3224" s="321"/>
      <c r="L3224" s="321"/>
      <c r="M3224" s="321"/>
      <c r="N3224" s="321"/>
      <c r="O3224" s="322"/>
      <c r="P3224" s="502"/>
      <c r="Q3224" s="503"/>
    </row>
    <row r="3225" spans="1:17" ht="15" customHeight="1" x14ac:dyDescent="0.25">
      <c r="A3225" s="319"/>
      <c r="B3225" s="320"/>
      <c r="C3225" s="320"/>
      <c r="D3225" s="321"/>
      <c r="E3225" s="321"/>
      <c r="F3225" s="321"/>
      <c r="G3225" s="321"/>
      <c r="H3225" s="321"/>
      <c r="I3225" s="321"/>
      <c r="J3225" s="321"/>
      <c r="K3225" s="321"/>
      <c r="L3225" s="321"/>
      <c r="M3225" s="321"/>
      <c r="N3225" s="321"/>
      <c r="O3225" s="322"/>
      <c r="P3225" s="502"/>
      <c r="Q3225" s="503"/>
    </row>
    <row r="3226" spans="1:17" ht="15" customHeight="1" x14ac:dyDescent="0.25">
      <c r="A3226" s="319"/>
      <c r="B3226" s="320"/>
      <c r="C3226" s="320"/>
      <c r="D3226" s="321"/>
      <c r="E3226" s="321"/>
      <c r="F3226" s="321"/>
      <c r="G3226" s="321"/>
      <c r="H3226" s="321"/>
      <c r="I3226" s="321"/>
      <c r="J3226" s="321"/>
      <c r="K3226" s="321"/>
      <c r="L3226" s="321"/>
      <c r="M3226" s="321"/>
      <c r="N3226" s="321"/>
      <c r="O3226" s="322"/>
      <c r="P3226" s="502"/>
      <c r="Q3226" s="503"/>
    </row>
    <row r="3227" spans="1:17" ht="15" customHeight="1" x14ac:dyDescent="0.25">
      <c r="A3227" s="319"/>
      <c r="B3227" s="320"/>
      <c r="C3227" s="320"/>
      <c r="D3227" s="321"/>
      <c r="E3227" s="321"/>
      <c r="F3227" s="321"/>
      <c r="G3227" s="321"/>
      <c r="H3227" s="321"/>
      <c r="I3227" s="321"/>
      <c r="J3227" s="321"/>
      <c r="K3227" s="321"/>
      <c r="L3227" s="321"/>
      <c r="M3227" s="321"/>
      <c r="N3227" s="321"/>
      <c r="O3227" s="322"/>
      <c r="P3227" s="502"/>
      <c r="Q3227" s="503"/>
    </row>
    <row r="3228" spans="1:17" ht="15" customHeight="1" x14ac:dyDescent="0.25">
      <c r="A3228" s="319"/>
      <c r="B3228" s="320"/>
      <c r="C3228" s="320"/>
      <c r="D3228" s="321"/>
      <c r="E3228" s="321"/>
      <c r="F3228" s="321"/>
      <c r="G3228" s="321"/>
      <c r="H3228" s="321"/>
      <c r="I3228" s="321"/>
      <c r="J3228" s="321"/>
      <c r="K3228" s="321"/>
      <c r="L3228" s="321"/>
      <c r="M3228" s="321"/>
      <c r="N3228" s="321"/>
      <c r="O3228" s="322"/>
      <c r="P3228" s="502"/>
      <c r="Q3228" s="503"/>
    </row>
    <row r="3229" spans="1:17" ht="15" customHeight="1" x14ac:dyDescent="0.25">
      <c r="A3229" s="319"/>
      <c r="B3229" s="320"/>
      <c r="C3229" s="320"/>
      <c r="D3229" s="321"/>
      <c r="E3229" s="321"/>
      <c r="F3229" s="321"/>
      <c r="G3229" s="321"/>
      <c r="H3229" s="321"/>
      <c r="I3229" s="321"/>
      <c r="J3229" s="321"/>
      <c r="K3229" s="321"/>
      <c r="L3229" s="321"/>
      <c r="M3229" s="321"/>
      <c r="N3229" s="321"/>
      <c r="O3229" s="322"/>
      <c r="P3229" s="502"/>
      <c r="Q3229" s="503"/>
    </row>
    <row r="3230" spans="1:17" ht="15" customHeight="1" x14ac:dyDescent="0.25">
      <c r="A3230" s="319"/>
      <c r="B3230" s="320"/>
      <c r="C3230" s="320"/>
      <c r="D3230" s="321"/>
      <c r="E3230" s="321"/>
      <c r="F3230" s="321"/>
      <c r="G3230" s="321"/>
      <c r="H3230" s="321"/>
      <c r="I3230" s="321"/>
      <c r="J3230" s="321"/>
      <c r="K3230" s="321"/>
      <c r="L3230" s="321"/>
      <c r="M3230" s="321"/>
      <c r="N3230" s="321"/>
      <c r="O3230" s="322"/>
      <c r="P3230" s="502"/>
      <c r="Q3230" s="503"/>
    </row>
    <row r="3231" spans="1:17" ht="15" customHeight="1" x14ac:dyDescent="0.25">
      <c r="A3231" s="319"/>
      <c r="B3231" s="320"/>
      <c r="C3231" s="320"/>
      <c r="D3231" s="321"/>
      <c r="E3231" s="321"/>
      <c r="F3231" s="321"/>
      <c r="G3231" s="321"/>
      <c r="H3231" s="321"/>
      <c r="I3231" s="321"/>
      <c r="J3231" s="321"/>
      <c r="K3231" s="321"/>
      <c r="L3231" s="321"/>
      <c r="M3231" s="321"/>
      <c r="N3231" s="321"/>
      <c r="O3231" s="322"/>
      <c r="P3231" s="502"/>
      <c r="Q3231" s="503"/>
    </row>
    <row r="3232" spans="1:17" ht="15" customHeight="1" x14ac:dyDescent="0.25">
      <c r="A3232" s="319"/>
      <c r="B3232" s="320"/>
      <c r="C3232" s="320"/>
      <c r="D3232" s="321"/>
      <c r="E3232" s="321"/>
      <c r="F3232" s="321"/>
      <c r="G3232" s="321"/>
      <c r="H3232" s="321"/>
      <c r="I3232" s="321"/>
      <c r="J3232" s="321"/>
      <c r="K3232" s="321"/>
      <c r="L3232" s="321"/>
      <c r="M3232" s="321"/>
      <c r="N3232" s="321"/>
      <c r="O3232" s="322"/>
      <c r="P3232" s="502"/>
      <c r="Q3232" s="503"/>
    </row>
    <row r="3233" spans="1:17" ht="15" customHeight="1" x14ac:dyDescent="0.25">
      <c r="A3233" s="319"/>
      <c r="B3233" s="320"/>
      <c r="C3233" s="320"/>
      <c r="D3233" s="321"/>
      <c r="E3233" s="321"/>
      <c r="F3233" s="321"/>
      <c r="G3233" s="321"/>
      <c r="H3233" s="321"/>
      <c r="I3233" s="321"/>
      <c r="J3233" s="321"/>
      <c r="K3233" s="321"/>
      <c r="L3233" s="321"/>
      <c r="M3233" s="321"/>
      <c r="N3233" s="321"/>
      <c r="O3233" s="322"/>
      <c r="P3233" s="502"/>
      <c r="Q3233" s="503"/>
    </row>
    <row r="3234" spans="1:17" ht="15" customHeight="1" x14ac:dyDescent="0.25">
      <c r="A3234" s="319"/>
      <c r="B3234" s="320"/>
      <c r="C3234" s="320"/>
      <c r="D3234" s="321"/>
      <c r="E3234" s="321"/>
      <c r="F3234" s="321"/>
      <c r="G3234" s="321"/>
      <c r="H3234" s="321"/>
      <c r="I3234" s="321"/>
      <c r="J3234" s="321"/>
      <c r="K3234" s="321"/>
      <c r="L3234" s="321"/>
      <c r="M3234" s="321"/>
      <c r="N3234" s="321"/>
      <c r="O3234" s="322"/>
      <c r="P3234" s="502"/>
      <c r="Q3234" s="503"/>
    </row>
    <row r="3235" spans="1:17" ht="15" customHeight="1" x14ac:dyDescent="0.25">
      <c r="A3235" s="319"/>
      <c r="B3235" s="320"/>
      <c r="C3235" s="320"/>
      <c r="D3235" s="321"/>
      <c r="E3235" s="321"/>
      <c r="F3235" s="321"/>
      <c r="G3235" s="321"/>
      <c r="H3235" s="321"/>
      <c r="I3235" s="321"/>
      <c r="J3235" s="321"/>
      <c r="K3235" s="321"/>
      <c r="L3235" s="321"/>
      <c r="M3235" s="321"/>
      <c r="N3235" s="321"/>
      <c r="O3235" s="322"/>
      <c r="P3235" s="502"/>
      <c r="Q3235" s="503"/>
    </row>
    <row r="3236" spans="1:17" ht="15" customHeight="1" x14ac:dyDescent="0.25">
      <c r="A3236" s="319"/>
      <c r="B3236" s="320"/>
      <c r="C3236" s="320"/>
      <c r="D3236" s="321"/>
      <c r="E3236" s="321"/>
      <c r="F3236" s="321"/>
      <c r="G3236" s="321"/>
      <c r="H3236" s="321"/>
      <c r="I3236" s="321"/>
      <c r="J3236" s="321"/>
      <c r="K3236" s="321"/>
      <c r="L3236" s="321"/>
      <c r="M3236" s="321"/>
      <c r="N3236" s="321"/>
      <c r="O3236" s="322"/>
      <c r="P3236" s="502"/>
      <c r="Q3236" s="503"/>
    </row>
    <row r="3237" spans="1:17" ht="15" customHeight="1" x14ac:dyDescent="0.25">
      <c r="A3237" s="319"/>
      <c r="B3237" s="320"/>
      <c r="C3237" s="320"/>
      <c r="D3237" s="321"/>
      <c r="E3237" s="321"/>
      <c r="F3237" s="321"/>
      <c r="G3237" s="321"/>
      <c r="H3237" s="321"/>
      <c r="I3237" s="321"/>
      <c r="J3237" s="321"/>
      <c r="K3237" s="321"/>
      <c r="L3237" s="321"/>
      <c r="M3237" s="321"/>
      <c r="N3237" s="321"/>
      <c r="O3237" s="322"/>
      <c r="P3237" s="502"/>
      <c r="Q3237" s="503"/>
    </row>
    <row r="3238" spans="1:17" ht="15" customHeight="1" x14ac:dyDescent="0.25">
      <c r="A3238" s="319"/>
      <c r="B3238" s="320"/>
      <c r="C3238" s="320"/>
      <c r="D3238" s="321"/>
      <c r="E3238" s="321"/>
      <c r="F3238" s="321"/>
      <c r="G3238" s="321"/>
      <c r="H3238" s="321"/>
      <c r="I3238" s="321"/>
      <c r="J3238" s="321"/>
      <c r="K3238" s="321"/>
      <c r="L3238" s="321"/>
      <c r="M3238" s="321"/>
      <c r="N3238" s="321"/>
      <c r="O3238" s="322"/>
      <c r="P3238" s="502"/>
      <c r="Q3238" s="503"/>
    </row>
    <row r="3239" spans="1:17" ht="15" customHeight="1" x14ac:dyDescent="0.25">
      <c r="A3239" s="319"/>
      <c r="B3239" s="320"/>
      <c r="C3239" s="320"/>
      <c r="D3239" s="321"/>
      <c r="E3239" s="321"/>
      <c r="F3239" s="321"/>
      <c r="G3239" s="321"/>
      <c r="H3239" s="321"/>
      <c r="I3239" s="321"/>
      <c r="J3239" s="321"/>
      <c r="K3239" s="321"/>
      <c r="L3239" s="321"/>
      <c r="M3239" s="321"/>
      <c r="N3239" s="321"/>
      <c r="O3239" s="322"/>
      <c r="P3239" s="502"/>
      <c r="Q3239" s="503"/>
    </row>
    <row r="3240" spans="1:17" ht="15" customHeight="1" x14ac:dyDescent="0.25">
      <c r="A3240" s="319"/>
      <c r="B3240" s="320"/>
      <c r="C3240" s="320"/>
      <c r="D3240" s="321"/>
      <c r="E3240" s="321"/>
      <c r="F3240" s="321"/>
      <c r="G3240" s="321"/>
      <c r="H3240" s="321"/>
      <c r="I3240" s="321"/>
      <c r="J3240" s="321"/>
      <c r="K3240" s="321"/>
      <c r="L3240" s="321"/>
      <c r="M3240" s="321"/>
      <c r="N3240" s="321"/>
      <c r="O3240" s="322"/>
      <c r="P3240" s="502"/>
      <c r="Q3240" s="503"/>
    </row>
    <row r="3241" spans="1:17" ht="15" customHeight="1" x14ac:dyDescent="0.25">
      <c r="A3241" s="319"/>
      <c r="B3241" s="320"/>
      <c r="C3241" s="320"/>
      <c r="D3241" s="321"/>
      <c r="E3241" s="321"/>
      <c r="F3241" s="321"/>
      <c r="G3241" s="321"/>
      <c r="H3241" s="321"/>
      <c r="I3241" s="321"/>
      <c r="J3241" s="321"/>
      <c r="K3241" s="321"/>
      <c r="L3241" s="321"/>
      <c r="M3241" s="321"/>
      <c r="N3241" s="321"/>
      <c r="O3241" s="322"/>
      <c r="P3241" s="502"/>
      <c r="Q3241" s="503"/>
    </row>
    <row r="3242" spans="1:17" ht="15" customHeight="1" x14ac:dyDescent="0.25">
      <c r="A3242" s="319"/>
      <c r="B3242" s="320"/>
      <c r="C3242" s="320"/>
      <c r="D3242" s="321"/>
      <c r="E3242" s="321"/>
      <c r="F3242" s="321"/>
      <c r="G3242" s="321"/>
      <c r="H3242" s="321"/>
      <c r="I3242" s="321"/>
      <c r="J3242" s="321"/>
      <c r="K3242" s="321"/>
      <c r="L3242" s="321"/>
      <c r="M3242" s="321"/>
      <c r="N3242" s="321"/>
      <c r="O3242" s="322"/>
      <c r="P3242" s="502"/>
      <c r="Q3242" s="503"/>
    </row>
    <row r="3243" spans="1:17" ht="15" customHeight="1" x14ac:dyDescent="0.25">
      <c r="A3243" s="319"/>
      <c r="B3243" s="320"/>
      <c r="C3243" s="320"/>
      <c r="D3243" s="321"/>
      <c r="E3243" s="321"/>
      <c r="F3243" s="321"/>
      <c r="G3243" s="321"/>
      <c r="H3243" s="321"/>
      <c r="I3243" s="321"/>
      <c r="J3243" s="321"/>
      <c r="K3243" s="321"/>
      <c r="L3243" s="321"/>
      <c r="M3243" s="321"/>
      <c r="N3243" s="321"/>
      <c r="O3243" s="322"/>
      <c r="P3243" s="502"/>
      <c r="Q3243" s="503"/>
    </row>
    <row r="3244" spans="1:17" ht="15" customHeight="1" x14ac:dyDescent="0.25">
      <c r="A3244" s="319"/>
      <c r="B3244" s="320"/>
      <c r="C3244" s="320"/>
      <c r="D3244" s="321"/>
      <c r="E3244" s="321"/>
      <c r="F3244" s="321"/>
      <c r="G3244" s="321"/>
      <c r="H3244" s="321"/>
      <c r="I3244" s="321"/>
      <c r="J3244" s="321"/>
      <c r="K3244" s="321"/>
      <c r="L3244" s="321"/>
      <c r="M3244" s="321"/>
      <c r="N3244" s="321"/>
      <c r="O3244" s="322"/>
      <c r="P3244" s="502"/>
      <c r="Q3244" s="503"/>
    </row>
    <row r="3245" spans="1:17" ht="15" customHeight="1" x14ac:dyDescent="0.25">
      <c r="A3245" s="319"/>
      <c r="B3245" s="320"/>
      <c r="C3245" s="320"/>
      <c r="D3245" s="321"/>
      <c r="E3245" s="321"/>
      <c r="F3245" s="321"/>
      <c r="G3245" s="321"/>
      <c r="H3245" s="321"/>
      <c r="I3245" s="321"/>
      <c r="J3245" s="321"/>
      <c r="K3245" s="321"/>
      <c r="L3245" s="321"/>
      <c r="M3245" s="321"/>
      <c r="N3245" s="321"/>
      <c r="O3245" s="322"/>
      <c r="P3245" s="502"/>
      <c r="Q3245" s="503"/>
    </row>
    <row r="3246" spans="1:17" ht="15" customHeight="1" x14ac:dyDescent="0.25">
      <c r="A3246" s="319"/>
      <c r="B3246" s="320"/>
      <c r="C3246" s="320"/>
      <c r="D3246" s="321"/>
      <c r="E3246" s="321"/>
      <c r="F3246" s="321"/>
      <c r="G3246" s="321"/>
      <c r="H3246" s="321"/>
      <c r="I3246" s="321"/>
      <c r="J3246" s="321"/>
      <c r="K3246" s="321"/>
      <c r="L3246" s="321"/>
      <c r="M3246" s="321"/>
      <c r="N3246" s="321"/>
      <c r="O3246" s="322"/>
      <c r="P3246" s="502"/>
      <c r="Q3246" s="503"/>
    </row>
    <row r="3247" spans="1:17" ht="15" customHeight="1" x14ac:dyDescent="0.25">
      <c r="A3247" s="319"/>
      <c r="B3247" s="320"/>
      <c r="C3247" s="320"/>
      <c r="D3247" s="321"/>
      <c r="E3247" s="321"/>
      <c r="F3247" s="321"/>
      <c r="G3247" s="321"/>
      <c r="H3247" s="321"/>
      <c r="I3247" s="321"/>
      <c r="J3247" s="321"/>
      <c r="K3247" s="321"/>
      <c r="L3247" s="321"/>
      <c r="M3247" s="321"/>
      <c r="N3247" s="321"/>
      <c r="O3247" s="322"/>
      <c r="P3247" s="502"/>
      <c r="Q3247" s="503"/>
    </row>
    <row r="3248" spans="1:17" ht="15" customHeight="1" x14ac:dyDescent="0.25">
      <c r="A3248" s="319"/>
      <c r="B3248" s="320"/>
      <c r="C3248" s="320"/>
      <c r="D3248" s="321"/>
      <c r="E3248" s="321"/>
      <c r="F3248" s="321"/>
      <c r="G3248" s="321"/>
      <c r="H3248" s="321"/>
      <c r="I3248" s="321"/>
      <c r="J3248" s="321"/>
      <c r="K3248" s="321"/>
      <c r="L3248" s="321"/>
      <c r="M3248" s="321"/>
      <c r="N3248" s="321"/>
      <c r="O3248" s="322"/>
      <c r="P3248" s="502"/>
      <c r="Q3248" s="503"/>
    </row>
    <row r="3249" spans="1:17" ht="15" customHeight="1" x14ac:dyDescent="0.25">
      <c r="A3249" s="319"/>
      <c r="B3249" s="320"/>
      <c r="C3249" s="320"/>
      <c r="D3249" s="321"/>
      <c r="E3249" s="321"/>
      <c r="F3249" s="321"/>
      <c r="G3249" s="321"/>
      <c r="H3249" s="321"/>
      <c r="I3249" s="321"/>
      <c r="J3249" s="321"/>
      <c r="K3249" s="321"/>
      <c r="L3249" s="321"/>
      <c r="M3249" s="321"/>
      <c r="N3249" s="321"/>
      <c r="O3249" s="322"/>
      <c r="P3249" s="502"/>
      <c r="Q3249" s="503"/>
    </row>
    <row r="3250" spans="1:17" ht="15" customHeight="1" x14ac:dyDescent="0.25">
      <c r="A3250" s="319"/>
      <c r="B3250" s="320"/>
      <c r="C3250" s="320"/>
      <c r="D3250" s="321"/>
      <c r="E3250" s="321"/>
      <c r="F3250" s="321"/>
      <c r="G3250" s="321"/>
      <c r="H3250" s="321"/>
      <c r="I3250" s="321"/>
      <c r="J3250" s="321"/>
      <c r="K3250" s="321"/>
      <c r="L3250" s="321"/>
      <c r="M3250" s="321"/>
      <c r="N3250" s="321"/>
      <c r="O3250" s="322"/>
      <c r="P3250" s="502"/>
      <c r="Q3250" s="503"/>
    </row>
    <row r="3251" spans="1:17" ht="15" customHeight="1" x14ac:dyDescent="0.25">
      <c r="A3251" s="319"/>
      <c r="B3251" s="320"/>
      <c r="C3251" s="320"/>
      <c r="D3251" s="321"/>
      <c r="E3251" s="321"/>
      <c r="F3251" s="321"/>
      <c r="G3251" s="321"/>
      <c r="H3251" s="321"/>
      <c r="I3251" s="321"/>
      <c r="J3251" s="321"/>
      <c r="K3251" s="321"/>
      <c r="L3251" s="321"/>
      <c r="M3251" s="321"/>
      <c r="N3251" s="321"/>
      <c r="O3251" s="322"/>
      <c r="P3251" s="502"/>
      <c r="Q3251" s="503"/>
    </row>
    <row r="3252" spans="1:17" ht="15" customHeight="1" x14ac:dyDescent="0.25">
      <c r="A3252" s="319"/>
      <c r="B3252" s="320"/>
      <c r="C3252" s="320"/>
      <c r="D3252" s="321"/>
      <c r="E3252" s="321"/>
      <c r="F3252" s="321"/>
      <c r="G3252" s="321"/>
      <c r="H3252" s="321"/>
      <c r="I3252" s="321"/>
      <c r="J3252" s="321"/>
      <c r="K3252" s="321"/>
      <c r="L3252" s="321"/>
      <c r="M3252" s="321"/>
      <c r="N3252" s="321"/>
      <c r="O3252" s="322"/>
      <c r="P3252" s="502"/>
      <c r="Q3252" s="503"/>
    </row>
    <row r="3253" spans="1:17" ht="15" customHeight="1" x14ac:dyDescent="0.25">
      <c r="A3253" s="319"/>
      <c r="B3253" s="320"/>
      <c r="C3253" s="320"/>
      <c r="D3253" s="321"/>
      <c r="E3253" s="321"/>
      <c r="F3253" s="321"/>
      <c r="G3253" s="321"/>
      <c r="H3253" s="321"/>
      <c r="I3253" s="321"/>
      <c r="J3253" s="321"/>
      <c r="K3253" s="321"/>
      <c r="L3253" s="321"/>
      <c r="M3253" s="321"/>
      <c r="N3253" s="321"/>
      <c r="O3253" s="322"/>
      <c r="P3253" s="502"/>
      <c r="Q3253" s="503"/>
    </row>
    <row r="3254" spans="1:17" ht="15" customHeight="1" x14ac:dyDescent="0.25">
      <c r="A3254" s="319"/>
      <c r="B3254" s="320"/>
      <c r="C3254" s="320"/>
      <c r="D3254" s="321"/>
      <c r="E3254" s="321"/>
      <c r="F3254" s="321"/>
      <c r="G3254" s="321"/>
      <c r="H3254" s="321"/>
      <c r="I3254" s="321"/>
      <c r="J3254" s="321"/>
      <c r="K3254" s="321"/>
      <c r="L3254" s="321"/>
      <c r="M3254" s="321"/>
      <c r="N3254" s="321"/>
      <c r="O3254" s="322"/>
      <c r="P3254" s="502"/>
      <c r="Q3254" s="503"/>
    </row>
    <row r="3255" spans="1:17" ht="15" customHeight="1" x14ac:dyDescent="0.25">
      <c r="A3255" s="319"/>
      <c r="B3255" s="320"/>
      <c r="C3255" s="320"/>
      <c r="D3255" s="321"/>
      <c r="E3255" s="321"/>
      <c r="F3255" s="321"/>
      <c r="G3255" s="321"/>
      <c r="H3255" s="321"/>
      <c r="I3255" s="321"/>
      <c r="J3255" s="321"/>
      <c r="K3255" s="321"/>
      <c r="L3255" s="321"/>
      <c r="M3255" s="321"/>
      <c r="N3255" s="321"/>
      <c r="O3255" s="322"/>
      <c r="P3255" s="502"/>
      <c r="Q3255" s="503"/>
    </row>
    <row r="3256" spans="1:17" ht="15" customHeight="1" x14ac:dyDescent="0.25">
      <c r="A3256" s="319"/>
      <c r="B3256" s="320"/>
      <c r="C3256" s="320"/>
      <c r="D3256" s="321"/>
      <c r="E3256" s="321"/>
      <c r="F3256" s="321"/>
      <c r="G3256" s="321"/>
      <c r="H3256" s="321"/>
      <c r="I3256" s="321"/>
      <c r="J3256" s="321"/>
      <c r="K3256" s="321"/>
      <c r="L3256" s="321"/>
      <c r="M3256" s="321"/>
      <c r="N3256" s="321"/>
      <c r="O3256" s="322"/>
      <c r="P3256" s="502"/>
      <c r="Q3256" s="503"/>
    </row>
    <row r="3257" spans="1:17" ht="15" customHeight="1" x14ac:dyDescent="0.25">
      <c r="A3257" s="319"/>
      <c r="B3257" s="320"/>
      <c r="C3257" s="320"/>
      <c r="D3257" s="321"/>
      <c r="E3257" s="321"/>
      <c r="F3257" s="321"/>
      <c r="G3257" s="321"/>
      <c r="H3257" s="321"/>
      <c r="I3257" s="321"/>
      <c r="J3257" s="321"/>
      <c r="K3257" s="321"/>
      <c r="L3257" s="321"/>
      <c r="M3257" s="321"/>
      <c r="N3257" s="321"/>
      <c r="O3257" s="322"/>
      <c r="P3257" s="502"/>
      <c r="Q3257" s="503"/>
    </row>
    <row r="3258" spans="1:17" ht="15" customHeight="1" x14ac:dyDescent="0.25">
      <c r="A3258" s="319"/>
      <c r="B3258" s="320"/>
      <c r="C3258" s="320"/>
      <c r="D3258" s="321"/>
      <c r="E3258" s="321"/>
      <c r="F3258" s="321"/>
      <c r="G3258" s="321"/>
      <c r="H3258" s="321"/>
      <c r="I3258" s="321"/>
      <c r="J3258" s="321"/>
      <c r="K3258" s="321"/>
      <c r="L3258" s="321"/>
      <c r="M3258" s="321"/>
      <c r="N3258" s="321"/>
      <c r="O3258" s="322"/>
      <c r="P3258" s="502"/>
      <c r="Q3258" s="503"/>
    </row>
    <row r="3259" spans="1:17" ht="15" customHeight="1" x14ac:dyDescent="0.25">
      <c r="A3259" s="319"/>
      <c r="B3259" s="320"/>
      <c r="C3259" s="320"/>
      <c r="D3259" s="321"/>
      <c r="E3259" s="321"/>
      <c r="F3259" s="321"/>
      <c r="G3259" s="321"/>
      <c r="H3259" s="321"/>
      <c r="I3259" s="321"/>
      <c r="J3259" s="321"/>
      <c r="K3259" s="321"/>
      <c r="L3259" s="321"/>
      <c r="M3259" s="321"/>
      <c r="N3259" s="321"/>
      <c r="O3259" s="322"/>
      <c r="P3259" s="502"/>
      <c r="Q3259" s="503"/>
    </row>
    <row r="3260" spans="1:17" ht="15" customHeight="1" x14ac:dyDescent="0.25">
      <c r="A3260" s="319"/>
      <c r="B3260" s="320"/>
      <c r="C3260" s="320"/>
      <c r="D3260" s="321"/>
      <c r="E3260" s="321"/>
      <c r="F3260" s="321"/>
      <c r="G3260" s="321"/>
      <c r="H3260" s="321"/>
      <c r="I3260" s="321"/>
      <c r="J3260" s="321"/>
      <c r="K3260" s="321"/>
      <c r="L3260" s="321"/>
      <c r="M3260" s="321"/>
      <c r="N3260" s="321"/>
      <c r="O3260" s="322"/>
      <c r="P3260" s="502"/>
      <c r="Q3260" s="503"/>
    </row>
    <row r="3261" spans="1:17" ht="15" customHeight="1" x14ac:dyDescent="0.25">
      <c r="A3261" s="319"/>
      <c r="B3261" s="320"/>
      <c r="C3261" s="320"/>
      <c r="D3261" s="321"/>
      <c r="E3261" s="321"/>
      <c r="F3261" s="321"/>
      <c r="G3261" s="321"/>
      <c r="H3261" s="321"/>
      <c r="I3261" s="321"/>
      <c r="J3261" s="321"/>
      <c r="K3261" s="321"/>
      <c r="L3261" s="321"/>
      <c r="M3261" s="321"/>
      <c r="N3261" s="321"/>
      <c r="O3261" s="322"/>
      <c r="P3261" s="502"/>
      <c r="Q3261" s="503"/>
    </row>
    <row r="3262" spans="1:17" ht="15" customHeight="1" x14ac:dyDescent="0.25">
      <c r="A3262" s="319"/>
      <c r="B3262" s="320"/>
      <c r="C3262" s="320"/>
      <c r="D3262" s="321"/>
      <c r="E3262" s="321"/>
      <c r="F3262" s="321"/>
      <c r="G3262" s="321"/>
      <c r="H3262" s="321"/>
      <c r="I3262" s="321"/>
      <c r="J3262" s="321"/>
      <c r="K3262" s="321"/>
      <c r="L3262" s="321"/>
      <c r="M3262" s="321"/>
      <c r="N3262" s="321"/>
      <c r="O3262" s="322"/>
      <c r="P3262" s="502"/>
      <c r="Q3262" s="503"/>
    </row>
    <row r="3263" spans="1:17" ht="15" customHeight="1" x14ac:dyDescent="0.25">
      <c r="A3263" s="319"/>
      <c r="B3263" s="320"/>
      <c r="C3263" s="320"/>
      <c r="D3263" s="321"/>
      <c r="E3263" s="321"/>
      <c r="F3263" s="321"/>
      <c r="G3263" s="321"/>
      <c r="H3263" s="321"/>
      <c r="I3263" s="321"/>
      <c r="J3263" s="321"/>
      <c r="K3263" s="321"/>
      <c r="L3263" s="321"/>
      <c r="M3263" s="321"/>
      <c r="N3263" s="321"/>
      <c r="O3263" s="322"/>
      <c r="P3263" s="502"/>
      <c r="Q3263" s="503"/>
    </row>
    <row r="3264" spans="1:17" ht="15" customHeight="1" x14ac:dyDescent="0.25">
      <c r="A3264" s="319"/>
      <c r="B3264" s="320"/>
      <c r="C3264" s="320"/>
      <c r="D3264" s="321"/>
      <c r="E3264" s="321"/>
      <c r="F3264" s="321"/>
      <c r="G3264" s="321"/>
      <c r="H3264" s="321"/>
      <c r="I3264" s="321"/>
      <c r="J3264" s="321"/>
      <c r="K3264" s="321"/>
      <c r="L3264" s="321"/>
      <c r="M3264" s="321"/>
      <c r="N3264" s="321"/>
      <c r="O3264" s="322"/>
      <c r="P3264" s="502"/>
      <c r="Q3264" s="503"/>
    </row>
    <row r="3265" spans="1:17" ht="15" customHeight="1" x14ac:dyDescent="0.25">
      <c r="A3265" s="319"/>
      <c r="B3265" s="320"/>
      <c r="C3265" s="320"/>
      <c r="D3265" s="321"/>
      <c r="E3265" s="321"/>
      <c r="F3265" s="321"/>
      <c r="G3265" s="321"/>
      <c r="H3265" s="321"/>
      <c r="I3265" s="321"/>
      <c r="J3265" s="321"/>
      <c r="K3265" s="321"/>
      <c r="L3265" s="321"/>
      <c r="M3265" s="321"/>
      <c r="N3265" s="321"/>
      <c r="O3265" s="322"/>
      <c r="P3265" s="502"/>
      <c r="Q3265" s="503"/>
    </row>
    <row r="3266" spans="1:17" ht="15" customHeight="1" x14ac:dyDescent="0.25">
      <c r="A3266" s="319"/>
      <c r="B3266" s="320"/>
      <c r="C3266" s="320"/>
      <c r="D3266" s="321"/>
      <c r="E3266" s="321"/>
      <c r="F3266" s="321"/>
      <c r="G3266" s="321"/>
      <c r="H3266" s="321"/>
      <c r="I3266" s="321"/>
      <c r="J3266" s="321"/>
      <c r="K3266" s="321"/>
      <c r="L3266" s="321"/>
      <c r="M3266" s="321"/>
      <c r="N3266" s="321"/>
      <c r="O3266" s="322"/>
      <c r="P3266" s="502"/>
      <c r="Q3266" s="503"/>
    </row>
    <row r="3267" spans="1:17" ht="15" customHeight="1" x14ac:dyDescent="0.25">
      <c r="A3267" s="319"/>
      <c r="B3267" s="320"/>
      <c r="C3267" s="320"/>
      <c r="D3267" s="321"/>
      <c r="E3267" s="321"/>
      <c r="F3267" s="321"/>
      <c r="G3267" s="321"/>
      <c r="H3267" s="321"/>
      <c r="I3267" s="321"/>
      <c r="J3267" s="321"/>
      <c r="K3267" s="321"/>
      <c r="L3267" s="321"/>
      <c r="M3267" s="321"/>
      <c r="N3267" s="321"/>
      <c r="O3267" s="322"/>
      <c r="P3267" s="502"/>
      <c r="Q3267" s="503"/>
    </row>
    <row r="3268" spans="1:17" ht="15" customHeight="1" x14ac:dyDescent="0.25">
      <c r="A3268" s="319"/>
      <c r="B3268" s="320"/>
      <c r="C3268" s="320"/>
      <c r="D3268" s="321"/>
      <c r="E3268" s="321"/>
      <c r="F3268" s="321"/>
      <c r="G3268" s="321"/>
      <c r="H3268" s="321"/>
      <c r="I3268" s="321"/>
      <c r="J3268" s="321"/>
      <c r="K3268" s="321"/>
      <c r="L3268" s="321"/>
      <c r="M3268" s="321"/>
      <c r="N3268" s="321"/>
      <c r="O3268" s="322"/>
      <c r="P3268" s="502"/>
      <c r="Q3268" s="503"/>
    </row>
    <row r="3269" spans="1:17" ht="15" customHeight="1" x14ac:dyDescent="0.25">
      <c r="A3269" s="319"/>
      <c r="B3269" s="320"/>
      <c r="C3269" s="320"/>
      <c r="D3269" s="321"/>
      <c r="E3269" s="321"/>
      <c r="F3269" s="321"/>
      <c r="G3269" s="321"/>
      <c r="H3269" s="321"/>
      <c r="I3269" s="321"/>
      <c r="J3269" s="321"/>
      <c r="K3269" s="321"/>
      <c r="L3269" s="321"/>
      <c r="M3269" s="321"/>
      <c r="N3269" s="321"/>
      <c r="O3269" s="322"/>
      <c r="P3269" s="502"/>
      <c r="Q3269" s="503"/>
    </row>
    <row r="3270" spans="1:17" ht="15" customHeight="1" x14ac:dyDescent="0.25">
      <c r="A3270" s="319"/>
      <c r="B3270" s="320"/>
      <c r="C3270" s="320"/>
      <c r="D3270" s="321"/>
      <c r="E3270" s="321"/>
      <c r="F3270" s="321"/>
      <c r="G3270" s="321"/>
      <c r="H3270" s="321"/>
      <c r="I3270" s="321"/>
      <c r="J3270" s="321"/>
      <c r="K3270" s="321"/>
      <c r="L3270" s="321"/>
      <c r="M3270" s="321"/>
      <c r="N3270" s="321"/>
      <c r="O3270" s="322"/>
      <c r="P3270" s="502"/>
      <c r="Q3270" s="503"/>
    </row>
    <row r="3271" spans="1:17" ht="15" customHeight="1" x14ac:dyDescent="0.25">
      <c r="A3271" s="319"/>
      <c r="B3271" s="320"/>
      <c r="C3271" s="320"/>
      <c r="D3271" s="321"/>
      <c r="E3271" s="321"/>
      <c r="F3271" s="321"/>
      <c r="G3271" s="321"/>
      <c r="H3271" s="321"/>
      <c r="I3271" s="321"/>
      <c r="J3271" s="321"/>
      <c r="K3271" s="321"/>
      <c r="L3271" s="321"/>
      <c r="M3271" s="321"/>
      <c r="N3271" s="321"/>
      <c r="O3271" s="322"/>
      <c r="P3271" s="502"/>
      <c r="Q3271" s="503"/>
    </row>
    <row r="3272" spans="1:17" ht="15" customHeight="1" x14ac:dyDescent="0.25">
      <c r="A3272" s="319"/>
      <c r="B3272" s="320"/>
      <c r="C3272" s="320"/>
      <c r="D3272" s="321"/>
      <c r="E3272" s="321"/>
      <c r="F3272" s="321"/>
      <c r="G3272" s="321"/>
      <c r="H3272" s="321"/>
      <c r="I3272" s="321"/>
      <c r="J3272" s="321"/>
      <c r="K3272" s="321"/>
      <c r="L3272" s="321"/>
      <c r="M3272" s="321"/>
      <c r="N3272" s="321"/>
      <c r="O3272" s="322"/>
      <c r="P3272" s="502"/>
      <c r="Q3272" s="503"/>
    </row>
    <row r="3273" spans="1:17" ht="15" customHeight="1" x14ac:dyDescent="0.25">
      <c r="A3273" s="319"/>
      <c r="B3273" s="320"/>
      <c r="C3273" s="320"/>
      <c r="D3273" s="321"/>
      <c r="E3273" s="321"/>
      <c r="F3273" s="321"/>
      <c r="G3273" s="321"/>
      <c r="H3273" s="321"/>
      <c r="I3273" s="321"/>
      <c r="J3273" s="321"/>
      <c r="K3273" s="321"/>
      <c r="L3273" s="321"/>
      <c r="M3273" s="321"/>
      <c r="N3273" s="321"/>
      <c r="O3273" s="322"/>
      <c r="P3273" s="502"/>
      <c r="Q3273" s="503"/>
    </row>
    <row r="3274" spans="1:17" ht="15" customHeight="1" x14ac:dyDescent="0.25">
      <c r="A3274" s="319"/>
      <c r="B3274" s="320"/>
      <c r="C3274" s="320"/>
      <c r="D3274" s="321"/>
      <c r="E3274" s="321"/>
      <c r="F3274" s="321"/>
      <c r="G3274" s="321"/>
      <c r="H3274" s="321"/>
      <c r="I3274" s="321"/>
      <c r="J3274" s="321"/>
      <c r="K3274" s="321"/>
      <c r="L3274" s="321"/>
      <c r="M3274" s="321"/>
      <c r="N3274" s="321"/>
      <c r="O3274" s="322"/>
      <c r="P3274" s="502"/>
      <c r="Q3274" s="503"/>
    </row>
    <row r="3275" spans="1:17" ht="15" customHeight="1" x14ac:dyDescent="0.25">
      <c r="A3275" s="319"/>
      <c r="B3275" s="320"/>
      <c r="C3275" s="320"/>
      <c r="D3275" s="321"/>
      <c r="E3275" s="321"/>
      <c r="F3275" s="321"/>
      <c r="G3275" s="321"/>
      <c r="H3275" s="321"/>
      <c r="I3275" s="321"/>
      <c r="J3275" s="321"/>
      <c r="K3275" s="321"/>
      <c r="L3275" s="321"/>
      <c r="M3275" s="321"/>
      <c r="N3275" s="321"/>
      <c r="O3275" s="322"/>
      <c r="P3275" s="502"/>
      <c r="Q3275" s="503"/>
    </row>
    <row r="3276" spans="1:17" ht="15" customHeight="1" x14ac:dyDescent="0.25">
      <c r="A3276" s="319"/>
      <c r="B3276" s="320"/>
      <c r="C3276" s="320"/>
      <c r="D3276" s="321"/>
      <c r="E3276" s="321"/>
      <c r="F3276" s="321"/>
      <c r="G3276" s="321"/>
      <c r="H3276" s="321"/>
      <c r="I3276" s="321"/>
      <c r="J3276" s="321"/>
      <c r="K3276" s="321"/>
      <c r="L3276" s="321"/>
      <c r="M3276" s="321"/>
      <c r="N3276" s="321"/>
      <c r="O3276" s="322"/>
      <c r="P3276" s="502"/>
      <c r="Q3276" s="503"/>
    </row>
    <row r="3277" spans="1:17" ht="15" customHeight="1" x14ac:dyDescent="0.25">
      <c r="A3277" s="319"/>
      <c r="B3277" s="320"/>
      <c r="C3277" s="320"/>
      <c r="D3277" s="321"/>
      <c r="E3277" s="321"/>
      <c r="F3277" s="321"/>
      <c r="G3277" s="321"/>
      <c r="H3277" s="321"/>
      <c r="I3277" s="321"/>
      <c r="J3277" s="321"/>
      <c r="K3277" s="321"/>
      <c r="L3277" s="321"/>
      <c r="M3277" s="321"/>
      <c r="N3277" s="321"/>
      <c r="O3277" s="322"/>
      <c r="P3277" s="502"/>
      <c r="Q3277" s="503"/>
    </row>
    <row r="3278" spans="1:17" ht="15" customHeight="1" x14ac:dyDescent="0.25">
      <c r="A3278" s="319"/>
      <c r="B3278" s="320"/>
      <c r="C3278" s="320"/>
      <c r="D3278" s="321"/>
      <c r="E3278" s="321"/>
      <c r="F3278" s="321"/>
      <c r="G3278" s="321"/>
      <c r="H3278" s="321"/>
      <c r="I3278" s="321"/>
      <c r="J3278" s="321"/>
      <c r="K3278" s="321"/>
      <c r="L3278" s="321"/>
      <c r="M3278" s="321"/>
      <c r="N3278" s="321"/>
      <c r="O3278" s="322"/>
      <c r="P3278" s="502"/>
      <c r="Q3278" s="503"/>
    </row>
    <row r="3279" spans="1:17" ht="15" customHeight="1" x14ac:dyDescent="0.25">
      <c r="A3279" s="319"/>
      <c r="B3279" s="320"/>
      <c r="C3279" s="320"/>
      <c r="D3279" s="321"/>
      <c r="E3279" s="321"/>
      <c r="F3279" s="321"/>
      <c r="G3279" s="321"/>
      <c r="H3279" s="321"/>
      <c r="I3279" s="321"/>
      <c r="J3279" s="321"/>
      <c r="K3279" s="321"/>
      <c r="L3279" s="321"/>
      <c r="M3279" s="321"/>
      <c r="N3279" s="321"/>
      <c r="O3279" s="322"/>
      <c r="P3279" s="502"/>
      <c r="Q3279" s="503"/>
    </row>
    <row r="3280" spans="1:17" ht="15" customHeight="1" x14ac:dyDescent="0.25">
      <c r="A3280" s="319"/>
      <c r="B3280" s="320"/>
      <c r="C3280" s="320"/>
      <c r="D3280" s="321"/>
      <c r="E3280" s="321"/>
      <c r="F3280" s="321"/>
      <c r="G3280" s="321"/>
      <c r="H3280" s="321"/>
      <c r="I3280" s="321"/>
      <c r="J3280" s="321"/>
      <c r="K3280" s="321"/>
      <c r="L3280" s="321"/>
      <c r="M3280" s="321"/>
      <c r="N3280" s="321"/>
      <c r="O3280" s="322"/>
      <c r="P3280" s="502"/>
      <c r="Q3280" s="503"/>
    </row>
    <row r="3281" spans="1:17" ht="15" customHeight="1" x14ac:dyDescent="0.25">
      <c r="A3281" s="319"/>
      <c r="B3281" s="320"/>
      <c r="C3281" s="320"/>
      <c r="D3281" s="321"/>
      <c r="E3281" s="321"/>
      <c r="F3281" s="321"/>
      <c r="G3281" s="321"/>
      <c r="H3281" s="321"/>
      <c r="I3281" s="321"/>
      <c r="J3281" s="321"/>
      <c r="K3281" s="321"/>
      <c r="L3281" s="321"/>
      <c r="M3281" s="321"/>
      <c r="N3281" s="321"/>
      <c r="O3281" s="322"/>
      <c r="P3281" s="502"/>
      <c r="Q3281" s="503"/>
    </row>
    <row r="3282" spans="1:17" ht="15" customHeight="1" x14ac:dyDescent="0.25">
      <c r="A3282" s="319"/>
      <c r="B3282" s="320"/>
      <c r="C3282" s="320"/>
      <c r="D3282" s="321"/>
      <c r="E3282" s="321"/>
      <c r="F3282" s="321"/>
      <c r="G3282" s="321"/>
      <c r="H3282" s="321"/>
      <c r="I3282" s="321"/>
      <c r="J3282" s="321"/>
      <c r="K3282" s="321"/>
      <c r="L3282" s="321"/>
      <c r="M3282" s="321"/>
      <c r="N3282" s="321"/>
      <c r="O3282" s="322"/>
      <c r="P3282" s="502"/>
      <c r="Q3282" s="503"/>
    </row>
    <row r="3283" spans="1:17" ht="15" customHeight="1" x14ac:dyDescent="0.25">
      <c r="A3283" s="319"/>
      <c r="B3283" s="320"/>
      <c r="C3283" s="320"/>
      <c r="D3283" s="321"/>
      <c r="E3283" s="321"/>
      <c r="F3283" s="321"/>
      <c r="G3283" s="321"/>
      <c r="H3283" s="321"/>
      <c r="I3283" s="321"/>
      <c r="J3283" s="321"/>
      <c r="K3283" s="321"/>
      <c r="L3283" s="321"/>
      <c r="M3283" s="321"/>
      <c r="N3283" s="321"/>
      <c r="O3283" s="322"/>
      <c r="P3283" s="502"/>
      <c r="Q3283" s="503"/>
    </row>
    <row r="3284" spans="1:17" ht="15" customHeight="1" x14ac:dyDescent="0.25">
      <c r="A3284" s="319"/>
      <c r="B3284" s="320"/>
      <c r="C3284" s="320"/>
      <c r="D3284" s="321"/>
      <c r="E3284" s="321"/>
      <c r="F3284" s="321"/>
      <c r="G3284" s="321"/>
      <c r="H3284" s="321"/>
      <c r="I3284" s="321"/>
      <c r="J3284" s="321"/>
      <c r="K3284" s="321"/>
      <c r="L3284" s="321"/>
      <c r="M3284" s="321"/>
      <c r="N3284" s="321"/>
      <c r="O3284" s="322"/>
      <c r="P3284" s="502"/>
      <c r="Q3284" s="503"/>
    </row>
    <row r="3285" spans="1:17" ht="15" customHeight="1" x14ac:dyDescent="0.25">
      <c r="A3285" s="319"/>
      <c r="B3285" s="320"/>
      <c r="C3285" s="320"/>
      <c r="D3285" s="321"/>
      <c r="E3285" s="321"/>
      <c r="F3285" s="321"/>
      <c r="G3285" s="321"/>
      <c r="H3285" s="321"/>
      <c r="I3285" s="321"/>
      <c r="J3285" s="321"/>
      <c r="K3285" s="321"/>
      <c r="L3285" s="321"/>
      <c r="M3285" s="321"/>
      <c r="N3285" s="321"/>
      <c r="O3285" s="322"/>
      <c r="P3285" s="502"/>
      <c r="Q3285" s="503"/>
    </row>
    <row r="3286" spans="1:17" ht="15" customHeight="1" x14ac:dyDescent="0.25">
      <c r="A3286" s="319"/>
      <c r="B3286" s="320"/>
      <c r="C3286" s="320"/>
      <c r="D3286" s="321"/>
      <c r="E3286" s="321"/>
      <c r="F3286" s="321"/>
      <c r="G3286" s="321"/>
      <c r="H3286" s="321"/>
      <c r="I3286" s="321"/>
      <c r="J3286" s="321"/>
      <c r="K3286" s="321"/>
      <c r="L3286" s="321"/>
      <c r="M3286" s="321"/>
      <c r="N3286" s="321"/>
      <c r="O3286" s="322"/>
      <c r="P3286" s="502"/>
      <c r="Q3286" s="503"/>
    </row>
    <row r="3287" spans="1:17" ht="15" customHeight="1" x14ac:dyDescent="0.25">
      <c r="A3287" s="319"/>
      <c r="B3287" s="320"/>
      <c r="C3287" s="320"/>
      <c r="D3287" s="321"/>
      <c r="E3287" s="321"/>
      <c r="F3287" s="321"/>
      <c r="G3287" s="321"/>
      <c r="H3287" s="321"/>
      <c r="I3287" s="321"/>
      <c r="J3287" s="321"/>
      <c r="K3287" s="321"/>
      <c r="L3287" s="321"/>
      <c r="M3287" s="321"/>
      <c r="N3287" s="321"/>
      <c r="O3287" s="322"/>
      <c r="P3287" s="502"/>
      <c r="Q3287" s="503"/>
    </row>
    <row r="3288" spans="1:17" ht="15" customHeight="1" x14ac:dyDescent="0.25">
      <c r="A3288" s="319"/>
      <c r="B3288" s="320"/>
      <c r="C3288" s="320"/>
      <c r="D3288" s="321"/>
      <c r="E3288" s="321"/>
      <c r="F3288" s="321"/>
      <c r="G3288" s="321"/>
      <c r="H3288" s="321"/>
      <c r="I3288" s="321"/>
      <c r="J3288" s="321"/>
      <c r="K3288" s="321"/>
      <c r="L3288" s="321"/>
      <c r="M3288" s="321"/>
      <c r="N3288" s="321"/>
      <c r="O3288" s="322"/>
      <c r="P3288" s="502"/>
      <c r="Q3288" s="503"/>
    </row>
    <row r="3289" spans="1:17" ht="15" customHeight="1" x14ac:dyDescent="0.25">
      <c r="A3289" s="319"/>
      <c r="B3289" s="320"/>
      <c r="C3289" s="320"/>
      <c r="D3289" s="321"/>
      <c r="E3289" s="321"/>
      <c r="F3289" s="321"/>
      <c r="G3289" s="321"/>
      <c r="H3289" s="321"/>
      <c r="I3289" s="321"/>
      <c r="J3289" s="321"/>
      <c r="K3289" s="321"/>
      <c r="L3289" s="321"/>
      <c r="M3289" s="321"/>
      <c r="N3289" s="321"/>
      <c r="O3289" s="322"/>
      <c r="P3289" s="502"/>
      <c r="Q3289" s="503"/>
    </row>
    <row r="3290" spans="1:17" ht="15" customHeight="1" x14ac:dyDescent="0.25">
      <c r="A3290" s="319"/>
      <c r="B3290" s="320"/>
      <c r="C3290" s="320"/>
      <c r="D3290" s="321"/>
      <c r="E3290" s="321"/>
      <c r="F3290" s="321"/>
      <c r="G3290" s="321"/>
      <c r="H3290" s="321"/>
      <c r="I3290" s="321"/>
      <c r="J3290" s="321"/>
      <c r="K3290" s="321"/>
      <c r="L3290" s="321"/>
      <c r="M3290" s="321"/>
      <c r="N3290" s="321"/>
      <c r="O3290" s="322"/>
      <c r="P3290" s="502"/>
      <c r="Q3290" s="503"/>
    </row>
    <row r="3291" spans="1:17" ht="15" customHeight="1" x14ac:dyDescent="0.25">
      <c r="A3291" s="319"/>
      <c r="B3291" s="320"/>
      <c r="C3291" s="320"/>
      <c r="D3291" s="321"/>
      <c r="E3291" s="321"/>
      <c r="F3291" s="321"/>
      <c r="G3291" s="321"/>
      <c r="H3291" s="321"/>
      <c r="I3291" s="321"/>
      <c r="J3291" s="321"/>
      <c r="K3291" s="321"/>
      <c r="L3291" s="321"/>
      <c r="M3291" s="321"/>
      <c r="N3291" s="321"/>
      <c r="O3291" s="322"/>
      <c r="P3291" s="502"/>
      <c r="Q3291" s="503"/>
    </row>
    <row r="3292" spans="1:17" ht="15" customHeight="1" x14ac:dyDescent="0.25">
      <c r="A3292" s="319"/>
      <c r="B3292" s="320"/>
      <c r="C3292" s="320"/>
      <c r="D3292" s="321"/>
      <c r="E3292" s="321"/>
      <c r="F3292" s="321"/>
      <c r="G3292" s="321"/>
      <c r="H3292" s="321"/>
      <c r="I3292" s="321"/>
      <c r="J3292" s="321"/>
      <c r="K3292" s="321"/>
      <c r="L3292" s="321"/>
      <c r="M3292" s="321"/>
      <c r="N3292" s="321"/>
      <c r="O3292" s="322"/>
      <c r="P3292" s="502"/>
      <c r="Q3292" s="503"/>
    </row>
    <row r="3293" spans="1:17" ht="15" customHeight="1" x14ac:dyDescent="0.25">
      <c r="A3293" s="319"/>
      <c r="B3293" s="320"/>
      <c r="C3293" s="320"/>
      <c r="D3293" s="321"/>
      <c r="E3293" s="321"/>
      <c r="F3293" s="321"/>
      <c r="G3293" s="321"/>
      <c r="H3293" s="321"/>
      <c r="I3293" s="321"/>
      <c r="J3293" s="321"/>
      <c r="K3293" s="321"/>
      <c r="L3293" s="321"/>
      <c r="M3293" s="321"/>
      <c r="N3293" s="321"/>
      <c r="O3293" s="322"/>
      <c r="P3293" s="502"/>
      <c r="Q3293" s="503"/>
    </row>
    <row r="3294" spans="1:17" ht="15" customHeight="1" x14ac:dyDescent="0.25">
      <c r="A3294" s="319"/>
      <c r="B3294" s="320"/>
      <c r="C3294" s="320"/>
      <c r="D3294" s="321"/>
      <c r="E3294" s="321"/>
      <c r="F3294" s="321"/>
      <c r="G3294" s="321"/>
      <c r="H3294" s="321"/>
      <c r="I3294" s="321"/>
      <c r="J3294" s="321"/>
      <c r="K3294" s="321"/>
      <c r="L3294" s="321"/>
      <c r="M3294" s="321"/>
      <c r="N3294" s="321"/>
      <c r="O3294" s="322"/>
      <c r="P3294" s="502"/>
      <c r="Q3294" s="503"/>
    </row>
    <row r="3295" spans="1:17" ht="15" customHeight="1" x14ac:dyDescent="0.25">
      <c r="A3295" s="319"/>
      <c r="B3295" s="320"/>
      <c r="C3295" s="320"/>
      <c r="D3295" s="321"/>
      <c r="E3295" s="321"/>
      <c r="F3295" s="321"/>
      <c r="G3295" s="321"/>
      <c r="H3295" s="321"/>
      <c r="I3295" s="321"/>
      <c r="J3295" s="321"/>
      <c r="K3295" s="321"/>
      <c r="L3295" s="321"/>
      <c r="M3295" s="321"/>
      <c r="N3295" s="321"/>
      <c r="O3295" s="322"/>
      <c r="P3295" s="502"/>
      <c r="Q3295" s="503"/>
    </row>
    <row r="3296" spans="1:17" ht="15" customHeight="1" x14ac:dyDescent="0.25">
      <c r="A3296" s="319"/>
      <c r="B3296" s="320"/>
      <c r="C3296" s="320"/>
      <c r="D3296" s="321"/>
      <c r="E3296" s="321"/>
      <c r="F3296" s="321"/>
      <c r="G3296" s="321"/>
      <c r="H3296" s="321"/>
      <c r="I3296" s="321"/>
      <c r="J3296" s="321"/>
      <c r="K3296" s="321"/>
      <c r="L3296" s="321"/>
      <c r="M3296" s="321"/>
      <c r="N3296" s="321"/>
      <c r="O3296" s="322"/>
      <c r="P3296" s="502"/>
      <c r="Q3296" s="503"/>
    </row>
    <row r="3297" spans="1:17" ht="15" customHeight="1" x14ac:dyDescent="0.25">
      <c r="A3297" s="319"/>
      <c r="B3297" s="320"/>
      <c r="C3297" s="320"/>
      <c r="D3297" s="321"/>
      <c r="E3297" s="321"/>
      <c r="F3297" s="321"/>
      <c r="G3297" s="321"/>
      <c r="H3297" s="321"/>
      <c r="I3297" s="321"/>
      <c r="J3297" s="321"/>
      <c r="K3297" s="321"/>
      <c r="L3297" s="321"/>
      <c r="M3297" s="321"/>
      <c r="N3297" s="321"/>
      <c r="O3297" s="322"/>
      <c r="P3297" s="502"/>
      <c r="Q3297" s="503"/>
    </row>
    <row r="3298" spans="1:17" ht="15" customHeight="1" x14ac:dyDescent="0.25">
      <c r="A3298" s="319"/>
      <c r="B3298" s="320"/>
      <c r="C3298" s="320"/>
      <c r="D3298" s="321"/>
      <c r="E3298" s="321"/>
      <c r="F3298" s="321"/>
      <c r="G3298" s="321"/>
      <c r="H3298" s="321"/>
      <c r="I3298" s="321"/>
      <c r="J3298" s="321"/>
      <c r="K3298" s="321"/>
      <c r="L3298" s="321"/>
      <c r="M3298" s="321"/>
      <c r="N3298" s="321"/>
      <c r="O3298" s="322"/>
      <c r="P3298" s="502"/>
      <c r="Q3298" s="503"/>
    </row>
    <row r="3299" spans="1:17" ht="15" customHeight="1" x14ac:dyDescent="0.25">
      <c r="A3299" s="319"/>
      <c r="B3299" s="320"/>
      <c r="C3299" s="320"/>
      <c r="D3299" s="321"/>
      <c r="E3299" s="321"/>
      <c r="F3299" s="321"/>
      <c r="G3299" s="321"/>
      <c r="H3299" s="321"/>
      <c r="I3299" s="321"/>
      <c r="J3299" s="321"/>
      <c r="K3299" s="321"/>
      <c r="L3299" s="321"/>
      <c r="M3299" s="321"/>
      <c r="N3299" s="321"/>
      <c r="O3299" s="322"/>
      <c r="P3299" s="502"/>
      <c r="Q3299" s="503"/>
    </row>
    <row r="3300" spans="1:17" ht="15" customHeight="1" x14ac:dyDescent="0.25">
      <c r="A3300" s="319"/>
      <c r="B3300" s="320"/>
      <c r="C3300" s="320"/>
      <c r="D3300" s="321"/>
      <c r="E3300" s="321"/>
      <c r="F3300" s="321"/>
      <c r="G3300" s="321"/>
      <c r="H3300" s="321"/>
      <c r="I3300" s="321"/>
      <c r="J3300" s="321"/>
      <c r="K3300" s="321"/>
      <c r="L3300" s="321"/>
      <c r="M3300" s="321"/>
      <c r="N3300" s="321"/>
      <c r="O3300" s="322"/>
      <c r="P3300" s="502"/>
      <c r="Q3300" s="503"/>
    </row>
    <row r="3301" spans="1:17" ht="15" customHeight="1" x14ac:dyDescent="0.25">
      <c r="A3301" s="319"/>
      <c r="B3301" s="320"/>
      <c r="C3301" s="320"/>
      <c r="D3301" s="321"/>
      <c r="E3301" s="321"/>
      <c r="F3301" s="321"/>
      <c r="G3301" s="321"/>
      <c r="H3301" s="321"/>
      <c r="I3301" s="321"/>
      <c r="J3301" s="321"/>
      <c r="K3301" s="321"/>
      <c r="L3301" s="321"/>
      <c r="M3301" s="321"/>
      <c r="N3301" s="321"/>
      <c r="O3301" s="322"/>
      <c r="P3301" s="502"/>
      <c r="Q3301" s="503"/>
    </row>
    <row r="3302" spans="1:17" ht="15" customHeight="1" x14ac:dyDescent="0.25">
      <c r="A3302" s="319"/>
      <c r="B3302" s="320"/>
      <c r="C3302" s="320"/>
      <c r="D3302" s="321"/>
      <c r="E3302" s="321"/>
      <c r="F3302" s="321"/>
      <c r="G3302" s="321"/>
      <c r="H3302" s="321"/>
      <c r="I3302" s="321"/>
      <c r="J3302" s="321"/>
      <c r="K3302" s="321"/>
      <c r="L3302" s="321"/>
      <c r="M3302" s="321"/>
      <c r="N3302" s="321"/>
      <c r="O3302" s="322"/>
      <c r="P3302" s="502"/>
      <c r="Q3302" s="503"/>
    </row>
    <row r="3303" spans="1:17" ht="15" customHeight="1" x14ac:dyDescent="0.25">
      <c r="A3303" s="319"/>
      <c r="B3303" s="320"/>
      <c r="C3303" s="320"/>
      <c r="D3303" s="321"/>
      <c r="E3303" s="321"/>
      <c r="F3303" s="321"/>
      <c r="G3303" s="321"/>
      <c r="H3303" s="321"/>
      <c r="I3303" s="321"/>
      <c r="J3303" s="321"/>
      <c r="K3303" s="321"/>
      <c r="L3303" s="321"/>
      <c r="M3303" s="321"/>
      <c r="N3303" s="321"/>
      <c r="O3303" s="322"/>
      <c r="P3303" s="502"/>
      <c r="Q3303" s="503"/>
    </row>
    <row r="3304" spans="1:17" ht="15" customHeight="1" x14ac:dyDescent="0.25">
      <c r="A3304" s="319"/>
      <c r="B3304" s="320"/>
      <c r="C3304" s="320"/>
      <c r="D3304" s="321"/>
      <c r="E3304" s="321"/>
      <c r="F3304" s="321"/>
      <c r="G3304" s="321"/>
      <c r="H3304" s="321"/>
      <c r="I3304" s="321"/>
      <c r="J3304" s="321"/>
      <c r="K3304" s="321"/>
      <c r="L3304" s="321"/>
      <c r="M3304" s="321"/>
      <c r="N3304" s="321"/>
      <c r="O3304" s="322"/>
      <c r="P3304" s="502"/>
      <c r="Q3304" s="503"/>
    </row>
    <row r="3305" spans="1:17" ht="15" customHeight="1" x14ac:dyDescent="0.25">
      <c r="A3305" s="319"/>
      <c r="B3305" s="320"/>
      <c r="C3305" s="320"/>
      <c r="D3305" s="321"/>
      <c r="E3305" s="321"/>
      <c r="F3305" s="321"/>
      <c r="G3305" s="321"/>
      <c r="H3305" s="321"/>
      <c r="I3305" s="321"/>
      <c r="J3305" s="321"/>
      <c r="K3305" s="321"/>
      <c r="L3305" s="321"/>
      <c r="M3305" s="321"/>
      <c r="N3305" s="321"/>
      <c r="O3305" s="322"/>
      <c r="P3305" s="502"/>
      <c r="Q3305" s="503"/>
    </row>
    <row r="3306" spans="1:17" ht="15" customHeight="1" x14ac:dyDescent="0.25">
      <c r="A3306" s="319"/>
      <c r="B3306" s="320"/>
      <c r="C3306" s="320"/>
      <c r="D3306" s="321"/>
      <c r="E3306" s="321"/>
      <c r="F3306" s="321"/>
      <c r="G3306" s="321"/>
      <c r="H3306" s="321"/>
      <c r="I3306" s="321"/>
      <c r="J3306" s="321"/>
      <c r="K3306" s="321"/>
      <c r="L3306" s="321"/>
      <c r="M3306" s="321"/>
      <c r="N3306" s="321"/>
      <c r="O3306" s="322"/>
      <c r="P3306" s="502"/>
      <c r="Q3306" s="503"/>
    </row>
    <row r="3307" spans="1:17" ht="15" customHeight="1" x14ac:dyDescent="0.25">
      <c r="A3307" s="319"/>
      <c r="B3307" s="320"/>
      <c r="C3307" s="320"/>
      <c r="D3307" s="321"/>
      <c r="E3307" s="321"/>
      <c r="F3307" s="321"/>
      <c r="G3307" s="321"/>
      <c r="H3307" s="321"/>
      <c r="I3307" s="321"/>
      <c r="J3307" s="321"/>
      <c r="K3307" s="321"/>
      <c r="L3307" s="321"/>
      <c r="M3307" s="321"/>
      <c r="N3307" s="321"/>
      <c r="O3307" s="322"/>
      <c r="P3307" s="502"/>
      <c r="Q3307" s="503"/>
    </row>
    <row r="3308" spans="1:17" ht="15" customHeight="1" x14ac:dyDescent="0.25">
      <c r="A3308" s="319"/>
      <c r="B3308" s="320"/>
      <c r="C3308" s="320"/>
      <c r="D3308" s="321"/>
      <c r="E3308" s="321"/>
      <c r="F3308" s="321"/>
      <c r="G3308" s="321"/>
      <c r="H3308" s="321"/>
      <c r="I3308" s="321"/>
      <c r="J3308" s="321"/>
      <c r="K3308" s="321"/>
      <c r="L3308" s="321"/>
      <c r="M3308" s="321"/>
      <c r="N3308" s="321"/>
      <c r="O3308" s="322"/>
      <c r="P3308" s="502"/>
      <c r="Q3308" s="503"/>
    </row>
    <row r="3309" spans="1:17" ht="15" customHeight="1" x14ac:dyDescent="0.25">
      <c r="A3309" s="319"/>
      <c r="B3309" s="320"/>
      <c r="C3309" s="320"/>
      <c r="D3309" s="321"/>
      <c r="E3309" s="321"/>
      <c r="F3309" s="321"/>
      <c r="G3309" s="321"/>
      <c r="H3309" s="321"/>
      <c r="I3309" s="321"/>
      <c r="J3309" s="321"/>
      <c r="K3309" s="321"/>
      <c r="L3309" s="321"/>
      <c r="M3309" s="321"/>
      <c r="N3309" s="321"/>
      <c r="O3309" s="322"/>
      <c r="P3309" s="502"/>
      <c r="Q3309" s="503"/>
    </row>
    <row r="3310" spans="1:17" ht="15" customHeight="1" x14ac:dyDescent="0.25">
      <c r="A3310" s="319"/>
      <c r="B3310" s="320"/>
      <c r="C3310" s="320"/>
      <c r="D3310" s="321"/>
      <c r="E3310" s="321"/>
      <c r="F3310" s="321"/>
      <c r="G3310" s="321"/>
      <c r="H3310" s="321"/>
      <c r="I3310" s="321"/>
      <c r="J3310" s="321"/>
      <c r="K3310" s="321"/>
      <c r="L3310" s="321"/>
      <c r="M3310" s="321"/>
      <c r="N3310" s="321"/>
      <c r="O3310" s="322"/>
      <c r="P3310" s="502"/>
      <c r="Q3310" s="503"/>
    </row>
    <row r="3311" spans="1:17" ht="15" customHeight="1" x14ac:dyDescent="0.25">
      <c r="A3311" s="319"/>
      <c r="B3311" s="320"/>
      <c r="C3311" s="320"/>
      <c r="D3311" s="321"/>
      <c r="E3311" s="321"/>
      <c r="F3311" s="321"/>
      <c r="G3311" s="321"/>
      <c r="H3311" s="321"/>
      <c r="I3311" s="321"/>
      <c r="J3311" s="321"/>
      <c r="K3311" s="321"/>
      <c r="L3311" s="321"/>
      <c r="M3311" s="321"/>
      <c r="N3311" s="321"/>
      <c r="O3311" s="322"/>
      <c r="P3311" s="502"/>
      <c r="Q3311" s="503"/>
    </row>
    <row r="3312" spans="1:17" ht="15" customHeight="1" x14ac:dyDescent="0.25">
      <c r="A3312" s="319"/>
      <c r="B3312" s="320"/>
      <c r="C3312" s="320"/>
      <c r="D3312" s="321"/>
      <c r="E3312" s="321"/>
      <c r="F3312" s="321"/>
      <c r="G3312" s="321"/>
      <c r="H3312" s="321"/>
      <c r="I3312" s="321"/>
      <c r="J3312" s="321"/>
      <c r="K3312" s="321"/>
      <c r="L3312" s="321"/>
      <c r="M3312" s="321"/>
      <c r="N3312" s="321"/>
      <c r="O3312" s="322"/>
      <c r="P3312" s="502"/>
      <c r="Q3312" s="503"/>
    </row>
    <row r="3313" spans="1:17" ht="15" customHeight="1" x14ac:dyDescent="0.25">
      <c r="A3313" s="319"/>
      <c r="B3313" s="320"/>
      <c r="C3313" s="320"/>
      <c r="D3313" s="321"/>
      <c r="E3313" s="321"/>
      <c r="F3313" s="321"/>
      <c r="G3313" s="321"/>
      <c r="H3313" s="321"/>
      <c r="I3313" s="321"/>
      <c r="J3313" s="321"/>
      <c r="K3313" s="321"/>
      <c r="L3313" s="321"/>
      <c r="M3313" s="321"/>
      <c r="N3313" s="321"/>
      <c r="O3313" s="322"/>
      <c r="P3313" s="502"/>
      <c r="Q3313" s="503"/>
    </row>
    <row r="3314" spans="1:17" ht="15" customHeight="1" x14ac:dyDescent="0.25">
      <c r="A3314" s="319"/>
      <c r="B3314" s="320"/>
      <c r="C3314" s="320"/>
      <c r="D3314" s="321"/>
      <c r="E3314" s="321"/>
      <c r="F3314" s="321"/>
      <c r="G3314" s="321"/>
      <c r="H3314" s="321"/>
      <c r="I3314" s="321"/>
      <c r="J3314" s="321"/>
      <c r="K3314" s="321"/>
      <c r="L3314" s="321"/>
      <c r="M3314" s="321"/>
      <c r="N3314" s="321"/>
      <c r="O3314" s="322"/>
      <c r="P3314" s="502"/>
      <c r="Q3314" s="503"/>
    </row>
    <row r="3315" spans="1:17" ht="15" customHeight="1" x14ac:dyDescent="0.25">
      <c r="A3315" s="319"/>
      <c r="B3315" s="320"/>
      <c r="C3315" s="320"/>
      <c r="D3315" s="321"/>
      <c r="E3315" s="321"/>
      <c r="F3315" s="321"/>
      <c r="G3315" s="321"/>
      <c r="H3315" s="321"/>
      <c r="I3315" s="321"/>
      <c r="J3315" s="321"/>
      <c r="K3315" s="321"/>
      <c r="L3315" s="321"/>
      <c r="M3315" s="321"/>
      <c r="N3315" s="321"/>
      <c r="O3315" s="322"/>
      <c r="P3315" s="502"/>
      <c r="Q3315" s="503"/>
    </row>
    <row r="3316" spans="1:17" ht="15" customHeight="1" x14ac:dyDescent="0.25">
      <c r="A3316" s="319"/>
      <c r="B3316" s="320"/>
      <c r="C3316" s="320"/>
      <c r="D3316" s="321"/>
      <c r="E3316" s="321"/>
      <c r="F3316" s="321"/>
      <c r="G3316" s="321"/>
      <c r="H3316" s="321"/>
      <c r="I3316" s="321"/>
      <c r="J3316" s="321"/>
      <c r="K3316" s="321"/>
      <c r="L3316" s="321"/>
      <c r="M3316" s="321"/>
      <c r="N3316" s="321"/>
      <c r="O3316" s="322"/>
      <c r="P3316" s="502"/>
      <c r="Q3316" s="503"/>
    </row>
    <row r="3317" spans="1:17" ht="15" customHeight="1" x14ac:dyDescent="0.25">
      <c r="A3317" s="319"/>
      <c r="B3317" s="320"/>
      <c r="C3317" s="320"/>
      <c r="D3317" s="321"/>
      <c r="E3317" s="321"/>
      <c r="F3317" s="321"/>
      <c r="G3317" s="321"/>
      <c r="H3317" s="321"/>
      <c r="I3317" s="321"/>
      <c r="J3317" s="321"/>
      <c r="K3317" s="321"/>
      <c r="L3317" s="321"/>
      <c r="M3317" s="321"/>
      <c r="N3317" s="321"/>
      <c r="O3317" s="322"/>
      <c r="P3317" s="502"/>
      <c r="Q3317" s="503"/>
    </row>
    <row r="3318" spans="1:17" ht="15" customHeight="1" x14ac:dyDescent="0.25">
      <c r="A3318" s="319"/>
      <c r="B3318" s="320"/>
      <c r="C3318" s="320"/>
      <c r="D3318" s="321"/>
      <c r="E3318" s="321"/>
      <c r="F3318" s="321"/>
      <c r="G3318" s="321"/>
      <c r="H3318" s="321"/>
      <c r="I3318" s="321"/>
      <c r="J3318" s="321"/>
      <c r="K3318" s="321"/>
      <c r="L3318" s="321"/>
      <c r="M3318" s="321"/>
      <c r="N3318" s="321"/>
      <c r="O3318" s="322"/>
      <c r="P3318" s="502"/>
      <c r="Q3318" s="503"/>
    </row>
    <row r="3319" spans="1:17" ht="15" customHeight="1" x14ac:dyDescent="0.25">
      <c r="A3319" s="319"/>
      <c r="B3319" s="320"/>
      <c r="C3319" s="320"/>
      <c r="D3319" s="321"/>
      <c r="E3319" s="321"/>
      <c r="F3319" s="321"/>
      <c r="G3319" s="321"/>
      <c r="H3319" s="321"/>
      <c r="I3319" s="321"/>
      <c r="J3319" s="321"/>
      <c r="K3319" s="321"/>
      <c r="L3319" s="321"/>
      <c r="M3319" s="321"/>
      <c r="N3319" s="321"/>
      <c r="O3319" s="322"/>
      <c r="P3319" s="502"/>
      <c r="Q3319" s="503"/>
    </row>
    <row r="3320" spans="1:17" ht="15" customHeight="1" x14ac:dyDescent="0.25">
      <c r="A3320" s="319"/>
      <c r="B3320" s="320"/>
      <c r="C3320" s="320"/>
      <c r="D3320" s="321"/>
      <c r="E3320" s="321"/>
      <c r="F3320" s="321"/>
      <c r="G3320" s="321"/>
      <c r="H3320" s="321"/>
      <c r="I3320" s="321"/>
      <c r="J3320" s="321"/>
      <c r="K3320" s="321"/>
      <c r="L3320" s="321"/>
      <c r="M3320" s="321"/>
      <c r="N3320" s="321"/>
      <c r="O3320" s="322"/>
      <c r="P3320" s="502"/>
      <c r="Q3320" s="503"/>
    </row>
    <row r="3321" spans="1:17" ht="15" customHeight="1" x14ac:dyDescent="0.25">
      <c r="A3321" s="319"/>
      <c r="B3321" s="320"/>
      <c r="C3321" s="320"/>
      <c r="D3321" s="321"/>
      <c r="E3321" s="321"/>
      <c r="F3321" s="321"/>
      <c r="G3321" s="321"/>
      <c r="H3321" s="321"/>
      <c r="I3321" s="321"/>
      <c r="J3321" s="321"/>
      <c r="K3321" s="321"/>
      <c r="L3321" s="321"/>
      <c r="M3321" s="321"/>
      <c r="N3321" s="321"/>
      <c r="O3321" s="322"/>
      <c r="P3321" s="502"/>
      <c r="Q3321" s="503"/>
    </row>
    <row r="3322" spans="1:17" ht="15" customHeight="1" x14ac:dyDescent="0.25">
      <c r="A3322" s="319"/>
      <c r="B3322" s="320"/>
      <c r="C3322" s="320"/>
      <c r="D3322" s="321"/>
      <c r="E3322" s="321"/>
      <c r="F3322" s="321"/>
      <c r="G3322" s="321"/>
      <c r="H3322" s="321"/>
      <c r="I3322" s="321"/>
      <c r="J3322" s="321"/>
      <c r="K3322" s="321"/>
      <c r="L3322" s="321"/>
      <c r="M3322" s="321"/>
      <c r="N3322" s="321"/>
      <c r="O3322" s="322"/>
      <c r="P3322" s="502"/>
      <c r="Q3322" s="503"/>
    </row>
    <row r="3323" spans="1:17" ht="15" customHeight="1" x14ac:dyDescent="0.25">
      <c r="A3323" s="319"/>
      <c r="B3323" s="320"/>
      <c r="C3323" s="320"/>
      <c r="D3323" s="321"/>
      <c r="E3323" s="321"/>
      <c r="F3323" s="321"/>
      <c r="G3323" s="321"/>
      <c r="H3323" s="321"/>
      <c r="I3323" s="321"/>
      <c r="J3323" s="321"/>
      <c r="K3323" s="321"/>
      <c r="L3323" s="321"/>
      <c r="M3323" s="321"/>
      <c r="N3323" s="321"/>
      <c r="O3323" s="322"/>
      <c r="P3323" s="502"/>
      <c r="Q3323" s="503"/>
    </row>
    <row r="3324" spans="1:17" ht="15" customHeight="1" x14ac:dyDescent="0.25">
      <c r="A3324" s="319"/>
      <c r="B3324" s="320"/>
      <c r="C3324" s="320"/>
      <c r="D3324" s="321"/>
      <c r="E3324" s="321"/>
      <c r="F3324" s="321"/>
      <c r="G3324" s="321"/>
      <c r="H3324" s="321"/>
      <c r="I3324" s="321"/>
      <c r="J3324" s="321"/>
      <c r="K3324" s="321"/>
      <c r="L3324" s="321"/>
      <c r="M3324" s="321"/>
      <c r="N3324" s="321"/>
      <c r="O3324" s="322"/>
      <c r="P3324" s="502"/>
      <c r="Q3324" s="503"/>
    </row>
    <row r="3325" spans="1:17" ht="15" customHeight="1" x14ac:dyDescent="0.25">
      <c r="A3325" s="319"/>
      <c r="B3325" s="320"/>
      <c r="C3325" s="320"/>
      <c r="D3325" s="321"/>
      <c r="E3325" s="321"/>
      <c r="F3325" s="321"/>
      <c r="G3325" s="321"/>
      <c r="H3325" s="321"/>
      <c r="I3325" s="321"/>
      <c r="J3325" s="321"/>
      <c r="K3325" s="321"/>
      <c r="L3325" s="321"/>
      <c r="M3325" s="321"/>
      <c r="N3325" s="321"/>
      <c r="O3325" s="322"/>
      <c r="P3325" s="502"/>
      <c r="Q3325" s="503"/>
    </row>
    <row r="3326" spans="1:17" ht="15" customHeight="1" x14ac:dyDescent="0.25">
      <c r="A3326" s="319"/>
      <c r="B3326" s="320"/>
      <c r="C3326" s="320"/>
      <c r="D3326" s="321"/>
      <c r="E3326" s="321"/>
      <c r="F3326" s="321"/>
      <c r="G3326" s="321"/>
      <c r="H3326" s="321"/>
      <c r="I3326" s="321"/>
      <c r="J3326" s="321"/>
      <c r="K3326" s="321"/>
      <c r="L3326" s="321"/>
      <c r="M3326" s="321"/>
      <c r="N3326" s="321"/>
      <c r="O3326" s="322"/>
      <c r="P3326" s="502"/>
      <c r="Q3326" s="503"/>
    </row>
    <row r="3327" spans="1:17" ht="15" customHeight="1" x14ac:dyDescent="0.25">
      <c r="A3327" s="319"/>
      <c r="B3327" s="320"/>
      <c r="C3327" s="320"/>
      <c r="D3327" s="321"/>
      <c r="E3327" s="321"/>
      <c r="F3327" s="321"/>
      <c r="G3327" s="321"/>
      <c r="H3327" s="321"/>
      <c r="I3327" s="321"/>
      <c r="J3327" s="321"/>
      <c r="K3327" s="321"/>
      <c r="L3327" s="321"/>
      <c r="M3327" s="321"/>
      <c r="N3327" s="321"/>
      <c r="O3327" s="322"/>
      <c r="P3327" s="502"/>
      <c r="Q3327" s="503"/>
    </row>
    <row r="3328" spans="1:17" ht="15" customHeight="1" x14ac:dyDescent="0.25">
      <c r="A3328" s="319"/>
      <c r="B3328" s="320"/>
      <c r="C3328" s="320"/>
      <c r="D3328" s="321"/>
      <c r="E3328" s="321"/>
      <c r="F3328" s="321"/>
      <c r="G3328" s="321"/>
      <c r="H3328" s="321"/>
      <c r="I3328" s="321"/>
      <c r="J3328" s="321"/>
      <c r="K3328" s="321"/>
      <c r="L3328" s="321"/>
      <c r="M3328" s="321"/>
      <c r="N3328" s="321"/>
      <c r="O3328" s="322"/>
      <c r="P3328" s="502"/>
      <c r="Q3328" s="503"/>
    </row>
    <row r="3329" spans="1:17" ht="15" customHeight="1" x14ac:dyDescent="0.25">
      <c r="A3329" s="319"/>
      <c r="B3329" s="320"/>
      <c r="C3329" s="320"/>
      <c r="D3329" s="321"/>
      <c r="E3329" s="321"/>
      <c r="F3329" s="321"/>
      <c r="G3329" s="321"/>
      <c r="H3329" s="321"/>
      <c r="I3329" s="321"/>
      <c r="J3329" s="321"/>
      <c r="K3329" s="321"/>
      <c r="L3329" s="321"/>
      <c r="M3329" s="321"/>
      <c r="N3329" s="321"/>
      <c r="O3329" s="322"/>
      <c r="P3329" s="502"/>
      <c r="Q3329" s="503"/>
    </row>
    <row r="3330" spans="1:17" ht="15" customHeight="1" x14ac:dyDescent="0.25">
      <c r="A3330" s="319"/>
      <c r="B3330" s="320"/>
      <c r="C3330" s="320"/>
      <c r="D3330" s="321"/>
      <c r="E3330" s="321"/>
      <c r="F3330" s="321"/>
      <c r="G3330" s="321"/>
      <c r="H3330" s="321"/>
      <c r="I3330" s="321"/>
      <c r="J3330" s="321"/>
      <c r="K3330" s="321"/>
      <c r="L3330" s="321"/>
      <c r="M3330" s="321"/>
      <c r="N3330" s="321"/>
      <c r="O3330" s="322"/>
      <c r="P3330" s="502"/>
      <c r="Q3330" s="503"/>
    </row>
    <row r="3331" spans="1:17" ht="15" customHeight="1" x14ac:dyDescent="0.25">
      <c r="A3331" s="319"/>
      <c r="B3331" s="320"/>
      <c r="C3331" s="320"/>
      <c r="D3331" s="321"/>
      <c r="E3331" s="321"/>
      <c r="F3331" s="321"/>
      <c r="G3331" s="321"/>
      <c r="H3331" s="321"/>
      <c r="I3331" s="321"/>
      <c r="J3331" s="321"/>
      <c r="K3331" s="321"/>
      <c r="L3331" s="321"/>
      <c r="M3331" s="321"/>
      <c r="N3331" s="321"/>
      <c r="O3331" s="322"/>
      <c r="P3331" s="502"/>
      <c r="Q3331" s="503"/>
    </row>
    <row r="3332" spans="1:17" ht="15" customHeight="1" x14ac:dyDescent="0.25">
      <c r="A3332" s="319"/>
      <c r="B3332" s="320"/>
      <c r="C3332" s="320"/>
      <c r="D3332" s="321"/>
      <c r="E3332" s="321"/>
      <c r="F3332" s="321"/>
      <c r="G3332" s="321"/>
      <c r="H3332" s="321"/>
      <c r="I3332" s="321"/>
      <c r="J3332" s="321"/>
      <c r="K3332" s="321"/>
      <c r="L3332" s="321"/>
      <c r="M3332" s="321"/>
      <c r="N3332" s="321"/>
      <c r="O3332" s="322"/>
      <c r="P3332" s="502"/>
      <c r="Q3332" s="503"/>
    </row>
    <row r="3333" spans="1:17" ht="15" customHeight="1" x14ac:dyDescent="0.25">
      <c r="A3333" s="319"/>
      <c r="B3333" s="320"/>
      <c r="C3333" s="320"/>
      <c r="D3333" s="321"/>
      <c r="E3333" s="321"/>
      <c r="F3333" s="321"/>
      <c r="G3333" s="321"/>
      <c r="H3333" s="321"/>
      <c r="I3333" s="321"/>
      <c r="J3333" s="321"/>
      <c r="K3333" s="321"/>
      <c r="L3333" s="321"/>
      <c r="M3333" s="321"/>
      <c r="N3333" s="321"/>
      <c r="O3333" s="322"/>
      <c r="P3333" s="502"/>
      <c r="Q3333" s="503"/>
    </row>
    <row r="3334" spans="1:17" ht="15" customHeight="1" x14ac:dyDescent="0.25">
      <c r="A3334" s="319"/>
      <c r="B3334" s="320"/>
      <c r="C3334" s="320"/>
      <c r="D3334" s="321"/>
      <c r="E3334" s="321"/>
      <c r="F3334" s="321"/>
      <c r="G3334" s="321"/>
      <c r="H3334" s="321"/>
      <c r="I3334" s="321"/>
      <c r="J3334" s="321"/>
      <c r="K3334" s="321"/>
      <c r="L3334" s="321"/>
      <c r="M3334" s="321"/>
      <c r="N3334" s="321"/>
      <c r="O3334" s="322"/>
      <c r="P3334" s="502"/>
      <c r="Q3334" s="503"/>
    </row>
    <row r="3335" spans="1:17" ht="15" customHeight="1" x14ac:dyDescent="0.25">
      <c r="A3335" s="319"/>
      <c r="B3335" s="320"/>
      <c r="C3335" s="320"/>
      <c r="D3335" s="321"/>
      <c r="E3335" s="321"/>
      <c r="F3335" s="321"/>
      <c r="G3335" s="321"/>
      <c r="H3335" s="321"/>
      <c r="I3335" s="321"/>
      <c r="J3335" s="321"/>
      <c r="K3335" s="321"/>
      <c r="L3335" s="321"/>
      <c r="M3335" s="321"/>
      <c r="N3335" s="321"/>
      <c r="O3335" s="322"/>
      <c r="P3335" s="502"/>
      <c r="Q3335" s="503"/>
    </row>
    <row r="3336" spans="1:17" ht="15" customHeight="1" x14ac:dyDescent="0.25">
      <c r="A3336" s="319"/>
      <c r="B3336" s="320"/>
      <c r="C3336" s="320"/>
      <c r="D3336" s="321"/>
      <c r="E3336" s="321"/>
      <c r="F3336" s="321"/>
      <c r="G3336" s="321"/>
      <c r="H3336" s="321"/>
      <c r="I3336" s="321"/>
      <c r="J3336" s="321"/>
      <c r="K3336" s="321"/>
      <c r="L3336" s="321"/>
      <c r="M3336" s="321"/>
      <c r="N3336" s="321"/>
      <c r="O3336" s="322"/>
      <c r="P3336" s="502"/>
      <c r="Q3336" s="503"/>
    </row>
    <row r="3337" spans="1:17" ht="15" customHeight="1" x14ac:dyDescent="0.25">
      <c r="A3337" s="319"/>
      <c r="B3337" s="320"/>
      <c r="C3337" s="320"/>
      <c r="D3337" s="321"/>
      <c r="E3337" s="321"/>
      <c r="F3337" s="321"/>
      <c r="G3337" s="321"/>
      <c r="H3337" s="321"/>
      <c r="I3337" s="321"/>
      <c r="J3337" s="321"/>
      <c r="K3337" s="321"/>
      <c r="L3337" s="321"/>
      <c r="M3337" s="321"/>
      <c r="N3337" s="321"/>
      <c r="O3337" s="322"/>
      <c r="P3337" s="502"/>
      <c r="Q3337" s="503"/>
    </row>
    <row r="3338" spans="1:17" ht="15" customHeight="1" x14ac:dyDescent="0.25">
      <c r="A3338" s="319"/>
      <c r="B3338" s="320"/>
      <c r="C3338" s="320"/>
      <c r="D3338" s="321"/>
      <c r="E3338" s="321"/>
      <c r="F3338" s="321"/>
      <c r="G3338" s="321"/>
      <c r="H3338" s="321"/>
      <c r="I3338" s="321"/>
      <c r="J3338" s="321"/>
      <c r="K3338" s="321"/>
      <c r="L3338" s="321"/>
      <c r="M3338" s="321"/>
      <c r="N3338" s="321"/>
      <c r="O3338" s="322"/>
      <c r="P3338" s="502"/>
      <c r="Q3338" s="503"/>
    </row>
    <row r="3339" spans="1:17" ht="15" customHeight="1" x14ac:dyDescent="0.25">
      <c r="A3339" s="319"/>
      <c r="B3339" s="320"/>
      <c r="C3339" s="320"/>
      <c r="D3339" s="321"/>
      <c r="E3339" s="321"/>
      <c r="F3339" s="321"/>
      <c r="G3339" s="321"/>
      <c r="H3339" s="321"/>
      <c r="I3339" s="321"/>
      <c r="J3339" s="321"/>
      <c r="K3339" s="321"/>
      <c r="L3339" s="321"/>
      <c r="M3339" s="321"/>
      <c r="N3339" s="321"/>
      <c r="O3339" s="322"/>
      <c r="P3339" s="502"/>
      <c r="Q3339" s="503"/>
    </row>
    <row r="3340" spans="1:17" ht="15" customHeight="1" x14ac:dyDescent="0.25">
      <c r="A3340" s="319"/>
      <c r="B3340" s="320"/>
      <c r="C3340" s="320"/>
      <c r="D3340" s="321"/>
      <c r="E3340" s="321"/>
      <c r="F3340" s="321"/>
      <c r="G3340" s="321"/>
      <c r="H3340" s="321"/>
      <c r="I3340" s="321"/>
      <c r="J3340" s="321"/>
      <c r="K3340" s="321"/>
      <c r="L3340" s="321"/>
      <c r="M3340" s="321"/>
      <c r="N3340" s="321"/>
      <c r="O3340" s="322"/>
      <c r="P3340" s="502"/>
      <c r="Q3340" s="503"/>
    </row>
    <row r="3341" spans="1:17" ht="15" customHeight="1" x14ac:dyDescent="0.25">
      <c r="A3341" s="319"/>
      <c r="B3341" s="320"/>
      <c r="C3341" s="320"/>
      <c r="D3341" s="321"/>
      <c r="E3341" s="321"/>
      <c r="F3341" s="321"/>
      <c r="G3341" s="321"/>
      <c r="H3341" s="321"/>
      <c r="I3341" s="321"/>
      <c r="J3341" s="321"/>
      <c r="K3341" s="321"/>
      <c r="L3341" s="321"/>
      <c r="M3341" s="321"/>
      <c r="N3341" s="321"/>
      <c r="O3341" s="322"/>
      <c r="P3341" s="502"/>
      <c r="Q3341" s="503"/>
    </row>
    <row r="3342" spans="1:17" ht="15" customHeight="1" x14ac:dyDescent="0.25">
      <c r="A3342" s="319"/>
      <c r="B3342" s="320"/>
      <c r="C3342" s="320"/>
      <c r="D3342" s="321"/>
      <c r="E3342" s="321"/>
      <c r="F3342" s="321"/>
      <c r="G3342" s="321"/>
      <c r="H3342" s="321"/>
      <c r="I3342" s="321"/>
      <c r="J3342" s="321"/>
      <c r="K3342" s="321"/>
      <c r="L3342" s="321"/>
      <c r="M3342" s="321"/>
      <c r="N3342" s="321"/>
      <c r="O3342" s="322"/>
      <c r="P3342" s="502"/>
      <c r="Q3342" s="503"/>
    </row>
    <row r="3343" spans="1:17" ht="15" customHeight="1" x14ac:dyDescent="0.25">
      <c r="A3343" s="319"/>
      <c r="B3343" s="320"/>
      <c r="C3343" s="320"/>
      <c r="D3343" s="321"/>
      <c r="E3343" s="321"/>
      <c r="F3343" s="321"/>
      <c r="G3343" s="321"/>
      <c r="H3343" s="321"/>
      <c r="I3343" s="321"/>
      <c r="J3343" s="321"/>
      <c r="K3343" s="321"/>
      <c r="L3343" s="321"/>
      <c r="M3343" s="321"/>
      <c r="N3343" s="321"/>
      <c r="O3343" s="322"/>
      <c r="P3343" s="502"/>
      <c r="Q3343" s="503"/>
    </row>
    <row r="3344" spans="1:17" ht="15" customHeight="1" x14ac:dyDescent="0.25">
      <c r="A3344" s="319"/>
      <c r="B3344" s="320"/>
      <c r="C3344" s="320"/>
      <c r="D3344" s="321"/>
      <c r="E3344" s="321"/>
      <c r="F3344" s="321"/>
      <c r="G3344" s="321"/>
      <c r="H3344" s="321"/>
      <c r="I3344" s="321"/>
      <c r="J3344" s="321"/>
      <c r="K3344" s="321"/>
      <c r="L3344" s="321"/>
      <c r="M3344" s="321"/>
      <c r="N3344" s="321"/>
      <c r="O3344" s="322"/>
      <c r="P3344" s="502"/>
      <c r="Q3344" s="503"/>
    </row>
    <row r="3345" spans="1:17" ht="15" customHeight="1" x14ac:dyDescent="0.25">
      <c r="A3345" s="319"/>
      <c r="B3345" s="320"/>
      <c r="C3345" s="320"/>
      <c r="D3345" s="321"/>
      <c r="E3345" s="321"/>
      <c r="F3345" s="321"/>
      <c r="G3345" s="321"/>
      <c r="H3345" s="321"/>
      <c r="I3345" s="321"/>
      <c r="J3345" s="321"/>
      <c r="K3345" s="321"/>
      <c r="L3345" s="321"/>
      <c r="M3345" s="321"/>
      <c r="N3345" s="321"/>
      <c r="O3345" s="322"/>
      <c r="P3345" s="502"/>
      <c r="Q3345" s="503"/>
    </row>
    <row r="3346" spans="1:17" ht="15" customHeight="1" x14ac:dyDescent="0.25">
      <c r="A3346" s="319"/>
      <c r="B3346" s="320"/>
      <c r="C3346" s="320"/>
      <c r="D3346" s="321"/>
      <c r="E3346" s="321"/>
      <c r="F3346" s="321"/>
      <c r="G3346" s="321"/>
      <c r="H3346" s="321"/>
      <c r="I3346" s="321"/>
      <c r="J3346" s="321"/>
      <c r="K3346" s="321"/>
      <c r="L3346" s="321"/>
      <c r="M3346" s="321"/>
      <c r="N3346" s="321"/>
      <c r="O3346" s="322"/>
      <c r="P3346" s="502"/>
      <c r="Q3346" s="503"/>
    </row>
    <row r="3347" spans="1:17" ht="15" customHeight="1" x14ac:dyDescent="0.25">
      <c r="A3347" s="319"/>
      <c r="B3347" s="320"/>
      <c r="C3347" s="320"/>
      <c r="D3347" s="321"/>
      <c r="E3347" s="321"/>
      <c r="F3347" s="321"/>
      <c r="G3347" s="321"/>
      <c r="H3347" s="321"/>
      <c r="I3347" s="321"/>
      <c r="J3347" s="321"/>
      <c r="K3347" s="321"/>
      <c r="L3347" s="321"/>
      <c r="M3347" s="321"/>
      <c r="N3347" s="321"/>
      <c r="O3347" s="322"/>
      <c r="P3347" s="502"/>
      <c r="Q3347" s="503"/>
    </row>
    <row r="3348" spans="1:17" ht="15" customHeight="1" x14ac:dyDescent="0.25">
      <c r="A3348" s="319"/>
      <c r="B3348" s="320"/>
      <c r="C3348" s="320"/>
      <c r="D3348" s="321"/>
      <c r="E3348" s="321"/>
      <c r="F3348" s="321"/>
      <c r="G3348" s="321"/>
      <c r="H3348" s="321"/>
      <c r="I3348" s="321"/>
      <c r="J3348" s="321"/>
      <c r="K3348" s="321"/>
      <c r="L3348" s="321"/>
      <c r="M3348" s="321"/>
      <c r="N3348" s="321"/>
      <c r="O3348" s="322"/>
      <c r="P3348" s="502"/>
      <c r="Q3348" s="503"/>
    </row>
    <row r="3349" spans="1:17" ht="15" customHeight="1" x14ac:dyDescent="0.25">
      <c r="A3349" s="319"/>
      <c r="B3349" s="320"/>
      <c r="C3349" s="320"/>
      <c r="D3349" s="321"/>
      <c r="E3349" s="321"/>
      <c r="F3349" s="321"/>
      <c r="G3349" s="321"/>
      <c r="H3349" s="321"/>
      <c r="I3349" s="321"/>
      <c r="J3349" s="321"/>
      <c r="K3349" s="321"/>
      <c r="L3349" s="321"/>
      <c r="M3349" s="321"/>
      <c r="N3349" s="321"/>
      <c r="O3349" s="322"/>
      <c r="P3349" s="502"/>
      <c r="Q3349" s="503"/>
    </row>
    <row r="3350" spans="1:17" ht="15" customHeight="1" x14ac:dyDescent="0.25">
      <c r="A3350" s="319"/>
      <c r="B3350" s="320"/>
      <c r="C3350" s="320"/>
      <c r="D3350" s="321"/>
      <c r="E3350" s="321"/>
      <c r="F3350" s="321"/>
      <c r="G3350" s="321"/>
      <c r="H3350" s="321"/>
      <c r="I3350" s="321"/>
      <c r="J3350" s="321"/>
      <c r="K3350" s="321"/>
      <c r="L3350" s="321"/>
      <c r="M3350" s="321"/>
      <c r="N3350" s="321"/>
      <c r="O3350" s="322"/>
      <c r="P3350" s="502"/>
      <c r="Q3350" s="503"/>
    </row>
    <row r="3351" spans="1:17" ht="15" customHeight="1" x14ac:dyDescent="0.25">
      <c r="A3351" s="319"/>
      <c r="B3351" s="320"/>
      <c r="C3351" s="320"/>
      <c r="D3351" s="321"/>
      <c r="E3351" s="321"/>
      <c r="F3351" s="321"/>
      <c r="G3351" s="321"/>
      <c r="H3351" s="321"/>
      <c r="I3351" s="321"/>
      <c r="J3351" s="321"/>
      <c r="K3351" s="321"/>
      <c r="L3351" s="321"/>
      <c r="M3351" s="321"/>
      <c r="N3351" s="321"/>
      <c r="O3351" s="322"/>
      <c r="P3351" s="502"/>
      <c r="Q3351" s="503"/>
    </row>
    <row r="3352" spans="1:17" ht="15" customHeight="1" x14ac:dyDescent="0.25">
      <c r="A3352" s="319"/>
      <c r="B3352" s="320"/>
      <c r="C3352" s="320"/>
      <c r="D3352" s="321"/>
      <c r="E3352" s="321"/>
      <c r="F3352" s="321"/>
      <c r="G3352" s="321"/>
      <c r="H3352" s="321"/>
      <c r="I3352" s="321"/>
      <c r="J3352" s="321"/>
      <c r="K3352" s="321"/>
      <c r="L3352" s="321"/>
      <c r="M3352" s="321"/>
      <c r="N3352" s="321"/>
      <c r="O3352" s="322"/>
      <c r="P3352" s="502"/>
      <c r="Q3352" s="503"/>
    </row>
    <row r="3353" spans="1:17" ht="15" customHeight="1" x14ac:dyDescent="0.25">
      <c r="A3353" s="319"/>
      <c r="B3353" s="320"/>
      <c r="C3353" s="320"/>
      <c r="D3353" s="321"/>
      <c r="E3353" s="321"/>
      <c r="F3353" s="321"/>
      <c r="G3353" s="321"/>
      <c r="H3353" s="321"/>
      <c r="I3353" s="321"/>
      <c r="J3353" s="321"/>
      <c r="K3353" s="321"/>
      <c r="L3353" s="321"/>
      <c r="M3353" s="321"/>
      <c r="N3353" s="321"/>
      <c r="O3353" s="322"/>
      <c r="P3353" s="502"/>
      <c r="Q3353" s="503"/>
    </row>
    <row r="3354" spans="1:17" ht="15" customHeight="1" x14ac:dyDescent="0.25">
      <c r="A3354" s="319"/>
      <c r="B3354" s="320"/>
      <c r="C3354" s="320"/>
      <c r="D3354" s="321"/>
      <c r="E3354" s="321"/>
      <c r="F3354" s="321"/>
      <c r="G3354" s="321"/>
      <c r="H3354" s="321"/>
      <c r="I3354" s="321"/>
      <c r="J3354" s="321"/>
      <c r="K3354" s="321"/>
      <c r="L3354" s="321"/>
      <c r="M3354" s="321"/>
      <c r="N3354" s="321"/>
      <c r="O3354" s="322"/>
      <c r="P3354" s="502"/>
      <c r="Q3354" s="503"/>
    </row>
    <row r="3355" spans="1:17" ht="15" customHeight="1" x14ac:dyDescent="0.25">
      <c r="A3355" s="319"/>
      <c r="B3355" s="320"/>
      <c r="C3355" s="320"/>
      <c r="D3355" s="321"/>
      <c r="E3355" s="321"/>
      <c r="F3355" s="321"/>
      <c r="G3355" s="321"/>
      <c r="H3355" s="321"/>
      <c r="I3355" s="321"/>
      <c r="J3355" s="321"/>
      <c r="K3355" s="321"/>
      <c r="L3355" s="321"/>
      <c r="M3355" s="321"/>
      <c r="N3355" s="321"/>
      <c r="O3355" s="322"/>
      <c r="P3355" s="502"/>
      <c r="Q3355" s="503"/>
    </row>
    <row r="3356" spans="1:17" ht="15" customHeight="1" x14ac:dyDescent="0.25">
      <c r="A3356" s="319"/>
      <c r="B3356" s="320"/>
      <c r="C3356" s="320"/>
      <c r="D3356" s="321"/>
      <c r="E3356" s="321"/>
      <c r="F3356" s="321"/>
      <c r="G3356" s="321"/>
      <c r="H3356" s="321"/>
      <c r="I3356" s="321"/>
      <c r="J3356" s="321"/>
      <c r="K3356" s="321"/>
      <c r="L3356" s="321"/>
      <c r="M3356" s="321"/>
      <c r="N3356" s="321"/>
      <c r="O3356" s="322"/>
      <c r="P3356" s="502"/>
      <c r="Q3356" s="503"/>
    </row>
    <row r="3357" spans="1:17" ht="15" customHeight="1" x14ac:dyDescent="0.25">
      <c r="A3357" s="319"/>
      <c r="B3357" s="320"/>
      <c r="C3357" s="320"/>
      <c r="D3357" s="321"/>
      <c r="E3357" s="321"/>
      <c r="F3357" s="321"/>
      <c r="G3357" s="321"/>
      <c r="H3357" s="321"/>
      <c r="I3357" s="321"/>
      <c r="J3357" s="321"/>
      <c r="K3357" s="321"/>
      <c r="L3357" s="321"/>
      <c r="M3357" s="321"/>
      <c r="N3357" s="321"/>
      <c r="O3357" s="322"/>
      <c r="P3357" s="502"/>
      <c r="Q3357" s="503"/>
    </row>
    <row r="3358" spans="1:17" ht="15" customHeight="1" x14ac:dyDescent="0.25">
      <c r="A3358" s="319"/>
      <c r="B3358" s="320"/>
      <c r="C3358" s="320"/>
      <c r="D3358" s="321"/>
      <c r="E3358" s="321"/>
      <c r="F3358" s="321"/>
      <c r="G3358" s="321"/>
      <c r="H3358" s="321"/>
      <c r="I3358" s="321"/>
      <c r="J3358" s="321"/>
      <c r="K3358" s="321"/>
      <c r="L3358" s="321"/>
      <c r="M3358" s="321"/>
      <c r="N3358" s="321"/>
      <c r="O3358" s="322"/>
      <c r="P3358" s="502"/>
      <c r="Q3358" s="503"/>
    </row>
    <row r="3359" spans="1:17" ht="15" customHeight="1" x14ac:dyDescent="0.25">
      <c r="A3359" s="319"/>
      <c r="B3359" s="320"/>
      <c r="C3359" s="320"/>
      <c r="D3359" s="321"/>
      <c r="E3359" s="321"/>
      <c r="F3359" s="321"/>
      <c r="G3359" s="321"/>
      <c r="H3359" s="321"/>
      <c r="I3359" s="321"/>
      <c r="J3359" s="321"/>
      <c r="K3359" s="321"/>
      <c r="L3359" s="321"/>
      <c r="M3359" s="321"/>
      <c r="N3359" s="321"/>
      <c r="O3359" s="322"/>
      <c r="P3359" s="502"/>
      <c r="Q3359" s="503"/>
    </row>
    <row r="3360" spans="1:17" ht="15" customHeight="1" x14ac:dyDescent="0.25">
      <c r="A3360" s="319"/>
      <c r="B3360" s="320"/>
      <c r="C3360" s="320"/>
      <c r="D3360" s="321"/>
      <c r="E3360" s="321"/>
      <c r="F3360" s="321"/>
      <c r="G3360" s="321"/>
      <c r="H3360" s="321"/>
      <c r="I3360" s="321"/>
      <c r="J3360" s="321"/>
      <c r="K3360" s="321"/>
      <c r="L3360" s="321"/>
      <c r="M3360" s="321"/>
      <c r="N3360" s="321"/>
      <c r="O3360" s="322"/>
      <c r="P3360" s="502"/>
      <c r="Q3360" s="503"/>
    </row>
    <row r="3361" spans="1:17" ht="15" customHeight="1" x14ac:dyDescent="0.25">
      <c r="A3361" s="319"/>
      <c r="B3361" s="320"/>
      <c r="C3361" s="320"/>
      <c r="D3361" s="321"/>
      <c r="E3361" s="321"/>
      <c r="F3361" s="321"/>
      <c r="G3361" s="321"/>
      <c r="H3361" s="321"/>
      <c r="I3361" s="321"/>
      <c r="J3361" s="321"/>
      <c r="K3361" s="321"/>
      <c r="L3361" s="321"/>
      <c r="M3361" s="321"/>
      <c r="N3361" s="321"/>
      <c r="O3361" s="322"/>
      <c r="P3361" s="502"/>
      <c r="Q3361" s="503"/>
    </row>
    <row r="3362" spans="1:17" ht="15" customHeight="1" x14ac:dyDescent="0.25">
      <c r="A3362" s="319"/>
      <c r="B3362" s="320"/>
      <c r="C3362" s="320"/>
      <c r="D3362" s="321"/>
      <c r="E3362" s="321"/>
      <c r="F3362" s="321"/>
      <c r="G3362" s="321"/>
      <c r="H3362" s="321"/>
      <c r="I3362" s="321"/>
      <c r="J3362" s="321"/>
      <c r="K3362" s="321"/>
      <c r="L3362" s="321"/>
      <c r="M3362" s="321"/>
      <c r="N3362" s="321"/>
      <c r="O3362" s="322"/>
      <c r="P3362" s="502"/>
      <c r="Q3362" s="503"/>
    </row>
    <row r="3363" spans="1:17" ht="15" customHeight="1" x14ac:dyDescent="0.25">
      <c r="A3363" s="319"/>
      <c r="B3363" s="320"/>
      <c r="C3363" s="320"/>
      <c r="D3363" s="321"/>
      <c r="E3363" s="321"/>
      <c r="F3363" s="321"/>
      <c r="G3363" s="321"/>
      <c r="H3363" s="321"/>
      <c r="I3363" s="321"/>
      <c r="J3363" s="321"/>
      <c r="K3363" s="321"/>
      <c r="L3363" s="321"/>
      <c r="M3363" s="321"/>
      <c r="N3363" s="321"/>
      <c r="O3363" s="322"/>
      <c r="P3363" s="502"/>
      <c r="Q3363" s="503"/>
    </row>
    <row r="3364" spans="1:17" ht="15" customHeight="1" x14ac:dyDescent="0.25">
      <c r="A3364" s="319"/>
      <c r="B3364" s="320"/>
      <c r="C3364" s="320"/>
      <c r="D3364" s="321"/>
      <c r="E3364" s="321"/>
      <c r="F3364" s="321"/>
      <c r="G3364" s="321"/>
      <c r="H3364" s="321"/>
      <c r="I3364" s="321"/>
      <c r="J3364" s="321"/>
      <c r="K3364" s="321"/>
      <c r="L3364" s="321"/>
      <c r="M3364" s="321"/>
      <c r="N3364" s="321"/>
      <c r="O3364" s="322"/>
      <c r="P3364" s="502"/>
      <c r="Q3364" s="503"/>
    </row>
    <row r="3365" spans="1:17" ht="15" customHeight="1" x14ac:dyDescent="0.25">
      <c r="A3365" s="319"/>
      <c r="B3365" s="320"/>
      <c r="C3365" s="320"/>
      <c r="D3365" s="321"/>
      <c r="E3365" s="321"/>
      <c r="F3365" s="321"/>
      <c r="G3365" s="321"/>
      <c r="H3365" s="321"/>
      <c r="I3365" s="321"/>
      <c r="J3365" s="321"/>
      <c r="K3365" s="321"/>
      <c r="L3365" s="321"/>
      <c r="M3365" s="321"/>
      <c r="N3365" s="321"/>
      <c r="O3365" s="322"/>
      <c r="P3365" s="502"/>
      <c r="Q3365" s="503"/>
    </row>
    <row r="3366" spans="1:17" ht="15" customHeight="1" x14ac:dyDescent="0.25">
      <c r="A3366" s="319"/>
      <c r="B3366" s="320"/>
      <c r="C3366" s="320"/>
      <c r="D3366" s="321"/>
      <c r="E3366" s="321"/>
      <c r="F3366" s="321"/>
      <c r="G3366" s="321"/>
      <c r="H3366" s="321"/>
      <c r="I3366" s="321"/>
      <c r="J3366" s="321"/>
      <c r="K3366" s="321"/>
      <c r="L3366" s="321"/>
      <c r="M3366" s="321"/>
      <c r="N3366" s="321"/>
      <c r="O3366" s="322"/>
      <c r="P3366" s="502"/>
      <c r="Q3366" s="503"/>
    </row>
    <row r="3367" spans="1:17" ht="15" customHeight="1" x14ac:dyDescent="0.25">
      <c r="A3367" s="319"/>
      <c r="B3367" s="320"/>
      <c r="C3367" s="320"/>
      <c r="D3367" s="321"/>
      <c r="E3367" s="321"/>
      <c r="F3367" s="321"/>
      <c r="G3367" s="321"/>
      <c r="H3367" s="321"/>
      <c r="I3367" s="321"/>
      <c r="J3367" s="321"/>
      <c r="K3367" s="321"/>
      <c r="L3367" s="321"/>
      <c r="M3367" s="321"/>
      <c r="N3367" s="321"/>
      <c r="O3367" s="322"/>
      <c r="P3367" s="502"/>
      <c r="Q3367" s="503"/>
    </row>
    <row r="3368" spans="1:17" ht="15" customHeight="1" x14ac:dyDescent="0.25">
      <c r="A3368" s="319"/>
      <c r="B3368" s="320"/>
      <c r="C3368" s="320"/>
      <c r="D3368" s="321"/>
      <c r="E3368" s="321"/>
      <c r="F3368" s="321"/>
      <c r="G3368" s="321"/>
      <c r="H3368" s="321"/>
      <c r="I3368" s="321"/>
      <c r="J3368" s="321"/>
      <c r="K3368" s="321"/>
      <c r="L3368" s="321"/>
      <c r="M3368" s="321"/>
      <c r="N3368" s="321"/>
      <c r="O3368" s="322"/>
      <c r="P3368" s="502"/>
      <c r="Q3368" s="503"/>
    </row>
    <row r="3369" spans="1:17" ht="15" customHeight="1" x14ac:dyDescent="0.25">
      <c r="A3369" s="319"/>
      <c r="B3369" s="320"/>
      <c r="C3369" s="320"/>
      <c r="D3369" s="321"/>
      <c r="E3369" s="321"/>
      <c r="F3369" s="321"/>
      <c r="G3369" s="321"/>
      <c r="H3369" s="321"/>
      <c r="I3369" s="321"/>
      <c r="J3369" s="321"/>
      <c r="K3369" s="321"/>
      <c r="L3369" s="321"/>
      <c r="M3369" s="321"/>
      <c r="N3369" s="321"/>
      <c r="O3369" s="322"/>
      <c r="P3369" s="502"/>
      <c r="Q3369" s="503"/>
    </row>
    <row r="3370" spans="1:17" ht="15" customHeight="1" x14ac:dyDescent="0.25">
      <c r="A3370" s="319"/>
      <c r="B3370" s="320"/>
      <c r="C3370" s="320"/>
      <c r="D3370" s="321"/>
      <c r="E3370" s="321"/>
      <c r="F3370" s="321"/>
      <c r="G3370" s="321"/>
      <c r="H3370" s="321"/>
      <c r="I3370" s="321"/>
      <c r="J3370" s="321"/>
      <c r="K3370" s="321"/>
      <c r="L3370" s="321"/>
      <c r="M3370" s="321"/>
      <c r="N3370" s="321"/>
      <c r="O3370" s="322"/>
      <c r="P3370" s="502"/>
      <c r="Q3370" s="503"/>
    </row>
    <row r="3371" spans="1:17" ht="15" customHeight="1" x14ac:dyDescent="0.25">
      <c r="A3371" s="319"/>
      <c r="B3371" s="320"/>
      <c r="C3371" s="320"/>
      <c r="D3371" s="321"/>
      <c r="E3371" s="321"/>
      <c r="F3371" s="321"/>
      <c r="G3371" s="321"/>
      <c r="H3371" s="321"/>
      <c r="I3371" s="321"/>
      <c r="J3371" s="321"/>
      <c r="K3371" s="321"/>
      <c r="L3371" s="321"/>
      <c r="M3371" s="321"/>
      <c r="N3371" s="321"/>
      <c r="O3371" s="322"/>
      <c r="P3371" s="502"/>
      <c r="Q3371" s="503"/>
    </row>
    <row r="3372" spans="1:17" ht="15" customHeight="1" x14ac:dyDescent="0.25">
      <c r="A3372" s="319"/>
      <c r="B3372" s="320"/>
      <c r="C3372" s="320"/>
      <c r="D3372" s="321"/>
      <c r="E3372" s="321"/>
      <c r="F3372" s="321"/>
      <c r="G3372" s="321"/>
      <c r="H3372" s="321"/>
      <c r="I3372" s="321"/>
      <c r="J3372" s="321"/>
      <c r="K3372" s="321"/>
      <c r="L3372" s="321"/>
      <c r="M3372" s="321"/>
      <c r="N3372" s="321"/>
      <c r="O3372" s="322"/>
      <c r="P3372" s="502"/>
      <c r="Q3372" s="503"/>
    </row>
    <row r="3373" spans="1:17" ht="15" customHeight="1" x14ac:dyDescent="0.25">
      <c r="A3373" s="319"/>
      <c r="B3373" s="320"/>
      <c r="C3373" s="320"/>
      <c r="D3373" s="321"/>
      <c r="E3373" s="321"/>
      <c r="F3373" s="321"/>
      <c r="G3373" s="321"/>
      <c r="H3373" s="321"/>
      <c r="I3373" s="321"/>
      <c r="J3373" s="321"/>
      <c r="K3373" s="321"/>
      <c r="L3373" s="321"/>
      <c r="M3373" s="321"/>
      <c r="N3373" s="321"/>
      <c r="O3373" s="322"/>
      <c r="P3373" s="502"/>
      <c r="Q3373" s="503"/>
    </row>
    <row r="3374" spans="1:17" ht="15" customHeight="1" x14ac:dyDescent="0.25">
      <c r="A3374" s="319"/>
      <c r="B3374" s="320"/>
      <c r="C3374" s="320"/>
      <c r="D3374" s="321"/>
      <c r="E3374" s="321"/>
      <c r="F3374" s="321"/>
      <c r="G3374" s="321"/>
      <c r="H3374" s="321"/>
      <c r="I3374" s="321"/>
      <c r="J3374" s="321"/>
      <c r="K3374" s="321"/>
      <c r="L3374" s="321"/>
      <c r="M3374" s="321"/>
      <c r="N3374" s="321"/>
      <c r="O3374" s="322"/>
      <c r="P3374" s="502"/>
      <c r="Q3374" s="503"/>
    </row>
    <row r="3375" spans="1:17" ht="15" customHeight="1" x14ac:dyDescent="0.25">
      <c r="A3375" s="319"/>
      <c r="B3375" s="320"/>
      <c r="C3375" s="320"/>
      <c r="D3375" s="321"/>
      <c r="E3375" s="321"/>
      <c r="F3375" s="321"/>
      <c r="G3375" s="321"/>
      <c r="H3375" s="321"/>
      <c r="I3375" s="321"/>
      <c r="J3375" s="321"/>
      <c r="K3375" s="321"/>
      <c r="L3375" s="321"/>
      <c r="M3375" s="321"/>
      <c r="N3375" s="321"/>
      <c r="O3375" s="322"/>
      <c r="P3375" s="502"/>
      <c r="Q3375" s="503"/>
    </row>
    <row r="3376" spans="1:17" ht="15" customHeight="1" x14ac:dyDescent="0.25">
      <c r="A3376" s="319"/>
      <c r="B3376" s="320"/>
      <c r="C3376" s="320"/>
      <c r="D3376" s="321"/>
      <c r="E3376" s="321"/>
      <c r="F3376" s="321"/>
      <c r="G3376" s="321"/>
      <c r="H3376" s="321"/>
      <c r="I3376" s="321"/>
      <c r="J3376" s="321"/>
      <c r="K3376" s="321"/>
      <c r="L3376" s="321"/>
      <c r="M3376" s="321"/>
      <c r="N3376" s="321"/>
      <c r="O3376" s="322"/>
      <c r="P3376" s="502"/>
      <c r="Q3376" s="503"/>
    </row>
    <row r="3377" spans="1:17" ht="15" customHeight="1" x14ac:dyDescent="0.25">
      <c r="A3377" s="319"/>
      <c r="B3377" s="320"/>
      <c r="C3377" s="320"/>
      <c r="D3377" s="321"/>
      <c r="E3377" s="321"/>
      <c r="F3377" s="321"/>
      <c r="G3377" s="321"/>
      <c r="H3377" s="321"/>
      <c r="I3377" s="321"/>
      <c r="J3377" s="321"/>
      <c r="K3377" s="321"/>
      <c r="L3377" s="321"/>
      <c r="M3377" s="321"/>
      <c r="N3377" s="321"/>
      <c r="O3377" s="322"/>
      <c r="P3377" s="502"/>
      <c r="Q3377" s="503"/>
    </row>
    <row r="3378" spans="1:17" ht="15" customHeight="1" x14ac:dyDescent="0.25">
      <c r="A3378" s="319"/>
      <c r="B3378" s="320"/>
      <c r="C3378" s="320"/>
      <c r="D3378" s="321"/>
      <c r="E3378" s="321"/>
      <c r="F3378" s="321"/>
      <c r="G3378" s="321"/>
      <c r="H3378" s="321"/>
      <c r="I3378" s="321"/>
      <c r="J3378" s="321"/>
      <c r="K3378" s="321"/>
      <c r="L3378" s="321"/>
      <c r="M3378" s="321"/>
      <c r="N3378" s="321"/>
      <c r="O3378" s="322"/>
      <c r="P3378" s="502"/>
      <c r="Q3378" s="503"/>
    </row>
    <row r="3379" spans="1:17" ht="15" customHeight="1" x14ac:dyDescent="0.25">
      <c r="A3379" s="319"/>
      <c r="B3379" s="320"/>
      <c r="C3379" s="320"/>
      <c r="D3379" s="321"/>
      <c r="E3379" s="321"/>
      <c r="F3379" s="321"/>
      <c r="G3379" s="321"/>
      <c r="H3379" s="321"/>
      <c r="I3379" s="321"/>
      <c r="J3379" s="321"/>
      <c r="K3379" s="321"/>
      <c r="L3379" s="321"/>
      <c r="M3379" s="321"/>
      <c r="N3379" s="321"/>
      <c r="O3379" s="322"/>
      <c r="P3379" s="502"/>
      <c r="Q3379" s="503"/>
    </row>
    <row r="3380" spans="1:17" ht="15" customHeight="1" x14ac:dyDescent="0.25">
      <c r="A3380" s="319"/>
      <c r="B3380" s="320"/>
      <c r="C3380" s="320"/>
      <c r="D3380" s="321"/>
      <c r="E3380" s="321"/>
      <c r="F3380" s="321"/>
      <c r="G3380" s="321"/>
      <c r="H3380" s="321"/>
      <c r="I3380" s="321"/>
      <c r="J3380" s="321"/>
      <c r="K3380" s="321"/>
      <c r="L3380" s="321"/>
      <c r="M3380" s="321"/>
      <c r="N3380" s="321"/>
      <c r="O3380" s="322"/>
      <c r="P3380" s="502"/>
      <c r="Q3380" s="503"/>
    </row>
    <row r="3381" spans="1:17" ht="15" customHeight="1" x14ac:dyDescent="0.25">
      <c r="A3381" s="319"/>
      <c r="B3381" s="320"/>
      <c r="C3381" s="320"/>
      <c r="D3381" s="321"/>
      <c r="E3381" s="321"/>
      <c r="F3381" s="321"/>
      <c r="G3381" s="321"/>
      <c r="H3381" s="321"/>
      <c r="I3381" s="321"/>
      <c r="J3381" s="321"/>
      <c r="K3381" s="321"/>
      <c r="L3381" s="321"/>
      <c r="M3381" s="321"/>
      <c r="N3381" s="321"/>
      <c r="O3381" s="322"/>
      <c r="P3381" s="502"/>
      <c r="Q3381" s="503"/>
    </row>
    <row r="3382" spans="1:17" ht="15" customHeight="1" x14ac:dyDescent="0.25">
      <c r="A3382" s="319"/>
      <c r="B3382" s="320"/>
      <c r="C3382" s="320"/>
      <c r="D3382" s="321"/>
      <c r="E3382" s="321"/>
      <c r="F3382" s="321"/>
      <c r="G3382" s="321"/>
      <c r="H3382" s="321"/>
      <c r="I3382" s="321"/>
      <c r="J3382" s="321"/>
      <c r="K3382" s="321"/>
      <c r="L3382" s="321"/>
      <c r="M3382" s="321"/>
      <c r="N3382" s="321"/>
      <c r="O3382" s="322"/>
      <c r="P3382" s="502"/>
      <c r="Q3382" s="503"/>
    </row>
    <row r="3383" spans="1:17" ht="15" customHeight="1" x14ac:dyDescent="0.25">
      <c r="A3383" s="319"/>
      <c r="B3383" s="320"/>
      <c r="C3383" s="320"/>
      <c r="D3383" s="321"/>
      <c r="E3383" s="321"/>
      <c r="F3383" s="321"/>
      <c r="G3383" s="321"/>
      <c r="H3383" s="321"/>
      <c r="I3383" s="321"/>
      <c r="J3383" s="321"/>
      <c r="K3383" s="321"/>
      <c r="L3383" s="321"/>
      <c r="M3383" s="321"/>
      <c r="N3383" s="321"/>
      <c r="O3383" s="322"/>
      <c r="P3383" s="502"/>
      <c r="Q3383" s="503"/>
    </row>
    <row r="3384" spans="1:17" ht="15" customHeight="1" x14ac:dyDescent="0.25">
      <c r="A3384" s="319"/>
      <c r="B3384" s="320"/>
      <c r="C3384" s="320"/>
      <c r="D3384" s="321"/>
      <c r="E3384" s="321"/>
      <c r="F3384" s="321"/>
      <c r="G3384" s="321"/>
      <c r="H3384" s="321"/>
      <c r="I3384" s="321"/>
      <c r="J3384" s="321"/>
      <c r="K3384" s="321"/>
      <c r="L3384" s="321"/>
      <c r="M3384" s="321"/>
      <c r="N3384" s="321"/>
      <c r="O3384" s="322"/>
      <c r="P3384" s="502"/>
      <c r="Q3384" s="503"/>
    </row>
    <row r="3385" spans="1:17" ht="15" customHeight="1" x14ac:dyDescent="0.25">
      <c r="A3385" s="319"/>
      <c r="B3385" s="320"/>
      <c r="C3385" s="320"/>
      <c r="D3385" s="321"/>
      <c r="E3385" s="321"/>
      <c r="F3385" s="321"/>
      <c r="G3385" s="321"/>
      <c r="H3385" s="321"/>
      <c r="I3385" s="321"/>
      <c r="J3385" s="321"/>
      <c r="K3385" s="321"/>
      <c r="L3385" s="321"/>
      <c r="M3385" s="321"/>
      <c r="N3385" s="321"/>
      <c r="O3385" s="322"/>
      <c r="P3385" s="502"/>
      <c r="Q3385" s="503"/>
    </row>
    <row r="3386" spans="1:17" ht="15" customHeight="1" x14ac:dyDescent="0.25">
      <c r="A3386" s="319"/>
      <c r="B3386" s="320"/>
      <c r="C3386" s="320"/>
      <c r="D3386" s="321"/>
      <c r="E3386" s="321"/>
      <c r="F3386" s="321"/>
      <c r="G3386" s="321"/>
      <c r="H3386" s="321"/>
      <c r="I3386" s="321"/>
      <c r="J3386" s="321"/>
      <c r="K3386" s="321"/>
      <c r="L3386" s="321"/>
      <c r="M3386" s="321"/>
      <c r="N3386" s="321"/>
      <c r="O3386" s="322"/>
      <c r="P3386" s="502"/>
      <c r="Q3386" s="503"/>
    </row>
    <row r="3387" spans="1:17" ht="15" customHeight="1" x14ac:dyDescent="0.25">
      <c r="A3387" s="319"/>
      <c r="B3387" s="320"/>
      <c r="C3387" s="320"/>
      <c r="D3387" s="321"/>
      <c r="E3387" s="321"/>
      <c r="F3387" s="321"/>
      <c r="G3387" s="321"/>
      <c r="H3387" s="321"/>
      <c r="I3387" s="321"/>
      <c r="J3387" s="321"/>
      <c r="K3387" s="321"/>
      <c r="L3387" s="321"/>
      <c r="M3387" s="321"/>
      <c r="N3387" s="321"/>
      <c r="O3387" s="322"/>
      <c r="P3387" s="502"/>
      <c r="Q3387" s="503"/>
    </row>
    <row r="3388" spans="1:17" ht="15" customHeight="1" x14ac:dyDescent="0.25">
      <c r="A3388" s="319"/>
      <c r="B3388" s="320"/>
      <c r="C3388" s="320"/>
      <c r="D3388" s="321"/>
      <c r="E3388" s="321"/>
      <c r="F3388" s="321"/>
      <c r="G3388" s="321"/>
      <c r="H3388" s="321"/>
      <c r="I3388" s="321"/>
      <c r="J3388" s="321"/>
      <c r="K3388" s="321"/>
      <c r="L3388" s="321"/>
      <c r="M3388" s="321"/>
      <c r="N3388" s="321"/>
      <c r="O3388" s="322"/>
      <c r="P3388" s="502"/>
      <c r="Q3388" s="503"/>
    </row>
    <row r="3389" spans="1:17" ht="15" customHeight="1" x14ac:dyDescent="0.25">
      <c r="A3389" s="319"/>
      <c r="B3389" s="320"/>
      <c r="C3389" s="320"/>
      <c r="D3389" s="321"/>
      <c r="E3389" s="321"/>
      <c r="F3389" s="321"/>
      <c r="G3389" s="321"/>
      <c r="H3389" s="321"/>
      <c r="I3389" s="321"/>
      <c r="J3389" s="321"/>
      <c r="K3389" s="321"/>
      <c r="L3389" s="321"/>
      <c r="M3389" s="321"/>
      <c r="N3389" s="321"/>
      <c r="O3389" s="322"/>
      <c r="P3389" s="502"/>
      <c r="Q3389" s="503"/>
    </row>
    <row r="3390" spans="1:17" ht="15" customHeight="1" x14ac:dyDescent="0.25">
      <c r="A3390" s="319"/>
      <c r="B3390" s="320"/>
      <c r="C3390" s="320"/>
      <c r="D3390" s="321"/>
      <c r="E3390" s="321"/>
      <c r="F3390" s="321"/>
      <c r="G3390" s="321"/>
      <c r="H3390" s="321"/>
      <c r="I3390" s="321"/>
      <c r="J3390" s="321"/>
      <c r="K3390" s="321"/>
      <c r="L3390" s="321"/>
      <c r="M3390" s="321"/>
      <c r="N3390" s="321"/>
      <c r="O3390" s="322"/>
      <c r="P3390" s="502"/>
      <c r="Q3390" s="503"/>
    </row>
    <row r="3391" spans="1:17" ht="15" customHeight="1" x14ac:dyDescent="0.25">
      <c r="A3391" s="319"/>
      <c r="B3391" s="320"/>
      <c r="C3391" s="320"/>
      <c r="D3391" s="321"/>
      <c r="E3391" s="321"/>
      <c r="F3391" s="321"/>
      <c r="G3391" s="321"/>
      <c r="H3391" s="321"/>
      <c r="I3391" s="321"/>
      <c r="J3391" s="321"/>
      <c r="K3391" s="321"/>
      <c r="L3391" s="321"/>
      <c r="M3391" s="321"/>
      <c r="N3391" s="321"/>
      <c r="O3391" s="322"/>
      <c r="P3391" s="502"/>
      <c r="Q3391" s="503"/>
    </row>
    <row r="3392" spans="1:17" ht="15" customHeight="1" x14ac:dyDescent="0.25">
      <c r="A3392" s="319"/>
      <c r="B3392" s="320"/>
      <c r="C3392" s="320"/>
      <c r="D3392" s="321"/>
      <c r="E3392" s="321"/>
      <c r="F3392" s="321"/>
      <c r="G3392" s="321"/>
      <c r="H3392" s="321"/>
      <c r="I3392" s="321"/>
      <c r="J3392" s="321"/>
      <c r="K3392" s="321"/>
      <c r="L3392" s="321"/>
      <c r="M3392" s="321"/>
      <c r="N3392" s="321"/>
      <c r="O3392" s="322"/>
      <c r="P3392" s="502"/>
      <c r="Q3392" s="503"/>
    </row>
    <row r="3393" spans="1:17" ht="15" customHeight="1" x14ac:dyDescent="0.25">
      <c r="A3393" s="319"/>
      <c r="B3393" s="320"/>
      <c r="C3393" s="320"/>
      <c r="D3393" s="321"/>
      <c r="E3393" s="321"/>
      <c r="F3393" s="321"/>
      <c r="G3393" s="321"/>
      <c r="H3393" s="321"/>
      <c r="I3393" s="321"/>
      <c r="J3393" s="321"/>
      <c r="K3393" s="321"/>
      <c r="L3393" s="321"/>
      <c r="M3393" s="321"/>
      <c r="N3393" s="321"/>
      <c r="O3393" s="322"/>
      <c r="P3393" s="502"/>
      <c r="Q3393" s="503"/>
    </row>
    <row r="3394" spans="1:17" ht="15" customHeight="1" x14ac:dyDescent="0.25">
      <c r="A3394" s="319"/>
      <c r="B3394" s="320"/>
      <c r="C3394" s="320"/>
      <c r="D3394" s="321"/>
      <c r="E3394" s="321"/>
      <c r="F3394" s="321"/>
      <c r="G3394" s="321"/>
      <c r="H3394" s="321"/>
      <c r="I3394" s="321"/>
      <c r="J3394" s="321"/>
      <c r="K3394" s="321"/>
      <c r="L3394" s="321"/>
      <c r="M3394" s="321"/>
      <c r="N3394" s="321"/>
      <c r="O3394" s="322"/>
      <c r="P3394" s="502"/>
      <c r="Q3394" s="503"/>
    </row>
    <row r="3395" spans="1:17" ht="15" customHeight="1" x14ac:dyDescent="0.25">
      <c r="A3395" s="319"/>
      <c r="B3395" s="320"/>
      <c r="C3395" s="320"/>
      <c r="D3395" s="321"/>
      <c r="E3395" s="321"/>
      <c r="F3395" s="321"/>
      <c r="G3395" s="321"/>
      <c r="H3395" s="321"/>
      <c r="I3395" s="321"/>
      <c r="J3395" s="321"/>
      <c r="K3395" s="321"/>
      <c r="L3395" s="321"/>
      <c r="M3395" s="321"/>
      <c r="N3395" s="321"/>
      <c r="O3395" s="322"/>
      <c r="P3395" s="502"/>
      <c r="Q3395" s="503"/>
    </row>
    <row r="3396" spans="1:17" ht="15" customHeight="1" x14ac:dyDescent="0.25">
      <c r="A3396" s="319"/>
      <c r="B3396" s="320"/>
      <c r="C3396" s="320"/>
      <c r="D3396" s="321"/>
      <c r="E3396" s="321"/>
      <c r="F3396" s="321"/>
      <c r="G3396" s="321"/>
      <c r="H3396" s="321"/>
      <c r="I3396" s="321"/>
      <c r="J3396" s="321"/>
      <c r="K3396" s="321"/>
      <c r="L3396" s="321"/>
      <c r="M3396" s="321"/>
      <c r="N3396" s="321"/>
      <c r="O3396" s="322"/>
      <c r="P3396" s="502"/>
      <c r="Q3396" s="503"/>
    </row>
    <row r="3397" spans="1:17" ht="15" customHeight="1" x14ac:dyDescent="0.25">
      <c r="A3397" s="319"/>
      <c r="B3397" s="320"/>
      <c r="C3397" s="320"/>
      <c r="D3397" s="321"/>
      <c r="E3397" s="321"/>
      <c r="F3397" s="321"/>
      <c r="G3397" s="321"/>
      <c r="H3397" s="321"/>
      <c r="I3397" s="321"/>
      <c r="J3397" s="321"/>
      <c r="K3397" s="321"/>
      <c r="L3397" s="321"/>
      <c r="M3397" s="321"/>
      <c r="N3397" s="321"/>
      <c r="O3397" s="322"/>
      <c r="P3397" s="502"/>
      <c r="Q3397" s="503"/>
    </row>
    <row r="3398" spans="1:17" ht="15" customHeight="1" x14ac:dyDescent="0.25">
      <c r="A3398" s="319"/>
      <c r="B3398" s="320"/>
      <c r="C3398" s="320"/>
      <c r="D3398" s="321"/>
      <c r="E3398" s="321"/>
      <c r="F3398" s="321"/>
      <c r="G3398" s="321"/>
      <c r="H3398" s="321"/>
      <c r="I3398" s="321"/>
      <c r="J3398" s="321"/>
      <c r="K3398" s="321"/>
      <c r="L3398" s="321"/>
      <c r="M3398" s="321"/>
      <c r="N3398" s="321"/>
      <c r="O3398" s="322"/>
      <c r="P3398" s="502"/>
      <c r="Q3398" s="503"/>
    </row>
    <row r="3399" spans="1:17" ht="15" customHeight="1" x14ac:dyDescent="0.25">
      <c r="A3399" s="319"/>
      <c r="B3399" s="320"/>
      <c r="C3399" s="320"/>
      <c r="D3399" s="321"/>
      <c r="E3399" s="321"/>
      <c r="F3399" s="321"/>
      <c r="G3399" s="321"/>
      <c r="H3399" s="321"/>
      <c r="I3399" s="321"/>
      <c r="J3399" s="321"/>
      <c r="K3399" s="321"/>
      <c r="L3399" s="321"/>
      <c r="M3399" s="321"/>
      <c r="N3399" s="321"/>
      <c r="O3399" s="322"/>
      <c r="P3399" s="502"/>
      <c r="Q3399" s="503"/>
    </row>
    <row r="3400" spans="1:17" ht="15" customHeight="1" x14ac:dyDescent="0.25">
      <c r="A3400" s="319"/>
      <c r="B3400" s="320"/>
      <c r="C3400" s="320"/>
      <c r="D3400" s="321"/>
      <c r="E3400" s="321"/>
      <c r="F3400" s="321"/>
      <c r="G3400" s="321"/>
      <c r="H3400" s="321"/>
      <c r="I3400" s="321"/>
      <c r="J3400" s="321"/>
      <c r="K3400" s="321"/>
      <c r="L3400" s="321"/>
      <c r="M3400" s="321"/>
      <c r="N3400" s="321"/>
      <c r="O3400" s="322"/>
      <c r="P3400" s="502"/>
      <c r="Q3400" s="503"/>
    </row>
    <row r="3401" spans="1:17" ht="15" customHeight="1" x14ac:dyDescent="0.25">
      <c r="A3401" s="319"/>
      <c r="B3401" s="320"/>
      <c r="C3401" s="320"/>
      <c r="D3401" s="321"/>
      <c r="E3401" s="321"/>
      <c r="F3401" s="321"/>
      <c r="G3401" s="321"/>
      <c r="H3401" s="321"/>
      <c r="I3401" s="321"/>
      <c r="J3401" s="321"/>
      <c r="K3401" s="321"/>
      <c r="L3401" s="321"/>
      <c r="M3401" s="321"/>
      <c r="N3401" s="321"/>
      <c r="O3401" s="322"/>
      <c r="P3401" s="502"/>
      <c r="Q3401" s="503"/>
    </row>
    <row r="3402" spans="1:17" ht="15" customHeight="1" x14ac:dyDescent="0.25">
      <c r="A3402" s="319"/>
      <c r="B3402" s="320"/>
      <c r="C3402" s="320"/>
      <c r="D3402" s="321"/>
      <c r="E3402" s="321"/>
      <c r="F3402" s="321"/>
      <c r="G3402" s="321"/>
      <c r="H3402" s="321"/>
      <c r="I3402" s="321"/>
      <c r="J3402" s="321"/>
      <c r="K3402" s="321"/>
      <c r="L3402" s="321"/>
      <c r="M3402" s="321"/>
      <c r="N3402" s="321"/>
      <c r="O3402" s="322"/>
      <c r="P3402" s="502"/>
      <c r="Q3402" s="503"/>
    </row>
    <row r="3403" spans="1:17" ht="15" customHeight="1" x14ac:dyDescent="0.25">
      <c r="A3403" s="319"/>
      <c r="B3403" s="320"/>
      <c r="C3403" s="320"/>
      <c r="D3403" s="321"/>
      <c r="E3403" s="321"/>
      <c r="F3403" s="321"/>
      <c r="G3403" s="321"/>
      <c r="H3403" s="321"/>
      <c r="I3403" s="321"/>
      <c r="J3403" s="321"/>
      <c r="K3403" s="321"/>
      <c r="L3403" s="321"/>
      <c r="M3403" s="321"/>
      <c r="N3403" s="321"/>
      <c r="O3403" s="322"/>
      <c r="P3403" s="502"/>
      <c r="Q3403" s="503"/>
    </row>
    <row r="3404" spans="1:17" ht="15" customHeight="1" x14ac:dyDescent="0.25">
      <c r="A3404" s="319"/>
      <c r="B3404" s="320"/>
      <c r="C3404" s="320"/>
      <c r="D3404" s="321"/>
      <c r="E3404" s="321"/>
      <c r="F3404" s="321"/>
      <c r="G3404" s="321"/>
      <c r="H3404" s="321"/>
      <c r="I3404" s="321"/>
      <c r="J3404" s="321"/>
      <c r="K3404" s="321"/>
      <c r="L3404" s="321"/>
      <c r="M3404" s="321"/>
      <c r="N3404" s="321"/>
      <c r="O3404" s="322"/>
      <c r="P3404" s="502"/>
      <c r="Q3404" s="503"/>
    </row>
    <row r="3405" spans="1:17" ht="15" customHeight="1" x14ac:dyDescent="0.25">
      <c r="A3405" s="319"/>
      <c r="B3405" s="320"/>
      <c r="C3405" s="320"/>
      <c r="D3405" s="321"/>
      <c r="E3405" s="321"/>
      <c r="F3405" s="321"/>
      <c r="G3405" s="321"/>
      <c r="H3405" s="321"/>
      <c r="I3405" s="321"/>
      <c r="J3405" s="321"/>
      <c r="K3405" s="321"/>
      <c r="L3405" s="321"/>
      <c r="M3405" s="321"/>
      <c r="N3405" s="321"/>
      <c r="O3405" s="322"/>
      <c r="P3405" s="502"/>
      <c r="Q3405" s="503"/>
    </row>
    <row r="3406" spans="1:17" ht="15" customHeight="1" x14ac:dyDescent="0.25">
      <c r="A3406" s="319"/>
      <c r="B3406" s="320"/>
      <c r="C3406" s="320"/>
      <c r="D3406" s="321"/>
      <c r="E3406" s="321"/>
      <c r="F3406" s="321"/>
      <c r="G3406" s="321"/>
      <c r="H3406" s="321"/>
      <c r="I3406" s="321"/>
      <c r="J3406" s="321"/>
      <c r="K3406" s="321"/>
      <c r="L3406" s="321"/>
      <c r="M3406" s="321"/>
      <c r="N3406" s="321"/>
      <c r="O3406" s="322"/>
      <c r="P3406" s="502"/>
      <c r="Q3406" s="503"/>
    </row>
    <row r="3407" spans="1:17" ht="15" customHeight="1" x14ac:dyDescent="0.25">
      <c r="A3407" s="319"/>
      <c r="B3407" s="320"/>
      <c r="C3407" s="320"/>
      <c r="D3407" s="321"/>
      <c r="E3407" s="321"/>
      <c r="F3407" s="321"/>
      <c r="G3407" s="321"/>
      <c r="H3407" s="321"/>
      <c r="I3407" s="321"/>
      <c r="J3407" s="321"/>
      <c r="K3407" s="321"/>
      <c r="L3407" s="321"/>
      <c r="M3407" s="321"/>
      <c r="N3407" s="321"/>
      <c r="O3407" s="322"/>
      <c r="P3407" s="502"/>
      <c r="Q3407" s="503"/>
    </row>
    <row r="3408" spans="1:17" ht="15" customHeight="1" x14ac:dyDescent="0.25">
      <c r="A3408" s="319"/>
      <c r="B3408" s="320"/>
      <c r="C3408" s="320"/>
      <c r="D3408" s="321"/>
      <c r="E3408" s="321"/>
      <c r="F3408" s="321"/>
      <c r="G3408" s="321"/>
      <c r="H3408" s="321"/>
      <c r="I3408" s="321"/>
      <c r="J3408" s="321"/>
      <c r="K3408" s="321"/>
      <c r="L3408" s="321"/>
      <c r="M3408" s="321"/>
      <c r="N3408" s="321"/>
      <c r="O3408" s="322"/>
      <c r="P3408" s="502"/>
      <c r="Q3408" s="503"/>
    </row>
    <row r="3409" spans="1:17" ht="15" customHeight="1" x14ac:dyDescent="0.25">
      <c r="A3409" s="319"/>
      <c r="B3409" s="320"/>
      <c r="C3409" s="320"/>
      <c r="D3409" s="321"/>
      <c r="E3409" s="321"/>
      <c r="F3409" s="321"/>
      <c r="G3409" s="321"/>
      <c r="H3409" s="321"/>
      <c r="I3409" s="321"/>
      <c r="J3409" s="321"/>
      <c r="K3409" s="321"/>
      <c r="L3409" s="321"/>
      <c r="M3409" s="321"/>
      <c r="N3409" s="321"/>
      <c r="O3409" s="322"/>
      <c r="P3409" s="502"/>
      <c r="Q3409" s="503"/>
    </row>
    <row r="3410" spans="1:17" ht="15" customHeight="1" x14ac:dyDescent="0.25">
      <c r="A3410" s="319"/>
      <c r="B3410" s="320"/>
      <c r="C3410" s="320"/>
      <c r="D3410" s="321"/>
      <c r="E3410" s="321"/>
      <c r="F3410" s="321"/>
      <c r="G3410" s="321"/>
      <c r="H3410" s="321"/>
      <c r="I3410" s="321"/>
      <c r="J3410" s="321"/>
      <c r="K3410" s="321"/>
      <c r="L3410" s="321"/>
      <c r="M3410" s="321"/>
      <c r="N3410" s="321"/>
      <c r="O3410" s="322"/>
      <c r="P3410" s="502"/>
      <c r="Q3410" s="503"/>
    </row>
    <row r="3411" spans="1:17" ht="15" customHeight="1" x14ac:dyDescent="0.25">
      <c r="A3411" s="319"/>
      <c r="B3411" s="320"/>
      <c r="C3411" s="320"/>
      <c r="D3411" s="321"/>
      <c r="E3411" s="321"/>
      <c r="F3411" s="321"/>
      <c r="G3411" s="321"/>
      <c r="H3411" s="321"/>
      <c r="I3411" s="321"/>
      <c r="J3411" s="321"/>
      <c r="K3411" s="321"/>
      <c r="L3411" s="321"/>
      <c r="M3411" s="321"/>
      <c r="N3411" s="321"/>
      <c r="O3411" s="322"/>
      <c r="P3411" s="502"/>
      <c r="Q3411" s="503"/>
    </row>
    <row r="3412" spans="1:17" ht="15" customHeight="1" x14ac:dyDescent="0.25">
      <c r="A3412" s="319"/>
      <c r="B3412" s="320"/>
      <c r="C3412" s="320"/>
      <c r="D3412" s="321"/>
      <c r="E3412" s="321"/>
      <c r="F3412" s="321"/>
      <c r="G3412" s="321"/>
      <c r="H3412" s="321"/>
      <c r="I3412" s="321"/>
      <c r="J3412" s="321"/>
      <c r="K3412" s="321"/>
      <c r="L3412" s="321"/>
      <c r="M3412" s="321"/>
      <c r="N3412" s="321"/>
      <c r="O3412" s="322"/>
      <c r="P3412" s="502"/>
      <c r="Q3412" s="503"/>
    </row>
    <row r="3413" spans="1:17" ht="15" customHeight="1" x14ac:dyDescent="0.25">
      <c r="A3413" s="319"/>
      <c r="B3413" s="320"/>
      <c r="C3413" s="320"/>
      <c r="D3413" s="321"/>
      <c r="E3413" s="321"/>
      <c r="F3413" s="321"/>
      <c r="G3413" s="321"/>
      <c r="H3413" s="321"/>
      <c r="I3413" s="321"/>
      <c r="J3413" s="321"/>
      <c r="K3413" s="321"/>
      <c r="L3413" s="321"/>
      <c r="M3413" s="321"/>
      <c r="N3413" s="321"/>
      <c r="O3413" s="322"/>
      <c r="P3413" s="502"/>
      <c r="Q3413" s="503"/>
    </row>
    <row r="3414" spans="1:17" ht="15" customHeight="1" x14ac:dyDescent="0.25">
      <c r="A3414" s="319"/>
      <c r="B3414" s="320"/>
      <c r="C3414" s="320"/>
      <c r="D3414" s="321"/>
      <c r="E3414" s="321"/>
      <c r="F3414" s="321"/>
      <c r="G3414" s="321"/>
      <c r="H3414" s="321"/>
      <c r="I3414" s="321"/>
      <c r="J3414" s="321"/>
      <c r="K3414" s="321"/>
      <c r="L3414" s="321"/>
      <c r="M3414" s="321"/>
      <c r="N3414" s="321"/>
      <c r="O3414" s="322"/>
      <c r="P3414" s="502"/>
      <c r="Q3414" s="503"/>
    </row>
    <row r="3415" spans="1:17" ht="15" customHeight="1" x14ac:dyDescent="0.25">
      <c r="A3415" s="319"/>
      <c r="B3415" s="320"/>
      <c r="C3415" s="320"/>
      <c r="D3415" s="321"/>
      <c r="E3415" s="321"/>
      <c r="F3415" s="321"/>
      <c r="G3415" s="321"/>
      <c r="H3415" s="321"/>
      <c r="I3415" s="321"/>
      <c r="J3415" s="321"/>
      <c r="K3415" s="321"/>
      <c r="L3415" s="321"/>
      <c r="M3415" s="321"/>
      <c r="N3415" s="321"/>
      <c r="O3415" s="322"/>
      <c r="P3415" s="502"/>
      <c r="Q3415" s="503"/>
    </row>
    <row r="3416" spans="1:17" ht="15" customHeight="1" x14ac:dyDescent="0.25">
      <c r="A3416" s="319"/>
      <c r="B3416" s="320"/>
      <c r="C3416" s="320"/>
      <c r="D3416" s="321"/>
      <c r="E3416" s="321"/>
      <c r="F3416" s="321"/>
      <c r="G3416" s="321"/>
      <c r="H3416" s="321"/>
      <c r="I3416" s="321"/>
      <c r="J3416" s="321"/>
      <c r="K3416" s="321"/>
      <c r="L3416" s="321"/>
      <c r="M3416" s="321"/>
      <c r="N3416" s="321"/>
      <c r="O3416" s="322"/>
      <c r="P3416" s="502"/>
      <c r="Q3416" s="503"/>
    </row>
    <row r="3417" spans="1:17" ht="15" customHeight="1" x14ac:dyDescent="0.25">
      <c r="A3417" s="319"/>
      <c r="B3417" s="320"/>
      <c r="C3417" s="320"/>
      <c r="D3417" s="321"/>
      <c r="E3417" s="321"/>
      <c r="F3417" s="321"/>
      <c r="G3417" s="321"/>
      <c r="H3417" s="321"/>
      <c r="I3417" s="321"/>
      <c r="J3417" s="321"/>
      <c r="K3417" s="321"/>
      <c r="L3417" s="321"/>
      <c r="M3417" s="321"/>
      <c r="N3417" s="321"/>
      <c r="O3417" s="322"/>
      <c r="P3417" s="502"/>
      <c r="Q3417" s="503"/>
    </row>
    <row r="3418" spans="1:17" ht="15" customHeight="1" x14ac:dyDescent="0.25">
      <c r="A3418" s="319"/>
      <c r="B3418" s="320"/>
      <c r="C3418" s="320"/>
      <c r="D3418" s="321"/>
      <c r="E3418" s="321"/>
      <c r="F3418" s="321"/>
      <c r="G3418" s="321"/>
      <c r="H3418" s="321"/>
      <c r="I3418" s="321"/>
      <c r="J3418" s="321"/>
      <c r="K3418" s="321"/>
      <c r="L3418" s="321"/>
      <c r="M3418" s="321"/>
      <c r="N3418" s="321"/>
      <c r="O3418" s="322"/>
      <c r="P3418" s="502"/>
      <c r="Q3418" s="503"/>
    </row>
    <row r="3419" spans="1:17" ht="15" customHeight="1" x14ac:dyDescent="0.25">
      <c r="A3419" s="319"/>
      <c r="B3419" s="320"/>
      <c r="C3419" s="320"/>
      <c r="D3419" s="321"/>
      <c r="E3419" s="321"/>
      <c r="F3419" s="321"/>
      <c r="G3419" s="321"/>
      <c r="H3419" s="321"/>
      <c r="I3419" s="321"/>
      <c r="J3419" s="321"/>
      <c r="K3419" s="321"/>
      <c r="L3419" s="321"/>
      <c r="M3419" s="321"/>
      <c r="N3419" s="321"/>
      <c r="O3419" s="322"/>
      <c r="P3419" s="502"/>
      <c r="Q3419" s="503"/>
    </row>
    <row r="3420" spans="1:17" ht="15" customHeight="1" x14ac:dyDescent="0.25">
      <c r="A3420" s="319"/>
      <c r="B3420" s="320"/>
      <c r="C3420" s="320"/>
      <c r="D3420" s="321"/>
      <c r="E3420" s="321"/>
      <c r="F3420" s="321"/>
      <c r="G3420" s="321"/>
      <c r="H3420" s="321"/>
      <c r="I3420" s="321"/>
      <c r="J3420" s="321"/>
      <c r="K3420" s="321"/>
      <c r="L3420" s="321"/>
      <c r="M3420" s="321"/>
      <c r="N3420" s="321"/>
      <c r="O3420" s="322"/>
      <c r="P3420" s="502"/>
      <c r="Q3420" s="503"/>
    </row>
    <row r="3421" spans="1:17" ht="15" customHeight="1" x14ac:dyDescent="0.25">
      <c r="A3421" s="319"/>
      <c r="B3421" s="320"/>
      <c r="C3421" s="320"/>
      <c r="D3421" s="321"/>
      <c r="E3421" s="321"/>
      <c r="F3421" s="321"/>
      <c r="G3421" s="321"/>
      <c r="H3421" s="321"/>
      <c r="I3421" s="321"/>
      <c r="J3421" s="321"/>
      <c r="K3421" s="321"/>
      <c r="L3421" s="321"/>
      <c r="M3421" s="321"/>
      <c r="N3421" s="321"/>
      <c r="O3421" s="322"/>
      <c r="P3421" s="502"/>
      <c r="Q3421" s="503"/>
    </row>
    <row r="3422" spans="1:17" ht="15" customHeight="1" x14ac:dyDescent="0.25">
      <c r="A3422" s="319"/>
      <c r="B3422" s="320"/>
      <c r="C3422" s="320"/>
      <c r="D3422" s="321"/>
      <c r="E3422" s="321"/>
      <c r="F3422" s="321"/>
      <c r="G3422" s="321"/>
      <c r="H3422" s="321"/>
      <c r="I3422" s="321"/>
      <c r="J3422" s="321"/>
      <c r="K3422" s="321"/>
      <c r="L3422" s="321"/>
      <c r="M3422" s="321"/>
      <c r="N3422" s="321"/>
      <c r="O3422" s="322"/>
      <c r="P3422" s="502"/>
      <c r="Q3422" s="503"/>
    </row>
    <row r="3423" spans="1:17" ht="15" customHeight="1" x14ac:dyDescent="0.25">
      <c r="A3423" s="319"/>
      <c r="B3423" s="320"/>
      <c r="C3423" s="320"/>
      <c r="D3423" s="321"/>
      <c r="E3423" s="321"/>
      <c r="F3423" s="321"/>
      <c r="G3423" s="321"/>
      <c r="H3423" s="321"/>
      <c r="I3423" s="321"/>
      <c r="J3423" s="321"/>
      <c r="K3423" s="321"/>
      <c r="L3423" s="321"/>
      <c r="M3423" s="321"/>
      <c r="N3423" s="321"/>
      <c r="O3423" s="322"/>
      <c r="P3423" s="502"/>
      <c r="Q3423" s="503"/>
    </row>
    <row r="3424" spans="1:17" ht="15" customHeight="1" x14ac:dyDescent="0.25">
      <c r="A3424" s="319"/>
      <c r="B3424" s="320"/>
      <c r="C3424" s="320"/>
      <c r="D3424" s="321"/>
      <c r="E3424" s="321"/>
      <c r="F3424" s="321"/>
      <c r="G3424" s="321"/>
      <c r="H3424" s="321"/>
      <c r="I3424" s="321"/>
      <c r="J3424" s="321"/>
      <c r="K3424" s="321"/>
      <c r="L3424" s="321"/>
      <c r="M3424" s="321"/>
      <c r="N3424" s="321"/>
      <c r="O3424" s="322"/>
      <c r="P3424" s="502"/>
      <c r="Q3424" s="503"/>
    </row>
    <row r="3425" spans="1:17" ht="15" customHeight="1" x14ac:dyDescent="0.25">
      <c r="A3425" s="319"/>
      <c r="B3425" s="320"/>
      <c r="C3425" s="320"/>
      <c r="D3425" s="321"/>
      <c r="E3425" s="321"/>
      <c r="F3425" s="321"/>
      <c r="G3425" s="321"/>
      <c r="H3425" s="321"/>
      <c r="I3425" s="321"/>
      <c r="J3425" s="321"/>
      <c r="K3425" s="321"/>
      <c r="L3425" s="321"/>
      <c r="M3425" s="321"/>
      <c r="N3425" s="321"/>
      <c r="O3425" s="322"/>
      <c r="P3425" s="502"/>
      <c r="Q3425" s="503"/>
    </row>
    <row r="3426" spans="1:17" ht="15" customHeight="1" x14ac:dyDescent="0.25">
      <c r="A3426" s="319"/>
      <c r="B3426" s="320"/>
      <c r="C3426" s="320"/>
      <c r="D3426" s="321"/>
      <c r="E3426" s="321"/>
      <c r="F3426" s="321"/>
      <c r="G3426" s="321"/>
      <c r="H3426" s="321"/>
      <c r="I3426" s="321"/>
      <c r="J3426" s="321"/>
      <c r="K3426" s="321"/>
      <c r="L3426" s="321"/>
      <c r="M3426" s="321"/>
      <c r="N3426" s="321"/>
      <c r="O3426" s="322"/>
      <c r="P3426" s="502"/>
      <c r="Q3426" s="503"/>
    </row>
    <row r="3427" spans="1:17" ht="15" customHeight="1" x14ac:dyDescent="0.25">
      <c r="A3427" s="319"/>
      <c r="B3427" s="320"/>
      <c r="C3427" s="320"/>
      <c r="D3427" s="321"/>
      <c r="E3427" s="321"/>
      <c r="F3427" s="321"/>
      <c r="G3427" s="321"/>
      <c r="H3427" s="321"/>
      <c r="I3427" s="321"/>
      <c r="J3427" s="321"/>
      <c r="K3427" s="321"/>
      <c r="L3427" s="321"/>
      <c r="M3427" s="321"/>
      <c r="N3427" s="321"/>
      <c r="O3427" s="322"/>
      <c r="P3427" s="502"/>
      <c r="Q3427" s="503"/>
    </row>
    <row r="3428" spans="1:17" ht="15" customHeight="1" x14ac:dyDescent="0.25">
      <c r="A3428" s="319"/>
      <c r="B3428" s="320"/>
      <c r="C3428" s="320"/>
      <c r="D3428" s="321"/>
      <c r="E3428" s="321"/>
      <c r="F3428" s="321"/>
      <c r="G3428" s="321"/>
      <c r="H3428" s="321"/>
      <c r="I3428" s="321"/>
      <c r="J3428" s="321"/>
      <c r="K3428" s="321"/>
      <c r="L3428" s="321"/>
      <c r="M3428" s="321"/>
      <c r="N3428" s="321"/>
      <c r="O3428" s="322"/>
      <c r="P3428" s="502"/>
      <c r="Q3428" s="503"/>
    </row>
    <row r="3429" spans="1:17" ht="15" customHeight="1" x14ac:dyDescent="0.25">
      <c r="A3429" s="319"/>
      <c r="B3429" s="320"/>
      <c r="C3429" s="320"/>
      <c r="D3429" s="321"/>
      <c r="E3429" s="321"/>
      <c r="F3429" s="321"/>
      <c r="G3429" s="321"/>
      <c r="H3429" s="321"/>
      <c r="I3429" s="321"/>
      <c r="J3429" s="321"/>
      <c r="K3429" s="321"/>
      <c r="L3429" s="321"/>
      <c r="M3429" s="321"/>
      <c r="N3429" s="321"/>
      <c r="O3429" s="322"/>
      <c r="P3429" s="502"/>
      <c r="Q3429" s="503"/>
    </row>
    <row r="3430" spans="1:17" ht="15" customHeight="1" x14ac:dyDescent="0.25">
      <c r="A3430" s="319"/>
      <c r="B3430" s="320"/>
      <c r="C3430" s="320"/>
      <c r="D3430" s="321"/>
      <c r="E3430" s="321"/>
      <c r="F3430" s="321"/>
      <c r="G3430" s="321"/>
      <c r="H3430" s="321"/>
      <c r="I3430" s="321"/>
      <c r="J3430" s="321"/>
      <c r="K3430" s="321"/>
      <c r="L3430" s="321"/>
      <c r="M3430" s="321"/>
      <c r="N3430" s="321"/>
      <c r="O3430" s="322"/>
      <c r="P3430" s="502"/>
      <c r="Q3430" s="503"/>
    </row>
    <row r="3431" spans="1:17" ht="15" customHeight="1" x14ac:dyDescent="0.25">
      <c r="A3431" s="319"/>
      <c r="B3431" s="320"/>
      <c r="C3431" s="320"/>
      <c r="D3431" s="321"/>
      <c r="E3431" s="321"/>
      <c r="F3431" s="321"/>
      <c r="G3431" s="321"/>
      <c r="H3431" s="321"/>
      <c r="I3431" s="321"/>
      <c r="J3431" s="321"/>
      <c r="K3431" s="321"/>
      <c r="L3431" s="321"/>
      <c r="M3431" s="321"/>
      <c r="N3431" s="321"/>
      <c r="O3431" s="322"/>
      <c r="P3431" s="502"/>
      <c r="Q3431" s="503"/>
    </row>
    <row r="3432" spans="1:17" ht="15" customHeight="1" x14ac:dyDescent="0.25">
      <c r="A3432" s="319"/>
      <c r="B3432" s="320"/>
      <c r="C3432" s="320"/>
      <c r="D3432" s="321"/>
      <c r="E3432" s="321"/>
      <c r="F3432" s="321"/>
      <c r="G3432" s="321"/>
      <c r="H3432" s="321"/>
      <c r="I3432" s="321"/>
      <c r="J3432" s="321"/>
      <c r="K3432" s="321"/>
      <c r="L3432" s="321"/>
      <c r="M3432" s="321"/>
      <c r="N3432" s="321"/>
      <c r="O3432" s="322"/>
      <c r="P3432" s="502"/>
      <c r="Q3432" s="503"/>
    </row>
    <row r="3433" spans="1:17" ht="15" customHeight="1" x14ac:dyDescent="0.25">
      <c r="A3433" s="319"/>
      <c r="B3433" s="320"/>
      <c r="C3433" s="320"/>
      <c r="D3433" s="321"/>
      <c r="E3433" s="321"/>
      <c r="F3433" s="321"/>
      <c r="G3433" s="321"/>
      <c r="H3433" s="321"/>
      <c r="I3433" s="321"/>
      <c r="J3433" s="321"/>
      <c r="K3433" s="321"/>
      <c r="L3433" s="321"/>
      <c r="M3433" s="321"/>
      <c r="N3433" s="321"/>
      <c r="O3433" s="322"/>
      <c r="P3433" s="502"/>
      <c r="Q3433" s="503"/>
    </row>
    <row r="3434" spans="1:17" ht="15" customHeight="1" x14ac:dyDescent="0.25">
      <c r="A3434" s="319"/>
      <c r="B3434" s="320"/>
      <c r="C3434" s="320"/>
      <c r="D3434" s="321"/>
      <c r="E3434" s="321"/>
      <c r="F3434" s="321"/>
      <c r="G3434" s="321"/>
      <c r="H3434" s="321"/>
      <c r="I3434" s="321"/>
      <c r="J3434" s="321"/>
      <c r="K3434" s="321"/>
      <c r="L3434" s="321"/>
      <c r="M3434" s="321"/>
      <c r="N3434" s="321"/>
      <c r="O3434" s="322"/>
      <c r="P3434" s="502"/>
      <c r="Q3434" s="503"/>
    </row>
    <row r="3435" spans="1:17" ht="15" customHeight="1" x14ac:dyDescent="0.25">
      <c r="A3435" s="319"/>
      <c r="B3435" s="320"/>
      <c r="C3435" s="320"/>
      <c r="D3435" s="321"/>
      <c r="E3435" s="321"/>
      <c r="F3435" s="321"/>
      <c r="G3435" s="321"/>
      <c r="H3435" s="321"/>
      <c r="I3435" s="321"/>
      <c r="J3435" s="321"/>
      <c r="K3435" s="321"/>
      <c r="L3435" s="321"/>
      <c r="M3435" s="321"/>
      <c r="N3435" s="321"/>
      <c r="O3435" s="322"/>
      <c r="P3435" s="502"/>
      <c r="Q3435" s="503"/>
    </row>
    <row r="3436" spans="1:17" ht="15" customHeight="1" x14ac:dyDescent="0.25">
      <c r="A3436" s="319"/>
      <c r="B3436" s="320"/>
      <c r="C3436" s="320"/>
      <c r="D3436" s="321"/>
      <c r="E3436" s="321"/>
      <c r="F3436" s="321"/>
      <c r="G3436" s="321"/>
      <c r="H3436" s="321"/>
      <c r="I3436" s="321"/>
      <c r="J3436" s="321"/>
      <c r="K3436" s="321"/>
      <c r="L3436" s="321"/>
      <c r="M3436" s="321"/>
      <c r="N3436" s="321"/>
      <c r="O3436" s="322"/>
      <c r="P3436" s="502"/>
      <c r="Q3436" s="503"/>
    </row>
    <row r="3437" spans="1:17" ht="15" customHeight="1" x14ac:dyDescent="0.25">
      <c r="A3437" s="319"/>
      <c r="B3437" s="320"/>
      <c r="C3437" s="320"/>
      <c r="D3437" s="321"/>
      <c r="E3437" s="321"/>
      <c r="F3437" s="321"/>
      <c r="G3437" s="321"/>
      <c r="H3437" s="321"/>
      <c r="I3437" s="321"/>
      <c r="J3437" s="321"/>
      <c r="K3437" s="321"/>
      <c r="L3437" s="321"/>
      <c r="M3437" s="321"/>
      <c r="N3437" s="321"/>
      <c r="O3437" s="322"/>
      <c r="P3437" s="502"/>
      <c r="Q3437" s="503"/>
    </row>
    <row r="3438" spans="1:17" ht="15" customHeight="1" x14ac:dyDescent="0.25">
      <c r="A3438" s="319"/>
      <c r="B3438" s="320"/>
      <c r="C3438" s="320"/>
      <c r="D3438" s="321"/>
      <c r="E3438" s="321"/>
      <c r="F3438" s="321"/>
      <c r="G3438" s="321"/>
      <c r="H3438" s="321"/>
      <c r="I3438" s="321"/>
      <c r="J3438" s="321"/>
      <c r="K3438" s="321"/>
      <c r="L3438" s="321"/>
      <c r="M3438" s="321"/>
      <c r="N3438" s="321"/>
      <c r="O3438" s="322"/>
      <c r="P3438" s="502"/>
      <c r="Q3438" s="503"/>
    </row>
    <row r="3439" spans="1:17" ht="15" customHeight="1" x14ac:dyDescent="0.25">
      <c r="A3439" s="319"/>
      <c r="B3439" s="320"/>
      <c r="C3439" s="320"/>
      <c r="D3439" s="321"/>
      <c r="E3439" s="321"/>
      <c r="F3439" s="321"/>
      <c r="G3439" s="321"/>
      <c r="H3439" s="321"/>
      <c r="I3439" s="321"/>
      <c r="J3439" s="321"/>
      <c r="K3439" s="321"/>
      <c r="L3439" s="321"/>
      <c r="M3439" s="321"/>
      <c r="N3439" s="321"/>
      <c r="O3439" s="322"/>
      <c r="P3439" s="502"/>
      <c r="Q3439" s="503"/>
    </row>
    <row r="3440" spans="1:17" ht="15" customHeight="1" x14ac:dyDescent="0.25">
      <c r="A3440" s="319"/>
      <c r="B3440" s="320"/>
      <c r="C3440" s="320"/>
      <c r="D3440" s="321"/>
      <c r="E3440" s="321"/>
      <c r="F3440" s="321"/>
      <c r="G3440" s="321"/>
      <c r="H3440" s="321"/>
      <c r="I3440" s="321"/>
      <c r="J3440" s="321"/>
      <c r="K3440" s="321"/>
      <c r="L3440" s="321"/>
      <c r="M3440" s="321"/>
      <c r="N3440" s="321"/>
      <c r="O3440" s="322"/>
      <c r="P3440" s="502"/>
      <c r="Q3440" s="503"/>
    </row>
    <row r="3441" spans="1:17" ht="15" customHeight="1" x14ac:dyDescent="0.25">
      <c r="A3441" s="319"/>
      <c r="B3441" s="320"/>
      <c r="C3441" s="320"/>
      <c r="D3441" s="321"/>
      <c r="E3441" s="321"/>
      <c r="F3441" s="321"/>
      <c r="G3441" s="321"/>
      <c r="H3441" s="321"/>
      <c r="I3441" s="321"/>
      <c r="J3441" s="321"/>
      <c r="K3441" s="321"/>
      <c r="L3441" s="321"/>
      <c r="M3441" s="321"/>
      <c r="N3441" s="321"/>
      <c r="O3441" s="322"/>
      <c r="P3441" s="502"/>
      <c r="Q3441" s="503"/>
    </row>
    <row r="3442" spans="1:17" ht="15" customHeight="1" x14ac:dyDescent="0.25">
      <c r="A3442" s="319"/>
      <c r="B3442" s="320"/>
      <c r="C3442" s="320"/>
      <c r="D3442" s="321"/>
      <c r="E3442" s="321"/>
      <c r="F3442" s="321"/>
      <c r="G3442" s="321"/>
      <c r="H3442" s="321"/>
      <c r="I3442" s="321"/>
      <c r="J3442" s="321"/>
      <c r="K3442" s="321"/>
      <c r="L3442" s="321"/>
      <c r="M3442" s="321"/>
      <c r="N3442" s="321"/>
      <c r="O3442" s="322"/>
      <c r="P3442" s="502"/>
      <c r="Q3442" s="503"/>
    </row>
    <row r="3443" spans="1:17" ht="15" customHeight="1" x14ac:dyDescent="0.25">
      <c r="A3443" s="319"/>
      <c r="B3443" s="320"/>
      <c r="C3443" s="320"/>
      <c r="D3443" s="321"/>
      <c r="E3443" s="321"/>
      <c r="F3443" s="321"/>
      <c r="G3443" s="321"/>
      <c r="H3443" s="321"/>
      <c r="I3443" s="321"/>
      <c r="J3443" s="321"/>
      <c r="K3443" s="321"/>
      <c r="L3443" s="321"/>
      <c r="M3443" s="321"/>
      <c r="N3443" s="321"/>
      <c r="O3443" s="322"/>
      <c r="P3443" s="502"/>
      <c r="Q3443" s="503"/>
    </row>
    <row r="3444" spans="1:17" ht="15" customHeight="1" x14ac:dyDescent="0.25">
      <c r="A3444" s="319"/>
      <c r="B3444" s="320"/>
      <c r="C3444" s="320"/>
      <c r="D3444" s="321"/>
      <c r="E3444" s="321"/>
      <c r="F3444" s="321"/>
      <c r="G3444" s="321"/>
      <c r="H3444" s="321"/>
      <c r="I3444" s="321"/>
      <c r="J3444" s="321"/>
      <c r="K3444" s="321"/>
      <c r="L3444" s="321"/>
      <c r="M3444" s="321"/>
      <c r="N3444" s="321"/>
      <c r="O3444" s="322"/>
      <c r="P3444" s="502"/>
      <c r="Q3444" s="503"/>
    </row>
    <row r="3445" spans="1:17" ht="15" customHeight="1" x14ac:dyDescent="0.25">
      <c r="A3445" s="319"/>
      <c r="B3445" s="320"/>
      <c r="C3445" s="320"/>
      <c r="D3445" s="321"/>
      <c r="E3445" s="321"/>
      <c r="F3445" s="321"/>
      <c r="G3445" s="321"/>
      <c r="H3445" s="321"/>
      <c r="I3445" s="321"/>
      <c r="J3445" s="321"/>
      <c r="K3445" s="321"/>
      <c r="L3445" s="321"/>
      <c r="M3445" s="321"/>
      <c r="N3445" s="321"/>
      <c r="O3445" s="322"/>
      <c r="P3445" s="502"/>
      <c r="Q3445" s="503"/>
    </row>
    <row r="3446" spans="1:17" ht="15" customHeight="1" x14ac:dyDescent="0.25">
      <c r="A3446" s="319"/>
      <c r="B3446" s="320"/>
      <c r="C3446" s="320"/>
      <c r="D3446" s="321"/>
      <c r="E3446" s="321"/>
      <c r="F3446" s="321"/>
      <c r="G3446" s="321"/>
      <c r="H3446" s="321"/>
      <c r="I3446" s="321"/>
      <c r="J3446" s="321"/>
      <c r="K3446" s="321"/>
      <c r="L3446" s="321"/>
      <c r="M3446" s="321"/>
      <c r="N3446" s="321"/>
      <c r="O3446" s="322"/>
      <c r="P3446" s="502"/>
      <c r="Q3446" s="503"/>
    </row>
    <row r="3447" spans="1:17" ht="15" customHeight="1" x14ac:dyDescent="0.25">
      <c r="A3447" s="319"/>
      <c r="B3447" s="320"/>
      <c r="C3447" s="320"/>
      <c r="D3447" s="321"/>
      <c r="E3447" s="321"/>
      <c r="F3447" s="321"/>
      <c r="G3447" s="321"/>
      <c r="H3447" s="321"/>
      <c r="I3447" s="321"/>
      <c r="J3447" s="321"/>
      <c r="K3447" s="321"/>
      <c r="L3447" s="321"/>
      <c r="M3447" s="321"/>
      <c r="N3447" s="321"/>
      <c r="O3447" s="322"/>
      <c r="P3447" s="502"/>
      <c r="Q3447" s="503"/>
    </row>
    <row r="3448" spans="1:17" ht="15" customHeight="1" x14ac:dyDescent="0.25">
      <c r="A3448" s="319"/>
      <c r="B3448" s="320"/>
      <c r="C3448" s="320"/>
      <c r="D3448" s="321"/>
      <c r="E3448" s="321"/>
      <c r="F3448" s="321"/>
      <c r="G3448" s="321"/>
      <c r="H3448" s="321"/>
      <c r="I3448" s="321"/>
      <c r="J3448" s="321"/>
      <c r="K3448" s="321"/>
      <c r="L3448" s="321"/>
      <c r="M3448" s="321"/>
      <c r="N3448" s="321"/>
      <c r="O3448" s="322"/>
      <c r="P3448" s="502"/>
      <c r="Q3448" s="503"/>
    </row>
    <row r="3449" spans="1:17" ht="15" customHeight="1" x14ac:dyDescent="0.25">
      <c r="A3449" s="319"/>
      <c r="B3449" s="320"/>
      <c r="C3449" s="320"/>
      <c r="D3449" s="321"/>
      <c r="E3449" s="321"/>
      <c r="F3449" s="321"/>
      <c r="G3449" s="321"/>
      <c r="H3449" s="321"/>
      <c r="I3449" s="321"/>
      <c r="J3449" s="321"/>
      <c r="K3449" s="321"/>
      <c r="L3449" s="321"/>
      <c r="M3449" s="321"/>
      <c r="N3449" s="321"/>
      <c r="O3449" s="322"/>
      <c r="P3449" s="502"/>
      <c r="Q3449" s="503"/>
    </row>
    <row r="3450" spans="1:17" ht="15" customHeight="1" x14ac:dyDescent="0.25">
      <c r="A3450" s="319"/>
      <c r="B3450" s="320"/>
      <c r="C3450" s="320"/>
      <c r="D3450" s="321"/>
      <c r="E3450" s="321"/>
      <c r="F3450" s="321"/>
      <c r="G3450" s="321"/>
      <c r="H3450" s="321"/>
      <c r="I3450" s="321"/>
      <c r="J3450" s="321"/>
      <c r="K3450" s="321"/>
      <c r="L3450" s="321"/>
      <c r="M3450" s="321"/>
      <c r="N3450" s="321"/>
      <c r="O3450" s="322"/>
      <c r="P3450" s="502"/>
      <c r="Q3450" s="503"/>
    </row>
    <row r="3451" spans="1:17" ht="15" customHeight="1" x14ac:dyDescent="0.25">
      <c r="A3451" s="319"/>
      <c r="B3451" s="320"/>
      <c r="C3451" s="320"/>
      <c r="D3451" s="321"/>
      <c r="E3451" s="321"/>
      <c r="F3451" s="321"/>
      <c r="G3451" s="321"/>
      <c r="H3451" s="321"/>
      <c r="I3451" s="321"/>
      <c r="J3451" s="321"/>
      <c r="K3451" s="321"/>
      <c r="L3451" s="321"/>
      <c r="M3451" s="321"/>
      <c r="N3451" s="321"/>
      <c r="O3451" s="322"/>
      <c r="P3451" s="502"/>
      <c r="Q3451" s="503"/>
    </row>
    <row r="3452" spans="1:17" ht="15" customHeight="1" x14ac:dyDescent="0.25">
      <c r="A3452" s="319"/>
      <c r="B3452" s="320"/>
      <c r="C3452" s="320"/>
      <c r="D3452" s="321"/>
      <c r="E3452" s="321"/>
      <c r="F3452" s="321"/>
      <c r="G3452" s="321"/>
      <c r="H3452" s="321"/>
      <c r="I3452" s="321"/>
      <c r="J3452" s="321"/>
      <c r="K3452" s="321"/>
      <c r="L3452" s="321"/>
      <c r="M3452" s="321"/>
      <c r="N3452" s="321"/>
      <c r="O3452" s="322"/>
      <c r="P3452" s="502"/>
      <c r="Q3452" s="503"/>
    </row>
    <row r="3453" spans="1:17" ht="15" customHeight="1" x14ac:dyDescent="0.25">
      <c r="A3453" s="319"/>
      <c r="B3453" s="320"/>
      <c r="C3453" s="320"/>
      <c r="D3453" s="321"/>
      <c r="E3453" s="321"/>
      <c r="F3453" s="321"/>
      <c r="G3453" s="321"/>
      <c r="H3453" s="321"/>
      <c r="I3453" s="321"/>
      <c r="J3453" s="321"/>
      <c r="K3453" s="321"/>
      <c r="L3453" s="321"/>
      <c r="M3453" s="321"/>
      <c r="N3453" s="321"/>
      <c r="O3453" s="322"/>
      <c r="P3453" s="502"/>
      <c r="Q3453" s="503"/>
    </row>
    <row r="3454" spans="1:17" ht="15" customHeight="1" x14ac:dyDescent="0.25">
      <c r="A3454" s="319"/>
      <c r="B3454" s="320"/>
      <c r="C3454" s="320"/>
      <c r="D3454" s="321"/>
      <c r="E3454" s="321"/>
      <c r="F3454" s="321"/>
      <c r="G3454" s="321"/>
      <c r="H3454" s="321"/>
      <c r="I3454" s="321"/>
      <c r="J3454" s="321"/>
      <c r="K3454" s="321"/>
      <c r="L3454" s="321"/>
      <c r="M3454" s="321"/>
      <c r="N3454" s="321"/>
      <c r="O3454" s="322"/>
      <c r="P3454" s="502"/>
      <c r="Q3454" s="503"/>
    </row>
    <row r="3455" spans="1:17" ht="15" customHeight="1" x14ac:dyDescent="0.25">
      <c r="A3455" s="319"/>
      <c r="B3455" s="320"/>
      <c r="C3455" s="320"/>
      <c r="D3455" s="321"/>
      <c r="E3455" s="321"/>
      <c r="F3455" s="321"/>
      <c r="G3455" s="321"/>
      <c r="H3455" s="321"/>
      <c r="I3455" s="321"/>
      <c r="J3455" s="321"/>
      <c r="K3455" s="321"/>
      <c r="L3455" s="321"/>
      <c r="M3455" s="321"/>
      <c r="N3455" s="321"/>
      <c r="O3455" s="322"/>
      <c r="P3455" s="502"/>
      <c r="Q3455" s="503"/>
    </row>
    <row r="3456" spans="1:17" ht="15" customHeight="1" x14ac:dyDescent="0.25">
      <c r="A3456" s="319"/>
      <c r="B3456" s="320"/>
      <c r="C3456" s="320"/>
      <c r="D3456" s="321"/>
      <c r="E3456" s="321"/>
      <c r="F3456" s="321"/>
      <c r="G3456" s="321"/>
      <c r="H3456" s="321"/>
      <c r="I3456" s="321"/>
      <c r="J3456" s="321"/>
      <c r="K3456" s="321"/>
      <c r="L3456" s="321"/>
      <c r="M3456" s="321"/>
      <c r="N3456" s="321"/>
      <c r="O3456" s="322"/>
      <c r="P3456" s="502"/>
      <c r="Q3456" s="503"/>
    </row>
    <row r="3457" spans="1:17" ht="15" customHeight="1" x14ac:dyDescent="0.25">
      <c r="A3457" s="319"/>
      <c r="B3457" s="320"/>
      <c r="C3457" s="320"/>
      <c r="D3457" s="321"/>
      <c r="E3457" s="321"/>
      <c r="F3457" s="321"/>
      <c r="G3457" s="321"/>
      <c r="H3457" s="321"/>
      <c r="I3457" s="321"/>
      <c r="J3457" s="321"/>
      <c r="K3457" s="321"/>
      <c r="L3457" s="321"/>
      <c r="M3457" s="321"/>
      <c r="N3457" s="321"/>
      <c r="O3457" s="322"/>
      <c r="P3457" s="502"/>
      <c r="Q3457" s="503"/>
    </row>
    <row r="3458" spans="1:17" ht="15" customHeight="1" x14ac:dyDescent="0.25">
      <c r="A3458" s="319"/>
      <c r="B3458" s="320"/>
      <c r="C3458" s="320"/>
      <c r="D3458" s="321"/>
      <c r="E3458" s="321"/>
      <c r="F3458" s="321"/>
      <c r="G3458" s="321"/>
      <c r="H3458" s="321"/>
      <c r="I3458" s="321"/>
      <c r="J3458" s="321"/>
      <c r="K3458" s="321"/>
      <c r="L3458" s="321"/>
      <c r="M3458" s="321"/>
      <c r="N3458" s="321"/>
      <c r="O3458" s="322"/>
      <c r="P3458" s="502"/>
      <c r="Q3458" s="503"/>
    </row>
    <row r="3459" spans="1:17" ht="15" customHeight="1" x14ac:dyDescent="0.25">
      <c r="A3459" s="319"/>
      <c r="B3459" s="320"/>
      <c r="C3459" s="320"/>
      <c r="D3459" s="321"/>
      <c r="E3459" s="321"/>
      <c r="F3459" s="321"/>
      <c r="G3459" s="321"/>
      <c r="H3459" s="321"/>
      <c r="I3459" s="321"/>
      <c r="J3459" s="321"/>
      <c r="K3459" s="321"/>
      <c r="L3459" s="321"/>
      <c r="M3459" s="321"/>
      <c r="N3459" s="321"/>
      <c r="O3459" s="322"/>
      <c r="P3459" s="502"/>
      <c r="Q3459" s="503"/>
    </row>
    <row r="3460" spans="1:17" ht="15" customHeight="1" x14ac:dyDescent="0.25">
      <c r="A3460" s="319"/>
      <c r="B3460" s="320"/>
      <c r="C3460" s="320"/>
      <c r="D3460" s="321"/>
      <c r="E3460" s="321"/>
      <c r="F3460" s="321"/>
      <c r="G3460" s="321"/>
      <c r="H3460" s="321"/>
      <c r="I3460" s="321"/>
      <c r="J3460" s="321"/>
      <c r="K3460" s="321"/>
      <c r="L3460" s="321"/>
      <c r="M3460" s="321"/>
      <c r="N3460" s="321"/>
      <c r="O3460" s="322"/>
      <c r="P3460" s="502"/>
      <c r="Q3460" s="503"/>
    </row>
    <row r="3461" spans="1:17" ht="15" customHeight="1" x14ac:dyDescent="0.25">
      <c r="A3461" s="319"/>
      <c r="B3461" s="320"/>
      <c r="C3461" s="320"/>
      <c r="D3461" s="321"/>
      <c r="E3461" s="321"/>
      <c r="F3461" s="321"/>
      <c r="G3461" s="321"/>
      <c r="H3461" s="321"/>
      <c r="I3461" s="321"/>
      <c r="J3461" s="321"/>
      <c r="K3461" s="321"/>
      <c r="L3461" s="321"/>
      <c r="M3461" s="321"/>
      <c r="N3461" s="321"/>
      <c r="O3461" s="322"/>
      <c r="P3461" s="502"/>
      <c r="Q3461" s="503"/>
    </row>
    <row r="3462" spans="1:17" ht="15" customHeight="1" x14ac:dyDescent="0.25">
      <c r="A3462" s="319"/>
      <c r="B3462" s="320"/>
      <c r="C3462" s="320"/>
      <c r="D3462" s="321"/>
      <c r="E3462" s="321"/>
      <c r="F3462" s="321"/>
      <c r="G3462" s="321"/>
      <c r="H3462" s="321"/>
      <c r="I3462" s="321"/>
      <c r="J3462" s="321"/>
      <c r="K3462" s="321"/>
      <c r="L3462" s="321"/>
      <c r="M3462" s="321"/>
      <c r="N3462" s="321"/>
      <c r="O3462" s="322"/>
      <c r="P3462" s="502"/>
      <c r="Q3462" s="503"/>
    </row>
    <row r="3463" spans="1:17" ht="15" customHeight="1" x14ac:dyDescent="0.25">
      <c r="A3463" s="319"/>
      <c r="B3463" s="320"/>
      <c r="C3463" s="320"/>
      <c r="D3463" s="321"/>
      <c r="E3463" s="321"/>
      <c r="F3463" s="321"/>
      <c r="G3463" s="321"/>
      <c r="H3463" s="321"/>
      <c r="I3463" s="321"/>
      <c r="J3463" s="321"/>
      <c r="K3463" s="321"/>
      <c r="L3463" s="321"/>
      <c r="M3463" s="321"/>
      <c r="N3463" s="321"/>
      <c r="O3463" s="322"/>
      <c r="P3463" s="502"/>
      <c r="Q3463" s="503"/>
    </row>
    <row r="3464" spans="1:17" ht="15" customHeight="1" x14ac:dyDescent="0.25">
      <c r="A3464" s="319"/>
      <c r="B3464" s="320"/>
      <c r="C3464" s="320"/>
      <c r="D3464" s="321"/>
      <c r="E3464" s="321"/>
      <c r="F3464" s="321"/>
      <c r="G3464" s="321"/>
      <c r="H3464" s="321"/>
      <c r="I3464" s="321"/>
      <c r="J3464" s="321"/>
      <c r="K3464" s="321"/>
      <c r="L3464" s="321"/>
      <c r="M3464" s="321"/>
      <c r="N3464" s="321"/>
      <c r="O3464" s="322"/>
      <c r="P3464" s="502"/>
      <c r="Q3464" s="503"/>
    </row>
    <row r="3465" spans="1:17" ht="15" customHeight="1" x14ac:dyDescent="0.25">
      <c r="A3465" s="319"/>
      <c r="B3465" s="320"/>
      <c r="C3465" s="320"/>
      <c r="D3465" s="321"/>
      <c r="E3465" s="321"/>
      <c r="F3465" s="321"/>
      <c r="G3465" s="321"/>
      <c r="H3465" s="321"/>
      <c r="I3465" s="321"/>
      <c r="J3465" s="321"/>
      <c r="K3465" s="321"/>
      <c r="L3465" s="321"/>
      <c r="M3465" s="321"/>
      <c r="N3465" s="321"/>
      <c r="O3465" s="322"/>
      <c r="P3465" s="502"/>
      <c r="Q3465" s="503"/>
    </row>
    <row r="3466" spans="1:17" ht="15" customHeight="1" x14ac:dyDescent="0.25">
      <c r="A3466" s="319"/>
      <c r="B3466" s="320"/>
      <c r="C3466" s="320"/>
      <c r="D3466" s="321"/>
      <c r="E3466" s="321"/>
      <c r="F3466" s="321"/>
      <c r="G3466" s="321"/>
      <c r="H3466" s="321"/>
      <c r="I3466" s="321"/>
      <c r="J3466" s="321"/>
      <c r="K3466" s="321"/>
      <c r="L3466" s="321"/>
      <c r="M3466" s="321"/>
      <c r="N3466" s="321"/>
      <c r="O3466" s="322"/>
      <c r="P3466" s="502"/>
      <c r="Q3466" s="503"/>
    </row>
    <row r="3467" spans="1:17" ht="15" customHeight="1" x14ac:dyDescent="0.25">
      <c r="A3467" s="319"/>
      <c r="B3467" s="320"/>
      <c r="C3467" s="320"/>
      <c r="D3467" s="321"/>
      <c r="E3467" s="321"/>
      <c r="F3467" s="321"/>
      <c r="G3467" s="321"/>
      <c r="H3467" s="321"/>
      <c r="I3467" s="321"/>
      <c r="J3467" s="321"/>
      <c r="K3467" s="321"/>
      <c r="L3467" s="321"/>
      <c r="M3467" s="321"/>
      <c r="N3467" s="321"/>
      <c r="O3467" s="322"/>
      <c r="P3467" s="502"/>
      <c r="Q3467" s="503"/>
    </row>
    <row r="3468" spans="1:17" ht="15" customHeight="1" x14ac:dyDescent="0.25">
      <c r="A3468" s="319"/>
      <c r="B3468" s="320"/>
      <c r="C3468" s="320"/>
      <c r="D3468" s="321"/>
      <c r="E3468" s="321"/>
      <c r="F3468" s="321"/>
      <c r="G3468" s="321"/>
      <c r="H3468" s="321"/>
      <c r="I3468" s="321"/>
      <c r="J3468" s="321"/>
      <c r="K3468" s="321"/>
      <c r="L3468" s="321"/>
      <c r="M3468" s="321"/>
      <c r="N3468" s="321"/>
      <c r="O3468" s="322"/>
      <c r="P3468" s="502"/>
      <c r="Q3468" s="503"/>
    </row>
    <row r="3469" spans="1:17" ht="15" customHeight="1" x14ac:dyDescent="0.25">
      <c r="A3469" s="319"/>
      <c r="B3469" s="320"/>
      <c r="C3469" s="320"/>
      <c r="D3469" s="321"/>
      <c r="E3469" s="321"/>
      <c r="F3469" s="321"/>
      <c r="G3469" s="321"/>
      <c r="H3469" s="321"/>
      <c r="I3469" s="321"/>
      <c r="J3469" s="321"/>
      <c r="K3469" s="321"/>
      <c r="L3469" s="321"/>
      <c r="M3469" s="321"/>
      <c r="N3469" s="321"/>
      <c r="O3469" s="322"/>
      <c r="P3469" s="502"/>
      <c r="Q3469" s="503"/>
    </row>
    <row r="3470" spans="1:17" ht="15" customHeight="1" x14ac:dyDescent="0.25">
      <c r="A3470" s="319"/>
      <c r="B3470" s="320"/>
      <c r="C3470" s="320"/>
      <c r="D3470" s="321"/>
      <c r="E3470" s="321"/>
      <c r="F3470" s="321"/>
      <c r="G3470" s="321"/>
      <c r="H3470" s="321"/>
      <c r="I3470" s="321"/>
      <c r="J3470" s="321"/>
      <c r="K3470" s="321"/>
      <c r="L3470" s="321"/>
      <c r="M3470" s="321"/>
      <c r="N3470" s="321"/>
      <c r="O3470" s="322"/>
      <c r="P3470" s="502"/>
      <c r="Q3470" s="503"/>
    </row>
    <row r="3471" spans="1:17" ht="15" customHeight="1" x14ac:dyDescent="0.25">
      <c r="A3471" s="319"/>
      <c r="B3471" s="320"/>
      <c r="C3471" s="320"/>
      <c r="D3471" s="321"/>
      <c r="E3471" s="321"/>
      <c r="F3471" s="321"/>
      <c r="G3471" s="321"/>
      <c r="H3471" s="321"/>
      <c r="I3471" s="321"/>
      <c r="J3471" s="321"/>
      <c r="K3471" s="321"/>
      <c r="L3471" s="321"/>
      <c r="M3471" s="321"/>
      <c r="N3471" s="321"/>
      <c r="O3471" s="322"/>
      <c r="P3471" s="502"/>
      <c r="Q3471" s="503"/>
    </row>
    <row r="3472" spans="1:17" ht="15" customHeight="1" x14ac:dyDescent="0.25">
      <c r="A3472" s="319"/>
      <c r="B3472" s="320"/>
      <c r="C3472" s="320"/>
      <c r="D3472" s="321"/>
      <c r="E3472" s="321"/>
      <c r="F3472" s="321"/>
      <c r="G3472" s="321"/>
      <c r="H3472" s="321"/>
      <c r="I3472" s="321"/>
      <c r="J3472" s="321"/>
      <c r="K3472" s="321"/>
      <c r="L3472" s="321"/>
      <c r="M3472" s="321"/>
      <c r="N3472" s="321"/>
      <c r="O3472" s="322"/>
      <c r="P3472" s="502"/>
      <c r="Q3472" s="503"/>
    </row>
    <row r="3473" spans="1:17" ht="15" customHeight="1" x14ac:dyDescent="0.25">
      <c r="A3473" s="319"/>
      <c r="B3473" s="320"/>
      <c r="C3473" s="320"/>
      <c r="D3473" s="321"/>
      <c r="E3473" s="321"/>
      <c r="F3473" s="321"/>
      <c r="G3473" s="321"/>
      <c r="H3473" s="321"/>
      <c r="I3473" s="321"/>
      <c r="J3473" s="321"/>
      <c r="K3473" s="321"/>
      <c r="L3473" s="321"/>
      <c r="M3473" s="321"/>
      <c r="N3473" s="321"/>
      <c r="O3473" s="322"/>
      <c r="P3473" s="502"/>
      <c r="Q3473" s="503"/>
    </row>
    <row r="3474" spans="1:17" ht="15" customHeight="1" x14ac:dyDescent="0.25">
      <c r="A3474" s="319"/>
      <c r="B3474" s="320"/>
      <c r="C3474" s="320"/>
      <c r="D3474" s="321"/>
      <c r="E3474" s="321"/>
      <c r="F3474" s="321"/>
      <c r="G3474" s="321"/>
      <c r="H3474" s="321"/>
      <c r="I3474" s="321"/>
      <c r="J3474" s="321"/>
      <c r="K3474" s="321"/>
      <c r="L3474" s="321"/>
      <c r="M3474" s="321"/>
      <c r="N3474" s="321"/>
      <c r="O3474" s="322"/>
      <c r="P3474" s="502"/>
      <c r="Q3474" s="503"/>
    </row>
    <row r="3475" spans="1:17" ht="15" customHeight="1" x14ac:dyDescent="0.25">
      <c r="A3475" s="319"/>
      <c r="B3475" s="320"/>
      <c r="C3475" s="320"/>
      <c r="D3475" s="321"/>
      <c r="E3475" s="321"/>
      <c r="F3475" s="321"/>
      <c r="G3475" s="321"/>
      <c r="H3475" s="321"/>
      <c r="I3475" s="321"/>
      <c r="J3475" s="321"/>
      <c r="K3475" s="321"/>
      <c r="L3475" s="321"/>
      <c r="M3475" s="321"/>
      <c r="N3475" s="321"/>
      <c r="O3475" s="322"/>
      <c r="P3475" s="502"/>
      <c r="Q3475" s="503"/>
    </row>
    <row r="3476" spans="1:17" ht="15" customHeight="1" x14ac:dyDescent="0.25">
      <c r="A3476" s="319"/>
      <c r="B3476" s="320"/>
      <c r="C3476" s="320"/>
      <c r="D3476" s="321"/>
      <c r="E3476" s="321"/>
      <c r="F3476" s="321"/>
      <c r="G3476" s="321"/>
      <c r="H3476" s="321"/>
      <c r="I3476" s="321"/>
      <c r="J3476" s="321"/>
      <c r="K3476" s="321"/>
      <c r="L3476" s="321"/>
      <c r="M3476" s="321"/>
      <c r="N3476" s="321"/>
      <c r="O3476" s="322"/>
      <c r="P3476" s="502"/>
      <c r="Q3476" s="503"/>
    </row>
    <row r="3477" spans="1:17" ht="15" customHeight="1" x14ac:dyDescent="0.25">
      <c r="A3477" s="319"/>
      <c r="B3477" s="320"/>
      <c r="C3477" s="320"/>
      <c r="D3477" s="321"/>
      <c r="E3477" s="321"/>
      <c r="F3477" s="321"/>
      <c r="G3477" s="321"/>
      <c r="H3477" s="321"/>
      <c r="I3477" s="321"/>
      <c r="J3477" s="321"/>
      <c r="K3477" s="321"/>
      <c r="L3477" s="321"/>
      <c r="M3477" s="321"/>
      <c r="N3477" s="321"/>
      <c r="O3477" s="322"/>
      <c r="P3477" s="502"/>
      <c r="Q3477" s="503"/>
    </row>
    <row r="3478" spans="1:17" ht="15" customHeight="1" x14ac:dyDescent="0.25">
      <c r="A3478" s="319"/>
      <c r="B3478" s="320"/>
      <c r="C3478" s="320"/>
      <c r="D3478" s="321"/>
      <c r="E3478" s="321"/>
      <c r="F3478" s="321"/>
      <c r="G3478" s="321"/>
      <c r="H3478" s="321"/>
      <c r="I3478" s="321"/>
      <c r="J3478" s="321"/>
      <c r="K3478" s="321"/>
      <c r="L3478" s="321"/>
      <c r="M3478" s="321"/>
      <c r="N3478" s="321"/>
      <c r="O3478" s="322"/>
      <c r="P3478" s="502"/>
      <c r="Q3478" s="503"/>
    </row>
    <row r="3479" spans="1:17" ht="15" customHeight="1" x14ac:dyDescent="0.25">
      <c r="A3479" s="319"/>
      <c r="B3479" s="320"/>
      <c r="C3479" s="320"/>
      <c r="D3479" s="321"/>
      <c r="E3479" s="321"/>
      <c r="F3479" s="321"/>
      <c r="G3479" s="321"/>
      <c r="H3479" s="321"/>
      <c r="I3479" s="321"/>
      <c r="J3479" s="321"/>
      <c r="K3479" s="321"/>
      <c r="L3479" s="321"/>
      <c r="M3479" s="321"/>
      <c r="N3479" s="321"/>
      <c r="O3479" s="322"/>
      <c r="P3479" s="502"/>
      <c r="Q3479" s="503"/>
    </row>
    <row r="3480" spans="1:17" ht="15" customHeight="1" x14ac:dyDescent="0.25">
      <c r="A3480" s="319"/>
      <c r="B3480" s="320"/>
      <c r="C3480" s="320"/>
      <c r="D3480" s="321"/>
      <c r="E3480" s="321"/>
      <c r="F3480" s="321"/>
      <c r="G3480" s="321"/>
      <c r="H3480" s="321"/>
      <c r="I3480" s="321"/>
      <c r="J3480" s="321"/>
      <c r="K3480" s="321"/>
      <c r="L3480" s="321"/>
      <c r="M3480" s="321"/>
      <c r="N3480" s="321"/>
      <c r="O3480" s="322"/>
      <c r="P3480" s="502"/>
      <c r="Q3480" s="503"/>
    </row>
    <row r="3481" spans="1:17" ht="15" customHeight="1" x14ac:dyDescent="0.25">
      <c r="A3481" s="319"/>
      <c r="B3481" s="320"/>
      <c r="C3481" s="320"/>
      <c r="D3481" s="321"/>
      <c r="E3481" s="321"/>
      <c r="F3481" s="321"/>
      <c r="G3481" s="321"/>
      <c r="H3481" s="321"/>
      <c r="I3481" s="321"/>
      <c r="J3481" s="321"/>
      <c r="K3481" s="321"/>
      <c r="L3481" s="321"/>
      <c r="M3481" s="321"/>
      <c r="N3481" s="321"/>
      <c r="O3481" s="322"/>
      <c r="P3481" s="502"/>
      <c r="Q3481" s="503"/>
    </row>
    <row r="3482" spans="1:17" ht="15" customHeight="1" x14ac:dyDescent="0.25">
      <c r="A3482" s="319"/>
      <c r="B3482" s="320"/>
      <c r="C3482" s="320"/>
      <c r="D3482" s="321"/>
      <c r="E3482" s="321"/>
      <c r="F3482" s="321"/>
      <c r="G3482" s="321"/>
      <c r="H3482" s="321"/>
      <c r="I3482" s="321"/>
      <c r="J3482" s="321"/>
      <c r="K3482" s="321"/>
      <c r="L3482" s="321"/>
      <c r="M3482" s="321"/>
      <c r="N3482" s="321"/>
      <c r="O3482" s="322"/>
      <c r="P3482" s="502"/>
      <c r="Q3482" s="503"/>
    </row>
    <row r="3483" spans="1:17" ht="15" customHeight="1" x14ac:dyDescent="0.25">
      <c r="A3483" s="319"/>
      <c r="B3483" s="320"/>
      <c r="C3483" s="320"/>
      <c r="D3483" s="321"/>
      <c r="E3483" s="321"/>
      <c r="F3483" s="321"/>
      <c r="G3483" s="321"/>
      <c r="H3483" s="321"/>
      <c r="I3483" s="321"/>
      <c r="J3483" s="321"/>
      <c r="K3483" s="321"/>
      <c r="L3483" s="321"/>
      <c r="M3483" s="321"/>
      <c r="N3483" s="321"/>
      <c r="O3483" s="322"/>
      <c r="P3483" s="502"/>
      <c r="Q3483" s="503"/>
    </row>
    <row r="3484" spans="1:17" ht="15" customHeight="1" x14ac:dyDescent="0.25">
      <c r="A3484" s="319"/>
      <c r="B3484" s="320"/>
      <c r="C3484" s="320"/>
      <c r="D3484" s="321"/>
      <c r="E3484" s="321"/>
      <c r="F3484" s="321"/>
      <c r="G3484" s="321"/>
      <c r="H3484" s="321"/>
      <c r="I3484" s="321"/>
      <c r="J3484" s="321"/>
      <c r="K3484" s="321"/>
      <c r="L3484" s="321"/>
      <c r="M3484" s="321"/>
      <c r="N3484" s="321"/>
      <c r="O3484" s="322"/>
      <c r="P3484" s="502"/>
      <c r="Q3484" s="503"/>
    </row>
    <row r="3485" spans="1:17" ht="15" customHeight="1" x14ac:dyDescent="0.25">
      <c r="A3485" s="319"/>
      <c r="B3485" s="320"/>
      <c r="C3485" s="320"/>
      <c r="D3485" s="321"/>
      <c r="E3485" s="321"/>
      <c r="F3485" s="321"/>
      <c r="G3485" s="321"/>
      <c r="H3485" s="321"/>
      <c r="I3485" s="321"/>
      <c r="J3485" s="321"/>
      <c r="K3485" s="321"/>
      <c r="L3485" s="321"/>
      <c r="M3485" s="321"/>
      <c r="N3485" s="321"/>
      <c r="O3485" s="322"/>
      <c r="P3485" s="502"/>
      <c r="Q3485" s="503"/>
    </row>
    <row r="3486" spans="1:17" ht="15" customHeight="1" x14ac:dyDescent="0.25">
      <c r="A3486" s="319"/>
      <c r="B3486" s="320"/>
      <c r="C3486" s="320"/>
      <c r="D3486" s="321"/>
      <c r="E3486" s="321"/>
      <c r="F3486" s="321"/>
      <c r="G3486" s="321"/>
      <c r="H3486" s="321"/>
      <c r="I3486" s="321"/>
      <c r="J3486" s="321"/>
      <c r="K3486" s="321"/>
      <c r="L3486" s="321"/>
      <c r="M3486" s="321"/>
      <c r="N3486" s="321"/>
      <c r="O3486" s="322"/>
      <c r="P3486" s="502"/>
      <c r="Q3486" s="503"/>
    </row>
    <row r="3487" spans="1:17" ht="15" customHeight="1" x14ac:dyDescent="0.25">
      <c r="A3487" s="319"/>
      <c r="B3487" s="320"/>
      <c r="C3487" s="320"/>
      <c r="D3487" s="321"/>
      <c r="E3487" s="321"/>
      <c r="F3487" s="321"/>
      <c r="G3487" s="321"/>
      <c r="H3487" s="321"/>
      <c r="I3487" s="321"/>
      <c r="J3487" s="321"/>
      <c r="K3487" s="321"/>
      <c r="L3487" s="321"/>
      <c r="M3487" s="321"/>
      <c r="N3487" s="321"/>
      <c r="O3487" s="322"/>
      <c r="P3487" s="502"/>
      <c r="Q3487" s="503"/>
    </row>
    <row r="3488" spans="1:17" ht="15" customHeight="1" x14ac:dyDescent="0.25">
      <c r="A3488" s="319"/>
      <c r="B3488" s="320"/>
      <c r="C3488" s="320"/>
      <c r="D3488" s="321"/>
      <c r="E3488" s="321"/>
      <c r="F3488" s="321"/>
      <c r="G3488" s="321"/>
      <c r="H3488" s="321"/>
      <c r="I3488" s="321"/>
      <c r="J3488" s="321"/>
      <c r="K3488" s="321"/>
      <c r="L3488" s="321"/>
      <c r="M3488" s="321"/>
      <c r="N3488" s="321"/>
      <c r="O3488" s="322"/>
      <c r="P3488" s="502"/>
      <c r="Q3488" s="503"/>
    </row>
    <row r="3489" spans="1:17" ht="15" customHeight="1" x14ac:dyDescent="0.25">
      <c r="A3489" s="319"/>
      <c r="B3489" s="320"/>
      <c r="C3489" s="320"/>
      <c r="D3489" s="321"/>
      <c r="E3489" s="321"/>
      <c r="F3489" s="321"/>
      <c r="G3489" s="321"/>
      <c r="H3489" s="321"/>
      <c r="I3489" s="321"/>
      <c r="J3489" s="321"/>
      <c r="K3489" s="321"/>
      <c r="L3489" s="321"/>
      <c r="M3489" s="321"/>
      <c r="N3489" s="321"/>
      <c r="O3489" s="322"/>
      <c r="P3489" s="502"/>
      <c r="Q3489" s="503"/>
    </row>
    <row r="3490" spans="1:17" ht="15" customHeight="1" x14ac:dyDescent="0.25">
      <c r="A3490" s="319"/>
      <c r="B3490" s="320"/>
      <c r="C3490" s="320"/>
      <c r="D3490" s="321"/>
      <c r="E3490" s="321"/>
      <c r="F3490" s="321"/>
      <c r="G3490" s="321"/>
      <c r="H3490" s="321"/>
      <c r="I3490" s="321"/>
      <c r="J3490" s="321"/>
      <c r="K3490" s="321"/>
      <c r="L3490" s="321"/>
      <c r="M3490" s="321"/>
      <c r="N3490" s="321"/>
      <c r="O3490" s="322"/>
      <c r="P3490" s="502"/>
      <c r="Q3490" s="503"/>
    </row>
    <row r="3491" spans="1:17" ht="15" customHeight="1" x14ac:dyDescent="0.25">
      <c r="A3491" s="319"/>
      <c r="B3491" s="320"/>
      <c r="C3491" s="320"/>
      <c r="D3491" s="321"/>
      <c r="E3491" s="321"/>
      <c r="F3491" s="321"/>
      <c r="G3491" s="321"/>
      <c r="H3491" s="321"/>
      <c r="I3491" s="321"/>
      <c r="J3491" s="321"/>
      <c r="K3491" s="321"/>
      <c r="L3491" s="321"/>
      <c r="M3491" s="321"/>
      <c r="N3491" s="321"/>
      <c r="O3491" s="322"/>
      <c r="P3491" s="502"/>
      <c r="Q3491" s="503"/>
    </row>
    <row r="3492" spans="1:17" ht="15" customHeight="1" x14ac:dyDescent="0.25">
      <c r="A3492" s="319"/>
      <c r="B3492" s="320"/>
      <c r="C3492" s="320"/>
      <c r="D3492" s="321"/>
      <c r="E3492" s="321"/>
      <c r="F3492" s="321"/>
      <c r="G3492" s="321"/>
      <c r="H3492" s="321"/>
      <c r="I3492" s="321"/>
      <c r="J3492" s="321"/>
      <c r="K3492" s="321"/>
      <c r="L3492" s="321"/>
      <c r="M3492" s="321"/>
      <c r="N3492" s="321"/>
      <c r="O3492" s="322"/>
      <c r="P3492" s="502"/>
      <c r="Q3492" s="503"/>
    </row>
    <row r="3493" spans="1:17" ht="15" customHeight="1" x14ac:dyDescent="0.25">
      <c r="A3493" s="319"/>
      <c r="B3493" s="320"/>
      <c r="C3493" s="320"/>
      <c r="D3493" s="321"/>
      <c r="E3493" s="321"/>
      <c r="F3493" s="321"/>
      <c r="G3493" s="321"/>
      <c r="H3493" s="321"/>
      <c r="I3493" s="321"/>
      <c r="J3493" s="321"/>
      <c r="K3493" s="321"/>
      <c r="L3493" s="321"/>
      <c r="M3493" s="321"/>
      <c r="N3493" s="321"/>
      <c r="O3493" s="322"/>
      <c r="P3493" s="502"/>
      <c r="Q3493" s="503"/>
    </row>
    <row r="3494" spans="1:17" ht="15" customHeight="1" x14ac:dyDescent="0.25">
      <c r="A3494" s="319"/>
      <c r="B3494" s="320"/>
      <c r="C3494" s="320"/>
      <c r="D3494" s="321"/>
      <c r="E3494" s="321"/>
      <c r="F3494" s="321"/>
      <c r="G3494" s="321"/>
      <c r="H3494" s="321"/>
      <c r="I3494" s="321"/>
      <c r="J3494" s="321"/>
      <c r="K3494" s="321"/>
      <c r="L3494" s="321"/>
      <c r="M3494" s="321"/>
      <c r="N3494" s="321"/>
      <c r="O3494" s="322"/>
      <c r="P3494" s="502"/>
      <c r="Q3494" s="503"/>
    </row>
    <row r="3495" spans="1:17" ht="15" customHeight="1" x14ac:dyDescent="0.25">
      <c r="A3495" s="319"/>
      <c r="B3495" s="320"/>
      <c r="C3495" s="320"/>
      <c r="D3495" s="321"/>
      <c r="E3495" s="321"/>
      <c r="F3495" s="321"/>
      <c r="G3495" s="321"/>
      <c r="H3495" s="321"/>
      <c r="I3495" s="321"/>
      <c r="J3495" s="321"/>
      <c r="K3495" s="321"/>
      <c r="L3495" s="321"/>
      <c r="M3495" s="321"/>
      <c r="N3495" s="321"/>
      <c r="O3495" s="322"/>
      <c r="P3495" s="502"/>
      <c r="Q3495" s="503"/>
    </row>
    <row r="3496" spans="1:17" ht="15" customHeight="1" x14ac:dyDescent="0.25">
      <c r="A3496" s="319"/>
      <c r="B3496" s="320"/>
      <c r="C3496" s="320"/>
      <c r="D3496" s="321"/>
      <c r="E3496" s="321"/>
      <c r="F3496" s="321"/>
      <c r="G3496" s="321"/>
      <c r="H3496" s="321"/>
      <c r="I3496" s="321"/>
      <c r="J3496" s="321"/>
      <c r="K3496" s="321"/>
      <c r="L3496" s="321"/>
      <c r="M3496" s="321"/>
      <c r="N3496" s="321"/>
      <c r="O3496" s="322"/>
      <c r="P3496" s="502"/>
      <c r="Q3496" s="503"/>
    </row>
    <row r="3497" spans="1:17" ht="15" customHeight="1" x14ac:dyDescent="0.25">
      <c r="A3497" s="319"/>
      <c r="B3497" s="320"/>
      <c r="C3497" s="320"/>
      <c r="D3497" s="321"/>
      <c r="E3497" s="321"/>
      <c r="F3497" s="321"/>
      <c r="G3497" s="321"/>
      <c r="H3497" s="321"/>
      <c r="I3497" s="321"/>
      <c r="J3497" s="321"/>
      <c r="K3497" s="321"/>
      <c r="L3497" s="321"/>
      <c r="M3497" s="321"/>
      <c r="N3497" s="321"/>
      <c r="O3497" s="322"/>
      <c r="P3497" s="502"/>
      <c r="Q3497" s="503"/>
    </row>
    <row r="3498" spans="1:17" ht="15" customHeight="1" x14ac:dyDescent="0.25">
      <c r="A3498" s="319"/>
      <c r="B3498" s="320"/>
      <c r="C3498" s="320"/>
      <c r="D3498" s="321"/>
      <c r="E3498" s="321"/>
      <c r="F3498" s="321"/>
      <c r="G3498" s="321"/>
      <c r="H3498" s="321"/>
      <c r="I3498" s="321"/>
      <c r="J3498" s="321"/>
      <c r="K3498" s="321"/>
      <c r="L3498" s="321"/>
      <c r="M3498" s="321"/>
      <c r="N3498" s="321"/>
      <c r="O3498" s="322"/>
      <c r="P3498" s="502"/>
      <c r="Q3498" s="503"/>
    </row>
    <row r="3499" spans="1:17" ht="15" customHeight="1" x14ac:dyDescent="0.25">
      <c r="A3499" s="319"/>
      <c r="B3499" s="320"/>
      <c r="C3499" s="320"/>
      <c r="D3499" s="321"/>
      <c r="E3499" s="321"/>
      <c r="F3499" s="321"/>
      <c r="G3499" s="321"/>
      <c r="H3499" s="321"/>
      <c r="I3499" s="321"/>
      <c r="J3499" s="321"/>
      <c r="K3499" s="321"/>
      <c r="L3499" s="321"/>
      <c r="M3499" s="321"/>
      <c r="N3499" s="321"/>
      <c r="O3499" s="322"/>
      <c r="P3499" s="502"/>
      <c r="Q3499" s="503"/>
    </row>
    <row r="3500" spans="1:17" ht="15" customHeight="1" x14ac:dyDescent="0.25">
      <c r="A3500" s="319"/>
      <c r="B3500" s="320"/>
      <c r="C3500" s="320"/>
      <c r="D3500" s="321"/>
      <c r="E3500" s="321"/>
      <c r="F3500" s="321"/>
      <c r="G3500" s="321"/>
      <c r="H3500" s="321"/>
      <c r="I3500" s="321"/>
      <c r="J3500" s="321"/>
      <c r="K3500" s="321"/>
      <c r="L3500" s="321"/>
      <c r="M3500" s="321"/>
      <c r="N3500" s="321"/>
      <c r="O3500" s="322"/>
      <c r="P3500" s="502"/>
      <c r="Q3500" s="503"/>
    </row>
    <row r="3501" spans="1:17" ht="15" customHeight="1" x14ac:dyDescent="0.25">
      <c r="A3501" s="319"/>
      <c r="B3501" s="320"/>
      <c r="C3501" s="320"/>
      <c r="D3501" s="321"/>
      <c r="E3501" s="321"/>
      <c r="F3501" s="321"/>
      <c r="G3501" s="321"/>
      <c r="H3501" s="321"/>
      <c r="I3501" s="321"/>
      <c r="J3501" s="321"/>
      <c r="K3501" s="321"/>
      <c r="L3501" s="321"/>
      <c r="M3501" s="321"/>
      <c r="N3501" s="321"/>
      <c r="O3501" s="322"/>
      <c r="P3501" s="502"/>
      <c r="Q3501" s="503"/>
    </row>
    <row r="3502" spans="1:17" ht="15" customHeight="1" x14ac:dyDescent="0.25">
      <c r="A3502" s="319"/>
      <c r="B3502" s="320"/>
      <c r="C3502" s="320"/>
      <c r="D3502" s="321"/>
      <c r="E3502" s="321"/>
      <c r="F3502" s="321"/>
      <c r="G3502" s="321"/>
      <c r="H3502" s="321"/>
      <c r="I3502" s="321"/>
      <c r="J3502" s="321"/>
      <c r="K3502" s="321"/>
      <c r="L3502" s="321"/>
      <c r="M3502" s="321"/>
      <c r="N3502" s="321"/>
      <c r="O3502" s="322"/>
      <c r="P3502" s="502"/>
      <c r="Q3502" s="503"/>
    </row>
    <row r="3503" spans="1:17" ht="15" customHeight="1" x14ac:dyDescent="0.25">
      <c r="A3503" s="319"/>
      <c r="B3503" s="320"/>
      <c r="C3503" s="320"/>
      <c r="D3503" s="321"/>
      <c r="E3503" s="321"/>
      <c r="F3503" s="321"/>
      <c r="G3503" s="321"/>
      <c r="H3503" s="321"/>
      <c r="I3503" s="321"/>
      <c r="J3503" s="321"/>
      <c r="K3503" s="321"/>
      <c r="L3503" s="321"/>
      <c r="M3503" s="321"/>
      <c r="N3503" s="321"/>
      <c r="O3503" s="322"/>
      <c r="P3503" s="502"/>
      <c r="Q3503" s="503"/>
    </row>
    <row r="3504" spans="1:17" ht="15" customHeight="1" x14ac:dyDescent="0.25">
      <c r="A3504" s="319"/>
      <c r="B3504" s="320"/>
      <c r="C3504" s="320"/>
      <c r="D3504" s="321"/>
      <c r="E3504" s="321"/>
      <c r="F3504" s="321"/>
      <c r="G3504" s="321"/>
      <c r="H3504" s="321"/>
      <c r="I3504" s="321"/>
      <c r="J3504" s="321"/>
      <c r="K3504" s="321"/>
      <c r="L3504" s="321"/>
      <c r="M3504" s="321"/>
      <c r="N3504" s="321"/>
      <c r="O3504" s="322"/>
      <c r="P3504" s="502"/>
      <c r="Q3504" s="503"/>
    </row>
    <row r="3505" spans="1:17" ht="15" customHeight="1" x14ac:dyDescent="0.25">
      <c r="A3505" s="319"/>
      <c r="B3505" s="320"/>
      <c r="C3505" s="320"/>
      <c r="D3505" s="321"/>
      <c r="E3505" s="321"/>
      <c r="F3505" s="321"/>
      <c r="G3505" s="321"/>
      <c r="H3505" s="321"/>
      <c r="I3505" s="321"/>
      <c r="J3505" s="321"/>
      <c r="K3505" s="321"/>
      <c r="L3505" s="321"/>
      <c r="M3505" s="321"/>
      <c r="N3505" s="321"/>
      <c r="O3505" s="322"/>
      <c r="P3505" s="502"/>
      <c r="Q3505" s="503"/>
    </row>
    <row r="3506" spans="1:17" ht="15" customHeight="1" x14ac:dyDescent="0.25">
      <c r="A3506" s="319"/>
      <c r="B3506" s="320"/>
      <c r="C3506" s="320"/>
      <c r="D3506" s="321"/>
      <c r="E3506" s="321"/>
      <c r="F3506" s="321"/>
      <c r="G3506" s="321"/>
      <c r="H3506" s="321"/>
      <c r="I3506" s="321"/>
      <c r="J3506" s="321"/>
      <c r="K3506" s="321"/>
      <c r="L3506" s="321"/>
      <c r="M3506" s="321"/>
      <c r="N3506" s="321"/>
      <c r="O3506" s="322"/>
      <c r="P3506" s="502"/>
      <c r="Q3506" s="503"/>
    </row>
    <row r="3507" spans="1:17" ht="15" customHeight="1" x14ac:dyDescent="0.25">
      <c r="A3507" s="319"/>
      <c r="B3507" s="320"/>
      <c r="C3507" s="320"/>
      <c r="D3507" s="321"/>
      <c r="E3507" s="321"/>
      <c r="F3507" s="321"/>
      <c r="G3507" s="321"/>
      <c r="H3507" s="321"/>
      <c r="I3507" s="321"/>
      <c r="J3507" s="321"/>
      <c r="K3507" s="321"/>
      <c r="L3507" s="321"/>
      <c r="M3507" s="321"/>
      <c r="N3507" s="321"/>
      <c r="O3507" s="322"/>
      <c r="P3507" s="502"/>
      <c r="Q3507" s="503"/>
    </row>
    <row r="3508" spans="1:17" ht="15" customHeight="1" x14ac:dyDescent="0.25">
      <c r="A3508" s="319"/>
      <c r="B3508" s="320"/>
      <c r="C3508" s="320"/>
      <c r="D3508" s="321"/>
      <c r="E3508" s="321"/>
      <c r="F3508" s="321"/>
      <c r="G3508" s="321"/>
      <c r="H3508" s="321"/>
      <c r="I3508" s="321"/>
      <c r="J3508" s="321"/>
      <c r="K3508" s="321"/>
      <c r="L3508" s="321"/>
      <c r="M3508" s="321"/>
      <c r="N3508" s="321"/>
      <c r="O3508" s="322"/>
      <c r="P3508" s="502"/>
      <c r="Q3508" s="503"/>
    </row>
    <row r="3509" spans="1:17" ht="15" customHeight="1" x14ac:dyDescent="0.25">
      <c r="A3509" s="319"/>
      <c r="B3509" s="320"/>
      <c r="C3509" s="320"/>
      <c r="D3509" s="321"/>
      <c r="E3509" s="321"/>
      <c r="F3509" s="321"/>
      <c r="G3509" s="321"/>
      <c r="H3509" s="321"/>
      <c r="I3509" s="321"/>
      <c r="J3509" s="321"/>
      <c r="K3509" s="321"/>
      <c r="L3509" s="321"/>
      <c r="M3509" s="321"/>
      <c r="N3509" s="321"/>
      <c r="O3509" s="322"/>
      <c r="P3509" s="502"/>
      <c r="Q3509" s="503"/>
    </row>
    <row r="3510" spans="1:17" ht="15" customHeight="1" x14ac:dyDescent="0.25">
      <c r="A3510" s="319"/>
      <c r="B3510" s="320"/>
      <c r="C3510" s="320"/>
      <c r="D3510" s="321"/>
      <c r="E3510" s="321"/>
      <c r="F3510" s="321"/>
      <c r="G3510" s="321"/>
      <c r="H3510" s="321"/>
      <c r="I3510" s="321"/>
      <c r="J3510" s="321"/>
      <c r="K3510" s="321"/>
      <c r="L3510" s="321"/>
      <c r="M3510" s="321"/>
      <c r="N3510" s="321"/>
      <c r="O3510" s="322"/>
      <c r="P3510" s="502"/>
      <c r="Q3510" s="503"/>
    </row>
    <row r="3511" spans="1:17" ht="15" customHeight="1" x14ac:dyDescent="0.25">
      <c r="A3511" s="319"/>
      <c r="B3511" s="320"/>
      <c r="C3511" s="320"/>
      <c r="D3511" s="321"/>
      <c r="E3511" s="321"/>
      <c r="F3511" s="321"/>
      <c r="G3511" s="321"/>
      <c r="H3511" s="321"/>
      <c r="I3511" s="321"/>
      <c r="J3511" s="321"/>
      <c r="K3511" s="321"/>
      <c r="L3511" s="321"/>
      <c r="M3511" s="321"/>
      <c r="N3511" s="321"/>
      <c r="O3511" s="322"/>
      <c r="P3511" s="502"/>
      <c r="Q3511" s="503"/>
    </row>
    <row r="3512" spans="1:17" ht="15" customHeight="1" x14ac:dyDescent="0.25">
      <c r="A3512" s="319"/>
      <c r="B3512" s="320"/>
      <c r="C3512" s="320"/>
      <c r="D3512" s="321"/>
      <c r="E3512" s="321"/>
      <c r="F3512" s="321"/>
      <c r="G3512" s="321"/>
      <c r="H3512" s="321"/>
      <c r="I3512" s="321"/>
      <c r="J3512" s="321"/>
      <c r="K3512" s="321"/>
      <c r="L3512" s="321"/>
      <c r="M3512" s="321"/>
      <c r="N3512" s="321"/>
      <c r="O3512" s="322"/>
      <c r="P3512" s="502"/>
      <c r="Q3512" s="503"/>
    </row>
    <row r="3513" spans="1:17" ht="15" customHeight="1" x14ac:dyDescent="0.25">
      <c r="A3513" s="319"/>
      <c r="B3513" s="320"/>
      <c r="C3513" s="320"/>
      <c r="D3513" s="321"/>
      <c r="E3513" s="321"/>
      <c r="F3513" s="321"/>
      <c r="G3513" s="321"/>
      <c r="H3513" s="321"/>
      <c r="I3513" s="321"/>
      <c r="J3513" s="321"/>
      <c r="K3513" s="321"/>
      <c r="L3513" s="321"/>
      <c r="M3513" s="321"/>
      <c r="N3513" s="321"/>
      <c r="O3513" s="322"/>
      <c r="P3513" s="502"/>
      <c r="Q3513" s="503"/>
    </row>
    <row r="3514" spans="1:17" ht="15" customHeight="1" x14ac:dyDescent="0.25">
      <c r="A3514" s="319"/>
      <c r="B3514" s="320"/>
      <c r="C3514" s="320"/>
      <c r="D3514" s="321"/>
      <c r="E3514" s="321"/>
      <c r="F3514" s="321"/>
      <c r="G3514" s="321"/>
      <c r="H3514" s="321"/>
      <c r="I3514" s="321"/>
      <c r="J3514" s="321"/>
      <c r="K3514" s="321"/>
      <c r="L3514" s="321"/>
      <c r="M3514" s="321"/>
      <c r="N3514" s="321"/>
      <c r="O3514" s="322"/>
      <c r="P3514" s="502"/>
      <c r="Q3514" s="503"/>
    </row>
    <row r="3515" spans="1:17" ht="15" customHeight="1" x14ac:dyDescent="0.25">
      <c r="A3515" s="319"/>
      <c r="B3515" s="320"/>
      <c r="C3515" s="320"/>
      <c r="D3515" s="321"/>
      <c r="E3515" s="321"/>
      <c r="F3515" s="321"/>
      <c r="G3515" s="321"/>
      <c r="H3515" s="321"/>
      <c r="I3515" s="321"/>
      <c r="J3515" s="321"/>
      <c r="K3515" s="321"/>
      <c r="L3515" s="321"/>
      <c r="M3515" s="321"/>
      <c r="N3515" s="321"/>
      <c r="O3515" s="322"/>
      <c r="P3515" s="502"/>
      <c r="Q3515" s="503"/>
    </row>
    <row r="3516" spans="1:17" ht="15" customHeight="1" x14ac:dyDescent="0.25">
      <c r="A3516" s="319"/>
      <c r="B3516" s="320"/>
      <c r="C3516" s="320"/>
      <c r="D3516" s="321"/>
      <c r="E3516" s="321"/>
      <c r="F3516" s="321"/>
      <c r="G3516" s="321"/>
      <c r="H3516" s="321"/>
      <c r="I3516" s="321"/>
      <c r="J3516" s="321"/>
      <c r="K3516" s="321"/>
      <c r="L3516" s="321"/>
      <c r="M3516" s="321"/>
      <c r="N3516" s="321"/>
      <c r="O3516" s="322"/>
      <c r="P3516" s="502"/>
      <c r="Q3516" s="503"/>
    </row>
    <row r="3517" spans="1:17" ht="15" customHeight="1" x14ac:dyDescent="0.25">
      <c r="A3517" s="319"/>
      <c r="B3517" s="320"/>
      <c r="C3517" s="320"/>
      <c r="D3517" s="321"/>
      <c r="E3517" s="321"/>
      <c r="F3517" s="321"/>
      <c r="G3517" s="321"/>
      <c r="H3517" s="321"/>
      <c r="I3517" s="321"/>
      <c r="J3517" s="321"/>
      <c r="K3517" s="321"/>
      <c r="L3517" s="321"/>
      <c r="M3517" s="321"/>
      <c r="N3517" s="321"/>
      <c r="O3517" s="322"/>
      <c r="P3517" s="502"/>
      <c r="Q3517" s="503"/>
    </row>
    <row r="3518" spans="1:17" ht="15" customHeight="1" x14ac:dyDescent="0.25">
      <c r="A3518" s="319"/>
      <c r="B3518" s="320"/>
      <c r="C3518" s="320"/>
      <c r="D3518" s="321"/>
      <c r="E3518" s="321"/>
      <c r="F3518" s="321"/>
      <c r="G3518" s="321"/>
      <c r="H3518" s="321"/>
      <c r="I3518" s="321"/>
      <c r="J3518" s="321"/>
      <c r="K3518" s="321"/>
      <c r="L3518" s="321"/>
      <c r="M3518" s="321"/>
      <c r="N3518" s="321"/>
      <c r="O3518" s="322"/>
      <c r="P3518" s="502"/>
      <c r="Q3518" s="503"/>
    </row>
    <row r="3519" spans="1:17" ht="15" customHeight="1" x14ac:dyDescent="0.25">
      <c r="A3519" s="319"/>
      <c r="B3519" s="320"/>
      <c r="C3519" s="320"/>
      <c r="D3519" s="321"/>
      <c r="E3519" s="321"/>
      <c r="F3519" s="321"/>
      <c r="G3519" s="321"/>
      <c r="H3519" s="321"/>
      <c r="I3519" s="321"/>
      <c r="J3519" s="321"/>
      <c r="K3519" s="321"/>
      <c r="L3519" s="321"/>
      <c r="M3519" s="321"/>
      <c r="N3519" s="321"/>
      <c r="O3519" s="322"/>
      <c r="P3519" s="502"/>
      <c r="Q3519" s="503"/>
    </row>
    <row r="3520" spans="1:17" ht="15" customHeight="1" x14ac:dyDescent="0.25">
      <c r="A3520" s="319"/>
      <c r="B3520" s="320"/>
      <c r="C3520" s="320"/>
      <c r="D3520" s="321"/>
      <c r="E3520" s="321"/>
      <c r="F3520" s="321"/>
      <c r="G3520" s="321"/>
      <c r="H3520" s="321"/>
      <c r="I3520" s="321"/>
      <c r="J3520" s="321"/>
      <c r="K3520" s="321"/>
      <c r="L3520" s="321"/>
      <c r="M3520" s="321"/>
      <c r="N3520" s="321"/>
      <c r="O3520" s="322"/>
      <c r="P3520" s="502"/>
      <c r="Q3520" s="503"/>
    </row>
    <row r="3521" spans="1:17" ht="15" customHeight="1" x14ac:dyDescent="0.25">
      <c r="A3521" s="319"/>
      <c r="B3521" s="320"/>
      <c r="C3521" s="320"/>
      <c r="D3521" s="321"/>
      <c r="E3521" s="321"/>
      <c r="F3521" s="321"/>
      <c r="G3521" s="321"/>
      <c r="H3521" s="321"/>
      <c r="I3521" s="321"/>
      <c r="J3521" s="321"/>
      <c r="K3521" s="321"/>
      <c r="L3521" s="321"/>
      <c r="M3521" s="321"/>
      <c r="N3521" s="321"/>
      <c r="O3521" s="322"/>
      <c r="P3521" s="502"/>
      <c r="Q3521" s="503"/>
    </row>
    <row r="3522" spans="1:17" ht="15" customHeight="1" x14ac:dyDescent="0.25">
      <c r="A3522" s="319"/>
      <c r="B3522" s="320"/>
      <c r="C3522" s="320"/>
      <c r="D3522" s="321"/>
      <c r="E3522" s="321"/>
      <c r="F3522" s="321"/>
      <c r="G3522" s="321"/>
      <c r="H3522" s="321"/>
      <c r="I3522" s="321"/>
      <c r="J3522" s="321"/>
      <c r="K3522" s="321"/>
      <c r="L3522" s="321"/>
      <c r="M3522" s="321"/>
      <c r="N3522" s="321"/>
      <c r="O3522" s="322"/>
      <c r="P3522" s="502"/>
      <c r="Q3522" s="503"/>
    </row>
    <row r="3523" spans="1:17" ht="15" customHeight="1" x14ac:dyDescent="0.25">
      <c r="A3523" s="319"/>
      <c r="B3523" s="320"/>
      <c r="C3523" s="320"/>
      <c r="D3523" s="321"/>
      <c r="E3523" s="321"/>
      <c r="F3523" s="321"/>
      <c r="G3523" s="321"/>
      <c r="H3523" s="321"/>
      <c r="I3523" s="321"/>
      <c r="J3523" s="321"/>
      <c r="K3523" s="321"/>
      <c r="L3523" s="321"/>
      <c r="M3523" s="321"/>
      <c r="N3523" s="321"/>
      <c r="O3523" s="322"/>
      <c r="P3523" s="502"/>
      <c r="Q3523" s="503"/>
    </row>
    <row r="3524" spans="1:17" ht="15" customHeight="1" x14ac:dyDescent="0.25">
      <c r="A3524" s="319"/>
      <c r="B3524" s="320"/>
      <c r="C3524" s="320"/>
      <c r="D3524" s="321"/>
      <c r="E3524" s="321"/>
      <c r="F3524" s="321"/>
      <c r="G3524" s="321"/>
      <c r="H3524" s="321"/>
      <c r="I3524" s="321"/>
      <c r="J3524" s="321"/>
      <c r="K3524" s="321"/>
      <c r="L3524" s="321"/>
      <c r="M3524" s="321"/>
      <c r="N3524" s="321"/>
      <c r="O3524" s="322"/>
      <c r="P3524" s="502"/>
      <c r="Q3524" s="503"/>
    </row>
    <row r="3525" spans="1:17" ht="15" customHeight="1" x14ac:dyDescent="0.25">
      <c r="A3525" s="319"/>
      <c r="B3525" s="320"/>
      <c r="C3525" s="320"/>
      <c r="D3525" s="321"/>
      <c r="E3525" s="321"/>
      <c r="F3525" s="321"/>
      <c r="G3525" s="321"/>
      <c r="H3525" s="321"/>
      <c r="I3525" s="321"/>
      <c r="J3525" s="321"/>
      <c r="K3525" s="321"/>
      <c r="L3525" s="321"/>
      <c r="M3525" s="321"/>
      <c r="N3525" s="321"/>
      <c r="O3525" s="322"/>
      <c r="P3525" s="502"/>
      <c r="Q3525" s="503"/>
    </row>
    <row r="3526" spans="1:17" ht="15" customHeight="1" x14ac:dyDescent="0.25">
      <c r="A3526" s="319"/>
      <c r="B3526" s="320"/>
      <c r="C3526" s="320"/>
      <c r="D3526" s="321"/>
      <c r="E3526" s="321"/>
      <c r="F3526" s="321"/>
      <c r="G3526" s="321"/>
      <c r="H3526" s="321"/>
      <c r="I3526" s="321"/>
      <c r="J3526" s="321"/>
      <c r="K3526" s="321"/>
      <c r="L3526" s="321"/>
      <c r="M3526" s="321"/>
      <c r="N3526" s="321"/>
      <c r="O3526" s="322"/>
      <c r="P3526" s="502"/>
      <c r="Q3526" s="503"/>
    </row>
    <row r="3527" spans="1:17" ht="15" customHeight="1" x14ac:dyDescent="0.25">
      <c r="A3527" s="319"/>
      <c r="B3527" s="320"/>
      <c r="C3527" s="320"/>
      <c r="D3527" s="321"/>
      <c r="E3527" s="321"/>
      <c r="F3527" s="321"/>
      <c r="G3527" s="321"/>
      <c r="H3527" s="321"/>
      <c r="I3527" s="321"/>
      <c r="J3527" s="321"/>
      <c r="K3527" s="321"/>
      <c r="L3527" s="321"/>
      <c r="M3527" s="321"/>
      <c r="N3527" s="321"/>
      <c r="O3527" s="322"/>
      <c r="P3527" s="502"/>
      <c r="Q3527" s="503"/>
    </row>
    <row r="3528" spans="1:17" ht="15" customHeight="1" x14ac:dyDescent="0.25">
      <c r="A3528" s="319"/>
      <c r="B3528" s="320"/>
      <c r="C3528" s="320"/>
      <c r="D3528" s="321"/>
      <c r="E3528" s="321"/>
      <c r="F3528" s="321"/>
      <c r="G3528" s="321"/>
      <c r="H3528" s="321"/>
      <c r="I3528" s="321"/>
      <c r="J3528" s="321"/>
      <c r="K3528" s="321"/>
      <c r="L3528" s="321"/>
      <c r="M3528" s="321"/>
      <c r="N3528" s="321"/>
      <c r="O3528" s="322"/>
      <c r="P3528" s="502"/>
      <c r="Q3528" s="503"/>
    </row>
    <row r="3529" spans="1:17" ht="15" customHeight="1" x14ac:dyDescent="0.25">
      <c r="A3529" s="319"/>
      <c r="B3529" s="320"/>
      <c r="C3529" s="320"/>
      <c r="D3529" s="321"/>
      <c r="E3529" s="321"/>
      <c r="F3529" s="321"/>
      <c r="G3529" s="321"/>
      <c r="H3529" s="321"/>
      <c r="I3529" s="321"/>
      <c r="J3529" s="321"/>
      <c r="K3529" s="321"/>
      <c r="L3529" s="321"/>
      <c r="M3529" s="321"/>
      <c r="N3529" s="321"/>
      <c r="O3529" s="322"/>
      <c r="P3529" s="502"/>
      <c r="Q3529" s="503"/>
    </row>
    <row r="3530" spans="1:17" ht="15" customHeight="1" x14ac:dyDescent="0.25">
      <c r="A3530" s="319"/>
      <c r="B3530" s="320"/>
      <c r="C3530" s="320"/>
      <c r="D3530" s="321"/>
      <c r="E3530" s="321"/>
      <c r="F3530" s="321"/>
      <c r="G3530" s="321"/>
      <c r="H3530" s="321"/>
      <c r="I3530" s="321"/>
      <c r="J3530" s="321"/>
      <c r="K3530" s="321"/>
      <c r="L3530" s="321"/>
      <c r="M3530" s="321"/>
      <c r="N3530" s="321"/>
      <c r="O3530" s="322"/>
      <c r="P3530" s="502"/>
      <c r="Q3530" s="503"/>
    </row>
    <row r="3531" spans="1:17" ht="15" customHeight="1" x14ac:dyDescent="0.25">
      <c r="A3531" s="319"/>
      <c r="B3531" s="320"/>
      <c r="C3531" s="320"/>
      <c r="D3531" s="321"/>
      <c r="E3531" s="321"/>
      <c r="F3531" s="321"/>
      <c r="G3531" s="321"/>
      <c r="H3531" s="321"/>
      <c r="I3531" s="321"/>
      <c r="J3531" s="321"/>
      <c r="K3531" s="321"/>
      <c r="L3531" s="321"/>
      <c r="M3531" s="321"/>
      <c r="N3531" s="321"/>
      <c r="O3531" s="322"/>
      <c r="P3531" s="502"/>
      <c r="Q3531" s="503"/>
    </row>
    <row r="3532" spans="1:17" ht="15" customHeight="1" x14ac:dyDescent="0.25">
      <c r="A3532" s="319"/>
      <c r="B3532" s="320"/>
      <c r="C3532" s="320"/>
      <c r="D3532" s="321"/>
      <c r="E3532" s="321"/>
      <c r="F3532" s="321"/>
      <c r="G3532" s="321"/>
      <c r="H3532" s="321"/>
      <c r="I3532" s="321"/>
      <c r="J3532" s="321"/>
      <c r="K3532" s="321"/>
      <c r="L3532" s="321"/>
      <c r="M3532" s="321"/>
      <c r="N3532" s="321"/>
      <c r="O3532" s="322"/>
      <c r="P3532" s="502"/>
      <c r="Q3532" s="503"/>
    </row>
    <row r="3533" spans="1:17" ht="15" customHeight="1" x14ac:dyDescent="0.25">
      <c r="A3533" s="319"/>
      <c r="B3533" s="320"/>
      <c r="C3533" s="320"/>
      <c r="D3533" s="321"/>
      <c r="E3533" s="321"/>
      <c r="F3533" s="321"/>
      <c r="G3533" s="321"/>
      <c r="H3533" s="321"/>
      <c r="I3533" s="321"/>
      <c r="J3533" s="321"/>
      <c r="K3533" s="321"/>
      <c r="L3533" s="321"/>
      <c r="M3533" s="321"/>
      <c r="N3533" s="321"/>
      <c r="O3533" s="322"/>
      <c r="P3533" s="502"/>
      <c r="Q3533" s="503"/>
    </row>
    <row r="3534" spans="1:17" ht="15" customHeight="1" x14ac:dyDescent="0.25">
      <c r="A3534" s="319"/>
      <c r="B3534" s="320"/>
      <c r="C3534" s="320"/>
      <c r="D3534" s="321"/>
      <c r="E3534" s="321"/>
      <c r="F3534" s="321"/>
      <c r="G3534" s="321"/>
      <c r="H3534" s="321"/>
      <c r="I3534" s="321"/>
      <c r="J3534" s="321"/>
      <c r="K3534" s="321"/>
      <c r="L3534" s="321"/>
      <c r="M3534" s="321"/>
      <c r="N3534" s="321"/>
      <c r="O3534" s="322"/>
      <c r="P3534" s="502"/>
      <c r="Q3534" s="503"/>
    </row>
    <row r="3535" spans="1:17" ht="15" customHeight="1" x14ac:dyDescent="0.25">
      <c r="A3535" s="319"/>
      <c r="B3535" s="320"/>
      <c r="C3535" s="320"/>
      <c r="D3535" s="321"/>
      <c r="E3535" s="321"/>
      <c r="F3535" s="321"/>
      <c r="G3535" s="321"/>
      <c r="H3535" s="321"/>
      <c r="I3535" s="321"/>
      <c r="J3535" s="321"/>
      <c r="K3535" s="321"/>
      <c r="L3535" s="321"/>
      <c r="M3535" s="321"/>
      <c r="N3535" s="321"/>
      <c r="O3535" s="322"/>
      <c r="P3535" s="502"/>
      <c r="Q3535" s="503"/>
    </row>
    <row r="3536" spans="1:17" ht="15" customHeight="1" x14ac:dyDescent="0.25">
      <c r="A3536" s="319"/>
      <c r="B3536" s="320"/>
      <c r="C3536" s="320"/>
      <c r="D3536" s="321"/>
      <c r="E3536" s="321"/>
      <c r="F3536" s="321"/>
      <c r="G3536" s="321"/>
      <c r="H3536" s="321"/>
      <c r="I3536" s="321"/>
      <c r="J3536" s="321"/>
      <c r="K3536" s="321"/>
      <c r="L3536" s="321"/>
      <c r="M3536" s="321"/>
      <c r="N3536" s="321"/>
      <c r="O3536" s="322"/>
      <c r="P3536" s="502"/>
      <c r="Q3536" s="503"/>
    </row>
    <row r="3537" spans="1:17" ht="15" customHeight="1" x14ac:dyDescent="0.25">
      <c r="A3537" s="319"/>
      <c r="B3537" s="320"/>
      <c r="C3537" s="320"/>
      <c r="D3537" s="321"/>
      <c r="E3537" s="321"/>
      <c r="F3537" s="321"/>
      <c r="G3537" s="321"/>
      <c r="H3537" s="321"/>
      <c r="I3537" s="321"/>
      <c r="J3537" s="321"/>
      <c r="K3537" s="321"/>
      <c r="L3537" s="321"/>
      <c r="M3537" s="321"/>
      <c r="N3537" s="321"/>
      <c r="O3537" s="322"/>
      <c r="P3537" s="502"/>
      <c r="Q3537" s="503"/>
    </row>
    <row r="3538" spans="1:17" ht="15" customHeight="1" x14ac:dyDescent="0.25">
      <c r="A3538" s="319"/>
      <c r="B3538" s="320"/>
      <c r="C3538" s="320"/>
      <c r="D3538" s="321"/>
      <c r="E3538" s="321"/>
      <c r="F3538" s="321"/>
      <c r="G3538" s="321"/>
      <c r="H3538" s="321"/>
      <c r="I3538" s="321"/>
      <c r="J3538" s="321"/>
      <c r="K3538" s="321"/>
      <c r="L3538" s="321"/>
      <c r="M3538" s="321"/>
      <c r="N3538" s="321"/>
      <c r="O3538" s="322"/>
      <c r="P3538" s="502"/>
      <c r="Q3538" s="503"/>
    </row>
    <row r="3539" spans="1:17" ht="15" customHeight="1" x14ac:dyDescent="0.25">
      <c r="A3539" s="319"/>
      <c r="B3539" s="320"/>
      <c r="C3539" s="320"/>
      <c r="D3539" s="321"/>
      <c r="E3539" s="321"/>
      <c r="F3539" s="321"/>
      <c r="G3539" s="321"/>
      <c r="H3539" s="321"/>
      <c r="I3539" s="321"/>
      <c r="J3539" s="321"/>
      <c r="K3539" s="321"/>
      <c r="L3539" s="321"/>
      <c r="M3539" s="321"/>
      <c r="N3539" s="321"/>
      <c r="O3539" s="322"/>
      <c r="P3539" s="502"/>
      <c r="Q3539" s="503"/>
    </row>
    <row r="3540" spans="1:17" ht="15" customHeight="1" x14ac:dyDescent="0.25">
      <c r="A3540" s="319"/>
      <c r="B3540" s="320"/>
      <c r="C3540" s="320"/>
      <c r="D3540" s="321"/>
      <c r="E3540" s="321"/>
      <c r="F3540" s="321"/>
      <c r="G3540" s="321"/>
      <c r="H3540" s="321"/>
      <c r="I3540" s="321"/>
      <c r="J3540" s="321"/>
      <c r="K3540" s="321"/>
      <c r="L3540" s="321"/>
      <c r="M3540" s="321"/>
      <c r="N3540" s="321"/>
      <c r="O3540" s="322"/>
      <c r="P3540" s="502"/>
      <c r="Q3540" s="503"/>
    </row>
    <row r="3541" spans="1:17" ht="15" customHeight="1" x14ac:dyDescent="0.25">
      <c r="A3541" s="319"/>
      <c r="B3541" s="320"/>
      <c r="C3541" s="320"/>
      <c r="D3541" s="321"/>
      <c r="E3541" s="321"/>
      <c r="F3541" s="321"/>
      <c r="G3541" s="321"/>
      <c r="H3541" s="321"/>
      <c r="I3541" s="321"/>
      <c r="J3541" s="321"/>
      <c r="K3541" s="321"/>
      <c r="L3541" s="321"/>
      <c r="M3541" s="321"/>
      <c r="N3541" s="321"/>
      <c r="O3541" s="322"/>
      <c r="P3541" s="502"/>
      <c r="Q3541" s="503"/>
    </row>
    <row r="3542" spans="1:17" ht="15" customHeight="1" x14ac:dyDescent="0.25">
      <c r="A3542" s="319"/>
      <c r="B3542" s="320"/>
      <c r="C3542" s="320"/>
      <c r="D3542" s="321"/>
      <c r="E3542" s="321"/>
      <c r="F3542" s="321"/>
      <c r="G3542" s="321"/>
      <c r="H3542" s="321"/>
      <c r="I3542" s="321"/>
      <c r="J3542" s="321"/>
      <c r="K3542" s="321"/>
      <c r="L3542" s="321"/>
      <c r="M3542" s="321"/>
      <c r="N3542" s="321"/>
      <c r="O3542" s="322"/>
      <c r="P3542" s="502"/>
      <c r="Q3542" s="503"/>
    </row>
    <row r="3543" spans="1:17" ht="15" customHeight="1" x14ac:dyDescent="0.25">
      <c r="A3543" s="319"/>
      <c r="B3543" s="320"/>
      <c r="C3543" s="320"/>
      <c r="D3543" s="321"/>
      <c r="E3543" s="321"/>
      <c r="F3543" s="321"/>
      <c r="G3543" s="321"/>
      <c r="H3543" s="321"/>
      <c r="I3543" s="321"/>
      <c r="J3543" s="321"/>
      <c r="K3543" s="321"/>
      <c r="L3543" s="321"/>
      <c r="M3543" s="321"/>
      <c r="N3543" s="321"/>
      <c r="O3543" s="322"/>
      <c r="P3543" s="502"/>
      <c r="Q3543" s="503"/>
    </row>
    <row r="3544" spans="1:17" ht="15" customHeight="1" x14ac:dyDescent="0.25">
      <c r="A3544" s="319"/>
      <c r="B3544" s="320"/>
      <c r="C3544" s="320"/>
      <c r="D3544" s="321"/>
      <c r="E3544" s="321"/>
      <c r="F3544" s="321"/>
      <c r="G3544" s="321"/>
      <c r="H3544" s="321"/>
      <c r="I3544" s="321"/>
      <c r="J3544" s="321"/>
      <c r="K3544" s="321"/>
      <c r="L3544" s="321"/>
      <c r="M3544" s="321"/>
      <c r="N3544" s="321"/>
      <c r="O3544" s="322"/>
      <c r="P3544" s="502"/>
      <c r="Q3544" s="503"/>
    </row>
    <row r="3545" spans="1:17" ht="15" customHeight="1" x14ac:dyDescent="0.25">
      <c r="A3545" s="319"/>
      <c r="B3545" s="320"/>
      <c r="C3545" s="320"/>
      <c r="D3545" s="321"/>
      <c r="E3545" s="321"/>
      <c r="F3545" s="321"/>
      <c r="G3545" s="321"/>
      <c r="H3545" s="321"/>
      <c r="I3545" s="321"/>
      <c r="J3545" s="321"/>
      <c r="K3545" s="321"/>
      <c r="L3545" s="321"/>
      <c r="M3545" s="321"/>
      <c r="N3545" s="321"/>
      <c r="O3545" s="322"/>
      <c r="P3545" s="502"/>
      <c r="Q3545" s="503"/>
    </row>
    <row r="3546" spans="1:17" ht="15" customHeight="1" x14ac:dyDescent="0.25">
      <c r="A3546" s="319"/>
      <c r="B3546" s="320"/>
      <c r="C3546" s="320"/>
      <c r="D3546" s="321"/>
      <c r="E3546" s="321"/>
      <c r="F3546" s="321"/>
      <c r="G3546" s="321"/>
      <c r="H3546" s="321"/>
      <c r="I3546" s="321"/>
      <c r="J3546" s="321"/>
      <c r="K3546" s="321"/>
      <c r="L3546" s="321"/>
      <c r="M3546" s="321"/>
      <c r="N3546" s="321"/>
      <c r="O3546" s="322"/>
      <c r="P3546" s="502"/>
      <c r="Q3546" s="503"/>
    </row>
    <row r="3547" spans="1:17" ht="15" customHeight="1" x14ac:dyDescent="0.25">
      <c r="A3547" s="319"/>
      <c r="B3547" s="320"/>
      <c r="C3547" s="320"/>
      <c r="D3547" s="321"/>
      <c r="E3547" s="321"/>
      <c r="F3547" s="321"/>
      <c r="G3547" s="321"/>
      <c r="H3547" s="321"/>
      <c r="I3547" s="321"/>
      <c r="J3547" s="321"/>
      <c r="K3547" s="321"/>
      <c r="L3547" s="321"/>
      <c r="M3547" s="321"/>
      <c r="N3547" s="321"/>
      <c r="O3547" s="322"/>
      <c r="P3547" s="502"/>
      <c r="Q3547" s="503"/>
    </row>
    <row r="3548" spans="1:17" ht="15" customHeight="1" x14ac:dyDescent="0.25">
      <c r="A3548" s="319"/>
      <c r="B3548" s="320"/>
      <c r="C3548" s="320"/>
      <c r="D3548" s="321"/>
      <c r="E3548" s="321"/>
      <c r="F3548" s="321"/>
      <c r="G3548" s="321"/>
      <c r="H3548" s="321"/>
      <c r="I3548" s="321"/>
      <c r="J3548" s="321"/>
      <c r="K3548" s="321"/>
      <c r="L3548" s="321"/>
      <c r="M3548" s="321"/>
      <c r="N3548" s="321"/>
      <c r="O3548" s="322"/>
      <c r="P3548" s="502"/>
      <c r="Q3548" s="503"/>
    </row>
    <row r="3549" spans="1:17" ht="15" customHeight="1" x14ac:dyDescent="0.25">
      <c r="A3549" s="319"/>
      <c r="B3549" s="320"/>
      <c r="C3549" s="320"/>
      <c r="D3549" s="321"/>
      <c r="E3549" s="321"/>
      <c r="F3549" s="321"/>
      <c r="G3549" s="321"/>
      <c r="H3549" s="321"/>
      <c r="I3549" s="321"/>
      <c r="J3549" s="321"/>
      <c r="K3549" s="321"/>
      <c r="L3549" s="321"/>
      <c r="M3549" s="321"/>
      <c r="N3549" s="321"/>
      <c r="O3549" s="322"/>
      <c r="P3549" s="502"/>
      <c r="Q3549" s="503"/>
    </row>
    <row r="3550" spans="1:17" ht="15" customHeight="1" x14ac:dyDescent="0.25">
      <c r="A3550" s="319"/>
      <c r="B3550" s="320"/>
      <c r="C3550" s="320"/>
      <c r="D3550" s="321"/>
      <c r="E3550" s="321"/>
      <c r="F3550" s="321"/>
      <c r="G3550" s="321"/>
      <c r="H3550" s="321"/>
      <c r="I3550" s="321"/>
      <c r="J3550" s="321"/>
      <c r="K3550" s="321"/>
      <c r="L3550" s="321"/>
      <c r="M3550" s="321"/>
      <c r="N3550" s="321"/>
      <c r="O3550" s="322"/>
      <c r="P3550" s="502"/>
      <c r="Q3550" s="503"/>
    </row>
    <row r="3551" spans="1:17" ht="15" customHeight="1" x14ac:dyDescent="0.25">
      <c r="A3551" s="319"/>
      <c r="B3551" s="320"/>
      <c r="C3551" s="320"/>
      <c r="D3551" s="321"/>
      <c r="E3551" s="321"/>
      <c r="F3551" s="321"/>
      <c r="G3551" s="321"/>
      <c r="H3551" s="321"/>
      <c r="I3551" s="321"/>
      <c r="J3551" s="321"/>
      <c r="K3551" s="321"/>
      <c r="L3551" s="321"/>
      <c r="M3551" s="321"/>
      <c r="N3551" s="321"/>
      <c r="O3551" s="322"/>
      <c r="P3551" s="502"/>
      <c r="Q3551" s="503"/>
    </row>
    <row r="3552" spans="1:17" ht="15" customHeight="1" x14ac:dyDescent="0.25">
      <c r="A3552" s="319"/>
      <c r="B3552" s="320"/>
      <c r="C3552" s="320"/>
      <c r="D3552" s="321"/>
      <c r="E3552" s="321"/>
      <c r="F3552" s="321"/>
      <c r="G3552" s="321"/>
      <c r="H3552" s="321"/>
      <c r="I3552" s="321"/>
      <c r="J3552" s="321"/>
      <c r="K3552" s="321"/>
      <c r="L3552" s="321"/>
      <c r="M3552" s="321"/>
      <c r="N3552" s="321"/>
      <c r="O3552" s="322"/>
      <c r="P3552" s="502"/>
      <c r="Q3552" s="503"/>
    </row>
    <row r="3553" spans="1:17" ht="15" customHeight="1" x14ac:dyDescent="0.25">
      <c r="A3553" s="319"/>
      <c r="B3553" s="320"/>
      <c r="C3553" s="320"/>
      <c r="D3553" s="321"/>
      <c r="E3553" s="321"/>
      <c r="F3553" s="321"/>
      <c r="G3553" s="321"/>
      <c r="H3553" s="321"/>
      <c r="I3553" s="321"/>
      <c r="J3553" s="321"/>
      <c r="K3553" s="321"/>
      <c r="L3553" s="321"/>
      <c r="M3553" s="321"/>
      <c r="N3553" s="321"/>
      <c r="O3553" s="322"/>
      <c r="P3553" s="502"/>
      <c r="Q3553" s="503"/>
    </row>
    <row r="3554" spans="1:17" ht="15" customHeight="1" x14ac:dyDescent="0.25">
      <c r="A3554" s="319"/>
      <c r="B3554" s="320"/>
      <c r="C3554" s="320"/>
      <c r="D3554" s="321"/>
      <c r="E3554" s="321"/>
      <c r="F3554" s="321"/>
      <c r="G3554" s="321"/>
      <c r="H3554" s="321"/>
      <c r="I3554" s="321"/>
      <c r="J3554" s="321"/>
      <c r="K3554" s="321"/>
      <c r="L3554" s="321"/>
      <c r="M3554" s="321"/>
      <c r="N3554" s="321"/>
      <c r="O3554" s="322"/>
      <c r="P3554" s="502"/>
      <c r="Q3554" s="503"/>
    </row>
    <row r="3555" spans="1:17" ht="15" customHeight="1" x14ac:dyDescent="0.25">
      <c r="A3555" s="319"/>
      <c r="B3555" s="320"/>
      <c r="C3555" s="320"/>
      <c r="D3555" s="321"/>
      <c r="E3555" s="321"/>
      <c r="F3555" s="321"/>
      <c r="G3555" s="321"/>
      <c r="H3555" s="321"/>
      <c r="I3555" s="321"/>
      <c r="J3555" s="321"/>
      <c r="K3555" s="321"/>
      <c r="L3555" s="321"/>
      <c r="M3555" s="321"/>
      <c r="N3555" s="321"/>
      <c r="O3555" s="322"/>
      <c r="P3555" s="502"/>
      <c r="Q3555" s="503"/>
    </row>
    <row r="3556" spans="1:17" ht="15" customHeight="1" x14ac:dyDescent="0.25">
      <c r="A3556" s="319"/>
      <c r="B3556" s="320"/>
      <c r="C3556" s="320"/>
      <c r="D3556" s="321"/>
      <c r="E3556" s="321"/>
      <c r="F3556" s="321"/>
      <c r="G3556" s="321"/>
      <c r="H3556" s="321"/>
      <c r="I3556" s="321"/>
      <c r="J3556" s="321"/>
      <c r="K3556" s="321"/>
      <c r="L3556" s="321"/>
      <c r="M3556" s="321"/>
      <c r="N3556" s="321"/>
      <c r="O3556" s="322"/>
      <c r="P3556" s="502"/>
      <c r="Q3556" s="503"/>
    </row>
    <row r="3557" spans="1:17" ht="15" customHeight="1" x14ac:dyDescent="0.25">
      <c r="A3557" s="319"/>
      <c r="B3557" s="320"/>
      <c r="C3557" s="320"/>
      <c r="D3557" s="321"/>
      <c r="E3557" s="321"/>
      <c r="F3557" s="321"/>
      <c r="G3557" s="321"/>
      <c r="H3557" s="321"/>
      <c r="I3557" s="321"/>
      <c r="J3557" s="321"/>
      <c r="K3557" s="321"/>
      <c r="L3557" s="321"/>
      <c r="M3557" s="321"/>
      <c r="N3557" s="321"/>
      <c r="O3557" s="322"/>
      <c r="P3557" s="502"/>
      <c r="Q3557" s="503"/>
    </row>
    <row r="3558" spans="1:17" ht="15" customHeight="1" x14ac:dyDescent="0.25">
      <c r="A3558" s="319"/>
      <c r="B3558" s="320"/>
      <c r="C3558" s="320"/>
      <c r="D3558" s="321"/>
      <c r="E3558" s="321"/>
      <c r="F3558" s="321"/>
      <c r="G3558" s="321"/>
      <c r="H3558" s="321"/>
      <c r="I3558" s="321"/>
      <c r="J3558" s="321"/>
      <c r="K3558" s="321"/>
      <c r="L3558" s="321"/>
      <c r="M3558" s="321"/>
      <c r="N3558" s="321"/>
      <c r="O3558" s="322"/>
      <c r="P3558" s="502"/>
      <c r="Q3558" s="503"/>
    </row>
    <row r="3559" spans="1:17" ht="15" customHeight="1" x14ac:dyDescent="0.25">
      <c r="A3559" s="319"/>
      <c r="B3559" s="320"/>
      <c r="C3559" s="320"/>
      <c r="D3559" s="321"/>
      <c r="E3559" s="321"/>
      <c r="F3559" s="321"/>
      <c r="G3559" s="321"/>
      <c r="H3559" s="321"/>
      <c r="I3559" s="321"/>
      <c r="J3559" s="321"/>
      <c r="K3559" s="321"/>
      <c r="L3559" s="321"/>
      <c r="M3559" s="321"/>
      <c r="N3559" s="321"/>
      <c r="O3559" s="322"/>
      <c r="P3559" s="502"/>
      <c r="Q3559" s="503"/>
    </row>
    <row r="3560" spans="1:17" ht="15" customHeight="1" x14ac:dyDescent="0.25">
      <c r="A3560" s="319"/>
      <c r="B3560" s="320"/>
      <c r="C3560" s="320"/>
      <c r="D3560" s="321"/>
      <c r="E3560" s="321"/>
      <c r="F3560" s="321"/>
      <c r="G3560" s="321"/>
      <c r="H3560" s="321"/>
      <c r="I3560" s="321"/>
      <c r="J3560" s="321"/>
      <c r="K3560" s="321"/>
      <c r="L3560" s="321"/>
      <c r="M3560" s="321"/>
      <c r="N3560" s="321"/>
      <c r="O3560" s="322"/>
      <c r="P3560" s="502"/>
      <c r="Q3560" s="503"/>
    </row>
    <row r="3561" spans="1:17" ht="15" customHeight="1" x14ac:dyDescent="0.25">
      <c r="A3561" s="319"/>
      <c r="B3561" s="320"/>
      <c r="C3561" s="320"/>
      <c r="D3561" s="321"/>
      <c r="E3561" s="321"/>
      <c r="F3561" s="321"/>
      <c r="G3561" s="321"/>
      <c r="H3561" s="321"/>
      <c r="I3561" s="321"/>
      <c r="J3561" s="321"/>
      <c r="K3561" s="321"/>
      <c r="L3561" s="321"/>
      <c r="M3561" s="321"/>
      <c r="N3561" s="321"/>
      <c r="O3561" s="322"/>
      <c r="P3561" s="502"/>
      <c r="Q3561" s="503"/>
    </row>
    <row r="3562" spans="1:17" ht="15" customHeight="1" x14ac:dyDescent="0.25">
      <c r="A3562" s="319"/>
      <c r="B3562" s="320"/>
      <c r="C3562" s="320"/>
      <c r="D3562" s="321"/>
      <c r="E3562" s="321"/>
      <c r="F3562" s="321"/>
      <c r="G3562" s="321"/>
      <c r="H3562" s="321"/>
      <c r="I3562" s="321"/>
      <c r="J3562" s="321"/>
      <c r="K3562" s="321"/>
      <c r="L3562" s="321"/>
      <c r="M3562" s="321"/>
      <c r="N3562" s="321"/>
      <c r="O3562" s="322"/>
      <c r="P3562" s="502"/>
      <c r="Q3562" s="503"/>
    </row>
    <row r="3563" spans="1:17" ht="15" customHeight="1" x14ac:dyDescent="0.25">
      <c r="A3563" s="319"/>
      <c r="B3563" s="320"/>
      <c r="C3563" s="320"/>
      <c r="D3563" s="321"/>
      <c r="E3563" s="321"/>
      <c r="F3563" s="321"/>
      <c r="G3563" s="321"/>
      <c r="H3563" s="321"/>
      <c r="I3563" s="321"/>
      <c r="J3563" s="321"/>
      <c r="K3563" s="321"/>
      <c r="L3563" s="321"/>
      <c r="M3563" s="321"/>
      <c r="N3563" s="321"/>
      <c r="O3563" s="322"/>
      <c r="P3563" s="502"/>
      <c r="Q3563" s="503"/>
    </row>
    <row r="3564" spans="1:17" ht="15" customHeight="1" x14ac:dyDescent="0.25">
      <c r="A3564" s="319"/>
      <c r="B3564" s="320"/>
      <c r="C3564" s="320"/>
      <c r="D3564" s="321"/>
      <c r="E3564" s="321"/>
      <c r="F3564" s="321"/>
      <c r="G3564" s="321"/>
      <c r="H3564" s="321"/>
      <c r="I3564" s="321"/>
      <c r="J3564" s="321"/>
      <c r="K3564" s="321"/>
      <c r="L3564" s="321"/>
      <c r="M3564" s="321"/>
      <c r="N3564" s="321"/>
      <c r="O3564" s="322"/>
      <c r="P3564" s="502"/>
      <c r="Q3564" s="503"/>
    </row>
    <row r="3565" spans="1:17" ht="15" customHeight="1" x14ac:dyDescent="0.25">
      <c r="A3565" s="319"/>
      <c r="B3565" s="320"/>
      <c r="C3565" s="320"/>
      <c r="D3565" s="321"/>
      <c r="E3565" s="321"/>
      <c r="F3565" s="321"/>
      <c r="G3565" s="321"/>
      <c r="H3565" s="321"/>
      <c r="I3565" s="321"/>
      <c r="J3565" s="321"/>
      <c r="K3565" s="321"/>
      <c r="L3565" s="321"/>
      <c r="M3565" s="321"/>
      <c r="N3565" s="321"/>
      <c r="O3565" s="322"/>
      <c r="P3565" s="502"/>
      <c r="Q3565" s="503"/>
    </row>
    <row r="3566" spans="1:17" ht="15" customHeight="1" x14ac:dyDescent="0.25">
      <c r="A3566" s="319"/>
      <c r="B3566" s="320"/>
      <c r="C3566" s="320"/>
      <c r="D3566" s="321"/>
      <c r="E3566" s="321"/>
      <c r="F3566" s="321"/>
      <c r="G3566" s="321"/>
      <c r="H3566" s="321"/>
      <c r="I3566" s="321"/>
      <c r="J3566" s="321"/>
      <c r="K3566" s="321"/>
      <c r="L3566" s="321"/>
      <c r="M3566" s="321"/>
      <c r="N3566" s="321"/>
      <c r="O3566" s="322"/>
      <c r="P3566" s="502"/>
      <c r="Q3566" s="503"/>
    </row>
    <row r="3567" spans="1:17" ht="15" customHeight="1" x14ac:dyDescent="0.25">
      <c r="A3567" s="319"/>
      <c r="B3567" s="320"/>
      <c r="C3567" s="320"/>
      <c r="D3567" s="321"/>
      <c r="E3567" s="321"/>
      <c r="F3567" s="321"/>
      <c r="G3567" s="321"/>
      <c r="H3567" s="321"/>
      <c r="I3567" s="321"/>
      <c r="J3567" s="321"/>
      <c r="K3567" s="321"/>
      <c r="L3567" s="321"/>
      <c r="M3567" s="321"/>
      <c r="N3567" s="321"/>
      <c r="O3567" s="322"/>
      <c r="P3567" s="502"/>
      <c r="Q3567" s="503"/>
    </row>
    <row r="3568" spans="1:17" ht="15" customHeight="1" x14ac:dyDescent="0.25">
      <c r="A3568" s="319"/>
      <c r="B3568" s="320"/>
      <c r="C3568" s="320"/>
      <c r="D3568" s="321"/>
      <c r="E3568" s="321"/>
      <c r="F3568" s="321"/>
      <c r="G3568" s="321"/>
      <c r="H3568" s="321"/>
      <c r="I3568" s="321"/>
      <c r="J3568" s="321"/>
      <c r="K3568" s="321"/>
      <c r="L3568" s="321"/>
      <c r="M3568" s="321"/>
      <c r="N3568" s="321"/>
      <c r="O3568" s="322"/>
      <c r="P3568" s="502"/>
      <c r="Q3568" s="503"/>
    </row>
    <row r="3569" spans="1:17" ht="15" customHeight="1" x14ac:dyDescent="0.25">
      <c r="A3569" s="319"/>
      <c r="B3569" s="320"/>
      <c r="C3569" s="320"/>
      <c r="D3569" s="321"/>
      <c r="E3569" s="321"/>
      <c r="F3569" s="321"/>
      <c r="G3569" s="321"/>
      <c r="H3569" s="321"/>
      <c r="I3569" s="321"/>
      <c r="J3569" s="321"/>
      <c r="K3569" s="321"/>
      <c r="L3569" s="321"/>
      <c r="M3569" s="321"/>
      <c r="N3569" s="321"/>
      <c r="O3569" s="322"/>
      <c r="P3569" s="502"/>
      <c r="Q3569" s="503"/>
    </row>
    <row r="3570" spans="1:17" ht="15" customHeight="1" x14ac:dyDescent="0.25">
      <c r="A3570" s="319"/>
      <c r="B3570" s="320"/>
      <c r="C3570" s="320"/>
      <c r="D3570" s="321"/>
      <c r="E3570" s="321"/>
      <c r="F3570" s="321"/>
      <c r="G3570" s="321"/>
      <c r="H3570" s="321"/>
      <c r="I3570" s="321"/>
      <c r="J3570" s="321"/>
      <c r="K3570" s="321"/>
      <c r="L3570" s="321"/>
      <c r="M3570" s="321"/>
      <c r="N3570" s="321"/>
      <c r="O3570" s="322"/>
      <c r="P3570" s="502"/>
      <c r="Q3570" s="503"/>
    </row>
    <row r="3571" spans="1:17" ht="15" customHeight="1" x14ac:dyDescent="0.25">
      <c r="A3571" s="319"/>
      <c r="B3571" s="320"/>
      <c r="C3571" s="320"/>
      <c r="D3571" s="321"/>
      <c r="E3571" s="321"/>
      <c r="F3571" s="321"/>
      <c r="G3571" s="321"/>
      <c r="H3571" s="321"/>
      <c r="I3571" s="321"/>
      <c r="J3571" s="321"/>
      <c r="K3571" s="321"/>
      <c r="L3571" s="321"/>
      <c r="M3571" s="321"/>
      <c r="N3571" s="321"/>
      <c r="O3571" s="322"/>
      <c r="P3571" s="502"/>
      <c r="Q3571" s="503"/>
    </row>
    <row r="3572" spans="1:17" ht="15" customHeight="1" x14ac:dyDescent="0.25">
      <c r="A3572" s="319"/>
      <c r="B3572" s="320"/>
      <c r="C3572" s="320"/>
      <c r="D3572" s="321"/>
      <c r="E3572" s="321"/>
      <c r="F3572" s="321"/>
      <c r="G3572" s="321"/>
      <c r="H3572" s="321"/>
      <c r="I3572" s="321"/>
      <c r="J3572" s="321"/>
      <c r="K3572" s="321"/>
      <c r="L3572" s="321"/>
      <c r="M3572" s="321"/>
      <c r="N3572" s="321"/>
      <c r="O3572" s="322"/>
      <c r="P3572" s="502"/>
      <c r="Q3572" s="503"/>
    </row>
    <row r="3573" spans="1:17" ht="15" customHeight="1" x14ac:dyDescent="0.25">
      <c r="A3573" s="319"/>
      <c r="B3573" s="320"/>
      <c r="C3573" s="320"/>
      <c r="D3573" s="321"/>
      <c r="E3573" s="321"/>
      <c r="F3573" s="321"/>
      <c r="G3573" s="321"/>
      <c r="H3573" s="321"/>
      <c r="I3573" s="321"/>
      <c r="J3573" s="321"/>
      <c r="K3573" s="321"/>
      <c r="L3573" s="321"/>
      <c r="M3573" s="321"/>
      <c r="N3573" s="321"/>
      <c r="O3573" s="322"/>
      <c r="P3573" s="502"/>
      <c r="Q3573" s="503"/>
    </row>
    <row r="3574" spans="1:17" ht="15" customHeight="1" x14ac:dyDescent="0.25">
      <c r="A3574" s="319"/>
      <c r="B3574" s="320"/>
      <c r="C3574" s="320"/>
      <c r="D3574" s="321"/>
      <c r="E3574" s="321"/>
      <c r="F3574" s="321"/>
      <c r="G3574" s="321"/>
      <c r="H3574" s="321"/>
      <c r="I3574" s="321"/>
      <c r="J3574" s="321"/>
      <c r="K3574" s="321"/>
      <c r="L3574" s="321"/>
      <c r="M3574" s="321"/>
      <c r="N3574" s="321"/>
      <c r="O3574" s="322"/>
      <c r="P3574" s="502"/>
      <c r="Q3574" s="503"/>
    </row>
    <row r="3575" spans="1:17" ht="15" customHeight="1" x14ac:dyDescent="0.25">
      <c r="A3575" s="319"/>
      <c r="B3575" s="320"/>
      <c r="C3575" s="320"/>
      <c r="D3575" s="321"/>
      <c r="E3575" s="321"/>
      <c r="F3575" s="321"/>
      <c r="G3575" s="321"/>
      <c r="H3575" s="321"/>
      <c r="I3575" s="321"/>
      <c r="J3575" s="321"/>
      <c r="K3575" s="321"/>
      <c r="L3575" s="321"/>
      <c r="M3575" s="321"/>
      <c r="N3575" s="321"/>
      <c r="O3575" s="322"/>
      <c r="P3575" s="502"/>
      <c r="Q3575" s="503"/>
    </row>
    <row r="3576" spans="1:17" ht="15" customHeight="1" x14ac:dyDescent="0.25">
      <c r="A3576" s="319"/>
      <c r="B3576" s="320"/>
      <c r="C3576" s="320"/>
      <c r="D3576" s="321"/>
      <c r="E3576" s="321"/>
      <c r="F3576" s="321"/>
      <c r="G3576" s="321"/>
      <c r="H3576" s="321"/>
      <c r="I3576" s="321"/>
      <c r="J3576" s="321"/>
      <c r="K3576" s="321"/>
      <c r="L3576" s="321"/>
      <c r="M3576" s="321"/>
      <c r="N3576" s="321"/>
      <c r="O3576" s="322"/>
      <c r="P3576" s="502"/>
      <c r="Q3576" s="503"/>
    </row>
    <row r="3577" spans="1:17" ht="15" customHeight="1" x14ac:dyDescent="0.25">
      <c r="A3577" s="319"/>
      <c r="B3577" s="320"/>
      <c r="C3577" s="320"/>
      <c r="D3577" s="321"/>
      <c r="E3577" s="321"/>
      <c r="F3577" s="321"/>
      <c r="G3577" s="321"/>
      <c r="H3577" s="321"/>
      <c r="I3577" s="321"/>
      <c r="J3577" s="321"/>
      <c r="K3577" s="321"/>
      <c r="L3577" s="321"/>
      <c r="M3577" s="321"/>
      <c r="N3577" s="321"/>
      <c r="O3577" s="322"/>
      <c r="P3577" s="502"/>
      <c r="Q3577" s="503"/>
    </row>
    <row r="3578" spans="1:17" ht="15" customHeight="1" x14ac:dyDescent="0.25">
      <c r="A3578" s="319"/>
      <c r="B3578" s="320"/>
      <c r="C3578" s="320"/>
      <c r="D3578" s="321"/>
      <c r="E3578" s="321"/>
      <c r="F3578" s="321"/>
      <c r="G3578" s="321"/>
      <c r="H3578" s="321"/>
      <c r="I3578" s="321"/>
      <c r="J3578" s="321"/>
      <c r="K3578" s="321"/>
      <c r="L3578" s="321"/>
      <c r="M3578" s="321"/>
      <c r="N3578" s="321"/>
      <c r="O3578" s="322"/>
      <c r="P3578" s="502"/>
      <c r="Q3578" s="503"/>
    </row>
    <row r="3579" spans="1:17" ht="15" customHeight="1" x14ac:dyDescent="0.25">
      <c r="A3579" s="319"/>
      <c r="B3579" s="320"/>
      <c r="C3579" s="320"/>
      <c r="D3579" s="321"/>
      <c r="E3579" s="321"/>
      <c r="F3579" s="321"/>
      <c r="G3579" s="321"/>
      <c r="H3579" s="321"/>
      <c r="I3579" s="321"/>
      <c r="J3579" s="321"/>
      <c r="K3579" s="321"/>
      <c r="L3579" s="321"/>
      <c r="M3579" s="321"/>
      <c r="N3579" s="321"/>
      <c r="O3579" s="322"/>
      <c r="P3579" s="502"/>
      <c r="Q3579" s="503"/>
    </row>
    <row r="3580" spans="1:17" ht="15" customHeight="1" x14ac:dyDescent="0.25">
      <c r="A3580" s="319"/>
      <c r="B3580" s="320"/>
      <c r="C3580" s="320"/>
      <c r="D3580" s="321"/>
      <c r="E3580" s="321"/>
      <c r="F3580" s="321"/>
      <c r="G3580" s="321"/>
      <c r="H3580" s="321"/>
      <c r="I3580" s="321"/>
      <c r="J3580" s="321"/>
      <c r="K3580" s="321"/>
      <c r="L3580" s="321"/>
      <c r="M3580" s="321"/>
      <c r="N3580" s="321"/>
      <c r="O3580" s="322"/>
      <c r="P3580" s="502"/>
      <c r="Q3580" s="503"/>
    </row>
    <row r="3581" spans="1:17" ht="15" customHeight="1" x14ac:dyDescent="0.25">
      <c r="A3581" s="319"/>
      <c r="B3581" s="320"/>
      <c r="C3581" s="320"/>
      <c r="D3581" s="321"/>
      <c r="E3581" s="321"/>
      <c r="F3581" s="321"/>
      <c r="G3581" s="321"/>
      <c r="H3581" s="321"/>
      <c r="I3581" s="321"/>
      <c r="J3581" s="321"/>
      <c r="K3581" s="321"/>
      <c r="L3581" s="321"/>
      <c r="M3581" s="321"/>
      <c r="N3581" s="321"/>
      <c r="O3581" s="322"/>
      <c r="P3581" s="502"/>
      <c r="Q3581" s="503"/>
    </row>
    <row r="3582" spans="1:17" ht="15" customHeight="1" x14ac:dyDescent="0.25">
      <c r="A3582" s="319"/>
      <c r="B3582" s="320"/>
      <c r="C3582" s="320"/>
      <c r="D3582" s="321"/>
      <c r="E3582" s="321"/>
      <c r="F3582" s="321"/>
      <c r="G3582" s="321"/>
      <c r="H3582" s="321"/>
      <c r="I3582" s="321"/>
      <c r="J3582" s="321"/>
      <c r="K3582" s="321"/>
      <c r="L3582" s="321"/>
      <c r="M3582" s="321"/>
      <c r="N3582" s="321"/>
      <c r="O3582" s="322"/>
      <c r="P3582" s="502"/>
      <c r="Q3582" s="503"/>
    </row>
    <row r="3583" spans="1:17" ht="15" customHeight="1" x14ac:dyDescent="0.25">
      <c r="A3583" s="319"/>
      <c r="B3583" s="320"/>
      <c r="C3583" s="320"/>
      <c r="D3583" s="321"/>
      <c r="E3583" s="321"/>
      <c r="F3583" s="321"/>
      <c r="G3583" s="321"/>
      <c r="H3583" s="321"/>
      <c r="I3583" s="321"/>
      <c r="J3583" s="321"/>
      <c r="K3583" s="321"/>
      <c r="L3583" s="321"/>
      <c r="M3583" s="321"/>
      <c r="N3583" s="321"/>
      <c r="O3583" s="322"/>
      <c r="P3583" s="502"/>
      <c r="Q3583" s="503"/>
    </row>
    <row r="3584" spans="1:17" ht="15" customHeight="1" x14ac:dyDescent="0.25">
      <c r="A3584" s="319"/>
      <c r="B3584" s="320"/>
      <c r="C3584" s="320"/>
      <c r="D3584" s="321"/>
      <c r="E3584" s="321"/>
      <c r="F3584" s="321"/>
      <c r="G3584" s="321"/>
      <c r="H3584" s="321"/>
      <c r="I3584" s="321"/>
      <c r="J3584" s="321"/>
      <c r="K3584" s="321"/>
      <c r="L3584" s="321"/>
      <c r="M3584" s="321"/>
      <c r="N3584" s="321"/>
      <c r="O3584" s="322"/>
      <c r="P3584" s="502"/>
      <c r="Q3584" s="503"/>
    </row>
    <row r="3585" spans="1:17" ht="15" customHeight="1" x14ac:dyDescent="0.25">
      <c r="A3585" s="319"/>
      <c r="B3585" s="320"/>
      <c r="C3585" s="320"/>
      <c r="D3585" s="321"/>
      <c r="E3585" s="321"/>
      <c r="F3585" s="321"/>
      <c r="G3585" s="321"/>
      <c r="H3585" s="321"/>
      <c r="I3585" s="321"/>
      <c r="J3585" s="321"/>
      <c r="K3585" s="321"/>
      <c r="L3585" s="321"/>
      <c r="M3585" s="321"/>
      <c r="N3585" s="321"/>
      <c r="O3585" s="322"/>
      <c r="P3585" s="502"/>
      <c r="Q3585" s="503"/>
    </row>
    <row r="3586" spans="1:17" ht="15" customHeight="1" x14ac:dyDescent="0.25">
      <c r="A3586" s="319"/>
      <c r="B3586" s="320"/>
      <c r="C3586" s="320"/>
      <c r="D3586" s="321"/>
      <c r="E3586" s="321"/>
      <c r="F3586" s="321"/>
      <c r="G3586" s="321"/>
      <c r="H3586" s="321"/>
      <c r="I3586" s="321"/>
      <c r="J3586" s="321"/>
      <c r="K3586" s="321"/>
      <c r="L3586" s="321"/>
      <c r="M3586" s="321"/>
      <c r="N3586" s="321"/>
      <c r="O3586" s="322"/>
      <c r="P3586" s="502"/>
      <c r="Q3586" s="503"/>
    </row>
    <row r="3587" spans="1:17" ht="15" customHeight="1" x14ac:dyDescent="0.25">
      <c r="A3587" s="319"/>
      <c r="B3587" s="320"/>
      <c r="C3587" s="320"/>
      <c r="D3587" s="321"/>
      <c r="E3587" s="321"/>
      <c r="F3587" s="321"/>
      <c r="G3587" s="321"/>
      <c r="H3587" s="321"/>
      <c r="I3587" s="321"/>
      <c r="J3587" s="321"/>
      <c r="K3587" s="321"/>
      <c r="L3587" s="321"/>
      <c r="M3587" s="321"/>
      <c r="N3587" s="321"/>
      <c r="O3587" s="322"/>
      <c r="P3587" s="502"/>
      <c r="Q3587" s="503"/>
    </row>
    <row r="3588" spans="1:17" ht="15" customHeight="1" x14ac:dyDescent="0.25">
      <c r="A3588" s="319"/>
      <c r="B3588" s="320"/>
      <c r="C3588" s="320"/>
      <c r="D3588" s="321"/>
      <c r="E3588" s="321"/>
      <c r="F3588" s="321"/>
      <c r="G3588" s="321"/>
      <c r="H3588" s="321"/>
      <c r="I3588" s="321"/>
      <c r="J3588" s="321"/>
      <c r="K3588" s="321"/>
      <c r="L3588" s="321"/>
      <c r="M3588" s="321"/>
      <c r="N3588" s="321"/>
      <c r="O3588" s="322"/>
      <c r="P3588" s="502"/>
      <c r="Q3588" s="503"/>
    </row>
    <row r="3589" spans="1:17" ht="15" customHeight="1" x14ac:dyDescent="0.25">
      <c r="A3589" s="319"/>
      <c r="B3589" s="320"/>
      <c r="C3589" s="320"/>
      <c r="D3589" s="321"/>
      <c r="E3589" s="321"/>
      <c r="F3589" s="321"/>
      <c r="G3589" s="321"/>
      <c r="H3589" s="321"/>
      <c r="I3589" s="321"/>
      <c r="J3589" s="321"/>
      <c r="K3589" s="321"/>
      <c r="L3589" s="321"/>
      <c r="M3589" s="321"/>
      <c r="N3589" s="321"/>
      <c r="O3589" s="322"/>
      <c r="P3589" s="502"/>
      <c r="Q3589" s="503"/>
    </row>
    <row r="3590" spans="1:17" ht="15" customHeight="1" x14ac:dyDescent="0.25">
      <c r="A3590" s="319"/>
      <c r="B3590" s="320"/>
      <c r="C3590" s="320"/>
      <c r="D3590" s="321"/>
      <c r="E3590" s="321"/>
      <c r="F3590" s="321"/>
      <c r="G3590" s="321"/>
      <c r="H3590" s="321"/>
      <c r="I3590" s="321"/>
      <c r="J3590" s="321"/>
      <c r="K3590" s="321"/>
      <c r="L3590" s="321"/>
      <c r="M3590" s="321"/>
      <c r="N3590" s="321"/>
      <c r="O3590" s="322"/>
      <c r="P3590" s="502"/>
      <c r="Q3590" s="503"/>
    </row>
    <row r="3591" spans="1:17" ht="15" customHeight="1" x14ac:dyDescent="0.25">
      <c r="A3591" s="319"/>
      <c r="B3591" s="320"/>
      <c r="C3591" s="320"/>
      <c r="D3591" s="321"/>
      <c r="E3591" s="321"/>
      <c r="F3591" s="321"/>
      <c r="G3591" s="321"/>
      <c r="H3591" s="321"/>
      <c r="I3591" s="321"/>
      <c r="J3591" s="321"/>
      <c r="K3591" s="321"/>
      <c r="L3591" s="321"/>
      <c r="M3591" s="321"/>
      <c r="N3591" s="321"/>
      <c r="O3591" s="322"/>
      <c r="P3591" s="502"/>
      <c r="Q3591" s="503"/>
    </row>
    <row r="3592" spans="1:17" ht="15" customHeight="1" x14ac:dyDescent="0.25">
      <c r="A3592" s="319"/>
      <c r="B3592" s="320"/>
      <c r="C3592" s="320"/>
      <c r="D3592" s="321"/>
      <c r="E3592" s="321"/>
      <c r="F3592" s="321"/>
      <c r="G3592" s="321"/>
      <c r="H3592" s="321"/>
      <c r="I3592" s="321"/>
      <c r="J3592" s="321"/>
      <c r="K3592" s="321"/>
      <c r="L3592" s="321"/>
      <c r="M3592" s="321"/>
      <c r="N3592" s="321"/>
      <c r="O3592" s="322"/>
      <c r="P3592" s="502"/>
      <c r="Q3592" s="503"/>
    </row>
    <row r="3593" spans="1:17" ht="15" customHeight="1" x14ac:dyDescent="0.25">
      <c r="A3593" s="319"/>
      <c r="B3593" s="320"/>
      <c r="C3593" s="320"/>
      <c r="D3593" s="321"/>
      <c r="E3593" s="321"/>
      <c r="F3593" s="321"/>
      <c r="G3593" s="321"/>
      <c r="H3593" s="321"/>
      <c r="I3593" s="321"/>
      <c r="J3593" s="321"/>
      <c r="K3593" s="321"/>
      <c r="L3593" s="321"/>
      <c r="M3593" s="321"/>
      <c r="N3593" s="321"/>
      <c r="O3593" s="322"/>
      <c r="P3593" s="502"/>
      <c r="Q3593" s="503"/>
    </row>
    <row r="3594" spans="1:17" ht="15" customHeight="1" x14ac:dyDescent="0.25">
      <c r="A3594" s="319"/>
      <c r="B3594" s="320"/>
      <c r="C3594" s="320"/>
      <c r="D3594" s="321"/>
      <c r="E3594" s="321"/>
      <c r="F3594" s="321"/>
      <c r="G3594" s="321"/>
      <c r="H3594" s="321"/>
      <c r="I3594" s="321"/>
      <c r="J3594" s="321"/>
      <c r="K3594" s="321"/>
      <c r="L3594" s="321"/>
      <c r="M3594" s="321"/>
      <c r="N3594" s="321"/>
      <c r="O3594" s="322"/>
      <c r="P3594" s="502"/>
      <c r="Q3594" s="503"/>
    </row>
    <row r="3595" spans="1:17" ht="15" customHeight="1" x14ac:dyDescent="0.25">
      <c r="A3595" s="319"/>
      <c r="B3595" s="320"/>
      <c r="C3595" s="320"/>
      <c r="D3595" s="321"/>
      <c r="E3595" s="321"/>
      <c r="F3595" s="321"/>
      <c r="G3595" s="321"/>
      <c r="H3595" s="321"/>
      <c r="I3595" s="321"/>
      <c r="J3595" s="321"/>
      <c r="K3595" s="321"/>
      <c r="L3595" s="321"/>
      <c r="M3595" s="321"/>
      <c r="N3595" s="321"/>
      <c r="O3595" s="322"/>
      <c r="P3595" s="502"/>
      <c r="Q3595" s="503"/>
    </row>
    <row r="3596" spans="1:17" ht="15" customHeight="1" x14ac:dyDescent="0.25">
      <c r="A3596" s="319"/>
      <c r="B3596" s="320"/>
      <c r="C3596" s="320"/>
      <c r="D3596" s="321"/>
      <c r="E3596" s="321"/>
      <c r="F3596" s="321"/>
      <c r="G3596" s="321"/>
      <c r="H3596" s="321"/>
      <c r="I3596" s="321"/>
      <c r="J3596" s="321"/>
      <c r="K3596" s="321"/>
      <c r="L3596" s="321"/>
      <c r="M3596" s="321"/>
      <c r="N3596" s="321"/>
      <c r="O3596" s="322"/>
      <c r="P3596" s="502"/>
      <c r="Q3596" s="503"/>
    </row>
    <row r="3597" spans="1:17" ht="15" customHeight="1" x14ac:dyDescent="0.25">
      <c r="A3597" s="319"/>
      <c r="B3597" s="320"/>
      <c r="C3597" s="320"/>
      <c r="D3597" s="321"/>
      <c r="E3597" s="321"/>
      <c r="F3597" s="321"/>
      <c r="G3597" s="321"/>
      <c r="H3597" s="321"/>
      <c r="I3597" s="321"/>
      <c r="J3597" s="321"/>
      <c r="K3597" s="321"/>
      <c r="L3597" s="321"/>
      <c r="M3597" s="321"/>
      <c r="N3597" s="321"/>
      <c r="O3597" s="322"/>
      <c r="P3597" s="502"/>
      <c r="Q3597" s="503"/>
    </row>
    <row r="3598" spans="1:17" ht="15" customHeight="1" x14ac:dyDescent="0.25">
      <c r="A3598" s="319"/>
      <c r="B3598" s="320"/>
      <c r="C3598" s="320"/>
      <c r="D3598" s="321"/>
      <c r="E3598" s="321"/>
      <c r="F3598" s="321"/>
      <c r="G3598" s="321"/>
      <c r="H3598" s="321"/>
      <c r="I3598" s="321"/>
      <c r="J3598" s="321"/>
      <c r="K3598" s="321"/>
      <c r="L3598" s="321"/>
      <c r="M3598" s="321"/>
      <c r="N3598" s="321"/>
      <c r="O3598" s="322"/>
      <c r="P3598" s="502"/>
      <c r="Q3598" s="503"/>
    </row>
    <row r="3599" spans="1:17" ht="15" customHeight="1" x14ac:dyDescent="0.25">
      <c r="A3599" s="319"/>
      <c r="B3599" s="320"/>
      <c r="C3599" s="320"/>
      <c r="D3599" s="321"/>
      <c r="E3599" s="321"/>
      <c r="F3599" s="321"/>
      <c r="G3599" s="321"/>
      <c r="H3599" s="321"/>
      <c r="I3599" s="321"/>
      <c r="J3599" s="321"/>
      <c r="K3599" s="321"/>
      <c r="L3599" s="321"/>
      <c r="M3599" s="321"/>
      <c r="N3599" s="321"/>
      <c r="O3599" s="322"/>
      <c r="P3599" s="502"/>
      <c r="Q3599" s="503"/>
    </row>
    <row r="3600" spans="1:17" ht="15" customHeight="1" x14ac:dyDescent="0.25">
      <c r="A3600" s="319"/>
      <c r="B3600" s="320"/>
      <c r="C3600" s="320"/>
      <c r="D3600" s="321"/>
      <c r="E3600" s="321"/>
      <c r="F3600" s="321"/>
      <c r="G3600" s="321"/>
      <c r="H3600" s="321"/>
      <c r="I3600" s="321"/>
      <c r="J3600" s="321"/>
      <c r="K3600" s="321"/>
      <c r="L3600" s="321"/>
      <c r="M3600" s="321"/>
      <c r="N3600" s="321"/>
      <c r="O3600" s="322"/>
      <c r="P3600" s="502"/>
      <c r="Q3600" s="503"/>
    </row>
    <row r="3601" spans="1:17" ht="15" customHeight="1" x14ac:dyDescent="0.25">
      <c r="A3601" s="319"/>
      <c r="B3601" s="320"/>
      <c r="C3601" s="320"/>
      <c r="D3601" s="321"/>
      <c r="E3601" s="321"/>
      <c r="F3601" s="321"/>
      <c r="G3601" s="321"/>
      <c r="H3601" s="321"/>
      <c r="I3601" s="321"/>
      <c r="J3601" s="321"/>
      <c r="K3601" s="321"/>
      <c r="L3601" s="321"/>
      <c r="M3601" s="321"/>
      <c r="N3601" s="321"/>
      <c r="O3601" s="322"/>
      <c r="P3601" s="502"/>
      <c r="Q3601" s="503"/>
    </row>
    <row r="3602" spans="1:17" ht="15" customHeight="1" x14ac:dyDescent="0.25">
      <c r="A3602" s="319"/>
      <c r="B3602" s="320"/>
      <c r="C3602" s="320"/>
      <c r="D3602" s="321"/>
      <c r="E3602" s="321"/>
      <c r="F3602" s="321"/>
      <c r="G3602" s="321"/>
      <c r="H3602" s="321"/>
      <c r="I3602" s="321"/>
      <c r="J3602" s="321"/>
      <c r="K3602" s="321"/>
      <c r="L3602" s="321"/>
      <c r="M3602" s="321"/>
      <c r="N3602" s="321"/>
      <c r="O3602" s="322"/>
      <c r="P3602" s="502"/>
      <c r="Q3602" s="503"/>
    </row>
    <row r="3603" spans="1:17" ht="15" customHeight="1" x14ac:dyDescent="0.25">
      <c r="A3603" s="319"/>
      <c r="B3603" s="320"/>
      <c r="C3603" s="320"/>
      <c r="D3603" s="321"/>
      <c r="E3603" s="321"/>
      <c r="F3603" s="321"/>
      <c r="G3603" s="321"/>
      <c r="H3603" s="321"/>
      <c r="I3603" s="321"/>
      <c r="J3603" s="321"/>
      <c r="K3603" s="321"/>
      <c r="L3603" s="321"/>
      <c r="M3603" s="321"/>
      <c r="N3603" s="321"/>
      <c r="O3603" s="322"/>
      <c r="P3603" s="502"/>
      <c r="Q3603" s="503"/>
    </row>
    <row r="3604" spans="1:17" ht="15" customHeight="1" x14ac:dyDescent="0.25">
      <c r="A3604" s="319"/>
      <c r="B3604" s="320"/>
      <c r="C3604" s="320"/>
      <c r="D3604" s="321"/>
      <c r="E3604" s="321"/>
      <c r="F3604" s="321"/>
      <c r="G3604" s="321"/>
      <c r="H3604" s="321"/>
      <c r="I3604" s="321"/>
      <c r="J3604" s="321"/>
      <c r="K3604" s="321"/>
      <c r="L3604" s="321"/>
      <c r="M3604" s="321"/>
      <c r="N3604" s="321"/>
      <c r="O3604" s="322"/>
      <c r="P3604" s="502"/>
      <c r="Q3604" s="503"/>
    </row>
    <row r="3605" spans="1:17" ht="15" customHeight="1" x14ac:dyDescent="0.25">
      <c r="A3605" s="319"/>
      <c r="B3605" s="320"/>
      <c r="C3605" s="320"/>
      <c r="D3605" s="321"/>
      <c r="E3605" s="321"/>
      <c r="F3605" s="321"/>
      <c r="G3605" s="321"/>
      <c r="H3605" s="321"/>
      <c r="I3605" s="321"/>
      <c r="J3605" s="321"/>
      <c r="K3605" s="321"/>
      <c r="L3605" s="321"/>
      <c r="M3605" s="321"/>
      <c r="N3605" s="321"/>
      <c r="O3605" s="322"/>
      <c r="P3605" s="502"/>
      <c r="Q3605" s="503"/>
    </row>
    <row r="3606" spans="1:17" ht="15" customHeight="1" x14ac:dyDescent="0.25">
      <c r="A3606" s="319"/>
      <c r="B3606" s="320"/>
      <c r="C3606" s="320"/>
      <c r="D3606" s="321"/>
      <c r="E3606" s="321"/>
      <c r="F3606" s="321"/>
      <c r="G3606" s="321"/>
      <c r="H3606" s="321"/>
      <c r="I3606" s="321"/>
      <c r="J3606" s="321"/>
      <c r="K3606" s="321"/>
      <c r="L3606" s="321"/>
      <c r="M3606" s="321"/>
      <c r="N3606" s="321"/>
      <c r="O3606" s="322"/>
      <c r="P3606" s="502"/>
      <c r="Q3606" s="503"/>
    </row>
    <row r="3607" spans="1:17" ht="15" customHeight="1" x14ac:dyDescent="0.25">
      <c r="A3607" s="319"/>
      <c r="B3607" s="320"/>
      <c r="C3607" s="320"/>
      <c r="D3607" s="321"/>
      <c r="E3607" s="321"/>
      <c r="F3607" s="321"/>
      <c r="G3607" s="321"/>
      <c r="H3607" s="321"/>
      <c r="I3607" s="321"/>
      <c r="J3607" s="321"/>
      <c r="K3607" s="321"/>
      <c r="L3607" s="321"/>
      <c r="M3607" s="321"/>
      <c r="N3607" s="321"/>
      <c r="O3607" s="322"/>
      <c r="P3607" s="502"/>
      <c r="Q3607" s="503"/>
    </row>
    <row r="3608" spans="1:17" ht="15" customHeight="1" x14ac:dyDescent="0.25">
      <c r="A3608" s="319"/>
      <c r="B3608" s="320"/>
      <c r="C3608" s="320"/>
      <c r="D3608" s="321"/>
      <c r="E3608" s="321"/>
      <c r="F3608" s="321"/>
      <c r="G3608" s="321"/>
      <c r="H3608" s="321"/>
      <c r="I3608" s="321"/>
      <c r="J3608" s="321"/>
      <c r="K3608" s="321"/>
      <c r="L3608" s="321"/>
      <c r="M3608" s="321"/>
      <c r="N3608" s="321"/>
      <c r="O3608" s="322"/>
      <c r="P3608" s="502"/>
      <c r="Q3608" s="503"/>
    </row>
    <row r="3609" spans="1:17" ht="15" customHeight="1" x14ac:dyDescent="0.25">
      <c r="A3609" s="319"/>
      <c r="B3609" s="320"/>
      <c r="C3609" s="320"/>
      <c r="D3609" s="321"/>
      <c r="E3609" s="321"/>
      <c r="F3609" s="321"/>
      <c r="G3609" s="321"/>
      <c r="H3609" s="321"/>
      <c r="I3609" s="321"/>
      <c r="J3609" s="321"/>
      <c r="K3609" s="321"/>
      <c r="L3609" s="321"/>
      <c r="M3609" s="321"/>
      <c r="N3609" s="321"/>
      <c r="O3609" s="322"/>
      <c r="P3609" s="502"/>
      <c r="Q3609" s="503"/>
    </row>
    <row r="3610" spans="1:17" ht="15" customHeight="1" x14ac:dyDescent="0.25">
      <c r="A3610" s="319"/>
      <c r="B3610" s="320"/>
      <c r="C3610" s="320"/>
      <c r="D3610" s="321"/>
      <c r="E3610" s="321"/>
      <c r="F3610" s="321"/>
      <c r="G3610" s="321"/>
      <c r="H3610" s="321"/>
      <c r="I3610" s="321"/>
      <c r="J3610" s="321"/>
      <c r="K3610" s="321"/>
      <c r="L3610" s="321"/>
      <c r="M3610" s="321"/>
      <c r="N3610" s="321"/>
      <c r="O3610" s="322"/>
      <c r="P3610" s="502"/>
      <c r="Q3610" s="503"/>
    </row>
    <row r="3611" spans="1:17" ht="15" customHeight="1" x14ac:dyDescent="0.25">
      <c r="A3611" s="319"/>
      <c r="B3611" s="320"/>
      <c r="C3611" s="320"/>
      <c r="D3611" s="321"/>
      <c r="E3611" s="321"/>
      <c r="F3611" s="321"/>
      <c r="G3611" s="321"/>
      <c r="H3611" s="321"/>
      <c r="I3611" s="321"/>
      <c r="J3611" s="321"/>
      <c r="K3611" s="321"/>
      <c r="L3611" s="321"/>
      <c r="M3611" s="321"/>
      <c r="N3611" s="321"/>
      <c r="O3611" s="322"/>
      <c r="P3611" s="502"/>
      <c r="Q3611" s="503"/>
    </row>
    <row r="3612" spans="1:17" ht="15" customHeight="1" x14ac:dyDescent="0.25">
      <c r="A3612" s="319"/>
      <c r="B3612" s="320"/>
      <c r="C3612" s="320"/>
      <c r="D3612" s="321"/>
      <c r="E3612" s="321"/>
      <c r="F3612" s="321"/>
      <c r="G3612" s="321"/>
      <c r="H3612" s="321"/>
      <c r="I3612" s="321"/>
      <c r="J3612" s="321"/>
      <c r="K3612" s="321"/>
      <c r="L3612" s="321"/>
      <c r="M3612" s="321"/>
      <c r="N3612" s="321"/>
      <c r="O3612" s="322"/>
      <c r="P3612" s="502"/>
      <c r="Q3612" s="503"/>
    </row>
    <row r="3613" spans="1:17" ht="15" customHeight="1" x14ac:dyDescent="0.25">
      <c r="A3613" s="319"/>
      <c r="B3613" s="320"/>
      <c r="C3613" s="320"/>
      <c r="D3613" s="321"/>
      <c r="E3613" s="321"/>
      <c r="F3613" s="321"/>
      <c r="G3613" s="321"/>
      <c r="H3613" s="321"/>
      <c r="I3613" s="321"/>
      <c r="J3613" s="321"/>
      <c r="K3613" s="321"/>
      <c r="L3613" s="321"/>
      <c r="M3613" s="321"/>
      <c r="N3613" s="321"/>
      <c r="O3613" s="322"/>
      <c r="P3613" s="502"/>
      <c r="Q3613" s="503"/>
    </row>
    <row r="3614" spans="1:17" ht="15" customHeight="1" x14ac:dyDescent="0.25">
      <c r="A3614" s="319"/>
      <c r="B3614" s="320"/>
      <c r="C3614" s="320"/>
      <c r="D3614" s="321"/>
      <c r="E3614" s="321"/>
      <c r="F3614" s="321"/>
      <c r="G3614" s="321"/>
      <c r="H3614" s="321"/>
      <c r="I3614" s="321"/>
      <c r="J3614" s="321"/>
      <c r="K3614" s="321"/>
      <c r="L3614" s="321"/>
      <c r="M3614" s="321"/>
      <c r="N3614" s="321"/>
      <c r="O3614" s="322"/>
      <c r="P3614" s="502"/>
      <c r="Q3614" s="503"/>
    </row>
    <row r="3615" spans="1:17" ht="15" customHeight="1" x14ac:dyDescent="0.25">
      <c r="A3615" s="319"/>
      <c r="B3615" s="320"/>
      <c r="C3615" s="320"/>
      <c r="D3615" s="321"/>
      <c r="E3615" s="321"/>
      <c r="F3615" s="321"/>
      <c r="G3615" s="321"/>
      <c r="H3615" s="321"/>
      <c r="I3615" s="321"/>
      <c r="J3615" s="321"/>
      <c r="K3615" s="321"/>
      <c r="L3615" s="321"/>
      <c r="M3615" s="321"/>
      <c r="N3615" s="321"/>
      <c r="O3615" s="322"/>
      <c r="P3615" s="502"/>
      <c r="Q3615" s="503"/>
    </row>
    <row r="3616" spans="1:17" ht="15" customHeight="1" x14ac:dyDescent="0.25">
      <c r="A3616" s="319"/>
      <c r="B3616" s="320"/>
      <c r="C3616" s="320"/>
      <c r="D3616" s="321"/>
      <c r="E3616" s="321"/>
      <c r="F3616" s="321"/>
      <c r="G3616" s="321"/>
      <c r="H3616" s="321"/>
      <c r="I3616" s="321"/>
      <c r="J3616" s="321"/>
      <c r="K3616" s="321"/>
      <c r="L3616" s="321"/>
      <c r="M3616" s="321"/>
      <c r="N3616" s="321"/>
      <c r="O3616" s="322"/>
      <c r="P3616" s="502"/>
      <c r="Q3616" s="503"/>
    </row>
    <row r="3617" spans="1:17" ht="15" customHeight="1" x14ac:dyDescent="0.25">
      <c r="A3617" s="319"/>
      <c r="B3617" s="320"/>
      <c r="C3617" s="320"/>
      <c r="D3617" s="321"/>
      <c r="E3617" s="321"/>
      <c r="F3617" s="321"/>
      <c r="G3617" s="321"/>
      <c r="H3617" s="321"/>
      <c r="I3617" s="321"/>
      <c r="J3617" s="321"/>
      <c r="K3617" s="321"/>
      <c r="L3617" s="321"/>
      <c r="M3617" s="321"/>
      <c r="N3617" s="321"/>
      <c r="O3617" s="322"/>
      <c r="P3617" s="502"/>
      <c r="Q3617" s="503"/>
    </row>
    <row r="3618" spans="1:17" ht="15" customHeight="1" x14ac:dyDescent="0.25">
      <c r="A3618" s="319"/>
      <c r="B3618" s="320"/>
      <c r="C3618" s="320"/>
      <c r="D3618" s="321"/>
      <c r="E3618" s="321"/>
      <c r="F3618" s="321"/>
      <c r="G3618" s="321"/>
      <c r="H3618" s="321"/>
      <c r="I3618" s="321"/>
      <c r="J3618" s="321"/>
      <c r="K3618" s="321"/>
      <c r="L3618" s="321"/>
      <c r="M3618" s="321"/>
      <c r="N3618" s="321"/>
      <c r="O3618" s="322"/>
      <c r="P3618" s="502"/>
      <c r="Q3618" s="503"/>
    </row>
    <row r="3619" spans="1:17" ht="15" customHeight="1" x14ac:dyDescent="0.25">
      <c r="A3619" s="319"/>
      <c r="B3619" s="320"/>
      <c r="C3619" s="320"/>
      <c r="D3619" s="321"/>
      <c r="E3619" s="321"/>
      <c r="F3619" s="321"/>
      <c r="G3619" s="321"/>
      <c r="H3619" s="321"/>
      <c r="I3619" s="321"/>
      <c r="J3619" s="321"/>
      <c r="K3619" s="321"/>
      <c r="L3619" s="321"/>
      <c r="M3619" s="321"/>
      <c r="N3619" s="321"/>
      <c r="O3619" s="322"/>
      <c r="P3619" s="502"/>
      <c r="Q3619" s="503"/>
    </row>
    <row r="3620" spans="1:17" ht="15" customHeight="1" x14ac:dyDescent="0.25">
      <c r="A3620" s="319"/>
      <c r="B3620" s="320"/>
      <c r="C3620" s="320"/>
      <c r="D3620" s="321"/>
      <c r="E3620" s="321"/>
      <c r="F3620" s="321"/>
      <c r="G3620" s="321"/>
      <c r="H3620" s="321"/>
      <c r="I3620" s="321"/>
      <c r="J3620" s="321"/>
      <c r="K3620" s="321"/>
      <c r="L3620" s="321"/>
      <c r="M3620" s="321"/>
      <c r="N3620" s="321"/>
      <c r="O3620" s="322"/>
      <c r="P3620" s="502"/>
      <c r="Q3620" s="503"/>
    </row>
    <row r="3621" spans="1:17" ht="15" customHeight="1" x14ac:dyDescent="0.25">
      <c r="A3621" s="319"/>
      <c r="B3621" s="320"/>
      <c r="C3621" s="320"/>
      <c r="D3621" s="321"/>
      <c r="E3621" s="321"/>
      <c r="F3621" s="321"/>
      <c r="G3621" s="321"/>
      <c r="H3621" s="321"/>
      <c r="I3621" s="321"/>
      <c r="J3621" s="321"/>
      <c r="K3621" s="321"/>
      <c r="L3621" s="321"/>
      <c r="M3621" s="321"/>
      <c r="N3621" s="321"/>
      <c r="O3621" s="322"/>
      <c r="P3621" s="502"/>
      <c r="Q3621" s="503"/>
    </row>
    <row r="3622" spans="1:17" ht="15" customHeight="1" x14ac:dyDescent="0.25">
      <c r="A3622" s="319"/>
      <c r="B3622" s="320"/>
      <c r="C3622" s="320"/>
      <c r="D3622" s="321"/>
      <c r="E3622" s="321"/>
      <c r="F3622" s="321"/>
      <c r="G3622" s="321"/>
      <c r="H3622" s="321"/>
      <c r="I3622" s="321"/>
      <c r="J3622" s="321"/>
      <c r="K3622" s="321"/>
      <c r="L3622" s="321"/>
      <c r="M3622" s="321"/>
      <c r="N3622" s="321"/>
      <c r="O3622" s="322"/>
      <c r="P3622" s="502"/>
      <c r="Q3622" s="503"/>
    </row>
    <row r="3623" spans="1:17" ht="15" customHeight="1" x14ac:dyDescent="0.25">
      <c r="A3623" s="319"/>
      <c r="B3623" s="320"/>
      <c r="C3623" s="320"/>
      <c r="D3623" s="321"/>
      <c r="E3623" s="321"/>
      <c r="F3623" s="321"/>
      <c r="G3623" s="321"/>
      <c r="H3623" s="321"/>
      <c r="I3623" s="321"/>
      <c r="J3623" s="321"/>
      <c r="K3623" s="321"/>
      <c r="L3623" s="321"/>
      <c r="M3623" s="321"/>
      <c r="N3623" s="321"/>
      <c r="O3623" s="322"/>
      <c r="P3623" s="502"/>
      <c r="Q3623" s="503"/>
    </row>
    <row r="3624" spans="1:17" ht="15" customHeight="1" x14ac:dyDescent="0.25">
      <c r="A3624" s="319"/>
      <c r="B3624" s="320"/>
      <c r="C3624" s="320"/>
      <c r="D3624" s="321"/>
      <c r="E3624" s="321"/>
      <c r="F3624" s="321"/>
      <c r="G3624" s="321"/>
      <c r="H3624" s="321"/>
      <c r="I3624" s="321"/>
      <c r="J3624" s="321"/>
      <c r="K3624" s="321"/>
      <c r="L3624" s="321"/>
      <c r="M3624" s="321"/>
      <c r="N3624" s="321"/>
      <c r="O3624" s="322"/>
      <c r="P3624" s="502"/>
      <c r="Q3624" s="503"/>
    </row>
    <row r="3625" spans="1:17" ht="15" customHeight="1" x14ac:dyDescent="0.25">
      <c r="A3625" s="319"/>
      <c r="B3625" s="320"/>
      <c r="C3625" s="320"/>
      <c r="D3625" s="321"/>
      <c r="E3625" s="321"/>
      <c r="F3625" s="321"/>
      <c r="G3625" s="321"/>
      <c r="H3625" s="321"/>
      <c r="I3625" s="321"/>
      <c r="J3625" s="321"/>
      <c r="K3625" s="321"/>
      <c r="L3625" s="321"/>
      <c r="M3625" s="321"/>
      <c r="N3625" s="321"/>
      <c r="O3625" s="322"/>
      <c r="P3625" s="502"/>
      <c r="Q3625" s="503"/>
    </row>
    <row r="3626" spans="1:17" ht="15" customHeight="1" x14ac:dyDescent="0.25">
      <c r="A3626" s="319"/>
      <c r="B3626" s="320"/>
      <c r="C3626" s="320"/>
      <c r="D3626" s="321"/>
      <c r="E3626" s="321"/>
      <c r="F3626" s="321"/>
      <c r="G3626" s="321"/>
      <c r="H3626" s="321"/>
      <c r="I3626" s="321"/>
      <c r="J3626" s="321"/>
      <c r="K3626" s="321"/>
      <c r="L3626" s="321"/>
      <c r="M3626" s="321"/>
      <c r="N3626" s="321"/>
      <c r="O3626" s="322"/>
      <c r="P3626" s="502"/>
      <c r="Q3626" s="503"/>
    </row>
    <row r="3627" spans="1:17" ht="15" customHeight="1" x14ac:dyDescent="0.25">
      <c r="A3627" s="319"/>
      <c r="B3627" s="320"/>
      <c r="C3627" s="320"/>
      <c r="D3627" s="321"/>
      <c r="E3627" s="321"/>
      <c r="F3627" s="321"/>
      <c r="G3627" s="321"/>
      <c r="H3627" s="321"/>
      <c r="I3627" s="321"/>
      <c r="J3627" s="321"/>
      <c r="K3627" s="321"/>
      <c r="L3627" s="321"/>
      <c r="M3627" s="321"/>
      <c r="N3627" s="321"/>
      <c r="O3627" s="322"/>
      <c r="P3627" s="502"/>
      <c r="Q3627" s="503"/>
    </row>
    <row r="3628" spans="1:17" ht="15" customHeight="1" x14ac:dyDescent="0.25">
      <c r="A3628" s="319"/>
      <c r="B3628" s="320"/>
      <c r="C3628" s="320"/>
      <c r="D3628" s="321"/>
      <c r="E3628" s="321"/>
      <c r="F3628" s="321"/>
      <c r="G3628" s="321"/>
      <c r="H3628" s="321"/>
      <c r="I3628" s="321"/>
      <c r="J3628" s="321"/>
      <c r="K3628" s="321"/>
      <c r="L3628" s="321"/>
      <c r="M3628" s="321"/>
      <c r="N3628" s="321"/>
      <c r="O3628" s="322"/>
      <c r="P3628" s="502"/>
      <c r="Q3628" s="503"/>
    </row>
    <row r="3629" spans="1:17" ht="15" customHeight="1" x14ac:dyDescent="0.25">
      <c r="A3629" s="319"/>
      <c r="B3629" s="320"/>
      <c r="C3629" s="320"/>
      <c r="D3629" s="321"/>
      <c r="E3629" s="321"/>
      <c r="F3629" s="321"/>
      <c r="G3629" s="321"/>
      <c r="H3629" s="321"/>
      <c r="I3629" s="321"/>
      <c r="J3629" s="321"/>
      <c r="K3629" s="321"/>
      <c r="L3629" s="321"/>
      <c r="M3629" s="321"/>
      <c r="N3629" s="321"/>
      <c r="O3629" s="322"/>
      <c r="P3629" s="502"/>
      <c r="Q3629" s="503"/>
    </row>
    <row r="3630" spans="1:17" ht="15" customHeight="1" x14ac:dyDescent="0.25">
      <c r="A3630" s="319"/>
      <c r="B3630" s="320"/>
      <c r="C3630" s="320"/>
      <c r="D3630" s="321"/>
      <c r="E3630" s="321"/>
      <c r="F3630" s="321"/>
      <c r="G3630" s="321"/>
      <c r="H3630" s="321"/>
      <c r="I3630" s="321"/>
      <c r="J3630" s="321"/>
      <c r="K3630" s="321"/>
      <c r="L3630" s="321"/>
      <c r="M3630" s="321"/>
      <c r="N3630" s="321"/>
      <c r="O3630" s="322"/>
      <c r="P3630" s="502"/>
      <c r="Q3630" s="503"/>
    </row>
    <row r="3631" spans="1:17" ht="15" customHeight="1" x14ac:dyDescent="0.25">
      <c r="A3631" s="319"/>
      <c r="B3631" s="320"/>
      <c r="C3631" s="320"/>
      <c r="D3631" s="321"/>
      <c r="E3631" s="321"/>
      <c r="F3631" s="321"/>
      <c r="G3631" s="321"/>
      <c r="H3631" s="321"/>
      <c r="I3631" s="321"/>
      <c r="J3631" s="321"/>
      <c r="K3631" s="321"/>
      <c r="L3631" s="321"/>
      <c r="M3631" s="321"/>
      <c r="N3631" s="321"/>
      <c r="O3631" s="322"/>
      <c r="P3631" s="502"/>
      <c r="Q3631" s="503"/>
    </row>
    <row r="3632" spans="1:17" ht="15" customHeight="1" x14ac:dyDescent="0.25">
      <c r="A3632" s="319"/>
      <c r="B3632" s="320"/>
      <c r="C3632" s="320"/>
      <c r="D3632" s="321"/>
      <c r="E3632" s="321"/>
      <c r="F3632" s="321"/>
      <c r="G3632" s="321"/>
      <c r="H3632" s="321"/>
      <c r="I3632" s="321"/>
      <c r="J3632" s="321"/>
      <c r="K3632" s="321"/>
      <c r="L3632" s="321"/>
      <c r="M3632" s="321"/>
      <c r="N3632" s="321"/>
      <c r="O3632" s="322"/>
      <c r="P3632" s="502"/>
      <c r="Q3632" s="503"/>
    </row>
    <row r="3633" spans="1:17" ht="15" customHeight="1" x14ac:dyDescent="0.25">
      <c r="A3633" s="319"/>
      <c r="B3633" s="320"/>
      <c r="C3633" s="320"/>
      <c r="D3633" s="321"/>
      <c r="E3633" s="321"/>
      <c r="F3633" s="321"/>
      <c r="G3633" s="321"/>
      <c r="H3633" s="321"/>
      <c r="I3633" s="321"/>
      <c r="J3633" s="321"/>
      <c r="K3633" s="321"/>
      <c r="L3633" s="321"/>
      <c r="M3633" s="321"/>
      <c r="N3633" s="321"/>
      <c r="O3633" s="322"/>
      <c r="P3633" s="502"/>
      <c r="Q3633" s="503"/>
    </row>
    <row r="3634" spans="1:17" ht="15" customHeight="1" x14ac:dyDescent="0.25">
      <c r="A3634" s="319"/>
      <c r="B3634" s="320"/>
      <c r="C3634" s="320"/>
      <c r="D3634" s="321"/>
      <c r="E3634" s="321"/>
      <c r="F3634" s="321"/>
      <c r="G3634" s="321"/>
      <c r="H3634" s="321"/>
      <c r="I3634" s="321"/>
      <c r="J3634" s="321"/>
      <c r="K3634" s="321"/>
      <c r="L3634" s="321"/>
      <c r="M3634" s="321"/>
      <c r="N3634" s="321"/>
      <c r="O3634" s="322"/>
      <c r="P3634" s="502"/>
      <c r="Q3634" s="503"/>
    </row>
    <row r="3635" spans="1:17" ht="15" customHeight="1" x14ac:dyDescent="0.25">
      <c r="A3635" s="319"/>
      <c r="B3635" s="320"/>
      <c r="C3635" s="320"/>
      <c r="D3635" s="321"/>
      <c r="E3635" s="321"/>
      <c r="F3635" s="321"/>
      <c r="G3635" s="321"/>
      <c r="H3635" s="321"/>
      <c r="I3635" s="321"/>
      <c r="J3635" s="321"/>
      <c r="K3635" s="321"/>
      <c r="L3635" s="321"/>
      <c r="M3635" s="321"/>
      <c r="N3635" s="321"/>
      <c r="O3635" s="322"/>
      <c r="P3635" s="502"/>
      <c r="Q3635" s="503"/>
    </row>
    <row r="3636" spans="1:17" ht="15" customHeight="1" x14ac:dyDescent="0.25">
      <c r="A3636" s="319"/>
      <c r="B3636" s="320"/>
      <c r="C3636" s="320"/>
      <c r="D3636" s="321"/>
      <c r="E3636" s="321"/>
      <c r="F3636" s="321"/>
      <c r="G3636" s="321"/>
      <c r="H3636" s="321"/>
      <c r="I3636" s="321"/>
      <c r="J3636" s="321"/>
      <c r="K3636" s="321"/>
      <c r="L3636" s="321"/>
      <c r="M3636" s="321"/>
      <c r="N3636" s="321"/>
      <c r="O3636" s="322"/>
      <c r="P3636" s="502"/>
      <c r="Q3636" s="503"/>
    </row>
    <row r="3637" spans="1:17" ht="15" customHeight="1" x14ac:dyDescent="0.25">
      <c r="A3637" s="319"/>
      <c r="B3637" s="320"/>
      <c r="C3637" s="320"/>
      <c r="D3637" s="321"/>
      <c r="E3637" s="321"/>
      <c r="F3637" s="321"/>
      <c r="G3637" s="321"/>
      <c r="H3637" s="321"/>
      <c r="I3637" s="321"/>
      <c r="J3637" s="321"/>
      <c r="K3637" s="321"/>
      <c r="L3637" s="321"/>
      <c r="M3637" s="321"/>
      <c r="N3637" s="321"/>
      <c r="O3637" s="322"/>
      <c r="P3637" s="502"/>
      <c r="Q3637" s="503"/>
    </row>
    <row r="3638" spans="1:17" ht="15" customHeight="1" x14ac:dyDescent="0.25">
      <c r="A3638" s="319"/>
      <c r="B3638" s="320"/>
      <c r="C3638" s="320"/>
      <c r="D3638" s="321"/>
      <c r="E3638" s="321"/>
      <c r="F3638" s="321"/>
      <c r="G3638" s="321"/>
      <c r="H3638" s="321"/>
      <c r="I3638" s="321"/>
      <c r="J3638" s="321"/>
      <c r="K3638" s="321"/>
      <c r="L3638" s="321"/>
      <c r="M3638" s="321"/>
      <c r="N3638" s="321"/>
      <c r="O3638" s="322"/>
      <c r="P3638" s="502"/>
      <c r="Q3638" s="503"/>
    </row>
    <row r="3639" spans="1:17" ht="15" customHeight="1" x14ac:dyDescent="0.25">
      <c r="A3639" s="319"/>
      <c r="B3639" s="320"/>
      <c r="C3639" s="320"/>
      <c r="D3639" s="321"/>
      <c r="E3639" s="321"/>
      <c r="F3639" s="321"/>
      <c r="G3639" s="321"/>
      <c r="H3639" s="321"/>
      <c r="I3639" s="321"/>
      <c r="J3639" s="321"/>
      <c r="K3639" s="321"/>
      <c r="L3639" s="321"/>
      <c r="M3639" s="321"/>
      <c r="N3639" s="321"/>
      <c r="O3639" s="322"/>
      <c r="P3639" s="502"/>
      <c r="Q3639" s="503"/>
    </row>
    <row r="3640" spans="1:17" ht="15" customHeight="1" x14ac:dyDescent="0.25">
      <c r="A3640" s="319"/>
      <c r="B3640" s="320"/>
      <c r="C3640" s="320"/>
      <c r="D3640" s="321"/>
      <c r="E3640" s="321"/>
      <c r="F3640" s="321"/>
      <c r="G3640" s="321"/>
      <c r="H3640" s="321"/>
      <c r="I3640" s="321"/>
      <c r="J3640" s="321"/>
      <c r="K3640" s="321"/>
      <c r="L3640" s="321"/>
      <c r="M3640" s="321"/>
      <c r="N3640" s="321"/>
      <c r="O3640" s="322"/>
      <c r="P3640" s="502"/>
      <c r="Q3640" s="503"/>
    </row>
    <row r="3641" spans="1:17" ht="15" customHeight="1" x14ac:dyDescent="0.25">
      <c r="A3641" s="319"/>
      <c r="B3641" s="320"/>
      <c r="C3641" s="320"/>
      <c r="D3641" s="321"/>
      <c r="E3641" s="321"/>
      <c r="F3641" s="321"/>
      <c r="G3641" s="321"/>
      <c r="H3641" s="321"/>
      <c r="I3641" s="321"/>
      <c r="J3641" s="321"/>
      <c r="K3641" s="321"/>
      <c r="L3641" s="321"/>
      <c r="M3641" s="321"/>
      <c r="N3641" s="321"/>
      <c r="O3641" s="322"/>
      <c r="P3641" s="502"/>
      <c r="Q3641" s="503"/>
    </row>
    <row r="3642" spans="1:17" ht="15" customHeight="1" x14ac:dyDescent="0.25">
      <c r="A3642" s="319"/>
      <c r="B3642" s="320"/>
      <c r="C3642" s="320"/>
      <c r="D3642" s="321"/>
      <c r="E3642" s="321"/>
      <c r="F3642" s="321"/>
      <c r="G3642" s="321"/>
      <c r="H3642" s="321"/>
      <c r="I3642" s="321"/>
      <c r="J3642" s="321"/>
      <c r="K3642" s="321"/>
      <c r="L3642" s="321"/>
      <c r="M3642" s="321"/>
      <c r="N3642" s="321"/>
      <c r="O3642" s="322"/>
      <c r="P3642" s="502"/>
      <c r="Q3642" s="503"/>
    </row>
    <row r="3643" spans="1:17" ht="15" customHeight="1" x14ac:dyDescent="0.25">
      <c r="A3643" s="319"/>
      <c r="B3643" s="320"/>
      <c r="C3643" s="320"/>
      <c r="D3643" s="321"/>
      <c r="E3643" s="321"/>
      <c r="F3643" s="321"/>
      <c r="G3643" s="321"/>
      <c r="H3643" s="321"/>
      <c r="I3643" s="321"/>
      <c r="J3643" s="321"/>
      <c r="K3643" s="321"/>
      <c r="L3643" s="321"/>
      <c r="M3643" s="321"/>
      <c r="N3643" s="321"/>
      <c r="O3643" s="322"/>
      <c r="P3643" s="502"/>
      <c r="Q3643" s="503"/>
    </row>
    <row r="3644" spans="1:17" ht="15" customHeight="1" x14ac:dyDescent="0.25">
      <c r="A3644" s="319"/>
      <c r="B3644" s="320"/>
      <c r="C3644" s="320"/>
      <c r="D3644" s="321"/>
      <c r="E3644" s="321"/>
      <c r="F3644" s="321"/>
      <c r="G3644" s="321"/>
      <c r="H3644" s="321"/>
      <c r="I3644" s="321"/>
      <c r="J3644" s="321"/>
      <c r="K3644" s="321"/>
      <c r="L3644" s="321"/>
      <c r="M3644" s="321"/>
      <c r="N3644" s="321"/>
      <c r="O3644" s="322"/>
      <c r="P3644" s="502"/>
      <c r="Q3644" s="503"/>
    </row>
    <row r="3645" spans="1:17" ht="15" customHeight="1" x14ac:dyDescent="0.25">
      <c r="A3645" s="319"/>
      <c r="B3645" s="320"/>
      <c r="C3645" s="320"/>
      <c r="D3645" s="321"/>
      <c r="E3645" s="321"/>
      <c r="F3645" s="321"/>
      <c r="G3645" s="321"/>
      <c r="H3645" s="321"/>
      <c r="I3645" s="321"/>
      <c r="J3645" s="321"/>
      <c r="K3645" s="321"/>
      <c r="L3645" s="321"/>
      <c r="M3645" s="321"/>
      <c r="N3645" s="321"/>
      <c r="O3645" s="322"/>
      <c r="P3645" s="502"/>
      <c r="Q3645" s="503"/>
    </row>
    <row r="3646" spans="1:17" ht="15" customHeight="1" x14ac:dyDescent="0.25">
      <c r="A3646" s="319"/>
      <c r="B3646" s="320"/>
      <c r="C3646" s="320"/>
      <c r="D3646" s="321"/>
      <c r="E3646" s="321"/>
      <c r="F3646" s="321"/>
      <c r="G3646" s="321"/>
      <c r="H3646" s="321"/>
      <c r="I3646" s="321"/>
      <c r="J3646" s="321"/>
      <c r="K3646" s="321"/>
      <c r="L3646" s="321"/>
      <c r="M3646" s="321"/>
      <c r="N3646" s="321"/>
      <c r="O3646" s="322"/>
      <c r="P3646" s="502"/>
      <c r="Q3646" s="503"/>
    </row>
    <row r="3647" spans="1:17" ht="15" customHeight="1" x14ac:dyDescent="0.25">
      <c r="A3647" s="319"/>
      <c r="B3647" s="320"/>
      <c r="C3647" s="320"/>
      <c r="D3647" s="321"/>
      <c r="E3647" s="321"/>
      <c r="F3647" s="321"/>
      <c r="G3647" s="321"/>
      <c r="H3647" s="321"/>
      <c r="I3647" s="321"/>
      <c r="J3647" s="321"/>
      <c r="K3647" s="321"/>
      <c r="L3647" s="321"/>
      <c r="M3647" s="321"/>
      <c r="N3647" s="321"/>
      <c r="O3647" s="322"/>
      <c r="P3647" s="502"/>
      <c r="Q3647" s="503"/>
    </row>
    <row r="3648" spans="1:17" ht="15" customHeight="1" x14ac:dyDescent="0.25">
      <c r="A3648" s="319"/>
      <c r="B3648" s="320"/>
      <c r="C3648" s="320"/>
      <c r="D3648" s="321"/>
      <c r="E3648" s="321"/>
      <c r="F3648" s="321"/>
      <c r="G3648" s="321"/>
      <c r="H3648" s="321"/>
      <c r="I3648" s="321"/>
      <c r="J3648" s="321"/>
      <c r="K3648" s="321"/>
      <c r="L3648" s="321"/>
      <c r="M3648" s="321"/>
      <c r="N3648" s="321"/>
      <c r="O3648" s="322"/>
      <c r="P3648" s="502"/>
      <c r="Q3648" s="503"/>
    </row>
    <row r="3649" spans="1:17" ht="15" customHeight="1" x14ac:dyDescent="0.25">
      <c r="A3649" s="319"/>
      <c r="B3649" s="320"/>
      <c r="C3649" s="320"/>
      <c r="D3649" s="321"/>
      <c r="E3649" s="321"/>
      <c r="F3649" s="321"/>
      <c r="G3649" s="321"/>
      <c r="H3649" s="321"/>
      <c r="I3649" s="321"/>
      <c r="J3649" s="321"/>
      <c r="K3649" s="321"/>
      <c r="L3649" s="321"/>
      <c r="M3649" s="321"/>
      <c r="N3649" s="321"/>
      <c r="O3649" s="322"/>
      <c r="P3649" s="502"/>
      <c r="Q3649" s="503"/>
    </row>
    <row r="3650" spans="1:17" ht="15" customHeight="1" x14ac:dyDescent="0.25">
      <c r="A3650" s="319"/>
      <c r="B3650" s="320"/>
      <c r="C3650" s="320"/>
      <c r="D3650" s="321"/>
      <c r="E3650" s="321"/>
      <c r="F3650" s="321"/>
      <c r="G3650" s="321"/>
      <c r="H3650" s="321"/>
      <c r="I3650" s="321"/>
      <c r="J3650" s="321"/>
      <c r="K3650" s="321"/>
      <c r="L3650" s="321"/>
      <c r="M3650" s="321"/>
      <c r="N3650" s="321"/>
      <c r="O3650" s="322"/>
      <c r="P3650" s="502"/>
      <c r="Q3650" s="503"/>
    </row>
    <row r="3651" spans="1:17" ht="15" customHeight="1" x14ac:dyDescent="0.25">
      <c r="A3651" s="319"/>
      <c r="B3651" s="320"/>
      <c r="C3651" s="320"/>
      <c r="D3651" s="321"/>
      <c r="E3651" s="321"/>
      <c r="F3651" s="321"/>
      <c r="G3651" s="321"/>
      <c r="H3651" s="321"/>
      <c r="I3651" s="321"/>
      <c r="J3651" s="321"/>
      <c r="K3651" s="321"/>
      <c r="L3651" s="321"/>
      <c r="M3651" s="321"/>
      <c r="N3651" s="321"/>
      <c r="O3651" s="322"/>
      <c r="P3651" s="502"/>
      <c r="Q3651" s="503"/>
    </row>
    <row r="3652" spans="1:17" ht="15" customHeight="1" x14ac:dyDescent="0.25">
      <c r="A3652" s="319"/>
      <c r="B3652" s="320"/>
      <c r="C3652" s="320"/>
      <c r="D3652" s="321"/>
      <c r="E3652" s="321"/>
      <c r="F3652" s="321"/>
      <c r="G3652" s="321"/>
      <c r="H3652" s="321"/>
      <c r="I3652" s="321"/>
      <c r="J3652" s="321"/>
      <c r="K3652" s="321"/>
      <c r="L3652" s="321"/>
      <c r="M3652" s="321"/>
      <c r="N3652" s="321"/>
      <c r="O3652" s="322"/>
      <c r="P3652" s="502"/>
      <c r="Q3652" s="503"/>
    </row>
    <row r="3653" spans="1:17" ht="15" customHeight="1" x14ac:dyDescent="0.25">
      <c r="A3653" s="319"/>
      <c r="B3653" s="320"/>
      <c r="C3653" s="320"/>
      <c r="D3653" s="321"/>
      <c r="E3653" s="321"/>
      <c r="F3653" s="321"/>
      <c r="G3653" s="321"/>
      <c r="H3653" s="321"/>
      <c r="I3653" s="321"/>
      <c r="J3653" s="321"/>
      <c r="K3653" s="321"/>
      <c r="L3653" s="321"/>
      <c r="M3653" s="321"/>
      <c r="N3653" s="321"/>
      <c r="O3653" s="322"/>
      <c r="P3653" s="502"/>
      <c r="Q3653" s="503"/>
    </row>
    <row r="3654" spans="1:17" ht="15" customHeight="1" x14ac:dyDescent="0.25">
      <c r="A3654" s="319"/>
      <c r="B3654" s="320"/>
      <c r="C3654" s="320"/>
      <c r="D3654" s="321"/>
      <c r="E3654" s="321"/>
      <c r="F3654" s="321"/>
      <c r="G3654" s="321"/>
      <c r="H3654" s="321"/>
      <c r="I3654" s="321"/>
      <c r="J3654" s="321"/>
      <c r="K3654" s="321"/>
      <c r="L3654" s="321"/>
      <c r="M3654" s="321"/>
      <c r="N3654" s="321"/>
      <c r="O3654" s="322"/>
      <c r="P3654" s="502"/>
      <c r="Q3654" s="503"/>
    </row>
    <row r="3655" spans="1:17" ht="15" customHeight="1" x14ac:dyDescent="0.25">
      <c r="A3655" s="319"/>
      <c r="B3655" s="320"/>
      <c r="C3655" s="320"/>
      <c r="D3655" s="321"/>
      <c r="E3655" s="321"/>
      <c r="F3655" s="321"/>
      <c r="G3655" s="321"/>
      <c r="H3655" s="321"/>
      <c r="I3655" s="321"/>
      <c r="J3655" s="321"/>
      <c r="K3655" s="321"/>
      <c r="L3655" s="321"/>
      <c r="M3655" s="321"/>
      <c r="N3655" s="321"/>
      <c r="O3655" s="322"/>
      <c r="P3655" s="502"/>
      <c r="Q3655" s="503"/>
    </row>
    <row r="3656" spans="1:17" ht="15" customHeight="1" x14ac:dyDescent="0.25">
      <c r="A3656" s="319"/>
      <c r="B3656" s="320"/>
      <c r="C3656" s="320"/>
      <c r="D3656" s="321"/>
      <c r="E3656" s="321"/>
      <c r="F3656" s="321"/>
      <c r="G3656" s="321"/>
      <c r="H3656" s="321"/>
      <c r="I3656" s="321"/>
      <c r="J3656" s="321"/>
      <c r="K3656" s="321"/>
      <c r="L3656" s="321"/>
      <c r="M3656" s="321"/>
      <c r="N3656" s="321"/>
      <c r="O3656" s="322"/>
      <c r="P3656" s="502"/>
      <c r="Q3656" s="503"/>
    </row>
    <row r="3657" spans="1:17" ht="15" customHeight="1" x14ac:dyDescent="0.25">
      <c r="A3657" s="319"/>
      <c r="B3657" s="320"/>
      <c r="C3657" s="320"/>
      <c r="D3657" s="321"/>
      <c r="E3657" s="321"/>
      <c r="F3657" s="321"/>
      <c r="G3657" s="321"/>
      <c r="H3657" s="321"/>
      <c r="I3657" s="321"/>
      <c r="J3657" s="321"/>
      <c r="K3657" s="321"/>
      <c r="L3657" s="321"/>
      <c r="M3657" s="321"/>
      <c r="N3657" s="321"/>
      <c r="O3657" s="322"/>
      <c r="P3657" s="502"/>
      <c r="Q3657" s="503"/>
    </row>
    <row r="3658" spans="1:17" ht="15" customHeight="1" x14ac:dyDescent="0.25">
      <c r="A3658" s="319"/>
      <c r="B3658" s="320"/>
      <c r="C3658" s="320"/>
      <c r="D3658" s="321"/>
      <c r="E3658" s="321"/>
      <c r="F3658" s="321"/>
      <c r="G3658" s="321"/>
      <c r="H3658" s="321"/>
      <c r="I3658" s="321"/>
      <c r="J3658" s="321"/>
      <c r="K3658" s="321"/>
      <c r="L3658" s="321"/>
      <c r="M3658" s="321"/>
      <c r="N3658" s="321"/>
      <c r="O3658" s="322"/>
      <c r="P3658" s="502"/>
      <c r="Q3658" s="503"/>
    </row>
    <row r="3659" spans="1:17" ht="15" customHeight="1" x14ac:dyDescent="0.25">
      <c r="A3659" s="319"/>
      <c r="B3659" s="320"/>
      <c r="C3659" s="320"/>
      <c r="D3659" s="321"/>
      <c r="E3659" s="321"/>
      <c r="F3659" s="321"/>
      <c r="G3659" s="321"/>
      <c r="H3659" s="321"/>
      <c r="I3659" s="321"/>
      <c r="J3659" s="321"/>
      <c r="K3659" s="321"/>
      <c r="L3659" s="321"/>
      <c r="M3659" s="321"/>
      <c r="N3659" s="321"/>
      <c r="O3659" s="322"/>
      <c r="P3659" s="502"/>
      <c r="Q3659" s="503"/>
    </row>
    <row r="3660" spans="1:17" ht="15" customHeight="1" x14ac:dyDescent="0.25">
      <c r="A3660" s="319"/>
      <c r="B3660" s="320"/>
      <c r="C3660" s="320"/>
      <c r="D3660" s="321"/>
      <c r="E3660" s="321"/>
      <c r="F3660" s="321"/>
      <c r="G3660" s="321"/>
      <c r="H3660" s="321"/>
      <c r="I3660" s="321"/>
      <c r="J3660" s="321"/>
      <c r="K3660" s="321"/>
      <c r="L3660" s="321"/>
      <c r="M3660" s="321"/>
      <c r="N3660" s="321"/>
      <c r="O3660" s="322"/>
      <c r="P3660" s="502"/>
      <c r="Q3660" s="503"/>
    </row>
    <row r="3661" spans="1:17" ht="15" customHeight="1" x14ac:dyDescent="0.25">
      <c r="A3661" s="319"/>
      <c r="B3661" s="320"/>
      <c r="C3661" s="320"/>
      <c r="D3661" s="321"/>
      <c r="E3661" s="321"/>
      <c r="F3661" s="321"/>
      <c r="G3661" s="321"/>
      <c r="H3661" s="321"/>
      <c r="I3661" s="321"/>
      <c r="J3661" s="321"/>
      <c r="K3661" s="321"/>
      <c r="L3661" s="321"/>
      <c r="M3661" s="321"/>
      <c r="N3661" s="321"/>
      <c r="O3661" s="322"/>
      <c r="P3661" s="502"/>
      <c r="Q3661" s="503"/>
    </row>
    <row r="3662" spans="1:17" ht="15" customHeight="1" x14ac:dyDescent="0.25">
      <c r="A3662" s="319"/>
      <c r="B3662" s="320"/>
      <c r="C3662" s="320"/>
      <c r="D3662" s="321"/>
      <c r="E3662" s="321"/>
      <c r="F3662" s="321"/>
      <c r="G3662" s="321"/>
      <c r="H3662" s="321"/>
      <c r="I3662" s="321"/>
      <c r="J3662" s="321"/>
      <c r="K3662" s="321"/>
      <c r="L3662" s="321"/>
      <c r="M3662" s="321"/>
      <c r="N3662" s="321"/>
      <c r="O3662" s="322"/>
      <c r="P3662" s="502"/>
      <c r="Q3662" s="503"/>
    </row>
    <row r="3663" spans="1:17" ht="15" customHeight="1" x14ac:dyDescent="0.25">
      <c r="A3663" s="319"/>
      <c r="B3663" s="320"/>
      <c r="C3663" s="320"/>
      <c r="D3663" s="321"/>
      <c r="E3663" s="321"/>
      <c r="F3663" s="321"/>
      <c r="G3663" s="321"/>
      <c r="H3663" s="321"/>
      <c r="I3663" s="321"/>
      <c r="J3663" s="321"/>
      <c r="K3663" s="321"/>
      <c r="L3663" s="321"/>
      <c r="M3663" s="321"/>
      <c r="N3663" s="321"/>
      <c r="O3663" s="322"/>
      <c r="P3663" s="502"/>
      <c r="Q3663" s="503"/>
    </row>
    <row r="3664" spans="1:17" ht="15" customHeight="1" x14ac:dyDescent="0.25">
      <c r="A3664" s="319"/>
      <c r="B3664" s="320"/>
      <c r="C3664" s="320"/>
      <c r="D3664" s="321"/>
      <c r="E3664" s="321"/>
      <c r="F3664" s="321"/>
      <c r="G3664" s="321"/>
      <c r="H3664" s="321"/>
      <c r="I3664" s="321"/>
      <c r="J3664" s="321"/>
      <c r="K3664" s="321"/>
      <c r="L3664" s="321"/>
      <c r="M3664" s="321"/>
      <c r="N3664" s="321"/>
      <c r="O3664" s="322"/>
      <c r="P3664" s="502"/>
      <c r="Q3664" s="503"/>
    </row>
    <row r="3665" spans="1:17" ht="15" customHeight="1" x14ac:dyDescent="0.25">
      <c r="A3665" s="319"/>
      <c r="B3665" s="320"/>
      <c r="C3665" s="320"/>
      <c r="D3665" s="321"/>
      <c r="E3665" s="321"/>
      <c r="F3665" s="321"/>
      <c r="G3665" s="321"/>
      <c r="H3665" s="321"/>
      <c r="I3665" s="321"/>
      <c r="J3665" s="321"/>
      <c r="K3665" s="321"/>
      <c r="L3665" s="321"/>
      <c r="M3665" s="321"/>
      <c r="N3665" s="321"/>
      <c r="O3665" s="322"/>
      <c r="P3665" s="502"/>
      <c r="Q3665" s="503"/>
    </row>
    <row r="3666" spans="1:17" ht="15" customHeight="1" x14ac:dyDescent="0.25">
      <c r="A3666" s="319"/>
      <c r="B3666" s="320"/>
      <c r="C3666" s="320"/>
      <c r="D3666" s="321"/>
      <c r="E3666" s="321"/>
      <c r="F3666" s="321"/>
      <c r="G3666" s="321"/>
      <c r="H3666" s="321"/>
      <c r="I3666" s="321"/>
      <c r="J3666" s="321"/>
      <c r="K3666" s="321"/>
      <c r="L3666" s="321"/>
      <c r="M3666" s="321"/>
      <c r="N3666" s="321"/>
      <c r="O3666" s="322"/>
      <c r="P3666" s="502"/>
      <c r="Q3666" s="503"/>
    </row>
    <row r="3667" spans="1:17" ht="15" customHeight="1" x14ac:dyDescent="0.25">
      <c r="A3667" s="319"/>
      <c r="B3667" s="320"/>
      <c r="C3667" s="320"/>
      <c r="D3667" s="321"/>
      <c r="E3667" s="321"/>
      <c r="F3667" s="321"/>
      <c r="G3667" s="321"/>
      <c r="H3667" s="321"/>
      <c r="I3667" s="321"/>
      <c r="J3667" s="321"/>
      <c r="K3667" s="321"/>
      <c r="L3667" s="321"/>
      <c r="M3667" s="321"/>
      <c r="N3667" s="321"/>
      <c r="O3667" s="322"/>
      <c r="P3667" s="502"/>
      <c r="Q3667" s="503"/>
    </row>
    <row r="3668" spans="1:17" ht="15" customHeight="1" x14ac:dyDescent="0.25">
      <c r="A3668" s="319"/>
      <c r="B3668" s="320"/>
      <c r="C3668" s="320"/>
      <c r="D3668" s="321"/>
      <c r="E3668" s="321"/>
      <c r="F3668" s="321"/>
      <c r="G3668" s="321"/>
      <c r="H3668" s="321"/>
      <c r="I3668" s="321"/>
      <c r="J3668" s="321"/>
      <c r="K3668" s="321"/>
      <c r="L3668" s="321"/>
      <c r="M3668" s="321"/>
      <c r="N3668" s="321"/>
      <c r="O3668" s="322"/>
      <c r="P3668" s="502"/>
      <c r="Q3668" s="503"/>
    </row>
    <row r="3669" spans="1:17" ht="15" customHeight="1" x14ac:dyDescent="0.25">
      <c r="A3669" s="319"/>
      <c r="B3669" s="320"/>
      <c r="C3669" s="320"/>
      <c r="D3669" s="321"/>
      <c r="E3669" s="321"/>
      <c r="F3669" s="321"/>
      <c r="G3669" s="321"/>
      <c r="H3669" s="321"/>
      <c r="I3669" s="321"/>
      <c r="J3669" s="321"/>
      <c r="K3669" s="321"/>
      <c r="L3669" s="321"/>
      <c r="M3669" s="321"/>
      <c r="N3669" s="321"/>
      <c r="O3669" s="322"/>
      <c r="P3669" s="502"/>
      <c r="Q3669" s="503"/>
    </row>
    <row r="3670" spans="1:17" ht="15" customHeight="1" x14ac:dyDescent="0.25">
      <c r="A3670" s="319"/>
      <c r="B3670" s="320"/>
      <c r="C3670" s="320"/>
      <c r="D3670" s="321"/>
      <c r="E3670" s="321"/>
      <c r="F3670" s="321"/>
      <c r="G3670" s="321"/>
      <c r="H3670" s="321"/>
      <c r="I3670" s="321"/>
      <c r="J3670" s="321"/>
      <c r="K3670" s="321"/>
      <c r="L3670" s="321"/>
      <c r="M3670" s="321"/>
      <c r="N3670" s="321"/>
      <c r="O3670" s="322"/>
      <c r="P3670" s="502"/>
      <c r="Q3670" s="503"/>
    </row>
    <row r="3671" spans="1:17" ht="15" customHeight="1" x14ac:dyDescent="0.25">
      <c r="A3671" s="319"/>
      <c r="B3671" s="320"/>
      <c r="C3671" s="320"/>
      <c r="D3671" s="321"/>
      <c r="E3671" s="321"/>
      <c r="F3671" s="321"/>
      <c r="G3671" s="321"/>
      <c r="H3671" s="321"/>
      <c r="I3671" s="321"/>
      <c r="J3671" s="321"/>
      <c r="K3671" s="321"/>
      <c r="L3671" s="321"/>
      <c r="M3671" s="321"/>
      <c r="N3671" s="321"/>
      <c r="O3671" s="322"/>
      <c r="P3671" s="502"/>
      <c r="Q3671" s="503"/>
    </row>
    <row r="3672" spans="1:17" ht="15" customHeight="1" x14ac:dyDescent="0.25">
      <c r="A3672" s="319"/>
      <c r="B3672" s="320"/>
      <c r="C3672" s="320"/>
      <c r="D3672" s="321"/>
      <c r="E3672" s="321"/>
      <c r="F3672" s="321"/>
      <c r="G3672" s="321"/>
      <c r="H3672" s="321"/>
      <c r="I3672" s="321"/>
      <c r="J3672" s="321"/>
      <c r="K3672" s="321"/>
      <c r="L3672" s="321"/>
      <c r="M3672" s="321"/>
      <c r="N3672" s="321"/>
      <c r="O3672" s="322"/>
      <c r="P3672" s="502"/>
      <c r="Q3672" s="503"/>
    </row>
    <row r="3673" spans="1:17" ht="15" customHeight="1" x14ac:dyDescent="0.25">
      <c r="A3673" s="319"/>
      <c r="B3673" s="320"/>
      <c r="C3673" s="320"/>
      <c r="D3673" s="321"/>
      <c r="E3673" s="321"/>
      <c r="F3673" s="321"/>
      <c r="G3673" s="321"/>
      <c r="H3673" s="321"/>
      <c r="I3673" s="321"/>
      <c r="J3673" s="321"/>
      <c r="K3673" s="321"/>
      <c r="L3673" s="321"/>
      <c r="M3673" s="321"/>
      <c r="N3673" s="321"/>
      <c r="O3673" s="322"/>
      <c r="P3673" s="502"/>
      <c r="Q3673" s="503"/>
    </row>
    <row r="3674" spans="1:17" ht="15" customHeight="1" x14ac:dyDescent="0.25">
      <c r="A3674" s="319"/>
      <c r="B3674" s="320"/>
      <c r="C3674" s="320"/>
      <c r="D3674" s="321"/>
      <c r="E3674" s="321"/>
      <c r="F3674" s="321"/>
      <c r="G3674" s="321"/>
      <c r="H3674" s="321"/>
      <c r="I3674" s="321"/>
      <c r="J3674" s="321"/>
      <c r="K3674" s="321"/>
      <c r="L3674" s="321"/>
      <c r="M3674" s="321"/>
      <c r="N3674" s="321"/>
      <c r="O3674" s="322"/>
      <c r="P3674" s="502"/>
      <c r="Q3674" s="503"/>
    </row>
    <row r="3675" spans="1:17" ht="15" customHeight="1" x14ac:dyDescent="0.25">
      <c r="A3675" s="319"/>
      <c r="B3675" s="320"/>
      <c r="C3675" s="320"/>
      <c r="D3675" s="321"/>
      <c r="E3675" s="321"/>
      <c r="F3675" s="321"/>
      <c r="G3675" s="321"/>
      <c r="H3675" s="321"/>
      <c r="I3675" s="321"/>
      <c r="J3675" s="321"/>
      <c r="K3675" s="321"/>
      <c r="L3675" s="321"/>
      <c r="M3675" s="321"/>
      <c r="N3675" s="321"/>
      <c r="O3675" s="322"/>
      <c r="P3675" s="502"/>
      <c r="Q3675" s="503"/>
    </row>
    <row r="3676" spans="1:17" ht="15" customHeight="1" x14ac:dyDescent="0.25">
      <c r="A3676" s="319"/>
      <c r="B3676" s="320"/>
      <c r="C3676" s="320"/>
      <c r="D3676" s="321"/>
      <c r="E3676" s="321"/>
      <c r="F3676" s="321"/>
      <c r="G3676" s="321"/>
      <c r="H3676" s="321"/>
      <c r="I3676" s="321"/>
      <c r="J3676" s="321"/>
      <c r="K3676" s="321"/>
      <c r="L3676" s="321"/>
      <c r="M3676" s="321"/>
      <c r="N3676" s="321"/>
      <c r="O3676" s="322"/>
      <c r="P3676" s="502"/>
      <c r="Q3676" s="503"/>
    </row>
    <row r="3677" spans="1:17" ht="15" customHeight="1" x14ac:dyDescent="0.25">
      <c r="A3677" s="319"/>
      <c r="B3677" s="320"/>
      <c r="C3677" s="320"/>
      <c r="D3677" s="321"/>
      <c r="E3677" s="321"/>
      <c r="F3677" s="321"/>
      <c r="G3677" s="321"/>
      <c r="H3677" s="321"/>
      <c r="I3677" s="321"/>
      <c r="J3677" s="321"/>
      <c r="K3677" s="321"/>
      <c r="L3677" s="321"/>
      <c r="M3677" s="321"/>
      <c r="N3677" s="321"/>
      <c r="O3677" s="322"/>
      <c r="P3677" s="502"/>
      <c r="Q3677" s="503"/>
    </row>
    <row r="3678" spans="1:17" ht="15" customHeight="1" x14ac:dyDescent="0.25">
      <c r="A3678" s="319"/>
      <c r="B3678" s="320"/>
      <c r="C3678" s="320"/>
      <c r="D3678" s="321"/>
      <c r="E3678" s="321"/>
      <c r="F3678" s="321"/>
      <c r="G3678" s="321"/>
      <c r="H3678" s="321"/>
      <c r="I3678" s="321"/>
      <c r="J3678" s="321"/>
      <c r="K3678" s="321"/>
      <c r="L3678" s="321"/>
      <c r="M3678" s="321"/>
      <c r="N3678" s="321"/>
      <c r="O3678" s="322"/>
      <c r="P3678" s="502"/>
      <c r="Q3678" s="503"/>
    </row>
    <row r="3679" spans="1:17" ht="15" customHeight="1" x14ac:dyDescent="0.25">
      <c r="A3679" s="319"/>
      <c r="B3679" s="320"/>
      <c r="C3679" s="320"/>
      <c r="D3679" s="321"/>
      <c r="E3679" s="321"/>
      <c r="F3679" s="321"/>
      <c r="G3679" s="321"/>
      <c r="H3679" s="321"/>
      <c r="I3679" s="321"/>
      <c r="J3679" s="321"/>
      <c r="K3679" s="321"/>
      <c r="L3679" s="321"/>
      <c r="M3679" s="321"/>
      <c r="N3679" s="321"/>
      <c r="O3679" s="322"/>
      <c r="P3679" s="502"/>
      <c r="Q3679" s="503"/>
    </row>
    <row r="3680" spans="1:17" ht="15" customHeight="1" x14ac:dyDescent="0.25">
      <c r="A3680" s="319"/>
      <c r="B3680" s="320"/>
      <c r="C3680" s="320"/>
      <c r="D3680" s="321"/>
      <c r="E3680" s="321"/>
      <c r="F3680" s="321"/>
      <c r="G3680" s="321"/>
      <c r="H3680" s="321"/>
      <c r="I3680" s="321"/>
      <c r="J3680" s="321"/>
      <c r="K3680" s="321"/>
      <c r="L3680" s="321"/>
      <c r="M3680" s="321"/>
      <c r="N3680" s="321"/>
      <c r="O3680" s="322"/>
      <c r="P3680" s="502"/>
      <c r="Q3680" s="503"/>
    </row>
    <row r="3681" spans="1:17" ht="15" customHeight="1" x14ac:dyDescent="0.25">
      <c r="A3681" s="319"/>
      <c r="B3681" s="320"/>
      <c r="C3681" s="320"/>
      <c r="D3681" s="321"/>
      <c r="E3681" s="321"/>
      <c r="F3681" s="321"/>
      <c r="G3681" s="321"/>
      <c r="H3681" s="321"/>
      <c r="I3681" s="321"/>
      <c r="J3681" s="321"/>
      <c r="K3681" s="321"/>
      <c r="L3681" s="321"/>
      <c r="M3681" s="321"/>
      <c r="N3681" s="321"/>
      <c r="O3681" s="322"/>
      <c r="P3681" s="502"/>
      <c r="Q3681" s="503"/>
    </row>
    <row r="3682" spans="1:17" ht="15" customHeight="1" x14ac:dyDescent="0.25">
      <c r="A3682" s="319"/>
      <c r="B3682" s="320"/>
      <c r="C3682" s="320"/>
      <c r="D3682" s="321"/>
      <c r="E3682" s="321"/>
      <c r="F3682" s="321"/>
      <c r="G3682" s="321"/>
      <c r="H3682" s="321"/>
      <c r="I3682" s="321"/>
      <c r="J3682" s="321"/>
      <c r="K3682" s="321"/>
      <c r="L3682" s="321"/>
      <c r="M3682" s="321"/>
      <c r="N3682" s="321"/>
      <c r="O3682" s="322"/>
      <c r="P3682" s="502"/>
      <c r="Q3682" s="503"/>
    </row>
    <row r="3683" spans="1:17" ht="15" customHeight="1" x14ac:dyDescent="0.25">
      <c r="A3683" s="319"/>
      <c r="B3683" s="320"/>
      <c r="C3683" s="320"/>
      <c r="D3683" s="321"/>
      <c r="E3683" s="321"/>
      <c r="F3683" s="321"/>
      <c r="G3683" s="321"/>
      <c r="H3683" s="321"/>
      <c r="I3683" s="321"/>
      <c r="J3683" s="321"/>
      <c r="K3683" s="321"/>
      <c r="L3683" s="321"/>
      <c r="M3683" s="321"/>
      <c r="N3683" s="321"/>
      <c r="O3683" s="322"/>
      <c r="P3683" s="502"/>
      <c r="Q3683" s="503"/>
    </row>
    <row r="3684" spans="1:17" ht="15" customHeight="1" x14ac:dyDescent="0.25">
      <c r="A3684" s="319"/>
      <c r="B3684" s="320"/>
      <c r="C3684" s="320"/>
      <c r="D3684" s="321"/>
      <c r="E3684" s="321"/>
      <c r="F3684" s="321"/>
      <c r="G3684" s="321"/>
      <c r="H3684" s="321"/>
      <c r="I3684" s="321"/>
      <c r="J3684" s="321"/>
      <c r="K3684" s="321"/>
      <c r="L3684" s="321"/>
      <c r="M3684" s="321"/>
      <c r="N3684" s="321"/>
      <c r="O3684" s="322"/>
      <c r="P3684" s="502"/>
      <c r="Q3684" s="503"/>
    </row>
    <row r="3685" spans="1:17" ht="15" customHeight="1" x14ac:dyDescent="0.25">
      <c r="A3685" s="319"/>
      <c r="B3685" s="320"/>
      <c r="C3685" s="320"/>
      <c r="D3685" s="321"/>
      <c r="E3685" s="321"/>
      <c r="F3685" s="321"/>
      <c r="G3685" s="321"/>
      <c r="H3685" s="321"/>
      <c r="I3685" s="321"/>
      <c r="J3685" s="321"/>
      <c r="K3685" s="321"/>
      <c r="L3685" s="321"/>
      <c r="M3685" s="321"/>
      <c r="N3685" s="321"/>
      <c r="O3685" s="322"/>
      <c r="P3685" s="502"/>
      <c r="Q3685" s="503"/>
    </row>
    <row r="3686" spans="1:17" ht="15" customHeight="1" x14ac:dyDescent="0.25">
      <c r="A3686" s="319"/>
      <c r="B3686" s="320"/>
      <c r="C3686" s="320"/>
      <c r="D3686" s="321"/>
      <c r="E3686" s="321"/>
      <c r="F3686" s="321"/>
      <c r="G3686" s="321"/>
      <c r="H3686" s="321"/>
      <c r="I3686" s="321"/>
      <c r="J3686" s="321"/>
      <c r="K3686" s="321"/>
      <c r="L3686" s="321"/>
      <c r="M3686" s="321"/>
      <c r="N3686" s="321"/>
      <c r="O3686" s="322"/>
      <c r="P3686" s="502"/>
      <c r="Q3686" s="503"/>
    </row>
    <row r="3687" spans="1:17" ht="15" customHeight="1" x14ac:dyDescent="0.25">
      <c r="A3687" s="319"/>
      <c r="B3687" s="320"/>
      <c r="C3687" s="320"/>
      <c r="D3687" s="321"/>
      <c r="E3687" s="321"/>
      <c r="F3687" s="321"/>
      <c r="G3687" s="321"/>
      <c r="H3687" s="321"/>
      <c r="I3687" s="321"/>
      <c r="J3687" s="321"/>
      <c r="K3687" s="321"/>
      <c r="L3687" s="321"/>
      <c r="M3687" s="321"/>
      <c r="N3687" s="321"/>
      <c r="O3687" s="322"/>
      <c r="P3687" s="502"/>
      <c r="Q3687" s="503"/>
    </row>
    <row r="3688" spans="1:17" ht="15" customHeight="1" x14ac:dyDescent="0.25">
      <c r="A3688" s="319"/>
      <c r="B3688" s="320"/>
      <c r="C3688" s="320"/>
      <c r="D3688" s="321"/>
      <c r="E3688" s="321"/>
      <c r="F3688" s="321"/>
      <c r="G3688" s="321"/>
      <c r="H3688" s="321"/>
      <c r="I3688" s="321"/>
      <c r="J3688" s="321"/>
      <c r="K3688" s="321"/>
      <c r="L3688" s="321"/>
      <c r="M3688" s="321"/>
      <c r="N3688" s="321"/>
      <c r="O3688" s="322"/>
      <c r="P3688" s="502"/>
      <c r="Q3688" s="503"/>
    </row>
    <row r="3689" spans="1:17" ht="15" customHeight="1" x14ac:dyDescent="0.25">
      <c r="A3689" s="319"/>
      <c r="B3689" s="320"/>
      <c r="C3689" s="320"/>
      <c r="D3689" s="321"/>
      <c r="E3689" s="321"/>
      <c r="F3689" s="321"/>
      <c r="G3689" s="321"/>
      <c r="H3689" s="321"/>
      <c r="I3689" s="321"/>
      <c r="J3689" s="321"/>
      <c r="K3689" s="321"/>
      <c r="L3689" s="321"/>
      <c r="M3689" s="321"/>
      <c r="N3689" s="321"/>
      <c r="O3689" s="322"/>
      <c r="P3689" s="502"/>
      <c r="Q3689" s="503"/>
    </row>
    <row r="3690" spans="1:17" ht="15" customHeight="1" x14ac:dyDescent="0.25">
      <c r="A3690" s="319"/>
      <c r="B3690" s="320"/>
      <c r="C3690" s="320"/>
      <c r="D3690" s="321"/>
      <c r="E3690" s="321"/>
      <c r="F3690" s="321"/>
      <c r="G3690" s="321"/>
      <c r="H3690" s="321"/>
      <c r="I3690" s="321"/>
      <c r="J3690" s="321"/>
      <c r="K3690" s="321"/>
      <c r="L3690" s="321"/>
      <c r="M3690" s="321"/>
      <c r="N3690" s="321"/>
      <c r="O3690" s="322"/>
      <c r="P3690" s="502"/>
      <c r="Q3690" s="503"/>
    </row>
    <row r="3691" spans="1:17" ht="15" customHeight="1" x14ac:dyDescent="0.25">
      <c r="A3691" s="319"/>
      <c r="B3691" s="320"/>
      <c r="C3691" s="320"/>
      <c r="D3691" s="321"/>
      <c r="E3691" s="321"/>
      <c r="F3691" s="321"/>
      <c r="G3691" s="321"/>
      <c r="H3691" s="321"/>
      <c r="I3691" s="321"/>
      <c r="J3691" s="321"/>
      <c r="K3691" s="321"/>
      <c r="L3691" s="321"/>
      <c r="M3691" s="321"/>
      <c r="N3691" s="321"/>
      <c r="O3691" s="322"/>
      <c r="P3691" s="502"/>
      <c r="Q3691" s="503"/>
    </row>
    <row r="3692" spans="1:17" ht="15" customHeight="1" x14ac:dyDescent="0.25">
      <c r="A3692" s="319"/>
      <c r="B3692" s="320"/>
      <c r="C3692" s="320"/>
      <c r="D3692" s="321"/>
      <c r="E3692" s="321"/>
      <c r="F3692" s="321"/>
      <c r="G3692" s="321"/>
      <c r="H3692" s="321"/>
      <c r="I3692" s="321"/>
      <c r="J3692" s="321"/>
      <c r="K3692" s="321"/>
      <c r="L3692" s="321"/>
      <c r="M3692" s="321"/>
      <c r="N3692" s="321"/>
      <c r="O3692" s="322"/>
      <c r="P3692" s="502"/>
      <c r="Q3692" s="503"/>
    </row>
    <row r="3693" spans="1:17" ht="15" customHeight="1" x14ac:dyDescent="0.25">
      <c r="A3693" s="319"/>
      <c r="B3693" s="320"/>
      <c r="C3693" s="320"/>
      <c r="D3693" s="321"/>
      <c r="E3693" s="321"/>
      <c r="F3693" s="321"/>
      <c r="G3693" s="321"/>
      <c r="H3693" s="321"/>
      <c r="I3693" s="321"/>
      <c r="J3693" s="321"/>
      <c r="K3693" s="321"/>
      <c r="L3693" s="321"/>
      <c r="M3693" s="321"/>
      <c r="N3693" s="321"/>
      <c r="O3693" s="322"/>
      <c r="P3693" s="502"/>
      <c r="Q3693" s="503"/>
    </row>
    <row r="3694" spans="1:17" ht="15" customHeight="1" x14ac:dyDescent="0.25">
      <c r="A3694" s="319"/>
      <c r="B3694" s="320"/>
      <c r="C3694" s="320"/>
      <c r="D3694" s="321"/>
      <c r="E3694" s="321"/>
      <c r="F3694" s="321"/>
      <c r="G3694" s="321"/>
      <c r="H3694" s="321"/>
      <c r="I3694" s="321"/>
      <c r="J3694" s="321"/>
      <c r="K3694" s="321"/>
      <c r="L3694" s="321"/>
      <c r="M3694" s="321"/>
      <c r="N3694" s="321"/>
      <c r="O3694" s="322"/>
      <c r="P3694" s="502"/>
      <c r="Q3694" s="503"/>
    </row>
    <row r="3695" spans="1:17" ht="15" customHeight="1" x14ac:dyDescent="0.25">
      <c r="A3695" s="319"/>
      <c r="B3695" s="320"/>
      <c r="C3695" s="320"/>
      <c r="D3695" s="321"/>
      <c r="E3695" s="321"/>
      <c r="F3695" s="321"/>
      <c r="G3695" s="321"/>
      <c r="H3695" s="321"/>
      <c r="I3695" s="321"/>
      <c r="J3695" s="321"/>
      <c r="K3695" s="321"/>
      <c r="L3695" s="321"/>
      <c r="M3695" s="321"/>
      <c r="N3695" s="321"/>
      <c r="O3695" s="322"/>
      <c r="P3695" s="502"/>
      <c r="Q3695" s="503"/>
    </row>
    <row r="3696" spans="1:17" ht="15" customHeight="1" x14ac:dyDescent="0.25">
      <c r="A3696" s="319"/>
      <c r="B3696" s="320"/>
      <c r="C3696" s="320"/>
      <c r="D3696" s="321"/>
      <c r="E3696" s="321"/>
      <c r="F3696" s="321"/>
      <c r="G3696" s="321"/>
      <c r="H3696" s="321"/>
      <c r="I3696" s="321"/>
      <c r="J3696" s="321"/>
      <c r="K3696" s="321"/>
      <c r="L3696" s="321"/>
      <c r="M3696" s="321"/>
      <c r="N3696" s="321"/>
      <c r="O3696" s="322"/>
      <c r="P3696" s="502"/>
      <c r="Q3696" s="503"/>
    </row>
    <row r="3697" spans="1:17" ht="15" customHeight="1" x14ac:dyDescent="0.25">
      <c r="A3697" s="319"/>
      <c r="B3697" s="320"/>
      <c r="C3697" s="320"/>
      <c r="D3697" s="321"/>
      <c r="E3697" s="321"/>
      <c r="F3697" s="321"/>
      <c r="G3697" s="321"/>
      <c r="H3697" s="321"/>
      <c r="I3697" s="321"/>
      <c r="J3697" s="321"/>
      <c r="K3697" s="321"/>
      <c r="L3697" s="321"/>
      <c r="M3697" s="321"/>
      <c r="N3697" s="321"/>
      <c r="O3697" s="322"/>
      <c r="P3697" s="502"/>
      <c r="Q3697" s="503"/>
    </row>
    <row r="3698" spans="1:17" ht="15" customHeight="1" x14ac:dyDescent="0.25">
      <c r="A3698" s="319"/>
      <c r="B3698" s="320"/>
      <c r="C3698" s="320"/>
      <c r="D3698" s="321"/>
      <c r="E3698" s="321"/>
      <c r="F3698" s="321"/>
      <c r="G3698" s="321"/>
      <c r="H3698" s="321"/>
      <c r="I3698" s="321"/>
      <c r="J3698" s="321"/>
      <c r="K3698" s="321"/>
      <c r="L3698" s="321"/>
      <c r="M3698" s="321"/>
      <c r="N3698" s="321"/>
      <c r="O3698" s="322"/>
      <c r="P3698" s="502"/>
      <c r="Q3698" s="503"/>
    </row>
    <row r="3699" spans="1:17" ht="15" customHeight="1" x14ac:dyDescent="0.25">
      <c r="A3699" s="319"/>
      <c r="B3699" s="320"/>
      <c r="C3699" s="320"/>
      <c r="D3699" s="321"/>
      <c r="E3699" s="321"/>
      <c r="F3699" s="321"/>
      <c r="G3699" s="321"/>
      <c r="H3699" s="321"/>
      <c r="I3699" s="321"/>
      <c r="J3699" s="321"/>
      <c r="K3699" s="321"/>
      <c r="L3699" s="321"/>
      <c r="M3699" s="321"/>
      <c r="N3699" s="321"/>
      <c r="O3699" s="322"/>
      <c r="P3699" s="502"/>
      <c r="Q3699" s="503"/>
    </row>
    <row r="3700" spans="1:17" ht="15" customHeight="1" x14ac:dyDescent="0.25">
      <c r="A3700" s="319"/>
      <c r="B3700" s="320"/>
      <c r="C3700" s="320"/>
      <c r="D3700" s="321"/>
      <c r="E3700" s="321"/>
      <c r="F3700" s="321"/>
      <c r="G3700" s="321"/>
      <c r="H3700" s="321"/>
      <c r="I3700" s="321"/>
      <c r="J3700" s="321"/>
      <c r="K3700" s="321"/>
      <c r="L3700" s="321"/>
      <c r="M3700" s="321"/>
      <c r="N3700" s="321"/>
      <c r="O3700" s="322"/>
      <c r="P3700" s="502"/>
      <c r="Q3700" s="503"/>
    </row>
    <row r="3701" spans="1:17" ht="15" customHeight="1" x14ac:dyDescent="0.25">
      <c r="A3701" s="319"/>
      <c r="B3701" s="320"/>
      <c r="C3701" s="320"/>
      <c r="D3701" s="321"/>
      <c r="E3701" s="321"/>
      <c r="F3701" s="321"/>
      <c r="G3701" s="321"/>
      <c r="H3701" s="321"/>
      <c r="I3701" s="321"/>
      <c r="J3701" s="321"/>
      <c r="K3701" s="321"/>
      <c r="L3701" s="321"/>
      <c r="M3701" s="321"/>
      <c r="N3701" s="321"/>
      <c r="O3701" s="322"/>
      <c r="P3701" s="502"/>
      <c r="Q3701" s="503"/>
    </row>
    <row r="3702" spans="1:17" ht="15" customHeight="1" x14ac:dyDescent="0.25">
      <c r="A3702" s="319"/>
      <c r="B3702" s="320"/>
      <c r="C3702" s="320"/>
      <c r="D3702" s="321"/>
      <c r="E3702" s="321"/>
      <c r="F3702" s="321"/>
      <c r="G3702" s="321"/>
      <c r="H3702" s="321"/>
      <c r="I3702" s="321"/>
      <c r="J3702" s="321"/>
      <c r="K3702" s="321"/>
      <c r="L3702" s="321"/>
      <c r="M3702" s="321"/>
      <c r="N3702" s="321"/>
      <c r="O3702" s="322"/>
      <c r="P3702" s="502"/>
      <c r="Q3702" s="503"/>
    </row>
    <row r="3703" spans="1:17" ht="15" customHeight="1" x14ac:dyDescent="0.25">
      <c r="A3703" s="319"/>
      <c r="B3703" s="320"/>
      <c r="C3703" s="320"/>
      <c r="D3703" s="321"/>
      <c r="E3703" s="321"/>
      <c r="F3703" s="321"/>
      <c r="G3703" s="321"/>
      <c r="H3703" s="321"/>
      <c r="I3703" s="321"/>
      <c r="J3703" s="321"/>
      <c r="K3703" s="321"/>
      <c r="L3703" s="321"/>
      <c r="M3703" s="321"/>
      <c r="N3703" s="321"/>
      <c r="O3703" s="322"/>
      <c r="P3703" s="502"/>
      <c r="Q3703" s="503"/>
    </row>
    <row r="3704" spans="1:17" ht="15" customHeight="1" x14ac:dyDescent="0.25">
      <c r="A3704" s="319"/>
      <c r="B3704" s="320"/>
      <c r="C3704" s="320"/>
      <c r="D3704" s="321"/>
      <c r="E3704" s="321"/>
      <c r="F3704" s="321"/>
      <c r="G3704" s="321"/>
      <c r="H3704" s="321"/>
      <c r="I3704" s="321"/>
      <c r="J3704" s="321"/>
      <c r="K3704" s="321"/>
      <c r="L3704" s="321"/>
      <c r="M3704" s="321"/>
      <c r="N3704" s="321"/>
      <c r="O3704" s="322"/>
      <c r="P3704" s="502"/>
      <c r="Q3704" s="503"/>
    </row>
    <row r="3705" spans="1:17" ht="15" customHeight="1" x14ac:dyDescent="0.25">
      <c r="A3705" s="319"/>
      <c r="B3705" s="320"/>
      <c r="C3705" s="320"/>
      <c r="D3705" s="321"/>
      <c r="E3705" s="321"/>
      <c r="F3705" s="321"/>
      <c r="G3705" s="321"/>
      <c r="H3705" s="321"/>
      <c r="I3705" s="321"/>
      <c r="J3705" s="321"/>
      <c r="K3705" s="321"/>
      <c r="L3705" s="321"/>
      <c r="M3705" s="321"/>
      <c r="N3705" s="321"/>
      <c r="O3705" s="322"/>
      <c r="P3705" s="502"/>
      <c r="Q3705" s="503"/>
    </row>
    <row r="3706" spans="1:17" ht="15" customHeight="1" x14ac:dyDescent="0.25">
      <c r="A3706" s="319"/>
      <c r="B3706" s="320"/>
      <c r="C3706" s="320"/>
      <c r="D3706" s="321"/>
      <c r="E3706" s="321"/>
      <c r="F3706" s="321"/>
      <c r="G3706" s="321"/>
      <c r="H3706" s="321"/>
      <c r="I3706" s="321"/>
      <c r="J3706" s="321"/>
      <c r="K3706" s="321"/>
      <c r="L3706" s="321"/>
      <c r="M3706" s="321"/>
      <c r="N3706" s="321"/>
      <c r="O3706" s="322"/>
      <c r="P3706" s="502"/>
      <c r="Q3706" s="503"/>
    </row>
    <row r="3707" spans="1:17" ht="15" customHeight="1" x14ac:dyDescent="0.25">
      <c r="A3707" s="319"/>
      <c r="B3707" s="320"/>
      <c r="C3707" s="320"/>
      <c r="D3707" s="321"/>
      <c r="E3707" s="321"/>
      <c r="F3707" s="321"/>
      <c r="G3707" s="321"/>
      <c r="H3707" s="321"/>
      <c r="I3707" s="321"/>
      <c r="J3707" s="321"/>
      <c r="K3707" s="321"/>
      <c r="L3707" s="321"/>
      <c r="M3707" s="321"/>
      <c r="N3707" s="321"/>
      <c r="O3707" s="322"/>
      <c r="P3707" s="502"/>
      <c r="Q3707" s="503"/>
    </row>
    <row r="3708" spans="1:17" ht="15" customHeight="1" x14ac:dyDescent="0.25">
      <c r="A3708" s="319"/>
      <c r="B3708" s="320"/>
      <c r="C3708" s="320"/>
      <c r="D3708" s="321"/>
      <c r="E3708" s="321"/>
      <c r="F3708" s="321"/>
      <c r="G3708" s="321"/>
      <c r="H3708" s="321"/>
      <c r="I3708" s="321"/>
      <c r="J3708" s="321"/>
      <c r="K3708" s="321"/>
      <c r="L3708" s="321"/>
      <c r="M3708" s="321"/>
      <c r="N3708" s="321"/>
      <c r="O3708" s="322"/>
      <c r="P3708" s="502"/>
      <c r="Q3708" s="503"/>
    </row>
    <row r="3709" spans="1:17" ht="15" customHeight="1" x14ac:dyDescent="0.25">
      <c r="A3709" s="319"/>
      <c r="B3709" s="320"/>
      <c r="C3709" s="320"/>
      <c r="D3709" s="321"/>
      <c r="E3709" s="321"/>
      <c r="F3709" s="321"/>
      <c r="G3709" s="321"/>
      <c r="H3709" s="321"/>
      <c r="I3709" s="321"/>
      <c r="J3709" s="321"/>
      <c r="K3709" s="321"/>
      <c r="L3709" s="321"/>
      <c r="M3709" s="321"/>
      <c r="N3709" s="321"/>
      <c r="O3709" s="322"/>
      <c r="P3709" s="502"/>
      <c r="Q3709" s="503"/>
    </row>
    <row r="3710" spans="1:17" ht="15" customHeight="1" x14ac:dyDescent="0.25">
      <c r="A3710" s="319"/>
      <c r="B3710" s="320"/>
      <c r="C3710" s="320"/>
      <c r="D3710" s="321"/>
      <c r="E3710" s="321"/>
      <c r="F3710" s="321"/>
      <c r="G3710" s="321"/>
      <c r="H3710" s="321"/>
      <c r="I3710" s="321"/>
      <c r="J3710" s="321"/>
      <c r="K3710" s="321"/>
      <c r="L3710" s="321"/>
      <c r="M3710" s="321"/>
      <c r="N3710" s="321"/>
      <c r="O3710" s="322"/>
      <c r="P3710" s="502"/>
      <c r="Q3710" s="503"/>
    </row>
    <row r="3711" spans="1:17" ht="15" customHeight="1" x14ac:dyDescent="0.25">
      <c r="A3711" s="319"/>
      <c r="B3711" s="320"/>
      <c r="C3711" s="320"/>
      <c r="D3711" s="321"/>
      <c r="E3711" s="321"/>
      <c r="F3711" s="321"/>
      <c r="G3711" s="321"/>
      <c r="H3711" s="321"/>
      <c r="I3711" s="321"/>
      <c r="J3711" s="321"/>
      <c r="K3711" s="321"/>
      <c r="L3711" s="321"/>
      <c r="M3711" s="321"/>
      <c r="N3711" s="321"/>
      <c r="O3711" s="322"/>
      <c r="P3711" s="502"/>
      <c r="Q3711" s="503"/>
    </row>
    <row r="3712" spans="1:17" ht="15" customHeight="1" x14ac:dyDescent="0.25">
      <c r="A3712" s="319"/>
      <c r="B3712" s="320"/>
      <c r="C3712" s="320"/>
      <c r="D3712" s="321"/>
      <c r="E3712" s="321"/>
      <c r="F3712" s="321"/>
      <c r="G3712" s="321"/>
      <c r="H3712" s="321"/>
      <c r="I3712" s="321"/>
      <c r="J3712" s="321"/>
      <c r="K3712" s="321"/>
      <c r="L3712" s="321"/>
      <c r="M3712" s="321"/>
      <c r="N3712" s="321"/>
      <c r="O3712" s="322"/>
      <c r="P3712" s="502"/>
      <c r="Q3712" s="503"/>
    </row>
    <row r="3713" spans="1:17" ht="15" customHeight="1" x14ac:dyDescent="0.25">
      <c r="A3713" s="319"/>
      <c r="B3713" s="320"/>
      <c r="C3713" s="320"/>
      <c r="D3713" s="321"/>
      <c r="E3713" s="321"/>
      <c r="F3713" s="321"/>
      <c r="G3713" s="321"/>
      <c r="H3713" s="321"/>
      <c r="I3713" s="321"/>
      <c r="J3713" s="321"/>
      <c r="K3713" s="321"/>
      <c r="L3713" s="321"/>
      <c r="M3713" s="321"/>
      <c r="N3713" s="321"/>
      <c r="O3713" s="322"/>
      <c r="P3713" s="502"/>
      <c r="Q3713" s="503"/>
    </row>
    <row r="3714" spans="1:17" ht="15" customHeight="1" x14ac:dyDescent="0.25">
      <c r="A3714" s="319"/>
      <c r="B3714" s="320"/>
      <c r="C3714" s="320"/>
      <c r="D3714" s="321"/>
      <c r="E3714" s="321"/>
      <c r="F3714" s="321"/>
      <c r="G3714" s="321"/>
      <c r="H3714" s="321"/>
      <c r="I3714" s="321"/>
      <c r="J3714" s="321"/>
      <c r="K3714" s="321"/>
      <c r="L3714" s="321"/>
      <c r="M3714" s="321"/>
      <c r="N3714" s="321"/>
      <c r="O3714" s="322"/>
      <c r="P3714" s="502"/>
      <c r="Q3714" s="503"/>
    </row>
    <row r="3715" spans="1:17" ht="15" customHeight="1" x14ac:dyDescent="0.25">
      <c r="A3715" s="319"/>
      <c r="B3715" s="320"/>
      <c r="C3715" s="320"/>
      <c r="D3715" s="321"/>
      <c r="E3715" s="321"/>
      <c r="F3715" s="321"/>
      <c r="G3715" s="321"/>
      <c r="H3715" s="321"/>
      <c r="I3715" s="321"/>
      <c r="J3715" s="321"/>
      <c r="K3715" s="321"/>
      <c r="L3715" s="321"/>
      <c r="M3715" s="321"/>
      <c r="N3715" s="321"/>
      <c r="O3715" s="322"/>
      <c r="P3715" s="502"/>
      <c r="Q3715" s="503"/>
    </row>
    <row r="3716" spans="1:17" ht="15" customHeight="1" x14ac:dyDescent="0.25">
      <c r="A3716" s="319"/>
      <c r="B3716" s="320"/>
      <c r="C3716" s="320"/>
      <c r="D3716" s="321"/>
      <c r="E3716" s="321"/>
      <c r="F3716" s="321"/>
      <c r="G3716" s="321"/>
      <c r="H3716" s="321"/>
      <c r="I3716" s="321"/>
      <c r="J3716" s="321"/>
      <c r="K3716" s="321"/>
      <c r="L3716" s="321"/>
      <c r="M3716" s="321"/>
      <c r="N3716" s="321"/>
      <c r="O3716" s="322"/>
      <c r="P3716" s="502"/>
      <c r="Q3716" s="503"/>
    </row>
    <row r="3717" spans="1:17" ht="15" customHeight="1" x14ac:dyDescent="0.25">
      <c r="A3717" s="319"/>
      <c r="B3717" s="320"/>
      <c r="C3717" s="320"/>
      <c r="D3717" s="321"/>
      <c r="E3717" s="321"/>
      <c r="F3717" s="321"/>
      <c r="G3717" s="321"/>
      <c r="H3717" s="321"/>
      <c r="I3717" s="321"/>
      <c r="J3717" s="321"/>
      <c r="K3717" s="321"/>
      <c r="L3717" s="321"/>
      <c r="M3717" s="321"/>
      <c r="N3717" s="321"/>
      <c r="O3717" s="322"/>
      <c r="P3717" s="502"/>
      <c r="Q3717" s="503"/>
    </row>
    <row r="3718" spans="1:17" ht="15" customHeight="1" x14ac:dyDescent="0.25">
      <c r="A3718" s="319"/>
      <c r="B3718" s="320"/>
      <c r="C3718" s="320"/>
      <c r="D3718" s="321"/>
      <c r="E3718" s="321"/>
      <c r="F3718" s="321"/>
      <c r="G3718" s="321"/>
      <c r="H3718" s="321"/>
      <c r="I3718" s="321"/>
      <c r="J3718" s="321"/>
      <c r="K3718" s="321"/>
      <c r="L3718" s="321"/>
      <c r="M3718" s="321"/>
      <c r="N3718" s="321"/>
      <c r="O3718" s="322"/>
      <c r="P3718" s="502"/>
      <c r="Q3718" s="503"/>
    </row>
    <row r="3719" spans="1:17" ht="15" customHeight="1" x14ac:dyDescent="0.25">
      <c r="A3719" s="319"/>
      <c r="B3719" s="320"/>
      <c r="C3719" s="320"/>
      <c r="D3719" s="321"/>
      <c r="E3719" s="321"/>
      <c r="F3719" s="321"/>
      <c r="G3719" s="321"/>
      <c r="H3719" s="321"/>
      <c r="I3719" s="321"/>
      <c r="J3719" s="321"/>
      <c r="K3719" s="321"/>
      <c r="L3719" s="321"/>
      <c r="M3719" s="321"/>
      <c r="N3719" s="321"/>
      <c r="O3719" s="322"/>
      <c r="P3719" s="502"/>
      <c r="Q3719" s="503"/>
    </row>
    <row r="3720" spans="1:17" ht="15" customHeight="1" x14ac:dyDescent="0.25">
      <c r="A3720" s="319"/>
      <c r="B3720" s="320"/>
      <c r="C3720" s="320"/>
      <c r="D3720" s="321"/>
      <c r="E3720" s="321"/>
      <c r="F3720" s="321"/>
      <c r="G3720" s="321"/>
      <c r="H3720" s="321"/>
      <c r="I3720" s="321"/>
      <c r="J3720" s="321"/>
      <c r="K3720" s="321"/>
      <c r="L3720" s="321"/>
      <c r="M3720" s="321"/>
      <c r="N3720" s="321"/>
      <c r="O3720" s="322"/>
      <c r="P3720" s="502"/>
      <c r="Q3720" s="503"/>
    </row>
    <row r="3721" spans="1:17" ht="15" customHeight="1" x14ac:dyDescent="0.25">
      <c r="A3721" s="319"/>
      <c r="B3721" s="320"/>
      <c r="C3721" s="320"/>
      <c r="D3721" s="321"/>
      <c r="E3721" s="321"/>
      <c r="F3721" s="321"/>
      <c r="G3721" s="321"/>
      <c r="H3721" s="321"/>
      <c r="I3721" s="321"/>
      <c r="J3721" s="321"/>
      <c r="K3721" s="321"/>
      <c r="L3721" s="321"/>
      <c r="M3721" s="321"/>
      <c r="N3721" s="321"/>
      <c r="O3721" s="322"/>
      <c r="P3721" s="502"/>
      <c r="Q3721" s="503"/>
    </row>
    <row r="3722" spans="1:17" ht="15" customHeight="1" x14ac:dyDescent="0.25">
      <c r="A3722" s="319"/>
      <c r="B3722" s="320"/>
      <c r="C3722" s="320"/>
      <c r="D3722" s="321"/>
      <c r="E3722" s="321"/>
      <c r="F3722" s="321"/>
      <c r="G3722" s="321"/>
      <c r="H3722" s="321"/>
      <c r="I3722" s="321"/>
      <c r="J3722" s="321"/>
      <c r="K3722" s="321"/>
      <c r="L3722" s="321"/>
      <c r="M3722" s="321"/>
      <c r="N3722" s="321"/>
      <c r="O3722" s="322"/>
      <c r="P3722" s="502"/>
      <c r="Q3722" s="503"/>
    </row>
    <row r="3723" spans="1:17" ht="15" customHeight="1" x14ac:dyDescent="0.25">
      <c r="A3723" s="319"/>
      <c r="B3723" s="320"/>
      <c r="C3723" s="320"/>
      <c r="D3723" s="321"/>
      <c r="E3723" s="321"/>
      <c r="F3723" s="321"/>
      <c r="G3723" s="321"/>
      <c r="H3723" s="321"/>
      <c r="I3723" s="321"/>
      <c r="J3723" s="321"/>
      <c r="K3723" s="321"/>
      <c r="L3723" s="321"/>
      <c r="M3723" s="321"/>
      <c r="N3723" s="321"/>
      <c r="O3723" s="322"/>
      <c r="P3723" s="502"/>
      <c r="Q3723" s="503"/>
    </row>
    <row r="3724" spans="1:17" ht="15" customHeight="1" x14ac:dyDescent="0.25">
      <c r="A3724" s="319"/>
      <c r="B3724" s="320"/>
      <c r="C3724" s="320"/>
      <c r="D3724" s="321"/>
      <c r="E3724" s="321"/>
      <c r="F3724" s="321"/>
      <c r="G3724" s="321"/>
      <c r="H3724" s="321"/>
      <c r="I3724" s="321"/>
      <c r="J3724" s="321"/>
      <c r="K3724" s="321"/>
      <c r="L3724" s="321"/>
      <c r="M3724" s="321"/>
      <c r="N3724" s="321"/>
      <c r="O3724" s="322"/>
      <c r="P3724" s="502"/>
      <c r="Q3724" s="503"/>
    </row>
    <row r="3725" spans="1:17" ht="15" customHeight="1" x14ac:dyDescent="0.25">
      <c r="A3725" s="319"/>
      <c r="B3725" s="320"/>
      <c r="C3725" s="320"/>
      <c r="D3725" s="321"/>
      <c r="E3725" s="321"/>
      <c r="F3725" s="321"/>
      <c r="G3725" s="321"/>
      <c r="H3725" s="321"/>
      <c r="I3725" s="321"/>
      <c r="J3725" s="321"/>
      <c r="K3725" s="321"/>
      <c r="L3725" s="321"/>
      <c r="M3725" s="321"/>
      <c r="N3725" s="321"/>
      <c r="O3725" s="322"/>
      <c r="P3725" s="502"/>
      <c r="Q3725" s="503"/>
    </row>
    <row r="3726" spans="1:17" ht="15" customHeight="1" x14ac:dyDescent="0.25">
      <c r="A3726" s="319"/>
      <c r="B3726" s="320"/>
      <c r="C3726" s="320"/>
      <c r="D3726" s="321"/>
      <c r="E3726" s="321"/>
      <c r="F3726" s="321"/>
      <c r="G3726" s="321"/>
      <c r="H3726" s="321"/>
      <c r="I3726" s="321"/>
      <c r="J3726" s="321"/>
      <c r="K3726" s="321"/>
      <c r="L3726" s="321"/>
      <c r="M3726" s="321"/>
      <c r="N3726" s="321"/>
      <c r="O3726" s="322"/>
      <c r="P3726" s="502"/>
      <c r="Q3726" s="503"/>
    </row>
    <row r="3727" spans="1:17" ht="15" customHeight="1" x14ac:dyDescent="0.25">
      <c r="A3727" s="319"/>
      <c r="B3727" s="320"/>
      <c r="C3727" s="320"/>
      <c r="D3727" s="321"/>
      <c r="E3727" s="321"/>
      <c r="F3727" s="321"/>
      <c r="G3727" s="321"/>
      <c r="H3727" s="321"/>
      <c r="I3727" s="321"/>
      <c r="J3727" s="321"/>
      <c r="K3727" s="321"/>
      <c r="L3727" s="321"/>
      <c r="M3727" s="321"/>
      <c r="N3727" s="321"/>
      <c r="O3727" s="322"/>
      <c r="P3727" s="502"/>
      <c r="Q3727" s="503"/>
    </row>
    <row r="3728" spans="1:17" ht="15" customHeight="1" x14ac:dyDescent="0.25">
      <c r="A3728" s="319"/>
      <c r="B3728" s="320"/>
      <c r="C3728" s="320"/>
      <c r="D3728" s="321"/>
      <c r="E3728" s="321"/>
      <c r="F3728" s="321"/>
      <c r="G3728" s="321"/>
      <c r="H3728" s="321"/>
      <c r="I3728" s="321"/>
      <c r="J3728" s="321"/>
      <c r="K3728" s="321"/>
      <c r="L3728" s="321"/>
      <c r="M3728" s="321"/>
      <c r="N3728" s="321"/>
      <c r="O3728" s="322"/>
      <c r="P3728" s="502"/>
      <c r="Q3728" s="503"/>
    </row>
    <row r="3729" spans="1:17" ht="15" customHeight="1" x14ac:dyDescent="0.25">
      <c r="A3729" s="319"/>
      <c r="B3729" s="320"/>
      <c r="C3729" s="320"/>
      <c r="D3729" s="321"/>
      <c r="E3729" s="321"/>
      <c r="F3729" s="321"/>
      <c r="G3729" s="321"/>
      <c r="H3729" s="321"/>
      <c r="I3729" s="321"/>
      <c r="J3729" s="321"/>
      <c r="K3729" s="321"/>
      <c r="L3729" s="321"/>
      <c r="M3729" s="321"/>
      <c r="N3729" s="321"/>
      <c r="O3729" s="322"/>
      <c r="P3729" s="502"/>
      <c r="Q3729" s="503"/>
    </row>
    <row r="3730" spans="1:17" ht="15" customHeight="1" x14ac:dyDescent="0.25">
      <c r="A3730" s="319"/>
      <c r="B3730" s="320"/>
      <c r="C3730" s="320"/>
      <c r="D3730" s="321"/>
      <c r="E3730" s="321"/>
      <c r="F3730" s="321"/>
      <c r="G3730" s="321"/>
      <c r="H3730" s="321"/>
      <c r="I3730" s="321"/>
      <c r="J3730" s="321"/>
      <c r="K3730" s="321"/>
      <c r="L3730" s="321"/>
      <c r="M3730" s="321"/>
      <c r="N3730" s="321"/>
      <c r="O3730" s="322"/>
      <c r="P3730" s="502"/>
      <c r="Q3730" s="503"/>
    </row>
    <row r="3731" spans="1:17" ht="15" customHeight="1" x14ac:dyDescent="0.25">
      <c r="A3731" s="319"/>
      <c r="B3731" s="320"/>
      <c r="C3731" s="320"/>
      <c r="D3731" s="321"/>
      <c r="E3731" s="321"/>
      <c r="F3731" s="321"/>
      <c r="G3731" s="321"/>
      <c r="H3731" s="321"/>
      <c r="I3731" s="321"/>
      <c r="J3731" s="321"/>
      <c r="K3731" s="321"/>
      <c r="L3731" s="321"/>
      <c r="M3731" s="321"/>
      <c r="N3731" s="321"/>
      <c r="O3731" s="322"/>
      <c r="P3731" s="502"/>
      <c r="Q3731" s="503"/>
    </row>
    <row r="3732" spans="1:17" ht="15" customHeight="1" x14ac:dyDescent="0.25">
      <c r="A3732" s="319"/>
      <c r="B3732" s="320"/>
      <c r="C3732" s="320"/>
      <c r="D3732" s="321"/>
      <c r="E3732" s="321"/>
      <c r="F3732" s="321"/>
      <c r="G3732" s="321"/>
      <c r="H3732" s="321"/>
      <c r="I3732" s="321"/>
      <c r="J3732" s="321"/>
      <c r="K3732" s="321"/>
      <c r="L3732" s="321"/>
      <c r="M3732" s="321"/>
      <c r="N3732" s="321"/>
      <c r="O3732" s="322"/>
      <c r="P3732" s="502"/>
      <c r="Q3732" s="503"/>
    </row>
    <row r="3733" spans="1:17" ht="15" customHeight="1" x14ac:dyDescent="0.25">
      <c r="A3733" s="319"/>
      <c r="B3733" s="320"/>
      <c r="C3733" s="320"/>
      <c r="D3733" s="321"/>
      <c r="E3733" s="321"/>
      <c r="F3733" s="321"/>
      <c r="G3733" s="321"/>
      <c r="H3733" s="321"/>
      <c r="I3733" s="321"/>
      <c r="J3733" s="321"/>
      <c r="K3733" s="321"/>
      <c r="L3733" s="321"/>
      <c r="M3733" s="321"/>
      <c r="N3733" s="321"/>
      <c r="O3733" s="322"/>
      <c r="P3733" s="502"/>
      <c r="Q3733" s="503"/>
    </row>
    <row r="3734" spans="1:17" ht="15" customHeight="1" x14ac:dyDescent="0.25">
      <c r="A3734" s="319"/>
      <c r="B3734" s="320"/>
      <c r="C3734" s="320"/>
      <c r="D3734" s="321"/>
      <c r="E3734" s="321"/>
      <c r="F3734" s="321"/>
      <c r="G3734" s="321"/>
      <c r="H3734" s="321"/>
      <c r="I3734" s="321"/>
      <c r="J3734" s="321"/>
      <c r="K3734" s="321"/>
      <c r="L3734" s="321"/>
      <c r="M3734" s="321"/>
      <c r="N3734" s="321"/>
      <c r="O3734" s="322"/>
      <c r="P3734" s="502"/>
      <c r="Q3734" s="503"/>
    </row>
    <row r="3735" spans="1:17" ht="15" customHeight="1" x14ac:dyDescent="0.25">
      <c r="A3735" s="319"/>
      <c r="B3735" s="320"/>
      <c r="C3735" s="320"/>
      <c r="D3735" s="321"/>
      <c r="E3735" s="321"/>
      <c r="F3735" s="321"/>
      <c r="G3735" s="321"/>
      <c r="H3735" s="321"/>
      <c r="I3735" s="321"/>
      <c r="J3735" s="321"/>
      <c r="K3735" s="321"/>
      <c r="L3735" s="321"/>
      <c r="M3735" s="321"/>
      <c r="N3735" s="321"/>
      <c r="O3735" s="322"/>
      <c r="P3735" s="502"/>
      <c r="Q3735" s="503"/>
    </row>
    <row r="3736" spans="1:17" ht="15" customHeight="1" x14ac:dyDescent="0.25">
      <c r="A3736" s="319"/>
      <c r="B3736" s="320"/>
      <c r="C3736" s="320"/>
      <c r="D3736" s="321"/>
      <c r="E3736" s="321"/>
      <c r="F3736" s="321"/>
      <c r="G3736" s="321"/>
      <c r="H3736" s="321"/>
      <c r="I3736" s="321"/>
      <c r="J3736" s="321"/>
      <c r="K3736" s="321"/>
      <c r="L3736" s="321"/>
      <c r="M3736" s="321"/>
      <c r="N3736" s="321"/>
      <c r="O3736" s="322"/>
      <c r="P3736" s="502"/>
      <c r="Q3736" s="503"/>
    </row>
    <row r="3737" spans="1:17" ht="15" customHeight="1" x14ac:dyDescent="0.25">
      <c r="A3737" s="319"/>
      <c r="B3737" s="320"/>
      <c r="C3737" s="320"/>
      <c r="D3737" s="321"/>
      <c r="E3737" s="321"/>
      <c r="F3737" s="321"/>
      <c r="G3737" s="321"/>
      <c r="H3737" s="321"/>
      <c r="I3737" s="321"/>
      <c r="J3737" s="321"/>
      <c r="K3737" s="321"/>
      <c r="L3737" s="321"/>
      <c r="M3737" s="321"/>
      <c r="N3737" s="321"/>
      <c r="O3737" s="322"/>
      <c r="P3737" s="502"/>
      <c r="Q3737" s="503"/>
    </row>
    <row r="3738" spans="1:17" ht="15" customHeight="1" x14ac:dyDescent="0.25">
      <c r="A3738" s="319"/>
      <c r="B3738" s="320"/>
      <c r="C3738" s="320"/>
      <c r="D3738" s="321"/>
      <c r="E3738" s="321"/>
      <c r="F3738" s="321"/>
      <c r="G3738" s="321"/>
      <c r="H3738" s="321"/>
      <c r="I3738" s="321"/>
      <c r="J3738" s="321"/>
      <c r="K3738" s="321"/>
      <c r="L3738" s="321"/>
      <c r="M3738" s="321"/>
      <c r="N3738" s="321"/>
      <c r="O3738" s="322"/>
      <c r="P3738" s="502"/>
      <c r="Q3738" s="503"/>
    </row>
    <row r="3739" spans="1:17" ht="15" customHeight="1" x14ac:dyDescent="0.25">
      <c r="A3739" s="319"/>
      <c r="B3739" s="320"/>
      <c r="C3739" s="320"/>
      <c r="D3739" s="321"/>
      <c r="E3739" s="321"/>
      <c r="F3739" s="321"/>
      <c r="G3739" s="321"/>
      <c r="H3739" s="321"/>
      <c r="I3739" s="321"/>
      <c r="J3739" s="321"/>
      <c r="K3739" s="321"/>
      <c r="L3739" s="321"/>
      <c r="M3739" s="321"/>
      <c r="N3739" s="321"/>
      <c r="O3739" s="322"/>
      <c r="P3739" s="502"/>
      <c r="Q3739" s="503"/>
    </row>
    <row r="3740" spans="1:17" ht="15" customHeight="1" x14ac:dyDescent="0.25">
      <c r="A3740" s="319"/>
      <c r="B3740" s="320"/>
      <c r="C3740" s="320"/>
      <c r="D3740" s="321"/>
      <c r="E3740" s="321"/>
      <c r="F3740" s="321"/>
      <c r="G3740" s="321"/>
      <c r="H3740" s="321"/>
      <c r="I3740" s="321"/>
      <c r="J3740" s="321"/>
      <c r="K3740" s="321"/>
      <c r="L3740" s="321"/>
      <c r="M3740" s="321"/>
      <c r="N3740" s="321"/>
      <c r="O3740" s="322"/>
      <c r="P3740" s="502"/>
      <c r="Q3740" s="503"/>
    </row>
    <row r="3741" spans="1:17" ht="15" customHeight="1" x14ac:dyDescent="0.25">
      <c r="A3741" s="319"/>
      <c r="B3741" s="320"/>
      <c r="C3741" s="320"/>
      <c r="D3741" s="321"/>
      <c r="E3741" s="321"/>
      <c r="F3741" s="321"/>
      <c r="G3741" s="321"/>
      <c r="H3741" s="321"/>
      <c r="I3741" s="321"/>
      <c r="J3741" s="321"/>
      <c r="K3741" s="321"/>
      <c r="L3741" s="321"/>
      <c r="M3741" s="321"/>
      <c r="N3741" s="321"/>
      <c r="O3741" s="322"/>
      <c r="P3741" s="502"/>
      <c r="Q3741" s="503"/>
    </row>
    <row r="3742" spans="1:17" ht="15" customHeight="1" x14ac:dyDescent="0.25">
      <c r="A3742" s="319"/>
      <c r="B3742" s="320"/>
      <c r="C3742" s="320"/>
      <c r="D3742" s="321"/>
      <c r="E3742" s="321"/>
      <c r="F3742" s="321"/>
      <c r="G3742" s="321"/>
      <c r="H3742" s="321"/>
      <c r="I3742" s="321"/>
      <c r="J3742" s="321"/>
      <c r="K3742" s="321"/>
      <c r="L3742" s="321"/>
      <c r="M3742" s="321"/>
      <c r="N3742" s="321"/>
      <c r="O3742" s="322"/>
      <c r="P3742" s="502"/>
      <c r="Q3742" s="503"/>
    </row>
    <row r="3743" spans="1:17" ht="15" customHeight="1" x14ac:dyDescent="0.25">
      <c r="A3743" s="319"/>
      <c r="B3743" s="320"/>
      <c r="C3743" s="320"/>
      <c r="D3743" s="321"/>
      <c r="E3743" s="321"/>
      <c r="F3743" s="321"/>
      <c r="G3743" s="321"/>
      <c r="H3743" s="321"/>
      <c r="I3743" s="321"/>
      <c r="J3743" s="321"/>
      <c r="K3743" s="321"/>
      <c r="L3743" s="321"/>
      <c r="M3743" s="321"/>
      <c r="N3743" s="321"/>
      <c r="O3743" s="322"/>
      <c r="P3743" s="502"/>
      <c r="Q3743" s="503"/>
    </row>
    <row r="3744" spans="1:17" ht="15" customHeight="1" x14ac:dyDescent="0.25">
      <c r="A3744" s="319"/>
      <c r="B3744" s="320"/>
      <c r="C3744" s="320"/>
      <c r="D3744" s="321"/>
      <c r="E3744" s="321"/>
      <c r="F3744" s="321"/>
      <c r="G3744" s="321"/>
      <c r="H3744" s="321"/>
      <c r="I3744" s="321"/>
      <c r="J3744" s="321"/>
      <c r="K3744" s="321"/>
      <c r="L3744" s="321"/>
      <c r="M3744" s="321"/>
      <c r="N3744" s="321"/>
      <c r="O3744" s="322"/>
      <c r="P3744" s="502"/>
      <c r="Q3744" s="503"/>
    </row>
    <row r="3745" spans="1:17" ht="15" customHeight="1" x14ac:dyDescent="0.25">
      <c r="A3745" s="319"/>
      <c r="B3745" s="320"/>
      <c r="C3745" s="320"/>
      <c r="D3745" s="321"/>
      <c r="E3745" s="321"/>
      <c r="F3745" s="321"/>
      <c r="G3745" s="321"/>
      <c r="H3745" s="321"/>
      <c r="I3745" s="321"/>
      <c r="J3745" s="321"/>
      <c r="K3745" s="321"/>
      <c r="L3745" s="321"/>
      <c r="M3745" s="321"/>
      <c r="N3745" s="321"/>
      <c r="O3745" s="322"/>
      <c r="P3745" s="502"/>
      <c r="Q3745" s="503"/>
    </row>
    <row r="3746" spans="1:17" ht="15" customHeight="1" x14ac:dyDescent="0.25">
      <c r="A3746" s="319"/>
      <c r="B3746" s="320"/>
      <c r="C3746" s="320"/>
      <c r="D3746" s="321"/>
      <c r="E3746" s="321"/>
      <c r="F3746" s="321"/>
      <c r="G3746" s="321"/>
      <c r="H3746" s="321"/>
      <c r="I3746" s="321"/>
      <c r="J3746" s="321"/>
      <c r="K3746" s="321"/>
      <c r="L3746" s="321"/>
      <c r="M3746" s="321"/>
      <c r="N3746" s="321"/>
      <c r="O3746" s="322"/>
      <c r="P3746" s="502"/>
      <c r="Q3746" s="503"/>
    </row>
    <row r="3747" spans="1:17" ht="15" customHeight="1" x14ac:dyDescent="0.25">
      <c r="A3747" s="319"/>
      <c r="B3747" s="320"/>
      <c r="C3747" s="320"/>
      <c r="D3747" s="321"/>
      <c r="E3747" s="321"/>
      <c r="F3747" s="321"/>
      <c r="G3747" s="321"/>
      <c r="H3747" s="321"/>
      <c r="I3747" s="321"/>
      <c r="J3747" s="321"/>
      <c r="K3747" s="321"/>
      <c r="L3747" s="321"/>
      <c r="M3747" s="321"/>
      <c r="N3747" s="321"/>
      <c r="O3747" s="322"/>
      <c r="P3747" s="502"/>
      <c r="Q3747" s="503"/>
    </row>
    <row r="3748" spans="1:17" ht="15" customHeight="1" x14ac:dyDescent="0.25">
      <c r="A3748" s="319"/>
      <c r="B3748" s="320"/>
      <c r="C3748" s="320"/>
      <c r="D3748" s="321"/>
      <c r="E3748" s="321"/>
      <c r="F3748" s="321"/>
      <c r="G3748" s="321"/>
      <c r="H3748" s="321"/>
      <c r="I3748" s="321"/>
      <c r="J3748" s="321"/>
      <c r="K3748" s="321"/>
      <c r="L3748" s="321"/>
      <c r="M3748" s="321"/>
      <c r="N3748" s="321"/>
      <c r="O3748" s="322"/>
      <c r="P3748" s="502"/>
      <c r="Q3748" s="503"/>
    </row>
    <row r="3749" spans="1:17" ht="15" customHeight="1" x14ac:dyDescent="0.25">
      <c r="A3749" s="319"/>
      <c r="B3749" s="320"/>
      <c r="C3749" s="320"/>
      <c r="D3749" s="321"/>
      <c r="E3749" s="321"/>
      <c r="F3749" s="321"/>
      <c r="G3749" s="321"/>
      <c r="H3749" s="321"/>
      <c r="I3749" s="321"/>
      <c r="J3749" s="321"/>
      <c r="K3749" s="321"/>
      <c r="L3749" s="321"/>
      <c r="M3749" s="321"/>
      <c r="N3749" s="321"/>
      <c r="O3749" s="322"/>
      <c r="P3749" s="502"/>
      <c r="Q3749" s="503"/>
    </row>
    <row r="3750" spans="1:17" ht="15" customHeight="1" x14ac:dyDescent="0.25">
      <c r="A3750" s="319"/>
      <c r="B3750" s="320"/>
      <c r="C3750" s="320"/>
      <c r="D3750" s="321"/>
      <c r="E3750" s="321"/>
      <c r="F3750" s="321"/>
      <c r="G3750" s="321"/>
      <c r="H3750" s="321"/>
      <c r="I3750" s="321"/>
      <c r="J3750" s="321"/>
      <c r="K3750" s="321"/>
      <c r="L3750" s="321"/>
      <c r="M3750" s="321"/>
      <c r="N3750" s="321"/>
      <c r="O3750" s="322"/>
      <c r="P3750" s="502"/>
      <c r="Q3750" s="503"/>
    </row>
    <row r="3751" spans="1:17" ht="15" customHeight="1" x14ac:dyDescent="0.25">
      <c r="A3751" s="319"/>
      <c r="B3751" s="320"/>
      <c r="C3751" s="320"/>
      <c r="D3751" s="321"/>
      <c r="E3751" s="321"/>
      <c r="F3751" s="321"/>
      <c r="G3751" s="321"/>
      <c r="H3751" s="321"/>
      <c r="I3751" s="321"/>
      <c r="J3751" s="321"/>
      <c r="K3751" s="321"/>
      <c r="L3751" s="321"/>
      <c r="M3751" s="321"/>
      <c r="N3751" s="321"/>
      <c r="O3751" s="322"/>
      <c r="P3751" s="502"/>
      <c r="Q3751" s="503"/>
    </row>
    <row r="3752" spans="1:17" ht="15" customHeight="1" x14ac:dyDescent="0.25">
      <c r="A3752" s="319"/>
      <c r="B3752" s="320"/>
      <c r="C3752" s="320"/>
      <c r="D3752" s="321"/>
      <c r="E3752" s="321"/>
      <c r="F3752" s="321"/>
      <c r="G3752" s="321"/>
      <c r="H3752" s="321"/>
      <c r="I3752" s="321"/>
      <c r="J3752" s="321"/>
      <c r="K3752" s="321"/>
      <c r="L3752" s="321"/>
      <c r="M3752" s="321"/>
      <c r="N3752" s="321"/>
      <c r="O3752" s="322"/>
      <c r="P3752" s="502"/>
      <c r="Q3752" s="503"/>
    </row>
    <row r="3753" spans="1:17" ht="15" customHeight="1" x14ac:dyDescent="0.25">
      <c r="A3753" s="319"/>
      <c r="B3753" s="320"/>
      <c r="C3753" s="320"/>
      <c r="D3753" s="321"/>
      <c r="E3753" s="321"/>
      <c r="F3753" s="321"/>
      <c r="G3753" s="321"/>
      <c r="H3753" s="321"/>
      <c r="I3753" s="321"/>
      <c r="J3753" s="321"/>
      <c r="K3753" s="321"/>
      <c r="L3753" s="321"/>
      <c r="M3753" s="321"/>
      <c r="N3753" s="321"/>
      <c r="O3753" s="322"/>
      <c r="P3753" s="502"/>
      <c r="Q3753" s="503"/>
    </row>
    <row r="3754" spans="1:17" ht="15" customHeight="1" x14ac:dyDescent="0.25">
      <c r="A3754" s="319"/>
      <c r="B3754" s="320"/>
      <c r="C3754" s="320"/>
      <c r="D3754" s="321"/>
      <c r="E3754" s="321"/>
      <c r="F3754" s="321"/>
      <c r="G3754" s="321"/>
      <c r="H3754" s="321"/>
      <c r="I3754" s="321"/>
      <c r="J3754" s="321"/>
      <c r="K3754" s="321"/>
      <c r="L3754" s="321"/>
      <c r="M3754" s="321"/>
      <c r="N3754" s="321"/>
      <c r="O3754" s="322"/>
      <c r="P3754" s="502"/>
      <c r="Q3754" s="503"/>
    </row>
    <row r="3755" spans="1:17" ht="15" customHeight="1" x14ac:dyDescent="0.25">
      <c r="A3755" s="319"/>
      <c r="B3755" s="320"/>
      <c r="C3755" s="320"/>
      <c r="D3755" s="321"/>
      <c r="E3755" s="321"/>
      <c r="F3755" s="321"/>
      <c r="G3755" s="321"/>
      <c r="H3755" s="321"/>
      <c r="I3755" s="321"/>
      <c r="J3755" s="321"/>
      <c r="K3755" s="321"/>
      <c r="L3755" s="321"/>
      <c r="M3755" s="321"/>
      <c r="N3755" s="321"/>
      <c r="O3755" s="322"/>
      <c r="P3755" s="502"/>
      <c r="Q3755" s="503"/>
    </row>
    <row r="3756" spans="1:17" ht="15" customHeight="1" x14ac:dyDescent="0.25">
      <c r="A3756" s="319"/>
      <c r="B3756" s="320"/>
      <c r="C3756" s="320"/>
      <c r="D3756" s="321"/>
      <c r="E3756" s="321"/>
      <c r="F3756" s="321"/>
      <c r="G3756" s="321"/>
      <c r="H3756" s="321"/>
      <c r="I3756" s="321"/>
      <c r="J3756" s="321"/>
      <c r="K3756" s="321"/>
      <c r="L3756" s="321"/>
      <c r="M3756" s="321"/>
      <c r="N3756" s="321"/>
      <c r="O3756" s="322"/>
      <c r="P3756" s="502"/>
      <c r="Q3756" s="503"/>
    </row>
    <row r="3757" spans="1:17" ht="15" customHeight="1" x14ac:dyDescent="0.25">
      <c r="A3757" s="319"/>
      <c r="B3757" s="320"/>
      <c r="C3757" s="320"/>
      <c r="D3757" s="321"/>
      <c r="E3757" s="321"/>
      <c r="F3757" s="321"/>
      <c r="G3757" s="321"/>
      <c r="H3757" s="321"/>
      <c r="I3757" s="321"/>
      <c r="J3757" s="321"/>
      <c r="K3757" s="321"/>
      <c r="L3757" s="321"/>
      <c r="M3757" s="321"/>
      <c r="N3757" s="321"/>
      <c r="O3757" s="322"/>
      <c r="P3757" s="502"/>
      <c r="Q3757" s="503"/>
    </row>
    <row r="3758" spans="1:17" ht="15" customHeight="1" x14ac:dyDescent="0.25">
      <c r="A3758" s="319"/>
      <c r="B3758" s="320"/>
      <c r="C3758" s="320"/>
      <c r="D3758" s="321"/>
      <c r="E3758" s="321"/>
      <c r="F3758" s="321"/>
      <c r="G3758" s="321"/>
      <c r="H3758" s="321"/>
      <c r="I3758" s="321"/>
      <c r="J3758" s="321"/>
      <c r="K3758" s="321"/>
      <c r="L3758" s="321"/>
      <c r="M3758" s="321"/>
      <c r="N3758" s="321"/>
      <c r="O3758" s="322"/>
      <c r="P3758" s="502"/>
      <c r="Q3758" s="503"/>
    </row>
    <row r="3759" spans="1:17" ht="15" customHeight="1" x14ac:dyDescent="0.25">
      <c r="A3759" s="319"/>
      <c r="B3759" s="320"/>
      <c r="C3759" s="320"/>
      <c r="D3759" s="321"/>
      <c r="E3759" s="321"/>
      <c r="F3759" s="321"/>
      <c r="G3759" s="321"/>
      <c r="H3759" s="321"/>
      <c r="I3759" s="321"/>
      <c r="J3759" s="321"/>
      <c r="K3759" s="321"/>
      <c r="L3759" s="321"/>
      <c r="M3759" s="321"/>
      <c r="N3759" s="321"/>
      <c r="O3759" s="322"/>
      <c r="P3759" s="502"/>
      <c r="Q3759" s="503"/>
    </row>
    <row r="3760" spans="1:17" ht="15" customHeight="1" x14ac:dyDescent="0.25">
      <c r="A3760" s="319"/>
      <c r="B3760" s="320"/>
      <c r="C3760" s="320"/>
      <c r="D3760" s="321"/>
      <c r="E3760" s="321"/>
      <c r="F3760" s="321"/>
      <c r="G3760" s="321"/>
      <c r="H3760" s="321"/>
      <c r="I3760" s="321"/>
      <c r="J3760" s="321"/>
      <c r="K3760" s="321"/>
      <c r="L3760" s="321"/>
      <c r="M3760" s="321"/>
      <c r="N3760" s="321"/>
      <c r="O3760" s="322"/>
      <c r="P3760" s="502"/>
      <c r="Q3760" s="503"/>
    </row>
    <row r="3761" spans="1:17" ht="15" customHeight="1" x14ac:dyDescent="0.25">
      <c r="A3761" s="319"/>
      <c r="B3761" s="320"/>
      <c r="C3761" s="320"/>
      <c r="D3761" s="321"/>
      <c r="E3761" s="321"/>
      <c r="F3761" s="321"/>
      <c r="G3761" s="321"/>
      <c r="H3761" s="321"/>
      <c r="I3761" s="321"/>
      <c r="J3761" s="321"/>
      <c r="K3761" s="321"/>
      <c r="L3761" s="321"/>
      <c r="M3761" s="321"/>
      <c r="N3761" s="321"/>
      <c r="O3761" s="322"/>
      <c r="P3761" s="502"/>
      <c r="Q3761" s="503"/>
    </row>
    <row r="3762" spans="1:17" ht="15" customHeight="1" x14ac:dyDescent="0.25">
      <c r="A3762" s="319"/>
      <c r="B3762" s="320"/>
      <c r="C3762" s="320"/>
      <c r="D3762" s="321"/>
      <c r="E3762" s="321"/>
      <c r="F3762" s="321"/>
      <c r="G3762" s="321"/>
      <c r="H3762" s="321"/>
      <c r="I3762" s="321"/>
      <c r="J3762" s="321"/>
      <c r="K3762" s="321"/>
      <c r="L3762" s="321"/>
      <c r="M3762" s="321"/>
      <c r="N3762" s="321"/>
      <c r="O3762" s="322"/>
      <c r="P3762" s="502"/>
      <c r="Q3762" s="503"/>
    </row>
    <row r="3763" spans="1:17" ht="15" customHeight="1" x14ac:dyDescent="0.25">
      <c r="A3763" s="319"/>
      <c r="B3763" s="320"/>
      <c r="C3763" s="320"/>
      <c r="D3763" s="321"/>
      <c r="E3763" s="321"/>
      <c r="F3763" s="321"/>
      <c r="G3763" s="321"/>
      <c r="H3763" s="321"/>
      <c r="I3763" s="321"/>
      <c r="J3763" s="321"/>
      <c r="K3763" s="321"/>
      <c r="L3763" s="321"/>
      <c r="M3763" s="321"/>
      <c r="N3763" s="321"/>
      <c r="O3763" s="322"/>
      <c r="P3763" s="502"/>
      <c r="Q3763" s="503"/>
    </row>
    <row r="3764" spans="1:17" ht="15" customHeight="1" x14ac:dyDescent="0.25">
      <c r="A3764" s="319"/>
      <c r="B3764" s="320"/>
      <c r="C3764" s="320"/>
      <c r="D3764" s="321"/>
      <c r="E3764" s="321"/>
      <c r="F3764" s="321"/>
      <c r="G3764" s="321"/>
      <c r="H3764" s="321"/>
      <c r="I3764" s="321"/>
      <c r="J3764" s="321"/>
      <c r="K3764" s="321"/>
      <c r="L3764" s="321"/>
      <c r="M3764" s="321"/>
      <c r="N3764" s="321"/>
      <c r="O3764" s="322"/>
      <c r="P3764" s="502"/>
      <c r="Q3764" s="503"/>
    </row>
    <row r="3765" spans="1:17" ht="15" customHeight="1" x14ac:dyDescent="0.25">
      <c r="A3765" s="319"/>
      <c r="B3765" s="320"/>
      <c r="C3765" s="320"/>
      <c r="D3765" s="321"/>
      <c r="E3765" s="321"/>
      <c r="F3765" s="321"/>
      <c r="G3765" s="321"/>
      <c r="H3765" s="321"/>
      <c r="I3765" s="321"/>
      <c r="J3765" s="321"/>
      <c r="K3765" s="321"/>
      <c r="L3765" s="321"/>
      <c r="M3765" s="321"/>
      <c r="N3765" s="321"/>
      <c r="O3765" s="322"/>
      <c r="P3765" s="502"/>
      <c r="Q3765" s="503"/>
    </row>
    <row r="3766" spans="1:17" ht="15" customHeight="1" x14ac:dyDescent="0.25">
      <c r="A3766" s="319"/>
      <c r="B3766" s="320"/>
      <c r="C3766" s="320"/>
      <c r="D3766" s="321"/>
      <c r="E3766" s="321"/>
      <c r="F3766" s="321"/>
      <c r="G3766" s="321"/>
      <c r="H3766" s="321"/>
      <c r="I3766" s="321"/>
      <c r="J3766" s="321"/>
      <c r="K3766" s="321"/>
      <c r="L3766" s="321"/>
      <c r="M3766" s="321"/>
      <c r="N3766" s="321"/>
      <c r="O3766" s="322"/>
      <c r="P3766" s="502"/>
      <c r="Q3766" s="503"/>
    </row>
    <row r="3767" spans="1:17" ht="15" customHeight="1" x14ac:dyDescent="0.25">
      <c r="A3767" s="319"/>
      <c r="B3767" s="320"/>
      <c r="C3767" s="320"/>
      <c r="D3767" s="321"/>
      <c r="E3767" s="321"/>
      <c r="F3767" s="321"/>
      <c r="G3767" s="321"/>
      <c r="H3767" s="321"/>
      <c r="I3767" s="321"/>
      <c r="J3767" s="321"/>
      <c r="K3767" s="321"/>
      <c r="L3767" s="321"/>
      <c r="M3767" s="321"/>
      <c r="N3767" s="321"/>
      <c r="O3767" s="322"/>
      <c r="P3767" s="502"/>
      <c r="Q3767" s="503"/>
    </row>
    <row r="3768" spans="1:17" ht="15" customHeight="1" x14ac:dyDescent="0.25">
      <c r="A3768" s="319"/>
      <c r="B3768" s="320"/>
      <c r="C3768" s="320"/>
      <c r="D3768" s="321"/>
      <c r="E3768" s="321"/>
      <c r="F3768" s="321"/>
      <c r="G3768" s="321"/>
      <c r="H3768" s="321"/>
      <c r="I3768" s="321"/>
      <c r="J3768" s="321"/>
      <c r="K3768" s="321"/>
      <c r="L3768" s="321"/>
      <c r="M3768" s="321"/>
      <c r="N3768" s="321"/>
      <c r="O3768" s="322"/>
      <c r="P3768" s="502"/>
      <c r="Q3768" s="503"/>
    </row>
    <row r="3769" spans="1:17" ht="15" customHeight="1" x14ac:dyDescent="0.25">
      <c r="A3769" s="319"/>
      <c r="B3769" s="320"/>
      <c r="C3769" s="320"/>
      <c r="D3769" s="321"/>
      <c r="E3769" s="321"/>
      <c r="F3769" s="321"/>
      <c r="G3769" s="321"/>
      <c r="H3769" s="321"/>
      <c r="I3769" s="321"/>
      <c r="J3769" s="321"/>
      <c r="K3769" s="321"/>
      <c r="L3769" s="321"/>
      <c r="M3769" s="321"/>
      <c r="N3769" s="321"/>
      <c r="O3769" s="322"/>
      <c r="P3769" s="502"/>
      <c r="Q3769" s="503"/>
    </row>
    <row r="3770" spans="1:17" ht="15" customHeight="1" x14ac:dyDescent="0.25">
      <c r="A3770" s="319"/>
      <c r="B3770" s="320"/>
      <c r="C3770" s="320"/>
      <c r="D3770" s="321"/>
      <c r="E3770" s="321"/>
      <c r="F3770" s="321"/>
      <c r="G3770" s="321"/>
      <c r="H3770" s="321"/>
      <c r="I3770" s="321"/>
      <c r="J3770" s="321"/>
      <c r="K3770" s="321"/>
      <c r="L3770" s="321"/>
      <c r="M3770" s="321"/>
      <c r="N3770" s="321"/>
      <c r="O3770" s="322"/>
      <c r="P3770" s="502"/>
      <c r="Q3770" s="503"/>
    </row>
    <row r="3771" spans="1:17" ht="15" customHeight="1" x14ac:dyDescent="0.25">
      <c r="A3771" s="319"/>
      <c r="B3771" s="320"/>
      <c r="C3771" s="320"/>
      <c r="D3771" s="321"/>
      <c r="E3771" s="321"/>
      <c r="F3771" s="321"/>
      <c r="G3771" s="321"/>
      <c r="H3771" s="321"/>
      <c r="I3771" s="321"/>
      <c r="J3771" s="321"/>
      <c r="K3771" s="321"/>
      <c r="L3771" s="321"/>
      <c r="M3771" s="321"/>
      <c r="N3771" s="321"/>
      <c r="O3771" s="322"/>
      <c r="P3771" s="502"/>
      <c r="Q3771" s="503"/>
    </row>
    <row r="3772" spans="1:17" ht="15" customHeight="1" x14ac:dyDescent="0.25">
      <c r="A3772" s="319"/>
      <c r="B3772" s="320"/>
      <c r="C3772" s="320"/>
      <c r="D3772" s="321"/>
      <c r="E3772" s="321"/>
      <c r="F3772" s="321"/>
      <c r="G3772" s="321"/>
      <c r="H3772" s="321"/>
      <c r="I3772" s="321"/>
      <c r="J3772" s="321"/>
      <c r="K3772" s="321"/>
      <c r="L3772" s="321"/>
      <c r="M3772" s="321"/>
      <c r="N3772" s="321"/>
      <c r="O3772" s="322"/>
      <c r="P3772" s="502"/>
      <c r="Q3772" s="503"/>
    </row>
    <row r="3773" spans="1:17" ht="15" customHeight="1" x14ac:dyDescent="0.25">
      <c r="A3773" s="319"/>
      <c r="B3773" s="320"/>
      <c r="C3773" s="320"/>
      <c r="D3773" s="321"/>
      <c r="E3773" s="321"/>
      <c r="F3773" s="321"/>
      <c r="G3773" s="321"/>
      <c r="H3773" s="321"/>
      <c r="I3773" s="321"/>
      <c r="J3773" s="321"/>
      <c r="K3773" s="321"/>
      <c r="L3773" s="321"/>
      <c r="M3773" s="321"/>
      <c r="N3773" s="321"/>
      <c r="O3773" s="322"/>
      <c r="P3773" s="502"/>
      <c r="Q3773" s="503"/>
    </row>
    <row r="3774" spans="1:17" ht="15" customHeight="1" x14ac:dyDescent="0.25">
      <c r="A3774" s="319"/>
      <c r="B3774" s="320"/>
      <c r="C3774" s="320"/>
      <c r="D3774" s="321"/>
      <c r="E3774" s="321"/>
      <c r="F3774" s="321"/>
      <c r="G3774" s="321"/>
      <c r="H3774" s="321"/>
      <c r="I3774" s="321"/>
      <c r="J3774" s="321"/>
      <c r="K3774" s="321"/>
      <c r="L3774" s="321"/>
      <c r="M3774" s="321"/>
      <c r="N3774" s="321"/>
      <c r="O3774" s="322"/>
      <c r="P3774" s="502"/>
      <c r="Q3774" s="503"/>
    </row>
    <row r="3775" spans="1:17" ht="15" customHeight="1" x14ac:dyDescent="0.25">
      <c r="A3775" s="319"/>
      <c r="B3775" s="320"/>
      <c r="C3775" s="320"/>
      <c r="D3775" s="321"/>
      <c r="E3775" s="321"/>
      <c r="F3775" s="321"/>
      <c r="G3775" s="321"/>
      <c r="H3775" s="321"/>
      <c r="I3775" s="321"/>
      <c r="J3775" s="321"/>
      <c r="K3775" s="321"/>
      <c r="L3775" s="321"/>
      <c r="M3775" s="321"/>
      <c r="N3775" s="321"/>
      <c r="O3775" s="322"/>
      <c r="P3775" s="502"/>
      <c r="Q3775" s="503"/>
    </row>
    <row r="3776" spans="1:17" ht="15" customHeight="1" x14ac:dyDescent="0.25">
      <c r="A3776" s="319"/>
      <c r="B3776" s="320"/>
      <c r="C3776" s="320"/>
      <c r="D3776" s="321"/>
      <c r="E3776" s="321"/>
      <c r="F3776" s="321"/>
      <c r="G3776" s="321"/>
      <c r="H3776" s="321"/>
      <c r="I3776" s="321"/>
      <c r="J3776" s="321"/>
      <c r="K3776" s="321"/>
      <c r="L3776" s="321"/>
      <c r="M3776" s="321"/>
      <c r="N3776" s="321"/>
      <c r="O3776" s="322"/>
      <c r="P3776" s="502"/>
      <c r="Q3776" s="503"/>
    </row>
    <row r="3777" spans="1:17" ht="15" customHeight="1" x14ac:dyDescent="0.25">
      <c r="A3777" s="319"/>
      <c r="B3777" s="320"/>
      <c r="C3777" s="320"/>
      <c r="D3777" s="321"/>
      <c r="E3777" s="321"/>
      <c r="F3777" s="321"/>
      <c r="G3777" s="321"/>
      <c r="H3777" s="321"/>
      <c r="I3777" s="321"/>
      <c r="J3777" s="321"/>
      <c r="K3777" s="321"/>
      <c r="L3777" s="321"/>
      <c r="M3777" s="321"/>
      <c r="N3777" s="321"/>
      <c r="O3777" s="322"/>
      <c r="P3777" s="502"/>
      <c r="Q3777" s="503"/>
    </row>
    <row r="3778" spans="1:17" ht="15" customHeight="1" x14ac:dyDescent="0.25">
      <c r="A3778" s="319"/>
      <c r="B3778" s="320"/>
      <c r="C3778" s="320"/>
      <c r="D3778" s="321"/>
      <c r="E3778" s="321"/>
      <c r="F3778" s="321"/>
      <c r="G3778" s="321"/>
      <c r="H3778" s="321"/>
      <c r="I3778" s="321"/>
      <c r="J3778" s="321"/>
      <c r="K3778" s="321"/>
      <c r="L3778" s="321"/>
      <c r="M3778" s="321"/>
      <c r="N3778" s="321"/>
      <c r="O3778" s="322"/>
      <c r="P3778" s="502"/>
      <c r="Q3778" s="503"/>
    </row>
    <row r="3779" spans="1:17" ht="15" customHeight="1" x14ac:dyDescent="0.25">
      <c r="A3779" s="319"/>
      <c r="B3779" s="320"/>
      <c r="C3779" s="320"/>
      <c r="D3779" s="321"/>
      <c r="E3779" s="321"/>
      <c r="F3779" s="321"/>
      <c r="G3779" s="321"/>
      <c r="H3779" s="321"/>
      <c r="I3779" s="321"/>
      <c r="J3779" s="321"/>
      <c r="K3779" s="321"/>
      <c r="L3779" s="321"/>
      <c r="M3779" s="321"/>
      <c r="N3779" s="321"/>
      <c r="O3779" s="322"/>
      <c r="P3779" s="502"/>
      <c r="Q3779" s="503"/>
    </row>
    <row r="3780" spans="1:17" ht="15" customHeight="1" x14ac:dyDescent="0.25">
      <c r="A3780" s="319"/>
      <c r="B3780" s="320"/>
      <c r="C3780" s="320"/>
      <c r="D3780" s="321"/>
      <c r="E3780" s="321"/>
      <c r="F3780" s="321"/>
      <c r="G3780" s="321"/>
      <c r="H3780" s="321"/>
      <c r="I3780" s="321"/>
      <c r="J3780" s="321"/>
      <c r="K3780" s="321"/>
      <c r="L3780" s="321"/>
      <c r="M3780" s="321"/>
      <c r="N3780" s="321"/>
      <c r="O3780" s="322"/>
      <c r="P3780" s="502"/>
      <c r="Q3780" s="503"/>
    </row>
    <row r="3781" spans="1:17" ht="15" customHeight="1" x14ac:dyDescent="0.25">
      <c r="A3781" s="319"/>
      <c r="B3781" s="320"/>
      <c r="C3781" s="320"/>
      <c r="D3781" s="321"/>
      <c r="E3781" s="321"/>
      <c r="F3781" s="321"/>
      <c r="G3781" s="321"/>
      <c r="H3781" s="321"/>
      <c r="I3781" s="321"/>
      <c r="J3781" s="321"/>
      <c r="K3781" s="321"/>
      <c r="L3781" s="321"/>
      <c r="M3781" s="321"/>
      <c r="N3781" s="321"/>
      <c r="O3781" s="322"/>
      <c r="P3781" s="502"/>
      <c r="Q3781" s="503"/>
    </row>
    <row r="3782" spans="1:17" ht="15" customHeight="1" x14ac:dyDescent="0.25">
      <c r="A3782" s="319"/>
      <c r="B3782" s="320"/>
      <c r="C3782" s="320"/>
      <c r="D3782" s="321"/>
      <c r="E3782" s="321"/>
      <c r="F3782" s="321"/>
      <c r="G3782" s="321"/>
      <c r="H3782" s="321"/>
      <c r="I3782" s="321"/>
      <c r="J3782" s="321"/>
      <c r="K3782" s="321"/>
      <c r="L3782" s="321"/>
      <c r="M3782" s="321"/>
      <c r="N3782" s="321"/>
      <c r="O3782" s="322"/>
      <c r="P3782" s="502"/>
      <c r="Q3782" s="503"/>
    </row>
    <row r="3783" spans="1:17" ht="15" customHeight="1" x14ac:dyDescent="0.25">
      <c r="A3783" s="319"/>
      <c r="B3783" s="320"/>
      <c r="C3783" s="320"/>
      <c r="D3783" s="321"/>
      <c r="E3783" s="321"/>
      <c r="F3783" s="321"/>
      <c r="G3783" s="321"/>
      <c r="H3783" s="321"/>
      <c r="I3783" s="321"/>
      <c r="J3783" s="321"/>
      <c r="K3783" s="321"/>
      <c r="L3783" s="321"/>
      <c r="M3783" s="321"/>
      <c r="N3783" s="321"/>
      <c r="O3783" s="322"/>
      <c r="P3783" s="502"/>
      <c r="Q3783" s="503"/>
    </row>
    <row r="3784" spans="1:17" ht="15" customHeight="1" x14ac:dyDescent="0.25">
      <c r="A3784" s="319"/>
      <c r="B3784" s="320"/>
      <c r="C3784" s="320"/>
      <c r="D3784" s="321"/>
      <c r="E3784" s="321"/>
      <c r="F3784" s="321"/>
      <c r="G3784" s="321"/>
      <c r="H3784" s="321"/>
      <c r="I3784" s="321"/>
      <c r="J3784" s="321"/>
      <c r="K3784" s="321"/>
      <c r="L3784" s="321"/>
      <c r="M3784" s="321"/>
      <c r="N3784" s="321"/>
      <c r="O3784" s="322"/>
      <c r="P3784" s="502"/>
      <c r="Q3784" s="503"/>
    </row>
    <row r="3785" spans="1:17" ht="15" customHeight="1" x14ac:dyDescent="0.25">
      <c r="A3785" s="319"/>
      <c r="B3785" s="320"/>
      <c r="C3785" s="320"/>
      <c r="D3785" s="321"/>
      <c r="E3785" s="321"/>
      <c r="F3785" s="321"/>
      <c r="G3785" s="321"/>
      <c r="H3785" s="321"/>
      <c r="I3785" s="321"/>
      <c r="J3785" s="321"/>
      <c r="K3785" s="321"/>
      <c r="L3785" s="321"/>
      <c r="M3785" s="321"/>
      <c r="N3785" s="321"/>
      <c r="O3785" s="322"/>
      <c r="P3785" s="502"/>
      <c r="Q3785" s="503"/>
    </row>
    <row r="3786" spans="1:17" ht="15" customHeight="1" x14ac:dyDescent="0.25">
      <c r="A3786" s="319"/>
      <c r="B3786" s="320"/>
      <c r="C3786" s="320"/>
      <c r="D3786" s="321"/>
      <c r="E3786" s="321"/>
      <c r="F3786" s="321"/>
      <c r="G3786" s="321"/>
      <c r="H3786" s="321"/>
      <c r="I3786" s="321"/>
      <c r="J3786" s="321"/>
      <c r="K3786" s="321"/>
      <c r="L3786" s="321"/>
      <c r="M3786" s="321"/>
      <c r="N3786" s="321"/>
      <c r="O3786" s="322"/>
      <c r="P3786" s="502"/>
      <c r="Q3786" s="503"/>
    </row>
    <row r="3787" spans="1:17" ht="15" customHeight="1" x14ac:dyDescent="0.25">
      <c r="A3787" s="319"/>
      <c r="B3787" s="320"/>
      <c r="C3787" s="320"/>
      <c r="D3787" s="321"/>
      <c r="E3787" s="321"/>
      <c r="F3787" s="321"/>
      <c r="G3787" s="321"/>
      <c r="H3787" s="321"/>
      <c r="I3787" s="321"/>
      <c r="J3787" s="321"/>
      <c r="K3787" s="321"/>
      <c r="L3787" s="321"/>
      <c r="M3787" s="321"/>
      <c r="N3787" s="321"/>
      <c r="O3787" s="322"/>
      <c r="P3787" s="502"/>
      <c r="Q3787" s="503"/>
    </row>
    <row r="3788" spans="1:17" ht="15" customHeight="1" x14ac:dyDescent="0.25">
      <c r="A3788" s="319"/>
      <c r="B3788" s="320"/>
      <c r="C3788" s="320"/>
      <c r="D3788" s="321"/>
      <c r="E3788" s="321"/>
      <c r="F3788" s="321"/>
      <c r="G3788" s="321"/>
      <c r="H3788" s="321"/>
      <c r="I3788" s="321"/>
      <c r="J3788" s="321"/>
      <c r="K3788" s="321"/>
      <c r="L3788" s="321"/>
      <c r="M3788" s="321"/>
      <c r="N3788" s="321"/>
      <c r="O3788" s="322"/>
      <c r="P3788" s="502"/>
      <c r="Q3788" s="503"/>
    </row>
    <row r="3789" spans="1:17" ht="15" customHeight="1" x14ac:dyDescent="0.25">
      <c r="A3789" s="319"/>
      <c r="B3789" s="320"/>
      <c r="C3789" s="320"/>
      <c r="D3789" s="321"/>
      <c r="E3789" s="321"/>
      <c r="F3789" s="321"/>
      <c r="G3789" s="321"/>
      <c r="H3789" s="321"/>
      <c r="I3789" s="321"/>
      <c r="J3789" s="321"/>
      <c r="K3789" s="321"/>
      <c r="L3789" s="321"/>
      <c r="M3789" s="321"/>
      <c r="N3789" s="321"/>
      <c r="O3789" s="322"/>
      <c r="P3789" s="502"/>
      <c r="Q3789" s="503"/>
    </row>
    <row r="3790" spans="1:17" ht="15" customHeight="1" x14ac:dyDescent="0.25">
      <c r="A3790" s="319"/>
      <c r="B3790" s="320"/>
      <c r="C3790" s="320"/>
      <c r="D3790" s="321"/>
      <c r="E3790" s="321"/>
      <c r="F3790" s="321"/>
      <c r="G3790" s="321"/>
      <c r="H3790" s="321"/>
      <c r="I3790" s="321"/>
      <c r="J3790" s="321"/>
      <c r="K3790" s="321"/>
      <c r="L3790" s="321"/>
      <c r="M3790" s="321"/>
      <c r="N3790" s="321"/>
      <c r="O3790" s="322"/>
      <c r="P3790" s="502"/>
      <c r="Q3790" s="503"/>
    </row>
    <row r="3791" spans="1:17" ht="15" customHeight="1" x14ac:dyDescent="0.25">
      <c r="A3791" s="319"/>
      <c r="B3791" s="320"/>
      <c r="C3791" s="320"/>
      <c r="D3791" s="321"/>
      <c r="E3791" s="321"/>
      <c r="F3791" s="321"/>
      <c r="G3791" s="321"/>
      <c r="H3791" s="321"/>
      <c r="I3791" s="321"/>
      <c r="J3791" s="321"/>
      <c r="K3791" s="321"/>
      <c r="L3791" s="321"/>
      <c r="M3791" s="321"/>
      <c r="N3791" s="321"/>
      <c r="O3791" s="322"/>
      <c r="P3791" s="502"/>
      <c r="Q3791" s="503"/>
    </row>
    <row r="3792" spans="1:17" ht="15" customHeight="1" x14ac:dyDescent="0.25">
      <c r="A3792" s="319"/>
      <c r="B3792" s="320"/>
      <c r="C3792" s="320"/>
      <c r="D3792" s="321"/>
      <c r="E3792" s="321"/>
      <c r="F3792" s="321"/>
      <c r="G3792" s="321"/>
      <c r="H3792" s="321"/>
      <c r="I3792" s="321"/>
      <c r="J3792" s="321"/>
      <c r="K3792" s="321"/>
      <c r="L3792" s="321"/>
      <c r="M3792" s="321"/>
      <c r="N3792" s="321"/>
      <c r="O3792" s="322"/>
      <c r="P3792" s="502"/>
      <c r="Q3792" s="503"/>
    </row>
    <row r="3793" spans="1:17" ht="15" customHeight="1" x14ac:dyDescent="0.25">
      <c r="A3793" s="319"/>
      <c r="B3793" s="320"/>
      <c r="C3793" s="320"/>
      <c r="D3793" s="321"/>
      <c r="E3793" s="321"/>
      <c r="F3793" s="321"/>
      <c r="G3793" s="321"/>
      <c r="H3793" s="321"/>
      <c r="I3793" s="321"/>
      <c r="J3793" s="321"/>
      <c r="K3793" s="321"/>
      <c r="L3793" s="321"/>
      <c r="M3793" s="321"/>
      <c r="N3793" s="321"/>
      <c r="O3793" s="322"/>
      <c r="P3793" s="502"/>
      <c r="Q3793" s="503"/>
    </row>
    <row r="3794" spans="1:17" ht="15" customHeight="1" x14ac:dyDescent="0.25">
      <c r="A3794" s="319"/>
      <c r="B3794" s="320"/>
      <c r="C3794" s="320"/>
      <c r="D3794" s="321"/>
      <c r="E3794" s="321"/>
      <c r="F3794" s="321"/>
      <c r="G3794" s="321"/>
      <c r="H3794" s="321"/>
      <c r="I3794" s="321"/>
      <c r="J3794" s="321"/>
      <c r="K3794" s="321"/>
      <c r="L3794" s="321"/>
      <c r="M3794" s="321"/>
      <c r="N3794" s="321"/>
      <c r="O3794" s="322"/>
      <c r="P3794" s="502"/>
      <c r="Q3794" s="503"/>
    </row>
    <row r="3795" spans="1:17" ht="15" customHeight="1" x14ac:dyDescent="0.25">
      <c r="A3795" s="319"/>
      <c r="B3795" s="320"/>
      <c r="C3795" s="320"/>
      <c r="D3795" s="321"/>
      <c r="E3795" s="321"/>
      <c r="F3795" s="321"/>
      <c r="G3795" s="321"/>
      <c r="H3795" s="321"/>
      <c r="I3795" s="321"/>
      <c r="J3795" s="321"/>
      <c r="K3795" s="321"/>
      <c r="L3795" s="321"/>
      <c r="M3795" s="321"/>
      <c r="N3795" s="321"/>
      <c r="O3795" s="322"/>
      <c r="P3795" s="502"/>
      <c r="Q3795" s="503"/>
    </row>
    <row r="3796" spans="1:17" ht="15" customHeight="1" x14ac:dyDescent="0.25">
      <c r="A3796" s="319"/>
      <c r="B3796" s="320"/>
      <c r="C3796" s="320"/>
      <c r="D3796" s="321"/>
      <c r="E3796" s="321"/>
      <c r="F3796" s="321"/>
      <c r="G3796" s="321"/>
      <c r="H3796" s="321"/>
      <c r="I3796" s="321"/>
      <c r="J3796" s="321"/>
      <c r="K3796" s="321"/>
      <c r="L3796" s="321"/>
      <c r="M3796" s="321"/>
      <c r="N3796" s="321"/>
      <c r="O3796" s="322"/>
      <c r="P3796" s="502"/>
      <c r="Q3796" s="503"/>
    </row>
    <row r="3797" spans="1:17" ht="15" customHeight="1" x14ac:dyDescent="0.25">
      <c r="A3797" s="319"/>
      <c r="B3797" s="320"/>
      <c r="C3797" s="320"/>
      <c r="D3797" s="321"/>
      <c r="E3797" s="321"/>
      <c r="F3797" s="321"/>
      <c r="G3797" s="321"/>
      <c r="H3797" s="321"/>
      <c r="I3797" s="321"/>
      <c r="J3797" s="321"/>
      <c r="K3797" s="321"/>
      <c r="L3797" s="321"/>
      <c r="M3797" s="321"/>
      <c r="N3797" s="321"/>
      <c r="O3797" s="322"/>
      <c r="P3797" s="502"/>
      <c r="Q3797" s="503"/>
    </row>
    <row r="3798" spans="1:17" ht="15" customHeight="1" x14ac:dyDescent="0.25">
      <c r="A3798" s="319"/>
      <c r="B3798" s="320"/>
      <c r="C3798" s="320"/>
      <c r="D3798" s="321"/>
      <c r="E3798" s="321"/>
      <c r="F3798" s="321"/>
      <c r="G3798" s="321"/>
      <c r="H3798" s="321"/>
      <c r="I3798" s="321"/>
      <c r="J3798" s="321"/>
      <c r="K3798" s="321"/>
      <c r="L3798" s="321"/>
      <c r="M3798" s="321"/>
      <c r="N3798" s="321"/>
      <c r="O3798" s="322"/>
      <c r="P3798" s="502"/>
      <c r="Q3798" s="503"/>
    </row>
    <row r="3799" spans="1:17" ht="15" customHeight="1" x14ac:dyDescent="0.25">
      <c r="A3799" s="319"/>
      <c r="B3799" s="320"/>
      <c r="C3799" s="320"/>
      <c r="D3799" s="321"/>
      <c r="E3799" s="321"/>
      <c r="F3799" s="321"/>
      <c r="G3799" s="321"/>
      <c r="H3799" s="321"/>
      <c r="I3799" s="321"/>
      <c r="J3799" s="321"/>
      <c r="K3799" s="321"/>
      <c r="L3799" s="321"/>
      <c r="M3799" s="321"/>
      <c r="N3799" s="321"/>
      <c r="O3799" s="322"/>
      <c r="P3799" s="502"/>
      <c r="Q3799" s="503"/>
    </row>
    <row r="3800" spans="1:17" ht="15" customHeight="1" x14ac:dyDescent="0.25">
      <c r="A3800" s="319"/>
      <c r="B3800" s="320"/>
      <c r="C3800" s="320"/>
      <c r="D3800" s="321"/>
      <c r="E3800" s="321"/>
      <c r="F3800" s="321"/>
      <c r="G3800" s="321"/>
      <c r="H3800" s="321"/>
      <c r="I3800" s="321"/>
      <c r="J3800" s="321"/>
      <c r="K3800" s="321"/>
      <c r="L3800" s="321"/>
      <c r="M3800" s="321"/>
      <c r="N3800" s="321"/>
      <c r="O3800" s="322"/>
      <c r="P3800" s="502"/>
      <c r="Q3800" s="503"/>
    </row>
    <row r="3801" spans="1:17" ht="15" customHeight="1" x14ac:dyDescent="0.25">
      <c r="A3801" s="319"/>
      <c r="B3801" s="320"/>
      <c r="C3801" s="320"/>
      <c r="D3801" s="321"/>
      <c r="E3801" s="321"/>
      <c r="F3801" s="321"/>
      <c r="G3801" s="321"/>
      <c r="H3801" s="321"/>
      <c r="I3801" s="321"/>
      <c r="J3801" s="321"/>
      <c r="K3801" s="321"/>
      <c r="L3801" s="321"/>
      <c r="M3801" s="321"/>
      <c r="N3801" s="321"/>
      <c r="O3801" s="322"/>
      <c r="P3801" s="502"/>
      <c r="Q3801" s="503"/>
    </row>
    <row r="3802" spans="1:17" ht="15" customHeight="1" x14ac:dyDescent="0.25">
      <c r="A3802" s="319"/>
      <c r="B3802" s="320"/>
      <c r="C3802" s="320"/>
      <c r="D3802" s="321"/>
      <c r="E3802" s="321"/>
      <c r="F3802" s="321"/>
      <c r="G3802" s="321"/>
      <c r="H3802" s="321"/>
      <c r="I3802" s="321"/>
      <c r="J3802" s="321"/>
      <c r="K3802" s="321"/>
      <c r="L3802" s="321"/>
      <c r="M3802" s="321"/>
      <c r="N3802" s="321"/>
      <c r="O3802" s="322"/>
      <c r="P3802" s="502"/>
      <c r="Q3802" s="503"/>
    </row>
    <row r="3803" spans="1:17" ht="15" customHeight="1" x14ac:dyDescent="0.25">
      <c r="A3803" s="319"/>
      <c r="B3803" s="320"/>
      <c r="C3803" s="320"/>
      <c r="D3803" s="321"/>
      <c r="E3803" s="321"/>
      <c r="F3803" s="321"/>
      <c r="G3803" s="321"/>
      <c r="H3803" s="321"/>
      <c r="I3803" s="321"/>
      <c r="J3803" s="321"/>
      <c r="K3803" s="321"/>
      <c r="L3803" s="321"/>
      <c r="M3803" s="321"/>
      <c r="N3803" s="321"/>
      <c r="O3803" s="322"/>
      <c r="P3803" s="502"/>
      <c r="Q3803" s="503"/>
    </row>
    <row r="3804" spans="1:17" ht="15" customHeight="1" x14ac:dyDescent="0.25">
      <c r="A3804" s="319"/>
      <c r="B3804" s="320"/>
      <c r="C3804" s="320"/>
      <c r="D3804" s="321"/>
      <c r="E3804" s="321"/>
      <c r="F3804" s="321"/>
      <c r="G3804" s="321"/>
      <c r="H3804" s="321"/>
      <c r="I3804" s="321"/>
      <c r="J3804" s="321"/>
      <c r="K3804" s="321"/>
      <c r="L3804" s="321"/>
      <c r="M3804" s="321"/>
      <c r="N3804" s="321"/>
      <c r="O3804" s="322"/>
      <c r="P3804" s="502"/>
      <c r="Q3804" s="503"/>
    </row>
    <row r="3805" spans="1:17" ht="15" customHeight="1" x14ac:dyDescent="0.25">
      <c r="A3805" s="319"/>
      <c r="B3805" s="320"/>
      <c r="C3805" s="320"/>
      <c r="D3805" s="321"/>
      <c r="E3805" s="321"/>
      <c r="F3805" s="321"/>
      <c r="G3805" s="321"/>
      <c r="H3805" s="321"/>
      <c r="I3805" s="321"/>
      <c r="J3805" s="321"/>
      <c r="K3805" s="321"/>
      <c r="L3805" s="321"/>
      <c r="M3805" s="321"/>
      <c r="N3805" s="321"/>
      <c r="O3805" s="322"/>
      <c r="P3805" s="502"/>
      <c r="Q3805" s="503"/>
    </row>
    <row r="3806" spans="1:17" ht="15" customHeight="1" x14ac:dyDescent="0.25">
      <c r="A3806" s="319"/>
      <c r="B3806" s="320"/>
      <c r="C3806" s="320"/>
      <c r="D3806" s="321"/>
      <c r="E3806" s="321"/>
      <c r="F3806" s="321"/>
      <c r="G3806" s="321"/>
      <c r="H3806" s="321"/>
      <c r="I3806" s="321"/>
      <c r="J3806" s="321"/>
      <c r="K3806" s="321"/>
      <c r="L3806" s="321"/>
      <c r="M3806" s="321"/>
      <c r="N3806" s="321"/>
      <c r="O3806" s="322"/>
      <c r="P3806" s="502"/>
      <c r="Q3806" s="503"/>
    </row>
    <row r="3807" spans="1:17" ht="15" customHeight="1" x14ac:dyDescent="0.25">
      <c r="A3807" s="319"/>
      <c r="B3807" s="320"/>
      <c r="C3807" s="320"/>
      <c r="D3807" s="321"/>
      <c r="E3807" s="321"/>
      <c r="F3807" s="321"/>
      <c r="G3807" s="321"/>
      <c r="H3807" s="321"/>
      <c r="I3807" s="321"/>
      <c r="J3807" s="321"/>
      <c r="K3807" s="321"/>
      <c r="L3807" s="321"/>
      <c r="M3807" s="321"/>
      <c r="N3807" s="321"/>
      <c r="O3807" s="322"/>
      <c r="P3807" s="502"/>
      <c r="Q3807" s="503"/>
    </row>
    <row r="3808" spans="1:17" ht="15" customHeight="1" x14ac:dyDescent="0.25">
      <c r="A3808" s="319"/>
      <c r="B3808" s="320"/>
      <c r="C3808" s="320"/>
      <c r="D3808" s="321"/>
      <c r="E3808" s="321"/>
      <c r="F3808" s="321"/>
      <c r="G3808" s="321"/>
      <c r="H3808" s="321"/>
      <c r="I3808" s="321"/>
      <c r="J3808" s="321"/>
      <c r="K3808" s="321"/>
      <c r="L3808" s="321"/>
      <c r="M3808" s="321"/>
      <c r="N3808" s="321"/>
      <c r="O3808" s="322"/>
      <c r="P3808" s="502"/>
      <c r="Q3808" s="503"/>
    </row>
    <row r="3809" spans="1:17" ht="15" customHeight="1" x14ac:dyDescent="0.25">
      <c r="A3809" s="319"/>
      <c r="B3809" s="320"/>
      <c r="C3809" s="320"/>
      <c r="D3809" s="321"/>
      <c r="E3809" s="321"/>
      <c r="F3809" s="321"/>
      <c r="G3809" s="321"/>
      <c r="H3809" s="321"/>
      <c r="I3809" s="321"/>
      <c r="J3809" s="321"/>
      <c r="K3809" s="321"/>
      <c r="L3809" s="321"/>
      <c r="M3809" s="321"/>
      <c r="N3809" s="321"/>
      <c r="O3809" s="322"/>
      <c r="P3809" s="502"/>
      <c r="Q3809" s="503"/>
    </row>
    <row r="3810" spans="1:17" ht="15" customHeight="1" x14ac:dyDescent="0.25">
      <c r="A3810" s="319"/>
      <c r="B3810" s="320"/>
      <c r="C3810" s="320"/>
      <c r="D3810" s="321"/>
      <c r="E3810" s="321"/>
      <c r="F3810" s="321"/>
      <c r="G3810" s="321"/>
      <c r="H3810" s="321"/>
      <c r="I3810" s="321"/>
      <c r="J3810" s="321"/>
      <c r="K3810" s="321"/>
      <c r="L3810" s="321"/>
      <c r="M3810" s="321"/>
      <c r="N3810" s="321"/>
      <c r="O3810" s="322"/>
      <c r="P3810" s="502"/>
      <c r="Q3810" s="503"/>
    </row>
    <row r="3811" spans="1:17" ht="15" customHeight="1" x14ac:dyDescent="0.25">
      <c r="A3811" s="319"/>
      <c r="B3811" s="320"/>
      <c r="C3811" s="320"/>
      <c r="D3811" s="321"/>
      <c r="E3811" s="321"/>
      <c r="F3811" s="321"/>
      <c r="G3811" s="321"/>
      <c r="H3811" s="321"/>
      <c r="I3811" s="321"/>
      <c r="J3811" s="321"/>
      <c r="K3811" s="321"/>
      <c r="L3811" s="321"/>
      <c r="M3811" s="321"/>
      <c r="N3811" s="321"/>
      <c r="O3811" s="322"/>
      <c r="P3811" s="502"/>
      <c r="Q3811" s="503"/>
    </row>
    <row r="3812" spans="1:17" ht="15" customHeight="1" x14ac:dyDescent="0.25">
      <c r="A3812" s="319"/>
      <c r="B3812" s="320"/>
      <c r="C3812" s="320"/>
      <c r="D3812" s="321"/>
      <c r="E3812" s="321"/>
      <c r="F3812" s="321"/>
      <c r="G3812" s="321"/>
      <c r="H3812" s="321"/>
      <c r="I3812" s="321"/>
      <c r="J3812" s="321"/>
      <c r="K3812" s="321"/>
      <c r="L3812" s="321"/>
      <c r="M3812" s="321"/>
      <c r="N3812" s="321"/>
      <c r="O3812" s="322"/>
      <c r="P3812" s="502"/>
      <c r="Q3812" s="503"/>
    </row>
    <row r="3813" spans="1:17" ht="15" customHeight="1" x14ac:dyDescent="0.25">
      <c r="A3813" s="319"/>
      <c r="B3813" s="320"/>
      <c r="C3813" s="320"/>
      <c r="D3813" s="321"/>
      <c r="E3813" s="321"/>
      <c r="F3813" s="321"/>
      <c r="G3813" s="321"/>
      <c r="H3813" s="321"/>
      <c r="I3813" s="321"/>
      <c r="J3813" s="321"/>
      <c r="K3813" s="321"/>
      <c r="L3813" s="321"/>
      <c r="M3813" s="321"/>
      <c r="N3813" s="321"/>
      <c r="O3813" s="322"/>
      <c r="P3813" s="502"/>
      <c r="Q3813" s="503"/>
    </row>
    <row r="3814" spans="1:17" ht="15" customHeight="1" x14ac:dyDescent="0.25">
      <c r="A3814" s="319"/>
      <c r="B3814" s="320"/>
      <c r="C3814" s="320"/>
      <c r="D3814" s="321"/>
      <c r="E3814" s="321"/>
      <c r="F3814" s="321"/>
      <c r="G3814" s="321"/>
      <c r="H3814" s="321"/>
      <c r="I3814" s="321"/>
      <c r="J3814" s="321"/>
      <c r="K3814" s="321"/>
      <c r="L3814" s="321"/>
      <c r="M3814" s="321"/>
      <c r="N3814" s="321"/>
      <c r="O3814" s="322"/>
      <c r="P3814" s="502"/>
      <c r="Q3814" s="503"/>
    </row>
    <row r="3815" spans="1:17" ht="15" customHeight="1" x14ac:dyDescent="0.25">
      <c r="A3815" s="319"/>
      <c r="B3815" s="320"/>
      <c r="C3815" s="320"/>
      <c r="D3815" s="321"/>
      <c r="E3815" s="321"/>
      <c r="F3815" s="321"/>
      <c r="G3815" s="321"/>
      <c r="H3815" s="321"/>
      <c r="I3815" s="321"/>
      <c r="J3815" s="321"/>
      <c r="K3815" s="321"/>
      <c r="L3815" s="321"/>
      <c r="M3815" s="321"/>
      <c r="N3815" s="321"/>
      <c r="O3815" s="322"/>
      <c r="P3815" s="502"/>
      <c r="Q3815" s="503"/>
    </row>
    <row r="3816" spans="1:17" ht="15" customHeight="1" x14ac:dyDescent="0.25">
      <c r="A3816" s="319"/>
      <c r="B3816" s="320"/>
      <c r="C3816" s="320"/>
      <c r="D3816" s="321"/>
      <c r="E3816" s="321"/>
      <c r="F3816" s="321"/>
      <c r="G3816" s="321"/>
      <c r="H3816" s="321"/>
      <c r="I3816" s="321"/>
      <c r="J3816" s="321"/>
      <c r="K3816" s="321"/>
      <c r="L3816" s="321"/>
      <c r="M3816" s="321"/>
      <c r="N3816" s="321"/>
      <c r="O3816" s="322"/>
      <c r="P3816" s="502"/>
      <c r="Q3816" s="503"/>
    </row>
    <row r="3817" spans="1:17" ht="15" customHeight="1" x14ac:dyDescent="0.25">
      <c r="A3817" s="319"/>
      <c r="B3817" s="320"/>
      <c r="C3817" s="320"/>
      <c r="D3817" s="321"/>
      <c r="E3817" s="321"/>
      <c r="F3817" s="321"/>
      <c r="G3817" s="321"/>
      <c r="H3817" s="321"/>
      <c r="I3817" s="321"/>
      <c r="J3817" s="321"/>
      <c r="K3817" s="321"/>
      <c r="L3817" s="321"/>
      <c r="M3817" s="321"/>
      <c r="N3817" s="321"/>
      <c r="O3817" s="322"/>
      <c r="P3817" s="502"/>
      <c r="Q3817" s="503"/>
    </row>
    <row r="3818" spans="1:17" ht="15" customHeight="1" x14ac:dyDescent="0.25">
      <c r="A3818" s="319"/>
      <c r="B3818" s="320"/>
      <c r="C3818" s="320"/>
      <c r="D3818" s="321"/>
      <c r="E3818" s="321"/>
      <c r="F3818" s="321"/>
      <c r="G3818" s="321"/>
      <c r="H3818" s="321"/>
      <c r="I3818" s="321"/>
      <c r="J3818" s="321"/>
      <c r="K3818" s="321"/>
      <c r="L3818" s="321"/>
      <c r="M3818" s="321"/>
      <c r="N3818" s="321"/>
      <c r="O3818" s="322"/>
      <c r="P3818" s="502"/>
      <c r="Q3818" s="503"/>
    </row>
    <row r="3819" spans="1:17" ht="15" customHeight="1" x14ac:dyDescent="0.25">
      <c r="A3819" s="319"/>
      <c r="B3819" s="320"/>
      <c r="C3819" s="320"/>
      <c r="D3819" s="321"/>
      <c r="E3819" s="321"/>
      <c r="F3819" s="321"/>
      <c r="G3819" s="321"/>
      <c r="H3819" s="321"/>
      <c r="I3819" s="321"/>
      <c r="J3819" s="321"/>
      <c r="K3819" s="321"/>
      <c r="L3819" s="321"/>
      <c r="M3819" s="321"/>
      <c r="N3819" s="321"/>
      <c r="O3819" s="322"/>
      <c r="P3819" s="502"/>
      <c r="Q3819" s="503"/>
    </row>
    <row r="3820" spans="1:17" ht="15" customHeight="1" x14ac:dyDescent="0.25">
      <c r="A3820" s="319"/>
      <c r="B3820" s="320"/>
      <c r="C3820" s="320"/>
      <c r="D3820" s="321"/>
      <c r="E3820" s="321"/>
      <c r="F3820" s="321"/>
      <c r="G3820" s="321"/>
      <c r="H3820" s="321"/>
      <c r="I3820" s="321"/>
      <c r="J3820" s="321"/>
      <c r="K3820" s="321"/>
      <c r="L3820" s="321"/>
      <c r="M3820" s="321"/>
      <c r="N3820" s="321"/>
      <c r="O3820" s="322"/>
      <c r="P3820" s="502"/>
      <c r="Q3820" s="503"/>
    </row>
    <row r="3821" spans="1:17" ht="15" customHeight="1" x14ac:dyDescent="0.25">
      <c r="A3821" s="319"/>
      <c r="B3821" s="320"/>
      <c r="C3821" s="320"/>
      <c r="D3821" s="321"/>
      <c r="E3821" s="321"/>
      <c r="F3821" s="321"/>
      <c r="G3821" s="321"/>
      <c r="H3821" s="321"/>
      <c r="I3821" s="321"/>
      <c r="J3821" s="321"/>
      <c r="K3821" s="321"/>
      <c r="L3821" s="321"/>
      <c r="M3821" s="321"/>
      <c r="N3821" s="321"/>
      <c r="O3821" s="322"/>
      <c r="P3821" s="502"/>
      <c r="Q3821" s="503"/>
    </row>
    <row r="3822" spans="1:17" ht="15" customHeight="1" x14ac:dyDescent="0.25">
      <c r="A3822" s="319"/>
      <c r="B3822" s="320"/>
      <c r="C3822" s="320"/>
      <c r="D3822" s="321"/>
      <c r="E3822" s="321"/>
      <c r="F3822" s="321"/>
      <c r="G3822" s="321"/>
      <c r="H3822" s="321"/>
      <c r="I3822" s="321"/>
      <c r="J3822" s="321"/>
      <c r="K3822" s="321"/>
      <c r="L3822" s="321"/>
      <c r="M3822" s="321"/>
      <c r="N3822" s="321"/>
      <c r="O3822" s="322"/>
      <c r="P3822" s="502"/>
      <c r="Q3822" s="503"/>
    </row>
    <row r="3823" spans="1:17" ht="15" customHeight="1" x14ac:dyDescent="0.25">
      <c r="A3823" s="319"/>
      <c r="B3823" s="320"/>
      <c r="C3823" s="320"/>
      <c r="D3823" s="321"/>
      <c r="E3823" s="321"/>
      <c r="F3823" s="321"/>
      <c r="G3823" s="321"/>
      <c r="H3823" s="321"/>
      <c r="I3823" s="321"/>
      <c r="J3823" s="321"/>
      <c r="K3823" s="321"/>
      <c r="L3823" s="321"/>
      <c r="M3823" s="321"/>
      <c r="N3823" s="321"/>
      <c r="O3823" s="322"/>
      <c r="P3823" s="502"/>
      <c r="Q3823" s="503"/>
    </row>
    <row r="3824" spans="1:17" ht="15" customHeight="1" x14ac:dyDescent="0.25">
      <c r="A3824" s="319"/>
      <c r="B3824" s="320"/>
      <c r="C3824" s="320"/>
      <c r="D3824" s="321"/>
      <c r="E3824" s="321"/>
      <c r="F3824" s="321"/>
      <c r="G3824" s="321"/>
      <c r="H3824" s="321"/>
      <c r="I3824" s="321"/>
      <c r="J3824" s="321"/>
      <c r="K3824" s="321"/>
      <c r="L3824" s="321"/>
      <c r="M3824" s="321"/>
      <c r="N3824" s="321"/>
      <c r="O3824" s="322"/>
      <c r="P3824" s="502"/>
      <c r="Q3824" s="503"/>
    </row>
    <row r="3825" spans="1:17" ht="15" customHeight="1" x14ac:dyDescent="0.25">
      <c r="A3825" s="319"/>
      <c r="B3825" s="320"/>
      <c r="C3825" s="320"/>
      <c r="D3825" s="321"/>
      <c r="E3825" s="321"/>
      <c r="F3825" s="321"/>
      <c r="G3825" s="321"/>
      <c r="H3825" s="321"/>
      <c r="I3825" s="321"/>
      <c r="J3825" s="321"/>
      <c r="K3825" s="321"/>
      <c r="L3825" s="321"/>
      <c r="M3825" s="321"/>
      <c r="N3825" s="321"/>
      <c r="O3825" s="322"/>
      <c r="P3825" s="502"/>
      <c r="Q3825" s="503"/>
    </row>
    <row r="3826" spans="1:17" ht="15" customHeight="1" x14ac:dyDescent="0.25">
      <c r="A3826" s="319"/>
      <c r="B3826" s="320"/>
      <c r="C3826" s="320"/>
      <c r="D3826" s="321"/>
      <c r="E3826" s="321"/>
      <c r="F3826" s="321"/>
      <c r="G3826" s="321"/>
      <c r="H3826" s="321"/>
      <c r="I3826" s="321"/>
      <c r="J3826" s="321"/>
      <c r="K3826" s="321"/>
      <c r="L3826" s="321"/>
      <c r="M3826" s="321"/>
      <c r="N3826" s="321"/>
      <c r="O3826" s="322"/>
      <c r="P3826" s="502"/>
      <c r="Q3826" s="503"/>
    </row>
    <row r="3827" spans="1:17" ht="15" customHeight="1" x14ac:dyDescent="0.25">
      <c r="A3827" s="319"/>
      <c r="B3827" s="320"/>
      <c r="C3827" s="320"/>
      <c r="D3827" s="321"/>
      <c r="E3827" s="321"/>
      <c r="F3827" s="321"/>
      <c r="G3827" s="321"/>
      <c r="H3827" s="321"/>
      <c r="I3827" s="321"/>
      <c r="J3827" s="321"/>
      <c r="K3827" s="321"/>
      <c r="L3827" s="321"/>
      <c r="M3827" s="321"/>
      <c r="N3827" s="321"/>
      <c r="O3827" s="322"/>
      <c r="P3827" s="502"/>
      <c r="Q3827" s="503"/>
    </row>
    <row r="3828" spans="1:17" ht="15" customHeight="1" x14ac:dyDescent="0.25">
      <c r="A3828" s="319"/>
      <c r="B3828" s="320"/>
      <c r="C3828" s="320"/>
      <c r="D3828" s="321"/>
      <c r="E3828" s="321"/>
      <c r="F3828" s="321"/>
      <c r="G3828" s="321"/>
      <c r="H3828" s="321"/>
      <c r="I3828" s="321"/>
      <c r="J3828" s="321"/>
      <c r="K3828" s="321"/>
      <c r="L3828" s="321"/>
      <c r="M3828" s="321"/>
      <c r="N3828" s="321"/>
      <c r="O3828" s="322"/>
      <c r="P3828" s="502"/>
      <c r="Q3828" s="503"/>
    </row>
    <row r="3829" spans="1:17" ht="15" customHeight="1" x14ac:dyDescent="0.25">
      <c r="A3829" s="319"/>
      <c r="B3829" s="320"/>
      <c r="C3829" s="320"/>
      <c r="D3829" s="321"/>
      <c r="E3829" s="321"/>
      <c r="F3829" s="321"/>
      <c r="G3829" s="321"/>
      <c r="H3829" s="321"/>
      <c r="I3829" s="321"/>
      <c r="J3829" s="321"/>
      <c r="K3829" s="321"/>
      <c r="L3829" s="321"/>
      <c r="M3829" s="321"/>
      <c r="N3829" s="321"/>
      <c r="O3829" s="322"/>
      <c r="P3829" s="502"/>
      <c r="Q3829" s="503"/>
    </row>
    <row r="3830" spans="1:17" ht="15" customHeight="1" x14ac:dyDescent="0.25">
      <c r="A3830" s="319"/>
      <c r="B3830" s="320"/>
      <c r="C3830" s="320"/>
      <c r="D3830" s="321"/>
      <c r="E3830" s="321"/>
      <c r="F3830" s="321"/>
      <c r="G3830" s="321"/>
      <c r="H3830" s="321"/>
      <c r="I3830" s="321"/>
      <c r="J3830" s="321"/>
      <c r="K3830" s="321"/>
      <c r="L3830" s="321"/>
      <c r="M3830" s="321"/>
      <c r="N3830" s="321"/>
      <c r="O3830" s="322"/>
      <c r="P3830" s="502"/>
      <c r="Q3830" s="503"/>
    </row>
    <row r="3831" spans="1:17" ht="15" customHeight="1" x14ac:dyDescent="0.25">
      <c r="A3831" s="319"/>
      <c r="B3831" s="320"/>
      <c r="C3831" s="320"/>
      <c r="D3831" s="321"/>
      <c r="E3831" s="321"/>
      <c r="F3831" s="321"/>
      <c r="G3831" s="321"/>
      <c r="H3831" s="321"/>
      <c r="I3831" s="321"/>
      <c r="J3831" s="321"/>
      <c r="K3831" s="321"/>
      <c r="L3831" s="321"/>
      <c r="M3831" s="321"/>
      <c r="N3831" s="321"/>
      <c r="O3831" s="322"/>
      <c r="P3831" s="502"/>
      <c r="Q3831" s="503"/>
    </row>
    <row r="3832" spans="1:17" ht="15" customHeight="1" x14ac:dyDescent="0.25">
      <c r="A3832" s="319"/>
      <c r="B3832" s="320"/>
      <c r="C3832" s="320"/>
      <c r="D3832" s="321"/>
      <c r="E3832" s="321"/>
      <c r="F3832" s="321"/>
      <c r="G3832" s="321"/>
      <c r="H3832" s="321"/>
      <c r="I3832" s="321"/>
      <c r="J3832" s="321"/>
      <c r="K3832" s="321"/>
      <c r="L3832" s="321"/>
      <c r="M3832" s="321"/>
      <c r="N3832" s="321"/>
      <c r="O3832" s="322"/>
      <c r="P3832" s="502"/>
      <c r="Q3832" s="503"/>
    </row>
    <row r="3833" spans="1:17" ht="15" customHeight="1" x14ac:dyDescent="0.25">
      <c r="A3833" s="319"/>
      <c r="B3833" s="320"/>
      <c r="C3833" s="320"/>
      <c r="D3833" s="321"/>
      <c r="E3833" s="321"/>
      <c r="F3833" s="321"/>
      <c r="G3833" s="321"/>
      <c r="H3833" s="321"/>
      <c r="I3833" s="321"/>
      <c r="J3833" s="321"/>
      <c r="K3833" s="321"/>
      <c r="L3833" s="321"/>
      <c r="M3833" s="321"/>
      <c r="N3833" s="321"/>
      <c r="O3833" s="322"/>
      <c r="P3833" s="502"/>
      <c r="Q3833" s="503"/>
    </row>
    <row r="3834" spans="1:17" ht="15" customHeight="1" x14ac:dyDescent="0.25">
      <c r="A3834" s="319"/>
      <c r="B3834" s="320"/>
      <c r="C3834" s="320"/>
      <c r="D3834" s="321"/>
      <c r="E3834" s="321"/>
      <c r="F3834" s="321"/>
      <c r="G3834" s="321"/>
      <c r="H3834" s="321"/>
      <c r="I3834" s="321"/>
      <c r="J3834" s="321"/>
      <c r="K3834" s="321"/>
      <c r="L3834" s="321"/>
      <c r="M3834" s="321"/>
      <c r="N3834" s="321"/>
      <c r="O3834" s="322"/>
      <c r="P3834" s="502"/>
      <c r="Q3834" s="503"/>
    </row>
    <row r="3835" spans="1:17" ht="15" customHeight="1" x14ac:dyDescent="0.25">
      <c r="A3835" s="319"/>
      <c r="B3835" s="320"/>
      <c r="C3835" s="320"/>
      <c r="D3835" s="321"/>
      <c r="E3835" s="321"/>
      <c r="F3835" s="321"/>
      <c r="G3835" s="321"/>
      <c r="H3835" s="321"/>
      <c r="I3835" s="321"/>
      <c r="J3835" s="321"/>
      <c r="K3835" s="321"/>
      <c r="L3835" s="321"/>
      <c r="M3835" s="321"/>
      <c r="N3835" s="321"/>
      <c r="O3835" s="322"/>
      <c r="P3835" s="502"/>
      <c r="Q3835" s="503"/>
    </row>
    <row r="3836" spans="1:17" ht="15" customHeight="1" x14ac:dyDescent="0.25">
      <c r="A3836" s="319"/>
      <c r="B3836" s="320"/>
      <c r="C3836" s="320"/>
      <c r="D3836" s="321"/>
      <c r="E3836" s="321"/>
      <c r="F3836" s="321"/>
      <c r="G3836" s="321"/>
      <c r="H3836" s="321"/>
      <c r="I3836" s="321"/>
      <c r="J3836" s="321"/>
      <c r="K3836" s="321"/>
      <c r="L3836" s="321"/>
      <c r="M3836" s="321"/>
      <c r="N3836" s="321"/>
      <c r="O3836" s="322"/>
      <c r="P3836" s="502"/>
      <c r="Q3836" s="503"/>
    </row>
    <row r="3837" spans="1:17" ht="15" customHeight="1" x14ac:dyDescent="0.25">
      <c r="A3837" s="319"/>
      <c r="B3837" s="320"/>
      <c r="C3837" s="320"/>
      <c r="D3837" s="321"/>
      <c r="E3837" s="321"/>
      <c r="F3837" s="321"/>
      <c r="G3837" s="321"/>
      <c r="H3837" s="321"/>
      <c r="I3837" s="321"/>
      <c r="J3837" s="321"/>
      <c r="K3837" s="321"/>
      <c r="L3837" s="321"/>
      <c r="M3837" s="321"/>
      <c r="N3837" s="321"/>
      <c r="O3837" s="322"/>
      <c r="P3837" s="502"/>
      <c r="Q3837" s="503"/>
    </row>
    <row r="3838" spans="1:17" ht="15" customHeight="1" x14ac:dyDescent="0.25">
      <c r="A3838" s="319"/>
      <c r="B3838" s="320"/>
      <c r="C3838" s="320"/>
      <c r="D3838" s="321"/>
      <c r="E3838" s="321"/>
      <c r="F3838" s="321"/>
      <c r="G3838" s="321"/>
      <c r="H3838" s="321"/>
      <c r="I3838" s="321"/>
      <c r="J3838" s="321"/>
      <c r="K3838" s="321"/>
      <c r="L3838" s="321"/>
      <c r="M3838" s="321"/>
      <c r="N3838" s="321"/>
      <c r="O3838" s="322"/>
      <c r="P3838" s="502"/>
      <c r="Q3838" s="503"/>
    </row>
    <row r="3839" spans="1:17" ht="15" customHeight="1" x14ac:dyDescent="0.25">
      <c r="A3839" s="319"/>
      <c r="B3839" s="320"/>
      <c r="C3839" s="320"/>
      <c r="D3839" s="321"/>
      <c r="E3839" s="321"/>
      <c r="F3839" s="321"/>
      <c r="G3839" s="321"/>
      <c r="H3839" s="321"/>
      <c r="I3839" s="321"/>
      <c r="J3839" s="321"/>
      <c r="K3839" s="321"/>
      <c r="L3839" s="321"/>
      <c r="M3839" s="321"/>
      <c r="N3839" s="321"/>
      <c r="O3839" s="322"/>
      <c r="P3839" s="502"/>
      <c r="Q3839" s="503"/>
    </row>
    <row r="3840" spans="1:17" ht="15" customHeight="1" x14ac:dyDescent="0.25">
      <c r="A3840" s="319"/>
      <c r="B3840" s="320"/>
      <c r="C3840" s="320"/>
      <c r="D3840" s="321"/>
      <c r="E3840" s="321"/>
      <c r="F3840" s="321"/>
      <c r="G3840" s="321"/>
      <c r="H3840" s="321"/>
      <c r="I3840" s="321"/>
      <c r="J3840" s="321"/>
      <c r="K3840" s="321"/>
      <c r="L3840" s="321"/>
      <c r="M3840" s="321"/>
      <c r="N3840" s="321"/>
      <c r="O3840" s="322"/>
      <c r="P3840" s="502"/>
      <c r="Q3840" s="503"/>
    </row>
    <row r="3841" spans="1:17" ht="15" customHeight="1" x14ac:dyDescent="0.25">
      <c r="A3841" s="319"/>
      <c r="B3841" s="320"/>
      <c r="C3841" s="320"/>
      <c r="D3841" s="321"/>
      <c r="E3841" s="321"/>
      <c r="F3841" s="321"/>
      <c r="G3841" s="321"/>
      <c r="H3841" s="321"/>
      <c r="I3841" s="321"/>
      <c r="J3841" s="321"/>
      <c r="K3841" s="321"/>
      <c r="L3841" s="321"/>
      <c r="M3841" s="321"/>
      <c r="N3841" s="321"/>
      <c r="O3841" s="322"/>
      <c r="P3841" s="502"/>
      <c r="Q3841" s="503"/>
    </row>
    <row r="3842" spans="1:17" ht="15" customHeight="1" x14ac:dyDescent="0.25">
      <c r="A3842" s="319"/>
      <c r="B3842" s="320"/>
      <c r="C3842" s="320"/>
      <c r="D3842" s="321"/>
      <c r="E3842" s="321"/>
      <c r="F3842" s="321"/>
      <c r="G3842" s="321"/>
      <c r="H3842" s="321"/>
      <c r="I3842" s="321"/>
      <c r="J3842" s="321"/>
      <c r="K3842" s="321"/>
      <c r="L3842" s="321"/>
      <c r="M3842" s="321"/>
      <c r="N3842" s="321"/>
      <c r="O3842" s="322"/>
      <c r="P3842" s="502"/>
      <c r="Q3842" s="503"/>
    </row>
    <row r="3843" spans="1:17" ht="15" customHeight="1" x14ac:dyDescent="0.25">
      <c r="A3843" s="319"/>
      <c r="B3843" s="320"/>
      <c r="C3843" s="320"/>
      <c r="D3843" s="321"/>
      <c r="E3843" s="321"/>
      <c r="F3843" s="321"/>
      <c r="G3843" s="321"/>
      <c r="H3843" s="321"/>
      <c r="I3843" s="321"/>
      <c r="J3843" s="321"/>
      <c r="K3843" s="321"/>
      <c r="L3843" s="321"/>
      <c r="M3843" s="321"/>
      <c r="N3843" s="321"/>
      <c r="O3843" s="322"/>
      <c r="P3843" s="502"/>
      <c r="Q3843" s="503"/>
    </row>
    <row r="3844" spans="1:17" ht="15" customHeight="1" x14ac:dyDescent="0.25">
      <c r="A3844" s="319"/>
      <c r="B3844" s="320"/>
      <c r="C3844" s="320"/>
      <c r="D3844" s="321"/>
      <c r="E3844" s="321"/>
      <c r="F3844" s="321"/>
      <c r="G3844" s="321"/>
      <c r="H3844" s="321"/>
      <c r="I3844" s="321"/>
      <c r="J3844" s="321"/>
      <c r="K3844" s="321"/>
      <c r="L3844" s="321"/>
      <c r="M3844" s="321"/>
      <c r="N3844" s="321"/>
      <c r="O3844" s="322"/>
      <c r="P3844" s="502"/>
      <c r="Q3844" s="503"/>
    </row>
    <row r="3845" spans="1:17" ht="15" customHeight="1" x14ac:dyDescent="0.25">
      <c r="A3845" s="319"/>
      <c r="B3845" s="320"/>
      <c r="C3845" s="320"/>
      <c r="D3845" s="321"/>
      <c r="E3845" s="321"/>
      <c r="F3845" s="321"/>
      <c r="G3845" s="321"/>
      <c r="H3845" s="321"/>
      <c r="I3845" s="321"/>
      <c r="J3845" s="321"/>
      <c r="K3845" s="321"/>
      <c r="L3845" s="321"/>
      <c r="M3845" s="321"/>
      <c r="N3845" s="321"/>
      <c r="O3845" s="322"/>
      <c r="P3845" s="502"/>
      <c r="Q3845" s="503"/>
    </row>
    <row r="3846" spans="1:17" ht="15" customHeight="1" x14ac:dyDescent="0.25">
      <c r="A3846" s="319"/>
      <c r="B3846" s="320"/>
      <c r="C3846" s="320"/>
      <c r="D3846" s="321"/>
      <c r="E3846" s="321"/>
      <c r="F3846" s="321"/>
      <c r="G3846" s="321"/>
      <c r="H3846" s="321"/>
      <c r="I3846" s="321"/>
      <c r="J3846" s="321"/>
      <c r="K3846" s="321"/>
      <c r="L3846" s="321"/>
      <c r="M3846" s="321"/>
      <c r="N3846" s="321"/>
      <c r="O3846" s="322"/>
      <c r="P3846" s="502"/>
      <c r="Q3846" s="503"/>
    </row>
    <row r="3847" spans="1:17" ht="15" customHeight="1" x14ac:dyDescent="0.25">
      <c r="A3847" s="319"/>
      <c r="B3847" s="320"/>
      <c r="C3847" s="320"/>
      <c r="D3847" s="321"/>
      <c r="E3847" s="321"/>
      <c r="F3847" s="321"/>
      <c r="G3847" s="321"/>
      <c r="H3847" s="321"/>
      <c r="I3847" s="321"/>
      <c r="J3847" s="321"/>
      <c r="K3847" s="321"/>
      <c r="L3847" s="321"/>
      <c r="M3847" s="321"/>
      <c r="N3847" s="321"/>
      <c r="O3847" s="322"/>
      <c r="P3847" s="502"/>
      <c r="Q3847" s="503"/>
    </row>
    <row r="3848" spans="1:17" ht="15" customHeight="1" x14ac:dyDescent="0.25">
      <c r="A3848" s="319"/>
      <c r="B3848" s="320"/>
      <c r="C3848" s="320"/>
      <c r="D3848" s="321"/>
      <c r="E3848" s="321"/>
      <c r="F3848" s="321"/>
      <c r="G3848" s="321"/>
      <c r="H3848" s="321"/>
      <c r="I3848" s="321"/>
      <c r="J3848" s="321"/>
      <c r="K3848" s="321"/>
      <c r="L3848" s="321"/>
      <c r="M3848" s="321"/>
      <c r="N3848" s="321"/>
      <c r="O3848" s="322"/>
      <c r="P3848" s="502"/>
      <c r="Q3848" s="503"/>
    </row>
    <row r="3849" spans="1:17" ht="15" customHeight="1" x14ac:dyDescent="0.25">
      <c r="A3849" s="319"/>
      <c r="B3849" s="320"/>
      <c r="C3849" s="320"/>
      <c r="D3849" s="321"/>
      <c r="E3849" s="321"/>
      <c r="F3849" s="321"/>
      <c r="G3849" s="321"/>
      <c r="H3849" s="321"/>
      <c r="I3849" s="321"/>
      <c r="J3849" s="321"/>
      <c r="K3849" s="321"/>
      <c r="L3849" s="321"/>
      <c r="M3849" s="321"/>
      <c r="N3849" s="321"/>
      <c r="O3849" s="322"/>
      <c r="P3849" s="502"/>
      <c r="Q3849" s="503"/>
    </row>
    <row r="3850" spans="1:17" ht="15" customHeight="1" x14ac:dyDescent="0.25">
      <c r="A3850" s="319"/>
      <c r="B3850" s="320"/>
      <c r="C3850" s="320"/>
      <c r="D3850" s="321"/>
      <c r="E3850" s="321"/>
      <c r="F3850" s="321"/>
      <c r="G3850" s="321"/>
      <c r="H3850" s="321"/>
      <c r="I3850" s="321"/>
      <c r="J3850" s="321"/>
      <c r="K3850" s="321"/>
      <c r="L3850" s="321"/>
      <c r="M3850" s="321"/>
      <c r="N3850" s="321"/>
      <c r="O3850" s="322"/>
      <c r="P3850" s="502"/>
      <c r="Q3850" s="503"/>
    </row>
    <row r="3851" spans="1:17" ht="15" customHeight="1" x14ac:dyDescent="0.25">
      <c r="A3851" s="319"/>
      <c r="B3851" s="320"/>
      <c r="C3851" s="320"/>
      <c r="D3851" s="321"/>
      <c r="E3851" s="321"/>
      <c r="F3851" s="321"/>
      <c r="G3851" s="321"/>
      <c r="H3851" s="321"/>
      <c r="I3851" s="321"/>
      <c r="J3851" s="321"/>
      <c r="K3851" s="321"/>
      <c r="L3851" s="321"/>
      <c r="M3851" s="321"/>
      <c r="N3851" s="321"/>
      <c r="O3851" s="322"/>
      <c r="P3851" s="502"/>
      <c r="Q3851" s="503"/>
    </row>
    <row r="3852" spans="1:17" ht="15" customHeight="1" x14ac:dyDescent="0.25">
      <c r="A3852" s="319"/>
      <c r="B3852" s="320"/>
      <c r="C3852" s="320"/>
      <c r="D3852" s="321"/>
      <c r="E3852" s="321"/>
      <c r="F3852" s="321"/>
      <c r="G3852" s="321"/>
      <c r="H3852" s="321"/>
      <c r="I3852" s="321"/>
      <c r="J3852" s="321"/>
      <c r="K3852" s="321"/>
      <c r="L3852" s="321"/>
      <c r="M3852" s="321"/>
      <c r="N3852" s="321"/>
      <c r="O3852" s="322"/>
      <c r="P3852" s="502"/>
      <c r="Q3852" s="503"/>
    </row>
    <row r="3853" spans="1:17" ht="15" customHeight="1" x14ac:dyDescent="0.25">
      <c r="A3853" s="319"/>
      <c r="B3853" s="320"/>
      <c r="C3853" s="320"/>
      <c r="D3853" s="321"/>
      <c r="E3853" s="321"/>
      <c r="F3853" s="321"/>
      <c r="G3853" s="321"/>
      <c r="H3853" s="321"/>
      <c r="I3853" s="321"/>
      <c r="J3853" s="321"/>
      <c r="K3853" s="321"/>
      <c r="L3853" s="321"/>
      <c r="M3853" s="321"/>
      <c r="N3853" s="321"/>
      <c r="O3853" s="322"/>
      <c r="P3853" s="502"/>
      <c r="Q3853" s="503"/>
    </row>
    <row r="3854" spans="1:17" ht="15" customHeight="1" x14ac:dyDescent="0.25">
      <c r="A3854" s="319"/>
      <c r="B3854" s="320"/>
      <c r="C3854" s="320"/>
      <c r="D3854" s="321"/>
      <c r="E3854" s="321"/>
      <c r="F3854" s="321"/>
      <c r="G3854" s="321"/>
      <c r="H3854" s="321"/>
      <c r="I3854" s="321"/>
      <c r="J3854" s="321"/>
      <c r="K3854" s="321"/>
      <c r="L3854" s="321"/>
      <c r="M3854" s="321"/>
      <c r="N3854" s="321"/>
      <c r="O3854" s="322"/>
      <c r="P3854" s="502"/>
      <c r="Q3854" s="503"/>
    </row>
    <row r="3855" spans="1:17" ht="15" customHeight="1" x14ac:dyDescent="0.25">
      <c r="A3855" s="319"/>
      <c r="B3855" s="320"/>
      <c r="C3855" s="320"/>
      <c r="D3855" s="321"/>
      <c r="E3855" s="321"/>
      <c r="F3855" s="321"/>
      <c r="G3855" s="321"/>
      <c r="H3855" s="321"/>
      <c r="I3855" s="321"/>
      <c r="J3855" s="321"/>
      <c r="K3855" s="321"/>
      <c r="L3855" s="321"/>
      <c r="M3855" s="321"/>
      <c r="N3855" s="321"/>
      <c r="O3855" s="322"/>
      <c r="P3855" s="502"/>
      <c r="Q3855" s="503"/>
    </row>
    <row r="3856" spans="1:17" ht="15" customHeight="1" x14ac:dyDescent="0.25">
      <c r="A3856" s="319"/>
      <c r="B3856" s="320"/>
      <c r="C3856" s="320"/>
      <c r="D3856" s="321"/>
      <c r="E3856" s="321"/>
      <c r="F3856" s="321"/>
      <c r="G3856" s="321"/>
      <c r="H3856" s="321"/>
      <c r="I3856" s="321"/>
      <c r="J3856" s="321"/>
      <c r="K3856" s="321"/>
      <c r="L3856" s="321"/>
      <c r="M3856" s="321"/>
      <c r="N3856" s="321"/>
      <c r="O3856" s="322"/>
      <c r="P3856" s="502"/>
      <c r="Q3856" s="503"/>
    </row>
    <row r="3857" spans="1:17" ht="15" customHeight="1" x14ac:dyDescent="0.25">
      <c r="A3857" s="319"/>
      <c r="B3857" s="320"/>
      <c r="C3857" s="320"/>
      <c r="D3857" s="321"/>
      <c r="E3857" s="321"/>
      <c r="F3857" s="321"/>
      <c r="G3857" s="321"/>
      <c r="H3857" s="321"/>
      <c r="I3857" s="321"/>
      <c r="J3857" s="321"/>
      <c r="K3857" s="321"/>
      <c r="L3857" s="321"/>
      <c r="M3857" s="321"/>
      <c r="N3857" s="321"/>
      <c r="O3857" s="322"/>
      <c r="P3857" s="502"/>
      <c r="Q3857" s="503"/>
    </row>
    <row r="3858" spans="1:17" ht="15" customHeight="1" x14ac:dyDescent="0.25">
      <c r="A3858" s="319"/>
      <c r="B3858" s="320"/>
      <c r="C3858" s="320"/>
      <c r="D3858" s="321"/>
      <c r="E3858" s="321"/>
      <c r="F3858" s="321"/>
      <c r="G3858" s="321"/>
      <c r="H3858" s="321"/>
      <c r="I3858" s="321"/>
      <c r="J3858" s="321"/>
      <c r="K3858" s="321"/>
      <c r="L3858" s="321"/>
      <c r="M3858" s="321"/>
      <c r="N3858" s="321"/>
      <c r="O3858" s="322"/>
      <c r="P3858" s="502"/>
      <c r="Q3858" s="503"/>
    </row>
    <row r="3859" spans="1:17" ht="15" customHeight="1" x14ac:dyDescent="0.25">
      <c r="A3859" s="319"/>
      <c r="B3859" s="320"/>
      <c r="C3859" s="320"/>
      <c r="D3859" s="321"/>
      <c r="E3859" s="321"/>
      <c r="F3859" s="321"/>
      <c r="G3859" s="321"/>
      <c r="H3859" s="321"/>
      <c r="I3859" s="321"/>
      <c r="J3859" s="321"/>
      <c r="K3859" s="321"/>
      <c r="L3859" s="321"/>
      <c r="M3859" s="321"/>
      <c r="N3859" s="321"/>
      <c r="O3859" s="322"/>
      <c r="P3859" s="502"/>
      <c r="Q3859" s="503"/>
    </row>
    <row r="3860" spans="1:17" ht="15" customHeight="1" x14ac:dyDescent="0.25">
      <c r="A3860" s="319"/>
      <c r="B3860" s="320"/>
      <c r="C3860" s="320"/>
      <c r="D3860" s="321"/>
      <c r="E3860" s="321"/>
      <c r="F3860" s="321"/>
      <c r="G3860" s="321"/>
      <c r="H3860" s="321"/>
      <c r="I3860" s="321"/>
      <c r="J3860" s="321"/>
      <c r="K3860" s="321"/>
      <c r="L3860" s="321"/>
      <c r="M3860" s="321"/>
      <c r="N3860" s="321"/>
      <c r="O3860" s="322"/>
      <c r="P3860" s="502"/>
      <c r="Q3860" s="503"/>
    </row>
    <row r="3861" spans="1:17" ht="15" customHeight="1" x14ac:dyDescent="0.25">
      <c r="A3861" s="319"/>
      <c r="B3861" s="320"/>
      <c r="C3861" s="320"/>
      <c r="D3861" s="321"/>
      <c r="E3861" s="321"/>
      <c r="F3861" s="321"/>
      <c r="G3861" s="321"/>
      <c r="H3861" s="321"/>
      <c r="I3861" s="321"/>
      <c r="J3861" s="321"/>
      <c r="K3861" s="321"/>
      <c r="L3861" s="321"/>
      <c r="M3861" s="321"/>
      <c r="N3861" s="321"/>
      <c r="O3861" s="322"/>
      <c r="P3861" s="502"/>
      <c r="Q3861" s="503"/>
    </row>
    <row r="3862" spans="1:17" ht="15" customHeight="1" x14ac:dyDescent="0.25">
      <c r="A3862" s="319"/>
      <c r="B3862" s="320"/>
      <c r="C3862" s="320"/>
      <c r="D3862" s="321"/>
      <c r="E3862" s="321"/>
      <c r="F3862" s="321"/>
      <c r="G3862" s="321"/>
      <c r="H3862" s="321"/>
      <c r="I3862" s="321"/>
      <c r="J3862" s="321"/>
      <c r="K3862" s="321"/>
      <c r="L3862" s="321"/>
      <c r="M3862" s="321"/>
      <c r="N3862" s="321"/>
      <c r="O3862" s="322"/>
      <c r="P3862" s="502"/>
      <c r="Q3862" s="503"/>
    </row>
    <row r="3863" spans="1:17" ht="15" customHeight="1" x14ac:dyDescent="0.25">
      <c r="A3863" s="319"/>
      <c r="B3863" s="320"/>
      <c r="C3863" s="320"/>
      <c r="D3863" s="321"/>
      <c r="E3863" s="321"/>
      <c r="F3863" s="321"/>
      <c r="G3863" s="321"/>
      <c r="H3863" s="321"/>
      <c r="I3863" s="321"/>
      <c r="J3863" s="321"/>
      <c r="K3863" s="321"/>
      <c r="L3863" s="321"/>
      <c r="M3863" s="321"/>
      <c r="N3863" s="321"/>
      <c r="O3863" s="322"/>
      <c r="P3863" s="502"/>
      <c r="Q3863" s="503"/>
    </row>
    <row r="3864" spans="1:17" ht="15" customHeight="1" x14ac:dyDescent="0.25">
      <c r="A3864" s="319"/>
      <c r="B3864" s="320"/>
      <c r="C3864" s="320"/>
      <c r="D3864" s="321"/>
      <c r="E3864" s="321"/>
      <c r="F3864" s="321"/>
      <c r="G3864" s="321"/>
      <c r="H3864" s="321"/>
      <c r="I3864" s="321"/>
      <c r="J3864" s="321"/>
      <c r="K3864" s="321"/>
      <c r="L3864" s="321"/>
      <c r="M3864" s="321"/>
      <c r="N3864" s="321"/>
      <c r="O3864" s="322"/>
      <c r="P3864" s="502"/>
      <c r="Q3864" s="503"/>
    </row>
    <row r="3865" spans="1:17" ht="15" customHeight="1" x14ac:dyDescent="0.25">
      <c r="A3865" s="319"/>
      <c r="B3865" s="320"/>
      <c r="C3865" s="320"/>
      <c r="D3865" s="321"/>
      <c r="E3865" s="321"/>
      <c r="F3865" s="321"/>
      <c r="G3865" s="321"/>
      <c r="H3865" s="321"/>
      <c r="I3865" s="321"/>
      <c r="J3865" s="321"/>
      <c r="K3865" s="321"/>
      <c r="L3865" s="321"/>
      <c r="M3865" s="321"/>
      <c r="N3865" s="321"/>
      <c r="O3865" s="322"/>
      <c r="P3865" s="502"/>
      <c r="Q3865" s="503"/>
    </row>
    <row r="3866" spans="1:17" ht="15" customHeight="1" x14ac:dyDescent="0.25">
      <c r="A3866" s="319"/>
      <c r="B3866" s="320"/>
      <c r="C3866" s="320"/>
      <c r="D3866" s="321"/>
      <c r="E3866" s="321"/>
      <c r="F3866" s="321"/>
      <c r="G3866" s="321"/>
      <c r="H3866" s="321"/>
      <c r="I3866" s="321"/>
      <c r="J3866" s="321"/>
      <c r="K3866" s="321"/>
      <c r="L3866" s="321"/>
      <c r="M3866" s="321"/>
      <c r="N3866" s="321"/>
      <c r="O3866" s="322"/>
      <c r="P3866" s="502"/>
      <c r="Q3866" s="503"/>
    </row>
    <row r="3867" spans="1:17" ht="15" customHeight="1" x14ac:dyDescent="0.25">
      <c r="A3867" s="319"/>
      <c r="B3867" s="320"/>
      <c r="C3867" s="320"/>
      <c r="D3867" s="321"/>
      <c r="E3867" s="321"/>
      <c r="F3867" s="321"/>
      <c r="G3867" s="321"/>
      <c r="H3867" s="321"/>
      <c r="I3867" s="321"/>
      <c r="J3867" s="321"/>
      <c r="K3867" s="321"/>
      <c r="L3867" s="321"/>
      <c r="M3867" s="321"/>
      <c r="N3867" s="321"/>
      <c r="O3867" s="322"/>
      <c r="P3867" s="502"/>
      <c r="Q3867" s="503"/>
    </row>
    <row r="3868" spans="1:17" ht="15" customHeight="1" x14ac:dyDescent="0.25">
      <c r="A3868" s="319"/>
      <c r="B3868" s="320"/>
      <c r="C3868" s="320"/>
      <c r="D3868" s="321"/>
      <c r="E3868" s="321"/>
      <c r="F3868" s="321"/>
      <c r="G3868" s="321"/>
      <c r="H3868" s="321"/>
      <c r="I3868" s="321"/>
      <c r="J3868" s="321"/>
      <c r="K3868" s="321"/>
      <c r="L3868" s="321"/>
      <c r="M3868" s="321"/>
      <c r="N3868" s="321"/>
      <c r="O3868" s="322"/>
      <c r="P3868" s="502"/>
      <c r="Q3868" s="503"/>
    </row>
    <row r="3869" spans="1:17" ht="15" customHeight="1" x14ac:dyDescent="0.25">
      <c r="A3869" s="319"/>
      <c r="B3869" s="320"/>
      <c r="C3869" s="320"/>
      <c r="D3869" s="321"/>
      <c r="E3869" s="321"/>
      <c r="F3869" s="321"/>
      <c r="G3869" s="321"/>
      <c r="H3869" s="321"/>
      <c r="I3869" s="321"/>
      <c r="J3869" s="321"/>
      <c r="K3869" s="321"/>
      <c r="L3869" s="321"/>
      <c r="M3869" s="321"/>
      <c r="N3869" s="321"/>
      <c r="O3869" s="322"/>
      <c r="P3869" s="502"/>
      <c r="Q3869" s="503"/>
    </row>
    <row r="3870" spans="1:17" ht="15" customHeight="1" x14ac:dyDescent="0.25">
      <c r="A3870" s="319"/>
      <c r="B3870" s="320"/>
      <c r="C3870" s="320"/>
      <c r="D3870" s="321"/>
      <c r="E3870" s="321"/>
      <c r="F3870" s="321"/>
      <c r="G3870" s="321"/>
      <c r="H3870" s="321"/>
      <c r="I3870" s="321"/>
      <c r="J3870" s="321"/>
      <c r="K3870" s="321"/>
      <c r="L3870" s="321"/>
      <c r="M3870" s="321"/>
      <c r="N3870" s="321"/>
      <c r="O3870" s="322"/>
      <c r="P3870" s="502"/>
      <c r="Q3870" s="503"/>
    </row>
    <row r="3871" spans="1:17" ht="15" customHeight="1" x14ac:dyDescent="0.25">
      <c r="A3871" s="319"/>
      <c r="B3871" s="320"/>
      <c r="C3871" s="320"/>
      <c r="D3871" s="321"/>
      <c r="E3871" s="321"/>
      <c r="F3871" s="321"/>
      <c r="G3871" s="321"/>
      <c r="H3871" s="321"/>
      <c r="I3871" s="321"/>
      <c r="J3871" s="321"/>
      <c r="K3871" s="321"/>
      <c r="L3871" s="321"/>
      <c r="M3871" s="321"/>
      <c r="N3871" s="321"/>
      <c r="O3871" s="322"/>
      <c r="P3871" s="502"/>
      <c r="Q3871" s="503"/>
    </row>
    <row r="3872" spans="1:17" ht="15" customHeight="1" x14ac:dyDescent="0.25">
      <c r="A3872" s="319"/>
      <c r="B3872" s="320"/>
      <c r="C3872" s="320"/>
      <c r="D3872" s="321"/>
      <c r="E3872" s="321"/>
      <c r="F3872" s="321"/>
      <c r="G3872" s="321"/>
      <c r="H3872" s="321"/>
      <c r="I3872" s="321"/>
      <c r="J3872" s="321"/>
      <c r="K3872" s="321"/>
      <c r="L3872" s="321"/>
      <c r="M3872" s="321"/>
      <c r="N3872" s="321"/>
      <c r="O3872" s="322"/>
      <c r="P3872" s="502"/>
      <c r="Q3872" s="503"/>
    </row>
    <row r="3873" spans="1:17" ht="15" customHeight="1" x14ac:dyDescent="0.25">
      <c r="A3873" s="319"/>
      <c r="B3873" s="320"/>
      <c r="C3873" s="320"/>
      <c r="D3873" s="321"/>
      <c r="E3873" s="321"/>
      <c r="F3873" s="321"/>
      <c r="G3873" s="321"/>
      <c r="H3873" s="321"/>
      <c r="I3873" s="321"/>
      <c r="J3873" s="321"/>
      <c r="K3873" s="321"/>
      <c r="L3873" s="321"/>
      <c r="M3873" s="321"/>
      <c r="N3873" s="321"/>
      <c r="O3873" s="322"/>
      <c r="P3873" s="502"/>
      <c r="Q3873" s="503"/>
    </row>
    <row r="3874" spans="1:17" ht="15" customHeight="1" x14ac:dyDescent="0.25">
      <c r="A3874" s="319"/>
      <c r="B3874" s="320"/>
      <c r="C3874" s="320"/>
      <c r="D3874" s="321"/>
      <c r="E3874" s="321"/>
      <c r="F3874" s="321"/>
      <c r="G3874" s="321"/>
      <c r="H3874" s="321"/>
      <c r="I3874" s="321"/>
      <c r="J3874" s="321"/>
      <c r="K3874" s="321"/>
      <c r="L3874" s="321"/>
      <c r="M3874" s="321"/>
      <c r="N3874" s="321"/>
      <c r="O3874" s="322"/>
      <c r="P3874" s="502"/>
      <c r="Q3874" s="503"/>
    </row>
    <row r="3875" spans="1:17" ht="15" customHeight="1" x14ac:dyDescent="0.25">
      <c r="A3875" s="319"/>
      <c r="B3875" s="320"/>
      <c r="C3875" s="320"/>
      <c r="D3875" s="321"/>
      <c r="E3875" s="321"/>
      <c r="F3875" s="321"/>
      <c r="G3875" s="321"/>
      <c r="H3875" s="321"/>
      <c r="I3875" s="321"/>
      <c r="J3875" s="321"/>
      <c r="K3875" s="321"/>
      <c r="L3875" s="321"/>
      <c r="M3875" s="321"/>
      <c r="N3875" s="321"/>
      <c r="O3875" s="322"/>
      <c r="P3875" s="502"/>
      <c r="Q3875" s="503"/>
    </row>
    <row r="3876" spans="1:17" ht="15" customHeight="1" x14ac:dyDescent="0.25">
      <c r="A3876" s="319"/>
      <c r="B3876" s="320"/>
      <c r="C3876" s="320"/>
      <c r="D3876" s="321"/>
      <c r="E3876" s="321"/>
      <c r="F3876" s="321"/>
      <c r="G3876" s="321"/>
      <c r="H3876" s="321"/>
      <c r="I3876" s="321"/>
      <c r="J3876" s="321"/>
      <c r="K3876" s="321"/>
      <c r="L3876" s="321"/>
      <c r="M3876" s="321"/>
      <c r="N3876" s="321"/>
      <c r="O3876" s="322"/>
      <c r="P3876" s="502"/>
      <c r="Q3876" s="503"/>
    </row>
    <row r="3877" spans="1:17" ht="15" customHeight="1" x14ac:dyDescent="0.25">
      <c r="A3877" s="319"/>
      <c r="B3877" s="320"/>
      <c r="C3877" s="320"/>
      <c r="D3877" s="321"/>
      <c r="E3877" s="321"/>
      <c r="F3877" s="321"/>
      <c r="G3877" s="321"/>
      <c r="H3877" s="321"/>
      <c r="I3877" s="321"/>
      <c r="J3877" s="321"/>
      <c r="K3877" s="321"/>
      <c r="L3877" s="321"/>
      <c r="M3877" s="321"/>
      <c r="N3877" s="321"/>
      <c r="O3877" s="322"/>
      <c r="P3877" s="502"/>
      <c r="Q3877" s="503"/>
    </row>
    <row r="3878" spans="1:17" ht="15" customHeight="1" x14ac:dyDescent="0.25">
      <c r="A3878" s="319"/>
      <c r="B3878" s="320"/>
      <c r="C3878" s="320"/>
      <c r="D3878" s="321"/>
      <c r="E3878" s="321"/>
      <c r="F3878" s="321"/>
      <c r="G3878" s="321"/>
      <c r="H3878" s="321"/>
      <c r="I3878" s="321"/>
      <c r="J3878" s="321"/>
      <c r="K3878" s="321"/>
      <c r="L3878" s="321"/>
      <c r="M3878" s="321"/>
      <c r="N3878" s="321"/>
      <c r="O3878" s="322"/>
      <c r="P3878" s="502"/>
      <c r="Q3878" s="503"/>
    </row>
    <row r="3879" spans="1:17" ht="15" customHeight="1" x14ac:dyDescent="0.25">
      <c r="A3879" s="319"/>
      <c r="B3879" s="320"/>
      <c r="C3879" s="320"/>
      <c r="D3879" s="321"/>
      <c r="E3879" s="321"/>
      <c r="F3879" s="321"/>
      <c r="G3879" s="321"/>
      <c r="H3879" s="321"/>
      <c r="I3879" s="321"/>
      <c r="J3879" s="321"/>
      <c r="K3879" s="321"/>
      <c r="L3879" s="321"/>
      <c r="M3879" s="321"/>
      <c r="N3879" s="321"/>
      <c r="O3879" s="322"/>
      <c r="P3879" s="502"/>
      <c r="Q3879" s="503"/>
    </row>
    <row r="3880" spans="1:17" ht="15" customHeight="1" x14ac:dyDescent="0.25">
      <c r="A3880" s="319"/>
      <c r="B3880" s="320"/>
      <c r="C3880" s="320"/>
      <c r="D3880" s="321"/>
      <c r="E3880" s="321"/>
      <c r="F3880" s="321"/>
      <c r="G3880" s="321"/>
      <c r="H3880" s="321"/>
      <c r="I3880" s="321"/>
      <c r="J3880" s="321"/>
      <c r="K3880" s="321"/>
      <c r="L3880" s="321"/>
      <c r="M3880" s="321"/>
      <c r="N3880" s="321"/>
      <c r="O3880" s="322"/>
      <c r="P3880" s="502"/>
      <c r="Q3880" s="503"/>
    </row>
    <row r="3881" spans="1:17" ht="15" customHeight="1" x14ac:dyDescent="0.25">
      <c r="A3881" s="319"/>
      <c r="B3881" s="320"/>
      <c r="C3881" s="320"/>
      <c r="D3881" s="321"/>
      <c r="E3881" s="321"/>
      <c r="F3881" s="321"/>
      <c r="G3881" s="321"/>
      <c r="H3881" s="321"/>
      <c r="I3881" s="321"/>
      <c r="J3881" s="321"/>
      <c r="K3881" s="321"/>
      <c r="L3881" s="321"/>
      <c r="M3881" s="321"/>
      <c r="N3881" s="321"/>
      <c r="O3881" s="322"/>
      <c r="P3881" s="502"/>
      <c r="Q3881" s="503"/>
    </row>
    <row r="3882" spans="1:17" ht="15" customHeight="1" x14ac:dyDescent="0.25">
      <c r="A3882" s="319"/>
      <c r="B3882" s="320"/>
      <c r="C3882" s="320"/>
      <c r="D3882" s="321"/>
      <c r="E3882" s="321"/>
      <c r="F3882" s="321"/>
      <c r="G3882" s="321"/>
      <c r="H3882" s="321"/>
      <c r="I3882" s="321"/>
      <c r="J3882" s="321"/>
      <c r="K3882" s="321"/>
      <c r="L3882" s="321"/>
      <c r="M3882" s="321"/>
      <c r="N3882" s="321"/>
      <c r="O3882" s="322"/>
      <c r="P3882" s="502"/>
      <c r="Q3882" s="503"/>
    </row>
    <row r="3883" spans="1:17" ht="15" customHeight="1" x14ac:dyDescent="0.25">
      <c r="A3883" s="319"/>
      <c r="B3883" s="320"/>
      <c r="C3883" s="320"/>
      <c r="D3883" s="321"/>
      <c r="E3883" s="321"/>
      <c r="F3883" s="321"/>
      <c r="G3883" s="321"/>
      <c r="H3883" s="321"/>
      <c r="I3883" s="321"/>
      <c r="J3883" s="321"/>
      <c r="K3883" s="321"/>
      <c r="L3883" s="321"/>
      <c r="M3883" s="321"/>
      <c r="N3883" s="321"/>
      <c r="O3883" s="322"/>
      <c r="P3883" s="502"/>
      <c r="Q3883" s="503"/>
    </row>
    <row r="3884" spans="1:17" ht="15" customHeight="1" x14ac:dyDescent="0.25">
      <c r="A3884" s="319"/>
      <c r="B3884" s="320"/>
      <c r="C3884" s="320"/>
      <c r="D3884" s="321"/>
      <c r="E3884" s="321"/>
      <c r="F3884" s="321"/>
      <c r="G3884" s="321"/>
      <c r="H3884" s="321"/>
      <c r="I3884" s="321"/>
      <c r="J3884" s="321"/>
      <c r="K3884" s="321"/>
      <c r="L3884" s="321"/>
      <c r="M3884" s="321"/>
      <c r="N3884" s="321"/>
      <c r="O3884" s="322"/>
      <c r="P3884" s="502"/>
      <c r="Q3884" s="503"/>
    </row>
    <row r="3885" spans="1:17" ht="15" customHeight="1" x14ac:dyDescent="0.25">
      <c r="A3885" s="319"/>
      <c r="B3885" s="320"/>
      <c r="C3885" s="320"/>
      <c r="D3885" s="321"/>
      <c r="E3885" s="321"/>
      <c r="F3885" s="321"/>
      <c r="G3885" s="321"/>
      <c r="H3885" s="321"/>
      <c r="I3885" s="321"/>
      <c r="J3885" s="321"/>
      <c r="K3885" s="321"/>
      <c r="L3885" s="321"/>
      <c r="M3885" s="321"/>
      <c r="N3885" s="321"/>
      <c r="O3885" s="322"/>
      <c r="P3885" s="502"/>
      <c r="Q3885" s="503"/>
    </row>
    <row r="3886" spans="1:17" ht="15" customHeight="1" x14ac:dyDescent="0.25">
      <c r="A3886" s="319"/>
      <c r="B3886" s="320"/>
      <c r="C3886" s="320"/>
      <c r="D3886" s="321"/>
      <c r="E3886" s="321"/>
      <c r="F3886" s="321"/>
      <c r="G3886" s="321"/>
      <c r="H3886" s="321"/>
      <c r="I3886" s="321"/>
      <c r="J3886" s="321"/>
      <c r="K3886" s="321"/>
      <c r="L3886" s="321"/>
      <c r="M3886" s="321"/>
      <c r="N3886" s="321"/>
      <c r="O3886" s="322"/>
      <c r="P3886" s="502"/>
      <c r="Q3886" s="503"/>
    </row>
    <row r="3887" spans="1:17" ht="15" customHeight="1" x14ac:dyDescent="0.25">
      <c r="A3887" s="319"/>
      <c r="B3887" s="320"/>
      <c r="C3887" s="320"/>
      <c r="D3887" s="321"/>
      <c r="E3887" s="321"/>
      <c r="F3887" s="321"/>
      <c r="G3887" s="321"/>
      <c r="H3887" s="321"/>
      <c r="I3887" s="321"/>
      <c r="J3887" s="321"/>
      <c r="K3887" s="321"/>
      <c r="L3887" s="321"/>
      <c r="M3887" s="321"/>
      <c r="N3887" s="321"/>
      <c r="O3887" s="322"/>
      <c r="P3887" s="502"/>
      <c r="Q3887" s="503"/>
    </row>
    <row r="3888" spans="1:17" ht="15" customHeight="1" x14ac:dyDescent="0.25">
      <c r="A3888" s="319"/>
      <c r="B3888" s="320"/>
      <c r="C3888" s="320"/>
      <c r="D3888" s="321"/>
      <c r="E3888" s="321"/>
      <c r="F3888" s="321"/>
      <c r="G3888" s="321"/>
      <c r="H3888" s="321"/>
      <c r="I3888" s="321"/>
      <c r="J3888" s="321"/>
      <c r="K3888" s="321"/>
      <c r="L3888" s="321"/>
      <c r="M3888" s="321"/>
      <c r="N3888" s="321"/>
      <c r="O3888" s="322"/>
      <c r="P3888" s="502"/>
      <c r="Q3888" s="503"/>
    </row>
    <row r="3889" spans="1:17" ht="15" customHeight="1" x14ac:dyDescent="0.25">
      <c r="A3889" s="319"/>
      <c r="B3889" s="320"/>
      <c r="C3889" s="320"/>
      <c r="D3889" s="321"/>
      <c r="E3889" s="321"/>
      <c r="F3889" s="321"/>
      <c r="G3889" s="321"/>
      <c r="H3889" s="321"/>
      <c r="I3889" s="321"/>
      <c r="J3889" s="321"/>
      <c r="K3889" s="321"/>
      <c r="L3889" s="321"/>
      <c r="M3889" s="321"/>
      <c r="N3889" s="321"/>
      <c r="O3889" s="322"/>
      <c r="P3889" s="502"/>
      <c r="Q3889" s="503"/>
    </row>
    <row r="3890" spans="1:17" ht="15" customHeight="1" x14ac:dyDescent="0.25">
      <c r="A3890" s="319"/>
      <c r="B3890" s="320"/>
      <c r="C3890" s="320"/>
      <c r="D3890" s="321"/>
      <c r="E3890" s="321"/>
      <c r="F3890" s="321"/>
      <c r="G3890" s="321"/>
      <c r="H3890" s="321"/>
      <c r="I3890" s="321"/>
      <c r="J3890" s="321"/>
      <c r="K3890" s="321"/>
      <c r="L3890" s="321"/>
      <c r="M3890" s="321"/>
      <c r="N3890" s="321"/>
      <c r="O3890" s="322"/>
      <c r="P3890" s="502"/>
      <c r="Q3890" s="503"/>
    </row>
    <row r="3891" spans="1:17" ht="15" customHeight="1" x14ac:dyDescent="0.25">
      <c r="A3891" s="319"/>
      <c r="B3891" s="320"/>
      <c r="C3891" s="320"/>
      <c r="D3891" s="321"/>
      <c r="E3891" s="321"/>
      <c r="F3891" s="321"/>
      <c r="G3891" s="321"/>
      <c r="H3891" s="321"/>
      <c r="I3891" s="321"/>
      <c r="J3891" s="321"/>
      <c r="K3891" s="321"/>
      <c r="L3891" s="321"/>
      <c r="M3891" s="321"/>
      <c r="N3891" s="321"/>
      <c r="O3891" s="322"/>
      <c r="P3891" s="502"/>
      <c r="Q3891" s="503"/>
    </row>
    <row r="3892" spans="1:17" ht="15" customHeight="1" x14ac:dyDescent="0.25">
      <c r="A3892" s="319"/>
      <c r="B3892" s="320"/>
      <c r="C3892" s="320"/>
      <c r="D3892" s="321"/>
      <c r="E3892" s="321"/>
      <c r="F3892" s="321"/>
      <c r="G3892" s="321"/>
      <c r="H3892" s="321"/>
      <c r="I3892" s="321"/>
      <c r="J3892" s="321"/>
      <c r="K3892" s="321"/>
      <c r="L3892" s="321"/>
      <c r="M3892" s="321"/>
      <c r="N3892" s="321"/>
      <c r="O3892" s="322"/>
      <c r="P3892" s="502"/>
      <c r="Q3892" s="503"/>
    </row>
    <row r="3893" spans="1:17" ht="15" customHeight="1" x14ac:dyDescent="0.25">
      <c r="A3893" s="319"/>
      <c r="B3893" s="320"/>
      <c r="C3893" s="320"/>
      <c r="D3893" s="321"/>
      <c r="E3893" s="321"/>
      <c r="F3893" s="321"/>
      <c r="G3893" s="321"/>
      <c r="H3893" s="321"/>
      <c r="I3893" s="321"/>
      <c r="J3893" s="321"/>
      <c r="K3893" s="321"/>
      <c r="L3893" s="321"/>
      <c r="M3893" s="321"/>
      <c r="N3893" s="321"/>
      <c r="O3893" s="322"/>
      <c r="P3893" s="502"/>
      <c r="Q3893" s="503"/>
    </row>
    <row r="3894" spans="1:17" ht="15" customHeight="1" x14ac:dyDescent="0.25">
      <c r="A3894" s="319"/>
      <c r="B3894" s="320"/>
      <c r="C3894" s="320"/>
      <c r="D3894" s="321"/>
      <c r="E3894" s="321"/>
      <c r="F3894" s="321"/>
      <c r="G3894" s="321"/>
      <c r="H3894" s="321"/>
      <c r="I3894" s="321"/>
      <c r="J3894" s="321"/>
      <c r="K3894" s="321"/>
      <c r="L3894" s="321"/>
      <c r="M3894" s="321"/>
      <c r="N3894" s="321"/>
      <c r="O3894" s="322"/>
      <c r="P3894" s="502"/>
      <c r="Q3894" s="503"/>
    </row>
    <row r="3895" spans="1:17" ht="15" customHeight="1" x14ac:dyDescent="0.25">
      <c r="A3895" s="319"/>
      <c r="B3895" s="320"/>
      <c r="C3895" s="320"/>
      <c r="D3895" s="321"/>
      <c r="E3895" s="321"/>
      <c r="F3895" s="321"/>
      <c r="G3895" s="321"/>
      <c r="H3895" s="321"/>
      <c r="I3895" s="321"/>
      <c r="J3895" s="321"/>
      <c r="K3895" s="321"/>
      <c r="L3895" s="321"/>
      <c r="M3895" s="321"/>
      <c r="N3895" s="321"/>
      <c r="O3895" s="322"/>
      <c r="P3895" s="502"/>
      <c r="Q3895" s="503"/>
    </row>
    <row r="3896" spans="1:17" ht="15" customHeight="1" x14ac:dyDescent="0.25">
      <c r="A3896" s="319"/>
      <c r="B3896" s="320"/>
      <c r="C3896" s="320"/>
      <c r="D3896" s="321"/>
      <c r="E3896" s="321"/>
      <c r="F3896" s="321"/>
      <c r="G3896" s="321"/>
      <c r="H3896" s="321"/>
      <c r="I3896" s="321"/>
      <c r="J3896" s="321"/>
      <c r="K3896" s="321"/>
      <c r="L3896" s="321"/>
      <c r="M3896" s="321"/>
      <c r="N3896" s="321"/>
      <c r="O3896" s="322"/>
      <c r="P3896" s="502"/>
      <c r="Q3896" s="503"/>
    </row>
    <row r="3897" spans="1:17" ht="15" customHeight="1" x14ac:dyDescent="0.25">
      <c r="A3897" s="319"/>
      <c r="B3897" s="320"/>
      <c r="C3897" s="320"/>
      <c r="D3897" s="321"/>
      <c r="E3897" s="321"/>
      <c r="F3897" s="321"/>
      <c r="G3897" s="321"/>
      <c r="H3897" s="321"/>
      <c r="I3897" s="321"/>
      <c r="J3897" s="321"/>
      <c r="K3897" s="321"/>
      <c r="L3897" s="321"/>
      <c r="M3897" s="321"/>
      <c r="N3897" s="321"/>
      <c r="O3897" s="322"/>
      <c r="P3897" s="502"/>
      <c r="Q3897" s="503"/>
    </row>
    <row r="3898" spans="1:17" ht="15" customHeight="1" x14ac:dyDescent="0.25">
      <c r="A3898" s="319"/>
      <c r="B3898" s="320"/>
      <c r="C3898" s="320"/>
      <c r="D3898" s="321"/>
      <c r="E3898" s="321"/>
      <c r="F3898" s="321"/>
      <c r="G3898" s="321"/>
      <c r="H3898" s="321"/>
      <c r="I3898" s="321"/>
      <c r="J3898" s="321"/>
      <c r="K3898" s="321"/>
      <c r="L3898" s="321"/>
      <c r="M3898" s="321"/>
      <c r="N3898" s="321"/>
      <c r="O3898" s="322"/>
      <c r="P3898" s="502"/>
      <c r="Q3898" s="503"/>
    </row>
    <row r="3899" spans="1:17" ht="15" customHeight="1" x14ac:dyDescent="0.25">
      <c r="A3899" s="319"/>
      <c r="B3899" s="320"/>
      <c r="C3899" s="320"/>
      <c r="D3899" s="321"/>
      <c r="E3899" s="321"/>
      <c r="F3899" s="321"/>
      <c r="G3899" s="321"/>
      <c r="H3899" s="321"/>
      <c r="I3899" s="321"/>
      <c r="J3899" s="321"/>
      <c r="K3899" s="321"/>
      <c r="L3899" s="321"/>
      <c r="M3899" s="321"/>
      <c r="N3899" s="321"/>
      <c r="O3899" s="322"/>
      <c r="P3899" s="502"/>
      <c r="Q3899" s="503"/>
    </row>
    <row r="3900" spans="1:17" ht="15" customHeight="1" x14ac:dyDescent="0.25">
      <c r="A3900" s="319"/>
      <c r="B3900" s="320"/>
      <c r="C3900" s="320"/>
      <c r="D3900" s="321"/>
      <c r="E3900" s="321"/>
      <c r="F3900" s="321"/>
      <c r="G3900" s="321"/>
      <c r="H3900" s="321"/>
      <c r="I3900" s="321"/>
      <c r="J3900" s="321"/>
      <c r="K3900" s="321"/>
      <c r="L3900" s="321"/>
      <c r="M3900" s="321"/>
      <c r="N3900" s="321"/>
      <c r="O3900" s="322"/>
      <c r="P3900" s="502"/>
      <c r="Q3900" s="503"/>
    </row>
    <row r="3901" spans="1:17" ht="15" customHeight="1" x14ac:dyDescent="0.25">
      <c r="A3901" s="319"/>
      <c r="B3901" s="320"/>
      <c r="C3901" s="320"/>
      <c r="D3901" s="321"/>
      <c r="E3901" s="321"/>
      <c r="F3901" s="321"/>
      <c r="G3901" s="321"/>
      <c r="H3901" s="321"/>
      <c r="I3901" s="321"/>
      <c r="J3901" s="321"/>
      <c r="K3901" s="321"/>
      <c r="L3901" s="321"/>
      <c r="M3901" s="321"/>
      <c r="N3901" s="321"/>
      <c r="O3901" s="322"/>
      <c r="P3901" s="502"/>
      <c r="Q3901" s="503"/>
    </row>
    <row r="3902" spans="1:17" ht="15" customHeight="1" x14ac:dyDescent="0.25">
      <c r="A3902" s="319"/>
      <c r="B3902" s="320"/>
      <c r="C3902" s="320"/>
      <c r="D3902" s="321"/>
      <c r="E3902" s="321"/>
      <c r="F3902" s="321"/>
      <c r="G3902" s="321"/>
      <c r="H3902" s="321"/>
      <c r="I3902" s="321"/>
      <c r="J3902" s="321"/>
      <c r="K3902" s="321"/>
      <c r="L3902" s="321"/>
      <c r="M3902" s="321"/>
      <c r="N3902" s="321"/>
      <c r="O3902" s="322"/>
      <c r="P3902" s="502"/>
      <c r="Q3902" s="503"/>
    </row>
    <row r="3903" spans="1:17" ht="15" customHeight="1" x14ac:dyDescent="0.25">
      <c r="A3903" s="319"/>
      <c r="B3903" s="320"/>
      <c r="C3903" s="320"/>
      <c r="D3903" s="321"/>
      <c r="E3903" s="321"/>
      <c r="F3903" s="321"/>
      <c r="G3903" s="321"/>
      <c r="H3903" s="321"/>
      <c r="I3903" s="321"/>
      <c r="J3903" s="321"/>
      <c r="K3903" s="321"/>
      <c r="L3903" s="321"/>
      <c r="M3903" s="321"/>
      <c r="N3903" s="321"/>
      <c r="O3903" s="322"/>
      <c r="P3903" s="502"/>
      <c r="Q3903" s="503"/>
    </row>
    <row r="3904" spans="1:17" ht="15" customHeight="1" x14ac:dyDescent="0.25">
      <c r="A3904" s="319"/>
      <c r="B3904" s="320"/>
      <c r="C3904" s="320"/>
      <c r="D3904" s="321"/>
      <c r="E3904" s="321"/>
      <c r="F3904" s="321"/>
      <c r="G3904" s="321"/>
      <c r="H3904" s="321"/>
      <c r="I3904" s="321"/>
      <c r="J3904" s="321"/>
      <c r="K3904" s="321"/>
      <c r="L3904" s="321"/>
      <c r="M3904" s="321"/>
      <c r="N3904" s="321"/>
      <c r="O3904" s="322"/>
      <c r="P3904" s="502"/>
      <c r="Q3904" s="503"/>
    </row>
    <row r="3905" spans="1:17" ht="15" customHeight="1" x14ac:dyDescent="0.25">
      <c r="A3905" s="319"/>
      <c r="B3905" s="320"/>
      <c r="C3905" s="320"/>
      <c r="D3905" s="321"/>
      <c r="E3905" s="321"/>
      <c r="F3905" s="321"/>
      <c r="G3905" s="321"/>
      <c r="H3905" s="321"/>
      <c r="I3905" s="321"/>
      <c r="J3905" s="321"/>
      <c r="K3905" s="321"/>
      <c r="L3905" s="321"/>
      <c r="M3905" s="321"/>
      <c r="N3905" s="321"/>
      <c r="O3905" s="322"/>
      <c r="P3905" s="502"/>
      <c r="Q3905" s="503"/>
    </row>
    <row r="3906" spans="1:17" ht="15" customHeight="1" x14ac:dyDescent="0.25">
      <c r="A3906" s="319"/>
      <c r="B3906" s="320"/>
      <c r="C3906" s="320"/>
      <c r="D3906" s="321"/>
      <c r="E3906" s="321"/>
      <c r="F3906" s="321"/>
      <c r="G3906" s="321"/>
      <c r="H3906" s="321"/>
      <c r="I3906" s="321"/>
      <c r="J3906" s="321"/>
      <c r="K3906" s="321"/>
      <c r="L3906" s="321"/>
      <c r="M3906" s="321"/>
      <c r="N3906" s="321"/>
      <c r="O3906" s="322"/>
      <c r="P3906" s="502"/>
      <c r="Q3906" s="503"/>
    </row>
    <row r="3907" spans="1:17" ht="15" customHeight="1" x14ac:dyDescent="0.25">
      <c r="A3907" s="319"/>
      <c r="B3907" s="320"/>
      <c r="C3907" s="320"/>
      <c r="D3907" s="321"/>
      <c r="E3907" s="321"/>
      <c r="F3907" s="321"/>
      <c r="G3907" s="321"/>
      <c r="H3907" s="321"/>
      <c r="I3907" s="321"/>
      <c r="J3907" s="321"/>
      <c r="K3907" s="321"/>
      <c r="L3907" s="321"/>
      <c r="M3907" s="321"/>
      <c r="N3907" s="321"/>
      <c r="O3907" s="322"/>
      <c r="P3907" s="502"/>
      <c r="Q3907" s="503"/>
    </row>
    <row r="3908" spans="1:17" ht="15" customHeight="1" x14ac:dyDescent="0.25">
      <c r="A3908" s="319"/>
      <c r="B3908" s="320"/>
      <c r="C3908" s="320"/>
      <c r="D3908" s="321"/>
      <c r="E3908" s="321"/>
      <c r="F3908" s="321"/>
      <c r="G3908" s="321"/>
      <c r="H3908" s="321"/>
      <c r="I3908" s="321"/>
      <c r="J3908" s="321"/>
      <c r="K3908" s="321"/>
      <c r="L3908" s="321"/>
      <c r="M3908" s="321"/>
      <c r="N3908" s="321"/>
      <c r="O3908" s="322"/>
      <c r="P3908" s="502"/>
      <c r="Q3908" s="503"/>
    </row>
    <row r="3909" spans="1:17" ht="15" customHeight="1" x14ac:dyDescent="0.25">
      <c r="A3909" s="319"/>
      <c r="B3909" s="320"/>
      <c r="C3909" s="320"/>
      <c r="D3909" s="321"/>
      <c r="E3909" s="321"/>
      <c r="F3909" s="321"/>
      <c r="G3909" s="321"/>
      <c r="H3909" s="321"/>
      <c r="I3909" s="321"/>
      <c r="J3909" s="321"/>
      <c r="K3909" s="321"/>
      <c r="L3909" s="321"/>
      <c r="M3909" s="321"/>
      <c r="N3909" s="321"/>
      <c r="O3909" s="322"/>
      <c r="P3909" s="502"/>
      <c r="Q3909" s="503"/>
    </row>
    <row r="3910" spans="1:17" ht="15" customHeight="1" x14ac:dyDescent="0.25">
      <c r="A3910" s="319"/>
      <c r="B3910" s="320"/>
      <c r="C3910" s="320"/>
      <c r="D3910" s="321"/>
      <c r="E3910" s="321"/>
      <c r="F3910" s="321"/>
      <c r="G3910" s="321"/>
      <c r="H3910" s="321"/>
      <c r="I3910" s="321"/>
      <c r="J3910" s="321"/>
      <c r="K3910" s="321"/>
      <c r="L3910" s="321"/>
      <c r="M3910" s="321"/>
      <c r="N3910" s="321"/>
      <c r="O3910" s="322"/>
      <c r="P3910" s="502"/>
      <c r="Q3910" s="503"/>
    </row>
    <row r="3911" spans="1:17" ht="15" customHeight="1" x14ac:dyDescent="0.25">
      <c r="A3911" s="319"/>
      <c r="B3911" s="320"/>
      <c r="C3911" s="320"/>
      <c r="D3911" s="321"/>
      <c r="E3911" s="321"/>
      <c r="F3911" s="321"/>
      <c r="G3911" s="321"/>
      <c r="H3911" s="321"/>
      <c r="I3911" s="321"/>
      <c r="J3911" s="321"/>
      <c r="K3911" s="321"/>
      <c r="L3911" s="321"/>
      <c r="M3911" s="321"/>
      <c r="N3911" s="321"/>
      <c r="O3911" s="322"/>
      <c r="P3911" s="502"/>
      <c r="Q3911" s="503"/>
    </row>
    <row r="3912" spans="1:17" ht="15" customHeight="1" x14ac:dyDescent="0.25">
      <c r="A3912" s="319"/>
      <c r="B3912" s="320"/>
      <c r="C3912" s="320"/>
      <c r="D3912" s="321"/>
      <c r="E3912" s="321"/>
      <c r="F3912" s="321"/>
      <c r="G3912" s="321"/>
      <c r="H3912" s="321"/>
      <c r="I3912" s="321"/>
      <c r="J3912" s="321"/>
      <c r="K3912" s="321"/>
      <c r="L3912" s="321"/>
      <c r="M3912" s="321"/>
      <c r="N3912" s="321"/>
      <c r="O3912" s="322"/>
      <c r="P3912" s="502"/>
      <c r="Q3912" s="503"/>
    </row>
    <row r="3913" spans="1:17" ht="15" customHeight="1" x14ac:dyDescent="0.25">
      <c r="A3913" s="319"/>
      <c r="B3913" s="320"/>
      <c r="C3913" s="320"/>
      <c r="D3913" s="321"/>
      <c r="E3913" s="321"/>
      <c r="F3913" s="321"/>
      <c r="G3913" s="321"/>
      <c r="H3913" s="321"/>
      <c r="I3913" s="321"/>
      <c r="J3913" s="321"/>
      <c r="K3913" s="321"/>
      <c r="L3913" s="321"/>
      <c r="M3913" s="321"/>
      <c r="N3913" s="321"/>
      <c r="O3913" s="322"/>
      <c r="P3913" s="502"/>
      <c r="Q3913" s="503"/>
    </row>
    <row r="3914" spans="1:17" ht="15" customHeight="1" x14ac:dyDescent="0.25">
      <c r="A3914" s="319"/>
      <c r="B3914" s="320"/>
      <c r="C3914" s="320"/>
      <c r="D3914" s="321"/>
      <c r="E3914" s="321"/>
      <c r="F3914" s="321"/>
      <c r="G3914" s="321"/>
      <c r="H3914" s="321"/>
      <c r="I3914" s="321"/>
      <c r="J3914" s="321"/>
      <c r="K3914" s="321"/>
      <c r="L3914" s="321"/>
      <c r="M3914" s="321"/>
      <c r="N3914" s="321"/>
      <c r="O3914" s="322"/>
      <c r="P3914" s="502"/>
      <c r="Q3914" s="503"/>
    </row>
    <row r="3915" spans="1:17" ht="15" customHeight="1" x14ac:dyDescent="0.25">
      <c r="A3915" s="319"/>
      <c r="B3915" s="320"/>
      <c r="C3915" s="320"/>
      <c r="D3915" s="321"/>
      <c r="E3915" s="321"/>
      <c r="F3915" s="321"/>
      <c r="G3915" s="321"/>
      <c r="H3915" s="321"/>
      <c r="I3915" s="321"/>
      <c r="J3915" s="321"/>
      <c r="K3915" s="321"/>
      <c r="L3915" s="321"/>
      <c r="M3915" s="321"/>
      <c r="N3915" s="321"/>
      <c r="O3915" s="322"/>
      <c r="P3915" s="502"/>
      <c r="Q3915" s="503"/>
    </row>
    <row r="3916" spans="1:17" ht="15" customHeight="1" x14ac:dyDescent="0.25">
      <c r="A3916" s="319"/>
      <c r="B3916" s="320"/>
      <c r="C3916" s="320"/>
      <c r="D3916" s="321"/>
      <c r="E3916" s="321"/>
      <c r="F3916" s="321"/>
      <c r="G3916" s="321"/>
      <c r="H3916" s="321"/>
      <c r="I3916" s="321"/>
      <c r="J3916" s="321"/>
      <c r="K3916" s="321"/>
      <c r="L3916" s="321"/>
      <c r="M3916" s="321"/>
      <c r="N3916" s="321"/>
      <c r="O3916" s="322"/>
      <c r="P3916" s="502"/>
      <c r="Q3916" s="503"/>
    </row>
    <row r="3917" spans="1:17" ht="15" customHeight="1" x14ac:dyDescent="0.25">
      <c r="A3917" s="319"/>
      <c r="B3917" s="320"/>
      <c r="C3917" s="320"/>
      <c r="D3917" s="321"/>
      <c r="E3917" s="321"/>
      <c r="F3917" s="321"/>
      <c r="G3917" s="321"/>
      <c r="H3917" s="321"/>
      <c r="I3917" s="321"/>
      <c r="J3917" s="321"/>
      <c r="K3917" s="321"/>
      <c r="L3917" s="321"/>
      <c r="M3917" s="321"/>
      <c r="N3917" s="321"/>
      <c r="O3917" s="322"/>
      <c r="P3917" s="502"/>
      <c r="Q3917" s="503"/>
    </row>
    <row r="3918" spans="1:17" ht="15" customHeight="1" x14ac:dyDescent="0.25">
      <c r="A3918" s="319"/>
      <c r="B3918" s="320"/>
      <c r="C3918" s="320"/>
      <c r="D3918" s="321"/>
      <c r="E3918" s="321"/>
      <c r="F3918" s="321"/>
      <c r="G3918" s="321"/>
      <c r="H3918" s="321"/>
      <c r="I3918" s="321"/>
      <c r="J3918" s="321"/>
      <c r="K3918" s="321"/>
      <c r="L3918" s="321"/>
      <c r="M3918" s="321"/>
      <c r="N3918" s="321"/>
      <c r="O3918" s="322"/>
      <c r="P3918" s="502"/>
      <c r="Q3918" s="503"/>
    </row>
    <row r="3919" spans="1:17" ht="15" customHeight="1" x14ac:dyDescent="0.25">
      <c r="A3919" s="319"/>
      <c r="B3919" s="320"/>
      <c r="C3919" s="320"/>
      <c r="D3919" s="321"/>
      <c r="E3919" s="321"/>
      <c r="F3919" s="321"/>
      <c r="G3919" s="321"/>
      <c r="H3919" s="321"/>
      <c r="I3919" s="321"/>
      <c r="J3919" s="321"/>
      <c r="K3919" s="321"/>
      <c r="L3919" s="321"/>
      <c r="M3919" s="321"/>
      <c r="N3919" s="321"/>
      <c r="O3919" s="322"/>
      <c r="P3919" s="502"/>
      <c r="Q3919" s="503"/>
    </row>
    <row r="3920" spans="1:17" ht="15" customHeight="1" x14ac:dyDescent="0.25">
      <c r="A3920" s="319"/>
      <c r="B3920" s="320"/>
      <c r="C3920" s="320"/>
      <c r="D3920" s="321"/>
      <c r="E3920" s="321"/>
      <c r="F3920" s="321"/>
      <c r="G3920" s="321"/>
      <c r="H3920" s="321"/>
      <c r="I3920" s="321"/>
      <c r="J3920" s="321"/>
      <c r="K3920" s="321"/>
      <c r="L3920" s="321"/>
      <c r="M3920" s="321"/>
      <c r="N3920" s="321"/>
      <c r="O3920" s="322"/>
      <c r="P3920" s="502"/>
      <c r="Q3920" s="503"/>
    </row>
    <row r="3921" spans="1:17" ht="15" customHeight="1" x14ac:dyDescent="0.25">
      <c r="A3921" s="319"/>
      <c r="B3921" s="320"/>
      <c r="C3921" s="320"/>
      <c r="D3921" s="321"/>
      <c r="E3921" s="321"/>
      <c r="F3921" s="321"/>
      <c r="G3921" s="321"/>
      <c r="H3921" s="321"/>
      <c r="I3921" s="321"/>
      <c r="J3921" s="321"/>
      <c r="K3921" s="321"/>
      <c r="L3921" s="321"/>
      <c r="M3921" s="321"/>
      <c r="N3921" s="321"/>
      <c r="O3921" s="322"/>
      <c r="P3921" s="502"/>
      <c r="Q3921" s="503"/>
    </row>
    <row r="3922" spans="1:17" ht="15" customHeight="1" x14ac:dyDescent="0.25">
      <c r="A3922" s="319"/>
      <c r="B3922" s="320"/>
      <c r="C3922" s="320"/>
      <c r="D3922" s="321"/>
      <c r="E3922" s="321"/>
      <c r="F3922" s="321"/>
      <c r="G3922" s="321"/>
      <c r="H3922" s="321"/>
      <c r="I3922" s="321"/>
      <c r="J3922" s="321"/>
      <c r="K3922" s="321"/>
      <c r="L3922" s="321"/>
      <c r="M3922" s="321"/>
      <c r="N3922" s="321"/>
      <c r="O3922" s="322"/>
      <c r="P3922" s="502"/>
      <c r="Q3922" s="503"/>
    </row>
    <row r="3923" spans="1:17" ht="15" customHeight="1" x14ac:dyDescent="0.25">
      <c r="A3923" s="319"/>
      <c r="B3923" s="320"/>
      <c r="C3923" s="320"/>
      <c r="D3923" s="321"/>
      <c r="E3923" s="321"/>
      <c r="F3923" s="321"/>
      <c r="G3923" s="321"/>
      <c r="H3923" s="321"/>
      <c r="I3923" s="321"/>
      <c r="J3923" s="321"/>
      <c r="K3923" s="321"/>
      <c r="L3923" s="321"/>
      <c r="M3923" s="321"/>
      <c r="N3923" s="321"/>
      <c r="O3923" s="322"/>
      <c r="P3923" s="502"/>
      <c r="Q3923" s="503"/>
    </row>
    <row r="3924" spans="1:17" ht="15" customHeight="1" x14ac:dyDescent="0.25">
      <c r="A3924" s="319"/>
      <c r="B3924" s="320"/>
      <c r="C3924" s="320"/>
      <c r="D3924" s="321"/>
      <c r="E3924" s="321"/>
      <c r="F3924" s="321"/>
      <c r="G3924" s="321"/>
      <c r="H3924" s="321"/>
      <c r="I3924" s="321"/>
      <c r="J3924" s="321"/>
      <c r="K3924" s="321"/>
      <c r="L3924" s="321"/>
      <c r="M3924" s="321"/>
      <c r="N3924" s="321"/>
      <c r="O3924" s="322"/>
      <c r="P3924" s="502"/>
      <c r="Q3924" s="503"/>
    </row>
    <row r="3925" spans="1:17" ht="15" customHeight="1" x14ac:dyDescent="0.25">
      <c r="A3925" s="319"/>
      <c r="B3925" s="320"/>
      <c r="C3925" s="320"/>
      <c r="D3925" s="321"/>
      <c r="E3925" s="321"/>
      <c r="F3925" s="321"/>
      <c r="G3925" s="321"/>
      <c r="H3925" s="321"/>
      <c r="I3925" s="321"/>
      <c r="J3925" s="321"/>
      <c r="K3925" s="321"/>
      <c r="L3925" s="321"/>
      <c r="M3925" s="321"/>
      <c r="N3925" s="321"/>
      <c r="O3925" s="322"/>
      <c r="P3925" s="502"/>
      <c r="Q3925" s="503"/>
    </row>
    <row r="3926" spans="1:17" ht="15" customHeight="1" x14ac:dyDescent="0.25">
      <c r="A3926" s="319"/>
      <c r="B3926" s="320"/>
      <c r="C3926" s="320"/>
      <c r="D3926" s="321"/>
      <c r="E3926" s="321"/>
      <c r="F3926" s="321"/>
      <c r="G3926" s="321"/>
      <c r="H3926" s="321"/>
      <c r="I3926" s="321"/>
      <c r="J3926" s="321"/>
      <c r="K3926" s="321"/>
      <c r="L3926" s="321"/>
      <c r="M3926" s="321"/>
      <c r="N3926" s="321"/>
      <c r="O3926" s="322"/>
      <c r="P3926" s="502"/>
      <c r="Q3926" s="503"/>
    </row>
    <row r="3927" spans="1:17" ht="15" customHeight="1" x14ac:dyDescent="0.25">
      <c r="A3927" s="319"/>
      <c r="B3927" s="320"/>
      <c r="C3927" s="320"/>
      <c r="D3927" s="321"/>
      <c r="E3927" s="321"/>
      <c r="F3927" s="321"/>
      <c r="G3927" s="321"/>
      <c r="H3927" s="321"/>
      <c r="I3927" s="321"/>
      <c r="J3927" s="321"/>
      <c r="K3927" s="321"/>
      <c r="L3927" s="321"/>
      <c r="M3927" s="321"/>
      <c r="N3927" s="321"/>
      <c r="O3927" s="322"/>
      <c r="P3927" s="502"/>
      <c r="Q3927" s="503"/>
    </row>
    <row r="3928" spans="1:17" ht="15" customHeight="1" x14ac:dyDescent="0.25">
      <c r="A3928" s="319"/>
      <c r="B3928" s="320"/>
      <c r="C3928" s="320"/>
      <c r="D3928" s="321"/>
      <c r="E3928" s="321"/>
      <c r="F3928" s="321"/>
      <c r="G3928" s="321"/>
      <c r="H3928" s="321"/>
      <c r="I3928" s="321"/>
      <c r="J3928" s="321"/>
      <c r="K3928" s="321"/>
      <c r="L3928" s="321"/>
      <c r="M3928" s="321"/>
      <c r="N3928" s="321"/>
      <c r="O3928" s="322"/>
      <c r="P3928" s="502"/>
      <c r="Q3928" s="503"/>
    </row>
    <row r="3929" spans="1:17" ht="15" customHeight="1" x14ac:dyDescent="0.25">
      <c r="A3929" s="319"/>
      <c r="B3929" s="320"/>
      <c r="C3929" s="320"/>
      <c r="D3929" s="321"/>
      <c r="E3929" s="321"/>
      <c r="F3929" s="321"/>
      <c r="G3929" s="321"/>
      <c r="H3929" s="321"/>
      <c r="I3929" s="321"/>
      <c r="J3929" s="321"/>
      <c r="K3929" s="321"/>
      <c r="L3929" s="321"/>
      <c r="M3929" s="321"/>
      <c r="N3929" s="321"/>
      <c r="O3929" s="322"/>
      <c r="P3929" s="502"/>
      <c r="Q3929" s="503"/>
    </row>
    <row r="3930" spans="1:17" ht="15" customHeight="1" x14ac:dyDescent="0.25">
      <c r="A3930" s="319"/>
      <c r="B3930" s="320"/>
      <c r="C3930" s="320"/>
      <c r="D3930" s="321"/>
      <c r="E3930" s="321"/>
      <c r="F3930" s="321"/>
      <c r="G3930" s="321"/>
      <c r="H3930" s="321"/>
      <c r="I3930" s="321"/>
      <c r="J3930" s="321"/>
      <c r="K3930" s="321"/>
      <c r="L3930" s="321"/>
      <c r="M3930" s="321"/>
      <c r="N3930" s="321"/>
      <c r="O3930" s="322"/>
      <c r="P3930" s="502"/>
      <c r="Q3930" s="503"/>
    </row>
    <row r="3931" spans="1:17" ht="15" customHeight="1" x14ac:dyDescent="0.25">
      <c r="A3931" s="319"/>
      <c r="B3931" s="320"/>
      <c r="C3931" s="320"/>
      <c r="D3931" s="321"/>
      <c r="E3931" s="321"/>
      <c r="F3931" s="321"/>
      <c r="G3931" s="321"/>
      <c r="H3931" s="321"/>
      <c r="I3931" s="321"/>
      <c r="J3931" s="321"/>
      <c r="K3931" s="321"/>
      <c r="L3931" s="321"/>
      <c r="M3931" s="321"/>
      <c r="N3931" s="321"/>
      <c r="O3931" s="322"/>
      <c r="P3931" s="502"/>
      <c r="Q3931" s="503"/>
    </row>
    <row r="3932" spans="1:17" ht="15" customHeight="1" x14ac:dyDescent="0.25">
      <c r="A3932" s="319"/>
      <c r="B3932" s="320"/>
      <c r="C3932" s="320"/>
      <c r="D3932" s="321"/>
      <c r="E3932" s="321"/>
      <c r="F3932" s="321"/>
      <c r="G3932" s="321"/>
      <c r="H3932" s="321"/>
      <c r="I3932" s="321"/>
      <c r="J3932" s="321"/>
      <c r="K3932" s="321"/>
      <c r="L3932" s="321"/>
      <c r="M3932" s="321"/>
      <c r="N3932" s="321"/>
      <c r="O3932" s="322"/>
      <c r="P3932" s="502"/>
      <c r="Q3932" s="503"/>
    </row>
    <row r="3933" spans="1:17" ht="15" customHeight="1" x14ac:dyDescent="0.25">
      <c r="A3933" s="319"/>
      <c r="B3933" s="320"/>
      <c r="C3933" s="320"/>
      <c r="D3933" s="321"/>
      <c r="E3933" s="321"/>
      <c r="F3933" s="321"/>
      <c r="G3933" s="321"/>
      <c r="H3933" s="321"/>
      <c r="I3933" s="321"/>
      <c r="J3933" s="321"/>
      <c r="K3933" s="321"/>
      <c r="L3933" s="321"/>
      <c r="M3933" s="321"/>
      <c r="N3933" s="321"/>
      <c r="O3933" s="322"/>
      <c r="P3933" s="502"/>
      <c r="Q3933" s="503"/>
    </row>
    <row r="3934" spans="1:17" ht="15" customHeight="1" x14ac:dyDescent="0.25">
      <c r="A3934" s="319"/>
      <c r="B3934" s="320"/>
      <c r="C3934" s="320"/>
      <c r="D3934" s="321"/>
      <c r="E3934" s="321"/>
      <c r="F3934" s="321"/>
      <c r="G3934" s="321"/>
      <c r="H3934" s="321"/>
      <c r="I3934" s="321"/>
      <c r="J3934" s="321"/>
      <c r="K3934" s="321"/>
      <c r="L3934" s="321"/>
      <c r="M3934" s="321"/>
      <c r="N3934" s="321"/>
      <c r="O3934" s="322"/>
      <c r="P3934" s="502"/>
      <c r="Q3934" s="503"/>
    </row>
    <row r="3935" spans="1:17" ht="15" customHeight="1" x14ac:dyDescent="0.25">
      <c r="A3935" s="319"/>
      <c r="B3935" s="320"/>
      <c r="C3935" s="320"/>
      <c r="D3935" s="321"/>
      <c r="E3935" s="321"/>
      <c r="F3935" s="321"/>
      <c r="G3935" s="321"/>
      <c r="H3935" s="321"/>
      <c r="I3935" s="321"/>
      <c r="J3935" s="321"/>
      <c r="K3935" s="321"/>
      <c r="L3935" s="321"/>
      <c r="M3935" s="321"/>
      <c r="N3935" s="321"/>
      <c r="O3935" s="322"/>
      <c r="P3935" s="502"/>
      <c r="Q3935" s="503"/>
    </row>
    <row r="3936" spans="1:17" ht="15" customHeight="1" x14ac:dyDescent="0.25">
      <c r="A3936" s="319"/>
      <c r="B3936" s="320"/>
      <c r="C3936" s="320"/>
      <c r="D3936" s="321"/>
      <c r="E3936" s="321"/>
      <c r="F3936" s="321"/>
      <c r="G3936" s="321"/>
      <c r="H3936" s="321"/>
      <c r="I3936" s="321"/>
      <c r="J3936" s="321"/>
      <c r="K3936" s="321"/>
      <c r="L3936" s="321"/>
      <c r="M3936" s="321"/>
      <c r="N3936" s="321"/>
      <c r="O3936" s="322"/>
      <c r="P3936" s="502"/>
      <c r="Q3936" s="503"/>
    </row>
    <row r="3937" spans="1:17" ht="15" customHeight="1" x14ac:dyDescent="0.25">
      <c r="A3937" s="319"/>
      <c r="B3937" s="320"/>
      <c r="C3937" s="320"/>
      <c r="D3937" s="321"/>
      <c r="E3937" s="321"/>
      <c r="F3937" s="321"/>
      <c r="G3937" s="321"/>
      <c r="H3937" s="321"/>
      <c r="I3937" s="321"/>
      <c r="J3937" s="321"/>
      <c r="K3937" s="321"/>
      <c r="L3937" s="321"/>
      <c r="M3937" s="321"/>
      <c r="N3937" s="321"/>
      <c r="O3937" s="322"/>
      <c r="P3937" s="502"/>
      <c r="Q3937" s="503"/>
    </row>
    <row r="3938" spans="1:17" ht="15" customHeight="1" x14ac:dyDescent="0.25">
      <c r="A3938" s="319"/>
      <c r="B3938" s="320"/>
      <c r="C3938" s="320"/>
      <c r="D3938" s="321"/>
      <c r="E3938" s="321"/>
      <c r="F3938" s="321"/>
      <c r="G3938" s="321"/>
      <c r="H3938" s="321"/>
      <c r="I3938" s="321"/>
      <c r="J3938" s="321"/>
      <c r="K3938" s="321"/>
      <c r="L3938" s="321"/>
      <c r="M3938" s="321"/>
      <c r="N3938" s="321"/>
      <c r="O3938" s="322"/>
      <c r="P3938" s="502"/>
      <c r="Q3938" s="503"/>
    </row>
    <row r="3939" spans="1:17" ht="15" customHeight="1" x14ac:dyDescent="0.25">
      <c r="A3939" s="319"/>
      <c r="B3939" s="320"/>
      <c r="C3939" s="320"/>
      <c r="D3939" s="321"/>
      <c r="E3939" s="321"/>
      <c r="F3939" s="321"/>
      <c r="G3939" s="321"/>
      <c r="H3939" s="321"/>
      <c r="I3939" s="321"/>
      <c r="J3939" s="321"/>
      <c r="K3939" s="321"/>
      <c r="L3939" s="321"/>
      <c r="M3939" s="321"/>
      <c r="N3939" s="321"/>
      <c r="O3939" s="322"/>
      <c r="P3939" s="502"/>
      <c r="Q3939" s="503"/>
    </row>
    <row r="3940" spans="1:17" ht="15" customHeight="1" x14ac:dyDescent="0.25">
      <c r="A3940" s="319"/>
      <c r="B3940" s="320"/>
      <c r="C3940" s="320"/>
      <c r="D3940" s="321"/>
      <c r="E3940" s="321"/>
      <c r="F3940" s="321"/>
      <c r="G3940" s="321"/>
      <c r="H3940" s="321"/>
      <c r="I3940" s="321"/>
      <c r="J3940" s="321"/>
      <c r="K3940" s="321"/>
      <c r="L3940" s="321"/>
      <c r="M3940" s="321"/>
      <c r="N3940" s="321"/>
      <c r="O3940" s="322"/>
      <c r="P3940" s="502"/>
      <c r="Q3940" s="503"/>
    </row>
    <row r="3941" spans="1:17" ht="15" customHeight="1" x14ac:dyDescent="0.25">
      <c r="A3941" s="319"/>
      <c r="B3941" s="320"/>
      <c r="C3941" s="320"/>
      <c r="D3941" s="321"/>
      <c r="E3941" s="321"/>
      <c r="F3941" s="321"/>
      <c r="G3941" s="321"/>
      <c r="H3941" s="321"/>
      <c r="I3941" s="321"/>
      <c r="J3941" s="321"/>
      <c r="K3941" s="321"/>
      <c r="L3941" s="321"/>
      <c r="M3941" s="321"/>
      <c r="N3941" s="321"/>
      <c r="O3941" s="322"/>
      <c r="P3941" s="502"/>
      <c r="Q3941" s="503"/>
    </row>
    <row r="3942" spans="1:17" ht="15" customHeight="1" x14ac:dyDescent="0.25">
      <c r="A3942" s="319"/>
      <c r="B3942" s="320"/>
      <c r="C3942" s="320"/>
      <c r="D3942" s="321"/>
      <c r="E3942" s="321"/>
      <c r="F3942" s="321"/>
      <c r="G3942" s="321"/>
      <c r="H3942" s="321"/>
      <c r="I3942" s="321"/>
      <c r="J3942" s="321"/>
      <c r="K3942" s="321"/>
      <c r="L3942" s="321"/>
      <c r="M3942" s="321"/>
      <c r="N3942" s="321"/>
      <c r="O3942" s="322"/>
      <c r="P3942" s="502"/>
      <c r="Q3942" s="503"/>
    </row>
    <row r="3943" spans="1:17" ht="15" customHeight="1" x14ac:dyDescent="0.25">
      <c r="A3943" s="319"/>
      <c r="B3943" s="320"/>
      <c r="C3943" s="320"/>
      <c r="D3943" s="321"/>
      <c r="E3943" s="321"/>
      <c r="F3943" s="321"/>
      <c r="G3943" s="321"/>
      <c r="H3943" s="321"/>
      <c r="I3943" s="321"/>
      <c r="J3943" s="321"/>
      <c r="K3943" s="321"/>
      <c r="L3943" s="321"/>
      <c r="M3943" s="321"/>
      <c r="N3943" s="321"/>
      <c r="O3943" s="322"/>
      <c r="P3943" s="502"/>
      <c r="Q3943" s="503"/>
    </row>
    <row r="3944" spans="1:17" ht="15" customHeight="1" x14ac:dyDescent="0.25">
      <c r="A3944" s="319"/>
      <c r="B3944" s="320"/>
      <c r="C3944" s="320"/>
      <c r="D3944" s="321"/>
      <c r="E3944" s="321"/>
      <c r="F3944" s="321"/>
      <c r="G3944" s="321"/>
      <c r="H3944" s="321"/>
      <c r="I3944" s="321"/>
      <c r="J3944" s="321"/>
      <c r="K3944" s="321"/>
      <c r="L3944" s="321"/>
      <c r="M3944" s="321"/>
      <c r="N3944" s="321"/>
      <c r="O3944" s="322"/>
      <c r="P3944" s="502"/>
      <c r="Q3944" s="503"/>
    </row>
    <row r="3945" spans="1:17" ht="15" customHeight="1" x14ac:dyDescent="0.25">
      <c r="A3945" s="319"/>
      <c r="B3945" s="320"/>
      <c r="C3945" s="320"/>
      <c r="D3945" s="321"/>
      <c r="E3945" s="321"/>
      <c r="F3945" s="321"/>
      <c r="G3945" s="321"/>
      <c r="H3945" s="321"/>
      <c r="I3945" s="321"/>
      <c r="J3945" s="321"/>
      <c r="K3945" s="321"/>
      <c r="L3945" s="321"/>
      <c r="M3945" s="321"/>
      <c r="N3945" s="321"/>
      <c r="O3945" s="322"/>
      <c r="P3945" s="502"/>
      <c r="Q3945" s="503"/>
    </row>
    <row r="3946" spans="1:17" ht="15" customHeight="1" x14ac:dyDescent="0.25">
      <c r="A3946" s="319"/>
      <c r="B3946" s="320"/>
      <c r="C3946" s="320"/>
      <c r="D3946" s="321"/>
      <c r="E3946" s="321"/>
      <c r="F3946" s="321"/>
      <c r="G3946" s="321"/>
      <c r="H3946" s="321"/>
      <c r="I3946" s="321"/>
      <c r="J3946" s="321"/>
      <c r="K3946" s="321"/>
      <c r="L3946" s="321"/>
      <c r="M3946" s="321"/>
      <c r="N3946" s="321"/>
      <c r="O3946" s="322"/>
      <c r="P3946" s="502"/>
      <c r="Q3946" s="503"/>
    </row>
    <row r="3947" spans="1:17" ht="15" customHeight="1" x14ac:dyDescent="0.25">
      <c r="A3947" s="319"/>
      <c r="B3947" s="320"/>
      <c r="C3947" s="320"/>
      <c r="D3947" s="321"/>
      <c r="E3947" s="321"/>
      <c r="F3947" s="321"/>
      <c r="G3947" s="321"/>
      <c r="H3947" s="321"/>
      <c r="I3947" s="321"/>
      <c r="J3947" s="321"/>
      <c r="K3947" s="321"/>
      <c r="L3947" s="321"/>
      <c r="M3947" s="321"/>
      <c r="N3947" s="321"/>
      <c r="O3947" s="322"/>
      <c r="P3947" s="502"/>
      <c r="Q3947" s="503"/>
    </row>
    <row r="3948" spans="1:17" ht="15" customHeight="1" x14ac:dyDescent="0.25">
      <c r="A3948" s="319"/>
      <c r="B3948" s="320"/>
      <c r="C3948" s="320"/>
      <c r="D3948" s="321"/>
      <c r="E3948" s="321"/>
      <c r="F3948" s="321"/>
      <c r="G3948" s="321"/>
      <c r="H3948" s="321"/>
      <c r="I3948" s="321"/>
      <c r="J3948" s="321"/>
      <c r="K3948" s="321"/>
      <c r="L3948" s="321"/>
      <c r="M3948" s="321"/>
      <c r="N3948" s="321"/>
      <c r="O3948" s="322"/>
      <c r="P3948" s="502"/>
      <c r="Q3948" s="503"/>
    </row>
    <row r="3949" spans="1:17" ht="15" customHeight="1" x14ac:dyDescent="0.25">
      <c r="A3949" s="319"/>
      <c r="B3949" s="320"/>
      <c r="C3949" s="320"/>
      <c r="D3949" s="321"/>
      <c r="E3949" s="321"/>
      <c r="F3949" s="321"/>
      <c r="G3949" s="321"/>
      <c r="H3949" s="321"/>
      <c r="I3949" s="321"/>
      <c r="J3949" s="321"/>
      <c r="K3949" s="321"/>
      <c r="L3949" s="321"/>
      <c r="M3949" s="321"/>
      <c r="N3949" s="321"/>
      <c r="O3949" s="322"/>
      <c r="P3949" s="502"/>
      <c r="Q3949" s="503"/>
    </row>
    <row r="3950" spans="1:17" ht="15" customHeight="1" x14ac:dyDescent="0.25">
      <c r="A3950" s="319"/>
      <c r="B3950" s="320"/>
      <c r="C3950" s="320"/>
      <c r="D3950" s="321"/>
      <c r="E3950" s="321"/>
      <c r="F3950" s="321"/>
      <c r="G3950" s="321"/>
      <c r="H3950" s="321"/>
      <c r="I3950" s="321"/>
      <c r="J3950" s="321"/>
      <c r="K3950" s="321"/>
      <c r="L3950" s="321"/>
      <c r="M3950" s="321"/>
      <c r="N3950" s="321"/>
      <c r="O3950" s="322"/>
      <c r="P3950" s="502"/>
      <c r="Q3950" s="503"/>
    </row>
    <row r="3951" spans="1:17" ht="15" customHeight="1" x14ac:dyDescent="0.25">
      <c r="A3951" s="319"/>
      <c r="B3951" s="320"/>
      <c r="C3951" s="320"/>
      <c r="D3951" s="321"/>
      <c r="E3951" s="321"/>
      <c r="F3951" s="321"/>
      <c r="G3951" s="321"/>
      <c r="H3951" s="321"/>
      <c r="I3951" s="321"/>
      <c r="J3951" s="321"/>
      <c r="K3951" s="321"/>
      <c r="L3951" s="321"/>
      <c r="M3951" s="321"/>
      <c r="N3951" s="321"/>
      <c r="O3951" s="322"/>
      <c r="P3951" s="502"/>
      <c r="Q3951" s="503"/>
    </row>
    <row r="3952" spans="1:17" ht="15" customHeight="1" x14ac:dyDescent="0.25">
      <c r="A3952" s="319"/>
      <c r="B3952" s="320"/>
      <c r="C3952" s="320"/>
      <c r="D3952" s="321"/>
      <c r="E3952" s="321"/>
      <c r="F3952" s="321"/>
      <c r="G3952" s="321"/>
      <c r="H3952" s="321"/>
      <c r="I3952" s="321"/>
      <c r="J3952" s="321"/>
      <c r="K3952" s="321"/>
      <c r="L3952" s="321"/>
      <c r="M3952" s="321"/>
      <c r="N3952" s="321"/>
      <c r="O3952" s="322"/>
      <c r="P3952" s="502"/>
      <c r="Q3952" s="503"/>
    </row>
    <row r="3953" spans="1:17" ht="15" customHeight="1" x14ac:dyDescent="0.25">
      <c r="A3953" s="319"/>
      <c r="B3953" s="320"/>
      <c r="C3953" s="320"/>
      <c r="D3953" s="321"/>
      <c r="E3953" s="321"/>
      <c r="F3953" s="321"/>
      <c r="G3953" s="321"/>
      <c r="H3953" s="321"/>
      <c r="I3953" s="321"/>
      <c r="J3953" s="321"/>
      <c r="K3953" s="321"/>
      <c r="L3953" s="321"/>
      <c r="M3953" s="321"/>
      <c r="N3953" s="321"/>
      <c r="O3953" s="322"/>
      <c r="P3953" s="502"/>
      <c r="Q3953" s="503"/>
    </row>
    <row r="3954" spans="1:17" ht="15" customHeight="1" x14ac:dyDescent="0.25">
      <c r="A3954" s="319"/>
      <c r="B3954" s="320"/>
      <c r="C3954" s="320"/>
      <c r="D3954" s="321"/>
      <c r="E3954" s="321"/>
      <c r="F3954" s="321"/>
      <c r="G3954" s="321"/>
      <c r="H3954" s="321"/>
      <c r="I3954" s="321"/>
      <c r="J3954" s="321"/>
      <c r="K3954" s="321"/>
      <c r="L3954" s="321"/>
      <c r="M3954" s="321"/>
      <c r="N3954" s="321"/>
      <c r="O3954" s="322"/>
      <c r="P3954" s="502"/>
      <c r="Q3954" s="503"/>
    </row>
    <row r="3955" spans="1:17" ht="15" customHeight="1" x14ac:dyDescent="0.25">
      <c r="A3955" s="319"/>
      <c r="B3955" s="320"/>
      <c r="C3955" s="320"/>
      <c r="D3955" s="321"/>
      <c r="E3955" s="321"/>
      <c r="F3955" s="321"/>
      <c r="G3955" s="321"/>
      <c r="H3955" s="321"/>
      <c r="I3955" s="321"/>
      <c r="J3955" s="321"/>
      <c r="K3955" s="321"/>
      <c r="L3955" s="321"/>
      <c r="M3955" s="321"/>
      <c r="N3955" s="321"/>
      <c r="O3955" s="322"/>
      <c r="P3955" s="502"/>
      <c r="Q3955" s="503"/>
    </row>
    <row r="3956" spans="1:17" ht="15" customHeight="1" x14ac:dyDescent="0.25">
      <c r="A3956" s="319"/>
      <c r="B3956" s="320"/>
      <c r="C3956" s="320"/>
      <c r="D3956" s="321"/>
      <c r="E3956" s="321"/>
      <c r="F3956" s="321"/>
      <c r="G3956" s="321"/>
      <c r="H3956" s="321"/>
      <c r="I3956" s="321"/>
      <c r="J3956" s="321"/>
      <c r="K3956" s="321"/>
      <c r="L3956" s="321"/>
      <c r="M3956" s="321"/>
      <c r="N3956" s="321"/>
      <c r="O3956" s="322"/>
      <c r="P3956" s="502"/>
      <c r="Q3956" s="503"/>
    </row>
    <row r="3957" spans="1:17" ht="15" customHeight="1" x14ac:dyDescent="0.25">
      <c r="A3957" s="319"/>
      <c r="B3957" s="320"/>
      <c r="C3957" s="320"/>
      <c r="D3957" s="321"/>
      <c r="E3957" s="321"/>
      <c r="F3957" s="321"/>
      <c r="G3957" s="321"/>
      <c r="H3957" s="321"/>
      <c r="I3957" s="321"/>
      <c r="J3957" s="321"/>
      <c r="K3957" s="321"/>
      <c r="L3957" s="321"/>
      <c r="M3957" s="321"/>
      <c r="N3957" s="321"/>
      <c r="O3957" s="322"/>
      <c r="P3957" s="502"/>
      <c r="Q3957" s="503"/>
    </row>
    <row r="3958" spans="1:17" ht="15" customHeight="1" x14ac:dyDescent="0.25">
      <c r="A3958" s="319"/>
      <c r="B3958" s="320"/>
      <c r="C3958" s="320"/>
      <c r="D3958" s="321"/>
      <c r="E3958" s="321"/>
      <c r="F3958" s="321"/>
      <c r="G3958" s="321"/>
      <c r="H3958" s="321"/>
      <c r="I3958" s="321"/>
      <c r="J3958" s="321"/>
      <c r="K3958" s="321"/>
      <c r="L3958" s="321"/>
      <c r="M3958" s="321"/>
      <c r="N3958" s="321"/>
      <c r="O3958" s="322"/>
      <c r="P3958" s="502"/>
      <c r="Q3958" s="503"/>
    </row>
    <row r="3959" spans="1:17" ht="15" customHeight="1" x14ac:dyDescent="0.25">
      <c r="A3959" s="319"/>
      <c r="B3959" s="320"/>
      <c r="C3959" s="320"/>
      <c r="D3959" s="321"/>
      <c r="E3959" s="321"/>
      <c r="F3959" s="321"/>
      <c r="G3959" s="321"/>
      <c r="H3959" s="321"/>
      <c r="I3959" s="321"/>
      <c r="J3959" s="321"/>
      <c r="K3959" s="321"/>
      <c r="L3959" s="321"/>
      <c r="M3959" s="321"/>
      <c r="N3959" s="321"/>
      <c r="O3959" s="322"/>
      <c r="P3959" s="502"/>
      <c r="Q3959" s="503"/>
    </row>
    <row r="3960" spans="1:17" ht="15" customHeight="1" x14ac:dyDescent="0.25">
      <c r="A3960" s="319"/>
      <c r="B3960" s="320"/>
      <c r="C3960" s="320"/>
      <c r="D3960" s="321"/>
      <c r="E3960" s="321"/>
      <c r="F3960" s="321"/>
      <c r="G3960" s="321"/>
      <c r="H3960" s="321"/>
      <c r="I3960" s="321"/>
      <c r="J3960" s="321"/>
      <c r="K3960" s="321"/>
      <c r="L3960" s="321"/>
      <c r="M3960" s="321"/>
      <c r="N3960" s="321"/>
      <c r="O3960" s="322"/>
      <c r="P3960" s="502"/>
      <c r="Q3960" s="503"/>
    </row>
    <row r="3961" spans="1:17" ht="15" customHeight="1" x14ac:dyDescent="0.25">
      <c r="A3961" s="319"/>
      <c r="B3961" s="320"/>
      <c r="C3961" s="320"/>
      <c r="D3961" s="321"/>
      <c r="E3961" s="321"/>
      <c r="F3961" s="321"/>
      <c r="G3961" s="321"/>
      <c r="H3961" s="321"/>
      <c r="I3961" s="321"/>
      <c r="J3961" s="321"/>
      <c r="K3961" s="321"/>
      <c r="L3961" s="321"/>
      <c r="M3961" s="321"/>
      <c r="N3961" s="321"/>
      <c r="O3961" s="322"/>
      <c r="P3961" s="502"/>
      <c r="Q3961" s="503"/>
    </row>
    <row r="3962" spans="1:17" ht="15" customHeight="1" x14ac:dyDescent="0.25">
      <c r="A3962" s="319"/>
      <c r="B3962" s="320"/>
      <c r="C3962" s="320"/>
      <c r="D3962" s="321"/>
      <c r="E3962" s="321"/>
      <c r="F3962" s="321"/>
      <c r="G3962" s="321"/>
      <c r="H3962" s="321"/>
      <c r="I3962" s="321"/>
      <c r="J3962" s="321"/>
      <c r="K3962" s="321"/>
      <c r="L3962" s="321"/>
      <c r="M3962" s="321"/>
      <c r="N3962" s="321"/>
      <c r="O3962" s="322"/>
      <c r="P3962" s="502"/>
      <c r="Q3962" s="503"/>
    </row>
    <row r="3963" spans="1:17" ht="15" customHeight="1" x14ac:dyDescent="0.25">
      <c r="A3963" s="319"/>
      <c r="B3963" s="320"/>
      <c r="C3963" s="320"/>
      <c r="D3963" s="321"/>
      <c r="E3963" s="321"/>
      <c r="F3963" s="321"/>
      <c r="G3963" s="321"/>
      <c r="H3963" s="321"/>
      <c r="I3963" s="321"/>
      <c r="J3963" s="321"/>
      <c r="K3963" s="321"/>
      <c r="L3963" s="321"/>
      <c r="M3963" s="321"/>
      <c r="N3963" s="321"/>
      <c r="O3963" s="322"/>
      <c r="P3963" s="502"/>
      <c r="Q3963" s="503"/>
    </row>
    <row r="3964" spans="1:17" ht="15" customHeight="1" x14ac:dyDescent="0.25">
      <c r="A3964" s="319"/>
      <c r="B3964" s="320"/>
      <c r="C3964" s="320"/>
      <c r="D3964" s="321"/>
      <c r="E3964" s="321"/>
      <c r="F3964" s="321"/>
      <c r="G3964" s="321"/>
      <c r="H3964" s="321"/>
      <c r="I3964" s="321"/>
      <c r="J3964" s="321"/>
      <c r="K3964" s="321"/>
      <c r="L3964" s="321"/>
      <c r="M3964" s="321"/>
      <c r="N3964" s="321"/>
      <c r="O3964" s="322"/>
      <c r="P3964" s="502"/>
      <c r="Q3964" s="503"/>
    </row>
    <row r="3965" spans="1:17" ht="15" customHeight="1" x14ac:dyDescent="0.25">
      <c r="A3965" s="319"/>
      <c r="B3965" s="320"/>
      <c r="C3965" s="320"/>
      <c r="D3965" s="321"/>
      <c r="E3965" s="321"/>
      <c r="F3965" s="321"/>
      <c r="G3965" s="321"/>
      <c r="H3965" s="321"/>
      <c r="I3965" s="321"/>
      <c r="J3965" s="321"/>
      <c r="K3965" s="321"/>
      <c r="L3965" s="321"/>
      <c r="M3965" s="321"/>
      <c r="N3965" s="321"/>
      <c r="O3965" s="322"/>
      <c r="P3965" s="502"/>
      <c r="Q3965" s="503"/>
    </row>
    <row r="3966" spans="1:17" ht="15" customHeight="1" x14ac:dyDescent="0.25">
      <c r="A3966" s="319"/>
      <c r="B3966" s="320"/>
      <c r="C3966" s="320"/>
      <c r="D3966" s="321"/>
      <c r="E3966" s="321"/>
      <c r="F3966" s="321"/>
      <c r="G3966" s="321"/>
      <c r="H3966" s="321"/>
      <c r="I3966" s="321"/>
      <c r="J3966" s="321"/>
      <c r="K3966" s="321"/>
      <c r="L3966" s="321"/>
      <c r="M3966" s="321"/>
      <c r="N3966" s="321"/>
      <c r="O3966" s="322"/>
      <c r="P3966" s="502"/>
      <c r="Q3966" s="503"/>
    </row>
    <row r="3967" spans="1:17" ht="15" customHeight="1" x14ac:dyDescent="0.25">
      <c r="A3967" s="319"/>
      <c r="B3967" s="320"/>
      <c r="C3967" s="320"/>
      <c r="D3967" s="321"/>
      <c r="E3967" s="321"/>
      <c r="F3967" s="321"/>
      <c r="G3967" s="321"/>
      <c r="H3967" s="321"/>
      <c r="I3967" s="321"/>
      <c r="J3967" s="321"/>
      <c r="K3967" s="321"/>
      <c r="L3967" s="321"/>
      <c r="M3967" s="321"/>
      <c r="N3967" s="321"/>
      <c r="O3967" s="322"/>
      <c r="P3967" s="502"/>
      <c r="Q3967" s="503"/>
    </row>
    <row r="3968" spans="1:17" ht="15" customHeight="1" x14ac:dyDescent="0.25">
      <c r="A3968" s="319"/>
      <c r="B3968" s="320"/>
      <c r="C3968" s="320"/>
      <c r="D3968" s="321"/>
      <c r="E3968" s="321"/>
      <c r="F3968" s="321"/>
      <c r="G3968" s="321"/>
      <c r="H3968" s="321"/>
      <c r="I3968" s="321"/>
      <c r="J3968" s="321"/>
      <c r="K3968" s="321"/>
      <c r="L3968" s="321"/>
      <c r="M3968" s="321"/>
      <c r="N3968" s="321"/>
      <c r="O3968" s="322"/>
      <c r="P3968" s="502"/>
      <c r="Q3968" s="503"/>
    </row>
    <row r="3969" spans="1:17" ht="15" customHeight="1" x14ac:dyDescent="0.25">
      <c r="A3969" s="319"/>
      <c r="B3969" s="320"/>
      <c r="C3969" s="320"/>
      <c r="D3969" s="321"/>
      <c r="E3969" s="321"/>
      <c r="F3969" s="321"/>
      <c r="G3969" s="321"/>
      <c r="H3969" s="321"/>
      <c r="I3969" s="321"/>
      <c r="J3969" s="321"/>
      <c r="K3969" s="321"/>
      <c r="L3969" s="321"/>
      <c r="M3969" s="321"/>
      <c r="N3969" s="321"/>
      <c r="O3969" s="322"/>
      <c r="P3969" s="502"/>
      <c r="Q3969" s="503"/>
    </row>
    <row r="3970" spans="1:17" ht="15" customHeight="1" x14ac:dyDescent="0.25">
      <c r="A3970" s="319"/>
      <c r="B3970" s="320"/>
      <c r="C3970" s="320"/>
      <c r="D3970" s="321"/>
      <c r="E3970" s="321"/>
      <c r="F3970" s="321"/>
      <c r="G3970" s="321"/>
      <c r="H3970" s="321"/>
      <c r="I3970" s="321"/>
      <c r="J3970" s="321"/>
      <c r="K3970" s="321"/>
      <c r="L3970" s="321"/>
      <c r="M3970" s="321"/>
      <c r="N3970" s="321"/>
      <c r="O3970" s="322"/>
      <c r="P3970" s="502"/>
      <c r="Q3970" s="503"/>
    </row>
    <row r="3971" spans="1:17" ht="15" customHeight="1" x14ac:dyDescent="0.25">
      <c r="A3971" s="319"/>
      <c r="B3971" s="320"/>
      <c r="C3971" s="320"/>
      <c r="D3971" s="321"/>
      <c r="E3971" s="321"/>
      <c r="F3971" s="321"/>
      <c r="G3971" s="321"/>
      <c r="H3971" s="321"/>
      <c r="I3971" s="321"/>
      <c r="J3971" s="321"/>
      <c r="K3971" s="321"/>
      <c r="L3971" s="321"/>
      <c r="M3971" s="321"/>
      <c r="N3971" s="321"/>
      <c r="O3971" s="322"/>
      <c r="P3971" s="502"/>
      <c r="Q3971" s="503"/>
    </row>
    <row r="3972" spans="1:17" ht="15" customHeight="1" x14ac:dyDescent="0.25">
      <c r="A3972" s="319"/>
      <c r="B3972" s="320"/>
      <c r="C3972" s="320"/>
      <c r="D3972" s="321"/>
      <c r="E3972" s="321"/>
      <c r="F3972" s="321"/>
      <c r="G3972" s="321"/>
      <c r="H3972" s="321"/>
      <c r="I3972" s="321"/>
      <c r="J3972" s="321"/>
      <c r="K3972" s="321"/>
      <c r="L3972" s="321"/>
      <c r="M3972" s="321"/>
      <c r="N3972" s="321"/>
      <c r="O3972" s="322"/>
      <c r="P3972" s="502"/>
      <c r="Q3972" s="503"/>
    </row>
    <row r="3973" spans="1:17" ht="15" customHeight="1" x14ac:dyDescent="0.25">
      <c r="A3973" s="319"/>
      <c r="B3973" s="320"/>
      <c r="C3973" s="320"/>
      <c r="D3973" s="321"/>
      <c r="E3973" s="321"/>
      <c r="F3973" s="321"/>
      <c r="G3973" s="321"/>
      <c r="H3973" s="321"/>
      <c r="I3973" s="321"/>
      <c r="J3973" s="321"/>
      <c r="K3973" s="321"/>
      <c r="L3973" s="321"/>
      <c r="M3973" s="321"/>
      <c r="N3973" s="321"/>
      <c r="O3973" s="322"/>
      <c r="P3973" s="502"/>
      <c r="Q3973" s="503"/>
    </row>
    <row r="3974" spans="1:17" ht="15" customHeight="1" x14ac:dyDescent="0.25">
      <c r="A3974" s="319"/>
      <c r="B3974" s="320"/>
      <c r="C3974" s="320"/>
      <c r="D3974" s="321"/>
      <c r="E3974" s="321"/>
      <c r="F3974" s="321"/>
      <c r="G3974" s="321"/>
      <c r="H3974" s="321"/>
      <c r="I3974" s="321"/>
      <c r="J3974" s="321"/>
      <c r="K3974" s="321"/>
      <c r="L3974" s="321"/>
      <c r="M3974" s="321"/>
      <c r="N3974" s="321"/>
      <c r="O3974" s="322"/>
      <c r="P3974" s="502"/>
      <c r="Q3974" s="503"/>
    </row>
    <row r="3975" spans="1:17" ht="15" customHeight="1" x14ac:dyDescent="0.25">
      <c r="A3975" s="319"/>
      <c r="B3975" s="320"/>
      <c r="C3975" s="320"/>
      <c r="D3975" s="321"/>
      <c r="E3975" s="321"/>
      <c r="F3975" s="321"/>
      <c r="G3975" s="321"/>
      <c r="H3975" s="321"/>
      <c r="I3975" s="321"/>
      <c r="J3975" s="321"/>
      <c r="K3975" s="321"/>
      <c r="L3975" s="321"/>
      <c r="M3975" s="321"/>
      <c r="N3975" s="321"/>
      <c r="O3975" s="322"/>
      <c r="P3975" s="502"/>
      <c r="Q3975" s="503"/>
    </row>
    <row r="3976" spans="1:17" ht="15" customHeight="1" x14ac:dyDescent="0.25">
      <c r="A3976" s="319"/>
      <c r="B3976" s="320"/>
      <c r="C3976" s="320"/>
      <c r="D3976" s="321"/>
      <c r="E3976" s="321"/>
      <c r="F3976" s="321"/>
      <c r="G3976" s="321"/>
      <c r="H3976" s="321"/>
      <c r="I3976" s="321"/>
      <c r="J3976" s="321"/>
      <c r="K3976" s="321"/>
      <c r="L3976" s="321"/>
      <c r="M3976" s="321"/>
      <c r="N3976" s="321"/>
      <c r="O3976" s="322"/>
      <c r="P3976" s="502"/>
      <c r="Q3976" s="503"/>
    </row>
    <row r="3977" spans="1:17" ht="15" customHeight="1" x14ac:dyDescent="0.25">
      <c r="A3977" s="319"/>
      <c r="B3977" s="320"/>
      <c r="C3977" s="320"/>
      <c r="D3977" s="321"/>
      <c r="E3977" s="321"/>
      <c r="F3977" s="321"/>
      <c r="G3977" s="321"/>
      <c r="H3977" s="321"/>
      <c r="I3977" s="321"/>
      <c r="J3977" s="321"/>
      <c r="K3977" s="321"/>
      <c r="L3977" s="321"/>
      <c r="M3977" s="321"/>
      <c r="N3977" s="321"/>
      <c r="O3977" s="322"/>
      <c r="P3977" s="502"/>
      <c r="Q3977" s="503"/>
    </row>
    <row r="3978" spans="1:17" ht="15" customHeight="1" x14ac:dyDescent="0.25">
      <c r="A3978" s="319"/>
      <c r="B3978" s="320"/>
      <c r="C3978" s="320"/>
      <c r="D3978" s="321"/>
      <c r="E3978" s="321"/>
      <c r="F3978" s="321"/>
      <c r="G3978" s="321"/>
      <c r="H3978" s="321"/>
      <c r="I3978" s="321"/>
      <c r="J3978" s="321"/>
      <c r="K3978" s="321"/>
      <c r="L3978" s="321"/>
      <c r="M3978" s="321"/>
      <c r="N3978" s="321"/>
      <c r="O3978" s="322"/>
      <c r="P3978" s="502"/>
      <c r="Q3978" s="503"/>
    </row>
    <row r="3979" spans="1:17" ht="15" customHeight="1" x14ac:dyDescent="0.25">
      <c r="A3979" s="319"/>
      <c r="B3979" s="320"/>
      <c r="C3979" s="320"/>
      <c r="D3979" s="321"/>
      <c r="E3979" s="321"/>
      <c r="F3979" s="321"/>
      <c r="G3979" s="321"/>
      <c r="H3979" s="321"/>
      <c r="I3979" s="321"/>
      <c r="J3979" s="321"/>
      <c r="K3979" s="321"/>
      <c r="L3979" s="321"/>
      <c r="M3979" s="321"/>
      <c r="N3979" s="321"/>
      <c r="O3979" s="322"/>
      <c r="P3979" s="502"/>
      <c r="Q3979" s="503"/>
    </row>
    <row r="3980" spans="1:17" ht="15" customHeight="1" x14ac:dyDescent="0.25">
      <c r="A3980" s="319"/>
      <c r="B3980" s="320"/>
      <c r="C3980" s="320"/>
      <c r="D3980" s="321"/>
      <c r="E3980" s="321"/>
      <c r="F3980" s="321"/>
      <c r="G3980" s="321"/>
      <c r="H3980" s="321"/>
      <c r="I3980" s="321"/>
      <c r="J3980" s="321"/>
      <c r="K3980" s="321"/>
      <c r="L3980" s="321"/>
      <c r="M3980" s="321"/>
      <c r="N3980" s="321"/>
      <c r="O3980" s="322"/>
      <c r="P3980" s="502"/>
      <c r="Q3980" s="503"/>
    </row>
    <row r="3981" spans="1:17" ht="15" customHeight="1" x14ac:dyDescent="0.25">
      <c r="A3981" s="319"/>
      <c r="B3981" s="320"/>
      <c r="C3981" s="320"/>
      <c r="D3981" s="321"/>
      <c r="E3981" s="321"/>
      <c r="F3981" s="321"/>
      <c r="G3981" s="321"/>
      <c r="H3981" s="321"/>
      <c r="I3981" s="321"/>
      <c r="J3981" s="321"/>
      <c r="K3981" s="321"/>
      <c r="L3981" s="321"/>
      <c r="M3981" s="321"/>
      <c r="N3981" s="321"/>
      <c r="O3981" s="322"/>
      <c r="P3981" s="502"/>
      <c r="Q3981" s="503"/>
    </row>
    <row r="3982" spans="1:17" ht="15" customHeight="1" x14ac:dyDescent="0.25">
      <c r="A3982" s="319"/>
      <c r="B3982" s="320"/>
      <c r="C3982" s="320"/>
      <c r="D3982" s="321"/>
      <c r="E3982" s="321"/>
      <c r="F3982" s="321"/>
      <c r="G3982" s="321"/>
      <c r="H3982" s="321"/>
      <c r="I3982" s="321"/>
      <c r="J3982" s="321"/>
      <c r="K3982" s="321"/>
      <c r="L3982" s="321"/>
      <c r="M3982" s="321"/>
      <c r="N3982" s="321"/>
      <c r="O3982" s="322"/>
      <c r="P3982" s="502"/>
      <c r="Q3982" s="503"/>
    </row>
    <row r="3983" spans="1:17" ht="15" customHeight="1" x14ac:dyDescent="0.25">
      <c r="A3983" s="319"/>
      <c r="B3983" s="320"/>
      <c r="C3983" s="320"/>
      <c r="D3983" s="321"/>
      <c r="E3983" s="321"/>
      <c r="F3983" s="321"/>
      <c r="G3983" s="321"/>
      <c r="H3983" s="321"/>
      <c r="I3983" s="321"/>
      <c r="J3983" s="321"/>
      <c r="K3983" s="321"/>
      <c r="L3983" s="321"/>
      <c r="M3983" s="321"/>
      <c r="N3983" s="321"/>
      <c r="O3983" s="322"/>
      <c r="P3983" s="502"/>
      <c r="Q3983" s="503"/>
    </row>
    <row r="3984" spans="1:17" ht="15" customHeight="1" x14ac:dyDescent="0.25">
      <c r="A3984" s="319"/>
      <c r="B3984" s="320"/>
      <c r="C3984" s="320"/>
      <c r="D3984" s="321"/>
      <c r="E3984" s="321"/>
      <c r="F3984" s="321"/>
      <c r="G3984" s="321"/>
      <c r="H3984" s="321"/>
      <c r="I3984" s="321"/>
      <c r="J3984" s="321"/>
      <c r="K3984" s="321"/>
      <c r="L3984" s="321"/>
      <c r="M3984" s="321"/>
      <c r="N3984" s="321"/>
      <c r="O3984" s="322"/>
      <c r="P3984" s="502"/>
      <c r="Q3984" s="503"/>
    </row>
    <row r="3985" spans="1:17" ht="15" customHeight="1" x14ac:dyDescent="0.25">
      <c r="A3985" s="319"/>
      <c r="B3985" s="320"/>
      <c r="C3985" s="320"/>
      <c r="D3985" s="321"/>
      <c r="E3985" s="321"/>
      <c r="F3985" s="321"/>
      <c r="G3985" s="321"/>
      <c r="H3985" s="321"/>
      <c r="I3985" s="321"/>
      <c r="J3985" s="321"/>
      <c r="K3985" s="321"/>
      <c r="L3985" s="321"/>
      <c r="M3985" s="321"/>
      <c r="N3985" s="321"/>
      <c r="O3985" s="322"/>
      <c r="P3985" s="502"/>
      <c r="Q3985" s="503"/>
    </row>
    <row r="3986" spans="1:17" ht="15" customHeight="1" x14ac:dyDescent="0.25">
      <c r="A3986" s="319"/>
      <c r="B3986" s="320"/>
      <c r="C3986" s="320"/>
      <c r="D3986" s="321"/>
      <c r="E3986" s="321"/>
      <c r="F3986" s="321"/>
      <c r="G3986" s="321"/>
      <c r="H3986" s="321"/>
      <c r="I3986" s="321"/>
      <c r="J3986" s="321"/>
      <c r="K3986" s="321"/>
      <c r="L3986" s="321"/>
      <c r="M3986" s="321"/>
      <c r="N3986" s="321"/>
      <c r="O3986" s="322"/>
      <c r="P3986" s="502"/>
      <c r="Q3986" s="503"/>
    </row>
    <row r="3987" spans="1:17" ht="15" customHeight="1" x14ac:dyDescent="0.25">
      <c r="A3987" s="319"/>
      <c r="B3987" s="320"/>
      <c r="C3987" s="320"/>
      <c r="D3987" s="321"/>
      <c r="E3987" s="321"/>
      <c r="F3987" s="321"/>
      <c r="G3987" s="321"/>
      <c r="H3987" s="321"/>
      <c r="I3987" s="321"/>
      <c r="J3987" s="321"/>
      <c r="K3987" s="321"/>
      <c r="L3987" s="321"/>
      <c r="M3987" s="321"/>
      <c r="N3987" s="321"/>
      <c r="O3987" s="322"/>
      <c r="P3987" s="502"/>
      <c r="Q3987" s="503"/>
    </row>
    <row r="3988" spans="1:17" ht="15" customHeight="1" x14ac:dyDescent="0.25">
      <c r="A3988" s="319"/>
      <c r="B3988" s="320"/>
      <c r="C3988" s="320"/>
      <c r="D3988" s="321"/>
      <c r="E3988" s="321"/>
      <c r="F3988" s="321"/>
      <c r="G3988" s="321"/>
      <c r="H3988" s="321"/>
      <c r="I3988" s="321"/>
      <c r="J3988" s="321"/>
      <c r="K3988" s="321"/>
      <c r="L3988" s="321"/>
      <c r="M3988" s="321"/>
      <c r="N3988" s="321"/>
      <c r="O3988" s="322"/>
      <c r="P3988" s="502"/>
      <c r="Q3988" s="503"/>
    </row>
    <row r="3989" spans="1:17" ht="15" customHeight="1" x14ac:dyDescent="0.25">
      <c r="A3989" s="319"/>
      <c r="B3989" s="320"/>
      <c r="C3989" s="320"/>
      <c r="D3989" s="321"/>
      <c r="E3989" s="321"/>
      <c r="F3989" s="321"/>
      <c r="G3989" s="321"/>
      <c r="H3989" s="321"/>
      <c r="I3989" s="321"/>
      <c r="J3989" s="321"/>
      <c r="K3989" s="321"/>
      <c r="L3989" s="321"/>
      <c r="M3989" s="321"/>
      <c r="N3989" s="321"/>
      <c r="O3989" s="322"/>
      <c r="P3989" s="502"/>
      <c r="Q3989" s="503"/>
    </row>
    <row r="3990" spans="1:17" ht="15" customHeight="1" x14ac:dyDescent="0.25">
      <c r="A3990" s="319"/>
      <c r="B3990" s="320"/>
      <c r="C3990" s="320"/>
      <c r="D3990" s="321"/>
      <c r="E3990" s="321"/>
      <c r="F3990" s="321"/>
      <c r="G3990" s="321"/>
      <c r="H3990" s="321"/>
      <c r="I3990" s="321"/>
      <c r="J3990" s="321"/>
      <c r="K3990" s="321"/>
      <c r="L3990" s="321"/>
      <c r="M3990" s="321"/>
      <c r="N3990" s="321"/>
      <c r="O3990" s="322"/>
      <c r="P3990" s="502"/>
      <c r="Q3990" s="503"/>
    </row>
    <row r="3991" spans="1:17" ht="15" customHeight="1" x14ac:dyDescent="0.25">
      <c r="A3991" s="319"/>
      <c r="B3991" s="320"/>
      <c r="C3991" s="320"/>
      <c r="D3991" s="321"/>
      <c r="E3991" s="321"/>
      <c r="F3991" s="321"/>
      <c r="G3991" s="321"/>
      <c r="H3991" s="321"/>
      <c r="I3991" s="321"/>
      <c r="J3991" s="321"/>
      <c r="K3991" s="321"/>
      <c r="L3991" s="321"/>
      <c r="M3991" s="321"/>
      <c r="N3991" s="321"/>
      <c r="O3991" s="322"/>
      <c r="P3991" s="502"/>
      <c r="Q3991" s="503"/>
    </row>
    <row r="3992" spans="1:17" ht="15" customHeight="1" x14ac:dyDescent="0.25">
      <c r="A3992" s="319"/>
      <c r="B3992" s="320"/>
      <c r="C3992" s="320"/>
      <c r="D3992" s="321"/>
      <c r="E3992" s="321"/>
      <c r="F3992" s="321"/>
      <c r="G3992" s="321"/>
      <c r="H3992" s="321"/>
      <c r="I3992" s="321"/>
      <c r="J3992" s="321"/>
      <c r="K3992" s="321"/>
      <c r="L3992" s="321"/>
      <c r="M3992" s="321"/>
      <c r="N3992" s="321"/>
      <c r="O3992" s="322"/>
      <c r="P3992" s="502"/>
      <c r="Q3992" s="503"/>
    </row>
    <row r="3993" spans="1:17" ht="15" customHeight="1" x14ac:dyDescent="0.25">
      <c r="A3993" s="319"/>
      <c r="B3993" s="320"/>
      <c r="C3993" s="320"/>
      <c r="D3993" s="321"/>
      <c r="E3993" s="321"/>
      <c r="F3993" s="321"/>
      <c r="G3993" s="321"/>
      <c r="H3993" s="321"/>
      <c r="I3993" s="321"/>
      <c r="J3993" s="321"/>
      <c r="K3993" s="321"/>
      <c r="L3993" s="321"/>
      <c r="M3993" s="321"/>
      <c r="N3993" s="321"/>
      <c r="O3993" s="322"/>
      <c r="P3993" s="502"/>
      <c r="Q3993" s="503"/>
    </row>
    <row r="3994" spans="1:17" ht="15" customHeight="1" x14ac:dyDescent="0.25">
      <c r="A3994" s="319"/>
      <c r="B3994" s="320"/>
      <c r="C3994" s="320"/>
      <c r="D3994" s="321"/>
      <c r="E3994" s="321"/>
      <c r="F3994" s="321"/>
      <c r="G3994" s="321"/>
      <c r="H3994" s="321"/>
      <c r="I3994" s="321"/>
      <c r="J3994" s="321"/>
      <c r="K3994" s="321"/>
      <c r="L3994" s="321"/>
      <c r="M3994" s="321"/>
      <c r="N3994" s="321"/>
      <c r="O3994" s="322"/>
      <c r="P3994" s="502"/>
      <c r="Q3994" s="503"/>
    </row>
    <row r="3995" spans="1:17" ht="15" customHeight="1" x14ac:dyDescent="0.25">
      <c r="A3995" s="319"/>
      <c r="B3995" s="320"/>
      <c r="C3995" s="320"/>
      <c r="D3995" s="321"/>
      <c r="E3995" s="321"/>
      <c r="F3995" s="321"/>
      <c r="G3995" s="321"/>
      <c r="H3995" s="321"/>
      <c r="I3995" s="321"/>
      <c r="J3995" s="321"/>
      <c r="K3995" s="321"/>
      <c r="L3995" s="321"/>
      <c r="M3995" s="321"/>
      <c r="N3995" s="321"/>
      <c r="O3995" s="322"/>
      <c r="P3995" s="502"/>
      <c r="Q3995" s="503"/>
    </row>
    <row r="3996" spans="1:17" ht="15" customHeight="1" x14ac:dyDescent="0.25">
      <c r="A3996" s="319"/>
      <c r="B3996" s="320"/>
      <c r="C3996" s="320"/>
      <c r="D3996" s="321"/>
      <c r="E3996" s="321"/>
      <c r="F3996" s="321"/>
      <c r="G3996" s="321"/>
      <c r="H3996" s="321"/>
      <c r="I3996" s="321"/>
      <c r="J3996" s="321"/>
      <c r="K3996" s="321"/>
      <c r="L3996" s="321"/>
      <c r="M3996" s="321"/>
      <c r="N3996" s="321"/>
      <c r="O3996" s="322"/>
      <c r="P3996" s="502"/>
      <c r="Q3996" s="503"/>
    </row>
    <row r="3997" spans="1:17" ht="15" customHeight="1" x14ac:dyDescent="0.25">
      <c r="A3997" s="319"/>
      <c r="B3997" s="320"/>
      <c r="C3997" s="320"/>
      <c r="D3997" s="321"/>
      <c r="E3997" s="321"/>
      <c r="F3997" s="321"/>
      <c r="G3997" s="321"/>
      <c r="H3997" s="321"/>
      <c r="I3997" s="321"/>
      <c r="J3997" s="321"/>
      <c r="K3997" s="321"/>
      <c r="L3997" s="321"/>
      <c r="M3997" s="321"/>
      <c r="N3997" s="321"/>
      <c r="O3997" s="322"/>
      <c r="P3997" s="502"/>
      <c r="Q3997" s="503"/>
    </row>
    <row r="3998" spans="1:17" ht="15" customHeight="1" x14ac:dyDescent="0.25">
      <c r="A3998" s="319"/>
      <c r="B3998" s="320"/>
      <c r="C3998" s="320"/>
      <c r="D3998" s="321"/>
      <c r="E3998" s="321"/>
      <c r="F3998" s="321"/>
      <c r="G3998" s="321"/>
      <c r="H3998" s="321"/>
      <c r="I3998" s="321"/>
      <c r="J3998" s="321"/>
      <c r="K3998" s="321"/>
      <c r="L3998" s="321"/>
      <c r="M3998" s="321"/>
      <c r="N3998" s="321"/>
      <c r="O3998" s="322"/>
      <c r="P3998" s="502"/>
      <c r="Q3998" s="503"/>
    </row>
    <row r="3999" spans="1:17" ht="15" customHeight="1" x14ac:dyDescent="0.25">
      <c r="A3999" s="319"/>
      <c r="B3999" s="320"/>
      <c r="C3999" s="320"/>
      <c r="D3999" s="321"/>
      <c r="E3999" s="321"/>
      <c r="F3999" s="321"/>
      <c r="G3999" s="321"/>
      <c r="H3999" s="321"/>
      <c r="I3999" s="321"/>
      <c r="J3999" s="321"/>
      <c r="K3999" s="321"/>
      <c r="L3999" s="321"/>
      <c r="M3999" s="321"/>
      <c r="N3999" s="321"/>
      <c r="O3999" s="322"/>
      <c r="P3999" s="502"/>
      <c r="Q3999" s="503"/>
    </row>
    <row r="4000" spans="1:17" ht="15" customHeight="1" x14ac:dyDescent="0.25">
      <c r="A4000" s="319"/>
      <c r="B4000" s="320"/>
      <c r="C4000" s="320"/>
      <c r="D4000" s="321"/>
      <c r="E4000" s="321"/>
      <c r="F4000" s="321"/>
      <c r="G4000" s="321"/>
      <c r="H4000" s="321"/>
      <c r="I4000" s="321"/>
      <c r="J4000" s="321"/>
      <c r="K4000" s="321"/>
      <c r="L4000" s="321"/>
      <c r="M4000" s="321"/>
      <c r="N4000" s="321"/>
      <c r="O4000" s="322"/>
      <c r="P4000" s="502"/>
      <c r="Q4000" s="503"/>
    </row>
    <row r="4001" spans="1:17" ht="15" customHeight="1" x14ac:dyDescent="0.25">
      <c r="A4001" s="319"/>
      <c r="B4001" s="320"/>
      <c r="C4001" s="320"/>
      <c r="D4001" s="321"/>
      <c r="E4001" s="321"/>
      <c r="F4001" s="321"/>
      <c r="G4001" s="321"/>
      <c r="H4001" s="321"/>
      <c r="I4001" s="321"/>
      <c r="J4001" s="321"/>
      <c r="K4001" s="321"/>
      <c r="L4001" s="321"/>
      <c r="M4001" s="321"/>
      <c r="N4001" s="321"/>
      <c r="O4001" s="322"/>
      <c r="P4001" s="502"/>
      <c r="Q4001" s="503"/>
    </row>
    <row r="4002" spans="1:17" ht="15" customHeight="1" x14ac:dyDescent="0.25">
      <c r="A4002" s="319"/>
      <c r="B4002" s="320"/>
      <c r="C4002" s="320"/>
      <c r="D4002" s="321"/>
      <c r="E4002" s="321"/>
      <c r="F4002" s="321"/>
      <c r="G4002" s="321"/>
      <c r="H4002" s="321"/>
      <c r="I4002" s="321"/>
      <c r="J4002" s="321"/>
      <c r="K4002" s="321"/>
      <c r="L4002" s="321"/>
      <c r="M4002" s="321"/>
      <c r="N4002" s="321"/>
      <c r="O4002" s="322"/>
      <c r="P4002" s="502"/>
      <c r="Q4002" s="503"/>
    </row>
    <row r="4003" spans="1:17" ht="15" customHeight="1" x14ac:dyDescent="0.25">
      <c r="A4003" s="319"/>
      <c r="B4003" s="320"/>
      <c r="C4003" s="320"/>
      <c r="D4003" s="321"/>
      <c r="E4003" s="321"/>
      <c r="F4003" s="321"/>
      <c r="G4003" s="321"/>
      <c r="H4003" s="321"/>
      <c r="I4003" s="321"/>
      <c r="J4003" s="321"/>
      <c r="K4003" s="321"/>
      <c r="L4003" s="321"/>
      <c r="M4003" s="321"/>
      <c r="N4003" s="321"/>
      <c r="O4003" s="322"/>
      <c r="P4003" s="502"/>
      <c r="Q4003" s="503"/>
    </row>
    <row r="4004" spans="1:17" ht="15" customHeight="1" x14ac:dyDescent="0.25">
      <c r="A4004" s="319"/>
      <c r="B4004" s="320"/>
      <c r="C4004" s="320"/>
      <c r="D4004" s="321"/>
      <c r="E4004" s="321"/>
      <c r="F4004" s="321"/>
      <c r="G4004" s="321"/>
      <c r="H4004" s="321"/>
      <c r="I4004" s="321"/>
      <c r="J4004" s="321"/>
      <c r="K4004" s="321"/>
      <c r="L4004" s="321"/>
      <c r="M4004" s="321"/>
      <c r="N4004" s="321"/>
      <c r="O4004" s="322"/>
      <c r="P4004" s="502"/>
      <c r="Q4004" s="503"/>
    </row>
    <row r="4005" spans="1:17" ht="15" customHeight="1" x14ac:dyDescent="0.25">
      <c r="A4005" s="319"/>
      <c r="B4005" s="320"/>
      <c r="C4005" s="320"/>
      <c r="D4005" s="321"/>
      <c r="E4005" s="321"/>
      <c r="F4005" s="321"/>
      <c r="G4005" s="321"/>
      <c r="H4005" s="321"/>
      <c r="I4005" s="321"/>
      <c r="J4005" s="321"/>
      <c r="K4005" s="321"/>
      <c r="L4005" s="321"/>
      <c r="M4005" s="321"/>
      <c r="N4005" s="321"/>
      <c r="O4005" s="322"/>
      <c r="P4005" s="502"/>
      <c r="Q4005" s="503"/>
    </row>
    <row r="4006" spans="1:17" ht="15" customHeight="1" x14ac:dyDescent="0.25">
      <c r="A4006" s="319"/>
      <c r="B4006" s="320"/>
      <c r="C4006" s="320"/>
      <c r="D4006" s="321"/>
      <c r="E4006" s="321"/>
      <c r="F4006" s="321"/>
      <c r="G4006" s="321"/>
      <c r="H4006" s="321"/>
      <c r="I4006" s="321"/>
      <c r="J4006" s="321"/>
      <c r="K4006" s="321"/>
      <c r="L4006" s="321"/>
      <c r="M4006" s="321"/>
      <c r="N4006" s="321"/>
      <c r="O4006" s="322"/>
      <c r="P4006" s="502"/>
      <c r="Q4006" s="503"/>
    </row>
    <row r="4007" spans="1:17" ht="15" customHeight="1" x14ac:dyDescent="0.25">
      <c r="A4007" s="319"/>
      <c r="B4007" s="320"/>
      <c r="C4007" s="320"/>
      <c r="D4007" s="321"/>
      <c r="E4007" s="321"/>
      <c r="F4007" s="321"/>
      <c r="G4007" s="321"/>
      <c r="H4007" s="321"/>
      <c r="I4007" s="321"/>
      <c r="J4007" s="321"/>
      <c r="K4007" s="321"/>
      <c r="L4007" s="321"/>
      <c r="M4007" s="321"/>
      <c r="N4007" s="321"/>
      <c r="O4007" s="322"/>
      <c r="P4007" s="502"/>
      <c r="Q4007" s="503"/>
    </row>
    <row r="4008" spans="1:17" ht="15" customHeight="1" x14ac:dyDescent="0.25">
      <c r="A4008" s="319"/>
      <c r="B4008" s="320"/>
      <c r="C4008" s="320"/>
      <c r="D4008" s="321"/>
      <c r="E4008" s="321"/>
      <c r="F4008" s="321"/>
      <c r="G4008" s="321"/>
      <c r="H4008" s="321"/>
      <c r="I4008" s="321"/>
      <c r="J4008" s="321"/>
      <c r="K4008" s="321"/>
      <c r="L4008" s="321"/>
      <c r="M4008" s="321"/>
      <c r="N4008" s="321"/>
      <c r="O4008" s="322"/>
      <c r="P4008" s="502"/>
      <c r="Q4008" s="503"/>
    </row>
    <row r="4009" spans="1:17" ht="15" customHeight="1" x14ac:dyDescent="0.25">
      <c r="A4009" s="319"/>
      <c r="B4009" s="320"/>
      <c r="C4009" s="320"/>
      <c r="D4009" s="321"/>
      <c r="E4009" s="321"/>
      <c r="F4009" s="321"/>
      <c r="G4009" s="321"/>
      <c r="H4009" s="321"/>
      <c r="I4009" s="321"/>
      <c r="J4009" s="321"/>
      <c r="K4009" s="321"/>
      <c r="L4009" s="321"/>
      <c r="M4009" s="321"/>
      <c r="N4009" s="321"/>
      <c r="O4009" s="322"/>
      <c r="P4009" s="502"/>
      <c r="Q4009" s="503"/>
    </row>
    <row r="4010" spans="1:17" ht="15" customHeight="1" x14ac:dyDescent="0.25">
      <c r="A4010" s="319"/>
      <c r="B4010" s="320"/>
      <c r="C4010" s="320"/>
      <c r="D4010" s="321"/>
      <c r="E4010" s="321"/>
      <c r="F4010" s="321"/>
      <c r="G4010" s="321"/>
      <c r="H4010" s="321"/>
      <c r="I4010" s="321"/>
      <c r="J4010" s="321"/>
      <c r="K4010" s="321"/>
      <c r="L4010" s="321"/>
      <c r="M4010" s="321"/>
      <c r="N4010" s="321"/>
      <c r="O4010" s="322"/>
      <c r="P4010" s="502"/>
      <c r="Q4010" s="503"/>
    </row>
    <row r="4011" spans="1:17" ht="15" customHeight="1" x14ac:dyDescent="0.25">
      <c r="A4011" s="319"/>
      <c r="B4011" s="320"/>
      <c r="C4011" s="320"/>
      <c r="D4011" s="321"/>
      <c r="E4011" s="321"/>
      <c r="F4011" s="321"/>
      <c r="G4011" s="321"/>
      <c r="H4011" s="321"/>
      <c r="I4011" s="321"/>
      <c r="J4011" s="321"/>
      <c r="K4011" s="321"/>
      <c r="L4011" s="321"/>
      <c r="M4011" s="321"/>
      <c r="N4011" s="321"/>
      <c r="O4011" s="322"/>
      <c r="P4011" s="502"/>
      <c r="Q4011" s="503"/>
    </row>
    <row r="4012" spans="1:17" ht="15" customHeight="1" x14ac:dyDescent="0.25">
      <c r="A4012" s="319"/>
      <c r="B4012" s="320"/>
      <c r="C4012" s="320"/>
      <c r="D4012" s="321"/>
      <c r="E4012" s="321"/>
      <c r="F4012" s="321"/>
      <c r="G4012" s="321"/>
      <c r="H4012" s="321"/>
      <c r="I4012" s="321"/>
      <c r="J4012" s="321"/>
      <c r="K4012" s="321"/>
      <c r="L4012" s="321"/>
      <c r="M4012" s="321"/>
      <c r="N4012" s="321"/>
      <c r="O4012" s="322"/>
      <c r="P4012" s="502"/>
      <c r="Q4012" s="503"/>
    </row>
    <row r="4013" spans="1:17" ht="15" customHeight="1" x14ac:dyDescent="0.25">
      <c r="A4013" s="319"/>
      <c r="B4013" s="320"/>
      <c r="C4013" s="320"/>
      <c r="D4013" s="321"/>
      <c r="E4013" s="321"/>
      <c r="F4013" s="321"/>
      <c r="G4013" s="321"/>
      <c r="H4013" s="321"/>
      <c r="I4013" s="321"/>
      <c r="J4013" s="321"/>
      <c r="K4013" s="321"/>
      <c r="L4013" s="321"/>
      <c r="M4013" s="321"/>
      <c r="N4013" s="321"/>
      <c r="O4013" s="322"/>
      <c r="P4013" s="502"/>
      <c r="Q4013" s="503"/>
    </row>
    <row r="4014" spans="1:17" ht="15" customHeight="1" x14ac:dyDescent="0.25">
      <c r="A4014" s="319"/>
      <c r="B4014" s="320"/>
      <c r="C4014" s="320"/>
      <c r="D4014" s="321"/>
      <c r="E4014" s="321"/>
      <c r="F4014" s="321"/>
      <c r="G4014" s="321"/>
      <c r="H4014" s="321"/>
      <c r="I4014" s="321"/>
      <c r="J4014" s="321"/>
      <c r="K4014" s="321"/>
      <c r="L4014" s="321"/>
      <c r="M4014" s="321"/>
      <c r="N4014" s="321"/>
      <c r="O4014" s="322"/>
      <c r="P4014" s="502"/>
      <c r="Q4014" s="503"/>
    </row>
    <row r="4015" spans="1:17" ht="15" customHeight="1" x14ac:dyDescent="0.25">
      <c r="A4015" s="319"/>
      <c r="B4015" s="320"/>
      <c r="C4015" s="320"/>
      <c r="D4015" s="321"/>
      <c r="E4015" s="321"/>
      <c r="F4015" s="321"/>
      <c r="G4015" s="321"/>
      <c r="H4015" s="321"/>
      <c r="I4015" s="321"/>
      <c r="J4015" s="321"/>
      <c r="K4015" s="321"/>
      <c r="L4015" s="321"/>
      <c r="M4015" s="321"/>
      <c r="N4015" s="321"/>
      <c r="O4015" s="322"/>
      <c r="P4015" s="502"/>
      <c r="Q4015" s="503"/>
    </row>
    <row r="4016" spans="1:17" ht="15" customHeight="1" x14ac:dyDescent="0.25">
      <c r="A4016" s="319"/>
      <c r="B4016" s="320"/>
      <c r="C4016" s="320"/>
      <c r="D4016" s="321"/>
      <c r="E4016" s="321"/>
      <c r="F4016" s="321"/>
      <c r="G4016" s="321"/>
      <c r="H4016" s="321"/>
      <c r="I4016" s="321"/>
      <c r="J4016" s="321"/>
      <c r="K4016" s="321"/>
      <c r="L4016" s="321"/>
      <c r="M4016" s="321"/>
      <c r="N4016" s="321"/>
      <c r="O4016" s="322"/>
      <c r="P4016" s="502"/>
      <c r="Q4016" s="503"/>
    </row>
    <row r="4017" spans="1:17" ht="15" customHeight="1" x14ac:dyDescent="0.25">
      <c r="A4017" s="319"/>
      <c r="B4017" s="320"/>
      <c r="C4017" s="320"/>
      <c r="D4017" s="321"/>
      <c r="E4017" s="321"/>
      <c r="F4017" s="321"/>
      <c r="G4017" s="321"/>
      <c r="H4017" s="321"/>
      <c r="I4017" s="321"/>
      <c r="J4017" s="321"/>
      <c r="K4017" s="321"/>
      <c r="L4017" s="321"/>
      <c r="M4017" s="321"/>
      <c r="N4017" s="321"/>
      <c r="O4017" s="322"/>
      <c r="P4017" s="502"/>
      <c r="Q4017" s="503"/>
    </row>
    <row r="4018" spans="1:17" ht="15" customHeight="1" x14ac:dyDescent="0.25">
      <c r="A4018" s="319"/>
      <c r="B4018" s="320"/>
      <c r="C4018" s="320"/>
      <c r="D4018" s="321"/>
      <c r="E4018" s="321"/>
      <c r="F4018" s="321"/>
      <c r="G4018" s="321"/>
      <c r="H4018" s="321"/>
      <c r="I4018" s="321"/>
      <c r="J4018" s="321"/>
      <c r="K4018" s="321"/>
      <c r="L4018" s="321"/>
      <c r="M4018" s="321"/>
      <c r="N4018" s="321"/>
      <c r="O4018" s="322"/>
      <c r="P4018" s="502"/>
      <c r="Q4018" s="503"/>
    </row>
    <row r="4019" spans="1:17" ht="15" customHeight="1" x14ac:dyDescent="0.25">
      <c r="A4019" s="319"/>
      <c r="B4019" s="320"/>
      <c r="C4019" s="320"/>
      <c r="D4019" s="321"/>
      <c r="E4019" s="321"/>
      <c r="F4019" s="321"/>
      <c r="G4019" s="321"/>
      <c r="H4019" s="321"/>
      <c r="I4019" s="321"/>
      <c r="J4019" s="321"/>
      <c r="K4019" s="321"/>
      <c r="L4019" s="321"/>
      <c r="M4019" s="321"/>
      <c r="N4019" s="321"/>
      <c r="O4019" s="322"/>
      <c r="P4019" s="502"/>
      <c r="Q4019" s="503"/>
    </row>
    <row r="4020" spans="1:17" ht="15" customHeight="1" x14ac:dyDescent="0.25">
      <c r="A4020" s="319"/>
      <c r="B4020" s="320"/>
      <c r="C4020" s="320"/>
      <c r="D4020" s="321"/>
      <c r="E4020" s="321"/>
      <c r="F4020" s="321"/>
      <c r="G4020" s="321"/>
      <c r="H4020" s="321"/>
      <c r="I4020" s="321"/>
      <c r="J4020" s="321"/>
      <c r="K4020" s="321"/>
      <c r="L4020" s="321"/>
      <c r="M4020" s="321"/>
      <c r="N4020" s="321"/>
      <c r="O4020" s="322"/>
      <c r="P4020" s="502"/>
      <c r="Q4020" s="503"/>
    </row>
    <row r="4021" spans="1:17" ht="15" customHeight="1" x14ac:dyDescent="0.25">
      <c r="A4021" s="319"/>
      <c r="B4021" s="320"/>
      <c r="C4021" s="320"/>
      <c r="D4021" s="321"/>
      <c r="E4021" s="321"/>
      <c r="F4021" s="321"/>
      <c r="G4021" s="321"/>
      <c r="H4021" s="321"/>
      <c r="I4021" s="321"/>
      <c r="J4021" s="321"/>
      <c r="K4021" s="321"/>
      <c r="L4021" s="321"/>
      <c r="M4021" s="321"/>
      <c r="N4021" s="321"/>
      <c r="O4021" s="322"/>
      <c r="P4021" s="502"/>
      <c r="Q4021" s="503"/>
    </row>
    <row r="4022" spans="1:17" ht="15" customHeight="1" x14ac:dyDescent="0.25">
      <c r="A4022" s="319"/>
      <c r="B4022" s="320"/>
      <c r="C4022" s="320"/>
      <c r="D4022" s="321"/>
      <c r="E4022" s="321"/>
      <c r="F4022" s="321"/>
      <c r="G4022" s="321"/>
      <c r="H4022" s="321"/>
      <c r="I4022" s="321"/>
      <c r="J4022" s="321"/>
      <c r="K4022" s="321"/>
      <c r="L4022" s="321"/>
      <c r="M4022" s="321"/>
      <c r="N4022" s="321"/>
      <c r="O4022" s="322"/>
      <c r="P4022" s="502"/>
      <c r="Q4022" s="503"/>
    </row>
    <row r="4023" spans="1:17" ht="15" customHeight="1" x14ac:dyDescent="0.25">
      <c r="A4023" s="319"/>
      <c r="B4023" s="320"/>
      <c r="C4023" s="320"/>
      <c r="D4023" s="321"/>
      <c r="E4023" s="321"/>
      <c r="F4023" s="321"/>
      <c r="G4023" s="321"/>
      <c r="H4023" s="321"/>
      <c r="I4023" s="321"/>
      <c r="J4023" s="321"/>
      <c r="K4023" s="321"/>
      <c r="L4023" s="321"/>
      <c r="M4023" s="321"/>
      <c r="N4023" s="321"/>
      <c r="O4023" s="322"/>
      <c r="P4023" s="502"/>
      <c r="Q4023" s="503"/>
    </row>
    <row r="4024" spans="1:17" ht="15" customHeight="1" x14ac:dyDescent="0.25">
      <c r="A4024" s="319"/>
      <c r="B4024" s="320"/>
      <c r="C4024" s="320"/>
      <c r="D4024" s="321"/>
      <c r="E4024" s="321"/>
      <c r="F4024" s="321"/>
      <c r="G4024" s="321"/>
      <c r="H4024" s="321"/>
      <c r="I4024" s="321"/>
      <c r="J4024" s="321"/>
      <c r="K4024" s="321"/>
      <c r="L4024" s="321"/>
      <c r="M4024" s="321"/>
      <c r="N4024" s="321"/>
      <c r="O4024" s="322"/>
      <c r="P4024" s="502"/>
      <c r="Q4024" s="503"/>
    </row>
    <row r="4025" spans="1:17" ht="15" customHeight="1" x14ac:dyDescent="0.25">
      <c r="A4025" s="319"/>
      <c r="B4025" s="320"/>
      <c r="C4025" s="320"/>
      <c r="D4025" s="321"/>
      <c r="E4025" s="321"/>
      <c r="F4025" s="321"/>
      <c r="G4025" s="321"/>
      <c r="H4025" s="321"/>
      <c r="I4025" s="321"/>
      <c r="J4025" s="321"/>
      <c r="K4025" s="321"/>
      <c r="L4025" s="321"/>
      <c r="M4025" s="321"/>
      <c r="N4025" s="321"/>
      <c r="O4025" s="322"/>
      <c r="P4025" s="502"/>
      <c r="Q4025" s="503"/>
    </row>
    <row r="4026" spans="1:17" ht="15" customHeight="1" x14ac:dyDescent="0.25">
      <c r="A4026" s="319"/>
      <c r="B4026" s="320"/>
      <c r="C4026" s="320"/>
      <c r="D4026" s="321"/>
      <c r="E4026" s="321"/>
      <c r="F4026" s="321"/>
      <c r="G4026" s="321"/>
      <c r="H4026" s="321"/>
      <c r="I4026" s="321"/>
      <c r="J4026" s="321"/>
      <c r="K4026" s="321"/>
      <c r="L4026" s="321"/>
      <c r="M4026" s="321"/>
      <c r="N4026" s="321"/>
      <c r="O4026" s="322"/>
      <c r="P4026" s="502"/>
      <c r="Q4026" s="503"/>
    </row>
    <row r="4027" spans="1:17" ht="15" customHeight="1" x14ac:dyDescent="0.25">
      <c r="A4027" s="319"/>
      <c r="B4027" s="320"/>
      <c r="C4027" s="320"/>
      <c r="D4027" s="321"/>
      <c r="E4027" s="321"/>
      <c r="F4027" s="321"/>
      <c r="G4027" s="321"/>
      <c r="H4027" s="321"/>
      <c r="I4027" s="321"/>
      <c r="J4027" s="321"/>
      <c r="K4027" s="321"/>
      <c r="L4027" s="321"/>
      <c r="M4027" s="321"/>
      <c r="N4027" s="321"/>
      <c r="O4027" s="322"/>
      <c r="P4027" s="502"/>
      <c r="Q4027" s="503"/>
    </row>
    <row r="4028" spans="1:17" ht="15" customHeight="1" x14ac:dyDescent="0.25">
      <c r="A4028" s="319"/>
      <c r="B4028" s="320"/>
      <c r="C4028" s="320"/>
      <c r="D4028" s="321"/>
      <c r="E4028" s="321"/>
      <c r="F4028" s="321"/>
      <c r="G4028" s="321"/>
      <c r="H4028" s="321"/>
      <c r="I4028" s="321"/>
      <c r="J4028" s="321"/>
      <c r="K4028" s="321"/>
      <c r="L4028" s="321"/>
      <c r="M4028" s="321"/>
      <c r="N4028" s="321"/>
      <c r="O4028" s="322"/>
      <c r="P4028" s="502"/>
      <c r="Q4028" s="503"/>
    </row>
    <row r="4029" spans="1:17" ht="15" customHeight="1" x14ac:dyDescent="0.25">
      <c r="A4029" s="319"/>
      <c r="B4029" s="320"/>
      <c r="C4029" s="320"/>
      <c r="D4029" s="321"/>
      <c r="E4029" s="321"/>
      <c r="F4029" s="321"/>
      <c r="G4029" s="321"/>
      <c r="H4029" s="321"/>
      <c r="I4029" s="321"/>
      <c r="J4029" s="321"/>
      <c r="K4029" s="321"/>
      <c r="L4029" s="321"/>
      <c r="M4029" s="321"/>
      <c r="N4029" s="321"/>
      <c r="O4029" s="322"/>
      <c r="P4029" s="502"/>
      <c r="Q4029" s="503"/>
    </row>
    <row r="4030" spans="1:17" ht="15" customHeight="1" x14ac:dyDescent="0.25">
      <c r="A4030" s="319"/>
      <c r="B4030" s="320"/>
      <c r="C4030" s="320"/>
      <c r="D4030" s="321"/>
      <c r="E4030" s="321"/>
      <c r="F4030" s="321"/>
      <c r="G4030" s="321"/>
      <c r="H4030" s="321"/>
      <c r="I4030" s="321"/>
      <c r="J4030" s="321"/>
      <c r="K4030" s="321"/>
      <c r="L4030" s="321"/>
      <c r="M4030" s="321"/>
      <c r="N4030" s="321"/>
      <c r="O4030" s="322"/>
      <c r="P4030" s="502"/>
      <c r="Q4030" s="503"/>
    </row>
    <row r="4031" spans="1:17" ht="15" customHeight="1" x14ac:dyDescent="0.25">
      <c r="A4031" s="319"/>
      <c r="B4031" s="320"/>
      <c r="C4031" s="320"/>
      <c r="D4031" s="321"/>
      <c r="E4031" s="321"/>
      <c r="F4031" s="321"/>
      <c r="G4031" s="321"/>
      <c r="H4031" s="321"/>
      <c r="I4031" s="321"/>
      <c r="J4031" s="321"/>
      <c r="K4031" s="321"/>
      <c r="L4031" s="321"/>
      <c r="M4031" s="321"/>
      <c r="N4031" s="321"/>
      <c r="O4031" s="322"/>
      <c r="P4031" s="502"/>
      <c r="Q4031" s="503"/>
    </row>
    <row r="4032" spans="1:17" ht="15" customHeight="1" x14ac:dyDescent="0.25">
      <c r="A4032" s="319"/>
      <c r="B4032" s="320"/>
      <c r="C4032" s="320"/>
      <c r="D4032" s="321"/>
      <c r="E4032" s="321"/>
      <c r="F4032" s="321"/>
      <c r="G4032" s="321"/>
      <c r="H4032" s="321"/>
      <c r="I4032" s="321"/>
      <c r="J4032" s="321"/>
      <c r="K4032" s="321"/>
      <c r="L4032" s="321"/>
      <c r="M4032" s="321"/>
      <c r="N4032" s="321"/>
      <c r="O4032" s="322"/>
      <c r="P4032" s="502"/>
      <c r="Q4032" s="503"/>
    </row>
    <row r="4033" spans="1:17" ht="15" customHeight="1" x14ac:dyDescent="0.25">
      <c r="A4033" s="319"/>
      <c r="B4033" s="320"/>
      <c r="C4033" s="320"/>
      <c r="D4033" s="321"/>
      <c r="E4033" s="321"/>
      <c r="F4033" s="321"/>
      <c r="G4033" s="321"/>
      <c r="H4033" s="321"/>
      <c r="I4033" s="321"/>
      <c r="J4033" s="321"/>
      <c r="K4033" s="321"/>
      <c r="L4033" s="321"/>
      <c r="M4033" s="321"/>
      <c r="N4033" s="321"/>
      <c r="O4033" s="322"/>
      <c r="P4033" s="502"/>
      <c r="Q4033" s="503"/>
    </row>
    <row r="4034" spans="1:17" ht="15" customHeight="1" x14ac:dyDescent="0.25">
      <c r="A4034" s="319"/>
      <c r="B4034" s="320"/>
      <c r="C4034" s="320"/>
      <c r="D4034" s="321"/>
      <c r="E4034" s="321"/>
      <c r="F4034" s="321"/>
      <c r="G4034" s="321"/>
      <c r="H4034" s="321"/>
      <c r="I4034" s="321"/>
      <c r="J4034" s="321"/>
      <c r="K4034" s="321"/>
      <c r="L4034" s="321"/>
      <c r="M4034" s="321"/>
      <c r="N4034" s="321"/>
      <c r="O4034" s="322"/>
      <c r="P4034" s="502"/>
      <c r="Q4034" s="503"/>
    </row>
    <row r="4035" spans="1:17" ht="15" customHeight="1" x14ac:dyDescent="0.25">
      <c r="A4035" s="319"/>
      <c r="B4035" s="320"/>
      <c r="C4035" s="320"/>
      <c r="D4035" s="321"/>
      <c r="E4035" s="321"/>
      <c r="F4035" s="321"/>
      <c r="G4035" s="321"/>
      <c r="H4035" s="321"/>
      <c r="I4035" s="321"/>
      <c r="J4035" s="321"/>
      <c r="K4035" s="321"/>
      <c r="L4035" s="321"/>
      <c r="M4035" s="321"/>
      <c r="N4035" s="321"/>
      <c r="O4035" s="322"/>
      <c r="P4035" s="502"/>
      <c r="Q4035" s="503"/>
    </row>
    <row r="4036" spans="1:17" ht="15" customHeight="1" x14ac:dyDescent="0.25">
      <c r="A4036" s="319"/>
      <c r="B4036" s="320"/>
      <c r="C4036" s="320"/>
      <c r="D4036" s="321"/>
      <c r="E4036" s="321"/>
      <c r="F4036" s="321"/>
      <c r="G4036" s="321"/>
      <c r="H4036" s="321"/>
      <c r="I4036" s="321"/>
      <c r="J4036" s="321"/>
      <c r="K4036" s="321"/>
      <c r="L4036" s="321"/>
      <c r="M4036" s="321"/>
      <c r="N4036" s="321"/>
      <c r="O4036" s="322"/>
      <c r="P4036" s="502"/>
      <c r="Q4036" s="503"/>
    </row>
    <row r="4037" spans="1:17" ht="15" customHeight="1" x14ac:dyDescent="0.25">
      <c r="A4037" s="319"/>
      <c r="B4037" s="320"/>
      <c r="C4037" s="320"/>
      <c r="D4037" s="321"/>
      <c r="E4037" s="321"/>
      <c r="F4037" s="321"/>
      <c r="G4037" s="321"/>
      <c r="H4037" s="321"/>
      <c r="I4037" s="321"/>
      <c r="J4037" s="321"/>
      <c r="K4037" s="321"/>
      <c r="L4037" s="321"/>
      <c r="M4037" s="321"/>
      <c r="N4037" s="321"/>
      <c r="O4037" s="322"/>
      <c r="P4037" s="502"/>
      <c r="Q4037" s="503"/>
    </row>
    <row r="4038" spans="1:17" ht="15" customHeight="1" x14ac:dyDescent="0.25">
      <c r="A4038" s="319"/>
      <c r="B4038" s="320"/>
      <c r="C4038" s="320"/>
      <c r="D4038" s="321"/>
      <c r="E4038" s="321"/>
      <c r="F4038" s="321"/>
      <c r="G4038" s="321"/>
      <c r="H4038" s="321"/>
      <c r="I4038" s="321"/>
      <c r="J4038" s="321"/>
      <c r="K4038" s="321"/>
      <c r="L4038" s="321"/>
      <c r="M4038" s="321"/>
      <c r="N4038" s="321"/>
      <c r="O4038" s="322"/>
      <c r="P4038" s="502"/>
      <c r="Q4038" s="503"/>
    </row>
    <row r="4039" spans="1:17" ht="15" customHeight="1" x14ac:dyDescent="0.25">
      <c r="A4039" s="319"/>
      <c r="B4039" s="320"/>
      <c r="C4039" s="320"/>
      <c r="D4039" s="321"/>
      <c r="E4039" s="321"/>
      <c r="F4039" s="321"/>
      <c r="G4039" s="321"/>
      <c r="H4039" s="321"/>
      <c r="I4039" s="321"/>
      <c r="J4039" s="321"/>
      <c r="K4039" s="321"/>
      <c r="L4039" s="321"/>
      <c r="M4039" s="321"/>
      <c r="N4039" s="321"/>
      <c r="O4039" s="322"/>
      <c r="P4039" s="502"/>
      <c r="Q4039" s="503"/>
    </row>
    <row r="4040" spans="1:17" ht="15" customHeight="1" x14ac:dyDescent="0.25">
      <c r="A4040" s="319"/>
      <c r="B4040" s="320"/>
      <c r="C4040" s="320"/>
      <c r="D4040" s="321"/>
      <c r="E4040" s="321"/>
      <c r="F4040" s="321"/>
      <c r="G4040" s="321"/>
      <c r="H4040" s="321"/>
      <c r="I4040" s="321"/>
      <c r="J4040" s="321"/>
      <c r="K4040" s="321"/>
      <c r="L4040" s="321"/>
      <c r="M4040" s="321"/>
      <c r="N4040" s="321"/>
      <c r="O4040" s="322"/>
      <c r="P4040" s="502"/>
      <c r="Q4040" s="503"/>
    </row>
    <row r="4041" spans="1:17" ht="15" customHeight="1" x14ac:dyDescent="0.25">
      <c r="A4041" s="319"/>
      <c r="B4041" s="320"/>
      <c r="C4041" s="320"/>
      <c r="D4041" s="321"/>
      <c r="E4041" s="321"/>
      <c r="F4041" s="321"/>
      <c r="G4041" s="321"/>
      <c r="H4041" s="321"/>
      <c r="I4041" s="321"/>
      <c r="J4041" s="321"/>
      <c r="K4041" s="321"/>
      <c r="L4041" s="321"/>
      <c r="M4041" s="321"/>
      <c r="N4041" s="321"/>
      <c r="O4041" s="322"/>
      <c r="P4041" s="502"/>
      <c r="Q4041" s="503"/>
    </row>
    <row r="4042" spans="1:17" ht="15" customHeight="1" x14ac:dyDescent="0.25">
      <c r="A4042" s="319"/>
      <c r="B4042" s="320"/>
      <c r="C4042" s="320"/>
      <c r="D4042" s="321"/>
      <c r="E4042" s="321"/>
      <c r="F4042" s="321"/>
      <c r="G4042" s="321"/>
      <c r="H4042" s="321"/>
      <c r="I4042" s="321"/>
      <c r="J4042" s="321"/>
      <c r="K4042" s="321"/>
      <c r="L4042" s="321"/>
      <c r="M4042" s="321"/>
      <c r="N4042" s="321"/>
      <c r="O4042" s="322"/>
      <c r="P4042" s="502"/>
      <c r="Q4042" s="503"/>
    </row>
    <row r="4043" spans="1:17" ht="15" customHeight="1" x14ac:dyDescent="0.25">
      <c r="A4043" s="319"/>
      <c r="B4043" s="320"/>
      <c r="C4043" s="320"/>
      <c r="D4043" s="321"/>
      <c r="E4043" s="321"/>
      <c r="F4043" s="321"/>
      <c r="G4043" s="321"/>
      <c r="H4043" s="321"/>
      <c r="I4043" s="321"/>
      <c r="J4043" s="321"/>
      <c r="K4043" s="321"/>
      <c r="L4043" s="321"/>
      <c r="M4043" s="321"/>
      <c r="N4043" s="321"/>
      <c r="O4043" s="322"/>
      <c r="P4043" s="502"/>
      <c r="Q4043" s="503"/>
    </row>
    <row r="4044" spans="1:17" ht="15" customHeight="1" x14ac:dyDescent="0.25">
      <c r="A4044" s="319"/>
      <c r="B4044" s="320"/>
      <c r="C4044" s="320"/>
      <c r="D4044" s="321"/>
      <c r="E4044" s="321"/>
      <c r="F4044" s="321"/>
      <c r="G4044" s="321"/>
      <c r="H4044" s="321"/>
      <c r="I4044" s="321"/>
      <c r="J4044" s="321"/>
      <c r="K4044" s="321"/>
      <c r="L4044" s="321"/>
      <c r="M4044" s="321"/>
      <c r="N4044" s="321"/>
      <c r="O4044" s="322"/>
      <c r="P4044" s="502"/>
      <c r="Q4044" s="503"/>
    </row>
    <row r="4045" spans="1:17" ht="15" customHeight="1" x14ac:dyDescent="0.25">
      <c r="A4045" s="319"/>
      <c r="B4045" s="320"/>
      <c r="C4045" s="320"/>
      <c r="D4045" s="321"/>
      <c r="E4045" s="321"/>
      <c r="F4045" s="321"/>
      <c r="G4045" s="321"/>
      <c r="H4045" s="321"/>
      <c r="I4045" s="321"/>
      <c r="J4045" s="321"/>
      <c r="K4045" s="321"/>
      <c r="L4045" s="321"/>
      <c r="M4045" s="321"/>
      <c r="N4045" s="321"/>
      <c r="O4045" s="322"/>
      <c r="P4045" s="502"/>
      <c r="Q4045" s="503"/>
    </row>
    <row r="4046" spans="1:17" ht="15" customHeight="1" x14ac:dyDescent="0.25">
      <c r="A4046" s="319"/>
      <c r="B4046" s="320"/>
      <c r="C4046" s="320"/>
      <c r="D4046" s="321"/>
      <c r="E4046" s="321"/>
      <c r="F4046" s="321"/>
      <c r="G4046" s="321"/>
      <c r="H4046" s="321"/>
      <c r="I4046" s="321"/>
      <c r="J4046" s="321"/>
      <c r="K4046" s="321"/>
      <c r="L4046" s="321"/>
      <c r="M4046" s="321"/>
      <c r="N4046" s="321"/>
      <c r="O4046" s="322"/>
      <c r="P4046" s="502"/>
      <c r="Q4046" s="503"/>
    </row>
    <row r="4047" spans="1:17" ht="15" customHeight="1" x14ac:dyDescent="0.25">
      <c r="A4047" s="319"/>
      <c r="B4047" s="320"/>
      <c r="C4047" s="320"/>
      <c r="D4047" s="321"/>
      <c r="E4047" s="321"/>
      <c r="F4047" s="321"/>
      <c r="G4047" s="321"/>
      <c r="H4047" s="321"/>
      <c r="I4047" s="321"/>
      <c r="J4047" s="321"/>
      <c r="K4047" s="321"/>
      <c r="L4047" s="321"/>
      <c r="M4047" s="321"/>
      <c r="N4047" s="321"/>
      <c r="O4047" s="322"/>
      <c r="P4047" s="502"/>
      <c r="Q4047" s="503"/>
    </row>
    <row r="4048" spans="1:17" ht="15" customHeight="1" x14ac:dyDescent="0.25">
      <c r="A4048" s="319"/>
      <c r="B4048" s="320"/>
      <c r="C4048" s="320"/>
      <c r="D4048" s="321"/>
      <c r="E4048" s="321"/>
      <c r="F4048" s="321"/>
      <c r="G4048" s="321"/>
      <c r="H4048" s="321"/>
      <c r="I4048" s="321"/>
      <c r="J4048" s="321"/>
      <c r="K4048" s="321"/>
      <c r="L4048" s="321"/>
      <c r="M4048" s="321"/>
      <c r="N4048" s="321"/>
      <c r="O4048" s="322"/>
      <c r="P4048" s="502"/>
      <c r="Q4048" s="503"/>
    </row>
    <row r="4049" spans="1:17" ht="15" customHeight="1" x14ac:dyDescent="0.25">
      <c r="A4049" s="319"/>
      <c r="B4049" s="320"/>
      <c r="C4049" s="320"/>
      <c r="D4049" s="321"/>
      <c r="E4049" s="321"/>
      <c r="F4049" s="321"/>
      <c r="G4049" s="321"/>
      <c r="H4049" s="321"/>
      <c r="I4049" s="321"/>
      <c r="J4049" s="321"/>
      <c r="K4049" s="321"/>
      <c r="L4049" s="321"/>
      <c r="M4049" s="321"/>
      <c r="N4049" s="321"/>
      <c r="O4049" s="322"/>
      <c r="P4049" s="502"/>
      <c r="Q4049" s="503"/>
    </row>
    <row r="4050" spans="1:17" ht="15" customHeight="1" x14ac:dyDescent="0.25">
      <c r="A4050" s="319"/>
      <c r="B4050" s="320"/>
      <c r="C4050" s="320"/>
      <c r="D4050" s="321"/>
      <c r="E4050" s="321"/>
      <c r="F4050" s="321"/>
      <c r="G4050" s="321"/>
      <c r="H4050" s="321"/>
      <c r="I4050" s="321"/>
      <c r="J4050" s="321"/>
      <c r="K4050" s="321"/>
      <c r="L4050" s="321"/>
      <c r="M4050" s="321"/>
      <c r="N4050" s="321"/>
      <c r="O4050" s="322"/>
      <c r="P4050" s="502"/>
      <c r="Q4050" s="503"/>
    </row>
    <row r="4051" spans="1:17" ht="15" customHeight="1" x14ac:dyDescent="0.25">
      <c r="A4051" s="319"/>
      <c r="B4051" s="320"/>
      <c r="C4051" s="320"/>
      <c r="D4051" s="321"/>
      <c r="E4051" s="321"/>
      <c r="F4051" s="321"/>
      <c r="G4051" s="321"/>
      <c r="H4051" s="321"/>
      <c r="I4051" s="321"/>
      <c r="J4051" s="321"/>
      <c r="K4051" s="321"/>
      <c r="L4051" s="321"/>
      <c r="M4051" s="321"/>
      <c r="N4051" s="321"/>
      <c r="O4051" s="322"/>
      <c r="P4051" s="502"/>
      <c r="Q4051" s="503"/>
    </row>
    <row r="4052" spans="1:17" ht="15" customHeight="1" x14ac:dyDescent="0.25">
      <c r="A4052" s="319"/>
      <c r="B4052" s="320"/>
      <c r="C4052" s="320"/>
      <c r="D4052" s="321"/>
      <c r="E4052" s="321"/>
      <c r="F4052" s="321"/>
      <c r="G4052" s="321"/>
      <c r="H4052" s="321"/>
      <c r="I4052" s="321"/>
      <c r="J4052" s="321"/>
      <c r="K4052" s="321"/>
      <c r="L4052" s="321"/>
      <c r="M4052" s="321"/>
      <c r="N4052" s="321"/>
      <c r="O4052" s="322"/>
      <c r="P4052" s="502"/>
      <c r="Q4052" s="503"/>
    </row>
    <row r="4053" spans="1:17" ht="15" customHeight="1" x14ac:dyDescent="0.25">
      <c r="A4053" s="319"/>
      <c r="B4053" s="320"/>
      <c r="C4053" s="320"/>
      <c r="D4053" s="321"/>
      <c r="E4053" s="321"/>
      <c r="F4053" s="321"/>
      <c r="G4053" s="321"/>
      <c r="H4053" s="321"/>
      <c r="I4053" s="321"/>
      <c r="J4053" s="321"/>
      <c r="K4053" s="321"/>
      <c r="L4053" s="321"/>
      <c r="M4053" s="321"/>
      <c r="N4053" s="321"/>
      <c r="O4053" s="322"/>
      <c r="P4053" s="502"/>
      <c r="Q4053" s="503"/>
    </row>
    <row r="4054" spans="1:17" ht="15" customHeight="1" x14ac:dyDescent="0.25">
      <c r="A4054" s="319"/>
      <c r="B4054" s="320"/>
      <c r="C4054" s="320"/>
      <c r="D4054" s="321"/>
      <c r="E4054" s="321"/>
      <c r="F4054" s="321"/>
      <c r="G4054" s="321"/>
      <c r="H4054" s="321"/>
      <c r="I4054" s="321"/>
      <c r="J4054" s="321"/>
      <c r="K4054" s="321"/>
      <c r="L4054" s="321"/>
      <c r="M4054" s="321"/>
      <c r="N4054" s="321"/>
      <c r="O4054" s="322"/>
      <c r="P4054" s="502"/>
      <c r="Q4054" s="503"/>
    </row>
    <row r="4055" spans="1:17" ht="15" customHeight="1" x14ac:dyDescent="0.25">
      <c r="A4055" s="319"/>
      <c r="B4055" s="320"/>
      <c r="C4055" s="320"/>
      <c r="D4055" s="321"/>
      <c r="E4055" s="321"/>
      <c r="F4055" s="321"/>
      <c r="G4055" s="321"/>
      <c r="H4055" s="321"/>
      <c r="I4055" s="321"/>
      <c r="J4055" s="321"/>
      <c r="K4055" s="321"/>
      <c r="L4055" s="321"/>
      <c r="M4055" s="321"/>
      <c r="N4055" s="321"/>
      <c r="O4055" s="322"/>
      <c r="P4055" s="502"/>
      <c r="Q4055" s="503"/>
    </row>
    <row r="4056" spans="1:17" ht="15" customHeight="1" x14ac:dyDescent="0.25">
      <c r="A4056" s="319"/>
      <c r="B4056" s="320"/>
      <c r="C4056" s="320"/>
      <c r="D4056" s="321"/>
      <c r="E4056" s="321"/>
      <c r="F4056" s="321"/>
      <c r="G4056" s="321"/>
      <c r="H4056" s="321"/>
      <c r="I4056" s="321"/>
      <c r="J4056" s="321"/>
      <c r="K4056" s="321"/>
      <c r="L4056" s="321"/>
      <c r="M4056" s="321"/>
      <c r="N4056" s="321"/>
      <c r="O4056" s="322"/>
      <c r="P4056" s="502"/>
      <c r="Q4056" s="503"/>
    </row>
    <row r="4057" spans="1:17" ht="15" customHeight="1" x14ac:dyDescent="0.25">
      <c r="A4057" s="319"/>
      <c r="B4057" s="320"/>
      <c r="C4057" s="320"/>
      <c r="D4057" s="321"/>
      <c r="E4057" s="321"/>
      <c r="F4057" s="321"/>
      <c r="G4057" s="321"/>
      <c r="H4057" s="321"/>
      <c r="I4057" s="321"/>
      <c r="J4057" s="321"/>
      <c r="K4057" s="321"/>
      <c r="L4057" s="321"/>
      <c r="M4057" s="321"/>
      <c r="N4057" s="321"/>
      <c r="O4057" s="322"/>
      <c r="P4057" s="502"/>
      <c r="Q4057" s="503"/>
    </row>
    <row r="4058" spans="1:17" ht="15" customHeight="1" x14ac:dyDescent="0.25">
      <c r="A4058" s="319"/>
      <c r="B4058" s="320"/>
      <c r="C4058" s="320"/>
      <c r="D4058" s="321"/>
      <c r="E4058" s="321"/>
      <c r="F4058" s="321"/>
      <c r="G4058" s="321"/>
      <c r="H4058" s="321"/>
      <c r="I4058" s="321"/>
      <c r="J4058" s="321"/>
      <c r="K4058" s="321"/>
      <c r="L4058" s="321"/>
      <c r="M4058" s="321"/>
      <c r="N4058" s="321"/>
      <c r="O4058" s="322"/>
      <c r="P4058" s="502"/>
      <c r="Q4058" s="503"/>
    </row>
    <row r="4059" spans="1:17" ht="15" customHeight="1" x14ac:dyDescent="0.25">
      <c r="A4059" s="319"/>
      <c r="B4059" s="320"/>
      <c r="C4059" s="320"/>
      <c r="D4059" s="321"/>
      <c r="E4059" s="321"/>
      <c r="F4059" s="321"/>
      <c r="G4059" s="321"/>
      <c r="H4059" s="321"/>
      <c r="I4059" s="321"/>
      <c r="J4059" s="321"/>
      <c r="K4059" s="321"/>
      <c r="L4059" s="321"/>
      <c r="M4059" s="321"/>
      <c r="N4059" s="321"/>
      <c r="O4059" s="322"/>
      <c r="P4059" s="502"/>
      <c r="Q4059" s="503"/>
    </row>
    <row r="4060" spans="1:17" ht="15" customHeight="1" x14ac:dyDescent="0.25">
      <c r="A4060" s="319"/>
      <c r="B4060" s="320"/>
      <c r="C4060" s="320"/>
      <c r="D4060" s="321"/>
      <c r="E4060" s="321"/>
      <c r="F4060" s="321"/>
      <c r="G4060" s="321"/>
      <c r="H4060" s="321"/>
      <c r="I4060" s="321"/>
      <c r="J4060" s="321"/>
      <c r="K4060" s="321"/>
      <c r="L4060" s="321"/>
      <c r="M4060" s="321"/>
      <c r="N4060" s="321"/>
      <c r="O4060" s="322"/>
      <c r="P4060" s="502"/>
      <c r="Q4060" s="503"/>
    </row>
    <row r="4061" spans="1:17" ht="15" customHeight="1" x14ac:dyDescent="0.25">
      <c r="A4061" s="319"/>
      <c r="B4061" s="320"/>
      <c r="C4061" s="320"/>
      <c r="D4061" s="321"/>
      <c r="E4061" s="321"/>
      <c r="F4061" s="321"/>
      <c r="G4061" s="321"/>
      <c r="H4061" s="321"/>
      <c r="I4061" s="321"/>
      <c r="J4061" s="321"/>
      <c r="K4061" s="321"/>
      <c r="L4061" s="321"/>
      <c r="M4061" s="321"/>
      <c r="N4061" s="321"/>
      <c r="O4061" s="322"/>
      <c r="P4061" s="502"/>
      <c r="Q4061" s="503"/>
    </row>
    <row r="4062" spans="1:17" ht="15" customHeight="1" x14ac:dyDescent="0.25">
      <c r="A4062" s="319"/>
      <c r="B4062" s="320"/>
      <c r="C4062" s="320"/>
      <c r="D4062" s="321"/>
      <c r="E4062" s="321"/>
      <c r="F4062" s="321"/>
      <c r="G4062" s="321"/>
      <c r="H4062" s="321"/>
      <c r="I4062" s="321"/>
      <c r="J4062" s="321"/>
      <c r="K4062" s="321"/>
      <c r="L4062" s="321"/>
      <c r="M4062" s="321"/>
      <c r="N4062" s="321"/>
      <c r="O4062" s="322"/>
      <c r="P4062" s="502"/>
      <c r="Q4062" s="503"/>
    </row>
    <row r="4063" spans="1:17" ht="15" customHeight="1" x14ac:dyDescent="0.25">
      <c r="A4063" s="319"/>
      <c r="B4063" s="320"/>
      <c r="C4063" s="320"/>
      <c r="D4063" s="321"/>
      <c r="E4063" s="321"/>
      <c r="F4063" s="321"/>
      <c r="G4063" s="321"/>
      <c r="H4063" s="321"/>
      <c r="I4063" s="321"/>
      <c r="J4063" s="321"/>
      <c r="K4063" s="321"/>
      <c r="L4063" s="321"/>
      <c r="M4063" s="321"/>
      <c r="N4063" s="321"/>
      <c r="O4063" s="322"/>
      <c r="P4063" s="502"/>
      <c r="Q4063" s="503"/>
    </row>
    <row r="4064" spans="1:17" ht="15" customHeight="1" x14ac:dyDescent="0.25">
      <c r="A4064" s="319"/>
      <c r="B4064" s="320"/>
      <c r="C4064" s="320"/>
      <c r="D4064" s="321"/>
      <c r="E4064" s="321"/>
      <c r="F4064" s="321"/>
      <c r="G4064" s="321"/>
      <c r="H4064" s="321"/>
      <c r="I4064" s="321"/>
      <c r="J4064" s="321"/>
      <c r="K4064" s="321"/>
      <c r="L4064" s="321"/>
      <c r="M4064" s="321"/>
      <c r="N4064" s="321"/>
      <c r="O4064" s="322"/>
      <c r="P4064" s="502"/>
      <c r="Q4064" s="503"/>
    </row>
    <row r="4065" spans="1:17" ht="15" customHeight="1" x14ac:dyDescent="0.25">
      <c r="A4065" s="319"/>
      <c r="B4065" s="320"/>
      <c r="C4065" s="320"/>
      <c r="D4065" s="321"/>
      <c r="E4065" s="321"/>
      <c r="F4065" s="321"/>
      <c r="G4065" s="321"/>
      <c r="H4065" s="321"/>
      <c r="I4065" s="321"/>
      <c r="J4065" s="321"/>
      <c r="K4065" s="321"/>
      <c r="L4065" s="321"/>
      <c r="M4065" s="321"/>
      <c r="N4065" s="321"/>
      <c r="O4065" s="322"/>
      <c r="P4065" s="502"/>
      <c r="Q4065" s="503"/>
    </row>
    <row r="4066" spans="1:17" ht="15" customHeight="1" x14ac:dyDescent="0.25">
      <c r="A4066" s="319"/>
      <c r="B4066" s="320"/>
      <c r="C4066" s="320"/>
      <c r="D4066" s="321"/>
      <c r="E4066" s="321"/>
      <c r="F4066" s="321"/>
      <c r="G4066" s="321"/>
      <c r="H4066" s="321"/>
      <c r="I4066" s="321"/>
      <c r="J4066" s="321"/>
      <c r="K4066" s="321"/>
      <c r="L4066" s="321"/>
      <c r="M4066" s="321"/>
      <c r="N4066" s="321"/>
      <c r="O4066" s="322"/>
      <c r="P4066" s="502"/>
      <c r="Q4066" s="503"/>
    </row>
    <row r="4067" spans="1:17" ht="15" customHeight="1" x14ac:dyDescent="0.25">
      <c r="A4067" s="319"/>
      <c r="B4067" s="320"/>
      <c r="C4067" s="320"/>
      <c r="D4067" s="321"/>
      <c r="E4067" s="321"/>
      <c r="F4067" s="321"/>
      <c r="G4067" s="321"/>
      <c r="H4067" s="321"/>
      <c r="I4067" s="321"/>
      <c r="J4067" s="321"/>
      <c r="K4067" s="321"/>
      <c r="L4067" s="321"/>
      <c r="M4067" s="321"/>
      <c r="N4067" s="321"/>
      <c r="O4067" s="322"/>
      <c r="P4067" s="502"/>
      <c r="Q4067" s="503"/>
    </row>
    <row r="4068" spans="1:17" ht="15" customHeight="1" x14ac:dyDescent="0.25">
      <c r="A4068" s="319"/>
      <c r="B4068" s="320"/>
      <c r="C4068" s="320"/>
      <c r="D4068" s="321"/>
      <c r="E4068" s="321"/>
      <c r="F4068" s="321"/>
      <c r="G4068" s="321"/>
      <c r="H4068" s="321"/>
      <c r="I4068" s="321"/>
      <c r="J4068" s="321"/>
      <c r="K4068" s="321"/>
      <c r="L4068" s="321"/>
      <c r="M4068" s="321"/>
      <c r="N4068" s="321"/>
      <c r="O4068" s="322"/>
      <c r="P4068" s="502"/>
      <c r="Q4068" s="503"/>
    </row>
    <row r="4069" spans="1:17" ht="15" customHeight="1" x14ac:dyDescent="0.25">
      <c r="A4069" s="319"/>
      <c r="B4069" s="320"/>
      <c r="C4069" s="320"/>
      <c r="D4069" s="321"/>
      <c r="E4069" s="321"/>
      <c r="F4069" s="321"/>
      <c r="G4069" s="321"/>
      <c r="H4069" s="321"/>
      <c r="I4069" s="321"/>
      <c r="J4069" s="321"/>
      <c r="K4069" s="321"/>
      <c r="L4069" s="321"/>
      <c r="M4069" s="321"/>
      <c r="N4069" s="321"/>
      <c r="O4069" s="322"/>
      <c r="P4069" s="502"/>
      <c r="Q4069" s="503"/>
    </row>
    <row r="4070" spans="1:17" ht="15" customHeight="1" x14ac:dyDescent="0.25">
      <c r="A4070" s="319"/>
      <c r="B4070" s="320"/>
      <c r="C4070" s="320"/>
      <c r="D4070" s="321"/>
      <c r="E4070" s="321"/>
      <c r="F4070" s="321"/>
      <c r="G4070" s="321"/>
      <c r="H4070" s="321"/>
      <c r="I4070" s="321"/>
      <c r="J4070" s="321"/>
      <c r="K4070" s="321"/>
      <c r="L4070" s="321"/>
      <c r="M4070" s="321"/>
      <c r="N4070" s="321"/>
      <c r="O4070" s="322"/>
      <c r="P4070" s="502"/>
      <c r="Q4070" s="503"/>
    </row>
    <row r="4071" spans="1:17" ht="15" customHeight="1" x14ac:dyDescent="0.25">
      <c r="A4071" s="319"/>
      <c r="B4071" s="320"/>
      <c r="C4071" s="320"/>
      <c r="D4071" s="321"/>
      <c r="E4071" s="321"/>
      <c r="F4071" s="321"/>
      <c r="G4071" s="321"/>
      <c r="H4071" s="321"/>
      <c r="I4071" s="321"/>
      <c r="J4071" s="321"/>
      <c r="K4071" s="321"/>
      <c r="L4071" s="321"/>
      <c r="M4071" s="321"/>
      <c r="N4071" s="321"/>
      <c r="O4071" s="322"/>
      <c r="P4071" s="502"/>
      <c r="Q4071" s="503"/>
    </row>
    <row r="4072" spans="1:17" ht="15" customHeight="1" x14ac:dyDescent="0.25">
      <c r="A4072" s="319"/>
      <c r="B4072" s="320"/>
      <c r="C4072" s="320"/>
      <c r="D4072" s="321"/>
      <c r="E4072" s="321"/>
      <c r="F4072" s="321"/>
      <c r="G4072" s="321"/>
      <c r="H4072" s="321"/>
      <c r="I4072" s="321"/>
      <c r="J4072" s="321"/>
      <c r="K4072" s="321"/>
      <c r="L4072" s="321"/>
      <c r="M4072" s="321"/>
      <c r="N4072" s="321"/>
      <c r="O4072" s="322"/>
      <c r="P4072" s="502"/>
      <c r="Q4072" s="503"/>
    </row>
    <row r="4073" spans="1:17" ht="15" customHeight="1" x14ac:dyDescent="0.25">
      <c r="A4073" s="319"/>
      <c r="B4073" s="320"/>
      <c r="C4073" s="320"/>
      <c r="D4073" s="321"/>
      <c r="E4073" s="321"/>
      <c r="F4073" s="321"/>
      <c r="G4073" s="321"/>
      <c r="H4073" s="321"/>
      <c r="I4073" s="321"/>
      <c r="J4073" s="321"/>
      <c r="K4073" s="321"/>
      <c r="L4073" s="321"/>
      <c r="M4073" s="321"/>
      <c r="N4073" s="321"/>
      <c r="O4073" s="322"/>
      <c r="P4073" s="502"/>
      <c r="Q4073" s="503"/>
    </row>
    <row r="4074" spans="1:17" ht="15" customHeight="1" x14ac:dyDescent="0.25">
      <c r="A4074" s="319"/>
      <c r="B4074" s="320"/>
      <c r="C4074" s="320"/>
      <c r="D4074" s="321"/>
      <c r="E4074" s="321"/>
      <c r="F4074" s="321"/>
      <c r="G4074" s="321"/>
      <c r="H4074" s="321"/>
      <c r="I4074" s="321"/>
      <c r="J4074" s="321"/>
      <c r="K4074" s="321"/>
      <c r="L4074" s="321"/>
      <c r="M4074" s="321"/>
      <c r="N4074" s="321"/>
      <c r="O4074" s="322"/>
      <c r="P4074" s="502"/>
      <c r="Q4074" s="503"/>
    </row>
    <row r="4075" spans="1:17" ht="15" customHeight="1" x14ac:dyDescent="0.25">
      <c r="A4075" s="319"/>
      <c r="B4075" s="320"/>
      <c r="C4075" s="320"/>
      <c r="D4075" s="321"/>
      <c r="E4075" s="321"/>
      <c r="F4075" s="321"/>
      <c r="G4075" s="321"/>
      <c r="H4075" s="321"/>
      <c r="I4075" s="321"/>
      <c r="J4075" s="321"/>
      <c r="K4075" s="321"/>
      <c r="L4075" s="321"/>
      <c r="M4075" s="321"/>
      <c r="N4075" s="321"/>
      <c r="O4075" s="322"/>
      <c r="P4075" s="502"/>
      <c r="Q4075" s="503"/>
    </row>
    <row r="4076" spans="1:17" ht="15" customHeight="1" x14ac:dyDescent="0.25">
      <c r="A4076" s="319"/>
      <c r="B4076" s="320"/>
      <c r="C4076" s="320"/>
      <c r="D4076" s="321"/>
      <c r="E4076" s="321"/>
      <c r="F4076" s="321"/>
      <c r="G4076" s="321"/>
      <c r="H4076" s="321"/>
      <c r="I4076" s="321"/>
      <c r="J4076" s="321"/>
      <c r="K4076" s="321"/>
      <c r="L4076" s="321"/>
      <c r="M4076" s="321"/>
      <c r="N4076" s="321"/>
      <c r="O4076" s="322"/>
      <c r="P4076" s="502"/>
      <c r="Q4076" s="503"/>
    </row>
    <row r="4077" spans="1:17" ht="15" customHeight="1" x14ac:dyDescent="0.25">
      <c r="A4077" s="319"/>
      <c r="B4077" s="320"/>
      <c r="C4077" s="320"/>
      <c r="D4077" s="321"/>
      <c r="E4077" s="321"/>
      <c r="F4077" s="321"/>
      <c r="G4077" s="321"/>
      <c r="H4077" s="321"/>
      <c r="I4077" s="321"/>
      <c r="J4077" s="321"/>
      <c r="K4077" s="321"/>
      <c r="L4077" s="321"/>
      <c r="M4077" s="321"/>
      <c r="N4077" s="321"/>
      <c r="O4077" s="322"/>
      <c r="P4077" s="502"/>
      <c r="Q4077" s="503"/>
    </row>
    <row r="4078" spans="1:17" ht="15" customHeight="1" x14ac:dyDescent="0.25">
      <c r="A4078" s="319"/>
      <c r="B4078" s="320"/>
      <c r="C4078" s="320"/>
      <c r="D4078" s="321"/>
      <c r="E4078" s="321"/>
      <c r="F4078" s="321"/>
      <c r="G4078" s="321"/>
      <c r="H4078" s="321"/>
      <c r="I4078" s="321"/>
      <c r="J4078" s="321"/>
      <c r="K4078" s="321"/>
      <c r="L4078" s="321"/>
      <c r="M4078" s="321"/>
      <c r="N4078" s="321"/>
      <c r="O4078" s="322"/>
      <c r="P4078" s="502"/>
      <c r="Q4078" s="503"/>
    </row>
    <row r="4079" spans="1:17" ht="15" customHeight="1" x14ac:dyDescent="0.25">
      <c r="A4079" s="319"/>
      <c r="B4079" s="320"/>
      <c r="C4079" s="320"/>
      <c r="D4079" s="321"/>
      <c r="E4079" s="321"/>
      <c r="F4079" s="321"/>
      <c r="G4079" s="321"/>
      <c r="H4079" s="321"/>
      <c r="I4079" s="321"/>
      <c r="J4079" s="321"/>
      <c r="K4079" s="321"/>
      <c r="L4079" s="321"/>
      <c r="M4079" s="321"/>
      <c r="N4079" s="321"/>
      <c r="O4079" s="322"/>
      <c r="P4079" s="502"/>
      <c r="Q4079" s="503"/>
    </row>
    <row r="4080" spans="1:17" ht="15" customHeight="1" x14ac:dyDescent="0.25">
      <c r="A4080" s="319"/>
      <c r="B4080" s="320"/>
      <c r="C4080" s="320"/>
      <c r="D4080" s="321"/>
      <c r="E4080" s="321"/>
      <c r="F4080" s="321"/>
      <c r="G4080" s="321"/>
      <c r="H4080" s="321"/>
      <c r="I4080" s="321"/>
      <c r="J4080" s="321"/>
      <c r="K4080" s="321"/>
      <c r="L4080" s="321"/>
      <c r="M4080" s="321"/>
      <c r="N4080" s="321"/>
      <c r="O4080" s="322"/>
      <c r="P4080" s="502"/>
      <c r="Q4080" s="503"/>
    </row>
    <row r="4081" spans="1:17" ht="15" customHeight="1" x14ac:dyDescent="0.25">
      <c r="A4081" s="319"/>
      <c r="B4081" s="320"/>
      <c r="C4081" s="320"/>
      <c r="D4081" s="321"/>
      <c r="E4081" s="321"/>
      <c r="F4081" s="321"/>
      <c r="G4081" s="321"/>
      <c r="H4081" s="321"/>
      <c r="I4081" s="321"/>
      <c r="J4081" s="321"/>
      <c r="K4081" s="321"/>
      <c r="L4081" s="321"/>
      <c r="M4081" s="321"/>
      <c r="N4081" s="321"/>
      <c r="O4081" s="322"/>
      <c r="P4081" s="502"/>
      <c r="Q4081" s="503"/>
    </row>
    <row r="4082" spans="1:17" ht="15" customHeight="1" x14ac:dyDescent="0.25">
      <c r="A4082" s="319"/>
      <c r="B4082" s="320"/>
      <c r="C4082" s="320"/>
      <c r="D4082" s="321"/>
      <c r="E4082" s="321"/>
      <c r="F4082" s="321"/>
      <c r="G4082" s="321"/>
      <c r="H4082" s="321"/>
      <c r="I4082" s="321"/>
      <c r="J4082" s="321"/>
      <c r="K4082" s="321"/>
      <c r="L4082" s="321"/>
      <c r="M4082" s="321"/>
      <c r="N4082" s="321"/>
      <c r="O4082" s="322"/>
      <c r="P4082" s="502"/>
      <c r="Q4082" s="503"/>
    </row>
    <row r="4083" spans="1:17" ht="15" customHeight="1" x14ac:dyDescent="0.25">
      <c r="A4083" s="319"/>
      <c r="B4083" s="320"/>
      <c r="C4083" s="320"/>
      <c r="D4083" s="321"/>
      <c r="E4083" s="321"/>
      <c r="F4083" s="321"/>
      <c r="G4083" s="321"/>
      <c r="H4083" s="321"/>
      <c r="I4083" s="321"/>
      <c r="J4083" s="321"/>
      <c r="K4083" s="321"/>
      <c r="L4083" s="321"/>
      <c r="M4083" s="321"/>
      <c r="N4083" s="321"/>
      <c r="O4083" s="322"/>
      <c r="P4083" s="502"/>
      <c r="Q4083" s="503"/>
    </row>
    <row r="4084" spans="1:17" ht="15" customHeight="1" x14ac:dyDescent="0.25">
      <c r="A4084" s="319"/>
      <c r="B4084" s="320"/>
      <c r="C4084" s="320"/>
      <c r="D4084" s="321"/>
      <c r="E4084" s="321"/>
      <c r="F4084" s="321"/>
      <c r="G4084" s="321"/>
      <c r="H4084" s="321"/>
      <c r="I4084" s="321"/>
      <c r="J4084" s="321"/>
      <c r="K4084" s="321"/>
      <c r="L4084" s="321"/>
      <c r="M4084" s="321"/>
      <c r="N4084" s="321"/>
      <c r="O4084" s="322"/>
      <c r="P4084" s="502"/>
      <c r="Q4084" s="503"/>
    </row>
    <row r="4085" spans="1:17" ht="15" customHeight="1" x14ac:dyDescent="0.25">
      <c r="A4085" s="319"/>
      <c r="B4085" s="320"/>
      <c r="C4085" s="320"/>
      <c r="D4085" s="321"/>
      <c r="E4085" s="321"/>
      <c r="F4085" s="321"/>
      <c r="G4085" s="321"/>
      <c r="H4085" s="321"/>
      <c r="I4085" s="321"/>
      <c r="J4085" s="321"/>
      <c r="K4085" s="321"/>
      <c r="L4085" s="321"/>
      <c r="M4085" s="321"/>
      <c r="N4085" s="321"/>
      <c r="O4085" s="322"/>
      <c r="P4085" s="502"/>
      <c r="Q4085" s="503"/>
    </row>
    <row r="4086" spans="1:17" ht="15" customHeight="1" x14ac:dyDescent="0.25">
      <c r="A4086" s="319"/>
      <c r="B4086" s="320"/>
      <c r="C4086" s="320"/>
      <c r="D4086" s="321"/>
      <c r="E4086" s="321"/>
      <c r="F4086" s="321"/>
      <c r="G4086" s="321"/>
      <c r="H4086" s="321"/>
      <c r="I4086" s="321"/>
      <c r="J4086" s="321"/>
      <c r="K4086" s="321"/>
      <c r="L4086" s="321"/>
      <c r="M4086" s="321"/>
      <c r="N4086" s="321"/>
      <c r="O4086" s="322"/>
      <c r="P4086" s="502"/>
      <c r="Q4086" s="503"/>
    </row>
    <row r="4087" spans="1:17" ht="15" customHeight="1" x14ac:dyDescent="0.25">
      <c r="A4087" s="319"/>
      <c r="B4087" s="320"/>
      <c r="C4087" s="320"/>
      <c r="D4087" s="321"/>
      <c r="E4087" s="321"/>
      <c r="F4087" s="321"/>
      <c r="G4087" s="321"/>
      <c r="H4087" s="321"/>
      <c r="I4087" s="321"/>
      <c r="J4087" s="321"/>
      <c r="K4087" s="321"/>
      <c r="L4087" s="321"/>
      <c r="M4087" s="321"/>
      <c r="N4087" s="321"/>
      <c r="O4087" s="322"/>
      <c r="P4087" s="502"/>
      <c r="Q4087" s="503"/>
    </row>
    <row r="4088" spans="1:17" ht="15" customHeight="1" x14ac:dyDescent="0.25">
      <c r="A4088" s="319"/>
      <c r="B4088" s="320"/>
      <c r="C4088" s="320"/>
      <c r="D4088" s="321"/>
      <c r="E4088" s="321"/>
      <c r="F4088" s="321"/>
      <c r="G4088" s="321"/>
      <c r="H4088" s="321"/>
      <c r="I4088" s="321"/>
      <c r="J4088" s="321"/>
      <c r="K4088" s="321"/>
      <c r="L4088" s="321"/>
      <c r="M4088" s="321"/>
      <c r="N4088" s="321"/>
      <c r="O4088" s="322"/>
      <c r="P4088" s="502"/>
      <c r="Q4088" s="503"/>
    </row>
    <row r="4089" spans="1:17" ht="15" customHeight="1" x14ac:dyDescent="0.25">
      <c r="A4089" s="319"/>
      <c r="B4089" s="320"/>
      <c r="C4089" s="320"/>
      <c r="D4089" s="321"/>
      <c r="E4089" s="321"/>
      <c r="F4089" s="321"/>
      <c r="G4089" s="321"/>
      <c r="H4089" s="321"/>
      <c r="I4089" s="321"/>
      <c r="J4089" s="321"/>
      <c r="K4089" s="321"/>
      <c r="L4089" s="321"/>
      <c r="M4089" s="321"/>
      <c r="N4089" s="321"/>
      <c r="O4089" s="322"/>
      <c r="P4089" s="502"/>
      <c r="Q4089" s="503"/>
    </row>
    <row r="4090" spans="1:17" ht="15" customHeight="1" x14ac:dyDescent="0.25">
      <c r="A4090" s="319"/>
      <c r="B4090" s="320"/>
      <c r="C4090" s="320"/>
      <c r="D4090" s="321"/>
      <c r="E4090" s="321"/>
      <c r="F4090" s="321"/>
      <c r="G4090" s="321"/>
      <c r="H4090" s="321"/>
      <c r="I4090" s="321"/>
      <c r="J4090" s="321"/>
      <c r="K4090" s="321"/>
      <c r="L4090" s="321"/>
      <c r="M4090" s="321"/>
      <c r="N4090" s="321"/>
      <c r="O4090" s="322"/>
      <c r="P4090" s="502"/>
      <c r="Q4090" s="503"/>
    </row>
    <row r="4091" spans="1:17" ht="15" customHeight="1" x14ac:dyDescent="0.25">
      <c r="A4091" s="319"/>
      <c r="B4091" s="320"/>
      <c r="C4091" s="320"/>
      <c r="D4091" s="321"/>
      <c r="E4091" s="321"/>
      <c r="F4091" s="321"/>
      <c r="G4091" s="321"/>
      <c r="H4091" s="321"/>
      <c r="I4091" s="321"/>
      <c r="J4091" s="321"/>
      <c r="K4091" s="321"/>
      <c r="L4091" s="321"/>
      <c r="M4091" s="321"/>
      <c r="N4091" s="321"/>
      <c r="O4091" s="322"/>
      <c r="P4091" s="502"/>
      <c r="Q4091" s="503"/>
    </row>
    <row r="4092" spans="1:17" ht="15" customHeight="1" x14ac:dyDescent="0.25">
      <c r="A4092" s="319"/>
      <c r="B4092" s="320"/>
      <c r="C4092" s="320"/>
      <c r="D4092" s="321"/>
      <c r="E4092" s="321"/>
      <c r="F4092" s="321"/>
      <c r="G4092" s="321"/>
      <c r="H4092" s="321"/>
      <c r="I4092" s="321"/>
      <c r="J4092" s="321"/>
      <c r="K4092" s="321"/>
      <c r="L4092" s="321"/>
      <c r="M4092" s="321"/>
      <c r="N4092" s="321"/>
      <c r="O4092" s="322"/>
      <c r="P4092" s="502"/>
      <c r="Q4092" s="503"/>
    </row>
    <row r="4093" spans="1:17" ht="15" customHeight="1" x14ac:dyDescent="0.25">
      <c r="A4093" s="319"/>
      <c r="B4093" s="320"/>
      <c r="C4093" s="320"/>
      <c r="D4093" s="321"/>
      <c r="E4093" s="321"/>
      <c r="F4093" s="321"/>
      <c r="G4093" s="321"/>
      <c r="H4093" s="321"/>
      <c r="I4093" s="321"/>
      <c r="J4093" s="321"/>
      <c r="K4093" s="321"/>
      <c r="L4093" s="321"/>
      <c r="M4093" s="321"/>
      <c r="N4093" s="321"/>
      <c r="O4093" s="322"/>
      <c r="P4093" s="502"/>
      <c r="Q4093" s="503"/>
    </row>
    <row r="4094" spans="1:17" ht="15" customHeight="1" x14ac:dyDescent="0.25">
      <c r="A4094" s="319"/>
      <c r="B4094" s="320"/>
      <c r="C4094" s="320"/>
      <c r="D4094" s="321"/>
      <c r="E4094" s="321"/>
      <c r="F4094" s="321"/>
      <c r="G4094" s="321"/>
      <c r="H4094" s="321"/>
      <c r="I4094" s="321"/>
      <c r="J4094" s="321"/>
      <c r="K4094" s="321"/>
      <c r="L4094" s="321"/>
      <c r="M4094" s="321"/>
      <c r="N4094" s="321"/>
      <c r="O4094" s="322"/>
      <c r="P4094" s="502"/>
      <c r="Q4094" s="503"/>
    </row>
    <row r="4095" spans="1:17" ht="15" customHeight="1" x14ac:dyDescent="0.25">
      <c r="A4095" s="319"/>
      <c r="B4095" s="320"/>
      <c r="C4095" s="320"/>
      <c r="D4095" s="321"/>
      <c r="E4095" s="321"/>
      <c r="F4095" s="321"/>
      <c r="G4095" s="321"/>
      <c r="H4095" s="321"/>
      <c r="I4095" s="321"/>
      <c r="J4095" s="321"/>
      <c r="K4095" s="321"/>
      <c r="L4095" s="321"/>
      <c r="M4095" s="321"/>
      <c r="N4095" s="321"/>
      <c r="O4095" s="322"/>
      <c r="P4095" s="502"/>
      <c r="Q4095" s="503"/>
    </row>
    <row r="4096" spans="1:17" ht="15" customHeight="1" x14ac:dyDescent="0.25">
      <c r="A4096" s="319"/>
      <c r="B4096" s="320"/>
      <c r="C4096" s="320"/>
      <c r="D4096" s="321"/>
      <c r="E4096" s="321"/>
      <c r="F4096" s="321"/>
      <c r="G4096" s="321"/>
      <c r="H4096" s="321"/>
      <c r="I4096" s="321"/>
      <c r="J4096" s="321"/>
      <c r="K4096" s="321"/>
      <c r="L4096" s="321"/>
      <c r="M4096" s="321"/>
      <c r="N4096" s="321"/>
      <c r="O4096" s="322"/>
      <c r="P4096" s="502"/>
      <c r="Q4096" s="503"/>
    </row>
    <row r="4097" spans="1:17" ht="15" customHeight="1" x14ac:dyDescent="0.25">
      <c r="A4097" s="319"/>
      <c r="B4097" s="320"/>
      <c r="C4097" s="320"/>
      <c r="D4097" s="321"/>
      <c r="E4097" s="321"/>
      <c r="F4097" s="321"/>
      <c r="G4097" s="321"/>
      <c r="H4097" s="321"/>
      <c r="I4097" s="321"/>
      <c r="J4097" s="321"/>
      <c r="K4097" s="321"/>
      <c r="L4097" s="321"/>
      <c r="M4097" s="321"/>
      <c r="N4097" s="321"/>
      <c r="O4097" s="322"/>
      <c r="P4097" s="502"/>
      <c r="Q4097" s="503"/>
    </row>
    <row r="4098" spans="1:17" ht="15" customHeight="1" x14ac:dyDescent="0.25">
      <c r="A4098" s="319"/>
      <c r="B4098" s="320"/>
      <c r="C4098" s="320"/>
      <c r="D4098" s="321"/>
      <c r="E4098" s="321"/>
      <c r="F4098" s="321"/>
      <c r="G4098" s="321"/>
      <c r="H4098" s="321"/>
      <c r="I4098" s="321"/>
      <c r="J4098" s="321"/>
      <c r="K4098" s="321"/>
      <c r="L4098" s="321"/>
      <c r="M4098" s="321"/>
      <c r="N4098" s="321"/>
      <c r="O4098" s="322"/>
      <c r="P4098" s="502"/>
      <c r="Q4098" s="503"/>
    </row>
    <row r="4099" spans="1:17" ht="15" customHeight="1" x14ac:dyDescent="0.25">
      <c r="A4099" s="319"/>
      <c r="B4099" s="320"/>
      <c r="C4099" s="320"/>
      <c r="D4099" s="321"/>
      <c r="E4099" s="321"/>
      <c r="F4099" s="321"/>
      <c r="G4099" s="321"/>
      <c r="H4099" s="321"/>
      <c r="I4099" s="321"/>
      <c r="J4099" s="321"/>
      <c r="K4099" s="321"/>
      <c r="L4099" s="321"/>
      <c r="M4099" s="321"/>
      <c r="N4099" s="321"/>
      <c r="O4099" s="322"/>
      <c r="P4099" s="502"/>
      <c r="Q4099" s="503"/>
    </row>
    <row r="4100" spans="1:17" ht="15" customHeight="1" x14ac:dyDescent="0.25">
      <c r="A4100" s="319"/>
      <c r="B4100" s="320"/>
      <c r="C4100" s="320"/>
      <c r="D4100" s="321"/>
      <c r="E4100" s="321"/>
      <c r="F4100" s="321"/>
      <c r="G4100" s="321"/>
      <c r="H4100" s="321"/>
      <c r="I4100" s="321"/>
      <c r="J4100" s="321"/>
      <c r="K4100" s="321"/>
      <c r="L4100" s="321"/>
      <c r="M4100" s="321"/>
      <c r="N4100" s="321"/>
      <c r="O4100" s="322"/>
      <c r="P4100" s="502"/>
      <c r="Q4100" s="503"/>
    </row>
    <row r="4101" spans="1:17" ht="15" customHeight="1" x14ac:dyDescent="0.25">
      <c r="A4101" s="319"/>
      <c r="B4101" s="320"/>
      <c r="C4101" s="320"/>
      <c r="D4101" s="321"/>
      <c r="E4101" s="321"/>
      <c r="F4101" s="321"/>
      <c r="G4101" s="321"/>
      <c r="H4101" s="321"/>
      <c r="I4101" s="321"/>
      <c r="J4101" s="321"/>
      <c r="K4101" s="321"/>
      <c r="L4101" s="321"/>
      <c r="M4101" s="321"/>
      <c r="N4101" s="321"/>
      <c r="O4101" s="322"/>
      <c r="P4101" s="502"/>
      <c r="Q4101" s="503"/>
    </row>
    <row r="4102" spans="1:17" ht="15" customHeight="1" x14ac:dyDescent="0.25">
      <c r="A4102" s="319"/>
      <c r="B4102" s="320"/>
      <c r="C4102" s="320"/>
      <c r="D4102" s="321"/>
      <c r="E4102" s="321"/>
      <c r="F4102" s="321"/>
      <c r="G4102" s="321"/>
      <c r="H4102" s="321"/>
      <c r="I4102" s="321"/>
      <c r="J4102" s="321"/>
      <c r="K4102" s="321"/>
      <c r="L4102" s="321"/>
      <c r="M4102" s="321"/>
      <c r="N4102" s="321"/>
      <c r="O4102" s="322"/>
      <c r="P4102" s="502"/>
      <c r="Q4102" s="503"/>
    </row>
    <row r="4103" spans="1:17" ht="15" customHeight="1" x14ac:dyDescent="0.25">
      <c r="A4103" s="319"/>
      <c r="B4103" s="320"/>
      <c r="C4103" s="320"/>
      <c r="D4103" s="321"/>
      <c r="E4103" s="321"/>
      <c r="F4103" s="321"/>
      <c r="G4103" s="321"/>
      <c r="H4103" s="321"/>
      <c r="I4103" s="321"/>
      <c r="J4103" s="321"/>
      <c r="K4103" s="321"/>
      <c r="L4103" s="321"/>
      <c r="M4103" s="321"/>
      <c r="N4103" s="321"/>
      <c r="O4103" s="322"/>
      <c r="P4103" s="502"/>
      <c r="Q4103" s="503"/>
    </row>
    <row r="4104" spans="1:17" ht="15" customHeight="1" x14ac:dyDescent="0.25">
      <c r="A4104" s="319"/>
      <c r="B4104" s="320"/>
      <c r="C4104" s="320"/>
      <c r="D4104" s="321"/>
      <c r="E4104" s="321"/>
      <c r="F4104" s="321"/>
      <c r="G4104" s="321"/>
      <c r="H4104" s="321"/>
      <c r="I4104" s="321"/>
      <c r="J4104" s="321"/>
      <c r="K4104" s="321"/>
      <c r="L4104" s="321"/>
      <c r="M4104" s="321"/>
      <c r="N4104" s="321"/>
      <c r="O4104" s="322"/>
      <c r="P4104" s="502"/>
      <c r="Q4104" s="503"/>
    </row>
    <row r="4105" spans="1:17" ht="15" customHeight="1" x14ac:dyDescent="0.25">
      <c r="A4105" s="319"/>
      <c r="B4105" s="320"/>
      <c r="C4105" s="320"/>
      <c r="D4105" s="321"/>
      <c r="E4105" s="321"/>
      <c r="F4105" s="321"/>
      <c r="G4105" s="321"/>
      <c r="H4105" s="321"/>
      <c r="I4105" s="321"/>
      <c r="J4105" s="321"/>
      <c r="K4105" s="321"/>
      <c r="L4105" s="321"/>
      <c r="M4105" s="321"/>
      <c r="N4105" s="321"/>
      <c r="O4105" s="322"/>
      <c r="P4105" s="502"/>
      <c r="Q4105" s="503"/>
    </row>
    <row r="4106" spans="1:17" ht="15" customHeight="1" x14ac:dyDescent="0.25">
      <c r="A4106" s="319"/>
      <c r="B4106" s="320"/>
      <c r="C4106" s="320"/>
      <c r="D4106" s="321"/>
      <c r="E4106" s="321"/>
      <c r="F4106" s="321"/>
      <c r="G4106" s="321"/>
      <c r="H4106" s="321"/>
      <c r="I4106" s="321"/>
      <c r="J4106" s="321"/>
      <c r="K4106" s="321"/>
      <c r="L4106" s="321"/>
      <c r="M4106" s="321"/>
      <c r="N4106" s="321"/>
      <c r="O4106" s="322"/>
      <c r="P4106" s="502"/>
      <c r="Q4106" s="503"/>
    </row>
    <row r="4107" spans="1:17" ht="15" customHeight="1" x14ac:dyDescent="0.25">
      <c r="A4107" s="319"/>
      <c r="B4107" s="320"/>
      <c r="C4107" s="320"/>
      <c r="D4107" s="321"/>
      <c r="E4107" s="321"/>
      <c r="F4107" s="321"/>
      <c r="G4107" s="321"/>
      <c r="H4107" s="321"/>
      <c r="I4107" s="321"/>
      <c r="J4107" s="321"/>
      <c r="K4107" s="321"/>
      <c r="L4107" s="321"/>
      <c r="M4107" s="321"/>
      <c r="N4107" s="321"/>
      <c r="O4107" s="322"/>
      <c r="P4107" s="502"/>
      <c r="Q4107" s="503"/>
    </row>
    <row r="4108" spans="1:17" ht="15" customHeight="1" x14ac:dyDescent="0.25">
      <c r="A4108" s="319"/>
      <c r="B4108" s="320"/>
      <c r="C4108" s="320"/>
      <c r="D4108" s="321"/>
      <c r="E4108" s="321"/>
      <c r="F4108" s="321"/>
      <c r="G4108" s="321"/>
      <c r="H4108" s="321"/>
      <c r="I4108" s="321"/>
      <c r="J4108" s="321"/>
      <c r="K4108" s="321"/>
      <c r="L4108" s="321"/>
      <c r="M4108" s="321"/>
      <c r="N4108" s="321"/>
      <c r="O4108" s="322"/>
      <c r="P4108" s="502"/>
      <c r="Q4108" s="503"/>
    </row>
    <row r="4109" spans="1:17" ht="15" customHeight="1" x14ac:dyDescent="0.25">
      <c r="A4109" s="319"/>
      <c r="B4109" s="320"/>
      <c r="C4109" s="320"/>
      <c r="D4109" s="321"/>
      <c r="E4109" s="321"/>
      <c r="F4109" s="321"/>
      <c r="G4109" s="321"/>
      <c r="H4109" s="321"/>
      <c r="I4109" s="321"/>
      <c r="J4109" s="321"/>
      <c r="K4109" s="321"/>
      <c r="L4109" s="321"/>
      <c r="M4109" s="321"/>
      <c r="N4109" s="321"/>
      <c r="O4109" s="322"/>
      <c r="P4109" s="502"/>
      <c r="Q4109" s="503"/>
    </row>
    <row r="4110" spans="1:17" ht="15" customHeight="1" x14ac:dyDescent="0.25">
      <c r="A4110" s="319"/>
      <c r="B4110" s="320"/>
      <c r="C4110" s="320"/>
      <c r="D4110" s="321"/>
      <c r="E4110" s="321"/>
      <c r="F4110" s="321"/>
      <c r="G4110" s="321"/>
      <c r="H4110" s="321"/>
      <c r="I4110" s="321"/>
      <c r="J4110" s="321"/>
      <c r="K4110" s="321"/>
      <c r="L4110" s="321"/>
      <c r="M4110" s="321"/>
      <c r="N4110" s="321"/>
      <c r="O4110" s="322"/>
      <c r="P4110" s="502"/>
      <c r="Q4110" s="503"/>
    </row>
    <row r="4111" spans="1:17" ht="15" customHeight="1" x14ac:dyDescent="0.25">
      <c r="A4111" s="319"/>
      <c r="B4111" s="320"/>
      <c r="C4111" s="320"/>
      <c r="D4111" s="321"/>
      <c r="E4111" s="321"/>
      <c r="F4111" s="321"/>
      <c r="G4111" s="321"/>
      <c r="H4111" s="321"/>
      <c r="I4111" s="321"/>
      <c r="J4111" s="321"/>
      <c r="K4111" s="321"/>
      <c r="L4111" s="321"/>
      <c r="M4111" s="321"/>
      <c r="N4111" s="321"/>
      <c r="O4111" s="322"/>
      <c r="P4111" s="502"/>
      <c r="Q4111" s="503"/>
    </row>
    <row r="4112" spans="1:17" ht="15" customHeight="1" x14ac:dyDescent="0.25">
      <c r="A4112" s="319"/>
      <c r="B4112" s="320"/>
      <c r="C4112" s="320"/>
      <c r="D4112" s="321"/>
      <c r="E4112" s="321"/>
      <c r="F4112" s="321"/>
      <c r="G4112" s="321"/>
      <c r="H4112" s="321"/>
      <c r="I4112" s="321"/>
      <c r="J4112" s="321"/>
      <c r="K4112" s="321"/>
      <c r="L4112" s="321"/>
      <c r="M4112" s="321"/>
      <c r="N4112" s="321"/>
      <c r="O4112" s="322"/>
      <c r="P4112" s="502"/>
      <c r="Q4112" s="503"/>
    </row>
    <row r="4113" spans="1:17" ht="15" customHeight="1" x14ac:dyDescent="0.25">
      <c r="A4113" s="319"/>
      <c r="B4113" s="320"/>
      <c r="C4113" s="320"/>
      <c r="D4113" s="321"/>
      <c r="E4113" s="321"/>
      <c r="F4113" s="321"/>
      <c r="G4113" s="321"/>
      <c r="H4113" s="321"/>
      <c r="I4113" s="321"/>
      <c r="J4113" s="321"/>
      <c r="K4113" s="321"/>
      <c r="L4113" s="321"/>
      <c r="M4113" s="321"/>
      <c r="N4113" s="321"/>
      <c r="O4113" s="322"/>
      <c r="P4113" s="502"/>
      <c r="Q4113" s="503"/>
    </row>
    <row r="4114" spans="1:17" ht="15" customHeight="1" x14ac:dyDescent="0.25">
      <c r="A4114" s="319"/>
      <c r="B4114" s="320"/>
      <c r="C4114" s="320"/>
      <c r="D4114" s="321"/>
      <c r="E4114" s="321"/>
      <c r="F4114" s="321"/>
      <c r="G4114" s="321"/>
      <c r="H4114" s="321"/>
      <c r="I4114" s="321"/>
      <c r="J4114" s="321"/>
      <c r="K4114" s="321"/>
      <c r="L4114" s="321"/>
      <c r="M4114" s="321"/>
      <c r="N4114" s="321"/>
      <c r="O4114" s="322"/>
      <c r="P4114" s="502"/>
      <c r="Q4114" s="503"/>
    </row>
    <row r="4115" spans="1:17" ht="15" customHeight="1" x14ac:dyDescent="0.25">
      <c r="A4115" s="319"/>
      <c r="B4115" s="320"/>
      <c r="C4115" s="320"/>
      <c r="D4115" s="321"/>
      <c r="E4115" s="321"/>
      <c r="F4115" s="321"/>
      <c r="G4115" s="321"/>
      <c r="H4115" s="321"/>
      <c r="I4115" s="321"/>
      <c r="J4115" s="321"/>
      <c r="K4115" s="321"/>
      <c r="L4115" s="321"/>
      <c r="M4115" s="321"/>
      <c r="N4115" s="321"/>
      <c r="O4115" s="322"/>
      <c r="P4115" s="502"/>
      <c r="Q4115" s="503"/>
    </row>
    <row r="4116" spans="1:17" ht="15" customHeight="1" x14ac:dyDescent="0.25">
      <c r="A4116" s="319"/>
      <c r="B4116" s="320"/>
      <c r="C4116" s="320"/>
      <c r="D4116" s="321"/>
      <c r="E4116" s="321"/>
      <c r="F4116" s="321"/>
      <c r="G4116" s="321"/>
      <c r="H4116" s="321"/>
      <c r="I4116" s="321"/>
      <c r="J4116" s="321"/>
      <c r="K4116" s="321"/>
      <c r="L4116" s="321"/>
      <c r="M4116" s="321"/>
      <c r="N4116" s="321"/>
      <c r="O4116" s="322"/>
      <c r="P4116" s="502"/>
      <c r="Q4116" s="503"/>
    </row>
    <row r="4117" spans="1:17" ht="15" customHeight="1" x14ac:dyDescent="0.25">
      <c r="A4117" s="319"/>
      <c r="B4117" s="320"/>
      <c r="C4117" s="320"/>
      <c r="D4117" s="321"/>
      <c r="E4117" s="321"/>
      <c r="F4117" s="321"/>
      <c r="G4117" s="321"/>
      <c r="H4117" s="321"/>
      <c r="I4117" s="321"/>
      <c r="J4117" s="321"/>
      <c r="K4117" s="321"/>
      <c r="L4117" s="321"/>
      <c r="M4117" s="321"/>
      <c r="N4117" s="321"/>
      <c r="O4117" s="322"/>
      <c r="P4117" s="502"/>
      <c r="Q4117" s="503"/>
    </row>
    <row r="4118" spans="1:17" ht="15" customHeight="1" x14ac:dyDescent="0.25">
      <c r="A4118" s="319"/>
      <c r="B4118" s="320"/>
      <c r="C4118" s="320"/>
      <c r="D4118" s="321"/>
      <c r="E4118" s="321"/>
      <c r="F4118" s="321"/>
      <c r="G4118" s="321"/>
      <c r="H4118" s="321"/>
      <c r="I4118" s="321"/>
      <c r="J4118" s="321"/>
      <c r="K4118" s="321"/>
      <c r="L4118" s="321"/>
      <c r="M4118" s="321"/>
      <c r="N4118" s="321"/>
      <c r="O4118" s="322"/>
      <c r="P4118" s="502"/>
      <c r="Q4118" s="503"/>
    </row>
    <row r="4119" spans="1:17" ht="15" customHeight="1" x14ac:dyDescent="0.25">
      <c r="A4119" s="319"/>
      <c r="B4119" s="320"/>
      <c r="C4119" s="320"/>
      <c r="D4119" s="321"/>
      <c r="E4119" s="321"/>
      <c r="F4119" s="321"/>
      <c r="G4119" s="321"/>
      <c r="H4119" s="321"/>
      <c r="I4119" s="321"/>
      <c r="J4119" s="321"/>
      <c r="K4119" s="321"/>
      <c r="L4119" s="321"/>
      <c r="M4119" s="321"/>
      <c r="N4119" s="321"/>
      <c r="O4119" s="322"/>
      <c r="P4119" s="502"/>
      <c r="Q4119" s="503"/>
    </row>
    <row r="4120" spans="1:17" ht="15" customHeight="1" x14ac:dyDescent="0.25">
      <c r="A4120" s="319"/>
      <c r="B4120" s="320"/>
      <c r="C4120" s="320"/>
      <c r="D4120" s="321"/>
      <c r="E4120" s="321"/>
      <c r="F4120" s="321"/>
      <c r="G4120" s="321"/>
      <c r="H4120" s="321"/>
      <c r="I4120" s="321"/>
      <c r="J4120" s="321"/>
      <c r="K4120" s="321"/>
      <c r="L4120" s="321"/>
      <c r="M4120" s="321"/>
      <c r="N4120" s="321"/>
      <c r="O4120" s="322"/>
      <c r="P4120" s="502"/>
      <c r="Q4120" s="503"/>
    </row>
    <row r="4121" spans="1:17" ht="15" customHeight="1" x14ac:dyDescent="0.25">
      <c r="A4121" s="319"/>
      <c r="B4121" s="320"/>
      <c r="C4121" s="320"/>
      <c r="D4121" s="321"/>
      <c r="E4121" s="321"/>
      <c r="F4121" s="321"/>
      <c r="G4121" s="321"/>
      <c r="H4121" s="321"/>
      <c r="I4121" s="321"/>
      <c r="J4121" s="321"/>
      <c r="K4121" s="321"/>
      <c r="L4121" s="321"/>
      <c r="M4121" s="321"/>
      <c r="N4121" s="321"/>
      <c r="O4121" s="322"/>
      <c r="P4121" s="502"/>
      <c r="Q4121" s="503"/>
    </row>
    <row r="4122" spans="1:17" ht="15" customHeight="1" x14ac:dyDescent="0.25">
      <c r="A4122" s="319"/>
      <c r="B4122" s="320"/>
      <c r="C4122" s="320"/>
      <c r="D4122" s="321"/>
      <c r="E4122" s="321"/>
      <c r="F4122" s="321"/>
      <c r="G4122" s="321"/>
      <c r="H4122" s="321"/>
      <c r="I4122" s="321"/>
      <c r="J4122" s="321"/>
      <c r="K4122" s="321"/>
      <c r="L4122" s="321"/>
      <c r="M4122" s="321"/>
      <c r="N4122" s="321"/>
      <c r="O4122" s="322"/>
      <c r="P4122" s="502"/>
      <c r="Q4122" s="503"/>
    </row>
    <row r="4123" spans="1:17" ht="15" customHeight="1" x14ac:dyDescent="0.25">
      <c r="A4123" s="319"/>
      <c r="B4123" s="320"/>
      <c r="C4123" s="320"/>
      <c r="D4123" s="321"/>
      <c r="E4123" s="321"/>
      <c r="F4123" s="321"/>
      <c r="G4123" s="321"/>
      <c r="H4123" s="321"/>
      <c r="I4123" s="321"/>
      <c r="J4123" s="321"/>
      <c r="K4123" s="321"/>
      <c r="L4123" s="321"/>
      <c r="M4123" s="321"/>
      <c r="N4123" s="321"/>
      <c r="O4123" s="322"/>
      <c r="P4123" s="502"/>
      <c r="Q4123" s="503"/>
    </row>
    <row r="4124" spans="1:17" ht="15" customHeight="1" x14ac:dyDescent="0.25">
      <c r="A4124" s="319"/>
      <c r="B4124" s="320"/>
      <c r="C4124" s="320"/>
      <c r="D4124" s="321"/>
      <c r="E4124" s="321"/>
      <c r="F4124" s="321"/>
      <c r="G4124" s="321"/>
      <c r="H4124" s="321"/>
      <c r="I4124" s="321"/>
      <c r="J4124" s="321"/>
      <c r="K4124" s="321"/>
      <c r="L4124" s="321"/>
      <c r="M4124" s="321"/>
      <c r="N4124" s="321"/>
      <c r="O4124" s="322"/>
      <c r="P4124" s="502"/>
      <c r="Q4124" s="503"/>
    </row>
    <row r="4125" spans="1:17" ht="15" customHeight="1" x14ac:dyDescent="0.25">
      <c r="A4125" s="319"/>
      <c r="B4125" s="320"/>
      <c r="C4125" s="320"/>
      <c r="D4125" s="321"/>
      <c r="E4125" s="321"/>
      <c r="F4125" s="321"/>
      <c r="G4125" s="321"/>
      <c r="H4125" s="321"/>
      <c r="I4125" s="321"/>
      <c r="J4125" s="321"/>
      <c r="K4125" s="321"/>
      <c r="L4125" s="321"/>
      <c r="M4125" s="321"/>
      <c r="N4125" s="321"/>
      <c r="O4125" s="322"/>
      <c r="P4125" s="502"/>
      <c r="Q4125" s="503"/>
    </row>
    <row r="4126" spans="1:17" ht="15" customHeight="1" x14ac:dyDescent="0.25">
      <c r="A4126" s="319"/>
      <c r="B4126" s="320"/>
      <c r="C4126" s="320"/>
      <c r="D4126" s="321"/>
      <c r="E4126" s="321"/>
      <c r="F4126" s="321"/>
      <c r="G4126" s="321"/>
      <c r="H4126" s="321"/>
      <c r="I4126" s="321"/>
      <c r="J4126" s="321"/>
      <c r="K4126" s="321"/>
      <c r="L4126" s="321"/>
      <c r="M4126" s="321"/>
      <c r="N4126" s="321"/>
      <c r="O4126" s="322"/>
      <c r="P4126" s="502"/>
      <c r="Q4126" s="503"/>
    </row>
    <row r="4127" spans="1:17" ht="15" customHeight="1" x14ac:dyDescent="0.25">
      <c r="A4127" s="319"/>
      <c r="B4127" s="320"/>
      <c r="C4127" s="320"/>
      <c r="D4127" s="321"/>
      <c r="E4127" s="321"/>
      <c r="F4127" s="321"/>
      <c r="G4127" s="321"/>
      <c r="H4127" s="321"/>
      <c r="I4127" s="321"/>
      <c r="J4127" s="321"/>
      <c r="K4127" s="321"/>
      <c r="L4127" s="321"/>
      <c r="M4127" s="321"/>
      <c r="N4127" s="321"/>
      <c r="O4127" s="322"/>
      <c r="P4127" s="502"/>
      <c r="Q4127" s="503"/>
    </row>
    <row r="4128" spans="1:17" ht="15" customHeight="1" x14ac:dyDescent="0.25">
      <c r="A4128" s="319"/>
      <c r="B4128" s="320"/>
      <c r="C4128" s="320"/>
      <c r="D4128" s="321"/>
      <c r="E4128" s="321"/>
      <c r="F4128" s="321"/>
      <c r="G4128" s="321"/>
      <c r="H4128" s="321"/>
      <c r="I4128" s="321"/>
      <c r="J4128" s="321"/>
      <c r="K4128" s="321"/>
      <c r="L4128" s="321"/>
      <c r="M4128" s="321"/>
      <c r="N4128" s="321"/>
      <c r="O4128" s="322"/>
      <c r="P4128" s="502"/>
      <c r="Q4128" s="503"/>
    </row>
    <row r="4129" spans="1:17" ht="15" customHeight="1" x14ac:dyDescent="0.25">
      <c r="A4129" s="319"/>
      <c r="B4129" s="320"/>
      <c r="C4129" s="320"/>
      <c r="D4129" s="321"/>
      <c r="E4129" s="321"/>
      <c r="F4129" s="321"/>
      <c r="G4129" s="321"/>
      <c r="H4129" s="321"/>
      <c r="I4129" s="321"/>
      <c r="J4129" s="321"/>
      <c r="K4129" s="321"/>
      <c r="L4129" s="321"/>
      <c r="M4129" s="321"/>
      <c r="N4129" s="321"/>
      <c r="O4129" s="322"/>
      <c r="P4129" s="502"/>
      <c r="Q4129" s="503"/>
    </row>
    <row r="4130" spans="1:17" ht="15" customHeight="1" x14ac:dyDescent="0.25">
      <c r="A4130" s="319"/>
      <c r="B4130" s="320"/>
      <c r="C4130" s="320"/>
      <c r="D4130" s="321"/>
      <c r="E4130" s="321"/>
      <c r="F4130" s="321"/>
      <c r="G4130" s="321"/>
      <c r="H4130" s="321"/>
      <c r="I4130" s="321"/>
      <c r="J4130" s="321"/>
      <c r="K4130" s="321"/>
      <c r="L4130" s="321"/>
      <c r="M4130" s="321"/>
      <c r="N4130" s="321"/>
      <c r="O4130" s="322"/>
      <c r="P4130" s="502"/>
      <c r="Q4130" s="503"/>
    </row>
    <row r="4131" spans="1:17" ht="15" customHeight="1" x14ac:dyDescent="0.25">
      <c r="A4131" s="319"/>
      <c r="B4131" s="320"/>
      <c r="C4131" s="320"/>
      <c r="D4131" s="321"/>
      <c r="E4131" s="321"/>
      <c r="F4131" s="321"/>
      <c r="G4131" s="321"/>
      <c r="H4131" s="321"/>
      <c r="I4131" s="321"/>
      <c r="J4131" s="321"/>
      <c r="K4131" s="321"/>
      <c r="L4131" s="321"/>
      <c r="M4131" s="321"/>
      <c r="N4131" s="321"/>
      <c r="O4131" s="322"/>
      <c r="P4131" s="502"/>
      <c r="Q4131" s="503"/>
    </row>
    <row r="4132" spans="1:17" ht="15" customHeight="1" x14ac:dyDescent="0.25">
      <c r="A4132" s="319"/>
      <c r="B4132" s="320"/>
      <c r="C4132" s="320"/>
      <c r="D4132" s="321"/>
      <c r="E4132" s="321"/>
      <c r="F4132" s="321"/>
      <c r="G4132" s="321"/>
      <c r="H4132" s="321"/>
      <c r="I4132" s="321"/>
      <c r="J4132" s="321"/>
      <c r="K4132" s="321"/>
      <c r="L4132" s="321"/>
      <c r="M4132" s="321"/>
      <c r="N4132" s="321"/>
      <c r="O4132" s="322"/>
      <c r="P4132" s="502"/>
      <c r="Q4132" s="503"/>
    </row>
    <row r="4133" spans="1:17" ht="15" customHeight="1" x14ac:dyDescent="0.25">
      <c r="A4133" s="319"/>
      <c r="B4133" s="320"/>
      <c r="C4133" s="320"/>
      <c r="D4133" s="321"/>
      <c r="E4133" s="321"/>
      <c r="F4133" s="321"/>
      <c r="G4133" s="321"/>
      <c r="H4133" s="321"/>
      <c r="I4133" s="321"/>
      <c r="J4133" s="321"/>
      <c r="K4133" s="321"/>
      <c r="L4133" s="321"/>
      <c r="M4133" s="321"/>
      <c r="N4133" s="321"/>
      <c r="O4133" s="322"/>
      <c r="P4133" s="502"/>
      <c r="Q4133" s="503"/>
    </row>
    <row r="4134" spans="1:17" ht="15" customHeight="1" x14ac:dyDescent="0.25">
      <c r="A4134" s="319"/>
      <c r="B4134" s="320"/>
      <c r="C4134" s="320"/>
      <c r="D4134" s="321"/>
      <c r="E4134" s="321"/>
      <c r="F4134" s="321"/>
      <c r="G4134" s="321"/>
      <c r="H4134" s="321"/>
      <c r="I4134" s="321"/>
      <c r="J4134" s="321"/>
      <c r="K4134" s="321"/>
      <c r="L4134" s="321"/>
      <c r="M4134" s="321"/>
      <c r="N4134" s="321"/>
      <c r="O4134" s="322"/>
      <c r="P4134" s="502"/>
      <c r="Q4134" s="503"/>
    </row>
    <row r="4135" spans="1:17" ht="15" customHeight="1" x14ac:dyDescent="0.25">
      <c r="A4135" s="319"/>
      <c r="B4135" s="320"/>
      <c r="C4135" s="320"/>
      <c r="D4135" s="321"/>
      <c r="E4135" s="321"/>
      <c r="F4135" s="321"/>
      <c r="G4135" s="321"/>
      <c r="H4135" s="321"/>
      <c r="I4135" s="321"/>
      <c r="J4135" s="321"/>
      <c r="K4135" s="321"/>
      <c r="L4135" s="321"/>
      <c r="M4135" s="321"/>
      <c r="N4135" s="321"/>
      <c r="O4135" s="322"/>
      <c r="P4135" s="502"/>
      <c r="Q4135" s="503"/>
    </row>
    <row r="4136" spans="1:17" ht="15" customHeight="1" x14ac:dyDescent="0.25">
      <c r="A4136" s="319"/>
      <c r="B4136" s="320"/>
      <c r="C4136" s="320"/>
      <c r="D4136" s="321"/>
      <c r="E4136" s="321"/>
      <c r="F4136" s="321"/>
      <c r="G4136" s="321"/>
      <c r="H4136" s="321"/>
      <c r="I4136" s="321"/>
      <c r="J4136" s="321"/>
      <c r="K4136" s="321"/>
      <c r="L4136" s="321"/>
      <c r="M4136" s="321"/>
      <c r="N4136" s="321"/>
      <c r="O4136" s="322"/>
      <c r="P4136" s="502"/>
      <c r="Q4136" s="503"/>
    </row>
    <row r="4137" spans="1:17" ht="15" customHeight="1" x14ac:dyDescent="0.25">
      <c r="A4137" s="319"/>
      <c r="B4137" s="320"/>
      <c r="C4137" s="320"/>
      <c r="D4137" s="321"/>
      <c r="E4137" s="321"/>
      <c r="F4137" s="321"/>
      <c r="G4137" s="321"/>
      <c r="H4137" s="321"/>
      <c r="I4137" s="321"/>
      <c r="J4137" s="321"/>
      <c r="K4137" s="321"/>
      <c r="L4137" s="321"/>
      <c r="M4137" s="321"/>
      <c r="N4137" s="321"/>
      <c r="O4137" s="322"/>
      <c r="P4137" s="502"/>
      <c r="Q4137" s="503"/>
    </row>
    <row r="4138" spans="1:17" ht="15" customHeight="1" x14ac:dyDescent="0.25">
      <c r="A4138" s="319"/>
      <c r="B4138" s="320"/>
      <c r="C4138" s="320"/>
      <c r="D4138" s="321"/>
      <c r="E4138" s="321"/>
      <c r="F4138" s="321"/>
      <c r="G4138" s="321"/>
      <c r="H4138" s="321"/>
      <c r="I4138" s="321"/>
      <c r="J4138" s="321"/>
      <c r="K4138" s="321"/>
      <c r="L4138" s="321"/>
      <c r="M4138" s="321"/>
      <c r="N4138" s="321"/>
      <c r="O4138" s="322"/>
      <c r="P4138" s="502"/>
      <c r="Q4138" s="503"/>
    </row>
    <row r="4139" spans="1:17" ht="15" customHeight="1" x14ac:dyDescent="0.25">
      <c r="A4139" s="319"/>
      <c r="B4139" s="320"/>
      <c r="C4139" s="320"/>
      <c r="D4139" s="321"/>
      <c r="E4139" s="321"/>
      <c r="F4139" s="321"/>
      <c r="G4139" s="321"/>
      <c r="H4139" s="321"/>
      <c r="I4139" s="321"/>
      <c r="J4139" s="321"/>
      <c r="K4139" s="321"/>
      <c r="L4139" s="321"/>
      <c r="M4139" s="321"/>
      <c r="N4139" s="321"/>
      <c r="O4139" s="322"/>
      <c r="P4139" s="502"/>
      <c r="Q4139" s="503"/>
    </row>
    <row r="4140" spans="1:17" ht="15" customHeight="1" x14ac:dyDescent="0.25">
      <c r="A4140" s="319"/>
      <c r="B4140" s="320"/>
      <c r="C4140" s="320"/>
      <c r="D4140" s="321"/>
      <c r="E4140" s="321"/>
      <c r="F4140" s="321"/>
      <c r="G4140" s="321"/>
      <c r="H4140" s="321"/>
      <c r="I4140" s="321"/>
      <c r="J4140" s="321"/>
      <c r="K4140" s="321"/>
      <c r="L4140" s="321"/>
      <c r="M4140" s="321"/>
      <c r="N4140" s="321"/>
      <c r="O4140" s="322"/>
      <c r="P4140" s="502"/>
      <c r="Q4140" s="503"/>
    </row>
    <row r="4141" spans="1:17" ht="15" customHeight="1" x14ac:dyDescent="0.25">
      <c r="A4141" s="319"/>
      <c r="B4141" s="320"/>
      <c r="C4141" s="320"/>
      <c r="D4141" s="321"/>
      <c r="E4141" s="321"/>
      <c r="F4141" s="321"/>
      <c r="G4141" s="321"/>
      <c r="H4141" s="321"/>
      <c r="I4141" s="321"/>
      <c r="J4141" s="321"/>
      <c r="K4141" s="321"/>
      <c r="L4141" s="321"/>
      <c r="M4141" s="321"/>
      <c r="N4141" s="321"/>
      <c r="O4141" s="322"/>
      <c r="P4141" s="502"/>
      <c r="Q4141" s="503"/>
    </row>
    <row r="4142" spans="1:17" ht="15" customHeight="1" x14ac:dyDescent="0.25">
      <c r="A4142" s="319"/>
      <c r="B4142" s="320"/>
      <c r="C4142" s="320"/>
      <c r="D4142" s="321"/>
      <c r="E4142" s="321"/>
      <c r="F4142" s="321"/>
      <c r="G4142" s="321"/>
      <c r="H4142" s="321"/>
      <c r="I4142" s="321"/>
      <c r="J4142" s="321"/>
      <c r="K4142" s="321"/>
      <c r="L4142" s="321"/>
      <c r="M4142" s="321"/>
      <c r="N4142" s="321"/>
      <c r="O4142" s="322"/>
      <c r="P4142" s="502"/>
      <c r="Q4142" s="503"/>
    </row>
    <row r="4143" spans="1:17" ht="15" customHeight="1" x14ac:dyDescent="0.25">
      <c r="A4143" s="319"/>
      <c r="B4143" s="320"/>
      <c r="C4143" s="320"/>
      <c r="D4143" s="321"/>
      <c r="E4143" s="321"/>
      <c r="F4143" s="321"/>
      <c r="G4143" s="321"/>
      <c r="H4143" s="321"/>
      <c r="I4143" s="321"/>
      <c r="J4143" s="321"/>
      <c r="K4143" s="321"/>
      <c r="L4143" s="321"/>
      <c r="M4143" s="321"/>
      <c r="N4143" s="321"/>
      <c r="O4143" s="322"/>
      <c r="P4143" s="502"/>
      <c r="Q4143" s="503"/>
    </row>
    <row r="4144" spans="1:17" ht="15" customHeight="1" x14ac:dyDescent="0.25">
      <c r="A4144" s="319"/>
      <c r="B4144" s="320"/>
      <c r="C4144" s="320"/>
      <c r="D4144" s="321"/>
      <c r="E4144" s="321"/>
      <c r="F4144" s="321"/>
      <c r="G4144" s="321"/>
      <c r="H4144" s="321"/>
      <c r="I4144" s="321"/>
      <c r="J4144" s="321"/>
      <c r="K4144" s="321"/>
      <c r="L4144" s="321"/>
      <c r="M4144" s="321"/>
      <c r="N4144" s="321"/>
      <c r="O4144" s="322"/>
      <c r="P4144" s="502"/>
      <c r="Q4144" s="503"/>
    </row>
    <row r="4145" spans="1:17" ht="15" customHeight="1" x14ac:dyDescent="0.25">
      <c r="A4145" s="319"/>
      <c r="B4145" s="320"/>
      <c r="C4145" s="320"/>
      <c r="D4145" s="321"/>
      <c r="E4145" s="321"/>
      <c r="F4145" s="321"/>
      <c r="G4145" s="321"/>
      <c r="H4145" s="321"/>
      <c r="I4145" s="321"/>
      <c r="J4145" s="321"/>
      <c r="K4145" s="321"/>
      <c r="L4145" s="321"/>
      <c r="M4145" s="321"/>
      <c r="N4145" s="321"/>
      <c r="O4145" s="322"/>
      <c r="P4145" s="502"/>
      <c r="Q4145" s="503"/>
    </row>
    <row r="4146" spans="1:17" ht="15" customHeight="1" x14ac:dyDescent="0.25">
      <c r="A4146" s="319"/>
      <c r="B4146" s="320"/>
      <c r="C4146" s="320"/>
      <c r="D4146" s="321"/>
      <c r="E4146" s="321"/>
      <c r="F4146" s="321"/>
      <c r="G4146" s="321"/>
      <c r="H4146" s="321"/>
      <c r="I4146" s="321"/>
      <c r="J4146" s="321"/>
      <c r="K4146" s="321"/>
      <c r="L4146" s="321"/>
      <c r="M4146" s="321"/>
      <c r="N4146" s="321"/>
      <c r="O4146" s="322"/>
      <c r="P4146" s="502"/>
      <c r="Q4146" s="503"/>
    </row>
    <row r="4147" spans="1:17" ht="15" customHeight="1" x14ac:dyDescent="0.25">
      <c r="A4147" s="319"/>
      <c r="B4147" s="320"/>
      <c r="C4147" s="320"/>
      <c r="D4147" s="321"/>
      <c r="E4147" s="321"/>
      <c r="F4147" s="321"/>
      <c r="G4147" s="321"/>
      <c r="H4147" s="321"/>
      <c r="I4147" s="321"/>
      <c r="J4147" s="321"/>
      <c r="K4147" s="321"/>
      <c r="L4147" s="321"/>
      <c r="M4147" s="321"/>
      <c r="N4147" s="321"/>
      <c r="O4147" s="322"/>
      <c r="P4147" s="502"/>
      <c r="Q4147" s="503"/>
    </row>
    <row r="4148" spans="1:17" ht="15" customHeight="1" x14ac:dyDescent="0.25">
      <c r="A4148" s="319"/>
      <c r="B4148" s="320"/>
      <c r="C4148" s="320"/>
      <c r="D4148" s="321"/>
      <c r="E4148" s="321"/>
      <c r="F4148" s="321"/>
      <c r="G4148" s="321"/>
      <c r="H4148" s="321"/>
      <c r="I4148" s="321"/>
      <c r="J4148" s="321"/>
      <c r="K4148" s="321"/>
      <c r="L4148" s="321"/>
      <c r="M4148" s="321"/>
      <c r="N4148" s="321"/>
      <c r="O4148" s="322"/>
      <c r="P4148" s="502"/>
      <c r="Q4148" s="503"/>
    </row>
    <row r="4149" spans="1:17" ht="15" customHeight="1" x14ac:dyDescent="0.25">
      <c r="A4149" s="319"/>
      <c r="B4149" s="320"/>
      <c r="C4149" s="320"/>
      <c r="D4149" s="321"/>
      <c r="E4149" s="321"/>
      <c r="F4149" s="321"/>
      <c r="G4149" s="321"/>
      <c r="H4149" s="321"/>
      <c r="I4149" s="321"/>
      <c r="J4149" s="321"/>
      <c r="K4149" s="321"/>
      <c r="L4149" s="321"/>
      <c r="M4149" s="321"/>
      <c r="N4149" s="321"/>
      <c r="O4149" s="322"/>
      <c r="P4149" s="502"/>
      <c r="Q4149" s="503"/>
    </row>
    <row r="4150" spans="1:17" ht="15" customHeight="1" x14ac:dyDescent="0.25">
      <c r="A4150" s="319"/>
      <c r="B4150" s="320"/>
      <c r="C4150" s="320"/>
      <c r="D4150" s="321"/>
      <c r="E4150" s="321"/>
      <c r="F4150" s="321"/>
      <c r="G4150" s="321"/>
      <c r="H4150" s="321"/>
      <c r="I4150" s="321"/>
      <c r="J4150" s="321"/>
      <c r="K4150" s="321"/>
      <c r="L4150" s="321"/>
      <c r="M4150" s="321"/>
      <c r="N4150" s="321"/>
      <c r="O4150" s="322"/>
      <c r="P4150" s="502"/>
      <c r="Q4150" s="503"/>
    </row>
    <row r="4151" spans="1:17" ht="15" customHeight="1" x14ac:dyDescent="0.25">
      <c r="A4151" s="319"/>
      <c r="B4151" s="320"/>
      <c r="C4151" s="320"/>
      <c r="D4151" s="321"/>
      <c r="E4151" s="321"/>
      <c r="F4151" s="321"/>
      <c r="G4151" s="321"/>
      <c r="H4151" s="321"/>
      <c r="I4151" s="321"/>
      <c r="J4151" s="321"/>
      <c r="K4151" s="321"/>
      <c r="L4151" s="321"/>
      <c r="M4151" s="321"/>
      <c r="N4151" s="321"/>
      <c r="O4151" s="322"/>
      <c r="P4151" s="502"/>
      <c r="Q4151" s="503"/>
    </row>
    <row r="4152" spans="1:17" ht="15" customHeight="1" x14ac:dyDescent="0.25">
      <c r="A4152" s="319"/>
      <c r="B4152" s="320"/>
      <c r="C4152" s="320"/>
      <c r="D4152" s="321"/>
      <c r="E4152" s="321"/>
      <c r="F4152" s="321"/>
      <c r="G4152" s="321"/>
      <c r="H4152" s="321"/>
      <c r="I4152" s="321"/>
      <c r="J4152" s="321"/>
      <c r="K4152" s="321"/>
      <c r="L4152" s="321"/>
      <c r="M4152" s="321"/>
      <c r="N4152" s="321"/>
      <c r="O4152" s="322"/>
      <c r="P4152" s="502"/>
      <c r="Q4152" s="503"/>
    </row>
    <row r="4153" spans="1:17" ht="15" customHeight="1" x14ac:dyDescent="0.25">
      <c r="A4153" s="319"/>
      <c r="B4153" s="320"/>
      <c r="C4153" s="320"/>
      <c r="D4153" s="321"/>
      <c r="E4153" s="321"/>
      <c r="F4153" s="321"/>
      <c r="G4153" s="321"/>
      <c r="H4153" s="321"/>
      <c r="I4153" s="321"/>
      <c r="J4153" s="321"/>
      <c r="K4153" s="321"/>
      <c r="L4153" s="321"/>
      <c r="M4153" s="321"/>
      <c r="N4153" s="321"/>
      <c r="O4153" s="322"/>
      <c r="P4153" s="502"/>
      <c r="Q4153" s="503"/>
    </row>
    <row r="4154" spans="1:17" ht="15" customHeight="1" x14ac:dyDescent="0.25">
      <c r="A4154" s="319"/>
      <c r="B4154" s="320"/>
      <c r="C4154" s="320"/>
      <c r="D4154" s="321"/>
      <c r="E4154" s="321"/>
      <c r="F4154" s="321"/>
      <c r="G4154" s="321"/>
      <c r="H4154" s="321"/>
      <c r="I4154" s="321"/>
      <c r="J4154" s="321"/>
      <c r="K4154" s="321"/>
      <c r="L4154" s="321"/>
      <c r="M4154" s="321"/>
      <c r="N4154" s="321"/>
      <c r="O4154" s="322"/>
      <c r="P4154" s="502"/>
      <c r="Q4154" s="503"/>
    </row>
    <row r="4155" spans="1:17" ht="15" customHeight="1" x14ac:dyDescent="0.25">
      <c r="A4155" s="319"/>
      <c r="B4155" s="320"/>
      <c r="C4155" s="320"/>
      <c r="D4155" s="321"/>
      <c r="E4155" s="321"/>
      <c r="F4155" s="321"/>
      <c r="G4155" s="321"/>
      <c r="H4155" s="321"/>
      <c r="I4155" s="321"/>
      <c r="J4155" s="321"/>
      <c r="K4155" s="321"/>
      <c r="L4155" s="321"/>
      <c r="M4155" s="321"/>
      <c r="N4155" s="321"/>
      <c r="O4155" s="322"/>
      <c r="P4155" s="502"/>
      <c r="Q4155" s="503"/>
    </row>
    <row r="4156" spans="1:17" ht="15" customHeight="1" x14ac:dyDescent="0.25">
      <c r="A4156" s="319"/>
      <c r="B4156" s="320"/>
      <c r="C4156" s="320"/>
      <c r="D4156" s="321"/>
      <c r="E4156" s="321"/>
      <c r="F4156" s="321"/>
      <c r="G4156" s="321"/>
      <c r="H4156" s="321"/>
      <c r="I4156" s="321"/>
      <c r="J4156" s="321"/>
      <c r="K4156" s="321"/>
      <c r="L4156" s="321"/>
      <c r="M4156" s="321"/>
      <c r="N4156" s="321"/>
      <c r="O4156" s="322"/>
      <c r="P4156" s="502"/>
      <c r="Q4156" s="503"/>
    </row>
    <row r="4157" spans="1:17" ht="15" customHeight="1" x14ac:dyDescent="0.25">
      <c r="A4157" s="319"/>
      <c r="B4157" s="320"/>
      <c r="C4157" s="320"/>
      <c r="D4157" s="321"/>
      <c r="E4157" s="321"/>
      <c r="F4157" s="321"/>
      <c r="G4157" s="321"/>
      <c r="H4157" s="321"/>
      <c r="I4157" s="321"/>
      <c r="J4157" s="321"/>
      <c r="K4157" s="321"/>
      <c r="L4157" s="321"/>
      <c r="M4157" s="321"/>
      <c r="N4157" s="321"/>
      <c r="O4157" s="322"/>
      <c r="P4157" s="502"/>
      <c r="Q4157" s="503"/>
    </row>
    <row r="4158" spans="1:17" ht="15" customHeight="1" x14ac:dyDescent="0.25">
      <c r="A4158" s="319"/>
      <c r="B4158" s="320"/>
      <c r="C4158" s="320"/>
      <c r="D4158" s="321"/>
      <c r="E4158" s="321"/>
      <c r="F4158" s="321"/>
      <c r="G4158" s="321"/>
      <c r="H4158" s="321"/>
      <c r="I4158" s="321"/>
      <c r="J4158" s="321"/>
      <c r="K4158" s="321"/>
      <c r="L4158" s="321"/>
      <c r="M4158" s="321"/>
      <c r="N4158" s="321"/>
      <c r="O4158" s="322"/>
      <c r="P4158" s="502"/>
      <c r="Q4158" s="503"/>
    </row>
    <row r="4159" spans="1:17" ht="15" customHeight="1" x14ac:dyDescent="0.25">
      <c r="A4159" s="319"/>
      <c r="B4159" s="320"/>
      <c r="C4159" s="320"/>
      <c r="D4159" s="321"/>
      <c r="E4159" s="321"/>
      <c r="F4159" s="321"/>
      <c r="G4159" s="321"/>
      <c r="H4159" s="321"/>
      <c r="I4159" s="321"/>
      <c r="J4159" s="321"/>
      <c r="K4159" s="321"/>
      <c r="L4159" s="321"/>
      <c r="M4159" s="321"/>
      <c r="N4159" s="321"/>
      <c r="O4159" s="322"/>
      <c r="P4159" s="502"/>
      <c r="Q4159" s="503"/>
    </row>
    <row r="4160" spans="1:17" ht="15" customHeight="1" x14ac:dyDescent="0.25">
      <c r="A4160" s="319"/>
      <c r="B4160" s="320"/>
      <c r="C4160" s="320"/>
      <c r="D4160" s="321"/>
      <c r="E4160" s="321"/>
      <c r="F4160" s="321"/>
      <c r="G4160" s="321"/>
      <c r="H4160" s="321"/>
      <c r="I4160" s="321"/>
      <c r="J4160" s="321"/>
      <c r="K4160" s="321"/>
      <c r="L4160" s="321"/>
      <c r="M4160" s="321"/>
      <c r="N4160" s="321"/>
      <c r="O4160" s="322"/>
      <c r="P4160" s="502"/>
      <c r="Q4160" s="503"/>
    </row>
    <row r="4161" spans="1:17" ht="15" customHeight="1" x14ac:dyDescent="0.25">
      <c r="A4161" s="319"/>
      <c r="B4161" s="320"/>
      <c r="C4161" s="320"/>
      <c r="D4161" s="321"/>
      <c r="E4161" s="321"/>
      <c r="F4161" s="321"/>
      <c r="G4161" s="321"/>
      <c r="H4161" s="321"/>
      <c r="I4161" s="321"/>
      <c r="J4161" s="321"/>
      <c r="K4161" s="321"/>
      <c r="L4161" s="321"/>
      <c r="M4161" s="321"/>
      <c r="N4161" s="321"/>
      <c r="O4161" s="322"/>
      <c r="P4161" s="502"/>
      <c r="Q4161" s="503"/>
    </row>
    <row r="4162" spans="1:17" ht="15" customHeight="1" x14ac:dyDescent="0.25">
      <c r="A4162" s="319"/>
      <c r="B4162" s="320"/>
      <c r="C4162" s="320"/>
      <c r="D4162" s="321"/>
      <c r="E4162" s="321"/>
      <c r="F4162" s="321"/>
      <c r="G4162" s="321"/>
      <c r="H4162" s="321"/>
      <c r="I4162" s="321"/>
      <c r="J4162" s="321"/>
      <c r="K4162" s="321"/>
      <c r="L4162" s="321"/>
      <c r="M4162" s="321"/>
      <c r="N4162" s="321"/>
      <c r="O4162" s="322"/>
      <c r="P4162" s="502"/>
      <c r="Q4162" s="503"/>
    </row>
    <row r="4163" spans="1:17" ht="15" customHeight="1" x14ac:dyDescent="0.25">
      <c r="A4163" s="319"/>
      <c r="B4163" s="320"/>
      <c r="C4163" s="320"/>
      <c r="D4163" s="321"/>
      <c r="E4163" s="321"/>
      <c r="F4163" s="321"/>
      <c r="G4163" s="321"/>
      <c r="H4163" s="321"/>
      <c r="I4163" s="321"/>
      <c r="J4163" s="321"/>
      <c r="K4163" s="321"/>
      <c r="L4163" s="321"/>
      <c r="M4163" s="321"/>
      <c r="N4163" s="321"/>
      <c r="O4163" s="322"/>
      <c r="P4163" s="502"/>
      <c r="Q4163" s="503"/>
    </row>
    <row r="4164" spans="1:17" ht="15" customHeight="1" x14ac:dyDescent="0.25">
      <c r="A4164" s="319"/>
      <c r="B4164" s="320"/>
      <c r="C4164" s="320"/>
      <c r="D4164" s="321"/>
      <c r="E4164" s="321"/>
      <c r="F4164" s="321"/>
      <c r="G4164" s="321"/>
      <c r="H4164" s="321"/>
      <c r="I4164" s="321"/>
      <c r="J4164" s="321"/>
      <c r="K4164" s="321"/>
      <c r="L4164" s="321"/>
      <c r="M4164" s="321"/>
      <c r="N4164" s="321"/>
      <c r="O4164" s="322"/>
      <c r="P4164" s="502"/>
      <c r="Q4164" s="503"/>
    </row>
    <row r="4165" spans="1:17" ht="15" customHeight="1" x14ac:dyDescent="0.25">
      <c r="A4165" s="319"/>
      <c r="B4165" s="320"/>
      <c r="C4165" s="320"/>
      <c r="D4165" s="321"/>
      <c r="E4165" s="321"/>
      <c r="F4165" s="321"/>
      <c r="G4165" s="321"/>
      <c r="H4165" s="321"/>
      <c r="I4165" s="321"/>
      <c r="J4165" s="321"/>
      <c r="K4165" s="321"/>
      <c r="L4165" s="321"/>
      <c r="M4165" s="321"/>
      <c r="N4165" s="321"/>
      <c r="O4165" s="322"/>
      <c r="P4165" s="502"/>
      <c r="Q4165" s="503"/>
    </row>
    <row r="4166" spans="1:17" ht="15" customHeight="1" x14ac:dyDescent="0.25">
      <c r="A4166" s="319"/>
      <c r="B4166" s="320"/>
      <c r="C4166" s="320"/>
      <c r="D4166" s="321"/>
      <c r="E4166" s="321"/>
      <c r="F4166" s="321"/>
      <c r="G4166" s="321"/>
      <c r="H4166" s="321"/>
      <c r="I4166" s="321"/>
      <c r="J4166" s="321"/>
      <c r="K4166" s="321"/>
      <c r="L4166" s="321"/>
      <c r="M4166" s="321"/>
      <c r="N4166" s="321"/>
      <c r="O4166" s="322"/>
      <c r="P4166" s="502"/>
      <c r="Q4166" s="503"/>
    </row>
    <row r="4167" spans="1:17" ht="15" customHeight="1" x14ac:dyDescent="0.25">
      <c r="A4167" s="319"/>
      <c r="B4167" s="320"/>
      <c r="C4167" s="320"/>
      <c r="D4167" s="321"/>
      <c r="E4167" s="321"/>
      <c r="F4167" s="321"/>
      <c r="G4167" s="321"/>
      <c r="H4167" s="321"/>
      <c r="I4167" s="321"/>
      <c r="J4167" s="321"/>
      <c r="K4167" s="321"/>
      <c r="L4167" s="321"/>
      <c r="M4167" s="321"/>
      <c r="N4167" s="321"/>
      <c r="O4167" s="322"/>
      <c r="P4167" s="502"/>
      <c r="Q4167" s="503"/>
    </row>
    <row r="4168" spans="1:17" ht="15" customHeight="1" x14ac:dyDescent="0.25">
      <c r="A4168" s="319"/>
      <c r="B4168" s="320"/>
      <c r="C4168" s="320"/>
      <c r="D4168" s="321"/>
      <c r="E4168" s="321"/>
      <c r="F4168" s="321"/>
      <c r="G4168" s="321"/>
      <c r="H4168" s="321"/>
      <c r="I4168" s="321"/>
      <c r="J4168" s="321"/>
      <c r="K4168" s="321"/>
      <c r="L4168" s="321"/>
      <c r="M4168" s="321"/>
      <c r="N4168" s="321"/>
      <c r="O4168" s="322"/>
      <c r="P4168" s="502"/>
      <c r="Q4168" s="503"/>
    </row>
    <row r="4169" spans="1:17" ht="15" customHeight="1" x14ac:dyDescent="0.25">
      <c r="A4169" s="319"/>
      <c r="B4169" s="320"/>
      <c r="C4169" s="320"/>
      <c r="D4169" s="321"/>
      <c r="E4169" s="321"/>
      <c r="F4169" s="321"/>
      <c r="G4169" s="321"/>
      <c r="H4169" s="321"/>
      <c r="I4169" s="321"/>
      <c r="J4169" s="321"/>
      <c r="K4169" s="321"/>
      <c r="L4169" s="321"/>
      <c r="M4169" s="321"/>
      <c r="N4169" s="321"/>
      <c r="O4169" s="322"/>
      <c r="P4169" s="502"/>
      <c r="Q4169" s="503"/>
    </row>
    <row r="4170" spans="1:17" ht="15" customHeight="1" x14ac:dyDescent="0.25">
      <c r="A4170" s="319"/>
      <c r="B4170" s="320"/>
      <c r="C4170" s="320"/>
      <c r="D4170" s="321"/>
      <c r="E4170" s="321"/>
      <c r="F4170" s="321"/>
      <c r="G4170" s="321"/>
      <c r="H4170" s="321"/>
      <c r="I4170" s="321"/>
      <c r="J4170" s="321"/>
      <c r="K4170" s="321"/>
      <c r="L4170" s="321"/>
      <c r="M4170" s="321"/>
      <c r="N4170" s="321"/>
      <c r="O4170" s="322"/>
      <c r="P4170" s="502"/>
      <c r="Q4170" s="503"/>
    </row>
    <row r="4171" spans="1:17" ht="15" customHeight="1" x14ac:dyDescent="0.25">
      <c r="A4171" s="319"/>
      <c r="B4171" s="320"/>
      <c r="C4171" s="320"/>
      <c r="D4171" s="321"/>
      <c r="E4171" s="321"/>
      <c r="F4171" s="321"/>
      <c r="G4171" s="321"/>
      <c r="H4171" s="321"/>
      <c r="I4171" s="321"/>
      <c r="J4171" s="321"/>
      <c r="K4171" s="321"/>
      <c r="L4171" s="321"/>
      <c r="M4171" s="321"/>
      <c r="N4171" s="321"/>
      <c r="O4171" s="322"/>
      <c r="P4171" s="502"/>
      <c r="Q4171" s="503"/>
    </row>
    <row r="4172" spans="1:17" ht="15" customHeight="1" x14ac:dyDescent="0.25">
      <c r="A4172" s="319"/>
      <c r="B4172" s="320"/>
      <c r="C4172" s="320"/>
      <c r="D4172" s="321"/>
      <c r="E4172" s="321"/>
      <c r="F4172" s="321"/>
      <c r="G4172" s="321"/>
      <c r="H4172" s="321"/>
      <c r="I4172" s="321"/>
      <c r="J4172" s="321"/>
      <c r="K4172" s="321"/>
      <c r="L4172" s="321"/>
      <c r="M4172" s="321"/>
      <c r="N4172" s="321"/>
      <c r="O4172" s="322"/>
      <c r="P4172" s="502"/>
      <c r="Q4172" s="503"/>
    </row>
    <row r="4173" spans="1:17" ht="15" customHeight="1" x14ac:dyDescent="0.25">
      <c r="A4173" s="319"/>
      <c r="B4173" s="320"/>
      <c r="C4173" s="320"/>
      <c r="D4173" s="321"/>
      <c r="E4173" s="321"/>
      <c r="F4173" s="321"/>
      <c r="G4173" s="321"/>
      <c r="H4173" s="321"/>
      <c r="I4173" s="321"/>
      <c r="J4173" s="321"/>
      <c r="K4173" s="321"/>
      <c r="L4173" s="321"/>
      <c r="M4173" s="321"/>
      <c r="N4173" s="321"/>
      <c r="O4173" s="322"/>
      <c r="P4173" s="502"/>
      <c r="Q4173" s="503"/>
    </row>
    <row r="4174" spans="1:17" ht="15" customHeight="1" x14ac:dyDescent="0.25">
      <c r="A4174" s="319"/>
      <c r="B4174" s="320"/>
      <c r="C4174" s="320"/>
      <c r="D4174" s="321"/>
      <c r="E4174" s="321"/>
      <c r="F4174" s="321"/>
      <c r="G4174" s="321"/>
      <c r="H4174" s="321"/>
      <c r="I4174" s="321"/>
      <c r="J4174" s="321"/>
      <c r="K4174" s="321"/>
      <c r="L4174" s="321"/>
      <c r="M4174" s="321"/>
      <c r="N4174" s="321"/>
      <c r="O4174" s="322"/>
      <c r="P4174" s="502"/>
      <c r="Q4174" s="503"/>
    </row>
    <row r="4175" spans="1:17" ht="15" customHeight="1" x14ac:dyDescent="0.25">
      <c r="A4175" s="319"/>
      <c r="B4175" s="320"/>
      <c r="C4175" s="320"/>
      <c r="D4175" s="321"/>
      <c r="E4175" s="321"/>
      <c r="F4175" s="321"/>
      <c r="G4175" s="321"/>
      <c r="H4175" s="321"/>
      <c r="I4175" s="321"/>
      <c r="J4175" s="321"/>
      <c r="K4175" s="321"/>
      <c r="L4175" s="321"/>
      <c r="M4175" s="321"/>
      <c r="N4175" s="321"/>
      <c r="O4175" s="322"/>
      <c r="P4175" s="502"/>
      <c r="Q4175" s="503"/>
    </row>
    <row r="4176" spans="1:17" ht="15" customHeight="1" x14ac:dyDescent="0.25">
      <c r="A4176" s="319"/>
      <c r="B4176" s="320"/>
      <c r="C4176" s="320"/>
      <c r="D4176" s="321"/>
      <c r="E4176" s="321"/>
      <c r="F4176" s="321"/>
      <c r="G4176" s="321"/>
      <c r="H4176" s="321"/>
      <c r="I4176" s="321"/>
      <c r="J4176" s="321"/>
      <c r="K4176" s="321"/>
      <c r="L4176" s="321"/>
      <c r="M4176" s="321"/>
      <c r="N4176" s="321"/>
      <c r="O4176" s="322"/>
      <c r="P4176" s="502"/>
      <c r="Q4176" s="503"/>
    </row>
    <row r="4177" spans="1:17" ht="15" customHeight="1" x14ac:dyDescent="0.25">
      <c r="A4177" s="319"/>
      <c r="B4177" s="320"/>
      <c r="C4177" s="320"/>
      <c r="D4177" s="321"/>
      <c r="E4177" s="321"/>
      <c r="F4177" s="321"/>
      <c r="G4177" s="321"/>
      <c r="H4177" s="321"/>
      <c r="I4177" s="321"/>
      <c r="J4177" s="321"/>
      <c r="K4177" s="321"/>
      <c r="L4177" s="321"/>
      <c r="M4177" s="321"/>
      <c r="N4177" s="321"/>
      <c r="O4177" s="322"/>
      <c r="P4177" s="502"/>
      <c r="Q4177" s="503"/>
    </row>
    <row r="4178" spans="1:17" ht="15" customHeight="1" x14ac:dyDescent="0.25">
      <c r="A4178" s="319"/>
      <c r="B4178" s="320"/>
      <c r="C4178" s="320"/>
      <c r="D4178" s="321"/>
      <c r="E4178" s="321"/>
      <c r="F4178" s="321"/>
      <c r="G4178" s="321"/>
      <c r="H4178" s="321"/>
      <c r="I4178" s="321"/>
      <c r="J4178" s="321"/>
      <c r="K4178" s="321"/>
      <c r="L4178" s="321"/>
      <c r="M4178" s="321"/>
      <c r="N4178" s="321"/>
      <c r="O4178" s="322"/>
      <c r="P4178" s="502"/>
      <c r="Q4178" s="503"/>
    </row>
    <row r="4179" spans="1:17" ht="15" customHeight="1" x14ac:dyDescent="0.25">
      <c r="A4179" s="319"/>
      <c r="B4179" s="320"/>
      <c r="C4179" s="320"/>
      <c r="D4179" s="321"/>
      <c r="E4179" s="321"/>
      <c r="F4179" s="321"/>
      <c r="G4179" s="321"/>
      <c r="H4179" s="321"/>
      <c r="I4179" s="321"/>
      <c r="J4179" s="321"/>
      <c r="K4179" s="321"/>
      <c r="L4179" s="321"/>
      <c r="M4179" s="321"/>
      <c r="N4179" s="321"/>
      <c r="O4179" s="322"/>
      <c r="P4179" s="502"/>
      <c r="Q4179" s="503"/>
    </row>
    <row r="4180" spans="1:17" ht="15" customHeight="1" x14ac:dyDescent="0.25">
      <c r="A4180" s="319"/>
      <c r="B4180" s="320"/>
      <c r="C4180" s="320"/>
      <c r="D4180" s="321"/>
      <c r="E4180" s="321"/>
      <c r="F4180" s="321"/>
      <c r="G4180" s="321"/>
      <c r="H4180" s="321"/>
      <c r="I4180" s="321"/>
      <c r="J4180" s="321"/>
      <c r="K4180" s="321"/>
      <c r="L4180" s="321"/>
      <c r="M4180" s="321"/>
      <c r="N4180" s="321"/>
      <c r="O4180" s="322"/>
      <c r="P4180" s="502"/>
      <c r="Q4180" s="503"/>
    </row>
    <row r="4181" spans="1:17" ht="15" customHeight="1" x14ac:dyDescent="0.25">
      <c r="A4181" s="319"/>
      <c r="B4181" s="320"/>
      <c r="C4181" s="320"/>
      <c r="D4181" s="321"/>
      <c r="E4181" s="321"/>
      <c r="F4181" s="321"/>
      <c r="G4181" s="321"/>
      <c r="H4181" s="321"/>
      <c r="I4181" s="321"/>
      <c r="J4181" s="321"/>
      <c r="K4181" s="321"/>
      <c r="L4181" s="321"/>
      <c r="M4181" s="321"/>
      <c r="N4181" s="321"/>
      <c r="O4181" s="322"/>
      <c r="P4181" s="502"/>
      <c r="Q4181" s="503"/>
    </row>
    <row r="4182" spans="1:17" ht="15" customHeight="1" x14ac:dyDescent="0.25">
      <c r="A4182" s="319"/>
      <c r="B4182" s="320"/>
      <c r="C4182" s="320"/>
      <c r="D4182" s="321"/>
      <c r="E4182" s="321"/>
      <c r="F4182" s="321"/>
      <c r="G4182" s="321"/>
      <c r="H4182" s="321"/>
      <c r="I4182" s="321"/>
      <c r="J4182" s="321"/>
      <c r="K4182" s="321"/>
      <c r="L4182" s="321"/>
      <c r="M4182" s="321"/>
      <c r="N4182" s="321"/>
      <c r="O4182" s="322"/>
      <c r="P4182" s="502"/>
      <c r="Q4182" s="503"/>
    </row>
    <row r="4183" spans="1:17" ht="15" customHeight="1" x14ac:dyDescent="0.25">
      <c r="A4183" s="319"/>
      <c r="B4183" s="320"/>
      <c r="C4183" s="320"/>
      <c r="D4183" s="321"/>
      <c r="E4183" s="321"/>
      <c r="F4183" s="321"/>
      <c r="G4183" s="321"/>
      <c r="H4183" s="321"/>
      <c r="I4183" s="321"/>
      <c r="J4183" s="321"/>
      <c r="K4183" s="321"/>
      <c r="L4183" s="321"/>
      <c r="M4183" s="321"/>
      <c r="N4183" s="321"/>
      <c r="O4183" s="322"/>
      <c r="P4183" s="502"/>
      <c r="Q4183" s="503"/>
    </row>
    <row r="4184" spans="1:17" ht="15" customHeight="1" x14ac:dyDescent="0.25">
      <c r="A4184" s="319"/>
      <c r="B4184" s="320"/>
      <c r="C4184" s="320"/>
      <c r="D4184" s="321"/>
      <c r="E4184" s="321"/>
      <c r="F4184" s="321"/>
      <c r="G4184" s="321"/>
      <c r="H4184" s="321"/>
      <c r="I4184" s="321"/>
      <c r="J4184" s="321"/>
      <c r="K4184" s="321"/>
      <c r="L4184" s="321"/>
      <c r="M4184" s="321"/>
      <c r="N4184" s="321"/>
      <c r="O4184" s="322"/>
      <c r="P4184" s="502"/>
      <c r="Q4184" s="503"/>
    </row>
    <row r="4185" spans="1:17" ht="15" customHeight="1" x14ac:dyDescent="0.25">
      <c r="A4185" s="319"/>
      <c r="B4185" s="320"/>
      <c r="C4185" s="320"/>
      <c r="D4185" s="321"/>
      <c r="E4185" s="321"/>
      <c r="F4185" s="321"/>
      <c r="G4185" s="321"/>
      <c r="H4185" s="321"/>
      <c r="I4185" s="321"/>
      <c r="J4185" s="321"/>
      <c r="K4185" s="321"/>
      <c r="L4185" s="321"/>
      <c r="M4185" s="321"/>
      <c r="N4185" s="321"/>
      <c r="O4185" s="322"/>
      <c r="P4185" s="502"/>
      <c r="Q4185" s="503"/>
    </row>
    <row r="4186" spans="1:17" ht="15" customHeight="1" x14ac:dyDescent="0.25">
      <c r="A4186" s="319"/>
      <c r="B4186" s="320"/>
      <c r="C4186" s="320"/>
      <c r="D4186" s="321"/>
      <c r="E4186" s="321"/>
      <c r="F4186" s="321"/>
      <c r="G4186" s="321"/>
      <c r="H4186" s="321"/>
      <c r="I4186" s="321"/>
      <c r="J4186" s="321"/>
      <c r="K4186" s="321"/>
      <c r="L4186" s="321"/>
      <c r="M4186" s="321"/>
      <c r="N4186" s="321"/>
      <c r="O4186" s="322"/>
      <c r="P4186" s="502"/>
      <c r="Q4186" s="503"/>
    </row>
    <row r="4187" spans="1:17" ht="15" customHeight="1" x14ac:dyDescent="0.25">
      <c r="A4187" s="319"/>
      <c r="B4187" s="320"/>
      <c r="C4187" s="320"/>
      <c r="D4187" s="321"/>
      <c r="E4187" s="321"/>
      <c r="F4187" s="321"/>
      <c r="G4187" s="321"/>
      <c r="H4187" s="321"/>
      <c r="I4187" s="321"/>
      <c r="J4187" s="321"/>
      <c r="K4187" s="321"/>
      <c r="L4187" s="321"/>
      <c r="M4187" s="321"/>
      <c r="N4187" s="321"/>
      <c r="O4187" s="322"/>
      <c r="P4187" s="502"/>
      <c r="Q4187" s="503"/>
    </row>
    <row r="4188" spans="1:17" ht="15" customHeight="1" x14ac:dyDescent="0.25">
      <c r="A4188" s="319"/>
      <c r="B4188" s="320"/>
      <c r="C4188" s="320"/>
      <c r="D4188" s="321"/>
      <c r="E4188" s="321"/>
      <c r="F4188" s="321"/>
      <c r="G4188" s="321"/>
      <c r="H4188" s="321"/>
      <c r="I4188" s="321"/>
      <c r="J4188" s="321"/>
      <c r="K4188" s="321"/>
      <c r="L4188" s="321"/>
      <c r="M4188" s="321"/>
      <c r="N4188" s="321"/>
      <c r="O4188" s="322"/>
      <c r="P4188" s="502"/>
      <c r="Q4188" s="503"/>
    </row>
    <row r="4189" spans="1:17" ht="15" customHeight="1" x14ac:dyDescent="0.25">
      <c r="A4189" s="319"/>
      <c r="B4189" s="320"/>
      <c r="C4189" s="320"/>
      <c r="D4189" s="321"/>
      <c r="E4189" s="321"/>
      <c r="F4189" s="321"/>
      <c r="G4189" s="321"/>
      <c r="H4189" s="321"/>
      <c r="I4189" s="321"/>
      <c r="J4189" s="321"/>
      <c r="K4189" s="321"/>
      <c r="L4189" s="321"/>
      <c r="M4189" s="321"/>
      <c r="N4189" s="321"/>
      <c r="O4189" s="322"/>
      <c r="P4189" s="502"/>
      <c r="Q4189" s="503"/>
    </row>
    <row r="4190" spans="1:17" ht="15" customHeight="1" x14ac:dyDescent="0.25">
      <c r="A4190" s="319"/>
      <c r="B4190" s="320"/>
      <c r="C4190" s="320"/>
      <c r="D4190" s="321"/>
      <c r="E4190" s="321"/>
      <c r="F4190" s="321"/>
      <c r="G4190" s="321"/>
      <c r="H4190" s="321"/>
      <c r="I4190" s="321"/>
      <c r="J4190" s="321"/>
      <c r="K4190" s="321"/>
      <c r="L4190" s="321"/>
      <c r="M4190" s="321"/>
      <c r="N4190" s="321"/>
      <c r="O4190" s="322"/>
      <c r="P4190" s="502"/>
      <c r="Q4190" s="503"/>
    </row>
    <row r="4191" spans="1:17" ht="15" customHeight="1" x14ac:dyDescent="0.25">
      <c r="A4191" s="319"/>
      <c r="B4191" s="320"/>
      <c r="C4191" s="320"/>
      <c r="D4191" s="321"/>
      <c r="E4191" s="321"/>
      <c r="F4191" s="321"/>
      <c r="G4191" s="321"/>
      <c r="H4191" s="321"/>
      <c r="I4191" s="321"/>
      <c r="J4191" s="321"/>
      <c r="K4191" s="321"/>
      <c r="L4191" s="321"/>
      <c r="M4191" s="321"/>
      <c r="N4191" s="321"/>
      <c r="O4191" s="322"/>
      <c r="P4191" s="502"/>
      <c r="Q4191" s="503"/>
    </row>
    <row r="4192" spans="1:17" ht="15" customHeight="1" x14ac:dyDescent="0.25">
      <c r="A4192" s="319"/>
      <c r="B4192" s="320"/>
      <c r="C4192" s="320"/>
      <c r="D4192" s="321"/>
      <c r="E4192" s="321"/>
      <c r="F4192" s="321"/>
      <c r="G4192" s="321"/>
      <c r="H4192" s="321"/>
      <c r="I4192" s="321"/>
      <c r="J4192" s="321"/>
      <c r="K4192" s="321"/>
      <c r="L4192" s="321"/>
      <c r="M4192" s="321"/>
      <c r="N4192" s="321"/>
      <c r="O4192" s="322"/>
      <c r="P4192" s="502"/>
      <c r="Q4192" s="503"/>
    </row>
    <row r="4193" spans="1:17" ht="15" customHeight="1" x14ac:dyDescent="0.25">
      <c r="A4193" s="319"/>
      <c r="B4193" s="320"/>
      <c r="C4193" s="320"/>
      <c r="D4193" s="321"/>
      <c r="E4193" s="321"/>
      <c r="F4193" s="321"/>
      <c r="G4193" s="321"/>
      <c r="H4193" s="321"/>
      <c r="I4193" s="321"/>
      <c r="J4193" s="321"/>
      <c r="K4193" s="321"/>
      <c r="L4193" s="321"/>
      <c r="M4193" s="321"/>
      <c r="N4193" s="321"/>
      <c r="O4193" s="322"/>
      <c r="P4193" s="502"/>
      <c r="Q4193" s="503"/>
    </row>
    <row r="4194" spans="1:17" ht="15" customHeight="1" x14ac:dyDescent="0.25">
      <c r="A4194" s="319"/>
      <c r="B4194" s="320"/>
      <c r="C4194" s="320"/>
      <c r="D4194" s="321"/>
      <c r="E4194" s="321"/>
      <c r="F4194" s="321"/>
      <c r="G4194" s="321"/>
      <c r="H4194" s="321"/>
      <c r="I4194" s="321"/>
      <c r="J4194" s="321"/>
      <c r="K4194" s="321"/>
      <c r="L4194" s="321"/>
      <c r="M4194" s="321"/>
      <c r="N4194" s="321"/>
      <c r="O4194" s="322"/>
      <c r="P4194" s="502"/>
      <c r="Q4194" s="503"/>
    </row>
    <row r="4195" spans="1:17" ht="15" customHeight="1" x14ac:dyDescent="0.25">
      <c r="A4195" s="319"/>
      <c r="B4195" s="320"/>
      <c r="C4195" s="320"/>
      <c r="D4195" s="321"/>
      <c r="E4195" s="321"/>
      <c r="F4195" s="321"/>
      <c r="G4195" s="321"/>
      <c r="H4195" s="321"/>
      <c r="I4195" s="321"/>
      <c r="J4195" s="321"/>
      <c r="K4195" s="321"/>
      <c r="L4195" s="321"/>
      <c r="M4195" s="321"/>
      <c r="N4195" s="321"/>
      <c r="O4195" s="322"/>
      <c r="P4195" s="502"/>
      <c r="Q4195" s="503"/>
    </row>
    <row r="4196" spans="1:17" ht="15" customHeight="1" x14ac:dyDescent="0.25">
      <c r="A4196" s="319"/>
      <c r="B4196" s="320"/>
      <c r="C4196" s="320"/>
      <c r="D4196" s="321"/>
      <c r="E4196" s="321"/>
      <c r="F4196" s="321"/>
      <c r="G4196" s="321"/>
      <c r="H4196" s="321"/>
      <c r="I4196" s="321"/>
      <c r="J4196" s="321"/>
      <c r="K4196" s="321"/>
      <c r="L4196" s="321"/>
      <c r="M4196" s="321"/>
      <c r="N4196" s="321"/>
      <c r="O4196" s="322"/>
      <c r="P4196" s="502"/>
      <c r="Q4196" s="503"/>
    </row>
    <row r="4197" spans="1:17" ht="15" customHeight="1" x14ac:dyDescent="0.25">
      <c r="A4197" s="319"/>
      <c r="B4197" s="320"/>
      <c r="C4197" s="320"/>
      <c r="D4197" s="321"/>
      <c r="E4197" s="321"/>
      <c r="F4197" s="321"/>
      <c r="G4197" s="321"/>
      <c r="H4197" s="321"/>
      <c r="I4197" s="321"/>
      <c r="J4197" s="321"/>
      <c r="K4197" s="321"/>
      <c r="L4197" s="321"/>
      <c r="M4197" s="321"/>
      <c r="N4197" s="321"/>
      <c r="O4197" s="322"/>
      <c r="P4197" s="502"/>
      <c r="Q4197" s="503"/>
    </row>
    <row r="4198" spans="1:17" ht="15" customHeight="1" x14ac:dyDescent="0.25">
      <c r="A4198" s="319"/>
      <c r="B4198" s="320"/>
      <c r="C4198" s="320"/>
      <c r="D4198" s="321"/>
      <c r="E4198" s="321"/>
      <c r="F4198" s="321"/>
      <c r="G4198" s="321"/>
      <c r="H4198" s="321"/>
      <c r="I4198" s="321"/>
      <c r="J4198" s="321"/>
      <c r="K4198" s="321"/>
      <c r="L4198" s="321"/>
      <c r="M4198" s="321"/>
      <c r="N4198" s="321"/>
      <c r="O4198" s="322"/>
      <c r="P4198" s="502"/>
      <c r="Q4198" s="503"/>
    </row>
    <row r="4199" spans="1:17" ht="15" customHeight="1" x14ac:dyDescent="0.25">
      <c r="A4199" s="319"/>
      <c r="B4199" s="320"/>
      <c r="C4199" s="320"/>
      <c r="D4199" s="321"/>
      <c r="E4199" s="321"/>
      <c r="F4199" s="321"/>
      <c r="G4199" s="321"/>
      <c r="H4199" s="321"/>
      <c r="I4199" s="321"/>
      <c r="J4199" s="321"/>
      <c r="K4199" s="321"/>
      <c r="L4199" s="321"/>
      <c r="M4199" s="321"/>
      <c r="N4199" s="321"/>
      <c r="O4199" s="322"/>
      <c r="P4199" s="502"/>
      <c r="Q4199" s="503"/>
    </row>
    <row r="4200" spans="1:17" ht="15" customHeight="1" x14ac:dyDescent="0.25">
      <c r="A4200" s="319"/>
      <c r="B4200" s="320"/>
      <c r="C4200" s="320"/>
      <c r="D4200" s="321"/>
      <c r="E4200" s="321"/>
      <c r="F4200" s="321"/>
      <c r="G4200" s="321"/>
      <c r="H4200" s="321"/>
      <c r="I4200" s="321"/>
      <c r="J4200" s="321"/>
      <c r="K4200" s="321"/>
      <c r="L4200" s="321"/>
      <c r="M4200" s="321"/>
      <c r="N4200" s="321"/>
      <c r="O4200" s="322"/>
      <c r="P4200" s="502"/>
      <c r="Q4200" s="503"/>
    </row>
    <row r="4201" spans="1:17" ht="15" customHeight="1" x14ac:dyDescent="0.25">
      <c r="A4201" s="319"/>
      <c r="B4201" s="320"/>
      <c r="C4201" s="320"/>
      <c r="D4201" s="321"/>
      <c r="E4201" s="321"/>
      <c r="F4201" s="321"/>
      <c r="G4201" s="321"/>
      <c r="H4201" s="321"/>
      <c r="I4201" s="321"/>
      <c r="J4201" s="321"/>
      <c r="K4201" s="321"/>
      <c r="L4201" s="321"/>
      <c r="M4201" s="321"/>
      <c r="N4201" s="321"/>
      <c r="O4201" s="322"/>
      <c r="P4201" s="502"/>
      <c r="Q4201" s="503"/>
    </row>
    <row r="4202" spans="1:17" ht="15" customHeight="1" x14ac:dyDescent="0.25">
      <c r="A4202" s="319"/>
      <c r="B4202" s="320"/>
      <c r="C4202" s="320"/>
      <c r="D4202" s="321"/>
      <c r="E4202" s="321"/>
      <c r="F4202" s="321"/>
      <c r="G4202" s="321"/>
      <c r="H4202" s="321"/>
      <c r="I4202" s="321"/>
      <c r="J4202" s="321"/>
      <c r="K4202" s="321"/>
      <c r="L4202" s="321"/>
      <c r="M4202" s="321"/>
      <c r="N4202" s="321"/>
      <c r="O4202" s="322"/>
      <c r="P4202" s="502"/>
      <c r="Q4202" s="503"/>
    </row>
    <row r="4203" spans="1:17" ht="15" customHeight="1" x14ac:dyDescent="0.25">
      <c r="A4203" s="319"/>
      <c r="B4203" s="320"/>
      <c r="C4203" s="320"/>
      <c r="D4203" s="321"/>
      <c r="E4203" s="321"/>
      <c r="F4203" s="321"/>
      <c r="G4203" s="321"/>
      <c r="H4203" s="321"/>
      <c r="I4203" s="321"/>
      <c r="J4203" s="321"/>
      <c r="K4203" s="321"/>
      <c r="L4203" s="321"/>
      <c r="M4203" s="321"/>
      <c r="N4203" s="321"/>
      <c r="O4203" s="322"/>
      <c r="P4203" s="502"/>
      <c r="Q4203" s="503"/>
    </row>
    <row r="4204" spans="1:17" ht="15" customHeight="1" x14ac:dyDescent="0.25">
      <c r="A4204" s="319"/>
      <c r="B4204" s="320"/>
      <c r="C4204" s="320"/>
      <c r="D4204" s="321"/>
      <c r="E4204" s="321"/>
      <c r="F4204" s="321"/>
      <c r="G4204" s="321"/>
      <c r="H4204" s="321"/>
      <c r="I4204" s="321"/>
      <c r="J4204" s="321"/>
      <c r="K4204" s="321"/>
      <c r="L4204" s="321"/>
      <c r="M4204" s="321"/>
      <c r="N4204" s="321"/>
      <c r="O4204" s="322"/>
      <c r="P4204" s="502"/>
      <c r="Q4204" s="503"/>
    </row>
    <row r="4205" spans="1:17" ht="15" customHeight="1" x14ac:dyDescent="0.25">
      <c r="A4205" s="319"/>
      <c r="B4205" s="320"/>
      <c r="C4205" s="320"/>
      <c r="D4205" s="321"/>
      <c r="E4205" s="321"/>
      <c r="F4205" s="321"/>
      <c r="G4205" s="321"/>
      <c r="H4205" s="321"/>
      <c r="I4205" s="321"/>
      <c r="J4205" s="321"/>
      <c r="K4205" s="321"/>
      <c r="L4205" s="321"/>
      <c r="M4205" s="321"/>
      <c r="N4205" s="321"/>
      <c r="O4205" s="322"/>
      <c r="P4205" s="502"/>
      <c r="Q4205" s="503"/>
    </row>
    <row r="4206" spans="1:17" ht="15" customHeight="1" x14ac:dyDescent="0.25">
      <c r="A4206" s="319"/>
      <c r="B4206" s="320"/>
      <c r="C4206" s="320"/>
      <c r="D4206" s="321"/>
      <c r="E4206" s="321"/>
      <c r="F4206" s="321"/>
      <c r="G4206" s="321"/>
      <c r="H4206" s="321"/>
      <c r="I4206" s="321"/>
      <c r="J4206" s="321"/>
      <c r="K4206" s="321"/>
      <c r="L4206" s="321"/>
      <c r="M4206" s="321"/>
      <c r="N4206" s="321"/>
      <c r="O4206" s="322"/>
      <c r="P4206" s="502"/>
      <c r="Q4206" s="503"/>
    </row>
    <row r="4207" spans="1:17" ht="15" customHeight="1" x14ac:dyDescent="0.25">
      <c r="A4207" s="319"/>
      <c r="B4207" s="320"/>
      <c r="C4207" s="320"/>
      <c r="D4207" s="321"/>
      <c r="E4207" s="321"/>
      <c r="F4207" s="321"/>
      <c r="G4207" s="321"/>
      <c r="H4207" s="321"/>
      <c r="I4207" s="321"/>
      <c r="J4207" s="321"/>
      <c r="K4207" s="321"/>
      <c r="L4207" s="321"/>
      <c r="M4207" s="321"/>
      <c r="N4207" s="321"/>
      <c r="O4207" s="322"/>
      <c r="P4207" s="502"/>
      <c r="Q4207" s="503"/>
    </row>
    <row r="4208" spans="1:17" ht="15" customHeight="1" x14ac:dyDescent="0.25">
      <c r="A4208" s="319"/>
      <c r="B4208" s="320"/>
      <c r="C4208" s="320"/>
      <c r="D4208" s="321"/>
      <c r="E4208" s="321"/>
      <c r="F4208" s="321"/>
      <c r="G4208" s="321"/>
      <c r="H4208" s="321"/>
      <c r="I4208" s="321"/>
      <c r="J4208" s="321"/>
      <c r="K4208" s="321"/>
      <c r="L4208" s="321"/>
      <c r="M4208" s="321"/>
      <c r="N4208" s="321"/>
      <c r="O4208" s="322"/>
      <c r="P4208" s="502"/>
      <c r="Q4208" s="503"/>
    </row>
    <row r="4209" spans="1:17" ht="15" customHeight="1" x14ac:dyDescent="0.25">
      <c r="A4209" s="319"/>
      <c r="B4209" s="320"/>
      <c r="C4209" s="320"/>
      <c r="D4209" s="321"/>
      <c r="E4209" s="321"/>
      <c r="F4209" s="321"/>
      <c r="G4209" s="321"/>
      <c r="H4209" s="321"/>
      <c r="I4209" s="321"/>
      <c r="J4209" s="321"/>
      <c r="K4209" s="321"/>
      <c r="L4209" s="321"/>
      <c r="M4209" s="321"/>
      <c r="N4209" s="321"/>
      <c r="O4209" s="322"/>
      <c r="P4209" s="502"/>
      <c r="Q4209" s="503"/>
    </row>
    <row r="4210" spans="1:17" ht="15" customHeight="1" x14ac:dyDescent="0.25">
      <c r="A4210" s="319"/>
      <c r="B4210" s="320"/>
      <c r="C4210" s="320"/>
      <c r="D4210" s="321"/>
      <c r="E4210" s="321"/>
      <c r="F4210" s="321"/>
      <c r="G4210" s="321"/>
      <c r="H4210" s="321"/>
      <c r="I4210" s="321"/>
      <c r="J4210" s="321"/>
      <c r="K4210" s="321"/>
      <c r="L4210" s="321"/>
      <c r="M4210" s="321"/>
      <c r="N4210" s="321"/>
      <c r="O4210" s="322"/>
      <c r="P4210" s="502"/>
      <c r="Q4210" s="503"/>
    </row>
    <row r="4211" spans="1:17" ht="15" customHeight="1" x14ac:dyDescent="0.25">
      <c r="A4211" s="319"/>
      <c r="B4211" s="320"/>
      <c r="C4211" s="320"/>
      <c r="D4211" s="321"/>
      <c r="E4211" s="321"/>
      <c r="F4211" s="321"/>
      <c r="G4211" s="321"/>
      <c r="H4211" s="321"/>
      <c r="I4211" s="321"/>
      <c r="J4211" s="321"/>
      <c r="K4211" s="321"/>
      <c r="L4211" s="321"/>
      <c r="M4211" s="321"/>
      <c r="N4211" s="321"/>
      <c r="O4211" s="322"/>
      <c r="P4211" s="502"/>
      <c r="Q4211" s="503"/>
    </row>
    <row r="4212" spans="1:17" ht="15" customHeight="1" x14ac:dyDescent="0.25">
      <c r="A4212" s="319"/>
      <c r="B4212" s="320"/>
      <c r="C4212" s="320"/>
      <c r="D4212" s="321"/>
      <c r="E4212" s="321"/>
      <c r="F4212" s="321"/>
      <c r="G4212" s="321"/>
      <c r="H4212" s="321"/>
      <c r="I4212" s="321"/>
      <c r="J4212" s="321"/>
      <c r="K4212" s="321"/>
      <c r="L4212" s="321"/>
      <c r="M4212" s="321"/>
      <c r="N4212" s="321"/>
      <c r="O4212" s="322"/>
      <c r="P4212" s="502"/>
      <c r="Q4212" s="503"/>
    </row>
    <row r="4213" spans="1:17" ht="15" customHeight="1" x14ac:dyDescent="0.25">
      <c r="A4213" s="319"/>
      <c r="B4213" s="320"/>
      <c r="C4213" s="320"/>
      <c r="D4213" s="321"/>
      <c r="E4213" s="321"/>
      <c r="F4213" s="321"/>
      <c r="G4213" s="321"/>
      <c r="H4213" s="321"/>
      <c r="I4213" s="321"/>
      <c r="J4213" s="321"/>
      <c r="K4213" s="321"/>
      <c r="L4213" s="321"/>
      <c r="M4213" s="321"/>
      <c r="N4213" s="321"/>
      <c r="O4213" s="322"/>
      <c r="P4213" s="502"/>
      <c r="Q4213" s="503"/>
    </row>
    <row r="4214" spans="1:17" ht="15" customHeight="1" x14ac:dyDescent="0.25">
      <c r="A4214" s="319"/>
      <c r="B4214" s="320"/>
      <c r="C4214" s="320"/>
      <c r="D4214" s="321"/>
      <c r="E4214" s="321"/>
      <c r="F4214" s="321"/>
      <c r="G4214" s="321"/>
      <c r="H4214" s="321"/>
      <c r="I4214" s="321"/>
      <c r="J4214" s="321"/>
      <c r="K4214" s="321"/>
      <c r="L4214" s="321"/>
      <c r="M4214" s="321"/>
      <c r="N4214" s="321"/>
      <c r="O4214" s="322"/>
      <c r="P4214" s="502"/>
      <c r="Q4214" s="503"/>
    </row>
    <row r="4215" spans="1:17" ht="15" customHeight="1" x14ac:dyDescent="0.25">
      <c r="A4215" s="319"/>
      <c r="B4215" s="320"/>
      <c r="C4215" s="320"/>
      <c r="D4215" s="321"/>
      <c r="E4215" s="321"/>
      <c r="F4215" s="321"/>
      <c r="G4215" s="321"/>
      <c r="H4215" s="321"/>
      <c r="I4215" s="321"/>
      <c r="J4215" s="321"/>
      <c r="K4215" s="321"/>
      <c r="L4215" s="321"/>
      <c r="M4215" s="321"/>
      <c r="N4215" s="321"/>
      <c r="O4215" s="322"/>
      <c r="P4215" s="502"/>
      <c r="Q4215" s="503"/>
    </row>
    <row r="4216" spans="1:17" ht="15" customHeight="1" x14ac:dyDescent="0.25">
      <c r="A4216" s="319"/>
      <c r="B4216" s="320"/>
      <c r="C4216" s="320"/>
      <c r="D4216" s="321"/>
      <c r="E4216" s="321"/>
      <c r="F4216" s="321"/>
      <c r="G4216" s="321"/>
      <c r="H4216" s="321"/>
      <c r="I4216" s="321"/>
      <c r="J4216" s="321"/>
      <c r="K4216" s="321"/>
      <c r="L4216" s="321"/>
      <c r="M4216" s="321"/>
      <c r="N4216" s="321"/>
      <c r="O4216" s="322"/>
      <c r="P4216" s="502"/>
      <c r="Q4216" s="503"/>
    </row>
    <row r="4217" spans="1:17" ht="15" customHeight="1" x14ac:dyDescent="0.25">
      <c r="A4217" s="319"/>
      <c r="B4217" s="320"/>
      <c r="C4217" s="320"/>
      <c r="D4217" s="321"/>
      <c r="E4217" s="321"/>
      <c r="F4217" s="321"/>
      <c r="G4217" s="321"/>
      <c r="H4217" s="321"/>
      <c r="I4217" s="321"/>
      <c r="J4217" s="321"/>
      <c r="K4217" s="321"/>
      <c r="L4217" s="321"/>
      <c r="M4217" s="321"/>
      <c r="N4217" s="321"/>
      <c r="O4217" s="322"/>
      <c r="P4217" s="502"/>
      <c r="Q4217" s="503"/>
    </row>
    <row r="4218" spans="1:17" ht="15" customHeight="1" x14ac:dyDescent="0.25">
      <c r="A4218" s="319"/>
      <c r="B4218" s="320"/>
      <c r="C4218" s="320"/>
      <c r="D4218" s="321"/>
      <c r="E4218" s="321"/>
      <c r="F4218" s="321"/>
      <c r="G4218" s="321"/>
      <c r="H4218" s="321"/>
      <c r="I4218" s="321"/>
      <c r="J4218" s="321"/>
      <c r="K4218" s="321"/>
      <c r="L4218" s="321"/>
      <c r="M4218" s="321"/>
      <c r="N4218" s="321"/>
      <c r="O4218" s="322"/>
      <c r="P4218" s="502"/>
      <c r="Q4218" s="503"/>
    </row>
    <row r="4219" spans="1:17" ht="15" customHeight="1" x14ac:dyDescent="0.25">
      <c r="A4219" s="319"/>
      <c r="B4219" s="320"/>
      <c r="C4219" s="320"/>
      <c r="D4219" s="321"/>
      <c r="E4219" s="321"/>
      <c r="F4219" s="321"/>
      <c r="G4219" s="321"/>
      <c r="H4219" s="321"/>
      <c r="I4219" s="321"/>
      <c r="J4219" s="321"/>
      <c r="K4219" s="321"/>
      <c r="L4219" s="321"/>
      <c r="M4219" s="321"/>
      <c r="N4219" s="321"/>
      <c r="O4219" s="322"/>
      <c r="P4219" s="502"/>
      <c r="Q4219" s="503"/>
    </row>
    <row r="4220" spans="1:17" ht="15" customHeight="1" x14ac:dyDescent="0.25">
      <c r="A4220" s="319"/>
      <c r="B4220" s="320"/>
      <c r="C4220" s="320"/>
      <c r="D4220" s="321"/>
      <c r="E4220" s="321"/>
      <c r="F4220" s="321"/>
      <c r="G4220" s="321"/>
      <c r="H4220" s="321"/>
      <c r="I4220" s="321"/>
      <c r="J4220" s="321"/>
      <c r="K4220" s="321"/>
      <c r="L4220" s="321"/>
      <c r="M4220" s="321"/>
      <c r="N4220" s="321"/>
      <c r="O4220" s="322"/>
      <c r="P4220" s="502"/>
      <c r="Q4220" s="503"/>
    </row>
    <row r="4221" spans="1:17" ht="15" customHeight="1" x14ac:dyDescent="0.25">
      <c r="A4221" s="319"/>
      <c r="B4221" s="320"/>
      <c r="C4221" s="320"/>
      <c r="D4221" s="321"/>
      <c r="E4221" s="321"/>
      <c r="F4221" s="321"/>
      <c r="G4221" s="321"/>
      <c r="H4221" s="321"/>
      <c r="I4221" s="321"/>
      <c r="J4221" s="321"/>
      <c r="K4221" s="321"/>
      <c r="L4221" s="321"/>
      <c r="M4221" s="321"/>
      <c r="N4221" s="321"/>
      <c r="O4221" s="322"/>
      <c r="P4221" s="502"/>
      <c r="Q4221" s="503"/>
    </row>
    <row r="4222" spans="1:17" ht="15" customHeight="1" x14ac:dyDescent="0.25">
      <c r="A4222" s="319"/>
      <c r="B4222" s="320"/>
      <c r="C4222" s="320"/>
      <c r="D4222" s="321"/>
      <c r="E4222" s="321"/>
      <c r="F4222" s="321"/>
      <c r="G4222" s="321"/>
      <c r="H4222" s="321"/>
      <c r="I4222" s="321"/>
      <c r="J4222" s="321"/>
      <c r="K4222" s="321"/>
      <c r="L4222" s="321"/>
      <c r="M4222" s="321"/>
      <c r="N4222" s="321"/>
      <c r="O4222" s="322"/>
      <c r="P4222" s="502"/>
      <c r="Q4222" s="503"/>
    </row>
    <row r="4223" spans="1:17" ht="15" customHeight="1" x14ac:dyDescent="0.25">
      <c r="A4223" s="319"/>
      <c r="B4223" s="320"/>
      <c r="C4223" s="320"/>
      <c r="D4223" s="321"/>
      <c r="E4223" s="321"/>
      <c r="F4223" s="321"/>
      <c r="G4223" s="321"/>
      <c r="H4223" s="321"/>
      <c r="I4223" s="321"/>
      <c r="J4223" s="321"/>
      <c r="K4223" s="321"/>
      <c r="L4223" s="321"/>
      <c r="M4223" s="321"/>
      <c r="N4223" s="321"/>
      <c r="O4223" s="322"/>
      <c r="P4223" s="502"/>
      <c r="Q4223" s="503"/>
    </row>
    <row r="4224" spans="1:17" ht="15" customHeight="1" x14ac:dyDescent="0.25">
      <c r="A4224" s="319"/>
      <c r="B4224" s="320"/>
      <c r="C4224" s="320"/>
      <c r="D4224" s="321"/>
      <c r="E4224" s="321"/>
      <c r="F4224" s="321"/>
      <c r="G4224" s="321"/>
      <c r="H4224" s="321"/>
      <c r="I4224" s="321"/>
      <c r="J4224" s="321"/>
      <c r="K4224" s="321"/>
      <c r="L4224" s="321"/>
      <c r="M4224" s="321"/>
      <c r="N4224" s="321"/>
      <c r="O4224" s="322"/>
      <c r="P4224" s="502"/>
      <c r="Q4224" s="503"/>
    </row>
    <row r="4225" spans="1:17" ht="15" customHeight="1" x14ac:dyDescent="0.25">
      <c r="A4225" s="319"/>
      <c r="B4225" s="320"/>
      <c r="C4225" s="320"/>
      <c r="D4225" s="321"/>
      <c r="E4225" s="321"/>
      <c r="F4225" s="321"/>
      <c r="G4225" s="321"/>
      <c r="H4225" s="321"/>
      <c r="I4225" s="321"/>
      <c r="J4225" s="321"/>
      <c r="K4225" s="321"/>
      <c r="L4225" s="321"/>
      <c r="M4225" s="321"/>
      <c r="N4225" s="321"/>
      <c r="O4225" s="322"/>
      <c r="P4225" s="502"/>
      <c r="Q4225" s="503"/>
    </row>
    <row r="4226" spans="1:17" ht="15" customHeight="1" x14ac:dyDescent="0.25">
      <c r="A4226" s="319"/>
      <c r="B4226" s="320"/>
      <c r="C4226" s="320"/>
      <c r="D4226" s="321"/>
      <c r="E4226" s="321"/>
      <c r="F4226" s="321"/>
      <c r="G4226" s="321"/>
      <c r="H4226" s="321"/>
      <c r="I4226" s="321"/>
      <c r="J4226" s="321"/>
      <c r="K4226" s="321"/>
      <c r="L4226" s="321"/>
      <c r="M4226" s="321"/>
      <c r="N4226" s="321"/>
      <c r="O4226" s="322"/>
      <c r="P4226" s="502"/>
      <c r="Q4226" s="503"/>
    </row>
    <row r="4227" spans="1:17" ht="15" customHeight="1" x14ac:dyDescent="0.25">
      <c r="A4227" s="319"/>
      <c r="B4227" s="320"/>
      <c r="C4227" s="320"/>
      <c r="D4227" s="321"/>
      <c r="E4227" s="321"/>
      <c r="F4227" s="321"/>
      <c r="G4227" s="321"/>
      <c r="H4227" s="321"/>
      <c r="I4227" s="321"/>
      <c r="J4227" s="321"/>
      <c r="K4227" s="321"/>
      <c r="L4227" s="321"/>
      <c r="M4227" s="321"/>
      <c r="N4227" s="321"/>
      <c r="O4227" s="322"/>
      <c r="P4227" s="502"/>
      <c r="Q4227" s="503"/>
    </row>
    <row r="4228" spans="1:17" ht="15" customHeight="1" x14ac:dyDescent="0.25">
      <c r="A4228" s="319"/>
      <c r="B4228" s="320"/>
      <c r="C4228" s="320"/>
      <c r="D4228" s="321"/>
      <c r="E4228" s="321"/>
      <c r="F4228" s="321"/>
      <c r="G4228" s="321"/>
      <c r="H4228" s="321"/>
      <c r="I4228" s="321"/>
      <c r="J4228" s="321"/>
      <c r="K4228" s="321"/>
      <c r="L4228" s="321"/>
      <c r="M4228" s="321"/>
      <c r="N4228" s="321"/>
      <c r="O4228" s="322"/>
      <c r="P4228" s="502"/>
      <c r="Q4228" s="503"/>
    </row>
    <row r="4229" spans="1:17" ht="15" customHeight="1" x14ac:dyDescent="0.25">
      <c r="A4229" s="319"/>
      <c r="B4229" s="320"/>
      <c r="C4229" s="320"/>
      <c r="D4229" s="321"/>
      <c r="E4229" s="321"/>
      <c r="F4229" s="321"/>
      <c r="G4229" s="321"/>
      <c r="H4229" s="321"/>
      <c r="I4229" s="321"/>
      <c r="J4229" s="321"/>
      <c r="K4229" s="321"/>
      <c r="L4229" s="321"/>
      <c r="M4229" s="321"/>
      <c r="N4229" s="321"/>
      <c r="O4229" s="322"/>
      <c r="P4229" s="502"/>
      <c r="Q4229" s="503"/>
    </row>
    <row r="4230" spans="1:17" ht="15" customHeight="1" x14ac:dyDescent="0.25">
      <c r="A4230" s="319"/>
      <c r="B4230" s="320"/>
      <c r="C4230" s="320"/>
      <c r="D4230" s="321"/>
      <c r="E4230" s="321"/>
      <c r="F4230" s="321"/>
      <c r="G4230" s="321"/>
      <c r="H4230" s="321"/>
      <c r="I4230" s="321"/>
      <c r="J4230" s="321"/>
      <c r="K4230" s="321"/>
      <c r="L4230" s="321"/>
      <c r="M4230" s="321"/>
      <c r="N4230" s="321"/>
      <c r="O4230" s="322"/>
      <c r="P4230" s="502"/>
      <c r="Q4230" s="503"/>
    </row>
    <row r="4231" spans="1:17" ht="15" customHeight="1" x14ac:dyDescent="0.25">
      <c r="A4231" s="319"/>
      <c r="B4231" s="320"/>
      <c r="C4231" s="320"/>
      <c r="D4231" s="321"/>
      <c r="E4231" s="321"/>
      <c r="F4231" s="321"/>
      <c r="G4231" s="321"/>
      <c r="H4231" s="321"/>
      <c r="I4231" s="321"/>
      <c r="J4231" s="321"/>
      <c r="K4231" s="321"/>
      <c r="L4231" s="321"/>
      <c r="M4231" s="321"/>
      <c r="N4231" s="321"/>
      <c r="O4231" s="322"/>
      <c r="P4231" s="502"/>
      <c r="Q4231" s="503"/>
    </row>
    <row r="4232" spans="1:17" ht="15" customHeight="1" x14ac:dyDescent="0.25">
      <c r="A4232" s="319"/>
      <c r="B4232" s="320"/>
      <c r="C4232" s="320"/>
      <c r="D4232" s="321"/>
      <c r="E4232" s="321"/>
      <c r="F4232" s="321"/>
      <c r="G4232" s="321"/>
      <c r="H4232" s="321"/>
      <c r="I4232" s="321"/>
      <c r="J4232" s="321"/>
      <c r="K4232" s="321"/>
      <c r="L4232" s="321"/>
      <c r="M4232" s="321"/>
      <c r="N4232" s="321"/>
      <c r="O4232" s="322"/>
      <c r="P4232" s="502"/>
      <c r="Q4232" s="503"/>
    </row>
    <row r="4233" spans="1:17" ht="15" customHeight="1" x14ac:dyDescent="0.25">
      <c r="A4233" s="319"/>
      <c r="B4233" s="320"/>
      <c r="C4233" s="320"/>
      <c r="D4233" s="321"/>
      <c r="E4233" s="321"/>
      <c r="F4233" s="321"/>
      <c r="G4233" s="321"/>
      <c r="H4233" s="321"/>
      <c r="I4233" s="321"/>
      <c r="J4233" s="321"/>
      <c r="K4233" s="321"/>
      <c r="L4233" s="321"/>
      <c r="M4233" s="321"/>
      <c r="N4233" s="321"/>
      <c r="O4233" s="322"/>
      <c r="P4233" s="502"/>
      <c r="Q4233" s="503"/>
    </row>
    <row r="4234" spans="1:17" ht="15" customHeight="1" x14ac:dyDescent="0.25">
      <c r="A4234" s="319"/>
      <c r="B4234" s="320"/>
      <c r="C4234" s="320"/>
      <c r="D4234" s="321"/>
      <c r="E4234" s="321"/>
      <c r="F4234" s="321"/>
      <c r="G4234" s="321"/>
      <c r="H4234" s="321"/>
      <c r="I4234" s="321"/>
      <c r="J4234" s="321"/>
      <c r="K4234" s="321"/>
      <c r="L4234" s="321"/>
      <c r="M4234" s="321"/>
      <c r="N4234" s="321"/>
      <c r="O4234" s="322"/>
      <c r="P4234" s="502"/>
      <c r="Q4234" s="503"/>
    </row>
    <row r="4235" spans="1:17" ht="15" customHeight="1" x14ac:dyDescent="0.25">
      <c r="A4235" s="319"/>
      <c r="B4235" s="320"/>
      <c r="C4235" s="320"/>
      <c r="D4235" s="321"/>
      <c r="E4235" s="321"/>
      <c r="F4235" s="321"/>
      <c r="G4235" s="321"/>
      <c r="H4235" s="321"/>
      <c r="I4235" s="321"/>
      <c r="J4235" s="321"/>
      <c r="K4235" s="321"/>
      <c r="L4235" s="321"/>
      <c r="M4235" s="321"/>
      <c r="N4235" s="321"/>
      <c r="O4235" s="322"/>
      <c r="P4235" s="502"/>
      <c r="Q4235" s="503"/>
    </row>
    <row r="4236" spans="1:17" ht="15" customHeight="1" x14ac:dyDescent="0.25">
      <c r="A4236" s="319"/>
      <c r="B4236" s="320"/>
      <c r="C4236" s="320"/>
      <c r="D4236" s="321"/>
      <c r="E4236" s="321"/>
      <c r="F4236" s="321"/>
      <c r="G4236" s="321"/>
      <c r="H4236" s="321"/>
      <c r="I4236" s="321"/>
      <c r="J4236" s="321"/>
      <c r="K4236" s="321"/>
      <c r="L4236" s="321"/>
      <c r="M4236" s="321"/>
      <c r="N4236" s="321"/>
      <c r="O4236" s="322"/>
      <c r="P4236" s="502"/>
      <c r="Q4236" s="503"/>
    </row>
    <row r="4237" spans="1:17" ht="15" customHeight="1" x14ac:dyDescent="0.25">
      <c r="A4237" s="319"/>
      <c r="B4237" s="320"/>
      <c r="C4237" s="320"/>
      <c r="D4237" s="321"/>
      <c r="E4237" s="321"/>
      <c r="F4237" s="321"/>
      <c r="G4237" s="321"/>
      <c r="H4237" s="321"/>
      <c r="I4237" s="321"/>
      <c r="J4237" s="321"/>
      <c r="K4237" s="321"/>
      <c r="L4237" s="321"/>
      <c r="M4237" s="321"/>
      <c r="N4237" s="321"/>
      <c r="O4237" s="322"/>
      <c r="P4237" s="502"/>
      <c r="Q4237" s="503"/>
    </row>
    <row r="4238" spans="1:17" ht="15" customHeight="1" x14ac:dyDescent="0.25">
      <c r="A4238" s="319"/>
      <c r="B4238" s="320"/>
      <c r="C4238" s="320"/>
      <c r="D4238" s="321"/>
      <c r="E4238" s="321"/>
      <c r="F4238" s="321"/>
      <c r="G4238" s="321"/>
      <c r="H4238" s="321"/>
      <c r="I4238" s="321"/>
      <c r="J4238" s="321"/>
      <c r="K4238" s="321"/>
      <c r="L4238" s="321"/>
      <c r="M4238" s="321"/>
      <c r="N4238" s="321"/>
      <c r="O4238" s="322"/>
      <c r="P4238" s="502"/>
      <c r="Q4238" s="503"/>
    </row>
    <row r="4239" spans="1:17" ht="15" customHeight="1" x14ac:dyDescent="0.25">
      <c r="A4239" s="319"/>
      <c r="B4239" s="320"/>
      <c r="C4239" s="320"/>
      <c r="D4239" s="321"/>
      <c r="E4239" s="321"/>
      <c r="F4239" s="321"/>
      <c r="G4239" s="321"/>
      <c r="H4239" s="321"/>
      <c r="I4239" s="321"/>
      <c r="J4239" s="321"/>
      <c r="K4239" s="321"/>
      <c r="L4239" s="321"/>
      <c r="M4239" s="321"/>
      <c r="N4239" s="321"/>
      <c r="O4239" s="322"/>
      <c r="P4239" s="502"/>
      <c r="Q4239" s="503"/>
    </row>
    <row r="4240" spans="1:17" ht="15" customHeight="1" x14ac:dyDescent="0.25">
      <c r="A4240" s="319"/>
      <c r="B4240" s="320"/>
      <c r="C4240" s="320"/>
      <c r="D4240" s="321"/>
      <c r="E4240" s="321"/>
      <c r="F4240" s="321"/>
      <c r="G4240" s="321"/>
      <c r="H4240" s="321"/>
      <c r="I4240" s="321"/>
      <c r="J4240" s="321"/>
      <c r="K4240" s="321"/>
      <c r="L4240" s="321"/>
      <c r="M4240" s="321"/>
      <c r="N4240" s="321"/>
      <c r="O4240" s="322"/>
      <c r="P4240" s="502"/>
      <c r="Q4240" s="503"/>
    </row>
    <row r="4241" spans="1:17" ht="15" customHeight="1" x14ac:dyDescent="0.25">
      <c r="A4241" s="319"/>
      <c r="B4241" s="320"/>
      <c r="C4241" s="320"/>
      <c r="D4241" s="321"/>
      <c r="E4241" s="321"/>
      <c r="F4241" s="321"/>
      <c r="G4241" s="321"/>
      <c r="H4241" s="321"/>
      <c r="I4241" s="321"/>
      <c r="J4241" s="321"/>
      <c r="K4241" s="321"/>
      <c r="L4241" s="321"/>
      <c r="M4241" s="321"/>
      <c r="N4241" s="321"/>
      <c r="O4241" s="322"/>
      <c r="P4241" s="502"/>
      <c r="Q4241" s="503"/>
    </row>
    <row r="4242" spans="1:17" ht="15" customHeight="1" x14ac:dyDescent="0.25">
      <c r="A4242" s="319"/>
      <c r="B4242" s="320"/>
      <c r="C4242" s="320"/>
      <c r="D4242" s="321"/>
      <c r="E4242" s="321"/>
      <c r="F4242" s="321"/>
      <c r="G4242" s="321"/>
      <c r="H4242" s="321"/>
      <c r="I4242" s="321"/>
      <c r="J4242" s="321"/>
      <c r="K4242" s="321"/>
      <c r="L4242" s="321"/>
      <c r="M4242" s="321"/>
      <c r="N4242" s="321"/>
      <c r="O4242" s="322"/>
      <c r="P4242" s="502"/>
      <c r="Q4242" s="503"/>
    </row>
    <row r="4243" spans="1:17" ht="15" customHeight="1" x14ac:dyDescent="0.25">
      <c r="A4243" s="319"/>
      <c r="B4243" s="320"/>
      <c r="C4243" s="320"/>
      <c r="D4243" s="321"/>
      <c r="E4243" s="321"/>
      <c r="F4243" s="321"/>
      <c r="G4243" s="321"/>
      <c r="H4243" s="321"/>
      <c r="I4243" s="321"/>
      <c r="J4243" s="321"/>
      <c r="K4243" s="321"/>
      <c r="L4243" s="321"/>
      <c r="M4243" s="321"/>
      <c r="N4243" s="321"/>
      <c r="O4243" s="322"/>
      <c r="P4243" s="502"/>
      <c r="Q4243" s="503"/>
    </row>
    <row r="4244" spans="1:17" ht="15" customHeight="1" x14ac:dyDescent="0.25">
      <c r="A4244" s="319"/>
      <c r="B4244" s="320"/>
      <c r="C4244" s="320"/>
      <c r="D4244" s="321"/>
      <c r="E4244" s="321"/>
      <c r="F4244" s="321"/>
      <c r="G4244" s="321"/>
      <c r="H4244" s="321"/>
      <c r="I4244" s="321"/>
      <c r="J4244" s="321"/>
      <c r="K4244" s="321"/>
      <c r="L4244" s="321"/>
      <c r="M4244" s="321"/>
      <c r="N4244" s="321"/>
      <c r="O4244" s="322"/>
      <c r="P4244" s="502"/>
      <c r="Q4244" s="503"/>
    </row>
    <row r="4245" spans="1:17" ht="15" customHeight="1" x14ac:dyDescent="0.25">
      <c r="A4245" s="319"/>
      <c r="B4245" s="320"/>
      <c r="C4245" s="320"/>
      <c r="D4245" s="321"/>
      <c r="E4245" s="321"/>
      <c r="F4245" s="321"/>
      <c r="G4245" s="321"/>
      <c r="H4245" s="321"/>
      <c r="I4245" s="321"/>
      <c r="J4245" s="321"/>
      <c r="K4245" s="321"/>
      <c r="L4245" s="321"/>
      <c r="M4245" s="321"/>
      <c r="N4245" s="321"/>
      <c r="O4245" s="322"/>
      <c r="P4245" s="502"/>
      <c r="Q4245" s="503"/>
    </row>
    <row r="4246" spans="1:17" ht="15" customHeight="1" x14ac:dyDescent="0.25">
      <c r="A4246" s="319"/>
      <c r="B4246" s="320"/>
      <c r="C4246" s="320"/>
      <c r="D4246" s="321"/>
      <c r="E4246" s="321"/>
      <c r="F4246" s="321"/>
      <c r="G4246" s="321"/>
      <c r="H4246" s="321"/>
      <c r="I4246" s="321"/>
      <c r="J4246" s="321"/>
      <c r="K4246" s="321"/>
      <c r="L4246" s="321"/>
      <c r="M4246" s="321"/>
      <c r="N4246" s="321"/>
      <c r="O4246" s="322"/>
      <c r="P4246" s="502"/>
      <c r="Q4246" s="503"/>
    </row>
    <row r="4247" spans="1:17" ht="15" customHeight="1" x14ac:dyDescent="0.25">
      <c r="A4247" s="319"/>
      <c r="B4247" s="320"/>
      <c r="C4247" s="320"/>
      <c r="D4247" s="321"/>
      <c r="E4247" s="321"/>
      <c r="F4247" s="321"/>
      <c r="G4247" s="321"/>
      <c r="H4247" s="321"/>
      <c r="I4247" s="321"/>
      <c r="J4247" s="321"/>
      <c r="K4247" s="321"/>
      <c r="L4247" s="321"/>
      <c r="M4247" s="321"/>
      <c r="N4247" s="321"/>
      <c r="O4247" s="322"/>
      <c r="P4247" s="502"/>
      <c r="Q4247" s="503"/>
    </row>
    <row r="4248" spans="1:17" ht="15" customHeight="1" x14ac:dyDescent="0.25">
      <c r="A4248" s="319"/>
      <c r="B4248" s="320"/>
      <c r="C4248" s="320"/>
      <c r="D4248" s="321"/>
      <c r="E4248" s="321"/>
      <c r="F4248" s="321"/>
      <c r="G4248" s="321"/>
      <c r="H4248" s="321"/>
      <c r="I4248" s="321"/>
      <c r="J4248" s="321"/>
      <c r="K4248" s="321"/>
      <c r="L4248" s="321"/>
      <c r="M4248" s="321"/>
      <c r="N4248" s="321"/>
      <c r="O4248" s="322"/>
      <c r="P4248" s="502"/>
      <c r="Q4248" s="503"/>
    </row>
    <row r="4249" spans="1:17" ht="15" customHeight="1" x14ac:dyDescent="0.25">
      <c r="A4249" s="319"/>
      <c r="B4249" s="320"/>
      <c r="C4249" s="320"/>
      <c r="D4249" s="321"/>
      <c r="E4249" s="321"/>
      <c r="F4249" s="321"/>
      <c r="G4249" s="321"/>
      <c r="H4249" s="321"/>
      <c r="I4249" s="321"/>
      <c r="J4249" s="321"/>
      <c r="K4249" s="321"/>
      <c r="L4249" s="321"/>
      <c r="M4249" s="321"/>
      <c r="N4249" s="321"/>
      <c r="O4249" s="322"/>
      <c r="P4249" s="502"/>
      <c r="Q4249" s="503"/>
    </row>
    <row r="4250" spans="1:17" ht="15" customHeight="1" x14ac:dyDescent="0.25">
      <c r="A4250" s="319"/>
      <c r="B4250" s="320"/>
      <c r="C4250" s="320"/>
      <c r="D4250" s="321"/>
      <c r="E4250" s="321"/>
      <c r="F4250" s="321"/>
      <c r="G4250" s="321"/>
      <c r="H4250" s="321"/>
      <c r="I4250" s="321"/>
      <c r="J4250" s="321"/>
      <c r="K4250" s="321"/>
      <c r="L4250" s="321"/>
      <c r="M4250" s="321"/>
      <c r="N4250" s="321"/>
      <c r="O4250" s="322"/>
      <c r="P4250" s="502"/>
      <c r="Q4250" s="503"/>
    </row>
    <row r="4251" spans="1:17" ht="15" customHeight="1" x14ac:dyDescent="0.25">
      <c r="A4251" s="319"/>
      <c r="B4251" s="320"/>
      <c r="C4251" s="320"/>
      <c r="D4251" s="321"/>
      <c r="E4251" s="321"/>
      <c r="F4251" s="321"/>
      <c r="G4251" s="321"/>
      <c r="H4251" s="321"/>
      <c r="I4251" s="321"/>
      <c r="J4251" s="321"/>
      <c r="K4251" s="321"/>
      <c r="L4251" s="321"/>
      <c r="M4251" s="321"/>
      <c r="N4251" s="321"/>
      <c r="O4251" s="322"/>
      <c r="P4251" s="502"/>
      <c r="Q4251" s="503"/>
    </row>
    <row r="4252" spans="1:17" ht="15" customHeight="1" x14ac:dyDescent="0.25">
      <c r="A4252" s="319"/>
      <c r="B4252" s="320"/>
      <c r="C4252" s="320"/>
      <c r="D4252" s="321"/>
      <c r="E4252" s="321"/>
      <c r="F4252" s="321"/>
      <c r="G4252" s="321"/>
      <c r="H4252" s="321"/>
      <c r="I4252" s="321"/>
      <c r="J4252" s="321"/>
      <c r="K4252" s="321"/>
      <c r="L4252" s="321"/>
      <c r="M4252" s="321"/>
      <c r="N4252" s="321"/>
      <c r="O4252" s="322"/>
      <c r="P4252" s="502"/>
      <c r="Q4252" s="503"/>
    </row>
    <row r="4253" spans="1:17" ht="15" customHeight="1" x14ac:dyDescent="0.25">
      <c r="A4253" s="319"/>
      <c r="B4253" s="320"/>
      <c r="C4253" s="320"/>
      <c r="D4253" s="321"/>
      <c r="E4253" s="321"/>
      <c r="F4253" s="321"/>
      <c r="G4253" s="321"/>
      <c r="H4253" s="321"/>
      <c r="I4253" s="321"/>
      <c r="J4253" s="321"/>
      <c r="K4253" s="321"/>
      <c r="L4253" s="321"/>
      <c r="M4253" s="321"/>
      <c r="N4253" s="321"/>
      <c r="O4253" s="322"/>
      <c r="P4253" s="502"/>
      <c r="Q4253" s="503"/>
    </row>
    <row r="4254" spans="1:17" ht="15" customHeight="1" x14ac:dyDescent="0.25">
      <c r="A4254" s="319"/>
      <c r="B4254" s="320"/>
      <c r="C4254" s="320"/>
      <c r="D4254" s="321"/>
      <c r="E4254" s="321"/>
      <c r="F4254" s="321"/>
      <c r="G4254" s="321"/>
      <c r="H4254" s="321"/>
      <c r="I4254" s="321"/>
      <c r="J4254" s="321"/>
      <c r="K4254" s="321"/>
      <c r="L4254" s="321"/>
      <c r="M4254" s="321"/>
      <c r="N4254" s="321"/>
      <c r="O4254" s="322"/>
      <c r="P4254" s="502"/>
      <c r="Q4254" s="503"/>
    </row>
    <row r="4255" spans="1:17" ht="15" customHeight="1" x14ac:dyDescent="0.25">
      <c r="A4255" s="319"/>
      <c r="B4255" s="320"/>
      <c r="C4255" s="320"/>
      <c r="D4255" s="321"/>
      <c r="E4255" s="321"/>
      <c r="F4255" s="321"/>
      <c r="G4255" s="321"/>
      <c r="H4255" s="321"/>
      <c r="I4255" s="321"/>
      <c r="J4255" s="321"/>
      <c r="K4255" s="321"/>
      <c r="L4255" s="321"/>
      <c r="M4255" s="321"/>
      <c r="N4255" s="321"/>
      <c r="O4255" s="322"/>
      <c r="P4255" s="502"/>
      <c r="Q4255" s="503"/>
    </row>
    <row r="4256" spans="1:17" ht="15" customHeight="1" x14ac:dyDescent="0.25">
      <c r="A4256" s="319"/>
      <c r="B4256" s="320"/>
      <c r="C4256" s="320"/>
      <c r="D4256" s="321"/>
      <c r="E4256" s="321"/>
      <c r="F4256" s="321"/>
      <c r="G4256" s="321"/>
      <c r="H4256" s="321"/>
      <c r="I4256" s="321"/>
      <c r="J4256" s="321"/>
      <c r="K4256" s="321"/>
      <c r="L4256" s="321"/>
      <c r="M4256" s="321"/>
      <c r="N4256" s="321"/>
      <c r="O4256" s="322"/>
      <c r="P4256" s="502"/>
      <c r="Q4256" s="503"/>
    </row>
    <row r="4257" spans="1:17" ht="15" customHeight="1" x14ac:dyDescent="0.25">
      <c r="A4257" s="319"/>
      <c r="B4257" s="320"/>
      <c r="C4257" s="320"/>
      <c r="D4257" s="321"/>
      <c r="E4257" s="321"/>
      <c r="F4257" s="321"/>
      <c r="G4257" s="321"/>
      <c r="H4257" s="321"/>
      <c r="I4257" s="321"/>
      <c r="J4257" s="321"/>
      <c r="K4257" s="321"/>
      <c r="L4257" s="321"/>
      <c r="M4257" s="321"/>
      <c r="N4257" s="321"/>
      <c r="O4257" s="322"/>
      <c r="P4257" s="502"/>
      <c r="Q4257" s="503"/>
    </row>
    <row r="4258" spans="1:17" ht="15" customHeight="1" x14ac:dyDescent="0.25">
      <c r="A4258" s="319"/>
      <c r="B4258" s="320"/>
      <c r="C4258" s="320"/>
      <c r="D4258" s="321"/>
      <c r="E4258" s="321"/>
      <c r="F4258" s="321"/>
      <c r="G4258" s="321"/>
      <c r="H4258" s="321"/>
      <c r="I4258" s="321"/>
      <c r="J4258" s="321"/>
      <c r="K4258" s="321"/>
      <c r="L4258" s="321"/>
      <c r="M4258" s="321"/>
      <c r="N4258" s="321"/>
      <c r="O4258" s="322"/>
      <c r="P4258" s="502"/>
      <c r="Q4258" s="503"/>
    </row>
    <row r="4259" spans="1:17" ht="15" customHeight="1" x14ac:dyDescent="0.25">
      <c r="A4259" s="319"/>
      <c r="B4259" s="320"/>
      <c r="C4259" s="320"/>
      <c r="D4259" s="321"/>
      <c r="E4259" s="321"/>
      <c r="F4259" s="321"/>
      <c r="G4259" s="321"/>
      <c r="H4259" s="321"/>
      <c r="I4259" s="321"/>
      <c r="J4259" s="321"/>
      <c r="K4259" s="321"/>
      <c r="L4259" s="321"/>
      <c r="M4259" s="321"/>
      <c r="N4259" s="321"/>
      <c r="O4259" s="322"/>
      <c r="P4259" s="502"/>
      <c r="Q4259" s="503"/>
    </row>
    <row r="4260" spans="1:17" ht="15" customHeight="1" x14ac:dyDescent="0.25">
      <c r="A4260" s="319"/>
      <c r="B4260" s="320"/>
      <c r="C4260" s="320"/>
      <c r="D4260" s="321"/>
      <c r="E4260" s="321"/>
      <c r="F4260" s="321"/>
      <c r="G4260" s="321"/>
      <c r="H4260" s="321"/>
      <c r="I4260" s="321"/>
      <c r="J4260" s="321"/>
      <c r="K4260" s="321"/>
      <c r="L4260" s="321"/>
      <c r="M4260" s="321"/>
      <c r="N4260" s="321"/>
      <c r="O4260" s="322"/>
      <c r="P4260" s="502"/>
      <c r="Q4260" s="503"/>
    </row>
    <row r="4261" spans="1:17" ht="15" customHeight="1" x14ac:dyDescent="0.25">
      <c r="A4261" s="319"/>
      <c r="B4261" s="320"/>
      <c r="C4261" s="320"/>
      <c r="D4261" s="321"/>
      <c r="E4261" s="321"/>
      <c r="F4261" s="321"/>
      <c r="G4261" s="321"/>
      <c r="H4261" s="321"/>
      <c r="I4261" s="321"/>
      <c r="J4261" s="321"/>
      <c r="K4261" s="321"/>
      <c r="L4261" s="321"/>
      <c r="M4261" s="321"/>
      <c r="N4261" s="321"/>
      <c r="O4261" s="322"/>
      <c r="P4261" s="502"/>
      <c r="Q4261" s="503"/>
    </row>
    <row r="4262" spans="1:17" ht="15" customHeight="1" x14ac:dyDescent="0.25">
      <c r="A4262" s="319"/>
      <c r="B4262" s="320"/>
      <c r="C4262" s="320"/>
      <c r="D4262" s="321"/>
      <c r="E4262" s="321"/>
      <c r="F4262" s="321"/>
      <c r="G4262" s="321"/>
      <c r="H4262" s="321"/>
      <c r="I4262" s="321"/>
      <c r="J4262" s="321"/>
      <c r="K4262" s="321"/>
      <c r="L4262" s="321"/>
      <c r="M4262" s="321"/>
      <c r="N4262" s="321"/>
      <c r="O4262" s="322"/>
      <c r="P4262" s="502"/>
      <c r="Q4262" s="503"/>
    </row>
    <row r="4263" spans="1:17" ht="15" customHeight="1" x14ac:dyDescent="0.25">
      <c r="A4263" s="319"/>
      <c r="B4263" s="320"/>
      <c r="C4263" s="320"/>
      <c r="D4263" s="321"/>
      <c r="E4263" s="321"/>
      <c r="F4263" s="321"/>
      <c r="G4263" s="321"/>
      <c r="H4263" s="321"/>
      <c r="I4263" s="321"/>
      <c r="J4263" s="321"/>
      <c r="K4263" s="321"/>
      <c r="L4263" s="321"/>
      <c r="M4263" s="321"/>
      <c r="N4263" s="321"/>
      <c r="O4263" s="322"/>
      <c r="P4263" s="502"/>
      <c r="Q4263" s="503"/>
    </row>
    <row r="4264" spans="1:17" ht="15" customHeight="1" x14ac:dyDescent="0.25">
      <c r="A4264" s="319"/>
      <c r="B4264" s="320"/>
      <c r="C4264" s="320"/>
      <c r="D4264" s="321"/>
      <c r="E4264" s="321"/>
      <c r="F4264" s="321"/>
      <c r="G4264" s="321"/>
      <c r="H4264" s="321"/>
      <c r="I4264" s="321"/>
      <c r="J4264" s="321"/>
      <c r="K4264" s="321"/>
      <c r="L4264" s="321"/>
      <c r="M4264" s="321"/>
      <c r="N4264" s="321"/>
      <c r="O4264" s="322"/>
      <c r="P4264" s="502"/>
      <c r="Q4264" s="503"/>
    </row>
    <row r="4265" spans="1:17" ht="15" customHeight="1" x14ac:dyDescent="0.25">
      <c r="A4265" s="319"/>
      <c r="B4265" s="320"/>
      <c r="C4265" s="320"/>
      <c r="D4265" s="321"/>
      <c r="E4265" s="321"/>
      <c r="F4265" s="321"/>
      <c r="G4265" s="321"/>
      <c r="H4265" s="321"/>
      <c r="I4265" s="321"/>
      <c r="J4265" s="321"/>
      <c r="K4265" s="321"/>
      <c r="L4265" s="321"/>
      <c r="M4265" s="321"/>
      <c r="N4265" s="321"/>
      <c r="O4265" s="322"/>
      <c r="P4265" s="502"/>
      <c r="Q4265" s="503"/>
    </row>
    <row r="4266" spans="1:17" ht="15" customHeight="1" x14ac:dyDescent="0.25">
      <c r="A4266" s="319"/>
      <c r="B4266" s="320"/>
      <c r="C4266" s="320"/>
      <c r="D4266" s="321"/>
      <c r="E4266" s="321"/>
      <c r="F4266" s="321"/>
      <c r="G4266" s="321"/>
      <c r="H4266" s="321"/>
      <c r="I4266" s="321"/>
      <c r="J4266" s="321"/>
      <c r="K4266" s="321"/>
      <c r="L4266" s="321"/>
      <c r="M4266" s="321"/>
      <c r="N4266" s="321"/>
      <c r="O4266" s="322"/>
      <c r="P4266" s="502"/>
      <c r="Q4266" s="503"/>
    </row>
    <row r="4267" spans="1:17" ht="15" customHeight="1" x14ac:dyDescent="0.25">
      <c r="A4267" s="319"/>
      <c r="B4267" s="320"/>
      <c r="C4267" s="320"/>
      <c r="D4267" s="321"/>
      <c r="E4267" s="321"/>
      <c r="F4267" s="321"/>
      <c r="G4267" s="321"/>
      <c r="H4267" s="321"/>
      <c r="I4267" s="321"/>
      <c r="J4267" s="321"/>
      <c r="K4267" s="321"/>
      <c r="L4267" s="321"/>
      <c r="M4267" s="321"/>
      <c r="N4267" s="321"/>
      <c r="O4267" s="322"/>
      <c r="P4267" s="502"/>
      <c r="Q4267" s="503"/>
    </row>
    <row r="4268" spans="1:17" ht="15" customHeight="1" x14ac:dyDescent="0.25">
      <c r="A4268" s="319"/>
      <c r="B4268" s="320"/>
      <c r="C4268" s="320"/>
      <c r="D4268" s="321"/>
      <c r="E4268" s="321"/>
      <c r="F4268" s="321"/>
      <c r="G4268" s="321"/>
      <c r="H4268" s="321"/>
      <c r="I4268" s="321"/>
      <c r="J4268" s="321"/>
      <c r="K4268" s="321"/>
      <c r="L4268" s="321"/>
      <c r="M4268" s="321"/>
      <c r="N4268" s="321"/>
      <c r="O4268" s="322"/>
      <c r="P4268" s="502"/>
      <c r="Q4268" s="503"/>
    </row>
    <row r="4269" spans="1:17" ht="15" customHeight="1" x14ac:dyDescent="0.25">
      <c r="A4269" s="319"/>
      <c r="B4269" s="320"/>
      <c r="C4269" s="320"/>
      <c r="D4269" s="321"/>
      <c r="E4269" s="321"/>
      <c r="F4269" s="321"/>
      <c r="G4269" s="321"/>
      <c r="H4269" s="321"/>
      <c r="I4269" s="321"/>
      <c r="J4269" s="321"/>
      <c r="K4269" s="321"/>
      <c r="L4269" s="321"/>
      <c r="M4269" s="321"/>
      <c r="N4269" s="321"/>
      <c r="O4269" s="322"/>
      <c r="P4269" s="502"/>
      <c r="Q4269" s="503"/>
    </row>
    <row r="4270" spans="1:17" ht="15" customHeight="1" x14ac:dyDescent="0.25">
      <c r="A4270" s="319"/>
      <c r="B4270" s="320"/>
      <c r="C4270" s="320"/>
      <c r="D4270" s="321"/>
      <c r="E4270" s="321"/>
      <c r="F4270" s="321"/>
      <c r="G4270" s="321"/>
      <c r="H4270" s="321"/>
      <c r="I4270" s="321"/>
      <c r="J4270" s="321"/>
      <c r="K4270" s="321"/>
      <c r="L4270" s="321"/>
      <c r="M4270" s="321"/>
      <c r="N4270" s="321"/>
      <c r="O4270" s="322"/>
      <c r="P4270" s="502"/>
      <c r="Q4270" s="503"/>
    </row>
    <row r="4271" spans="1:17" ht="15" customHeight="1" x14ac:dyDescent="0.25">
      <c r="A4271" s="319"/>
      <c r="B4271" s="320"/>
      <c r="C4271" s="320"/>
      <c r="D4271" s="321"/>
      <c r="E4271" s="321"/>
      <c r="F4271" s="321"/>
      <c r="G4271" s="321"/>
      <c r="H4271" s="321"/>
      <c r="I4271" s="321"/>
      <c r="J4271" s="321"/>
      <c r="K4271" s="321"/>
      <c r="L4271" s="321"/>
      <c r="M4271" s="321"/>
      <c r="N4271" s="321"/>
      <c r="O4271" s="322"/>
      <c r="P4271" s="502"/>
      <c r="Q4271" s="503"/>
    </row>
    <row r="4272" spans="1:17" ht="15" customHeight="1" x14ac:dyDescent="0.25">
      <c r="A4272" s="319"/>
      <c r="B4272" s="320"/>
      <c r="C4272" s="320"/>
      <c r="D4272" s="321"/>
      <c r="E4272" s="321"/>
      <c r="F4272" s="321"/>
      <c r="G4272" s="321"/>
      <c r="H4272" s="321"/>
      <c r="I4272" s="321"/>
      <c r="J4272" s="321"/>
      <c r="K4272" s="321"/>
      <c r="L4272" s="321"/>
      <c r="M4272" s="321"/>
      <c r="N4272" s="321"/>
      <c r="O4272" s="322"/>
      <c r="P4272" s="502"/>
      <c r="Q4272" s="503"/>
    </row>
    <row r="4273" spans="1:17" ht="15" customHeight="1" x14ac:dyDescent="0.25">
      <c r="A4273" s="319"/>
      <c r="B4273" s="320"/>
      <c r="C4273" s="320"/>
      <c r="D4273" s="321"/>
      <c r="E4273" s="321"/>
      <c r="F4273" s="321"/>
      <c r="G4273" s="321"/>
      <c r="H4273" s="321"/>
      <c r="I4273" s="321"/>
      <c r="J4273" s="321"/>
      <c r="K4273" s="321"/>
      <c r="L4273" s="321"/>
      <c r="M4273" s="321"/>
      <c r="N4273" s="321"/>
      <c r="O4273" s="322"/>
      <c r="P4273" s="502"/>
      <c r="Q4273" s="503"/>
    </row>
    <row r="4274" spans="1:17" ht="15" customHeight="1" x14ac:dyDescent="0.25">
      <c r="A4274" s="319"/>
      <c r="B4274" s="320"/>
      <c r="C4274" s="320"/>
      <c r="D4274" s="321"/>
      <c r="E4274" s="321"/>
      <c r="F4274" s="321"/>
      <c r="G4274" s="321"/>
      <c r="H4274" s="321"/>
      <c r="I4274" s="321"/>
      <c r="J4274" s="321"/>
      <c r="K4274" s="321"/>
      <c r="L4274" s="321"/>
      <c r="M4274" s="321"/>
      <c r="N4274" s="321"/>
      <c r="O4274" s="322"/>
      <c r="P4274" s="502"/>
      <c r="Q4274" s="503"/>
    </row>
    <row r="4275" spans="1:17" ht="15" customHeight="1" x14ac:dyDescent="0.25">
      <c r="A4275" s="319"/>
      <c r="B4275" s="320"/>
      <c r="C4275" s="320"/>
      <c r="D4275" s="321"/>
      <c r="E4275" s="321"/>
      <c r="F4275" s="321"/>
      <c r="G4275" s="321"/>
      <c r="H4275" s="321"/>
      <c r="I4275" s="321"/>
      <c r="J4275" s="321"/>
      <c r="K4275" s="321"/>
      <c r="L4275" s="321"/>
      <c r="M4275" s="321"/>
      <c r="N4275" s="321"/>
      <c r="O4275" s="322"/>
      <c r="P4275" s="502"/>
      <c r="Q4275" s="503"/>
    </row>
    <row r="4276" spans="1:17" ht="15" customHeight="1" x14ac:dyDescent="0.25">
      <c r="A4276" s="319"/>
      <c r="B4276" s="320"/>
      <c r="C4276" s="320"/>
      <c r="D4276" s="321"/>
      <c r="E4276" s="321"/>
      <c r="F4276" s="321"/>
      <c r="G4276" s="321"/>
      <c r="H4276" s="321"/>
      <c r="I4276" s="321"/>
      <c r="J4276" s="321"/>
      <c r="K4276" s="321"/>
      <c r="L4276" s="321"/>
      <c r="M4276" s="321"/>
      <c r="N4276" s="321"/>
      <c r="O4276" s="322"/>
      <c r="P4276" s="502"/>
      <c r="Q4276" s="503"/>
    </row>
    <row r="4277" spans="1:17" ht="15" customHeight="1" x14ac:dyDescent="0.25">
      <c r="A4277" s="319"/>
      <c r="B4277" s="320"/>
      <c r="C4277" s="320"/>
      <c r="D4277" s="321"/>
      <c r="E4277" s="321"/>
      <c r="F4277" s="321"/>
      <c r="G4277" s="321"/>
      <c r="H4277" s="321"/>
      <c r="I4277" s="321"/>
      <c r="J4277" s="321"/>
      <c r="K4277" s="321"/>
      <c r="L4277" s="321"/>
      <c r="M4277" s="321"/>
      <c r="N4277" s="321"/>
      <c r="O4277" s="322"/>
      <c r="P4277" s="502"/>
      <c r="Q4277" s="503"/>
    </row>
    <row r="4278" spans="1:17" ht="15" customHeight="1" x14ac:dyDescent="0.25">
      <c r="A4278" s="319"/>
      <c r="B4278" s="320"/>
      <c r="C4278" s="320"/>
      <c r="D4278" s="321"/>
      <c r="E4278" s="321"/>
      <c r="F4278" s="321"/>
      <c r="G4278" s="321"/>
      <c r="H4278" s="321"/>
      <c r="I4278" s="321"/>
      <c r="J4278" s="321"/>
      <c r="K4278" s="321"/>
      <c r="L4278" s="321"/>
      <c r="M4278" s="321"/>
      <c r="N4278" s="321"/>
      <c r="O4278" s="322"/>
      <c r="P4278" s="502"/>
      <c r="Q4278" s="503"/>
    </row>
    <row r="4279" spans="1:17" ht="15" customHeight="1" x14ac:dyDescent="0.25">
      <c r="A4279" s="319"/>
      <c r="B4279" s="320"/>
      <c r="C4279" s="320"/>
      <c r="D4279" s="321"/>
      <c r="E4279" s="321"/>
      <c r="F4279" s="321"/>
      <c r="G4279" s="321"/>
      <c r="H4279" s="321"/>
      <c r="I4279" s="321"/>
      <c r="J4279" s="321"/>
      <c r="K4279" s="321"/>
      <c r="L4279" s="321"/>
      <c r="M4279" s="321"/>
      <c r="N4279" s="321"/>
      <c r="O4279" s="322"/>
      <c r="P4279" s="502"/>
      <c r="Q4279" s="503"/>
    </row>
    <row r="4280" spans="1:17" ht="15" customHeight="1" x14ac:dyDescent="0.25">
      <c r="A4280" s="319"/>
      <c r="B4280" s="320"/>
      <c r="C4280" s="320"/>
      <c r="D4280" s="321"/>
      <c r="E4280" s="321"/>
      <c r="F4280" s="321"/>
      <c r="G4280" s="321"/>
      <c r="H4280" s="321"/>
      <c r="I4280" s="321"/>
      <c r="J4280" s="321"/>
      <c r="K4280" s="321"/>
      <c r="L4280" s="321"/>
      <c r="M4280" s="321"/>
      <c r="N4280" s="321"/>
      <c r="O4280" s="322"/>
      <c r="P4280" s="502"/>
      <c r="Q4280" s="503"/>
    </row>
    <row r="4281" spans="1:17" ht="15" customHeight="1" x14ac:dyDescent="0.25">
      <c r="A4281" s="319"/>
      <c r="B4281" s="320"/>
      <c r="C4281" s="320"/>
      <c r="D4281" s="321"/>
      <c r="E4281" s="321"/>
      <c r="F4281" s="321"/>
      <c r="G4281" s="321"/>
      <c r="H4281" s="321"/>
      <c r="I4281" s="321"/>
      <c r="J4281" s="321"/>
      <c r="K4281" s="321"/>
      <c r="L4281" s="321"/>
      <c r="M4281" s="321"/>
      <c r="N4281" s="321"/>
      <c r="O4281" s="322"/>
      <c r="P4281" s="502"/>
      <c r="Q4281" s="503"/>
    </row>
    <row r="4282" spans="1:17" ht="15" customHeight="1" x14ac:dyDescent="0.25">
      <c r="A4282" s="319"/>
      <c r="B4282" s="320"/>
      <c r="C4282" s="320"/>
      <c r="D4282" s="321"/>
      <c r="E4282" s="321"/>
      <c r="F4282" s="321"/>
      <c r="G4282" s="321"/>
      <c r="H4282" s="321"/>
      <c r="I4282" s="321"/>
      <c r="J4282" s="321"/>
      <c r="K4282" s="321"/>
      <c r="L4282" s="321"/>
      <c r="M4282" s="321"/>
      <c r="N4282" s="321"/>
      <c r="O4282" s="322"/>
      <c r="P4282" s="502"/>
      <c r="Q4282" s="503"/>
    </row>
    <row r="4283" spans="1:17" ht="15" customHeight="1" x14ac:dyDescent="0.25">
      <c r="A4283" s="319"/>
      <c r="B4283" s="320"/>
      <c r="C4283" s="320"/>
      <c r="D4283" s="321"/>
      <c r="E4283" s="321"/>
      <c r="F4283" s="321"/>
      <c r="G4283" s="321"/>
      <c r="H4283" s="321"/>
      <c r="I4283" s="321"/>
      <c r="J4283" s="321"/>
      <c r="K4283" s="321"/>
      <c r="L4283" s="321"/>
      <c r="M4283" s="321"/>
      <c r="N4283" s="321"/>
      <c r="O4283" s="322"/>
      <c r="P4283" s="502"/>
      <c r="Q4283" s="503"/>
    </row>
    <row r="4284" spans="1:17" ht="15" customHeight="1" x14ac:dyDescent="0.25">
      <c r="A4284" s="319"/>
      <c r="B4284" s="320"/>
      <c r="C4284" s="320"/>
      <c r="D4284" s="321"/>
      <c r="E4284" s="321"/>
      <c r="F4284" s="321"/>
      <c r="G4284" s="321"/>
      <c r="H4284" s="321"/>
      <c r="I4284" s="321"/>
      <c r="J4284" s="321"/>
      <c r="K4284" s="321"/>
      <c r="L4284" s="321"/>
      <c r="M4284" s="321"/>
      <c r="N4284" s="321"/>
      <c r="O4284" s="322"/>
      <c r="P4284" s="502"/>
      <c r="Q4284" s="503"/>
    </row>
    <row r="4285" spans="1:17" ht="15" customHeight="1" x14ac:dyDescent="0.25">
      <c r="A4285" s="319"/>
      <c r="B4285" s="320"/>
      <c r="C4285" s="320"/>
      <c r="D4285" s="321"/>
      <c r="E4285" s="321"/>
      <c r="F4285" s="321"/>
      <c r="G4285" s="321"/>
      <c r="H4285" s="321"/>
      <c r="I4285" s="321"/>
      <c r="J4285" s="321"/>
      <c r="K4285" s="321"/>
      <c r="L4285" s="321"/>
      <c r="M4285" s="321"/>
      <c r="N4285" s="321"/>
      <c r="O4285" s="322"/>
      <c r="P4285" s="502"/>
      <c r="Q4285" s="503"/>
    </row>
    <row r="4286" spans="1:17" ht="15" customHeight="1" x14ac:dyDescent="0.25">
      <c r="A4286" s="319"/>
      <c r="B4286" s="320"/>
      <c r="C4286" s="320"/>
      <c r="D4286" s="321"/>
      <c r="E4286" s="321"/>
      <c r="F4286" s="321"/>
      <c r="G4286" s="321"/>
      <c r="H4286" s="321"/>
      <c r="I4286" s="321"/>
      <c r="J4286" s="321"/>
      <c r="K4286" s="321"/>
      <c r="L4286" s="321"/>
      <c r="M4286" s="321"/>
      <c r="N4286" s="321"/>
      <c r="O4286" s="322"/>
      <c r="P4286" s="502"/>
      <c r="Q4286" s="503"/>
    </row>
    <row r="4287" spans="1:17" ht="15" customHeight="1" x14ac:dyDescent="0.25">
      <c r="A4287" s="319"/>
      <c r="B4287" s="320"/>
      <c r="C4287" s="320"/>
      <c r="D4287" s="321"/>
      <c r="E4287" s="321"/>
      <c r="F4287" s="321"/>
      <c r="G4287" s="321"/>
      <c r="H4287" s="321"/>
      <c r="I4287" s="321"/>
      <c r="J4287" s="321"/>
      <c r="K4287" s="321"/>
      <c r="L4287" s="321"/>
      <c r="M4287" s="321"/>
      <c r="N4287" s="321"/>
      <c r="O4287" s="322"/>
      <c r="P4287" s="502"/>
      <c r="Q4287" s="503"/>
    </row>
    <row r="4288" spans="1:17" ht="15" customHeight="1" x14ac:dyDescent="0.25">
      <c r="A4288" s="319"/>
      <c r="B4288" s="320"/>
      <c r="C4288" s="320"/>
      <c r="D4288" s="321"/>
      <c r="E4288" s="321"/>
      <c r="F4288" s="321"/>
      <c r="G4288" s="321"/>
      <c r="H4288" s="321"/>
      <c r="I4288" s="321"/>
      <c r="J4288" s="321"/>
      <c r="K4288" s="321"/>
      <c r="L4288" s="321"/>
      <c r="M4288" s="321"/>
      <c r="N4288" s="321"/>
      <c r="O4288" s="322"/>
      <c r="P4288" s="502"/>
      <c r="Q4288" s="503"/>
    </row>
    <row r="4289" spans="1:17" ht="15" customHeight="1" x14ac:dyDescent="0.25">
      <c r="A4289" s="319"/>
      <c r="B4289" s="320"/>
      <c r="C4289" s="320"/>
      <c r="D4289" s="321"/>
      <c r="E4289" s="321"/>
      <c r="F4289" s="321"/>
      <c r="G4289" s="321"/>
      <c r="H4289" s="321"/>
      <c r="I4289" s="321"/>
      <c r="J4289" s="321"/>
      <c r="K4289" s="321"/>
      <c r="L4289" s="321"/>
      <c r="M4289" s="321"/>
      <c r="N4289" s="321"/>
      <c r="O4289" s="322"/>
      <c r="P4289" s="502"/>
      <c r="Q4289" s="503"/>
    </row>
    <row r="4290" spans="1:17" ht="15" customHeight="1" x14ac:dyDescent="0.25">
      <c r="A4290" s="319"/>
      <c r="B4290" s="320"/>
      <c r="C4290" s="320"/>
      <c r="D4290" s="321"/>
      <c r="E4290" s="321"/>
      <c r="F4290" s="321"/>
      <c r="G4290" s="321"/>
      <c r="H4290" s="321"/>
      <c r="I4290" s="321"/>
      <c r="J4290" s="321"/>
      <c r="K4290" s="321"/>
      <c r="L4290" s="321"/>
      <c r="M4290" s="321"/>
      <c r="N4290" s="321"/>
      <c r="O4290" s="322"/>
      <c r="P4290" s="502"/>
      <c r="Q4290" s="503"/>
    </row>
    <row r="4291" spans="1:17" ht="15" customHeight="1" x14ac:dyDescent="0.25">
      <c r="A4291" s="319"/>
      <c r="B4291" s="320"/>
      <c r="C4291" s="320"/>
      <c r="D4291" s="321"/>
      <c r="E4291" s="321"/>
      <c r="F4291" s="321"/>
      <c r="G4291" s="321"/>
      <c r="H4291" s="321"/>
      <c r="I4291" s="321"/>
      <c r="J4291" s="321"/>
      <c r="K4291" s="321"/>
      <c r="L4291" s="321"/>
      <c r="M4291" s="321"/>
      <c r="N4291" s="321"/>
      <c r="O4291" s="322"/>
      <c r="P4291" s="502"/>
      <c r="Q4291" s="503"/>
    </row>
    <row r="4292" spans="1:17" ht="15" customHeight="1" x14ac:dyDescent="0.25">
      <c r="A4292" s="319"/>
      <c r="B4292" s="320"/>
      <c r="C4292" s="320"/>
      <c r="D4292" s="321"/>
      <c r="E4292" s="321"/>
      <c r="F4292" s="321"/>
      <c r="G4292" s="321"/>
      <c r="H4292" s="321"/>
      <c r="I4292" s="321"/>
      <c r="J4292" s="321"/>
      <c r="K4292" s="321"/>
      <c r="L4292" s="321"/>
      <c r="M4292" s="321"/>
      <c r="N4292" s="321"/>
      <c r="O4292" s="322"/>
      <c r="P4292" s="502"/>
      <c r="Q4292" s="503"/>
    </row>
    <row r="4293" spans="1:17" ht="15" customHeight="1" x14ac:dyDescent="0.25">
      <c r="A4293" s="319"/>
      <c r="B4293" s="320"/>
      <c r="C4293" s="320"/>
      <c r="D4293" s="321"/>
      <c r="E4293" s="321"/>
      <c r="F4293" s="321"/>
      <c r="G4293" s="321"/>
      <c r="H4293" s="321"/>
      <c r="I4293" s="321"/>
      <c r="J4293" s="321"/>
      <c r="K4293" s="321"/>
      <c r="L4293" s="321"/>
      <c r="M4293" s="321"/>
      <c r="N4293" s="321"/>
      <c r="O4293" s="322"/>
      <c r="P4293" s="502"/>
      <c r="Q4293" s="503"/>
    </row>
    <row r="4294" spans="1:17" ht="15" customHeight="1" x14ac:dyDescent="0.25">
      <c r="A4294" s="319"/>
      <c r="B4294" s="320"/>
      <c r="C4294" s="320"/>
      <c r="D4294" s="321"/>
      <c r="E4294" s="321"/>
      <c r="F4294" s="321"/>
      <c r="G4294" s="321"/>
      <c r="H4294" s="321"/>
      <c r="I4294" s="321"/>
      <c r="J4294" s="321"/>
      <c r="K4294" s="321"/>
      <c r="L4294" s="321"/>
      <c r="M4294" s="321"/>
      <c r="N4294" s="321"/>
      <c r="O4294" s="322"/>
      <c r="P4294" s="502"/>
      <c r="Q4294" s="503"/>
    </row>
    <row r="4295" spans="1:17" ht="15" customHeight="1" x14ac:dyDescent="0.25">
      <c r="A4295" s="319"/>
      <c r="B4295" s="320"/>
      <c r="C4295" s="320"/>
      <c r="D4295" s="321"/>
      <c r="E4295" s="321"/>
      <c r="F4295" s="321"/>
      <c r="G4295" s="321"/>
      <c r="H4295" s="321"/>
      <c r="I4295" s="321"/>
      <c r="J4295" s="321"/>
      <c r="K4295" s="321"/>
      <c r="L4295" s="321"/>
      <c r="M4295" s="321"/>
      <c r="N4295" s="321"/>
      <c r="O4295" s="322"/>
      <c r="P4295" s="502"/>
      <c r="Q4295" s="503"/>
    </row>
    <row r="4296" spans="1:17" ht="15" customHeight="1" x14ac:dyDescent="0.25">
      <c r="A4296" s="319"/>
      <c r="B4296" s="320"/>
      <c r="C4296" s="320"/>
      <c r="D4296" s="321"/>
      <c r="E4296" s="321"/>
      <c r="F4296" s="321"/>
      <c r="G4296" s="321"/>
      <c r="H4296" s="321"/>
      <c r="I4296" s="321"/>
      <c r="J4296" s="321"/>
      <c r="K4296" s="321"/>
      <c r="L4296" s="321"/>
      <c r="M4296" s="321"/>
      <c r="N4296" s="321"/>
      <c r="O4296" s="322"/>
      <c r="P4296" s="502"/>
      <c r="Q4296" s="503"/>
    </row>
    <row r="4297" spans="1:17" ht="15" customHeight="1" x14ac:dyDescent="0.25">
      <c r="A4297" s="319"/>
      <c r="B4297" s="320"/>
      <c r="C4297" s="320"/>
      <c r="D4297" s="321"/>
      <c r="E4297" s="321"/>
      <c r="F4297" s="321"/>
      <c r="G4297" s="321"/>
      <c r="H4297" s="321"/>
      <c r="I4297" s="321"/>
      <c r="J4297" s="321"/>
      <c r="K4297" s="321"/>
      <c r="L4297" s="321"/>
      <c r="M4297" s="321"/>
      <c r="N4297" s="321"/>
      <c r="O4297" s="322"/>
      <c r="P4297" s="502"/>
      <c r="Q4297" s="503"/>
    </row>
    <row r="4298" spans="1:17" ht="15" customHeight="1" x14ac:dyDescent="0.25">
      <c r="A4298" s="319"/>
      <c r="B4298" s="320"/>
      <c r="C4298" s="320"/>
      <c r="D4298" s="321"/>
      <c r="E4298" s="321"/>
      <c r="F4298" s="321"/>
      <c r="G4298" s="321"/>
      <c r="H4298" s="321"/>
      <c r="I4298" s="321"/>
      <c r="J4298" s="321"/>
      <c r="K4298" s="321"/>
      <c r="L4298" s="321"/>
      <c r="M4298" s="321"/>
      <c r="N4298" s="321"/>
      <c r="O4298" s="322"/>
      <c r="P4298" s="502"/>
      <c r="Q4298" s="503"/>
    </row>
    <row r="4299" spans="1:17" ht="15" customHeight="1" x14ac:dyDescent="0.25">
      <c r="A4299" s="319"/>
      <c r="B4299" s="320"/>
      <c r="C4299" s="320"/>
      <c r="D4299" s="321"/>
      <c r="E4299" s="321"/>
      <c r="F4299" s="321"/>
      <c r="G4299" s="321"/>
      <c r="H4299" s="321"/>
      <c r="I4299" s="321"/>
      <c r="J4299" s="321"/>
      <c r="K4299" s="321"/>
      <c r="L4299" s="321"/>
      <c r="M4299" s="321"/>
      <c r="N4299" s="321"/>
      <c r="O4299" s="322"/>
      <c r="P4299" s="502"/>
      <c r="Q4299" s="503"/>
    </row>
    <row r="4300" spans="1:17" ht="15" customHeight="1" x14ac:dyDescent="0.25">
      <c r="A4300" s="319"/>
      <c r="B4300" s="320"/>
      <c r="C4300" s="320"/>
      <c r="D4300" s="321"/>
      <c r="E4300" s="321"/>
      <c r="F4300" s="321"/>
      <c r="G4300" s="321"/>
      <c r="H4300" s="321"/>
      <c r="I4300" s="321"/>
      <c r="J4300" s="321"/>
      <c r="K4300" s="321"/>
      <c r="L4300" s="321"/>
      <c r="M4300" s="321"/>
      <c r="N4300" s="321"/>
      <c r="O4300" s="322"/>
      <c r="P4300" s="502"/>
      <c r="Q4300" s="503"/>
    </row>
    <row r="4301" spans="1:17" ht="15" customHeight="1" x14ac:dyDescent="0.25">
      <c r="A4301" s="319"/>
      <c r="B4301" s="320"/>
      <c r="C4301" s="320"/>
      <c r="D4301" s="321"/>
      <c r="E4301" s="321"/>
      <c r="F4301" s="321"/>
      <c r="G4301" s="321"/>
      <c r="H4301" s="321"/>
      <c r="I4301" s="321"/>
      <c r="J4301" s="321"/>
      <c r="K4301" s="321"/>
      <c r="L4301" s="321"/>
      <c r="M4301" s="321"/>
      <c r="N4301" s="321"/>
      <c r="O4301" s="322"/>
      <c r="P4301" s="502"/>
      <c r="Q4301" s="503"/>
    </row>
    <row r="4302" spans="1:17" ht="15" customHeight="1" x14ac:dyDescent="0.25">
      <c r="A4302" s="319"/>
      <c r="B4302" s="320"/>
      <c r="C4302" s="320"/>
      <c r="D4302" s="321"/>
      <c r="E4302" s="321"/>
      <c r="F4302" s="321"/>
      <c r="G4302" s="321"/>
      <c r="H4302" s="321"/>
      <c r="I4302" s="321"/>
      <c r="J4302" s="321"/>
      <c r="K4302" s="321"/>
      <c r="L4302" s="321"/>
      <c r="M4302" s="321"/>
      <c r="N4302" s="321"/>
      <c r="O4302" s="322"/>
      <c r="P4302" s="502"/>
      <c r="Q4302" s="503"/>
    </row>
    <row r="4303" spans="1:17" ht="15" customHeight="1" x14ac:dyDescent="0.25">
      <c r="A4303" s="319"/>
      <c r="B4303" s="320"/>
      <c r="C4303" s="320"/>
      <c r="D4303" s="321"/>
      <c r="E4303" s="321"/>
      <c r="F4303" s="321"/>
      <c r="G4303" s="321"/>
      <c r="H4303" s="321"/>
      <c r="I4303" s="321"/>
      <c r="J4303" s="321"/>
      <c r="K4303" s="321"/>
      <c r="L4303" s="321"/>
      <c r="M4303" s="321"/>
      <c r="N4303" s="321"/>
      <c r="O4303" s="322"/>
      <c r="P4303" s="502"/>
      <c r="Q4303" s="503"/>
    </row>
    <row r="4304" spans="1:17" ht="15" customHeight="1" x14ac:dyDescent="0.25">
      <c r="A4304" s="319"/>
      <c r="B4304" s="320"/>
      <c r="C4304" s="320"/>
      <c r="D4304" s="321"/>
      <c r="E4304" s="321"/>
      <c r="F4304" s="321"/>
      <c r="G4304" s="321"/>
      <c r="H4304" s="321"/>
      <c r="I4304" s="321"/>
      <c r="J4304" s="321"/>
      <c r="K4304" s="321"/>
      <c r="L4304" s="321"/>
      <c r="M4304" s="321"/>
      <c r="N4304" s="321"/>
      <c r="O4304" s="322"/>
      <c r="P4304" s="502"/>
      <c r="Q4304" s="503"/>
    </row>
    <row r="4305" spans="1:17" ht="15" customHeight="1" x14ac:dyDescent="0.25">
      <c r="A4305" s="319"/>
      <c r="B4305" s="320"/>
      <c r="C4305" s="320"/>
      <c r="D4305" s="321"/>
      <c r="E4305" s="321"/>
      <c r="F4305" s="321"/>
      <c r="G4305" s="321"/>
      <c r="H4305" s="321"/>
      <c r="I4305" s="321"/>
      <c r="J4305" s="321"/>
      <c r="K4305" s="321"/>
      <c r="L4305" s="321"/>
      <c r="M4305" s="321"/>
      <c r="N4305" s="321"/>
      <c r="O4305" s="322"/>
      <c r="P4305" s="502"/>
      <c r="Q4305" s="503"/>
    </row>
    <row r="4306" spans="1:17" ht="15" customHeight="1" x14ac:dyDescent="0.25">
      <c r="A4306" s="319"/>
      <c r="B4306" s="320"/>
      <c r="C4306" s="320"/>
      <c r="D4306" s="321"/>
      <c r="E4306" s="321"/>
      <c r="F4306" s="321"/>
      <c r="G4306" s="321"/>
      <c r="H4306" s="321"/>
      <c r="I4306" s="321"/>
      <c r="J4306" s="321"/>
      <c r="K4306" s="321"/>
      <c r="L4306" s="321"/>
      <c r="M4306" s="321"/>
      <c r="N4306" s="321"/>
      <c r="O4306" s="322"/>
      <c r="P4306" s="502"/>
      <c r="Q4306" s="503"/>
    </row>
    <row r="4307" spans="1:17" ht="15" customHeight="1" x14ac:dyDescent="0.25">
      <c r="A4307" s="319"/>
      <c r="B4307" s="320"/>
      <c r="C4307" s="320"/>
      <c r="D4307" s="321"/>
      <c r="E4307" s="321"/>
      <c r="F4307" s="321"/>
      <c r="G4307" s="321"/>
      <c r="H4307" s="321"/>
      <c r="I4307" s="321"/>
      <c r="J4307" s="321"/>
      <c r="K4307" s="321"/>
      <c r="L4307" s="321"/>
      <c r="M4307" s="321"/>
      <c r="N4307" s="321"/>
      <c r="O4307" s="322"/>
      <c r="P4307" s="502"/>
      <c r="Q4307" s="503"/>
    </row>
    <row r="4308" spans="1:17" ht="15" customHeight="1" x14ac:dyDescent="0.25">
      <c r="A4308" s="319"/>
      <c r="B4308" s="320"/>
      <c r="C4308" s="320"/>
      <c r="D4308" s="321"/>
      <c r="E4308" s="321"/>
      <c r="F4308" s="321"/>
      <c r="G4308" s="321"/>
      <c r="H4308" s="321"/>
      <c r="I4308" s="321"/>
      <c r="J4308" s="321"/>
      <c r="K4308" s="321"/>
      <c r="L4308" s="321"/>
      <c r="M4308" s="321"/>
      <c r="N4308" s="321"/>
      <c r="O4308" s="322"/>
      <c r="P4308" s="502"/>
      <c r="Q4308" s="503"/>
    </row>
    <row r="4309" spans="1:17" ht="15" customHeight="1" x14ac:dyDescent="0.25">
      <c r="A4309" s="319"/>
      <c r="B4309" s="320"/>
      <c r="C4309" s="320"/>
      <c r="D4309" s="321"/>
      <c r="E4309" s="321"/>
      <c r="F4309" s="321"/>
      <c r="G4309" s="321"/>
      <c r="H4309" s="321"/>
      <c r="I4309" s="321"/>
      <c r="J4309" s="321"/>
      <c r="K4309" s="321"/>
      <c r="L4309" s="321"/>
      <c r="M4309" s="321"/>
      <c r="N4309" s="321"/>
      <c r="O4309" s="322"/>
      <c r="P4309" s="502"/>
      <c r="Q4309" s="503"/>
    </row>
    <row r="4310" spans="1:17" ht="15" customHeight="1" x14ac:dyDescent="0.25">
      <c r="A4310" s="319"/>
      <c r="B4310" s="320"/>
      <c r="C4310" s="320"/>
      <c r="D4310" s="321"/>
      <c r="E4310" s="321"/>
      <c r="F4310" s="321"/>
      <c r="G4310" s="321"/>
      <c r="H4310" s="321"/>
      <c r="I4310" s="321"/>
      <c r="J4310" s="321"/>
      <c r="K4310" s="321"/>
      <c r="L4310" s="321"/>
      <c r="M4310" s="321"/>
      <c r="N4310" s="321"/>
      <c r="O4310" s="322"/>
      <c r="P4310" s="502"/>
      <c r="Q4310" s="503"/>
    </row>
    <row r="4311" spans="1:17" ht="15" customHeight="1" x14ac:dyDescent="0.25">
      <c r="A4311" s="319"/>
      <c r="B4311" s="320"/>
      <c r="C4311" s="320"/>
      <c r="D4311" s="321"/>
      <c r="E4311" s="321"/>
      <c r="F4311" s="321"/>
      <c r="G4311" s="321"/>
      <c r="H4311" s="321"/>
      <c r="I4311" s="321"/>
      <c r="J4311" s="321"/>
      <c r="K4311" s="321"/>
      <c r="L4311" s="321"/>
      <c r="M4311" s="321"/>
      <c r="N4311" s="321"/>
      <c r="O4311" s="322"/>
      <c r="P4311" s="502"/>
      <c r="Q4311" s="503"/>
    </row>
    <row r="4312" spans="1:17" ht="15" customHeight="1" x14ac:dyDescent="0.25">
      <c r="A4312" s="319"/>
      <c r="B4312" s="320"/>
      <c r="C4312" s="320"/>
      <c r="D4312" s="321"/>
      <c r="E4312" s="321"/>
      <c r="F4312" s="321"/>
      <c r="G4312" s="321"/>
      <c r="H4312" s="321"/>
      <c r="I4312" s="321"/>
      <c r="J4312" s="321"/>
      <c r="K4312" s="321"/>
      <c r="L4312" s="321"/>
      <c r="M4312" s="321"/>
      <c r="N4312" s="321"/>
      <c r="O4312" s="322"/>
      <c r="P4312" s="502"/>
      <c r="Q4312" s="503"/>
    </row>
    <row r="4313" spans="1:17" ht="15" customHeight="1" x14ac:dyDescent="0.25">
      <c r="A4313" s="319"/>
      <c r="B4313" s="320"/>
      <c r="C4313" s="320"/>
      <c r="D4313" s="321"/>
      <c r="E4313" s="321"/>
      <c r="F4313" s="321"/>
      <c r="G4313" s="321"/>
      <c r="H4313" s="321"/>
      <c r="I4313" s="321"/>
      <c r="J4313" s="321"/>
      <c r="K4313" s="321"/>
      <c r="L4313" s="321"/>
      <c r="M4313" s="321"/>
      <c r="N4313" s="321"/>
      <c r="O4313" s="322"/>
      <c r="P4313" s="502"/>
      <c r="Q4313" s="503"/>
    </row>
    <row r="4314" spans="1:17" ht="15" customHeight="1" x14ac:dyDescent="0.25">
      <c r="A4314" s="319"/>
      <c r="B4314" s="320"/>
      <c r="C4314" s="320"/>
      <c r="D4314" s="321"/>
      <c r="E4314" s="321"/>
      <c r="F4314" s="321"/>
      <c r="G4314" s="321"/>
      <c r="H4314" s="321"/>
      <c r="I4314" s="321"/>
      <c r="J4314" s="321"/>
      <c r="K4314" s="321"/>
      <c r="L4314" s="321"/>
      <c r="M4314" s="321"/>
      <c r="N4314" s="321"/>
      <c r="O4314" s="322"/>
      <c r="P4314" s="502"/>
      <c r="Q4314" s="503"/>
    </row>
    <row r="4315" spans="1:17" ht="15" customHeight="1" x14ac:dyDescent="0.25">
      <c r="A4315" s="319"/>
      <c r="B4315" s="320"/>
      <c r="C4315" s="320"/>
      <c r="D4315" s="321"/>
      <c r="E4315" s="321"/>
      <c r="F4315" s="321"/>
      <c r="G4315" s="321"/>
      <c r="H4315" s="321"/>
      <c r="I4315" s="321"/>
      <c r="J4315" s="321"/>
      <c r="K4315" s="321"/>
      <c r="L4315" s="321"/>
      <c r="M4315" s="321"/>
      <c r="N4315" s="321"/>
      <c r="O4315" s="322"/>
      <c r="P4315" s="502"/>
      <c r="Q4315" s="503"/>
    </row>
    <row r="4316" spans="1:17" ht="15" customHeight="1" x14ac:dyDescent="0.25">
      <c r="A4316" s="319"/>
      <c r="B4316" s="320"/>
      <c r="C4316" s="320"/>
      <c r="D4316" s="321"/>
      <c r="E4316" s="321"/>
      <c r="F4316" s="321"/>
      <c r="G4316" s="321"/>
      <c r="H4316" s="321"/>
      <c r="I4316" s="321"/>
      <c r="J4316" s="321"/>
      <c r="K4316" s="321"/>
      <c r="L4316" s="321"/>
      <c r="M4316" s="321"/>
      <c r="N4316" s="321"/>
      <c r="O4316" s="322"/>
      <c r="P4316" s="502"/>
      <c r="Q4316" s="503"/>
    </row>
    <row r="4317" spans="1:17" ht="15" customHeight="1" x14ac:dyDescent="0.25">
      <c r="A4317" s="319"/>
      <c r="B4317" s="320"/>
      <c r="C4317" s="320"/>
      <c r="D4317" s="321"/>
      <c r="E4317" s="321"/>
      <c r="F4317" s="321"/>
      <c r="G4317" s="321"/>
      <c r="H4317" s="321"/>
      <c r="I4317" s="321"/>
      <c r="J4317" s="321"/>
      <c r="K4317" s="321"/>
      <c r="L4317" s="321"/>
      <c r="M4317" s="321"/>
      <c r="N4317" s="321"/>
      <c r="O4317" s="322"/>
      <c r="P4317" s="502"/>
      <c r="Q4317" s="503"/>
    </row>
    <row r="4318" spans="1:17" ht="15" customHeight="1" x14ac:dyDescent="0.25">
      <c r="A4318" s="319"/>
      <c r="B4318" s="320"/>
      <c r="C4318" s="320"/>
      <c r="D4318" s="321"/>
      <c r="E4318" s="321"/>
      <c r="F4318" s="321"/>
      <c r="G4318" s="321"/>
      <c r="H4318" s="321"/>
      <c r="I4318" s="321"/>
      <c r="J4318" s="321"/>
      <c r="K4318" s="321"/>
      <c r="L4318" s="321"/>
      <c r="M4318" s="321"/>
      <c r="N4318" s="321"/>
      <c r="O4318" s="322"/>
      <c r="P4318" s="502"/>
      <c r="Q4318" s="503"/>
    </row>
    <row r="4319" spans="1:17" ht="15" customHeight="1" x14ac:dyDescent="0.25">
      <c r="A4319" s="319"/>
      <c r="B4319" s="320"/>
      <c r="C4319" s="320"/>
      <c r="D4319" s="321"/>
      <c r="E4319" s="321"/>
      <c r="F4319" s="321"/>
      <c r="G4319" s="321"/>
      <c r="H4319" s="321"/>
      <c r="I4319" s="321"/>
      <c r="J4319" s="321"/>
      <c r="K4319" s="321"/>
      <c r="L4319" s="321"/>
      <c r="M4319" s="321"/>
      <c r="N4319" s="321"/>
      <c r="O4319" s="322"/>
      <c r="P4319" s="502"/>
      <c r="Q4319" s="503"/>
    </row>
    <row r="4320" spans="1:17" ht="15" customHeight="1" x14ac:dyDescent="0.25">
      <c r="A4320" s="319"/>
      <c r="B4320" s="320"/>
      <c r="C4320" s="320"/>
      <c r="D4320" s="321"/>
      <c r="E4320" s="321"/>
      <c r="F4320" s="321"/>
      <c r="G4320" s="321"/>
      <c r="H4320" s="321"/>
      <c r="I4320" s="321"/>
      <c r="J4320" s="321"/>
      <c r="K4320" s="321"/>
      <c r="L4320" s="321"/>
      <c r="M4320" s="321"/>
      <c r="N4320" s="321"/>
      <c r="O4320" s="322"/>
      <c r="P4320" s="502"/>
      <c r="Q4320" s="503"/>
    </row>
    <row r="4321" spans="1:17" ht="15" customHeight="1" x14ac:dyDescent="0.25">
      <c r="A4321" s="319"/>
      <c r="B4321" s="320"/>
      <c r="C4321" s="320"/>
      <c r="D4321" s="321"/>
      <c r="E4321" s="321"/>
      <c r="F4321" s="321"/>
      <c r="G4321" s="321"/>
      <c r="H4321" s="321"/>
      <c r="I4321" s="321"/>
      <c r="J4321" s="321"/>
      <c r="K4321" s="321"/>
      <c r="L4321" s="321"/>
      <c r="M4321" s="321"/>
      <c r="N4321" s="321"/>
      <c r="O4321" s="322"/>
      <c r="P4321" s="502"/>
      <c r="Q4321" s="503"/>
    </row>
    <row r="4322" spans="1:17" ht="15" customHeight="1" x14ac:dyDescent="0.25">
      <c r="A4322" s="319"/>
      <c r="B4322" s="320"/>
      <c r="C4322" s="320"/>
      <c r="D4322" s="321"/>
      <c r="E4322" s="321"/>
      <c r="F4322" s="321"/>
      <c r="G4322" s="321"/>
      <c r="H4322" s="321"/>
      <c r="I4322" s="321"/>
      <c r="J4322" s="321"/>
      <c r="K4322" s="321"/>
      <c r="L4322" s="321"/>
      <c r="M4322" s="321"/>
      <c r="N4322" s="321"/>
      <c r="O4322" s="322"/>
      <c r="P4322" s="502"/>
      <c r="Q4322" s="503"/>
    </row>
    <row r="4323" spans="1:17" ht="15" customHeight="1" x14ac:dyDescent="0.25">
      <c r="A4323" s="319"/>
      <c r="B4323" s="320"/>
      <c r="C4323" s="320"/>
      <c r="D4323" s="321"/>
      <c r="E4323" s="321"/>
      <c r="F4323" s="321"/>
      <c r="G4323" s="321"/>
      <c r="H4323" s="321"/>
      <c r="I4323" s="321"/>
      <c r="J4323" s="321"/>
      <c r="K4323" s="321"/>
      <c r="L4323" s="321"/>
      <c r="M4323" s="321"/>
      <c r="N4323" s="321"/>
      <c r="O4323" s="322"/>
      <c r="P4323" s="502"/>
      <c r="Q4323" s="503"/>
    </row>
    <row r="4324" spans="1:17" ht="15" customHeight="1" x14ac:dyDescent="0.25">
      <c r="A4324" s="319"/>
      <c r="B4324" s="320"/>
      <c r="C4324" s="320"/>
      <c r="D4324" s="321"/>
      <c r="E4324" s="321"/>
      <c r="F4324" s="321"/>
      <c r="G4324" s="321"/>
      <c r="H4324" s="321"/>
      <c r="I4324" s="321"/>
      <c r="J4324" s="321"/>
      <c r="K4324" s="321"/>
      <c r="L4324" s="321"/>
      <c r="M4324" s="321"/>
      <c r="N4324" s="321"/>
      <c r="O4324" s="322"/>
      <c r="P4324" s="502"/>
      <c r="Q4324" s="503"/>
    </row>
    <row r="4325" spans="1:17" ht="15" customHeight="1" x14ac:dyDescent="0.25">
      <c r="A4325" s="319"/>
      <c r="B4325" s="320"/>
      <c r="C4325" s="320"/>
      <c r="D4325" s="321"/>
      <c r="E4325" s="321"/>
      <c r="F4325" s="321"/>
      <c r="G4325" s="321"/>
      <c r="H4325" s="321"/>
      <c r="I4325" s="321"/>
      <c r="J4325" s="321"/>
      <c r="K4325" s="321"/>
      <c r="L4325" s="321"/>
      <c r="M4325" s="321"/>
      <c r="N4325" s="321"/>
      <c r="O4325" s="322"/>
      <c r="P4325" s="502"/>
      <c r="Q4325" s="503"/>
    </row>
    <row r="4326" spans="1:17" ht="15" customHeight="1" x14ac:dyDescent="0.25">
      <c r="A4326" s="319"/>
      <c r="B4326" s="320"/>
      <c r="C4326" s="320"/>
      <c r="D4326" s="321"/>
      <c r="E4326" s="321"/>
      <c r="F4326" s="321"/>
      <c r="G4326" s="321"/>
      <c r="H4326" s="321"/>
      <c r="I4326" s="321"/>
      <c r="J4326" s="321"/>
      <c r="K4326" s="321"/>
      <c r="L4326" s="321"/>
      <c r="M4326" s="321"/>
      <c r="N4326" s="321"/>
      <c r="O4326" s="322"/>
      <c r="P4326" s="502"/>
      <c r="Q4326" s="503"/>
    </row>
    <row r="4327" spans="1:17" ht="15" customHeight="1" x14ac:dyDescent="0.25">
      <c r="A4327" s="319"/>
      <c r="B4327" s="320"/>
      <c r="C4327" s="320"/>
      <c r="D4327" s="321"/>
      <c r="E4327" s="321"/>
      <c r="F4327" s="321"/>
      <c r="G4327" s="321"/>
      <c r="H4327" s="321"/>
      <c r="I4327" s="321"/>
      <c r="J4327" s="321"/>
      <c r="K4327" s="321"/>
      <c r="L4327" s="321"/>
      <c r="M4327" s="321"/>
      <c r="N4327" s="321"/>
      <c r="O4327" s="322"/>
      <c r="P4327" s="502"/>
      <c r="Q4327" s="503"/>
    </row>
    <row r="4328" spans="1:17" ht="15" customHeight="1" x14ac:dyDescent="0.25">
      <c r="A4328" s="319"/>
      <c r="B4328" s="320"/>
      <c r="C4328" s="320"/>
      <c r="D4328" s="321"/>
      <c r="E4328" s="321"/>
      <c r="F4328" s="321"/>
      <c r="G4328" s="321"/>
      <c r="H4328" s="321"/>
      <c r="I4328" s="321"/>
      <c r="J4328" s="321"/>
      <c r="K4328" s="321"/>
      <c r="L4328" s="321"/>
      <c r="M4328" s="321"/>
      <c r="N4328" s="321"/>
      <c r="O4328" s="322"/>
      <c r="P4328" s="502"/>
      <c r="Q4328" s="503"/>
    </row>
    <row r="4329" spans="1:17" ht="15" customHeight="1" x14ac:dyDescent="0.25">
      <c r="A4329" s="319"/>
      <c r="B4329" s="320"/>
      <c r="C4329" s="320"/>
      <c r="D4329" s="321"/>
      <c r="E4329" s="321"/>
      <c r="F4329" s="321"/>
      <c r="G4329" s="321"/>
      <c r="H4329" s="321"/>
      <c r="I4329" s="321"/>
      <c r="J4329" s="321"/>
      <c r="K4329" s="321"/>
      <c r="L4329" s="321"/>
      <c r="M4329" s="321"/>
      <c r="N4329" s="321"/>
      <c r="O4329" s="322"/>
      <c r="P4329" s="502"/>
      <c r="Q4329" s="503"/>
    </row>
    <row r="4330" spans="1:17" ht="15" customHeight="1" x14ac:dyDescent="0.25">
      <c r="A4330" s="319"/>
      <c r="B4330" s="320"/>
      <c r="C4330" s="320"/>
      <c r="D4330" s="321"/>
      <c r="E4330" s="321"/>
      <c r="F4330" s="321"/>
      <c r="G4330" s="321"/>
      <c r="H4330" s="321"/>
      <c r="I4330" s="321"/>
      <c r="J4330" s="321"/>
      <c r="K4330" s="321"/>
      <c r="L4330" s="321"/>
      <c r="M4330" s="321"/>
      <c r="N4330" s="321"/>
      <c r="O4330" s="322"/>
      <c r="P4330" s="502"/>
      <c r="Q4330" s="503"/>
    </row>
    <row r="4331" spans="1:17" ht="15" customHeight="1" x14ac:dyDescent="0.25">
      <c r="A4331" s="319"/>
      <c r="B4331" s="320"/>
      <c r="C4331" s="320"/>
      <c r="D4331" s="321"/>
      <c r="E4331" s="321"/>
      <c r="F4331" s="321"/>
      <c r="G4331" s="321"/>
      <c r="H4331" s="321"/>
      <c r="I4331" s="321"/>
      <c r="J4331" s="321"/>
      <c r="K4331" s="321"/>
      <c r="L4331" s="321"/>
      <c r="M4331" s="321"/>
      <c r="N4331" s="321"/>
      <c r="O4331" s="322"/>
      <c r="P4331" s="502"/>
      <c r="Q4331" s="503"/>
    </row>
    <row r="4332" spans="1:17" ht="15" customHeight="1" x14ac:dyDescent="0.25">
      <c r="A4332" s="319"/>
      <c r="B4332" s="320"/>
      <c r="C4332" s="320"/>
      <c r="D4332" s="321"/>
      <c r="E4332" s="321"/>
      <c r="F4332" s="321"/>
      <c r="G4332" s="321"/>
      <c r="H4332" s="321"/>
      <c r="I4332" s="321"/>
      <c r="J4332" s="321"/>
      <c r="K4332" s="321"/>
      <c r="L4332" s="321"/>
      <c r="M4332" s="321"/>
      <c r="N4332" s="321"/>
      <c r="O4332" s="322"/>
      <c r="P4332" s="502"/>
      <c r="Q4332" s="503"/>
    </row>
    <row r="4333" spans="1:17" ht="15" customHeight="1" x14ac:dyDescent="0.25">
      <c r="A4333" s="319"/>
      <c r="B4333" s="320"/>
      <c r="C4333" s="320"/>
      <c r="D4333" s="321"/>
      <c r="E4333" s="321"/>
      <c r="F4333" s="321"/>
      <c r="G4333" s="321"/>
      <c r="H4333" s="321"/>
      <c r="I4333" s="321"/>
      <c r="J4333" s="321"/>
      <c r="K4333" s="321"/>
      <c r="L4333" s="321"/>
      <c r="M4333" s="321"/>
      <c r="N4333" s="321"/>
      <c r="O4333" s="322"/>
      <c r="P4333" s="502"/>
      <c r="Q4333" s="503"/>
    </row>
    <row r="4334" spans="1:17" ht="15" customHeight="1" x14ac:dyDescent="0.25">
      <c r="A4334" s="319"/>
      <c r="B4334" s="320"/>
      <c r="C4334" s="320"/>
      <c r="D4334" s="321"/>
      <c r="E4334" s="321"/>
      <c r="F4334" s="321"/>
      <c r="G4334" s="321"/>
      <c r="H4334" s="321"/>
      <c r="I4334" s="321"/>
      <c r="J4334" s="321"/>
      <c r="K4334" s="321"/>
      <c r="L4334" s="321"/>
      <c r="M4334" s="321"/>
      <c r="N4334" s="321"/>
      <c r="O4334" s="322"/>
      <c r="P4334" s="502"/>
      <c r="Q4334" s="503"/>
    </row>
    <row r="4335" spans="1:17" ht="15" customHeight="1" x14ac:dyDescent="0.25">
      <c r="A4335" s="319"/>
      <c r="B4335" s="320"/>
      <c r="C4335" s="320"/>
      <c r="D4335" s="321"/>
      <c r="E4335" s="321"/>
      <c r="F4335" s="321"/>
      <c r="G4335" s="321"/>
      <c r="H4335" s="321"/>
      <c r="I4335" s="321"/>
      <c r="J4335" s="321"/>
      <c r="K4335" s="321"/>
      <c r="L4335" s="321"/>
      <c r="M4335" s="321"/>
      <c r="N4335" s="321"/>
      <c r="O4335" s="322"/>
      <c r="P4335" s="502"/>
      <c r="Q4335" s="503"/>
    </row>
    <row r="4336" spans="1:17" ht="15" customHeight="1" x14ac:dyDescent="0.25">
      <c r="A4336" s="319"/>
      <c r="B4336" s="320"/>
      <c r="C4336" s="320"/>
      <c r="D4336" s="321"/>
      <c r="E4336" s="321"/>
      <c r="F4336" s="321"/>
      <c r="G4336" s="321"/>
      <c r="H4336" s="321"/>
      <c r="I4336" s="321"/>
      <c r="J4336" s="321"/>
      <c r="K4336" s="321"/>
      <c r="L4336" s="321"/>
      <c r="M4336" s="321"/>
      <c r="N4336" s="321"/>
      <c r="O4336" s="322"/>
      <c r="P4336" s="502"/>
      <c r="Q4336" s="503"/>
    </row>
    <row r="4337" spans="1:17" ht="15" customHeight="1" x14ac:dyDescent="0.25">
      <c r="A4337" s="319"/>
      <c r="B4337" s="320"/>
      <c r="C4337" s="320"/>
      <c r="D4337" s="321"/>
      <c r="E4337" s="321"/>
      <c r="F4337" s="321"/>
      <c r="G4337" s="321"/>
      <c r="H4337" s="321"/>
      <c r="I4337" s="321"/>
      <c r="J4337" s="321"/>
      <c r="K4337" s="321"/>
      <c r="L4337" s="321"/>
      <c r="M4337" s="321"/>
      <c r="N4337" s="321"/>
      <c r="O4337" s="322"/>
      <c r="P4337" s="502"/>
      <c r="Q4337" s="503"/>
    </row>
    <row r="4338" spans="1:17" ht="15" customHeight="1" x14ac:dyDescent="0.25">
      <c r="A4338" s="319"/>
      <c r="B4338" s="320"/>
      <c r="C4338" s="320"/>
      <c r="D4338" s="321"/>
      <c r="E4338" s="321"/>
      <c r="F4338" s="321"/>
      <c r="G4338" s="321"/>
      <c r="H4338" s="321"/>
      <c r="I4338" s="321"/>
      <c r="J4338" s="321"/>
      <c r="K4338" s="321"/>
      <c r="L4338" s="321"/>
      <c r="M4338" s="321"/>
      <c r="N4338" s="321"/>
      <c r="O4338" s="322"/>
      <c r="P4338" s="502"/>
      <c r="Q4338" s="503"/>
    </row>
    <row r="4339" spans="1:17" ht="15" customHeight="1" x14ac:dyDescent="0.25">
      <c r="A4339" s="319"/>
      <c r="B4339" s="320"/>
      <c r="C4339" s="320"/>
      <c r="D4339" s="321"/>
      <c r="E4339" s="321"/>
      <c r="F4339" s="321"/>
      <c r="G4339" s="321"/>
      <c r="H4339" s="321"/>
      <c r="I4339" s="321"/>
      <c r="J4339" s="321"/>
      <c r="K4339" s="321"/>
      <c r="L4339" s="321"/>
      <c r="M4339" s="321"/>
      <c r="N4339" s="321"/>
      <c r="O4339" s="322"/>
      <c r="P4339" s="502"/>
      <c r="Q4339" s="503"/>
    </row>
    <row r="4340" spans="1:17" ht="15" customHeight="1" x14ac:dyDescent="0.25">
      <c r="A4340" s="319"/>
      <c r="B4340" s="320"/>
      <c r="C4340" s="320"/>
      <c r="D4340" s="321"/>
      <c r="E4340" s="321"/>
      <c r="F4340" s="321"/>
      <c r="G4340" s="321"/>
      <c r="H4340" s="321"/>
      <c r="I4340" s="321"/>
      <c r="J4340" s="321"/>
      <c r="K4340" s="321"/>
      <c r="L4340" s="321"/>
      <c r="M4340" s="321"/>
      <c r="N4340" s="321"/>
      <c r="O4340" s="322"/>
      <c r="P4340" s="502"/>
      <c r="Q4340" s="503"/>
    </row>
    <row r="4341" spans="1:17" ht="15" customHeight="1" x14ac:dyDescent="0.25">
      <c r="A4341" s="319"/>
      <c r="B4341" s="320"/>
      <c r="C4341" s="320"/>
      <c r="D4341" s="321"/>
      <c r="E4341" s="321"/>
      <c r="F4341" s="321"/>
      <c r="G4341" s="321"/>
      <c r="H4341" s="321"/>
      <c r="I4341" s="321"/>
      <c r="J4341" s="321"/>
      <c r="K4341" s="321"/>
      <c r="L4341" s="321"/>
      <c r="M4341" s="321"/>
      <c r="N4341" s="321"/>
      <c r="O4341" s="322"/>
      <c r="P4341" s="502"/>
      <c r="Q4341" s="503"/>
    </row>
    <row r="4342" spans="1:17" ht="15" customHeight="1" x14ac:dyDescent="0.25">
      <c r="A4342" s="319"/>
      <c r="B4342" s="320"/>
      <c r="C4342" s="320"/>
      <c r="D4342" s="321"/>
      <c r="E4342" s="321"/>
      <c r="F4342" s="321"/>
      <c r="G4342" s="321"/>
      <c r="H4342" s="321"/>
      <c r="I4342" s="321"/>
      <c r="J4342" s="321"/>
      <c r="K4342" s="321"/>
      <c r="L4342" s="321"/>
      <c r="M4342" s="321"/>
      <c r="N4342" s="321"/>
      <c r="O4342" s="322"/>
      <c r="P4342" s="502"/>
      <c r="Q4342" s="503"/>
    </row>
    <row r="4343" spans="1:17" ht="15" customHeight="1" x14ac:dyDescent="0.25">
      <c r="A4343" s="319"/>
      <c r="B4343" s="320"/>
      <c r="C4343" s="320"/>
      <c r="D4343" s="321"/>
      <c r="E4343" s="321"/>
      <c r="F4343" s="321"/>
      <c r="G4343" s="321"/>
      <c r="H4343" s="321"/>
      <c r="I4343" s="321"/>
      <c r="J4343" s="321"/>
      <c r="K4343" s="321"/>
      <c r="L4343" s="321"/>
      <c r="M4343" s="321"/>
      <c r="N4343" s="321"/>
      <c r="O4343" s="322"/>
      <c r="P4343" s="502"/>
      <c r="Q4343" s="503"/>
    </row>
    <row r="4344" spans="1:17" ht="15" customHeight="1" x14ac:dyDescent="0.25">
      <c r="A4344" s="319"/>
      <c r="B4344" s="320"/>
      <c r="C4344" s="320"/>
      <c r="D4344" s="321"/>
      <c r="E4344" s="321"/>
      <c r="F4344" s="321"/>
      <c r="G4344" s="321"/>
      <c r="H4344" s="321"/>
      <c r="I4344" s="321"/>
      <c r="J4344" s="321"/>
      <c r="K4344" s="321"/>
      <c r="L4344" s="321"/>
      <c r="M4344" s="321"/>
      <c r="N4344" s="321"/>
      <c r="O4344" s="322"/>
      <c r="P4344" s="502"/>
      <c r="Q4344" s="503"/>
    </row>
    <row r="4345" spans="1:17" ht="15" customHeight="1" x14ac:dyDescent="0.25">
      <c r="A4345" s="319"/>
      <c r="B4345" s="320"/>
      <c r="C4345" s="320"/>
      <c r="D4345" s="321"/>
      <c r="E4345" s="321"/>
      <c r="F4345" s="321"/>
      <c r="G4345" s="321"/>
      <c r="H4345" s="321"/>
      <c r="I4345" s="321"/>
      <c r="J4345" s="321"/>
      <c r="K4345" s="321"/>
      <c r="L4345" s="321"/>
      <c r="M4345" s="321"/>
      <c r="N4345" s="321"/>
      <c r="O4345" s="322"/>
      <c r="P4345" s="502"/>
      <c r="Q4345" s="503"/>
    </row>
    <row r="4346" spans="1:17" ht="15" customHeight="1" x14ac:dyDescent="0.25">
      <c r="A4346" s="319"/>
      <c r="B4346" s="320"/>
      <c r="C4346" s="320"/>
      <c r="D4346" s="321"/>
      <c r="E4346" s="321"/>
      <c r="F4346" s="321"/>
      <c r="G4346" s="321"/>
      <c r="H4346" s="321"/>
      <c r="I4346" s="321"/>
      <c r="J4346" s="321"/>
      <c r="K4346" s="321"/>
      <c r="L4346" s="321"/>
      <c r="M4346" s="321"/>
      <c r="N4346" s="321"/>
      <c r="O4346" s="322"/>
      <c r="P4346" s="502"/>
      <c r="Q4346" s="503"/>
    </row>
    <row r="4347" spans="1:17" ht="15" customHeight="1" x14ac:dyDescent="0.25">
      <c r="A4347" s="319"/>
      <c r="B4347" s="320"/>
      <c r="C4347" s="320"/>
      <c r="D4347" s="321"/>
      <c r="E4347" s="321"/>
      <c r="F4347" s="321"/>
      <c r="G4347" s="321"/>
      <c r="H4347" s="321"/>
      <c r="I4347" s="321"/>
      <c r="J4347" s="321"/>
      <c r="K4347" s="321"/>
      <c r="L4347" s="321"/>
      <c r="M4347" s="321"/>
      <c r="N4347" s="321"/>
      <c r="O4347" s="322"/>
      <c r="P4347" s="502"/>
      <c r="Q4347" s="503"/>
    </row>
    <row r="4348" spans="1:17" ht="15" customHeight="1" x14ac:dyDescent="0.25">
      <c r="A4348" s="319"/>
      <c r="B4348" s="320"/>
      <c r="C4348" s="320"/>
      <c r="D4348" s="321"/>
      <c r="E4348" s="321"/>
      <c r="F4348" s="321"/>
      <c r="G4348" s="321"/>
      <c r="H4348" s="321"/>
      <c r="I4348" s="321"/>
      <c r="J4348" s="321"/>
      <c r="K4348" s="321"/>
      <c r="L4348" s="321"/>
      <c r="M4348" s="321"/>
      <c r="N4348" s="321"/>
      <c r="O4348" s="322"/>
      <c r="P4348" s="502"/>
      <c r="Q4348" s="503"/>
    </row>
    <row r="4349" spans="1:17" ht="15" customHeight="1" x14ac:dyDescent="0.25">
      <c r="A4349" s="319"/>
      <c r="B4349" s="320"/>
      <c r="C4349" s="320"/>
      <c r="D4349" s="321"/>
      <c r="E4349" s="321"/>
      <c r="F4349" s="321"/>
      <c r="G4349" s="321"/>
      <c r="H4349" s="321"/>
      <c r="I4349" s="321"/>
      <c r="J4349" s="321"/>
      <c r="K4349" s="321"/>
      <c r="L4349" s="321"/>
      <c r="M4349" s="321"/>
      <c r="N4349" s="321"/>
      <c r="O4349" s="322"/>
      <c r="P4349" s="502"/>
      <c r="Q4349" s="503"/>
    </row>
    <row r="4350" spans="1:17" ht="15" customHeight="1" x14ac:dyDescent="0.25">
      <c r="A4350" s="319"/>
      <c r="B4350" s="320"/>
      <c r="C4350" s="320"/>
      <c r="D4350" s="321"/>
      <c r="E4350" s="321"/>
      <c r="F4350" s="321"/>
      <c r="G4350" s="321"/>
      <c r="H4350" s="321"/>
      <c r="I4350" s="321"/>
      <c r="J4350" s="321"/>
      <c r="K4350" s="321"/>
      <c r="L4350" s="321"/>
      <c r="M4350" s="321"/>
      <c r="N4350" s="321"/>
      <c r="O4350" s="322"/>
      <c r="P4350" s="502"/>
      <c r="Q4350" s="503"/>
    </row>
    <row r="4351" spans="1:17" ht="15" customHeight="1" x14ac:dyDescent="0.25">
      <c r="A4351" s="319"/>
      <c r="B4351" s="320"/>
      <c r="C4351" s="320"/>
      <c r="D4351" s="321"/>
      <c r="E4351" s="321"/>
      <c r="F4351" s="321"/>
      <c r="G4351" s="321"/>
      <c r="H4351" s="321"/>
      <c r="I4351" s="321"/>
      <c r="J4351" s="321"/>
      <c r="K4351" s="321"/>
      <c r="L4351" s="321"/>
      <c r="M4351" s="321"/>
      <c r="N4351" s="321"/>
      <c r="O4351" s="322"/>
      <c r="P4351" s="502"/>
      <c r="Q4351" s="503"/>
    </row>
    <row r="4352" spans="1:17" ht="15" customHeight="1" x14ac:dyDescent="0.25">
      <c r="A4352" s="319"/>
      <c r="B4352" s="320"/>
      <c r="C4352" s="320"/>
      <c r="D4352" s="321"/>
      <c r="E4352" s="321"/>
      <c r="F4352" s="321"/>
      <c r="G4352" s="321"/>
      <c r="H4352" s="321"/>
      <c r="I4352" s="321"/>
      <c r="J4352" s="321"/>
      <c r="K4352" s="321"/>
      <c r="L4352" s="321"/>
      <c r="M4352" s="321"/>
      <c r="N4352" s="321"/>
      <c r="O4352" s="322"/>
      <c r="P4352" s="502"/>
      <c r="Q4352" s="503"/>
    </row>
    <row r="4353" spans="1:17" ht="15" customHeight="1" x14ac:dyDescent="0.25">
      <c r="A4353" s="319"/>
      <c r="B4353" s="320"/>
      <c r="C4353" s="320"/>
      <c r="D4353" s="321"/>
      <c r="E4353" s="321"/>
      <c r="F4353" s="321"/>
      <c r="G4353" s="321"/>
      <c r="H4353" s="321"/>
      <c r="I4353" s="321"/>
      <c r="J4353" s="321"/>
      <c r="K4353" s="321"/>
      <c r="L4353" s="321"/>
      <c r="M4353" s="321"/>
      <c r="N4353" s="321"/>
      <c r="O4353" s="322"/>
      <c r="P4353" s="502"/>
      <c r="Q4353" s="503"/>
    </row>
    <row r="4354" spans="1:17" ht="15" customHeight="1" x14ac:dyDescent="0.25">
      <c r="A4354" s="319"/>
      <c r="B4354" s="320"/>
      <c r="C4354" s="320"/>
      <c r="D4354" s="321"/>
      <c r="E4354" s="321"/>
      <c r="F4354" s="321"/>
      <c r="G4354" s="321"/>
      <c r="H4354" s="321"/>
      <c r="I4354" s="321"/>
      <c r="J4354" s="321"/>
      <c r="K4354" s="321"/>
      <c r="L4354" s="321"/>
      <c r="M4354" s="321"/>
      <c r="N4354" s="321"/>
      <c r="O4354" s="322"/>
      <c r="P4354" s="502"/>
      <c r="Q4354" s="503"/>
    </row>
    <row r="4355" spans="1:17" ht="15" customHeight="1" x14ac:dyDescent="0.25">
      <c r="A4355" s="319"/>
      <c r="B4355" s="320"/>
      <c r="C4355" s="320"/>
      <c r="D4355" s="321"/>
      <c r="E4355" s="321"/>
      <c r="F4355" s="321"/>
      <c r="G4355" s="321"/>
      <c r="H4355" s="321"/>
      <c r="I4355" s="321"/>
      <c r="J4355" s="321"/>
      <c r="K4355" s="321"/>
      <c r="L4355" s="321"/>
      <c r="M4355" s="321"/>
      <c r="N4355" s="321"/>
      <c r="O4355" s="322"/>
      <c r="P4355" s="502"/>
      <c r="Q4355" s="503"/>
    </row>
    <row r="4356" spans="1:17" ht="15" customHeight="1" x14ac:dyDescent="0.25">
      <c r="A4356" s="319"/>
      <c r="B4356" s="320"/>
      <c r="C4356" s="320"/>
      <c r="D4356" s="321"/>
      <c r="E4356" s="321"/>
      <c r="F4356" s="321"/>
      <c r="G4356" s="321"/>
      <c r="H4356" s="321"/>
      <c r="I4356" s="321"/>
      <c r="J4356" s="321"/>
      <c r="K4356" s="321"/>
      <c r="L4356" s="321"/>
      <c r="M4356" s="321"/>
      <c r="N4356" s="321"/>
      <c r="O4356" s="322"/>
      <c r="P4356" s="502"/>
      <c r="Q4356" s="503"/>
    </row>
    <row r="4357" spans="1:17" ht="15" customHeight="1" x14ac:dyDescent="0.25">
      <c r="A4357" s="319"/>
      <c r="B4357" s="320"/>
      <c r="C4357" s="320"/>
      <c r="D4357" s="321"/>
      <c r="E4357" s="321"/>
      <c r="F4357" s="321"/>
      <c r="G4357" s="321"/>
      <c r="H4357" s="321"/>
      <c r="I4357" s="321"/>
      <c r="J4357" s="321"/>
      <c r="K4357" s="321"/>
      <c r="L4357" s="321"/>
      <c r="M4357" s="321"/>
      <c r="N4357" s="321"/>
      <c r="O4357" s="322"/>
      <c r="P4357" s="502"/>
      <c r="Q4357" s="503"/>
    </row>
    <row r="4358" spans="1:17" ht="15" customHeight="1" x14ac:dyDescent="0.25">
      <c r="A4358" s="319"/>
      <c r="B4358" s="320"/>
      <c r="C4358" s="320"/>
      <c r="D4358" s="321"/>
      <c r="E4358" s="321"/>
      <c r="F4358" s="321"/>
      <c r="G4358" s="321"/>
      <c r="H4358" s="321"/>
      <c r="I4358" s="321"/>
      <c r="J4358" s="321"/>
      <c r="K4358" s="321"/>
      <c r="L4358" s="321"/>
      <c r="M4358" s="321"/>
      <c r="N4358" s="321"/>
      <c r="O4358" s="322"/>
      <c r="P4358" s="502"/>
      <c r="Q4358" s="503"/>
    </row>
    <row r="4359" spans="1:17" ht="15" customHeight="1" x14ac:dyDescent="0.25">
      <c r="A4359" s="319"/>
      <c r="B4359" s="320"/>
      <c r="C4359" s="320"/>
      <c r="D4359" s="321"/>
      <c r="E4359" s="321"/>
      <c r="F4359" s="321"/>
      <c r="G4359" s="321"/>
      <c r="H4359" s="321"/>
      <c r="I4359" s="321"/>
      <c r="J4359" s="321"/>
      <c r="K4359" s="321"/>
      <c r="L4359" s="321"/>
      <c r="M4359" s="321"/>
      <c r="N4359" s="321"/>
      <c r="O4359" s="322"/>
      <c r="P4359" s="502"/>
      <c r="Q4359" s="503"/>
    </row>
    <row r="4360" spans="1:17" ht="15" customHeight="1" x14ac:dyDescent="0.25">
      <c r="A4360" s="319"/>
      <c r="B4360" s="320"/>
      <c r="C4360" s="320"/>
      <c r="D4360" s="321"/>
      <c r="E4360" s="321"/>
      <c r="F4360" s="321"/>
      <c r="G4360" s="321"/>
      <c r="H4360" s="321"/>
      <c r="I4360" s="321"/>
      <c r="J4360" s="321"/>
      <c r="K4360" s="321"/>
      <c r="L4360" s="321"/>
      <c r="M4360" s="321"/>
      <c r="N4360" s="321"/>
      <c r="O4360" s="322"/>
      <c r="P4360" s="502"/>
      <c r="Q4360" s="503"/>
    </row>
    <row r="4361" spans="1:17" ht="15" customHeight="1" x14ac:dyDescent="0.25">
      <c r="A4361" s="319"/>
      <c r="B4361" s="320"/>
      <c r="C4361" s="320"/>
      <c r="D4361" s="321"/>
      <c r="E4361" s="321"/>
      <c r="F4361" s="321"/>
      <c r="G4361" s="321"/>
      <c r="H4361" s="321"/>
      <c r="I4361" s="321"/>
      <c r="J4361" s="321"/>
      <c r="K4361" s="321"/>
      <c r="L4361" s="321"/>
      <c r="M4361" s="321"/>
      <c r="N4361" s="321"/>
      <c r="O4361" s="322"/>
      <c r="P4361" s="502"/>
      <c r="Q4361" s="503"/>
    </row>
    <row r="4362" spans="1:17" ht="15" customHeight="1" x14ac:dyDescent="0.25">
      <c r="A4362" s="319"/>
      <c r="B4362" s="320"/>
      <c r="C4362" s="320"/>
      <c r="D4362" s="321"/>
      <c r="E4362" s="321"/>
      <c r="F4362" s="321"/>
      <c r="G4362" s="321"/>
      <c r="H4362" s="321"/>
      <c r="I4362" s="321"/>
      <c r="J4362" s="321"/>
      <c r="K4362" s="321"/>
      <c r="L4362" s="321"/>
      <c r="M4362" s="321"/>
      <c r="N4362" s="321"/>
      <c r="O4362" s="322"/>
      <c r="P4362" s="502"/>
      <c r="Q4362" s="503"/>
    </row>
    <row r="4363" spans="1:17" ht="15" customHeight="1" x14ac:dyDescent="0.25">
      <c r="A4363" s="319"/>
      <c r="B4363" s="320"/>
      <c r="C4363" s="320"/>
      <c r="D4363" s="321"/>
      <c r="E4363" s="321"/>
      <c r="F4363" s="321"/>
      <c r="G4363" s="321"/>
      <c r="H4363" s="321"/>
      <c r="I4363" s="321"/>
      <c r="J4363" s="321"/>
      <c r="K4363" s="321"/>
      <c r="L4363" s="321"/>
      <c r="M4363" s="321"/>
      <c r="N4363" s="321"/>
      <c r="O4363" s="322"/>
      <c r="P4363" s="502"/>
      <c r="Q4363" s="503"/>
    </row>
    <row r="4364" spans="1:17" ht="15" customHeight="1" x14ac:dyDescent="0.25">
      <c r="A4364" s="319"/>
      <c r="B4364" s="320"/>
      <c r="C4364" s="320"/>
      <c r="D4364" s="321"/>
      <c r="E4364" s="321"/>
      <c r="F4364" s="321"/>
      <c r="G4364" s="321"/>
      <c r="H4364" s="321"/>
      <c r="I4364" s="321"/>
      <c r="J4364" s="321"/>
      <c r="K4364" s="321"/>
      <c r="L4364" s="321"/>
      <c r="M4364" s="321"/>
      <c r="N4364" s="321"/>
      <c r="O4364" s="322"/>
      <c r="P4364" s="502"/>
      <c r="Q4364" s="503"/>
    </row>
    <row r="4365" spans="1:17" ht="15" customHeight="1" x14ac:dyDescent="0.25">
      <c r="A4365" s="319"/>
      <c r="B4365" s="320"/>
      <c r="C4365" s="320"/>
      <c r="D4365" s="321"/>
      <c r="E4365" s="321"/>
      <c r="F4365" s="321"/>
      <c r="G4365" s="321"/>
      <c r="H4365" s="321"/>
      <c r="I4365" s="321"/>
      <c r="J4365" s="321"/>
      <c r="K4365" s="321"/>
      <c r="L4365" s="321"/>
      <c r="M4365" s="321"/>
      <c r="N4365" s="321"/>
      <c r="O4365" s="322"/>
      <c r="P4365" s="502"/>
      <c r="Q4365" s="503"/>
    </row>
    <row r="4366" spans="1:17" ht="15" customHeight="1" x14ac:dyDescent="0.25">
      <c r="A4366" s="319"/>
      <c r="B4366" s="320"/>
      <c r="C4366" s="320"/>
      <c r="D4366" s="321"/>
      <c r="E4366" s="321"/>
      <c r="F4366" s="321"/>
      <c r="G4366" s="321"/>
      <c r="H4366" s="321"/>
      <c r="I4366" s="321"/>
      <c r="J4366" s="321"/>
      <c r="K4366" s="321"/>
      <c r="L4366" s="321"/>
      <c r="M4366" s="321"/>
      <c r="N4366" s="321"/>
      <c r="O4366" s="322"/>
      <c r="P4366" s="502"/>
      <c r="Q4366" s="503"/>
    </row>
    <row r="4367" spans="1:17" ht="15" customHeight="1" x14ac:dyDescent="0.25">
      <c r="A4367" s="319"/>
      <c r="B4367" s="320"/>
      <c r="C4367" s="320"/>
      <c r="D4367" s="321"/>
      <c r="E4367" s="321"/>
      <c r="F4367" s="321"/>
      <c r="G4367" s="321"/>
      <c r="H4367" s="321"/>
      <c r="I4367" s="321"/>
      <c r="J4367" s="321"/>
      <c r="K4367" s="321"/>
      <c r="L4367" s="321"/>
      <c r="M4367" s="321"/>
      <c r="N4367" s="321"/>
      <c r="O4367" s="322"/>
      <c r="P4367" s="502"/>
      <c r="Q4367" s="503"/>
    </row>
    <row r="4368" spans="1:17" ht="15" customHeight="1" x14ac:dyDescent="0.25">
      <c r="A4368" s="319"/>
      <c r="B4368" s="320"/>
      <c r="C4368" s="320"/>
      <c r="D4368" s="321"/>
      <c r="E4368" s="321"/>
      <c r="F4368" s="321"/>
      <c r="G4368" s="321"/>
      <c r="H4368" s="321"/>
      <c r="I4368" s="321"/>
      <c r="J4368" s="321"/>
      <c r="K4368" s="321"/>
      <c r="L4368" s="321"/>
      <c r="M4368" s="321"/>
      <c r="N4368" s="321"/>
      <c r="O4368" s="322"/>
      <c r="P4368" s="502"/>
      <c r="Q4368" s="503"/>
    </row>
    <row r="4369" spans="1:17" ht="15" customHeight="1" x14ac:dyDescent="0.25">
      <c r="A4369" s="319"/>
      <c r="B4369" s="320"/>
      <c r="C4369" s="320"/>
      <c r="D4369" s="321"/>
      <c r="E4369" s="321"/>
      <c r="F4369" s="321"/>
      <c r="G4369" s="321"/>
      <c r="H4369" s="321"/>
      <c r="I4369" s="321"/>
      <c r="J4369" s="321"/>
      <c r="K4369" s="321"/>
      <c r="L4369" s="321"/>
      <c r="M4369" s="321"/>
      <c r="N4369" s="321"/>
      <c r="O4369" s="322"/>
      <c r="P4369" s="502"/>
      <c r="Q4369" s="503"/>
    </row>
    <row r="4370" spans="1:17" ht="15" customHeight="1" x14ac:dyDescent="0.25">
      <c r="A4370" s="319"/>
      <c r="B4370" s="320"/>
      <c r="C4370" s="320"/>
      <c r="D4370" s="321"/>
      <c r="E4370" s="321"/>
      <c r="F4370" s="321"/>
      <c r="G4370" s="321"/>
      <c r="H4370" s="321"/>
      <c r="I4370" s="321"/>
      <c r="J4370" s="321"/>
      <c r="K4370" s="321"/>
      <c r="L4370" s="321"/>
      <c r="M4370" s="321"/>
      <c r="N4370" s="321"/>
      <c r="O4370" s="322"/>
      <c r="P4370" s="502"/>
      <c r="Q4370" s="503"/>
    </row>
    <row r="4371" spans="1:17" ht="15" customHeight="1" x14ac:dyDescent="0.25">
      <c r="A4371" s="319"/>
      <c r="B4371" s="320"/>
      <c r="C4371" s="320"/>
      <c r="D4371" s="321"/>
      <c r="E4371" s="321"/>
      <c r="F4371" s="321"/>
      <c r="G4371" s="321"/>
      <c r="H4371" s="321"/>
      <c r="I4371" s="321"/>
      <c r="J4371" s="321"/>
      <c r="K4371" s="321"/>
      <c r="L4371" s="321"/>
      <c r="M4371" s="321"/>
      <c r="N4371" s="321"/>
      <c r="O4371" s="322"/>
      <c r="P4371" s="502"/>
      <c r="Q4371" s="503"/>
    </row>
    <row r="4372" spans="1:17" ht="15" customHeight="1" x14ac:dyDescent="0.25">
      <c r="A4372" s="319"/>
      <c r="B4372" s="320"/>
      <c r="C4372" s="320"/>
      <c r="D4372" s="321"/>
      <c r="E4372" s="321"/>
      <c r="F4372" s="321"/>
      <c r="G4372" s="321"/>
      <c r="H4372" s="321"/>
      <c r="I4372" s="321"/>
      <c r="J4372" s="321"/>
      <c r="K4372" s="321"/>
      <c r="L4372" s="321"/>
      <c r="M4372" s="321"/>
      <c r="N4372" s="321"/>
      <c r="O4372" s="322"/>
      <c r="P4372" s="502"/>
      <c r="Q4372" s="503"/>
    </row>
    <row r="4373" spans="1:17" ht="15" customHeight="1" x14ac:dyDescent="0.25">
      <c r="A4373" s="319"/>
      <c r="B4373" s="320"/>
      <c r="C4373" s="320"/>
      <c r="D4373" s="321"/>
      <c r="E4373" s="321"/>
      <c r="F4373" s="321"/>
      <c r="G4373" s="321"/>
      <c r="H4373" s="321"/>
      <c r="I4373" s="321"/>
      <c r="J4373" s="321"/>
      <c r="K4373" s="321"/>
      <c r="L4373" s="321"/>
      <c r="M4373" s="321"/>
      <c r="N4373" s="321"/>
      <c r="O4373" s="322"/>
      <c r="P4373" s="502"/>
      <c r="Q4373" s="503"/>
    </row>
    <row r="4374" spans="1:17" ht="15" customHeight="1" x14ac:dyDescent="0.25">
      <c r="A4374" s="319"/>
      <c r="B4374" s="320"/>
      <c r="C4374" s="320"/>
      <c r="D4374" s="321"/>
      <c r="E4374" s="321"/>
      <c r="F4374" s="321"/>
      <c r="G4374" s="321"/>
      <c r="H4374" s="321"/>
      <c r="I4374" s="321"/>
      <c r="J4374" s="321"/>
      <c r="K4374" s="321"/>
      <c r="L4374" s="321"/>
      <c r="M4374" s="321"/>
      <c r="N4374" s="321"/>
      <c r="O4374" s="322"/>
      <c r="P4374" s="502"/>
      <c r="Q4374" s="503"/>
    </row>
    <row r="4375" spans="1:17" ht="15" customHeight="1" x14ac:dyDescent="0.25">
      <c r="A4375" s="319"/>
      <c r="B4375" s="320"/>
      <c r="C4375" s="320"/>
      <c r="D4375" s="321"/>
      <c r="E4375" s="321"/>
      <c r="F4375" s="321"/>
      <c r="G4375" s="321"/>
      <c r="H4375" s="321"/>
      <c r="I4375" s="321"/>
      <c r="J4375" s="321"/>
      <c r="K4375" s="321"/>
      <c r="L4375" s="321"/>
      <c r="M4375" s="321"/>
      <c r="N4375" s="321"/>
      <c r="O4375" s="322"/>
      <c r="P4375" s="502"/>
      <c r="Q4375" s="503"/>
    </row>
    <row r="4376" spans="1:17" ht="15" customHeight="1" x14ac:dyDescent="0.25">
      <c r="A4376" s="319"/>
      <c r="B4376" s="320"/>
      <c r="C4376" s="320"/>
      <c r="D4376" s="321"/>
      <c r="E4376" s="321"/>
      <c r="F4376" s="321"/>
      <c r="G4376" s="321"/>
      <c r="H4376" s="321"/>
      <c r="I4376" s="321"/>
      <c r="J4376" s="321"/>
      <c r="K4376" s="321"/>
      <c r="L4376" s="321"/>
      <c r="M4376" s="321"/>
      <c r="N4376" s="321"/>
      <c r="O4376" s="322"/>
      <c r="P4376" s="502"/>
      <c r="Q4376" s="503"/>
    </row>
    <row r="4377" spans="1:17" ht="15" customHeight="1" x14ac:dyDescent="0.25">
      <c r="A4377" s="319"/>
      <c r="B4377" s="320"/>
      <c r="C4377" s="320"/>
      <c r="D4377" s="321"/>
      <c r="E4377" s="321"/>
      <c r="F4377" s="321"/>
      <c r="G4377" s="321"/>
      <c r="H4377" s="321"/>
      <c r="I4377" s="321"/>
      <c r="J4377" s="321"/>
      <c r="K4377" s="321"/>
      <c r="L4377" s="321"/>
      <c r="M4377" s="321"/>
      <c r="N4377" s="321"/>
      <c r="O4377" s="322"/>
      <c r="P4377" s="502"/>
      <c r="Q4377" s="503"/>
    </row>
    <row r="4378" spans="1:17" ht="15" customHeight="1" x14ac:dyDescent="0.25">
      <c r="A4378" s="319"/>
      <c r="B4378" s="320"/>
      <c r="C4378" s="320"/>
      <c r="D4378" s="321"/>
      <c r="E4378" s="321"/>
      <c r="F4378" s="321"/>
      <c r="G4378" s="321"/>
      <c r="H4378" s="321"/>
      <c r="I4378" s="321"/>
      <c r="J4378" s="321"/>
      <c r="K4378" s="321"/>
      <c r="L4378" s="321"/>
      <c r="M4378" s="321"/>
      <c r="N4378" s="321"/>
      <c r="O4378" s="322"/>
      <c r="P4378" s="502"/>
      <c r="Q4378" s="503"/>
    </row>
    <row r="4379" spans="1:17" ht="15" customHeight="1" x14ac:dyDescent="0.25">
      <c r="A4379" s="319"/>
      <c r="B4379" s="320"/>
      <c r="C4379" s="320"/>
      <c r="D4379" s="321"/>
      <c r="E4379" s="321"/>
      <c r="F4379" s="321"/>
      <c r="G4379" s="321"/>
      <c r="H4379" s="321"/>
      <c r="I4379" s="321"/>
      <c r="J4379" s="321"/>
      <c r="K4379" s="321"/>
      <c r="L4379" s="321"/>
      <c r="M4379" s="321"/>
      <c r="N4379" s="321"/>
      <c r="O4379" s="322"/>
      <c r="P4379" s="502"/>
      <c r="Q4379" s="503"/>
    </row>
    <row r="4380" spans="1:17" ht="15" customHeight="1" x14ac:dyDescent="0.25">
      <c r="A4380" s="319"/>
      <c r="B4380" s="320"/>
      <c r="C4380" s="320"/>
      <c r="D4380" s="321"/>
      <c r="E4380" s="321"/>
      <c r="F4380" s="321"/>
      <c r="G4380" s="321"/>
      <c r="H4380" s="321"/>
      <c r="I4380" s="321"/>
      <c r="J4380" s="321"/>
      <c r="K4380" s="321"/>
      <c r="L4380" s="321"/>
      <c r="M4380" s="321"/>
      <c r="N4380" s="321"/>
      <c r="O4380" s="322"/>
      <c r="P4380" s="502"/>
      <c r="Q4380" s="503"/>
    </row>
    <row r="4381" spans="1:17" ht="15" customHeight="1" x14ac:dyDescent="0.25">
      <c r="A4381" s="319"/>
      <c r="B4381" s="320"/>
      <c r="C4381" s="320"/>
      <c r="D4381" s="321"/>
      <c r="E4381" s="321"/>
      <c r="F4381" s="321"/>
      <c r="G4381" s="321"/>
      <c r="H4381" s="321"/>
      <c r="I4381" s="321"/>
      <c r="J4381" s="321"/>
      <c r="K4381" s="321"/>
      <c r="L4381" s="321"/>
      <c r="M4381" s="321"/>
      <c r="N4381" s="321"/>
      <c r="O4381" s="322"/>
      <c r="P4381" s="502"/>
      <c r="Q4381" s="503"/>
    </row>
    <row r="4382" spans="1:17" ht="15" customHeight="1" x14ac:dyDescent="0.25">
      <c r="A4382" s="319"/>
      <c r="B4382" s="320"/>
      <c r="C4382" s="320"/>
      <c r="D4382" s="321"/>
      <c r="E4382" s="321"/>
      <c r="F4382" s="321"/>
      <c r="G4382" s="321"/>
      <c r="H4382" s="321"/>
      <c r="I4382" s="321"/>
      <c r="J4382" s="321"/>
      <c r="K4382" s="321"/>
      <c r="L4382" s="321"/>
      <c r="M4382" s="321"/>
      <c r="N4382" s="321"/>
      <c r="O4382" s="322"/>
      <c r="P4382" s="502"/>
      <c r="Q4382" s="503"/>
    </row>
    <row r="4383" spans="1:17" ht="15" customHeight="1" x14ac:dyDescent="0.25">
      <c r="A4383" s="319"/>
      <c r="B4383" s="320"/>
      <c r="C4383" s="320"/>
      <c r="D4383" s="321"/>
      <c r="E4383" s="321"/>
      <c r="F4383" s="321"/>
      <c r="G4383" s="321"/>
      <c r="H4383" s="321"/>
      <c r="I4383" s="321"/>
      <c r="J4383" s="321"/>
      <c r="K4383" s="321"/>
      <c r="L4383" s="321"/>
      <c r="M4383" s="321"/>
      <c r="N4383" s="321"/>
      <c r="O4383" s="322"/>
      <c r="P4383" s="502"/>
      <c r="Q4383" s="503"/>
    </row>
    <row r="4384" spans="1:17" ht="15" customHeight="1" x14ac:dyDescent="0.25">
      <c r="A4384" s="319"/>
      <c r="B4384" s="320"/>
      <c r="C4384" s="320"/>
      <c r="D4384" s="321"/>
      <c r="E4384" s="321"/>
      <c r="F4384" s="321"/>
      <c r="G4384" s="321"/>
      <c r="H4384" s="321"/>
      <c r="I4384" s="321"/>
      <c r="J4384" s="321"/>
      <c r="K4384" s="321"/>
      <c r="L4384" s="321"/>
      <c r="M4384" s="321"/>
      <c r="N4384" s="321"/>
      <c r="O4384" s="322"/>
      <c r="P4384" s="502"/>
      <c r="Q4384" s="503"/>
    </row>
    <row r="4385" spans="1:17" ht="15" customHeight="1" x14ac:dyDescent="0.25">
      <c r="A4385" s="319"/>
      <c r="B4385" s="320"/>
      <c r="C4385" s="320"/>
      <c r="D4385" s="321"/>
      <c r="E4385" s="321"/>
      <c r="F4385" s="321"/>
      <c r="G4385" s="321"/>
      <c r="H4385" s="321"/>
      <c r="I4385" s="321"/>
      <c r="J4385" s="321"/>
      <c r="K4385" s="321"/>
      <c r="L4385" s="321"/>
      <c r="M4385" s="321"/>
      <c r="N4385" s="321"/>
      <c r="O4385" s="322"/>
      <c r="P4385" s="502"/>
      <c r="Q4385" s="503"/>
    </row>
    <row r="4386" spans="1:17" ht="15" customHeight="1" x14ac:dyDescent="0.25">
      <c r="A4386" s="319"/>
      <c r="B4386" s="320"/>
      <c r="C4386" s="320"/>
      <c r="D4386" s="321"/>
      <c r="E4386" s="321"/>
      <c r="F4386" s="321"/>
      <c r="G4386" s="321"/>
      <c r="H4386" s="321"/>
      <c r="I4386" s="321"/>
      <c r="J4386" s="321"/>
      <c r="K4386" s="321"/>
      <c r="L4386" s="321"/>
      <c r="M4386" s="321"/>
      <c r="N4386" s="321"/>
      <c r="O4386" s="322"/>
      <c r="P4386" s="502"/>
      <c r="Q4386" s="503"/>
    </row>
    <row r="4387" spans="1:17" ht="15" customHeight="1" x14ac:dyDescent="0.25">
      <c r="A4387" s="319"/>
      <c r="B4387" s="320"/>
      <c r="C4387" s="320"/>
      <c r="D4387" s="321"/>
      <c r="E4387" s="321"/>
      <c r="F4387" s="321"/>
      <c r="G4387" s="321"/>
      <c r="H4387" s="321"/>
      <c r="I4387" s="321"/>
      <c r="J4387" s="321"/>
      <c r="K4387" s="321"/>
      <c r="L4387" s="321"/>
      <c r="M4387" s="321"/>
      <c r="N4387" s="321"/>
      <c r="O4387" s="322"/>
      <c r="P4387" s="502"/>
      <c r="Q4387" s="503"/>
    </row>
    <row r="4388" spans="1:17" ht="15" customHeight="1" x14ac:dyDescent="0.25">
      <c r="A4388" s="319"/>
      <c r="B4388" s="320"/>
      <c r="C4388" s="320"/>
      <c r="D4388" s="321"/>
      <c r="E4388" s="321"/>
      <c r="F4388" s="321"/>
      <c r="G4388" s="321"/>
      <c r="H4388" s="321"/>
      <c r="I4388" s="321"/>
      <c r="J4388" s="321"/>
      <c r="K4388" s="321"/>
      <c r="L4388" s="321"/>
      <c r="M4388" s="321"/>
      <c r="N4388" s="321"/>
      <c r="O4388" s="322"/>
      <c r="P4388" s="502"/>
      <c r="Q4388" s="503"/>
    </row>
    <row r="4389" spans="1:17" ht="15" customHeight="1" x14ac:dyDescent="0.25">
      <c r="A4389" s="319"/>
      <c r="B4389" s="320"/>
      <c r="C4389" s="320"/>
      <c r="D4389" s="321"/>
      <c r="E4389" s="321"/>
      <c r="F4389" s="321"/>
      <c r="G4389" s="321"/>
      <c r="H4389" s="321"/>
      <c r="I4389" s="321"/>
      <c r="J4389" s="321"/>
      <c r="K4389" s="321"/>
      <c r="L4389" s="321"/>
      <c r="M4389" s="321"/>
      <c r="N4389" s="321"/>
      <c r="O4389" s="322"/>
      <c r="P4389" s="502"/>
      <c r="Q4389" s="503"/>
    </row>
    <row r="4390" spans="1:17" ht="15" customHeight="1" x14ac:dyDescent="0.25">
      <c r="A4390" s="319"/>
      <c r="B4390" s="320"/>
      <c r="C4390" s="320"/>
      <c r="D4390" s="321"/>
      <c r="E4390" s="321"/>
      <c r="F4390" s="321"/>
      <c r="G4390" s="321"/>
      <c r="H4390" s="321"/>
      <c r="I4390" s="321"/>
      <c r="J4390" s="321"/>
      <c r="K4390" s="321"/>
      <c r="L4390" s="321"/>
      <c r="M4390" s="321"/>
      <c r="N4390" s="321"/>
      <c r="O4390" s="322"/>
      <c r="P4390" s="502"/>
      <c r="Q4390" s="503"/>
    </row>
    <row r="4391" spans="1:17" ht="15" customHeight="1" x14ac:dyDescent="0.25">
      <c r="A4391" s="319"/>
      <c r="B4391" s="320"/>
      <c r="C4391" s="320"/>
      <c r="D4391" s="321"/>
      <c r="E4391" s="321"/>
      <c r="F4391" s="321"/>
      <c r="G4391" s="321"/>
      <c r="H4391" s="321"/>
      <c r="I4391" s="321"/>
      <c r="J4391" s="321"/>
      <c r="K4391" s="321"/>
      <c r="L4391" s="321"/>
      <c r="M4391" s="321"/>
      <c r="N4391" s="321"/>
      <c r="O4391" s="322"/>
      <c r="P4391" s="502"/>
      <c r="Q4391" s="503"/>
    </row>
    <row r="4392" spans="1:17" ht="15" customHeight="1" x14ac:dyDescent="0.25">
      <c r="A4392" s="319"/>
      <c r="B4392" s="320"/>
      <c r="C4392" s="320"/>
      <c r="D4392" s="321"/>
      <c r="E4392" s="321"/>
      <c r="F4392" s="321"/>
      <c r="G4392" s="321"/>
      <c r="H4392" s="321"/>
      <c r="I4392" s="321"/>
      <c r="J4392" s="321"/>
      <c r="K4392" s="321"/>
      <c r="L4392" s="321"/>
      <c r="M4392" s="321"/>
      <c r="N4392" s="321"/>
      <c r="O4392" s="322"/>
      <c r="P4392" s="502"/>
      <c r="Q4392" s="503"/>
    </row>
    <row r="4393" spans="1:17" ht="15" customHeight="1" x14ac:dyDescent="0.25">
      <c r="A4393" s="319"/>
      <c r="B4393" s="320"/>
      <c r="C4393" s="320"/>
      <c r="D4393" s="321"/>
      <c r="E4393" s="321"/>
      <c r="F4393" s="321"/>
      <c r="G4393" s="321"/>
      <c r="H4393" s="321"/>
      <c r="I4393" s="321"/>
      <c r="J4393" s="321"/>
      <c r="K4393" s="321"/>
      <c r="L4393" s="321"/>
      <c r="M4393" s="321"/>
      <c r="N4393" s="321"/>
      <c r="O4393" s="322"/>
      <c r="P4393" s="502"/>
      <c r="Q4393" s="503"/>
    </row>
    <row r="4394" spans="1:17" ht="15" customHeight="1" x14ac:dyDescent="0.25">
      <c r="A4394" s="319"/>
      <c r="B4394" s="320"/>
      <c r="C4394" s="320"/>
      <c r="D4394" s="321"/>
      <c r="E4394" s="321"/>
      <c r="F4394" s="321"/>
      <c r="G4394" s="321"/>
      <c r="H4394" s="321"/>
      <c r="I4394" s="321"/>
      <c r="J4394" s="321"/>
      <c r="K4394" s="321"/>
      <c r="L4394" s="321"/>
      <c r="M4394" s="321"/>
      <c r="N4394" s="321"/>
      <c r="O4394" s="322"/>
      <c r="P4394" s="502"/>
      <c r="Q4394" s="503"/>
    </row>
    <row r="4395" spans="1:17" ht="15" customHeight="1" x14ac:dyDescent="0.25">
      <c r="A4395" s="319"/>
      <c r="B4395" s="320"/>
      <c r="C4395" s="320"/>
      <c r="D4395" s="321"/>
      <c r="E4395" s="321"/>
      <c r="F4395" s="321"/>
      <c r="G4395" s="321"/>
      <c r="H4395" s="321"/>
      <c r="I4395" s="321"/>
      <c r="J4395" s="321"/>
      <c r="K4395" s="321"/>
      <c r="L4395" s="321"/>
      <c r="M4395" s="321"/>
      <c r="N4395" s="321"/>
      <c r="O4395" s="322"/>
      <c r="P4395" s="502"/>
      <c r="Q4395" s="503"/>
    </row>
    <row r="4396" spans="1:17" ht="15" customHeight="1" x14ac:dyDescent="0.25">
      <c r="A4396" s="319"/>
      <c r="B4396" s="320"/>
      <c r="C4396" s="320"/>
      <c r="D4396" s="321"/>
      <c r="E4396" s="321"/>
      <c r="F4396" s="321"/>
      <c r="G4396" s="321"/>
      <c r="H4396" s="321"/>
      <c r="I4396" s="321"/>
      <c r="J4396" s="321"/>
      <c r="K4396" s="321"/>
      <c r="L4396" s="321"/>
      <c r="M4396" s="321"/>
      <c r="N4396" s="321"/>
      <c r="O4396" s="322"/>
      <c r="P4396" s="502"/>
      <c r="Q4396" s="503"/>
    </row>
    <row r="4397" spans="1:17" ht="15" customHeight="1" x14ac:dyDescent="0.25">
      <c r="A4397" s="319"/>
      <c r="B4397" s="320"/>
      <c r="C4397" s="320"/>
      <c r="D4397" s="321"/>
      <c r="E4397" s="321"/>
      <c r="F4397" s="321"/>
      <c r="G4397" s="321"/>
      <c r="H4397" s="321"/>
      <c r="I4397" s="321"/>
      <c r="J4397" s="321"/>
      <c r="K4397" s="321"/>
      <c r="L4397" s="321"/>
      <c r="M4397" s="321"/>
      <c r="N4397" s="321"/>
      <c r="O4397" s="322"/>
      <c r="P4397" s="502"/>
      <c r="Q4397" s="503"/>
    </row>
    <row r="4398" spans="1:17" ht="15" customHeight="1" x14ac:dyDescent="0.25">
      <c r="A4398" s="319"/>
      <c r="B4398" s="320"/>
      <c r="C4398" s="320"/>
      <c r="D4398" s="321"/>
      <c r="E4398" s="321"/>
      <c r="F4398" s="321"/>
      <c r="G4398" s="321"/>
      <c r="H4398" s="321"/>
      <c r="I4398" s="321"/>
      <c r="J4398" s="321"/>
      <c r="K4398" s="321"/>
      <c r="L4398" s="321"/>
      <c r="M4398" s="321"/>
      <c r="N4398" s="321"/>
      <c r="O4398" s="322"/>
      <c r="P4398" s="502"/>
      <c r="Q4398" s="503"/>
    </row>
    <row r="4399" spans="1:17" ht="15" customHeight="1" x14ac:dyDescent="0.25">
      <c r="A4399" s="319"/>
      <c r="B4399" s="320"/>
      <c r="C4399" s="320"/>
      <c r="D4399" s="321"/>
      <c r="E4399" s="321"/>
      <c r="F4399" s="321"/>
      <c r="G4399" s="321"/>
      <c r="H4399" s="321"/>
      <c r="I4399" s="321"/>
      <c r="J4399" s="321"/>
      <c r="K4399" s="321"/>
      <c r="L4399" s="321"/>
      <c r="M4399" s="321"/>
      <c r="N4399" s="321"/>
      <c r="O4399" s="322"/>
      <c r="P4399" s="502"/>
      <c r="Q4399" s="503"/>
    </row>
    <row r="4400" spans="1:17" ht="15" customHeight="1" x14ac:dyDescent="0.25">
      <c r="A4400" s="319"/>
      <c r="B4400" s="320"/>
      <c r="C4400" s="320"/>
      <c r="D4400" s="321"/>
      <c r="E4400" s="321"/>
      <c r="F4400" s="321"/>
      <c r="G4400" s="321"/>
      <c r="H4400" s="321"/>
      <c r="I4400" s="321"/>
      <c r="J4400" s="321"/>
      <c r="K4400" s="321"/>
      <c r="L4400" s="321"/>
      <c r="M4400" s="321"/>
      <c r="N4400" s="321"/>
      <c r="O4400" s="322"/>
      <c r="P4400" s="502"/>
      <c r="Q4400" s="503"/>
    </row>
    <row r="4401" spans="1:17" ht="15" customHeight="1" x14ac:dyDescent="0.25">
      <c r="A4401" s="319"/>
      <c r="B4401" s="320"/>
      <c r="C4401" s="320"/>
      <c r="D4401" s="321"/>
      <c r="E4401" s="321"/>
      <c r="F4401" s="321"/>
      <c r="G4401" s="321"/>
      <c r="H4401" s="321"/>
      <c r="I4401" s="321"/>
      <c r="J4401" s="321"/>
      <c r="K4401" s="321"/>
      <c r="L4401" s="321"/>
      <c r="M4401" s="321"/>
      <c r="N4401" s="321"/>
      <c r="O4401" s="322"/>
      <c r="P4401" s="502"/>
      <c r="Q4401" s="503"/>
    </row>
    <row r="4402" spans="1:17" ht="15" customHeight="1" x14ac:dyDescent="0.25">
      <c r="A4402" s="319"/>
      <c r="B4402" s="320"/>
      <c r="C4402" s="320"/>
      <c r="D4402" s="321"/>
      <c r="E4402" s="321"/>
      <c r="F4402" s="321"/>
      <c r="G4402" s="321"/>
      <c r="H4402" s="321"/>
      <c r="I4402" s="321"/>
      <c r="J4402" s="321"/>
      <c r="K4402" s="321"/>
      <c r="L4402" s="321"/>
      <c r="M4402" s="321"/>
      <c r="N4402" s="321"/>
      <c r="O4402" s="322"/>
      <c r="P4402" s="502"/>
      <c r="Q4402" s="503"/>
    </row>
    <row r="4403" spans="1:17" ht="15" customHeight="1" x14ac:dyDescent="0.25">
      <c r="A4403" s="319"/>
      <c r="B4403" s="320"/>
      <c r="C4403" s="320"/>
      <c r="D4403" s="321"/>
      <c r="E4403" s="321"/>
      <c r="F4403" s="321"/>
      <c r="G4403" s="321"/>
      <c r="H4403" s="321"/>
      <c r="I4403" s="321"/>
      <c r="J4403" s="321"/>
      <c r="K4403" s="321"/>
      <c r="L4403" s="321"/>
      <c r="M4403" s="321"/>
      <c r="N4403" s="321"/>
      <c r="O4403" s="322"/>
      <c r="P4403" s="502"/>
      <c r="Q4403" s="503"/>
    </row>
    <row r="4404" spans="1:17" ht="15" customHeight="1" x14ac:dyDescent="0.25">
      <c r="A4404" s="319"/>
      <c r="B4404" s="320"/>
      <c r="C4404" s="320"/>
      <c r="D4404" s="321"/>
      <c r="E4404" s="321"/>
      <c r="F4404" s="321"/>
      <c r="G4404" s="321"/>
      <c r="H4404" s="321"/>
      <c r="I4404" s="321"/>
      <c r="J4404" s="321"/>
      <c r="K4404" s="321"/>
      <c r="L4404" s="321"/>
      <c r="M4404" s="321"/>
      <c r="N4404" s="321"/>
      <c r="O4404" s="322"/>
      <c r="P4404" s="502"/>
      <c r="Q4404" s="503"/>
    </row>
    <row r="4405" spans="1:17" ht="15" customHeight="1" x14ac:dyDescent="0.25">
      <c r="A4405" s="319"/>
      <c r="B4405" s="320"/>
      <c r="C4405" s="320"/>
      <c r="D4405" s="321"/>
      <c r="E4405" s="321"/>
      <c r="F4405" s="321"/>
      <c r="G4405" s="321"/>
      <c r="H4405" s="321"/>
      <c r="I4405" s="321"/>
      <c r="J4405" s="321"/>
      <c r="K4405" s="321"/>
      <c r="L4405" s="321"/>
      <c r="M4405" s="321"/>
      <c r="N4405" s="321"/>
      <c r="O4405" s="322"/>
      <c r="P4405" s="502"/>
      <c r="Q4405" s="503"/>
    </row>
    <row r="4406" spans="1:17" ht="15" customHeight="1" x14ac:dyDescent="0.25">
      <c r="A4406" s="319"/>
      <c r="B4406" s="320"/>
      <c r="C4406" s="320"/>
      <c r="D4406" s="321"/>
      <c r="E4406" s="321"/>
      <c r="F4406" s="321"/>
      <c r="G4406" s="321"/>
      <c r="H4406" s="321"/>
      <c r="I4406" s="321"/>
      <c r="J4406" s="321"/>
      <c r="K4406" s="321"/>
      <c r="L4406" s="321"/>
      <c r="M4406" s="321"/>
      <c r="N4406" s="321"/>
      <c r="O4406" s="322"/>
      <c r="P4406" s="502"/>
      <c r="Q4406" s="503"/>
    </row>
    <row r="4407" spans="1:17" ht="15" customHeight="1" x14ac:dyDescent="0.25">
      <c r="A4407" s="319"/>
      <c r="B4407" s="320"/>
      <c r="C4407" s="320"/>
      <c r="D4407" s="321"/>
      <c r="E4407" s="321"/>
      <c r="F4407" s="321"/>
      <c r="G4407" s="321"/>
      <c r="H4407" s="321"/>
      <c r="I4407" s="321"/>
      <c r="J4407" s="321"/>
      <c r="K4407" s="321"/>
      <c r="L4407" s="321"/>
      <c r="M4407" s="321"/>
      <c r="N4407" s="321"/>
      <c r="O4407" s="322"/>
      <c r="P4407" s="502"/>
      <c r="Q4407" s="503"/>
    </row>
    <row r="4408" spans="1:17" ht="15" customHeight="1" x14ac:dyDescent="0.25">
      <c r="A4408" s="319"/>
      <c r="B4408" s="320"/>
      <c r="C4408" s="320"/>
      <c r="D4408" s="321"/>
      <c r="E4408" s="321"/>
      <c r="F4408" s="321"/>
      <c r="G4408" s="321"/>
      <c r="H4408" s="321"/>
      <c r="I4408" s="321"/>
      <c r="J4408" s="321"/>
      <c r="K4408" s="321"/>
      <c r="L4408" s="321"/>
      <c r="M4408" s="321"/>
      <c r="N4408" s="321"/>
      <c r="O4408" s="322"/>
      <c r="P4408" s="502"/>
      <c r="Q4408" s="503"/>
    </row>
    <row r="4409" spans="1:17" ht="15" customHeight="1" x14ac:dyDescent="0.25">
      <c r="A4409" s="319"/>
      <c r="B4409" s="320"/>
      <c r="C4409" s="320"/>
      <c r="D4409" s="321"/>
      <c r="E4409" s="321"/>
      <c r="F4409" s="321"/>
      <c r="G4409" s="321"/>
      <c r="H4409" s="321"/>
      <c r="I4409" s="321"/>
      <c r="J4409" s="321"/>
      <c r="K4409" s="321"/>
      <c r="L4409" s="321"/>
      <c r="M4409" s="321"/>
      <c r="N4409" s="321"/>
      <c r="O4409" s="322"/>
      <c r="P4409" s="502"/>
      <c r="Q4409" s="503"/>
    </row>
    <row r="4410" spans="1:17" ht="15" customHeight="1" x14ac:dyDescent="0.25">
      <c r="A4410" s="319"/>
      <c r="B4410" s="320"/>
      <c r="C4410" s="320"/>
      <c r="D4410" s="321"/>
      <c r="E4410" s="321"/>
      <c r="F4410" s="321"/>
      <c r="G4410" s="321"/>
      <c r="H4410" s="321"/>
      <c r="I4410" s="321"/>
      <c r="J4410" s="321"/>
      <c r="K4410" s="321"/>
      <c r="L4410" s="321"/>
      <c r="M4410" s="321"/>
      <c r="N4410" s="321"/>
      <c r="O4410" s="322"/>
      <c r="P4410" s="502"/>
      <c r="Q4410" s="503"/>
    </row>
    <row r="4411" spans="1:17" ht="15" customHeight="1" x14ac:dyDescent="0.25">
      <c r="A4411" s="319"/>
      <c r="B4411" s="320"/>
      <c r="C4411" s="320"/>
      <c r="D4411" s="321"/>
      <c r="E4411" s="321"/>
      <c r="F4411" s="321"/>
      <c r="G4411" s="321"/>
      <c r="H4411" s="321"/>
      <c r="I4411" s="321"/>
      <c r="J4411" s="321"/>
      <c r="K4411" s="321"/>
      <c r="L4411" s="321"/>
      <c r="M4411" s="321"/>
      <c r="N4411" s="321"/>
      <c r="O4411" s="322"/>
      <c r="P4411" s="502"/>
      <c r="Q4411" s="503"/>
    </row>
    <row r="4412" spans="1:17" ht="15" customHeight="1" x14ac:dyDescent="0.25">
      <c r="A4412" s="319"/>
      <c r="B4412" s="320"/>
      <c r="C4412" s="320"/>
      <c r="D4412" s="321"/>
      <c r="E4412" s="321"/>
      <c r="F4412" s="321"/>
      <c r="G4412" s="321"/>
      <c r="H4412" s="321"/>
      <c r="I4412" s="321"/>
      <c r="J4412" s="321"/>
      <c r="K4412" s="321"/>
      <c r="L4412" s="321"/>
      <c r="M4412" s="321"/>
      <c r="N4412" s="321"/>
      <c r="O4412" s="322"/>
      <c r="P4412" s="502"/>
      <c r="Q4412" s="503"/>
    </row>
    <row r="4413" spans="1:17" ht="15" customHeight="1" x14ac:dyDescent="0.25">
      <c r="A4413" s="319"/>
      <c r="B4413" s="320"/>
      <c r="C4413" s="320"/>
      <c r="D4413" s="321"/>
      <c r="E4413" s="321"/>
      <c r="F4413" s="321"/>
      <c r="G4413" s="321"/>
      <c r="H4413" s="321"/>
      <c r="I4413" s="321"/>
      <c r="J4413" s="321"/>
      <c r="K4413" s="321"/>
      <c r="L4413" s="321"/>
      <c r="M4413" s="321"/>
      <c r="N4413" s="321"/>
      <c r="O4413" s="322"/>
      <c r="P4413" s="502"/>
      <c r="Q4413" s="503"/>
    </row>
    <row r="4414" spans="1:17" ht="15" customHeight="1" x14ac:dyDescent="0.25">
      <c r="A4414" s="319"/>
      <c r="B4414" s="320"/>
      <c r="C4414" s="320"/>
      <c r="D4414" s="321"/>
      <c r="E4414" s="321"/>
      <c r="F4414" s="321"/>
      <c r="G4414" s="321"/>
      <c r="H4414" s="321"/>
      <c r="I4414" s="321"/>
      <c r="J4414" s="321"/>
      <c r="K4414" s="321"/>
      <c r="L4414" s="321"/>
      <c r="M4414" s="321"/>
      <c r="N4414" s="321"/>
      <c r="O4414" s="322"/>
      <c r="P4414" s="502"/>
      <c r="Q4414" s="503"/>
    </row>
    <row r="4415" spans="1:17" ht="15" customHeight="1" x14ac:dyDescent="0.25">
      <c r="A4415" s="319"/>
      <c r="B4415" s="320"/>
      <c r="C4415" s="320"/>
      <c r="D4415" s="321"/>
      <c r="E4415" s="321"/>
      <c r="F4415" s="321"/>
      <c r="G4415" s="321"/>
      <c r="H4415" s="321"/>
      <c r="I4415" s="321"/>
      <c r="J4415" s="321"/>
      <c r="K4415" s="321"/>
      <c r="L4415" s="321"/>
      <c r="M4415" s="321"/>
      <c r="N4415" s="321"/>
      <c r="O4415" s="322"/>
      <c r="P4415" s="502"/>
      <c r="Q4415" s="503"/>
    </row>
    <row r="4416" spans="1:17" ht="15" customHeight="1" x14ac:dyDescent="0.25">
      <c r="A4416" s="319"/>
      <c r="B4416" s="320"/>
      <c r="C4416" s="320"/>
      <c r="D4416" s="321"/>
      <c r="E4416" s="321"/>
      <c r="F4416" s="321"/>
      <c r="G4416" s="321"/>
      <c r="H4416" s="321"/>
      <c r="I4416" s="321"/>
      <c r="J4416" s="321"/>
      <c r="K4416" s="321"/>
      <c r="L4416" s="321"/>
      <c r="M4416" s="321"/>
      <c r="N4416" s="321"/>
      <c r="O4416" s="322"/>
      <c r="P4416" s="502"/>
      <c r="Q4416" s="503"/>
    </row>
    <row r="4417" spans="1:17" ht="15" customHeight="1" x14ac:dyDescent="0.25">
      <c r="A4417" s="319"/>
      <c r="B4417" s="320"/>
      <c r="C4417" s="320"/>
      <c r="D4417" s="321"/>
      <c r="E4417" s="321"/>
      <c r="F4417" s="321"/>
      <c r="G4417" s="321"/>
      <c r="H4417" s="321"/>
      <c r="I4417" s="321"/>
      <c r="J4417" s="321"/>
      <c r="K4417" s="321"/>
      <c r="L4417" s="321"/>
      <c r="M4417" s="321"/>
      <c r="N4417" s="321"/>
      <c r="O4417" s="322"/>
      <c r="P4417" s="502"/>
      <c r="Q4417" s="503"/>
    </row>
    <row r="4418" spans="1:17" ht="15" customHeight="1" x14ac:dyDescent="0.25">
      <c r="A4418" s="319"/>
      <c r="B4418" s="320"/>
      <c r="C4418" s="320"/>
      <c r="D4418" s="321"/>
      <c r="E4418" s="321"/>
      <c r="F4418" s="321"/>
      <c r="G4418" s="321"/>
      <c r="H4418" s="321"/>
      <c r="I4418" s="321"/>
      <c r="J4418" s="321"/>
      <c r="K4418" s="321"/>
      <c r="L4418" s="321"/>
      <c r="M4418" s="321"/>
      <c r="N4418" s="321"/>
      <c r="O4418" s="322"/>
      <c r="P4418" s="502"/>
      <c r="Q4418" s="503"/>
    </row>
    <row r="4419" spans="1:17" ht="15" customHeight="1" x14ac:dyDescent="0.25">
      <c r="A4419" s="319"/>
      <c r="B4419" s="320"/>
      <c r="C4419" s="320"/>
      <c r="D4419" s="321"/>
      <c r="E4419" s="321"/>
      <c r="F4419" s="321"/>
      <c r="G4419" s="321"/>
      <c r="H4419" s="321"/>
      <c r="I4419" s="321"/>
      <c r="J4419" s="321"/>
      <c r="K4419" s="321"/>
      <c r="L4419" s="321"/>
      <c r="M4419" s="321"/>
      <c r="N4419" s="321"/>
      <c r="O4419" s="322"/>
      <c r="P4419" s="502"/>
      <c r="Q4419" s="503"/>
    </row>
    <row r="4420" spans="1:17" ht="15" customHeight="1" x14ac:dyDescent="0.25">
      <c r="A4420" s="319"/>
      <c r="B4420" s="320"/>
      <c r="C4420" s="320"/>
      <c r="D4420" s="321"/>
      <c r="E4420" s="321"/>
      <c r="F4420" s="321"/>
      <c r="G4420" s="321"/>
      <c r="H4420" s="321"/>
      <c r="I4420" s="321"/>
      <c r="J4420" s="321"/>
      <c r="K4420" s="321"/>
      <c r="L4420" s="321"/>
      <c r="M4420" s="321"/>
      <c r="N4420" s="321"/>
      <c r="O4420" s="322"/>
      <c r="P4420" s="502"/>
      <c r="Q4420" s="503"/>
    </row>
    <row r="4421" spans="1:17" ht="15" customHeight="1" x14ac:dyDescent="0.25">
      <c r="A4421" s="319"/>
      <c r="B4421" s="320"/>
      <c r="C4421" s="320"/>
      <c r="D4421" s="321"/>
      <c r="E4421" s="321"/>
      <c r="F4421" s="321"/>
      <c r="G4421" s="321"/>
      <c r="H4421" s="321"/>
      <c r="I4421" s="321"/>
      <c r="J4421" s="321"/>
      <c r="K4421" s="321"/>
      <c r="L4421" s="321"/>
      <c r="M4421" s="321"/>
      <c r="N4421" s="321"/>
      <c r="O4421" s="322"/>
      <c r="P4421" s="502"/>
      <c r="Q4421" s="503"/>
    </row>
    <row r="4422" spans="1:17" ht="15" customHeight="1" x14ac:dyDescent="0.25">
      <c r="A4422" s="319"/>
      <c r="B4422" s="320"/>
      <c r="C4422" s="320"/>
      <c r="D4422" s="321"/>
      <c r="E4422" s="321"/>
      <c r="F4422" s="321"/>
      <c r="G4422" s="321"/>
      <c r="H4422" s="321"/>
      <c r="I4422" s="321"/>
      <c r="J4422" s="321"/>
      <c r="K4422" s="321"/>
      <c r="L4422" s="321"/>
      <c r="M4422" s="321"/>
      <c r="N4422" s="321"/>
      <c r="O4422" s="322"/>
      <c r="P4422" s="502"/>
      <c r="Q4422" s="503"/>
    </row>
    <row r="4423" spans="1:17" ht="15" customHeight="1" x14ac:dyDescent="0.25">
      <c r="A4423" s="319"/>
      <c r="B4423" s="320"/>
      <c r="C4423" s="320"/>
      <c r="D4423" s="321"/>
      <c r="E4423" s="321"/>
      <c r="F4423" s="321"/>
      <c r="G4423" s="321"/>
      <c r="H4423" s="321"/>
      <c r="I4423" s="321"/>
      <c r="J4423" s="321"/>
      <c r="K4423" s="321"/>
      <c r="L4423" s="321"/>
      <c r="M4423" s="321"/>
      <c r="N4423" s="321"/>
      <c r="O4423" s="322"/>
      <c r="P4423" s="502"/>
      <c r="Q4423" s="503"/>
    </row>
    <row r="4424" spans="1:17" ht="15" customHeight="1" x14ac:dyDescent="0.25">
      <c r="A4424" s="319"/>
      <c r="B4424" s="320"/>
      <c r="C4424" s="320"/>
      <c r="D4424" s="321"/>
      <c r="E4424" s="321"/>
      <c r="F4424" s="321"/>
      <c r="G4424" s="321"/>
      <c r="H4424" s="321"/>
      <c r="I4424" s="321"/>
      <c r="J4424" s="321"/>
      <c r="K4424" s="321"/>
      <c r="L4424" s="321"/>
      <c r="M4424" s="321"/>
      <c r="N4424" s="321"/>
      <c r="O4424" s="322"/>
      <c r="P4424" s="502"/>
      <c r="Q4424" s="503"/>
    </row>
    <row r="4425" spans="1:17" ht="15" customHeight="1" x14ac:dyDescent="0.25">
      <c r="A4425" s="319"/>
      <c r="B4425" s="320"/>
      <c r="C4425" s="320"/>
      <c r="D4425" s="321"/>
      <c r="E4425" s="321"/>
      <c r="F4425" s="321"/>
      <c r="G4425" s="321"/>
      <c r="H4425" s="321"/>
      <c r="I4425" s="321"/>
      <c r="J4425" s="321"/>
      <c r="K4425" s="321"/>
      <c r="L4425" s="321"/>
      <c r="M4425" s="321"/>
      <c r="N4425" s="321"/>
      <c r="O4425" s="322"/>
      <c r="P4425" s="502"/>
      <c r="Q4425" s="503"/>
    </row>
    <row r="4426" spans="1:17" ht="15" customHeight="1" x14ac:dyDescent="0.25">
      <c r="A4426" s="319"/>
      <c r="B4426" s="320"/>
      <c r="C4426" s="320"/>
      <c r="D4426" s="321"/>
      <c r="E4426" s="321"/>
      <c r="F4426" s="321"/>
      <c r="G4426" s="321"/>
      <c r="H4426" s="321"/>
      <c r="I4426" s="321"/>
      <c r="J4426" s="321"/>
      <c r="K4426" s="321"/>
      <c r="L4426" s="321"/>
      <c r="M4426" s="321"/>
      <c r="N4426" s="321"/>
      <c r="O4426" s="322"/>
      <c r="P4426" s="502"/>
      <c r="Q4426" s="503"/>
    </row>
    <row r="4427" spans="1:17" ht="15" customHeight="1" x14ac:dyDescent="0.25">
      <c r="A4427" s="319"/>
      <c r="B4427" s="320"/>
      <c r="C4427" s="320"/>
      <c r="D4427" s="321"/>
      <c r="E4427" s="321"/>
      <c r="F4427" s="321"/>
      <c r="G4427" s="321"/>
      <c r="H4427" s="321"/>
      <c r="I4427" s="321"/>
      <c r="J4427" s="321"/>
      <c r="K4427" s="321"/>
      <c r="L4427" s="321"/>
      <c r="M4427" s="321"/>
      <c r="N4427" s="321"/>
      <c r="O4427" s="322"/>
      <c r="P4427" s="502"/>
      <c r="Q4427" s="503"/>
    </row>
    <row r="4428" spans="1:17" ht="15" customHeight="1" x14ac:dyDescent="0.25">
      <c r="A4428" s="319"/>
      <c r="B4428" s="320"/>
      <c r="C4428" s="320"/>
      <c r="D4428" s="321"/>
      <c r="E4428" s="321"/>
      <c r="F4428" s="321"/>
      <c r="G4428" s="321"/>
      <c r="H4428" s="321"/>
      <c r="I4428" s="321"/>
      <c r="J4428" s="321"/>
      <c r="K4428" s="321"/>
      <c r="L4428" s="321"/>
      <c r="M4428" s="321"/>
      <c r="N4428" s="321"/>
      <c r="O4428" s="322"/>
      <c r="P4428" s="502"/>
      <c r="Q4428" s="503"/>
    </row>
    <row r="4429" spans="1:17" ht="15" customHeight="1" x14ac:dyDescent="0.25">
      <c r="A4429" s="319"/>
      <c r="B4429" s="320"/>
      <c r="C4429" s="320"/>
      <c r="D4429" s="321"/>
      <c r="E4429" s="321"/>
      <c r="F4429" s="321"/>
      <c r="G4429" s="321"/>
      <c r="H4429" s="321"/>
      <c r="I4429" s="321"/>
      <c r="J4429" s="321"/>
      <c r="K4429" s="321"/>
      <c r="L4429" s="321"/>
      <c r="M4429" s="321"/>
      <c r="N4429" s="321"/>
      <c r="O4429" s="322"/>
      <c r="P4429" s="502"/>
      <c r="Q4429" s="503"/>
    </row>
    <row r="4430" spans="1:17" ht="15" customHeight="1" x14ac:dyDescent="0.25">
      <c r="A4430" s="319"/>
      <c r="B4430" s="320"/>
      <c r="C4430" s="320"/>
      <c r="D4430" s="321"/>
      <c r="E4430" s="321"/>
      <c r="F4430" s="321"/>
      <c r="G4430" s="321"/>
      <c r="H4430" s="321"/>
      <c r="I4430" s="321"/>
      <c r="J4430" s="321"/>
      <c r="K4430" s="321"/>
      <c r="L4430" s="321"/>
      <c r="M4430" s="321"/>
      <c r="N4430" s="321"/>
      <c r="O4430" s="322"/>
      <c r="P4430" s="502"/>
      <c r="Q4430" s="503"/>
    </row>
    <row r="4431" spans="1:17" ht="15" customHeight="1" x14ac:dyDescent="0.25">
      <c r="A4431" s="319"/>
      <c r="B4431" s="320"/>
      <c r="C4431" s="320"/>
      <c r="D4431" s="321"/>
      <c r="E4431" s="321"/>
      <c r="F4431" s="321"/>
      <c r="G4431" s="321"/>
      <c r="H4431" s="321"/>
      <c r="I4431" s="321"/>
      <c r="J4431" s="321"/>
      <c r="K4431" s="321"/>
      <c r="L4431" s="321"/>
      <c r="M4431" s="321"/>
      <c r="N4431" s="321"/>
      <c r="O4431" s="322"/>
      <c r="P4431" s="502"/>
      <c r="Q4431" s="503"/>
    </row>
    <row r="4432" spans="1:17" ht="15" customHeight="1" x14ac:dyDescent="0.25">
      <c r="A4432" s="319"/>
      <c r="B4432" s="320"/>
      <c r="C4432" s="320"/>
      <c r="D4432" s="321"/>
      <c r="E4432" s="321"/>
      <c r="F4432" s="321"/>
      <c r="G4432" s="321"/>
      <c r="H4432" s="321"/>
      <c r="I4432" s="321"/>
      <c r="J4432" s="321"/>
      <c r="K4432" s="321"/>
      <c r="L4432" s="321"/>
      <c r="M4432" s="321"/>
      <c r="N4432" s="321"/>
      <c r="O4432" s="322"/>
      <c r="P4432" s="502"/>
      <c r="Q4432" s="503"/>
    </row>
    <row r="4433" spans="1:17" ht="15" customHeight="1" x14ac:dyDescent="0.25">
      <c r="A4433" s="319"/>
      <c r="B4433" s="320"/>
      <c r="C4433" s="320"/>
      <c r="D4433" s="321"/>
      <c r="E4433" s="321"/>
      <c r="F4433" s="321"/>
      <c r="G4433" s="321"/>
      <c r="H4433" s="321"/>
      <c r="I4433" s="321"/>
      <c r="J4433" s="321"/>
      <c r="K4433" s="321"/>
      <c r="L4433" s="321"/>
      <c r="M4433" s="321"/>
      <c r="N4433" s="321"/>
      <c r="O4433" s="322"/>
      <c r="P4433" s="502"/>
      <c r="Q4433" s="503"/>
    </row>
    <row r="4434" spans="1:17" ht="15" customHeight="1" x14ac:dyDescent="0.25">
      <c r="A4434" s="319"/>
      <c r="B4434" s="320"/>
      <c r="C4434" s="320"/>
      <c r="D4434" s="321"/>
      <c r="E4434" s="321"/>
      <c r="F4434" s="321"/>
      <c r="G4434" s="321"/>
      <c r="H4434" s="321"/>
      <c r="I4434" s="321"/>
      <c r="J4434" s="321"/>
      <c r="K4434" s="321"/>
      <c r="L4434" s="321"/>
      <c r="M4434" s="321"/>
      <c r="N4434" s="321"/>
      <c r="O4434" s="322"/>
      <c r="P4434" s="502"/>
      <c r="Q4434" s="503"/>
    </row>
    <row r="4435" spans="1:17" ht="15" customHeight="1" x14ac:dyDescent="0.25">
      <c r="A4435" s="319"/>
      <c r="B4435" s="320"/>
      <c r="C4435" s="320"/>
      <c r="D4435" s="321"/>
      <c r="E4435" s="321"/>
      <c r="F4435" s="321"/>
      <c r="G4435" s="321"/>
      <c r="H4435" s="321"/>
      <c r="I4435" s="321"/>
      <c r="J4435" s="321"/>
      <c r="K4435" s="321"/>
      <c r="L4435" s="321"/>
      <c r="M4435" s="321"/>
      <c r="N4435" s="321"/>
      <c r="O4435" s="322"/>
      <c r="P4435" s="502"/>
      <c r="Q4435" s="503"/>
    </row>
    <row r="4436" spans="1:17" ht="15" customHeight="1" x14ac:dyDescent="0.25">
      <c r="A4436" s="319"/>
      <c r="B4436" s="320"/>
      <c r="C4436" s="320"/>
      <c r="D4436" s="321"/>
      <c r="E4436" s="321"/>
      <c r="F4436" s="321"/>
      <c r="G4436" s="321"/>
      <c r="H4436" s="321"/>
      <c r="I4436" s="321"/>
      <c r="J4436" s="321"/>
      <c r="K4436" s="321"/>
      <c r="L4436" s="321"/>
      <c r="M4436" s="321"/>
      <c r="N4436" s="321"/>
      <c r="O4436" s="322"/>
      <c r="P4436" s="502"/>
      <c r="Q4436" s="503"/>
    </row>
    <row r="4437" spans="1:17" ht="15" customHeight="1" x14ac:dyDescent="0.25">
      <c r="A4437" s="319"/>
      <c r="B4437" s="320"/>
      <c r="C4437" s="320"/>
      <c r="D4437" s="321"/>
      <c r="E4437" s="321"/>
      <c r="F4437" s="321"/>
      <c r="G4437" s="321"/>
      <c r="H4437" s="321"/>
      <c r="I4437" s="321"/>
      <c r="J4437" s="321"/>
      <c r="K4437" s="321"/>
      <c r="L4437" s="321"/>
      <c r="M4437" s="321"/>
      <c r="N4437" s="321"/>
      <c r="O4437" s="322"/>
      <c r="P4437" s="502"/>
      <c r="Q4437" s="503"/>
    </row>
    <row r="4438" spans="1:17" ht="15" customHeight="1" x14ac:dyDescent="0.25">
      <c r="A4438" s="319"/>
      <c r="B4438" s="320"/>
      <c r="C4438" s="320"/>
      <c r="D4438" s="321"/>
      <c r="E4438" s="321"/>
      <c r="F4438" s="321"/>
      <c r="G4438" s="321"/>
      <c r="H4438" s="321"/>
      <c r="I4438" s="321"/>
      <c r="J4438" s="321"/>
      <c r="K4438" s="321"/>
      <c r="L4438" s="321"/>
      <c r="M4438" s="321"/>
      <c r="N4438" s="321"/>
      <c r="O4438" s="322"/>
      <c r="P4438" s="502"/>
      <c r="Q4438" s="503"/>
    </row>
    <row r="4439" spans="1:17" ht="15" customHeight="1" x14ac:dyDescent="0.25">
      <c r="A4439" s="319"/>
      <c r="B4439" s="320"/>
      <c r="C4439" s="320"/>
      <c r="D4439" s="321"/>
      <c r="E4439" s="321"/>
      <c r="F4439" s="321"/>
      <c r="G4439" s="321"/>
      <c r="H4439" s="321"/>
      <c r="I4439" s="321"/>
      <c r="J4439" s="321"/>
      <c r="K4439" s="321"/>
      <c r="L4439" s="321"/>
      <c r="M4439" s="321"/>
      <c r="N4439" s="321"/>
      <c r="O4439" s="322"/>
      <c r="P4439" s="502"/>
      <c r="Q4439" s="503"/>
    </row>
    <row r="4440" spans="1:17" ht="15" customHeight="1" x14ac:dyDescent="0.25">
      <c r="A4440" s="319"/>
      <c r="B4440" s="320"/>
      <c r="C4440" s="320"/>
      <c r="D4440" s="321"/>
      <c r="E4440" s="321"/>
      <c r="F4440" s="321"/>
      <c r="G4440" s="321"/>
      <c r="H4440" s="321"/>
      <c r="I4440" s="321"/>
      <c r="J4440" s="321"/>
      <c r="K4440" s="321"/>
      <c r="L4440" s="321"/>
      <c r="M4440" s="321"/>
      <c r="N4440" s="321"/>
      <c r="O4440" s="322"/>
      <c r="P4440" s="502"/>
      <c r="Q4440" s="503"/>
    </row>
    <row r="4441" spans="1:17" ht="15" customHeight="1" x14ac:dyDescent="0.25">
      <c r="A4441" s="319"/>
      <c r="B4441" s="320"/>
      <c r="C4441" s="320"/>
      <c r="D4441" s="321"/>
      <c r="E4441" s="321"/>
      <c r="F4441" s="321"/>
      <c r="G4441" s="321"/>
      <c r="H4441" s="321"/>
      <c r="I4441" s="321"/>
      <c r="J4441" s="321"/>
      <c r="K4441" s="321"/>
      <c r="L4441" s="321"/>
      <c r="M4441" s="321"/>
      <c r="N4441" s="321"/>
      <c r="O4441" s="322"/>
      <c r="P4441" s="502"/>
      <c r="Q4441" s="503"/>
    </row>
    <row r="4442" spans="1:17" ht="15" customHeight="1" x14ac:dyDescent="0.25">
      <c r="A4442" s="319"/>
      <c r="B4442" s="320"/>
      <c r="C4442" s="320"/>
      <c r="D4442" s="321"/>
      <c r="E4442" s="321"/>
      <c r="F4442" s="321"/>
      <c r="G4442" s="321"/>
      <c r="H4442" s="321"/>
      <c r="I4442" s="321"/>
      <c r="J4442" s="321"/>
      <c r="K4442" s="321"/>
      <c r="L4442" s="321"/>
      <c r="M4442" s="321"/>
      <c r="N4442" s="321"/>
      <c r="O4442" s="322"/>
      <c r="P4442" s="502"/>
      <c r="Q4442" s="503"/>
    </row>
    <row r="4443" spans="1:17" ht="15" customHeight="1" x14ac:dyDescent="0.25">
      <c r="A4443" s="319"/>
      <c r="B4443" s="320"/>
      <c r="C4443" s="320"/>
      <c r="D4443" s="321"/>
      <c r="E4443" s="321"/>
      <c r="F4443" s="321"/>
      <c r="G4443" s="321"/>
      <c r="H4443" s="321"/>
      <c r="I4443" s="321"/>
      <c r="J4443" s="321"/>
      <c r="K4443" s="321"/>
      <c r="L4443" s="321"/>
      <c r="M4443" s="321"/>
      <c r="N4443" s="321"/>
      <c r="O4443" s="322"/>
      <c r="P4443" s="502"/>
      <c r="Q4443" s="503"/>
    </row>
    <row r="4444" spans="1:17" ht="15" customHeight="1" x14ac:dyDescent="0.25">
      <c r="A4444" s="319"/>
      <c r="B4444" s="320"/>
      <c r="C4444" s="320"/>
      <c r="D4444" s="321"/>
      <c r="E4444" s="321"/>
      <c r="F4444" s="321"/>
      <c r="G4444" s="321"/>
      <c r="H4444" s="321"/>
      <c r="I4444" s="321"/>
      <c r="J4444" s="321"/>
      <c r="K4444" s="321"/>
      <c r="L4444" s="321"/>
      <c r="M4444" s="321"/>
      <c r="N4444" s="321"/>
      <c r="O4444" s="322"/>
      <c r="P4444" s="502"/>
      <c r="Q4444" s="503"/>
    </row>
    <row r="4445" spans="1:17" ht="15" customHeight="1" x14ac:dyDescent="0.25">
      <c r="A4445" s="319"/>
      <c r="B4445" s="320"/>
      <c r="C4445" s="320"/>
      <c r="D4445" s="321"/>
      <c r="E4445" s="321"/>
      <c r="F4445" s="321"/>
      <c r="G4445" s="321"/>
      <c r="H4445" s="321"/>
      <c r="I4445" s="321"/>
      <c r="J4445" s="321"/>
      <c r="K4445" s="321"/>
      <c r="L4445" s="321"/>
      <c r="M4445" s="321"/>
      <c r="N4445" s="321"/>
      <c r="O4445" s="322"/>
      <c r="P4445" s="502"/>
      <c r="Q4445" s="503"/>
    </row>
    <row r="4446" spans="1:17" ht="15" customHeight="1" x14ac:dyDescent="0.25">
      <c r="A4446" s="319"/>
      <c r="B4446" s="320"/>
      <c r="C4446" s="320"/>
      <c r="D4446" s="321"/>
      <c r="E4446" s="321"/>
      <c r="F4446" s="321"/>
      <c r="G4446" s="321"/>
      <c r="H4446" s="321"/>
      <c r="I4446" s="321"/>
      <c r="J4446" s="321"/>
      <c r="K4446" s="321"/>
      <c r="L4446" s="321"/>
      <c r="M4446" s="321"/>
      <c r="N4446" s="321"/>
      <c r="O4446" s="322"/>
      <c r="P4446" s="502"/>
      <c r="Q4446" s="503"/>
    </row>
    <row r="4447" spans="1:17" ht="15" customHeight="1" x14ac:dyDescent="0.25">
      <c r="A4447" s="319"/>
      <c r="B4447" s="320"/>
      <c r="C4447" s="320"/>
      <c r="D4447" s="321"/>
      <c r="E4447" s="321"/>
      <c r="F4447" s="321"/>
      <c r="G4447" s="321"/>
      <c r="H4447" s="321"/>
      <c r="I4447" s="321"/>
      <c r="J4447" s="321"/>
      <c r="K4447" s="321"/>
      <c r="L4447" s="321"/>
      <c r="M4447" s="321"/>
      <c r="N4447" s="321"/>
      <c r="O4447" s="322"/>
      <c r="P4447" s="502"/>
      <c r="Q4447" s="503"/>
    </row>
    <row r="4448" spans="1:17" ht="15" customHeight="1" x14ac:dyDescent="0.25">
      <c r="A4448" s="319"/>
      <c r="B4448" s="320"/>
      <c r="C4448" s="320"/>
      <c r="D4448" s="321"/>
      <c r="E4448" s="321"/>
      <c r="F4448" s="321"/>
      <c r="G4448" s="321"/>
      <c r="H4448" s="321"/>
      <c r="I4448" s="321"/>
      <c r="J4448" s="321"/>
      <c r="K4448" s="321"/>
      <c r="L4448" s="321"/>
      <c r="M4448" s="321"/>
      <c r="N4448" s="321"/>
      <c r="O4448" s="322"/>
      <c r="P4448" s="502"/>
      <c r="Q4448" s="503"/>
    </row>
    <row r="4449" spans="1:17" ht="15" customHeight="1" x14ac:dyDescent="0.25">
      <c r="A4449" s="319"/>
      <c r="B4449" s="320"/>
      <c r="C4449" s="320"/>
      <c r="D4449" s="321"/>
      <c r="E4449" s="321"/>
      <c r="F4449" s="321"/>
      <c r="G4449" s="321"/>
      <c r="H4449" s="321"/>
      <c r="I4449" s="321"/>
      <c r="J4449" s="321"/>
      <c r="K4449" s="321"/>
      <c r="L4449" s="321"/>
      <c r="M4449" s="321"/>
      <c r="N4449" s="321"/>
      <c r="O4449" s="322"/>
      <c r="P4449" s="502"/>
      <c r="Q4449" s="503"/>
    </row>
    <row r="4450" spans="1:17" ht="15" customHeight="1" x14ac:dyDescent="0.25">
      <c r="A4450" s="319"/>
      <c r="B4450" s="320"/>
      <c r="C4450" s="320"/>
      <c r="D4450" s="321"/>
      <c r="E4450" s="321"/>
      <c r="F4450" s="321"/>
      <c r="G4450" s="321"/>
      <c r="H4450" s="321"/>
      <c r="I4450" s="321"/>
      <c r="J4450" s="321"/>
      <c r="K4450" s="321"/>
      <c r="L4450" s="321"/>
      <c r="M4450" s="321"/>
      <c r="N4450" s="321"/>
      <c r="O4450" s="322"/>
      <c r="P4450" s="502"/>
      <c r="Q4450" s="503"/>
    </row>
    <row r="4451" spans="1:17" ht="15" customHeight="1" x14ac:dyDescent="0.25">
      <c r="A4451" s="319"/>
      <c r="B4451" s="320"/>
      <c r="C4451" s="320"/>
      <c r="D4451" s="321"/>
      <c r="E4451" s="321"/>
      <c r="F4451" s="321"/>
      <c r="G4451" s="321"/>
      <c r="H4451" s="321"/>
      <c r="I4451" s="321"/>
      <c r="J4451" s="321"/>
      <c r="K4451" s="321"/>
      <c r="L4451" s="321"/>
      <c r="M4451" s="321"/>
      <c r="N4451" s="321"/>
      <c r="O4451" s="322"/>
      <c r="P4451" s="502"/>
      <c r="Q4451" s="503"/>
    </row>
    <row r="4452" spans="1:17" ht="15" customHeight="1" x14ac:dyDescent="0.25">
      <c r="A4452" s="319"/>
      <c r="B4452" s="320"/>
      <c r="C4452" s="320"/>
      <c r="D4452" s="321"/>
      <c r="E4452" s="321"/>
      <c r="F4452" s="321"/>
      <c r="G4452" s="321"/>
      <c r="H4452" s="321"/>
      <c r="I4452" s="321"/>
      <c r="J4452" s="321"/>
      <c r="K4452" s="321"/>
      <c r="L4452" s="321"/>
      <c r="M4452" s="321"/>
      <c r="N4452" s="321"/>
      <c r="O4452" s="322"/>
      <c r="P4452" s="502"/>
      <c r="Q4452" s="503"/>
    </row>
    <row r="4453" spans="1:17" ht="15" customHeight="1" x14ac:dyDescent="0.25">
      <c r="A4453" s="319"/>
      <c r="B4453" s="320"/>
      <c r="C4453" s="320"/>
      <c r="D4453" s="321"/>
      <c r="E4453" s="321"/>
      <c r="F4453" s="321"/>
      <c r="G4453" s="321"/>
      <c r="H4453" s="321"/>
      <c r="I4453" s="321"/>
      <c r="J4453" s="321"/>
      <c r="K4453" s="321"/>
      <c r="L4453" s="321"/>
      <c r="M4453" s="321"/>
      <c r="N4453" s="321"/>
      <c r="O4453" s="322"/>
      <c r="P4453" s="502"/>
      <c r="Q4453" s="503"/>
    </row>
    <row r="4454" spans="1:17" ht="15" customHeight="1" x14ac:dyDescent="0.25">
      <c r="A4454" s="319"/>
      <c r="B4454" s="320"/>
      <c r="C4454" s="320"/>
      <c r="D4454" s="321"/>
      <c r="E4454" s="321"/>
      <c r="F4454" s="321"/>
      <c r="G4454" s="321"/>
      <c r="H4454" s="321"/>
      <c r="I4454" s="321"/>
      <c r="J4454" s="321"/>
      <c r="K4454" s="321"/>
      <c r="L4454" s="321"/>
      <c r="M4454" s="321"/>
      <c r="N4454" s="321"/>
      <c r="O4454" s="322"/>
      <c r="P4454" s="502"/>
      <c r="Q4454" s="503"/>
    </row>
    <row r="4455" spans="1:17" ht="15" customHeight="1" x14ac:dyDescent="0.25">
      <c r="A4455" s="319"/>
      <c r="B4455" s="320"/>
      <c r="C4455" s="320"/>
      <c r="D4455" s="321"/>
      <c r="E4455" s="321"/>
      <c r="F4455" s="321"/>
      <c r="G4455" s="321"/>
      <c r="H4455" s="321"/>
      <c r="I4455" s="321"/>
      <c r="J4455" s="321"/>
      <c r="K4455" s="321"/>
      <c r="L4455" s="321"/>
      <c r="M4455" s="321"/>
      <c r="N4455" s="321"/>
      <c r="O4455" s="322"/>
      <c r="P4455" s="502"/>
      <c r="Q4455" s="503"/>
    </row>
    <row r="4456" spans="1:17" ht="15" customHeight="1" x14ac:dyDescent="0.25">
      <c r="A4456" s="319"/>
      <c r="B4456" s="320"/>
      <c r="C4456" s="320"/>
      <c r="D4456" s="321"/>
      <c r="E4456" s="321"/>
      <c r="F4456" s="321"/>
      <c r="G4456" s="321"/>
      <c r="H4456" s="321"/>
      <c r="I4456" s="321"/>
      <c r="J4456" s="321"/>
      <c r="K4456" s="321"/>
      <c r="L4456" s="321"/>
      <c r="M4456" s="321"/>
      <c r="N4456" s="321"/>
      <c r="O4456" s="322"/>
      <c r="P4456" s="502"/>
      <c r="Q4456" s="503"/>
    </row>
    <row r="4457" spans="1:17" ht="15" customHeight="1" x14ac:dyDescent="0.25">
      <c r="A4457" s="319"/>
      <c r="B4457" s="320"/>
      <c r="C4457" s="320"/>
      <c r="D4457" s="321"/>
      <c r="E4457" s="321"/>
      <c r="F4457" s="321"/>
      <c r="G4457" s="321"/>
      <c r="H4457" s="321"/>
      <c r="I4457" s="321"/>
      <c r="J4457" s="321"/>
      <c r="K4457" s="321"/>
      <c r="L4457" s="321"/>
      <c r="M4457" s="321"/>
      <c r="N4457" s="321"/>
      <c r="O4457" s="322"/>
      <c r="P4457" s="502"/>
      <c r="Q4457" s="503"/>
    </row>
    <row r="4458" spans="1:17" ht="15" customHeight="1" x14ac:dyDescent="0.25">
      <c r="A4458" s="319"/>
      <c r="B4458" s="320"/>
      <c r="C4458" s="320"/>
      <c r="D4458" s="321"/>
      <c r="E4458" s="321"/>
      <c r="F4458" s="321"/>
      <c r="G4458" s="321"/>
      <c r="H4458" s="321"/>
      <c r="I4458" s="321"/>
      <c r="J4458" s="321"/>
      <c r="K4458" s="321"/>
      <c r="L4458" s="321"/>
      <c r="M4458" s="321"/>
      <c r="N4458" s="321"/>
      <c r="O4458" s="322"/>
      <c r="P4458" s="502"/>
      <c r="Q4458" s="503"/>
    </row>
    <row r="4459" spans="1:17" ht="15" customHeight="1" x14ac:dyDescent="0.25">
      <c r="A4459" s="319"/>
      <c r="B4459" s="320"/>
      <c r="C4459" s="320"/>
      <c r="D4459" s="321"/>
      <c r="E4459" s="321"/>
      <c r="F4459" s="321"/>
      <c r="G4459" s="321"/>
      <c r="H4459" s="321"/>
      <c r="I4459" s="321"/>
      <c r="J4459" s="321"/>
      <c r="K4459" s="321"/>
      <c r="L4459" s="321"/>
      <c r="M4459" s="321"/>
      <c r="N4459" s="321"/>
      <c r="O4459" s="322"/>
      <c r="P4459" s="502"/>
      <c r="Q4459" s="503"/>
    </row>
    <row r="4460" spans="1:17" ht="15" customHeight="1" x14ac:dyDescent="0.25">
      <c r="A4460" s="319"/>
      <c r="B4460" s="320"/>
      <c r="C4460" s="320"/>
      <c r="D4460" s="321"/>
      <c r="E4460" s="321"/>
      <c r="F4460" s="321"/>
      <c r="G4460" s="321"/>
      <c r="H4460" s="321"/>
      <c r="I4460" s="321"/>
      <c r="J4460" s="321"/>
      <c r="K4460" s="321"/>
      <c r="L4460" s="321"/>
      <c r="M4460" s="321"/>
      <c r="N4460" s="321"/>
      <c r="O4460" s="322"/>
      <c r="P4460" s="502"/>
      <c r="Q4460" s="503"/>
    </row>
    <row r="4461" spans="1:17" ht="15" customHeight="1" x14ac:dyDescent="0.25">
      <c r="A4461" s="319"/>
      <c r="B4461" s="320"/>
      <c r="C4461" s="320"/>
      <c r="D4461" s="321"/>
      <c r="E4461" s="321"/>
      <c r="F4461" s="321"/>
      <c r="G4461" s="321"/>
      <c r="H4461" s="321"/>
      <c r="I4461" s="321"/>
      <c r="J4461" s="321"/>
      <c r="K4461" s="321"/>
      <c r="L4461" s="321"/>
      <c r="M4461" s="321"/>
      <c r="N4461" s="321"/>
      <c r="O4461" s="322"/>
      <c r="P4461" s="502"/>
      <c r="Q4461" s="503"/>
    </row>
    <row r="4462" spans="1:17" ht="15" customHeight="1" x14ac:dyDescent="0.25">
      <c r="A4462" s="319"/>
      <c r="B4462" s="320"/>
      <c r="C4462" s="320"/>
      <c r="D4462" s="321"/>
      <c r="E4462" s="321"/>
      <c r="F4462" s="321"/>
      <c r="G4462" s="321"/>
      <c r="H4462" s="321"/>
      <c r="I4462" s="321"/>
      <c r="J4462" s="321"/>
      <c r="K4462" s="321"/>
      <c r="L4462" s="321"/>
      <c r="M4462" s="321"/>
      <c r="N4462" s="321"/>
      <c r="O4462" s="322"/>
      <c r="P4462" s="502"/>
      <c r="Q4462" s="503"/>
    </row>
    <row r="4463" spans="1:17" ht="15" customHeight="1" x14ac:dyDescent="0.25">
      <c r="A4463" s="319"/>
      <c r="B4463" s="320"/>
      <c r="C4463" s="320"/>
      <c r="D4463" s="321"/>
      <c r="E4463" s="321"/>
      <c r="F4463" s="321"/>
      <c r="G4463" s="321"/>
      <c r="H4463" s="321"/>
      <c r="I4463" s="321"/>
      <c r="J4463" s="321"/>
      <c r="K4463" s="321"/>
      <c r="L4463" s="321"/>
      <c r="M4463" s="321"/>
      <c r="N4463" s="321"/>
      <c r="O4463" s="322"/>
      <c r="P4463" s="502"/>
      <c r="Q4463" s="503"/>
    </row>
    <row r="4464" spans="1:17" ht="15" customHeight="1" x14ac:dyDescent="0.25">
      <c r="A4464" s="319"/>
      <c r="B4464" s="320"/>
      <c r="C4464" s="320"/>
      <c r="D4464" s="321"/>
      <c r="E4464" s="321"/>
      <c r="F4464" s="321"/>
      <c r="G4464" s="321"/>
      <c r="H4464" s="321"/>
      <c r="I4464" s="321"/>
      <c r="J4464" s="321"/>
      <c r="K4464" s="321"/>
      <c r="L4464" s="321"/>
      <c r="M4464" s="321"/>
      <c r="N4464" s="321"/>
      <c r="O4464" s="322"/>
      <c r="P4464" s="502"/>
      <c r="Q4464" s="503"/>
    </row>
    <row r="4465" spans="1:17" ht="15" customHeight="1" x14ac:dyDescent="0.25">
      <c r="A4465" s="319"/>
      <c r="B4465" s="320"/>
      <c r="C4465" s="320"/>
      <c r="D4465" s="321"/>
      <c r="E4465" s="321"/>
      <c r="F4465" s="321"/>
      <c r="G4465" s="321"/>
      <c r="H4465" s="321"/>
      <c r="I4465" s="321"/>
      <c r="J4465" s="321"/>
      <c r="K4465" s="321"/>
      <c r="L4465" s="321"/>
      <c r="M4465" s="321"/>
      <c r="N4465" s="321"/>
      <c r="O4465" s="322"/>
      <c r="P4465" s="502"/>
      <c r="Q4465" s="503"/>
    </row>
    <row r="4466" spans="1:17" ht="15" customHeight="1" x14ac:dyDescent="0.25">
      <c r="A4466" s="319"/>
      <c r="B4466" s="320"/>
      <c r="C4466" s="320"/>
      <c r="D4466" s="321"/>
      <c r="E4466" s="321"/>
      <c r="F4466" s="321"/>
      <c r="G4466" s="321"/>
      <c r="H4466" s="321"/>
      <c r="I4466" s="321"/>
      <c r="J4466" s="321"/>
      <c r="K4466" s="321"/>
      <c r="L4466" s="321"/>
      <c r="M4466" s="321"/>
      <c r="N4466" s="321"/>
      <c r="O4466" s="322"/>
      <c r="P4466" s="502"/>
      <c r="Q4466" s="503"/>
    </row>
    <row r="4467" spans="1:17" ht="15" customHeight="1" x14ac:dyDescent="0.25">
      <c r="A4467" s="319"/>
      <c r="B4467" s="320"/>
      <c r="C4467" s="320"/>
      <c r="D4467" s="321"/>
      <c r="E4467" s="321"/>
      <c r="F4467" s="321"/>
      <c r="G4467" s="321"/>
      <c r="H4467" s="321"/>
      <c r="I4467" s="321"/>
      <c r="J4467" s="321"/>
      <c r="K4467" s="321"/>
      <c r="L4467" s="321"/>
      <c r="M4467" s="321"/>
      <c r="N4467" s="321"/>
      <c r="O4467" s="322"/>
      <c r="P4467" s="502"/>
      <c r="Q4467" s="503"/>
    </row>
    <row r="4468" spans="1:17" ht="15" customHeight="1" x14ac:dyDescent="0.25">
      <c r="A4468" s="319"/>
      <c r="B4468" s="320"/>
      <c r="C4468" s="320"/>
      <c r="D4468" s="321"/>
      <c r="E4468" s="321"/>
      <c r="F4468" s="321"/>
      <c r="G4468" s="321"/>
      <c r="H4468" s="321"/>
      <c r="I4468" s="321"/>
      <c r="J4468" s="321"/>
      <c r="K4468" s="321"/>
      <c r="L4468" s="321"/>
      <c r="M4468" s="321"/>
      <c r="N4468" s="321"/>
      <c r="O4468" s="322"/>
      <c r="P4468" s="502"/>
      <c r="Q4468" s="503"/>
    </row>
    <row r="4469" spans="1:17" ht="15" customHeight="1" x14ac:dyDescent="0.25">
      <c r="A4469" s="319"/>
      <c r="B4469" s="320"/>
      <c r="C4469" s="320"/>
      <c r="D4469" s="321"/>
      <c r="E4469" s="321"/>
      <c r="F4469" s="321"/>
      <c r="G4469" s="321"/>
      <c r="H4469" s="321"/>
      <c r="I4469" s="321"/>
      <c r="J4469" s="321"/>
      <c r="K4469" s="321"/>
      <c r="L4469" s="321"/>
      <c r="M4469" s="321"/>
      <c r="N4469" s="321"/>
      <c r="O4469" s="322"/>
      <c r="P4469" s="502"/>
      <c r="Q4469" s="503"/>
    </row>
    <row r="4470" spans="1:17" ht="15" customHeight="1" x14ac:dyDescent="0.25">
      <c r="A4470" s="319"/>
      <c r="B4470" s="320"/>
      <c r="C4470" s="320"/>
      <c r="D4470" s="321"/>
      <c r="E4470" s="321"/>
      <c r="F4470" s="321"/>
      <c r="G4470" s="321"/>
      <c r="H4470" s="321"/>
      <c r="I4470" s="321"/>
      <c r="J4470" s="321"/>
      <c r="K4470" s="321"/>
      <c r="L4470" s="321"/>
      <c r="M4470" s="321"/>
      <c r="N4470" s="321"/>
      <c r="O4470" s="322"/>
      <c r="P4470" s="502"/>
      <c r="Q4470" s="503"/>
    </row>
    <row r="4471" spans="1:17" ht="15" customHeight="1" x14ac:dyDescent="0.25">
      <c r="A4471" s="319"/>
      <c r="B4471" s="320"/>
      <c r="C4471" s="320"/>
      <c r="D4471" s="321"/>
      <c r="E4471" s="321"/>
      <c r="F4471" s="321"/>
      <c r="G4471" s="321"/>
      <c r="H4471" s="321"/>
      <c r="I4471" s="321"/>
      <c r="J4471" s="321"/>
      <c r="K4471" s="321"/>
      <c r="L4471" s="321"/>
      <c r="M4471" s="321"/>
      <c r="N4471" s="321"/>
      <c r="O4471" s="322"/>
      <c r="P4471" s="502"/>
      <c r="Q4471" s="503"/>
    </row>
    <row r="4472" spans="1:17" ht="15" customHeight="1" x14ac:dyDescent="0.25">
      <c r="A4472" s="319"/>
      <c r="B4472" s="320"/>
      <c r="C4472" s="320"/>
      <c r="D4472" s="321"/>
      <c r="E4472" s="321"/>
      <c r="F4472" s="321"/>
      <c r="G4472" s="321"/>
      <c r="H4472" s="321"/>
      <c r="I4472" s="321"/>
      <c r="J4472" s="321"/>
      <c r="K4472" s="321"/>
      <c r="L4472" s="321"/>
      <c r="M4472" s="321"/>
      <c r="N4472" s="321"/>
      <c r="O4472" s="322"/>
      <c r="P4472" s="502"/>
      <c r="Q4472" s="503"/>
    </row>
    <row r="4473" spans="1:17" ht="15" customHeight="1" x14ac:dyDescent="0.25">
      <c r="A4473" s="319"/>
      <c r="B4473" s="320"/>
      <c r="C4473" s="320"/>
      <c r="D4473" s="321"/>
      <c r="E4473" s="321"/>
      <c r="F4473" s="321"/>
      <c r="G4473" s="321"/>
      <c r="H4473" s="321"/>
      <c r="I4473" s="321"/>
      <c r="J4473" s="321"/>
      <c r="K4473" s="321"/>
      <c r="L4473" s="321"/>
      <c r="M4473" s="321"/>
      <c r="N4473" s="321"/>
      <c r="O4473" s="322"/>
      <c r="P4473" s="502"/>
      <c r="Q4473" s="503"/>
    </row>
    <row r="4474" spans="1:17" ht="15" customHeight="1" x14ac:dyDescent="0.25">
      <c r="A4474" s="319"/>
      <c r="B4474" s="320"/>
      <c r="C4474" s="320"/>
      <c r="D4474" s="321"/>
      <c r="E4474" s="321"/>
      <c r="F4474" s="321"/>
      <c r="G4474" s="321"/>
      <c r="H4474" s="321"/>
      <c r="I4474" s="321"/>
      <c r="J4474" s="321"/>
      <c r="K4474" s="321"/>
      <c r="L4474" s="321"/>
      <c r="M4474" s="321"/>
      <c r="N4474" s="321"/>
      <c r="O4474" s="322"/>
      <c r="P4474" s="502"/>
      <c r="Q4474" s="503"/>
    </row>
    <row r="4475" spans="1:17" ht="15" customHeight="1" x14ac:dyDescent="0.25">
      <c r="A4475" s="319"/>
      <c r="B4475" s="320"/>
      <c r="C4475" s="320"/>
      <c r="D4475" s="321"/>
      <c r="E4475" s="321"/>
      <c r="F4475" s="321"/>
      <c r="G4475" s="321"/>
      <c r="H4475" s="321"/>
      <c r="I4475" s="321"/>
      <c r="J4475" s="321"/>
      <c r="K4475" s="321"/>
      <c r="L4475" s="321"/>
      <c r="M4475" s="321"/>
      <c r="N4475" s="321"/>
      <c r="O4475" s="322"/>
      <c r="P4475" s="502"/>
      <c r="Q4475" s="503"/>
    </row>
    <row r="4476" spans="1:17" ht="15" customHeight="1" x14ac:dyDescent="0.25">
      <c r="A4476" s="319"/>
      <c r="B4476" s="320"/>
      <c r="C4476" s="320"/>
      <c r="D4476" s="321"/>
      <c r="E4476" s="321"/>
      <c r="F4476" s="321"/>
      <c r="G4476" s="321"/>
      <c r="H4476" s="321"/>
      <c r="I4476" s="321"/>
      <c r="J4476" s="321"/>
      <c r="K4476" s="321"/>
      <c r="L4476" s="321"/>
      <c r="M4476" s="321"/>
      <c r="N4476" s="321"/>
      <c r="O4476" s="322"/>
      <c r="P4476" s="502"/>
      <c r="Q4476" s="503"/>
    </row>
    <row r="4477" spans="1:17" ht="15" customHeight="1" x14ac:dyDescent="0.25">
      <c r="A4477" s="319"/>
      <c r="B4477" s="320"/>
      <c r="C4477" s="320"/>
      <c r="D4477" s="321"/>
      <c r="E4477" s="321"/>
      <c r="F4477" s="321"/>
      <c r="G4477" s="321"/>
      <c r="H4477" s="321"/>
      <c r="I4477" s="321"/>
      <c r="J4477" s="321"/>
      <c r="K4477" s="321"/>
      <c r="L4477" s="321"/>
      <c r="M4477" s="321"/>
      <c r="N4477" s="321"/>
      <c r="O4477" s="322"/>
      <c r="P4477" s="502"/>
      <c r="Q4477" s="503"/>
    </row>
    <row r="4478" spans="1:17" ht="15" customHeight="1" x14ac:dyDescent="0.25">
      <c r="A4478" s="319"/>
      <c r="B4478" s="320"/>
      <c r="C4478" s="320"/>
      <c r="D4478" s="321"/>
      <c r="E4478" s="321"/>
      <c r="F4478" s="321"/>
      <c r="G4478" s="321"/>
      <c r="H4478" s="321"/>
      <c r="I4478" s="321"/>
      <c r="J4478" s="321"/>
      <c r="K4478" s="321"/>
      <c r="L4478" s="321"/>
      <c r="M4478" s="321"/>
      <c r="N4478" s="321"/>
      <c r="O4478" s="322"/>
      <c r="P4478" s="502"/>
      <c r="Q4478" s="503"/>
    </row>
    <row r="4479" spans="1:17" ht="15" customHeight="1" x14ac:dyDescent="0.25">
      <c r="A4479" s="319"/>
      <c r="B4479" s="320"/>
      <c r="C4479" s="320"/>
      <c r="D4479" s="321"/>
      <c r="E4479" s="321"/>
      <c r="F4479" s="321"/>
      <c r="G4479" s="321"/>
      <c r="H4479" s="321"/>
      <c r="I4479" s="321"/>
      <c r="J4479" s="321"/>
      <c r="K4479" s="321"/>
      <c r="L4479" s="321"/>
      <c r="M4479" s="321"/>
      <c r="N4479" s="321"/>
      <c r="O4479" s="322"/>
      <c r="P4479" s="502"/>
      <c r="Q4479" s="503"/>
    </row>
    <row r="4480" spans="1:17" ht="15" customHeight="1" x14ac:dyDescent="0.25">
      <c r="A4480" s="319"/>
      <c r="B4480" s="320"/>
      <c r="C4480" s="320"/>
      <c r="D4480" s="321"/>
      <c r="E4480" s="321"/>
      <c r="F4480" s="321"/>
      <c r="G4480" s="321"/>
      <c r="H4480" s="321"/>
      <c r="I4480" s="321"/>
      <c r="J4480" s="321"/>
      <c r="K4480" s="321"/>
      <c r="L4480" s="321"/>
      <c r="M4480" s="321"/>
      <c r="N4480" s="321"/>
      <c r="O4480" s="322"/>
      <c r="P4480" s="502"/>
      <c r="Q4480" s="503"/>
    </row>
    <row r="4481" spans="1:17" ht="15" customHeight="1" x14ac:dyDescent="0.25">
      <c r="A4481" s="319"/>
      <c r="B4481" s="320"/>
      <c r="C4481" s="320"/>
      <c r="D4481" s="321"/>
      <c r="E4481" s="321"/>
      <c r="F4481" s="321"/>
      <c r="G4481" s="321"/>
      <c r="H4481" s="321"/>
      <c r="I4481" s="321"/>
      <c r="J4481" s="321"/>
      <c r="K4481" s="321"/>
      <c r="L4481" s="321"/>
      <c r="M4481" s="321"/>
      <c r="N4481" s="321"/>
      <c r="O4481" s="322"/>
      <c r="P4481" s="502"/>
      <c r="Q4481" s="503"/>
    </row>
    <row r="4482" spans="1:17" ht="15" customHeight="1" x14ac:dyDescent="0.25">
      <c r="A4482" s="319"/>
      <c r="B4482" s="320"/>
      <c r="C4482" s="320"/>
      <c r="D4482" s="321"/>
      <c r="E4482" s="321"/>
      <c r="F4482" s="321"/>
      <c r="G4482" s="321"/>
      <c r="H4482" s="321"/>
      <c r="I4482" s="321"/>
      <c r="J4482" s="321"/>
      <c r="K4482" s="321"/>
      <c r="L4482" s="321"/>
      <c r="M4482" s="321"/>
      <c r="N4482" s="321"/>
      <c r="O4482" s="322"/>
      <c r="P4482" s="502"/>
      <c r="Q4482" s="503"/>
    </row>
    <row r="4483" spans="1:17" ht="15" customHeight="1" x14ac:dyDescent="0.25">
      <c r="A4483" s="319"/>
      <c r="B4483" s="320"/>
      <c r="C4483" s="320"/>
      <c r="D4483" s="321"/>
      <c r="E4483" s="321"/>
      <c r="F4483" s="321"/>
      <c r="G4483" s="321"/>
      <c r="H4483" s="321"/>
      <c r="I4483" s="321"/>
      <c r="J4483" s="321"/>
      <c r="K4483" s="321"/>
      <c r="L4483" s="321"/>
      <c r="M4483" s="321"/>
      <c r="N4483" s="321"/>
      <c r="O4483" s="322"/>
      <c r="P4483" s="502"/>
      <c r="Q4483" s="503"/>
    </row>
    <row r="4484" spans="1:17" ht="15" customHeight="1" x14ac:dyDescent="0.25">
      <c r="A4484" s="319"/>
      <c r="B4484" s="320"/>
      <c r="C4484" s="320"/>
      <c r="D4484" s="321"/>
      <c r="E4484" s="321"/>
      <c r="F4484" s="321"/>
      <c r="G4484" s="321"/>
      <c r="H4484" s="321"/>
      <c r="I4484" s="321"/>
      <c r="J4484" s="321"/>
      <c r="K4484" s="321"/>
      <c r="L4484" s="321"/>
      <c r="M4484" s="321"/>
      <c r="N4484" s="321"/>
      <c r="O4484" s="322"/>
      <c r="P4484" s="502"/>
      <c r="Q4484" s="503"/>
    </row>
    <row r="4485" spans="1:17" ht="15" customHeight="1" x14ac:dyDescent="0.25">
      <c r="A4485" s="319"/>
      <c r="B4485" s="320"/>
      <c r="C4485" s="320"/>
      <c r="D4485" s="321"/>
      <c r="E4485" s="321"/>
      <c r="F4485" s="321"/>
      <c r="G4485" s="321"/>
      <c r="H4485" s="321"/>
      <c r="I4485" s="321"/>
      <c r="J4485" s="321"/>
      <c r="K4485" s="321"/>
      <c r="L4485" s="321"/>
      <c r="M4485" s="321"/>
      <c r="N4485" s="321"/>
      <c r="O4485" s="322"/>
      <c r="P4485" s="502"/>
      <c r="Q4485" s="503"/>
    </row>
    <row r="4486" spans="1:17" ht="15" customHeight="1" x14ac:dyDescent="0.25">
      <c r="A4486" s="319"/>
      <c r="B4486" s="320"/>
      <c r="C4486" s="320"/>
      <c r="D4486" s="321"/>
      <c r="E4486" s="321"/>
      <c r="F4486" s="321"/>
      <c r="G4486" s="321"/>
      <c r="H4486" s="321"/>
      <c r="I4486" s="321"/>
      <c r="J4486" s="321"/>
      <c r="K4486" s="321"/>
      <c r="L4486" s="321"/>
      <c r="M4486" s="321"/>
      <c r="N4486" s="321"/>
      <c r="O4486" s="322"/>
      <c r="P4486" s="502"/>
      <c r="Q4486" s="503"/>
    </row>
    <row r="4487" spans="1:17" ht="15" customHeight="1" x14ac:dyDescent="0.25">
      <c r="A4487" s="319"/>
      <c r="B4487" s="320"/>
      <c r="C4487" s="320"/>
      <c r="D4487" s="321"/>
      <c r="E4487" s="321"/>
      <c r="F4487" s="321"/>
      <c r="G4487" s="321"/>
      <c r="H4487" s="321"/>
      <c r="I4487" s="321"/>
      <c r="J4487" s="321"/>
      <c r="K4487" s="321"/>
      <c r="L4487" s="321"/>
      <c r="M4487" s="321"/>
      <c r="N4487" s="321"/>
      <c r="O4487" s="322"/>
      <c r="P4487" s="502"/>
      <c r="Q4487" s="503"/>
    </row>
    <row r="4488" spans="1:17" ht="15" customHeight="1" x14ac:dyDescent="0.25">
      <c r="A4488" s="319"/>
      <c r="B4488" s="320"/>
      <c r="C4488" s="320"/>
      <c r="D4488" s="321"/>
      <c r="E4488" s="321"/>
      <c r="F4488" s="321"/>
      <c r="G4488" s="321"/>
      <c r="H4488" s="321"/>
      <c r="I4488" s="321"/>
      <c r="J4488" s="321"/>
      <c r="K4488" s="321"/>
      <c r="L4488" s="321"/>
      <c r="M4488" s="321"/>
      <c r="N4488" s="321"/>
      <c r="O4488" s="322"/>
      <c r="P4488" s="502"/>
      <c r="Q4488" s="503"/>
    </row>
    <row r="4489" spans="1:17" ht="15" customHeight="1" x14ac:dyDescent="0.25">
      <c r="A4489" s="319"/>
      <c r="B4489" s="320"/>
      <c r="C4489" s="320"/>
      <c r="D4489" s="321"/>
      <c r="E4489" s="321"/>
      <c r="F4489" s="321"/>
      <c r="G4489" s="321"/>
      <c r="H4489" s="321"/>
      <c r="I4489" s="321"/>
      <c r="J4489" s="321"/>
      <c r="K4489" s="321"/>
      <c r="L4489" s="321"/>
      <c r="M4489" s="321"/>
      <c r="N4489" s="321"/>
      <c r="O4489" s="322"/>
      <c r="P4489" s="502"/>
      <c r="Q4489" s="503"/>
    </row>
    <row r="4490" spans="1:17" ht="15" customHeight="1" x14ac:dyDescent="0.25">
      <c r="A4490" s="319"/>
      <c r="B4490" s="320"/>
      <c r="C4490" s="320"/>
      <c r="D4490" s="321"/>
      <c r="E4490" s="321"/>
      <c r="F4490" s="321"/>
      <c r="G4490" s="321"/>
      <c r="H4490" s="321"/>
      <c r="I4490" s="321"/>
      <c r="J4490" s="321"/>
      <c r="K4490" s="321"/>
      <c r="L4490" s="321"/>
      <c r="M4490" s="321"/>
      <c r="N4490" s="321"/>
      <c r="O4490" s="322"/>
      <c r="P4490" s="502"/>
      <c r="Q4490" s="503"/>
    </row>
    <row r="4491" spans="1:17" ht="15" customHeight="1" x14ac:dyDescent="0.25">
      <c r="A4491" s="319"/>
      <c r="B4491" s="320"/>
      <c r="C4491" s="320"/>
      <c r="D4491" s="321"/>
      <c r="E4491" s="321"/>
      <c r="F4491" s="321"/>
      <c r="G4491" s="321"/>
      <c r="H4491" s="321"/>
      <c r="I4491" s="321"/>
      <c r="J4491" s="321"/>
      <c r="K4491" s="321"/>
      <c r="L4491" s="321"/>
      <c r="M4491" s="321"/>
      <c r="N4491" s="321"/>
      <c r="O4491" s="322"/>
      <c r="P4491" s="502"/>
      <c r="Q4491" s="503"/>
    </row>
    <row r="4492" spans="1:17" ht="15" customHeight="1" x14ac:dyDescent="0.25">
      <c r="A4492" s="319"/>
      <c r="B4492" s="320"/>
      <c r="C4492" s="320"/>
      <c r="D4492" s="321"/>
      <c r="E4492" s="321"/>
      <c r="F4492" s="321"/>
      <c r="G4492" s="321"/>
      <c r="H4492" s="321"/>
      <c r="I4492" s="321"/>
      <c r="J4492" s="321"/>
      <c r="K4492" s="321"/>
      <c r="L4492" s="321"/>
      <c r="M4492" s="321"/>
      <c r="N4492" s="321"/>
      <c r="O4492" s="322"/>
      <c r="P4492" s="502"/>
      <c r="Q4492" s="503"/>
    </row>
    <row r="4493" spans="1:17" ht="15" customHeight="1" x14ac:dyDescent="0.25">
      <c r="A4493" s="319"/>
      <c r="B4493" s="320"/>
      <c r="C4493" s="320"/>
      <c r="D4493" s="321"/>
      <c r="E4493" s="321"/>
      <c r="F4493" s="321"/>
      <c r="G4493" s="321"/>
      <c r="H4493" s="321"/>
      <c r="I4493" s="321"/>
      <c r="J4493" s="321"/>
      <c r="K4493" s="321"/>
      <c r="L4493" s="321"/>
      <c r="M4493" s="321"/>
      <c r="N4493" s="321"/>
      <c r="O4493" s="322"/>
      <c r="P4493" s="502"/>
      <c r="Q4493" s="503"/>
    </row>
    <row r="4494" spans="1:17" ht="15" customHeight="1" x14ac:dyDescent="0.25">
      <c r="A4494" s="319"/>
      <c r="B4494" s="320"/>
      <c r="C4494" s="320"/>
      <c r="D4494" s="321"/>
      <c r="E4494" s="321"/>
      <c r="F4494" s="321"/>
      <c r="G4494" s="321"/>
      <c r="H4494" s="321"/>
      <c r="I4494" s="321"/>
      <c r="J4494" s="321"/>
      <c r="K4494" s="321"/>
      <c r="L4494" s="321"/>
      <c r="M4494" s="321"/>
      <c r="N4494" s="321"/>
      <c r="O4494" s="322"/>
      <c r="P4494" s="502"/>
      <c r="Q4494" s="503"/>
    </row>
    <row r="4495" spans="1:17" ht="15" customHeight="1" x14ac:dyDescent="0.25">
      <c r="A4495" s="319"/>
      <c r="B4495" s="320"/>
      <c r="C4495" s="320"/>
      <c r="D4495" s="321"/>
      <c r="E4495" s="321"/>
      <c r="F4495" s="321"/>
      <c r="G4495" s="321"/>
      <c r="H4495" s="321"/>
      <c r="I4495" s="321"/>
      <c r="J4495" s="321"/>
      <c r="K4495" s="321"/>
      <c r="L4495" s="321"/>
      <c r="M4495" s="321"/>
      <c r="N4495" s="321"/>
      <c r="O4495" s="322"/>
      <c r="P4495" s="502"/>
      <c r="Q4495" s="503"/>
    </row>
    <row r="4496" spans="1:17" ht="15" customHeight="1" x14ac:dyDescent="0.25">
      <c r="A4496" s="319"/>
      <c r="B4496" s="320"/>
      <c r="C4496" s="320"/>
      <c r="D4496" s="321"/>
      <c r="E4496" s="321"/>
      <c r="F4496" s="321"/>
      <c r="G4496" s="321"/>
      <c r="H4496" s="321"/>
      <c r="I4496" s="321"/>
      <c r="J4496" s="321"/>
      <c r="K4496" s="321"/>
      <c r="L4496" s="321"/>
      <c r="M4496" s="321"/>
      <c r="N4496" s="321"/>
      <c r="O4496" s="322"/>
      <c r="P4496" s="502"/>
      <c r="Q4496" s="503"/>
    </row>
    <row r="4497" spans="1:17" ht="15" customHeight="1" x14ac:dyDescent="0.25">
      <c r="A4497" s="319"/>
      <c r="B4497" s="320"/>
      <c r="C4497" s="320"/>
      <c r="D4497" s="321"/>
      <c r="E4497" s="321"/>
      <c r="F4497" s="321"/>
      <c r="G4497" s="321"/>
      <c r="H4497" s="321"/>
      <c r="I4497" s="321"/>
      <c r="J4497" s="321"/>
      <c r="K4497" s="321"/>
      <c r="L4497" s="321"/>
      <c r="M4497" s="321"/>
      <c r="N4497" s="321"/>
      <c r="O4497" s="322"/>
      <c r="P4497" s="502"/>
      <c r="Q4497" s="503"/>
    </row>
    <row r="4498" spans="1:17" ht="15" customHeight="1" x14ac:dyDescent="0.25">
      <c r="A4498" s="319"/>
      <c r="B4498" s="320"/>
      <c r="C4498" s="320"/>
      <c r="D4498" s="321"/>
      <c r="E4498" s="321"/>
      <c r="F4498" s="321"/>
      <c r="G4498" s="321"/>
      <c r="H4498" s="321"/>
      <c r="I4498" s="321"/>
      <c r="J4498" s="321"/>
      <c r="K4498" s="321"/>
      <c r="L4498" s="321"/>
      <c r="M4498" s="321"/>
      <c r="N4498" s="321"/>
      <c r="O4498" s="322"/>
      <c r="P4498" s="502"/>
      <c r="Q4498" s="503"/>
    </row>
    <row r="4499" spans="1:17" ht="15" customHeight="1" x14ac:dyDescent="0.25">
      <c r="A4499" s="319"/>
      <c r="B4499" s="320"/>
      <c r="C4499" s="320"/>
      <c r="D4499" s="321"/>
      <c r="E4499" s="321"/>
      <c r="F4499" s="321"/>
      <c r="G4499" s="321"/>
      <c r="H4499" s="321"/>
      <c r="I4499" s="321"/>
      <c r="J4499" s="321"/>
      <c r="K4499" s="321"/>
      <c r="L4499" s="321"/>
      <c r="M4499" s="321"/>
      <c r="N4499" s="321"/>
      <c r="O4499" s="322"/>
      <c r="P4499" s="502"/>
      <c r="Q4499" s="503"/>
    </row>
    <row r="4500" spans="1:17" ht="15" customHeight="1" x14ac:dyDescent="0.25">
      <c r="A4500" s="319"/>
      <c r="B4500" s="320"/>
      <c r="C4500" s="320"/>
      <c r="D4500" s="321"/>
      <c r="E4500" s="321"/>
      <c r="F4500" s="321"/>
      <c r="G4500" s="321"/>
      <c r="H4500" s="321"/>
      <c r="I4500" s="321"/>
      <c r="J4500" s="321"/>
      <c r="K4500" s="321"/>
      <c r="L4500" s="321"/>
      <c r="M4500" s="321"/>
      <c r="N4500" s="321"/>
      <c r="O4500" s="322"/>
      <c r="P4500" s="502"/>
      <c r="Q4500" s="503"/>
    </row>
    <row r="4501" spans="1:17" ht="15" customHeight="1" x14ac:dyDescent="0.25">
      <c r="A4501" s="319"/>
      <c r="B4501" s="320"/>
      <c r="C4501" s="320"/>
      <c r="D4501" s="321"/>
      <c r="E4501" s="321"/>
      <c r="F4501" s="321"/>
      <c r="G4501" s="321"/>
      <c r="H4501" s="321"/>
      <c r="I4501" s="321"/>
      <c r="J4501" s="321"/>
      <c r="K4501" s="321"/>
      <c r="L4501" s="321"/>
      <c r="M4501" s="321"/>
      <c r="N4501" s="321"/>
      <c r="O4501" s="322"/>
      <c r="P4501" s="502"/>
      <c r="Q4501" s="503"/>
    </row>
    <row r="4502" spans="1:17" ht="15" customHeight="1" x14ac:dyDescent="0.25">
      <c r="A4502" s="319"/>
      <c r="B4502" s="320"/>
      <c r="C4502" s="320"/>
      <c r="D4502" s="321"/>
      <c r="E4502" s="321"/>
      <c r="F4502" s="321"/>
      <c r="G4502" s="321"/>
      <c r="H4502" s="321"/>
      <c r="I4502" s="321"/>
      <c r="J4502" s="321"/>
      <c r="K4502" s="321"/>
      <c r="L4502" s="321"/>
      <c r="M4502" s="321"/>
      <c r="N4502" s="321"/>
      <c r="O4502" s="322"/>
      <c r="P4502" s="502"/>
      <c r="Q4502" s="503"/>
    </row>
    <row r="4503" spans="1:17" ht="15" customHeight="1" x14ac:dyDescent="0.25">
      <c r="A4503" s="319"/>
      <c r="B4503" s="320"/>
      <c r="C4503" s="320"/>
      <c r="D4503" s="321"/>
      <c r="E4503" s="321"/>
      <c r="F4503" s="321"/>
      <c r="G4503" s="321"/>
      <c r="H4503" s="321"/>
      <c r="I4503" s="321"/>
      <c r="J4503" s="321"/>
      <c r="K4503" s="321"/>
      <c r="L4503" s="321"/>
      <c r="M4503" s="321"/>
      <c r="N4503" s="321"/>
      <c r="O4503" s="322"/>
      <c r="P4503" s="502"/>
      <c r="Q4503" s="503"/>
    </row>
    <row r="4504" spans="1:17" ht="15" customHeight="1" x14ac:dyDescent="0.25">
      <c r="A4504" s="319"/>
      <c r="B4504" s="320"/>
      <c r="C4504" s="320"/>
      <c r="D4504" s="321"/>
      <c r="E4504" s="321"/>
      <c r="F4504" s="321"/>
      <c r="G4504" s="321"/>
      <c r="H4504" s="321"/>
      <c r="I4504" s="321"/>
      <c r="J4504" s="321"/>
      <c r="K4504" s="321"/>
      <c r="L4504" s="321"/>
      <c r="M4504" s="321"/>
      <c r="N4504" s="321"/>
      <c r="O4504" s="322"/>
      <c r="P4504" s="502"/>
      <c r="Q4504" s="503"/>
    </row>
    <row r="4505" spans="1:17" ht="15" customHeight="1" x14ac:dyDescent="0.25">
      <c r="A4505" s="319"/>
      <c r="B4505" s="320"/>
      <c r="C4505" s="320"/>
      <c r="D4505" s="321"/>
      <c r="E4505" s="321"/>
      <c r="F4505" s="321"/>
      <c r="G4505" s="321"/>
      <c r="H4505" s="321"/>
      <c r="I4505" s="321"/>
      <c r="J4505" s="321"/>
      <c r="K4505" s="321"/>
      <c r="L4505" s="321"/>
      <c r="M4505" s="321"/>
      <c r="N4505" s="321"/>
      <c r="O4505" s="322"/>
      <c r="P4505" s="502"/>
      <c r="Q4505" s="503"/>
    </row>
    <row r="4506" spans="1:17" ht="15" customHeight="1" x14ac:dyDescent="0.25">
      <c r="A4506" s="319"/>
      <c r="B4506" s="320"/>
      <c r="C4506" s="320"/>
      <c r="D4506" s="321"/>
      <c r="E4506" s="321"/>
      <c r="F4506" s="321"/>
      <c r="G4506" s="321"/>
      <c r="H4506" s="321"/>
      <c r="I4506" s="321"/>
      <c r="J4506" s="321"/>
      <c r="K4506" s="321"/>
      <c r="L4506" s="321"/>
      <c r="M4506" s="321"/>
      <c r="N4506" s="321"/>
      <c r="O4506" s="322"/>
      <c r="P4506" s="502"/>
      <c r="Q4506" s="503"/>
    </row>
    <row r="4507" spans="1:17" ht="15" customHeight="1" x14ac:dyDescent="0.25">
      <c r="A4507" s="319"/>
      <c r="B4507" s="320"/>
      <c r="C4507" s="320"/>
      <c r="D4507" s="321"/>
      <c r="E4507" s="321"/>
      <c r="F4507" s="321"/>
      <c r="G4507" s="321"/>
      <c r="H4507" s="321"/>
      <c r="I4507" s="321"/>
      <c r="J4507" s="321"/>
      <c r="K4507" s="321"/>
      <c r="L4507" s="321"/>
      <c r="M4507" s="321"/>
      <c r="N4507" s="321"/>
      <c r="O4507" s="322"/>
      <c r="P4507" s="502"/>
      <c r="Q4507" s="503"/>
    </row>
    <row r="4508" spans="1:17" ht="15" customHeight="1" x14ac:dyDescent="0.25">
      <c r="A4508" s="319"/>
      <c r="B4508" s="320"/>
      <c r="C4508" s="320"/>
      <c r="D4508" s="321"/>
      <c r="E4508" s="321"/>
      <c r="F4508" s="321"/>
      <c r="G4508" s="321"/>
      <c r="H4508" s="321"/>
      <c r="I4508" s="321"/>
      <c r="J4508" s="321"/>
      <c r="K4508" s="321"/>
      <c r="L4508" s="321"/>
      <c r="M4508" s="321"/>
      <c r="N4508" s="321"/>
      <c r="O4508" s="322"/>
      <c r="P4508" s="502"/>
      <c r="Q4508" s="503"/>
    </row>
    <row r="4509" spans="1:17" ht="15" customHeight="1" x14ac:dyDescent="0.25">
      <c r="A4509" s="319"/>
      <c r="B4509" s="320"/>
      <c r="C4509" s="320"/>
      <c r="D4509" s="321"/>
      <c r="E4509" s="321"/>
      <c r="F4509" s="321"/>
      <c r="G4509" s="321"/>
      <c r="H4509" s="321"/>
      <c r="I4509" s="321"/>
      <c r="J4509" s="321"/>
      <c r="K4509" s="321"/>
      <c r="L4509" s="321"/>
      <c r="M4509" s="321"/>
      <c r="N4509" s="321"/>
      <c r="O4509" s="322"/>
      <c r="P4509" s="502"/>
      <c r="Q4509" s="503"/>
    </row>
    <row r="4510" spans="1:17" ht="15" customHeight="1" x14ac:dyDescent="0.25">
      <c r="A4510" s="319"/>
      <c r="B4510" s="320"/>
      <c r="C4510" s="320"/>
      <c r="D4510" s="321"/>
      <c r="E4510" s="321"/>
      <c r="F4510" s="321"/>
      <c r="G4510" s="321"/>
      <c r="H4510" s="321"/>
      <c r="I4510" s="321"/>
      <c r="J4510" s="321"/>
      <c r="K4510" s="321"/>
      <c r="L4510" s="321"/>
      <c r="M4510" s="321"/>
      <c r="N4510" s="321"/>
      <c r="O4510" s="322"/>
      <c r="P4510" s="502"/>
      <c r="Q4510" s="503"/>
    </row>
    <row r="4511" spans="1:17" ht="15" customHeight="1" x14ac:dyDescent="0.25">
      <c r="A4511" s="319"/>
      <c r="B4511" s="320"/>
      <c r="C4511" s="320"/>
      <c r="D4511" s="321"/>
      <c r="E4511" s="321"/>
      <c r="F4511" s="321"/>
      <c r="G4511" s="321"/>
      <c r="H4511" s="321"/>
      <c r="I4511" s="321"/>
      <c r="J4511" s="321"/>
      <c r="K4511" s="321"/>
      <c r="L4511" s="321"/>
      <c r="M4511" s="321"/>
      <c r="N4511" s="321"/>
      <c r="O4511" s="322"/>
      <c r="P4511" s="502"/>
      <c r="Q4511" s="503"/>
    </row>
    <row r="4512" spans="1:17" ht="15" customHeight="1" x14ac:dyDescent="0.25">
      <c r="A4512" s="319"/>
      <c r="B4512" s="320"/>
      <c r="C4512" s="320"/>
      <c r="D4512" s="321"/>
      <c r="E4512" s="321"/>
      <c r="F4512" s="321"/>
      <c r="G4512" s="321"/>
      <c r="H4512" s="321"/>
      <c r="I4512" s="321"/>
      <c r="J4512" s="321"/>
      <c r="K4512" s="321"/>
      <c r="L4512" s="321"/>
      <c r="M4512" s="321"/>
      <c r="N4512" s="321"/>
      <c r="O4512" s="322"/>
      <c r="P4512" s="502"/>
      <c r="Q4512" s="503"/>
    </row>
    <row r="4513" spans="1:17" ht="15" customHeight="1" x14ac:dyDescent="0.25">
      <c r="A4513" s="319"/>
      <c r="B4513" s="320"/>
      <c r="C4513" s="320"/>
      <c r="D4513" s="321"/>
      <c r="E4513" s="321"/>
      <c r="F4513" s="321"/>
      <c r="G4513" s="321"/>
      <c r="H4513" s="321"/>
      <c r="I4513" s="321"/>
      <c r="J4513" s="321"/>
      <c r="K4513" s="321"/>
      <c r="L4513" s="321"/>
      <c r="M4513" s="321"/>
      <c r="N4513" s="321"/>
      <c r="O4513" s="322"/>
      <c r="P4513" s="502"/>
      <c r="Q4513" s="503"/>
    </row>
    <row r="4514" spans="1:17" ht="15" customHeight="1" x14ac:dyDescent="0.25">
      <c r="A4514" s="319"/>
      <c r="B4514" s="320"/>
      <c r="C4514" s="320"/>
      <c r="D4514" s="321"/>
      <c r="E4514" s="321"/>
      <c r="F4514" s="321"/>
      <c r="G4514" s="321"/>
      <c r="H4514" s="321"/>
      <c r="I4514" s="321"/>
      <c r="J4514" s="321"/>
      <c r="K4514" s="321"/>
      <c r="L4514" s="321"/>
      <c r="M4514" s="321"/>
      <c r="N4514" s="321"/>
      <c r="O4514" s="322"/>
      <c r="P4514" s="502"/>
      <c r="Q4514" s="503"/>
    </row>
    <row r="4515" spans="1:17" ht="15" customHeight="1" x14ac:dyDescent="0.25">
      <c r="A4515" s="319"/>
      <c r="B4515" s="320"/>
      <c r="C4515" s="320"/>
      <c r="D4515" s="321"/>
      <c r="E4515" s="321"/>
      <c r="F4515" s="321"/>
      <c r="G4515" s="321"/>
      <c r="H4515" s="321"/>
      <c r="I4515" s="321"/>
      <c r="J4515" s="321"/>
      <c r="K4515" s="321"/>
      <c r="L4515" s="321"/>
      <c r="M4515" s="321"/>
      <c r="N4515" s="321"/>
      <c r="O4515" s="322"/>
      <c r="P4515" s="502"/>
      <c r="Q4515" s="503"/>
    </row>
    <row r="4516" spans="1:17" ht="15" customHeight="1" x14ac:dyDescent="0.25">
      <c r="A4516" s="319"/>
      <c r="B4516" s="320"/>
      <c r="C4516" s="320"/>
      <c r="D4516" s="321"/>
      <c r="E4516" s="321"/>
      <c r="F4516" s="321"/>
      <c r="G4516" s="321"/>
      <c r="H4516" s="321"/>
      <c r="I4516" s="321"/>
      <c r="J4516" s="321"/>
      <c r="K4516" s="321"/>
      <c r="L4516" s="321"/>
      <c r="M4516" s="321"/>
      <c r="N4516" s="321"/>
      <c r="O4516" s="322"/>
      <c r="P4516" s="502"/>
      <c r="Q4516" s="503"/>
    </row>
    <row r="4517" spans="1:17" ht="15" customHeight="1" x14ac:dyDescent="0.25">
      <c r="A4517" s="319"/>
      <c r="B4517" s="320"/>
      <c r="C4517" s="320"/>
      <c r="D4517" s="321"/>
      <c r="E4517" s="321"/>
      <c r="F4517" s="321"/>
      <c r="G4517" s="321"/>
      <c r="H4517" s="321"/>
      <c r="I4517" s="321"/>
      <c r="J4517" s="321"/>
      <c r="K4517" s="321"/>
      <c r="L4517" s="321"/>
      <c r="M4517" s="321"/>
      <c r="N4517" s="321"/>
      <c r="O4517" s="322"/>
      <c r="P4517" s="502"/>
      <c r="Q4517" s="503"/>
    </row>
    <row r="4518" spans="1:17" ht="15" customHeight="1" x14ac:dyDescent="0.25">
      <c r="A4518" s="319"/>
      <c r="B4518" s="320"/>
      <c r="C4518" s="320"/>
      <c r="D4518" s="321"/>
      <c r="E4518" s="321"/>
      <c r="F4518" s="321"/>
      <c r="G4518" s="321"/>
      <c r="H4518" s="321"/>
      <c r="I4518" s="321"/>
      <c r="J4518" s="321"/>
      <c r="K4518" s="321"/>
      <c r="L4518" s="321"/>
      <c r="M4518" s="321"/>
      <c r="N4518" s="321"/>
      <c r="O4518" s="322"/>
      <c r="P4518" s="502"/>
      <c r="Q4518" s="503"/>
    </row>
    <row r="4519" spans="1:17" ht="15" customHeight="1" x14ac:dyDescent="0.25">
      <c r="A4519" s="319"/>
      <c r="B4519" s="320"/>
      <c r="C4519" s="320"/>
      <c r="D4519" s="321"/>
      <c r="E4519" s="321"/>
      <c r="F4519" s="321"/>
      <c r="G4519" s="321"/>
      <c r="H4519" s="321"/>
      <c r="I4519" s="321"/>
      <c r="J4519" s="321"/>
      <c r="K4519" s="321"/>
      <c r="L4519" s="321"/>
      <c r="M4519" s="321"/>
      <c r="N4519" s="321"/>
      <c r="O4519" s="322"/>
      <c r="P4519" s="502"/>
      <c r="Q4519" s="503"/>
    </row>
    <row r="4520" spans="1:17" ht="15" customHeight="1" x14ac:dyDescent="0.25">
      <c r="A4520" s="319"/>
      <c r="B4520" s="320"/>
      <c r="C4520" s="320"/>
      <c r="D4520" s="321"/>
      <c r="E4520" s="321"/>
      <c r="F4520" s="321"/>
      <c r="G4520" s="321"/>
      <c r="H4520" s="321"/>
      <c r="I4520" s="321"/>
      <c r="J4520" s="321"/>
      <c r="K4520" s="321"/>
      <c r="L4520" s="321"/>
      <c r="M4520" s="321"/>
      <c r="N4520" s="321"/>
      <c r="O4520" s="322"/>
      <c r="P4520" s="502"/>
      <c r="Q4520" s="503"/>
    </row>
    <row r="4521" spans="1:17" ht="15" customHeight="1" x14ac:dyDescent="0.25">
      <c r="A4521" s="319"/>
      <c r="B4521" s="320"/>
      <c r="C4521" s="320"/>
      <c r="D4521" s="321"/>
      <c r="E4521" s="321"/>
      <c r="F4521" s="321"/>
      <c r="G4521" s="321"/>
      <c r="H4521" s="321"/>
      <c r="I4521" s="321"/>
      <c r="J4521" s="321"/>
      <c r="K4521" s="321"/>
      <c r="L4521" s="321"/>
      <c r="M4521" s="321"/>
      <c r="N4521" s="321"/>
      <c r="O4521" s="322"/>
      <c r="P4521" s="502"/>
      <c r="Q4521" s="503"/>
    </row>
    <row r="4522" spans="1:17" ht="15" customHeight="1" x14ac:dyDescent="0.25">
      <c r="A4522" s="319"/>
      <c r="B4522" s="320"/>
      <c r="C4522" s="320"/>
      <c r="D4522" s="321"/>
      <c r="E4522" s="321"/>
      <c r="F4522" s="321"/>
      <c r="G4522" s="321"/>
      <c r="H4522" s="321"/>
      <c r="I4522" s="321"/>
      <c r="J4522" s="321"/>
      <c r="K4522" s="321"/>
      <c r="L4522" s="321"/>
      <c r="M4522" s="321"/>
      <c r="N4522" s="321"/>
      <c r="O4522" s="322"/>
      <c r="P4522" s="502"/>
      <c r="Q4522" s="503"/>
    </row>
    <row r="4523" spans="1:17" ht="15" customHeight="1" x14ac:dyDescent="0.25">
      <c r="A4523" s="319"/>
      <c r="B4523" s="320"/>
      <c r="C4523" s="320"/>
      <c r="D4523" s="321"/>
      <c r="E4523" s="321"/>
      <c r="F4523" s="321"/>
      <c r="G4523" s="321"/>
      <c r="H4523" s="321"/>
      <c r="I4523" s="321"/>
      <c r="J4523" s="321"/>
      <c r="K4523" s="321"/>
      <c r="L4523" s="321"/>
      <c r="M4523" s="321"/>
      <c r="N4523" s="321"/>
      <c r="O4523" s="322"/>
      <c r="P4523" s="502"/>
      <c r="Q4523" s="503"/>
    </row>
    <row r="4524" spans="1:17" ht="15" customHeight="1" x14ac:dyDescent="0.25">
      <c r="A4524" s="319"/>
      <c r="B4524" s="320"/>
      <c r="C4524" s="320"/>
      <c r="D4524" s="321"/>
      <c r="E4524" s="321"/>
      <c r="F4524" s="321"/>
      <c r="G4524" s="321"/>
      <c r="H4524" s="321"/>
      <c r="I4524" s="321"/>
      <c r="J4524" s="321"/>
      <c r="K4524" s="321"/>
      <c r="L4524" s="321"/>
      <c r="M4524" s="321"/>
      <c r="N4524" s="321"/>
      <c r="O4524" s="322"/>
      <c r="P4524" s="502"/>
      <c r="Q4524" s="503"/>
    </row>
    <row r="4525" spans="1:17" ht="15" customHeight="1" x14ac:dyDescent="0.25">
      <c r="A4525" s="319"/>
      <c r="B4525" s="320"/>
      <c r="C4525" s="320"/>
      <c r="D4525" s="321"/>
      <c r="E4525" s="321"/>
      <c r="F4525" s="321"/>
      <c r="G4525" s="321"/>
      <c r="H4525" s="321"/>
      <c r="I4525" s="321"/>
      <c r="J4525" s="321"/>
      <c r="K4525" s="321"/>
      <c r="L4525" s="321"/>
      <c r="M4525" s="321"/>
      <c r="N4525" s="321"/>
      <c r="O4525" s="322"/>
      <c r="P4525" s="502"/>
      <c r="Q4525" s="503"/>
    </row>
    <row r="4526" spans="1:17" ht="15" customHeight="1" x14ac:dyDescent="0.25">
      <c r="A4526" s="319"/>
      <c r="B4526" s="320"/>
      <c r="C4526" s="320"/>
      <c r="D4526" s="321"/>
      <c r="E4526" s="321"/>
      <c r="F4526" s="321"/>
      <c r="G4526" s="321"/>
      <c r="H4526" s="321"/>
      <c r="I4526" s="321"/>
      <c r="J4526" s="321"/>
      <c r="K4526" s="321"/>
      <c r="L4526" s="321"/>
      <c r="M4526" s="321"/>
      <c r="N4526" s="321"/>
      <c r="O4526" s="322"/>
      <c r="P4526" s="502"/>
      <c r="Q4526" s="503"/>
    </row>
    <row r="4527" spans="1:17" ht="15" customHeight="1" x14ac:dyDescent="0.25">
      <c r="A4527" s="319"/>
      <c r="B4527" s="320"/>
      <c r="C4527" s="320"/>
      <c r="D4527" s="321"/>
      <c r="E4527" s="321"/>
      <c r="F4527" s="321"/>
      <c r="G4527" s="321"/>
      <c r="H4527" s="321"/>
      <c r="I4527" s="321"/>
      <c r="J4527" s="321"/>
      <c r="K4527" s="321"/>
      <c r="L4527" s="321"/>
      <c r="M4527" s="321"/>
      <c r="N4527" s="321"/>
      <c r="O4527" s="322"/>
      <c r="P4527" s="502"/>
      <c r="Q4527" s="503"/>
    </row>
    <row r="4528" spans="1:17" ht="15" customHeight="1" x14ac:dyDescent="0.25">
      <c r="A4528" s="319"/>
      <c r="B4528" s="320"/>
      <c r="C4528" s="320"/>
      <c r="D4528" s="321"/>
      <c r="E4528" s="321"/>
      <c r="F4528" s="321"/>
      <c r="G4528" s="321"/>
      <c r="H4528" s="321"/>
      <c r="I4528" s="321"/>
      <c r="J4528" s="321"/>
      <c r="K4528" s="321"/>
      <c r="L4528" s="321"/>
      <c r="M4528" s="321"/>
      <c r="N4528" s="321"/>
      <c r="O4528" s="322"/>
      <c r="P4528" s="502"/>
      <c r="Q4528" s="503"/>
    </row>
    <row r="4529" spans="1:17" ht="15" customHeight="1" x14ac:dyDescent="0.25">
      <c r="A4529" s="319"/>
      <c r="B4529" s="320"/>
      <c r="C4529" s="320"/>
      <c r="D4529" s="321"/>
      <c r="E4529" s="321"/>
      <c r="F4529" s="321"/>
      <c r="G4529" s="321"/>
      <c r="H4529" s="321"/>
      <c r="I4529" s="321"/>
      <c r="J4529" s="321"/>
      <c r="K4529" s="321"/>
      <c r="L4529" s="321"/>
      <c r="M4529" s="321"/>
      <c r="N4529" s="321"/>
      <c r="O4529" s="322"/>
      <c r="P4529" s="502"/>
      <c r="Q4529" s="503"/>
    </row>
    <row r="4530" spans="1:17" ht="15" customHeight="1" x14ac:dyDescent="0.25">
      <c r="A4530" s="319"/>
      <c r="B4530" s="320"/>
      <c r="C4530" s="320"/>
      <c r="D4530" s="321"/>
      <c r="E4530" s="321"/>
      <c r="F4530" s="321"/>
      <c r="G4530" s="321"/>
      <c r="H4530" s="321"/>
      <c r="I4530" s="321"/>
      <c r="J4530" s="321"/>
      <c r="K4530" s="321"/>
      <c r="L4530" s="321"/>
      <c r="M4530" s="321"/>
      <c r="N4530" s="321"/>
      <c r="O4530" s="322"/>
      <c r="P4530" s="502"/>
      <c r="Q4530" s="503"/>
    </row>
    <row r="4531" spans="1:17" ht="15" customHeight="1" x14ac:dyDescent="0.25">
      <c r="A4531" s="319"/>
      <c r="B4531" s="320"/>
      <c r="C4531" s="320"/>
      <c r="D4531" s="321"/>
      <c r="E4531" s="321"/>
      <c r="F4531" s="321"/>
      <c r="G4531" s="321"/>
      <c r="H4531" s="321"/>
      <c r="I4531" s="321"/>
      <c r="J4531" s="321"/>
      <c r="K4531" s="321"/>
      <c r="L4531" s="321"/>
      <c r="M4531" s="321"/>
      <c r="N4531" s="321"/>
      <c r="O4531" s="322"/>
      <c r="P4531" s="502"/>
      <c r="Q4531" s="503"/>
    </row>
    <row r="4532" spans="1:17" ht="15" customHeight="1" x14ac:dyDescent="0.25">
      <c r="A4532" s="319"/>
      <c r="B4532" s="320"/>
      <c r="C4532" s="320"/>
      <c r="D4532" s="321"/>
      <c r="E4532" s="321"/>
      <c r="F4532" s="321"/>
      <c r="G4532" s="321"/>
      <c r="H4532" s="321"/>
      <c r="I4532" s="321"/>
      <c r="J4532" s="321"/>
      <c r="K4532" s="321"/>
      <c r="L4532" s="321"/>
      <c r="M4532" s="321"/>
      <c r="N4532" s="321"/>
      <c r="O4532" s="322"/>
      <c r="P4532" s="502"/>
      <c r="Q4532" s="503"/>
    </row>
    <row r="4533" spans="1:17" ht="15" customHeight="1" x14ac:dyDescent="0.25">
      <c r="A4533" s="319"/>
      <c r="B4533" s="320"/>
      <c r="C4533" s="320"/>
      <c r="D4533" s="321"/>
      <c r="E4533" s="321"/>
      <c r="F4533" s="321"/>
      <c r="G4533" s="321"/>
      <c r="H4533" s="321"/>
      <c r="I4533" s="321"/>
      <c r="J4533" s="321"/>
      <c r="K4533" s="321"/>
      <c r="L4533" s="321"/>
      <c r="M4533" s="321"/>
      <c r="N4533" s="321"/>
      <c r="O4533" s="322"/>
      <c r="P4533" s="502"/>
      <c r="Q4533" s="503"/>
    </row>
    <row r="4534" spans="1:17" ht="15" customHeight="1" x14ac:dyDescent="0.25">
      <c r="A4534" s="319"/>
      <c r="B4534" s="320"/>
      <c r="C4534" s="320"/>
      <c r="D4534" s="321"/>
      <c r="E4534" s="321"/>
      <c r="F4534" s="321"/>
      <c r="G4534" s="321"/>
      <c r="H4534" s="321"/>
      <c r="I4534" s="321"/>
      <c r="J4534" s="321"/>
      <c r="K4534" s="321"/>
      <c r="L4534" s="321"/>
      <c r="M4534" s="321"/>
      <c r="N4534" s="321"/>
      <c r="O4534" s="322"/>
      <c r="P4534" s="502"/>
      <c r="Q4534" s="503"/>
    </row>
    <row r="4535" spans="1:17" ht="15" customHeight="1" x14ac:dyDescent="0.25">
      <c r="A4535" s="319"/>
      <c r="B4535" s="320"/>
      <c r="C4535" s="320"/>
      <c r="D4535" s="321"/>
      <c r="E4535" s="321"/>
      <c r="F4535" s="321"/>
      <c r="G4535" s="321"/>
      <c r="H4535" s="321"/>
      <c r="I4535" s="321"/>
      <c r="J4535" s="321"/>
      <c r="K4535" s="321"/>
      <c r="L4535" s="321"/>
      <c r="M4535" s="321"/>
      <c r="N4535" s="321"/>
      <c r="O4535" s="322"/>
      <c r="P4535" s="502"/>
      <c r="Q4535" s="503"/>
    </row>
    <row r="4536" spans="1:17" ht="15" customHeight="1" x14ac:dyDescent="0.25">
      <c r="A4536" s="319"/>
      <c r="B4536" s="320"/>
      <c r="C4536" s="320"/>
      <c r="D4536" s="321"/>
      <c r="E4536" s="321"/>
      <c r="F4536" s="321"/>
      <c r="G4536" s="321"/>
      <c r="H4536" s="321"/>
      <c r="I4536" s="321"/>
      <c r="J4536" s="321"/>
      <c r="K4536" s="321"/>
      <c r="L4536" s="321"/>
      <c r="M4536" s="321"/>
      <c r="N4536" s="321"/>
      <c r="O4536" s="322"/>
      <c r="P4536" s="502"/>
      <c r="Q4536" s="503"/>
    </row>
    <row r="4537" spans="1:17" ht="15" customHeight="1" x14ac:dyDescent="0.25">
      <c r="A4537" s="319"/>
      <c r="B4537" s="320"/>
      <c r="C4537" s="320"/>
      <c r="D4537" s="321"/>
      <c r="E4537" s="321"/>
      <c r="F4537" s="321"/>
      <c r="G4537" s="321"/>
      <c r="H4537" s="321"/>
      <c r="I4537" s="321"/>
      <c r="J4537" s="321"/>
      <c r="K4537" s="321"/>
      <c r="L4537" s="321"/>
      <c r="M4537" s="321"/>
      <c r="N4537" s="321"/>
      <c r="O4537" s="322"/>
      <c r="P4537" s="502"/>
      <c r="Q4537" s="503"/>
    </row>
    <row r="4538" spans="1:17" ht="15" customHeight="1" x14ac:dyDescent="0.25">
      <c r="A4538" s="319"/>
      <c r="B4538" s="320"/>
      <c r="C4538" s="320"/>
      <c r="D4538" s="321"/>
      <c r="E4538" s="321"/>
      <c r="F4538" s="321"/>
      <c r="G4538" s="321"/>
      <c r="H4538" s="321"/>
      <c r="I4538" s="321"/>
      <c r="J4538" s="321"/>
      <c r="K4538" s="321"/>
      <c r="L4538" s="321"/>
      <c r="M4538" s="321"/>
      <c r="N4538" s="321"/>
      <c r="O4538" s="322"/>
      <c r="P4538" s="502"/>
      <c r="Q4538" s="503"/>
    </row>
    <row r="4539" spans="1:17" ht="15" customHeight="1" x14ac:dyDescent="0.25">
      <c r="A4539" s="319"/>
      <c r="B4539" s="320"/>
      <c r="C4539" s="320"/>
      <c r="D4539" s="321"/>
      <c r="E4539" s="321"/>
      <c r="F4539" s="321"/>
      <c r="G4539" s="321"/>
      <c r="H4539" s="321"/>
      <c r="I4539" s="321"/>
      <c r="J4539" s="321"/>
      <c r="K4539" s="321"/>
      <c r="L4539" s="321"/>
      <c r="M4539" s="321"/>
      <c r="N4539" s="321"/>
      <c r="O4539" s="322"/>
      <c r="P4539" s="502"/>
      <c r="Q4539" s="503"/>
    </row>
    <row r="4540" spans="1:17" ht="15" customHeight="1" x14ac:dyDescent="0.25">
      <c r="A4540" s="319"/>
      <c r="B4540" s="320"/>
      <c r="C4540" s="320"/>
      <c r="D4540" s="321"/>
      <c r="E4540" s="321"/>
      <c r="F4540" s="321"/>
      <c r="G4540" s="321"/>
      <c r="H4540" s="321"/>
      <c r="I4540" s="321"/>
      <c r="J4540" s="321"/>
      <c r="K4540" s="321"/>
      <c r="L4540" s="321"/>
      <c r="M4540" s="321"/>
      <c r="N4540" s="321"/>
      <c r="O4540" s="322"/>
      <c r="P4540" s="502"/>
      <c r="Q4540" s="503"/>
    </row>
    <row r="4541" spans="1:17" ht="15" customHeight="1" x14ac:dyDescent="0.25">
      <c r="A4541" s="319"/>
      <c r="B4541" s="320"/>
      <c r="C4541" s="320"/>
      <c r="D4541" s="321"/>
      <c r="E4541" s="321"/>
      <c r="F4541" s="321"/>
      <c r="G4541" s="321"/>
      <c r="H4541" s="321"/>
      <c r="I4541" s="321"/>
      <c r="J4541" s="321"/>
      <c r="K4541" s="321"/>
      <c r="L4541" s="321"/>
      <c r="M4541" s="321"/>
      <c r="N4541" s="321"/>
      <c r="O4541" s="322"/>
      <c r="P4541" s="502"/>
      <c r="Q4541" s="503"/>
    </row>
    <row r="4542" spans="1:17" ht="15" customHeight="1" x14ac:dyDescent="0.25">
      <c r="A4542" s="319"/>
      <c r="B4542" s="320"/>
      <c r="C4542" s="320"/>
      <c r="D4542" s="321"/>
      <c r="E4542" s="321"/>
      <c r="F4542" s="321"/>
      <c r="G4542" s="321"/>
      <c r="H4542" s="321"/>
      <c r="I4542" s="321"/>
      <c r="J4542" s="321"/>
      <c r="K4542" s="321"/>
      <c r="L4542" s="321"/>
      <c r="M4542" s="321"/>
      <c r="N4542" s="321"/>
      <c r="O4542" s="322"/>
      <c r="P4542" s="502"/>
      <c r="Q4542" s="503"/>
    </row>
    <row r="4543" spans="1:17" ht="15" customHeight="1" x14ac:dyDescent="0.25">
      <c r="A4543" s="319"/>
      <c r="B4543" s="320"/>
      <c r="C4543" s="320"/>
      <c r="D4543" s="321"/>
      <c r="E4543" s="321"/>
      <c r="F4543" s="321"/>
      <c r="G4543" s="321"/>
      <c r="H4543" s="321"/>
      <c r="I4543" s="321"/>
      <c r="J4543" s="321"/>
      <c r="K4543" s="321"/>
      <c r="L4543" s="321"/>
      <c r="M4543" s="321"/>
      <c r="N4543" s="321"/>
      <c r="O4543" s="322"/>
      <c r="P4543" s="502"/>
      <c r="Q4543" s="503"/>
    </row>
    <row r="4544" spans="1:17" ht="15" customHeight="1" x14ac:dyDescent="0.25">
      <c r="A4544" s="319"/>
      <c r="B4544" s="320"/>
      <c r="C4544" s="320"/>
      <c r="D4544" s="321"/>
      <c r="E4544" s="321"/>
      <c r="F4544" s="321"/>
      <c r="G4544" s="321"/>
      <c r="H4544" s="321"/>
      <c r="I4544" s="321"/>
      <c r="J4544" s="321"/>
      <c r="K4544" s="321"/>
      <c r="L4544" s="321"/>
      <c r="M4544" s="321"/>
      <c r="N4544" s="321"/>
      <c r="O4544" s="322"/>
      <c r="P4544" s="502"/>
      <c r="Q4544" s="503"/>
    </row>
    <row r="4545" spans="1:17" ht="15" customHeight="1" x14ac:dyDescent="0.25">
      <c r="A4545" s="319"/>
      <c r="B4545" s="320"/>
      <c r="C4545" s="320"/>
      <c r="D4545" s="321"/>
      <c r="E4545" s="321"/>
      <c r="F4545" s="321"/>
      <c r="G4545" s="321"/>
      <c r="H4545" s="321"/>
      <c r="I4545" s="321"/>
      <c r="J4545" s="321"/>
      <c r="K4545" s="321"/>
      <c r="L4545" s="321"/>
      <c r="M4545" s="321"/>
      <c r="N4545" s="321"/>
      <c r="O4545" s="322"/>
      <c r="P4545" s="502"/>
      <c r="Q4545" s="503"/>
    </row>
    <row r="4546" spans="1:17" ht="15" customHeight="1" x14ac:dyDescent="0.25">
      <c r="A4546" s="319"/>
      <c r="B4546" s="320"/>
      <c r="C4546" s="320"/>
      <c r="D4546" s="321"/>
      <c r="E4546" s="321"/>
      <c r="F4546" s="321"/>
      <c r="G4546" s="321"/>
      <c r="H4546" s="321"/>
      <c r="I4546" s="321"/>
      <c r="J4546" s="321"/>
      <c r="K4546" s="321"/>
      <c r="L4546" s="321"/>
      <c r="M4546" s="321"/>
      <c r="N4546" s="321"/>
      <c r="O4546" s="322"/>
      <c r="P4546" s="502"/>
      <c r="Q4546" s="503"/>
    </row>
    <row r="4547" spans="1:17" ht="15" customHeight="1" x14ac:dyDescent="0.25">
      <c r="A4547" s="319"/>
      <c r="B4547" s="320"/>
      <c r="C4547" s="320"/>
      <c r="D4547" s="321"/>
      <c r="E4547" s="321"/>
      <c r="F4547" s="321"/>
      <c r="G4547" s="321"/>
      <c r="H4547" s="321"/>
      <c r="I4547" s="321"/>
      <c r="J4547" s="321"/>
      <c r="K4547" s="321"/>
      <c r="L4547" s="321"/>
      <c r="M4547" s="321"/>
      <c r="N4547" s="321"/>
      <c r="O4547" s="322"/>
      <c r="P4547" s="502"/>
      <c r="Q4547" s="503"/>
    </row>
    <row r="4548" spans="1:17" ht="15" customHeight="1" x14ac:dyDescent="0.25">
      <c r="A4548" s="319"/>
      <c r="B4548" s="320"/>
      <c r="C4548" s="320"/>
      <c r="D4548" s="321"/>
      <c r="E4548" s="321"/>
      <c r="F4548" s="321"/>
      <c r="G4548" s="321"/>
      <c r="H4548" s="321"/>
      <c r="I4548" s="321"/>
      <c r="J4548" s="321"/>
      <c r="K4548" s="321"/>
      <c r="L4548" s="321"/>
      <c r="M4548" s="321"/>
      <c r="N4548" s="321"/>
      <c r="O4548" s="322"/>
      <c r="P4548" s="502"/>
      <c r="Q4548" s="503"/>
    </row>
    <row r="4549" spans="1:17" ht="15" customHeight="1" x14ac:dyDescent="0.25">
      <c r="A4549" s="319"/>
      <c r="B4549" s="320"/>
      <c r="C4549" s="320"/>
      <c r="D4549" s="321"/>
      <c r="E4549" s="321"/>
      <c r="F4549" s="321"/>
      <c r="G4549" s="321"/>
      <c r="H4549" s="321"/>
      <c r="I4549" s="321"/>
      <c r="J4549" s="321"/>
      <c r="K4549" s="321"/>
      <c r="L4549" s="321"/>
      <c r="M4549" s="321"/>
      <c r="N4549" s="321"/>
      <c r="O4549" s="322"/>
      <c r="P4549" s="502"/>
      <c r="Q4549" s="503"/>
    </row>
    <row r="4550" spans="1:17" ht="15" customHeight="1" x14ac:dyDescent="0.25">
      <c r="A4550" s="319"/>
      <c r="B4550" s="320"/>
      <c r="C4550" s="320"/>
      <c r="D4550" s="321"/>
      <c r="E4550" s="321"/>
      <c r="F4550" s="321"/>
      <c r="G4550" s="321"/>
      <c r="H4550" s="321"/>
      <c r="I4550" s="321"/>
      <c r="J4550" s="321"/>
      <c r="K4550" s="321"/>
      <c r="L4550" s="321"/>
      <c r="M4550" s="321"/>
      <c r="N4550" s="321"/>
      <c r="O4550" s="322"/>
      <c r="P4550" s="502"/>
      <c r="Q4550" s="503"/>
    </row>
    <row r="4551" spans="1:17" ht="15" customHeight="1" x14ac:dyDescent="0.25">
      <c r="A4551" s="319"/>
      <c r="B4551" s="320"/>
      <c r="C4551" s="320"/>
      <c r="D4551" s="321"/>
      <c r="E4551" s="321"/>
      <c r="F4551" s="321"/>
      <c r="G4551" s="321"/>
      <c r="H4551" s="321"/>
      <c r="I4551" s="321"/>
      <c r="J4551" s="321"/>
      <c r="K4551" s="321"/>
      <c r="L4551" s="321"/>
      <c r="M4551" s="321"/>
      <c r="N4551" s="321"/>
      <c r="O4551" s="322"/>
      <c r="P4551" s="502"/>
      <c r="Q4551" s="503"/>
    </row>
    <row r="4552" spans="1:17" ht="15" customHeight="1" x14ac:dyDescent="0.25">
      <c r="A4552" s="319"/>
      <c r="B4552" s="320"/>
      <c r="C4552" s="320"/>
      <c r="D4552" s="321"/>
      <c r="E4552" s="321"/>
      <c r="F4552" s="321"/>
      <c r="G4552" s="321"/>
      <c r="H4552" s="321"/>
      <c r="I4552" s="321"/>
      <c r="J4552" s="321"/>
      <c r="K4552" s="321"/>
      <c r="L4552" s="321"/>
      <c r="M4552" s="321"/>
      <c r="N4552" s="321"/>
      <c r="O4552" s="322"/>
      <c r="P4552" s="502"/>
      <c r="Q4552" s="503"/>
    </row>
    <row r="4553" spans="1:17" ht="15" customHeight="1" x14ac:dyDescent="0.25">
      <c r="A4553" s="319"/>
      <c r="B4553" s="320"/>
      <c r="C4553" s="320"/>
      <c r="D4553" s="321"/>
      <c r="E4553" s="321"/>
      <c r="F4553" s="321"/>
      <c r="G4553" s="321"/>
      <c r="H4553" s="321"/>
      <c r="I4553" s="321"/>
      <c r="J4553" s="321"/>
      <c r="K4553" s="321"/>
      <c r="L4553" s="321"/>
      <c r="M4553" s="321"/>
      <c r="N4553" s="321"/>
      <c r="O4553" s="322"/>
      <c r="P4553" s="502"/>
      <c r="Q4553" s="503"/>
    </row>
    <row r="4554" spans="1:17" ht="15" customHeight="1" x14ac:dyDescent="0.25">
      <c r="A4554" s="319"/>
      <c r="B4554" s="320"/>
      <c r="C4554" s="320"/>
      <c r="D4554" s="321"/>
      <c r="E4554" s="321"/>
      <c r="F4554" s="321"/>
      <c r="G4554" s="321"/>
      <c r="H4554" s="321"/>
      <c r="I4554" s="321"/>
      <c r="J4554" s="321"/>
      <c r="K4554" s="321"/>
      <c r="L4554" s="321"/>
      <c r="M4554" s="321"/>
      <c r="N4554" s="321"/>
      <c r="O4554" s="322"/>
      <c r="P4554" s="502"/>
      <c r="Q4554" s="503"/>
    </row>
    <row r="4555" spans="1:17" ht="15" customHeight="1" x14ac:dyDescent="0.25">
      <c r="A4555" s="319"/>
      <c r="B4555" s="320"/>
      <c r="C4555" s="320"/>
      <c r="D4555" s="321"/>
      <c r="E4555" s="321"/>
      <c r="F4555" s="321"/>
      <c r="G4555" s="321"/>
      <c r="H4555" s="321"/>
      <c r="I4555" s="321"/>
      <c r="J4555" s="321"/>
      <c r="K4555" s="321"/>
      <c r="L4555" s="321"/>
      <c r="M4555" s="321"/>
      <c r="N4555" s="321"/>
      <c r="O4555" s="322"/>
      <c r="P4555" s="502"/>
      <c r="Q4555" s="503"/>
    </row>
    <row r="4556" spans="1:17" ht="15" customHeight="1" x14ac:dyDescent="0.25">
      <c r="A4556" s="319"/>
      <c r="B4556" s="320"/>
      <c r="C4556" s="320"/>
      <c r="D4556" s="321"/>
      <c r="E4556" s="321"/>
      <c r="F4556" s="321"/>
      <c r="G4556" s="321"/>
      <c r="H4556" s="321"/>
      <c r="I4556" s="321"/>
      <c r="J4556" s="321"/>
      <c r="K4556" s="321"/>
      <c r="L4556" s="321"/>
      <c r="M4556" s="321"/>
      <c r="N4556" s="321"/>
      <c r="O4556" s="322"/>
      <c r="P4556" s="502"/>
      <c r="Q4556" s="503"/>
    </row>
    <row r="4557" spans="1:17" ht="15" customHeight="1" x14ac:dyDescent="0.25">
      <c r="A4557" s="319"/>
      <c r="B4557" s="320"/>
      <c r="C4557" s="320"/>
      <c r="D4557" s="321"/>
      <c r="E4557" s="321"/>
      <c r="F4557" s="321"/>
      <c r="G4557" s="321"/>
      <c r="H4557" s="321"/>
      <c r="I4557" s="321"/>
      <c r="J4557" s="321"/>
      <c r="K4557" s="321"/>
      <c r="L4557" s="321"/>
      <c r="M4557" s="321"/>
      <c r="N4557" s="321"/>
      <c r="O4557" s="322"/>
      <c r="P4557" s="502"/>
      <c r="Q4557" s="503"/>
    </row>
    <row r="4558" spans="1:17" ht="15" customHeight="1" x14ac:dyDescent="0.25">
      <c r="A4558" s="319"/>
      <c r="B4558" s="320"/>
      <c r="C4558" s="320"/>
      <c r="D4558" s="321"/>
      <c r="E4558" s="321"/>
      <c r="F4558" s="321"/>
      <c r="G4558" s="321"/>
      <c r="H4558" s="321"/>
      <c r="I4558" s="321"/>
      <c r="J4558" s="321"/>
      <c r="K4558" s="321"/>
      <c r="L4558" s="321"/>
      <c r="M4558" s="321"/>
      <c r="N4558" s="321"/>
      <c r="O4558" s="322"/>
      <c r="P4558" s="502"/>
      <c r="Q4558" s="503"/>
    </row>
    <row r="4559" spans="1:17" ht="15" customHeight="1" x14ac:dyDescent="0.25">
      <c r="A4559" s="319"/>
      <c r="B4559" s="320"/>
      <c r="C4559" s="320"/>
      <c r="D4559" s="321"/>
      <c r="E4559" s="321"/>
      <c r="F4559" s="321"/>
      <c r="G4559" s="321"/>
      <c r="H4559" s="321"/>
      <c r="I4559" s="321"/>
      <c r="J4559" s="321"/>
      <c r="K4559" s="321"/>
      <c r="L4559" s="321"/>
      <c r="M4559" s="321"/>
      <c r="N4559" s="321"/>
      <c r="O4559" s="322"/>
      <c r="P4559" s="502"/>
      <c r="Q4559" s="503"/>
    </row>
    <row r="4560" spans="1:17" ht="15" customHeight="1" x14ac:dyDescent="0.25">
      <c r="A4560" s="319"/>
      <c r="B4560" s="320"/>
      <c r="C4560" s="320"/>
      <c r="D4560" s="321"/>
      <c r="E4560" s="321"/>
      <c r="F4560" s="321"/>
      <c r="G4560" s="321"/>
      <c r="H4560" s="321"/>
      <c r="I4560" s="321"/>
      <c r="J4560" s="321"/>
      <c r="K4560" s="321"/>
      <c r="L4560" s="321"/>
      <c r="M4560" s="321"/>
      <c r="N4560" s="321"/>
      <c r="O4560" s="322"/>
      <c r="P4560" s="502"/>
      <c r="Q4560" s="503"/>
    </row>
    <row r="4561" spans="1:17" ht="15" customHeight="1" x14ac:dyDescent="0.25">
      <c r="A4561" s="319"/>
      <c r="B4561" s="320"/>
      <c r="C4561" s="320"/>
      <c r="D4561" s="321"/>
      <c r="E4561" s="321"/>
      <c r="F4561" s="321"/>
      <c r="G4561" s="321"/>
      <c r="H4561" s="321"/>
      <c r="I4561" s="321"/>
      <c r="J4561" s="321"/>
      <c r="K4561" s="321"/>
      <c r="L4561" s="321"/>
      <c r="M4561" s="321"/>
      <c r="N4561" s="321"/>
      <c r="O4561" s="322"/>
      <c r="P4561" s="502"/>
      <c r="Q4561" s="503"/>
    </row>
    <row r="4562" spans="1:17" ht="15" customHeight="1" x14ac:dyDescent="0.25">
      <c r="A4562" s="319"/>
      <c r="B4562" s="320"/>
      <c r="C4562" s="320"/>
      <c r="D4562" s="321"/>
      <c r="E4562" s="321"/>
      <c r="F4562" s="321"/>
      <c r="G4562" s="321"/>
      <c r="H4562" s="321"/>
      <c r="I4562" s="321"/>
      <c r="J4562" s="321"/>
      <c r="K4562" s="321"/>
      <c r="L4562" s="321"/>
      <c r="M4562" s="321"/>
      <c r="N4562" s="321"/>
      <c r="O4562" s="322"/>
      <c r="P4562" s="502"/>
      <c r="Q4562" s="503"/>
    </row>
    <row r="4563" spans="1:17" ht="15" customHeight="1" x14ac:dyDescent="0.25">
      <c r="A4563" s="319"/>
      <c r="B4563" s="320"/>
      <c r="C4563" s="320"/>
      <c r="D4563" s="321"/>
      <c r="E4563" s="321"/>
      <c r="F4563" s="321"/>
      <c r="G4563" s="321"/>
      <c r="H4563" s="321"/>
      <c r="I4563" s="321"/>
      <c r="J4563" s="321"/>
      <c r="K4563" s="321"/>
      <c r="L4563" s="321"/>
      <c r="M4563" s="321"/>
      <c r="N4563" s="321"/>
      <c r="O4563" s="322"/>
      <c r="P4563" s="502"/>
      <c r="Q4563" s="503"/>
    </row>
    <row r="4564" spans="1:17" ht="15" customHeight="1" x14ac:dyDescent="0.25">
      <c r="A4564" s="319"/>
      <c r="B4564" s="320"/>
      <c r="C4564" s="320"/>
      <c r="D4564" s="321"/>
      <c r="E4564" s="321"/>
      <c r="F4564" s="321"/>
      <c r="G4564" s="321"/>
      <c r="H4564" s="321"/>
      <c r="I4564" s="321"/>
      <c r="J4564" s="321"/>
      <c r="K4564" s="321"/>
      <c r="L4564" s="321"/>
      <c r="M4564" s="321"/>
      <c r="N4564" s="321"/>
      <c r="O4564" s="322"/>
      <c r="P4564" s="502"/>
      <c r="Q4564" s="503"/>
    </row>
    <row r="4565" spans="1:17" ht="15" customHeight="1" x14ac:dyDescent="0.25">
      <c r="A4565" s="319"/>
      <c r="B4565" s="320"/>
      <c r="C4565" s="320"/>
      <c r="D4565" s="321"/>
      <c r="E4565" s="321"/>
      <c r="F4565" s="321"/>
      <c r="G4565" s="321"/>
      <c r="H4565" s="321"/>
      <c r="I4565" s="321"/>
      <c r="J4565" s="321"/>
      <c r="K4565" s="321"/>
      <c r="L4565" s="321"/>
      <c r="M4565" s="321"/>
      <c r="N4565" s="321"/>
      <c r="O4565" s="322"/>
      <c r="P4565" s="502"/>
      <c r="Q4565" s="503"/>
    </row>
    <row r="4566" spans="1:17" ht="15" customHeight="1" x14ac:dyDescent="0.25">
      <c r="A4566" s="319"/>
      <c r="B4566" s="320"/>
      <c r="C4566" s="320"/>
      <c r="D4566" s="321"/>
      <c r="E4566" s="321"/>
      <c r="F4566" s="321"/>
      <c r="G4566" s="321"/>
      <c r="H4566" s="321"/>
      <c r="I4566" s="321"/>
      <c r="J4566" s="321"/>
      <c r="K4566" s="321"/>
      <c r="L4566" s="321"/>
      <c r="M4566" s="321"/>
      <c r="N4566" s="321"/>
      <c r="O4566" s="322"/>
      <c r="P4566" s="502"/>
      <c r="Q4566" s="503"/>
    </row>
    <row r="4567" spans="1:17" ht="15" customHeight="1" x14ac:dyDescent="0.25">
      <c r="A4567" s="319"/>
      <c r="B4567" s="320"/>
      <c r="C4567" s="320"/>
      <c r="D4567" s="321"/>
      <c r="E4567" s="321"/>
      <c r="F4567" s="321"/>
      <c r="G4567" s="321"/>
      <c r="H4567" s="321"/>
      <c r="I4567" s="321"/>
      <c r="J4567" s="321"/>
      <c r="K4567" s="321"/>
      <c r="L4567" s="321"/>
      <c r="M4567" s="321"/>
      <c r="N4567" s="321"/>
      <c r="O4567" s="322"/>
      <c r="P4567" s="502"/>
      <c r="Q4567" s="503"/>
    </row>
    <row r="4568" spans="1:17" ht="15" customHeight="1" x14ac:dyDescent="0.25">
      <c r="A4568" s="319"/>
      <c r="B4568" s="320"/>
      <c r="C4568" s="320"/>
      <c r="D4568" s="321"/>
      <c r="E4568" s="321"/>
      <c r="F4568" s="321"/>
      <c r="G4568" s="321"/>
      <c r="H4568" s="321"/>
      <c r="I4568" s="321"/>
      <c r="J4568" s="321"/>
      <c r="K4568" s="321"/>
      <c r="L4568" s="321"/>
      <c r="M4568" s="321"/>
      <c r="N4568" s="321"/>
      <c r="O4568" s="322"/>
      <c r="P4568" s="502"/>
      <c r="Q4568" s="503"/>
    </row>
    <row r="4569" spans="1:17" ht="15" customHeight="1" x14ac:dyDescent="0.25">
      <c r="A4569" s="319"/>
      <c r="B4569" s="320"/>
      <c r="C4569" s="320"/>
      <c r="D4569" s="321"/>
      <c r="E4569" s="321"/>
      <c r="F4569" s="321"/>
      <c r="G4569" s="321"/>
      <c r="H4569" s="321"/>
      <c r="I4569" s="321"/>
      <c r="J4569" s="321"/>
      <c r="K4569" s="321"/>
      <c r="L4569" s="321"/>
      <c r="M4569" s="321"/>
      <c r="N4569" s="321"/>
      <c r="O4569" s="322"/>
      <c r="P4569" s="502"/>
      <c r="Q4569" s="503"/>
    </row>
    <row r="4570" spans="1:17" ht="15" customHeight="1" x14ac:dyDescent="0.25">
      <c r="A4570" s="319"/>
      <c r="B4570" s="320"/>
      <c r="C4570" s="320"/>
      <c r="D4570" s="321"/>
      <c r="E4570" s="321"/>
      <c r="F4570" s="321"/>
      <c r="G4570" s="321"/>
      <c r="H4570" s="321"/>
      <c r="I4570" s="321"/>
      <c r="J4570" s="321"/>
      <c r="K4570" s="321"/>
      <c r="L4570" s="321"/>
      <c r="M4570" s="321"/>
      <c r="N4570" s="321"/>
      <c r="O4570" s="322"/>
      <c r="P4570" s="502"/>
      <c r="Q4570" s="503"/>
    </row>
    <row r="4571" spans="1:17" ht="15" customHeight="1" x14ac:dyDescent="0.25">
      <c r="A4571" s="319"/>
      <c r="B4571" s="320"/>
      <c r="C4571" s="320"/>
      <c r="D4571" s="321"/>
      <c r="E4571" s="321"/>
      <c r="F4571" s="321"/>
      <c r="G4571" s="321"/>
      <c r="H4571" s="321"/>
      <c r="I4571" s="321"/>
      <c r="J4571" s="321"/>
      <c r="K4571" s="321"/>
      <c r="L4571" s="321"/>
      <c r="M4571" s="321"/>
      <c r="N4571" s="321"/>
      <c r="O4571" s="322"/>
      <c r="P4571" s="502"/>
      <c r="Q4571" s="503"/>
    </row>
    <row r="4572" spans="1:17" ht="15" customHeight="1" x14ac:dyDescent="0.25">
      <c r="A4572" s="319"/>
      <c r="B4572" s="320"/>
      <c r="C4572" s="320"/>
      <c r="D4572" s="321"/>
      <c r="E4572" s="321"/>
      <c r="F4572" s="321"/>
      <c r="G4572" s="321"/>
      <c r="H4572" s="321"/>
      <c r="I4572" s="321"/>
      <c r="J4572" s="321"/>
      <c r="K4572" s="321"/>
      <c r="L4572" s="321"/>
      <c r="M4572" s="321"/>
      <c r="N4572" s="321"/>
      <c r="O4572" s="322"/>
      <c r="P4572" s="502"/>
      <c r="Q4572" s="503"/>
    </row>
    <row r="4573" spans="1:17" ht="15" customHeight="1" x14ac:dyDescent="0.25">
      <c r="A4573" s="319"/>
      <c r="B4573" s="320"/>
      <c r="C4573" s="320"/>
      <c r="D4573" s="321"/>
      <c r="E4573" s="321"/>
      <c r="F4573" s="321"/>
      <c r="G4573" s="321"/>
      <c r="H4573" s="321"/>
      <c r="I4573" s="321"/>
      <c r="J4573" s="321"/>
      <c r="K4573" s="321"/>
      <c r="L4573" s="321"/>
      <c r="M4573" s="321"/>
      <c r="N4573" s="321"/>
      <c r="O4573" s="322"/>
      <c r="P4573" s="502"/>
      <c r="Q4573" s="503"/>
    </row>
    <row r="4574" spans="1:17" ht="15" customHeight="1" x14ac:dyDescent="0.25">
      <c r="A4574" s="319"/>
      <c r="B4574" s="320"/>
      <c r="C4574" s="320"/>
      <c r="D4574" s="321"/>
      <c r="E4574" s="321"/>
      <c r="F4574" s="321"/>
      <c r="G4574" s="321"/>
      <c r="H4574" s="321"/>
      <c r="I4574" s="321"/>
      <c r="J4574" s="321"/>
      <c r="K4574" s="321"/>
      <c r="L4574" s="321"/>
      <c r="M4574" s="321"/>
      <c r="N4574" s="321"/>
      <c r="O4574" s="322"/>
      <c r="P4574" s="502"/>
      <c r="Q4574" s="503"/>
    </row>
    <row r="4575" spans="1:17" ht="15" customHeight="1" x14ac:dyDescent="0.25">
      <c r="A4575" s="319"/>
      <c r="B4575" s="320"/>
      <c r="C4575" s="320"/>
      <c r="D4575" s="321"/>
      <c r="E4575" s="321"/>
      <c r="F4575" s="321"/>
      <c r="G4575" s="321"/>
      <c r="H4575" s="321"/>
      <c r="I4575" s="321"/>
      <c r="J4575" s="321"/>
      <c r="K4575" s="321"/>
      <c r="L4575" s="321"/>
      <c r="M4575" s="321"/>
      <c r="N4575" s="321"/>
      <c r="O4575" s="322"/>
      <c r="P4575" s="502"/>
      <c r="Q4575" s="503"/>
    </row>
    <row r="4576" spans="1:17" ht="15" customHeight="1" x14ac:dyDescent="0.25">
      <c r="A4576" s="319"/>
      <c r="B4576" s="320"/>
      <c r="C4576" s="320"/>
      <c r="D4576" s="321"/>
      <c r="E4576" s="321"/>
      <c r="F4576" s="321"/>
      <c r="G4576" s="321"/>
      <c r="H4576" s="321"/>
      <c r="I4576" s="321"/>
      <c r="J4576" s="321"/>
      <c r="K4576" s="321"/>
      <c r="L4576" s="321"/>
      <c r="M4576" s="321"/>
      <c r="N4576" s="321"/>
      <c r="O4576" s="322"/>
      <c r="P4576" s="502"/>
      <c r="Q4576" s="503"/>
    </row>
    <row r="4577" spans="1:17" ht="15" customHeight="1" x14ac:dyDescent="0.25">
      <c r="A4577" s="319"/>
      <c r="B4577" s="320"/>
      <c r="C4577" s="320"/>
      <c r="D4577" s="321"/>
      <c r="E4577" s="321"/>
      <c r="F4577" s="321"/>
      <c r="G4577" s="321"/>
      <c r="H4577" s="321"/>
      <c r="I4577" s="321"/>
      <c r="J4577" s="321"/>
      <c r="K4577" s="321"/>
      <c r="L4577" s="321"/>
      <c r="M4577" s="321"/>
      <c r="N4577" s="321"/>
      <c r="O4577" s="322"/>
      <c r="P4577" s="502"/>
      <c r="Q4577" s="503"/>
    </row>
    <row r="4578" spans="1:17" ht="15" customHeight="1" x14ac:dyDescent="0.25">
      <c r="A4578" s="319"/>
      <c r="B4578" s="320"/>
      <c r="C4578" s="320"/>
      <c r="D4578" s="321"/>
      <c r="E4578" s="321"/>
      <c r="F4578" s="321"/>
      <c r="G4578" s="321"/>
      <c r="H4578" s="321"/>
      <c r="I4578" s="321"/>
      <c r="J4578" s="321"/>
      <c r="K4578" s="321"/>
      <c r="L4578" s="321"/>
      <c r="M4578" s="321"/>
      <c r="N4578" s="321"/>
      <c r="O4578" s="322"/>
      <c r="P4578" s="502"/>
      <c r="Q4578" s="503"/>
    </row>
    <row r="4579" spans="1:17" ht="15" customHeight="1" x14ac:dyDescent="0.25">
      <c r="A4579" s="319"/>
      <c r="B4579" s="320"/>
      <c r="C4579" s="320"/>
      <c r="D4579" s="321"/>
      <c r="E4579" s="321"/>
      <c r="F4579" s="321"/>
      <c r="G4579" s="321"/>
      <c r="H4579" s="321"/>
      <c r="I4579" s="321"/>
      <c r="J4579" s="321"/>
      <c r="K4579" s="321"/>
      <c r="L4579" s="321"/>
      <c r="M4579" s="321"/>
      <c r="N4579" s="321"/>
      <c r="O4579" s="322"/>
      <c r="P4579" s="502"/>
      <c r="Q4579" s="503"/>
    </row>
    <row r="4580" spans="1:17" ht="15" customHeight="1" x14ac:dyDescent="0.25">
      <c r="A4580" s="319"/>
      <c r="B4580" s="320"/>
      <c r="C4580" s="320"/>
      <c r="D4580" s="321"/>
      <c r="E4580" s="321"/>
      <c r="F4580" s="321"/>
      <c r="G4580" s="321"/>
      <c r="H4580" s="321"/>
      <c r="I4580" s="321"/>
      <c r="J4580" s="321"/>
      <c r="K4580" s="321"/>
      <c r="L4580" s="321"/>
      <c r="M4580" s="321"/>
      <c r="N4580" s="321"/>
      <c r="O4580" s="322"/>
      <c r="P4580" s="502"/>
      <c r="Q4580" s="503"/>
    </row>
    <row r="4581" spans="1:17" ht="15" customHeight="1" x14ac:dyDescent="0.25">
      <c r="A4581" s="319"/>
      <c r="B4581" s="320"/>
      <c r="C4581" s="320"/>
      <c r="D4581" s="321"/>
      <c r="E4581" s="321"/>
      <c r="F4581" s="321"/>
      <c r="G4581" s="321"/>
      <c r="H4581" s="321"/>
      <c r="I4581" s="321"/>
      <c r="J4581" s="321"/>
      <c r="K4581" s="321"/>
      <c r="L4581" s="321"/>
      <c r="M4581" s="321"/>
      <c r="N4581" s="321"/>
      <c r="O4581" s="322"/>
      <c r="P4581" s="502"/>
      <c r="Q4581" s="503"/>
    </row>
    <row r="4582" spans="1:17" ht="15" customHeight="1" x14ac:dyDescent="0.25">
      <c r="A4582" s="319"/>
      <c r="B4582" s="320"/>
      <c r="C4582" s="320"/>
      <c r="D4582" s="321"/>
      <c r="E4582" s="321"/>
      <c r="F4582" s="321"/>
      <c r="G4582" s="321"/>
      <c r="H4582" s="321"/>
      <c r="I4582" s="321"/>
      <c r="J4582" s="321"/>
      <c r="K4582" s="321"/>
      <c r="L4582" s="321"/>
      <c r="M4582" s="321"/>
      <c r="N4582" s="321"/>
      <c r="O4582" s="322"/>
      <c r="P4582" s="502"/>
      <c r="Q4582" s="503"/>
    </row>
    <row r="4583" spans="1:17" ht="15" customHeight="1" x14ac:dyDescent="0.25">
      <c r="A4583" s="319"/>
      <c r="B4583" s="320"/>
      <c r="C4583" s="320"/>
      <c r="D4583" s="321"/>
      <c r="E4583" s="321"/>
      <c r="F4583" s="321"/>
      <c r="G4583" s="321"/>
      <c r="H4583" s="321"/>
      <c r="I4583" s="321"/>
      <c r="J4583" s="321"/>
      <c r="K4583" s="321"/>
      <c r="L4583" s="321"/>
      <c r="M4583" s="321"/>
      <c r="N4583" s="321"/>
      <c r="O4583" s="322"/>
      <c r="P4583" s="502"/>
      <c r="Q4583" s="503"/>
    </row>
    <row r="4584" spans="1:17" ht="15" customHeight="1" x14ac:dyDescent="0.25">
      <c r="A4584" s="319"/>
      <c r="B4584" s="320"/>
      <c r="C4584" s="320"/>
      <c r="D4584" s="321"/>
      <c r="E4584" s="321"/>
      <c r="F4584" s="321"/>
      <c r="G4584" s="321"/>
      <c r="H4584" s="321"/>
      <c r="I4584" s="321"/>
      <c r="J4584" s="321"/>
      <c r="K4584" s="321"/>
      <c r="L4584" s="321"/>
      <c r="M4584" s="321"/>
      <c r="N4584" s="321"/>
      <c r="O4584" s="322"/>
      <c r="P4584" s="502"/>
      <c r="Q4584" s="503"/>
    </row>
    <row r="4585" spans="1:17" ht="15" customHeight="1" x14ac:dyDescent="0.25">
      <c r="A4585" s="319"/>
      <c r="B4585" s="320"/>
      <c r="C4585" s="320"/>
      <c r="D4585" s="321"/>
      <c r="E4585" s="321"/>
      <c r="F4585" s="321"/>
      <c r="G4585" s="321"/>
      <c r="H4585" s="321"/>
      <c r="I4585" s="321"/>
      <c r="J4585" s="321"/>
      <c r="K4585" s="321"/>
      <c r="L4585" s="321"/>
      <c r="M4585" s="321"/>
      <c r="N4585" s="321"/>
      <c r="O4585" s="322"/>
      <c r="P4585" s="502"/>
      <c r="Q4585" s="503"/>
    </row>
    <row r="4586" spans="1:17" ht="15" customHeight="1" x14ac:dyDescent="0.25">
      <c r="A4586" s="319"/>
      <c r="B4586" s="320"/>
      <c r="C4586" s="320"/>
      <c r="D4586" s="321"/>
      <c r="E4586" s="321"/>
      <c r="F4586" s="321"/>
      <c r="G4586" s="321"/>
      <c r="H4586" s="321"/>
      <c r="I4586" s="321"/>
      <c r="J4586" s="321"/>
      <c r="K4586" s="321"/>
      <c r="L4586" s="321"/>
      <c r="M4586" s="321"/>
      <c r="N4586" s="321"/>
      <c r="O4586" s="322"/>
      <c r="P4586" s="502"/>
      <c r="Q4586" s="503"/>
    </row>
    <row r="4587" spans="1:17" ht="15" customHeight="1" x14ac:dyDescent="0.25">
      <c r="A4587" s="319"/>
      <c r="B4587" s="320"/>
      <c r="C4587" s="320"/>
      <c r="D4587" s="321"/>
      <c r="E4587" s="321"/>
      <c r="F4587" s="321"/>
      <c r="G4587" s="321"/>
      <c r="H4587" s="321"/>
      <c r="I4587" s="321"/>
      <c r="J4587" s="321"/>
      <c r="K4587" s="321"/>
      <c r="L4587" s="321"/>
      <c r="M4587" s="321"/>
      <c r="N4587" s="321"/>
      <c r="O4587" s="322"/>
      <c r="P4587" s="502"/>
      <c r="Q4587" s="503"/>
    </row>
    <row r="4588" spans="1:17" ht="15" customHeight="1" x14ac:dyDescent="0.25">
      <c r="A4588" s="319"/>
      <c r="B4588" s="320"/>
      <c r="C4588" s="320"/>
      <c r="D4588" s="321"/>
      <c r="E4588" s="321"/>
      <c r="F4588" s="321"/>
      <c r="G4588" s="321"/>
      <c r="H4588" s="321"/>
      <c r="I4588" s="321"/>
      <c r="J4588" s="321"/>
      <c r="K4588" s="321"/>
      <c r="L4588" s="321"/>
      <c r="M4588" s="321"/>
      <c r="N4588" s="321"/>
      <c r="O4588" s="322"/>
      <c r="P4588" s="502"/>
      <c r="Q4588" s="503"/>
    </row>
    <row r="4589" spans="1:17" ht="15" customHeight="1" x14ac:dyDescent="0.25">
      <c r="A4589" s="319"/>
      <c r="B4589" s="320"/>
      <c r="C4589" s="320"/>
      <c r="D4589" s="321"/>
      <c r="E4589" s="321"/>
      <c r="F4589" s="321"/>
      <c r="G4589" s="321"/>
      <c r="H4589" s="321"/>
      <c r="I4589" s="321"/>
      <c r="J4589" s="321"/>
      <c r="K4589" s="321"/>
      <c r="L4589" s="321"/>
      <c r="M4589" s="321"/>
      <c r="N4589" s="321"/>
      <c r="O4589" s="322"/>
      <c r="P4589" s="502"/>
      <c r="Q4589" s="503"/>
    </row>
    <row r="4590" spans="1:17" ht="15" customHeight="1" x14ac:dyDescent="0.25">
      <c r="A4590" s="319"/>
      <c r="B4590" s="320"/>
      <c r="C4590" s="320"/>
      <c r="D4590" s="321"/>
      <c r="E4590" s="321"/>
      <c r="F4590" s="321"/>
      <c r="G4590" s="321"/>
      <c r="H4590" s="321"/>
      <c r="I4590" s="321"/>
      <c r="J4590" s="321"/>
      <c r="K4590" s="321"/>
      <c r="L4590" s="321"/>
      <c r="M4590" s="321"/>
      <c r="N4590" s="321"/>
      <c r="O4590" s="322"/>
      <c r="P4590" s="502"/>
      <c r="Q4590" s="503"/>
    </row>
    <row r="4591" spans="1:17" ht="15" customHeight="1" x14ac:dyDescent="0.25">
      <c r="A4591" s="319"/>
      <c r="B4591" s="320"/>
      <c r="C4591" s="320"/>
      <c r="D4591" s="321"/>
      <c r="E4591" s="321"/>
      <c r="F4591" s="321"/>
      <c r="G4591" s="321"/>
      <c r="H4591" s="321"/>
      <c r="I4591" s="321"/>
      <c r="J4591" s="321"/>
      <c r="K4591" s="321"/>
      <c r="L4591" s="321"/>
      <c r="M4591" s="321"/>
      <c r="N4591" s="321"/>
      <c r="O4591" s="322"/>
      <c r="P4591" s="502"/>
      <c r="Q4591" s="503"/>
    </row>
    <row r="4592" spans="1:17" ht="15" customHeight="1" x14ac:dyDescent="0.25">
      <c r="A4592" s="319"/>
      <c r="B4592" s="320"/>
      <c r="C4592" s="320"/>
      <c r="D4592" s="321"/>
      <c r="E4592" s="321"/>
      <c r="F4592" s="321"/>
      <c r="G4592" s="321"/>
      <c r="H4592" s="321"/>
      <c r="I4592" s="321"/>
      <c r="J4592" s="321"/>
      <c r="K4592" s="321"/>
      <c r="L4592" s="321"/>
      <c r="M4592" s="321"/>
      <c r="N4592" s="321"/>
      <c r="O4592" s="322"/>
      <c r="P4592" s="502"/>
      <c r="Q4592" s="503"/>
    </row>
    <row r="4593" spans="1:17" ht="15" customHeight="1" x14ac:dyDescent="0.25">
      <c r="A4593" s="319"/>
      <c r="B4593" s="320"/>
      <c r="C4593" s="320"/>
      <c r="D4593" s="321"/>
      <c r="E4593" s="321"/>
      <c r="F4593" s="321"/>
      <c r="G4593" s="321"/>
      <c r="H4593" s="321"/>
      <c r="I4593" s="321"/>
      <c r="J4593" s="321"/>
      <c r="K4593" s="321"/>
      <c r="L4593" s="321"/>
      <c r="M4593" s="321"/>
      <c r="N4593" s="321"/>
      <c r="O4593" s="322"/>
      <c r="P4593" s="502"/>
      <c r="Q4593" s="503"/>
    </row>
    <row r="4594" spans="1:17" ht="15" customHeight="1" x14ac:dyDescent="0.25">
      <c r="A4594" s="319"/>
      <c r="B4594" s="320"/>
      <c r="C4594" s="320"/>
      <c r="D4594" s="321"/>
      <c r="E4594" s="321"/>
      <c r="F4594" s="321"/>
      <c r="G4594" s="321"/>
      <c r="H4594" s="321"/>
      <c r="I4594" s="321"/>
      <c r="J4594" s="321"/>
      <c r="K4594" s="321"/>
      <c r="L4594" s="321"/>
      <c r="M4594" s="321"/>
      <c r="N4594" s="321"/>
      <c r="O4594" s="322"/>
      <c r="P4594" s="502"/>
      <c r="Q4594" s="503"/>
    </row>
    <row r="4595" spans="1:17" ht="15" customHeight="1" x14ac:dyDescent="0.25">
      <c r="A4595" s="319"/>
      <c r="B4595" s="320"/>
      <c r="C4595" s="320"/>
      <c r="D4595" s="321"/>
      <c r="E4595" s="321"/>
      <c r="F4595" s="321"/>
      <c r="G4595" s="321"/>
      <c r="H4595" s="321"/>
      <c r="I4595" s="321"/>
      <c r="J4595" s="321"/>
      <c r="K4595" s="321"/>
      <c r="L4595" s="321"/>
      <c r="M4595" s="321"/>
      <c r="N4595" s="321"/>
      <c r="O4595" s="322"/>
      <c r="P4595" s="502"/>
      <c r="Q4595" s="503"/>
    </row>
    <row r="4596" spans="1:17" ht="15" customHeight="1" x14ac:dyDescent="0.25">
      <c r="A4596" s="319"/>
      <c r="B4596" s="320"/>
      <c r="C4596" s="320"/>
      <c r="D4596" s="321"/>
      <c r="E4596" s="321"/>
      <c r="F4596" s="321"/>
      <c r="G4596" s="321"/>
      <c r="H4596" s="321"/>
      <c r="I4596" s="321"/>
      <c r="J4596" s="321"/>
      <c r="K4596" s="321"/>
      <c r="L4596" s="321"/>
      <c r="M4596" s="321"/>
      <c r="N4596" s="321"/>
      <c r="O4596" s="322"/>
      <c r="P4596" s="502"/>
      <c r="Q4596" s="503"/>
    </row>
    <row r="4597" spans="1:17" ht="15" customHeight="1" x14ac:dyDescent="0.25">
      <c r="A4597" s="319"/>
      <c r="B4597" s="320"/>
      <c r="C4597" s="320"/>
      <c r="D4597" s="321"/>
      <c r="E4597" s="321"/>
      <c r="F4597" s="321"/>
      <c r="G4597" s="321"/>
      <c r="H4597" s="321"/>
      <c r="I4597" s="321"/>
      <c r="J4597" s="321"/>
      <c r="K4597" s="321"/>
      <c r="L4597" s="321"/>
      <c r="M4597" s="321"/>
      <c r="N4597" s="321"/>
      <c r="O4597" s="322"/>
      <c r="P4597" s="502"/>
      <c r="Q4597" s="503"/>
    </row>
    <row r="4598" spans="1:17" ht="15" customHeight="1" x14ac:dyDescent="0.25">
      <c r="A4598" s="319"/>
      <c r="B4598" s="320"/>
      <c r="C4598" s="320"/>
      <c r="D4598" s="321"/>
      <c r="E4598" s="321"/>
      <c r="F4598" s="321"/>
      <c r="G4598" s="321"/>
      <c r="H4598" s="321"/>
      <c r="I4598" s="321"/>
      <c r="J4598" s="321"/>
      <c r="K4598" s="321"/>
      <c r="L4598" s="321"/>
      <c r="M4598" s="321"/>
      <c r="N4598" s="321"/>
      <c r="O4598" s="322"/>
      <c r="P4598" s="502"/>
      <c r="Q4598" s="503"/>
    </row>
    <row r="4599" spans="1:17" ht="15" customHeight="1" x14ac:dyDescent="0.25">
      <c r="A4599" s="319"/>
      <c r="B4599" s="320"/>
      <c r="C4599" s="320"/>
      <c r="D4599" s="321"/>
      <c r="E4599" s="321"/>
      <c r="F4599" s="321"/>
      <c r="G4599" s="321"/>
      <c r="H4599" s="321"/>
      <c r="I4599" s="321"/>
      <c r="J4599" s="321"/>
      <c r="K4599" s="321"/>
      <c r="L4599" s="321"/>
      <c r="M4599" s="321"/>
      <c r="N4599" s="321"/>
      <c r="O4599" s="322"/>
      <c r="P4599" s="502"/>
      <c r="Q4599" s="503"/>
    </row>
    <row r="4600" spans="1:17" ht="15" customHeight="1" x14ac:dyDescent="0.25">
      <c r="A4600" s="319"/>
      <c r="B4600" s="320"/>
      <c r="C4600" s="320"/>
      <c r="D4600" s="321"/>
      <c r="E4600" s="321"/>
      <c r="F4600" s="321"/>
      <c r="G4600" s="321"/>
      <c r="H4600" s="321"/>
      <c r="I4600" s="321"/>
      <c r="J4600" s="321"/>
      <c r="K4600" s="321"/>
      <c r="L4600" s="321"/>
      <c r="M4600" s="321"/>
      <c r="N4600" s="321"/>
      <c r="O4600" s="322"/>
      <c r="P4600" s="502"/>
      <c r="Q4600" s="503"/>
    </row>
    <row r="4601" spans="1:17" ht="15" customHeight="1" x14ac:dyDescent="0.25">
      <c r="A4601" s="319"/>
      <c r="B4601" s="320"/>
      <c r="C4601" s="320"/>
      <c r="D4601" s="321"/>
      <c r="E4601" s="321"/>
      <c r="F4601" s="321"/>
      <c r="G4601" s="321"/>
      <c r="H4601" s="321"/>
      <c r="I4601" s="321"/>
      <c r="J4601" s="321"/>
      <c r="K4601" s="321"/>
      <c r="L4601" s="321"/>
      <c r="M4601" s="321"/>
      <c r="N4601" s="321"/>
      <c r="O4601" s="322"/>
      <c r="P4601" s="502"/>
      <c r="Q4601" s="503"/>
    </row>
    <row r="4602" spans="1:17" ht="15" customHeight="1" x14ac:dyDescent="0.25">
      <c r="A4602" s="319"/>
      <c r="B4602" s="320"/>
      <c r="C4602" s="320"/>
      <c r="D4602" s="321"/>
      <c r="E4602" s="321"/>
      <c r="F4602" s="321"/>
      <c r="G4602" s="321"/>
      <c r="H4602" s="321"/>
      <c r="I4602" s="321"/>
      <c r="J4602" s="321"/>
      <c r="K4602" s="321"/>
      <c r="L4602" s="321"/>
      <c r="M4602" s="321"/>
      <c r="N4602" s="321"/>
      <c r="O4602" s="322"/>
      <c r="P4602" s="502"/>
      <c r="Q4602" s="503"/>
    </row>
    <row r="4603" spans="1:17" ht="15" customHeight="1" x14ac:dyDescent="0.25">
      <c r="A4603" s="319"/>
      <c r="B4603" s="320"/>
      <c r="C4603" s="320"/>
      <c r="D4603" s="321"/>
      <c r="E4603" s="321"/>
      <c r="F4603" s="321"/>
      <c r="G4603" s="321"/>
      <c r="H4603" s="321"/>
      <c r="I4603" s="321"/>
      <c r="J4603" s="321"/>
      <c r="K4603" s="321"/>
      <c r="L4603" s="321"/>
      <c r="M4603" s="321"/>
      <c r="N4603" s="321"/>
      <c r="O4603" s="322"/>
      <c r="P4603" s="502"/>
      <c r="Q4603" s="503"/>
    </row>
    <row r="4604" spans="1:17" ht="15" customHeight="1" x14ac:dyDescent="0.25">
      <c r="A4604" s="319"/>
      <c r="B4604" s="320"/>
      <c r="C4604" s="320"/>
      <c r="D4604" s="321"/>
      <c r="E4604" s="321"/>
      <c r="F4604" s="321"/>
      <c r="G4604" s="321"/>
      <c r="H4604" s="321"/>
      <c r="I4604" s="321"/>
      <c r="J4604" s="321"/>
      <c r="K4604" s="321"/>
      <c r="L4604" s="321"/>
      <c r="M4604" s="321"/>
      <c r="N4604" s="321"/>
      <c r="O4604" s="322"/>
      <c r="P4604" s="502"/>
      <c r="Q4604" s="503"/>
    </row>
    <row r="4605" spans="1:17" ht="15" customHeight="1" x14ac:dyDescent="0.25">
      <c r="A4605" s="319"/>
      <c r="B4605" s="320"/>
      <c r="C4605" s="320"/>
      <c r="D4605" s="321"/>
      <c r="E4605" s="321"/>
      <c r="F4605" s="321"/>
      <c r="G4605" s="321"/>
      <c r="H4605" s="321"/>
      <c r="I4605" s="321"/>
      <c r="J4605" s="321"/>
      <c r="K4605" s="321"/>
      <c r="L4605" s="321"/>
      <c r="M4605" s="321"/>
      <c r="N4605" s="321"/>
      <c r="O4605" s="322"/>
      <c r="P4605" s="502"/>
      <c r="Q4605" s="503"/>
    </row>
    <row r="4606" spans="1:17" ht="15" customHeight="1" x14ac:dyDescent="0.25">
      <c r="A4606" s="319"/>
      <c r="B4606" s="320"/>
      <c r="C4606" s="320"/>
      <c r="D4606" s="321"/>
      <c r="E4606" s="321"/>
      <c r="F4606" s="321"/>
      <c r="G4606" s="321"/>
      <c r="H4606" s="321"/>
      <c r="I4606" s="321"/>
      <c r="J4606" s="321"/>
      <c r="K4606" s="321"/>
      <c r="L4606" s="321"/>
      <c r="M4606" s="321"/>
      <c r="N4606" s="321"/>
      <c r="O4606" s="322"/>
      <c r="P4606" s="502"/>
      <c r="Q4606" s="503"/>
    </row>
    <row r="4607" spans="1:17" ht="15" customHeight="1" x14ac:dyDescent="0.25">
      <c r="A4607" s="319"/>
      <c r="B4607" s="320"/>
      <c r="C4607" s="320"/>
      <c r="D4607" s="321"/>
      <c r="E4607" s="321"/>
      <c r="F4607" s="321"/>
      <c r="G4607" s="321"/>
      <c r="H4607" s="321"/>
      <c r="I4607" s="321"/>
      <c r="J4607" s="321"/>
      <c r="K4607" s="321"/>
      <c r="L4607" s="321"/>
      <c r="M4607" s="321"/>
      <c r="N4607" s="321"/>
      <c r="O4607" s="322"/>
      <c r="P4607" s="502"/>
      <c r="Q4607" s="503"/>
    </row>
    <row r="4608" spans="1:17" ht="15" customHeight="1" x14ac:dyDescent="0.25">
      <c r="A4608" s="319"/>
      <c r="B4608" s="320"/>
      <c r="C4608" s="320"/>
      <c r="D4608" s="321"/>
      <c r="E4608" s="321"/>
      <c r="F4608" s="321"/>
      <c r="G4608" s="321"/>
      <c r="H4608" s="321"/>
      <c r="I4608" s="321"/>
      <c r="J4608" s="321"/>
      <c r="K4608" s="321"/>
      <c r="L4608" s="321"/>
      <c r="M4608" s="321"/>
      <c r="N4608" s="321"/>
      <c r="O4608" s="322"/>
      <c r="P4608" s="502"/>
      <c r="Q4608" s="503"/>
    </row>
    <row r="4609" spans="1:17" ht="15" customHeight="1" x14ac:dyDescent="0.25">
      <c r="A4609" s="319"/>
      <c r="B4609" s="320"/>
      <c r="C4609" s="320"/>
      <c r="D4609" s="321"/>
      <c r="E4609" s="321"/>
      <c r="F4609" s="321"/>
      <c r="G4609" s="321"/>
      <c r="H4609" s="321"/>
      <c r="I4609" s="321"/>
      <c r="J4609" s="321"/>
      <c r="K4609" s="321"/>
      <c r="L4609" s="321"/>
      <c r="M4609" s="321"/>
      <c r="N4609" s="321"/>
      <c r="O4609" s="322"/>
      <c r="P4609" s="502"/>
      <c r="Q4609" s="503"/>
    </row>
    <row r="4610" spans="1:17" ht="15" customHeight="1" x14ac:dyDescent="0.25">
      <c r="A4610" s="319"/>
      <c r="B4610" s="320"/>
      <c r="C4610" s="320"/>
      <c r="D4610" s="321"/>
      <c r="E4610" s="321"/>
      <c r="F4610" s="321"/>
      <c r="G4610" s="321"/>
      <c r="H4610" s="321"/>
      <c r="I4610" s="321"/>
      <c r="J4610" s="321"/>
      <c r="K4610" s="321"/>
      <c r="L4610" s="321"/>
      <c r="M4610" s="321"/>
      <c r="N4610" s="321"/>
      <c r="O4610" s="322"/>
      <c r="P4610" s="502"/>
      <c r="Q4610" s="503"/>
    </row>
    <row r="4611" spans="1:17" ht="15" customHeight="1" x14ac:dyDescent="0.25">
      <c r="A4611" s="319"/>
      <c r="B4611" s="320"/>
      <c r="C4611" s="320"/>
      <c r="D4611" s="321"/>
      <c r="E4611" s="321"/>
      <c r="F4611" s="321"/>
      <c r="G4611" s="321"/>
      <c r="H4611" s="321"/>
      <c r="I4611" s="321"/>
      <c r="J4611" s="321"/>
      <c r="K4611" s="321"/>
      <c r="L4611" s="321"/>
      <c r="M4611" s="321"/>
      <c r="N4611" s="321"/>
      <c r="O4611" s="322"/>
      <c r="P4611" s="502"/>
      <c r="Q4611" s="503"/>
    </row>
    <row r="4612" spans="1:17" ht="15" customHeight="1" x14ac:dyDescent="0.25">
      <c r="A4612" s="319"/>
      <c r="B4612" s="320"/>
      <c r="C4612" s="320"/>
      <c r="D4612" s="321"/>
      <c r="E4612" s="321"/>
      <c r="F4612" s="321"/>
      <c r="G4612" s="321"/>
      <c r="H4612" s="321"/>
      <c r="I4612" s="321"/>
      <c r="J4612" s="321"/>
      <c r="K4612" s="321"/>
      <c r="L4612" s="321"/>
      <c r="M4612" s="321"/>
      <c r="N4612" s="321"/>
      <c r="O4612" s="322"/>
      <c r="P4612" s="502"/>
      <c r="Q4612" s="503"/>
    </row>
    <row r="4613" spans="1:17" ht="15" customHeight="1" x14ac:dyDescent="0.25">
      <c r="A4613" s="319"/>
      <c r="B4613" s="320"/>
      <c r="C4613" s="320"/>
      <c r="D4613" s="321"/>
      <c r="E4613" s="321"/>
      <c r="F4613" s="321"/>
      <c r="G4613" s="321"/>
      <c r="H4613" s="321"/>
      <c r="I4613" s="321"/>
      <c r="J4613" s="321"/>
      <c r="K4613" s="321"/>
      <c r="L4613" s="321"/>
      <c r="M4613" s="321"/>
      <c r="N4613" s="321"/>
      <c r="O4613" s="322"/>
      <c r="P4613" s="502"/>
      <c r="Q4613" s="503"/>
    </row>
    <row r="4614" spans="1:17" ht="15" customHeight="1" x14ac:dyDescent="0.25">
      <c r="A4614" s="319"/>
      <c r="B4614" s="320"/>
      <c r="C4614" s="320"/>
      <c r="D4614" s="321"/>
      <c r="E4614" s="321"/>
      <c r="F4614" s="321"/>
      <c r="G4614" s="321"/>
      <c r="H4614" s="321"/>
      <c r="I4614" s="321"/>
      <c r="J4614" s="321"/>
      <c r="K4614" s="321"/>
      <c r="L4614" s="321"/>
      <c r="M4614" s="321"/>
      <c r="N4614" s="321"/>
      <c r="O4614" s="322"/>
      <c r="P4614" s="502"/>
      <c r="Q4614" s="503"/>
    </row>
    <row r="4615" spans="1:17" ht="15" customHeight="1" x14ac:dyDescent="0.25">
      <c r="A4615" s="319"/>
      <c r="B4615" s="320"/>
      <c r="C4615" s="320"/>
      <c r="D4615" s="321"/>
      <c r="E4615" s="321"/>
      <c r="F4615" s="321"/>
      <c r="G4615" s="321"/>
      <c r="H4615" s="321"/>
      <c r="I4615" s="321"/>
      <c r="J4615" s="321"/>
      <c r="K4615" s="321"/>
      <c r="L4615" s="321"/>
      <c r="M4615" s="321"/>
      <c r="N4615" s="321"/>
      <c r="O4615" s="322"/>
      <c r="P4615" s="502"/>
      <c r="Q4615" s="503"/>
    </row>
    <row r="4616" spans="1:17" ht="15" customHeight="1" x14ac:dyDescent="0.25">
      <c r="A4616" s="319"/>
      <c r="B4616" s="320"/>
      <c r="C4616" s="320"/>
      <c r="D4616" s="321"/>
      <c r="E4616" s="321"/>
      <c r="F4616" s="321"/>
      <c r="G4616" s="321"/>
      <c r="H4616" s="321"/>
      <c r="I4616" s="321"/>
      <c r="J4616" s="321"/>
      <c r="K4616" s="321"/>
      <c r="L4616" s="321"/>
      <c r="M4616" s="321"/>
      <c r="N4616" s="321"/>
      <c r="O4616" s="322"/>
      <c r="P4616" s="502"/>
      <c r="Q4616" s="503"/>
    </row>
    <row r="4617" spans="1:17" ht="15" customHeight="1" x14ac:dyDescent="0.25">
      <c r="A4617" s="319"/>
      <c r="B4617" s="320"/>
      <c r="C4617" s="320"/>
      <c r="D4617" s="321"/>
      <c r="E4617" s="321"/>
      <c r="F4617" s="321"/>
      <c r="G4617" s="321"/>
      <c r="H4617" s="321"/>
      <c r="I4617" s="321"/>
      <c r="J4617" s="321"/>
      <c r="K4617" s="321"/>
      <c r="L4617" s="321"/>
      <c r="M4617" s="321"/>
      <c r="N4617" s="321"/>
      <c r="O4617" s="322"/>
      <c r="P4617" s="502"/>
      <c r="Q4617" s="503"/>
    </row>
    <row r="4618" spans="1:17" ht="15" customHeight="1" x14ac:dyDescent="0.25">
      <c r="A4618" s="319"/>
      <c r="B4618" s="320"/>
      <c r="C4618" s="320"/>
      <c r="D4618" s="321"/>
      <c r="E4618" s="321"/>
      <c r="F4618" s="321"/>
      <c r="G4618" s="321"/>
      <c r="H4618" s="321"/>
      <c r="I4618" s="321"/>
      <c r="J4618" s="321"/>
      <c r="K4618" s="321"/>
      <c r="L4618" s="321"/>
      <c r="M4618" s="321"/>
      <c r="N4618" s="321"/>
      <c r="O4618" s="322"/>
      <c r="P4618" s="502"/>
      <c r="Q4618" s="503"/>
    </row>
    <row r="4619" spans="1:17" ht="15" customHeight="1" x14ac:dyDescent="0.25">
      <c r="A4619" s="319"/>
      <c r="B4619" s="320"/>
      <c r="C4619" s="320"/>
      <c r="D4619" s="321"/>
      <c r="E4619" s="321"/>
      <c r="F4619" s="321"/>
      <c r="G4619" s="321"/>
      <c r="H4619" s="321"/>
      <c r="I4619" s="321"/>
      <c r="J4619" s="321"/>
      <c r="K4619" s="321"/>
      <c r="L4619" s="321"/>
      <c r="M4619" s="321"/>
      <c r="N4619" s="321"/>
      <c r="O4619" s="322"/>
      <c r="P4619" s="502"/>
      <c r="Q4619" s="503"/>
    </row>
    <row r="4620" spans="1:17" ht="15" customHeight="1" x14ac:dyDescent="0.25">
      <c r="A4620" s="319"/>
      <c r="B4620" s="320"/>
      <c r="C4620" s="320"/>
      <c r="D4620" s="321"/>
      <c r="E4620" s="321"/>
      <c r="F4620" s="321"/>
      <c r="G4620" s="321"/>
      <c r="H4620" s="321"/>
      <c r="I4620" s="321"/>
      <c r="J4620" s="321"/>
      <c r="K4620" s="321"/>
      <c r="L4620" s="321"/>
      <c r="M4620" s="321"/>
      <c r="N4620" s="321"/>
      <c r="O4620" s="322"/>
      <c r="P4620" s="502"/>
      <c r="Q4620" s="503"/>
    </row>
    <row r="4621" spans="1:17" ht="15" customHeight="1" x14ac:dyDescent="0.25">
      <c r="A4621" s="319"/>
      <c r="B4621" s="320"/>
      <c r="C4621" s="320"/>
      <c r="D4621" s="321"/>
      <c r="E4621" s="321"/>
      <c r="F4621" s="321"/>
      <c r="G4621" s="321"/>
      <c r="H4621" s="321"/>
      <c r="I4621" s="321"/>
      <c r="J4621" s="321"/>
      <c r="K4621" s="321"/>
      <c r="L4621" s="321"/>
      <c r="M4621" s="321"/>
      <c r="N4621" s="321"/>
      <c r="O4621" s="322"/>
      <c r="P4621" s="502"/>
      <c r="Q4621" s="503"/>
    </row>
    <row r="4622" spans="1:17" ht="15" customHeight="1" x14ac:dyDescent="0.25">
      <c r="A4622" s="319"/>
      <c r="B4622" s="320"/>
      <c r="C4622" s="320"/>
      <c r="D4622" s="321"/>
      <c r="E4622" s="321"/>
      <c r="F4622" s="321"/>
      <c r="G4622" s="321"/>
      <c r="H4622" s="321"/>
      <c r="I4622" s="321"/>
      <c r="J4622" s="321"/>
      <c r="K4622" s="321"/>
      <c r="L4622" s="321"/>
      <c r="M4622" s="321"/>
      <c r="N4622" s="321"/>
      <c r="O4622" s="322"/>
      <c r="P4622" s="502"/>
      <c r="Q4622" s="503"/>
    </row>
    <row r="4623" spans="1:17" ht="15" customHeight="1" x14ac:dyDescent="0.25">
      <c r="A4623" s="319"/>
      <c r="B4623" s="320"/>
      <c r="C4623" s="320"/>
      <c r="D4623" s="321"/>
      <c r="E4623" s="321"/>
      <c r="F4623" s="321"/>
      <c r="G4623" s="321"/>
      <c r="H4623" s="321"/>
      <c r="I4623" s="321"/>
      <c r="J4623" s="321"/>
      <c r="K4623" s="321"/>
      <c r="L4623" s="321"/>
      <c r="M4623" s="321"/>
      <c r="N4623" s="321"/>
      <c r="O4623" s="322"/>
      <c r="P4623" s="502"/>
      <c r="Q4623" s="503"/>
    </row>
    <row r="4624" spans="1:17" ht="15" customHeight="1" x14ac:dyDescent="0.25">
      <c r="A4624" s="319"/>
      <c r="B4624" s="320"/>
      <c r="C4624" s="320"/>
      <c r="D4624" s="321"/>
      <c r="E4624" s="321"/>
      <c r="F4624" s="321"/>
      <c r="G4624" s="321"/>
      <c r="H4624" s="321"/>
      <c r="I4624" s="321"/>
      <c r="J4624" s="321"/>
      <c r="K4624" s="321"/>
      <c r="L4624" s="321"/>
      <c r="M4624" s="321"/>
      <c r="N4624" s="321"/>
      <c r="O4624" s="322"/>
      <c r="P4624" s="502"/>
      <c r="Q4624" s="503"/>
    </row>
    <row r="4625" spans="1:17" ht="15" customHeight="1" x14ac:dyDescent="0.25">
      <c r="A4625" s="319"/>
      <c r="B4625" s="320"/>
      <c r="C4625" s="320"/>
      <c r="D4625" s="321"/>
      <c r="E4625" s="321"/>
      <c r="F4625" s="321"/>
      <c r="G4625" s="321"/>
      <c r="H4625" s="321"/>
      <c r="I4625" s="321"/>
      <c r="J4625" s="321"/>
      <c r="K4625" s="321"/>
      <c r="L4625" s="321"/>
      <c r="M4625" s="321"/>
      <c r="N4625" s="321"/>
      <c r="O4625" s="322"/>
      <c r="P4625" s="502"/>
      <c r="Q4625" s="503"/>
    </row>
    <row r="4626" spans="1:17" ht="15" customHeight="1" x14ac:dyDescent="0.25">
      <c r="A4626" s="319"/>
      <c r="B4626" s="320"/>
      <c r="C4626" s="320"/>
      <c r="D4626" s="321"/>
      <c r="E4626" s="321"/>
      <c r="F4626" s="321"/>
      <c r="G4626" s="321"/>
      <c r="H4626" s="321"/>
      <c r="I4626" s="321"/>
      <c r="J4626" s="321"/>
      <c r="K4626" s="321"/>
      <c r="L4626" s="321"/>
      <c r="M4626" s="321"/>
      <c r="N4626" s="321"/>
      <c r="O4626" s="322"/>
      <c r="P4626" s="502"/>
      <c r="Q4626" s="503"/>
    </row>
    <row r="4627" spans="1:17" ht="15" customHeight="1" x14ac:dyDescent="0.25">
      <c r="A4627" s="319"/>
      <c r="B4627" s="320"/>
      <c r="C4627" s="320"/>
      <c r="D4627" s="321"/>
      <c r="E4627" s="321"/>
      <c r="F4627" s="321"/>
      <c r="G4627" s="321"/>
      <c r="H4627" s="321"/>
      <c r="I4627" s="321"/>
      <c r="J4627" s="321"/>
      <c r="K4627" s="321"/>
      <c r="L4627" s="321"/>
      <c r="M4627" s="321"/>
      <c r="N4627" s="321"/>
      <c r="O4627" s="322"/>
      <c r="P4627" s="502"/>
      <c r="Q4627" s="503"/>
    </row>
    <row r="4628" spans="1:17" ht="15" customHeight="1" x14ac:dyDescent="0.25">
      <c r="A4628" s="319"/>
      <c r="B4628" s="320"/>
      <c r="C4628" s="320"/>
      <c r="D4628" s="321"/>
      <c r="E4628" s="321"/>
      <c r="F4628" s="321"/>
      <c r="G4628" s="321"/>
      <c r="H4628" s="321"/>
      <c r="I4628" s="321"/>
      <c r="J4628" s="321"/>
      <c r="K4628" s="321"/>
      <c r="L4628" s="321"/>
      <c r="M4628" s="321"/>
      <c r="N4628" s="321"/>
      <c r="O4628" s="322"/>
      <c r="P4628" s="502"/>
      <c r="Q4628" s="503"/>
    </row>
    <row r="4629" spans="1:17" ht="15" customHeight="1" x14ac:dyDescent="0.25">
      <c r="A4629" s="319"/>
      <c r="B4629" s="320"/>
      <c r="C4629" s="320"/>
      <c r="D4629" s="321"/>
      <c r="E4629" s="321"/>
      <c r="F4629" s="321"/>
      <c r="G4629" s="321"/>
      <c r="H4629" s="321"/>
      <c r="I4629" s="321"/>
      <c r="J4629" s="321"/>
      <c r="K4629" s="321"/>
      <c r="L4629" s="321"/>
      <c r="M4629" s="321"/>
      <c r="N4629" s="321"/>
      <c r="O4629" s="322"/>
      <c r="P4629" s="502"/>
      <c r="Q4629" s="503"/>
    </row>
    <row r="4630" spans="1:17" ht="15" customHeight="1" x14ac:dyDescent="0.25">
      <c r="A4630" s="319"/>
      <c r="B4630" s="320"/>
      <c r="C4630" s="320"/>
      <c r="D4630" s="321"/>
      <c r="E4630" s="321"/>
      <c r="F4630" s="321"/>
      <c r="G4630" s="321"/>
      <c r="H4630" s="321"/>
      <c r="I4630" s="321"/>
      <c r="J4630" s="321"/>
      <c r="K4630" s="321"/>
      <c r="L4630" s="321"/>
      <c r="M4630" s="321"/>
      <c r="N4630" s="321"/>
      <c r="O4630" s="322"/>
      <c r="P4630" s="502"/>
      <c r="Q4630" s="503"/>
    </row>
    <row r="4631" spans="1:17" ht="15" customHeight="1" x14ac:dyDescent="0.25">
      <c r="A4631" s="319"/>
      <c r="B4631" s="320"/>
      <c r="C4631" s="320"/>
      <c r="D4631" s="321"/>
      <c r="E4631" s="321"/>
      <c r="F4631" s="321"/>
      <c r="G4631" s="321"/>
      <c r="H4631" s="321"/>
      <c r="I4631" s="321"/>
      <c r="J4631" s="321"/>
      <c r="K4631" s="321"/>
      <c r="L4631" s="321"/>
      <c r="M4631" s="321"/>
      <c r="N4631" s="321"/>
      <c r="O4631" s="322"/>
      <c r="P4631" s="502"/>
      <c r="Q4631" s="503"/>
    </row>
    <row r="4632" spans="1:17" ht="15" customHeight="1" x14ac:dyDescent="0.25">
      <c r="A4632" s="319"/>
      <c r="B4632" s="320"/>
      <c r="C4632" s="320"/>
      <c r="D4632" s="321"/>
      <c r="E4632" s="321"/>
      <c r="F4632" s="321"/>
      <c r="G4632" s="321"/>
      <c r="H4632" s="321"/>
      <c r="I4632" s="321"/>
      <c r="J4632" s="321"/>
      <c r="K4632" s="321"/>
      <c r="L4632" s="321"/>
      <c r="M4632" s="321"/>
      <c r="N4632" s="321"/>
      <c r="O4632" s="322"/>
      <c r="P4632" s="502"/>
      <c r="Q4632" s="503"/>
    </row>
    <row r="4633" spans="1:17" ht="15" customHeight="1" x14ac:dyDescent="0.25">
      <c r="A4633" s="319"/>
      <c r="B4633" s="320"/>
      <c r="C4633" s="320"/>
      <c r="D4633" s="321"/>
      <c r="E4633" s="321"/>
      <c r="F4633" s="321"/>
      <c r="G4633" s="321"/>
      <c r="H4633" s="321"/>
      <c r="I4633" s="321"/>
      <c r="J4633" s="321"/>
      <c r="K4633" s="321"/>
      <c r="L4633" s="321"/>
      <c r="M4633" s="321"/>
      <c r="N4633" s="321"/>
      <c r="O4633" s="322"/>
      <c r="P4633" s="502"/>
      <c r="Q4633" s="503"/>
    </row>
    <row r="4634" spans="1:17" ht="15" customHeight="1" x14ac:dyDescent="0.25">
      <c r="A4634" s="319"/>
      <c r="B4634" s="320"/>
      <c r="C4634" s="320"/>
      <c r="D4634" s="321"/>
      <c r="E4634" s="321"/>
      <c r="F4634" s="321"/>
      <c r="G4634" s="321"/>
      <c r="H4634" s="321"/>
      <c r="I4634" s="321"/>
      <c r="J4634" s="321"/>
      <c r="K4634" s="321"/>
      <c r="L4634" s="321"/>
      <c r="M4634" s="321"/>
      <c r="N4634" s="321"/>
      <c r="O4634" s="322"/>
      <c r="P4634" s="502"/>
      <c r="Q4634" s="503"/>
    </row>
    <row r="4635" spans="1:17" ht="15" customHeight="1" x14ac:dyDescent="0.25">
      <c r="A4635" s="319"/>
      <c r="B4635" s="320"/>
      <c r="C4635" s="320"/>
      <c r="D4635" s="321"/>
      <c r="E4635" s="321"/>
      <c r="F4635" s="321"/>
      <c r="G4635" s="321"/>
      <c r="H4635" s="321"/>
      <c r="I4635" s="321"/>
      <c r="J4635" s="321"/>
      <c r="K4635" s="321"/>
      <c r="L4635" s="321"/>
      <c r="M4635" s="321"/>
      <c r="N4635" s="321"/>
      <c r="O4635" s="322"/>
      <c r="P4635" s="502"/>
      <c r="Q4635" s="503"/>
    </row>
    <row r="4636" spans="1:17" ht="15" customHeight="1" x14ac:dyDescent="0.25">
      <c r="A4636" s="319"/>
      <c r="B4636" s="320"/>
      <c r="C4636" s="320"/>
      <c r="D4636" s="321"/>
      <c r="E4636" s="321"/>
      <c r="F4636" s="321"/>
      <c r="G4636" s="321"/>
      <c r="H4636" s="321"/>
      <c r="I4636" s="321"/>
      <c r="J4636" s="321"/>
      <c r="K4636" s="321"/>
      <c r="L4636" s="321"/>
      <c r="M4636" s="321"/>
      <c r="N4636" s="321"/>
      <c r="O4636" s="322"/>
      <c r="P4636" s="502"/>
      <c r="Q4636" s="503"/>
    </row>
    <row r="4637" spans="1:17" ht="15" customHeight="1" x14ac:dyDescent="0.25">
      <c r="A4637" s="319"/>
      <c r="B4637" s="320"/>
      <c r="C4637" s="320"/>
      <c r="D4637" s="321"/>
      <c r="E4637" s="321"/>
      <c r="F4637" s="321"/>
      <c r="G4637" s="321"/>
      <c r="H4637" s="321"/>
      <c r="I4637" s="321"/>
      <c r="J4637" s="321"/>
      <c r="K4637" s="321"/>
      <c r="L4637" s="321"/>
      <c r="M4637" s="321"/>
      <c r="N4637" s="321"/>
      <c r="O4637" s="322"/>
      <c r="P4637" s="502"/>
      <c r="Q4637" s="503"/>
    </row>
    <row r="4638" spans="1:17" ht="15" customHeight="1" x14ac:dyDescent="0.25">
      <c r="A4638" s="319"/>
      <c r="B4638" s="320"/>
      <c r="C4638" s="320"/>
      <c r="D4638" s="321"/>
      <c r="E4638" s="321"/>
      <c r="F4638" s="321"/>
      <c r="G4638" s="321"/>
      <c r="H4638" s="321"/>
      <c r="I4638" s="321"/>
      <c r="J4638" s="321"/>
      <c r="K4638" s="321"/>
      <c r="L4638" s="321"/>
      <c r="M4638" s="321"/>
      <c r="N4638" s="321"/>
      <c r="O4638" s="322"/>
      <c r="P4638" s="502"/>
      <c r="Q4638" s="503"/>
    </row>
    <row r="4639" spans="1:17" ht="15" customHeight="1" x14ac:dyDescent="0.25">
      <c r="A4639" s="319"/>
      <c r="B4639" s="320"/>
      <c r="C4639" s="320"/>
      <c r="D4639" s="321"/>
      <c r="E4639" s="321"/>
      <c r="F4639" s="321"/>
      <c r="G4639" s="321"/>
      <c r="H4639" s="321"/>
      <c r="I4639" s="321"/>
      <c r="J4639" s="321"/>
      <c r="K4639" s="321"/>
      <c r="L4639" s="321"/>
      <c r="M4639" s="321"/>
      <c r="N4639" s="321"/>
      <c r="O4639" s="322"/>
      <c r="P4639" s="502"/>
      <c r="Q4639" s="503"/>
    </row>
    <row r="4640" spans="1:17" ht="15" customHeight="1" x14ac:dyDescent="0.25">
      <c r="A4640" s="319"/>
      <c r="B4640" s="320"/>
      <c r="C4640" s="320"/>
      <c r="D4640" s="321"/>
      <c r="E4640" s="321"/>
      <c r="F4640" s="321"/>
      <c r="G4640" s="321"/>
      <c r="H4640" s="321"/>
      <c r="I4640" s="321"/>
      <c r="J4640" s="321"/>
      <c r="K4640" s="321"/>
      <c r="L4640" s="321"/>
      <c r="M4640" s="321"/>
      <c r="N4640" s="321"/>
      <c r="O4640" s="322"/>
      <c r="P4640" s="502"/>
      <c r="Q4640" s="503"/>
    </row>
    <row r="4641" spans="1:17" ht="15" customHeight="1" x14ac:dyDescent="0.25">
      <c r="A4641" s="319"/>
      <c r="B4641" s="320"/>
      <c r="C4641" s="320"/>
      <c r="D4641" s="321"/>
      <c r="E4641" s="321"/>
      <c r="F4641" s="321"/>
      <c r="G4641" s="321"/>
      <c r="H4641" s="321"/>
      <c r="I4641" s="321"/>
      <c r="J4641" s="321"/>
      <c r="K4641" s="321"/>
      <c r="L4641" s="321"/>
      <c r="M4641" s="321"/>
      <c r="N4641" s="321"/>
      <c r="O4641" s="322"/>
      <c r="P4641" s="502"/>
      <c r="Q4641" s="503"/>
    </row>
    <row r="4642" spans="1:17" ht="15" customHeight="1" x14ac:dyDescent="0.25">
      <c r="A4642" s="319"/>
      <c r="B4642" s="320"/>
      <c r="C4642" s="320"/>
      <c r="D4642" s="321"/>
      <c r="E4642" s="321"/>
      <c r="F4642" s="321"/>
      <c r="G4642" s="321"/>
      <c r="H4642" s="321"/>
      <c r="I4642" s="321"/>
      <c r="J4642" s="321"/>
      <c r="K4642" s="321"/>
      <c r="L4642" s="321"/>
      <c r="M4642" s="321"/>
      <c r="N4642" s="321"/>
      <c r="O4642" s="322"/>
      <c r="P4642" s="502"/>
      <c r="Q4642" s="503"/>
    </row>
    <row r="4643" spans="1:17" ht="15" customHeight="1" x14ac:dyDescent="0.25">
      <c r="A4643" s="319"/>
      <c r="B4643" s="320"/>
      <c r="C4643" s="320"/>
      <c r="D4643" s="321"/>
      <c r="E4643" s="321"/>
      <c r="F4643" s="321"/>
      <c r="G4643" s="321"/>
      <c r="H4643" s="321"/>
      <c r="I4643" s="321"/>
      <c r="J4643" s="321"/>
      <c r="K4643" s="321"/>
      <c r="L4643" s="321"/>
      <c r="M4643" s="321"/>
      <c r="N4643" s="321"/>
      <c r="O4643" s="322"/>
      <c r="P4643" s="502"/>
      <c r="Q4643" s="503"/>
    </row>
    <row r="4644" spans="1:17" ht="15" customHeight="1" x14ac:dyDescent="0.25">
      <c r="A4644" s="319"/>
      <c r="B4644" s="320"/>
      <c r="C4644" s="320"/>
      <c r="D4644" s="321"/>
      <c r="E4644" s="321"/>
      <c r="F4644" s="321"/>
      <c r="G4644" s="321"/>
      <c r="H4644" s="321"/>
      <c r="I4644" s="321"/>
      <c r="J4644" s="321"/>
      <c r="K4644" s="321"/>
      <c r="L4644" s="321"/>
      <c r="M4644" s="321"/>
      <c r="N4644" s="321"/>
      <c r="O4644" s="322"/>
      <c r="P4644" s="502"/>
      <c r="Q4644" s="503"/>
    </row>
    <row r="4645" spans="1:17" ht="15" customHeight="1" x14ac:dyDescent="0.25">
      <c r="A4645" s="319"/>
      <c r="B4645" s="320"/>
      <c r="C4645" s="320"/>
      <c r="D4645" s="321"/>
      <c r="E4645" s="321"/>
      <c r="F4645" s="321"/>
      <c r="G4645" s="321"/>
      <c r="H4645" s="321"/>
      <c r="I4645" s="321"/>
      <c r="J4645" s="321"/>
      <c r="K4645" s="321"/>
      <c r="L4645" s="321"/>
      <c r="M4645" s="321"/>
      <c r="N4645" s="321"/>
      <c r="O4645" s="322"/>
      <c r="P4645" s="502"/>
      <c r="Q4645" s="503"/>
    </row>
    <row r="4646" spans="1:17" ht="15" customHeight="1" x14ac:dyDescent="0.25">
      <c r="A4646" s="319"/>
      <c r="B4646" s="320"/>
      <c r="C4646" s="320"/>
      <c r="D4646" s="321"/>
      <c r="E4646" s="321"/>
      <c r="F4646" s="321"/>
      <c r="G4646" s="321"/>
      <c r="H4646" s="321"/>
      <c r="I4646" s="321"/>
      <c r="J4646" s="321"/>
      <c r="K4646" s="321"/>
      <c r="L4646" s="321"/>
      <c r="M4646" s="321"/>
      <c r="N4646" s="321"/>
      <c r="O4646" s="322"/>
      <c r="P4646" s="502"/>
      <c r="Q4646" s="503"/>
    </row>
    <row r="4647" spans="1:17" ht="15" customHeight="1" x14ac:dyDescent="0.25">
      <c r="A4647" s="319"/>
      <c r="B4647" s="320"/>
      <c r="C4647" s="320"/>
      <c r="D4647" s="321"/>
      <c r="E4647" s="321"/>
      <c r="F4647" s="321"/>
      <c r="G4647" s="321"/>
      <c r="H4647" s="321"/>
      <c r="I4647" s="321"/>
      <c r="J4647" s="321"/>
      <c r="K4647" s="321"/>
      <c r="L4647" s="321"/>
      <c r="M4647" s="321"/>
      <c r="N4647" s="321"/>
      <c r="O4647" s="322"/>
      <c r="P4647" s="502"/>
      <c r="Q4647" s="503"/>
    </row>
    <row r="4648" spans="1:17" ht="15" customHeight="1" x14ac:dyDescent="0.25">
      <c r="A4648" s="319"/>
      <c r="B4648" s="320"/>
      <c r="C4648" s="320"/>
      <c r="D4648" s="321"/>
      <c r="E4648" s="321"/>
      <c r="F4648" s="321"/>
      <c r="G4648" s="321"/>
      <c r="H4648" s="321"/>
      <c r="I4648" s="321"/>
      <c r="J4648" s="321"/>
      <c r="K4648" s="321"/>
      <c r="L4648" s="321"/>
      <c r="M4648" s="321"/>
      <c r="N4648" s="321"/>
      <c r="O4648" s="322"/>
      <c r="P4648" s="502"/>
      <c r="Q4648" s="503"/>
    </row>
    <row r="4649" spans="1:17" ht="15" customHeight="1" x14ac:dyDescent="0.25">
      <c r="A4649" s="319"/>
      <c r="B4649" s="320"/>
      <c r="C4649" s="320"/>
      <c r="D4649" s="321"/>
      <c r="E4649" s="321"/>
      <c r="F4649" s="321"/>
      <c r="G4649" s="321"/>
      <c r="H4649" s="321"/>
      <c r="I4649" s="321"/>
      <c r="J4649" s="321"/>
      <c r="K4649" s="321"/>
      <c r="L4649" s="321"/>
      <c r="M4649" s="321"/>
      <c r="N4649" s="321"/>
      <c r="O4649" s="322"/>
      <c r="P4649" s="502"/>
      <c r="Q4649" s="503"/>
    </row>
    <row r="4650" spans="1:17" ht="15" customHeight="1" x14ac:dyDescent="0.25">
      <c r="A4650" s="319"/>
      <c r="B4650" s="320"/>
      <c r="C4650" s="320"/>
      <c r="D4650" s="321"/>
      <c r="E4650" s="321"/>
      <c r="F4650" s="321"/>
      <c r="G4650" s="321"/>
      <c r="H4650" s="321"/>
      <c r="I4650" s="321"/>
      <c r="J4650" s="321"/>
      <c r="K4650" s="321"/>
      <c r="L4650" s="321"/>
      <c r="M4650" s="321"/>
      <c r="N4650" s="321"/>
      <c r="O4650" s="322"/>
      <c r="P4650" s="502"/>
      <c r="Q4650" s="503"/>
    </row>
    <row r="4651" spans="1:17" ht="15" customHeight="1" x14ac:dyDescent="0.25">
      <c r="A4651" s="319"/>
      <c r="B4651" s="320"/>
      <c r="C4651" s="320"/>
      <c r="D4651" s="321"/>
      <c r="E4651" s="321"/>
      <c r="F4651" s="321"/>
      <c r="G4651" s="321"/>
      <c r="H4651" s="321"/>
      <c r="I4651" s="321"/>
      <c r="J4651" s="321"/>
      <c r="K4651" s="321"/>
      <c r="L4651" s="321"/>
      <c r="M4651" s="321"/>
      <c r="N4651" s="321"/>
      <c r="O4651" s="322"/>
      <c r="P4651" s="502"/>
      <c r="Q4651" s="503"/>
    </row>
    <row r="4652" spans="1:17" ht="15" customHeight="1" x14ac:dyDescent="0.25">
      <c r="A4652" s="319"/>
      <c r="B4652" s="320"/>
      <c r="C4652" s="320"/>
      <c r="D4652" s="321"/>
      <c r="E4652" s="321"/>
      <c r="F4652" s="321"/>
      <c r="G4652" s="321"/>
      <c r="H4652" s="321"/>
      <c r="I4652" s="321"/>
      <c r="J4652" s="321"/>
      <c r="K4652" s="321"/>
      <c r="L4652" s="321"/>
      <c r="M4652" s="321"/>
      <c r="N4652" s="321"/>
      <c r="O4652" s="322"/>
      <c r="P4652" s="502"/>
      <c r="Q4652" s="503"/>
    </row>
    <row r="4653" spans="1:17" ht="15" customHeight="1" x14ac:dyDescent="0.25">
      <c r="A4653" s="319"/>
      <c r="B4653" s="320"/>
      <c r="C4653" s="320"/>
      <c r="D4653" s="321"/>
      <c r="E4653" s="321"/>
      <c r="F4653" s="321"/>
      <c r="G4653" s="321"/>
      <c r="H4653" s="321"/>
      <c r="I4653" s="321"/>
      <c r="J4653" s="321"/>
      <c r="K4653" s="321"/>
      <c r="L4653" s="321"/>
      <c r="M4653" s="321"/>
      <c r="N4653" s="321"/>
      <c r="O4653" s="322"/>
      <c r="P4653" s="502"/>
      <c r="Q4653" s="503"/>
    </row>
    <row r="4654" spans="1:17" ht="15" customHeight="1" x14ac:dyDescent="0.25">
      <c r="A4654" s="319"/>
      <c r="B4654" s="320"/>
      <c r="C4654" s="320"/>
      <c r="D4654" s="321"/>
      <c r="E4654" s="321"/>
      <c r="F4654" s="321"/>
      <c r="G4654" s="321"/>
      <c r="H4654" s="321"/>
      <c r="I4654" s="321"/>
      <c r="J4654" s="321"/>
      <c r="K4654" s="321"/>
      <c r="L4654" s="321"/>
      <c r="M4654" s="321"/>
      <c r="N4654" s="321"/>
      <c r="O4654" s="322"/>
      <c r="P4654" s="502"/>
      <c r="Q4654" s="503"/>
    </row>
    <row r="4655" spans="1:17" ht="15" customHeight="1" x14ac:dyDescent="0.25">
      <c r="A4655" s="319"/>
      <c r="B4655" s="320"/>
      <c r="C4655" s="320"/>
      <c r="D4655" s="321"/>
      <c r="E4655" s="321"/>
      <c r="F4655" s="321"/>
      <c r="G4655" s="321"/>
      <c r="H4655" s="321"/>
      <c r="I4655" s="321"/>
      <c r="J4655" s="321"/>
      <c r="K4655" s="321"/>
      <c r="L4655" s="321"/>
      <c r="M4655" s="321"/>
      <c r="N4655" s="321"/>
      <c r="O4655" s="322"/>
      <c r="P4655" s="502"/>
      <c r="Q4655" s="503"/>
    </row>
    <row r="4656" spans="1:17" ht="15" customHeight="1" x14ac:dyDescent="0.25">
      <c r="A4656" s="319"/>
      <c r="B4656" s="320"/>
      <c r="C4656" s="320"/>
      <c r="D4656" s="321"/>
      <c r="E4656" s="321"/>
      <c r="F4656" s="321"/>
      <c r="G4656" s="321"/>
      <c r="H4656" s="321"/>
      <c r="I4656" s="321"/>
      <c r="J4656" s="321"/>
      <c r="K4656" s="321"/>
      <c r="L4656" s="321"/>
      <c r="M4656" s="321"/>
      <c r="N4656" s="321"/>
      <c r="O4656" s="322"/>
      <c r="P4656" s="502"/>
      <c r="Q4656" s="503"/>
    </row>
    <row r="4657" spans="1:17" ht="15" customHeight="1" x14ac:dyDescent="0.25">
      <c r="A4657" s="319"/>
      <c r="B4657" s="320"/>
      <c r="C4657" s="320"/>
      <c r="D4657" s="321"/>
      <c r="E4657" s="321"/>
      <c r="F4657" s="321"/>
      <c r="G4657" s="321"/>
      <c r="H4657" s="321"/>
      <c r="I4657" s="321"/>
      <c r="J4657" s="321"/>
      <c r="K4657" s="321"/>
      <c r="L4657" s="321"/>
      <c r="M4657" s="321"/>
      <c r="N4657" s="321"/>
      <c r="O4657" s="322"/>
      <c r="P4657" s="502"/>
      <c r="Q4657" s="503"/>
    </row>
    <row r="4658" spans="1:17" ht="15" customHeight="1" x14ac:dyDescent="0.25">
      <c r="A4658" s="319"/>
      <c r="B4658" s="320"/>
      <c r="C4658" s="320"/>
      <c r="D4658" s="321"/>
      <c r="E4658" s="321"/>
      <c r="F4658" s="321"/>
      <c r="G4658" s="321"/>
      <c r="H4658" s="321"/>
      <c r="I4658" s="321"/>
      <c r="J4658" s="321"/>
      <c r="K4658" s="321"/>
      <c r="L4658" s="321"/>
      <c r="M4658" s="321"/>
      <c r="N4658" s="321"/>
      <c r="O4658" s="322"/>
      <c r="P4658" s="502"/>
      <c r="Q4658" s="503"/>
    </row>
    <row r="4659" spans="1:17" ht="15" customHeight="1" x14ac:dyDescent="0.25">
      <c r="A4659" s="319"/>
      <c r="B4659" s="320"/>
      <c r="C4659" s="320"/>
      <c r="D4659" s="321"/>
      <c r="E4659" s="321"/>
      <c r="F4659" s="321"/>
      <c r="G4659" s="321"/>
      <c r="H4659" s="321"/>
      <c r="I4659" s="321"/>
      <c r="J4659" s="321"/>
      <c r="K4659" s="321"/>
      <c r="L4659" s="321"/>
      <c r="M4659" s="321"/>
      <c r="N4659" s="321"/>
      <c r="O4659" s="322"/>
      <c r="P4659" s="502"/>
      <c r="Q4659" s="503"/>
    </row>
    <row r="4660" spans="1:17" ht="15" customHeight="1" x14ac:dyDescent="0.25">
      <c r="A4660" s="319"/>
      <c r="B4660" s="320"/>
      <c r="C4660" s="320"/>
      <c r="D4660" s="321"/>
      <c r="E4660" s="321"/>
      <c r="F4660" s="321"/>
      <c r="G4660" s="321"/>
      <c r="H4660" s="321"/>
      <c r="I4660" s="321"/>
      <c r="J4660" s="321"/>
      <c r="K4660" s="321"/>
      <c r="L4660" s="321"/>
      <c r="M4660" s="321"/>
      <c r="N4660" s="321"/>
      <c r="O4660" s="322"/>
      <c r="P4660" s="502"/>
      <c r="Q4660" s="503"/>
    </row>
    <row r="4661" spans="1:17" ht="15" customHeight="1" x14ac:dyDescent="0.25">
      <c r="A4661" s="319"/>
      <c r="B4661" s="320"/>
      <c r="C4661" s="320"/>
      <c r="D4661" s="321"/>
      <c r="E4661" s="321"/>
      <c r="F4661" s="321"/>
      <c r="G4661" s="321"/>
      <c r="H4661" s="321"/>
      <c r="I4661" s="321"/>
      <c r="J4661" s="321"/>
      <c r="K4661" s="321"/>
      <c r="L4661" s="321"/>
      <c r="M4661" s="321"/>
      <c r="N4661" s="321"/>
      <c r="O4661" s="322"/>
      <c r="P4661" s="502"/>
      <c r="Q4661" s="503"/>
    </row>
    <row r="4662" spans="1:17" ht="15" customHeight="1" x14ac:dyDescent="0.25">
      <c r="A4662" s="319"/>
      <c r="B4662" s="320"/>
      <c r="C4662" s="320"/>
      <c r="D4662" s="321"/>
      <c r="E4662" s="321"/>
      <c r="F4662" s="321"/>
      <c r="G4662" s="321"/>
      <c r="H4662" s="321"/>
      <c r="I4662" s="321"/>
      <c r="J4662" s="321"/>
      <c r="K4662" s="321"/>
      <c r="L4662" s="321"/>
      <c r="M4662" s="321"/>
      <c r="N4662" s="321"/>
      <c r="O4662" s="322"/>
      <c r="P4662" s="502"/>
      <c r="Q4662" s="503"/>
    </row>
    <row r="4663" spans="1:17" ht="15" customHeight="1" x14ac:dyDescent="0.25">
      <c r="A4663" s="319"/>
      <c r="B4663" s="320"/>
      <c r="C4663" s="320"/>
      <c r="D4663" s="321"/>
      <c r="E4663" s="321"/>
      <c r="F4663" s="321"/>
      <c r="G4663" s="321"/>
      <c r="H4663" s="321"/>
      <c r="I4663" s="321"/>
      <c r="J4663" s="321"/>
      <c r="K4663" s="321"/>
      <c r="L4663" s="321"/>
      <c r="M4663" s="321"/>
      <c r="N4663" s="321"/>
      <c r="O4663" s="322"/>
      <c r="P4663" s="502"/>
      <c r="Q4663" s="503"/>
    </row>
    <row r="4664" spans="1:17" ht="15" customHeight="1" x14ac:dyDescent="0.25">
      <c r="A4664" s="319"/>
      <c r="B4664" s="320"/>
      <c r="C4664" s="320"/>
      <c r="D4664" s="321"/>
      <c r="E4664" s="321"/>
      <c r="F4664" s="321"/>
      <c r="G4664" s="321"/>
      <c r="H4664" s="321"/>
      <c r="I4664" s="321"/>
      <c r="J4664" s="321"/>
      <c r="K4664" s="321"/>
      <c r="L4664" s="321"/>
      <c r="M4664" s="321"/>
      <c r="N4664" s="321"/>
      <c r="O4664" s="322"/>
      <c r="P4664" s="502"/>
      <c r="Q4664" s="503"/>
    </row>
    <row r="4665" spans="1:17" ht="15" customHeight="1" x14ac:dyDescent="0.25">
      <c r="A4665" s="319"/>
      <c r="B4665" s="320"/>
      <c r="C4665" s="320"/>
      <c r="D4665" s="321"/>
      <c r="E4665" s="321"/>
      <c r="F4665" s="321"/>
      <c r="G4665" s="321"/>
      <c r="H4665" s="321"/>
      <c r="I4665" s="321"/>
      <c r="J4665" s="321"/>
      <c r="K4665" s="321"/>
      <c r="L4665" s="321"/>
      <c r="M4665" s="321"/>
      <c r="N4665" s="321"/>
      <c r="O4665" s="322"/>
      <c r="P4665" s="502"/>
      <c r="Q4665" s="503"/>
    </row>
    <row r="4666" spans="1:17" ht="15" customHeight="1" x14ac:dyDescent="0.25">
      <c r="A4666" s="319"/>
      <c r="B4666" s="320"/>
      <c r="C4666" s="320"/>
      <c r="D4666" s="321"/>
      <c r="E4666" s="321"/>
      <c r="F4666" s="321"/>
      <c r="G4666" s="321"/>
      <c r="H4666" s="321"/>
      <c r="I4666" s="321"/>
      <c r="J4666" s="321"/>
      <c r="K4666" s="321"/>
      <c r="L4666" s="321"/>
      <c r="M4666" s="321"/>
      <c r="N4666" s="321"/>
      <c r="O4666" s="322"/>
      <c r="P4666" s="502"/>
      <c r="Q4666" s="503"/>
    </row>
    <row r="4667" spans="1:17" ht="15" customHeight="1" x14ac:dyDescent="0.25">
      <c r="A4667" s="319"/>
      <c r="B4667" s="320"/>
      <c r="C4667" s="320"/>
      <c r="D4667" s="321"/>
      <c r="E4667" s="321"/>
      <c r="F4667" s="321"/>
      <c r="G4667" s="321"/>
      <c r="H4667" s="321"/>
      <c r="I4667" s="321"/>
      <c r="J4667" s="321"/>
      <c r="K4667" s="321"/>
      <c r="L4667" s="321"/>
      <c r="M4667" s="321"/>
      <c r="N4667" s="321"/>
      <c r="O4667" s="322"/>
      <c r="P4667" s="502"/>
      <c r="Q4667" s="503"/>
    </row>
    <row r="4668" spans="1:17" ht="15" customHeight="1" x14ac:dyDescent="0.25">
      <c r="A4668" s="319"/>
      <c r="B4668" s="320"/>
      <c r="C4668" s="320"/>
      <c r="D4668" s="321"/>
      <c r="E4668" s="321"/>
      <c r="F4668" s="321"/>
      <c r="G4668" s="321"/>
      <c r="H4668" s="321"/>
      <c r="I4668" s="321"/>
      <c r="J4668" s="321"/>
      <c r="K4668" s="321"/>
      <c r="L4668" s="321"/>
      <c r="M4668" s="321"/>
      <c r="N4668" s="321"/>
      <c r="O4668" s="322"/>
      <c r="P4668" s="502"/>
      <c r="Q4668" s="503"/>
    </row>
    <row r="4669" spans="1:17" ht="15" customHeight="1" x14ac:dyDescent="0.25">
      <c r="A4669" s="319"/>
      <c r="B4669" s="320"/>
      <c r="C4669" s="320"/>
      <c r="D4669" s="321"/>
      <c r="E4669" s="321"/>
      <c r="F4669" s="321"/>
      <c r="G4669" s="321"/>
      <c r="H4669" s="321"/>
      <c r="I4669" s="321"/>
      <c r="J4669" s="321"/>
      <c r="K4669" s="321"/>
      <c r="L4669" s="321"/>
      <c r="M4669" s="321"/>
      <c r="N4669" s="321"/>
      <c r="O4669" s="322"/>
      <c r="P4669" s="502"/>
      <c r="Q4669" s="503"/>
    </row>
    <row r="4670" spans="1:17" ht="15" customHeight="1" x14ac:dyDescent="0.25">
      <c r="A4670" s="319"/>
      <c r="B4670" s="320"/>
      <c r="C4670" s="320"/>
      <c r="D4670" s="321"/>
      <c r="E4670" s="321"/>
      <c r="F4670" s="321"/>
      <c r="G4670" s="321"/>
      <c r="H4670" s="321"/>
      <c r="I4670" s="321"/>
      <c r="J4670" s="321"/>
      <c r="K4670" s="321"/>
      <c r="L4670" s="321"/>
      <c r="M4670" s="321"/>
      <c r="N4670" s="321"/>
      <c r="O4670" s="322"/>
      <c r="P4670" s="502"/>
      <c r="Q4670" s="503"/>
    </row>
    <row r="4671" spans="1:17" ht="15" customHeight="1" x14ac:dyDescent="0.25">
      <c r="A4671" s="319"/>
      <c r="B4671" s="320"/>
      <c r="C4671" s="320"/>
      <c r="D4671" s="321"/>
      <c r="E4671" s="321"/>
      <c r="F4671" s="321"/>
      <c r="G4671" s="321"/>
      <c r="H4671" s="321"/>
      <c r="I4671" s="321"/>
      <c r="J4671" s="321"/>
      <c r="K4671" s="321"/>
      <c r="L4671" s="321"/>
      <c r="M4671" s="321"/>
      <c r="N4671" s="321"/>
      <c r="O4671" s="322"/>
      <c r="P4671" s="502"/>
      <c r="Q4671" s="503"/>
    </row>
    <row r="4672" spans="1:17" ht="15" customHeight="1" x14ac:dyDescent="0.25">
      <c r="A4672" s="319"/>
      <c r="B4672" s="320"/>
      <c r="C4672" s="320"/>
      <c r="D4672" s="321"/>
      <c r="E4672" s="321"/>
      <c r="F4672" s="321"/>
      <c r="G4672" s="321"/>
      <c r="H4672" s="321"/>
      <c r="I4672" s="321"/>
      <c r="J4672" s="321"/>
      <c r="K4672" s="321"/>
      <c r="L4672" s="321"/>
      <c r="M4672" s="321"/>
      <c r="N4672" s="321"/>
      <c r="O4672" s="322"/>
      <c r="P4672" s="502"/>
      <c r="Q4672" s="503"/>
    </row>
    <row r="4673" spans="1:17" ht="15" customHeight="1" x14ac:dyDescent="0.25">
      <c r="A4673" s="319"/>
      <c r="B4673" s="320"/>
      <c r="C4673" s="320"/>
      <c r="D4673" s="321"/>
      <c r="E4673" s="321"/>
      <c r="F4673" s="321"/>
      <c r="G4673" s="321"/>
      <c r="H4673" s="321"/>
      <c r="I4673" s="321"/>
      <c r="J4673" s="321"/>
      <c r="K4673" s="321"/>
      <c r="L4673" s="321"/>
      <c r="M4673" s="321"/>
      <c r="N4673" s="321"/>
      <c r="O4673" s="322"/>
      <c r="P4673" s="502"/>
      <c r="Q4673" s="503"/>
    </row>
    <row r="4674" spans="1:17" ht="15" customHeight="1" x14ac:dyDescent="0.25">
      <c r="A4674" s="319"/>
      <c r="B4674" s="320"/>
      <c r="C4674" s="320"/>
      <c r="D4674" s="321"/>
      <c r="E4674" s="321"/>
      <c r="F4674" s="321"/>
      <c r="G4674" s="321"/>
      <c r="H4674" s="321"/>
      <c r="I4674" s="321"/>
      <c r="J4674" s="321"/>
      <c r="K4674" s="321"/>
      <c r="L4674" s="321"/>
      <c r="M4674" s="321"/>
      <c r="N4674" s="321"/>
      <c r="O4674" s="322"/>
      <c r="P4674" s="502"/>
      <c r="Q4674" s="503"/>
    </row>
    <row r="4675" spans="1:17" ht="15" customHeight="1" x14ac:dyDescent="0.25">
      <c r="A4675" s="319"/>
      <c r="B4675" s="320"/>
      <c r="C4675" s="320"/>
      <c r="D4675" s="321"/>
      <c r="E4675" s="321"/>
      <c r="F4675" s="321"/>
      <c r="G4675" s="321"/>
      <c r="H4675" s="321"/>
      <c r="I4675" s="321"/>
      <c r="J4675" s="321"/>
      <c r="K4675" s="321"/>
      <c r="L4675" s="321"/>
      <c r="M4675" s="321"/>
      <c r="N4675" s="321"/>
      <c r="O4675" s="322"/>
      <c r="P4675" s="502"/>
      <c r="Q4675" s="503"/>
    </row>
    <row r="4676" spans="1:17" ht="15" customHeight="1" x14ac:dyDescent="0.25">
      <c r="A4676" s="319"/>
      <c r="B4676" s="320"/>
      <c r="C4676" s="320"/>
      <c r="D4676" s="321"/>
      <c r="E4676" s="321"/>
      <c r="F4676" s="321"/>
      <c r="G4676" s="321"/>
      <c r="H4676" s="321"/>
      <c r="I4676" s="321"/>
      <c r="J4676" s="321"/>
      <c r="K4676" s="321"/>
      <c r="L4676" s="321"/>
      <c r="M4676" s="321"/>
      <c r="N4676" s="321"/>
      <c r="O4676" s="322"/>
      <c r="P4676" s="502"/>
      <c r="Q4676" s="503"/>
    </row>
    <row r="4677" spans="1:17" ht="15" customHeight="1" x14ac:dyDescent="0.25">
      <c r="A4677" s="319"/>
      <c r="B4677" s="320"/>
      <c r="C4677" s="320"/>
      <c r="D4677" s="321"/>
      <c r="E4677" s="321"/>
      <c r="F4677" s="321"/>
      <c r="G4677" s="321"/>
      <c r="H4677" s="321"/>
      <c r="I4677" s="321"/>
      <c r="J4677" s="321"/>
      <c r="K4677" s="321"/>
      <c r="L4677" s="321"/>
      <c r="M4677" s="321"/>
      <c r="N4677" s="321"/>
      <c r="O4677" s="322"/>
      <c r="P4677" s="502"/>
      <c r="Q4677" s="503"/>
    </row>
    <row r="4678" spans="1:17" ht="15" customHeight="1" x14ac:dyDescent="0.25">
      <c r="A4678" s="319"/>
      <c r="B4678" s="320"/>
      <c r="C4678" s="320"/>
      <c r="D4678" s="321"/>
      <c r="E4678" s="321"/>
      <c r="F4678" s="321"/>
      <c r="G4678" s="321"/>
      <c r="H4678" s="321"/>
      <c r="I4678" s="321"/>
      <c r="J4678" s="321"/>
      <c r="K4678" s="321"/>
      <c r="L4678" s="321"/>
      <c r="M4678" s="321"/>
      <c r="N4678" s="321"/>
      <c r="O4678" s="322"/>
      <c r="P4678" s="502"/>
      <c r="Q4678" s="503"/>
    </row>
    <row r="4679" spans="1:17" ht="15" customHeight="1" x14ac:dyDescent="0.25">
      <c r="A4679" s="319"/>
      <c r="B4679" s="320"/>
      <c r="C4679" s="320"/>
      <c r="D4679" s="321"/>
      <c r="E4679" s="321"/>
      <c r="F4679" s="321"/>
      <c r="G4679" s="321"/>
      <c r="H4679" s="321"/>
      <c r="I4679" s="321"/>
      <c r="J4679" s="321"/>
      <c r="K4679" s="321"/>
      <c r="L4679" s="321"/>
      <c r="M4679" s="321"/>
      <c r="N4679" s="321"/>
      <c r="O4679" s="322"/>
      <c r="P4679" s="502"/>
      <c r="Q4679" s="503"/>
    </row>
    <row r="4680" spans="1:17" ht="15" customHeight="1" x14ac:dyDescent="0.25">
      <c r="A4680" s="319"/>
      <c r="B4680" s="320"/>
      <c r="C4680" s="320"/>
      <c r="D4680" s="321"/>
      <c r="E4680" s="321"/>
      <c r="F4680" s="321"/>
      <c r="G4680" s="321"/>
      <c r="H4680" s="321"/>
      <c r="I4680" s="321"/>
      <c r="J4680" s="321"/>
      <c r="K4680" s="321"/>
      <c r="L4680" s="321"/>
      <c r="M4680" s="321"/>
      <c r="N4680" s="321"/>
      <c r="O4680" s="322"/>
      <c r="P4680" s="502"/>
      <c r="Q4680" s="503"/>
    </row>
    <row r="4681" spans="1:17" ht="15" customHeight="1" x14ac:dyDescent="0.25">
      <c r="A4681" s="319"/>
      <c r="B4681" s="320"/>
      <c r="C4681" s="320"/>
      <c r="D4681" s="321"/>
      <c r="E4681" s="321"/>
      <c r="F4681" s="321"/>
      <c r="G4681" s="321"/>
      <c r="H4681" s="321"/>
      <c r="I4681" s="321"/>
      <c r="J4681" s="321"/>
      <c r="K4681" s="321"/>
      <c r="L4681" s="321"/>
      <c r="M4681" s="321"/>
      <c r="N4681" s="321"/>
      <c r="O4681" s="322"/>
      <c r="P4681" s="502"/>
      <c r="Q4681" s="503"/>
    </row>
    <row r="4682" spans="1:17" ht="15" customHeight="1" x14ac:dyDescent="0.25">
      <c r="A4682" s="319"/>
      <c r="B4682" s="320"/>
      <c r="C4682" s="320"/>
      <c r="D4682" s="321"/>
      <c r="E4682" s="321"/>
      <c r="F4682" s="321"/>
      <c r="G4682" s="321"/>
      <c r="H4682" s="321"/>
      <c r="I4682" s="321"/>
      <c r="J4682" s="321"/>
      <c r="K4682" s="321"/>
      <c r="L4682" s="321"/>
      <c r="M4682" s="321"/>
      <c r="N4682" s="321"/>
      <c r="O4682" s="322"/>
      <c r="P4682" s="502"/>
      <c r="Q4682" s="503"/>
    </row>
    <row r="4683" spans="1:17" ht="15" customHeight="1" x14ac:dyDescent="0.25">
      <c r="A4683" s="319"/>
      <c r="B4683" s="320"/>
      <c r="C4683" s="320"/>
      <c r="D4683" s="321"/>
      <c r="E4683" s="321"/>
      <c r="F4683" s="321"/>
      <c r="G4683" s="321"/>
      <c r="H4683" s="321"/>
      <c r="I4683" s="321"/>
      <c r="J4683" s="321"/>
      <c r="K4683" s="321"/>
      <c r="L4683" s="321"/>
      <c r="M4683" s="321"/>
      <c r="N4683" s="321"/>
      <c r="O4683" s="322"/>
      <c r="P4683" s="502"/>
      <c r="Q4683" s="503"/>
    </row>
    <row r="4684" spans="1:17" ht="15" customHeight="1" x14ac:dyDescent="0.25">
      <c r="A4684" s="319"/>
      <c r="B4684" s="320"/>
      <c r="C4684" s="320"/>
      <c r="D4684" s="321"/>
      <c r="E4684" s="321"/>
      <c r="F4684" s="321"/>
      <c r="G4684" s="321"/>
      <c r="H4684" s="321"/>
      <c r="I4684" s="321"/>
      <c r="J4684" s="321"/>
      <c r="K4684" s="321"/>
      <c r="L4684" s="321"/>
      <c r="M4684" s="321"/>
      <c r="N4684" s="321"/>
      <c r="O4684" s="322"/>
      <c r="P4684" s="502"/>
      <c r="Q4684" s="503"/>
    </row>
    <row r="4685" spans="1:17" ht="15" customHeight="1" x14ac:dyDescent="0.25">
      <c r="A4685" s="319"/>
      <c r="B4685" s="320"/>
      <c r="C4685" s="320"/>
      <c r="D4685" s="321"/>
      <c r="E4685" s="321"/>
      <c r="F4685" s="321"/>
      <c r="G4685" s="321"/>
      <c r="H4685" s="321"/>
      <c r="I4685" s="321"/>
      <c r="J4685" s="321"/>
      <c r="K4685" s="321"/>
      <c r="L4685" s="321"/>
      <c r="M4685" s="321"/>
      <c r="N4685" s="321"/>
      <c r="O4685" s="322"/>
      <c r="P4685" s="502"/>
      <c r="Q4685" s="503"/>
    </row>
    <row r="4686" spans="1:17" ht="15" customHeight="1" x14ac:dyDescent="0.25">
      <c r="A4686" s="319"/>
      <c r="B4686" s="320"/>
      <c r="C4686" s="320"/>
      <c r="D4686" s="321"/>
      <c r="E4686" s="321"/>
      <c r="F4686" s="321"/>
      <c r="G4686" s="321"/>
      <c r="H4686" s="321"/>
      <c r="I4686" s="321"/>
      <c r="J4686" s="321"/>
      <c r="K4686" s="321"/>
      <c r="L4686" s="321"/>
      <c r="M4686" s="321"/>
      <c r="N4686" s="321"/>
      <c r="O4686" s="322"/>
      <c r="P4686" s="502"/>
      <c r="Q4686" s="503"/>
    </row>
    <row r="4687" spans="1:17" ht="15" customHeight="1" x14ac:dyDescent="0.25">
      <c r="A4687" s="319"/>
      <c r="B4687" s="320"/>
      <c r="C4687" s="320"/>
      <c r="D4687" s="321"/>
      <c r="E4687" s="321"/>
      <c r="F4687" s="321"/>
      <c r="G4687" s="321"/>
      <c r="H4687" s="321"/>
      <c r="I4687" s="321"/>
      <c r="J4687" s="321"/>
      <c r="K4687" s="321"/>
      <c r="L4687" s="321"/>
      <c r="M4687" s="321"/>
      <c r="N4687" s="321"/>
      <c r="O4687" s="322"/>
      <c r="P4687" s="502"/>
      <c r="Q4687" s="503"/>
    </row>
    <row r="4688" spans="1:17" ht="15" customHeight="1" x14ac:dyDescent="0.25">
      <c r="A4688" s="319"/>
      <c r="B4688" s="320"/>
      <c r="C4688" s="320"/>
      <c r="D4688" s="321"/>
      <c r="E4688" s="321"/>
      <c r="F4688" s="321"/>
      <c r="G4688" s="321"/>
      <c r="H4688" s="321"/>
      <c r="I4688" s="321"/>
      <c r="J4688" s="321"/>
      <c r="K4688" s="321"/>
      <c r="L4688" s="321"/>
      <c r="M4688" s="321"/>
      <c r="N4688" s="321"/>
      <c r="O4688" s="322"/>
      <c r="P4688" s="502"/>
      <c r="Q4688" s="503"/>
    </row>
    <row r="4689" spans="1:17" ht="15" customHeight="1" x14ac:dyDescent="0.25">
      <c r="A4689" s="319"/>
      <c r="B4689" s="320"/>
      <c r="C4689" s="320"/>
      <c r="D4689" s="321"/>
      <c r="E4689" s="321"/>
      <c r="F4689" s="321"/>
      <c r="G4689" s="321"/>
      <c r="H4689" s="321"/>
      <c r="I4689" s="321"/>
      <c r="J4689" s="321"/>
      <c r="K4689" s="321"/>
      <c r="L4689" s="321"/>
      <c r="M4689" s="321"/>
      <c r="N4689" s="321"/>
      <c r="O4689" s="322"/>
      <c r="P4689" s="502"/>
      <c r="Q4689" s="503"/>
    </row>
    <row r="4690" spans="1:17" ht="15" customHeight="1" x14ac:dyDescent="0.25">
      <c r="A4690" s="319"/>
      <c r="B4690" s="320"/>
      <c r="C4690" s="320"/>
      <c r="D4690" s="321"/>
      <c r="E4690" s="321"/>
      <c r="F4690" s="321"/>
      <c r="G4690" s="321"/>
      <c r="H4690" s="321"/>
      <c r="I4690" s="321"/>
      <c r="J4690" s="321"/>
      <c r="K4690" s="321"/>
      <c r="L4690" s="321"/>
      <c r="M4690" s="321"/>
      <c r="N4690" s="321"/>
      <c r="O4690" s="322"/>
      <c r="P4690" s="502"/>
      <c r="Q4690" s="503"/>
    </row>
    <row r="4691" spans="1:17" ht="15" customHeight="1" x14ac:dyDescent="0.25">
      <c r="A4691" s="319"/>
      <c r="B4691" s="320"/>
      <c r="C4691" s="320"/>
      <c r="D4691" s="321"/>
      <c r="E4691" s="321"/>
      <c r="F4691" s="321"/>
      <c r="G4691" s="321"/>
      <c r="H4691" s="321"/>
      <c r="I4691" s="321"/>
      <c r="J4691" s="321"/>
      <c r="K4691" s="321"/>
      <c r="L4691" s="321"/>
      <c r="M4691" s="321"/>
      <c r="N4691" s="321"/>
      <c r="O4691" s="322"/>
      <c r="P4691" s="502"/>
      <c r="Q4691" s="503"/>
    </row>
    <row r="4692" spans="1:17" ht="15" customHeight="1" x14ac:dyDescent="0.25">
      <c r="A4692" s="319"/>
      <c r="B4692" s="320"/>
      <c r="C4692" s="320"/>
      <c r="D4692" s="321"/>
      <c r="E4692" s="321"/>
      <c r="F4692" s="321"/>
      <c r="G4692" s="321"/>
      <c r="H4692" s="321"/>
      <c r="I4692" s="321"/>
      <c r="J4692" s="321"/>
      <c r="K4692" s="321"/>
      <c r="L4692" s="321"/>
      <c r="M4692" s="321"/>
      <c r="N4692" s="321"/>
      <c r="O4692" s="322"/>
      <c r="P4692" s="502"/>
      <c r="Q4692" s="503"/>
    </row>
    <row r="4693" spans="1:17" ht="15" customHeight="1" x14ac:dyDescent="0.25">
      <c r="A4693" s="319"/>
      <c r="B4693" s="320"/>
      <c r="C4693" s="320"/>
      <c r="D4693" s="321"/>
      <c r="E4693" s="321"/>
      <c r="F4693" s="321"/>
      <c r="G4693" s="321"/>
      <c r="H4693" s="321"/>
      <c r="I4693" s="321"/>
      <c r="J4693" s="321"/>
      <c r="K4693" s="321"/>
      <c r="L4693" s="321"/>
      <c r="M4693" s="321"/>
      <c r="N4693" s="321"/>
      <c r="O4693" s="322"/>
      <c r="P4693" s="502"/>
      <c r="Q4693" s="503"/>
    </row>
    <row r="4694" spans="1:17" ht="15" customHeight="1" x14ac:dyDescent="0.25">
      <c r="A4694" s="319"/>
      <c r="B4694" s="320"/>
      <c r="C4694" s="320"/>
      <c r="D4694" s="321"/>
      <c r="E4694" s="321"/>
      <c r="F4694" s="321"/>
      <c r="G4694" s="321"/>
      <c r="H4694" s="321"/>
      <c r="I4694" s="321"/>
      <c r="J4694" s="321"/>
      <c r="K4694" s="321"/>
      <c r="L4694" s="321"/>
      <c r="M4694" s="321"/>
      <c r="N4694" s="321"/>
      <c r="O4694" s="322"/>
      <c r="P4694" s="502"/>
      <c r="Q4694" s="503"/>
    </row>
    <row r="4695" spans="1:17" ht="15" customHeight="1" x14ac:dyDescent="0.25">
      <c r="A4695" s="319"/>
      <c r="B4695" s="320"/>
      <c r="C4695" s="320"/>
      <c r="D4695" s="321"/>
      <c r="E4695" s="321"/>
      <c r="F4695" s="321"/>
      <c r="G4695" s="321"/>
      <c r="H4695" s="321"/>
      <c r="I4695" s="321"/>
      <c r="J4695" s="321"/>
      <c r="K4695" s="321"/>
      <c r="L4695" s="321"/>
      <c r="M4695" s="321"/>
      <c r="N4695" s="321"/>
      <c r="O4695" s="322"/>
      <c r="P4695" s="502"/>
      <c r="Q4695" s="503"/>
    </row>
    <row r="4696" spans="1:17" ht="15" customHeight="1" x14ac:dyDescent="0.25">
      <c r="A4696" s="319"/>
      <c r="B4696" s="320"/>
      <c r="C4696" s="320"/>
      <c r="D4696" s="321"/>
      <c r="E4696" s="321"/>
      <c r="F4696" s="321"/>
      <c r="G4696" s="321"/>
      <c r="H4696" s="321"/>
      <c r="I4696" s="321"/>
      <c r="J4696" s="321"/>
      <c r="K4696" s="321"/>
      <c r="L4696" s="321"/>
      <c r="M4696" s="321"/>
      <c r="N4696" s="321"/>
      <c r="O4696" s="322"/>
      <c r="P4696" s="502"/>
      <c r="Q4696" s="503"/>
    </row>
    <row r="4697" spans="1:17" ht="15" customHeight="1" x14ac:dyDescent="0.25">
      <c r="A4697" s="319"/>
      <c r="B4697" s="320"/>
      <c r="C4697" s="320"/>
      <c r="D4697" s="321"/>
      <c r="E4697" s="321"/>
      <c r="F4697" s="321"/>
      <c r="G4697" s="321"/>
      <c r="H4697" s="321"/>
      <c r="I4697" s="321"/>
      <c r="J4697" s="321"/>
      <c r="K4697" s="321"/>
      <c r="L4697" s="321"/>
      <c r="M4697" s="321"/>
      <c r="N4697" s="321"/>
      <c r="O4697" s="322"/>
      <c r="P4697" s="502"/>
      <c r="Q4697" s="503"/>
    </row>
    <row r="4698" spans="1:17" ht="15" customHeight="1" x14ac:dyDescent="0.25">
      <c r="A4698" s="319"/>
      <c r="B4698" s="320"/>
      <c r="C4698" s="320"/>
      <c r="D4698" s="321"/>
      <c r="E4698" s="321"/>
      <c r="F4698" s="321"/>
      <c r="G4698" s="321"/>
      <c r="H4698" s="321"/>
      <c r="I4698" s="321"/>
      <c r="J4698" s="321"/>
      <c r="K4698" s="321"/>
      <c r="L4698" s="321"/>
      <c r="M4698" s="321"/>
      <c r="N4698" s="321"/>
      <c r="O4698" s="322"/>
      <c r="P4698" s="502"/>
      <c r="Q4698" s="503"/>
    </row>
    <row r="4699" spans="1:17" ht="15" customHeight="1" x14ac:dyDescent="0.25">
      <c r="A4699" s="319"/>
      <c r="B4699" s="320"/>
      <c r="C4699" s="320"/>
      <c r="D4699" s="321"/>
      <c r="E4699" s="321"/>
      <c r="F4699" s="321"/>
      <c r="G4699" s="321"/>
      <c r="H4699" s="321"/>
      <c r="I4699" s="321"/>
      <c r="J4699" s="321"/>
      <c r="K4699" s="321"/>
      <c r="L4699" s="321"/>
      <c r="M4699" s="321"/>
      <c r="N4699" s="321"/>
      <c r="O4699" s="322"/>
      <c r="P4699" s="502"/>
      <c r="Q4699" s="503"/>
    </row>
    <row r="4700" spans="1:17" ht="15" customHeight="1" x14ac:dyDescent="0.25">
      <c r="A4700" s="319"/>
      <c r="B4700" s="320"/>
      <c r="C4700" s="320"/>
      <c r="D4700" s="321"/>
      <c r="E4700" s="321"/>
      <c r="F4700" s="321"/>
      <c r="G4700" s="321"/>
      <c r="H4700" s="321"/>
      <c r="I4700" s="321"/>
      <c r="J4700" s="321"/>
      <c r="K4700" s="321"/>
      <c r="L4700" s="321"/>
      <c r="M4700" s="321"/>
      <c r="N4700" s="321"/>
      <c r="O4700" s="322"/>
      <c r="P4700" s="502"/>
      <c r="Q4700" s="503"/>
    </row>
    <row r="4701" spans="1:17" ht="15" customHeight="1" x14ac:dyDescent="0.25">
      <c r="A4701" s="319"/>
      <c r="B4701" s="320"/>
      <c r="C4701" s="320"/>
      <c r="D4701" s="321"/>
      <c r="E4701" s="321"/>
      <c r="F4701" s="321"/>
      <c r="G4701" s="321"/>
      <c r="H4701" s="321"/>
      <c r="I4701" s="321"/>
      <c r="J4701" s="321"/>
      <c r="K4701" s="321"/>
      <c r="L4701" s="321"/>
      <c r="M4701" s="321"/>
      <c r="N4701" s="321"/>
      <c r="O4701" s="322"/>
      <c r="P4701" s="502"/>
      <c r="Q4701" s="503"/>
    </row>
    <row r="4702" spans="1:17" ht="15" customHeight="1" x14ac:dyDescent="0.25">
      <c r="A4702" s="319"/>
      <c r="B4702" s="320"/>
      <c r="C4702" s="320"/>
      <c r="D4702" s="321"/>
      <c r="E4702" s="321"/>
      <c r="F4702" s="321"/>
      <c r="G4702" s="321"/>
      <c r="H4702" s="321"/>
      <c r="I4702" s="321"/>
      <c r="J4702" s="321"/>
      <c r="K4702" s="321"/>
      <c r="L4702" s="321"/>
      <c r="M4702" s="321"/>
      <c r="N4702" s="321"/>
      <c r="O4702" s="322"/>
      <c r="P4702" s="502"/>
      <c r="Q4702" s="503"/>
    </row>
    <row r="4703" spans="1:17" ht="15" customHeight="1" x14ac:dyDescent="0.25">
      <c r="A4703" s="319"/>
      <c r="B4703" s="320"/>
      <c r="C4703" s="320"/>
      <c r="D4703" s="321"/>
      <c r="E4703" s="321"/>
      <c r="F4703" s="321"/>
      <c r="G4703" s="321"/>
      <c r="H4703" s="321"/>
      <c r="I4703" s="321"/>
      <c r="J4703" s="321"/>
      <c r="K4703" s="321"/>
      <c r="L4703" s="321"/>
      <c r="M4703" s="321"/>
      <c r="N4703" s="321"/>
      <c r="O4703" s="322"/>
      <c r="P4703" s="502"/>
      <c r="Q4703" s="503"/>
    </row>
    <row r="4704" spans="1:17" ht="15" customHeight="1" x14ac:dyDescent="0.25">
      <c r="A4704" s="319"/>
      <c r="B4704" s="320"/>
      <c r="C4704" s="320"/>
      <c r="D4704" s="321"/>
      <c r="E4704" s="321"/>
      <c r="F4704" s="321"/>
      <c r="G4704" s="321"/>
      <c r="H4704" s="321"/>
      <c r="I4704" s="321"/>
      <c r="J4704" s="321"/>
      <c r="K4704" s="321"/>
      <c r="L4704" s="321"/>
      <c r="M4704" s="321"/>
      <c r="N4704" s="321"/>
      <c r="O4704" s="322"/>
      <c r="P4704" s="502"/>
      <c r="Q4704" s="503"/>
    </row>
    <row r="4705" spans="1:17" ht="15" customHeight="1" x14ac:dyDescent="0.25">
      <c r="A4705" s="319"/>
      <c r="B4705" s="320"/>
      <c r="C4705" s="320"/>
      <c r="D4705" s="321"/>
      <c r="E4705" s="321"/>
      <c r="F4705" s="321"/>
      <c r="G4705" s="321"/>
      <c r="H4705" s="321"/>
      <c r="I4705" s="321"/>
      <c r="J4705" s="321"/>
      <c r="K4705" s="321"/>
      <c r="L4705" s="321"/>
      <c r="M4705" s="321"/>
      <c r="N4705" s="321"/>
      <c r="O4705" s="322"/>
      <c r="P4705" s="502"/>
      <c r="Q4705" s="503"/>
    </row>
    <row r="4706" spans="1:17" ht="15" customHeight="1" x14ac:dyDescent="0.25">
      <c r="A4706" s="319"/>
      <c r="B4706" s="320"/>
      <c r="C4706" s="320"/>
      <c r="D4706" s="321"/>
      <c r="E4706" s="321"/>
      <c r="F4706" s="321"/>
      <c r="G4706" s="321"/>
      <c r="H4706" s="321"/>
      <c r="I4706" s="321"/>
      <c r="J4706" s="321"/>
      <c r="K4706" s="321"/>
      <c r="L4706" s="321"/>
      <c r="M4706" s="321"/>
      <c r="N4706" s="321"/>
      <c r="O4706" s="322"/>
      <c r="P4706" s="502"/>
      <c r="Q4706" s="503"/>
    </row>
    <row r="4707" spans="1:17" ht="15" customHeight="1" x14ac:dyDescent="0.25">
      <c r="A4707" s="319"/>
      <c r="B4707" s="320"/>
      <c r="C4707" s="320"/>
      <c r="D4707" s="321"/>
      <c r="E4707" s="321"/>
      <c r="F4707" s="321"/>
      <c r="G4707" s="321"/>
      <c r="H4707" s="321"/>
      <c r="I4707" s="321"/>
      <c r="J4707" s="321"/>
      <c r="K4707" s="321"/>
      <c r="L4707" s="321"/>
      <c r="M4707" s="321"/>
      <c r="N4707" s="321"/>
      <c r="O4707" s="322"/>
      <c r="P4707" s="502"/>
      <c r="Q4707" s="503"/>
    </row>
    <row r="4708" spans="1:17" ht="15" customHeight="1" x14ac:dyDescent="0.25">
      <c r="A4708" s="319"/>
      <c r="B4708" s="320"/>
      <c r="C4708" s="320"/>
      <c r="D4708" s="321"/>
      <c r="E4708" s="321"/>
      <c r="F4708" s="321"/>
      <c r="G4708" s="321"/>
      <c r="H4708" s="321"/>
      <c r="I4708" s="321"/>
      <c r="J4708" s="321"/>
      <c r="K4708" s="321"/>
      <c r="L4708" s="321"/>
      <c r="M4708" s="321"/>
      <c r="N4708" s="321"/>
      <c r="O4708" s="322"/>
      <c r="P4708" s="502"/>
      <c r="Q4708" s="503"/>
    </row>
    <row r="4709" spans="1:17" ht="15" customHeight="1" x14ac:dyDescent="0.25">
      <c r="A4709" s="319"/>
      <c r="B4709" s="320"/>
      <c r="C4709" s="320"/>
      <c r="D4709" s="321"/>
      <c r="E4709" s="321"/>
      <c r="F4709" s="321"/>
      <c r="G4709" s="321"/>
      <c r="H4709" s="321"/>
      <c r="I4709" s="321"/>
      <c r="J4709" s="321"/>
      <c r="K4709" s="321"/>
      <c r="L4709" s="321"/>
      <c r="M4709" s="321"/>
      <c r="N4709" s="321"/>
      <c r="O4709" s="322"/>
      <c r="P4709" s="502"/>
      <c r="Q4709" s="503"/>
    </row>
    <row r="4710" spans="1:17" ht="15" customHeight="1" x14ac:dyDescent="0.25">
      <c r="A4710" s="319"/>
      <c r="B4710" s="320"/>
      <c r="C4710" s="320"/>
      <c r="D4710" s="321"/>
      <c r="E4710" s="321"/>
      <c r="F4710" s="321"/>
      <c r="G4710" s="321"/>
      <c r="H4710" s="321"/>
      <c r="I4710" s="321"/>
      <c r="J4710" s="321"/>
      <c r="K4710" s="321"/>
      <c r="L4710" s="321"/>
      <c r="M4710" s="321"/>
      <c r="N4710" s="321"/>
      <c r="O4710" s="322"/>
      <c r="P4710" s="502"/>
      <c r="Q4710" s="503"/>
    </row>
    <row r="4711" spans="1:17" ht="15" customHeight="1" x14ac:dyDescent="0.25">
      <c r="A4711" s="319"/>
      <c r="B4711" s="320"/>
      <c r="C4711" s="320"/>
      <c r="D4711" s="321"/>
      <c r="E4711" s="321"/>
      <c r="F4711" s="321"/>
      <c r="G4711" s="321"/>
      <c r="H4711" s="321"/>
      <c r="I4711" s="321"/>
      <c r="J4711" s="321"/>
      <c r="K4711" s="321"/>
      <c r="L4711" s="321"/>
      <c r="M4711" s="321"/>
      <c r="N4711" s="321"/>
      <c r="O4711" s="322"/>
      <c r="P4711" s="502"/>
      <c r="Q4711" s="503"/>
    </row>
    <row r="4712" spans="1:17" ht="15" customHeight="1" x14ac:dyDescent="0.25">
      <c r="A4712" s="319"/>
      <c r="B4712" s="320"/>
      <c r="C4712" s="320"/>
      <c r="D4712" s="321"/>
      <c r="E4712" s="321"/>
      <c r="F4712" s="321"/>
      <c r="G4712" s="321"/>
      <c r="H4712" s="321"/>
      <c r="I4712" s="321"/>
      <c r="J4712" s="321"/>
      <c r="K4712" s="321"/>
      <c r="L4712" s="321"/>
      <c r="M4712" s="321"/>
      <c r="N4712" s="321"/>
      <c r="O4712" s="322"/>
      <c r="P4712" s="502"/>
      <c r="Q4712" s="503"/>
    </row>
    <row r="4713" spans="1:17" ht="15" customHeight="1" x14ac:dyDescent="0.25">
      <c r="A4713" s="319"/>
      <c r="B4713" s="320"/>
      <c r="C4713" s="320"/>
      <c r="D4713" s="321"/>
      <c r="E4713" s="321"/>
      <c r="F4713" s="321"/>
      <c r="G4713" s="321"/>
      <c r="H4713" s="321"/>
      <c r="I4713" s="321"/>
      <c r="J4713" s="321"/>
      <c r="K4713" s="321"/>
      <c r="L4713" s="321"/>
      <c r="M4713" s="321"/>
      <c r="N4713" s="321"/>
      <c r="O4713" s="322"/>
      <c r="P4713" s="502"/>
      <c r="Q4713" s="503"/>
    </row>
    <row r="4714" spans="1:17" ht="15" customHeight="1" x14ac:dyDescent="0.25">
      <c r="A4714" s="319"/>
      <c r="B4714" s="320"/>
      <c r="C4714" s="320"/>
      <c r="D4714" s="321"/>
      <c r="E4714" s="321"/>
      <c r="F4714" s="321"/>
      <c r="G4714" s="321"/>
      <c r="H4714" s="321"/>
      <c r="I4714" s="321"/>
      <c r="J4714" s="321"/>
      <c r="K4714" s="321"/>
      <c r="L4714" s="321"/>
      <c r="M4714" s="321"/>
      <c r="N4714" s="321"/>
      <c r="O4714" s="322"/>
      <c r="P4714" s="502"/>
      <c r="Q4714" s="503"/>
    </row>
    <row r="4715" spans="1:17" ht="15" customHeight="1" x14ac:dyDescent="0.25">
      <c r="A4715" s="319"/>
      <c r="B4715" s="320"/>
      <c r="C4715" s="320"/>
      <c r="D4715" s="321"/>
      <c r="E4715" s="321"/>
      <c r="F4715" s="321"/>
      <c r="G4715" s="321"/>
      <c r="H4715" s="321"/>
      <c r="I4715" s="321"/>
      <c r="J4715" s="321"/>
      <c r="K4715" s="321"/>
      <c r="L4715" s="321"/>
      <c r="M4715" s="321"/>
      <c r="N4715" s="321"/>
      <c r="O4715" s="322"/>
      <c r="P4715" s="502"/>
      <c r="Q4715" s="503"/>
    </row>
    <row r="4716" spans="1:17" ht="15" customHeight="1" x14ac:dyDescent="0.25">
      <c r="A4716" s="319"/>
      <c r="B4716" s="320"/>
      <c r="C4716" s="320"/>
      <c r="D4716" s="321"/>
      <c r="E4716" s="321"/>
      <c r="F4716" s="321"/>
      <c r="G4716" s="321"/>
      <c r="H4716" s="321"/>
      <c r="I4716" s="321"/>
      <c r="J4716" s="321"/>
      <c r="K4716" s="321"/>
      <c r="L4716" s="321"/>
      <c r="M4716" s="321"/>
      <c r="N4716" s="321"/>
      <c r="O4716" s="322"/>
      <c r="P4716" s="502"/>
      <c r="Q4716" s="503"/>
    </row>
    <row r="4717" spans="1:17" ht="15" customHeight="1" x14ac:dyDescent="0.25">
      <c r="A4717" s="319"/>
      <c r="B4717" s="320"/>
      <c r="C4717" s="320"/>
      <c r="D4717" s="321"/>
      <c r="E4717" s="321"/>
      <c r="F4717" s="321"/>
      <c r="G4717" s="321"/>
      <c r="H4717" s="321"/>
      <c r="I4717" s="321"/>
      <c r="J4717" s="321"/>
      <c r="K4717" s="321"/>
      <c r="L4717" s="321"/>
      <c r="M4717" s="321"/>
      <c r="N4717" s="321"/>
      <c r="O4717" s="322"/>
      <c r="P4717" s="502"/>
      <c r="Q4717" s="503"/>
    </row>
    <row r="4718" spans="1:17" ht="15" customHeight="1" x14ac:dyDescent="0.25">
      <c r="A4718" s="319"/>
      <c r="B4718" s="320"/>
      <c r="C4718" s="320"/>
      <c r="D4718" s="321"/>
      <c r="E4718" s="321"/>
      <c r="F4718" s="321"/>
      <c r="G4718" s="321"/>
      <c r="H4718" s="321"/>
      <c r="I4718" s="321"/>
      <c r="J4718" s="321"/>
      <c r="K4718" s="321"/>
      <c r="L4718" s="321"/>
      <c r="M4718" s="321"/>
      <c r="N4718" s="321"/>
      <c r="O4718" s="322"/>
      <c r="P4718" s="502"/>
      <c r="Q4718" s="503"/>
    </row>
    <row r="4719" spans="1:17" ht="15" customHeight="1" x14ac:dyDescent="0.25">
      <c r="A4719" s="319"/>
      <c r="B4719" s="320"/>
      <c r="C4719" s="320"/>
      <c r="D4719" s="321"/>
      <c r="E4719" s="321"/>
      <c r="F4719" s="321"/>
      <c r="G4719" s="321"/>
      <c r="H4719" s="321"/>
      <c r="I4719" s="321"/>
      <c r="J4719" s="321"/>
      <c r="K4719" s="321"/>
      <c r="L4719" s="321"/>
      <c r="M4719" s="321"/>
      <c r="N4719" s="321"/>
      <c r="O4719" s="322"/>
      <c r="P4719" s="502"/>
      <c r="Q4719" s="503"/>
    </row>
    <row r="4720" spans="1:17" ht="15" customHeight="1" x14ac:dyDescent="0.25">
      <c r="A4720" s="319"/>
      <c r="B4720" s="320"/>
      <c r="C4720" s="320"/>
      <c r="D4720" s="321"/>
      <c r="E4720" s="321"/>
      <c r="F4720" s="321"/>
      <c r="G4720" s="321"/>
      <c r="H4720" s="321"/>
      <c r="I4720" s="321"/>
      <c r="J4720" s="321"/>
      <c r="K4720" s="321"/>
      <c r="L4720" s="321"/>
      <c r="M4720" s="321"/>
      <c r="N4720" s="321"/>
      <c r="O4720" s="322"/>
      <c r="P4720" s="502"/>
      <c r="Q4720" s="503"/>
    </row>
    <row r="4721" spans="1:17" ht="15" customHeight="1" x14ac:dyDescent="0.25">
      <c r="A4721" s="319"/>
      <c r="B4721" s="320"/>
      <c r="C4721" s="320"/>
      <c r="D4721" s="321"/>
      <c r="E4721" s="321"/>
      <c r="F4721" s="321"/>
      <c r="G4721" s="321"/>
      <c r="H4721" s="321"/>
      <c r="I4721" s="321"/>
      <c r="J4721" s="321"/>
      <c r="K4721" s="321"/>
      <c r="L4721" s="321"/>
      <c r="M4721" s="321"/>
      <c r="N4721" s="321"/>
      <c r="O4721" s="322"/>
      <c r="P4721" s="502"/>
      <c r="Q4721" s="503"/>
    </row>
    <row r="4722" spans="1:17" ht="15" customHeight="1" x14ac:dyDescent="0.25">
      <c r="A4722" s="319"/>
      <c r="B4722" s="320"/>
      <c r="C4722" s="320"/>
      <c r="D4722" s="321"/>
      <c r="E4722" s="321"/>
      <c r="F4722" s="321"/>
      <c r="G4722" s="321"/>
      <c r="H4722" s="321"/>
      <c r="I4722" s="321"/>
      <c r="J4722" s="321"/>
      <c r="K4722" s="321"/>
      <c r="L4722" s="321"/>
      <c r="M4722" s="321"/>
      <c r="N4722" s="321"/>
      <c r="O4722" s="322"/>
      <c r="P4722" s="502"/>
      <c r="Q4722" s="503"/>
    </row>
    <row r="4723" spans="1:17" ht="15" customHeight="1" x14ac:dyDescent="0.25">
      <c r="A4723" s="319"/>
      <c r="B4723" s="320"/>
      <c r="C4723" s="320"/>
      <c r="D4723" s="321"/>
      <c r="E4723" s="321"/>
      <c r="F4723" s="321"/>
      <c r="G4723" s="321"/>
      <c r="H4723" s="321"/>
      <c r="I4723" s="321"/>
      <c r="J4723" s="321"/>
      <c r="K4723" s="321"/>
      <c r="L4723" s="321"/>
      <c r="M4723" s="321"/>
      <c r="N4723" s="321"/>
      <c r="O4723" s="322"/>
      <c r="P4723" s="502"/>
      <c r="Q4723" s="503"/>
    </row>
    <row r="4724" spans="1:17" ht="15" customHeight="1" x14ac:dyDescent="0.25">
      <c r="A4724" s="319"/>
      <c r="B4724" s="320"/>
      <c r="C4724" s="320"/>
      <c r="D4724" s="321"/>
      <c r="E4724" s="321"/>
      <c r="F4724" s="321"/>
      <c r="G4724" s="321"/>
      <c r="H4724" s="321"/>
      <c r="I4724" s="321"/>
      <c r="J4724" s="321"/>
      <c r="K4724" s="321"/>
      <c r="L4724" s="321"/>
      <c r="M4724" s="321"/>
      <c r="N4724" s="321"/>
      <c r="O4724" s="322"/>
      <c r="P4724" s="502"/>
      <c r="Q4724" s="503"/>
    </row>
    <row r="4725" spans="1:17" ht="15" customHeight="1" x14ac:dyDescent="0.25">
      <c r="A4725" s="319"/>
      <c r="B4725" s="320"/>
      <c r="C4725" s="320"/>
      <c r="D4725" s="321"/>
      <c r="E4725" s="321"/>
      <c r="F4725" s="321"/>
      <c r="G4725" s="321"/>
      <c r="H4725" s="321"/>
      <c r="I4725" s="321"/>
      <c r="J4725" s="321"/>
      <c r="K4725" s="321"/>
      <c r="L4725" s="321"/>
      <c r="M4725" s="321"/>
      <c r="N4725" s="321"/>
      <c r="O4725" s="322"/>
      <c r="P4725" s="502"/>
      <c r="Q4725" s="503"/>
    </row>
    <row r="4726" spans="1:17" ht="15" customHeight="1" x14ac:dyDescent="0.25">
      <c r="A4726" s="319"/>
      <c r="B4726" s="320"/>
      <c r="C4726" s="320"/>
      <c r="D4726" s="321"/>
      <c r="E4726" s="321"/>
      <c r="F4726" s="321"/>
      <c r="G4726" s="321"/>
      <c r="H4726" s="321"/>
      <c r="I4726" s="321"/>
      <c r="J4726" s="321"/>
      <c r="K4726" s="321"/>
      <c r="L4726" s="321"/>
      <c r="M4726" s="321"/>
      <c r="N4726" s="321"/>
      <c r="O4726" s="322"/>
      <c r="P4726" s="502"/>
      <c r="Q4726" s="503"/>
    </row>
    <row r="4727" spans="1:17" ht="15" customHeight="1" x14ac:dyDescent="0.25">
      <c r="A4727" s="319"/>
      <c r="B4727" s="320"/>
      <c r="C4727" s="320"/>
      <c r="D4727" s="321"/>
      <c r="E4727" s="321"/>
      <c r="F4727" s="321"/>
      <c r="G4727" s="321"/>
      <c r="H4727" s="321"/>
      <c r="I4727" s="321"/>
      <c r="J4727" s="321"/>
      <c r="K4727" s="321"/>
      <c r="L4727" s="321"/>
      <c r="M4727" s="321"/>
      <c r="N4727" s="321"/>
      <c r="O4727" s="322"/>
      <c r="P4727" s="502"/>
      <c r="Q4727" s="503"/>
    </row>
    <row r="4728" spans="1:17" ht="15" customHeight="1" x14ac:dyDescent="0.25">
      <c r="A4728" s="319"/>
      <c r="B4728" s="320"/>
      <c r="C4728" s="320"/>
      <c r="D4728" s="321"/>
      <c r="E4728" s="321"/>
      <c r="F4728" s="321"/>
      <c r="G4728" s="321"/>
      <c r="H4728" s="321"/>
      <c r="I4728" s="321"/>
      <c r="J4728" s="321"/>
      <c r="K4728" s="321"/>
      <c r="L4728" s="321"/>
      <c r="M4728" s="321"/>
      <c r="N4728" s="321"/>
      <c r="O4728" s="322"/>
      <c r="P4728" s="502"/>
      <c r="Q4728" s="503"/>
    </row>
    <row r="4729" spans="1:17" ht="15" customHeight="1" x14ac:dyDescent="0.25">
      <c r="A4729" s="319"/>
      <c r="B4729" s="320"/>
      <c r="C4729" s="320"/>
      <c r="D4729" s="321"/>
      <c r="E4729" s="321"/>
      <c r="F4729" s="321"/>
      <c r="G4729" s="321"/>
      <c r="H4729" s="321"/>
      <c r="I4729" s="321"/>
      <c r="J4729" s="321"/>
      <c r="K4729" s="321"/>
      <c r="L4729" s="321"/>
      <c r="M4729" s="321"/>
      <c r="N4729" s="321"/>
      <c r="O4729" s="322"/>
      <c r="P4729" s="502"/>
      <c r="Q4729" s="503"/>
    </row>
    <row r="4730" spans="1:17" ht="15" customHeight="1" x14ac:dyDescent="0.25">
      <c r="A4730" s="319"/>
      <c r="B4730" s="320"/>
      <c r="C4730" s="320"/>
      <c r="D4730" s="321"/>
      <c r="E4730" s="321"/>
      <c r="F4730" s="321"/>
      <c r="G4730" s="321"/>
      <c r="H4730" s="321"/>
      <c r="I4730" s="321"/>
      <c r="J4730" s="321"/>
      <c r="K4730" s="321"/>
      <c r="L4730" s="321"/>
      <c r="M4730" s="321"/>
      <c r="N4730" s="321"/>
      <c r="O4730" s="322"/>
      <c r="P4730" s="502"/>
      <c r="Q4730" s="503"/>
    </row>
    <row r="4731" spans="1:17" ht="15" customHeight="1" x14ac:dyDescent="0.25">
      <c r="A4731" s="319"/>
      <c r="B4731" s="320"/>
      <c r="C4731" s="320"/>
      <c r="D4731" s="321"/>
      <c r="E4731" s="321"/>
      <c r="F4731" s="321"/>
      <c r="G4731" s="321"/>
      <c r="H4731" s="321"/>
      <c r="I4731" s="321"/>
      <c r="J4731" s="321"/>
      <c r="K4731" s="321"/>
      <c r="L4731" s="321"/>
      <c r="M4731" s="321"/>
      <c r="N4731" s="321"/>
      <c r="O4731" s="322"/>
      <c r="P4731" s="502"/>
      <c r="Q4731" s="503"/>
    </row>
    <row r="4732" spans="1:17" ht="15" customHeight="1" x14ac:dyDescent="0.25">
      <c r="A4732" s="319"/>
      <c r="B4732" s="320"/>
      <c r="C4732" s="320"/>
      <c r="D4732" s="321"/>
      <c r="E4732" s="321"/>
      <c r="F4732" s="321"/>
      <c r="G4732" s="321"/>
      <c r="H4732" s="321"/>
      <c r="I4732" s="321"/>
      <c r="J4732" s="321"/>
      <c r="K4732" s="321"/>
      <c r="L4732" s="321"/>
      <c r="M4732" s="321"/>
      <c r="N4732" s="321"/>
      <c r="O4732" s="322"/>
      <c r="P4732" s="502"/>
      <c r="Q4732" s="503"/>
    </row>
    <row r="4733" spans="1:17" ht="15" customHeight="1" x14ac:dyDescent="0.25">
      <c r="A4733" s="319"/>
      <c r="B4733" s="320"/>
      <c r="C4733" s="320"/>
      <c r="D4733" s="321"/>
      <c r="E4733" s="321"/>
      <c r="F4733" s="321"/>
      <c r="G4733" s="321"/>
      <c r="H4733" s="321"/>
      <c r="I4733" s="321"/>
      <c r="J4733" s="321"/>
      <c r="K4733" s="321"/>
      <c r="L4733" s="321"/>
      <c r="M4733" s="321"/>
      <c r="N4733" s="321"/>
      <c r="O4733" s="322"/>
      <c r="P4733" s="502"/>
      <c r="Q4733" s="503"/>
    </row>
    <row r="4734" spans="1:17" ht="15" customHeight="1" x14ac:dyDescent="0.25">
      <c r="A4734" s="319"/>
      <c r="B4734" s="320"/>
      <c r="C4734" s="320"/>
      <c r="D4734" s="321"/>
      <c r="E4734" s="321"/>
      <c r="F4734" s="321"/>
      <c r="G4734" s="321"/>
      <c r="H4734" s="321"/>
      <c r="I4734" s="321"/>
      <c r="J4734" s="321"/>
      <c r="K4734" s="321"/>
      <c r="L4734" s="321"/>
      <c r="M4734" s="321"/>
      <c r="N4734" s="321"/>
      <c r="O4734" s="322"/>
      <c r="P4734" s="502"/>
      <c r="Q4734" s="503"/>
    </row>
    <row r="4735" spans="1:17" ht="15" customHeight="1" x14ac:dyDescent="0.25">
      <c r="A4735" s="319"/>
      <c r="B4735" s="320"/>
      <c r="C4735" s="320"/>
      <c r="D4735" s="321"/>
      <c r="E4735" s="321"/>
      <c r="F4735" s="321"/>
      <c r="G4735" s="321"/>
      <c r="H4735" s="321"/>
      <c r="I4735" s="321"/>
      <c r="J4735" s="321"/>
      <c r="K4735" s="321"/>
      <c r="L4735" s="321"/>
      <c r="M4735" s="321"/>
      <c r="N4735" s="321"/>
      <c r="O4735" s="322"/>
      <c r="P4735" s="502"/>
      <c r="Q4735" s="503"/>
    </row>
    <row r="4736" spans="1:17" ht="15" customHeight="1" x14ac:dyDescent="0.25">
      <c r="A4736" s="319"/>
      <c r="B4736" s="320"/>
      <c r="C4736" s="320"/>
      <c r="D4736" s="321"/>
      <c r="E4736" s="321"/>
      <c r="F4736" s="321"/>
      <c r="G4736" s="321"/>
      <c r="H4736" s="321"/>
      <c r="I4736" s="321"/>
      <c r="J4736" s="321"/>
      <c r="K4736" s="321"/>
      <c r="L4736" s="321"/>
      <c r="M4736" s="321"/>
      <c r="N4736" s="321"/>
      <c r="O4736" s="322"/>
      <c r="P4736" s="502"/>
      <c r="Q4736" s="503"/>
    </row>
    <row r="4737" spans="1:17" ht="15" customHeight="1" x14ac:dyDescent="0.25">
      <c r="A4737" s="319"/>
      <c r="B4737" s="320"/>
      <c r="C4737" s="320"/>
      <c r="D4737" s="321"/>
      <c r="E4737" s="321"/>
      <c r="F4737" s="321"/>
      <c r="G4737" s="321"/>
      <c r="H4737" s="321"/>
      <c r="I4737" s="321"/>
      <c r="J4737" s="321"/>
      <c r="K4737" s="321"/>
      <c r="L4737" s="321"/>
      <c r="M4737" s="321"/>
      <c r="N4737" s="321"/>
      <c r="O4737" s="322"/>
      <c r="P4737" s="502"/>
      <c r="Q4737" s="503"/>
    </row>
    <row r="4738" spans="1:17" ht="15" customHeight="1" x14ac:dyDescent="0.25">
      <c r="A4738" s="319"/>
      <c r="B4738" s="320"/>
      <c r="C4738" s="320"/>
      <c r="D4738" s="321"/>
      <c r="E4738" s="321"/>
      <c r="F4738" s="321"/>
      <c r="G4738" s="321"/>
      <c r="H4738" s="321"/>
      <c r="I4738" s="321"/>
      <c r="J4738" s="321"/>
      <c r="K4738" s="321"/>
      <c r="L4738" s="321"/>
      <c r="M4738" s="321"/>
      <c r="N4738" s="321"/>
      <c r="O4738" s="322"/>
      <c r="P4738" s="502"/>
      <c r="Q4738" s="503"/>
    </row>
    <row r="4739" spans="1:17" ht="15" customHeight="1" x14ac:dyDescent="0.25">
      <c r="A4739" s="319"/>
      <c r="B4739" s="320"/>
      <c r="C4739" s="320"/>
      <c r="D4739" s="321"/>
      <c r="E4739" s="321"/>
      <c r="F4739" s="321"/>
      <c r="G4739" s="321"/>
      <c r="H4739" s="321"/>
      <c r="I4739" s="321"/>
      <c r="J4739" s="321"/>
      <c r="K4739" s="321"/>
      <c r="L4739" s="321"/>
      <c r="M4739" s="321"/>
      <c r="N4739" s="321"/>
      <c r="O4739" s="322"/>
      <c r="P4739" s="502"/>
      <c r="Q4739" s="503"/>
    </row>
    <row r="4740" spans="1:17" ht="15" customHeight="1" x14ac:dyDescent="0.25">
      <c r="A4740" s="319"/>
      <c r="B4740" s="320"/>
      <c r="C4740" s="320"/>
      <c r="D4740" s="321"/>
      <c r="E4740" s="321"/>
      <c r="F4740" s="321"/>
      <c r="G4740" s="321"/>
      <c r="H4740" s="321"/>
      <c r="I4740" s="321"/>
      <c r="J4740" s="321"/>
      <c r="K4740" s="321"/>
      <c r="L4740" s="321"/>
      <c r="M4740" s="321"/>
      <c r="N4740" s="321"/>
      <c r="O4740" s="322"/>
      <c r="P4740" s="502"/>
      <c r="Q4740" s="503"/>
    </row>
    <row r="4741" spans="1:17" ht="15" customHeight="1" x14ac:dyDescent="0.25">
      <c r="A4741" s="319"/>
      <c r="B4741" s="320"/>
      <c r="C4741" s="320"/>
      <c r="D4741" s="321"/>
      <c r="E4741" s="321"/>
      <c r="F4741" s="321"/>
      <c r="G4741" s="321"/>
      <c r="H4741" s="321"/>
      <c r="I4741" s="321"/>
      <c r="J4741" s="321"/>
      <c r="K4741" s="321"/>
      <c r="L4741" s="321"/>
      <c r="M4741" s="321"/>
      <c r="N4741" s="321"/>
      <c r="O4741" s="322"/>
      <c r="P4741" s="502"/>
      <c r="Q4741" s="503"/>
    </row>
    <row r="4742" spans="1:17" ht="15" customHeight="1" x14ac:dyDescent="0.25">
      <c r="A4742" s="319"/>
      <c r="B4742" s="320"/>
      <c r="C4742" s="320"/>
      <c r="D4742" s="321"/>
      <c r="E4742" s="321"/>
      <c r="F4742" s="321"/>
      <c r="G4742" s="321"/>
      <c r="H4742" s="321"/>
      <c r="I4742" s="321"/>
      <c r="J4742" s="321"/>
      <c r="K4742" s="321"/>
      <c r="L4742" s="321"/>
      <c r="M4742" s="321"/>
      <c r="N4742" s="321"/>
      <c r="O4742" s="322"/>
      <c r="P4742" s="502"/>
      <c r="Q4742" s="503"/>
    </row>
    <row r="4743" spans="1:17" ht="15" customHeight="1" x14ac:dyDescent="0.25">
      <c r="A4743" s="319"/>
      <c r="B4743" s="320"/>
      <c r="C4743" s="320"/>
      <c r="D4743" s="321"/>
      <c r="E4743" s="321"/>
      <c r="F4743" s="321"/>
      <c r="G4743" s="321"/>
      <c r="H4743" s="321"/>
      <c r="I4743" s="321"/>
      <c r="J4743" s="321"/>
      <c r="K4743" s="321"/>
      <c r="L4743" s="321"/>
      <c r="M4743" s="321"/>
      <c r="N4743" s="321"/>
      <c r="O4743" s="322"/>
      <c r="P4743" s="502"/>
      <c r="Q4743" s="503"/>
    </row>
    <row r="4744" spans="1:17" ht="15" customHeight="1" x14ac:dyDescent="0.25">
      <c r="A4744" s="319"/>
      <c r="B4744" s="320"/>
      <c r="C4744" s="320"/>
      <c r="D4744" s="321"/>
      <c r="E4744" s="321"/>
      <c r="F4744" s="321"/>
      <c r="G4744" s="321"/>
      <c r="H4744" s="321"/>
      <c r="I4744" s="321"/>
      <c r="J4744" s="321"/>
      <c r="K4744" s="321"/>
      <c r="L4744" s="321"/>
      <c r="M4744" s="321"/>
      <c r="N4744" s="321"/>
      <c r="O4744" s="322"/>
      <c r="P4744" s="502"/>
      <c r="Q4744" s="503"/>
    </row>
    <row r="4745" spans="1:17" ht="15" customHeight="1" x14ac:dyDescent="0.25">
      <c r="A4745" s="319"/>
      <c r="B4745" s="320"/>
      <c r="C4745" s="320"/>
      <c r="D4745" s="321"/>
      <c r="E4745" s="321"/>
      <c r="F4745" s="321"/>
      <c r="G4745" s="321"/>
      <c r="H4745" s="321"/>
      <c r="I4745" s="321"/>
      <c r="J4745" s="321"/>
      <c r="K4745" s="321"/>
      <c r="L4745" s="321"/>
      <c r="M4745" s="321"/>
      <c r="N4745" s="321"/>
      <c r="O4745" s="322"/>
      <c r="P4745" s="502"/>
      <c r="Q4745" s="503"/>
    </row>
    <row r="4746" spans="1:17" ht="15" customHeight="1" x14ac:dyDescent="0.25">
      <c r="A4746" s="319"/>
      <c r="B4746" s="320"/>
      <c r="C4746" s="320"/>
      <c r="D4746" s="321"/>
      <c r="E4746" s="321"/>
      <c r="F4746" s="321"/>
      <c r="G4746" s="321"/>
      <c r="H4746" s="321"/>
      <c r="I4746" s="321"/>
      <c r="J4746" s="321"/>
      <c r="K4746" s="321"/>
      <c r="L4746" s="321"/>
      <c r="M4746" s="321"/>
      <c r="N4746" s="321"/>
      <c r="O4746" s="322"/>
      <c r="P4746" s="502"/>
      <c r="Q4746" s="503"/>
    </row>
    <row r="4747" spans="1:17" ht="15" customHeight="1" x14ac:dyDescent="0.25">
      <c r="A4747" s="319"/>
      <c r="B4747" s="320"/>
      <c r="C4747" s="320"/>
      <c r="D4747" s="321"/>
      <c r="E4747" s="321"/>
      <c r="F4747" s="321"/>
      <c r="G4747" s="321"/>
      <c r="H4747" s="321"/>
      <c r="I4747" s="321"/>
      <c r="J4747" s="321"/>
      <c r="K4747" s="321"/>
      <c r="L4747" s="321"/>
      <c r="M4747" s="321"/>
      <c r="N4747" s="321"/>
      <c r="O4747" s="322"/>
      <c r="P4747" s="502"/>
      <c r="Q4747" s="503"/>
    </row>
    <row r="4748" spans="1:17" ht="15" customHeight="1" x14ac:dyDescent="0.25">
      <c r="A4748" s="319"/>
      <c r="B4748" s="320"/>
      <c r="C4748" s="320"/>
      <c r="D4748" s="321"/>
      <c r="E4748" s="321"/>
      <c r="F4748" s="321"/>
      <c r="G4748" s="321"/>
      <c r="H4748" s="321"/>
      <c r="I4748" s="321"/>
      <c r="J4748" s="321"/>
      <c r="K4748" s="321"/>
      <c r="L4748" s="321"/>
      <c r="M4748" s="321"/>
      <c r="N4748" s="321"/>
      <c r="O4748" s="322"/>
      <c r="P4748" s="502"/>
      <c r="Q4748" s="503"/>
    </row>
    <row r="4749" spans="1:17" ht="15" customHeight="1" x14ac:dyDescent="0.25">
      <c r="A4749" s="319"/>
      <c r="B4749" s="320"/>
      <c r="C4749" s="320"/>
      <c r="D4749" s="321"/>
      <c r="E4749" s="321"/>
      <c r="F4749" s="321"/>
      <c r="G4749" s="321"/>
      <c r="H4749" s="321"/>
      <c r="I4749" s="321"/>
      <c r="J4749" s="321"/>
      <c r="K4749" s="321"/>
      <c r="L4749" s="321"/>
      <c r="M4749" s="321"/>
      <c r="N4749" s="321"/>
      <c r="O4749" s="322"/>
      <c r="P4749" s="502"/>
      <c r="Q4749" s="503"/>
    </row>
    <row r="4750" spans="1:17" ht="15" customHeight="1" x14ac:dyDescent="0.25">
      <c r="A4750" s="319"/>
      <c r="B4750" s="320"/>
      <c r="C4750" s="320"/>
      <c r="D4750" s="321"/>
      <c r="E4750" s="321"/>
      <c r="F4750" s="321"/>
      <c r="G4750" s="321"/>
      <c r="H4750" s="321"/>
      <c r="I4750" s="321"/>
      <c r="J4750" s="321"/>
      <c r="K4750" s="321"/>
      <c r="L4750" s="321"/>
      <c r="M4750" s="321"/>
      <c r="N4750" s="321"/>
      <c r="O4750" s="322"/>
      <c r="P4750" s="502"/>
      <c r="Q4750" s="503"/>
    </row>
    <row r="4751" spans="1:17" ht="15" customHeight="1" x14ac:dyDescent="0.25">
      <c r="A4751" s="319"/>
      <c r="B4751" s="320"/>
      <c r="C4751" s="320"/>
      <c r="D4751" s="321"/>
      <c r="E4751" s="321"/>
      <c r="F4751" s="321"/>
      <c r="G4751" s="321"/>
      <c r="H4751" s="321"/>
      <c r="I4751" s="321"/>
      <c r="J4751" s="321"/>
      <c r="K4751" s="321"/>
      <c r="L4751" s="321"/>
      <c r="M4751" s="321"/>
      <c r="N4751" s="321"/>
      <c r="O4751" s="322"/>
      <c r="P4751" s="502"/>
      <c r="Q4751" s="503"/>
    </row>
    <row r="4752" spans="1:17" ht="15" customHeight="1" x14ac:dyDescent="0.25">
      <c r="A4752" s="319"/>
      <c r="B4752" s="320"/>
      <c r="C4752" s="320"/>
      <c r="D4752" s="321"/>
      <c r="E4752" s="321"/>
      <c r="F4752" s="321"/>
      <c r="G4752" s="321"/>
      <c r="H4752" s="321"/>
      <c r="I4752" s="321"/>
      <c r="J4752" s="321"/>
      <c r="K4752" s="321"/>
      <c r="L4752" s="321"/>
      <c r="M4752" s="321"/>
      <c r="N4752" s="321"/>
      <c r="O4752" s="322"/>
      <c r="P4752" s="502"/>
      <c r="Q4752" s="503"/>
    </row>
    <row r="4753" spans="1:17" ht="15" customHeight="1" x14ac:dyDescent="0.25">
      <c r="A4753" s="319"/>
      <c r="B4753" s="320"/>
      <c r="C4753" s="320"/>
      <c r="D4753" s="321"/>
      <c r="E4753" s="321"/>
      <c r="F4753" s="321"/>
      <c r="G4753" s="321"/>
      <c r="H4753" s="321"/>
      <c r="I4753" s="321"/>
      <c r="J4753" s="321"/>
      <c r="K4753" s="321"/>
      <c r="L4753" s="321"/>
      <c r="M4753" s="321"/>
      <c r="N4753" s="321"/>
      <c r="O4753" s="322"/>
      <c r="P4753" s="502"/>
      <c r="Q4753" s="503"/>
    </row>
    <row r="4754" spans="1:17" ht="15" customHeight="1" x14ac:dyDescent="0.25">
      <c r="A4754" s="319"/>
      <c r="B4754" s="320"/>
      <c r="C4754" s="320"/>
      <c r="D4754" s="321"/>
      <c r="E4754" s="321"/>
      <c r="F4754" s="321"/>
      <c r="G4754" s="321"/>
      <c r="H4754" s="321"/>
      <c r="I4754" s="321"/>
      <c r="J4754" s="321"/>
      <c r="K4754" s="321"/>
      <c r="L4754" s="321"/>
      <c r="M4754" s="321"/>
      <c r="N4754" s="321"/>
      <c r="O4754" s="322"/>
      <c r="P4754" s="502"/>
      <c r="Q4754" s="503"/>
    </row>
    <row r="4755" spans="1:17" ht="15" customHeight="1" x14ac:dyDescent="0.25">
      <c r="A4755" s="319"/>
      <c r="B4755" s="320"/>
      <c r="C4755" s="320"/>
      <c r="D4755" s="321"/>
      <c r="E4755" s="321"/>
      <c r="F4755" s="321"/>
      <c r="G4755" s="321"/>
      <c r="H4755" s="321"/>
      <c r="I4755" s="321"/>
      <c r="J4755" s="321"/>
      <c r="K4755" s="321"/>
      <c r="L4755" s="321"/>
      <c r="M4755" s="321"/>
      <c r="N4755" s="321"/>
      <c r="O4755" s="322"/>
      <c r="P4755" s="502"/>
      <c r="Q4755" s="503"/>
    </row>
    <row r="4756" spans="1:17" ht="15" customHeight="1" x14ac:dyDescent="0.25">
      <c r="A4756" s="319"/>
      <c r="B4756" s="320"/>
      <c r="C4756" s="320"/>
      <c r="D4756" s="321"/>
      <c r="E4756" s="321"/>
      <c r="F4756" s="321"/>
      <c r="G4756" s="321"/>
      <c r="H4756" s="321"/>
      <c r="I4756" s="321"/>
      <c r="J4756" s="321"/>
      <c r="K4756" s="321"/>
      <c r="L4756" s="321"/>
      <c r="M4756" s="321"/>
      <c r="N4756" s="321"/>
      <c r="O4756" s="322"/>
      <c r="P4756" s="502"/>
      <c r="Q4756" s="503"/>
    </row>
    <row r="4757" spans="1:17" ht="15" customHeight="1" x14ac:dyDescent="0.25">
      <c r="A4757" s="319"/>
      <c r="B4757" s="320"/>
      <c r="C4757" s="320"/>
      <c r="D4757" s="321"/>
      <c r="E4757" s="321"/>
      <c r="F4757" s="321"/>
      <c r="G4757" s="321"/>
      <c r="H4757" s="321"/>
      <c r="I4757" s="321"/>
      <c r="J4757" s="321"/>
      <c r="K4757" s="321"/>
      <c r="L4757" s="321"/>
      <c r="M4757" s="321"/>
      <c r="N4757" s="321"/>
      <c r="O4757" s="322"/>
      <c r="P4757" s="502"/>
      <c r="Q4757" s="503"/>
    </row>
    <row r="4758" spans="1:17" ht="15" customHeight="1" x14ac:dyDescent="0.25">
      <c r="A4758" s="319"/>
      <c r="B4758" s="320"/>
      <c r="C4758" s="320"/>
      <c r="D4758" s="321"/>
      <c r="E4758" s="321"/>
      <c r="F4758" s="321"/>
      <c r="G4758" s="321"/>
      <c r="H4758" s="321"/>
      <c r="I4758" s="321"/>
      <c r="J4758" s="321"/>
      <c r="K4758" s="321"/>
      <c r="L4758" s="321"/>
      <c r="M4758" s="321"/>
      <c r="N4758" s="321"/>
      <c r="O4758" s="322"/>
      <c r="P4758" s="502"/>
      <c r="Q4758" s="503"/>
    </row>
    <row r="4759" spans="1:17" ht="15" customHeight="1" x14ac:dyDescent="0.25">
      <c r="A4759" s="319"/>
      <c r="B4759" s="320"/>
      <c r="C4759" s="320"/>
      <c r="D4759" s="321"/>
      <c r="E4759" s="321"/>
      <c r="F4759" s="321"/>
      <c r="G4759" s="321"/>
      <c r="H4759" s="321"/>
      <c r="I4759" s="321"/>
      <c r="J4759" s="321"/>
      <c r="K4759" s="321"/>
      <c r="L4759" s="321"/>
      <c r="M4759" s="321"/>
      <c r="N4759" s="321"/>
      <c r="O4759" s="322"/>
      <c r="P4759" s="502"/>
      <c r="Q4759" s="503"/>
    </row>
    <row r="4760" spans="1:17" ht="15" customHeight="1" x14ac:dyDescent="0.25">
      <c r="A4760" s="319"/>
      <c r="B4760" s="320"/>
      <c r="C4760" s="320"/>
      <c r="D4760" s="321"/>
      <c r="E4760" s="321"/>
      <c r="F4760" s="321"/>
      <c r="G4760" s="321"/>
      <c r="H4760" s="321"/>
      <c r="I4760" s="321"/>
      <c r="J4760" s="321"/>
      <c r="K4760" s="321"/>
      <c r="L4760" s="321"/>
      <c r="M4760" s="321"/>
      <c r="N4760" s="321"/>
      <c r="O4760" s="322"/>
      <c r="P4760" s="502"/>
      <c r="Q4760" s="503"/>
    </row>
    <row r="4761" spans="1:17" ht="15" customHeight="1" x14ac:dyDescent="0.25">
      <c r="A4761" s="319"/>
      <c r="B4761" s="320"/>
      <c r="C4761" s="320"/>
      <c r="D4761" s="321"/>
      <c r="E4761" s="321"/>
      <c r="F4761" s="321"/>
      <c r="G4761" s="321"/>
      <c r="H4761" s="321"/>
      <c r="I4761" s="321"/>
      <c r="J4761" s="321"/>
      <c r="K4761" s="321"/>
      <c r="L4761" s="321"/>
      <c r="M4761" s="321"/>
      <c r="N4761" s="321"/>
      <c r="O4761" s="322"/>
      <c r="P4761" s="502"/>
      <c r="Q4761" s="503"/>
    </row>
    <row r="4762" spans="1:17" ht="15" customHeight="1" x14ac:dyDescent="0.25">
      <c r="A4762" s="319"/>
      <c r="B4762" s="320"/>
      <c r="C4762" s="320"/>
      <c r="D4762" s="321"/>
      <c r="E4762" s="321"/>
      <c r="F4762" s="321"/>
      <c r="G4762" s="321"/>
      <c r="H4762" s="321"/>
      <c r="I4762" s="321"/>
      <c r="J4762" s="321"/>
      <c r="K4762" s="321"/>
      <c r="L4762" s="321"/>
      <c r="M4762" s="321"/>
      <c r="N4762" s="321"/>
      <c r="O4762" s="322"/>
      <c r="P4762" s="502"/>
      <c r="Q4762" s="503"/>
    </row>
    <row r="4763" spans="1:17" ht="15" customHeight="1" x14ac:dyDescent="0.25">
      <c r="A4763" s="319"/>
      <c r="B4763" s="320"/>
      <c r="C4763" s="320"/>
      <c r="D4763" s="321"/>
      <c r="E4763" s="321"/>
      <c r="F4763" s="321"/>
      <c r="G4763" s="321"/>
      <c r="H4763" s="321"/>
      <c r="I4763" s="321"/>
      <c r="J4763" s="321"/>
      <c r="K4763" s="321"/>
      <c r="L4763" s="321"/>
      <c r="M4763" s="321"/>
      <c r="N4763" s="321"/>
      <c r="O4763" s="322"/>
      <c r="P4763" s="502"/>
      <c r="Q4763" s="503"/>
    </row>
    <row r="4764" spans="1:17" ht="15" customHeight="1" x14ac:dyDescent="0.25">
      <c r="A4764" s="319"/>
      <c r="B4764" s="320"/>
      <c r="C4764" s="320"/>
      <c r="D4764" s="321"/>
      <c r="E4764" s="321"/>
      <c r="F4764" s="321"/>
      <c r="G4764" s="321"/>
      <c r="H4764" s="321"/>
      <c r="I4764" s="321"/>
      <c r="J4764" s="321"/>
      <c r="K4764" s="321"/>
      <c r="L4764" s="321"/>
      <c r="M4764" s="321"/>
      <c r="N4764" s="321"/>
      <c r="O4764" s="322"/>
      <c r="P4764" s="502"/>
      <c r="Q4764" s="503"/>
    </row>
    <row r="4765" spans="1:17" ht="15" customHeight="1" x14ac:dyDescent="0.25">
      <c r="A4765" s="319"/>
      <c r="B4765" s="320"/>
      <c r="C4765" s="320"/>
      <c r="D4765" s="321"/>
      <c r="E4765" s="321"/>
      <c r="F4765" s="321"/>
      <c r="G4765" s="321"/>
      <c r="H4765" s="321"/>
      <c r="I4765" s="321"/>
      <c r="J4765" s="321"/>
      <c r="K4765" s="321"/>
      <c r="L4765" s="321"/>
      <c r="M4765" s="321"/>
      <c r="N4765" s="321"/>
      <c r="O4765" s="322"/>
      <c r="P4765" s="502"/>
      <c r="Q4765" s="503"/>
    </row>
    <row r="4766" spans="1:17" ht="15" customHeight="1" x14ac:dyDescent="0.25">
      <c r="A4766" s="319"/>
      <c r="B4766" s="320"/>
      <c r="C4766" s="320"/>
      <c r="D4766" s="321"/>
      <c r="E4766" s="321"/>
      <c r="F4766" s="321"/>
      <c r="G4766" s="321"/>
      <c r="H4766" s="321"/>
      <c r="I4766" s="321"/>
      <c r="J4766" s="321"/>
      <c r="K4766" s="321"/>
      <c r="L4766" s="321"/>
      <c r="M4766" s="321"/>
      <c r="N4766" s="321"/>
      <c r="O4766" s="322"/>
      <c r="P4766" s="502"/>
      <c r="Q4766" s="503"/>
    </row>
    <row r="4767" spans="1:17" ht="15" customHeight="1" x14ac:dyDescent="0.25">
      <c r="A4767" s="319"/>
      <c r="B4767" s="320"/>
      <c r="C4767" s="320"/>
      <c r="D4767" s="321"/>
      <c r="E4767" s="321"/>
      <c r="F4767" s="321"/>
      <c r="G4767" s="321"/>
      <c r="H4767" s="321"/>
      <c r="I4767" s="321"/>
      <c r="J4767" s="321"/>
      <c r="K4767" s="321"/>
      <c r="L4767" s="321"/>
      <c r="M4767" s="321"/>
      <c r="N4767" s="321"/>
      <c r="O4767" s="322"/>
      <c r="P4767" s="502"/>
      <c r="Q4767" s="503"/>
    </row>
    <row r="4768" spans="1:17" ht="15" customHeight="1" x14ac:dyDescent="0.25">
      <c r="A4768" s="319"/>
      <c r="B4768" s="320"/>
      <c r="C4768" s="320"/>
      <c r="D4768" s="321"/>
      <c r="E4768" s="321"/>
      <c r="F4768" s="321"/>
      <c r="G4768" s="321"/>
      <c r="H4768" s="321"/>
      <c r="I4768" s="321"/>
      <c r="J4768" s="321"/>
      <c r="K4768" s="321"/>
      <c r="L4768" s="321"/>
      <c r="M4768" s="321"/>
      <c r="N4768" s="321"/>
      <c r="O4768" s="322"/>
      <c r="P4768" s="502"/>
      <c r="Q4768" s="503"/>
    </row>
    <row r="4769" spans="1:17" ht="15" customHeight="1" x14ac:dyDescent="0.25">
      <c r="A4769" s="319"/>
      <c r="B4769" s="320"/>
      <c r="C4769" s="320"/>
      <c r="D4769" s="321"/>
      <c r="E4769" s="321"/>
      <c r="F4769" s="321"/>
      <c r="G4769" s="321"/>
      <c r="H4769" s="321"/>
      <c r="I4769" s="321"/>
      <c r="J4769" s="321"/>
      <c r="K4769" s="321"/>
      <c r="L4769" s="321"/>
      <c r="M4769" s="321"/>
      <c r="N4769" s="321"/>
      <c r="O4769" s="322"/>
      <c r="P4769" s="502"/>
      <c r="Q4769" s="503"/>
    </row>
    <row r="4770" spans="1:17" ht="15" customHeight="1" x14ac:dyDescent="0.25">
      <c r="A4770" s="319"/>
      <c r="B4770" s="320"/>
      <c r="C4770" s="320"/>
      <c r="D4770" s="321"/>
      <c r="E4770" s="321"/>
      <c r="F4770" s="321"/>
      <c r="G4770" s="321"/>
      <c r="H4770" s="321"/>
      <c r="I4770" s="321"/>
      <c r="J4770" s="321"/>
      <c r="K4770" s="321"/>
      <c r="L4770" s="321"/>
      <c r="M4770" s="321"/>
      <c r="N4770" s="321"/>
      <c r="O4770" s="322"/>
      <c r="P4770" s="502"/>
      <c r="Q4770" s="503"/>
    </row>
    <row r="4771" spans="1:17" ht="15" customHeight="1" x14ac:dyDescent="0.25">
      <c r="A4771" s="319"/>
      <c r="B4771" s="320"/>
      <c r="C4771" s="320"/>
      <c r="D4771" s="321"/>
      <c r="E4771" s="321"/>
      <c r="F4771" s="321"/>
      <c r="G4771" s="321"/>
      <c r="H4771" s="321"/>
      <c r="I4771" s="321"/>
      <c r="J4771" s="321"/>
      <c r="K4771" s="321"/>
      <c r="L4771" s="321"/>
      <c r="M4771" s="321"/>
      <c r="N4771" s="321"/>
      <c r="O4771" s="322"/>
      <c r="P4771" s="502"/>
      <c r="Q4771" s="503"/>
    </row>
    <row r="4772" spans="1:17" ht="15" customHeight="1" x14ac:dyDescent="0.25">
      <c r="A4772" s="319"/>
      <c r="B4772" s="320"/>
      <c r="C4772" s="320"/>
      <c r="D4772" s="321"/>
      <c r="E4772" s="321"/>
      <c r="F4772" s="321"/>
      <c r="G4772" s="321"/>
      <c r="H4772" s="321"/>
      <c r="I4772" s="321"/>
      <c r="J4772" s="321"/>
      <c r="K4772" s="321"/>
      <c r="L4772" s="321"/>
      <c r="M4772" s="321"/>
      <c r="N4772" s="321"/>
      <c r="O4772" s="322"/>
      <c r="P4772" s="502"/>
      <c r="Q4772" s="503"/>
    </row>
    <row r="4773" spans="1:17" ht="15" customHeight="1" x14ac:dyDescent="0.25">
      <c r="A4773" s="319"/>
      <c r="B4773" s="320"/>
      <c r="C4773" s="320"/>
      <c r="D4773" s="321"/>
      <c r="E4773" s="321"/>
      <c r="F4773" s="321"/>
      <c r="G4773" s="321"/>
      <c r="H4773" s="321"/>
      <c r="I4773" s="321"/>
      <c r="J4773" s="321"/>
      <c r="K4773" s="321"/>
      <c r="L4773" s="321"/>
      <c r="M4773" s="321"/>
      <c r="N4773" s="321"/>
      <c r="O4773" s="322"/>
      <c r="P4773" s="502"/>
      <c r="Q4773" s="503"/>
    </row>
    <row r="4774" spans="1:17" ht="15" customHeight="1" x14ac:dyDescent="0.25">
      <c r="A4774" s="319"/>
      <c r="B4774" s="320"/>
      <c r="C4774" s="320"/>
      <c r="D4774" s="321"/>
      <c r="E4774" s="321"/>
      <c r="F4774" s="321"/>
      <c r="G4774" s="321"/>
      <c r="H4774" s="321"/>
      <c r="I4774" s="321"/>
      <c r="J4774" s="321"/>
      <c r="K4774" s="321"/>
      <c r="L4774" s="321"/>
      <c r="M4774" s="321"/>
      <c r="N4774" s="321"/>
      <c r="O4774" s="322"/>
      <c r="P4774" s="502"/>
      <c r="Q4774" s="503"/>
    </row>
    <row r="4775" spans="1:17" ht="15" customHeight="1" x14ac:dyDescent="0.25">
      <c r="A4775" s="319"/>
      <c r="B4775" s="320"/>
      <c r="C4775" s="320"/>
      <c r="D4775" s="321"/>
      <c r="E4775" s="321"/>
      <c r="F4775" s="321"/>
      <c r="G4775" s="321"/>
      <c r="H4775" s="321"/>
      <c r="I4775" s="321"/>
      <c r="J4775" s="321"/>
      <c r="K4775" s="321"/>
      <c r="L4775" s="321"/>
      <c r="M4775" s="321"/>
      <c r="N4775" s="321"/>
      <c r="O4775" s="322"/>
      <c r="P4775" s="502"/>
      <c r="Q4775" s="503"/>
    </row>
    <row r="4776" spans="1:17" ht="15" customHeight="1" x14ac:dyDescent="0.25">
      <c r="A4776" s="319"/>
      <c r="B4776" s="320"/>
      <c r="C4776" s="320"/>
      <c r="D4776" s="321"/>
      <c r="E4776" s="321"/>
      <c r="F4776" s="321"/>
      <c r="G4776" s="321"/>
      <c r="H4776" s="321"/>
      <c r="I4776" s="321"/>
      <c r="J4776" s="321"/>
      <c r="K4776" s="321"/>
      <c r="L4776" s="321"/>
      <c r="M4776" s="321"/>
      <c r="N4776" s="321"/>
      <c r="O4776" s="322"/>
      <c r="P4776" s="502"/>
      <c r="Q4776" s="503"/>
    </row>
    <row r="4777" spans="1:17" ht="15" customHeight="1" x14ac:dyDescent="0.25">
      <c r="A4777" s="319"/>
      <c r="B4777" s="320"/>
      <c r="C4777" s="320"/>
      <c r="D4777" s="321"/>
      <c r="E4777" s="321"/>
      <c r="F4777" s="321"/>
      <c r="G4777" s="321"/>
      <c r="H4777" s="321"/>
      <c r="I4777" s="321"/>
      <c r="J4777" s="321"/>
      <c r="K4777" s="321"/>
      <c r="L4777" s="321"/>
      <c r="M4777" s="321"/>
      <c r="N4777" s="321"/>
      <c r="O4777" s="322"/>
      <c r="P4777" s="502"/>
      <c r="Q4777" s="503"/>
    </row>
    <row r="4778" spans="1:17" ht="15" customHeight="1" x14ac:dyDescent="0.25">
      <c r="A4778" s="319"/>
      <c r="B4778" s="320"/>
      <c r="C4778" s="320"/>
      <c r="D4778" s="321"/>
      <c r="E4778" s="321"/>
      <c r="F4778" s="321"/>
      <c r="G4778" s="321"/>
      <c r="H4778" s="321"/>
      <c r="I4778" s="321"/>
      <c r="J4778" s="321"/>
      <c r="K4778" s="321"/>
      <c r="L4778" s="321"/>
      <c r="M4778" s="321"/>
      <c r="N4778" s="321"/>
      <c r="O4778" s="322"/>
      <c r="P4778" s="502"/>
      <c r="Q4778" s="503"/>
    </row>
    <row r="4779" spans="1:17" ht="15" customHeight="1" x14ac:dyDescent="0.25">
      <c r="A4779" s="319"/>
      <c r="B4779" s="320"/>
      <c r="C4779" s="320"/>
      <c r="D4779" s="321"/>
      <c r="E4779" s="321"/>
      <c r="F4779" s="321"/>
      <c r="G4779" s="321"/>
      <c r="H4779" s="321"/>
      <c r="I4779" s="321"/>
      <c r="J4779" s="321"/>
      <c r="K4779" s="321"/>
      <c r="L4779" s="321"/>
      <c r="M4779" s="321"/>
      <c r="N4779" s="321"/>
      <c r="O4779" s="322"/>
      <c r="P4779" s="502"/>
      <c r="Q4779" s="503"/>
    </row>
    <row r="4780" spans="1:17" ht="15" customHeight="1" x14ac:dyDescent="0.25">
      <c r="A4780" s="319"/>
      <c r="B4780" s="320"/>
      <c r="C4780" s="320"/>
      <c r="D4780" s="321"/>
      <c r="E4780" s="321"/>
      <c r="F4780" s="321"/>
      <c r="G4780" s="321"/>
      <c r="H4780" s="321"/>
      <c r="I4780" s="321"/>
      <c r="J4780" s="321"/>
      <c r="K4780" s="321"/>
      <c r="L4780" s="321"/>
      <c r="M4780" s="321"/>
      <c r="N4780" s="321"/>
      <c r="O4780" s="322"/>
      <c r="P4780" s="502"/>
      <c r="Q4780" s="503"/>
    </row>
    <row r="4781" spans="1:17" ht="15" customHeight="1" x14ac:dyDescent="0.25">
      <c r="A4781" s="319"/>
      <c r="B4781" s="320"/>
      <c r="C4781" s="320"/>
      <c r="D4781" s="321"/>
      <c r="E4781" s="321"/>
      <c r="F4781" s="321"/>
      <c r="G4781" s="321"/>
      <c r="H4781" s="321"/>
      <c r="I4781" s="321"/>
      <c r="J4781" s="321"/>
      <c r="K4781" s="321"/>
      <c r="L4781" s="321"/>
      <c r="M4781" s="321"/>
      <c r="N4781" s="321"/>
      <c r="O4781" s="322"/>
      <c r="P4781" s="502"/>
      <c r="Q4781" s="503"/>
    </row>
    <row r="4782" spans="1:17" ht="15" customHeight="1" x14ac:dyDescent="0.25">
      <c r="A4782" s="319"/>
      <c r="B4782" s="320"/>
      <c r="C4782" s="320"/>
      <c r="D4782" s="321"/>
      <c r="E4782" s="321"/>
      <c r="F4782" s="321"/>
      <c r="G4782" s="321"/>
      <c r="H4782" s="321"/>
      <c r="I4782" s="321"/>
      <c r="J4782" s="321"/>
      <c r="K4782" s="321"/>
      <c r="L4782" s="321"/>
      <c r="M4782" s="321"/>
      <c r="N4782" s="321"/>
      <c r="O4782" s="322"/>
      <c r="P4782" s="502"/>
      <c r="Q4782" s="503"/>
    </row>
    <row r="4783" spans="1:17" ht="15" customHeight="1" x14ac:dyDescent="0.25">
      <c r="A4783" s="319"/>
      <c r="B4783" s="320"/>
      <c r="C4783" s="320"/>
      <c r="D4783" s="321"/>
      <c r="E4783" s="321"/>
      <c r="F4783" s="321"/>
      <c r="G4783" s="321"/>
      <c r="H4783" s="321"/>
      <c r="I4783" s="321"/>
      <c r="J4783" s="321"/>
      <c r="K4783" s="321"/>
      <c r="L4783" s="321"/>
      <c r="M4783" s="321"/>
      <c r="N4783" s="321"/>
      <c r="O4783" s="322"/>
      <c r="P4783" s="502"/>
      <c r="Q4783" s="503"/>
    </row>
    <row r="4784" spans="1:17" ht="15" customHeight="1" x14ac:dyDescent="0.25">
      <c r="A4784" s="319"/>
      <c r="B4784" s="320"/>
      <c r="C4784" s="320"/>
      <c r="D4784" s="321"/>
      <c r="E4784" s="321"/>
      <c r="F4784" s="321"/>
      <c r="G4784" s="321"/>
      <c r="H4784" s="321"/>
      <c r="I4784" s="321"/>
      <c r="J4784" s="321"/>
      <c r="K4784" s="321"/>
      <c r="L4784" s="321"/>
      <c r="M4784" s="321"/>
      <c r="N4784" s="321"/>
      <c r="O4784" s="322"/>
      <c r="P4784" s="502"/>
      <c r="Q4784" s="503"/>
    </row>
    <row r="4785" spans="1:17" ht="15" customHeight="1" x14ac:dyDescent="0.25">
      <c r="A4785" s="319"/>
      <c r="B4785" s="320"/>
      <c r="C4785" s="320"/>
      <c r="D4785" s="321"/>
      <c r="E4785" s="321"/>
      <c r="F4785" s="321"/>
      <c r="G4785" s="321"/>
      <c r="H4785" s="321"/>
      <c r="I4785" s="321"/>
      <c r="J4785" s="321"/>
      <c r="K4785" s="321"/>
      <c r="L4785" s="321"/>
      <c r="M4785" s="321"/>
      <c r="N4785" s="321"/>
      <c r="O4785" s="322"/>
      <c r="P4785" s="502"/>
      <c r="Q4785" s="503"/>
    </row>
    <row r="4786" spans="1:17" ht="15" customHeight="1" x14ac:dyDescent="0.25">
      <c r="A4786" s="319"/>
      <c r="B4786" s="320"/>
      <c r="C4786" s="320"/>
      <c r="D4786" s="321"/>
      <c r="E4786" s="321"/>
      <c r="F4786" s="321"/>
      <c r="G4786" s="321"/>
      <c r="H4786" s="321"/>
      <c r="I4786" s="321"/>
      <c r="J4786" s="321"/>
      <c r="K4786" s="321"/>
      <c r="L4786" s="321"/>
      <c r="M4786" s="321"/>
      <c r="N4786" s="321"/>
      <c r="O4786" s="322"/>
      <c r="P4786" s="502"/>
      <c r="Q4786" s="503"/>
    </row>
    <row r="4787" spans="1:17" ht="15" customHeight="1" x14ac:dyDescent="0.25">
      <c r="A4787" s="319"/>
      <c r="B4787" s="320"/>
      <c r="C4787" s="320"/>
      <c r="D4787" s="321"/>
      <c r="E4787" s="321"/>
      <c r="F4787" s="321"/>
      <c r="G4787" s="321"/>
      <c r="H4787" s="321"/>
      <c r="I4787" s="321"/>
      <c r="J4787" s="321"/>
      <c r="K4787" s="321"/>
      <c r="L4787" s="321"/>
      <c r="M4787" s="321"/>
      <c r="N4787" s="321"/>
      <c r="O4787" s="322"/>
      <c r="P4787" s="502"/>
      <c r="Q4787" s="503"/>
    </row>
    <row r="4788" spans="1:17" ht="15" customHeight="1" x14ac:dyDescent="0.25">
      <c r="A4788" s="319"/>
      <c r="B4788" s="320"/>
      <c r="C4788" s="320"/>
      <c r="D4788" s="321"/>
      <c r="E4788" s="321"/>
      <c r="F4788" s="321"/>
      <c r="G4788" s="321"/>
      <c r="H4788" s="321"/>
      <c r="I4788" s="321"/>
      <c r="J4788" s="321"/>
      <c r="K4788" s="321"/>
      <c r="L4788" s="321"/>
      <c r="M4788" s="321"/>
      <c r="N4788" s="321"/>
      <c r="O4788" s="322"/>
      <c r="P4788" s="502"/>
      <c r="Q4788" s="503"/>
    </row>
    <row r="4789" spans="1:17" ht="15" customHeight="1" x14ac:dyDescent="0.25">
      <c r="A4789" s="319"/>
      <c r="B4789" s="320"/>
      <c r="C4789" s="320"/>
      <c r="D4789" s="321"/>
      <c r="E4789" s="321"/>
      <c r="F4789" s="321"/>
      <c r="G4789" s="321"/>
      <c r="H4789" s="321"/>
      <c r="I4789" s="321"/>
      <c r="J4789" s="321"/>
      <c r="K4789" s="321"/>
      <c r="L4789" s="321"/>
      <c r="M4789" s="321"/>
      <c r="N4789" s="321"/>
      <c r="O4789" s="322"/>
      <c r="P4789" s="502"/>
      <c r="Q4789" s="503"/>
    </row>
    <row r="4790" spans="1:17" ht="15" customHeight="1" x14ac:dyDescent="0.25">
      <c r="A4790" s="319"/>
      <c r="B4790" s="320"/>
      <c r="C4790" s="320"/>
      <c r="D4790" s="321"/>
      <c r="E4790" s="321"/>
      <c r="F4790" s="321"/>
      <c r="G4790" s="321"/>
      <c r="H4790" s="321"/>
      <c r="I4790" s="321"/>
      <c r="J4790" s="321"/>
      <c r="K4790" s="321"/>
      <c r="L4790" s="321"/>
      <c r="M4790" s="321"/>
      <c r="N4790" s="321"/>
      <c r="O4790" s="322"/>
      <c r="P4790" s="502"/>
      <c r="Q4790" s="503"/>
    </row>
    <row r="4791" spans="1:17" ht="15" customHeight="1" x14ac:dyDescent="0.25">
      <c r="A4791" s="319"/>
      <c r="B4791" s="320"/>
      <c r="C4791" s="320"/>
      <c r="D4791" s="321"/>
      <c r="E4791" s="321"/>
      <c r="F4791" s="321"/>
      <c r="G4791" s="321"/>
      <c r="H4791" s="321"/>
      <c r="I4791" s="321"/>
      <c r="J4791" s="321"/>
      <c r="K4791" s="321"/>
      <c r="L4791" s="321"/>
      <c r="M4791" s="321"/>
      <c r="N4791" s="321"/>
      <c r="O4791" s="322"/>
      <c r="P4791" s="502"/>
      <c r="Q4791" s="503"/>
    </row>
    <row r="4792" spans="1:17" ht="15" customHeight="1" x14ac:dyDescent="0.25">
      <c r="A4792" s="319"/>
      <c r="B4792" s="320"/>
      <c r="C4792" s="320"/>
      <c r="D4792" s="321"/>
      <c r="E4792" s="321"/>
      <c r="F4792" s="321"/>
      <c r="G4792" s="321"/>
      <c r="H4792" s="321"/>
      <c r="I4792" s="321"/>
      <c r="J4792" s="321"/>
      <c r="K4792" s="321"/>
      <c r="L4792" s="321"/>
      <c r="M4792" s="321"/>
      <c r="N4792" s="321"/>
      <c r="O4792" s="322"/>
      <c r="P4792" s="502"/>
      <c r="Q4792" s="503"/>
    </row>
    <row r="4793" spans="1:17" ht="15" customHeight="1" x14ac:dyDescent="0.25">
      <c r="A4793" s="319"/>
      <c r="B4793" s="320"/>
      <c r="C4793" s="320"/>
      <c r="D4793" s="321"/>
      <c r="E4793" s="321"/>
      <c r="F4793" s="321"/>
      <c r="G4793" s="321"/>
      <c r="H4793" s="321"/>
      <c r="I4793" s="321"/>
      <c r="J4793" s="321"/>
      <c r="K4793" s="321"/>
      <c r="L4793" s="321"/>
      <c r="M4793" s="321"/>
      <c r="N4793" s="321"/>
      <c r="O4793" s="322"/>
      <c r="P4793" s="502"/>
      <c r="Q4793" s="503"/>
    </row>
    <row r="4794" spans="1:17" ht="15" customHeight="1" x14ac:dyDescent="0.25">
      <c r="A4794" s="319"/>
      <c r="B4794" s="320"/>
      <c r="C4794" s="320"/>
      <c r="D4794" s="321"/>
      <c r="E4794" s="321"/>
      <c r="F4794" s="321"/>
      <c r="G4794" s="321"/>
      <c r="H4794" s="321"/>
      <c r="I4794" s="321"/>
      <c r="J4794" s="321"/>
      <c r="K4794" s="321"/>
      <c r="L4794" s="321"/>
      <c r="M4794" s="321"/>
      <c r="N4794" s="321"/>
      <c r="O4794" s="322"/>
      <c r="P4794" s="502"/>
      <c r="Q4794" s="503"/>
    </row>
    <row r="4795" spans="1:17" ht="15" customHeight="1" x14ac:dyDescent="0.25">
      <c r="A4795" s="319"/>
      <c r="B4795" s="320"/>
      <c r="C4795" s="320"/>
      <c r="D4795" s="321"/>
      <c r="E4795" s="321"/>
      <c r="F4795" s="321"/>
      <c r="G4795" s="321"/>
      <c r="H4795" s="321"/>
      <c r="I4795" s="321"/>
      <c r="J4795" s="321"/>
      <c r="K4795" s="321"/>
      <c r="L4795" s="321"/>
      <c r="M4795" s="321"/>
      <c r="N4795" s="321"/>
      <c r="O4795" s="322"/>
      <c r="P4795" s="502"/>
      <c r="Q4795" s="503"/>
    </row>
    <row r="4796" spans="1:17" ht="15" customHeight="1" x14ac:dyDescent="0.25">
      <c r="A4796" s="319"/>
      <c r="B4796" s="320"/>
      <c r="C4796" s="320"/>
      <c r="D4796" s="321"/>
      <c r="E4796" s="321"/>
      <c r="F4796" s="321"/>
      <c r="G4796" s="321"/>
      <c r="H4796" s="321"/>
      <c r="I4796" s="321"/>
      <c r="J4796" s="321"/>
      <c r="K4796" s="321"/>
      <c r="L4796" s="321"/>
      <c r="M4796" s="321"/>
      <c r="N4796" s="321"/>
      <c r="O4796" s="322"/>
      <c r="P4796" s="502"/>
      <c r="Q4796" s="503"/>
    </row>
    <row r="4797" spans="1:17" ht="15" customHeight="1" x14ac:dyDescent="0.25">
      <c r="A4797" s="319"/>
      <c r="B4797" s="320"/>
      <c r="C4797" s="320"/>
      <c r="D4797" s="321"/>
      <c r="E4797" s="321"/>
      <c r="F4797" s="321"/>
      <c r="G4797" s="321"/>
      <c r="H4797" s="321"/>
      <c r="I4797" s="321"/>
      <c r="J4797" s="321"/>
      <c r="K4797" s="321"/>
      <c r="L4797" s="321"/>
      <c r="M4797" s="321"/>
      <c r="N4797" s="321"/>
      <c r="O4797" s="322"/>
      <c r="P4797" s="502"/>
      <c r="Q4797" s="503"/>
    </row>
    <row r="4798" spans="1:17" ht="15" customHeight="1" x14ac:dyDescent="0.25">
      <c r="A4798" s="319"/>
      <c r="B4798" s="320"/>
      <c r="C4798" s="320"/>
      <c r="D4798" s="321"/>
      <c r="E4798" s="321"/>
      <c r="F4798" s="321"/>
      <c r="G4798" s="321"/>
      <c r="H4798" s="321"/>
      <c r="I4798" s="321"/>
      <c r="J4798" s="321"/>
      <c r="K4798" s="321"/>
      <c r="L4798" s="321"/>
      <c r="M4798" s="321"/>
      <c r="N4798" s="321"/>
      <c r="O4798" s="322"/>
      <c r="P4798" s="502"/>
      <c r="Q4798" s="503"/>
    </row>
    <row r="4799" spans="1:17" ht="15" customHeight="1" x14ac:dyDescent="0.25">
      <c r="A4799" s="319"/>
      <c r="B4799" s="320"/>
      <c r="C4799" s="320"/>
      <c r="D4799" s="321"/>
      <c r="E4799" s="321"/>
      <c r="F4799" s="321"/>
      <c r="G4799" s="321"/>
      <c r="H4799" s="321"/>
      <c r="I4799" s="321"/>
      <c r="J4799" s="321"/>
      <c r="K4799" s="321"/>
      <c r="L4799" s="321"/>
      <c r="M4799" s="321"/>
      <c r="N4799" s="321"/>
      <c r="O4799" s="322"/>
      <c r="P4799" s="502"/>
      <c r="Q4799" s="503"/>
    </row>
    <row r="4800" spans="1:17" ht="15" customHeight="1" x14ac:dyDescent="0.25">
      <c r="A4800" s="319"/>
      <c r="B4800" s="320"/>
      <c r="C4800" s="320"/>
      <c r="D4800" s="321"/>
      <c r="E4800" s="321"/>
      <c r="F4800" s="321"/>
      <c r="G4800" s="321"/>
      <c r="H4800" s="321"/>
      <c r="I4800" s="321"/>
      <c r="J4800" s="321"/>
      <c r="K4800" s="321"/>
      <c r="L4800" s="321"/>
      <c r="M4800" s="321"/>
      <c r="N4800" s="321"/>
      <c r="O4800" s="322"/>
      <c r="P4800" s="502"/>
      <c r="Q4800" s="503"/>
    </row>
    <row r="4801" spans="1:17" ht="15" customHeight="1" x14ac:dyDescent="0.25">
      <c r="A4801" s="319"/>
      <c r="B4801" s="320"/>
      <c r="C4801" s="320"/>
      <c r="D4801" s="321"/>
      <c r="E4801" s="321"/>
      <c r="F4801" s="321"/>
      <c r="G4801" s="321"/>
      <c r="H4801" s="321"/>
      <c r="I4801" s="321"/>
      <c r="J4801" s="321"/>
      <c r="K4801" s="321"/>
      <c r="L4801" s="321"/>
      <c r="M4801" s="321"/>
      <c r="N4801" s="321"/>
      <c r="O4801" s="322"/>
      <c r="P4801" s="502"/>
      <c r="Q4801" s="503"/>
    </row>
    <row r="4802" spans="1:17" ht="15" customHeight="1" x14ac:dyDescent="0.25">
      <c r="A4802" s="319"/>
      <c r="B4802" s="320"/>
      <c r="C4802" s="320"/>
      <c r="D4802" s="321"/>
      <c r="E4802" s="321"/>
      <c r="F4802" s="321"/>
      <c r="G4802" s="321"/>
      <c r="H4802" s="321"/>
      <c r="I4802" s="321"/>
      <c r="J4802" s="321"/>
      <c r="K4802" s="321"/>
      <c r="L4802" s="321"/>
      <c r="M4802" s="321"/>
      <c r="N4802" s="321"/>
      <c r="O4802" s="322"/>
      <c r="P4802" s="502"/>
      <c r="Q4802" s="503"/>
    </row>
    <row r="4803" spans="1:17" ht="15" customHeight="1" x14ac:dyDescent="0.25">
      <c r="A4803" s="319"/>
      <c r="B4803" s="320"/>
      <c r="C4803" s="320"/>
      <c r="D4803" s="321"/>
      <c r="E4803" s="321"/>
      <c r="F4803" s="321"/>
      <c r="G4803" s="321"/>
      <c r="H4803" s="321"/>
      <c r="I4803" s="321"/>
      <c r="J4803" s="321"/>
      <c r="K4803" s="321"/>
      <c r="L4803" s="321"/>
      <c r="M4803" s="321"/>
      <c r="N4803" s="321"/>
      <c r="O4803" s="322"/>
      <c r="P4803" s="502"/>
      <c r="Q4803" s="503"/>
    </row>
    <row r="4804" spans="1:17" ht="15" customHeight="1" x14ac:dyDescent="0.25">
      <c r="A4804" s="319"/>
      <c r="B4804" s="320"/>
      <c r="C4804" s="320"/>
      <c r="D4804" s="321"/>
      <c r="E4804" s="321"/>
      <c r="F4804" s="321"/>
      <c r="G4804" s="321"/>
      <c r="H4804" s="321"/>
      <c r="I4804" s="321"/>
      <c r="J4804" s="321"/>
      <c r="K4804" s="321"/>
      <c r="L4804" s="321"/>
      <c r="M4804" s="321"/>
      <c r="N4804" s="321"/>
      <c r="O4804" s="322"/>
      <c r="P4804" s="502"/>
      <c r="Q4804" s="503"/>
    </row>
    <row r="4805" spans="1:17" ht="15" customHeight="1" x14ac:dyDescent="0.25">
      <c r="A4805" s="319"/>
      <c r="B4805" s="320"/>
      <c r="C4805" s="320"/>
      <c r="D4805" s="321"/>
      <c r="E4805" s="321"/>
      <c r="F4805" s="321"/>
      <c r="G4805" s="321"/>
      <c r="H4805" s="321"/>
      <c r="I4805" s="321"/>
      <c r="J4805" s="321"/>
      <c r="K4805" s="321"/>
      <c r="L4805" s="321"/>
      <c r="M4805" s="321"/>
      <c r="N4805" s="321"/>
      <c r="O4805" s="322"/>
      <c r="P4805" s="502"/>
      <c r="Q4805" s="503"/>
    </row>
    <row r="4806" spans="1:17" ht="15" customHeight="1" x14ac:dyDescent="0.25">
      <c r="A4806" s="319"/>
      <c r="B4806" s="320"/>
      <c r="C4806" s="320"/>
      <c r="D4806" s="321"/>
      <c r="E4806" s="321"/>
      <c r="F4806" s="321"/>
      <c r="G4806" s="321"/>
      <c r="H4806" s="321"/>
      <c r="I4806" s="321"/>
      <c r="J4806" s="321"/>
      <c r="K4806" s="321"/>
      <c r="L4806" s="321"/>
      <c r="M4806" s="321"/>
      <c r="N4806" s="321"/>
      <c r="O4806" s="322"/>
      <c r="P4806" s="502"/>
      <c r="Q4806" s="503"/>
    </row>
    <row r="4807" spans="1:17" ht="15" customHeight="1" x14ac:dyDescent="0.25">
      <c r="A4807" s="319"/>
      <c r="B4807" s="320"/>
      <c r="C4807" s="320"/>
      <c r="D4807" s="321"/>
      <c r="E4807" s="321"/>
      <c r="F4807" s="321"/>
      <c r="G4807" s="321"/>
      <c r="H4807" s="321"/>
      <c r="I4807" s="321"/>
      <c r="J4807" s="321"/>
      <c r="K4807" s="321"/>
      <c r="L4807" s="321"/>
      <c r="M4807" s="321"/>
      <c r="N4807" s="321"/>
      <c r="O4807" s="322"/>
      <c r="P4807" s="502"/>
      <c r="Q4807" s="503"/>
    </row>
    <row r="4808" spans="1:17" ht="15" customHeight="1" x14ac:dyDescent="0.25">
      <c r="A4808" s="319"/>
      <c r="B4808" s="320"/>
      <c r="C4808" s="320"/>
      <c r="D4808" s="321"/>
      <c r="E4808" s="321"/>
      <c r="F4808" s="321"/>
      <c r="G4808" s="321"/>
      <c r="H4808" s="321"/>
      <c r="I4808" s="321"/>
      <c r="J4808" s="321"/>
      <c r="K4808" s="321"/>
      <c r="L4808" s="321"/>
      <c r="M4808" s="321"/>
      <c r="N4808" s="321"/>
      <c r="O4808" s="322"/>
      <c r="P4808" s="502"/>
      <c r="Q4808" s="503"/>
    </row>
    <row r="4809" spans="1:17" ht="15" customHeight="1" x14ac:dyDescent="0.25">
      <c r="A4809" s="319"/>
      <c r="B4809" s="320"/>
      <c r="C4809" s="320"/>
      <c r="D4809" s="321"/>
      <c r="E4809" s="321"/>
      <c r="F4809" s="321"/>
      <c r="G4809" s="321"/>
      <c r="H4809" s="321"/>
      <c r="I4809" s="321"/>
      <c r="J4809" s="321"/>
      <c r="K4809" s="321"/>
      <c r="L4809" s="321"/>
      <c r="M4809" s="321"/>
      <c r="N4809" s="321"/>
      <c r="O4809" s="322"/>
      <c r="P4809" s="502"/>
      <c r="Q4809" s="503"/>
    </row>
    <row r="4810" spans="1:17" ht="15" customHeight="1" x14ac:dyDescent="0.25">
      <c r="A4810" s="319"/>
      <c r="B4810" s="320"/>
      <c r="C4810" s="320"/>
      <c r="D4810" s="321"/>
      <c r="E4810" s="321"/>
      <c r="F4810" s="321"/>
      <c r="G4810" s="321"/>
      <c r="H4810" s="321"/>
      <c r="I4810" s="321"/>
      <c r="J4810" s="321"/>
      <c r="K4810" s="321"/>
      <c r="L4810" s="321"/>
      <c r="M4810" s="321"/>
      <c r="N4810" s="321"/>
      <c r="O4810" s="322"/>
      <c r="P4810" s="502"/>
      <c r="Q4810" s="503"/>
    </row>
    <row r="4811" spans="1:17" ht="15" customHeight="1" x14ac:dyDescent="0.25">
      <c r="A4811" s="319"/>
      <c r="B4811" s="320"/>
      <c r="C4811" s="320"/>
      <c r="D4811" s="321"/>
      <c r="E4811" s="321"/>
      <c r="F4811" s="321"/>
      <c r="G4811" s="321"/>
      <c r="H4811" s="321"/>
      <c r="I4811" s="321"/>
      <c r="J4811" s="321"/>
      <c r="K4811" s="321"/>
      <c r="L4811" s="321"/>
      <c r="M4811" s="321"/>
      <c r="N4811" s="321"/>
      <c r="O4811" s="322"/>
      <c r="P4811" s="502"/>
      <c r="Q4811" s="503"/>
    </row>
    <row r="4812" spans="1:17" ht="15" customHeight="1" x14ac:dyDescent="0.25">
      <c r="A4812" s="319"/>
      <c r="B4812" s="320"/>
      <c r="C4812" s="320"/>
      <c r="D4812" s="321"/>
      <c r="E4812" s="321"/>
      <c r="F4812" s="321"/>
      <c r="G4812" s="321"/>
      <c r="H4812" s="321"/>
      <c r="I4812" s="321"/>
      <c r="J4812" s="321"/>
      <c r="K4812" s="321"/>
      <c r="L4812" s="321"/>
      <c r="M4812" s="321"/>
      <c r="N4812" s="321"/>
      <c r="O4812" s="322"/>
      <c r="P4812" s="502"/>
      <c r="Q4812" s="503"/>
    </row>
    <row r="4813" spans="1:17" ht="15" customHeight="1" x14ac:dyDescent="0.25">
      <c r="A4813" s="319"/>
      <c r="B4813" s="320"/>
      <c r="C4813" s="320"/>
      <c r="D4813" s="321"/>
      <c r="E4813" s="321"/>
      <c r="F4813" s="321"/>
      <c r="G4813" s="321"/>
      <c r="H4813" s="321"/>
      <c r="I4813" s="321"/>
      <c r="J4813" s="321"/>
      <c r="K4813" s="321"/>
      <c r="L4813" s="321"/>
      <c r="M4813" s="321"/>
      <c r="N4813" s="321"/>
      <c r="O4813" s="322"/>
      <c r="P4813" s="502"/>
      <c r="Q4813" s="503"/>
    </row>
    <row r="4814" spans="1:17" ht="15" customHeight="1" x14ac:dyDescent="0.25">
      <c r="A4814" s="319"/>
      <c r="B4814" s="320"/>
      <c r="C4814" s="320"/>
      <c r="D4814" s="321"/>
      <c r="E4814" s="321"/>
      <c r="F4814" s="321"/>
      <c r="G4814" s="321"/>
      <c r="H4814" s="321"/>
      <c r="I4814" s="321"/>
      <c r="J4814" s="321"/>
      <c r="K4814" s="321"/>
      <c r="L4814" s="321"/>
      <c r="M4814" s="321"/>
      <c r="N4814" s="321"/>
      <c r="O4814" s="322"/>
      <c r="P4814" s="502"/>
      <c r="Q4814" s="503"/>
    </row>
    <row r="4815" spans="1:17" ht="15" customHeight="1" x14ac:dyDescent="0.25">
      <c r="A4815" s="319"/>
      <c r="B4815" s="320"/>
      <c r="C4815" s="320"/>
      <c r="D4815" s="321"/>
      <c r="E4815" s="321"/>
      <c r="F4815" s="321"/>
      <c r="G4815" s="321"/>
      <c r="H4815" s="321"/>
      <c r="I4815" s="321"/>
      <c r="J4815" s="321"/>
      <c r="K4815" s="321"/>
      <c r="L4815" s="321"/>
      <c r="M4815" s="321"/>
      <c r="N4815" s="321"/>
      <c r="O4815" s="322"/>
      <c r="P4815" s="502"/>
      <c r="Q4815" s="503"/>
    </row>
    <row r="4816" spans="1:17" ht="15" customHeight="1" x14ac:dyDescent="0.25">
      <c r="A4816" s="319"/>
      <c r="B4816" s="320"/>
      <c r="C4816" s="320"/>
      <c r="D4816" s="321"/>
      <c r="E4816" s="321"/>
      <c r="F4816" s="321"/>
      <c r="G4816" s="321"/>
      <c r="H4816" s="321"/>
      <c r="I4816" s="321"/>
      <c r="J4816" s="321"/>
      <c r="K4816" s="321"/>
      <c r="L4816" s="321"/>
      <c r="M4816" s="321"/>
      <c r="N4816" s="321"/>
      <c r="O4816" s="322"/>
      <c r="P4816" s="502"/>
      <c r="Q4816" s="503"/>
    </row>
    <row r="4817" spans="1:17" ht="15" customHeight="1" x14ac:dyDescent="0.25">
      <c r="A4817" s="319"/>
      <c r="B4817" s="320"/>
      <c r="C4817" s="320"/>
      <c r="D4817" s="321"/>
      <c r="E4817" s="321"/>
      <c r="F4817" s="321"/>
      <c r="G4817" s="321"/>
      <c r="H4817" s="321"/>
      <c r="I4817" s="321"/>
      <c r="J4817" s="321"/>
      <c r="K4817" s="321"/>
      <c r="L4817" s="321"/>
      <c r="M4817" s="321"/>
      <c r="N4817" s="321"/>
      <c r="O4817" s="322"/>
      <c r="P4817" s="502"/>
      <c r="Q4817" s="503"/>
    </row>
    <row r="4818" spans="1:17" ht="15" customHeight="1" x14ac:dyDescent="0.25">
      <c r="A4818" s="319"/>
      <c r="B4818" s="320"/>
      <c r="C4818" s="320"/>
      <c r="D4818" s="321"/>
      <c r="E4818" s="321"/>
      <c r="F4818" s="321"/>
      <c r="G4818" s="321"/>
      <c r="H4818" s="321"/>
      <c r="I4818" s="321"/>
      <c r="J4818" s="321"/>
      <c r="K4818" s="321"/>
      <c r="L4818" s="321"/>
      <c r="M4818" s="321"/>
      <c r="N4818" s="321"/>
      <c r="O4818" s="322"/>
      <c r="P4818" s="502"/>
      <c r="Q4818" s="503"/>
    </row>
    <row r="4819" spans="1:17" ht="15" customHeight="1" x14ac:dyDescent="0.25">
      <c r="A4819" s="319"/>
      <c r="B4819" s="320"/>
      <c r="C4819" s="320"/>
      <c r="D4819" s="321"/>
      <c r="E4819" s="321"/>
      <c r="F4819" s="321"/>
      <c r="G4819" s="321"/>
      <c r="H4819" s="321"/>
      <c r="I4819" s="321"/>
      <c r="J4819" s="321"/>
      <c r="K4819" s="321"/>
      <c r="L4819" s="321"/>
      <c r="M4819" s="321"/>
      <c r="N4819" s="321"/>
      <c r="O4819" s="322"/>
      <c r="P4819" s="502"/>
      <c r="Q4819" s="503"/>
    </row>
    <row r="4820" spans="1:17" ht="15" customHeight="1" x14ac:dyDescent="0.25">
      <c r="A4820" s="319"/>
      <c r="B4820" s="320"/>
      <c r="C4820" s="320"/>
      <c r="D4820" s="321"/>
      <c r="E4820" s="321"/>
      <c r="F4820" s="321"/>
      <c r="G4820" s="321"/>
      <c r="H4820" s="321"/>
      <c r="I4820" s="321"/>
      <c r="J4820" s="321"/>
      <c r="K4820" s="321"/>
      <c r="L4820" s="321"/>
      <c r="M4820" s="321"/>
      <c r="N4820" s="321"/>
      <c r="O4820" s="322"/>
      <c r="P4820" s="502"/>
      <c r="Q4820" s="503"/>
    </row>
    <row r="4821" spans="1:17" ht="15" customHeight="1" x14ac:dyDescent="0.25">
      <c r="A4821" s="319"/>
      <c r="B4821" s="320"/>
      <c r="C4821" s="320"/>
      <c r="D4821" s="321"/>
      <c r="E4821" s="321"/>
      <c r="F4821" s="321"/>
      <c r="G4821" s="321"/>
      <c r="H4821" s="321"/>
      <c r="I4821" s="321"/>
      <c r="J4821" s="321"/>
      <c r="K4821" s="321"/>
      <c r="L4821" s="321"/>
      <c r="M4821" s="321"/>
      <c r="N4821" s="321"/>
      <c r="O4821" s="322"/>
      <c r="P4821" s="502"/>
      <c r="Q4821" s="503"/>
    </row>
    <row r="4822" spans="1:17" ht="15" customHeight="1" x14ac:dyDescent="0.25">
      <c r="A4822" s="319"/>
      <c r="B4822" s="320"/>
      <c r="C4822" s="320"/>
      <c r="D4822" s="321"/>
      <c r="E4822" s="321"/>
      <c r="F4822" s="321"/>
      <c r="G4822" s="321"/>
      <c r="H4822" s="321"/>
      <c r="I4822" s="321"/>
      <c r="J4822" s="321"/>
      <c r="K4822" s="321"/>
      <c r="L4822" s="321"/>
      <c r="M4822" s="321"/>
      <c r="N4822" s="321"/>
      <c r="O4822" s="322"/>
      <c r="P4822" s="502"/>
      <c r="Q4822" s="503"/>
    </row>
    <row r="4823" spans="1:17" ht="15" customHeight="1" x14ac:dyDescent="0.25">
      <c r="A4823" s="319"/>
      <c r="B4823" s="320"/>
      <c r="C4823" s="320"/>
      <c r="D4823" s="321"/>
      <c r="E4823" s="321"/>
      <c r="F4823" s="321"/>
      <c r="G4823" s="321"/>
      <c r="H4823" s="321"/>
      <c r="I4823" s="321"/>
      <c r="J4823" s="321"/>
      <c r="K4823" s="321"/>
      <c r="L4823" s="321"/>
      <c r="M4823" s="321"/>
      <c r="N4823" s="321"/>
      <c r="O4823" s="322"/>
      <c r="P4823" s="502"/>
      <c r="Q4823" s="503"/>
    </row>
    <row r="4824" spans="1:17" ht="15" customHeight="1" x14ac:dyDescent="0.25">
      <c r="A4824" s="319"/>
      <c r="B4824" s="320"/>
      <c r="C4824" s="320"/>
      <c r="D4824" s="321"/>
      <c r="E4824" s="321"/>
      <c r="F4824" s="321"/>
      <c r="G4824" s="321"/>
      <c r="H4824" s="321"/>
      <c r="I4824" s="321"/>
      <c r="J4824" s="321"/>
      <c r="K4824" s="321"/>
      <c r="L4824" s="321"/>
      <c r="M4824" s="321"/>
      <c r="N4824" s="321"/>
      <c r="O4824" s="322"/>
      <c r="P4824" s="502"/>
      <c r="Q4824" s="503"/>
    </row>
    <row r="4825" spans="1:17" ht="15" customHeight="1" x14ac:dyDescent="0.25">
      <c r="A4825" s="319"/>
      <c r="B4825" s="320"/>
      <c r="C4825" s="320"/>
      <c r="D4825" s="321"/>
      <c r="E4825" s="321"/>
      <c r="F4825" s="321"/>
      <c r="G4825" s="321"/>
      <c r="H4825" s="321"/>
      <c r="I4825" s="321"/>
      <c r="J4825" s="321"/>
      <c r="K4825" s="321"/>
      <c r="L4825" s="321"/>
      <c r="M4825" s="321"/>
      <c r="N4825" s="321"/>
      <c r="O4825" s="322"/>
      <c r="P4825" s="502"/>
      <c r="Q4825" s="503"/>
    </row>
    <row r="4826" spans="1:17" ht="15" customHeight="1" x14ac:dyDescent="0.25">
      <c r="A4826" s="319"/>
      <c r="B4826" s="320"/>
      <c r="C4826" s="320"/>
      <c r="D4826" s="321"/>
      <c r="E4826" s="321"/>
      <c r="F4826" s="321"/>
      <c r="G4826" s="321"/>
      <c r="H4826" s="321"/>
      <c r="I4826" s="321"/>
      <c r="J4826" s="321"/>
      <c r="K4826" s="321"/>
      <c r="L4826" s="321"/>
      <c r="M4826" s="321"/>
      <c r="N4826" s="321"/>
      <c r="O4826" s="322"/>
      <c r="P4826" s="502"/>
      <c r="Q4826" s="503"/>
    </row>
    <row r="4827" spans="1:17" ht="15" customHeight="1" x14ac:dyDescent="0.25">
      <c r="A4827" s="319"/>
      <c r="B4827" s="320"/>
      <c r="C4827" s="320"/>
      <c r="D4827" s="321"/>
      <c r="E4827" s="321"/>
      <c r="F4827" s="321"/>
      <c r="G4827" s="321"/>
      <c r="H4827" s="321"/>
      <c r="I4827" s="321"/>
      <c r="J4827" s="321"/>
      <c r="K4827" s="321"/>
      <c r="L4827" s="321"/>
      <c r="M4827" s="321"/>
      <c r="N4827" s="321"/>
      <c r="O4827" s="322"/>
      <c r="P4827" s="502"/>
      <c r="Q4827" s="503"/>
    </row>
    <row r="4828" spans="1:17" ht="15" customHeight="1" x14ac:dyDescent="0.25">
      <c r="A4828" s="319"/>
      <c r="B4828" s="320"/>
      <c r="C4828" s="320"/>
      <c r="D4828" s="321"/>
      <c r="E4828" s="321"/>
      <c r="F4828" s="321"/>
      <c r="G4828" s="321"/>
      <c r="H4828" s="321"/>
      <c r="I4828" s="321"/>
      <c r="J4828" s="321"/>
      <c r="K4828" s="321"/>
      <c r="L4828" s="321"/>
      <c r="M4828" s="321"/>
      <c r="N4828" s="321"/>
      <c r="O4828" s="322"/>
      <c r="P4828" s="502"/>
      <c r="Q4828" s="503"/>
    </row>
    <row r="4829" spans="1:17" ht="15" customHeight="1" x14ac:dyDescent="0.25">
      <c r="A4829" s="319"/>
      <c r="B4829" s="320"/>
      <c r="C4829" s="320"/>
      <c r="D4829" s="321"/>
      <c r="E4829" s="321"/>
      <c r="F4829" s="321"/>
      <c r="G4829" s="321"/>
      <c r="H4829" s="321"/>
      <c r="I4829" s="321"/>
      <c r="J4829" s="321"/>
      <c r="K4829" s="321"/>
      <c r="L4829" s="321"/>
      <c r="M4829" s="321"/>
      <c r="N4829" s="321"/>
      <c r="O4829" s="322"/>
      <c r="P4829" s="502"/>
      <c r="Q4829" s="503"/>
    </row>
    <row r="4830" spans="1:17" ht="15" customHeight="1" x14ac:dyDescent="0.25">
      <c r="A4830" s="319"/>
      <c r="B4830" s="320"/>
      <c r="C4830" s="320"/>
      <c r="D4830" s="321"/>
      <c r="E4830" s="321"/>
      <c r="F4830" s="321"/>
      <c r="G4830" s="321"/>
      <c r="H4830" s="321"/>
      <c r="I4830" s="321"/>
      <c r="J4830" s="321"/>
      <c r="K4830" s="321"/>
      <c r="L4830" s="321"/>
      <c r="M4830" s="321"/>
      <c r="N4830" s="321"/>
      <c r="O4830" s="322"/>
      <c r="P4830" s="502"/>
      <c r="Q4830" s="503"/>
    </row>
    <row r="4831" spans="1:17" ht="15" customHeight="1" x14ac:dyDescent="0.25">
      <c r="A4831" s="319"/>
      <c r="B4831" s="320"/>
      <c r="C4831" s="320"/>
      <c r="D4831" s="321"/>
      <c r="E4831" s="321"/>
      <c r="F4831" s="321"/>
      <c r="G4831" s="321"/>
      <c r="H4831" s="321"/>
      <c r="I4831" s="321"/>
      <c r="J4831" s="321"/>
      <c r="K4831" s="321"/>
      <c r="L4831" s="321"/>
      <c r="M4831" s="321"/>
      <c r="N4831" s="321"/>
      <c r="O4831" s="322"/>
      <c r="P4831" s="502"/>
      <c r="Q4831" s="503"/>
    </row>
    <row r="4832" spans="1:17" ht="15" customHeight="1" x14ac:dyDescent="0.25">
      <c r="A4832" s="319"/>
      <c r="B4832" s="320"/>
      <c r="C4832" s="320"/>
      <c r="D4832" s="321"/>
      <c r="E4832" s="321"/>
      <c r="F4832" s="321"/>
      <c r="G4832" s="321"/>
      <c r="H4832" s="321"/>
      <c r="I4832" s="321"/>
      <c r="J4832" s="321"/>
      <c r="K4832" s="321"/>
      <c r="L4832" s="321"/>
      <c r="M4832" s="321"/>
      <c r="N4832" s="321"/>
      <c r="O4832" s="322"/>
      <c r="P4832" s="502"/>
      <c r="Q4832" s="503"/>
    </row>
    <row r="4833" spans="1:17" ht="15" customHeight="1" x14ac:dyDescent="0.25">
      <c r="A4833" s="319"/>
      <c r="B4833" s="320"/>
      <c r="C4833" s="320"/>
      <c r="D4833" s="321"/>
      <c r="E4833" s="321"/>
      <c r="F4833" s="321"/>
      <c r="G4833" s="321"/>
      <c r="H4833" s="321"/>
      <c r="I4833" s="321"/>
      <c r="J4833" s="321"/>
      <c r="K4833" s="321"/>
      <c r="L4833" s="321"/>
      <c r="M4833" s="321"/>
      <c r="N4833" s="321"/>
      <c r="O4833" s="322"/>
      <c r="P4833" s="502"/>
      <c r="Q4833" s="503"/>
    </row>
    <row r="4834" spans="1:17" ht="15" customHeight="1" x14ac:dyDescent="0.25">
      <c r="A4834" s="319"/>
      <c r="B4834" s="320"/>
      <c r="C4834" s="320"/>
      <c r="D4834" s="321"/>
      <c r="E4834" s="321"/>
      <c r="F4834" s="321"/>
      <c r="G4834" s="321"/>
      <c r="H4834" s="321"/>
      <c r="I4834" s="321"/>
      <c r="J4834" s="321"/>
      <c r="K4834" s="321"/>
      <c r="L4834" s="321"/>
      <c r="M4834" s="321"/>
      <c r="N4834" s="321"/>
      <c r="O4834" s="322"/>
      <c r="P4834" s="502"/>
      <c r="Q4834" s="503"/>
    </row>
    <row r="4835" spans="1:17" ht="15" customHeight="1" x14ac:dyDescent="0.25">
      <c r="A4835" s="319"/>
      <c r="B4835" s="320"/>
      <c r="C4835" s="320"/>
      <c r="D4835" s="321"/>
      <c r="E4835" s="321"/>
      <c r="F4835" s="321"/>
      <c r="G4835" s="321"/>
      <c r="H4835" s="321"/>
      <c r="I4835" s="321"/>
      <c r="J4835" s="321"/>
      <c r="K4835" s="321"/>
      <c r="L4835" s="321"/>
      <c r="M4835" s="321"/>
      <c r="N4835" s="321"/>
      <c r="O4835" s="322"/>
      <c r="P4835" s="502"/>
      <c r="Q4835" s="503"/>
    </row>
    <row r="4836" spans="1:17" ht="15" customHeight="1" x14ac:dyDescent="0.25">
      <c r="A4836" s="319"/>
      <c r="B4836" s="320"/>
      <c r="C4836" s="320"/>
      <c r="D4836" s="321"/>
      <c r="E4836" s="321"/>
      <c r="F4836" s="321"/>
      <c r="G4836" s="321"/>
      <c r="H4836" s="321"/>
      <c r="I4836" s="321"/>
      <c r="J4836" s="321"/>
      <c r="K4836" s="321"/>
      <c r="L4836" s="321"/>
      <c r="M4836" s="321"/>
      <c r="N4836" s="321"/>
      <c r="O4836" s="322"/>
      <c r="P4836" s="502"/>
      <c r="Q4836" s="503"/>
    </row>
    <row r="4837" spans="1:17" ht="15" customHeight="1" x14ac:dyDescent="0.25">
      <c r="A4837" s="319"/>
      <c r="B4837" s="320"/>
      <c r="C4837" s="320"/>
      <c r="D4837" s="321"/>
      <c r="E4837" s="321"/>
      <c r="F4837" s="321"/>
      <c r="G4837" s="321"/>
      <c r="H4837" s="321"/>
      <c r="I4837" s="321"/>
      <c r="J4837" s="321"/>
      <c r="K4837" s="321"/>
      <c r="L4837" s="321"/>
      <c r="M4837" s="321"/>
      <c r="N4837" s="321"/>
      <c r="O4837" s="322"/>
      <c r="P4837" s="502"/>
      <c r="Q4837" s="503"/>
    </row>
    <row r="4838" spans="1:17" ht="15" customHeight="1" x14ac:dyDescent="0.25">
      <c r="A4838" s="319"/>
      <c r="B4838" s="320"/>
      <c r="C4838" s="320"/>
      <c r="D4838" s="321"/>
      <c r="E4838" s="321"/>
      <c r="F4838" s="321"/>
      <c r="G4838" s="321"/>
      <c r="H4838" s="321"/>
      <c r="I4838" s="321"/>
      <c r="J4838" s="321"/>
      <c r="K4838" s="321"/>
      <c r="L4838" s="321"/>
      <c r="M4838" s="321"/>
      <c r="N4838" s="321"/>
      <c r="O4838" s="322"/>
      <c r="P4838" s="502"/>
      <c r="Q4838" s="503"/>
    </row>
    <row r="4839" spans="1:17" ht="15" customHeight="1" x14ac:dyDescent="0.25">
      <c r="A4839" s="319"/>
      <c r="B4839" s="320"/>
      <c r="C4839" s="320"/>
      <c r="D4839" s="321"/>
      <c r="E4839" s="321"/>
      <c r="F4839" s="321"/>
      <c r="G4839" s="321"/>
      <c r="H4839" s="321"/>
      <c r="I4839" s="321"/>
      <c r="J4839" s="321"/>
      <c r="K4839" s="321"/>
      <c r="L4839" s="321"/>
      <c r="M4839" s="321"/>
      <c r="N4839" s="321"/>
      <c r="O4839" s="322"/>
      <c r="P4839" s="502"/>
      <c r="Q4839" s="503"/>
    </row>
    <row r="4840" spans="1:17" ht="15" customHeight="1" x14ac:dyDescent="0.25">
      <c r="A4840" s="319"/>
      <c r="B4840" s="320"/>
      <c r="C4840" s="320"/>
      <c r="D4840" s="321"/>
      <c r="E4840" s="321"/>
      <c r="F4840" s="321"/>
      <c r="G4840" s="321"/>
      <c r="H4840" s="321"/>
      <c r="I4840" s="321"/>
      <c r="J4840" s="321"/>
      <c r="K4840" s="321"/>
      <c r="L4840" s="321"/>
      <c r="M4840" s="321"/>
      <c r="N4840" s="321"/>
      <c r="O4840" s="322"/>
      <c r="P4840" s="502"/>
      <c r="Q4840" s="503"/>
    </row>
    <row r="4841" spans="1:17" ht="15" customHeight="1" x14ac:dyDescent="0.25">
      <c r="A4841" s="319"/>
      <c r="B4841" s="320"/>
      <c r="C4841" s="320"/>
      <c r="D4841" s="321"/>
      <c r="E4841" s="321"/>
      <c r="F4841" s="321"/>
      <c r="G4841" s="321"/>
      <c r="H4841" s="321"/>
      <c r="I4841" s="321"/>
      <c r="J4841" s="321"/>
      <c r="K4841" s="321"/>
      <c r="L4841" s="321"/>
      <c r="M4841" s="321"/>
      <c r="N4841" s="321"/>
      <c r="O4841" s="322"/>
      <c r="P4841" s="502"/>
      <c r="Q4841" s="503"/>
    </row>
    <row r="4842" spans="1:17" ht="15" customHeight="1" x14ac:dyDescent="0.25">
      <c r="A4842" s="319"/>
      <c r="B4842" s="320"/>
      <c r="C4842" s="320"/>
      <c r="D4842" s="321"/>
      <c r="E4842" s="321"/>
      <c r="F4842" s="321"/>
      <c r="G4842" s="321"/>
      <c r="H4842" s="321"/>
      <c r="I4842" s="321"/>
      <c r="J4842" s="321"/>
      <c r="K4842" s="321"/>
      <c r="L4842" s="321"/>
      <c r="M4842" s="321"/>
      <c r="N4842" s="321"/>
      <c r="O4842" s="322"/>
      <c r="P4842" s="502"/>
      <c r="Q4842" s="503"/>
    </row>
    <row r="4843" spans="1:17" ht="15" customHeight="1" x14ac:dyDescent="0.25">
      <c r="A4843" s="319"/>
      <c r="B4843" s="320"/>
      <c r="C4843" s="320"/>
      <c r="D4843" s="321"/>
      <c r="E4843" s="321"/>
      <c r="F4843" s="321"/>
      <c r="G4843" s="321"/>
      <c r="H4843" s="321"/>
      <c r="I4843" s="321"/>
      <c r="J4843" s="321"/>
      <c r="K4843" s="321"/>
      <c r="L4843" s="321"/>
      <c r="M4843" s="321"/>
      <c r="N4843" s="321"/>
      <c r="O4843" s="322"/>
      <c r="P4843" s="502"/>
      <c r="Q4843" s="503"/>
    </row>
    <row r="4844" spans="1:17" ht="15" customHeight="1" x14ac:dyDescent="0.25">
      <c r="A4844" s="319"/>
      <c r="B4844" s="320"/>
      <c r="C4844" s="320"/>
      <c r="D4844" s="321"/>
      <c r="E4844" s="321"/>
      <c r="F4844" s="321"/>
      <c r="G4844" s="321"/>
      <c r="H4844" s="321"/>
      <c r="I4844" s="321"/>
      <c r="J4844" s="321"/>
      <c r="K4844" s="321"/>
      <c r="L4844" s="321"/>
      <c r="M4844" s="321"/>
      <c r="N4844" s="321"/>
      <c r="O4844" s="322"/>
      <c r="P4844" s="502"/>
      <c r="Q4844" s="503"/>
    </row>
    <row r="4845" spans="1:17" ht="15" customHeight="1" x14ac:dyDescent="0.25">
      <c r="A4845" s="319"/>
      <c r="B4845" s="320"/>
      <c r="C4845" s="320"/>
      <c r="D4845" s="321"/>
      <c r="E4845" s="321"/>
      <c r="F4845" s="321"/>
      <c r="G4845" s="321"/>
      <c r="H4845" s="321"/>
      <c r="I4845" s="321"/>
      <c r="J4845" s="321"/>
      <c r="K4845" s="321"/>
      <c r="L4845" s="321"/>
      <c r="M4845" s="321"/>
      <c r="N4845" s="321"/>
      <c r="O4845" s="322"/>
      <c r="P4845" s="502"/>
      <c r="Q4845" s="503"/>
    </row>
    <row r="4846" spans="1:17" ht="15" customHeight="1" x14ac:dyDescent="0.25">
      <c r="A4846" s="319"/>
      <c r="B4846" s="320"/>
      <c r="C4846" s="320"/>
      <c r="D4846" s="321"/>
      <c r="E4846" s="321"/>
      <c r="F4846" s="321"/>
      <c r="G4846" s="321"/>
      <c r="H4846" s="321"/>
      <c r="I4846" s="321"/>
      <c r="J4846" s="321"/>
      <c r="K4846" s="321"/>
      <c r="L4846" s="321"/>
      <c r="M4846" s="321"/>
      <c r="N4846" s="321"/>
      <c r="O4846" s="322"/>
      <c r="P4846" s="502"/>
      <c r="Q4846" s="503"/>
    </row>
    <row r="4847" spans="1:17" ht="15" customHeight="1" x14ac:dyDescent="0.25">
      <c r="A4847" s="319"/>
      <c r="B4847" s="320"/>
      <c r="C4847" s="320"/>
      <c r="D4847" s="321"/>
      <c r="E4847" s="321"/>
      <c r="F4847" s="321"/>
      <c r="G4847" s="321"/>
      <c r="H4847" s="321"/>
      <c r="I4847" s="321"/>
      <c r="J4847" s="321"/>
      <c r="K4847" s="321"/>
      <c r="L4847" s="321"/>
      <c r="M4847" s="321"/>
      <c r="N4847" s="321"/>
      <c r="O4847" s="322"/>
      <c r="P4847" s="502"/>
      <c r="Q4847" s="503"/>
    </row>
    <row r="4848" spans="1:17" ht="15" customHeight="1" x14ac:dyDescent="0.25">
      <c r="A4848" s="319"/>
      <c r="B4848" s="320"/>
      <c r="C4848" s="320"/>
      <c r="D4848" s="321"/>
      <c r="E4848" s="321"/>
      <c r="F4848" s="321"/>
      <c r="G4848" s="321"/>
      <c r="H4848" s="321"/>
      <c r="I4848" s="321"/>
      <c r="J4848" s="321"/>
      <c r="K4848" s="321"/>
      <c r="L4848" s="321"/>
      <c r="M4848" s="321"/>
      <c r="N4848" s="321"/>
      <c r="O4848" s="322"/>
      <c r="P4848" s="502"/>
      <c r="Q4848" s="503"/>
    </row>
    <row r="4849" spans="1:17" ht="15" customHeight="1" x14ac:dyDescent="0.25">
      <c r="A4849" s="319"/>
      <c r="B4849" s="320"/>
      <c r="C4849" s="320"/>
      <c r="D4849" s="321"/>
      <c r="E4849" s="321"/>
      <c r="F4849" s="321"/>
      <c r="G4849" s="321"/>
      <c r="H4849" s="321"/>
      <c r="I4849" s="321"/>
      <c r="J4849" s="321"/>
      <c r="K4849" s="321"/>
      <c r="L4849" s="321"/>
      <c r="M4849" s="321"/>
      <c r="N4849" s="321"/>
      <c r="O4849" s="322"/>
      <c r="P4849" s="502"/>
      <c r="Q4849" s="503"/>
    </row>
    <row r="4850" spans="1:17" ht="15" customHeight="1" x14ac:dyDescent="0.25">
      <c r="A4850" s="319"/>
      <c r="B4850" s="320"/>
      <c r="C4850" s="320"/>
      <c r="D4850" s="321"/>
      <c r="E4850" s="321"/>
      <c r="F4850" s="321"/>
      <c r="G4850" s="321"/>
      <c r="H4850" s="321"/>
      <c r="I4850" s="321"/>
      <c r="J4850" s="321"/>
      <c r="K4850" s="321"/>
      <c r="L4850" s="321"/>
      <c r="M4850" s="321"/>
      <c r="N4850" s="321"/>
      <c r="O4850" s="322"/>
      <c r="P4850" s="502"/>
      <c r="Q4850" s="503"/>
    </row>
    <row r="4851" spans="1:17" ht="15" customHeight="1" x14ac:dyDescent="0.25">
      <c r="A4851" s="319"/>
      <c r="B4851" s="320"/>
      <c r="C4851" s="320"/>
      <c r="D4851" s="321"/>
      <c r="E4851" s="321"/>
      <c r="F4851" s="321"/>
      <c r="G4851" s="321"/>
      <c r="H4851" s="321"/>
      <c r="I4851" s="321"/>
      <c r="J4851" s="321"/>
      <c r="K4851" s="321"/>
      <c r="L4851" s="321"/>
      <c r="M4851" s="321"/>
      <c r="N4851" s="321"/>
      <c r="O4851" s="322"/>
      <c r="P4851" s="502"/>
      <c r="Q4851" s="503"/>
    </row>
    <row r="4852" spans="1:17" ht="15" customHeight="1" x14ac:dyDescent="0.25">
      <c r="A4852" s="319"/>
      <c r="B4852" s="320"/>
      <c r="C4852" s="320"/>
      <c r="D4852" s="321"/>
      <c r="E4852" s="321"/>
      <c r="F4852" s="321"/>
      <c r="G4852" s="321"/>
      <c r="H4852" s="321"/>
      <c r="I4852" s="321"/>
      <c r="J4852" s="321"/>
      <c r="K4852" s="321"/>
      <c r="L4852" s="321"/>
      <c r="M4852" s="321"/>
      <c r="N4852" s="321"/>
      <c r="O4852" s="322"/>
      <c r="P4852" s="502"/>
      <c r="Q4852" s="503"/>
    </row>
    <row r="4853" spans="1:17" ht="15" customHeight="1" x14ac:dyDescent="0.25">
      <c r="A4853" s="319"/>
      <c r="B4853" s="320"/>
      <c r="C4853" s="320"/>
      <c r="D4853" s="321"/>
      <c r="E4853" s="321"/>
      <c r="F4853" s="321"/>
      <c r="G4853" s="321"/>
      <c r="H4853" s="321"/>
      <c r="I4853" s="321"/>
      <c r="J4853" s="321"/>
      <c r="K4853" s="321"/>
      <c r="L4853" s="321"/>
      <c r="M4853" s="321"/>
      <c r="N4853" s="321"/>
      <c r="O4853" s="322"/>
      <c r="P4853" s="502"/>
      <c r="Q4853" s="503"/>
    </row>
    <row r="4854" spans="1:17" ht="15" customHeight="1" x14ac:dyDescent="0.25">
      <c r="A4854" s="319"/>
      <c r="B4854" s="320"/>
      <c r="C4854" s="320"/>
      <c r="D4854" s="321"/>
      <c r="E4854" s="321"/>
      <c r="F4854" s="321"/>
      <c r="G4854" s="321"/>
      <c r="H4854" s="321"/>
      <c r="I4854" s="321"/>
      <c r="J4854" s="321"/>
      <c r="K4854" s="321"/>
      <c r="L4854" s="321"/>
      <c r="M4854" s="321"/>
      <c r="N4854" s="321"/>
      <c r="O4854" s="322"/>
      <c r="P4854" s="502"/>
      <c r="Q4854" s="503"/>
    </row>
    <row r="4855" spans="1:17" ht="15" customHeight="1" x14ac:dyDescent="0.25">
      <c r="A4855" s="319"/>
      <c r="B4855" s="320"/>
      <c r="C4855" s="320"/>
      <c r="D4855" s="321"/>
      <c r="E4855" s="321"/>
      <c r="F4855" s="321"/>
      <c r="G4855" s="321"/>
      <c r="H4855" s="321"/>
      <c r="I4855" s="321"/>
      <c r="J4855" s="321"/>
      <c r="K4855" s="321"/>
      <c r="L4855" s="321"/>
      <c r="M4855" s="321"/>
      <c r="N4855" s="321"/>
      <c r="O4855" s="322"/>
      <c r="P4855" s="502"/>
      <c r="Q4855" s="503"/>
    </row>
    <row r="4856" spans="1:17" ht="15" customHeight="1" x14ac:dyDescent="0.25">
      <c r="A4856" s="319"/>
      <c r="B4856" s="320"/>
      <c r="C4856" s="320"/>
      <c r="D4856" s="321"/>
      <c r="E4856" s="321"/>
      <c r="F4856" s="321"/>
      <c r="G4856" s="321"/>
      <c r="H4856" s="321"/>
      <c r="I4856" s="321"/>
      <c r="J4856" s="321"/>
      <c r="K4856" s="321"/>
      <c r="L4856" s="321"/>
      <c r="M4856" s="321"/>
      <c r="N4856" s="321"/>
      <c r="O4856" s="322"/>
      <c r="P4856" s="502"/>
      <c r="Q4856" s="503"/>
    </row>
    <row r="4857" spans="1:17" ht="15" customHeight="1" x14ac:dyDescent="0.25">
      <c r="A4857" s="319"/>
      <c r="B4857" s="320"/>
      <c r="C4857" s="320"/>
      <c r="D4857" s="321"/>
      <c r="E4857" s="321"/>
      <c r="F4857" s="321"/>
      <c r="G4857" s="321"/>
      <c r="H4857" s="321"/>
      <c r="I4857" s="321"/>
      <c r="J4857" s="321"/>
      <c r="K4857" s="321"/>
      <c r="L4857" s="321"/>
      <c r="M4857" s="321"/>
      <c r="N4857" s="321"/>
      <c r="O4857" s="322"/>
      <c r="P4857" s="502"/>
      <c r="Q4857" s="503"/>
    </row>
    <row r="4858" spans="1:17" ht="15" customHeight="1" x14ac:dyDescent="0.25">
      <c r="A4858" s="319"/>
      <c r="B4858" s="320"/>
      <c r="C4858" s="320"/>
      <c r="D4858" s="321"/>
      <c r="E4858" s="321"/>
      <c r="F4858" s="321"/>
      <c r="G4858" s="321"/>
      <c r="H4858" s="321"/>
      <c r="I4858" s="321"/>
      <c r="J4858" s="321"/>
      <c r="K4858" s="321"/>
      <c r="L4858" s="321"/>
      <c r="M4858" s="321"/>
      <c r="N4858" s="321"/>
      <c r="O4858" s="322"/>
      <c r="P4858" s="502"/>
      <c r="Q4858" s="503"/>
    </row>
    <row r="4859" spans="1:17" ht="15" customHeight="1" x14ac:dyDescent="0.25">
      <c r="A4859" s="319"/>
      <c r="B4859" s="320"/>
      <c r="C4859" s="320"/>
      <c r="D4859" s="321"/>
      <c r="E4859" s="321"/>
      <c r="F4859" s="321"/>
      <c r="G4859" s="321"/>
      <c r="H4859" s="321"/>
      <c r="I4859" s="321"/>
      <c r="J4859" s="321"/>
      <c r="K4859" s="321"/>
      <c r="L4859" s="321"/>
      <c r="M4859" s="321"/>
      <c r="N4859" s="321"/>
      <c r="O4859" s="322"/>
      <c r="P4859" s="502"/>
      <c r="Q4859" s="503"/>
    </row>
    <row r="4860" spans="1:17" ht="15" customHeight="1" x14ac:dyDescent="0.25">
      <c r="A4860" s="319"/>
      <c r="B4860" s="320"/>
      <c r="C4860" s="320"/>
      <c r="D4860" s="321"/>
      <c r="E4860" s="321"/>
      <c r="F4860" s="321"/>
      <c r="G4860" s="321"/>
      <c r="H4860" s="321"/>
      <c r="I4860" s="321"/>
      <c r="J4860" s="321"/>
      <c r="K4860" s="321"/>
      <c r="L4860" s="321"/>
      <c r="M4860" s="321"/>
      <c r="N4860" s="321"/>
      <c r="O4860" s="322"/>
      <c r="P4860" s="502"/>
      <c r="Q4860" s="503"/>
    </row>
    <row r="4861" spans="1:17" ht="15" customHeight="1" x14ac:dyDescent="0.25">
      <c r="A4861" s="319"/>
      <c r="B4861" s="320"/>
      <c r="C4861" s="320"/>
      <c r="D4861" s="321"/>
      <c r="E4861" s="321"/>
      <c r="F4861" s="321"/>
      <c r="G4861" s="321"/>
      <c r="H4861" s="321"/>
      <c r="I4861" s="321"/>
      <c r="J4861" s="321"/>
      <c r="K4861" s="321"/>
      <c r="L4861" s="321"/>
      <c r="M4861" s="321"/>
      <c r="N4861" s="321"/>
      <c r="O4861" s="322"/>
      <c r="P4861" s="502"/>
      <c r="Q4861" s="503"/>
    </row>
    <row r="4862" spans="1:17" ht="15" customHeight="1" x14ac:dyDescent="0.25">
      <c r="A4862" s="319"/>
      <c r="B4862" s="320"/>
      <c r="C4862" s="320"/>
      <c r="D4862" s="321"/>
      <c r="E4862" s="321"/>
      <c r="F4862" s="321"/>
      <c r="G4862" s="321"/>
      <c r="H4862" s="321"/>
      <c r="I4862" s="321"/>
      <c r="J4862" s="321"/>
      <c r="K4862" s="321"/>
      <c r="L4862" s="321"/>
      <c r="M4862" s="321"/>
      <c r="N4862" s="321"/>
      <c r="O4862" s="322"/>
      <c r="P4862" s="502"/>
      <c r="Q4862" s="503"/>
    </row>
    <row r="4863" spans="1:17" ht="15" customHeight="1" x14ac:dyDescent="0.25">
      <c r="A4863" s="319"/>
      <c r="B4863" s="320"/>
      <c r="C4863" s="320"/>
      <c r="D4863" s="321"/>
      <c r="E4863" s="321"/>
      <c r="F4863" s="321"/>
      <c r="G4863" s="321"/>
      <c r="H4863" s="321"/>
      <c r="I4863" s="321"/>
      <c r="J4863" s="321"/>
      <c r="K4863" s="321"/>
      <c r="L4863" s="321"/>
      <c r="M4863" s="321"/>
      <c r="N4863" s="321"/>
      <c r="O4863" s="322"/>
      <c r="P4863" s="502"/>
      <c r="Q4863" s="503"/>
    </row>
    <row r="4864" spans="1:17" ht="15" customHeight="1" x14ac:dyDescent="0.25">
      <c r="A4864" s="319"/>
      <c r="B4864" s="320"/>
      <c r="C4864" s="320"/>
      <c r="D4864" s="321"/>
      <c r="E4864" s="321"/>
      <c r="F4864" s="321"/>
      <c r="G4864" s="321"/>
      <c r="H4864" s="321"/>
      <c r="I4864" s="321"/>
      <c r="J4864" s="321"/>
      <c r="K4864" s="321"/>
      <c r="L4864" s="321"/>
      <c r="M4864" s="321"/>
      <c r="N4864" s="321"/>
      <c r="O4864" s="322"/>
      <c r="P4864" s="502"/>
      <c r="Q4864" s="503"/>
    </row>
    <row r="4865" spans="1:17" ht="15" customHeight="1" x14ac:dyDescent="0.25">
      <c r="A4865" s="319"/>
      <c r="B4865" s="320"/>
      <c r="C4865" s="320"/>
      <c r="D4865" s="321"/>
      <c r="E4865" s="321"/>
      <c r="F4865" s="321"/>
      <c r="G4865" s="321"/>
      <c r="H4865" s="321"/>
      <c r="I4865" s="321"/>
      <c r="J4865" s="321"/>
      <c r="K4865" s="321"/>
      <c r="L4865" s="321"/>
      <c r="M4865" s="321"/>
      <c r="N4865" s="321"/>
      <c r="O4865" s="322"/>
      <c r="P4865" s="502"/>
      <c r="Q4865" s="503"/>
    </row>
    <row r="4866" spans="1:17" ht="15" customHeight="1" x14ac:dyDescent="0.25">
      <c r="A4866" s="319"/>
      <c r="B4866" s="320"/>
      <c r="C4866" s="320"/>
      <c r="D4866" s="321"/>
      <c r="E4866" s="321"/>
      <c r="F4866" s="321"/>
      <c r="G4866" s="321"/>
      <c r="H4866" s="321"/>
      <c r="I4866" s="321"/>
      <c r="J4866" s="321"/>
      <c r="K4866" s="321"/>
      <c r="L4866" s="321"/>
      <c r="M4866" s="321"/>
      <c r="N4866" s="321"/>
      <c r="O4866" s="322"/>
      <c r="P4866" s="502"/>
      <c r="Q4866" s="503"/>
    </row>
    <row r="4867" spans="1:17" ht="15" customHeight="1" x14ac:dyDescent="0.25">
      <c r="A4867" s="319"/>
      <c r="B4867" s="320"/>
      <c r="C4867" s="320"/>
      <c r="D4867" s="321"/>
      <c r="E4867" s="321"/>
      <c r="F4867" s="321"/>
      <c r="G4867" s="321"/>
      <c r="H4867" s="321"/>
      <c r="I4867" s="321"/>
      <c r="J4867" s="321"/>
      <c r="K4867" s="321"/>
      <c r="L4867" s="321"/>
      <c r="M4867" s="321"/>
      <c r="N4867" s="321"/>
      <c r="O4867" s="322"/>
      <c r="P4867" s="502"/>
      <c r="Q4867" s="503"/>
    </row>
    <row r="4868" spans="1:17" ht="15" customHeight="1" x14ac:dyDescent="0.25">
      <c r="A4868" s="319"/>
      <c r="B4868" s="320"/>
      <c r="C4868" s="320"/>
      <c r="D4868" s="321"/>
      <c r="E4868" s="321"/>
      <c r="F4868" s="321"/>
      <c r="G4868" s="321"/>
      <c r="H4868" s="321"/>
      <c r="I4868" s="321"/>
      <c r="J4868" s="321"/>
      <c r="K4868" s="321"/>
      <c r="L4868" s="321"/>
      <c r="M4868" s="321"/>
      <c r="N4868" s="321"/>
      <c r="O4868" s="322"/>
      <c r="P4868" s="502"/>
      <c r="Q4868" s="503"/>
    </row>
    <row r="4869" spans="1:17" ht="15" customHeight="1" x14ac:dyDescent="0.25">
      <c r="A4869" s="319"/>
      <c r="B4869" s="320"/>
      <c r="C4869" s="320"/>
      <c r="D4869" s="321"/>
      <c r="E4869" s="321"/>
      <c r="F4869" s="321"/>
      <c r="G4869" s="321"/>
      <c r="H4869" s="321"/>
      <c r="I4869" s="321"/>
      <c r="J4869" s="321"/>
      <c r="K4869" s="321"/>
      <c r="L4869" s="321"/>
      <c r="M4869" s="321"/>
      <c r="N4869" s="321"/>
      <c r="O4869" s="322"/>
      <c r="P4869" s="502"/>
      <c r="Q4869" s="503"/>
    </row>
    <row r="4870" spans="1:17" ht="15" customHeight="1" x14ac:dyDescent="0.25">
      <c r="A4870" s="319"/>
      <c r="B4870" s="320"/>
      <c r="C4870" s="320"/>
      <c r="D4870" s="321"/>
      <c r="E4870" s="321"/>
      <c r="F4870" s="321"/>
      <c r="G4870" s="321"/>
      <c r="H4870" s="321"/>
      <c r="I4870" s="321"/>
      <c r="J4870" s="321"/>
      <c r="K4870" s="321"/>
      <c r="L4870" s="321"/>
      <c r="M4870" s="321"/>
      <c r="N4870" s="321"/>
      <c r="O4870" s="322"/>
      <c r="P4870" s="502"/>
      <c r="Q4870" s="503"/>
    </row>
    <row r="4871" spans="1:17" ht="15" customHeight="1" x14ac:dyDescent="0.25">
      <c r="A4871" s="319"/>
      <c r="B4871" s="320"/>
      <c r="C4871" s="320"/>
      <c r="D4871" s="321"/>
      <c r="E4871" s="321"/>
      <c r="F4871" s="321"/>
      <c r="G4871" s="321"/>
      <c r="H4871" s="321"/>
      <c r="I4871" s="321"/>
      <c r="J4871" s="321"/>
      <c r="K4871" s="321"/>
      <c r="L4871" s="321"/>
      <c r="M4871" s="321"/>
      <c r="N4871" s="321"/>
      <c r="O4871" s="322"/>
      <c r="P4871" s="502"/>
      <c r="Q4871" s="503"/>
    </row>
    <row r="4872" spans="1:17" ht="15" customHeight="1" x14ac:dyDescent="0.25">
      <c r="A4872" s="319"/>
      <c r="B4872" s="320"/>
      <c r="C4872" s="320"/>
      <c r="D4872" s="321"/>
      <c r="E4872" s="321"/>
      <c r="F4872" s="321"/>
      <c r="G4872" s="321"/>
      <c r="H4872" s="321"/>
      <c r="I4872" s="321"/>
      <c r="J4872" s="321"/>
      <c r="K4872" s="321"/>
      <c r="L4872" s="321"/>
      <c r="M4872" s="321"/>
      <c r="N4872" s="321"/>
      <c r="O4872" s="322"/>
      <c r="P4872" s="502"/>
      <c r="Q4872" s="503"/>
    </row>
    <row r="4873" spans="1:17" ht="15" customHeight="1" x14ac:dyDescent="0.25">
      <c r="A4873" s="319"/>
      <c r="B4873" s="320"/>
      <c r="C4873" s="320"/>
      <c r="D4873" s="321"/>
      <c r="E4873" s="321"/>
      <c r="F4873" s="321"/>
      <c r="G4873" s="321"/>
      <c r="H4873" s="321"/>
      <c r="I4873" s="321"/>
      <c r="J4873" s="321"/>
      <c r="K4873" s="321"/>
      <c r="L4873" s="321"/>
      <c r="M4873" s="321"/>
      <c r="N4873" s="321"/>
      <c r="O4873" s="322"/>
      <c r="P4873" s="502"/>
      <c r="Q4873" s="503"/>
    </row>
    <row r="4874" spans="1:17" ht="15" customHeight="1" x14ac:dyDescent="0.25">
      <c r="A4874" s="319"/>
      <c r="B4874" s="320"/>
      <c r="C4874" s="320"/>
      <c r="D4874" s="321"/>
      <c r="E4874" s="321"/>
      <c r="F4874" s="321"/>
      <c r="G4874" s="321"/>
      <c r="H4874" s="321"/>
      <c r="I4874" s="321"/>
      <c r="J4874" s="321"/>
      <c r="K4874" s="321"/>
      <c r="L4874" s="321"/>
      <c r="M4874" s="321"/>
      <c r="N4874" s="321"/>
      <c r="O4874" s="322"/>
      <c r="P4874" s="502"/>
      <c r="Q4874" s="503"/>
    </row>
    <row r="4875" spans="1:17" ht="15" customHeight="1" x14ac:dyDescent="0.25">
      <c r="A4875" s="319"/>
      <c r="B4875" s="320"/>
      <c r="C4875" s="320"/>
      <c r="D4875" s="321"/>
      <c r="E4875" s="321"/>
      <c r="F4875" s="321"/>
      <c r="G4875" s="321"/>
      <c r="H4875" s="321"/>
      <c r="I4875" s="321"/>
      <c r="J4875" s="321"/>
      <c r="K4875" s="321"/>
      <c r="L4875" s="321"/>
      <c r="M4875" s="321"/>
      <c r="N4875" s="321"/>
      <c r="O4875" s="322"/>
      <c r="P4875" s="502"/>
      <c r="Q4875" s="503"/>
    </row>
    <row r="4876" spans="1:17" ht="15" customHeight="1" x14ac:dyDescent="0.25">
      <c r="A4876" s="319"/>
      <c r="B4876" s="320"/>
      <c r="C4876" s="320"/>
      <c r="D4876" s="321"/>
      <c r="E4876" s="321"/>
      <c r="F4876" s="321"/>
      <c r="G4876" s="321"/>
      <c r="H4876" s="321"/>
      <c r="I4876" s="321"/>
      <c r="J4876" s="321"/>
      <c r="K4876" s="321"/>
      <c r="L4876" s="321"/>
      <c r="M4876" s="321"/>
      <c r="N4876" s="321"/>
      <c r="O4876" s="322"/>
      <c r="P4876" s="502"/>
      <c r="Q4876" s="503"/>
    </row>
    <row r="4877" spans="1:17" ht="15" customHeight="1" x14ac:dyDescent="0.25">
      <c r="A4877" s="319"/>
      <c r="B4877" s="320"/>
      <c r="C4877" s="320"/>
      <c r="D4877" s="321"/>
      <c r="E4877" s="321"/>
      <c r="F4877" s="321"/>
      <c r="G4877" s="321"/>
      <c r="H4877" s="321"/>
      <c r="I4877" s="321"/>
      <c r="J4877" s="321"/>
      <c r="K4877" s="321"/>
      <c r="L4877" s="321"/>
      <c r="M4877" s="321"/>
      <c r="N4877" s="321"/>
      <c r="O4877" s="322"/>
      <c r="P4877" s="502"/>
      <c r="Q4877" s="503"/>
    </row>
    <row r="4878" spans="1:17" ht="15" customHeight="1" x14ac:dyDescent="0.25">
      <c r="A4878" s="319"/>
      <c r="B4878" s="320"/>
      <c r="C4878" s="320"/>
      <c r="D4878" s="321"/>
      <c r="E4878" s="321"/>
      <c r="F4878" s="321"/>
      <c r="G4878" s="321"/>
      <c r="H4878" s="321"/>
      <c r="I4878" s="321"/>
      <c r="J4878" s="321"/>
      <c r="K4878" s="321"/>
      <c r="L4878" s="321"/>
      <c r="M4878" s="321"/>
      <c r="N4878" s="321"/>
      <c r="O4878" s="322"/>
      <c r="P4878" s="502"/>
      <c r="Q4878" s="503"/>
    </row>
    <row r="4879" spans="1:17" ht="15" customHeight="1" x14ac:dyDescent="0.25">
      <c r="A4879" s="319"/>
      <c r="B4879" s="320"/>
      <c r="C4879" s="320"/>
      <c r="D4879" s="321"/>
      <c r="E4879" s="321"/>
      <c r="F4879" s="321"/>
      <c r="G4879" s="321"/>
      <c r="H4879" s="321"/>
      <c r="I4879" s="321"/>
      <c r="J4879" s="321"/>
      <c r="K4879" s="321"/>
      <c r="L4879" s="321"/>
      <c r="M4879" s="321"/>
      <c r="N4879" s="321"/>
      <c r="O4879" s="322"/>
      <c r="P4879" s="502"/>
      <c r="Q4879" s="503"/>
    </row>
    <row r="4880" spans="1:17" ht="15" customHeight="1" x14ac:dyDescent="0.25">
      <c r="A4880" s="319"/>
      <c r="B4880" s="320"/>
      <c r="C4880" s="320"/>
      <c r="D4880" s="321"/>
      <c r="E4880" s="321"/>
      <c r="F4880" s="321"/>
      <c r="G4880" s="321"/>
      <c r="H4880" s="321"/>
      <c r="I4880" s="321"/>
      <c r="J4880" s="321"/>
      <c r="K4880" s="321"/>
      <c r="L4880" s="321"/>
      <c r="M4880" s="321"/>
      <c r="N4880" s="321"/>
      <c r="O4880" s="322"/>
      <c r="P4880" s="502"/>
      <c r="Q4880" s="503"/>
    </row>
    <row r="4881" spans="1:17" ht="15" customHeight="1" x14ac:dyDescent="0.25">
      <c r="A4881" s="319"/>
      <c r="B4881" s="320"/>
      <c r="C4881" s="320"/>
      <c r="D4881" s="321"/>
      <c r="E4881" s="321"/>
      <c r="F4881" s="321"/>
      <c r="G4881" s="321"/>
      <c r="H4881" s="321"/>
      <c r="I4881" s="321"/>
      <c r="J4881" s="321"/>
      <c r="K4881" s="321"/>
      <c r="L4881" s="321"/>
      <c r="M4881" s="321"/>
      <c r="N4881" s="321"/>
      <c r="O4881" s="322"/>
      <c r="P4881" s="502"/>
      <c r="Q4881" s="503"/>
    </row>
    <row r="4882" spans="1:17" ht="15" customHeight="1" x14ac:dyDescent="0.25">
      <c r="A4882" s="319"/>
      <c r="B4882" s="320"/>
      <c r="C4882" s="320"/>
      <c r="D4882" s="321"/>
      <c r="E4882" s="321"/>
      <c r="F4882" s="321"/>
      <c r="G4882" s="321"/>
      <c r="H4882" s="321"/>
      <c r="I4882" s="321"/>
      <c r="J4882" s="321"/>
      <c r="K4882" s="321"/>
      <c r="L4882" s="321"/>
      <c r="M4882" s="321"/>
      <c r="N4882" s="321"/>
      <c r="O4882" s="322"/>
      <c r="P4882" s="502"/>
      <c r="Q4882" s="503"/>
    </row>
    <row r="4883" spans="1:17" ht="15" customHeight="1" x14ac:dyDescent="0.25">
      <c r="A4883" s="319"/>
      <c r="B4883" s="320"/>
      <c r="C4883" s="320"/>
      <c r="D4883" s="321"/>
      <c r="E4883" s="321"/>
      <c r="F4883" s="321"/>
      <c r="G4883" s="321"/>
      <c r="H4883" s="321"/>
      <c r="I4883" s="321"/>
      <c r="J4883" s="321"/>
      <c r="K4883" s="321"/>
      <c r="L4883" s="321"/>
      <c r="M4883" s="321"/>
      <c r="N4883" s="321"/>
      <c r="O4883" s="322"/>
      <c r="P4883" s="502"/>
      <c r="Q4883" s="503"/>
    </row>
    <row r="4884" spans="1:17" ht="15" customHeight="1" x14ac:dyDescent="0.25">
      <c r="A4884" s="319"/>
      <c r="B4884" s="320"/>
      <c r="C4884" s="320"/>
      <c r="D4884" s="321"/>
      <c r="E4884" s="321"/>
      <c r="F4884" s="321"/>
      <c r="G4884" s="321"/>
      <c r="H4884" s="321"/>
      <c r="I4884" s="321"/>
      <c r="J4884" s="321"/>
      <c r="K4884" s="321"/>
      <c r="L4884" s="321"/>
      <c r="M4884" s="321"/>
      <c r="N4884" s="321"/>
      <c r="O4884" s="322"/>
      <c r="P4884" s="502"/>
      <c r="Q4884" s="503"/>
    </row>
    <row r="4885" spans="1:17" ht="15" customHeight="1" x14ac:dyDescent="0.25">
      <c r="A4885" s="319"/>
      <c r="B4885" s="320"/>
      <c r="C4885" s="320"/>
      <c r="D4885" s="321"/>
      <c r="E4885" s="321"/>
      <c r="F4885" s="321"/>
      <c r="G4885" s="321"/>
      <c r="H4885" s="321"/>
      <c r="I4885" s="321"/>
      <c r="J4885" s="321"/>
      <c r="K4885" s="321"/>
      <c r="L4885" s="321"/>
      <c r="M4885" s="321"/>
      <c r="N4885" s="321"/>
      <c r="O4885" s="322"/>
      <c r="P4885" s="502"/>
      <c r="Q4885" s="503"/>
    </row>
    <row r="4886" spans="1:17" ht="15" customHeight="1" x14ac:dyDescent="0.25">
      <c r="A4886" s="319"/>
      <c r="B4886" s="320"/>
      <c r="C4886" s="320"/>
      <c r="D4886" s="321"/>
      <c r="E4886" s="321"/>
      <c r="F4886" s="321"/>
      <c r="G4886" s="321"/>
      <c r="H4886" s="321"/>
      <c r="I4886" s="321"/>
      <c r="J4886" s="321"/>
      <c r="K4886" s="321"/>
      <c r="L4886" s="321"/>
      <c r="M4886" s="321"/>
      <c r="N4886" s="321"/>
      <c r="O4886" s="322"/>
      <c r="P4886" s="502"/>
      <c r="Q4886" s="503"/>
    </row>
    <row r="4887" spans="1:17" ht="15" customHeight="1" x14ac:dyDescent="0.25">
      <c r="A4887" s="319"/>
      <c r="B4887" s="320"/>
      <c r="C4887" s="320"/>
      <c r="D4887" s="321"/>
      <c r="E4887" s="321"/>
      <c r="F4887" s="321"/>
      <c r="G4887" s="321"/>
      <c r="H4887" s="321"/>
      <c r="I4887" s="321"/>
      <c r="J4887" s="321"/>
      <c r="K4887" s="321"/>
      <c r="L4887" s="321"/>
      <c r="M4887" s="321"/>
      <c r="N4887" s="321"/>
      <c r="O4887" s="322"/>
      <c r="P4887" s="502"/>
      <c r="Q4887" s="503"/>
    </row>
    <row r="4888" spans="1:17" ht="15" customHeight="1" x14ac:dyDescent="0.25">
      <c r="A4888" s="319"/>
      <c r="B4888" s="320"/>
      <c r="C4888" s="320"/>
      <c r="D4888" s="321"/>
      <c r="E4888" s="321"/>
      <c r="F4888" s="321"/>
      <c r="G4888" s="321"/>
      <c r="H4888" s="321"/>
      <c r="I4888" s="321"/>
      <c r="J4888" s="321"/>
      <c r="K4888" s="321"/>
      <c r="L4888" s="321"/>
      <c r="M4888" s="321"/>
      <c r="N4888" s="321"/>
      <c r="O4888" s="322"/>
      <c r="P4888" s="502"/>
      <c r="Q4888" s="503"/>
    </row>
    <row r="4889" spans="1:17" ht="15" customHeight="1" x14ac:dyDescent="0.25">
      <c r="A4889" s="319"/>
      <c r="B4889" s="320"/>
      <c r="C4889" s="320"/>
      <c r="D4889" s="321"/>
      <c r="E4889" s="321"/>
      <c r="F4889" s="321"/>
      <c r="G4889" s="321"/>
      <c r="H4889" s="321"/>
      <c r="I4889" s="321"/>
      <c r="J4889" s="321"/>
      <c r="K4889" s="321"/>
      <c r="L4889" s="321"/>
      <c r="M4889" s="321"/>
      <c r="N4889" s="321"/>
      <c r="O4889" s="322"/>
      <c r="P4889" s="502"/>
      <c r="Q4889" s="503"/>
    </row>
    <row r="4890" spans="1:17" ht="15" customHeight="1" x14ac:dyDescent="0.25">
      <c r="A4890" s="319"/>
      <c r="B4890" s="320"/>
      <c r="C4890" s="320"/>
      <c r="D4890" s="321"/>
      <c r="E4890" s="321"/>
      <c r="F4890" s="321"/>
      <c r="G4890" s="321"/>
      <c r="H4890" s="321"/>
      <c r="I4890" s="321"/>
      <c r="J4890" s="321"/>
      <c r="K4890" s="321"/>
      <c r="L4890" s="321"/>
      <c r="M4890" s="321"/>
      <c r="N4890" s="321"/>
      <c r="O4890" s="322"/>
      <c r="P4890" s="502"/>
      <c r="Q4890" s="503"/>
    </row>
    <row r="4891" spans="1:17" ht="15" customHeight="1" x14ac:dyDescent="0.25">
      <c r="A4891" s="319"/>
      <c r="B4891" s="320"/>
      <c r="C4891" s="320"/>
      <c r="D4891" s="321"/>
      <c r="E4891" s="321"/>
      <c r="F4891" s="321"/>
      <c r="G4891" s="321"/>
      <c r="H4891" s="321"/>
      <c r="I4891" s="321"/>
      <c r="J4891" s="321"/>
      <c r="K4891" s="321"/>
      <c r="L4891" s="321"/>
      <c r="M4891" s="321"/>
      <c r="N4891" s="321"/>
      <c r="O4891" s="322"/>
      <c r="P4891" s="502"/>
      <c r="Q4891" s="503"/>
    </row>
    <row r="4892" spans="1:17" ht="15" customHeight="1" x14ac:dyDescent="0.25">
      <c r="A4892" s="319"/>
      <c r="B4892" s="320"/>
      <c r="C4892" s="320"/>
      <c r="D4892" s="321"/>
      <c r="E4892" s="321"/>
      <c r="F4892" s="321"/>
      <c r="G4892" s="321"/>
      <c r="H4892" s="321"/>
      <c r="I4892" s="321"/>
      <c r="J4892" s="321"/>
      <c r="K4892" s="321"/>
      <c r="L4892" s="321"/>
      <c r="M4892" s="321"/>
      <c r="N4892" s="321"/>
      <c r="O4892" s="322"/>
      <c r="P4892" s="502"/>
      <c r="Q4892" s="503"/>
    </row>
    <row r="4893" spans="1:17" ht="15" customHeight="1" x14ac:dyDescent="0.25">
      <c r="A4893" s="319"/>
      <c r="B4893" s="320"/>
      <c r="C4893" s="320"/>
      <c r="D4893" s="321"/>
      <c r="E4893" s="321"/>
      <c r="F4893" s="321"/>
      <c r="G4893" s="321"/>
      <c r="H4893" s="321"/>
      <c r="I4893" s="321"/>
      <c r="J4893" s="321"/>
      <c r="K4893" s="321"/>
      <c r="L4893" s="321"/>
      <c r="M4893" s="321"/>
      <c r="N4893" s="321"/>
      <c r="O4893" s="322"/>
      <c r="P4893" s="502"/>
      <c r="Q4893" s="503"/>
    </row>
    <row r="4894" spans="1:17" ht="15" customHeight="1" x14ac:dyDescent="0.25">
      <c r="A4894" s="319"/>
      <c r="B4894" s="320"/>
      <c r="C4894" s="320"/>
      <c r="D4894" s="321"/>
      <c r="E4894" s="321"/>
      <c r="F4894" s="321"/>
      <c r="G4894" s="321"/>
      <c r="H4894" s="321"/>
      <c r="I4894" s="321"/>
      <c r="J4894" s="321"/>
      <c r="K4894" s="321"/>
      <c r="L4894" s="321"/>
      <c r="M4894" s="321"/>
      <c r="N4894" s="321"/>
      <c r="O4894" s="322"/>
      <c r="P4894" s="502"/>
      <c r="Q4894" s="503"/>
    </row>
    <row r="4895" spans="1:17" ht="15" customHeight="1" x14ac:dyDescent="0.25">
      <c r="A4895" s="319"/>
      <c r="B4895" s="320"/>
      <c r="C4895" s="320"/>
      <c r="D4895" s="321"/>
      <c r="E4895" s="321"/>
      <c r="F4895" s="321"/>
      <c r="G4895" s="321"/>
      <c r="H4895" s="321"/>
      <c r="I4895" s="321"/>
      <c r="J4895" s="321"/>
      <c r="K4895" s="321"/>
      <c r="L4895" s="321"/>
      <c r="M4895" s="321"/>
      <c r="N4895" s="321"/>
      <c r="O4895" s="322"/>
      <c r="P4895" s="502"/>
      <c r="Q4895" s="503"/>
    </row>
    <row r="4896" spans="1:17" ht="15" customHeight="1" x14ac:dyDescent="0.25">
      <c r="A4896" s="319"/>
      <c r="B4896" s="320"/>
      <c r="C4896" s="320"/>
      <c r="D4896" s="321"/>
      <c r="E4896" s="321"/>
      <c r="F4896" s="321"/>
      <c r="G4896" s="321"/>
      <c r="H4896" s="321"/>
      <c r="I4896" s="321"/>
      <c r="J4896" s="321"/>
      <c r="K4896" s="321"/>
      <c r="L4896" s="321"/>
      <c r="M4896" s="321"/>
      <c r="N4896" s="321"/>
      <c r="O4896" s="322"/>
      <c r="P4896" s="502"/>
      <c r="Q4896" s="503"/>
    </row>
    <row r="4897" spans="1:17" ht="15" customHeight="1" x14ac:dyDescent="0.25">
      <c r="A4897" s="319"/>
      <c r="B4897" s="320"/>
      <c r="C4897" s="320"/>
      <c r="D4897" s="321"/>
      <c r="E4897" s="321"/>
      <c r="F4897" s="321"/>
      <c r="G4897" s="321"/>
      <c r="H4897" s="321"/>
      <c r="I4897" s="321"/>
      <c r="J4897" s="321"/>
      <c r="K4897" s="321"/>
      <c r="L4897" s="321"/>
      <c r="M4897" s="321"/>
      <c r="N4897" s="321"/>
      <c r="O4897" s="322"/>
      <c r="P4897" s="502"/>
      <c r="Q4897" s="503"/>
    </row>
    <row r="4898" spans="1:17" ht="15" customHeight="1" x14ac:dyDescent="0.25">
      <c r="A4898" s="319"/>
      <c r="B4898" s="320"/>
      <c r="C4898" s="320"/>
      <c r="D4898" s="321"/>
      <c r="E4898" s="321"/>
      <c r="F4898" s="321"/>
      <c r="G4898" s="321"/>
      <c r="H4898" s="321"/>
      <c r="I4898" s="321"/>
      <c r="J4898" s="321"/>
      <c r="K4898" s="321"/>
      <c r="L4898" s="321"/>
      <c r="M4898" s="321"/>
      <c r="N4898" s="321"/>
      <c r="O4898" s="322"/>
      <c r="P4898" s="502"/>
      <c r="Q4898" s="503"/>
    </row>
    <row r="4899" spans="1:17" ht="15" customHeight="1" x14ac:dyDescent="0.25">
      <c r="A4899" s="319"/>
      <c r="B4899" s="320"/>
      <c r="C4899" s="320"/>
      <c r="D4899" s="321"/>
      <c r="E4899" s="321"/>
      <c r="F4899" s="321"/>
      <c r="G4899" s="321"/>
      <c r="H4899" s="321"/>
      <c r="I4899" s="321"/>
      <c r="J4899" s="321"/>
      <c r="K4899" s="321"/>
      <c r="L4899" s="321"/>
      <c r="M4899" s="321"/>
      <c r="N4899" s="321"/>
      <c r="O4899" s="322"/>
      <c r="P4899" s="502"/>
      <c r="Q4899" s="503"/>
    </row>
    <row r="4900" spans="1:17" ht="15" customHeight="1" x14ac:dyDescent="0.25">
      <c r="A4900" s="319"/>
      <c r="B4900" s="320"/>
      <c r="C4900" s="320"/>
      <c r="D4900" s="321"/>
      <c r="E4900" s="321"/>
      <c r="F4900" s="321"/>
      <c r="G4900" s="321"/>
      <c r="H4900" s="321"/>
      <c r="I4900" s="321"/>
      <c r="J4900" s="321"/>
      <c r="K4900" s="321"/>
      <c r="L4900" s="321"/>
      <c r="M4900" s="321"/>
      <c r="N4900" s="321"/>
      <c r="O4900" s="322"/>
      <c r="P4900" s="502"/>
      <c r="Q4900" s="503"/>
    </row>
    <row r="4901" spans="1:17" ht="15" customHeight="1" x14ac:dyDescent="0.25">
      <c r="A4901" s="319"/>
      <c r="B4901" s="320"/>
      <c r="C4901" s="320"/>
      <c r="D4901" s="321"/>
      <c r="E4901" s="321"/>
      <c r="F4901" s="321"/>
      <c r="G4901" s="321"/>
      <c r="H4901" s="321"/>
      <c r="I4901" s="321"/>
      <c r="J4901" s="321"/>
      <c r="K4901" s="321"/>
      <c r="L4901" s="321"/>
      <c r="M4901" s="321"/>
      <c r="N4901" s="321"/>
      <c r="O4901" s="322"/>
      <c r="P4901" s="502"/>
      <c r="Q4901" s="503"/>
    </row>
    <row r="4902" spans="1:17" ht="15" customHeight="1" x14ac:dyDescent="0.25">
      <c r="A4902" s="319"/>
      <c r="B4902" s="320"/>
      <c r="C4902" s="320"/>
      <c r="D4902" s="321"/>
      <c r="E4902" s="321"/>
      <c r="F4902" s="321"/>
      <c r="G4902" s="321"/>
      <c r="H4902" s="321"/>
      <c r="I4902" s="321"/>
      <c r="J4902" s="321"/>
      <c r="K4902" s="321"/>
      <c r="L4902" s="321"/>
      <c r="M4902" s="321"/>
      <c r="N4902" s="321"/>
      <c r="O4902" s="322"/>
      <c r="P4902" s="502"/>
      <c r="Q4902" s="503"/>
    </row>
    <row r="4903" spans="1:17" ht="15" customHeight="1" x14ac:dyDescent="0.25">
      <c r="A4903" s="319"/>
      <c r="B4903" s="320"/>
      <c r="C4903" s="320"/>
      <c r="D4903" s="321"/>
      <c r="E4903" s="321"/>
      <c r="F4903" s="321"/>
      <c r="G4903" s="321"/>
      <c r="H4903" s="321"/>
      <c r="I4903" s="321"/>
      <c r="J4903" s="321"/>
      <c r="K4903" s="321"/>
      <c r="L4903" s="321"/>
      <c r="M4903" s="321"/>
      <c r="N4903" s="321"/>
      <c r="O4903" s="322"/>
      <c r="P4903" s="502"/>
      <c r="Q4903" s="503"/>
    </row>
    <row r="4904" spans="1:17" ht="15" customHeight="1" x14ac:dyDescent="0.25">
      <c r="A4904" s="319"/>
      <c r="B4904" s="320"/>
      <c r="C4904" s="320"/>
      <c r="D4904" s="321"/>
      <c r="E4904" s="321"/>
      <c r="F4904" s="321"/>
      <c r="G4904" s="321"/>
      <c r="H4904" s="321"/>
      <c r="I4904" s="321"/>
      <c r="J4904" s="321"/>
      <c r="K4904" s="321"/>
      <c r="L4904" s="321"/>
      <c r="M4904" s="321"/>
      <c r="N4904" s="321"/>
      <c r="O4904" s="322"/>
      <c r="P4904" s="502"/>
      <c r="Q4904" s="503"/>
    </row>
    <row r="4905" spans="1:17" ht="15" customHeight="1" x14ac:dyDescent="0.25">
      <c r="A4905" s="319"/>
      <c r="B4905" s="320"/>
      <c r="C4905" s="320"/>
      <c r="D4905" s="321"/>
      <c r="E4905" s="321"/>
      <c r="F4905" s="321"/>
      <c r="G4905" s="321"/>
      <c r="H4905" s="321"/>
      <c r="I4905" s="321"/>
      <c r="J4905" s="321"/>
      <c r="K4905" s="321"/>
      <c r="L4905" s="321"/>
      <c r="M4905" s="321"/>
      <c r="N4905" s="321"/>
      <c r="O4905" s="322"/>
      <c r="P4905" s="502"/>
      <c r="Q4905" s="503"/>
    </row>
    <row r="4906" spans="1:17" ht="15" customHeight="1" x14ac:dyDescent="0.25">
      <c r="A4906" s="319"/>
      <c r="B4906" s="320"/>
      <c r="C4906" s="320"/>
      <c r="D4906" s="321"/>
      <c r="E4906" s="321"/>
      <c r="F4906" s="321"/>
      <c r="G4906" s="321"/>
      <c r="H4906" s="321"/>
      <c r="I4906" s="321"/>
      <c r="J4906" s="321"/>
      <c r="K4906" s="321"/>
      <c r="L4906" s="321"/>
      <c r="M4906" s="321"/>
      <c r="N4906" s="321"/>
      <c r="O4906" s="322"/>
      <c r="P4906" s="502"/>
      <c r="Q4906" s="503"/>
    </row>
    <row r="4907" spans="1:17" ht="15" customHeight="1" x14ac:dyDescent="0.25">
      <c r="A4907" s="319"/>
      <c r="B4907" s="320"/>
      <c r="C4907" s="320"/>
      <c r="D4907" s="321"/>
      <c r="E4907" s="321"/>
      <c r="F4907" s="321"/>
      <c r="G4907" s="321"/>
      <c r="H4907" s="321"/>
      <c r="I4907" s="321"/>
      <c r="J4907" s="321"/>
      <c r="K4907" s="321"/>
      <c r="L4907" s="321"/>
      <c r="M4907" s="321"/>
      <c r="N4907" s="321"/>
      <c r="O4907" s="322"/>
      <c r="P4907" s="502"/>
      <c r="Q4907" s="503"/>
    </row>
    <row r="4908" spans="1:17" ht="15" customHeight="1" x14ac:dyDescent="0.25">
      <c r="A4908" s="319"/>
      <c r="B4908" s="320"/>
      <c r="C4908" s="320"/>
      <c r="D4908" s="321"/>
      <c r="E4908" s="321"/>
      <c r="F4908" s="321"/>
      <c r="G4908" s="321"/>
      <c r="H4908" s="321"/>
      <c r="I4908" s="321"/>
      <c r="J4908" s="321"/>
      <c r="K4908" s="321"/>
      <c r="L4908" s="321"/>
      <c r="M4908" s="321"/>
      <c r="N4908" s="321"/>
      <c r="O4908" s="322"/>
      <c r="P4908" s="502"/>
      <c r="Q4908" s="503"/>
    </row>
    <row r="4909" spans="1:17" ht="15" customHeight="1" x14ac:dyDescent="0.25">
      <c r="A4909" s="319"/>
      <c r="B4909" s="320"/>
      <c r="C4909" s="320"/>
      <c r="D4909" s="321"/>
      <c r="E4909" s="321"/>
      <c r="F4909" s="321"/>
      <c r="G4909" s="321"/>
      <c r="H4909" s="321"/>
      <c r="I4909" s="321"/>
      <c r="J4909" s="321"/>
      <c r="K4909" s="321"/>
      <c r="L4909" s="321"/>
      <c r="M4909" s="321"/>
      <c r="N4909" s="321"/>
      <c r="O4909" s="322"/>
      <c r="P4909" s="502"/>
      <c r="Q4909" s="503"/>
    </row>
    <row r="4910" spans="1:17" ht="15" customHeight="1" x14ac:dyDescent="0.25">
      <c r="A4910" s="319"/>
      <c r="B4910" s="320"/>
      <c r="C4910" s="320"/>
      <c r="D4910" s="321"/>
      <c r="E4910" s="321"/>
      <c r="F4910" s="321"/>
      <c r="G4910" s="321"/>
      <c r="H4910" s="321"/>
      <c r="I4910" s="321"/>
      <c r="J4910" s="321"/>
      <c r="K4910" s="321"/>
      <c r="L4910" s="321"/>
      <c r="M4910" s="321"/>
      <c r="N4910" s="321"/>
      <c r="O4910" s="322"/>
      <c r="P4910" s="502"/>
      <c r="Q4910" s="503"/>
    </row>
    <row r="4911" spans="1:17" ht="15" customHeight="1" x14ac:dyDescent="0.25">
      <c r="A4911" s="319"/>
      <c r="B4911" s="320"/>
      <c r="C4911" s="320"/>
      <c r="D4911" s="321"/>
      <c r="E4911" s="321"/>
      <c r="F4911" s="321"/>
      <c r="G4911" s="321"/>
      <c r="H4911" s="321"/>
      <c r="I4911" s="321"/>
      <c r="J4911" s="321"/>
      <c r="K4911" s="321"/>
      <c r="L4911" s="321"/>
      <c r="M4911" s="321"/>
      <c r="N4911" s="321"/>
      <c r="O4911" s="322"/>
      <c r="P4911" s="502"/>
      <c r="Q4911" s="503"/>
    </row>
    <row r="4912" spans="1:17" ht="15" customHeight="1" x14ac:dyDescent="0.25">
      <c r="A4912" s="319"/>
      <c r="B4912" s="320"/>
      <c r="C4912" s="320"/>
      <c r="D4912" s="321"/>
      <c r="E4912" s="321"/>
      <c r="F4912" s="321"/>
      <c r="G4912" s="321"/>
      <c r="H4912" s="321"/>
      <c r="I4912" s="321"/>
      <c r="J4912" s="321"/>
      <c r="K4912" s="321"/>
      <c r="L4912" s="321"/>
      <c r="M4912" s="321"/>
      <c r="N4912" s="321"/>
      <c r="O4912" s="322"/>
      <c r="P4912" s="502"/>
      <c r="Q4912" s="503"/>
    </row>
    <row r="4913" spans="1:17" ht="15" customHeight="1" x14ac:dyDescent="0.25">
      <c r="A4913" s="319"/>
      <c r="B4913" s="320"/>
      <c r="C4913" s="320"/>
      <c r="D4913" s="321"/>
      <c r="E4913" s="321"/>
      <c r="F4913" s="321"/>
      <c r="G4913" s="321"/>
      <c r="H4913" s="321"/>
      <c r="I4913" s="321"/>
      <c r="J4913" s="321"/>
      <c r="K4913" s="321"/>
      <c r="L4913" s="321"/>
      <c r="M4913" s="321"/>
      <c r="N4913" s="321"/>
      <c r="O4913" s="322"/>
      <c r="P4913" s="502"/>
      <c r="Q4913" s="503"/>
    </row>
    <row r="4914" spans="1:17" ht="15" customHeight="1" x14ac:dyDescent="0.25">
      <c r="A4914" s="319"/>
      <c r="B4914" s="320"/>
      <c r="C4914" s="320"/>
      <c r="D4914" s="321"/>
      <c r="E4914" s="321"/>
      <c r="F4914" s="321"/>
      <c r="G4914" s="321"/>
      <c r="H4914" s="321"/>
      <c r="I4914" s="321"/>
      <c r="J4914" s="321"/>
      <c r="K4914" s="321"/>
      <c r="L4914" s="321"/>
      <c r="M4914" s="321"/>
      <c r="N4914" s="321"/>
      <c r="O4914" s="322"/>
      <c r="P4914" s="502"/>
      <c r="Q4914" s="503"/>
    </row>
    <row r="4915" spans="1:17" ht="15" customHeight="1" x14ac:dyDescent="0.25">
      <c r="A4915" s="319"/>
      <c r="B4915" s="320"/>
      <c r="C4915" s="320"/>
      <c r="D4915" s="321"/>
      <c r="E4915" s="321"/>
      <c r="F4915" s="321"/>
      <c r="G4915" s="321"/>
      <c r="H4915" s="321"/>
      <c r="I4915" s="321"/>
      <c r="J4915" s="321"/>
      <c r="K4915" s="321"/>
      <c r="L4915" s="321"/>
      <c r="M4915" s="321"/>
      <c r="N4915" s="321"/>
      <c r="O4915" s="322"/>
      <c r="P4915" s="502"/>
      <c r="Q4915" s="503"/>
    </row>
    <row r="4916" spans="1:17" ht="15" customHeight="1" x14ac:dyDescent="0.25">
      <c r="A4916" s="319"/>
      <c r="B4916" s="320"/>
      <c r="C4916" s="320"/>
      <c r="D4916" s="321"/>
      <c r="E4916" s="321"/>
      <c r="F4916" s="321"/>
      <c r="G4916" s="321"/>
      <c r="H4916" s="321"/>
      <c r="I4916" s="321"/>
      <c r="J4916" s="321"/>
      <c r="K4916" s="321"/>
      <c r="L4916" s="321"/>
      <c r="M4916" s="321"/>
      <c r="N4916" s="321"/>
      <c r="O4916" s="322"/>
      <c r="P4916" s="502"/>
      <c r="Q4916" s="503"/>
    </row>
    <row r="4917" spans="1:17" ht="15" customHeight="1" x14ac:dyDescent="0.25">
      <c r="A4917" s="319"/>
      <c r="B4917" s="320"/>
      <c r="C4917" s="320"/>
      <c r="D4917" s="321"/>
      <c r="E4917" s="321"/>
      <c r="F4917" s="321"/>
      <c r="G4917" s="321"/>
      <c r="H4917" s="321"/>
      <c r="I4917" s="321"/>
      <c r="J4917" s="321"/>
      <c r="K4917" s="321"/>
      <c r="L4917" s="321"/>
      <c r="M4917" s="321"/>
      <c r="N4917" s="321"/>
      <c r="O4917" s="322"/>
      <c r="P4917" s="502"/>
      <c r="Q4917" s="503"/>
    </row>
    <row r="4918" spans="1:17" ht="15" customHeight="1" x14ac:dyDescent="0.25">
      <c r="A4918" s="319"/>
      <c r="B4918" s="320"/>
      <c r="C4918" s="320"/>
      <c r="D4918" s="321"/>
      <c r="E4918" s="321"/>
      <c r="F4918" s="321"/>
      <c r="G4918" s="321"/>
      <c r="H4918" s="321"/>
      <c r="I4918" s="321"/>
      <c r="J4918" s="321"/>
      <c r="K4918" s="321"/>
      <c r="L4918" s="321"/>
      <c r="M4918" s="321"/>
      <c r="N4918" s="321"/>
      <c r="O4918" s="322"/>
      <c r="P4918" s="502"/>
      <c r="Q4918" s="503"/>
    </row>
    <row r="4919" spans="1:17" ht="15" customHeight="1" x14ac:dyDescent="0.25">
      <c r="A4919" s="319"/>
      <c r="B4919" s="320"/>
      <c r="C4919" s="320"/>
      <c r="D4919" s="321"/>
      <c r="E4919" s="321"/>
      <c r="F4919" s="321"/>
      <c r="G4919" s="321"/>
      <c r="H4919" s="321"/>
      <c r="I4919" s="321"/>
      <c r="J4919" s="321"/>
      <c r="K4919" s="321"/>
      <c r="L4919" s="321"/>
      <c r="M4919" s="321"/>
      <c r="N4919" s="321"/>
      <c r="O4919" s="322"/>
      <c r="P4919" s="502"/>
      <c r="Q4919" s="503"/>
    </row>
    <row r="4920" spans="1:17" ht="15" customHeight="1" x14ac:dyDescent="0.25">
      <c r="A4920" s="319"/>
      <c r="B4920" s="320"/>
      <c r="C4920" s="320"/>
      <c r="D4920" s="321"/>
      <c r="E4920" s="321"/>
      <c r="F4920" s="321"/>
      <c r="G4920" s="321"/>
      <c r="H4920" s="321"/>
      <c r="I4920" s="321"/>
      <c r="J4920" s="321"/>
      <c r="K4920" s="321"/>
      <c r="L4920" s="321"/>
      <c r="M4920" s="321"/>
      <c r="N4920" s="321"/>
      <c r="O4920" s="322"/>
      <c r="P4920" s="502"/>
      <c r="Q4920" s="503"/>
    </row>
    <row r="4921" spans="1:17" ht="15" customHeight="1" x14ac:dyDescent="0.25">
      <c r="A4921" s="319"/>
      <c r="B4921" s="320"/>
      <c r="C4921" s="320"/>
      <c r="D4921" s="321"/>
      <c r="E4921" s="321"/>
      <c r="F4921" s="321"/>
      <c r="G4921" s="321"/>
      <c r="H4921" s="321"/>
      <c r="I4921" s="321"/>
      <c r="J4921" s="321"/>
      <c r="K4921" s="321"/>
      <c r="L4921" s="321"/>
      <c r="M4921" s="321"/>
      <c r="N4921" s="321"/>
      <c r="O4921" s="322"/>
      <c r="P4921" s="502"/>
      <c r="Q4921" s="503"/>
    </row>
    <row r="4922" spans="1:17" ht="15" customHeight="1" x14ac:dyDescent="0.25">
      <c r="A4922" s="319"/>
      <c r="B4922" s="320"/>
      <c r="C4922" s="320"/>
      <c r="D4922" s="321"/>
      <c r="E4922" s="321"/>
      <c r="F4922" s="321"/>
      <c r="G4922" s="321"/>
      <c r="H4922" s="321"/>
      <c r="I4922" s="321"/>
      <c r="J4922" s="321"/>
      <c r="K4922" s="321"/>
      <c r="L4922" s="321"/>
      <c r="M4922" s="321"/>
      <c r="N4922" s="321"/>
      <c r="O4922" s="322"/>
      <c r="P4922" s="502"/>
      <c r="Q4922" s="503"/>
    </row>
    <row r="4923" spans="1:17" ht="15" customHeight="1" x14ac:dyDescent="0.25">
      <c r="A4923" s="319"/>
      <c r="B4923" s="320"/>
      <c r="C4923" s="320"/>
      <c r="D4923" s="321"/>
      <c r="E4923" s="321"/>
      <c r="F4923" s="321"/>
      <c r="G4923" s="321"/>
      <c r="H4923" s="321"/>
      <c r="I4923" s="321"/>
      <c r="J4923" s="321"/>
      <c r="K4923" s="321"/>
      <c r="L4923" s="321"/>
      <c r="M4923" s="321"/>
      <c r="N4923" s="321"/>
      <c r="O4923" s="322"/>
      <c r="P4923" s="502"/>
      <c r="Q4923" s="503"/>
    </row>
    <row r="4924" spans="1:17" ht="15" customHeight="1" x14ac:dyDescent="0.25">
      <c r="A4924" s="319"/>
      <c r="B4924" s="320"/>
      <c r="C4924" s="320"/>
      <c r="D4924" s="321"/>
      <c r="E4924" s="321"/>
      <c r="F4924" s="321"/>
      <c r="G4924" s="321"/>
      <c r="H4924" s="321"/>
      <c r="I4924" s="321"/>
      <c r="J4924" s="321"/>
      <c r="K4924" s="321"/>
      <c r="L4924" s="321"/>
      <c r="M4924" s="321"/>
      <c r="N4924" s="321"/>
      <c r="O4924" s="322"/>
      <c r="P4924" s="502"/>
      <c r="Q4924" s="503"/>
    </row>
    <row r="4925" spans="1:17" ht="15" customHeight="1" x14ac:dyDescent="0.25">
      <c r="A4925" s="319"/>
      <c r="B4925" s="320"/>
      <c r="C4925" s="320"/>
      <c r="D4925" s="321"/>
      <c r="E4925" s="321"/>
      <c r="F4925" s="321"/>
      <c r="G4925" s="321"/>
      <c r="H4925" s="321"/>
      <c r="I4925" s="321"/>
      <c r="J4925" s="321"/>
      <c r="K4925" s="321"/>
      <c r="L4925" s="321"/>
      <c r="M4925" s="321"/>
      <c r="N4925" s="321"/>
      <c r="O4925" s="322"/>
      <c r="P4925" s="502"/>
      <c r="Q4925" s="503"/>
    </row>
    <row r="4926" spans="1:17" ht="15" customHeight="1" x14ac:dyDescent="0.25">
      <c r="A4926" s="319"/>
      <c r="B4926" s="320"/>
      <c r="C4926" s="320"/>
      <c r="D4926" s="321"/>
      <c r="E4926" s="321"/>
      <c r="F4926" s="321"/>
      <c r="G4926" s="321"/>
      <c r="H4926" s="321"/>
      <c r="I4926" s="321"/>
      <c r="J4926" s="321"/>
      <c r="K4926" s="321"/>
      <c r="L4926" s="321"/>
      <c r="M4926" s="321"/>
      <c r="N4926" s="321"/>
      <c r="O4926" s="322"/>
      <c r="P4926" s="502"/>
      <c r="Q4926" s="503"/>
    </row>
    <row r="4927" spans="1:17" ht="15" customHeight="1" x14ac:dyDescent="0.25">
      <c r="A4927" s="319"/>
      <c r="B4927" s="320"/>
      <c r="C4927" s="320"/>
      <c r="D4927" s="321"/>
      <c r="E4927" s="321"/>
      <c r="F4927" s="321"/>
      <c r="G4927" s="321"/>
      <c r="H4927" s="321"/>
      <c r="I4927" s="321"/>
      <c r="J4927" s="321"/>
      <c r="K4927" s="321"/>
      <c r="L4927" s="321"/>
      <c r="M4927" s="321"/>
      <c r="N4927" s="321"/>
      <c r="O4927" s="322"/>
      <c r="P4927" s="502"/>
      <c r="Q4927" s="503"/>
    </row>
    <row r="4928" spans="1:17" ht="15" customHeight="1" x14ac:dyDescent="0.25">
      <c r="A4928" s="319"/>
      <c r="B4928" s="320"/>
      <c r="C4928" s="320"/>
      <c r="D4928" s="321"/>
      <c r="E4928" s="321"/>
      <c r="F4928" s="321"/>
      <c r="G4928" s="321"/>
      <c r="H4928" s="321"/>
      <c r="I4928" s="321"/>
      <c r="J4928" s="321"/>
      <c r="K4928" s="321"/>
      <c r="L4928" s="321"/>
      <c r="M4928" s="321"/>
      <c r="N4928" s="321"/>
      <c r="O4928" s="322"/>
      <c r="P4928" s="502"/>
      <c r="Q4928" s="503"/>
    </row>
    <row r="4929" spans="1:17" ht="15" customHeight="1" x14ac:dyDescent="0.25">
      <c r="A4929" s="319"/>
      <c r="B4929" s="320"/>
      <c r="C4929" s="320"/>
      <c r="D4929" s="321"/>
      <c r="E4929" s="321"/>
      <c r="F4929" s="321"/>
      <c r="G4929" s="321"/>
      <c r="H4929" s="321"/>
      <c r="I4929" s="321"/>
      <c r="J4929" s="321"/>
      <c r="K4929" s="321"/>
      <c r="L4929" s="321"/>
      <c r="M4929" s="321"/>
      <c r="N4929" s="321"/>
      <c r="O4929" s="322"/>
      <c r="P4929" s="502"/>
      <c r="Q4929" s="503"/>
    </row>
    <row r="4930" spans="1:17" ht="15" customHeight="1" x14ac:dyDescent="0.25">
      <c r="A4930" s="319"/>
      <c r="B4930" s="320"/>
      <c r="C4930" s="320"/>
      <c r="D4930" s="321"/>
      <c r="E4930" s="321"/>
      <c r="F4930" s="321"/>
      <c r="G4930" s="321"/>
      <c r="H4930" s="321"/>
      <c r="I4930" s="321"/>
      <c r="J4930" s="321"/>
      <c r="K4930" s="321"/>
      <c r="L4930" s="321"/>
      <c r="M4930" s="321"/>
      <c r="N4930" s="321"/>
      <c r="O4930" s="322"/>
      <c r="P4930" s="502"/>
      <c r="Q4930" s="503"/>
    </row>
    <row r="4931" spans="1:17" ht="15" customHeight="1" x14ac:dyDescent="0.25">
      <c r="A4931" s="319"/>
      <c r="B4931" s="320"/>
      <c r="C4931" s="320"/>
      <c r="D4931" s="321"/>
      <c r="E4931" s="321"/>
      <c r="F4931" s="321"/>
      <c r="G4931" s="321"/>
      <c r="H4931" s="321"/>
      <c r="I4931" s="321"/>
      <c r="J4931" s="321"/>
      <c r="K4931" s="321"/>
      <c r="L4931" s="321"/>
      <c r="M4931" s="321"/>
      <c r="N4931" s="321"/>
      <c r="O4931" s="322"/>
      <c r="P4931" s="502"/>
      <c r="Q4931" s="503"/>
    </row>
    <row r="4932" spans="1:17" ht="15" customHeight="1" x14ac:dyDescent="0.25">
      <c r="A4932" s="319"/>
      <c r="B4932" s="320"/>
      <c r="C4932" s="320"/>
      <c r="D4932" s="321"/>
      <c r="E4932" s="321"/>
      <c r="F4932" s="321"/>
      <c r="G4932" s="321"/>
      <c r="H4932" s="321"/>
      <c r="I4932" s="321"/>
      <c r="J4932" s="321"/>
      <c r="K4932" s="321"/>
      <c r="L4932" s="321"/>
      <c r="M4932" s="321"/>
      <c r="N4932" s="321"/>
      <c r="O4932" s="322"/>
      <c r="P4932" s="502"/>
      <c r="Q4932" s="503"/>
    </row>
    <row r="4933" spans="1:17" ht="15" customHeight="1" x14ac:dyDescent="0.25">
      <c r="A4933" s="319"/>
      <c r="B4933" s="320"/>
      <c r="C4933" s="320"/>
      <c r="D4933" s="321"/>
      <c r="E4933" s="321"/>
      <c r="F4933" s="321"/>
      <c r="G4933" s="321"/>
      <c r="H4933" s="321"/>
      <c r="I4933" s="321"/>
      <c r="J4933" s="321"/>
      <c r="K4933" s="321"/>
      <c r="L4933" s="321"/>
      <c r="M4933" s="321"/>
      <c r="N4933" s="321"/>
      <c r="O4933" s="322"/>
      <c r="P4933" s="502"/>
      <c r="Q4933" s="503"/>
    </row>
    <row r="4934" spans="1:17" ht="15" customHeight="1" x14ac:dyDescent="0.25">
      <c r="A4934" s="319"/>
      <c r="B4934" s="320"/>
      <c r="C4934" s="320"/>
      <c r="D4934" s="321"/>
      <c r="E4934" s="321"/>
      <c r="F4934" s="321"/>
      <c r="G4934" s="321"/>
      <c r="H4934" s="321"/>
      <c r="I4934" s="321"/>
      <c r="J4934" s="321"/>
      <c r="K4934" s="321"/>
      <c r="L4934" s="321"/>
      <c r="M4934" s="321"/>
      <c r="N4934" s="321"/>
      <c r="O4934" s="322"/>
      <c r="P4934" s="502"/>
      <c r="Q4934" s="503"/>
    </row>
    <row r="4935" spans="1:17" ht="15" customHeight="1" x14ac:dyDescent="0.25">
      <c r="A4935" s="319"/>
      <c r="B4935" s="320"/>
      <c r="C4935" s="320"/>
      <c r="D4935" s="321"/>
      <c r="E4935" s="321"/>
      <c r="F4935" s="321"/>
      <c r="G4935" s="321"/>
      <c r="H4935" s="321"/>
      <c r="I4935" s="321"/>
      <c r="J4935" s="321"/>
      <c r="K4935" s="321"/>
      <c r="L4935" s="321"/>
      <c r="M4935" s="321"/>
      <c r="N4935" s="321"/>
      <c r="O4935" s="322"/>
      <c r="P4935" s="502"/>
      <c r="Q4935" s="503"/>
    </row>
    <row r="4936" spans="1:17" ht="15" customHeight="1" x14ac:dyDescent="0.25">
      <c r="A4936" s="319"/>
      <c r="B4936" s="320"/>
      <c r="C4936" s="320"/>
      <c r="D4936" s="321"/>
      <c r="E4936" s="321"/>
      <c r="F4936" s="321"/>
      <c r="G4936" s="321"/>
      <c r="H4936" s="321"/>
      <c r="I4936" s="321"/>
      <c r="J4936" s="321"/>
      <c r="K4936" s="321"/>
      <c r="L4936" s="321"/>
      <c r="M4936" s="321"/>
      <c r="N4936" s="321"/>
      <c r="O4936" s="322"/>
      <c r="P4936" s="502"/>
      <c r="Q4936" s="503"/>
    </row>
    <row r="4937" spans="1:17" ht="15" customHeight="1" x14ac:dyDescent="0.25">
      <c r="A4937" s="319"/>
      <c r="B4937" s="320"/>
      <c r="C4937" s="320"/>
      <c r="D4937" s="321"/>
      <c r="E4937" s="321"/>
      <c r="F4937" s="321"/>
      <c r="G4937" s="321"/>
      <c r="H4937" s="321"/>
      <c r="I4937" s="321"/>
      <c r="J4937" s="321"/>
      <c r="K4937" s="321"/>
      <c r="L4937" s="321"/>
      <c r="M4937" s="321"/>
      <c r="N4937" s="321"/>
      <c r="O4937" s="322"/>
      <c r="P4937" s="502"/>
      <c r="Q4937" s="503"/>
    </row>
    <row r="4938" spans="1:17" ht="15" customHeight="1" x14ac:dyDescent="0.25">
      <c r="A4938" s="319"/>
      <c r="B4938" s="320"/>
      <c r="C4938" s="320"/>
      <c r="D4938" s="321"/>
      <c r="E4938" s="321"/>
      <c r="F4938" s="321"/>
      <c r="G4938" s="321"/>
      <c r="H4938" s="321"/>
      <c r="I4938" s="321"/>
      <c r="J4938" s="321"/>
      <c r="K4938" s="321"/>
      <c r="L4938" s="321"/>
      <c r="M4938" s="321"/>
      <c r="N4938" s="321"/>
      <c r="O4938" s="322"/>
      <c r="P4938" s="502"/>
      <c r="Q4938" s="503"/>
    </row>
    <row r="4939" spans="1:17" ht="15" customHeight="1" x14ac:dyDescent="0.25">
      <c r="A4939" s="319"/>
      <c r="B4939" s="320"/>
      <c r="C4939" s="320"/>
      <c r="D4939" s="321"/>
      <c r="E4939" s="321"/>
      <c r="F4939" s="321"/>
      <c r="G4939" s="321"/>
      <c r="H4939" s="321"/>
      <c r="I4939" s="321"/>
      <c r="J4939" s="321"/>
      <c r="K4939" s="321"/>
      <c r="L4939" s="321"/>
      <c r="M4939" s="321"/>
      <c r="N4939" s="321"/>
      <c r="O4939" s="322"/>
      <c r="P4939" s="502"/>
      <c r="Q4939" s="503"/>
    </row>
    <row r="4940" spans="1:17" ht="15" customHeight="1" x14ac:dyDescent="0.25">
      <c r="A4940" s="319"/>
      <c r="B4940" s="320"/>
      <c r="C4940" s="320"/>
      <c r="D4940" s="321"/>
      <c r="E4940" s="321"/>
      <c r="F4940" s="321"/>
      <c r="G4940" s="321"/>
      <c r="H4940" s="321"/>
      <c r="I4940" s="321"/>
      <c r="J4940" s="321"/>
      <c r="K4940" s="321"/>
      <c r="L4940" s="321"/>
      <c r="M4940" s="321"/>
      <c r="N4940" s="321"/>
      <c r="O4940" s="322"/>
      <c r="P4940" s="502"/>
      <c r="Q4940" s="503"/>
    </row>
    <row r="4941" spans="1:17" ht="15" customHeight="1" x14ac:dyDescent="0.25">
      <c r="A4941" s="319"/>
      <c r="B4941" s="320"/>
      <c r="C4941" s="320"/>
      <c r="D4941" s="321"/>
      <c r="E4941" s="321"/>
      <c r="F4941" s="321"/>
      <c r="G4941" s="321"/>
      <c r="H4941" s="321"/>
      <c r="I4941" s="321"/>
      <c r="J4941" s="321"/>
      <c r="K4941" s="321"/>
      <c r="L4941" s="321"/>
      <c r="M4941" s="321"/>
      <c r="N4941" s="321"/>
      <c r="O4941" s="322"/>
      <c r="P4941" s="502"/>
      <c r="Q4941" s="503"/>
    </row>
    <row r="4942" spans="1:17" ht="15" customHeight="1" x14ac:dyDescent="0.25">
      <c r="A4942" s="319"/>
      <c r="B4942" s="320"/>
      <c r="C4942" s="320"/>
      <c r="D4942" s="321"/>
      <c r="E4942" s="321"/>
      <c r="F4942" s="321"/>
      <c r="G4942" s="321"/>
      <c r="H4942" s="321"/>
      <c r="I4942" s="321"/>
      <c r="J4942" s="321"/>
      <c r="K4942" s="321"/>
      <c r="L4942" s="321"/>
      <c r="M4942" s="321"/>
      <c r="N4942" s="321"/>
      <c r="O4942" s="322"/>
      <c r="P4942" s="502"/>
      <c r="Q4942" s="503"/>
    </row>
    <row r="4943" spans="1:17" ht="15" customHeight="1" x14ac:dyDescent="0.25">
      <c r="A4943" s="319"/>
      <c r="B4943" s="320"/>
      <c r="C4943" s="320"/>
      <c r="D4943" s="321"/>
      <c r="E4943" s="321"/>
      <c r="F4943" s="321"/>
      <c r="G4943" s="321"/>
      <c r="H4943" s="321"/>
      <c r="I4943" s="321"/>
      <c r="J4943" s="321"/>
      <c r="K4943" s="321"/>
      <c r="L4943" s="321"/>
      <c r="M4943" s="321"/>
      <c r="N4943" s="321"/>
      <c r="O4943" s="322"/>
      <c r="P4943" s="502"/>
      <c r="Q4943" s="503"/>
    </row>
    <row r="4944" spans="1:17" ht="15" customHeight="1" x14ac:dyDescent="0.25">
      <c r="A4944" s="319"/>
      <c r="B4944" s="320"/>
      <c r="C4944" s="320"/>
      <c r="D4944" s="321"/>
      <c r="E4944" s="321"/>
      <c r="F4944" s="321"/>
      <c r="G4944" s="321"/>
      <c r="H4944" s="321"/>
      <c r="I4944" s="321"/>
      <c r="J4944" s="321"/>
      <c r="K4944" s="321"/>
      <c r="L4944" s="321"/>
      <c r="M4944" s="321"/>
      <c r="N4944" s="321"/>
      <c r="O4944" s="322"/>
      <c r="P4944" s="502"/>
      <c r="Q4944" s="503"/>
    </row>
    <row r="4945" spans="1:17" ht="15" customHeight="1" x14ac:dyDescent="0.25">
      <c r="A4945" s="319"/>
      <c r="B4945" s="320"/>
      <c r="C4945" s="320"/>
      <c r="D4945" s="321"/>
      <c r="E4945" s="321"/>
      <c r="F4945" s="321"/>
      <c r="G4945" s="321"/>
      <c r="H4945" s="321"/>
      <c r="I4945" s="321"/>
      <c r="J4945" s="321"/>
      <c r="K4945" s="321"/>
      <c r="L4945" s="321"/>
      <c r="M4945" s="321"/>
      <c r="N4945" s="321"/>
      <c r="O4945" s="322"/>
      <c r="P4945" s="502"/>
      <c r="Q4945" s="503"/>
    </row>
    <row r="4946" spans="1:17" ht="15" customHeight="1" x14ac:dyDescent="0.25">
      <c r="A4946" s="319"/>
      <c r="B4946" s="320"/>
      <c r="C4946" s="320"/>
      <c r="D4946" s="321"/>
      <c r="E4946" s="321"/>
      <c r="F4946" s="321"/>
      <c r="G4946" s="321"/>
      <c r="H4946" s="321"/>
      <c r="I4946" s="321"/>
      <c r="J4946" s="321"/>
      <c r="K4946" s="321"/>
      <c r="L4946" s="321"/>
      <c r="M4946" s="321"/>
      <c r="N4946" s="321"/>
      <c r="O4946" s="322"/>
      <c r="P4946" s="502"/>
      <c r="Q4946" s="503"/>
    </row>
    <row r="4947" spans="1:17" ht="15" customHeight="1" x14ac:dyDescent="0.25">
      <c r="A4947" s="319"/>
      <c r="B4947" s="320"/>
      <c r="C4947" s="320"/>
      <c r="D4947" s="321"/>
      <c r="E4947" s="321"/>
      <c r="F4947" s="321"/>
      <c r="G4947" s="321"/>
      <c r="H4947" s="321"/>
      <c r="I4947" s="321"/>
      <c r="J4947" s="321"/>
      <c r="K4947" s="321"/>
      <c r="L4947" s="321"/>
      <c r="M4947" s="321"/>
      <c r="N4947" s="321"/>
      <c r="O4947" s="322"/>
      <c r="P4947" s="502"/>
      <c r="Q4947" s="503"/>
    </row>
    <row r="4948" spans="1:17" ht="15" customHeight="1" x14ac:dyDescent="0.25">
      <c r="A4948" s="319"/>
      <c r="B4948" s="320"/>
      <c r="C4948" s="320"/>
      <c r="D4948" s="321"/>
      <c r="E4948" s="321"/>
      <c r="F4948" s="321"/>
      <c r="G4948" s="321"/>
      <c r="H4948" s="321"/>
      <c r="I4948" s="321"/>
      <c r="J4948" s="321"/>
      <c r="K4948" s="321"/>
      <c r="L4948" s="321"/>
      <c r="M4948" s="321"/>
      <c r="N4948" s="321"/>
      <c r="O4948" s="322"/>
      <c r="P4948" s="502"/>
      <c r="Q4948" s="503"/>
    </row>
    <row r="4949" spans="1:17" ht="15" customHeight="1" x14ac:dyDescent="0.25">
      <c r="A4949" s="319"/>
      <c r="B4949" s="320"/>
      <c r="C4949" s="320"/>
      <c r="D4949" s="321"/>
      <c r="E4949" s="321"/>
      <c r="F4949" s="321"/>
      <c r="G4949" s="321"/>
      <c r="H4949" s="321"/>
      <c r="I4949" s="321"/>
      <c r="J4949" s="321"/>
      <c r="K4949" s="321"/>
      <c r="L4949" s="321"/>
      <c r="M4949" s="321"/>
      <c r="N4949" s="321"/>
      <c r="O4949" s="322"/>
      <c r="P4949" s="502"/>
      <c r="Q4949" s="503"/>
    </row>
    <row r="4950" spans="1:17" ht="15" customHeight="1" x14ac:dyDescent="0.25">
      <c r="A4950" s="319"/>
      <c r="B4950" s="320"/>
      <c r="C4950" s="320"/>
      <c r="D4950" s="321"/>
      <c r="E4950" s="321"/>
      <c r="F4950" s="321"/>
      <c r="G4950" s="321"/>
      <c r="H4950" s="321"/>
      <c r="I4950" s="321"/>
      <c r="J4950" s="321"/>
      <c r="K4950" s="321"/>
      <c r="L4950" s="321"/>
      <c r="M4950" s="321"/>
      <c r="N4950" s="321"/>
      <c r="O4950" s="322"/>
      <c r="P4950" s="502"/>
      <c r="Q4950" s="503"/>
    </row>
    <row r="4951" spans="1:17" ht="15" customHeight="1" x14ac:dyDescent="0.25">
      <c r="A4951" s="319"/>
      <c r="B4951" s="320"/>
      <c r="C4951" s="320"/>
      <c r="D4951" s="321"/>
      <c r="E4951" s="321"/>
      <c r="F4951" s="321"/>
      <c r="G4951" s="321"/>
      <c r="H4951" s="321"/>
      <c r="I4951" s="321"/>
      <c r="J4951" s="321"/>
      <c r="K4951" s="321"/>
      <c r="L4951" s="321"/>
      <c r="M4951" s="321"/>
      <c r="N4951" s="321"/>
      <c r="O4951" s="322"/>
      <c r="P4951" s="502"/>
      <c r="Q4951" s="503"/>
    </row>
    <row r="4952" spans="1:17" ht="15" customHeight="1" x14ac:dyDescent="0.25">
      <c r="A4952" s="319"/>
      <c r="B4952" s="320"/>
      <c r="C4952" s="320"/>
      <c r="D4952" s="321"/>
      <c r="E4952" s="321"/>
      <c r="F4952" s="321"/>
      <c r="G4952" s="321"/>
      <c r="H4952" s="321"/>
      <c r="I4952" s="321"/>
      <c r="J4952" s="321"/>
      <c r="K4952" s="321"/>
      <c r="L4952" s="321"/>
      <c r="M4952" s="321"/>
      <c r="N4952" s="321"/>
      <c r="O4952" s="322"/>
      <c r="P4952" s="502"/>
      <c r="Q4952" s="503"/>
    </row>
    <row r="4953" spans="1:17" ht="15" customHeight="1" x14ac:dyDescent="0.25">
      <c r="A4953" s="319"/>
      <c r="B4953" s="320"/>
      <c r="C4953" s="320"/>
      <c r="D4953" s="321"/>
      <c r="E4953" s="321"/>
      <c r="F4953" s="321"/>
      <c r="G4953" s="321"/>
      <c r="H4953" s="321"/>
      <c r="I4953" s="321"/>
      <c r="J4953" s="321"/>
      <c r="K4953" s="321"/>
      <c r="L4953" s="321"/>
      <c r="M4953" s="321"/>
      <c r="N4953" s="321"/>
      <c r="O4953" s="322"/>
      <c r="P4953" s="502"/>
      <c r="Q4953" s="503"/>
    </row>
    <row r="4954" spans="1:17" ht="15" customHeight="1" x14ac:dyDescent="0.25">
      <c r="A4954" s="319"/>
      <c r="B4954" s="320"/>
      <c r="C4954" s="320"/>
      <c r="D4954" s="321"/>
      <c r="E4954" s="321"/>
      <c r="F4954" s="321"/>
      <c r="G4954" s="321"/>
      <c r="H4954" s="321"/>
      <c r="I4954" s="321"/>
      <c r="J4954" s="321"/>
      <c r="K4954" s="321"/>
      <c r="L4954" s="321"/>
      <c r="M4954" s="321"/>
      <c r="N4954" s="321"/>
      <c r="O4954" s="322"/>
      <c r="P4954" s="502"/>
      <c r="Q4954" s="503"/>
    </row>
    <row r="4955" spans="1:17" ht="15" customHeight="1" x14ac:dyDescent="0.25">
      <c r="A4955" s="319"/>
      <c r="B4955" s="320"/>
      <c r="C4955" s="320"/>
      <c r="D4955" s="321"/>
      <c r="E4955" s="321"/>
      <c r="F4955" s="321"/>
      <c r="G4955" s="321"/>
      <c r="H4955" s="321"/>
      <c r="I4955" s="321"/>
      <c r="J4955" s="321"/>
      <c r="K4955" s="321"/>
      <c r="L4955" s="321"/>
      <c r="M4955" s="321"/>
      <c r="N4955" s="321"/>
      <c r="O4955" s="322"/>
      <c r="P4955" s="502"/>
      <c r="Q4955" s="503"/>
    </row>
    <row r="4956" spans="1:17" ht="15" customHeight="1" x14ac:dyDescent="0.25">
      <c r="A4956" s="319"/>
      <c r="B4956" s="320"/>
      <c r="C4956" s="320"/>
      <c r="D4956" s="321"/>
      <c r="E4956" s="321"/>
      <c r="F4956" s="321"/>
      <c r="G4956" s="321"/>
      <c r="H4956" s="321"/>
      <c r="I4956" s="321"/>
      <c r="J4956" s="321"/>
      <c r="K4956" s="321"/>
      <c r="L4956" s="321"/>
      <c r="M4956" s="321"/>
      <c r="N4956" s="321"/>
      <c r="O4956" s="322"/>
      <c r="P4956" s="502"/>
      <c r="Q4956" s="503"/>
    </row>
    <row r="4957" spans="1:17" ht="15" customHeight="1" x14ac:dyDescent="0.25">
      <c r="A4957" s="319"/>
      <c r="B4957" s="320"/>
      <c r="C4957" s="320"/>
      <c r="D4957" s="321"/>
      <c r="E4957" s="321"/>
      <c r="F4957" s="321"/>
      <c r="G4957" s="321"/>
      <c r="H4957" s="321"/>
      <c r="I4957" s="321"/>
      <c r="J4957" s="321"/>
      <c r="K4957" s="321"/>
      <c r="L4957" s="321"/>
      <c r="M4957" s="321"/>
      <c r="N4957" s="321"/>
      <c r="O4957" s="322"/>
      <c r="P4957" s="502"/>
      <c r="Q4957" s="503"/>
    </row>
    <row r="4958" spans="1:17" ht="15" customHeight="1" x14ac:dyDescent="0.25">
      <c r="A4958" s="319"/>
      <c r="B4958" s="320"/>
      <c r="C4958" s="320"/>
      <c r="D4958" s="321"/>
      <c r="E4958" s="321"/>
      <c r="F4958" s="321"/>
      <c r="G4958" s="321"/>
      <c r="H4958" s="321"/>
      <c r="I4958" s="321"/>
      <c r="J4958" s="321"/>
      <c r="K4958" s="321"/>
      <c r="L4958" s="321"/>
      <c r="M4958" s="321"/>
      <c r="N4958" s="321"/>
      <c r="O4958" s="322"/>
      <c r="P4958" s="502"/>
      <c r="Q4958" s="503"/>
    </row>
    <row r="4959" spans="1:17" ht="15" customHeight="1" x14ac:dyDescent="0.25">
      <c r="A4959" s="319"/>
      <c r="B4959" s="320"/>
      <c r="C4959" s="320"/>
      <c r="D4959" s="321"/>
      <c r="E4959" s="321"/>
      <c r="F4959" s="321"/>
      <c r="G4959" s="321"/>
      <c r="H4959" s="321"/>
      <c r="I4959" s="321"/>
      <c r="J4959" s="321"/>
      <c r="K4959" s="321"/>
      <c r="L4959" s="321"/>
      <c r="M4959" s="321"/>
      <c r="N4959" s="321"/>
      <c r="O4959" s="322"/>
      <c r="P4959" s="502"/>
      <c r="Q4959" s="503"/>
    </row>
    <row r="4960" spans="1:17" ht="15" customHeight="1" x14ac:dyDescent="0.25">
      <c r="A4960" s="319"/>
      <c r="B4960" s="320"/>
      <c r="C4960" s="320"/>
      <c r="D4960" s="321"/>
      <c r="E4960" s="321"/>
      <c r="F4960" s="321"/>
      <c r="G4960" s="321"/>
      <c r="H4960" s="321"/>
      <c r="I4960" s="321"/>
      <c r="J4960" s="321"/>
      <c r="K4960" s="321"/>
      <c r="L4960" s="321"/>
      <c r="M4960" s="321"/>
      <c r="N4960" s="321"/>
      <c r="O4960" s="322"/>
      <c r="P4960" s="502"/>
      <c r="Q4960" s="503"/>
    </row>
    <row r="4961" spans="1:17" ht="15" customHeight="1" x14ac:dyDescent="0.25">
      <c r="A4961" s="319"/>
      <c r="B4961" s="320"/>
      <c r="C4961" s="320"/>
      <c r="D4961" s="321"/>
      <c r="E4961" s="321"/>
      <c r="F4961" s="321"/>
      <c r="G4961" s="321"/>
      <c r="H4961" s="321"/>
      <c r="I4961" s="321"/>
      <c r="J4961" s="321"/>
      <c r="K4961" s="321"/>
      <c r="L4961" s="321"/>
      <c r="M4961" s="321"/>
      <c r="N4961" s="321"/>
      <c r="O4961" s="322"/>
      <c r="P4961" s="502"/>
      <c r="Q4961" s="503"/>
    </row>
    <row r="4962" spans="1:17" ht="15" customHeight="1" x14ac:dyDescent="0.25">
      <c r="A4962" s="319"/>
      <c r="B4962" s="320"/>
      <c r="C4962" s="320"/>
      <c r="D4962" s="321"/>
      <c r="E4962" s="321"/>
      <c r="F4962" s="321"/>
      <c r="G4962" s="321"/>
      <c r="H4962" s="321"/>
      <c r="I4962" s="321"/>
      <c r="J4962" s="321"/>
      <c r="K4962" s="321"/>
      <c r="L4962" s="321"/>
      <c r="M4962" s="321"/>
      <c r="N4962" s="321"/>
      <c r="O4962" s="322"/>
      <c r="P4962" s="502"/>
      <c r="Q4962" s="503"/>
    </row>
    <row r="4963" spans="1:17" ht="15" customHeight="1" x14ac:dyDescent="0.25">
      <c r="A4963" s="319"/>
      <c r="B4963" s="320"/>
      <c r="C4963" s="320"/>
      <c r="D4963" s="321"/>
      <c r="E4963" s="321"/>
      <c r="F4963" s="321"/>
      <c r="G4963" s="321"/>
      <c r="H4963" s="321"/>
      <c r="I4963" s="321"/>
      <c r="J4963" s="321"/>
      <c r="K4963" s="321"/>
      <c r="L4963" s="321"/>
      <c r="M4963" s="321"/>
      <c r="N4963" s="321"/>
      <c r="O4963" s="322"/>
      <c r="P4963" s="502"/>
      <c r="Q4963" s="503"/>
    </row>
    <row r="4964" spans="1:17" ht="15" customHeight="1" x14ac:dyDescent="0.25">
      <c r="A4964" s="319"/>
      <c r="B4964" s="320"/>
      <c r="C4964" s="320"/>
      <c r="D4964" s="321"/>
      <c r="E4964" s="321"/>
      <c r="F4964" s="321"/>
      <c r="G4964" s="321"/>
      <c r="H4964" s="321"/>
      <c r="I4964" s="321"/>
      <c r="J4964" s="321"/>
      <c r="K4964" s="321"/>
      <c r="L4964" s="321"/>
      <c r="M4964" s="321"/>
      <c r="N4964" s="321"/>
      <c r="O4964" s="322"/>
      <c r="P4964" s="502"/>
      <c r="Q4964" s="503"/>
    </row>
    <row r="4965" spans="1:17" ht="15" customHeight="1" x14ac:dyDescent="0.25">
      <c r="A4965" s="319"/>
      <c r="B4965" s="320"/>
      <c r="C4965" s="320"/>
      <c r="D4965" s="321"/>
      <c r="E4965" s="321"/>
      <c r="F4965" s="321"/>
      <c r="G4965" s="321"/>
      <c r="H4965" s="321"/>
      <c r="I4965" s="321"/>
      <c r="J4965" s="321"/>
      <c r="K4965" s="321"/>
      <c r="L4965" s="321"/>
      <c r="M4965" s="321"/>
      <c r="N4965" s="321"/>
      <c r="O4965" s="322"/>
      <c r="P4965" s="502"/>
      <c r="Q4965" s="503"/>
    </row>
    <row r="4966" spans="1:17" ht="15" customHeight="1" x14ac:dyDescent="0.25">
      <c r="A4966" s="319"/>
      <c r="B4966" s="320"/>
      <c r="C4966" s="320"/>
      <c r="D4966" s="321"/>
      <c r="E4966" s="321"/>
      <c r="F4966" s="321"/>
      <c r="G4966" s="321"/>
      <c r="H4966" s="321"/>
      <c r="I4966" s="321"/>
      <c r="J4966" s="321"/>
      <c r="K4966" s="321"/>
      <c r="L4966" s="321"/>
      <c r="M4966" s="321"/>
      <c r="N4966" s="321"/>
      <c r="O4966" s="322"/>
      <c r="P4966" s="502"/>
      <c r="Q4966" s="503"/>
    </row>
    <row r="4967" spans="1:17" ht="15" customHeight="1" x14ac:dyDescent="0.25">
      <c r="A4967" s="319"/>
      <c r="B4967" s="320"/>
      <c r="C4967" s="320"/>
      <c r="D4967" s="321"/>
      <c r="E4967" s="321"/>
      <c r="F4967" s="321"/>
      <c r="G4967" s="321"/>
      <c r="H4967" s="321"/>
      <c r="I4967" s="321"/>
      <c r="J4967" s="321"/>
      <c r="K4967" s="321"/>
      <c r="L4967" s="321"/>
      <c r="M4967" s="321"/>
      <c r="N4967" s="321"/>
      <c r="O4967" s="322"/>
      <c r="P4967" s="502"/>
      <c r="Q4967" s="503"/>
    </row>
    <row r="4968" spans="1:17" ht="15" customHeight="1" x14ac:dyDescent="0.25">
      <c r="A4968" s="319"/>
      <c r="B4968" s="320"/>
      <c r="C4968" s="320"/>
      <c r="D4968" s="321"/>
      <c r="E4968" s="321"/>
      <c r="F4968" s="321"/>
      <c r="G4968" s="321"/>
      <c r="H4968" s="321"/>
      <c r="I4968" s="321"/>
      <c r="J4968" s="321"/>
      <c r="K4968" s="321"/>
      <c r="L4968" s="321"/>
      <c r="M4968" s="321"/>
      <c r="N4968" s="321"/>
      <c r="O4968" s="322"/>
      <c r="P4968" s="502"/>
      <c r="Q4968" s="503"/>
    </row>
    <row r="4969" spans="1:17" ht="15" customHeight="1" x14ac:dyDescent="0.25">
      <c r="A4969" s="319"/>
      <c r="B4969" s="320"/>
      <c r="C4969" s="320"/>
      <c r="D4969" s="321"/>
      <c r="E4969" s="321"/>
      <c r="F4969" s="321"/>
      <c r="G4969" s="321"/>
      <c r="H4969" s="321"/>
      <c r="I4969" s="321"/>
      <c r="J4969" s="321"/>
      <c r="K4969" s="321"/>
      <c r="L4969" s="321"/>
      <c r="M4969" s="321"/>
      <c r="N4969" s="321"/>
      <c r="O4969" s="322"/>
      <c r="P4969" s="502"/>
      <c r="Q4969" s="503"/>
    </row>
    <row r="4970" spans="1:17" ht="15" customHeight="1" x14ac:dyDescent="0.25">
      <c r="A4970" s="319"/>
      <c r="B4970" s="320"/>
      <c r="C4970" s="320"/>
      <c r="D4970" s="321"/>
      <c r="E4970" s="321"/>
      <c r="F4970" s="321"/>
      <c r="G4970" s="321"/>
      <c r="H4970" s="321"/>
      <c r="I4970" s="321"/>
      <c r="J4970" s="321"/>
      <c r="K4970" s="321"/>
      <c r="L4970" s="321"/>
      <c r="M4970" s="321"/>
      <c r="N4970" s="321"/>
      <c r="O4970" s="322"/>
      <c r="P4970" s="502"/>
      <c r="Q4970" s="503"/>
    </row>
    <row r="4971" spans="1:17" ht="15" customHeight="1" x14ac:dyDescent="0.25">
      <c r="A4971" s="319"/>
      <c r="B4971" s="320"/>
      <c r="C4971" s="320"/>
      <c r="D4971" s="321"/>
      <c r="E4971" s="321"/>
      <c r="F4971" s="321"/>
      <c r="G4971" s="321"/>
      <c r="H4971" s="321"/>
      <c r="I4971" s="321"/>
      <c r="J4971" s="321"/>
      <c r="K4971" s="321"/>
      <c r="L4971" s="321"/>
      <c r="M4971" s="321"/>
      <c r="N4971" s="321"/>
      <c r="O4971" s="322"/>
      <c r="P4971" s="502"/>
      <c r="Q4971" s="503"/>
    </row>
    <row r="4972" spans="1:17" ht="15" customHeight="1" x14ac:dyDescent="0.25">
      <c r="A4972" s="319"/>
      <c r="B4972" s="320"/>
      <c r="C4972" s="320"/>
      <c r="D4972" s="321"/>
      <c r="E4972" s="321"/>
      <c r="F4972" s="321"/>
      <c r="G4972" s="321"/>
      <c r="H4972" s="321"/>
      <c r="I4972" s="321"/>
      <c r="J4972" s="321"/>
      <c r="K4972" s="321"/>
      <c r="L4972" s="321"/>
      <c r="M4972" s="321"/>
      <c r="N4972" s="321"/>
      <c r="O4972" s="322"/>
      <c r="P4972" s="502"/>
      <c r="Q4972" s="503"/>
    </row>
    <row r="4973" spans="1:17" ht="15" customHeight="1" x14ac:dyDescent="0.25">
      <c r="A4973" s="319"/>
      <c r="B4973" s="320"/>
      <c r="C4973" s="320"/>
      <c r="D4973" s="321"/>
      <c r="E4973" s="321"/>
      <c r="F4973" s="321"/>
      <c r="G4973" s="321"/>
      <c r="H4973" s="321"/>
      <c r="I4973" s="321"/>
      <c r="J4973" s="321"/>
      <c r="K4973" s="321"/>
      <c r="L4973" s="321"/>
      <c r="M4973" s="321"/>
      <c r="N4973" s="321"/>
      <c r="O4973" s="322"/>
      <c r="P4973" s="502"/>
      <c r="Q4973" s="503"/>
    </row>
    <row r="4974" spans="1:17" ht="15" customHeight="1" x14ac:dyDescent="0.25">
      <c r="A4974" s="319"/>
      <c r="B4974" s="320"/>
      <c r="C4974" s="320"/>
      <c r="D4974" s="321"/>
      <c r="E4974" s="321"/>
      <c r="F4974" s="321"/>
      <c r="G4974" s="321"/>
      <c r="H4974" s="321"/>
      <c r="I4974" s="321"/>
      <c r="J4974" s="321"/>
      <c r="K4974" s="321"/>
      <c r="L4974" s="321"/>
      <c r="M4974" s="321"/>
      <c r="N4974" s="321"/>
      <c r="O4974" s="322"/>
      <c r="P4974" s="502"/>
      <c r="Q4974" s="503"/>
    </row>
    <row r="4975" spans="1:17" ht="15" customHeight="1" x14ac:dyDescent="0.25">
      <c r="A4975" s="319"/>
      <c r="B4975" s="320"/>
      <c r="C4975" s="320"/>
      <c r="D4975" s="321"/>
      <c r="E4975" s="321"/>
      <c r="F4975" s="321"/>
      <c r="G4975" s="321"/>
      <c r="H4975" s="321"/>
      <c r="I4975" s="321"/>
      <c r="J4975" s="321"/>
      <c r="K4975" s="321"/>
      <c r="L4975" s="321"/>
      <c r="M4975" s="321"/>
      <c r="N4975" s="321"/>
      <c r="O4975" s="322"/>
      <c r="P4975" s="502"/>
      <c r="Q4975" s="503"/>
    </row>
    <row r="4976" spans="1:17" ht="15" customHeight="1" x14ac:dyDescent="0.25">
      <c r="A4976" s="319"/>
      <c r="B4976" s="320"/>
      <c r="C4976" s="320"/>
      <c r="D4976" s="321"/>
      <c r="E4976" s="321"/>
      <c r="F4976" s="321"/>
      <c r="G4976" s="321"/>
      <c r="H4976" s="321"/>
      <c r="I4976" s="321"/>
      <c r="J4976" s="321"/>
      <c r="K4976" s="321"/>
      <c r="L4976" s="321"/>
      <c r="M4976" s="321"/>
      <c r="N4976" s="321"/>
      <c r="O4976" s="322"/>
      <c r="P4976" s="502"/>
      <c r="Q4976" s="503"/>
    </row>
    <row r="4977" spans="1:17" ht="15" customHeight="1" x14ac:dyDescent="0.25">
      <c r="A4977" s="319"/>
      <c r="B4977" s="320"/>
      <c r="C4977" s="320"/>
      <c r="D4977" s="321"/>
      <c r="E4977" s="321"/>
      <c r="F4977" s="321"/>
      <c r="G4977" s="321"/>
      <c r="H4977" s="321"/>
      <c r="I4977" s="321"/>
      <c r="J4977" s="321"/>
      <c r="K4977" s="321"/>
      <c r="L4977" s="321"/>
      <c r="M4977" s="321"/>
      <c r="N4977" s="321"/>
      <c r="O4977" s="322"/>
      <c r="P4977" s="502"/>
      <c r="Q4977" s="503"/>
    </row>
    <row r="4978" spans="1:17" ht="15" customHeight="1" x14ac:dyDescent="0.25">
      <c r="A4978" s="319"/>
      <c r="B4978" s="320"/>
      <c r="C4978" s="320"/>
      <c r="D4978" s="321"/>
      <c r="E4978" s="321"/>
      <c r="F4978" s="321"/>
      <c r="G4978" s="321"/>
      <c r="H4978" s="321"/>
      <c r="I4978" s="321"/>
      <c r="J4978" s="321"/>
      <c r="K4978" s="321"/>
      <c r="L4978" s="321"/>
      <c r="M4978" s="321"/>
      <c r="N4978" s="321"/>
      <c r="O4978" s="322"/>
      <c r="P4978" s="502"/>
      <c r="Q4978" s="503"/>
    </row>
    <row r="4979" spans="1:17" ht="15" customHeight="1" x14ac:dyDescent="0.25">
      <c r="A4979" s="319"/>
      <c r="B4979" s="320"/>
      <c r="C4979" s="320"/>
      <c r="D4979" s="321"/>
      <c r="E4979" s="321"/>
      <c r="F4979" s="321"/>
      <c r="G4979" s="321"/>
      <c r="H4979" s="321"/>
      <c r="I4979" s="321"/>
      <c r="J4979" s="321"/>
      <c r="K4979" s="321"/>
      <c r="L4979" s="321"/>
      <c r="M4979" s="321"/>
      <c r="N4979" s="321"/>
      <c r="O4979" s="322"/>
      <c r="P4979" s="502"/>
      <c r="Q4979" s="503"/>
    </row>
    <row r="4980" spans="1:17" ht="15" customHeight="1" x14ac:dyDescent="0.25">
      <c r="A4980" s="319"/>
      <c r="B4980" s="320"/>
      <c r="C4980" s="320"/>
      <c r="D4980" s="321"/>
      <c r="E4980" s="321"/>
      <c r="F4980" s="321"/>
      <c r="G4980" s="321"/>
      <c r="H4980" s="321"/>
      <c r="I4980" s="321"/>
      <c r="J4980" s="321"/>
      <c r="K4980" s="321"/>
      <c r="L4980" s="321"/>
      <c r="M4980" s="321"/>
      <c r="N4980" s="321"/>
      <c r="O4980" s="322"/>
      <c r="P4980" s="502"/>
      <c r="Q4980" s="503"/>
    </row>
    <row r="4981" spans="1:17" x14ac:dyDescent="0.25">
      <c r="A4981" s="319"/>
      <c r="B4981" s="320"/>
      <c r="C4981" s="320"/>
      <c r="D4981" s="321"/>
      <c r="E4981" s="321"/>
      <c r="F4981" s="321"/>
      <c r="G4981" s="321"/>
      <c r="H4981" s="321"/>
      <c r="I4981" s="321"/>
      <c r="J4981" s="321"/>
      <c r="K4981" s="321"/>
      <c r="L4981" s="321"/>
      <c r="M4981" s="321"/>
      <c r="N4981" s="321"/>
      <c r="O4981" s="322"/>
      <c r="P4981" s="502"/>
      <c r="Q4981" s="503"/>
    </row>
    <row r="4982" spans="1:17" x14ac:dyDescent="0.25">
      <c r="A4982" s="319"/>
      <c r="B4982" s="320"/>
      <c r="C4982" s="320"/>
      <c r="D4982" s="321"/>
      <c r="E4982" s="321"/>
      <c r="F4982" s="321"/>
      <c r="G4982" s="321"/>
      <c r="H4982" s="321"/>
      <c r="I4982" s="321"/>
      <c r="J4982" s="321"/>
      <c r="K4982" s="321"/>
      <c r="L4982" s="321"/>
      <c r="M4982" s="321"/>
      <c r="N4982" s="321"/>
      <c r="O4982" s="322"/>
      <c r="P4982" s="502"/>
      <c r="Q4982" s="503"/>
    </row>
    <row r="4983" spans="1:17" x14ac:dyDescent="0.25">
      <c r="A4983" s="319"/>
      <c r="B4983" s="320"/>
      <c r="C4983" s="320"/>
      <c r="D4983" s="321"/>
      <c r="E4983" s="321"/>
      <c r="F4983" s="321"/>
      <c r="G4983" s="321"/>
      <c r="H4983" s="321"/>
      <c r="I4983" s="321"/>
      <c r="J4983" s="321"/>
      <c r="K4983" s="321"/>
      <c r="L4983" s="321"/>
      <c r="M4983" s="321"/>
      <c r="N4983" s="321"/>
      <c r="O4983" s="322"/>
      <c r="P4983" s="502"/>
      <c r="Q4983" s="503"/>
    </row>
    <row r="1048450" spans="1:17" x14ac:dyDescent="0.25">
      <c r="A1048450" s="29"/>
      <c r="B1048450" s="29"/>
      <c r="C1048450" s="29"/>
      <c r="D1048450" s="29"/>
      <c r="E1048450" s="29"/>
      <c r="F1048450" s="29"/>
      <c r="G1048450" s="29"/>
      <c r="H1048450" s="191"/>
      <c r="I1048450" s="29"/>
      <c r="J1048450" s="29"/>
      <c r="K1048450" s="29"/>
      <c r="L1048450" s="29"/>
      <c r="M1048450" s="29"/>
      <c r="N1048450" s="29"/>
      <c r="O1048450" s="29"/>
      <c r="P1048450" s="63"/>
      <c r="Q1048450" s="506"/>
    </row>
  </sheetData>
  <sheetProtection selectLockedCells="1" selectUnlockedCells="1"/>
  <protectedRanges>
    <protectedRange algorithmName="SHA-512" hashValue="aEz9FWp8S1Hs3L5Jg9UcEagauRV3ZtgKNTiz7ClcyCAzFIOBn1SXETN8/l+Osc3Bw9EhinaMp0yUebHeBmJKQw==" saltValue="4U//GNh2iELp61pKl/ZTuQ==" spinCount="100000" sqref="Q943" name="RQD_1"/>
    <protectedRange algorithmName="SHA-512" hashValue="BQyMw11kQ7VTpc/vmXCsEjBN1t3qOq2cOb0lSYX+NRCXmZcdpK56AhxdV2dO5WHbqh1AR6CjFodmhU2J0TU2tg==" saltValue="bdVY+C/itIhkW5pAMz4sow==" spinCount="100000" sqref="O943" name="TCR_1"/>
  </protectedRanges>
  <autoFilter ref="A11:Q943" xr:uid="{B198AFC2-8FED-4396-A9E8-14C054D91B17}"/>
  <mergeCells count="35">
    <mergeCell ref="M3:N3"/>
    <mergeCell ref="M4:N4"/>
    <mergeCell ref="M6:O6"/>
    <mergeCell ref="M7:O7"/>
    <mergeCell ref="A3:B3"/>
    <mergeCell ref="C3:E3"/>
    <mergeCell ref="F3:G3"/>
    <mergeCell ref="H3:J3"/>
    <mergeCell ref="K3:L3"/>
    <mergeCell ref="A4:B4"/>
    <mergeCell ref="F4:G4"/>
    <mergeCell ref="H4:J4"/>
    <mergeCell ref="K4:L4"/>
    <mergeCell ref="K6:L6"/>
    <mergeCell ref="A7:B7"/>
    <mergeCell ref="A6:B6"/>
    <mergeCell ref="A1:Q1"/>
    <mergeCell ref="A2:B2"/>
    <mergeCell ref="C2:E2"/>
    <mergeCell ref="F2:G2"/>
    <mergeCell ref="H2:J2"/>
    <mergeCell ref="M2:N2"/>
    <mergeCell ref="K2:L2"/>
    <mergeCell ref="C6:E6"/>
    <mergeCell ref="F6:G6"/>
    <mergeCell ref="H6:J6"/>
    <mergeCell ref="C7:E7"/>
    <mergeCell ref="F7:G7"/>
    <mergeCell ref="H7:J7"/>
    <mergeCell ref="K7:L7"/>
    <mergeCell ref="A10:Q10"/>
    <mergeCell ref="C8:E8"/>
    <mergeCell ref="F8:G8"/>
    <mergeCell ref="H8:J8"/>
    <mergeCell ref="A8:B8"/>
  </mergeCells>
  <phoneticPr fontId="3" type="noConversion"/>
  <conditionalFormatting sqref="F9:N9">
    <cfRule type="cellIs" dxfId="10" priority="29" operator="greaterThan">
      <formula>1</formula>
    </cfRule>
  </conditionalFormatting>
  <conditionalFormatting sqref="R943:AA943">
    <cfRule type="containsText" dxfId="9" priority="4" operator="containsText" text="ERROR">
      <formula>NOT(ISERROR(SEARCH("ERROR",R943)))</formula>
    </cfRule>
  </conditionalFormatting>
  <conditionalFormatting sqref="R943:AA943">
    <cfRule type="containsText" dxfId="8" priority="1" operator="containsText" text="OKAY">
      <formula>NOT(ISERROR(SEARCH("OKAY",R943)))</formula>
    </cfRule>
    <cfRule type="containsText" dxfId="7" priority="2" operator="containsText" text="ERROR">
      <formula>NOT(ISERROR(SEARCH("ERROR",R943)))</formula>
    </cfRule>
  </conditionalFormatting>
  <printOptions horizontalCentered="1"/>
  <pageMargins left="0.70866141732283472" right="0.70866141732283472" top="0.74803149606299213" bottom="0.74803149606299213" header="0.31496062992125984" footer="0.31496062992125984"/>
  <pageSetup scale="36" fitToHeight="0" orientation="portrait" r:id="rId1"/>
  <headerFooter>
    <oddHeader xml:space="preserve">&amp;RFRO CASTLE MOUNTAIN PROJECT PRE-FEASIBILITY FIELD INVESTIGATIONS
FILE: 704-ENG.ROCK03157-01 | NOVEMBER 2020 | ISSUED FOR REVIEW
</oddHeader>
    <oddFooter>&amp;L&amp;"Arial,Regular"&amp;8[&amp;F]&amp;A&amp;C&amp;P&amp;R&amp;G</oddFooter>
  </headerFooter>
  <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V181"/>
  <sheetViews>
    <sheetView showGridLines="0" tabSelected="1" zoomScale="55" zoomScaleNormal="55" workbookViewId="0">
      <selection activeCell="AD26" sqref="AD26"/>
    </sheetView>
  </sheetViews>
  <sheetFormatPr defaultColWidth="8.85546875" defaultRowHeight="15" x14ac:dyDescent="0.25"/>
  <cols>
    <col min="1" max="2" width="12.7109375" style="334" customWidth="1"/>
    <col min="3" max="3" width="12.7109375" style="335" customWidth="1"/>
    <col min="4" max="4" width="12.7109375" style="335" hidden="1" customWidth="1"/>
    <col min="5" max="5" width="12.7109375" style="336" customWidth="1"/>
    <col min="6" max="6" width="17" style="327" customWidth="1"/>
    <col min="7" max="7" width="16.140625" style="327" customWidth="1"/>
    <col min="8" max="13" width="12.7109375" style="327" customWidth="1"/>
    <col min="14" max="14" width="12.7109375" style="331" customWidth="1"/>
    <col min="15" max="20" width="12.7109375" style="327" customWidth="1"/>
    <col min="21" max="21" width="25.140625" style="327" customWidth="1"/>
    <col min="22" max="22" width="75.7109375" style="368" customWidth="1"/>
    <col min="23" max="16384" width="8.85546875" style="251"/>
  </cols>
  <sheetData>
    <row r="1" spans="1:22" ht="39.950000000000003" customHeight="1" x14ac:dyDescent="0.25">
      <c r="A1" s="592" t="s">
        <v>877</v>
      </c>
      <c r="B1" s="593"/>
      <c r="C1" s="593"/>
      <c r="D1" s="593"/>
      <c r="E1" s="593"/>
      <c r="F1" s="593"/>
      <c r="G1" s="593"/>
      <c r="H1" s="593"/>
      <c r="I1" s="593"/>
      <c r="J1" s="593"/>
      <c r="K1" s="593"/>
      <c r="L1" s="593"/>
      <c r="M1" s="593"/>
      <c r="N1" s="593"/>
      <c r="O1" s="593"/>
      <c r="P1" s="593"/>
      <c r="Q1" s="593"/>
      <c r="R1" s="593"/>
      <c r="S1" s="593"/>
      <c r="T1" s="593"/>
      <c r="U1" s="593"/>
      <c r="V1" s="593"/>
    </row>
    <row r="2" spans="1:22" ht="18.75" hidden="1" x14ac:dyDescent="0.25">
      <c r="A2" s="590" t="s">
        <v>22</v>
      </c>
      <c r="B2" s="590"/>
      <c r="C2" s="570" t="str">
        <f>IF(ISBLANK('Geotech Log'!C2:E2),"",'Geotech Log'!C2:E2)</f>
        <v>GTF20-01</v>
      </c>
      <c r="D2" s="570"/>
      <c r="E2" s="570"/>
      <c r="F2" s="590" t="s">
        <v>24</v>
      </c>
      <c r="G2" s="590"/>
      <c r="H2" s="587">
        <f>IF(ISBLANK('Geotech Log'!H2:J2),"",'Geotech Log'!H2:J2)</f>
        <v>155</v>
      </c>
      <c r="I2" s="587"/>
      <c r="J2" s="587"/>
      <c r="K2" s="590" t="s">
        <v>25</v>
      </c>
      <c r="L2" s="590"/>
      <c r="M2" s="514">
        <f>IF(ISBLANK('Geotech Log'!M2:N2),"",'Geotech Log'!M2:N2)</f>
        <v>1814.713</v>
      </c>
      <c r="N2" s="250"/>
      <c r="O2" s="250"/>
      <c r="P2" s="250"/>
      <c r="Q2" s="250"/>
      <c r="R2" s="250"/>
      <c r="S2" s="250"/>
      <c r="T2" s="250"/>
      <c r="U2" s="381"/>
      <c r="V2" s="365"/>
    </row>
    <row r="3" spans="1:22" ht="18.75" hidden="1" x14ac:dyDescent="0.25">
      <c r="A3" s="590" t="s">
        <v>32</v>
      </c>
      <c r="B3" s="590"/>
      <c r="C3" s="570" t="str">
        <f>IF(ISBLANK('Geotech Log'!C3:E3),"",'Geotech Log'!C3:E3)</f>
        <v>TETRA TECH</v>
      </c>
      <c r="D3" s="570"/>
      <c r="E3" s="570"/>
      <c r="F3" s="590" t="s">
        <v>338</v>
      </c>
      <c r="G3" s="590"/>
      <c r="H3" s="587">
        <f>IF(ISBLANK('Geotech Log'!H3:J3),"",'Geotech Log'!H3:J3)</f>
        <v>-58.5</v>
      </c>
      <c r="I3" s="587"/>
      <c r="J3" s="587"/>
      <c r="K3" s="590" t="s">
        <v>35</v>
      </c>
      <c r="L3" s="590"/>
      <c r="M3" s="515">
        <f>IF(ISBLANK('Geotech Log'!M3:N3),"",'Geotech Log'!M3:N3)</f>
        <v>654819.68599999999</v>
      </c>
      <c r="N3" s="250"/>
      <c r="O3" s="250"/>
      <c r="P3" s="250"/>
      <c r="Q3" s="250"/>
      <c r="R3" s="250"/>
      <c r="S3" s="250"/>
      <c r="T3" s="250"/>
      <c r="U3" s="381"/>
      <c r="V3" s="365"/>
    </row>
    <row r="4" spans="1:22" ht="18.75" hidden="1" x14ac:dyDescent="0.25">
      <c r="A4" s="590" t="s">
        <v>41</v>
      </c>
      <c r="B4" s="590"/>
      <c r="C4" s="31">
        <f>IF(ISBLANK('Geotech Log'!C4),"",'Geotech Log'!C4)</f>
        <v>44009</v>
      </c>
      <c r="D4" s="236" t="s">
        <v>42</v>
      </c>
      <c r="E4" s="31">
        <f>IF(ISBLANK('Geotech Log'!E4),"",'Geotech Log'!E4)</f>
        <v>44018</v>
      </c>
      <c r="F4" s="590" t="s">
        <v>43</v>
      </c>
      <c r="G4" s="590"/>
      <c r="H4" s="587">
        <f>IF(ISBLANK('Geotech Log'!H4:J4),"",'Geotech Log'!H4:J4)</f>
        <v>425</v>
      </c>
      <c r="I4" s="587"/>
      <c r="J4" s="587"/>
      <c r="K4" s="590" t="s">
        <v>44</v>
      </c>
      <c r="L4" s="590"/>
      <c r="M4" s="515">
        <f>IF(ISBLANK('Geotech Log'!M4:N4),"",'Geotech Log'!M4:N4)</f>
        <v>5560190.4869999997</v>
      </c>
      <c r="N4" s="250"/>
      <c r="O4" s="250"/>
      <c r="P4" s="250"/>
      <c r="Q4" s="250"/>
      <c r="R4" s="250"/>
      <c r="S4" s="250"/>
      <c r="T4" s="250"/>
      <c r="U4" s="381"/>
      <c r="V4" s="365"/>
    </row>
    <row r="5" spans="1:22" ht="18.75" hidden="1" x14ac:dyDescent="0.25">
      <c r="A5" s="33"/>
      <c r="B5" s="34"/>
      <c r="C5" s="35" t="s">
        <v>49</v>
      </c>
      <c r="D5" s="36"/>
      <c r="E5" s="35" t="s">
        <v>49</v>
      </c>
      <c r="F5" s="37"/>
      <c r="G5" s="37"/>
      <c r="H5" s="38"/>
      <c r="I5" s="29"/>
      <c r="J5" s="35"/>
      <c r="K5" s="35"/>
      <c r="L5" s="379"/>
      <c r="M5" s="39"/>
      <c r="N5" s="250"/>
      <c r="O5" s="250"/>
      <c r="P5" s="250"/>
      <c r="Q5" s="250"/>
      <c r="R5" s="250"/>
      <c r="S5" s="250"/>
      <c r="T5" s="250"/>
      <c r="U5" s="381"/>
      <c r="V5" s="365"/>
    </row>
    <row r="6" spans="1:22" ht="18.75" hidden="1" x14ac:dyDescent="0.25">
      <c r="A6" s="585" t="s">
        <v>27</v>
      </c>
      <c r="B6" s="585"/>
      <c r="C6" s="570" t="str">
        <f>IF(ISBLANK('Geotech Log'!R2),"",'Geotech Log'!R2)</f>
        <v>704-ENG.ROCK03157-01</v>
      </c>
      <c r="D6" s="570"/>
      <c r="E6" s="570"/>
      <c r="F6" s="586" t="s">
        <v>29</v>
      </c>
      <c r="G6" s="586"/>
      <c r="H6" s="587" t="str">
        <f>IF(ISBLANK('Geotech Log'!W2),"",'Geotech Log'!W2)</f>
        <v>FORACO CANADA LTD</v>
      </c>
      <c r="I6" s="587"/>
      <c r="J6" s="587"/>
      <c r="K6" s="586" t="s">
        <v>339</v>
      </c>
      <c r="L6" s="586"/>
      <c r="M6" s="513">
        <f>IF(ISBLANK('Geotech Log'!AB2),"",'Geotech Log'!AB2)</f>
        <v>4.5</v>
      </c>
      <c r="N6" s="250"/>
      <c r="O6" s="250"/>
      <c r="P6" s="250"/>
      <c r="Q6" s="250"/>
      <c r="R6" s="250"/>
      <c r="S6" s="250"/>
      <c r="T6" s="250"/>
      <c r="U6" s="381"/>
      <c r="V6" s="365"/>
    </row>
    <row r="7" spans="1:22" ht="18.75" hidden="1" x14ac:dyDescent="0.25">
      <c r="A7" s="585" t="s">
        <v>37</v>
      </c>
      <c r="B7" s="585"/>
      <c r="C7" s="570" t="str">
        <f>IF(ISBLANK('Geotech Log'!R3),"",'Geotech Log'!R3)</f>
        <v>CASTLE</v>
      </c>
      <c r="D7" s="570"/>
      <c r="E7" s="570"/>
      <c r="F7" s="579" t="s">
        <v>39</v>
      </c>
      <c r="G7" s="579"/>
      <c r="H7" s="587" t="str">
        <f>IF(ISBLANK('Geotech Log'!W3),"",'Geotech Log'!W3)</f>
        <v>DIAMOND DRILL</v>
      </c>
      <c r="I7" s="587"/>
      <c r="J7" s="587"/>
      <c r="K7" s="579" t="s">
        <v>31</v>
      </c>
      <c r="L7" s="579"/>
      <c r="M7" s="513" t="str">
        <f>IF(ISBLANK('Geotech Log'!AB3),"",'Geotech Log'!AB3)</f>
        <v/>
      </c>
      <c r="N7" s="250"/>
      <c r="O7" s="250"/>
      <c r="P7" s="250"/>
      <c r="Q7" s="250"/>
      <c r="R7" s="250"/>
      <c r="S7" s="250"/>
      <c r="T7" s="250"/>
      <c r="U7" s="381"/>
      <c r="V7" s="365"/>
    </row>
    <row r="8" spans="1:22" ht="18.75" hidden="1" x14ac:dyDescent="0.25">
      <c r="A8" s="585" t="s">
        <v>45</v>
      </c>
      <c r="B8" s="585"/>
      <c r="C8" s="570" t="str">
        <f>IF(ISBLANK('Geotech Log'!R4),"",'Geotech Log'!R4)</f>
        <v>FRO</v>
      </c>
      <c r="D8" s="570"/>
      <c r="E8" s="570"/>
      <c r="F8" s="579" t="s">
        <v>47</v>
      </c>
      <c r="G8" s="579"/>
      <c r="H8" s="587" t="str">
        <f>IF(ISBLANK('Geotech Log'!W4),"",'Geotech Log'!W4)</f>
        <v>HQ-3</v>
      </c>
      <c r="I8" s="587"/>
      <c r="J8" s="587"/>
      <c r="K8" s="237"/>
      <c r="L8" s="32"/>
      <c r="M8" s="32"/>
      <c r="N8" s="284"/>
      <c r="O8" s="254"/>
      <c r="P8" s="358"/>
      <c r="Q8" s="255"/>
      <c r="R8" s="252"/>
      <c r="S8" s="252"/>
      <c r="T8" s="252"/>
      <c r="U8" s="252"/>
      <c r="V8" s="366"/>
    </row>
    <row r="9" spans="1:22" ht="11.25" customHeight="1" thickBot="1" x14ac:dyDescent="0.3">
      <c r="A9" s="256"/>
      <c r="B9" s="256"/>
      <c r="C9" s="257"/>
      <c r="D9" s="257"/>
      <c r="E9" s="258"/>
      <c r="F9" s="257"/>
      <c r="G9" s="257"/>
      <c r="H9" s="256"/>
      <c r="I9" s="256"/>
      <c r="J9" s="256"/>
      <c r="K9" s="253"/>
      <c r="L9" s="253"/>
      <c r="M9" s="253"/>
      <c r="N9" s="258"/>
      <c r="O9" s="256"/>
      <c r="P9" s="259"/>
      <c r="Q9" s="253"/>
      <c r="R9" s="258"/>
      <c r="S9" s="258"/>
      <c r="T9" s="258"/>
      <c r="U9" s="283"/>
      <c r="V9" s="367"/>
    </row>
    <row r="10" spans="1:22" ht="22.5" customHeight="1" thickBot="1" x14ac:dyDescent="0.3">
      <c r="A10" s="594" t="s">
        <v>878</v>
      </c>
      <c r="B10" s="595"/>
      <c r="C10" s="595"/>
      <c r="D10" s="595"/>
      <c r="E10" s="595"/>
      <c r="F10" s="595"/>
      <c r="G10" s="595"/>
      <c r="H10" s="595"/>
      <c r="I10" s="595"/>
      <c r="J10" s="595"/>
      <c r="K10" s="595"/>
      <c r="L10" s="595"/>
      <c r="M10" s="595"/>
      <c r="N10" s="595"/>
      <c r="O10" s="595"/>
      <c r="P10" s="595"/>
      <c r="Q10" s="595"/>
      <c r="R10" s="595"/>
      <c r="S10" s="595"/>
      <c r="T10" s="595"/>
      <c r="U10" s="595"/>
      <c r="V10" s="596"/>
    </row>
    <row r="11" spans="1:22" ht="54.6" customHeight="1" thickBot="1" x14ac:dyDescent="0.3">
      <c r="A11" s="420" t="s">
        <v>879</v>
      </c>
      <c r="B11" s="261" t="s">
        <v>54</v>
      </c>
      <c r="C11" s="421" t="s">
        <v>53</v>
      </c>
      <c r="D11" s="421"/>
      <c r="E11" s="261" t="s">
        <v>342</v>
      </c>
      <c r="F11" s="260" t="s">
        <v>880</v>
      </c>
      <c r="G11" s="261" t="s">
        <v>881</v>
      </c>
      <c r="H11" s="261" t="s">
        <v>882</v>
      </c>
      <c r="I11" s="261" t="s">
        <v>883</v>
      </c>
      <c r="J11" s="261" t="s">
        <v>884</v>
      </c>
      <c r="K11" s="262" t="s">
        <v>885</v>
      </c>
      <c r="L11" s="262" t="s">
        <v>886</v>
      </c>
      <c r="M11" s="262" t="s">
        <v>887</v>
      </c>
      <c r="N11" s="347" t="s">
        <v>888</v>
      </c>
      <c r="O11" s="261" t="s">
        <v>889</v>
      </c>
      <c r="P11" s="263" t="s">
        <v>890</v>
      </c>
      <c r="Q11" s="262" t="s">
        <v>891</v>
      </c>
      <c r="R11" s="261" t="s">
        <v>892</v>
      </c>
      <c r="S11" s="261" t="s">
        <v>893</v>
      </c>
      <c r="T11" s="261" t="s">
        <v>894</v>
      </c>
      <c r="U11" s="422" t="s">
        <v>895</v>
      </c>
      <c r="V11" s="264" t="s">
        <v>52</v>
      </c>
    </row>
    <row r="12" spans="1:22" x14ac:dyDescent="0.25">
      <c r="A12" s="400">
        <v>1</v>
      </c>
      <c r="B12" s="287">
        <v>44009</v>
      </c>
      <c r="C12" s="271" t="s">
        <v>89</v>
      </c>
      <c r="D12" s="271"/>
      <c r="E12" s="265">
        <v>4.82</v>
      </c>
      <c r="F12" s="266" t="s">
        <v>896</v>
      </c>
      <c r="G12" s="266" t="s">
        <v>897</v>
      </c>
      <c r="H12" s="267" t="s">
        <v>90</v>
      </c>
      <c r="I12" s="267" t="s">
        <v>898</v>
      </c>
      <c r="J12" s="267" t="s">
        <v>97</v>
      </c>
      <c r="K12" s="268">
        <v>121</v>
      </c>
      <c r="L12" s="268"/>
      <c r="M12" s="268">
        <v>61</v>
      </c>
      <c r="N12" s="269">
        <v>13.42</v>
      </c>
      <c r="O12" s="244">
        <f t="shared" ref="O12:O43" si="0">IF(ISBLANK(F12),"",IF(F12="Diametral",M12,SQRT(4*L12*M12/PI())))</f>
        <v>61</v>
      </c>
      <c r="P12" s="245">
        <f>IF(ISBLANK(N12),"",IF(ISBLANK($P$8),N12,N12*1000*$P$8))</f>
        <v>13.42</v>
      </c>
      <c r="Q12" s="246">
        <f t="shared" ref="Q12:Q43" si="1">IF(ISBLANK(F12),"",O12^2)</f>
        <v>3721</v>
      </c>
      <c r="R12" s="244">
        <f>IF(ISBLANK(N12),"",(P12*1000)/Q12)</f>
        <v>3.6065573770491803</v>
      </c>
      <c r="S12" s="244">
        <f t="shared" ref="S12:S43" si="2">IF(ISBLANK(F12),"",(O12/50)^0.45)</f>
        <v>1.0936086176103976</v>
      </c>
      <c r="T12" s="244">
        <f>IF(ISBLANK(N12),"",R12*S12)</f>
        <v>3.9441622274473356</v>
      </c>
      <c r="U12" s="270" t="s">
        <v>899</v>
      </c>
      <c r="V12" s="401" t="s">
        <v>900</v>
      </c>
    </row>
    <row r="13" spans="1:22" x14ac:dyDescent="0.25">
      <c r="A13" s="402">
        <v>2</v>
      </c>
      <c r="B13" s="286">
        <v>44009</v>
      </c>
      <c r="C13" s="285" t="s">
        <v>89</v>
      </c>
      <c r="D13" s="271"/>
      <c r="E13" s="272">
        <v>10.6</v>
      </c>
      <c r="F13" s="266" t="s">
        <v>901</v>
      </c>
      <c r="G13" s="266" t="s">
        <v>1416</v>
      </c>
      <c r="H13" s="273" t="s">
        <v>104</v>
      </c>
      <c r="I13" s="273" t="s">
        <v>898</v>
      </c>
      <c r="J13" s="273" t="s">
        <v>105</v>
      </c>
      <c r="K13" s="274"/>
      <c r="L13" s="274">
        <v>61</v>
      </c>
      <c r="M13" s="274">
        <v>45</v>
      </c>
      <c r="N13" s="275">
        <v>10.18</v>
      </c>
      <c r="O13" s="247">
        <f t="shared" si="0"/>
        <v>59.118884887132481</v>
      </c>
      <c r="P13" s="248">
        <f>IF(ISBLANK(N13),"",IF(ISBLANK($P$8),N13,N13*1000*$P$8))</f>
        <v>10.18</v>
      </c>
      <c r="Q13" s="249">
        <f t="shared" si="1"/>
        <v>3495.0425502980211</v>
      </c>
      <c r="R13" s="247">
        <f>IF(ISBLANK(N13),"",(P13*1000)/Q13)</f>
        <v>2.9126970139839798</v>
      </c>
      <c r="S13" s="247">
        <f t="shared" si="2"/>
        <v>1.0783017330717026</v>
      </c>
      <c r="T13" s="247">
        <f>IF(ISBLANK(N13),"",R13*S13)</f>
        <v>3.1407662380916985</v>
      </c>
      <c r="U13" s="276" t="s">
        <v>902</v>
      </c>
      <c r="V13" s="403"/>
    </row>
    <row r="14" spans="1:22" x14ac:dyDescent="0.25">
      <c r="A14" s="404">
        <v>3</v>
      </c>
      <c r="B14" s="286">
        <v>44009</v>
      </c>
      <c r="C14" s="277" t="s">
        <v>903</v>
      </c>
      <c r="D14" s="277"/>
      <c r="E14" s="281">
        <v>13.2</v>
      </c>
      <c r="F14" s="266" t="s">
        <v>896</v>
      </c>
      <c r="G14" s="266" t="s">
        <v>897</v>
      </c>
      <c r="H14" s="278" t="s">
        <v>104</v>
      </c>
      <c r="I14" s="273" t="s">
        <v>898</v>
      </c>
      <c r="J14" s="278" t="s">
        <v>113</v>
      </c>
      <c r="K14" s="274">
        <v>130</v>
      </c>
      <c r="L14" s="279"/>
      <c r="M14" s="278">
        <v>61</v>
      </c>
      <c r="N14" s="282">
        <v>0.72</v>
      </c>
      <c r="O14" s="247">
        <f t="shared" si="0"/>
        <v>61</v>
      </c>
      <c r="P14" s="248">
        <f t="shared" ref="P14:P77" si="3">IF(ISBLANK(N14),"",IF(ISBLANK($P$8),N14,N14*1000*$P$8))</f>
        <v>0.72</v>
      </c>
      <c r="Q14" s="249">
        <f t="shared" si="1"/>
        <v>3721</v>
      </c>
      <c r="R14" s="247">
        <f t="shared" ref="R14:R77" si="4">IF(ISBLANK(N14),"",(P14*1000)/Q14)</f>
        <v>0.19349637194302607</v>
      </c>
      <c r="S14" s="247">
        <f t="shared" si="2"/>
        <v>1.0936086176103976</v>
      </c>
      <c r="T14" s="247">
        <f t="shared" ref="T14:T77" si="5">IF(ISBLANK(N14),"",R14*S14)</f>
        <v>0.21160929983324006</v>
      </c>
      <c r="U14" s="276" t="s">
        <v>899</v>
      </c>
      <c r="V14" s="405" t="s">
        <v>904</v>
      </c>
    </row>
    <row r="15" spans="1:22" x14ac:dyDescent="0.25">
      <c r="A15" s="402">
        <v>4</v>
      </c>
      <c r="B15" s="286">
        <v>44009</v>
      </c>
      <c r="C15" s="277" t="s">
        <v>905</v>
      </c>
      <c r="D15" s="277"/>
      <c r="E15" s="281">
        <v>11.35</v>
      </c>
      <c r="F15" s="266" t="s">
        <v>896</v>
      </c>
      <c r="G15" s="266" t="s">
        <v>897</v>
      </c>
      <c r="H15" s="278" t="s">
        <v>104</v>
      </c>
      <c r="I15" s="273" t="s">
        <v>898</v>
      </c>
      <c r="J15" s="278" t="s">
        <v>113</v>
      </c>
      <c r="K15" s="274">
        <v>120</v>
      </c>
      <c r="L15" s="279"/>
      <c r="M15" s="278">
        <v>61</v>
      </c>
      <c r="N15" s="282">
        <v>1.47</v>
      </c>
      <c r="O15" s="247">
        <f t="shared" si="0"/>
        <v>61</v>
      </c>
      <c r="P15" s="248">
        <f t="shared" si="3"/>
        <v>1.47</v>
      </c>
      <c r="Q15" s="249">
        <f t="shared" si="1"/>
        <v>3721</v>
      </c>
      <c r="R15" s="247">
        <f t="shared" si="4"/>
        <v>0.39505509271701156</v>
      </c>
      <c r="S15" s="247">
        <f t="shared" si="2"/>
        <v>1.0936086176103976</v>
      </c>
      <c r="T15" s="247">
        <f t="shared" si="5"/>
        <v>0.43203565382619846</v>
      </c>
      <c r="U15" s="276" t="s">
        <v>899</v>
      </c>
      <c r="V15" s="405" t="s">
        <v>904</v>
      </c>
    </row>
    <row r="16" spans="1:22" x14ac:dyDescent="0.25">
      <c r="A16" s="404">
        <v>5</v>
      </c>
      <c r="B16" s="286">
        <v>44009</v>
      </c>
      <c r="C16" s="277" t="s">
        <v>903</v>
      </c>
      <c r="D16" s="277"/>
      <c r="E16" s="281">
        <v>11.65</v>
      </c>
      <c r="F16" s="266" t="s">
        <v>896</v>
      </c>
      <c r="G16" s="266" t="s">
        <v>897</v>
      </c>
      <c r="H16" s="278" t="s">
        <v>104</v>
      </c>
      <c r="I16" s="273" t="s">
        <v>898</v>
      </c>
      <c r="J16" s="278" t="s">
        <v>113</v>
      </c>
      <c r="K16" s="274">
        <v>110</v>
      </c>
      <c r="L16" s="279"/>
      <c r="M16" s="278">
        <v>61</v>
      </c>
      <c r="N16" s="282">
        <v>0.57999999999999996</v>
      </c>
      <c r="O16" s="247">
        <f t="shared" si="0"/>
        <v>61</v>
      </c>
      <c r="P16" s="248">
        <f t="shared" si="3"/>
        <v>0.57999999999999996</v>
      </c>
      <c r="Q16" s="249">
        <f t="shared" si="1"/>
        <v>3721</v>
      </c>
      <c r="R16" s="247">
        <f t="shared" si="4"/>
        <v>0.15587207739854878</v>
      </c>
      <c r="S16" s="247">
        <f t="shared" si="2"/>
        <v>1.0936086176103976</v>
      </c>
      <c r="T16" s="247">
        <f t="shared" si="5"/>
        <v>0.17046304708788784</v>
      </c>
      <c r="U16" s="276" t="s">
        <v>906</v>
      </c>
      <c r="V16" s="405"/>
    </row>
    <row r="17" spans="1:22" x14ac:dyDescent="0.25">
      <c r="A17" s="402">
        <v>6</v>
      </c>
      <c r="B17" s="286">
        <v>44009</v>
      </c>
      <c r="C17" s="277" t="s">
        <v>905</v>
      </c>
      <c r="D17" s="277"/>
      <c r="E17" s="281">
        <v>15.7</v>
      </c>
      <c r="F17" s="266" t="s">
        <v>896</v>
      </c>
      <c r="G17" s="266" t="s">
        <v>897</v>
      </c>
      <c r="H17" s="278" t="s">
        <v>907</v>
      </c>
      <c r="I17" s="273" t="s">
        <v>898</v>
      </c>
      <c r="J17" s="278" t="s">
        <v>113</v>
      </c>
      <c r="K17" s="274">
        <v>130</v>
      </c>
      <c r="L17" s="279"/>
      <c r="M17" s="278">
        <v>61</v>
      </c>
      <c r="N17" s="282">
        <v>1.64</v>
      </c>
      <c r="O17" s="247">
        <f t="shared" si="0"/>
        <v>61</v>
      </c>
      <c r="P17" s="248">
        <f t="shared" si="3"/>
        <v>1.64</v>
      </c>
      <c r="Q17" s="249">
        <f t="shared" si="1"/>
        <v>3721</v>
      </c>
      <c r="R17" s="247">
        <f t="shared" si="4"/>
        <v>0.44074173609244827</v>
      </c>
      <c r="S17" s="247">
        <f t="shared" si="2"/>
        <v>1.0936086176103976</v>
      </c>
      <c r="T17" s="247">
        <f t="shared" si="5"/>
        <v>0.48199896073126902</v>
      </c>
      <c r="U17" s="276" t="s">
        <v>899</v>
      </c>
      <c r="V17" s="405" t="s">
        <v>908</v>
      </c>
    </row>
    <row r="18" spans="1:22" x14ac:dyDescent="0.25">
      <c r="A18" s="404">
        <v>7</v>
      </c>
      <c r="B18" s="286">
        <v>44009</v>
      </c>
      <c r="C18" s="277" t="s">
        <v>905</v>
      </c>
      <c r="D18" s="277"/>
      <c r="E18" s="281">
        <v>15</v>
      </c>
      <c r="F18" s="266" t="s">
        <v>896</v>
      </c>
      <c r="G18" s="266" t="s">
        <v>897</v>
      </c>
      <c r="H18" s="278" t="s">
        <v>99</v>
      </c>
      <c r="I18" s="273" t="s">
        <v>898</v>
      </c>
      <c r="J18" s="278" t="s">
        <v>105</v>
      </c>
      <c r="K18" s="274">
        <v>70</v>
      </c>
      <c r="L18" s="279"/>
      <c r="M18" s="278">
        <v>61</v>
      </c>
      <c r="N18" s="282">
        <v>1.44</v>
      </c>
      <c r="O18" s="247">
        <f t="shared" si="0"/>
        <v>61</v>
      </c>
      <c r="P18" s="248">
        <f t="shared" si="3"/>
        <v>1.44</v>
      </c>
      <c r="Q18" s="249">
        <f t="shared" si="1"/>
        <v>3721</v>
      </c>
      <c r="R18" s="247">
        <f t="shared" si="4"/>
        <v>0.38699274388605215</v>
      </c>
      <c r="S18" s="247">
        <f t="shared" si="2"/>
        <v>1.0936086176103976</v>
      </c>
      <c r="T18" s="247">
        <f t="shared" si="5"/>
        <v>0.42321859966648012</v>
      </c>
      <c r="U18" s="276" t="s">
        <v>902</v>
      </c>
      <c r="V18" s="405" t="s">
        <v>909</v>
      </c>
    </row>
    <row r="19" spans="1:22" x14ac:dyDescent="0.25">
      <c r="A19" s="402">
        <v>8</v>
      </c>
      <c r="B19" s="286">
        <v>44009</v>
      </c>
      <c r="C19" s="277" t="s">
        <v>903</v>
      </c>
      <c r="D19" s="277"/>
      <c r="E19" s="281">
        <v>17.18</v>
      </c>
      <c r="F19" s="266" t="s">
        <v>896</v>
      </c>
      <c r="G19" s="266" t="s">
        <v>897</v>
      </c>
      <c r="H19" s="278" t="s">
        <v>99</v>
      </c>
      <c r="I19" s="273" t="s">
        <v>898</v>
      </c>
      <c r="J19" s="278" t="s">
        <v>105</v>
      </c>
      <c r="K19" s="274">
        <v>140</v>
      </c>
      <c r="L19" s="279"/>
      <c r="M19" s="278">
        <v>61</v>
      </c>
      <c r="N19" s="282">
        <v>1.42</v>
      </c>
      <c r="O19" s="247">
        <f t="shared" si="0"/>
        <v>61</v>
      </c>
      <c r="P19" s="248">
        <f t="shared" si="3"/>
        <v>1.42</v>
      </c>
      <c r="Q19" s="249">
        <f t="shared" si="1"/>
        <v>3721</v>
      </c>
      <c r="R19" s="247">
        <f t="shared" si="4"/>
        <v>0.38161784466541254</v>
      </c>
      <c r="S19" s="247">
        <f t="shared" si="2"/>
        <v>1.0936086176103976</v>
      </c>
      <c r="T19" s="247">
        <f t="shared" si="5"/>
        <v>0.41734056356000127</v>
      </c>
      <c r="U19" s="276" t="s">
        <v>899</v>
      </c>
      <c r="V19" s="405" t="s">
        <v>904</v>
      </c>
    </row>
    <row r="20" spans="1:22" x14ac:dyDescent="0.25">
      <c r="A20" s="404">
        <v>9</v>
      </c>
      <c r="B20" s="286">
        <v>44009</v>
      </c>
      <c r="C20" s="277" t="s">
        <v>903</v>
      </c>
      <c r="D20" s="277"/>
      <c r="E20" s="281">
        <v>25</v>
      </c>
      <c r="F20" s="266" t="s">
        <v>896</v>
      </c>
      <c r="G20" s="266" t="s">
        <v>897</v>
      </c>
      <c r="H20" s="278" t="s">
        <v>104</v>
      </c>
      <c r="I20" s="273" t="s">
        <v>898</v>
      </c>
      <c r="J20" s="278" t="s">
        <v>113</v>
      </c>
      <c r="K20" s="274">
        <v>100</v>
      </c>
      <c r="L20" s="279"/>
      <c r="M20" s="278">
        <v>61</v>
      </c>
      <c r="N20" s="282">
        <v>0.38</v>
      </c>
      <c r="O20" s="247">
        <f t="shared" si="0"/>
        <v>61</v>
      </c>
      <c r="P20" s="248">
        <f t="shared" si="3"/>
        <v>0.38</v>
      </c>
      <c r="Q20" s="249">
        <f t="shared" si="1"/>
        <v>3721</v>
      </c>
      <c r="R20" s="247">
        <f t="shared" si="4"/>
        <v>0.10212308519215264</v>
      </c>
      <c r="S20" s="247">
        <f t="shared" si="2"/>
        <v>1.0936086176103976</v>
      </c>
      <c r="T20" s="247">
        <f t="shared" si="5"/>
        <v>0.11168268602309891</v>
      </c>
      <c r="U20" s="276" t="s">
        <v>899</v>
      </c>
      <c r="V20" s="405" t="s">
        <v>910</v>
      </c>
    </row>
    <row r="21" spans="1:22" x14ac:dyDescent="0.25">
      <c r="A21" s="402">
        <v>10</v>
      </c>
      <c r="B21" s="286">
        <v>44009</v>
      </c>
      <c r="C21" s="277" t="s">
        <v>903</v>
      </c>
      <c r="D21" s="277"/>
      <c r="E21" s="281">
        <v>26.05</v>
      </c>
      <c r="F21" s="266" t="s">
        <v>896</v>
      </c>
      <c r="G21" s="266" t="s">
        <v>897</v>
      </c>
      <c r="H21" s="278" t="s">
        <v>99</v>
      </c>
      <c r="I21" s="273" t="s">
        <v>898</v>
      </c>
      <c r="J21" s="278" t="s">
        <v>105</v>
      </c>
      <c r="K21" s="274">
        <v>120</v>
      </c>
      <c r="L21" s="279"/>
      <c r="M21" s="278">
        <v>61</v>
      </c>
      <c r="N21" s="282">
        <v>0.38</v>
      </c>
      <c r="O21" s="247">
        <f t="shared" si="0"/>
        <v>61</v>
      </c>
      <c r="P21" s="248">
        <f t="shared" si="3"/>
        <v>0.38</v>
      </c>
      <c r="Q21" s="249">
        <f t="shared" si="1"/>
        <v>3721</v>
      </c>
      <c r="R21" s="247">
        <f t="shared" si="4"/>
        <v>0.10212308519215264</v>
      </c>
      <c r="S21" s="247">
        <f t="shared" si="2"/>
        <v>1.0936086176103976</v>
      </c>
      <c r="T21" s="247">
        <f t="shared" si="5"/>
        <v>0.11168268602309891</v>
      </c>
      <c r="U21" s="276" t="s">
        <v>899</v>
      </c>
      <c r="V21" s="405" t="s">
        <v>904</v>
      </c>
    </row>
    <row r="22" spans="1:22" x14ac:dyDescent="0.25">
      <c r="A22" s="404">
        <v>11</v>
      </c>
      <c r="B22" s="286">
        <v>44009</v>
      </c>
      <c r="C22" s="277" t="s">
        <v>903</v>
      </c>
      <c r="D22" s="277"/>
      <c r="E22" s="281">
        <v>33.799999999999997</v>
      </c>
      <c r="F22" s="266" t="s">
        <v>896</v>
      </c>
      <c r="G22" s="266" t="s">
        <v>897</v>
      </c>
      <c r="H22" s="278" t="s">
        <v>99</v>
      </c>
      <c r="I22" s="273" t="s">
        <v>898</v>
      </c>
      <c r="J22" s="278" t="s">
        <v>97</v>
      </c>
      <c r="K22" s="274">
        <v>100</v>
      </c>
      <c r="L22" s="279"/>
      <c r="M22" s="278">
        <v>61</v>
      </c>
      <c r="N22" s="282">
        <v>8</v>
      </c>
      <c r="O22" s="247">
        <f t="shared" si="0"/>
        <v>61</v>
      </c>
      <c r="P22" s="248">
        <f t="shared" si="3"/>
        <v>8</v>
      </c>
      <c r="Q22" s="249">
        <f t="shared" si="1"/>
        <v>3721</v>
      </c>
      <c r="R22" s="247">
        <f t="shared" si="4"/>
        <v>2.1499596882558452</v>
      </c>
      <c r="S22" s="247">
        <f t="shared" si="2"/>
        <v>1.0936086176103976</v>
      </c>
      <c r="T22" s="247">
        <f t="shared" si="5"/>
        <v>2.3512144425915564</v>
      </c>
      <c r="U22" s="276" t="s">
        <v>906</v>
      </c>
      <c r="V22" s="405" t="s">
        <v>911</v>
      </c>
    </row>
    <row r="23" spans="1:22" x14ac:dyDescent="0.25">
      <c r="A23" s="402">
        <v>12</v>
      </c>
      <c r="B23" s="286">
        <v>44009</v>
      </c>
      <c r="C23" s="277" t="s">
        <v>903</v>
      </c>
      <c r="D23" s="277"/>
      <c r="E23" s="281">
        <v>33.46</v>
      </c>
      <c r="F23" s="266" t="s">
        <v>896</v>
      </c>
      <c r="G23" s="266" t="s">
        <v>897</v>
      </c>
      <c r="H23" s="278" t="s">
        <v>99</v>
      </c>
      <c r="I23" s="273" t="s">
        <v>898</v>
      </c>
      <c r="J23" s="278" t="s">
        <v>97</v>
      </c>
      <c r="K23" s="274">
        <v>100</v>
      </c>
      <c r="L23" s="279"/>
      <c r="M23" s="278">
        <v>61</v>
      </c>
      <c r="N23" s="282">
        <v>4.5</v>
      </c>
      <c r="O23" s="247">
        <f t="shared" si="0"/>
        <v>61</v>
      </c>
      <c r="P23" s="248">
        <f t="shared" si="3"/>
        <v>4.5</v>
      </c>
      <c r="Q23" s="249">
        <f t="shared" si="1"/>
        <v>3721</v>
      </c>
      <c r="R23" s="247">
        <f t="shared" si="4"/>
        <v>1.2093523246439128</v>
      </c>
      <c r="S23" s="247">
        <f t="shared" si="2"/>
        <v>1.0936086176103976</v>
      </c>
      <c r="T23" s="247">
        <f t="shared" si="5"/>
        <v>1.3225581239577504</v>
      </c>
      <c r="U23" s="276" t="s">
        <v>906</v>
      </c>
      <c r="V23" s="405"/>
    </row>
    <row r="24" spans="1:22" x14ac:dyDescent="0.25">
      <c r="A24" s="404">
        <v>13</v>
      </c>
      <c r="B24" s="286">
        <v>44009</v>
      </c>
      <c r="C24" s="277" t="s">
        <v>903</v>
      </c>
      <c r="D24" s="277"/>
      <c r="E24" s="281">
        <v>36.33</v>
      </c>
      <c r="F24" s="266" t="s">
        <v>896</v>
      </c>
      <c r="G24" s="266" t="s">
        <v>897</v>
      </c>
      <c r="H24" s="278" t="s">
        <v>99</v>
      </c>
      <c r="I24" s="273" t="s">
        <v>898</v>
      </c>
      <c r="J24" s="278" t="s">
        <v>97</v>
      </c>
      <c r="K24" s="274">
        <v>130</v>
      </c>
      <c r="L24" s="279"/>
      <c r="M24" s="278">
        <v>61</v>
      </c>
      <c r="N24" s="282">
        <v>9.7200000000000006</v>
      </c>
      <c r="O24" s="247">
        <f t="shared" si="0"/>
        <v>61</v>
      </c>
      <c r="P24" s="248">
        <f t="shared" si="3"/>
        <v>9.7200000000000006</v>
      </c>
      <c r="Q24" s="249">
        <f t="shared" si="1"/>
        <v>3721</v>
      </c>
      <c r="R24" s="247">
        <f t="shared" si="4"/>
        <v>2.612201021230852</v>
      </c>
      <c r="S24" s="247">
        <f t="shared" si="2"/>
        <v>1.0936086176103976</v>
      </c>
      <c r="T24" s="247">
        <f t="shared" si="5"/>
        <v>2.856725547748741</v>
      </c>
      <c r="U24" s="276" t="s">
        <v>906</v>
      </c>
      <c r="V24" s="405"/>
    </row>
    <row r="25" spans="1:22" x14ac:dyDescent="0.25">
      <c r="A25" s="402">
        <v>14</v>
      </c>
      <c r="B25" s="286">
        <v>44010</v>
      </c>
      <c r="C25" s="277" t="s">
        <v>905</v>
      </c>
      <c r="D25" s="277"/>
      <c r="E25" s="281">
        <v>42.55</v>
      </c>
      <c r="F25" s="266" t="s">
        <v>896</v>
      </c>
      <c r="G25" s="266" t="s">
        <v>897</v>
      </c>
      <c r="H25" s="278" t="s">
        <v>99</v>
      </c>
      <c r="I25" s="273" t="s">
        <v>898</v>
      </c>
      <c r="J25" s="278" t="s">
        <v>97</v>
      </c>
      <c r="K25" s="274">
        <v>70</v>
      </c>
      <c r="L25" s="279"/>
      <c r="M25" s="278">
        <v>61</v>
      </c>
      <c r="N25" s="282">
        <v>9.9599999999999991</v>
      </c>
      <c r="O25" s="247">
        <f t="shared" si="0"/>
        <v>61</v>
      </c>
      <c r="P25" s="248">
        <f t="shared" si="3"/>
        <v>9.9599999999999991</v>
      </c>
      <c r="Q25" s="249">
        <f t="shared" si="1"/>
        <v>3721</v>
      </c>
      <c r="R25" s="247">
        <f t="shared" si="4"/>
        <v>2.6766998118785268</v>
      </c>
      <c r="S25" s="247">
        <f t="shared" si="2"/>
        <v>1.0936086176103976</v>
      </c>
      <c r="T25" s="247">
        <f t="shared" si="5"/>
        <v>2.9272619810264873</v>
      </c>
      <c r="U25" s="276" t="s">
        <v>906</v>
      </c>
      <c r="V25" s="405"/>
    </row>
    <row r="26" spans="1:22" x14ac:dyDescent="0.25">
      <c r="A26" s="404">
        <v>15</v>
      </c>
      <c r="B26" s="286">
        <v>44009</v>
      </c>
      <c r="C26" s="277" t="s">
        <v>905</v>
      </c>
      <c r="D26" s="277"/>
      <c r="E26" s="281">
        <v>32.799999999999997</v>
      </c>
      <c r="F26" s="266" t="s">
        <v>896</v>
      </c>
      <c r="G26" s="266" t="s">
        <v>897</v>
      </c>
      <c r="H26" s="278" t="s">
        <v>99</v>
      </c>
      <c r="I26" s="273" t="s">
        <v>898</v>
      </c>
      <c r="J26" s="278" t="s">
        <v>97</v>
      </c>
      <c r="K26" s="274">
        <v>90</v>
      </c>
      <c r="L26" s="279"/>
      <c r="M26" s="278">
        <v>61</v>
      </c>
      <c r="N26" s="282">
        <v>6.26</v>
      </c>
      <c r="O26" s="247">
        <f t="shared" si="0"/>
        <v>61</v>
      </c>
      <c r="P26" s="248">
        <f t="shared" si="3"/>
        <v>6.26</v>
      </c>
      <c r="Q26" s="249">
        <f t="shared" si="1"/>
        <v>3721</v>
      </c>
      <c r="R26" s="247">
        <f t="shared" si="4"/>
        <v>1.6823434560601989</v>
      </c>
      <c r="S26" s="247">
        <f t="shared" si="2"/>
        <v>1.0936086176103976</v>
      </c>
      <c r="T26" s="247">
        <f t="shared" si="5"/>
        <v>1.8398253013278929</v>
      </c>
      <c r="U26" s="276" t="s">
        <v>906</v>
      </c>
      <c r="V26" s="405"/>
    </row>
    <row r="27" spans="1:22" x14ac:dyDescent="0.25">
      <c r="A27" s="402">
        <v>16</v>
      </c>
      <c r="B27" s="286">
        <v>44009</v>
      </c>
      <c r="C27" s="277" t="s">
        <v>905</v>
      </c>
      <c r="D27" s="277"/>
      <c r="E27" s="281">
        <v>35.049999999999997</v>
      </c>
      <c r="F27" s="266" t="s">
        <v>896</v>
      </c>
      <c r="G27" s="266" t="s">
        <v>897</v>
      </c>
      <c r="H27" s="278" t="s">
        <v>99</v>
      </c>
      <c r="I27" s="273" t="s">
        <v>898</v>
      </c>
      <c r="J27" s="278" t="s">
        <v>97</v>
      </c>
      <c r="K27" s="274">
        <v>110</v>
      </c>
      <c r="L27" s="279"/>
      <c r="M27" s="278">
        <v>61</v>
      </c>
      <c r="N27" s="282">
        <v>10</v>
      </c>
      <c r="O27" s="247">
        <f t="shared" si="0"/>
        <v>61</v>
      </c>
      <c r="P27" s="248">
        <f t="shared" si="3"/>
        <v>10</v>
      </c>
      <c r="Q27" s="249">
        <f t="shared" si="1"/>
        <v>3721</v>
      </c>
      <c r="R27" s="247">
        <f t="shared" si="4"/>
        <v>2.6874496103198067</v>
      </c>
      <c r="S27" s="247">
        <f t="shared" si="2"/>
        <v>1.0936086176103976</v>
      </c>
      <c r="T27" s="247">
        <f t="shared" si="5"/>
        <v>2.9390180532394456</v>
      </c>
      <c r="U27" s="276" t="s">
        <v>906</v>
      </c>
      <c r="V27" s="405"/>
    </row>
    <row r="28" spans="1:22" x14ac:dyDescent="0.25">
      <c r="A28" s="404">
        <v>17</v>
      </c>
      <c r="B28" s="286">
        <v>44009</v>
      </c>
      <c r="C28" s="277" t="s">
        <v>905</v>
      </c>
      <c r="D28" s="277"/>
      <c r="E28" s="281">
        <v>36.4</v>
      </c>
      <c r="F28" s="266" t="s">
        <v>896</v>
      </c>
      <c r="G28" s="266" t="s">
        <v>897</v>
      </c>
      <c r="H28" s="278" t="s">
        <v>99</v>
      </c>
      <c r="I28" s="273" t="s">
        <v>898</v>
      </c>
      <c r="J28" s="278" t="s">
        <v>97</v>
      </c>
      <c r="K28" s="274">
        <v>10</v>
      </c>
      <c r="L28" s="279"/>
      <c r="M28" s="278">
        <v>61</v>
      </c>
      <c r="N28" s="282">
        <v>8.7799999999999994</v>
      </c>
      <c r="O28" s="247">
        <f t="shared" si="0"/>
        <v>61</v>
      </c>
      <c r="P28" s="248">
        <f t="shared" si="3"/>
        <v>8.7799999999999994</v>
      </c>
      <c r="Q28" s="249">
        <f t="shared" si="1"/>
        <v>3721</v>
      </c>
      <c r="R28" s="247">
        <f t="shared" si="4"/>
        <v>2.3595807578607899</v>
      </c>
      <c r="S28" s="247">
        <f t="shared" si="2"/>
        <v>1.0936086176103976</v>
      </c>
      <c r="T28" s="247">
        <f t="shared" si="5"/>
        <v>2.5804578507442328</v>
      </c>
      <c r="U28" s="276" t="s">
        <v>906</v>
      </c>
      <c r="V28" s="405"/>
    </row>
    <row r="29" spans="1:22" x14ac:dyDescent="0.25">
      <c r="A29" s="402">
        <v>18</v>
      </c>
      <c r="B29" s="286">
        <v>44010</v>
      </c>
      <c r="C29" s="277" t="s">
        <v>903</v>
      </c>
      <c r="D29" s="277"/>
      <c r="E29" s="281">
        <v>46.95</v>
      </c>
      <c r="F29" s="266" t="s">
        <v>896</v>
      </c>
      <c r="G29" s="266" t="s">
        <v>897</v>
      </c>
      <c r="H29" s="278" t="s">
        <v>99</v>
      </c>
      <c r="I29" s="273" t="s">
        <v>898</v>
      </c>
      <c r="J29" s="278" t="s">
        <v>97</v>
      </c>
      <c r="K29" s="274">
        <v>90</v>
      </c>
      <c r="L29" s="279"/>
      <c r="M29" s="278">
        <v>61</v>
      </c>
      <c r="N29" s="282">
        <v>3.7</v>
      </c>
      <c r="O29" s="247">
        <f t="shared" si="0"/>
        <v>61</v>
      </c>
      <c r="P29" s="248">
        <f t="shared" si="3"/>
        <v>3.7</v>
      </c>
      <c r="Q29" s="249">
        <f t="shared" si="1"/>
        <v>3721</v>
      </c>
      <c r="R29" s="247">
        <f t="shared" si="4"/>
        <v>0.99435635581832837</v>
      </c>
      <c r="S29" s="247">
        <f t="shared" si="2"/>
        <v>1.0936086176103976</v>
      </c>
      <c r="T29" s="247">
        <f t="shared" si="5"/>
        <v>1.0874366796985948</v>
      </c>
      <c r="U29" s="276" t="s">
        <v>906</v>
      </c>
      <c r="V29" s="405"/>
    </row>
    <row r="30" spans="1:22" x14ac:dyDescent="0.25">
      <c r="A30" s="404">
        <v>19</v>
      </c>
      <c r="B30" s="286">
        <v>44010</v>
      </c>
      <c r="C30" s="277" t="s">
        <v>903</v>
      </c>
      <c r="D30" s="277"/>
      <c r="E30" s="281">
        <v>41.65</v>
      </c>
      <c r="F30" s="266" t="s">
        <v>896</v>
      </c>
      <c r="G30" s="266" t="s">
        <v>897</v>
      </c>
      <c r="H30" s="278" t="s">
        <v>99</v>
      </c>
      <c r="I30" s="273" t="s">
        <v>898</v>
      </c>
      <c r="J30" s="278" t="s">
        <v>97</v>
      </c>
      <c r="K30" s="274">
        <v>90</v>
      </c>
      <c r="L30" s="279"/>
      <c r="M30" s="278">
        <v>61</v>
      </c>
      <c r="N30" s="282">
        <v>1.1119999999999999</v>
      </c>
      <c r="O30" s="247">
        <f t="shared" si="0"/>
        <v>61</v>
      </c>
      <c r="P30" s="248">
        <f t="shared" si="3"/>
        <v>1.1119999999999999</v>
      </c>
      <c r="Q30" s="249">
        <f t="shared" si="1"/>
        <v>3721</v>
      </c>
      <c r="R30" s="247">
        <f t="shared" si="4"/>
        <v>0.29884439666756241</v>
      </c>
      <c r="S30" s="247">
        <f t="shared" si="2"/>
        <v>1.0936086176103976</v>
      </c>
      <c r="T30" s="247">
        <f t="shared" si="5"/>
        <v>0.32681880752022624</v>
      </c>
      <c r="U30" s="276" t="s">
        <v>902</v>
      </c>
      <c r="V30" s="405"/>
    </row>
    <row r="31" spans="1:22" x14ac:dyDescent="0.25">
      <c r="A31" s="402">
        <v>20</v>
      </c>
      <c r="B31" s="286">
        <v>44010</v>
      </c>
      <c r="C31" s="277" t="s">
        <v>89</v>
      </c>
      <c r="D31" s="277"/>
      <c r="E31" s="281">
        <v>44.6</v>
      </c>
      <c r="F31" s="278" t="s">
        <v>901</v>
      </c>
      <c r="G31" s="278" t="s">
        <v>1416</v>
      </c>
      <c r="H31" s="278" t="s">
        <v>907</v>
      </c>
      <c r="I31" s="278" t="s">
        <v>898</v>
      </c>
      <c r="J31" s="278" t="s">
        <v>97</v>
      </c>
      <c r="K31" s="274"/>
      <c r="L31" s="279">
        <v>61</v>
      </c>
      <c r="M31" s="278">
        <v>47</v>
      </c>
      <c r="N31" s="282">
        <v>13.98</v>
      </c>
      <c r="O31" s="247">
        <f t="shared" si="0"/>
        <v>60.418356273203194</v>
      </c>
      <c r="P31" s="248">
        <f>IF(ISBLANK(N31),"",IF(ISBLANK($P$8),N31,N31*1000*$P$8))</f>
        <v>13.98</v>
      </c>
      <c r="Q31" s="249">
        <f t="shared" si="1"/>
        <v>3650.3777747557119</v>
      </c>
      <c r="R31" s="247">
        <f>IF(ISBLANK(N31),"",(P31*1000)/Q31)</f>
        <v>3.8297406084047179</v>
      </c>
      <c r="S31" s="247">
        <f t="shared" si="2"/>
        <v>1.0889037806097326</v>
      </c>
      <c r="T31" s="247">
        <f>IF(ISBLANK(N31),"",R31*S31)</f>
        <v>4.1702190272465147</v>
      </c>
      <c r="U31" s="276" t="s">
        <v>902</v>
      </c>
      <c r="V31" s="405"/>
    </row>
    <row r="32" spans="1:22" x14ac:dyDescent="0.25">
      <c r="A32" s="404">
        <v>21</v>
      </c>
      <c r="B32" s="286">
        <v>44010</v>
      </c>
      <c r="C32" s="277" t="s">
        <v>89</v>
      </c>
      <c r="D32" s="277"/>
      <c r="E32" s="281">
        <v>54.6</v>
      </c>
      <c r="F32" s="278" t="s">
        <v>896</v>
      </c>
      <c r="G32" s="278" t="s">
        <v>897</v>
      </c>
      <c r="H32" s="278" t="s">
        <v>907</v>
      </c>
      <c r="I32" s="278" t="s">
        <v>898</v>
      </c>
      <c r="J32" s="278" t="s">
        <v>105</v>
      </c>
      <c r="K32" s="274">
        <v>115</v>
      </c>
      <c r="L32" s="279"/>
      <c r="M32" s="278">
        <v>61</v>
      </c>
      <c r="N32" s="282">
        <v>13.4</v>
      </c>
      <c r="O32" s="247">
        <f t="shared" si="0"/>
        <v>61</v>
      </c>
      <c r="P32" s="248">
        <f>IF(ISBLANK(N32),"",IF(ISBLANK($P$8),N32,N32*1000*$P$8))</f>
        <v>13.4</v>
      </c>
      <c r="Q32" s="249">
        <f t="shared" si="1"/>
        <v>3721</v>
      </c>
      <c r="R32" s="247">
        <f>IF(ISBLANK(N32),"",(P32*1000)/Q32)</f>
        <v>3.6011824778285408</v>
      </c>
      <c r="S32" s="247">
        <f t="shared" si="2"/>
        <v>1.0936086176103976</v>
      </c>
      <c r="T32" s="247">
        <f>IF(ISBLANK(N32),"",R32*S32)</f>
        <v>3.9382841913408568</v>
      </c>
      <c r="U32" s="276" t="s">
        <v>902</v>
      </c>
      <c r="V32" s="405"/>
    </row>
    <row r="33" spans="1:22" x14ac:dyDescent="0.25">
      <c r="A33" s="402">
        <v>22</v>
      </c>
      <c r="B33" s="286">
        <v>44010</v>
      </c>
      <c r="C33" s="277" t="s">
        <v>89</v>
      </c>
      <c r="D33" s="277"/>
      <c r="E33" s="281">
        <v>54.47</v>
      </c>
      <c r="F33" s="278" t="s">
        <v>896</v>
      </c>
      <c r="G33" s="278" t="s">
        <v>897</v>
      </c>
      <c r="H33" s="278" t="s">
        <v>907</v>
      </c>
      <c r="I33" s="278" t="s">
        <v>898</v>
      </c>
      <c r="J33" s="278" t="s">
        <v>105</v>
      </c>
      <c r="K33" s="274">
        <v>110</v>
      </c>
      <c r="L33" s="279"/>
      <c r="M33" s="278">
        <v>61</v>
      </c>
      <c r="N33" s="282">
        <v>4.74</v>
      </c>
      <c r="O33" s="247">
        <f t="shared" si="0"/>
        <v>61</v>
      </c>
      <c r="P33" s="248">
        <f>IF(ISBLANK(N33),"",IF(ISBLANK($P$8),N33,N33*1000*$P$8))</f>
        <v>4.74</v>
      </c>
      <c r="Q33" s="249">
        <f t="shared" si="1"/>
        <v>3721</v>
      </c>
      <c r="R33" s="247">
        <f>IF(ISBLANK(N33),"",(P33*1000)/Q33)</f>
        <v>1.2738511152915883</v>
      </c>
      <c r="S33" s="247">
        <f t="shared" si="2"/>
        <v>1.0936086176103976</v>
      </c>
      <c r="T33" s="247">
        <f>IF(ISBLANK(N33),"",R33*S33)</f>
        <v>1.3930945572354971</v>
      </c>
      <c r="U33" s="278" t="s">
        <v>912</v>
      </c>
      <c r="V33" s="405" t="s">
        <v>913</v>
      </c>
    </row>
    <row r="34" spans="1:22" x14ac:dyDescent="0.25">
      <c r="A34" s="404">
        <v>23</v>
      </c>
      <c r="B34" s="286">
        <v>44010</v>
      </c>
      <c r="C34" s="277" t="s">
        <v>89</v>
      </c>
      <c r="D34" s="277"/>
      <c r="E34" s="281">
        <v>55.08</v>
      </c>
      <c r="F34" s="280" t="s">
        <v>896</v>
      </c>
      <c r="G34" s="278" t="s">
        <v>897</v>
      </c>
      <c r="H34" s="278" t="s">
        <v>907</v>
      </c>
      <c r="I34" s="278" t="s">
        <v>898</v>
      </c>
      <c r="J34" s="278" t="s">
        <v>105</v>
      </c>
      <c r="K34" s="274">
        <v>210</v>
      </c>
      <c r="L34" s="279"/>
      <c r="M34" s="278">
        <v>61</v>
      </c>
      <c r="N34" s="282">
        <v>12.02</v>
      </c>
      <c r="O34" s="247">
        <f t="shared" si="0"/>
        <v>61</v>
      </c>
      <c r="P34" s="248">
        <f>IF(ISBLANK(N34),"",IF(ISBLANK($P$8),N34,N34*1000*$P$8))</f>
        <v>12.02</v>
      </c>
      <c r="Q34" s="249">
        <f t="shared" si="1"/>
        <v>3721</v>
      </c>
      <c r="R34" s="247">
        <f>IF(ISBLANK(N34),"",(P34*1000)/Q34)</f>
        <v>3.2303144316044072</v>
      </c>
      <c r="S34" s="247">
        <f t="shared" si="2"/>
        <v>1.0936086176103976</v>
      </c>
      <c r="T34" s="247">
        <f>IF(ISBLANK(N34),"",R34*S34)</f>
        <v>3.5326996999938132</v>
      </c>
      <c r="U34" s="276" t="s">
        <v>902</v>
      </c>
      <c r="V34" s="405"/>
    </row>
    <row r="35" spans="1:22" x14ac:dyDescent="0.25">
      <c r="A35" s="402">
        <v>24</v>
      </c>
      <c r="B35" s="286">
        <v>44010</v>
      </c>
      <c r="C35" s="277" t="s">
        <v>89</v>
      </c>
      <c r="D35" s="277"/>
      <c r="E35" s="281">
        <v>66.849999999999994</v>
      </c>
      <c r="F35" s="278" t="s">
        <v>901</v>
      </c>
      <c r="G35" s="278" t="s">
        <v>1416</v>
      </c>
      <c r="H35" s="278" t="s">
        <v>104</v>
      </c>
      <c r="I35" s="278" t="s">
        <v>898</v>
      </c>
      <c r="J35" s="278" t="s">
        <v>113</v>
      </c>
      <c r="K35" s="274"/>
      <c r="L35" s="279">
        <v>61</v>
      </c>
      <c r="M35" s="278">
        <v>42</v>
      </c>
      <c r="N35" s="282">
        <v>1.78</v>
      </c>
      <c r="O35" s="247">
        <f t="shared" si="0"/>
        <v>57.114268914269459</v>
      </c>
      <c r="P35" s="248">
        <f t="shared" si="3"/>
        <v>1.78</v>
      </c>
      <c r="Q35" s="249">
        <f t="shared" si="1"/>
        <v>3262.0397136114866</v>
      </c>
      <c r="R35" s="247">
        <f t="shared" si="4"/>
        <v>0.54567085513171665</v>
      </c>
      <c r="S35" s="247">
        <f t="shared" si="2"/>
        <v>1.0616920808183197</v>
      </c>
      <c r="T35" s="247">
        <f t="shared" si="5"/>
        <v>0.57933442562670412</v>
      </c>
      <c r="U35" s="276" t="s">
        <v>914</v>
      </c>
      <c r="V35" s="405" t="s">
        <v>915</v>
      </c>
    </row>
    <row r="36" spans="1:22" x14ac:dyDescent="0.25">
      <c r="A36" s="404">
        <v>25</v>
      </c>
      <c r="B36" s="286">
        <v>44011</v>
      </c>
      <c r="C36" s="277" t="s">
        <v>89</v>
      </c>
      <c r="D36" s="277"/>
      <c r="E36" s="281">
        <v>73.95</v>
      </c>
      <c r="F36" s="278" t="s">
        <v>896</v>
      </c>
      <c r="G36" s="278" t="s">
        <v>897</v>
      </c>
      <c r="H36" s="278" t="s">
        <v>91</v>
      </c>
      <c r="I36" s="278" t="s">
        <v>898</v>
      </c>
      <c r="J36" s="278" t="s">
        <v>97</v>
      </c>
      <c r="K36" s="274">
        <v>103</v>
      </c>
      <c r="L36" s="279"/>
      <c r="M36" s="278">
        <v>61</v>
      </c>
      <c r="N36" s="282">
        <v>30.22</v>
      </c>
      <c r="O36" s="247">
        <f t="shared" si="0"/>
        <v>61</v>
      </c>
      <c r="P36" s="248">
        <f t="shared" si="3"/>
        <v>30.22</v>
      </c>
      <c r="Q36" s="249">
        <f t="shared" si="1"/>
        <v>3721</v>
      </c>
      <c r="R36" s="247">
        <f t="shared" si="4"/>
        <v>8.1214727223864553</v>
      </c>
      <c r="S36" s="247">
        <f t="shared" si="2"/>
        <v>1.0936086176103976</v>
      </c>
      <c r="T36" s="247">
        <f t="shared" si="5"/>
        <v>8.8817125568896049</v>
      </c>
      <c r="U36" s="276" t="s">
        <v>902</v>
      </c>
      <c r="V36" s="405" t="s">
        <v>1417</v>
      </c>
    </row>
    <row r="37" spans="1:22" x14ac:dyDescent="0.25">
      <c r="A37" s="402">
        <v>26</v>
      </c>
      <c r="B37" s="286">
        <v>44011</v>
      </c>
      <c r="C37" s="277" t="s">
        <v>171</v>
      </c>
      <c r="D37" s="277"/>
      <c r="E37" s="281">
        <v>80.44</v>
      </c>
      <c r="F37" s="278" t="s">
        <v>896</v>
      </c>
      <c r="G37" s="278" t="s">
        <v>897</v>
      </c>
      <c r="H37" s="278" t="s">
        <v>104</v>
      </c>
      <c r="I37" s="278" t="s">
        <v>898</v>
      </c>
      <c r="J37" s="278" t="s">
        <v>113</v>
      </c>
      <c r="K37" s="274">
        <v>210</v>
      </c>
      <c r="L37" s="279"/>
      <c r="M37" s="278">
        <v>61</v>
      </c>
      <c r="N37" s="282">
        <v>1.8199999999999998</v>
      </c>
      <c r="O37" s="247">
        <f t="shared" si="0"/>
        <v>61</v>
      </c>
      <c r="P37" s="248">
        <f t="shared" si="3"/>
        <v>1.8199999999999998</v>
      </c>
      <c r="Q37" s="249">
        <f t="shared" si="1"/>
        <v>3721</v>
      </c>
      <c r="R37" s="247">
        <f t="shared" si="4"/>
        <v>0.48911582907820472</v>
      </c>
      <c r="S37" s="247">
        <f t="shared" si="2"/>
        <v>1.0936086176103976</v>
      </c>
      <c r="T37" s="247">
        <f t="shared" si="5"/>
        <v>0.53490128568957895</v>
      </c>
      <c r="U37" s="276" t="s">
        <v>902</v>
      </c>
      <c r="V37" s="405"/>
    </row>
    <row r="38" spans="1:22" x14ac:dyDescent="0.25">
      <c r="A38" s="404">
        <v>27</v>
      </c>
      <c r="B38" s="286">
        <v>44011</v>
      </c>
      <c r="C38" s="277" t="s">
        <v>171</v>
      </c>
      <c r="D38" s="277"/>
      <c r="E38" s="281">
        <v>80.2</v>
      </c>
      <c r="F38" s="278" t="s">
        <v>896</v>
      </c>
      <c r="G38" s="278" t="s">
        <v>897</v>
      </c>
      <c r="H38" s="278" t="s">
        <v>104</v>
      </c>
      <c r="I38" s="278" t="s">
        <v>898</v>
      </c>
      <c r="J38" s="278" t="s">
        <v>113</v>
      </c>
      <c r="K38" s="274">
        <v>100</v>
      </c>
      <c r="L38" s="279"/>
      <c r="M38" s="278">
        <v>61</v>
      </c>
      <c r="N38" s="282">
        <v>7.6400000000000006</v>
      </c>
      <c r="O38" s="247">
        <f t="shared" si="0"/>
        <v>61</v>
      </c>
      <c r="P38" s="248">
        <f t="shared" si="3"/>
        <v>7.6400000000000006</v>
      </c>
      <c r="Q38" s="249">
        <f t="shared" si="1"/>
        <v>3721</v>
      </c>
      <c r="R38" s="247">
        <f t="shared" si="4"/>
        <v>2.0532115022843325</v>
      </c>
      <c r="S38" s="247">
        <f t="shared" si="2"/>
        <v>1.0936086176103976</v>
      </c>
      <c r="T38" s="247">
        <f t="shared" si="5"/>
        <v>2.2454097926749368</v>
      </c>
      <c r="U38" s="276" t="s">
        <v>902</v>
      </c>
      <c r="V38" s="405"/>
    </row>
    <row r="39" spans="1:22" x14ac:dyDescent="0.25">
      <c r="A39" s="402">
        <v>28</v>
      </c>
      <c r="B39" s="286">
        <v>44011</v>
      </c>
      <c r="C39" s="277" t="s">
        <v>171</v>
      </c>
      <c r="D39" s="277"/>
      <c r="E39" s="281">
        <v>80.58</v>
      </c>
      <c r="F39" s="278" t="s">
        <v>896</v>
      </c>
      <c r="G39" s="278" t="s">
        <v>897</v>
      </c>
      <c r="H39" s="278" t="s">
        <v>104</v>
      </c>
      <c r="I39" s="278" t="s">
        <v>898</v>
      </c>
      <c r="J39" s="278" t="s">
        <v>113</v>
      </c>
      <c r="K39" s="274">
        <v>110</v>
      </c>
      <c r="L39" s="279"/>
      <c r="M39" s="278">
        <v>61</v>
      </c>
      <c r="N39" s="282">
        <v>0.94000000000000006</v>
      </c>
      <c r="O39" s="247">
        <f t="shared" si="0"/>
        <v>61</v>
      </c>
      <c r="P39" s="248">
        <f t="shared" si="3"/>
        <v>0.94000000000000006</v>
      </c>
      <c r="Q39" s="249">
        <f t="shared" si="1"/>
        <v>3721</v>
      </c>
      <c r="R39" s="247">
        <f t="shared" si="4"/>
        <v>0.25262026337006183</v>
      </c>
      <c r="S39" s="247">
        <f t="shared" si="2"/>
        <v>1.0936086176103976</v>
      </c>
      <c r="T39" s="247">
        <f t="shared" si="5"/>
        <v>0.27626769700450787</v>
      </c>
      <c r="U39" s="276" t="s">
        <v>902</v>
      </c>
      <c r="V39" s="405"/>
    </row>
    <row r="40" spans="1:22" x14ac:dyDescent="0.25">
      <c r="A40" s="404">
        <v>29</v>
      </c>
      <c r="B40" s="286">
        <v>44010</v>
      </c>
      <c r="C40" s="277" t="s">
        <v>171</v>
      </c>
      <c r="D40" s="277"/>
      <c r="E40" s="281">
        <v>59.4</v>
      </c>
      <c r="F40" s="278" t="s">
        <v>896</v>
      </c>
      <c r="G40" s="278" t="s">
        <v>897</v>
      </c>
      <c r="H40" s="278" t="s">
        <v>99</v>
      </c>
      <c r="I40" s="278" t="s">
        <v>898</v>
      </c>
      <c r="J40" s="278" t="s">
        <v>97</v>
      </c>
      <c r="K40" s="274">
        <v>70</v>
      </c>
      <c r="L40" s="279"/>
      <c r="M40" s="278">
        <v>61</v>
      </c>
      <c r="N40" s="282">
        <v>14.65</v>
      </c>
      <c r="O40" s="247">
        <f t="shared" si="0"/>
        <v>61</v>
      </c>
      <c r="P40" s="248">
        <f>IF(ISBLANK(N40),"",IF(ISBLANK($P$8),N40,N40*1000*$P$8))</f>
        <v>14.65</v>
      </c>
      <c r="Q40" s="249">
        <f t="shared" si="1"/>
        <v>3721</v>
      </c>
      <c r="R40" s="247">
        <f>IF(ISBLANK(N40),"",(P40*1000)/Q40)</f>
        <v>3.9371136791185166</v>
      </c>
      <c r="S40" s="247">
        <f t="shared" si="2"/>
        <v>1.0936086176103976</v>
      </c>
      <c r="T40" s="247">
        <f>IF(ISBLANK(N40),"",R40*S40)</f>
        <v>4.3056614479957878</v>
      </c>
      <c r="U40" s="276" t="s">
        <v>906</v>
      </c>
      <c r="V40" s="405"/>
    </row>
    <row r="41" spans="1:22" x14ac:dyDescent="0.25">
      <c r="A41" s="402">
        <v>30</v>
      </c>
      <c r="B41" s="286">
        <v>44010</v>
      </c>
      <c r="C41" s="277" t="s">
        <v>171</v>
      </c>
      <c r="D41" s="277"/>
      <c r="E41" s="281">
        <v>58.15</v>
      </c>
      <c r="F41" s="278" t="s">
        <v>896</v>
      </c>
      <c r="G41" s="278" t="s">
        <v>897</v>
      </c>
      <c r="H41" s="278" t="s">
        <v>99</v>
      </c>
      <c r="I41" s="278" t="s">
        <v>898</v>
      </c>
      <c r="J41" s="278" t="s">
        <v>97</v>
      </c>
      <c r="K41" s="274">
        <v>130</v>
      </c>
      <c r="L41" s="279"/>
      <c r="M41" s="278">
        <v>61</v>
      </c>
      <c r="N41" s="282">
        <v>8.25</v>
      </c>
      <c r="O41" s="247">
        <f t="shared" si="0"/>
        <v>61</v>
      </c>
      <c r="P41" s="248">
        <f t="shared" si="3"/>
        <v>8.25</v>
      </c>
      <c r="Q41" s="249">
        <f t="shared" si="1"/>
        <v>3721</v>
      </c>
      <c r="R41" s="247">
        <f t="shared" si="4"/>
        <v>2.2171459285138404</v>
      </c>
      <c r="S41" s="247">
        <f t="shared" si="2"/>
        <v>1.0936086176103976</v>
      </c>
      <c r="T41" s="247">
        <f t="shared" si="5"/>
        <v>2.4246898939225425</v>
      </c>
      <c r="U41" s="276" t="s">
        <v>906</v>
      </c>
      <c r="V41" s="405"/>
    </row>
    <row r="42" spans="1:22" x14ac:dyDescent="0.25">
      <c r="A42" s="404">
        <v>31</v>
      </c>
      <c r="B42" s="286">
        <v>44011</v>
      </c>
      <c r="C42" s="277" t="s">
        <v>171</v>
      </c>
      <c r="D42" s="277"/>
      <c r="E42" s="281">
        <v>79.42</v>
      </c>
      <c r="F42" s="278" t="s">
        <v>896</v>
      </c>
      <c r="G42" s="278" t="s">
        <v>897</v>
      </c>
      <c r="H42" s="278" t="s">
        <v>99</v>
      </c>
      <c r="I42" s="278" t="s">
        <v>898</v>
      </c>
      <c r="J42" s="278" t="s">
        <v>97</v>
      </c>
      <c r="K42" s="274">
        <v>150</v>
      </c>
      <c r="L42" s="279"/>
      <c r="M42" s="278">
        <v>61</v>
      </c>
      <c r="N42" s="282">
        <v>7.8400000000000007</v>
      </c>
      <c r="O42" s="247">
        <f t="shared" si="0"/>
        <v>61</v>
      </c>
      <c r="P42" s="248">
        <f t="shared" si="3"/>
        <v>7.8400000000000007</v>
      </c>
      <c r="Q42" s="249">
        <f t="shared" si="1"/>
        <v>3721</v>
      </c>
      <c r="R42" s="247">
        <f t="shared" si="4"/>
        <v>2.1069604944907288</v>
      </c>
      <c r="S42" s="247">
        <f t="shared" si="2"/>
        <v>1.0936086176103976</v>
      </c>
      <c r="T42" s="247">
        <f t="shared" si="5"/>
        <v>2.3041901537397256</v>
      </c>
      <c r="U42" s="276" t="s">
        <v>902</v>
      </c>
      <c r="V42" s="405"/>
    </row>
    <row r="43" spans="1:22" x14ac:dyDescent="0.25">
      <c r="A43" s="402">
        <v>32</v>
      </c>
      <c r="B43" s="286">
        <v>44011</v>
      </c>
      <c r="C43" s="277" t="s">
        <v>171</v>
      </c>
      <c r="D43" s="277"/>
      <c r="E43" s="281">
        <v>79.17</v>
      </c>
      <c r="F43" s="278" t="s">
        <v>896</v>
      </c>
      <c r="G43" s="278" t="s">
        <v>897</v>
      </c>
      <c r="H43" s="278" t="s">
        <v>99</v>
      </c>
      <c r="I43" s="278" t="s">
        <v>898</v>
      </c>
      <c r="J43" s="278" t="s">
        <v>97</v>
      </c>
      <c r="K43" s="274">
        <v>140</v>
      </c>
      <c r="L43" s="279"/>
      <c r="M43" s="278">
        <v>61</v>
      </c>
      <c r="N43" s="282">
        <v>8.68</v>
      </c>
      <c r="O43" s="247">
        <f t="shared" si="0"/>
        <v>61</v>
      </c>
      <c r="P43" s="248">
        <f t="shared" si="3"/>
        <v>8.68</v>
      </c>
      <c r="Q43" s="249">
        <f t="shared" si="1"/>
        <v>3721</v>
      </c>
      <c r="R43" s="247">
        <f t="shared" si="4"/>
        <v>2.332706261757592</v>
      </c>
      <c r="S43" s="247">
        <f t="shared" si="2"/>
        <v>1.0936086176103976</v>
      </c>
      <c r="T43" s="247">
        <f t="shared" si="5"/>
        <v>2.5510676702118387</v>
      </c>
      <c r="U43" s="276" t="s">
        <v>902</v>
      </c>
      <c r="V43" s="405"/>
    </row>
    <row r="44" spans="1:22" x14ac:dyDescent="0.25">
      <c r="A44" s="404">
        <v>33</v>
      </c>
      <c r="B44" s="286">
        <v>44011</v>
      </c>
      <c r="C44" s="277" t="s">
        <v>171</v>
      </c>
      <c r="D44" s="277"/>
      <c r="E44" s="281">
        <v>90.54</v>
      </c>
      <c r="F44" s="278" t="s">
        <v>896</v>
      </c>
      <c r="G44" s="278" t="s">
        <v>897</v>
      </c>
      <c r="H44" s="278" t="s">
        <v>99</v>
      </c>
      <c r="I44" s="278" t="s">
        <v>898</v>
      </c>
      <c r="J44" s="278" t="s">
        <v>97</v>
      </c>
      <c r="K44" s="274">
        <v>160</v>
      </c>
      <c r="L44" s="279"/>
      <c r="M44" s="278">
        <v>61</v>
      </c>
      <c r="N44" s="282">
        <v>40.4</v>
      </c>
      <c r="O44" s="247">
        <f t="shared" ref="O44:O75" si="6">IF(ISBLANK(F44),"",IF(F44="Diametral",M44,SQRT(4*L44*M44/PI())))</f>
        <v>61</v>
      </c>
      <c r="P44" s="248">
        <f t="shared" si="3"/>
        <v>40.4</v>
      </c>
      <c r="Q44" s="249">
        <f t="shared" ref="Q44:Q75" si="7">IF(ISBLANK(F44),"",O44^2)</f>
        <v>3721</v>
      </c>
      <c r="R44" s="247">
        <f t="shared" si="4"/>
        <v>10.857296425692018</v>
      </c>
      <c r="S44" s="247">
        <f t="shared" ref="S44:S75" si="8">IF(ISBLANK(F44),"",(O44/50)^0.45)</f>
        <v>1.0936086176103976</v>
      </c>
      <c r="T44" s="247">
        <f t="shared" si="5"/>
        <v>11.873632935087359</v>
      </c>
      <c r="U44" s="276" t="s">
        <v>902</v>
      </c>
      <c r="V44" s="405" t="s">
        <v>916</v>
      </c>
    </row>
    <row r="45" spans="1:22" x14ac:dyDescent="0.25">
      <c r="A45" s="402">
        <v>34</v>
      </c>
      <c r="B45" s="286">
        <v>44011</v>
      </c>
      <c r="C45" s="277" t="s">
        <v>171</v>
      </c>
      <c r="D45" s="277"/>
      <c r="E45" s="281">
        <v>77</v>
      </c>
      <c r="F45" s="278" t="s">
        <v>896</v>
      </c>
      <c r="G45" s="278" t="s">
        <v>897</v>
      </c>
      <c r="H45" s="278" t="s">
        <v>91</v>
      </c>
      <c r="I45" s="278" t="s">
        <v>898</v>
      </c>
      <c r="J45" s="278" t="s">
        <v>97</v>
      </c>
      <c r="K45" s="274">
        <v>100</v>
      </c>
      <c r="L45" s="279"/>
      <c r="M45" s="278">
        <v>61</v>
      </c>
      <c r="N45" s="282">
        <v>11.82</v>
      </c>
      <c r="O45" s="247">
        <f t="shared" si="6"/>
        <v>61</v>
      </c>
      <c r="P45" s="248">
        <f t="shared" si="3"/>
        <v>11.82</v>
      </c>
      <c r="Q45" s="249">
        <f t="shared" si="7"/>
        <v>3721</v>
      </c>
      <c r="R45" s="247">
        <f t="shared" si="4"/>
        <v>3.1765654393980114</v>
      </c>
      <c r="S45" s="247">
        <f t="shared" si="8"/>
        <v>1.0936086176103976</v>
      </c>
      <c r="T45" s="247">
        <f t="shared" si="5"/>
        <v>3.4739193389290244</v>
      </c>
      <c r="U45" s="276" t="s">
        <v>902</v>
      </c>
      <c r="V45" s="405" t="s">
        <v>917</v>
      </c>
    </row>
    <row r="46" spans="1:22" x14ac:dyDescent="0.25">
      <c r="A46" s="404">
        <v>35</v>
      </c>
      <c r="B46" s="286">
        <v>44011</v>
      </c>
      <c r="C46" s="277" t="s">
        <v>171</v>
      </c>
      <c r="D46" s="277"/>
      <c r="E46" s="281">
        <v>96.78</v>
      </c>
      <c r="F46" s="278" t="s">
        <v>896</v>
      </c>
      <c r="G46" s="278" t="s">
        <v>897</v>
      </c>
      <c r="H46" s="278" t="s">
        <v>99</v>
      </c>
      <c r="I46" s="278" t="s">
        <v>898</v>
      </c>
      <c r="J46" s="278" t="s">
        <v>97</v>
      </c>
      <c r="K46" s="274">
        <v>100</v>
      </c>
      <c r="L46" s="279"/>
      <c r="M46" s="278">
        <v>61</v>
      </c>
      <c r="N46" s="282">
        <v>5.08</v>
      </c>
      <c r="O46" s="247">
        <f t="shared" si="6"/>
        <v>61</v>
      </c>
      <c r="P46" s="248">
        <f t="shared" si="3"/>
        <v>5.08</v>
      </c>
      <c r="Q46" s="249">
        <f t="shared" si="7"/>
        <v>3721</v>
      </c>
      <c r="R46" s="247">
        <f t="shared" si="4"/>
        <v>1.3652244020424618</v>
      </c>
      <c r="S46" s="247">
        <f t="shared" si="8"/>
        <v>1.0936086176103976</v>
      </c>
      <c r="T46" s="247">
        <f t="shared" si="5"/>
        <v>1.4930211710456383</v>
      </c>
      <c r="U46" s="276" t="s">
        <v>902</v>
      </c>
      <c r="V46" s="405" t="s">
        <v>918</v>
      </c>
    </row>
    <row r="47" spans="1:22" x14ac:dyDescent="0.25">
      <c r="A47" s="402">
        <v>36</v>
      </c>
      <c r="B47" s="286">
        <v>44011</v>
      </c>
      <c r="C47" s="277" t="s">
        <v>171</v>
      </c>
      <c r="D47" s="277"/>
      <c r="E47" s="281">
        <v>98</v>
      </c>
      <c r="F47" s="278" t="s">
        <v>896</v>
      </c>
      <c r="G47" s="278" t="s">
        <v>897</v>
      </c>
      <c r="H47" s="278" t="s">
        <v>99</v>
      </c>
      <c r="I47" s="278" t="s">
        <v>898</v>
      </c>
      <c r="J47" s="278" t="s">
        <v>97</v>
      </c>
      <c r="K47" s="274">
        <v>100</v>
      </c>
      <c r="L47" s="279"/>
      <c r="M47" s="278">
        <v>61</v>
      </c>
      <c r="N47" s="282">
        <v>1.06</v>
      </c>
      <c r="O47" s="247">
        <f t="shared" si="6"/>
        <v>61</v>
      </c>
      <c r="P47" s="248">
        <f t="shared" si="3"/>
        <v>1.06</v>
      </c>
      <c r="Q47" s="249">
        <f t="shared" si="7"/>
        <v>3721</v>
      </c>
      <c r="R47" s="247">
        <f t="shared" si="4"/>
        <v>0.28486965869389946</v>
      </c>
      <c r="S47" s="247">
        <f t="shared" si="8"/>
        <v>1.0936086176103976</v>
      </c>
      <c r="T47" s="247">
        <f t="shared" si="5"/>
        <v>0.31153591364338118</v>
      </c>
      <c r="U47" s="276" t="s">
        <v>902</v>
      </c>
      <c r="V47" s="405" t="s">
        <v>919</v>
      </c>
    </row>
    <row r="48" spans="1:22" x14ac:dyDescent="0.25">
      <c r="A48" s="404">
        <v>37</v>
      </c>
      <c r="B48" s="286">
        <v>44011</v>
      </c>
      <c r="C48" s="277" t="s">
        <v>171</v>
      </c>
      <c r="D48" s="277"/>
      <c r="E48" s="281">
        <v>97</v>
      </c>
      <c r="F48" s="278" t="s">
        <v>896</v>
      </c>
      <c r="G48" s="278" t="s">
        <v>897</v>
      </c>
      <c r="H48" s="278" t="s">
        <v>99</v>
      </c>
      <c r="I48" s="278" t="s">
        <v>898</v>
      </c>
      <c r="J48" s="278" t="s">
        <v>97</v>
      </c>
      <c r="K48" s="274">
        <v>110</v>
      </c>
      <c r="L48" s="279"/>
      <c r="M48" s="278">
        <v>61</v>
      </c>
      <c r="N48" s="282">
        <v>5.28</v>
      </c>
      <c r="O48" s="247">
        <f t="shared" si="6"/>
        <v>61</v>
      </c>
      <c r="P48" s="248">
        <f t="shared" si="3"/>
        <v>5.28</v>
      </c>
      <c r="Q48" s="249">
        <f t="shared" si="7"/>
        <v>3721</v>
      </c>
      <c r="R48" s="247">
        <f t="shared" si="4"/>
        <v>1.4189733942488578</v>
      </c>
      <c r="S48" s="247">
        <f t="shared" si="8"/>
        <v>1.0936086176103976</v>
      </c>
      <c r="T48" s="247">
        <f t="shared" si="5"/>
        <v>1.551801532110427</v>
      </c>
      <c r="U48" s="276" t="s">
        <v>902</v>
      </c>
      <c r="V48" s="405" t="s">
        <v>920</v>
      </c>
    </row>
    <row r="49" spans="1:22" x14ac:dyDescent="0.25">
      <c r="A49" s="402">
        <v>38</v>
      </c>
      <c r="B49" s="286">
        <v>44011</v>
      </c>
      <c r="C49" s="277" t="s">
        <v>171</v>
      </c>
      <c r="D49" s="277"/>
      <c r="E49" s="281">
        <v>100.57</v>
      </c>
      <c r="F49" s="278" t="s">
        <v>896</v>
      </c>
      <c r="G49" s="278" t="s">
        <v>897</v>
      </c>
      <c r="H49" s="278" t="s">
        <v>99</v>
      </c>
      <c r="I49" s="278" t="s">
        <v>898</v>
      </c>
      <c r="J49" s="278" t="s">
        <v>97</v>
      </c>
      <c r="K49" s="274">
        <v>100</v>
      </c>
      <c r="L49" s="279"/>
      <c r="M49" s="278">
        <v>61</v>
      </c>
      <c r="N49" s="282">
        <v>6.32</v>
      </c>
      <c r="O49" s="247">
        <f t="shared" si="6"/>
        <v>61</v>
      </c>
      <c r="P49" s="248">
        <f t="shared" si="3"/>
        <v>6.32</v>
      </c>
      <c r="Q49" s="249">
        <f t="shared" si="7"/>
        <v>3721</v>
      </c>
      <c r="R49" s="247">
        <f t="shared" si="4"/>
        <v>1.6984681537221178</v>
      </c>
      <c r="S49" s="247">
        <f t="shared" si="8"/>
        <v>1.0936086176103976</v>
      </c>
      <c r="T49" s="247">
        <f t="shared" si="5"/>
        <v>1.8574594096473296</v>
      </c>
      <c r="U49" s="276" t="s">
        <v>902</v>
      </c>
      <c r="V49" s="405" t="s">
        <v>921</v>
      </c>
    </row>
    <row r="50" spans="1:22" x14ac:dyDescent="0.25">
      <c r="A50" s="404">
        <v>39</v>
      </c>
      <c r="B50" s="286">
        <v>44011</v>
      </c>
      <c r="C50" s="277" t="s">
        <v>171</v>
      </c>
      <c r="D50" s="277"/>
      <c r="E50" s="281">
        <v>101.84</v>
      </c>
      <c r="F50" s="278" t="s">
        <v>896</v>
      </c>
      <c r="G50" s="278" t="s">
        <v>897</v>
      </c>
      <c r="H50" s="278" t="s">
        <v>99</v>
      </c>
      <c r="I50" s="278" t="s">
        <v>898</v>
      </c>
      <c r="J50" s="278" t="s">
        <v>97</v>
      </c>
      <c r="K50" s="274">
        <v>60</v>
      </c>
      <c r="L50" s="279"/>
      <c r="M50" s="278">
        <v>61</v>
      </c>
      <c r="N50" s="282">
        <v>6.4000000000000001E-2</v>
      </c>
      <c r="O50" s="247">
        <f t="shared" si="6"/>
        <v>61</v>
      </c>
      <c r="P50" s="248">
        <f t="shared" si="3"/>
        <v>6.4000000000000001E-2</v>
      </c>
      <c r="Q50" s="249">
        <f t="shared" si="7"/>
        <v>3721</v>
      </c>
      <c r="R50" s="247">
        <f t="shared" si="4"/>
        <v>1.719967750604676E-2</v>
      </c>
      <c r="S50" s="247">
        <f t="shared" si="8"/>
        <v>1.0936086176103976</v>
      </c>
      <c r="T50" s="247">
        <f t="shared" si="5"/>
        <v>1.880971554073245E-2</v>
      </c>
      <c r="U50" s="278" t="s">
        <v>899</v>
      </c>
      <c r="V50" s="405" t="s">
        <v>922</v>
      </c>
    </row>
    <row r="51" spans="1:22" x14ac:dyDescent="0.25">
      <c r="A51" s="402">
        <v>40</v>
      </c>
      <c r="B51" s="286">
        <v>44011</v>
      </c>
      <c r="C51" s="277" t="s">
        <v>171</v>
      </c>
      <c r="D51" s="277"/>
      <c r="E51" s="281">
        <v>112.17</v>
      </c>
      <c r="F51" s="278" t="s">
        <v>896</v>
      </c>
      <c r="G51" s="278" t="s">
        <v>897</v>
      </c>
      <c r="H51" s="278" t="s">
        <v>99</v>
      </c>
      <c r="I51" s="278" t="s">
        <v>898</v>
      </c>
      <c r="J51" s="278" t="s">
        <v>97</v>
      </c>
      <c r="K51" s="274">
        <v>130</v>
      </c>
      <c r="L51" s="279"/>
      <c r="M51" s="278">
        <v>61</v>
      </c>
      <c r="N51" s="282">
        <v>5.96</v>
      </c>
      <c r="O51" s="247">
        <f t="shared" si="6"/>
        <v>61</v>
      </c>
      <c r="P51" s="248">
        <f t="shared" si="3"/>
        <v>5.96</v>
      </c>
      <c r="Q51" s="249">
        <f t="shared" si="7"/>
        <v>3721</v>
      </c>
      <c r="R51" s="247">
        <f t="shared" si="4"/>
        <v>1.6017199677506047</v>
      </c>
      <c r="S51" s="247">
        <f t="shared" si="8"/>
        <v>1.0936086176103976</v>
      </c>
      <c r="T51" s="247">
        <f t="shared" si="5"/>
        <v>1.7516547597307095</v>
      </c>
      <c r="U51" s="276" t="s">
        <v>902</v>
      </c>
      <c r="V51" s="405"/>
    </row>
    <row r="52" spans="1:22" ht="30" x14ac:dyDescent="0.25">
      <c r="A52" s="404">
        <v>41</v>
      </c>
      <c r="B52" s="286">
        <v>44011</v>
      </c>
      <c r="C52" s="277" t="s">
        <v>171</v>
      </c>
      <c r="D52" s="277"/>
      <c r="E52" s="281">
        <v>110.12</v>
      </c>
      <c r="F52" s="278" t="s">
        <v>896</v>
      </c>
      <c r="G52" s="278" t="s">
        <v>897</v>
      </c>
      <c r="H52" s="278" t="s">
        <v>99</v>
      </c>
      <c r="I52" s="278" t="s">
        <v>898</v>
      </c>
      <c r="J52" s="278" t="s">
        <v>97</v>
      </c>
      <c r="K52" s="274">
        <v>110</v>
      </c>
      <c r="L52" s="279"/>
      <c r="M52" s="278">
        <v>61</v>
      </c>
      <c r="N52" s="282">
        <v>5.08</v>
      </c>
      <c r="O52" s="247">
        <f t="shared" si="6"/>
        <v>61</v>
      </c>
      <c r="P52" s="248">
        <f t="shared" si="3"/>
        <v>5.08</v>
      </c>
      <c r="Q52" s="249">
        <f t="shared" si="7"/>
        <v>3721</v>
      </c>
      <c r="R52" s="247">
        <f t="shared" si="4"/>
        <v>1.3652244020424618</v>
      </c>
      <c r="S52" s="247">
        <f t="shared" si="8"/>
        <v>1.0936086176103976</v>
      </c>
      <c r="T52" s="247">
        <f t="shared" si="5"/>
        <v>1.4930211710456383</v>
      </c>
      <c r="U52" s="278" t="s">
        <v>899</v>
      </c>
      <c r="V52" s="405" t="s">
        <v>1423</v>
      </c>
    </row>
    <row r="53" spans="1:22" x14ac:dyDescent="0.25">
      <c r="A53" s="402">
        <v>42</v>
      </c>
      <c r="B53" s="286">
        <v>44011</v>
      </c>
      <c r="C53" s="277" t="s">
        <v>171</v>
      </c>
      <c r="D53" s="277"/>
      <c r="E53" s="281">
        <v>109.47</v>
      </c>
      <c r="F53" s="278" t="s">
        <v>896</v>
      </c>
      <c r="G53" s="278" t="s">
        <v>897</v>
      </c>
      <c r="H53" s="278" t="s">
        <v>99</v>
      </c>
      <c r="I53" s="278" t="s">
        <v>898</v>
      </c>
      <c r="J53" s="278" t="s">
        <v>97</v>
      </c>
      <c r="K53" s="274">
        <v>80</v>
      </c>
      <c r="L53" s="279"/>
      <c r="M53" s="278">
        <v>61</v>
      </c>
      <c r="N53" s="282">
        <v>8.92</v>
      </c>
      <c r="O53" s="247">
        <f t="shared" si="6"/>
        <v>61</v>
      </c>
      <c r="P53" s="248">
        <f t="shared" si="3"/>
        <v>8.92</v>
      </c>
      <c r="Q53" s="249">
        <f t="shared" si="7"/>
        <v>3721</v>
      </c>
      <c r="R53" s="247">
        <f t="shared" si="4"/>
        <v>2.3972050524052673</v>
      </c>
      <c r="S53" s="247">
        <f t="shared" si="8"/>
        <v>1.0936086176103976</v>
      </c>
      <c r="T53" s="247">
        <f t="shared" si="5"/>
        <v>2.6216041034895849</v>
      </c>
      <c r="U53" s="276" t="s">
        <v>902</v>
      </c>
      <c r="V53" s="405"/>
    </row>
    <row r="54" spans="1:22" x14ac:dyDescent="0.25">
      <c r="A54" s="404">
        <v>43</v>
      </c>
      <c r="B54" s="286">
        <v>44011</v>
      </c>
      <c r="C54" s="277" t="s">
        <v>171</v>
      </c>
      <c r="D54" s="277"/>
      <c r="E54" s="281">
        <v>118.95</v>
      </c>
      <c r="F54" s="278" t="s">
        <v>896</v>
      </c>
      <c r="G54" s="278" t="s">
        <v>897</v>
      </c>
      <c r="H54" s="278" t="s">
        <v>99</v>
      </c>
      <c r="I54" s="278" t="s">
        <v>898</v>
      </c>
      <c r="J54" s="278" t="s">
        <v>97</v>
      </c>
      <c r="K54" s="274">
        <v>60</v>
      </c>
      <c r="L54" s="279"/>
      <c r="M54" s="278">
        <v>61</v>
      </c>
      <c r="N54" s="282">
        <v>15.7</v>
      </c>
      <c r="O54" s="247">
        <f t="shared" si="6"/>
        <v>61</v>
      </c>
      <c r="P54" s="248">
        <f t="shared" si="3"/>
        <v>15.7</v>
      </c>
      <c r="Q54" s="249">
        <f t="shared" si="7"/>
        <v>3721</v>
      </c>
      <c r="R54" s="247">
        <f t="shared" si="4"/>
        <v>4.2192958882020966</v>
      </c>
      <c r="S54" s="247">
        <f t="shared" si="8"/>
        <v>1.0936086176103976</v>
      </c>
      <c r="T54" s="247">
        <f t="shared" si="5"/>
        <v>4.6142583435859299</v>
      </c>
      <c r="U54" s="276" t="s">
        <v>902</v>
      </c>
      <c r="V54" s="405"/>
    </row>
    <row r="55" spans="1:22" x14ac:dyDescent="0.25">
      <c r="A55" s="402">
        <v>44</v>
      </c>
      <c r="B55" s="286">
        <v>44011</v>
      </c>
      <c r="C55" s="277" t="s">
        <v>189</v>
      </c>
      <c r="D55" s="277"/>
      <c r="E55" s="281">
        <v>121.6</v>
      </c>
      <c r="F55" s="278" t="s">
        <v>901</v>
      </c>
      <c r="G55" s="278" t="s">
        <v>1416</v>
      </c>
      <c r="H55" s="278" t="s">
        <v>907</v>
      </c>
      <c r="I55" s="278" t="s">
        <v>898</v>
      </c>
      <c r="J55" s="278" t="s">
        <v>105</v>
      </c>
      <c r="K55" s="274"/>
      <c r="L55" s="279">
        <v>61</v>
      </c>
      <c r="M55" s="278">
        <v>45</v>
      </c>
      <c r="N55" s="282">
        <v>10</v>
      </c>
      <c r="O55" s="247">
        <f t="shared" si="6"/>
        <v>59.118884887132481</v>
      </c>
      <c r="P55" s="248">
        <f t="shared" si="3"/>
        <v>10</v>
      </c>
      <c r="Q55" s="249">
        <f t="shared" si="7"/>
        <v>3495.0425502980211</v>
      </c>
      <c r="R55" s="247">
        <f t="shared" si="4"/>
        <v>2.8611954950726717</v>
      </c>
      <c r="S55" s="247">
        <f t="shared" si="8"/>
        <v>1.0783017330717026</v>
      </c>
      <c r="T55" s="247">
        <f t="shared" si="5"/>
        <v>3.08523206099381</v>
      </c>
      <c r="U55" s="276" t="s">
        <v>902</v>
      </c>
      <c r="V55" s="405"/>
    </row>
    <row r="56" spans="1:22" x14ac:dyDescent="0.25">
      <c r="A56" s="404">
        <v>45</v>
      </c>
      <c r="B56" s="286">
        <v>44012</v>
      </c>
      <c r="C56" s="277" t="s">
        <v>189</v>
      </c>
      <c r="D56" s="277"/>
      <c r="E56" s="281">
        <v>131.15</v>
      </c>
      <c r="F56" s="278" t="s">
        <v>896</v>
      </c>
      <c r="G56" s="278" t="s">
        <v>897</v>
      </c>
      <c r="H56" s="278" t="s">
        <v>99</v>
      </c>
      <c r="I56" s="278" t="s">
        <v>898</v>
      </c>
      <c r="J56" s="278" t="s">
        <v>97</v>
      </c>
      <c r="K56" s="274">
        <v>132</v>
      </c>
      <c r="L56" s="279"/>
      <c r="M56" s="278">
        <v>61</v>
      </c>
      <c r="N56" s="282">
        <v>22.2</v>
      </c>
      <c r="O56" s="247">
        <f t="shared" si="6"/>
        <v>61</v>
      </c>
      <c r="P56" s="248">
        <f t="shared" si="3"/>
        <v>22.2</v>
      </c>
      <c r="Q56" s="249">
        <f t="shared" si="7"/>
        <v>3721</v>
      </c>
      <c r="R56" s="247">
        <f t="shared" si="4"/>
        <v>5.9661381349099702</v>
      </c>
      <c r="S56" s="247">
        <f t="shared" si="8"/>
        <v>1.0936086176103976</v>
      </c>
      <c r="T56" s="247">
        <f t="shared" si="5"/>
        <v>6.5246200781915684</v>
      </c>
      <c r="U56" s="276" t="s">
        <v>902</v>
      </c>
      <c r="V56" s="405"/>
    </row>
    <row r="57" spans="1:22" x14ac:dyDescent="0.25">
      <c r="A57" s="402">
        <v>46</v>
      </c>
      <c r="B57" s="286">
        <v>44012</v>
      </c>
      <c r="C57" s="277" t="s">
        <v>189</v>
      </c>
      <c r="D57" s="277"/>
      <c r="E57" s="281">
        <v>142.32</v>
      </c>
      <c r="F57" s="278" t="s">
        <v>901</v>
      </c>
      <c r="G57" s="278" t="s">
        <v>1416</v>
      </c>
      <c r="H57" s="278" t="s">
        <v>99</v>
      </c>
      <c r="I57" s="278" t="s">
        <v>898</v>
      </c>
      <c r="J57" s="278" t="s">
        <v>97</v>
      </c>
      <c r="K57" s="274"/>
      <c r="L57" s="279">
        <v>61</v>
      </c>
      <c r="M57" s="278">
        <v>42</v>
      </c>
      <c r="N57" s="282">
        <v>10.08</v>
      </c>
      <c r="O57" s="247">
        <f t="shared" si="6"/>
        <v>57.114268914269459</v>
      </c>
      <c r="P57" s="248">
        <f t="shared" si="3"/>
        <v>10.08</v>
      </c>
      <c r="Q57" s="249">
        <f t="shared" si="7"/>
        <v>3262.0397136114866</v>
      </c>
      <c r="R57" s="247">
        <f t="shared" si="4"/>
        <v>3.0900911346784854</v>
      </c>
      <c r="S57" s="247">
        <f t="shared" si="8"/>
        <v>1.0616920808183197</v>
      </c>
      <c r="T57" s="247">
        <f t="shared" si="5"/>
        <v>3.2807252866950436</v>
      </c>
      <c r="U57" s="276" t="s">
        <v>902</v>
      </c>
      <c r="V57" s="405"/>
    </row>
    <row r="58" spans="1:22" x14ac:dyDescent="0.25">
      <c r="A58" s="404">
        <v>47</v>
      </c>
      <c r="B58" s="286">
        <v>44012</v>
      </c>
      <c r="C58" s="277" t="s">
        <v>189</v>
      </c>
      <c r="D58" s="277"/>
      <c r="E58" s="281">
        <v>139.80000000000001</v>
      </c>
      <c r="F58" s="278" t="s">
        <v>896</v>
      </c>
      <c r="G58" s="278" t="s">
        <v>897</v>
      </c>
      <c r="H58" s="278" t="s">
        <v>923</v>
      </c>
      <c r="I58" s="278" t="s">
        <v>898</v>
      </c>
      <c r="J58" s="278" t="s">
        <v>97</v>
      </c>
      <c r="K58" s="274">
        <v>162</v>
      </c>
      <c r="L58" s="279">
        <v>0</v>
      </c>
      <c r="M58" s="278">
        <v>61</v>
      </c>
      <c r="N58" s="282">
        <v>13.76</v>
      </c>
      <c r="O58" s="247">
        <f t="shared" si="6"/>
        <v>61</v>
      </c>
      <c r="P58" s="248">
        <f t="shared" si="3"/>
        <v>13.76</v>
      </c>
      <c r="Q58" s="249">
        <f t="shared" si="7"/>
        <v>3721</v>
      </c>
      <c r="R58" s="247">
        <f t="shared" si="4"/>
        <v>3.6979306638000535</v>
      </c>
      <c r="S58" s="247">
        <f t="shared" si="8"/>
        <v>1.0936086176103976</v>
      </c>
      <c r="T58" s="247">
        <f t="shared" si="5"/>
        <v>4.0440888412574765</v>
      </c>
      <c r="U58" s="278" t="s">
        <v>899</v>
      </c>
      <c r="V58" s="405" t="s">
        <v>924</v>
      </c>
    </row>
    <row r="59" spans="1:22" x14ac:dyDescent="0.25">
      <c r="A59" s="402">
        <v>48</v>
      </c>
      <c r="B59" s="286">
        <v>44012</v>
      </c>
      <c r="C59" s="277" t="s">
        <v>171</v>
      </c>
      <c r="D59" s="277"/>
      <c r="E59" s="281">
        <v>137.69999999999999</v>
      </c>
      <c r="F59" s="278" t="s">
        <v>896</v>
      </c>
      <c r="G59" s="278" t="s">
        <v>897</v>
      </c>
      <c r="H59" s="278" t="s">
        <v>925</v>
      </c>
      <c r="I59" s="278" t="s">
        <v>898</v>
      </c>
      <c r="J59" s="278" t="s">
        <v>97</v>
      </c>
      <c r="K59" s="274">
        <v>110</v>
      </c>
      <c r="L59" s="279"/>
      <c r="M59" s="278">
        <v>61</v>
      </c>
      <c r="N59" s="282">
        <v>9.8800000000000008</v>
      </c>
      <c r="O59" s="247">
        <f t="shared" si="6"/>
        <v>61</v>
      </c>
      <c r="P59" s="248">
        <f t="shared" si="3"/>
        <v>9.8800000000000008</v>
      </c>
      <c r="Q59" s="249">
        <f t="shared" si="7"/>
        <v>3721</v>
      </c>
      <c r="R59" s="247">
        <f t="shared" si="4"/>
        <v>2.6552002149959688</v>
      </c>
      <c r="S59" s="247">
        <f t="shared" si="8"/>
        <v>1.0936086176103976</v>
      </c>
      <c r="T59" s="247">
        <f t="shared" si="5"/>
        <v>2.9037498366005718</v>
      </c>
      <c r="U59" s="276" t="s">
        <v>902</v>
      </c>
      <c r="V59" s="405"/>
    </row>
    <row r="60" spans="1:22" x14ac:dyDescent="0.25">
      <c r="A60" s="404">
        <v>49</v>
      </c>
      <c r="B60" s="286">
        <v>44012</v>
      </c>
      <c r="C60" s="277" t="s">
        <v>171</v>
      </c>
      <c r="D60" s="277"/>
      <c r="E60" s="281">
        <v>135.30000000000001</v>
      </c>
      <c r="F60" s="278" t="s">
        <v>896</v>
      </c>
      <c r="G60" s="278" t="s">
        <v>897</v>
      </c>
      <c r="H60" s="278" t="s">
        <v>925</v>
      </c>
      <c r="I60" s="278" t="s">
        <v>898</v>
      </c>
      <c r="J60" s="278" t="s">
        <v>97</v>
      </c>
      <c r="K60" s="274">
        <v>90</v>
      </c>
      <c r="L60" s="279"/>
      <c r="M60" s="278">
        <v>61</v>
      </c>
      <c r="N60" s="282">
        <v>4.9400000000000004</v>
      </c>
      <c r="O60" s="247">
        <f t="shared" si="6"/>
        <v>61</v>
      </c>
      <c r="P60" s="248">
        <f t="shared" si="3"/>
        <v>4.9400000000000004</v>
      </c>
      <c r="Q60" s="249">
        <f t="shared" si="7"/>
        <v>3721</v>
      </c>
      <c r="R60" s="247">
        <f t="shared" si="4"/>
        <v>1.3276001074979844</v>
      </c>
      <c r="S60" s="247">
        <f t="shared" si="8"/>
        <v>1.0936086176103976</v>
      </c>
      <c r="T60" s="247">
        <f t="shared" si="5"/>
        <v>1.4518749183002859</v>
      </c>
      <c r="U60" s="278" t="s">
        <v>899</v>
      </c>
      <c r="V60" s="405"/>
    </row>
    <row r="61" spans="1:22" x14ac:dyDescent="0.25">
      <c r="A61" s="402">
        <v>50</v>
      </c>
      <c r="B61" s="286">
        <v>44012</v>
      </c>
      <c r="C61" s="277" t="s">
        <v>171</v>
      </c>
      <c r="D61" s="277"/>
      <c r="E61" s="281">
        <v>137.05000000000001</v>
      </c>
      <c r="F61" s="278" t="s">
        <v>896</v>
      </c>
      <c r="G61" s="278" t="s">
        <v>897</v>
      </c>
      <c r="H61" s="278" t="s">
        <v>907</v>
      </c>
      <c r="I61" s="278" t="s">
        <v>898</v>
      </c>
      <c r="J61" s="278" t="s">
        <v>97</v>
      </c>
      <c r="K61" s="274">
        <v>60</v>
      </c>
      <c r="L61" s="279"/>
      <c r="M61" s="278">
        <v>61</v>
      </c>
      <c r="N61" s="282">
        <v>4.24</v>
      </c>
      <c r="O61" s="247">
        <f t="shared" si="6"/>
        <v>61</v>
      </c>
      <c r="P61" s="248">
        <f t="shared" si="3"/>
        <v>4.24</v>
      </c>
      <c r="Q61" s="249">
        <f t="shared" si="7"/>
        <v>3721</v>
      </c>
      <c r="R61" s="247">
        <f t="shared" si="4"/>
        <v>1.1394786347755979</v>
      </c>
      <c r="S61" s="247">
        <f t="shared" si="8"/>
        <v>1.0936086176103976</v>
      </c>
      <c r="T61" s="247">
        <f t="shared" si="5"/>
        <v>1.2461436545735247</v>
      </c>
      <c r="U61" s="278" t="s">
        <v>899</v>
      </c>
      <c r="V61" s="405"/>
    </row>
    <row r="62" spans="1:22" x14ac:dyDescent="0.25">
      <c r="A62" s="404">
        <v>51</v>
      </c>
      <c r="B62" s="286">
        <v>44012</v>
      </c>
      <c r="C62" s="277" t="s">
        <v>171</v>
      </c>
      <c r="D62" s="277"/>
      <c r="E62" s="281">
        <v>133.9</v>
      </c>
      <c r="F62" s="278" t="s">
        <v>896</v>
      </c>
      <c r="G62" s="278" t="s">
        <v>897</v>
      </c>
      <c r="H62" s="278" t="s">
        <v>925</v>
      </c>
      <c r="I62" s="278" t="s">
        <v>898</v>
      </c>
      <c r="J62" s="278" t="s">
        <v>97</v>
      </c>
      <c r="K62" s="274">
        <v>111</v>
      </c>
      <c r="L62" s="279"/>
      <c r="M62" s="278">
        <v>61</v>
      </c>
      <c r="N62" s="282">
        <v>10.9</v>
      </c>
      <c r="O62" s="247">
        <f t="shared" si="6"/>
        <v>61</v>
      </c>
      <c r="P62" s="248">
        <f t="shared" si="3"/>
        <v>10.9</v>
      </c>
      <c r="Q62" s="249">
        <f t="shared" si="7"/>
        <v>3721</v>
      </c>
      <c r="R62" s="247">
        <f t="shared" si="4"/>
        <v>2.9293200752485893</v>
      </c>
      <c r="S62" s="247">
        <f t="shared" si="8"/>
        <v>1.0936086176103976</v>
      </c>
      <c r="T62" s="247">
        <f t="shared" si="5"/>
        <v>3.2035296780309959</v>
      </c>
      <c r="U62" s="278" t="s">
        <v>899</v>
      </c>
      <c r="V62" s="405"/>
    </row>
    <row r="63" spans="1:22" x14ac:dyDescent="0.25">
      <c r="A63" s="402">
        <v>52</v>
      </c>
      <c r="B63" s="286">
        <v>44012</v>
      </c>
      <c r="C63" s="277" t="s">
        <v>171</v>
      </c>
      <c r="D63" s="277"/>
      <c r="E63" s="281">
        <v>150.97</v>
      </c>
      <c r="F63" s="278" t="s">
        <v>896</v>
      </c>
      <c r="G63" s="278" t="s">
        <v>897</v>
      </c>
      <c r="H63" s="278" t="s">
        <v>907</v>
      </c>
      <c r="I63" s="278" t="s">
        <v>898</v>
      </c>
      <c r="J63" s="278" t="s">
        <v>97</v>
      </c>
      <c r="K63" s="274">
        <v>80</v>
      </c>
      <c r="L63" s="279"/>
      <c r="M63" s="278">
        <v>61</v>
      </c>
      <c r="N63" s="282">
        <v>1.38</v>
      </c>
      <c r="O63" s="247">
        <f t="shared" si="6"/>
        <v>61</v>
      </c>
      <c r="P63" s="248">
        <f t="shared" si="3"/>
        <v>1.38</v>
      </c>
      <c r="Q63" s="249">
        <f t="shared" si="7"/>
        <v>3721</v>
      </c>
      <c r="R63" s="247">
        <f t="shared" si="4"/>
        <v>0.37086804622413327</v>
      </c>
      <c r="S63" s="247">
        <f t="shared" si="8"/>
        <v>1.0936086176103976</v>
      </c>
      <c r="T63" s="247">
        <f t="shared" si="5"/>
        <v>0.40558449134704344</v>
      </c>
      <c r="U63" s="278" t="s">
        <v>899</v>
      </c>
      <c r="V63" s="405" t="s">
        <v>926</v>
      </c>
    </row>
    <row r="64" spans="1:22" x14ac:dyDescent="0.25">
      <c r="A64" s="404">
        <v>53</v>
      </c>
      <c r="B64" s="286">
        <v>44012</v>
      </c>
      <c r="C64" s="277" t="s">
        <v>171</v>
      </c>
      <c r="D64" s="277"/>
      <c r="E64" s="281">
        <v>134.6</v>
      </c>
      <c r="F64" s="278" t="s">
        <v>896</v>
      </c>
      <c r="G64" s="278" t="s">
        <v>897</v>
      </c>
      <c r="H64" s="278" t="s">
        <v>907</v>
      </c>
      <c r="I64" s="278" t="s">
        <v>898</v>
      </c>
      <c r="J64" s="278" t="s">
        <v>97</v>
      </c>
      <c r="K64" s="274">
        <v>90</v>
      </c>
      <c r="L64" s="279"/>
      <c r="M64" s="278">
        <v>61</v>
      </c>
      <c r="N64" s="282">
        <v>1.39</v>
      </c>
      <c r="O64" s="247">
        <f t="shared" si="6"/>
        <v>61</v>
      </c>
      <c r="P64" s="248">
        <f t="shared" si="3"/>
        <v>1.39</v>
      </c>
      <c r="Q64" s="249">
        <f t="shared" si="7"/>
        <v>3721</v>
      </c>
      <c r="R64" s="247">
        <f t="shared" si="4"/>
        <v>0.37355549583445308</v>
      </c>
      <c r="S64" s="247">
        <f t="shared" si="8"/>
        <v>1.0936086176103976</v>
      </c>
      <c r="T64" s="247">
        <f t="shared" si="5"/>
        <v>0.40852350940028287</v>
      </c>
      <c r="U64" s="278" t="s">
        <v>899</v>
      </c>
      <c r="V64" s="405"/>
    </row>
    <row r="65" spans="1:22" x14ac:dyDescent="0.25">
      <c r="A65" s="402">
        <v>54</v>
      </c>
      <c r="B65" s="286">
        <v>44012</v>
      </c>
      <c r="C65" s="277" t="s">
        <v>171</v>
      </c>
      <c r="D65" s="277"/>
      <c r="E65" s="281">
        <v>146.94999999999999</v>
      </c>
      <c r="F65" s="278" t="s">
        <v>896</v>
      </c>
      <c r="G65" s="278" t="s">
        <v>897</v>
      </c>
      <c r="H65" s="278" t="s">
        <v>907</v>
      </c>
      <c r="I65" s="278" t="s">
        <v>898</v>
      </c>
      <c r="J65" s="278" t="s">
        <v>97</v>
      </c>
      <c r="K65" s="274">
        <v>70</v>
      </c>
      <c r="L65" s="279"/>
      <c r="M65" s="278">
        <v>61</v>
      </c>
      <c r="N65" s="282">
        <v>2.52</v>
      </c>
      <c r="O65" s="247">
        <f t="shared" si="6"/>
        <v>61</v>
      </c>
      <c r="P65" s="248">
        <f t="shared" si="3"/>
        <v>2.52</v>
      </c>
      <c r="Q65" s="249">
        <f t="shared" si="7"/>
        <v>3721</v>
      </c>
      <c r="R65" s="247">
        <f t="shared" si="4"/>
        <v>0.67723730180059127</v>
      </c>
      <c r="S65" s="247">
        <f t="shared" si="8"/>
        <v>1.0936086176103976</v>
      </c>
      <c r="T65" s="247">
        <f t="shared" si="5"/>
        <v>0.74063254941634027</v>
      </c>
      <c r="U65" s="278" t="s">
        <v>899</v>
      </c>
      <c r="V65" s="405"/>
    </row>
    <row r="66" spans="1:22" x14ac:dyDescent="0.25">
      <c r="A66" s="404">
        <v>55</v>
      </c>
      <c r="B66" s="286">
        <v>44012</v>
      </c>
      <c r="C66" s="277" t="s">
        <v>171</v>
      </c>
      <c r="D66" s="277"/>
      <c r="E66" s="281">
        <v>159.9</v>
      </c>
      <c r="F66" s="278" t="s">
        <v>896</v>
      </c>
      <c r="G66" s="278" t="s">
        <v>897</v>
      </c>
      <c r="H66" s="278" t="s">
        <v>925</v>
      </c>
      <c r="I66" s="278" t="s">
        <v>898</v>
      </c>
      <c r="J66" s="278" t="s">
        <v>97</v>
      </c>
      <c r="K66" s="274">
        <v>112</v>
      </c>
      <c r="L66" s="279"/>
      <c r="M66" s="278">
        <v>61</v>
      </c>
      <c r="N66" s="282">
        <v>23.9</v>
      </c>
      <c r="O66" s="247">
        <f t="shared" si="6"/>
        <v>61</v>
      </c>
      <c r="P66" s="248">
        <f t="shared" si="3"/>
        <v>23.9</v>
      </c>
      <c r="Q66" s="249">
        <f t="shared" si="7"/>
        <v>3721</v>
      </c>
      <c r="R66" s="247">
        <f t="shared" si="4"/>
        <v>6.4230045686643376</v>
      </c>
      <c r="S66" s="247">
        <f t="shared" si="8"/>
        <v>1.0936086176103976</v>
      </c>
      <c r="T66" s="247">
        <f t="shared" si="5"/>
        <v>7.0242531472422742</v>
      </c>
      <c r="U66" s="276" t="s">
        <v>906</v>
      </c>
      <c r="V66" s="405"/>
    </row>
    <row r="67" spans="1:22" x14ac:dyDescent="0.25">
      <c r="A67" s="402">
        <v>56</v>
      </c>
      <c r="B67" s="286">
        <v>44012</v>
      </c>
      <c r="C67" s="277" t="s">
        <v>171</v>
      </c>
      <c r="D67" s="277"/>
      <c r="E67" s="281">
        <v>159.03</v>
      </c>
      <c r="F67" s="278" t="s">
        <v>896</v>
      </c>
      <c r="G67" s="278" t="s">
        <v>897</v>
      </c>
      <c r="H67" s="278" t="s">
        <v>925</v>
      </c>
      <c r="I67" s="278" t="s">
        <v>898</v>
      </c>
      <c r="J67" s="278" t="s">
        <v>97</v>
      </c>
      <c r="K67" s="274">
        <v>90</v>
      </c>
      <c r="L67" s="279"/>
      <c r="M67" s="278">
        <v>61</v>
      </c>
      <c r="N67" s="282">
        <v>12.25</v>
      </c>
      <c r="O67" s="247">
        <f t="shared" si="6"/>
        <v>61</v>
      </c>
      <c r="P67" s="248">
        <f t="shared" si="3"/>
        <v>12.25</v>
      </c>
      <c r="Q67" s="249">
        <f t="shared" si="7"/>
        <v>3721</v>
      </c>
      <c r="R67" s="247">
        <f t="shared" si="4"/>
        <v>3.292125772641763</v>
      </c>
      <c r="S67" s="247">
        <f t="shared" si="8"/>
        <v>1.0936086176103976</v>
      </c>
      <c r="T67" s="247">
        <f t="shared" si="5"/>
        <v>3.6002971152183205</v>
      </c>
      <c r="U67" s="276" t="s">
        <v>906</v>
      </c>
      <c r="V67" s="405"/>
    </row>
    <row r="68" spans="1:22" x14ac:dyDescent="0.25">
      <c r="A68" s="404">
        <v>57</v>
      </c>
      <c r="B68" s="286">
        <v>44012</v>
      </c>
      <c r="C68" s="277" t="s">
        <v>171</v>
      </c>
      <c r="D68" s="277"/>
      <c r="E68" s="281">
        <v>161</v>
      </c>
      <c r="F68" s="278" t="s">
        <v>896</v>
      </c>
      <c r="G68" s="278" t="s">
        <v>897</v>
      </c>
      <c r="H68" s="278" t="s">
        <v>99</v>
      </c>
      <c r="I68" s="278" t="s">
        <v>898</v>
      </c>
      <c r="J68" s="278" t="s">
        <v>97</v>
      </c>
      <c r="K68" s="274">
        <v>90</v>
      </c>
      <c r="L68" s="279"/>
      <c r="M68" s="278">
        <v>61</v>
      </c>
      <c r="N68" s="282">
        <v>18.45</v>
      </c>
      <c r="O68" s="247">
        <f t="shared" si="6"/>
        <v>61</v>
      </c>
      <c r="P68" s="248">
        <f t="shared" si="3"/>
        <v>18.45</v>
      </c>
      <c r="Q68" s="249">
        <f t="shared" si="7"/>
        <v>3721</v>
      </c>
      <c r="R68" s="247">
        <f t="shared" si="4"/>
        <v>4.9583445310400434</v>
      </c>
      <c r="S68" s="247">
        <f t="shared" si="8"/>
        <v>1.0936086176103976</v>
      </c>
      <c r="T68" s="247">
        <f t="shared" si="5"/>
        <v>5.422488308226777</v>
      </c>
      <c r="U68" s="276" t="s">
        <v>902</v>
      </c>
      <c r="V68" s="405"/>
    </row>
    <row r="69" spans="1:22" x14ac:dyDescent="0.25">
      <c r="A69" s="402">
        <v>58</v>
      </c>
      <c r="B69" s="286">
        <v>44012</v>
      </c>
      <c r="C69" s="277" t="s">
        <v>171</v>
      </c>
      <c r="D69" s="277"/>
      <c r="E69" s="281">
        <v>164</v>
      </c>
      <c r="F69" s="278" t="s">
        <v>896</v>
      </c>
      <c r="G69" s="278" t="s">
        <v>897</v>
      </c>
      <c r="H69" s="278" t="s">
        <v>99</v>
      </c>
      <c r="I69" s="278" t="s">
        <v>898</v>
      </c>
      <c r="J69" s="278" t="s">
        <v>97</v>
      </c>
      <c r="K69" s="274">
        <v>60</v>
      </c>
      <c r="L69" s="279"/>
      <c r="M69" s="278">
        <v>61</v>
      </c>
      <c r="N69" s="282">
        <v>7.22</v>
      </c>
      <c r="O69" s="247">
        <f t="shared" si="6"/>
        <v>61</v>
      </c>
      <c r="P69" s="248">
        <f t="shared" si="3"/>
        <v>7.22</v>
      </c>
      <c r="Q69" s="249">
        <f t="shared" si="7"/>
        <v>3721</v>
      </c>
      <c r="R69" s="247">
        <f t="shared" si="4"/>
        <v>1.9403386186509004</v>
      </c>
      <c r="S69" s="247">
        <f t="shared" si="8"/>
        <v>1.0936086176103976</v>
      </c>
      <c r="T69" s="247">
        <f t="shared" si="5"/>
        <v>2.1219710344388796</v>
      </c>
      <c r="U69" s="278" t="s">
        <v>899</v>
      </c>
      <c r="V69" s="405"/>
    </row>
    <row r="70" spans="1:22" x14ac:dyDescent="0.25">
      <c r="A70" s="404">
        <v>59</v>
      </c>
      <c r="B70" s="286">
        <v>44012</v>
      </c>
      <c r="C70" s="277" t="s">
        <v>171</v>
      </c>
      <c r="D70" s="277"/>
      <c r="E70" s="281">
        <v>164.45</v>
      </c>
      <c r="F70" s="278" t="s">
        <v>896</v>
      </c>
      <c r="G70" s="278" t="s">
        <v>897</v>
      </c>
      <c r="H70" s="278" t="s">
        <v>907</v>
      </c>
      <c r="I70" s="278" t="s">
        <v>898</v>
      </c>
      <c r="J70" s="278" t="s">
        <v>105</v>
      </c>
      <c r="K70" s="274">
        <v>60</v>
      </c>
      <c r="L70" s="279"/>
      <c r="M70" s="278">
        <v>61</v>
      </c>
      <c r="N70" s="282">
        <v>1.22</v>
      </c>
      <c r="O70" s="247">
        <f t="shared" si="6"/>
        <v>61</v>
      </c>
      <c r="P70" s="248">
        <f t="shared" si="3"/>
        <v>1.22</v>
      </c>
      <c r="Q70" s="249">
        <f t="shared" si="7"/>
        <v>3721</v>
      </c>
      <c r="R70" s="247">
        <f t="shared" si="4"/>
        <v>0.32786885245901637</v>
      </c>
      <c r="S70" s="247">
        <f t="shared" si="8"/>
        <v>1.0936086176103976</v>
      </c>
      <c r="T70" s="247">
        <f t="shared" si="5"/>
        <v>0.35856020249521231</v>
      </c>
      <c r="U70" s="276" t="s">
        <v>902</v>
      </c>
      <c r="V70" s="405"/>
    </row>
    <row r="71" spans="1:22" x14ac:dyDescent="0.25">
      <c r="A71" s="402">
        <v>60</v>
      </c>
      <c r="B71" s="286">
        <v>44012</v>
      </c>
      <c r="C71" s="277" t="s">
        <v>171</v>
      </c>
      <c r="D71" s="277"/>
      <c r="E71" s="281">
        <v>172.37</v>
      </c>
      <c r="F71" s="278" t="s">
        <v>896</v>
      </c>
      <c r="G71" s="278" t="s">
        <v>897</v>
      </c>
      <c r="H71" s="278" t="s">
        <v>99</v>
      </c>
      <c r="I71" s="278" t="s">
        <v>898</v>
      </c>
      <c r="J71" s="278" t="s">
        <v>105</v>
      </c>
      <c r="K71" s="274">
        <v>120</v>
      </c>
      <c r="L71" s="279"/>
      <c r="M71" s="278">
        <v>61</v>
      </c>
      <c r="N71" s="282">
        <v>18.149999999999999</v>
      </c>
      <c r="O71" s="247">
        <f t="shared" si="6"/>
        <v>61</v>
      </c>
      <c r="P71" s="248">
        <f t="shared" si="3"/>
        <v>18.149999999999999</v>
      </c>
      <c r="Q71" s="249">
        <f t="shared" si="7"/>
        <v>3721</v>
      </c>
      <c r="R71" s="247">
        <f t="shared" si="4"/>
        <v>4.8777210427304487</v>
      </c>
      <c r="S71" s="247">
        <f t="shared" si="8"/>
        <v>1.0936086176103976</v>
      </c>
      <c r="T71" s="247">
        <f t="shared" si="5"/>
        <v>5.3343177666295931</v>
      </c>
      <c r="U71" s="278" t="s">
        <v>906</v>
      </c>
      <c r="V71" s="405"/>
    </row>
    <row r="72" spans="1:22" x14ac:dyDescent="0.25">
      <c r="A72" s="404">
        <v>61</v>
      </c>
      <c r="B72" s="286">
        <v>44012</v>
      </c>
      <c r="C72" s="277" t="s">
        <v>171</v>
      </c>
      <c r="D72" s="277"/>
      <c r="E72" s="281">
        <v>170.1</v>
      </c>
      <c r="F72" s="278" t="s">
        <v>896</v>
      </c>
      <c r="G72" s="278" t="s">
        <v>897</v>
      </c>
      <c r="H72" s="278" t="s">
        <v>104</v>
      </c>
      <c r="I72" s="278" t="s">
        <v>898</v>
      </c>
      <c r="J72" s="278" t="s">
        <v>113</v>
      </c>
      <c r="K72" s="274">
        <v>110</v>
      </c>
      <c r="L72" s="279"/>
      <c r="M72" s="278">
        <v>61</v>
      </c>
      <c r="N72" s="282">
        <v>0.24</v>
      </c>
      <c r="O72" s="247">
        <f t="shared" si="6"/>
        <v>61</v>
      </c>
      <c r="P72" s="248">
        <f t="shared" si="3"/>
        <v>0.24</v>
      </c>
      <c r="Q72" s="249">
        <f t="shared" si="7"/>
        <v>3721</v>
      </c>
      <c r="R72" s="247">
        <f t="shared" si="4"/>
        <v>6.4498790647675358E-2</v>
      </c>
      <c r="S72" s="247">
        <f t="shared" si="8"/>
        <v>1.0936086176103976</v>
      </c>
      <c r="T72" s="247">
        <f t="shared" si="5"/>
        <v>7.0536433277746696E-2</v>
      </c>
      <c r="U72" s="278" t="s">
        <v>899</v>
      </c>
      <c r="V72" s="405"/>
    </row>
    <row r="73" spans="1:22" x14ac:dyDescent="0.25">
      <c r="A73" s="402">
        <v>62</v>
      </c>
      <c r="B73" s="286">
        <v>44012</v>
      </c>
      <c r="C73" s="278" t="s">
        <v>89</v>
      </c>
      <c r="D73" s="278"/>
      <c r="E73" s="281">
        <v>183.95</v>
      </c>
      <c r="F73" s="278" t="s">
        <v>901</v>
      </c>
      <c r="G73" s="278" t="s">
        <v>1416</v>
      </c>
      <c r="H73" s="278" t="s">
        <v>927</v>
      </c>
      <c r="I73" s="278" t="s">
        <v>898</v>
      </c>
      <c r="J73" s="278" t="s">
        <v>97</v>
      </c>
      <c r="K73" s="274"/>
      <c r="L73" s="279">
        <v>61</v>
      </c>
      <c r="M73" s="278">
        <v>45</v>
      </c>
      <c r="N73" s="282">
        <v>21.54</v>
      </c>
      <c r="O73" s="247">
        <f t="shared" si="6"/>
        <v>59.118884887132481</v>
      </c>
      <c r="P73" s="248">
        <f t="shared" si="3"/>
        <v>21.54</v>
      </c>
      <c r="Q73" s="249">
        <f t="shared" si="7"/>
        <v>3495.0425502980211</v>
      </c>
      <c r="R73" s="247">
        <f t="shared" si="4"/>
        <v>6.1630150963865349</v>
      </c>
      <c r="S73" s="247">
        <f t="shared" si="8"/>
        <v>1.0783017330717026</v>
      </c>
      <c r="T73" s="247">
        <f t="shared" si="5"/>
        <v>6.6455898593806673</v>
      </c>
      <c r="U73" s="276" t="s">
        <v>902</v>
      </c>
      <c r="V73" s="405"/>
    </row>
    <row r="74" spans="1:22" x14ac:dyDescent="0.25">
      <c r="A74" s="404">
        <v>63</v>
      </c>
      <c r="B74" s="286">
        <v>44012</v>
      </c>
      <c r="C74" s="278" t="s">
        <v>89</v>
      </c>
      <c r="D74" s="278"/>
      <c r="E74" s="281">
        <v>186.21</v>
      </c>
      <c r="F74" s="278" t="s">
        <v>896</v>
      </c>
      <c r="G74" s="278" t="s">
        <v>897</v>
      </c>
      <c r="H74" s="278" t="s">
        <v>927</v>
      </c>
      <c r="I74" s="278" t="s">
        <v>898</v>
      </c>
      <c r="J74" s="278" t="s">
        <v>97</v>
      </c>
      <c r="K74" s="274">
        <v>110</v>
      </c>
      <c r="L74" s="279"/>
      <c r="M74" s="278">
        <v>61</v>
      </c>
      <c r="N74" s="282">
        <v>15.34</v>
      </c>
      <c r="O74" s="247">
        <f t="shared" si="6"/>
        <v>61</v>
      </c>
      <c r="P74" s="248">
        <f t="shared" si="3"/>
        <v>15.34</v>
      </c>
      <c r="Q74" s="249">
        <f t="shared" si="7"/>
        <v>3721</v>
      </c>
      <c r="R74" s="247">
        <f t="shared" si="4"/>
        <v>4.122547702230583</v>
      </c>
      <c r="S74" s="247">
        <f t="shared" si="8"/>
        <v>1.0936086176103976</v>
      </c>
      <c r="T74" s="247">
        <f t="shared" si="5"/>
        <v>4.5084536936693089</v>
      </c>
      <c r="U74" s="278" t="s">
        <v>899</v>
      </c>
      <c r="V74" s="405" t="s">
        <v>928</v>
      </c>
    </row>
    <row r="75" spans="1:22" x14ac:dyDescent="0.25">
      <c r="A75" s="402">
        <v>64</v>
      </c>
      <c r="B75" s="286">
        <v>44012</v>
      </c>
      <c r="C75" s="278" t="s">
        <v>89</v>
      </c>
      <c r="D75" s="278"/>
      <c r="E75" s="281">
        <v>186.22</v>
      </c>
      <c r="F75" s="278" t="s">
        <v>901</v>
      </c>
      <c r="G75" s="278" t="s">
        <v>1416</v>
      </c>
      <c r="H75" s="278" t="s">
        <v>927</v>
      </c>
      <c r="I75" s="278" t="s">
        <v>898</v>
      </c>
      <c r="J75" s="278" t="s">
        <v>97</v>
      </c>
      <c r="K75" s="274"/>
      <c r="L75" s="279">
        <v>61</v>
      </c>
      <c r="M75" s="278">
        <v>25</v>
      </c>
      <c r="N75" s="282">
        <v>20.96</v>
      </c>
      <c r="O75" s="247">
        <f t="shared" si="6"/>
        <v>44.064615120537738</v>
      </c>
      <c r="P75" s="248">
        <f t="shared" si="3"/>
        <v>20.96</v>
      </c>
      <c r="Q75" s="249">
        <f t="shared" si="7"/>
        <v>1941.690305721123</v>
      </c>
      <c r="R75" s="247">
        <f t="shared" si="4"/>
        <v>10.794718363810176</v>
      </c>
      <c r="S75" s="247">
        <f t="shared" si="8"/>
        <v>0.94472191420932883</v>
      </c>
      <c r="T75" s="247">
        <f t="shared" si="5"/>
        <v>10.198006996009344</v>
      </c>
      <c r="U75" s="276" t="s">
        <v>902</v>
      </c>
      <c r="V75" s="405" t="s">
        <v>1418</v>
      </c>
    </row>
    <row r="76" spans="1:22" x14ac:dyDescent="0.25">
      <c r="A76" s="404">
        <v>65</v>
      </c>
      <c r="B76" s="286">
        <v>44012</v>
      </c>
      <c r="C76" s="278" t="s">
        <v>89</v>
      </c>
      <c r="D76" s="278"/>
      <c r="E76" s="281">
        <v>186.62</v>
      </c>
      <c r="F76" s="278" t="s">
        <v>896</v>
      </c>
      <c r="G76" s="278" t="s">
        <v>897</v>
      </c>
      <c r="H76" s="278" t="s">
        <v>927</v>
      </c>
      <c r="I76" s="278" t="s">
        <v>898</v>
      </c>
      <c r="J76" s="278" t="s">
        <v>97</v>
      </c>
      <c r="K76" s="274">
        <v>120</v>
      </c>
      <c r="L76" s="279"/>
      <c r="M76" s="278">
        <v>61</v>
      </c>
      <c r="N76" s="282">
        <v>14.66</v>
      </c>
      <c r="O76" s="247">
        <f t="shared" ref="O76:O107" si="9">IF(ISBLANK(F76),"",IF(F76="Diametral",M76,SQRT(4*L76*M76/PI())))</f>
        <v>61</v>
      </c>
      <c r="P76" s="248">
        <f t="shared" si="3"/>
        <v>14.66</v>
      </c>
      <c r="Q76" s="249">
        <f t="shared" ref="Q76:Q107" si="10">IF(ISBLANK(F76),"",O76^2)</f>
        <v>3721</v>
      </c>
      <c r="R76" s="247">
        <f t="shared" si="4"/>
        <v>3.9398011287288361</v>
      </c>
      <c r="S76" s="247">
        <f t="shared" ref="S76:S107" si="11">IF(ISBLANK(F76),"",(O76/50)^0.45)</f>
        <v>1.0936086176103976</v>
      </c>
      <c r="T76" s="247">
        <f t="shared" si="5"/>
        <v>4.3086004660490271</v>
      </c>
      <c r="U76" s="276" t="s">
        <v>902</v>
      </c>
      <c r="V76" s="405"/>
    </row>
    <row r="77" spans="1:22" x14ac:dyDescent="0.25">
      <c r="A77" s="402">
        <v>66</v>
      </c>
      <c r="B77" s="286">
        <v>44012</v>
      </c>
      <c r="C77" s="278" t="s">
        <v>89</v>
      </c>
      <c r="D77" s="278"/>
      <c r="E77" s="281">
        <v>186.67</v>
      </c>
      <c r="F77" s="278" t="s">
        <v>901</v>
      </c>
      <c r="G77" s="278" t="s">
        <v>1416</v>
      </c>
      <c r="H77" s="278" t="s">
        <v>927</v>
      </c>
      <c r="I77" s="278" t="s">
        <v>898</v>
      </c>
      <c r="J77" s="278" t="s">
        <v>97</v>
      </c>
      <c r="K77" s="274"/>
      <c r="L77" s="279">
        <v>61</v>
      </c>
      <c r="M77" s="278">
        <v>47</v>
      </c>
      <c r="N77" s="282">
        <v>26.28</v>
      </c>
      <c r="O77" s="247">
        <f t="shared" si="9"/>
        <v>60.418356273203194</v>
      </c>
      <c r="P77" s="248">
        <f t="shared" si="3"/>
        <v>26.28</v>
      </c>
      <c r="Q77" s="249">
        <f t="shared" si="10"/>
        <v>3650.3777747557119</v>
      </c>
      <c r="R77" s="247">
        <f t="shared" si="4"/>
        <v>7.1992548776020016</v>
      </c>
      <c r="S77" s="247">
        <f t="shared" si="11"/>
        <v>1.0889037806097326</v>
      </c>
      <c r="T77" s="247">
        <f t="shared" si="5"/>
        <v>7.8392958537938773</v>
      </c>
      <c r="U77" s="276" t="s">
        <v>902</v>
      </c>
      <c r="V77" s="405" t="s">
        <v>1421</v>
      </c>
    </row>
    <row r="78" spans="1:22" x14ac:dyDescent="0.25">
      <c r="A78" s="404">
        <v>67</v>
      </c>
      <c r="B78" s="286">
        <v>44012</v>
      </c>
      <c r="C78" s="278" t="s">
        <v>89</v>
      </c>
      <c r="D78" s="278"/>
      <c r="E78" s="281">
        <v>193.95</v>
      </c>
      <c r="F78" s="278" t="s">
        <v>896</v>
      </c>
      <c r="G78" s="278" t="s">
        <v>897</v>
      </c>
      <c r="H78" s="278" t="s">
        <v>907</v>
      </c>
      <c r="I78" s="278" t="s">
        <v>898</v>
      </c>
      <c r="J78" s="278" t="s">
        <v>105</v>
      </c>
      <c r="K78" s="274">
        <v>120</v>
      </c>
      <c r="L78" s="279"/>
      <c r="M78" s="278">
        <v>61</v>
      </c>
      <c r="N78" s="282">
        <v>9.94</v>
      </c>
      <c r="O78" s="247">
        <f t="shared" si="9"/>
        <v>61</v>
      </c>
      <c r="P78" s="248">
        <f t="shared" ref="P78:P134" si="12">IF(ISBLANK(N78),"",IF(ISBLANK($P$8),N78,N78*1000*$P$8))</f>
        <v>9.94</v>
      </c>
      <c r="Q78" s="249">
        <f t="shared" si="10"/>
        <v>3721</v>
      </c>
      <c r="R78" s="247">
        <f t="shared" ref="R78:R134" si="13">IF(ISBLANK(N78),"",(P78*1000)/Q78)</f>
        <v>2.6713249126578877</v>
      </c>
      <c r="S78" s="247">
        <f t="shared" si="11"/>
        <v>1.0936086176103976</v>
      </c>
      <c r="T78" s="247">
        <f t="shared" ref="T78:T134" si="14">IF(ISBLANK(N78),"",R78*S78)</f>
        <v>2.921383944920009</v>
      </c>
      <c r="U78" s="276" t="s">
        <v>902</v>
      </c>
      <c r="V78" s="405"/>
    </row>
    <row r="79" spans="1:22" x14ac:dyDescent="0.25">
      <c r="A79" s="402">
        <v>68</v>
      </c>
      <c r="B79" s="286">
        <v>44012</v>
      </c>
      <c r="C79" s="278" t="s">
        <v>89</v>
      </c>
      <c r="D79" s="278"/>
      <c r="E79" s="281">
        <v>196.9</v>
      </c>
      <c r="F79" s="278" t="s">
        <v>896</v>
      </c>
      <c r="G79" s="278" t="s">
        <v>897</v>
      </c>
      <c r="H79" s="278" t="s">
        <v>923</v>
      </c>
      <c r="I79" s="278" t="s">
        <v>898</v>
      </c>
      <c r="J79" s="278" t="s">
        <v>128</v>
      </c>
      <c r="K79" s="274">
        <v>140</v>
      </c>
      <c r="L79" s="279"/>
      <c r="M79" s="278">
        <v>61</v>
      </c>
      <c r="N79" s="282">
        <v>45.02</v>
      </c>
      <c r="O79" s="247">
        <f t="shared" si="9"/>
        <v>61</v>
      </c>
      <c r="P79" s="248">
        <f t="shared" si="12"/>
        <v>45.02</v>
      </c>
      <c r="Q79" s="249">
        <f t="shared" si="10"/>
        <v>3721</v>
      </c>
      <c r="R79" s="247">
        <f t="shared" si="13"/>
        <v>12.098898145659769</v>
      </c>
      <c r="S79" s="247">
        <f t="shared" si="11"/>
        <v>1.0936086176103976</v>
      </c>
      <c r="T79" s="247">
        <f t="shared" si="14"/>
        <v>13.231459275683983</v>
      </c>
      <c r="U79" s="276" t="s">
        <v>902</v>
      </c>
      <c r="V79" s="405"/>
    </row>
    <row r="80" spans="1:22" x14ac:dyDescent="0.25">
      <c r="A80" s="404">
        <v>69</v>
      </c>
      <c r="B80" s="286">
        <v>44012</v>
      </c>
      <c r="C80" s="278" t="s">
        <v>89</v>
      </c>
      <c r="D80" s="278"/>
      <c r="E80" s="281">
        <v>197.25</v>
      </c>
      <c r="F80" s="278" t="s">
        <v>896</v>
      </c>
      <c r="G80" s="278" t="s">
        <v>897</v>
      </c>
      <c r="H80" s="278" t="s">
        <v>923</v>
      </c>
      <c r="I80" s="278" t="s">
        <v>898</v>
      </c>
      <c r="J80" s="278" t="s">
        <v>128</v>
      </c>
      <c r="K80" s="274">
        <v>100</v>
      </c>
      <c r="L80" s="279"/>
      <c r="M80" s="278">
        <v>61</v>
      </c>
      <c r="N80" s="282">
        <v>9</v>
      </c>
      <c r="O80" s="247">
        <f t="shared" si="9"/>
        <v>61</v>
      </c>
      <c r="P80" s="248">
        <f t="shared" si="12"/>
        <v>9</v>
      </c>
      <c r="Q80" s="249">
        <f t="shared" si="10"/>
        <v>3721</v>
      </c>
      <c r="R80" s="247">
        <f t="shared" si="13"/>
        <v>2.4187046492878257</v>
      </c>
      <c r="S80" s="247">
        <f t="shared" si="11"/>
        <v>1.0936086176103976</v>
      </c>
      <c r="T80" s="247">
        <f t="shared" si="14"/>
        <v>2.6451162479155008</v>
      </c>
      <c r="U80" s="278" t="s">
        <v>899</v>
      </c>
      <c r="V80" s="405" t="s">
        <v>929</v>
      </c>
    </row>
    <row r="81" spans="1:22" x14ac:dyDescent="0.25">
      <c r="A81" s="402">
        <v>70</v>
      </c>
      <c r="B81" s="286">
        <v>44013</v>
      </c>
      <c r="C81" s="278" t="s">
        <v>89</v>
      </c>
      <c r="D81" s="278"/>
      <c r="E81" s="281">
        <v>205.95</v>
      </c>
      <c r="F81" s="278" t="s">
        <v>896</v>
      </c>
      <c r="G81" s="278" t="s">
        <v>897</v>
      </c>
      <c r="H81" s="278" t="s">
        <v>923</v>
      </c>
      <c r="I81" s="278" t="s">
        <v>898</v>
      </c>
      <c r="J81" s="278" t="s">
        <v>128</v>
      </c>
      <c r="K81" s="274">
        <v>135</v>
      </c>
      <c r="L81" s="279"/>
      <c r="M81" s="278">
        <v>61</v>
      </c>
      <c r="N81" s="282">
        <v>36.1</v>
      </c>
      <c r="O81" s="247">
        <f t="shared" si="9"/>
        <v>61</v>
      </c>
      <c r="P81" s="248">
        <f t="shared" si="12"/>
        <v>36.1</v>
      </c>
      <c r="Q81" s="249">
        <f t="shared" si="10"/>
        <v>3721</v>
      </c>
      <c r="R81" s="247">
        <f t="shared" si="13"/>
        <v>9.7016930932545016</v>
      </c>
      <c r="S81" s="247">
        <f t="shared" si="11"/>
        <v>1.0936086176103976</v>
      </c>
      <c r="T81" s="247">
        <f t="shared" si="14"/>
        <v>10.609855172194399</v>
      </c>
      <c r="U81" s="276" t="s">
        <v>902</v>
      </c>
      <c r="V81" s="405"/>
    </row>
    <row r="82" spans="1:22" x14ac:dyDescent="0.25">
      <c r="A82" s="404">
        <v>71</v>
      </c>
      <c r="B82" s="286">
        <v>44013</v>
      </c>
      <c r="C82" s="278" t="s">
        <v>89</v>
      </c>
      <c r="D82" s="278"/>
      <c r="E82" s="281">
        <v>212.25</v>
      </c>
      <c r="F82" s="278" t="s">
        <v>896</v>
      </c>
      <c r="G82" s="278" t="s">
        <v>897</v>
      </c>
      <c r="H82" s="278" t="s">
        <v>923</v>
      </c>
      <c r="I82" s="278" t="s">
        <v>898</v>
      </c>
      <c r="J82" s="278" t="s">
        <v>128</v>
      </c>
      <c r="K82" s="274">
        <v>110</v>
      </c>
      <c r="L82" s="279"/>
      <c r="M82" s="278">
        <v>61</v>
      </c>
      <c r="N82" s="282">
        <v>35.78</v>
      </c>
      <c r="O82" s="247">
        <f t="shared" si="9"/>
        <v>61</v>
      </c>
      <c r="P82" s="248">
        <f t="shared" si="12"/>
        <v>35.78</v>
      </c>
      <c r="Q82" s="249">
        <f t="shared" si="10"/>
        <v>3721</v>
      </c>
      <c r="R82" s="247">
        <f t="shared" si="13"/>
        <v>9.6156947057242679</v>
      </c>
      <c r="S82" s="247">
        <f t="shared" si="11"/>
        <v>1.0936086176103976</v>
      </c>
      <c r="T82" s="247">
        <f t="shared" si="14"/>
        <v>10.515806594490735</v>
      </c>
      <c r="U82" s="276" t="s">
        <v>902</v>
      </c>
      <c r="V82" s="405"/>
    </row>
    <row r="83" spans="1:22" x14ac:dyDescent="0.25">
      <c r="A83" s="402">
        <v>72</v>
      </c>
      <c r="B83" s="286">
        <v>44013</v>
      </c>
      <c r="C83" s="278" t="s">
        <v>89</v>
      </c>
      <c r="D83" s="278"/>
      <c r="E83" s="281">
        <v>219.22</v>
      </c>
      <c r="F83" s="278" t="s">
        <v>896</v>
      </c>
      <c r="G83" s="278" t="s">
        <v>897</v>
      </c>
      <c r="H83" s="278" t="s">
        <v>923</v>
      </c>
      <c r="I83" s="278" t="s">
        <v>898</v>
      </c>
      <c r="J83" s="278" t="s">
        <v>128</v>
      </c>
      <c r="K83" s="274">
        <v>130</v>
      </c>
      <c r="L83" s="279"/>
      <c r="M83" s="278">
        <v>61</v>
      </c>
      <c r="N83" s="282">
        <v>21.84</v>
      </c>
      <c r="O83" s="247">
        <f t="shared" si="9"/>
        <v>61</v>
      </c>
      <c r="P83" s="248">
        <f t="shared" si="12"/>
        <v>21.84</v>
      </c>
      <c r="Q83" s="249">
        <f t="shared" si="10"/>
        <v>3721</v>
      </c>
      <c r="R83" s="247">
        <f t="shared" si="13"/>
        <v>5.8693899489384576</v>
      </c>
      <c r="S83" s="247">
        <f t="shared" si="11"/>
        <v>1.0936086176103976</v>
      </c>
      <c r="T83" s="247">
        <f t="shared" si="14"/>
        <v>6.4188154282749492</v>
      </c>
      <c r="U83" s="276" t="s">
        <v>902</v>
      </c>
      <c r="V83" s="405"/>
    </row>
    <row r="84" spans="1:22" x14ac:dyDescent="0.25">
      <c r="A84" s="404">
        <v>73</v>
      </c>
      <c r="B84" s="286">
        <v>44013</v>
      </c>
      <c r="C84" s="278" t="s">
        <v>89</v>
      </c>
      <c r="D84" s="278"/>
      <c r="E84" s="281">
        <v>219.23</v>
      </c>
      <c r="F84" s="278" t="s">
        <v>901</v>
      </c>
      <c r="G84" s="278" t="s">
        <v>1416</v>
      </c>
      <c r="H84" s="278" t="s">
        <v>923</v>
      </c>
      <c r="I84" s="278" t="s">
        <v>898</v>
      </c>
      <c r="J84" s="278" t="s">
        <v>128</v>
      </c>
      <c r="K84" s="274"/>
      <c r="L84" s="279">
        <v>61</v>
      </c>
      <c r="M84" s="278">
        <v>50</v>
      </c>
      <c r="N84" s="282">
        <v>19.7</v>
      </c>
      <c r="O84" s="247">
        <f t="shared" si="9"/>
        <v>62.316776324215027</v>
      </c>
      <c r="P84" s="248">
        <f t="shared" si="12"/>
        <v>19.7</v>
      </c>
      <c r="Q84" s="249">
        <f t="shared" si="10"/>
        <v>3883.3806114422464</v>
      </c>
      <c r="R84" s="247">
        <f t="shared" si="13"/>
        <v>5.0728996127638464</v>
      </c>
      <c r="S84" s="247">
        <f t="shared" si="11"/>
        <v>1.1041694795450925</v>
      </c>
      <c r="T84" s="247">
        <f t="shared" si="14"/>
        <v>5.6013409252099571</v>
      </c>
      <c r="U84" s="276" t="s">
        <v>902</v>
      </c>
      <c r="V84" s="405" t="s">
        <v>1420</v>
      </c>
    </row>
    <row r="85" spans="1:22" x14ac:dyDescent="0.25">
      <c r="A85" s="402">
        <v>74</v>
      </c>
      <c r="B85" s="286">
        <v>44013</v>
      </c>
      <c r="C85" s="278" t="s">
        <v>89</v>
      </c>
      <c r="D85" s="278"/>
      <c r="E85" s="281">
        <v>219.55</v>
      </c>
      <c r="F85" s="278" t="s">
        <v>896</v>
      </c>
      <c r="G85" s="278" t="s">
        <v>897</v>
      </c>
      <c r="H85" s="278" t="s">
        <v>923</v>
      </c>
      <c r="I85" s="278" t="s">
        <v>898</v>
      </c>
      <c r="J85" s="278" t="s">
        <v>128</v>
      </c>
      <c r="K85" s="274">
        <v>75</v>
      </c>
      <c r="L85" s="279"/>
      <c r="M85" s="278">
        <v>61</v>
      </c>
      <c r="N85" s="282">
        <v>26.06</v>
      </c>
      <c r="O85" s="247">
        <f t="shared" si="9"/>
        <v>61</v>
      </c>
      <c r="P85" s="248">
        <f t="shared" si="12"/>
        <v>26.06</v>
      </c>
      <c r="Q85" s="249">
        <f t="shared" si="10"/>
        <v>3721</v>
      </c>
      <c r="R85" s="247">
        <f t="shared" si="13"/>
        <v>7.0034936844934155</v>
      </c>
      <c r="S85" s="247">
        <f t="shared" si="11"/>
        <v>1.0936086176103976</v>
      </c>
      <c r="T85" s="247">
        <f t="shared" si="14"/>
        <v>7.6590810467419947</v>
      </c>
      <c r="U85" s="276" t="s">
        <v>902</v>
      </c>
      <c r="V85" s="405"/>
    </row>
    <row r="86" spans="1:22" x14ac:dyDescent="0.25">
      <c r="A86" s="404">
        <v>75</v>
      </c>
      <c r="B86" s="286">
        <v>44013</v>
      </c>
      <c r="C86" s="277" t="s">
        <v>171</v>
      </c>
      <c r="D86" s="277"/>
      <c r="E86" s="281">
        <v>217.95</v>
      </c>
      <c r="F86" s="278" t="s">
        <v>896</v>
      </c>
      <c r="G86" s="278" t="s">
        <v>897</v>
      </c>
      <c r="H86" s="278" t="s">
        <v>925</v>
      </c>
      <c r="I86" s="278" t="s">
        <v>898</v>
      </c>
      <c r="J86" s="278" t="s">
        <v>128</v>
      </c>
      <c r="K86" s="274">
        <v>80</v>
      </c>
      <c r="L86" s="279"/>
      <c r="M86" s="278">
        <v>61</v>
      </c>
      <c r="N86" s="282">
        <v>16.919999999999998</v>
      </c>
      <c r="O86" s="247">
        <f t="shared" si="9"/>
        <v>61</v>
      </c>
      <c r="P86" s="248">
        <f t="shared" si="12"/>
        <v>16.919999999999998</v>
      </c>
      <c r="Q86" s="249">
        <f t="shared" si="10"/>
        <v>3721</v>
      </c>
      <c r="R86" s="247">
        <f t="shared" si="13"/>
        <v>4.5471647406611115</v>
      </c>
      <c r="S86" s="247">
        <f t="shared" si="11"/>
        <v>1.0936086176103976</v>
      </c>
      <c r="T86" s="247">
        <f t="shared" si="14"/>
        <v>4.9728185460811405</v>
      </c>
      <c r="U86" s="276" t="s">
        <v>902</v>
      </c>
      <c r="V86" s="405"/>
    </row>
    <row r="87" spans="1:22" x14ac:dyDescent="0.25">
      <c r="A87" s="402">
        <v>76</v>
      </c>
      <c r="B87" s="286">
        <v>44013</v>
      </c>
      <c r="C87" s="277" t="s">
        <v>171</v>
      </c>
      <c r="D87" s="277"/>
      <c r="E87" s="281">
        <v>234.9</v>
      </c>
      <c r="F87" s="278" t="s">
        <v>896</v>
      </c>
      <c r="G87" s="278" t="s">
        <v>897</v>
      </c>
      <c r="H87" s="278" t="s">
        <v>925</v>
      </c>
      <c r="I87" s="278" t="s">
        <v>898</v>
      </c>
      <c r="J87" s="278" t="s">
        <v>97</v>
      </c>
      <c r="K87" s="274">
        <v>110</v>
      </c>
      <c r="L87" s="279"/>
      <c r="M87" s="278">
        <v>61</v>
      </c>
      <c r="N87" s="282">
        <v>0.45</v>
      </c>
      <c r="O87" s="247">
        <f t="shared" si="9"/>
        <v>61</v>
      </c>
      <c r="P87" s="248">
        <f t="shared" si="12"/>
        <v>0.45</v>
      </c>
      <c r="Q87" s="249">
        <f t="shared" si="10"/>
        <v>3721</v>
      </c>
      <c r="R87" s="247">
        <f t="shared" si="13"/>
        <v>0.12093523246439129</v>
      </c>
      <c r="S87" s="247">
        <f t="shared" si="11"/>
        <v>1.0936086176103976</v>
      </c>
      <c r="T87" s="247">
        <f t="shared" si="14"/>
        <v>0.13225581239577505</v>
      </c>
      <c r="U87" s="278" t="s">
        <v>899</v>
      </c>
      <c r="V87" s="405"/>
    </row>
    <row r="88" spans="1:22" x14ac:dyDescent="0.25">
      <c r="A88" s="404">
        <v>77</v>
      </c>
      <c r="B88" s="286">
        <v>44013</v>
      </c>
      <c r="C88" s="277" t="s">
        <v>171</v>
      </c>
      <c r="D88" s="277"/>
      <c r="E88" s="281">
        <v>230.18</v>
      </c>
      <c r="F88" s="278" t="s">
        <v>896</v>
      </c>
      <c r="G88" s="278" t="s">
        <v>897</v>
      </c>
      <c r="H88" s="278" t="s">
        <v>925</v>
      </c>
      <c r="I88" s="278" t="s">
        <v>898</v>
      </c>
      <c r="J88" s="278" t="s">
        <v>97</v>
      </c>
      <c r="K88" s="274">
        <v>90</v>
      </c>
      <c r="L88" s="279"/>
      <c r="M88" s="278">
        <v>61</v>
      </c>
      <c r="N88" s="282">
        <v>8.52</v>
      </c>
      <c r="O88" s="247">
        <f t="shared" si="9"/>
        <v>61</v>
      </c>
      <c r="P88" s="248">
        <f t="shared" si="12"/>
        <v>8.52</v>
      </c>
      <c r="Q88" s="249">
        <f t="shared" si="10"/>
        <v>3721</v>
      </c>
      <c r="R88" s="247">
        <f t="shared" si="13"/>
        <v>2.2897070679924751</v>
      </c>
      <c r="S88" s="247">
        <f t="shared" si="11"/>
        <v>1.0936086176103976</v>
      </c>
      <c r="T88" s="247">
        <f t="shared" si="14"/>
        <v>2.5040433813600074</v>
      </c>
      <c r="U88" s="278" t="s">
        <v>899</v>
      </c>
      <c r="V88" s="405"/>
    </row>
    <row r="89" spans="1:22" x14ac:dyDescent="0.25">
      <c r="A89" s="402">
        <v>78</v>
      </c>
      <c r="B89" s="286">
        <v>44013</v>
      </c>
      <c r="C89" s="277" t="s">
        <v>171</v>
      </c>
      <c r="D89" s="277"/>
      <c r="E89" s="281">
        <v>230.7</v>
      </c>
      <c r="F89" s="278" t="s">
        <v>896</v>
      </c>
      <c r="G89" s="278" t="s">
        <v>897</v>
      </c>
      <c r="H89" s="278" t="s">
        <v>925</v>
      </c>
      <c r="I89" s="278" t="s">
        <v>898</v>
      </c>
      <c r="J89" s="278" t="s">
        <v>97</v>
      </c>
      <c r="K89" s="274">
        <v>80</v>
      </c>
      <c r="L89" s="279"/>
      <c r="M89" s="278">
        <v>61</v>
      </c>
      <c r="N89" s="282">
        <v>8.58</v>
      </c>
      <c r="O89" s="247">
        <f t="shared" si="9"/>
        <v>61</v>
      </c>
      <c r="P89" s="248">
        <f t="shared" si="12"/>
        <v>8.58</v>
      </c>
      <c r="Q89" s="249">
        <f t="shared" si="10"/>
        <v>3721</v>
      </c>
      <c r="R89" s="247">
        <f t="shared" si="13"/>
        <v>2.3058317656543941</v>
      </c>
      <c r="S89" s="247">
        <f t="shared" si="11"/>
        <v>1.0936086176103976</v>
      </c>
      <c r="T89" s="247">
        <f t="shared" si="14"/>
        <v>2.5216774896794441</v>
      </c>
      <c r="U89" s="278" t="s">
        <v>899</v>
      </c>
      <c r="V89" s="405"/>
    </row>
    <row r="90" spans="1:22" x14ac:dyDescent="0.25">
      <c r="A90" s="404">
        <v>79</v>
      </c>
      <c r="B90" s="286">
        <v>44013</v>
      </c>
      <c r="C90" s="277" t="s">
        <v>171</v>
      </c>
      <c r="D90" s="277"/>
      <c r="E90" s="281">
        <v>232.69</v>
      </c>
      <c r="F90" s="278" t="s">
        <v>896</v>
      </c>
      <c r="G90" s="278" t="s">
        <v>897</v>
      </c>
      <c r="H90" s="278" t="s">
        <v>925</v>
      </c>
      <c r="I90" s="278" t="s">
        <v>898</v>
      </c>
      <c r="J90" s="278" t="s">
        <v>128</v>
      </c>
      <c r="K90" s="274">
        <v>120</v>
      </c>
      <c r="L90" s="279"/>
      <c r="M90" s="278">
        <v>61</v>
      </c>
      <c r="N90" s="282">
        <v>28.24</v>
      </c>
      <c r="O90" s="247">
        <f t="shared" si="9"/>
        <v>61</v>
      </c>
      <c r="P90" s="248">
        <f t="shared" si="12"/>
        <v>28.24</v>
      </c>
      <c r="Q90" s="249">
        <f t="shared" si="10"/>
        <v>3721</v>
      </c>
      <c r="R90" s="247">
        <f t="shared" si="13"/>
        <v>7.5893576995431333</v>
      </c>
      <c r="S90" s="247">
        <f t="shared" si="11"/>
        <v>1.0936086176103976</v>
      </c>
      <c r="T90" s="247">
        <f t="shared" si="14"/>
        <v>8.2997869823481931</v>
      </c>
      <c r="U90" s="278" t="s">
        <v>899</v>
      </c>
      <c r="V90" s="405"/>
    </row>
    <row r="91" spans="1:22" x14ac:dyDescent="0.25">
      <c r="A91" s="402">
        <v>80</v>
      </c>
      <c r="B91" s="286">
        <v>44013</v>
      </c>
      <c r="C91" s="277" t="s">
        <v>171</v>
      </c>
      <c r="D91" s="277"/>
      <c r="E91" s="281">
        <v>250.42</v>
      </c>
      <c r="F91" s="278" t="s">
        <v>896</v>
      </c>
      <c r="G91" s="278" t="s">
        <v>897</v>
      </c>
      <c r="H91" s="278" t="s">
        <v>907</v>
      </c>
      <c r="I91" s="278" t="s">
        <v>898</v>
      </c>
      <c r="J91" s="278" t="s">
        <v>97</v>
      </c>
      <c r="K91" s="274">
        <v>100</v>
      </c>
      <c r="L91" s="279"/>
      <c r="M91" s="278">
        <v>61</v>
      </c>
      <c r="N91" s="282">
        <v>0.54</v>
      </c>
      <c r="O91" s="247">
        <f t="shared" si="9"/>
        <v>61</v>
      </c>
      <c r="P91" s="248">
        <f t="shared" si="12"/>
        <v>0.54</v>
      </c>
      <c r="Q91" s="249">
        <f t="shared" si="10"/>
        <v>3721</v>
      </c>
      <c r="R91" s="247">
        <f t="shared" si="13"/>
        <v>0.14512227895726956</v>
      </c>
      <c r="S91" s="247">
        <f t="shared" si="11"/>
        <v>1.0936086176103976</v>
      </c>
      <c r="T91" s="247">
        <f t="shared" si="14"/>
        <v>0.15870697487493007</v>
      </c>
      <c r="U91" s="278" t="s">
        <v>899</v>
      </c>
      <c r="V91" s="405"/>
    </row>
    <row r="92" spans="1:22" x14ac:dyDescent="0.25">
      <c r="A92" s="404">
        <v>81</v>
      </c>
      <c r="B92" s="286">
        <v>44013</v>
      </c>
      <c r="C92" s="277" t="s">
        <v>171</v>
      </c>
      <c r="D92" s="277"/>
      <c r="E92" s="281">
        <v>250.68</v>
      </c>
      <c r="F92" s="278" t="s">
        <v>896</v>
      </c>
      <c r="G92" s="278" t="s">
        <v>897</v>
      </c>
      <c r="H92" s="278" t="s">
        <v>925</v>
      </c>
      <c r="I92" s="278" t="s">
        <v>898</v>
      </c>
      <c r="J92" s="278" t="s">
        <v>128</v>
      </c>
      <c r="K92" s="274">
        <v>60</v>
      </c>
      <c r="L92" s="279"/>
      <c r="M92" s="278">
        <v>61</v>
      </c>
      <c r="N92" s="282">
        <v>8.2799999999999994</v>
      </c>
      <c r="O92" s="247">
        <f t="shared" si="9"/>
        <v>61</v>
      </c>
      <c r="P92" s="248">
        <f t="shared" si="12"/>
        <v>8.2799999999999994</v>
      </c>
      <c r="Q92" s="249">
        <f t="shared" si="10"/>
        <v>3721</v>
      </c>
      <c r="R92" s="247">
        <f t="shared" si="13"/>
        <v>2.2252082773447999</v>
      </c>
      <c r="S92" s="247">
        <f t="shared" si="11"/>
        <v>1.0936086176103976</v>
      </c>
      <c r="T92" s="247">
        <f t="shared" si="14"/>
        <v>2.4335069480822606</v>
      </c>
      <c r="U92" s="278" t="s">
        <v>899</v>
      </c>
      <c r="V92" s="405"/>
    </row>
    <row r="93" spans="1:22" x14ac:dyDescent="0.25">
      <c r="A93" s="402">
        <v>82</v>
      </c>
      <c r="B93" s="286">
        <v>44013</v>
      </c>
      <c r="C93" s="277" t="s">
        <v>171</v>
      </c>
      <c r="D93" s="277"/>
      <c r="E93" s="281">
        <v>253.45</v>
      </c>
      <c r="F93" s="278" t="s">
        <v>896</v>
      </c>
      <c r="G93" s="278" t="s">
        <v>897</v>
      </c>
      <c r="H93" s="278" t="s">
        <v>925</v>
      </c>
      <c r="I93" s="278" t="s">
        <v>898</v>
      </c>
      <c r="J93" s="278" t="s">
        <v>128</v>
      </c>
      <c r="K93" s="274">
        <v>110</v>
      </c>
      <c r="L93" s="279"/>
      <c r="M93" s="278">
        <v>61</v>
      </c>
      <c r="N93" s="282">
        <v>10.92</v>
      </c>
      <c r="O93" s="247">
        <f t="shared" si="9"/>
        <v>61</v>
      </c>
      <c r="P93" s="248">
        <f t="shared" si="12"/>
        <v>10.92</v>
      </c>
      <c r="Q93" s="249">
        <f t="shared" si="10"/>
        <v>3721</v>
      </c>
      <c r="R93" s="247">
        <f t="shared" si="13"/>
        <v>2.9346949744692288</v>
      </c>
      <c r="S93" s="247">
        <f t="shared" si="11"/>
        <v>1.0936086176103976</v>
      </c>
      <c r="T93" s="247">
        <f t="shared" si="14"/>
        <v>3.2094077141374746</v>
      </c>
      <c r="U93" s="278" t="s">
        <v>899</v>
      </c>
      <c r="V93" s="405"/>
    </row>
    <row r="94" spans="1:22" x14ac:dyDescent="0.25">
      <c r="A94" s="404">
        <v>83</v>
      </c>
      <c r="B94" s="286">
        <v>44013</v>
      </c>
      <c r="C94" s="278" t="s">
        <v>89</v>
      </c>
      <c r="D94" s="278"/>
      <c r="E94" s="281">
        <v>261.45</v>
      </c>
      <c r="F94" s="278" t="s">
        <v>896</v>
      </c>
      <c r="G94" s="278" t="s">
        <v>897</v>
      </c>
      <c r="H94" s="278" t="s">
        <v>927</v>
      </c>
      <c r="I94" s="278" t="s">
        <v>898</v>
      </c>
      <c r="J94" s="278" t="s">
        <v>97</v>
      </c>
      <c r="K94" s="274">
        <v>115</v>
      </c>
      <c r="L94" s="279"/>
      <c r="M94" s="278">
        <v>61</v>
      </c>
      <c r="N94" s="282">
        <v>22.2</v>
      </c>
      <c r="O94" s="247">
        <f t="shared" si="9"/>
        <v>61</v>
      </c>
      <c r="P94" s="248">
        <f t="shared" si="12"/>
        <v>22.2</v>
      </c>
      <c r="Q94" s="249">
        <f t="shared" si="10"/>
        <v>3721</v>
      </c>
      <c r="R94" s="247">
        <f t="shared" si="13"/>
        <v>5.9661381349099702</v>
      </c>
      <c r="S94" s="247">
        <f t="shared" si="11"/>
        <v>1.0936086176103976</v>
      </c>
      <c r="T94" s="247">
        <f t="shared" si="14"/>
        <v>6.5246200781915684</v>
      </c>
      <c r="U94" s="276" t="s">
        <v>902</v>
      </c>
      <c r="V94" s="405"/>
    </row>
    <row r="95" spans="1:22" x14ac:dyDescent="0.25">
      <c r="A95" s="402">
        <v>84</v>
      </c>
      <c r="B95" s="286">
        <v>44013</v>
      </c>
      <c r="C95" s="278" t="s">
        <v>89</v>
      </c>
      <c r="D95" s="278"/>
      <c r="E95" s="281">
        <v>262.95</v>
      </c>
      <c r="F95" s="278" t="s">
        <v>896</v>
      </c>
      <c r="G95" s="278" t="s">
        <v>897</v>
      </c>
      <c r="H95" s="278" t="s">
        <v>907</v>
      </c>
      <c r="I95" s="278" t="s">
        <v>898</v>
      </c>
      <c r="J95" s="278" t="s">
        <v>105</v>
      </c>
      <c r="K95" s="274">
        <v>75</v>
      </c>
      <c r="L95" s="279"/>
      <c r="M95" s="278">
        <v>61</v>
      </c>
      <c r="N95" s="282">
        <v>1.6</v>
      </c>
      <c r="O95" s="247">
        <f t="shared" si="9"/>
        <v>61</v>
      </c>
      <c r="P95" s="248">
        <f t="shared" si="12"/>
        <v>1.6</v>
      </c>
      <c r="Q95" s="249">
        <f t="shared" si="10"/>
        <v>3721</v>
      </c>
      <c r="R95" s="247">
        <f t="shared" si="13"/>
        <v>0.42999193765116905</v>
      </c>
      <c r="S95" s="247">
        <f t="shared" si="11"/>
        <v>1.0936086176103976</v>
      </c>
      <c r="T95" s="247">
        <f t="shared" si="14"/>
        <v>0.47024288851831125</v>
      </c>
      <c r="U95" s="278" t="s">
        <v>899</v>
      </c>
      <c r="V95" s="405" t="s">
        <v>904</v>
      </c>
    </row>
    <row r="96" spans="1:22" x14ac:dyDescent="0.25">
      <c r="A96" s="404">
        <v>85</v>
      </c>
      <c r="B96" s="286">
        <v>44013</v>
      </c>
      <c r="C96" s="278" t="s">
        <v>89</v>
      </c>
      <c r="D96" s="278"/>
      <c r="E96" s="281">
        <v>263.25</v>
      </c>
      <c r="F96" s="278" t="s">
        <v>901</v>
      </c>
      <c r="G96" s="278" t="s">
        <v>1416</v>
      </c>
      <c r="H96" s="278" t="s">
        <v>907</v>
      </c>
      <c r="I96" s="278" t="s">
        <v>898</v>
      </c>
      <c r="J96" s="278" t="s">
        <v>105</v>
      </c>
      <c r="K96" s="274"/>
      <c r="L96" s="279">
        <v>61</v>
      </c>
      <c r="M96" s="278">
        <v>46</v>
      </c>
      <c r="N96" s="282">
        <v>8.1</v>
      </c>
      <c r="O96" s="247">
        <f t="shared" si="9"/>
        <v>59.772152065379629</v>
      </c>
      <c r="P96" s="248">
        <f t="shared" si="12"/>
        <v>8.1</v>
      </c>
      <c r="Q96" s="249">
        <f t="shared" si="10"/>
        <v>3572.710162526866</v>
      </c>
      <c r="R96" s="247">
        <f t="shared" si="13"/>
        <v>2.2671864303347582</v>
      </c>
      <c r="S96" s="247">
        <f t="shared" si="11"/>
        <v>1.0836474160287779</v>
      </c>
      <c r="T96" s="247">
        <f t="shared" si="14"/>
        <v>2.4568307168877697</v>
      </c>
      <c r="U96" s="276" t="s">
        <v>902</v>
      </c>
      <c r="V96" s="405"/>
    </row>
    <row r="97" spans="1:22" x14ac:dyDescent="0.25">
      <c r="A97" s="402">
        <v>86</v>
      </c>
      <c r="B97" s="286">
        <v>44013</v>
      </c>
      <c r="C97" s="278" t="s">
        <v>89</v>
      </c>
      <c r="D97" s="278"/>
      <c r="E97" s="281">
        <v>262.97000000000003</v>
      </c>
      <c r="F97" s="278" t="s">
        <v>901</v>
      </c>
      <c r="G97" s="278" t="s">
        <v>1416</v>
      </c>
      <c r="H97" s="278" t="s">
        <v>907</v>
      </c>
      <c r="I97" s="278" t="s">
        <v>898</v>
      </c>
      <c r="J97" s="278" t="s">
        <v>105</v>
      </c>
      <c r="K97" s="274"/>
      <c r="L97" s="279">
        <v>61</v>
      </c>
      <c r="M97" s="278">
        <v>40</v>
      </c>
      <c r="N97" s="282">
        <v>11.24</v>
      </c>
      <c r="O97" s="247">
        <f t="shared" si="9"/>
        <v>55.737819199837709</v>
      </c>
      <c r="P97" s="248">
        <f t="shared" si="12"/>
        <v>11.24</v>
      </c>
      <c r="Q97" s="249">
        <f t="shared" si="10"/>
        <v>3106.7044891537971</v>
      </c>
      <c r="R97" s="247">
        <f t="shared" si="13"/>
        <v>3.6179817035193929</v>
      </c>
      <c r="S97" s="247">
        <f t="shared" si="11"/>
        <v>1.0501007911225513</v>
      </c>
      <c r="T97" s="247">
        <f t="shared" si="14"/>
        <v>3.7992454491326302</v>
      </c>
      <c r="U97" s="276" t="s">
        <v>902</v>
      </c>
      <c r="V97" s="405" t="s">
        <v>1419</v>
      </c>
    </row>
    <row r="98" spans="1:22" x14ac:dyDescent="0.25">
      <c r="A98" s="404">
        <v>87</v>
      </c>
      <c r="B98" s="286">
        <v>44014</v>
      </c>
      <c r="C98" s="278" t="s">
        <v>89</v>
      </c>
      <c r="D98" s="278"/>
      <c r="E98" s="281">
        <v>274.27999999999997</v>
      </c>
      <c r="F98" s="278" t="s">
        <v>901</v>
      </c>
      <c r="G98" s="278" t="s">
        <v>1416</v>
      </c>
      <c r="H98" s="278" t="s">
        <v>104</v>
      </c>
      <c r="I98" s="278" t="s">
        <v>898</v>
      </c>
      <c r="J98" s="278" t="s">
        <v>113</v>
      </c>
      <c r="K98" s="274"/>
      <c r="L98" s="279">
        <v>61</v>
      </c>
      <c r="M98" s="278">
        <v>41</v>
      </c>
      <c r="N98" s="282">
        <v>0.52</v>
      </c>
      <c r="O98" s="247">
        <f t="shared" si="9"/>
        <v>56.430241018293039</v>
      </c>
      <c r="P98" s="248">
        <f t="shared" si="12"/>
        <v>0.52</v>
      </c>
      <c r="Q98" s="249">
        <f t="shared" si="10"/>
        <v>3184.3721013826421</v>
      </c>
      <c r="R98" s="247">
        <f t="shared" si="13"/>
        <v>0.16329749898707441</v>
      </c>
      <c r="S98" s="247">
        <f t="shared" si="11"/>
        <v>1.0559512177881467</v>
      </c>
      <c r="T98" s="247">
        <f t="shared" si="14"/>
        <v>0.17243419291715986</v>
      </c>
      <c r="U98" s="276" t="s">
        <v>902</v>
      </c>
      <c r="V98" s="405"/>
    </row>
    <row r="99" spans="1:22" x14ac:dyDescent="0.25">
      <c r="A99" s="402">
        <v>88</v>
      </c>
      <c r="B99" s="286">
        <v>44014</v>
      </c>
      <c r="C99" s="278" t="s">
        <v>89</v>
      </c>
      <c r="D99" s="278"/>
      <c r="E99" s="281">
        <v>285.64999999999998</v>
      </c>
      <c r="F99" s="278" t="s">
        <v>901</v>
      </c>
      <c r="G99" s="278" t="s">
        <v>1416</v>
      </c>
      <c r="H99" s="278" t="s">
        <v>99</v>
      </c>
      <c r="I99" s="278" t="s">
        <v>898</v>
      </c>
      <c r="J99" s="278" t="s">
        <v>97</v>
      </c>
      <c r="K99" s="274"/>
      <c r="L99" s="279">
        <v>61</v>
      </c>
      <c r="M99" s="278">
        <v>35</v>
      </c>
      <c r="N99" s="282">
        <v>5</v>
      </c>
      <c r="O99" s="247">
        <f t="shared" si="9"/>
        <v>52.137955732935794</v>
      </c>
      <c r="P99" s="248">
        <f t="shared" si="12"/>
        <v>5</v>
      </c>
      <c r="Q99" s="249">
        <f t="shared" si="10"/>
        <v>2718.3664280095722</v>
      </c>
      <c r="R99" s="247">
        <f t="shared" si="13"/>
        <v>1.839339961118146</v>
      </c>
      <c r="S99" s="247">
        <f t="shared" si="11"/>
        <v>1.0190202105641504</v>
      </c>
      <c r="T99" s="247">
        <f t="shared" si="14"/>
        <v>1.8743245944776694</v>
      </c>
      <c r="U99" s="276" t="s">
        <v>902</v>
      </c>
      <c r="V99" s="405"/>
    </row>
    <row r="100" spans="1:22" x14ac:dyDescent="0.25">
      <c r="A100" s="404">
        <v>89</v>
      </c>
      <c r="B100" s="286">
        <v>44014</v>
      </c>
      <c r="C100" s="278" t="s">
        <v>274</v>
      </c>
      <c r="D100" s="278"/>
      <c r="E100" s="281">
        <v>285.49</v>
      </c>
      <c r="F100" s="278" t="s">
        <v>896</v>
      </c>
      <c r="G100" s="278" t="s">
        <v>897</v>
      </c>
      <c r="H100" s="278" t="s">
        <v>99</v>
      </c>
      <c r="I100" s="278" t="s">
        <v>898</v>
      </c>
      <c r="J100" s="278" t="s">
        <v>97</v>
      </c>
      <c r="K100" s="274">
        <v>70</v>
      </c>
      <c r="L100" s="279"/>
      <c r="M100" s="278">
        <v>61</v>
      </c>
      <c r="N100" s="282">
        <v>5.63</v>
      </c>
      <c r="O100" s="247">
        <f t="shared" si="9"/>
        <v>61</v>
      </c>
      <c r="P100" s="248">
        <f t="shared" si="12"/>
        <v>5.63</v>
      </c>
      <c r="Q100" s="249">
        <f t="shared" si="10"/>
        <v>3721</v>
      </c>
      <c r="R100" s="247">
        <f t="shared" si="13"/>
        <v>1.513034130610051</v>
      </c>
      <c r="S100" s="247">
        <f t="shared" si="11"/>
        <v>1.0936086176103976</v>
      </c>
      <c r="T100" s="247">
        <f t="shared" si="14"/>
        <v>1.6546671639738078</v>
      </c>
      <c r="U100" s="276" t="s">
        <v>902</v>
      </c>
      <c r="V100" s="405"/>
    </row>
    <row r="101" spans="1:22" x14ac:dyDescent="0.25">
      <c r="A101" s="402">
        <v>90</v>
      </c>
      <c r="B101" s="286">
        <v>44014</v>
      </c>
      <c r="C101" s="278" t="s">
        <v>274</v>
      </c>
      <c r="D101" s="278"/>
      <c r="E101" s="281">
        <v>282.77</v>
      </c>
      <c r="F101" s="278" t="s">
        <v>896</v>
      </c>
      <c r="G101" s="278" t="s">
        <v>897</v>
      </c>
      <c r="H101" s="278" t="s">
        <v>99</v>
      </c>
      <c r="I101" s="278" t="s">
        <v>898</v>
      </c>
      <c r="J101" s="278" t="s">
        <v>97</v>
      </c>
      <c r="K101" s="274">
        <v>95</v>
      </c>
      <c r="L101" s="279"/>
      <c r="M101" s="278">
        <v>61</v>
      </c>
      <c r="N101" s="282">
        <v>10.68</v>
      </c>
      <c r="O101" s="247">
        <f t="shared" si="9"/>
        <v>61</v>
      </c>
      <c r="P101" s="248">
        <f t="shared" si="12"/>
        <v>10.68</v>
      </c>
      <c r="Q101" s="249">
        <f t="shared" si="10"/>
        <v>3721</v>
      </c>
      <c r="R101" s="247">
        <f t="shared" si="13"/>
        <v>2.8701961838215535</v>
      </c>
      <c r="S101" s="247">
        <f t="shared" si="11"/>
        <v>1.0936086176103976</v>
      </c>
      <c r="T101" s="247">
        <f t="shared" si="14"/>
        <v>3.1388712808597279</v>
      </c>
      <c r="U101" s="276" t="s">
        <v>902</v>
      </c>
      <c r="V101" s="405"/>
    </row>
    <row r="102" spans="1:22" x14ac:dyDescent="0.25">
      <c r="A102" s="404">
        <v>91</v>
      </c>
      <c r="B102" s="286">
        <v>44014</v>
      </c>
      <c r="C102" s="278" t="s">
        <v>274</v>
      </c>
      <c r="D102" s="278"/>
      <c r="E102" s="281">
        <v>286.93</v>
      </c>
      <c r="F102" s="278" t="s">
        <v>896</v>
      </c>
      <c r="G102" s="278" t="s">
        <v>897</v>
      </c>
      <c r="H102" s="278" t="s">
        <v>99</v>
      </c>
      <c r="I102" s="278" t="s">
        <v>898</v>
      </c>
      <c r="J102" s="278" t="s">
        <v>97</v>
      </c>
      <c r="K102" s="274">
        <v>80</v>
      </c>
      <c r="L102" s="279"/>
      <c r="M102" s="278">
        <v>61</v>
      </c>
      <c r="N102" s="282">
        <v>4.25</v>
      </c>
      <c r="O102" s="247">
        <f t="shared" si="9"/>
        <v>61</v>
      </c>
      <c r="P102" s="248">
        <f t="shared" si="12"/>
        <v>4.25</v>
      </c>
      <c r="Q102" s="249">
        <f t="shared" si="10"/>
        <v>3721</v>
      </c>
      <c r="R102" s="247">
        <f t="shared" si="13"/>
        <v>1.1421660843859178</v>
      </c>
      <c r="S102" s="247">
        <f t="shared" si="11"/>
        <v>1.0936086176103976</v>
      </c>
      <c r="T102" s="247">
        <f t="shared" si="14"/>
        <v>1.2490826726267643</v>
      </c>
      <c r="U102" s="276" t="s">
        <v>906</v>
      </c>
      <c r="V102" s="405"/>
    </row>
    <row r="103" spans="1:22" x14ac:dyDescent="0.25">
      <c r="A103" s="402">
        <v>92</v>
      </c>
      <c r="B103" s="286">
        <v>44014</v>
      </c>
      <c r="C103" s="278" t="s">
        <v>274</v>
      </c>
      <c r="D103" s="278"/>
      <c r="E103" s="281">
        <v>290.08</v>
      </c>
      <c r="F103" s="278" t="s">
        <v>896</v>
      </c>
      <c r="G103" s="278" t="s">
        <v>897</v>
      </c>
      <c r="H103" s="278" t="s">
        <v>99</v>
      </c>
      <c r="I103" s="278" t="s">
        <v>898</v>
      </c>
      <c r="J103" s="278" t="s">
        <v>97</v>
      </c>
      <c r="K103" s="274">
        <v>90</v>
      </c>
      <c r="L103" s="279"/>
      <c r="M103" s="278">
        <v>61</v>
      </c>
      <c r="N103" s="282">
        <v>12.32</v>
      </c>
      <c r="O103" s="247">
        <f t="shared" si="9"/>
        <v>61</v>
      </c>
      <c r="P103" s="248">
        <f t="shared" si="12"/>
        <v>12.32</v>
      </c>
      <c r="Q103" s="249">
        <f t="shared" si="10"/>
        <v>3721</v>
      </c>
      <c r="R103" s="247">
        <f t="shared" si="13"/>
        <v>3.3109379199140014</v>
      </c>
      <c r="S103" s="247">
        <f t="shared" si="11"/>
        <v>1.0936086176103976</v>
      </c>
      <c r="T103" s="247">
        <f t="shared" si="14"/>
        <v>3.6208702415909966</v>
      </c>
      <c r="U103" s="276" t="s">
        <v>902</v>
      </c>
      <c r="V103" s="405"/>
    </row>
    <row r="104" spans="1:22" x14ac:dyDescent="0.25">
      <c r="A104" s="404">
        <v>93</v>
      </c>
      <c r="B104" s="286">
        <v>44014</v>
      </c>
      <c r="C104" s="278" t="s">
        <v>274</v>
      </c>
      <c r="D104" s="278"/>
      <c r="E104" s="281">
        <v>296</v>
      </c>
      <c r="F104" s="278" t="s">
        <v>896</v>
      </c>
      <c r="G104" s="278" t="s">
        <v>897</v>
      </c>
      <c r="H104" s="278" t="s">
        <v>99</v>
      </c>
      <c r="I104" s="278" t="s">
        <v>898</v>
      </c>
      <c r="J104" s="278" t="s">
        <v>97</v>
      </c>
      <c r="K104" s="274">
        <v>115</v>
      </c>
      <c r="L104" s="279"/>
      <c r="M104" s="278">
        <v>61</v>
      </c>
      <c r="N104" s="282">
        <v>14.68</v>
      </c>
      <c r="O104" s="247">
        <f t="shared" si="9"/>
        <v>61</v>
      </c>
      <c r="P104" s="248">
        <f t="shared" si="12"/>
        <v>14.68</v>
      </c>
      <c r="Q104" s="249">
        <f t="shared" si="10"/>
        <v>3721</v>
      </c>
      <c r="R104" s="247">
        <f t="shared" si="13"/>
        <v>3.9451760279494761</v>
      </c>
      <c r="S104" s="247">
        <f t="shared" si="11"/>
        <v>1.0936086176103976</v>
      </c>
      <c r="T104" s="247">
        <f t="shared" si="14"/>
        <v>4.3144785021555059</v>
      </c>
      <c r="U104" s="278" t="s">
        <v>899</v>
      </c>
      <c r="V104" s="405"/>
    </row>
    <row r="105" spans="1:22" x14ac:dyDescent="0.25">
      <c r="A105" s="402">
        <v>94</v>
      </c>
      <c r="B105" s="286">
        <v>44014</v>
      </c>
      <c r="C105" s="278" t="s">
        <v>274</v>
      </c>
      <c r="D105" s="278"/>
      <c r="E105" s="281">
        <v>296.85000000000002</v>
      </c>
      <c r="F105" s="278" t="s">
        <v>896</v>
      </c>
      <c r="G105" s="278" t="s">
        <v>897</v>
      </c>
      <c r="H105" s="278" t="s">
        <v>99</v>
      </c>
      <c r="I105" s="278" t="s">
        <v>898</v>
      </c>
      <c r="J105" s="278" t="s">
        <v>97</v>
      </c>
      <c r="K105" s="274">
        <v>110</v>
      </c>
      <c r="L105" s="279"/>
      <c r="M105" s="278">
        <v>61</v>
      </c>
      <c r="N105" s="282">
        <v>10.52</v>
      </c>
      <c r="O105" s="247">
        <f t="shared" si="9"/>
        <v>61</v>
      </c>
      <c r="P105" s="248">
        <f t="shared" si="12"/>
        <v>10.52</v>
      </c>
      <c r="Q105" s="249">
        <f t="shared" si="10"/>
        <v>3721</v>
      </c>
      <c r="R105" s="247">
        <f t="shared" si="13"/>
        <v>2.8271969900564367</v>
      </c>
      <c r="S105" s="247">
        <f t="shared" si="11"/>
        <v>1.0936086176103976</v>
      </c>
      <c r="T105" s="247">
        <f t="shared" si="14"/>
        <v>3.0918469920078966</v>
      </c>
      <c r="U105" s="276" t="s">
        <v>902</v>
      </c>
      <c r="V105" s="405"/>
    </row>
    <row r="106" spans="1:22" x14ac:dyDescent="0.25">
      <c r="A106" s="404">
        <v>95</v>
      </c>
      <c r="B106" s="286">
        <v>44014</v>
      </c>
      <c r="C106" s="278" t="s">
        <v>930</v>
      </c>
      <c r="D106" s="278"/>
      <c r="E106" s="281">
        <v>310.95</v>
      </c>
      <c r="F106" s="278" t="s">
        <v>896</v>
      </c>
      <c r="G106" s="278" t="s">
        <v>897</v>
      </c>
      <c r="H106" s="278" t="s">
        <v>99</v>
      </c>
      <c r="I106" s="278" t="s">
        <v>898</v>
      </c>
      <c r="J106" s="278" t="s">
        <v>97</v>
      </c>
      <c r="K106" s="274">
        <v>130</v>
      </c>
      <c r="L106" s="279"/>
      <c r="M106" s="278">
        <v>61</v>
      </c>
      <c r="N106" s="282">
        <v>24.12</v>
      </c>
      <c r="O106" s="247">
        <f t="shared" si="9"/>
        <v>61</v>
      </c>
      <c r="P106" s="248">
        <f t="shared" si="12"/>
        <v>24.12</v>
      </c>
      <c r="Q106" s="249">
        <f t="shared" si="10"/>
        <v>3721</v>
      </c>
      <c r="R106" s="247">
        <f t="shared" si="13"/>
        <v>6.4821284600913733</v>
      </c>
      <c r="S106" s="247">
        <f t="shared" si="11"/>
        <v>1.0936086176103976</v>
      </c>
      <c r="T106" s="247">
        <f t="shared" si="14"/>
        <v>7.0889115444135422</v>
      </c>
      <c r="U106" s="276" t="s">
        <v>902</v>
      </c>
      <c r="V106" s="405"/>
    </row>
    <row r="107" spans="1:22" x14ac:dyDescent="0.25">
      <c r="A107" s="402">
        <v>96</v>
      </c>
      <c r="B107" s="286">
        <v>44014</v>
      </c>
      <c r="C107" s="278" t="s">
        <v>930</v>
      </c>
      <c r="D107" s="278"/>
      <c r="E107" s="281">
        <v>318.25</v>
      </c>
      <c r="F107" s="278" t="s">
        <v>896</v>
      </c>
      <c r="G107" s="278" t="s">
        <v>897</v>
      </c>
      <c r="H107" s="278" t="s">
        <v>91</v>
      </c>
      <c r="I107" s="278" t="s">
        <v>898</v>
      </c>
      <c r="J107" s="278" t="s">
        <v>97</v>
      </c>
      <c r="K107" s="274">
        <v>92</v>
      </c>
      <c r="L107" s="279"/>
      <c r="M107" s="278">
        <v>61</v>
      </c>
      <c r="N107" s="282">
        <v>15.56</v>
      </c>
      <c r="O107" s="247">
        <f t="shared" si="9"/>
        <v>61</v>
      </c>
      <c r="P107" s="248">
        <f t="shared" si="12"/>
        <v>15.56</v>
      </c>
      <c r="Q107" s="249">
        <f t="shared" si="10"/>
        <v>3721</v>
      </c>
      <c r="R107" s="247">
        <f t="shared" si="13"/>
        <v>4.1816715936576188</v>
      </c>
      <c r="S107" s="247">
        <f t="shared" si="11"/>
        <v>1.0936086176103976</v>
      </c>
      <c r="T107" s="247">
        <f t="shared" si="14"/>
        <v>4.5731120908405769</v>
      </c>
      <c r="U107" s="276" t="s">
        <v>902</v>
      </c>
      <c r="V107" s="405"/>
    </row>
    <row r="108" spans="1:22" x14ac:dyDescent="0.25">
      <c r="A108" s="404">
        <v>97</v>
      </c>
      <c r="B108" s="286">
        <v>44015</v>
      </c>
      <c r="C108" s="278" t="s">
        <v>930</v>
      </c>
      <c r="D108" s="278"/>
      <c r="E108" s="281">
        <v>325</v>
      </c>
      <c r="F108" s="278" t="s">
        <v>896</v>
      </c>
      <c r="G108" s="278" t="s">
        <v>897</v>
      </c>
      <c r="H108" s="278" t="s">
        <v>90</v>
      </c>
      <c r="I108" s="278" t="s">
        <v>898</v>
      </c>
      <c r="J108" s="278" t="s">
        <v>128</v>
      </c>
      <c r="K108" s="274">
        <v>190</v>
      </c>
      <c r="L108" s="279">
        <v>60</v>
      </c>
      <c r="M108" s="278">
        <v>61</v>
      </c>
      <c r="N108" s="282">
        <v>17.079999999999998</v>
      </c>
      <c r="O108" s="247">
        <f t="shared" ref="O108:O134" si="15">IF(ISBLANK(F108),"",IF(F108="Diametral",M108,SQRT(4*L108*M108/PI())))</f>
        <v>61</v>
      </c>
      <c r="P108" s="248">
        <f t="shared" si="12"/>
        <v>17.079999999999998</v>
      </c>
      <c r="Q108" s="249">
        <f t="shared" ref="Q108:Q134" si="16">IF(ISBLANK(F108),"",O108^2)</f>
        <v>3721</v>
      </c>
      <c r="R108" s="247">
        <f t="shared" si="13"/>
        <v>4.5901639344262293</v>
      </c>
      <c r="S108" s="247">
        <f t="shared" ref="S108:S134" si="17">IF(ISBLANK(F108),"",(O108/50)^0.45)</f>
        <v>1.0936086176103976</v>
      </c>
      <c r="T108" s="247">
        <f t="shared" si="14"/>
        <v>5.0198428349329722</v>
      </c>
      <c r="U108" s="278" t="s">
        <v>899</v>
      </c>
      <c r="V108" s="405"/>
    </row>
    <row r="109" spans="1:22" x14ac:dyDescent="0.25">
      <c r="A109" s="402">
        <v>98</v>
      </c>
      <c r="B109" s="286">
        <v>44016</v>
      </c>
      <c r="C109" s="278" t="s">
        <v>274</v>
      </c>
      <c r="D109" s="278"/>
      <c r="E109" s="281">
        <v>343.17</v>
      </c>
      <c r="F109" s="278" t="s">
        <v>896</v>
      </c>
      <c r="G109" s="278" t="s">
        <v>897</v>
      </c>
      <c r="H109" s="278" t="s">
        <v>90</v>
      </c>
      <c r="I109" s="278" t="s">
        <v>898</v>
      </c>
      <c r="J109" s="278" t="s">
        <v>128</v>
      </c>
      <c r="K109" s="274">
        <v>100</v>
      </c>
      <c r="L109" s="279"/>
      <c r="M109" s="278">
        <v>61</v>
      </c>
      <c r="N109" s="282">
        <v>6.88</v>
      </c>
      <c r="O109" s="247">
        <f t="shared" si="15"/>
        <v>61</v>
      </c>
      <c r="P109" s="248">
        <f t="shared" si="12"/>
        <v>6.88</v>
      </c>
      <c r="Q109" s="249">
        <f t="shared" si="16"/>
        <v>3721</v>
      </c>
      <c r="R109" s="247">
        <f t="shared" si="13"/>
        <v>1.8489653319000268</v>
      </c>
      <c r="S109" s="247">
        <f t="shared" si="17"/>
        <v>1.0936086176103976</v>
      </c>
      <c r="T109" s="247">
        <f t="shared" si="14"/>
        <v>2.0220444206287382</v>
      </c>
      <c r="U109" s="276" t="s">
        <v>902</v>
      </c>
      <c r="V109" s="405"/>
    </row>
    <row r="110" spans="1:22" x14ac:dyDescent="0.25">
      <c r="A110" s="404">
        <v>99</v>
      </c>
      <c r="B110" s="286">
        <v>44015</v>
      </c>
      <c r="C110" s="278" t="s">
        <v>274</v>
      </c>
      <c r="D110" s="278"/>
      <c r="E110" s="281">
        <v>320.67</v>
      </c>
      <c r="F110" s="278" t="s">
        <v>901</v>
      </c>
      <c r="G110" s="278" t="s">
        <v>1416</v>
      </c>
      <c r="H110" s="278" t="s">
        <v>99</v>
      </c>
      <c r="I110" s="278" t="s">
        <v>898</v>
      </c>
      <c r="J110" s="278" t="s">
        <v>97</v>
      </c>
      <c r="K110" s="274"/>
      <c r="L110" s="279">
        <v>61</v>
      </c>
      <c r="M110" s="278">
        <v>30</v>
      </c>
      <c r="N110" s="282">
        <v>5.5</v>
      </c>
      <c r="O110" s="247">
        <f t="shared" si="15"/>
        <v>48.270367378603488</v>
      </c>
      <c r="P110" s="248">
        <f t="shared" si="12"/>
        <v>5.5</v>
      </c>
      <c r="Q110" s="249">
        <f t="shared" si="16"/>
        <v>2330.0283668653478</v>
      </c>
      <c r="R110" s="247">
        <f t="shared" si="13"/>
        <v>2.360486283434954</v>
      </c>
      <c r="S110" s="247">
        <f t="shared" si="17"/>
        <v>0.98428251421655821</v>
      </c>
      <c r="T110" s="247">
        <f t="shared" si="14"/>
        <v>2.3233853738330557</v>
      </c>
      <c r="U110" s="276" t="s">
        <v>902</v>
      </c>
      <c r="V110" s="405"/>
    </row>
    <row r="111" spans="1:22" x14ac:dyDescent="0.25">
      <c r="A111" s="402">
        <v>100</v>
      </c>
      <c r="B111" s="286">
        <v>44016</v>
      </c>
      <c r="C111" s="278" t="s">
        <v>274</v>
      </c>
      <c r="D111" s="278"/>
      <c r="E111" s="281">
        <v>330.27</v>
      </c>
      <c r="F111" s="278" t="s">
        <v>896</v>
      </c>
      <c r="G111" s="278" t="s">
        <v>897</v>
      </c>
      <c r="H111" s="278" t="s">
        <v>90</v>
      </c>
      <c r="I111" s="278" t="s">
        <v>898</v>
      </c>
      <c r="J111" s="278" t="s">
        <v>128</v>
      </c>
      <c r="K111" s="274">
        <v>120</v>
      </c>
      <c r="L111" s="279"/>
      <c r="M111" s="278">
        <v>61</v>
      </c>
      <c r="N111" s="282">
        <v>27.48</v>
      </c>
      <c r="O111" s="247">
        <f t="shared" si="15"/>
        <v>61</v>
      </c>
      <c r="P111" s="248">
        <f t="shared" si="12"/>
        <v>27.48</v>
      </c>
      <c r="Q111" s="249">
        <f t="shared" si="16"/>
        <v>3721</v>
      </c>
      <c r="R111" s="247">
        <f t="shared" si="13"/>
        <v>7.3851115291588281</v>
      </c>
      <c r="S111" s="247">
        <f t="shared" si="17"/>
        <v>1.0936086176103976</v>
      </c>
      <c r="T111" s="247">
        <f t="shared" si="14"/>
        <v>8.0764216103019955</v>
      </c>
      <c r="U111" s="276" t="s">
        <v>902</v>
      </c>
      <c r="V111" s="405"/>
    </row>
    <row r="112" spans="1:22" x14ac:dyDescent="0.25">
      <c r="A112" s="404">
        <v>101</v>
      </c>
      <c r="B112" s="286">
        <v>44016</v>
      </c>
      <c r="C112" s="278" t="s">
        <v>274</v>
      </c>
      <c r="D112" s="278"/>
      <c r="E112" s="281">
        <v>353</v>
      </c>
      <c r="F112" s="278" t="s">
        <v>896</v>
      </c>
      <c r="G112" s="278" t="s">
        <v>897</v>
      </c>
      <c r="H112" s="278" t="s">
        <v>99</v>
      </c>
      <c r="I112" s="278" t="s">
        <v>898</v>
      </c>
      <c r="J112" s="278" t="s">
        <v>97</v>
      </c>
      <c r="K112" s="274">
        <v>60</v>
      </c>
      <c r="L112" s="279"/>
      <c r="M112" s="278">
        <v>61</v>
      </c>
      <c r="N112" s="282">
        <v>11.68</v>
      </c>
      <c r="O112" s="247">
        <f t="shared" si="15"/>
        <v>61</v>
      </c>
      <c r="P112" s="248">
        <f t="shared" si="12"/>
        <v>11.68</v>
      </c>
      <c r="Q112" s="249">
        <f t="shared" si="16"/>
        <v>3721</v>
      </c>
      <c r="R112" s="247">
        <f t="shared" si="13"/>
        <v>3.138941144853534</v>
      </c>
      <c r="S112" s="247">
        <f t="shared" si="17"/>
        <v>1.0936086176103976</v>
      </c>
      <c r="T112" s="247">
        <f t="shared" si="14"/>
        <v>3.4327730861836723</v>
      </c>
      <c r="U112" s="278" t="s">
        <v>899</v>
      </c>
      <c r="V112" s="405"/>
    </row>
    <row r="113" spans="1:22" x14ac:dyDescent="0.25">
      <c r="A113" s="402">
        <v>102</v>
      </c>
      <c r="B113" s="286">
        <v>44016</v>
      </c>
      <c r="C113" s="278" t="s">
        <v>274</v>
      </c>
      <c r="D113" s="278"/>
      <c r="E113" s="281">
        <v>345.57</v>
      </c>
      <c r="F113" s="278" t="s">
        <v>896</v>
      </c>
      <c r="G113" s="278" t="s">
        <v>897</v>
      </c>
      <c r="H113" s="278" t="s">
        <v>99</v>
      </c>
      <c r="I113" s="278" t="s">
        <v>898</v>
      </c>
      <c r="J113" s="278" t="s">
        <v>97</v>
      </c>
      <c r="K113" s="274">
        <v>110</v>
      </c>
      <c r="L113" s="279"/>
      <c r="M113" s="278">
        <v>61</v>
      </c>
      <c r="N113" s="282">
        <v>14.64</v>
      </c>
      <c r="O113" s="247">
        <f t="shared" si="15"/>
        <v>61</v>
      </c>
      <c r="P113" s="248">
        <f t="shared" si="12"/>
        <v>14.64</v>
      </c>
      <c r="Q113" s="249">
        <f t="shared" si="16"/>
        <v>3721</v>
      </c>
      <c r="R113" s="247">
        <f t="shared" si="13"/>
        <v>3.9344262295081966</v>
      </c>
      <c r="S113" s="247">
        <f t="shared" si="17"/>
        <v>1.0936086176103976</v>
      </c>
      <c r="T113" s="247">
        <f t="shared" si="14"/>
        <v>4.3027224299425484</v>
      </c>
      <c r="U113" s="276" t="s">
        <v>902</v>
      </c>
      <c r="V113" s="405"/>
    </row>
    <row r="114" spans="1:22" x14ac:dyDescent="0.25">
      <c r="A114" s="404">
        <v>103</v>
      </c>
      <c r="B114" s="286">
        <v>44016</v>
      </c>
      <c r="C114" s="278" t="s">
        <v>274</v>
      </c>
      <c r="D114" s="278"/>
      <c r="E114" s="281">
        <v>348.3</v>
      </c>
      <c r="F114" s="278" t="s">
        <v>896</v>
      </c>
      <c r="G114" s="278" t="s">
        <v>897</v>
      </c>
      <c r="H114" s="278" t="s">
        <v>91</v>
      </c>
      <c r="I114" s="278" t="s">
        <v>898</v>
      </c>
      <c r="J114" s="278" t="s">
        <v>97</v>
      </c>
      <c r="K114" s="274">
        <v>130</v>
      </c>
      <c r="L114" s="279"/>
      <c r="M114" s="278">
        <v>61</v>
      </c>
      <c r="N114" s="282">
        <v>14.44</v>
      </c>
      <c r="O114" s="247">
        <f t="shared" si="15"/>
        <v>61</v>
      </c>
      <c r="P114" s="248">
        <f t="shared" si="12"/>
        <v>14.44</v>
      </c>
      <c r="Q114" s="249">
        <f t="shared" si="16"/>
        <v>3721</v>
      </c>
      <c r="R114" s="247">
        <f t="shared" si="13"/>
        <v>3.8806772373018008</v>
      </c>
      <c r="S114" s="247">
        <f t="shared" si="17"/>
        <v>1.0936086176103976</v>
      </c>
      <c r="T114" s="247">
        <f t="shared" si="14"/>
        <v>4.2439420688777592</v>
      </c>
      <c r="U114" s="278" t="s">
        <v>899</v>
      </c>
      <c r="V114" s="405"/>
    </row>
    <row r="115" spans="1:22" x14ac:dyDescent="0.25">
      <c r="A115" s="402">
        <v>104</v>
      </c>
      <c r="B115" s="286">
        <v>44016</v>
      </c>
      <c r="C115" s="278" t="s">
        <v>274</v>
      </c>
      <c r="D115" s="278"/>
      <c r="E115" s="281">
        <v>352.12</v>
      </c>
      <c r="F115" s="278" t="s">
        <v>896</v>
      </c>
      <c r="G115" s="278" t="s">
        <v>897</v>
      </c>
      <c r="H115" s="278" t="s">
        <v>91</v>
      </c>
      <c r="I115" s="278" t="s">
        <v>898</v>
      </c>
      <c r="J115" s="278" t="s">
        <v>97</v>
      </c>
      <c r="K115" s="274">
        <v>15</v>
      </c>
      <c r="L115" s="279"/>
      <c r="M115" s="278">
        <v>61</v>
      </c>
      <c r="N115" s="282">
        <v>0.32</v>
      </c>
      <c r="O115" s="247">
        <f t="shared" si="15"/>
        <v>61</v>
      </c>
      <c r="P115" s="248">
        <f t="shared" si="12"/>
        <v>0.32</v>
      </c>
      <c r="Q115" s="249">
        <f t="shared" si="16"/>
        <v>3721</v>
      </c>
      <c r="R115" s="247">
        <f t="shared" si="13"/>
        <v>8.5998387530233811E-2</v>
      </c>
      <c r="S115" s="247">
        <f t="shared" si="17"/>
        <v>1.0936086176103976</v>
      </c>
      <c r="T115" s="247">
        <f t="shared" si="14"/>
        <v>9.4048577703662262E-2</v>
      </c>
      <c r="U115" s="276" t="s">
        <v>906</v>
      </c>
      <c r="V115" s="405"/>
    </row>
    <row r="116" spans="1:22" x14ac:dyDescent="0.25">
      <c r="A116" s="404">
        <v>105</v>
      </c>
      <c r="B116" s="286">
        <v>44016</v>
      </c>
      <c r="C116" s="278" t="s">
        <v>930</v>
      </c>
      <c r="D116" s="278"/>
      <c r="E116" s="281">
        <v>358.9</v>
      </c>
      <c r="F116" s="278" t="s">
        <v>896</v>
      </c>
      <c r="G116" s="278" t="s">
        <v>897</v>
      </c>
      <c r="H116" s="278" t="s">
        <v>91</v>
      </c>
      <c r="I116" s="278" t="s">
        <v>898</v>
      </c>
      <c r="J116" s="278" t="s">
        <v>97</v>
      </c>
      <c r="K116" s="274">
        <v>125</v>
      </c>
      <c r="L116" s="279"/>
      <c r="M116" s="278">
        <v>61</v>
      </c>
      <c r="N116" s="282">
        <v>22.42</v>
      </c>
      <c r="O116" s="247">
        <f t="shared" si="15"/>
        <v>61</v>
      </c>
      <c r="P116" s="248">
        <f t="shared" si="12"/>
        <v>22.42</v>
      </c>
      <c r="Q116" s="249">
        <f t="shared" si="16"/>
        <v>3721</v>
      </c>
      <c r="R116" s="247">
        <f t="shared" si="13"/>
        <v>6.025262026337006</v>
      </c>
      <c r="S116" s="247">
        <f t="shared" si="17"/>
        <v>1.0936086176103976</v>
      </c>
      <c r="T116" s="247">
        <f t="shared" si="14"/>
        <v>6.5892784753628364</v>
      </c>
      <c r="U116" s="278" t="s">
        <v>899</v>
      </c>
      <c r="V116" s="405"/>
    </row>
    <row r="117" spans="1:22" x14ac:dyDescent="0.25">
      <c r="A117" s="402">
        <v>106</v>
      </c>
      <c r="B117" s="286">
        <v>44016</v>
      </c>
      <c r="C117" s="278" t="s">
        <v>930</v>
      </c>
      <c r="D117" s="278"/>
      <c r="E117" s="281">
        <v>370.38</v>
      </c>
      <c r="F117" s="278" t="s">
        <v>896</v>
      </c>
      <c r="G117" s="278" t="s">
        <v>897</v>
      </c>
      <c r="H117" s="278" t="s">
        <v>91</v>
      </c>
      <c r="I117" s="278" t="s">
        <v>898</v>
      </c>
      <c r="J117" s="278" t="s">
        <v>97</v>
      </c>
      <c r="K117" s="274">
        <v>150</v>
      </c>
      <c r="L117" s="279"/>
      <c r="M117" s="278">
        <v>61</v>
      </c>
      <c r="N117" s="282">
        <v>17.760000000000002</v>
      </c>
      <c r="O117" s="247">
        <f t="shared" si="15"/>
        <v>61</v>
      </c>
      <c r="P117" s="248">
        <f t="shared" si="12"/>
        <v>17.760000000000002</v>
      </c>
      <c r="Q117" s="249">
        <f t="shared" si="16"/>
        <v>3721</v>
      </c>
      <c r="R117" s="247">
        <f t="shared" si="13"/>
        <v>4.7729105079279766</v>
      </c>
      <c r="S117" s="247">
        <f t="shared" si="17"/>
        <v>1.0936086176103976</v>
      </c>
      <c r="T117" s="247">
        <f t="shared" si="14"/>
        <v>5.2196960625532549</v>
      </c>
      <c r="U117" s="276" t="s">
        <v>902</v>
      </c>
      <c r="V117" s="405"/>
    </row>
    <row r="118" spans="1:22" x14ac:dyDescent="0.25">
      <c r="A118" s="404">
        <v>107</v>
      </c>
      <c r="B118" s="286">
        <v>44017</v>
      </c>
      <c r="C118" s="278" t="s">
        <v>930</v>
      </c>
      <c r="D118" s="278"/>
      <c r="E118" s="281">
        <v>382.37</v>
      </c>
      <c r="F118" s="278" t="s">
        <v>901</v>
      </c>
      <c r="G118" s="278" t="s">
        <v>1416</v>
      </c>
      <c r="H118" s="278" t="s">
        <v>99</v>
      </c>
      <c r="I118" s="278" t="s">
        <v>898</v>
      </c>
      <c r="J118" s="278" t="s">
        <v>97</v>
      </c>
      <c r="K118" s="274"/>
      <c r="L118" s="279">
        <v>61</v>
      </c>
      <c r="M118" s="278">
        <v>28</v>
      </c>
      <c r="N118" s="282">
        <v>12.42</v>
      </c>
      <c r="O118" s="247">
        <f t="shared" si="15"/>
        <v>46.633605290687719</v>
      </c>
      <c r="P118" s="248">
        <f t="shared" si="12"/>
        <v>12.42</v>
      </c>
      <c r="Q118" s="249">
        <f t="shared" si="16"/>
        <v>2174.6931424076574</v>
      </c>
      <c r="R118" s="247">
        <f t="shared" si="13"/>
        <v>5.7111505792718447</v>
      </c>
      <c r="S118" s="247">
        <f t="shared" si="17"/>
        <v>0.96912108974805533</v>
      </c>
      <c r="T118" s="247">
        <f t="shared" si="14"/>
        <v>5.5347964730991679</v>
      </c>
      <c r="U118" s="276" t="s">
        <v>902</v>
      </c>
      <c r="V118" s="405"/>
    </row>
    <row r="119" spans="1:22" x14ac:dyDescent="0.25">
      <c r="A119" s="402">
        <v>108</v>
      </c>
      <c r="B119" s="286">
        <v>44017</v>
      </c>
      <c r="C119" s="278" t="s">
        <v>315</v>
      </c>
      <c r="D119" s="278"/>
      <c r="E119" s="281">
        <v>384.34</v>
      </c>
      <c r="F119" s="278" t="s">
        <v>896</v>
      </c>
      <c r="G119" s="278" t="s">
        <v>897</v>
      </c>
      <c r="H119" s="278" t="s">
        <v>99</v>
      </c>
      <c r="I119" s="278" t="s">
        <v>898</v>
      </c>
      <c r="J119" s="278" t="s">
        <v>97</v>
      </c>
      <c r="K119" s="274">
        <v>70</v>
      </c>
      <c r="L119" s="279"/>
      <c r="M119" s="278">
        <v>61</v>
      </c>
      <c r="N119" s="282">
        <v>4.92</v>
      </c>
      <c r="O119" s="247">
        <f t="shared" si="15"/>
        <v>61</v>
      </c>
      <c r="P119" s="248">
        <f t="shared" si="12"/>
        <v>4.92</v>
      </c>
      <c r="Q119" s="249">
        <f t="shared" si="16"/>
        <v>3721</v>
      </c>
      <c r="R119" s="247">
        <f t="shared" si="13"/>
        <v>1.3222252082773449</v>
      </c>
      <c r="S119" s="247">
        <f t="shared" si="17"/>
        <v>1.0936086176103976</v>
      </c>
      <c r="T119" s="247">
        <f t="shared" si="14"/>
        <v>1.4459968821938072</v>
      </c>
      <c r="U119" s="278" t="s">
        <v>899</v>
      </c>
      <c r="V119" s="405" t="s">
        <v>931</v>
      </c>
    </row>
    <row r="120" spans="1:22" x14ac:dyDescent="0.25">
      <c r="A120" s="404">
        <v>109</v>
      </c>
      <c r="B120" s="286">
        <v>44017</v>
      </c>
      <c r="C120" s="278" t="s">
        <v>315</v>
      </c>
      <c r="D120" s="278"/>
      <c r="E120" s="281">
        <v>382.83</v>
      </c>
      <c r="F120" s="278" t="s">
        <v>896</v>
      </c>
      <c r="G120" s="278" t="s">
        <v>897</v>
      </c>
      <c r="H120" s="278" t="s">
        <v>99</v>
      </c>
      <c r="I120" s="278" t="s">
        <v>898</v>
      </c>
      <c r="J120" s="278" t="s">
        <v>97</v>
      </c>
      <c r="K120" s="274">
        <v>84</v>
      </c>
      <c r="L120" s="279"/>
      <c r="M120" s="278">
        <v>61</v>
      </c>
      <c r="N120" s="282">
        <v>9.52</v>
      </c>
      <c r="O120" s="247">
        <f t="shared" si="15"/>
        <v>61</v>
      </c>
      <c r="P120" s="248">
        <f t="shared" si="12"/>
        <v>9.52</v>
      </c>
      <c r="Q120" s="249">
        <f t="shared" si="16"/>
        <v>3721</v>
      </c>
      <c r="R120" s="247">
        <f t="shared" si="13"/>
        <v>2.5584520290244557</v>
      </c>
      <c r="S120" s="247">
        <f t="shared" si="17"/>
        <v>1.0936086176103976</v>
      </c>
      <c r="T120" s="247">
        <f t="shared" si="14"/>
        <v>2.7979451866839518</v>
      </c>
      <c r="U120" s="278" t="s">
        <v>914</v>
      </c>
      <c r="V120" s="405" t="s">
        <v>1422</v>
      </c>
    </row>
    <row r="121" spans="1:22" x14ac:dyDescent="0.25">
      <c r="A121" s="402">
        <v>110</v>
      </c>
      <c r="B121" s="286">
        <v>44017</v>
      </c>
      <c r="C121" s="278" t="s">
        <v>315</v>
      </c>
      <c r="D121" s="278"/>
      <c r="E121" s="281">
        <v>384.76</v>
      </c>
      <c r="F121" s="278" t="s">
        <v>896</v>
      </c>
      <c r="G121" s="278" t="s">
        <v>897</v>
      </c>
      <c r="H121" s="278" t="s">
        <v>99</v>
      </c>
      <c r="I121" s="278" t="s">
        <v>898</v>
      </c>
      <c r="J121" s="278" t="s">
        <v>97</v>
      </c>
      <c r="K121" s="274">
        <v>70</v>
      </c>
      <c r="L121" s="279"/>
      <c r="M121" s="278">
        <v>61</v>
      </c>
      <c r="N121" s="282">
        <v>7.12</v>
      </c>
      <c r="O121" s="247">
        <f t="shared" si="15"/>
        <v>61</v>
      </c>
      <c r="P121" s="248">
        <f t="shared" si="12"/>
        <v>7.12</v>
      </c>
      <c r="Q121" s="249">
        <f t="shared" si="16"/>
        <v>3721</v>
      </c>
      <c r="R121" s="247">
        <f t="shared" si="13"/>
        <v>1.9134641225477023</v>
      </c>
      <c r="S121" s="247">
        <f t="shared" si="17"/>
        <v>1.0936086176103976</v>
      </c>
      <c r="T121" s="247">
        <f t="shared" si="14"/>
        <v>2.092580853906485</v>
      </c>
      <c r="U121" s="278" t="s">
        <v>899</v>
      </c>
      <c r="V121" s="405"/>
    </row>
    <row r="122" spans="1:22" x14ac:dyDescent="0.25">
      <c r="A122" s="404">
        <v>111</v>
      </c>
      <c r="B122" s="286">
        <v>44017</v>
      </c>
      <c r="C122" s="278" t="s">
        <v>315</v>
      </c>
      <c r="D122" s="278"/>
      <c r="E122" s="281">
        <v>374.13</v>
      </c>
      <c r="F122" s="278" t="s">
        <v>896</v>
      </c>
      <c r="G122" s="278" t="s">
        <v>897</v>
      </c>
      <c r="H122" s="278" t="s">
        <v>99</v>
      </c>
      <c r="I122" s="278" t="s">
        <v>898</v>
      </c>
      <c r="J122" s="278" t="s">
        <v>97</v>
      </c>
      <c r="K122" s="274">
        <v>100</v>
      </c>
      <c r="L122" s="279"/>
      <c r="M122" s="278">
        <v>61</v>
      </c>
      <c r="N122" s="282">
        <v>23.36</v>
      </c>
      <c r="O122" s="247">
        <f t="shared" si="15"/>
        <v>61</v>
      </c>
      <c r="P122" s="248">
        <f t="shared" si="12"/>
        <v>23.36</v>
      </c>
      <c r="Q122" s="249">
        <f t="shared" si="16"/>
        <v>3721</v>
      </c>
      <c r="R122" s="247">
        <f t="shared" si="13"/>
        <v>6.2778822897070681</v>
      </c>
      <c r="S122" s="247">
        <f t="shared" si="17"/>
        <v>1.0936086176103976</v>
      </c>
      <c r="T122" s="247">
        <f t="shared" si="14"/>
        <v>6.8655461723673445</v>
      </c>
      <c r="U122" s="276" t="s">
        <v>902</v>
      </c>
      <c r="V122" s="405"/>
    </row>
    <row r="123" spans="1:22" x14ac:dyDescent="0.25">
      <c r="A123" s="402">
        <v>112</v>
      </c>
      <c r="B123" s="286">
        <v>44017</v>
      </c>
      <c r="C123" s="278" t="s">
        <v>315</v>
      </c>
      <c r="D123" s="278"/>
      <c r="E123" s="281">
        <v>376</v>
      </c>
      <c r="F123" s="278" t="s">
        <v>896</v>
      </c>
      <c r="G123" s="278" t="s">
        <v>897</v>
      </c>
      <c r="H123" s="278" t="s">
        <v>99</v>
      </c>
      <c r="I123" s="278" t="s">
        <v>898</v>
      </c>
      <c r="J123" s="278" t="s">
        <v>97</v>
      </c>
      <c r="K123" s="274">
        <v>110</v>
      </c>
      <c r="L123" s="279"/>
      <c r="M123" s="278">
        <v>61</v>
      </c>
      <c r="N123" s="282">
        <v>22.38</v>
      </c>
      <c r="O123" s="247">
        <f t="shared" si="15"/>
        <v>61</v>
      </c>
      <c r="P123" s="248">
        <f t="shared" si="12"/>
        <v>22.38</v>
      </c>
      <c r="Q123" s="249">
        <f t="shared" si="16"/>
        <v>3721</v>
      </c>
      <c r="R123" s="247">
        <f t="shared" si="13"/>
        <v>6.014512227895727</v>
      </c>
      <c r="S123" s="247">
        <f t="shared" si="17"/>
        <v>1.0936086176103976</v>
      </c>
      <c r="T123" s="247">
        <f t="shared" si="14"/>
        <v>6.5775224031498789</v>
      </c>
      <c r="U123" s="278" t="s">
        <v>899</v>
      </c>
      <c r="V123" s="405"/>
    </row>
    <row r="124" spans="1:22" x14ac:dyDescent="0.25">
      <c r="A124" s="404">
        <v>113</v>
      </c>
      <c r="B124" s="286">
        <v>44017</v>
      </c>
      <c r="C124" s="278" t="s">
        <v>315</v>
      </c>
      <c r="D124" s="278"/>
      <c r="E124" s="281">
        <v>371.89</v>
      </c>
      <c r="F124" s="278" t="s">
        <v>896</v>
      </c>
      <c r="G124" s="278" t="s">
        <v>897</v>
      </c>
      <c r="H124" s="278" t="s">
        <v>99</v>
      </c>
      <c r="I124" s="278" t="s">
        <v>898</v>
      </c>
      <c r="J124" s="278" t="s">
        <v>97</v>
      </c>
      <c r="K124" s="274">
        <v>100</v>
      </c>
      <c r="L124" s="279"/>
      <c r="M124" s="278">
        <v>61</v>
      </c>
      <c r="N124" s="282">
        <v>22.36</v>
      </c>
      <c r="O124" s="247">
        <f t="shared" si="15"/>
        <v>61</v>
      </c>
      <c r="P124" s="248">
        <f t="shared" si="12"/>
        <v>22.36</v>
      </c>
      <c r="Q124" s="249">
        <f t="shared" si="16"/>
        <v>3721</v>
      </c>
      <c r="R124" s="247">
        <f t="shared" si="13"/>
        <v>6.0091373286750871</v>
      </c>
      <c r="S124" s="247">
        <f t="shared" si="17"/>
        <v>1.0936086176103976</v>
      </c>
      <c r="T124" s="247">
        <f t="shared" si="14"/>
        <v>6.5716443670433993</v>
      </c>
      <c r="U124" s="278" t="s">
        <v>899</v>
      </c>
      <c r="V124" s="405"/>
    </row>
    <row r="125" spans="1:22" x14ac:dyDescent="0.25">
      <c r="A125" s="402">
        <v>114</v>
      </c>
      <c r="B125" s="286">
        <v>44016</v>
      </c>
      <c r="C125" s="278" t="s">
        <v>315</v>
      </c>
      <c r="D125" s="278"/>
      <c r="E125" s="281">
        <v>366.31</v>
      </c>
      <c r="F125" s="278" t="s">
        <v>896</v>
      </c>
      <c r="G125" s="278" t="s">
        <v>897</v>
      </c>
      <c r="H125" s="278" t="s">
        <v>99</v>
      </c>
      <c r="I125" s="278" t="s">
        <v>898</v>
      </c>
      <c r="J125" s="278" t="s">
        <v>97</v>
      </c>
      <c r="K125" s="274">
        <v>110</v>
      </c>
      <c r="L125" s="279"/>
      <c r="M125" s="278">
        <v>61</v>
      </c>
      <c r="N125" s="282">
        <v>5.22</v>
      </c>
      <c r="O125" s="247">
        <f t="shared" si="15"/>
        <v>61</v>
      </c>
      <c r="P125" s="248">
        <f t="shared" si="12"/>
        <v>5.22</v>
      </c>
      <c r="Q125" s="249">
        <f t="shared" si="16"/>
        <v>3721</v>
      </c>
      <c r="R125" s="247">
        <f t="shared" si="13"/>
        <v>1.4028486965869389</v>
      </c>
      <c r="S125" s="247">
        <f t="shared" si="17"/>
        <v>1.0936086176103976</v>
      </c>
      <c r="T125" s="247">
        <f t="shared" si="14"/>
        <v>1.5341674237909904</v>
      </c>
      <c r="U125" s="278" t="s">
        <v>899</v>
      </c>
      <c r="V125" s="405" t="s">
        <v>932</v>
      </c>
    </row>
    <row r="126" spans="1:22" x14ac:dyDescent="0.25">
      <c r="A126" s="404">
        <v>115</v>
      </c>
      <c r="B126" s="286">
        <v>44016</v>
      </c>
      <c r="C126" s="278" t="s">
        <v>315</v>
      </c>
      <c r="D126" s="278"/>
      <c r="E126" s="281">
        <v>368</v>
      </c>
      <c r="F126" s="278" t="s">
        <v>896</v>
      </c>
      <c r="G126" s="278" t="s">
        <v>897</v>
      </c>
      <c r="H126" s="278" t="s">
        <v>99</v>
      </c>
      <c r="I126" s="278" t="s">
        <v>933</v>
      </c>
      <c r="J126" s="278" t="s">
        <v>97</v>
      </c>
      <c r="K126" s="274">
        <v>71</v>
      </c>
      <c r="L126" s="279"/>
      <c r="M126" s="278">
        <v>61</v>
      </c>
      <c r="N126" s="282">
        <v>8.5</v>
      </c>
      <c r="O126" s="247">
        <f t="shared" si="15"/>
        <v>61</v>
      </c>
      <c r="P126" s="248">
        <f t="shared" si="12"/>
        <v>8.5</v>
      </c>
      <c r="Q126" s="249">
        <f t="shared" si="16"/>
        <v>3721</v>
      </c>
      <c r="R126" s="247">
        <f t="shared" si="13"/>
        <v>2.2843321687718356</v>
      </c>
      <c r="S126" s="247">
        <f t="shared" si="17"/>
        <v>1.0936086176103976</v>
      </c>
      <c r="T126" s="247">
        <f t="shared" si="14"/>
        <v>2.4981653452535286</v>
      </c>
      <c r="U126" s="278" t="s">
        <v>906</v>
      </c>
      <c r="V126" s="405"/>
    </row>
    <row r="127" spans="1:22" x14ac:dyDescent="0.25">
      <c r="A127" s="402">
        <v>116</v>
      </c>
      <c r="B127" s="286">
        <v>44017</v>
      </c>
      <c r="C127" s="278" t="s">
        <v>315</v>
      </c>
      <c r="D127" s="278"/>
      <c r="E127" s="281">
        <v>399.63</v>
      </c>
      <c r="F127" s="278" t="s">
        <v>896</v>
      </c>
      <c r="G127" s="278" t="s">
        <v>897</v>
      </c>
      <c r="H127" s="278" t="s">
        <v>99</v>
      </c>
      <c r="I127" s="278" t="s">
        <v>933</v>
      </c>
      <c r="J127" s="278" t="s">
        <v>97</v>
      </c>
      <c r="K127" s="274">
        <v>100</v>
      </c>
      <c r="L127" s="279"/>
      <c r="M127" s="278">
        <v>61</v>
      </c>
      <c r="N127" s="282">
        <v>5.22</v>
      </c>
      <c r="O127" s="247">
        <f t="shared" si="15"/>
        <v>61</v>
      </c>
      <c r="P127" s="248">
        <f t="shared" si="12"/>
        <v>5.22</v>
      </c>
      <c r="Q127" s="249">
        <f t="shared" si="16"/>
        <v>3721</v>
      </c>
      <c r="R127" s="247">
        <f t="shared" si="13"/>
        <v>1.4028486965869389</v>
      </c>
      <c r="S127" s="247">
        <f t="shared" si="17"/>
        <v>1.0936086176103976</v>
      </c>
      <c r="T127" s="247">
        <f t="shared" si="14"/>
        <v>1.5341674237909904</v>
      </c>
      <c r="U127" s="278" t="s">
        <v>899</v>
      </c>
      <c r="V127" s="405"/>
    </row>
    <row r="128" spans="1:22" x14ac:dyDescent="0.25">
      <c r="A128" s="404">
        <v>117</v>
      </c>
      <c r="B128" s="286">
        <v>44017</v>
      </c>
      <c r="C128" s="278" t="s">
        <v>315</v>
      </c>
      <c r="D128" s="278"/>
      <c r="E128" s="281">
        <v>404</v>
      </c>
      <c r="F128" s="278" t="s">
        <v>896</v>
      </c>
      <c r="G128" s="278" t="s">
        <v>897</v>
      </c>
      <c r="H128" s="278" t="s">
        <v>99</v>
      </c>
      <c r="I128" s="278" t="s">
        <v>933</v>
      </c>
      <c r="J128" s="278" t="s">
        <v>97</v>
      </c>
      <c r="K128" s="274">
        <v>110</v>
      </c>
      <c r="L128" s="279"/>
      <c r="M128" s="278">
        <v>61</v>
      </c>
      <c r="N128" s="282">
        <v>4.2</v>
      </c>
      <c r="O128" s="247">
        <f t="shared" si="15"/>
        <v>61</v>
      </c>
      <c r="P128" s="248">
        <f t="shared" si="12"/>
        <v>4.2</v>
      </c>
      <c r="Q128" s="249">
        <f t="shared" si="16"/>
        <v>3721</v>
      </c>
      <c r="R128" s="247">
        <f t="shared" si="13"/>
        <v>1.1287288363343186</v>
      </c>
      <c r="S128" s="247">
        <f t="shared" si="17"/>
        <v>1.0936086176103976</v>
      </c>
      <c r="T128" s="247">
        <f t="shared" si="14"/>
        <v>1.234387582360567</v>
      </c>
      <c r="U128" s="278" t="s">
        <v>899</v>
      </c>
      <c r="V128" s="405"/>
    </row>
    <row r="129" spans="1:22" x14ac:dyDescent="0.25">
      <c r="A129" s="402">
        <v>118</v>
      </c>
      <c r="B129" s="286">
        <v>44017</v>
      </c>
      <c r="C129" s="278" t="s">
        <v>315</v>
      </c>
      <c r="D129" s="278"/>
      <c r="E129" s="281">
        <v>408.26</v>
      </c>
      <c r="F129" s="278" t="s">
        <v>896</v>
      </c>
      <c r="G129" s="278" t="s">
        <v>897</v>
      </c>
      <c r="H129" s="278" t="s">
        <v>907</v>
      </c>
      <c r="I129" s="278" t="s">
        <v>933</v>
      </c>
      <c r="J129" s="278" t="s">
        <v>97</v>
      </c>
      <c r="K129" s="274">
        <v>60</v>
      </c>
      <c r="L129" s="279"/>
      <c r="M129" s="278">
        <v>61</v>
      </c>
      <c r="N129" s="282">
        <v>0.36</v>
      </c>
      <c r="O129" s="247">
        <f t="shared" si="15"/>
        <v>61</v>
      </c>
      <c r="P129" s="248">
        <f t="shared" si="12"/>
        <v>0.36</v>
      </c>
      <c r="Q129" s="249">
        <f t="shared" si="16"/>
        <v>3721</v>
      </c>
      <c r="R129" s="247">
        <f t="shared" si="13"/>
        <v>9.6748185971513037E-2</v>
      </c>
      <c r="S129" s="247">
        <f t="shared" si="17"/>
        <v>1.0936086176103976</v>
      </c>
      <c r="T129" s="247">
        <f t="shared" si="14"/>
        <v>0.10580464991662003</v>
      </c>
      <c r="U129" s="276" t="s">
        <v>902</v>
      </c>
      <c r="V129" s="405"/>
    </row>
    <row r="130" spans="1:22" x14ac:dyDescent="0.25">
      <c r="A130" s="404">
        <v>119</v>
      </c>
      <c r="B130" s="286">
        <v>44017</v>
      </c>
      <c r="C130" s="278" t="s">
        <v>315</v>
      </c>
      <c r="D130" s="278"/>
      <c r="E130" s="281">
        <v>408.44</v>
      </c>
      <c r="F130" s="278" t="s">
        <v>896</v>
      </c>
      <c r="G130" s="278" t="s">
        <v>897</v>
      </c>
      <c r="H130" s="278" t="s">
        <v>99</v>
      </c>
      <c r="I130" s="278" t="s">
        <v>933</v>
      </c>
      <c r="J130" s="278" t="s">
        <v>97</v>
      </c>
      <c r="K130" s="274">
        <v>80</v>
      </c>
      <c r="L130" s="279"/>
      <c r="M130" s="278">
        <v>61</v>
      </c>
      <c r="N130" s="282">
        <v>3.32</v>
      </c>
      <c r="O130" s="247">
        <f t="shared" si="15"/>
        <v>61</v>
      </c>
      <c r="P130" s="248">
        <f t="shared" si="12"/>
        <v>3.32</v>
      </c>
      <c r="Q130" s="249">
        <f t="shared" si="16"/>
        <v>3721</v>
      </c>
      <c r="R130" s="247">
        <f t="shared" si="13"/>
        <v>0.89223327062617575</v>
      </c>
      <c r="S130" s="247">
        <f t="shared" si="17"/>
        <v>1.0936086176103976</v>
      </c>
      <c r="T130" s="247">
        <f t="shared" si="14"/>
        <v>0.97575399367549587</v>
      </c>
      <c r="U130" s="276" t="s">
        <v>902</v>
      </c>
      <c r="V130" s="405"/>
    </row>
    <row r="131" spans="1:22" x14ac:dyDescent="0.25">
      <c r="A131" s="402">
        <v>120</v>
      </c>
      <c r="B131" s="286">
        <v>44017</v>
      </c>
      <c r="C131" s="278" t="s">
        <v>315</v>
      </c>
      <c r="D131" s="278"/>
      <c r="E131" s="281">
        <v>409.72</v>
      </c>
      <c r="F131" s="278" t="s">
        <v>896</v>
      </c>
      <c r="G131" s="278" t="s">
        <v>897</v>
      </c>
      <c r="H131" s="278" t="s">
        <v>907</v>
      </c>
      <c r="I131" s="278" t="s">
        <v>933</v>
      </c>
      <c r="J131" s="278" t="s">
        <v>97</v>
      </c>
      <c r="K131" s="274">
        <v>60</v>
      </c>
      <c r="L131" s="279"/>
      <c r="M131" s="278">
        <v>61</v>
      </c>
      <c r="N131" s="282">
        <v>0.8</v>
      </c>
      <c r="O131" s="247">
        <f t="shared" si="15"/>
        <v>61</v>
      </c>
      <c r="P131" s="248">
        <f t="shared" si="12"/>
        <v>0.8</v>
      </c>
      <c r="Q131" s="249">
        <f t="shared" si="16"/>
        <v>3721</v>
      </c>
      <c r="R131" s="247">
        <f t="shared" si="13"/>
        <v>0.21499596882558453</v>
      </c>
      <c r="S131" s="247">
        <f t="shared" si="17"/>
        <v>1.0936086176103976</v>
      </c>
      <c r="T131" s="247">
        <f t="shared" si="14"/>
        <v>0.23512144425915563</v>
      </c>
      <c r="U131" s="276" t="s">
        <v>902</v>
      </c>
      <c r="V131" s="405"/>
    </row>
    <row r="132" spans="1:22" x14ac:dyDescent="0.25">
      <c r="A132" s="404">
        <v>121</v>
      </c>
      <c r="B132" s="286">
        <v>44017</v>
      </c>
      <c r="C132" s="278" t="s">
        <v>315</v>
      </c>
      <c r="D132" s="278"/>
      <c r="E132" s="281">
        <v>409.77</v>
      </c>
      <c r="F132" s="278" t="s">
        <v>896</v>
      </c>
      <c r="G132" s="278" t="s">
        <v>897</v>
      </c>
      <c r="H132" s="278" t="s">
        <v>907</v>
      </c>
      <c r="I132" s="278" t="s">
        <v>933</v>
      </c>
      <c r="J132" s="278" t="s">
        <v>97</v>
      </c>
      <c r="K132" s="274">
        <v>60</v>
      </c>
      <c r="L132" s="279"/>
      <c r="M132" s="278">
        <v>61</v>
      </c>
      <c r="N132" s="282">
        <v>0.22</v>
      </c>
      <c r="O132" s="247">
        <f t="shared" si="15"/>
        <v>61</v>
      </c>
      <c r="P132" s="248">
        <f t="shared" si="12"/>
        <v>0.22</v>
      </c>
      <c r="Q132" s="249">
        <f t="shared" si="16"/>
        <v>3721</v>
      </c>
      <c r="R132" s="247">
        <f t="shared" si="13"/>
        <v>5.9123891427035745E-2</v>
      </c>
      <c r="S132" s="247">
        <f t="shared" si="17"/>
        <v>1.0936086176103976</v>
      </c>
      <c r="T132" s="247">
        <f t="shared" si="14"/>
        <v>6.4658397171267798E-2</v>
      </c>
      <c r="U132" s="278" t="s">
        <v>899</v>
      </c>
      <c r="V132" s="405"/>
    </row>
    <row r="133" spans="1:22" x14ac:dyDescent="0.25">
      <c r="A133" s="402">
        <v>122</v>
      </c>
      <c r="B133" s="286">
        <v>44017</v>
      </c>
      <c r="C133" s="278" t="s">
        <v>315</v>
      </c>
      <c r="D133" s="278"/>
      <c r="E133" s="281">
        <v>410</v>
      </c>
      <c r="F133" s="278" t="s">
        <v>896</v>
      </c>
      <c r="G133" s="278" t="s">
        <v>897</v>
      </c>
      <c r="H133" s="278" t="s">
        <v>907</v>
      </c>
      <c r="I133" s="278" t="s">
        <v>933</v>
      </c>
      <c r="J133" s="278" t="s">
        <v>97</v>
      </c>
      <c r="K133" s="274">
        <v>90</v>
      </c>
      <c r="L133" s="279"/>
      <c r="M133" s="278">
        <v>61</v>
      </c>
      <c r="N133" s="282">
        <v>1.1200000000000001</v>
      </c>
      <c r="O133" s="247">
        <f t="shared" si="15"/>
        <v>61</v>
      </c>
      <c r="P133" s="248">
        <f t="shared" si="12"/>
        <v>1.1200000000000001</v>
      </c>
      <c r="Q133" s="249">
        <f t="shared" si="16"/>
        <v>3721</v>
      </c>
      <c r="R133" s="247">
        <f t="shared" si="13"/>
        <v>0.30099435635581834</v>
      </c>
      <c r="S133" s="247">
        <f t="shared" si="17"/>
        <v>1.0936086176103976</v>
      </c>
      <c r="T133" s="247">
        <f t="shared" si="14"/>
        <v>0.32917002196281792</v>
      </c>
      <c r="U133" s="278" t="s">
        <v>899</v>
      </c>
      <c r="V133" s="405"/>
    </row>
    <row r="134" spans="1:22" x14ac:dyDescent="0.25">
      <c r="A134" s="404">
        <v>123</v>
      </c>
      <c r="B134" s="286">
        <v>44017</v>
      </c>
      <c r="C134" s="278" t="s">
        <v>930</v>
      </c>
      <c r="D134" s="278"/>
      <c r="E134" s="281">
        <v>416.1</v>
      </c>
      <c r="F134" s="278" t="s">
        <v>896</v>
      </c>
      <c r="G134" s="278" t="s">
        <v>897</v>
      </c>
      <c r="H134" s="278" t="s">
        <v>99</v>
      </c>
      <c r="I134" s="278" t="s">
        <v>898</v>
      </c>
      <c r="J134" s="278" t="s">
        <v>97</v>
      </c>
      <c r="K134" s="279">
        <v>172</v>
      </c>
      <c r="L134" s="279"/>
      <c r="M134" s="278">
        <v>61</v>
      </c>
      <c r="N134" s="282">
        <v>15.26</v>
      </c>
      <c r="O134" s="247">
        <f t="shared" si="15"/>
        <v>61</v>
      </c>
      <c r="P134" s="248">
        <f t="shared" si="12"/>
        <v>15.26</v>
      </c>
      <c r="Q134" s="249">
        <f t="shared" si="16"/>
        <v>3721</v>
      </c>
      <c r="R134" s="247">
        <f t="shared" si="13"/>
        <v>4.101048105348025</v>
      </c>
      <c r="S134" s="247">
        <f t="shared" si="17"/>
        <v>1.0936086176103976</v>
      </c>
      <c r="T134" s="247">
        <f t="shared" si="14"/>
        <v>4.4849415492433939</v>
      </c>
      <c r="U134" s="278" t="s">
        <v>899</v>
      </c>
      <c r="V134" s="405"/>
    </row>
    <row r="135" spans="1:22" s="23" customFormat="1" ht="15.75" thickBot="1" x14ac:dyDescent="0.3">
      <c r="A135" s="406" t="s">
        <v>329</v>
      </c>
      <c r="B135" s="407" cm="1">
        <f t="array" aca="1" ref="B135" ca="1">IF(A135="EOH",CELL("row",A135))</f>
        <v>135</v>
      </c>
      <c r="C135" s="408"/>
      <c r="D135" s="409" t="s">
        <v>332</v>
      </c>
      <c r="E135" s="410"/>
      <c r="F135" s="410"/>
      <c r="G135" s="410"/>
      <c r="H135" s="411"/>
      <c r="I135" s="412"/>
      <c r="J135" s="413"/>
      <c r="K135" s="414"/>
      <c r="L135" s="414"/>
      <c r="M135" s="415" t="str">
        <f t="shared" ref="M135" si="18">IF(ISBLANK(L135),"",L135-K135)</f>
        <v/>
      </c>
      <c r="N135" s="416" t="str">
        <f>IF(ISNUMBER(#REF!),#REF!/(M135)*100,"")</f>
        <v/>
      </c>
      <c r="O135" s="416" t="str">
        <f t="shared" ref="O135" si="19">IF(ISNUMBER(N135),IF(N135&lt;25,3,(IF(N135&lt;50,8,IF(N135&lt;75,13,IF(N135&lt;90,17,IF(N135&gt;=90,20,"")))))),"")</f>
        <v/>
      </c>
      <c r="P135" s="411"/>
      <c r="Q135" s="411"/>
      <c r="R135" s="417" t="str">
        <f>IF(ISBLANK(Q135),"",IF(Q135=0,#REF!,#REF!/Q135))</f>
        <v/>
      </c>
      <c r="S135" s="416" t="str">
        <f t="shared" ref="S135" si="20">IF(ISBLANK(Q135),"",IF(Q135=0,30,IF(R135&gt;=3,30,(IF(R135&gt;=1,25,(IF(R135&gt;=0.3,20,(IF(R135&gt;0.05,10,(IF(R135&lt;=0.05,5,"")))))))))))</f>
        <v/>
      </c>
      <c r="T135" s="418"/>
      <c r="U135" s="418"/>
      <c r="V135" s="419"/>
    </row>
    <row r="136" spans="1:22" x14ac:dyDescent="0.25">
      <c r="A136" s="335"/>
      <c r="B136" s="326"/>
      <c r="C136" s="327"/>
      <c r="D136" s="327"/>
      <c r="E136" s="329"/>
      <c r="K136" s="330"/>
      <c r="L136" s="330"/>
      <c r="O136" s="331" t="s">
        <v>332</v>
      </c>
      <c r="P136" s="332" t="s">
        <v>332</v>
      </c>
      <c r="Q136" s="333" t="s">
        <v>332</v>
      </c>
      <c r="R136" s="331" t="s">
        <v>332</v>
      </c>
      <c r="S136" s="331" t="s">
        <v>332</v>
      </c>
      <c r="T136" s="331" t="s">
        <v>332</v>
      </c>
    </row>
    <row r="137" spans="1:22" x14ac:dyDescent="0.25">
      <c r="A137" s="328"/>
      <c r="B137" s="326"/>
      <c r="C137" s="327"/>
      <c r="D137" s="327"/>
      <c r="E137" s="329"/>
      <c r="K137" s="330"/>
      <c r="L137" s="330"/>
      <c r="O137" s="331" t="s">
        <v>332</v>
      </c>
      <c r="P137" s="332" t="s">
        <v>332</v>
      </c>
      <c r="Q137" s="333" t="s">
        <v>332</v>
      </c>
      <c r="R137" s="331" t="s">
        <v>332</v>
      </c>
      <c r="S137" s="331" t="s">
        <v>332</v>
      </c>
      <c r="T137" s="331" t="s">
        <v>332</v>
      </c>
    </row>
    <row r="138" spans="1:22" x14ac:dyDescent="0.25">
      <c r="A138" s="335"/>
      <c r="B138" s="326"/>
      <c r="C138" s="327"/>
      <c r="D138" s="327"/>
      <c r="E138" s="329"/>
      <c r="K138" s="330"/>
      <c r="L138" s="330"/>
      <c r="O138" s="331" t="s">
        <v>332</v>
      </c>
      <c r="P138" s="332" t="s">
        <v>332</v>
      </c>
      <c r="Q138" s="333" t="s">
        <v>332</v>
      </c>
      <c r="R138" s="331" t="s">
        <v>332</v>
      </c>
      <c r="S138" s="331" t="s">
        <v>332</v>
      </c>
      <c r="T138" s="331" t="s">
        <v>332</v>
      </c>
    </row>
    <row r="139" spans="1:22" x14ac:dyDescent="0.25">
      <c r="A139" s="328"/>
      <c r="B139" s="326"/>
      <c r="C139" s="327"/>
      <c r="D139" s="327"/>
      <c r="E139" s="329"/>
      <c r="K139" s="330"/>
      <c r="L139" s="330"/>
      <c r="O139" s="331" t="s">
        <v>332</v>
      </c>
      <c r="P139" s="332" t="s">
        <v>332</v>
      </c>
      <c r="Q139" s="333" t="s">
        <v>332</v>
      </c>
      <c r="R139" s="331" t="s">
        <v>332</v>
      </c>
      <c r="S139" s="331" t="s">
        <v>332</v>
      </c>
      <c r="T139" s="331" t="s">
        <v>332</v>
      </c>
    </row>
    <row r="140" spans="1:22" x14ac:dyDescent="0.25">
      <c r="A140" s="335"/>
      <c r="B140" s="326"/>
      <c r="C140" s="327"/>
      <c r="D140" s="327"/>
      <c r="E140" s="329"/>
      <c r="K140" s="330"/>
      <c r="L140" s="330"/>
      <c r="O140" s="331" t="s">
        <v>332</v>
      </c>
      <c r="P140" s="332" t="s">
        <v>332</v>
      </c>
      <c r="Q140" s="333" t="s">
        <v>332</v>
      </c>
      <c r="R140" s="331" t="s">
        <v>332</v>
      </c>
      <c r="S140" s="331" t="s">
        <v>332</v>
      </c>
      <c r="T140" s="331" t="s">
        <v>332</v>
      </c>
    </row>
    <row r="141" spans="1:22" x14ac:dyDescent="0.25">
      <c r="A141" s="328"/>
      <c r="B141" s="326"/>
      <c r="C141" s="327"/>
      <c r="D141" s="327"/>
      <c r="E141" s="329"/>
      <c r="K141" s="330"/>
      <c r="L141" s="330"/>
      <c r="O141" s="331" t="s">
        <v>332</v>
      </c>
      <c r="P141" s="332" t="s">
        <v>332</v>
      </c>
      <c r="Q141" s="333" t="s">
        <v>332</v>
      </c>
      <c r="R141" s="331" t="s">
        <v>332</v>
      </c>
      <c r="S141" s="331" t="s">
        <v>332</v>
      </c>
      <c r="T141" s="331" t="s">
        <v>332</v>
      </c>
    </row>
    <row r="142" spans="1:22" x14ac:dyDescent="0.25">
      <c r="A142" s="335"/>
      <c r="B142" s="326"/>
      <c r="C142" s="327"/>
      <c r="D142" s="327"/>
      <c r="E142" s="329"/>
      <c r="K142" s="330"/>
      <c r="L142" s="330"/>
      <c r="O142" s="331" t="s">
        <v>332</v>
      </c>
      <c r="P142" s="332" t="s">
        <v>332</v>
      </c>
      <c r="Q142" s="333" t="s">
        <v>332</v>
      </c>
      <c r="R142" s="331" t="s">
        <v>332</v>
      </c>
      <c r="S142" s="331" t="s">
        <v>332</v>
      </c>
      <c r="T142" s="331" t="s">
        <v>332</v>
      </c>
    </row>
    <row r="143" spans="1:22" x14ac:dyDescent="0.25">
      <c r="A143" s="328"/>
      <c r="B143" s="326"/>
      <c r="C143" s="327"/>
      <c r="D143" s="327"/>
      <c r="E143" s="329"/>
      <c r="K143" s="330"/>
      <c r="L143" s="330"/>
      <c r="O143" s="331" t="s">
        <v>332</v>
      </c>
      <c r="P143" s="332" t="s">
        <v>332</v>
      </c>
      <c r="Q143" s="333" t="s">
        <v>332</v>
      </c>
      <c r="R143" s="331" t="s">
        <v>332</v>
      </c>
      <c r="S143" s="331" t="s">
        <v>332</v>
      </c>
      <c r="T143" s="331" t="s">
        <v>332</v>
      </c>
    </row>
    <row r="144" spans="1:22" x14ac:dyDescent="0.25">
      <c r="A144" s="335"/>
      <c r="B144" s="326"/>
      <c r="C144" s="327"/>
      <c r="D144" s="327"/>
      <c r="E144" s="329"/>
      <c r="K144" s="330"/>
      <c r="L144" s="330"/>
      <c r="O144" s="331" t="s">
        <v>332</v>
      </c>
      <c r="P144" s="332" t="s">
        <v>332</v>
      </c>
      <c r="Q144" s="333" t="s">
        <v>332</v>
      </c>
      <c r="R144" s="331" t="s">
        <v>332</v>
      </c>
      <c r="S144" s="331" t="s">
        <v>332</v>
      </c>
      <c r="T144" s="331" t="s">
        <v>332</v>
      </c>
    </row>
    <row r="145" spans="1:20" x14ac:dyDescent="0.25">
      <c r="A145" s="328"/>
      <c r="B145" s="326"/>
      <c r="C145" s="327"/>
      <c r="D145" s="327"/>
      <c r="E145" s="329"/>
      <c r="K145" s="330"/>
      <c r="L145" s="330"/>
      <c r="O145" s="331" t="s">
        <v>332</v>
      </c>
      <c r="P145" s="332" t="s">
        <v>332</v>
      </c>
      <c r="Q145" s="333" t="s">
        <v>332</v>
      </c>
      <c r="R145" s="331" t="s">
        <v>332</v>
      </c>
      <c r="S145" s="331" t="s">
        <v>332</v>
      </c>
      <c r="T145" s="331" t="s">
        <v>332</v>
      </c>
    </row>
    <row r="146" spans="1:20" x14ac:dyDescent="0.25">
      <c r="A146" s="335"/>
      <c r="B146" s="326"/>
      <c r="C146" s="327"/>
      <c r="D146" s="327"/>
      <c r="E146" s="329"/>
      <c r="K146" s="330"/>
      <c r="L146" s="330"/>
      <c r="O146" s="331" t="s">
        <v>332</v>
      </c>
      <c r="P146" s="332" t="s">
        <v>332</v>
      </c>
      <c r="Q146" s="333" t="s">
        <v>332</v>
      </c>
      <c r="R146" s="331" t="s">
        <v>332</v>
      </c>
      <c r="S146" s="331" t="s">
        <v>332</v>
      </c>
      <c r="T146" s="331" t="s">
        <v>332</v>
      </c>
    </row>
    <row r="147" spans="1:20" x14ac:dyDescent="0.25">
      <c r="A147" s="328"/>
      <c r="B147" s="326"/>
      <c r="C147" s="327"/>
      <c r="D147" s="327"/>
      <c r="E147" s="329"/>
      <c r="K147" s="330"/>
      <c r="L147" s="330"/>
      <c r="O147" s="331" t="s">
        <v>332</v>
      </c>
      <c r="P147" s="332" t="s">
        <v>332</v>
      </c>
      <c r="Q147" s="333" t="s">
        <v>332</v>
      </c>
      <c r="R147" s="331" t="s">
        <v>332</v>
      </c>
      <c r="S147" s="331" t="s">
        <v>332</v>
      </c>
      <c r="T147" s="331" t="s">
        <v>332</v>
      </c>
    </row>
    <row r="148" spans="1:20" x14ac:dyDescent="0.25">
      <c r="A148" s="335"/>
      <c r="B148" s="326"/>
      <c r="C148" s="327"/>
      <c r="D148" s="327"/>
      <c r="E148" s="329"/>
      <c r="K148" s="330"/>
      <c r="L148" s="330"/>
      <c r="O148" s="331" t="s">
        <v>332</v>
      </c>
      <c r="P148" s="332" t="s">
        <v>332</v>
      </c>
      <c r="Q148" s="333" t="s">
        <v>332</v>
      </c>
      <c r="R148" s="331" t="s">
        <v>332</v>
      </c>
      <c r="S148" s="331" t="s">
        <v>332</v>
      </c>
      <c r="T148" s="331" t="s">
        <v>332</v>
      </c>
    </row>
    <row r="149" spans="1:20" x14ac:dyDescent="0.25">
      <c r="A149" s="328"/>
      <c r="B149" s="326"/>
      <c r="C149" s="327"/>
      <c r="D149" s="327"/>
      <c r="E149" s="329"/>
      <c r="K149" s="330"/>
      <c r="L149" s="330"/>
      <c r="O149" s="331" t="s">
        <v>332</v>
      </c>
      <c r="P149" s="332" t="s">
        <v>332</v>
      </c>
      <c r="Q149" s="333" t="s">
        <v>332</v>
      </c>
      <c r="R149" s="331" t="s">
        <v>332</v>
      </c>
      <c r="S149" s="331" t="s">
        <v>332</v>
      </c>
      <c r="T149" s="331" t="s">
        <v>332</v>
      </c>
    </row>
    <row r="150" spans="1:20" x14ac:dyDescent="0.25">
      <c r="A150" s="335"/>
      <c r="B150" s="326"/>
      <c r="C150" s="327"/>
      <c r="D150" s="327"/>
      <c r="E150" s="329"/>
      <c r="K150" s="330"/>
      <c r="L150" s="330"/>
      <c r="O150" s="331" t="s">
        <v>332</v>
      </c>
      <c r="P150" s="332" t="s">
        <v>332</v>
      </c>
      <c r="Q150" s="333" t="s">
        <v>332</v>
      </c>
      <c r="R150" s="331" t="s">
        <v>332</v>
      </c>
      <c r="S150" s="331" t="s">
        <v>332</v>
      </c>
      <c r="T150" s="331" t="s">
        <v>332</v>
      </c>
    </row>
    <row r="151" spans="1:20" x14ac:dyDescent="0.25">
      <c r="A151" s="328"/>
      <c r="B151" s="326"/>
      <c r="C151" s="327"/>
      <c r="D151" s="327"/>
      <c r="E151" s="329"/>
      <c r="K151" s="330"/>
      <c r="L151" s="330"/>
      <c r="O151" s="331" t="s">
        <v>332</v>
      </c>
      <c r="P151" s="332" t="s">
        <v>332</v>
      </c>
      <c r="Q151" s="333" t="s">
        <v>332</v>
      </c>
      <c r="R151" s="331" t="s">
        <v>332</v>
      </c>
      <c r="S151" s="331" t="s">
        <v>332</v>
      </c>
      <c r="T151" s="331" t="s">
        <v>332</v>
      </c>
    </row>
    <row r="152" spans="1:20" x14ac:dyDescent="0.25">
      <c r="A152" s="335"/>
      <c r="B152" s="326"/>
      <c r="C152" s="327"/>
      <c r="D152" s="327"/>
      <c r="E152" s="329"/>
      <c r="K152" s="330"/>
      <c r="L152" s="330"/>
      <c r="O152" s="331" t="s">
        <v>332</v>
      </c>
      <c r="P152" s="332" t="s">
        <v>332</v>
      </c>
      <c r="Q152" s="333" t="s">
        <v>332</v>
      </c>
      <c r="R152" s="331" t="s">
        <v>332</v>
      </c>
      <c r="S152" s="331" t="s">
        <v>332</v>
      </c>
      <c r="T152" s="331" t="s">
        <v>332</v>
      </c>
    </row>
    <row r="153" spans="1:20" x14ac:dyDescent="0.25">
      <c r="A153" s="328"/>
      <c r="B153" s="326"/>
      <c r="C153" s="327"/>
      <c r="D153" s="327"/>
      <c r="E153" s="329"/>
      <c r="K153" s="330"/>
      <c r="L153" s="330"/>
      <c r="O153" s="331" t="s">
        <v>332</v>
      </c>
      <c r="P153" s="332" t="s">
        <v>332</v>
      </c>
      <c r="Q153" s="333" t="s">
        <v>332</v>
      </c>
      <c r="R153" s="331" t="s">
        <v>332</v>
      </c>
      <c r="S153" s="331" t="s">
        <v>332</v>
      </c>
      <c r="T153" s="331" t="s">
        <v>332</v>
      </c>
    </row>
    <row r="154" spans="1:20" x14ac:dyDescent="0.25">
      <c r="A154" s="335"/>
      <c r="B154" s="326"/>
      <c r="C154" s="327"/>
      <c r="D154" s="327"/>
      <c r="E154" s="329"/>
      <c r="K154" s="330"/>
      <c r="L154" s="330"/>
      <c r="O154" s="331" t="s">
        <v>332</v>
      </c>
      <c r="P154" s="332" t="s">
        <v>332</v>
      </c>
      <c r="Q154" s="333" t="s">
        <v>332</v>
      </c>
      <c r="R154" s="331" t="s">
        <v>332</v>
      </c>
      <c r="S154" s="331" t="s">
        <v>332</v>
      </c>
      <c r="T154" s="331" t="s">
        <v>332</v>
      </c>
    </row>
    <row r="155" spans="1:20" x14ac:dyDescent="0.25">
      <c r="A155" s="328"/>
      <c r="B155" s="326"/>
      <c r="C155" s="327"/>
      <c r="D155" s="327"/>
      <c r="E155" s="329"/>
      <c r="K155" s="330"/>
      <c r="L155" s="330"/>
      <c r="O155" s="331" t="s">
        <v>332</v>
      </c>
      <c r="P155" s="332" t="s">
        <v>332</v>
      </c>
      <c r="Q155" s="333" t="s">
        <v>332</v>
      </c>
      <c r="R155" s="331" t="s">
        <v>332</v>
      </c>
      <c r="S155" s="331" t="s">
        <v>332</v>
      </c>
      <c r="T155" s="331" t="s">
        <v>332</v>
      </c>
    </row>
    <row r="156" spans="1:20" x14ac:dyDescent="0.25">
      <c r="A156" s="335"/>
      <c r="B156" s="326"/>
      <c r="C156" s="327"/>
      <c r="D156" s="327"/>
      <c r="E156" s="329"/>
      <c r="K156" s="330"/>
      <c r="L156" s="330"/>
      <c r="O156" s="331" t="s">
        <v>332</v>
      </c>
      <c r="P156" s="332" t="s">
        <v>332</v>
      </c>
      <c r="Q156" s="333" t="s">
        <v>332</v>
      </c>
      <c r="R156" s="331" t="s">
        <v>332</v>
      </c>
      <c r="S156" s="331" t="s">
        <v>332</v>
      </c>
      <c r="T156" s="331" t="s">
        <v>332</v>
      </c>
    </row>
    <row r="157" spans="1:20" x14ac:dyDescent="0.25">
      <c r="A157" s="328"/>
      <c r="B157" s="326"/>
      <c r="C157" s="327"/>
      <c r="D157" s="327"/>
      <c r="E157" s="329"/>
      <c r="K157" s="330"/>
      <c r="L157" s="330"/>
      <c r="O157" s="331" t="s">
        <v>332</v>
      </c>
      <c r="P157" s="332" t="s">
        <v>332</v>
      </c>
      <c r="Q157" s="333" t="s">
        <v>332</v>
      </c>
      <c r="R157" s="331" t="s">
        <v>332</v>
      </c>
      <c r="S157" s="331" t="s">
        <v>332</v>
      </c>
      <c r="T157" s="331" t="s">
        <v>332</v>
      </c>
    </row>
    <row r="158" spans="1:20" x14ac:dyDescent="0.25">
      <c r="A158" s="335"/>
      <c r="B158" s="326"/>
      <c r="C158" s="327"/>
      <c r="D158" s="327"/>
      <c r="E158" s="329"/>
      <c r="K158" s="330"/>
      <c r="L158" s="330"/>
      <c r="O158" s="331" t="s">
        <v>332</v>
      </c>
      <c r="P158" s="332" t="s">
        <v>332</v>
      </c>
      <c r="Q158" s="333" t="s">
        <v>332</v>
      </c>
      <c r="R158" s="331" t="s">
        <v>332</v>
      </c>
      <c r="S158" s="331" t="s">
        <v>332</v>
      </c>
      <c r="T158" s="331" t="s">
        <v>332</v>
      </c>
    </row>
    <row r="159" spans="1:20" x14ac:dyDescent="0.25">
      <c r="A159" s="328"/>
      <c r="B159" s="326"/>
      <c r="C159" s="327"/>
      <c r="D159" s="327"/>
      <c r="E159" s="329"/>
      <c r="K159" s="330"/>
      <c r="L159" s="330"/>
      <c r="O159" s="331" t="s">
        <v>332</v>
      </c>
      <c r="P159" s="332" t="s">
        <v>332</v>
      </c>
      <c r="Q159" s="333" t="s">
        <v>332</v>
      </c>
      <c r="R159" s="331" t="s">
        <v>332</v>
      </c>
      <c r="S159" s="331" t="s">
        <v>332</v>
      </c>
      <c r="T159" s="331" t="s">
        <v>332</v>
      </c>
    </row>
    <row r="160" spans="1:20" x14ac:dyDescent="0.25">
      <c r="A160" s="335"/>
      <c r="B160" s="326"/>
      <c r="C160" s="327"/>
      <c r="D160" s="327"/>
      <c r="E160" s="329"/>
      <c r="K160" s="330"/>
      <c r="L160" s="330"/>
      <c r="O160" s="331" t="s">
        <v>332</v>
      </c>
      <c r="P160" s="332" t="s">
        <v>332</v>
      </c>
      <c r="Q160" s="333" t="s">
        <v>332</v>
      </c>
      <c r="R160" s="331" t="s">
        <v>332</v>
      </c>
      <c r="S160" s="331" t="s">
        <v>332</v>
      </c>
      <c r="T160" s="331" t="s">
        <v>332</v>
      </c>
    </row>
    <row r="161" spans="1:20" x14ac:dyDescent="0.25">
      <c r="A161" s="328"/>
      <c r="B161" s="326"/>
      <c r="C161" s="327"/>
      <c r="D161" s="327"/>
      <c r="E161" s="329"/>
      <c r="K161" s="330"/>
      <c r="L161" s="330"/>
      <c r="O161" s="331" t="s">
        <v>332</v>
      </c>
      <c r="P161" s="332" t="s">
        <v>332</v>
      </c>
      <c r="Q161" s="333" t="s">
        <v>332</v>
      </c>
      <c r="R161" s="331" t="s">
        <v>332</v>
      </c>
      <c r="S161" s="331" t="s">
        <v>332</v>
      </c>
      <c r="T161" s="331" t="s">
        <v>332</v>
      </c>
    </row>
    <row r="162" spans="1:20" x14ac:dyDescent="0.25">
      <c r="A162" s="335"/>
      <c r="B162" s="326"/>
      <c r="C162" s="327"/>
      <c r="D162" s="327"/>
      <c r="E162" s="329"/>
      <c r="K162" s="330"/>
      <c r="L162" s="330"/>
      <c r="O162" s="331" t="s">
        <v>332</v>
      </c>
      <c r="P162" s="332" t="s">
        <v>332</v>
      </c>
      <c r="Q162" s="333" t="s">
        <v>332</v>
      </c>
      <c r="R162" s="331" t="s">
        <v>332</v>
      </c>
      <c r="S162" s="331" t="s">
        <v>332</v>
      </c>
      <c r="T162" s="331" t="s">
        <v>332</v>
      </c>
    </row>
    <row r="163" spans="1:20" x14ac:dyDescent="0.25">
      <c r="A163" s="328"/>
      <c r="B163" s="326"/>
      <c r="C163" s="327"/>
      <c r="D163" s="327"/>
      <c r="E163" s="329"/>
      <c r="K163" s="330"/>
      <c r="L163" s="330"/>
      <c r="O163" s="331" t="s">
        <v>332</v>
      </c>
      <c r="P163" s="332" t="s">
        <v>332</v>
      </c>
      <c r="Q163" s="333" t="s">
        <v>332</v>
      </c>
      <c r="R163" s="331" t="s">
        <v>332</v>
      </c>
      <c r="S163" s="331" t="s">
        <v>332</v>
      </c>
      <c r="T163" s="331" t="s">
        <v>332</v>
      </c>
    </row>
    <row r="164" spans="1:20" x14ac:dyDescent="0.25">
      <c r="A164" s="335"/>
      <c r="B164" s="326"/>
      <c r="C164" s="327"/>
      <c r="D164" s="327"/>
      <c r="E164" s="329"/>
      <c r="K164" s="330"/>
      <c r="L164" s="330"/>
      <c r="O164" s="331" t="s">
        <v>332</v>
      </c>
      <c r="P164" s="332" t="s">
        <v>332</v>
      </c>
      <c r="Q164" s="333" t="s">
        <v>332</v>
      </c>
      <c r="R164" s="331" t="s">
        <v>332</v>
      </c>
      <c r="S164" s="331" t="s">
        <v>332</v>
      </c>
      <c r="T164" s="331" t="s">
        <v>332</v>
      </c>
    </row>
    <row r="165" spans="1:20" x14ac:dyDescent="0.25">
      <c r="A165" s="328"/>
      <c r="B165" s="326"/>
      <c r="C165" s="327"/>
      <c r="D165" s="327"/>
      <c r="E165" s="329"/>
      <c r="K165" s="330"/>
      <c r="L165" s="330"/>
      <c r="O165" s="331" t="s">
        <v>332</v>
      </c>
      <c r="P165" s="332" t="s">
        <v>332</v>
      </c>
      <c r="Q165" s="333" t="s">
        <v>332</v>
      </c>
      <c r="R165" s="331" t="s">
        <v>332</v>
      </c>
      <c r="S165" s="331" t="s">
        <v>332</v>
      </c>
      <c r="T165" s="331" t="s">
        <v>332</v>
      </c>
    </row>
    <row r="166" spans="1:20" x14ac:dyDescent="0.25">
      <c r="A166" s="335"/>
      <c r="B166" s="326"/>
      <c r="C166" s="327"/>
      <c r="D166" s="327"/>
      <c r="E166" s="329"/>
      <c r="K166" s="330"/>
      <c r="L166" s="330"/>
      <c r="O166" s="331" t="s">
        <v>332</v>
      </c>
      <c r="P166" s="332" t="s">
        <v>332</v>
      </c>
      <c r="Q166" s="333" t="s">
        <v>332</v>
      </c>
      <c r="R166" s="331" t="s">
        <v>332</v>
      </c>
      <c r="S166" s="331" t="s">
        <v>332</v>
      </c>
      <c r="T166" s="331" t="s">
        <v>332</v>
      </c>
    </row>
    <row r="167" spans="1:20" x14ac:dyDescent="0.25">
      <c r="A167" s="328"/>
      <c r="B167" s="326"/>
      <c r="C167" s="327"/>
      <c r="D167" s="327"/>
      <c r="E167" s="329"/>
      <c r="K167" s="330"/>
      <c r="L167" s="330"/>
      <c r="O167" s="331" t="s">
        <v>332</v>
      </c>
      <c r="P167" s="332" t="s">
        <v>332</v>
      </c>
      <c r="Q167" s="333" t="s">
        <v>332</v>
      </c>
      <c r="R167" s="331" t="s">
        <v>332</v>
      </c>
      <c r="S167" s="331" t="s">
        <v>332</v>
      </c>
      <c r="T167" s="331" t="s">
        <v>332</v>
      </c>
    </row>
    <row r="168" spans="1:20" x14ac:dyDescent="0.25">
      <c r="A168" s="335"/>
      <c r="B168" s="326"/>
      <c r="C168" s="327"/>
      <c r="D168" s="327"/>
      <c r="E168" s="329"/>
      <c r="K168" s="330"/>
      <c r="L168" s="330"/>
      <c r="O168" s="331" t="s">
        <v>332</v>
      </c>
      <c r="P168" s="332" t="s">
        <v>332</v>
      </c>
      <c r="Q168" s="333" t="s">
        <v>332</v>
      </c>
      <c r="R168" s="331" t="s">
        <v>332</v>
      </c>
      <c r="S168" s="331" t="s">
        <v>332</v>
      </c>
      <c r="T168" s="331" t="s">
        <v>332</v>
      </c>
    </row>
    <row r="169" spans="1:20" x14ac:dyDescent="0.25">
      <c r="A169" s="328"/>
      <c r="B169" s="326"/>
      <c r="C169" s="327"/>
      <c r="D169" s="327"/>
      <c r="E169" s="329"/>
      <c r="K169" s="330"/>
      <c r="L169" s="330"/>
      <c r="O169" s="331" t="s">
        <v>332</v>
      </c>
      <c r="P169" s="332" t="s">
        <v>332</v>
      </c>
      <c r="Q169" s="333" t="s">
        <v>332</v>
      </c>
      <c r="R169" s="331" t="s">
        <v>332</v>
      </c>
      <c r="S169" s="331" t="s">
        <v>332</v>
      </c>
      <c r="T169" s="331" t="s">
        <v>332</v>
      </c>
    </row>
    <row r="170" spans="1:20" x14ac:dyDescent="0.25">
      <c r="A170" s="335"/>
      <c r="B170" s="326"/>
      <c r="C170" s="327"/>
      <c r="D170" s="327"/>
      <c r="E170" s="329"/>
      <c r="K170" s="330"/>
      <c r="L170" s="330"/>
      <c r="O170" s="331" t="s">
        <v>332</v>
      </c>
      <c r="P170" s="332" t="s">
        <v>332</v>
      </c>
      <c r="Q170" s="333" t="s">
        <v>332</v>
      </c>
      <c r="R170" s="331" t="s">
        <v>332</v>
      </c>
      <c r="S170" s="331" t="s">
        <v>332</v>
      </c>
      <c r="T170" s="331" t="s">
        <v>332</v>
      </c>
    </row>
    <row r="171" spans="1:20" x14ac:dyDescent="0.25">
      <c r="A171" s="328"/>
      <c r="B171" s="326"/>
      <c r="C171" s="327"/>
      <c r="D171" s="327"/>
      <c r="E171" s="329"/>
      <c r="K171" s="330"/>
      <c r="L171" s="330"/>
      <c r="O171" s="331" t="s">
        <v>332</v>
      </c>
      <c r="P171" s="332" t="s">
        <v>332</v>
      </c>
      <c r="Q171" s="333" t="s">
        <v>332</v>
      </c>
      <c r="R171" s="331" t="s">
        <v>332</v>
      </c>
      <c r="S171" s="331" t="s">
        <v>332</v>
      </c>
      <c r="T171" s="331" t="s">
        <v>332</v>
      </c>
    </row>
    <row r="172" spans="1:20" x14ac:dyDescent="0.25">
      <c r="A172" s="335"/>
      <c r="B172" s="326"/>
      <c r="C172" s="327"/>
      <c r="D172" s="327"/>
      <c r="E172" s="329"/>
      <c r="K172" s="330"/>
      <c r="L172" s="330"/>
      <c r="O172" s="331" t="s">
        <v>332</v>
      </c>
      <c r="P172" s="332" t="s">
        <v>332</v>
      </c>
      <c r="Q172" s="333" t="s">
        <v>332</v>
      </c>
      <c r="R172" s="331" t="s">
        <v>332</v>
      </c>
      <c r="S172" s="331" t="s">
        <v>332</v>
      </c>
      <c r="T172" s="331" t="s">
        <v>332</v>
      </c>
    </row>
    <row r="173" spans="1:20" x14ac:dyDescent="0.25">
      <c r="A173" s="328"/>
      <c r="B173" s="326"/>
      <c r="C173" s="327"/>
      <c r="D173" s="327"/>
      <c r="E173" s="329"/>
      <c r="K173" s="330"/>
      <c r="L173" s="330"/>
      <c r="O173" s="331" t="s">
        <v>332</v>
      </c>
      <c r="P173" s="332" t="s">
        <v>332</v>
      </c>
      <c r="Q173" s="333" t="s">
        <v>332</v>
      </c>
      <c r="R173" s="331" t="s">
        <v>332</v>
      </c>
      <c r="S173" s="331" t="s">
        <v>332</v>
      </c>
      <c r="T173" s="331" t="s">
        <v>332</v>
      </c>
    </row>
    <row r="174" spans="1:20" x14ac:dyDescent="0.25">
      <c r="A174" s="335"/>
      <c r="B174" s="326"/>
      <c r="C174" s="327"/>
      <c r="D174" s="327"/>
      <c r="E174" s="329"/>
      <c r="K174" s="330"/>
      <c r="L174" s="330"/>
      <c r="O174" s="331" t="s">
        <v>332</v>
      </c>
      <c r="P174" s="332" t="s">
        <v>332</v>
      </c>
      <c r="Q174" s="333" t="s">
        <v>332</v>
      </c>
      <c r="R174" s="331" t="s">
        <v>332</v>
      </c>
      <c r="S174" s="331" t="s">
        <v>332</v>
      </c>
      <c r="T174" s="331" t="s">
        <v>332</v>
      </c>
    </row>
    <row r="175" spans="1:20" x14ac:dyDescent="0.25">
      <c r="A175" s="328"/>
      <c r="B175" s="326"/>
      <c r="C175" s="327"/>
      <c r="D175" s="327"/>
      <c r="E175" s="329"/>
      <c r="K175" s="330"/>
      <c r="L175" s="330"/>
      <c r="O175" s="331" t="s">
        <v>332</v>
      </c>
      <c r="P175" s="332" t="s">
        <v>332</v>
      </c>
      <c r="Q175" s="333" t="s">
        <v>332</v>
      </c>
      <c r="R175" s="331" t="s">
        <v>332</v>
      </c>
      <c r="S175" s="331" t="s">
        <v>332</v>
      </c>
      <c r="T175" s="331" t="s">
        <v>332</v>
      </c>
    </row>
    <row r="176" spans="1:20" x14ac:dyDescent="0.25">
      <c r="B176" s="326"/>
    </row>
    <row r="177" spans="2:2" x14ac:dyDescent="0.25">
      <c r="B177" s="326"/>
    </row>
    <row r="178" spans="2:2" x14ac:dyDescent="0.25">
      <c r="B178" s="326"/>
    </row>
    <row r="179" spans="2:2" x14ac:dyDescent="0.25">
      <c r="B179" s="326"/>
    </row>
    <row r="180" spans="2:2" x14ac:dyDescent="0.25">
      <c r="B180" s="326"/>
    </row>
    <row r="181" spans="2:2" x14ac:dyDescent="0.25">
      <c r="B181" s="326"/>
    </row>
  </sheetData>
  <sheetProtection formatCells="0" formatColumns="0" formatRows="0" insertColumns="0" sort="0" autoFilter="0"/>
  <protectedRanges>
    <protectedRange algorithmName="SHA-512" hashValue="JrHl9SdCiNYxH90Lsh1n9XLSSCcln+5Y7btaxxtdbzvos+qWQxMIb2DG+KAVYCxq6VgcuSufOGDGC6Og0rN+0w==" saltValue="KMN80vbVc337TEv0avCMDw==" spinCount="100000" sqref="S135" name="Joint spacing_1"/>
    <protectedRange algorithmName="SHA-512" hashValue="aEz9FWp8S1Hs3L5Jg9UcEagauRV3ZtgKNTiz7ClcyCAzFIOBn1SXETN8/l+Osc3Bw9EhinaMp0yUebHeBmJKQw==" saltValue="4U//GNh2iELp61pKl/ZTuQ==" spinCount="100000" sqref="N135:P135" name="RQD_1"/>
  </protectedRanges>
  <autoFilter ref="A11:V175" xr:uid="{04F6142E-5839-4141-8959-7E324DC30C43}"/>
  <mergeCells count="30">
    <mergeCell ref="A10:V10"/>
    <mergeCell ref="K7:L7"/>
    <mergeCell ref="A8:B8"/>
    <mergeCell ref="C8:E8"/>
    <mergeCell ref="F8:G8"/>
    <mergeCell ref="H8:J8"/>
    <mergeCell ref="F3:G3"/>
    <mergeCell ref="H3:J3"/>
    <mergeCell ref="K3:L3"/>
    <mergeCell ref="A2:B2"/>
    <mergeCell ref="C2:E2"/>
    <mergeCell ref="F2:G2"/>
    <mergeCell ref="H2:J2"/>
    <mergeCell ref="K2:L2"/>
    <mergeCell ref="A1:V1"/>
    <mergeCell ref="A7:B7"/>
    <mergeCell ref="C7:E7"/>
    <mergeCell ref="F7:G7"/>
    <mergeCell ref="H7:J7"/>
    <mergeCell ref="A6:B6"/>
    <mergeCell ref="C6:E6"/>
    <mergeCell ref="F6:G6"/>
    <mergeCell ref="H6:J6"/>
    <mergeCell ref="K6:L6"/>
    <mergeCell ref="A4:B4"/>
    <mergeCell ref="F4:G4"/>
    <mergeCell ref="H4:J4"/>
    <mergeCell ref="K4:L4"/>
    <mergeCell ref="A3:B3"/>
    <mergeCell ref="C3:E3"/>
  </mergeCells>
  <conditionalFormatting sqref="K12:K48 K50:K52 K54:K70 K73:K80">
    <cfRule type="expression" dxfId="6" priority="12">
      <formula>OR(F12="Axial",F12="Block",F12="IrregularLump")</formula>
    </cfRule>
  </conditionalFormatting>
  <conditionalFormatting sqref="L12:L134 L136:L175">
    <cfRule type="expression" dxfId="5" priority="11">
      <formula>F12="Diametral"</formula>
    </cfRule>
  </conditionalFormatting>
  <conditionalFormatting sqref="K49">
    <cfRule type="expression" dxfId="4" priority="10">
      <formula>OR(F49="Axial",F49="Block",F49="IrregularLump")</formula>
    </cfRule>
  </conditionalFormatting>
  <conditionalFormatting sqref="K53">
    <cfRule type="expression" dxfId="3" priority="9">
      <formula>OR(F53="Axial",F53="Block",F53="IrregularLump")</formula>
    </cfRule>
  </conditionalFormatting>
  <conditionalFormatting sqref="K71">
    <cfRule type="expression" dxfId="2" priority="8">
      <formula>OR(F71="Axial",F71="Block",F71="IrregularLump")</formula>
    </cfRule>
  </conditionalFormatting>
  <conditionalFormatting sqref="K72">
    <cfRule type="expression" dxfId="1" priority="7">
      <formula>OR(F72="Axial",F72="Block",F72="IrregularLump")</formula>
    </cfRule>
  </conditionalFormatting>
  <conditionalFormatting sqref="K81:K134 K136:K175">
    <cfRule type="expression" dxfId="0" priority="6">
      <formula>OR(F81="Axial",F81="Block",F81="IrregularLump")</formula>
    </cfRule>
  </conditionalFormatting>
  <printOptions horizontalCentered="1"/>
  <pageMargins left="0.7" right="0.7" top="0.75" bottom="0.75" header="0.3" footer="0.3"/>
  <pageSetup paperSize="119" scale="57" fitToHeight="0" orientation="landscape" r:id="rId1"/>
  <headerFooter>
    <oddHeader xml:space="preserve">&amp;R&amp;K78716EFRO CASTLE MOUNTAIN PROJECT PRE-FEASIBILITY FIELD INVESTIGATIONS
 FILE: 704-ENG.ROCK03157-01 | NOVEMBER 2020 | ISSUED FOR REVIEW
</oddHeader>
    <oddFooter>&amp;C&amp;P&amp;R&amp;G</oddFooter>
  </headerFooter>
  <drawing r:id="rId2"/>
  <legacy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pageSetUpPr fitToPage="1"/>
  </sheetPr>
  <dimension ref="A1:Z224"/>
  <sheetViews>
    <sheetView showGridLines="0" topLeftCell="E99" workbookViewId="0">
      <selection activeCell="J107" sqref="J107"/>
    </sheetView>
  </sheetViews>
  <sheetFormatPr defaultColWidth="9.140625" defaultRowHeight="15" x14ac:dyDescent="0.25"/>
  <cols>
    <col min="1" max="1" width="30.7109375" style="29" customWidth="1"/>
    <col min="2" max="2" width="15.7109375" style="63" customWidth="1"/>
    <col min="3" max="5" width="15.7109375" style="29" customWidth="1"/>
    <col min="6" max="6" width="80.7109375" style="29" customWidth="1"/>
    <col min="7" max="9" width="25.7109375" style="59" customWidth="1"/>
    <col min="10" max="11" width="10.7109375" style="59" customWidth="1"/>
    <col min="12" max="15" width="9.140625" style="59" customWidth="1"/>
    <col min="16" max="26" width="9.140625" style="59"/>
    <col min="27" max="16384" width="9.140625" style="29"/>
  </cols>
  <sheetData>
    <row r="1" spans="1:26" ht="15.75" thickBot="1" x14ac:dyDescent="0.3">
      <c r="A1" s="597" t="s">
        <v>938</v>
      </c>
      <c r="B1" s="598"/>
      <c r="C1" s="598"/>
      <c r="D1" s="598"/>
      <c r="E1" s="598"/>
      <c r="F1" s="599"/>
      <c r="G1" s="65"/>
      <c r="H1" s="65"/>
      <c r="I1" s="65"/>
      <c r="J1" s="65"/>
      <c r="K1" s="65"/>
      <c r="L1" s="29"/>
      <c r="M1" s="29"/>
      <c r="N1" s="29"/>
      <c r="O1" s="29"/>
      <c r="P1" s="29"/>
      <c r="Q1" s="29"/>
    </row>
    <row r="2" spans="1:26" ht="15.75" thickBot="1" x14ac:dyDescent="0.3">
      <c r="A2" s="66" t="s">
        <v>939</v>
      </c>
      <c r="B2" s="67" t="s">
        <v>940</v>
      </c>
      <c r="C2" s="610" t="s">
        <v>939</v>
      </c>
      <c r="D2" s="610"/>
      <c r="E2" s="610"/>
      <c r="F2" s="611"/>
      <c r="G2" s="65"/>
      <c r="H2" s="65"/>
      <c r="I2" s="65"/>
      <c r="J2" s="65"/>
      <c r="K2" s="65"/>
      <c r="L2" s="29"/>
      <c r="M2" s="29"/>
      <c r="N2" s="29"/>
      <c r="O2" s="29"/>
      <c r="P2" s="29"/>
      <c r="Q2" s="29"/>
    </row>
    <row r="3" spans="1:26" s="61" customFormat="1" x14ac:dyDescent="0.25">
      <c r="A3" s="68" t="s">
        <v>941</v>
      </c>
      <c r="B3" s="69">
        <v>0</v>
      </c>
      <c r="C3" s="612" t="s">
        <v>942</v>
      </c>
      <c r="D3" s="612"/>
      <c r="E3" s="612"/>
      <c r="F3" s="613"/>
      <c r="G3" s="70"/>
      <c r="H3" s="70"/>
      <c r="I3" s="70"/>
      <c r="J3" s="70"/>
      <c r="K3" s="70"/>
      <c r="R3" s="60"/>
      <c r="S3" s="60"/>
      <c r="T3" s="60"/>
      <c r="U3" s="60"/>
      <c r="V3" s="60"/>
      <c r="W3" s="60"/>
      <c r="X3" s="60"/>
      <c r="Y3" s="60"/>
      <c r="Z3" s="60"/>
    </row>
    <row r="4" spans="1:26" ht="15" customHeight="1" x14ac:dyDescent="0.25">
      <c r="A4" s="71" t="s">
        <v>943</v>
      </c>
      <c r="B4" s="72">
        <v>3</v>
      </c>
      <c r="C4" s="616" t="s">
        <v>944</v>
      </c>
      <c r="D4" s="616"/>
      <c r="E4" s="616"/>
      <c r="F4" s="617"/>
      <c r="G4" s="65"/>
      <c r="H4" s="65"/>
      <c r="I4" s="65"/>
      <c r="J4" s="65"/>
      <c r="K4" s="65"/>
      <c r="L4" s="29"/>
      <c r="M4" s="29"/>
      <c r="N4" s="29"/>
      <c r="O4" s="29"/>
      <c r="P4" s="29"/>
      <c r="Q4" s="29"/>
    </row>
    <row r="5" spans="1:26" x14ac:dyDescent="0.25">
      <c r="A5" s="71" t="s">
        <v>945</v>
      </c>
      <c r="B5" s="72">
        <v>2</v>
      </c>
      <c r="C5" s="618" t="s">
        <v>946</v>
      </c>
      <c r="D5" s="618"/>
      <c r="E5" s="618"/>
      <c r="F5" s="619"/>
      <c r="G5" s="65"/>
      <c r="H5" s="65"/>
      <c r="I5" s="65"/>
      <c r="J5" s="65"/>
      <c r="K5" s="65"/>
      <c r="L5" s="29"/>
      <c r="M5" s="29"/>
      <c r="N5" s="29"/>
      <c r="O5" s="29"/>
      <c r="P5" s="29"/>
      <c r="Q5" s="29"/>
    </row>
    <row r="6" spans="1:26" ht="15.75" thickBot="1" x14ac:dyDescent="0.3">
      <c r="A6" s="73" t="s">
        <v>947</v>
      </c>
      <c r="B6" s="74">
        <v>1</v>
      </c>
      <c r="C6" s="620" t="s">
        <v>948</v>
      </c>
      <c r="D6" s="620"/>
      <c r="E6" s="620"/>
      <c r="F6" s="621"/>
      <c r="G6" s="65"/>
      <c r="H6" s="65"/>
      <c r="I6" s="65"/>
      <c r="J6" s="65"/>
      <c r="K6" s="65"/>
      <c r="L6" s="29"/>
      <c r="M6" s="29"/>
      <c r="N6" s="29"/>
      <c r="O6" s="29"/>
      <c r="P6" s="29"/>
      <c r="Q6" s="29"/>
    </row>
    <row r="7" spans="1:26" x14ac:dyDescent="0.25">
      <c r="A7" s="75"/>
      <c r="B7" s="76"/>
      <c r="C7" s="77"/>
      <c r="D7" s="382"/>
      <c r="E7" s="382"/>
      <c r="F7" s="78"/>
      <c r="G7" s="65"/>
      <c r="H7" s="65"/>
      <c r="I7" s="65"/>
      <c r="J7" s="65"/>
      <c r="K7" s="65"/>
      <c r="L7" s="29"/>
      <c r="M7" s="29"/>
      <c r="N7" s="29"/>
      <c r="O7" s="29"/>
      <c r="P7" s="29"/>
      <c r="Q7" s="29"/>
    </row>
    <row r="8" spans="1:26" ht="15.75" thickBot="1" x14ac:dyDescent="0.3">
      <c r="A8" s="78"/>
      <c r="B8" s="79"/>
      <c r="C8" s="80"/>
      <c r="D8" s="80"/>
      <c r="E8" s="80"/>
      <c r="F8" s="78"/>
      <c r="G8" s="65"/>
      <c r="H8" s="65"/>
      <c r="I8" s="65"/>
      <c r="J8" s="65"/>
      <c r="K8" s="65"/>
      <c r="L8" s="29"/>
      <c r="M8" s="29"/>
      <c r="N8" s="29"/>
      <c r="O8" s="29"/>
      <c r="P8" s="29"/>
      <c r="Q8" s="29"/>
    </row>
    <row r="9" spans="1:26" ht="15" customHeight="1" thickBot="1" x14ac:dyDescent="0.3">
      <c r="A9" s="624" t="s">
        <v>949</v>
      </c>
      <c r="B9" s="625"/>
      <c r="C9" s="625"/>
      <c r="D9" s="625"/>
      <c r="E9" s="625"/>
      <c r="F9" s="626"/>
      <c r="G9" s="65"/>
      <c r="H9" s="65"/>
      <c r="I9" s="65"/>
      <c r="J9" s="65"/>
      <c r="K9" s="65"/>
      <c r="L9" s="29"/>
      <c r="M9" s="29"/>
      <c r="N9" s="29"/>
      <c r="O9" s="29"/>
      <c r="P9" s="29"/>
      <c r="Q9" s="29"/>
    </row>
    <row r="10" spans="1:26" ht="15" customHeight="1" thickBot="1" x14ac:dyDescent="0.3">
      <c r="A10" s="66" t="s">
        <v>939</v>
      </c>
      <c r="B10" s="67" t="s">
        <v>940</v>
      </c>
      <c r="C10" s="600" t="s">
        <v>939</v>
      </c>
      <c r="D10" s="600"/>
      <c r="E10" s="600"/>
      <c r="F10" s="601"/>
      <c r="G10" s="65"/>
      <c r="H10" s="65"/>
      <c r="I10" s="65"/>
      <c r="J10" s="65"/>
      <c r="K10" s="65"/>
    </row>
    <row r="11" spans="1:26" ht="30" customHeight="1" x14ac:dyDescent="0.25">
      <c r="A11" s="81" t="s">
        <v>950</v>
      </c>
      <c r="B11" s="82" t="s">
        <v>951</v>
      </c>
      <c r="C11" s="627" t="s">
        <v>952</v>
      </c>
      <c r="D11" s="627"/>
      <c r="E11" s="627"/>
      <c r="F11" s="628"/>
      <c r="G11" s="65"/>
      <c r="H11" s="65"/>
      <c r="I11" s="65"/>
      <c r="J11" s="65"/>
      <c r="K11" s="65"/>
    </row>
    <row r="12" spans="1:26" ht="15" customHeight="1" x14ac:dyDescent="0.25">
      <c r="A12" s="71" t="s">
        <v>953</v>
      </c>
      <c r="B12" s="72" t="s">
        <v>954</v>
      </c>
      <c r="C12" s="614" t="s">
        <v>955</v>
      </c>
      <c r="D12" s="614"/>
      <c r="E12" s="614"/>
      <c r="F12" s="615"/>
      <c r="G12" s="83"/>
      <c r="H12" s="65"/>
      <c r="I12" s="65"/>
      <c r="J12" s="65"/>
      <c r="K12" s="65"/>
    </row>
    <row r="13" spans="1:26" ht="15" customHeight="1" x14ac:dyDescent="0.25">
      <c r="A13" s="71" t="s">
        <v>956</v>
      </c>
      <c r="B13" s="72" t="s">
        <v>957</v>
      </c>
      <c r="C13" s="614" t="s">
        <v>958</v>
      </c>
      <c r="D13" s="614"/>
      <c r="E13" s="614"/>
      <c r="F13" s="615"/>
      <c r="G13" s="83"/>
      <c r="H13" s="65"/>
      <c r="I13" s="65"/>
      <c r="J13" s="65"/>
      <c r="K13" s="65"/>
    </row>
    <row r="14" spans="1:26" ht="15" customHeight="1" x14ac:dyDescent="0.25">
      <c r="A14" s="71" t="s">
        <v>959</v>
      </c>
      <c r="B14" s="84" t="s">
        <v>960</v>
      </c>
      <c r="C14" s="614" t="s">
        <v>961</v>
      </c>
      <c r="D14" s="614"/>
      <c r="E14" s="614"/>
      <c r="F14" s="615"/>
      <c r="G14" s="65"/>
      <c r="H14" s="65"/>
      <c r="I14" s="65"/>
      <c r="J14" s="65"/>
      <c r="K14" s="65"/>
    </row>
    <row r="15" spans="1:26" ht="15" customHeight="1" x14ac:dyDescent="0.25">
      <c r="A15" s="71" t="s">
        <v>962</v>
      </c>
      <c r="B15" s="84" t="s">
        <v>390</v>
      </c>
      <c r="C15" s="614" t="s">
        <v>961</v>
      </c>
      <c r="D15" s="614"/>
      <c r="E15" s="614"/>
      <c r="F15" s="615"/>
      <c r="G15" s="65"/>
      <c r="H15" s="65"/>
      <c r="I15" s="65"/>
      <c r="J15" s="65"/>
      <c r="K15" s="65"/>
    </row>
    <row r="16" spans="1:26" ht="15" customHeight="1" x14ac:dyDescent="0.25">
      <c r="A16" s="85" t="s">
        <v>963</v>
      </c>
      <c r="B16" s="84" t="s">
        <v>964</v>
      </c>
      <c r="C16" s="614" t="s">
        <v>961</v>
      </c>
      <c r="D16" s="614"/>
      <c r="E16" s="614"/>
      <c r="F16" s="615"/>
      <c r="G16" s="65"/>
      <c r="H16" s="65"/>
      <c r="I16" s="65"/>
      <c r="J16" s="65"/>
      <c r="K16" s="65"/>
    </row>
    <row r="17" spans="1:11" ht="15" customHeight="1" x14ac:dyDescent="0.25">
      <c r="A17" s="85" t="s">
        <v>965</v>
      </c>
      <c r="B17" s="84" t="s">
        <v>966</v>
      </c>
      <c r="C17" s="614" t="s">
        <v>961</v>
      </c>
      <c r="D17" s="614"/>
      <c r="E17" s="614"/>
      <c r="F17" s="615"/>
      <c r="G17" s="65"/>
      <c r="H17" s="65"/>
      <c r="I17" s="65"/>
      <c r="J17" s="65"/>
      <c r="K17" s="65"/>
    </row>
    <row r="18" spans="1:11" ht="15" customHeight="1" x14ac:dyDescent="0.25">
      <c r="A18" s="71" t="s">
        <v>967</v>
      </c>
      <c r="B18" s="72" t="s">
        <v>104</v>
      </c>
      <c r="C18" s="614" t="s">
        <v>968</v>
      </c>
      <c r="D18" s="614"/>
      <c r="E18" s="614"/>
      <c r="F18" s="615"/>
      <c r="G18" s="65"/>
      <c r="H18" s="65"/>
      <c r="I18" s="65"/>
      <c r="J18" s="65"/>
      <c r="K18" s="65"/>
    </row>
    <row r="19" spans="1:11" ht="15" customHeight="1" x14ac:dyDescent="0.25">
      <c r="A19" s="71" t="s">
        <v>969</v>
      </c>
      <c r="B19" s="72" t="s">
        <v>330</v>
      </c>
      <c r="C19" s="614" t="s">
        <v>970</v>
      </c>
      <c r="D19" s="614"/>
      <c r="E19" s="614"/>
      <c r="F19" s="615"/>
      <c r="G19" s="65"/>
      <c r="H19" s="65"/>
      <c r="I19" s="65"/>
      <c r="J19" s="65"/>
      <c r="K19" s="65"/>
    </row>
    <row r="20" spans="1:11" ht="15" customHeight="1" x14ac:dyDescent="0.25">
      <c r="A20" s="71" t="s">
        <v>971</v>
      </c>
      <c r="B20" s="72" t="s">
        <v>90</v>
      </c>
      <c r="C20" s="614" t="s">
        <v>972</v>
      </c>
      <c r="D20" s="614"/>
      <c r="E20" s="614"/>
      <c r="F20" s="615"/>
      <c r="G20" s="65"/>
      <c r="H20" s="65"/>
      <c r="I20" s="65"/>
      <c r="J20" s="65"/>
      <c r="K20" s="65"/>
    </row>
    <row r="21" spans="1:11" ht="15" customHeight="1" x14ac:dyDescent="0.25">
      <c r="A21" s="71" t="s">
        <v>973</v>
      </c>
      <c r="B21" s="72" t="s">
        <v>91</v>
      </c>
      <c r="C21" s="614" t="s">
        <v>974</v>
      </c>
      <c r="D21" s="614"/>
      <c r="E21" s="614"/>
      <c r="F21" s="615"/>
      <c r="G21" s="65"/>
      <c r="H21" s="65"/>
      <c r="I21" s="65"/>
      <c r="J21" s="65"/>
      <c r="K21" s="65"/>
    </row>
    <row r="22" spans="1:11" ht="15" customHeight="1" x14ac:dyDescent="0.25">
      <c r="A22" s="71" t="s">
        <v>975</v>
      </c>
      <c r="B22" s="72" t="s">
        <v>99</v>
      </c>
      <c r="C22" s="614" t="s">
        <v>976</v>
      </c>
      <c r="D22" s="614"/>
      <c r="E22" s="614"/>
      <c r="F22" s="615"/>
      <c r="G22" s="65"/>
      <c r="H22" s="65"/>
      <c r="I22" s="65"/>
      <c r="J22" s="65"/>
      <c r="K22" s="65"/>
    </row>
    <row r="23" spans="1:11" ht="30" customHeight="1" x14ac:dyDescent="0.25">
      <c r="A23" s="71" t="s">
        <v>977</v>
      </c>
      <c r="B23" s="72" t="s">
        <v>331</v>
      </c>
      <c r="C23" s="638" t="s">
        <v>978</v>
      </c>
      <c r="D23" s="638"/>
      <c r="E23" s="638"/>
      <c r="F23" s="639"/>
      <c r="G23" s="65"/>
      <c r="H23" s="65"/>
      <c r="I23" s="65"/>
      <c r="J23" s="65"/>
      <c r="K23" s="65"/>
    </row>
    <row r="24" spans="1:11" ht="15" customHeight="1" x14ac:dyDescent="0.25">
      <c r="A24" s="71" t="s">
        <v>979</v>
      </c>
      <c r="B24" s="72" t="s">
        <v>980</v>
      </c>
      <c r="C24" s="614" t="s">
        <v>981</v>
      </c>
      <c r="D24" s="614"/>
      <c r="E24" s="614"/>
      <c r="F24" s="615"/>
      <c r="G24" s="65"/>
      <c r="H24" s="65"/>
      <c r="I24" s="65"/>
      <c r="J24" s="65"/>
      <c r="K24" s="65"/>
    </row>
    <row r="25" spans="1:11" ht="15" customHeight="1" x14ac:dyDescent="0.25">
      <c r="A25" s="71" t="s">
        <v>982</v>
      </c>
      <c r="B25" s="72" t="s">
        <v>366</v>
      </c>
      <c r="C25" s="614" t="s">
        <v>983</v>
      </c>
      <c r="D25" s="614"/>
      <c r="E25" s="614"/>
      <c r="F25" s="615"/>
      <c r="G25" s="65"/>
      <c r="H25" s="65"/>
      <c r="I25" s="65"/>
      <c r="J25" s="65"/>
      <c r="K25" s="65"/>
    </row>
    <row r="26" spans="1:11" ht="15" customHeight="1" thickBot="1" x14ac:dyDescent="0.3">
      <c r="A26" s="73" t="s">
        <v>984</v>
      </c>
      <c r="B26" s="74" t="s">
        <v>985</v>
      </c>
      <c r="C26" s="622" t="s">
        <v>986</v>
      </c>
      <c r="D26" s="622"/>
      <c r="E26" s="622"/>
      <c r="F26" s="623"/>
      <c r="G26" s="65"/>
      <c r="H26" s="65"/>
      <c r="I26" s="65"/>
      <c r="J26" s="65"/>
      <c r="K26" s="65"/>
    </row>
    <row r="27" spans="1:11" ht="30" customHeight="1" x14ac:dyDescent="0.25">
      <c r="A27" s="629" t="s">
        <v>987</v>
      </c>
      <c r="B27" s="630"/>
      <c r="C27" s="630"/>
      <c r="D27" s="630"/>
      <c r="E27" s="630"/>
      <c r="F27" s="631"/>
      <c r="G27" s="65"/>
      <c r="H27" s="65"/>
      <c r="I27" s="65"/>
      <c r="J27" s="65"/>
      <c r="K27" s="65"/>
    </row>
    <row r="28" spans="1:11" ht="15" customHeight="1" thickBot="1" x14ac:dyDescent="0.3">
      <c r="A28" s="632" t="s">
        <v>988</v>
      </c>
      <c r="B28" s="633"/>
      <c r="C28" s="633"/>
      <c r="D28" s="633"/>
      <c r="E28" s="633"/>
      <c r="F28" s="634"/>
      <c r="G28" s="65"/>
      <c r="H28" s="65"/>
      <c r="I28" s="65"/>
      <c r="J28" s="65"/>
      <c r="K28" s="65"/>
    </row>
    <row r="29" spans="1:11" ht="15" customHeight="1" thickBot="1" x14ac:dyDescent="0.3">
      <c r="A29" s="86"/>
      <c r="B29" s="76"/>
      <c r="C29" s="382"/>
      <c r="D29" s="382"/>
      <c r="E29" s="382"/>
      <c r="F29" s="78"/>
      <c r="G29" s="65"/>
      <c r="H29" s="65"/>
      <c r="I29" s="65"/>
      <c r="J29" s="65"/>
      <c r="K29" s="65"/>
    </row>
    <row r="30" spans="1:11" ht="15" customHeight="1" thickBot="1" x14ac:dyDescent="0.3">
      <c r="A30" s="394" t="s">
        <v>989</v>
      </c>
      <c r="B30" s="87"/>
      <c r="C30" s="395"/>
      <c r="D30" s="395"/>
      <c r="E30" s="396"/>
      <c r="F30" s="78"/>
      <c r="G30" s="65"/>
      <c r="H30" s="65"/>
      <c r="I30" s="65"/>
      <c r="J30" s="65"/>
      <c r="K30" s="65"/>
    </row>
    <row r="31" spans="1:11" ht="15" customHeight="1" thickBot="1" x14ac:dyDescent="0.3">
      <c r="A31" s="66" t="s">
        <v>939</v>
      </c>
      <c r="B31" s="88" t="s">
        <v>940</v>
      </c>
      <c r="C31" s="89" t="s">
        <v>990</v>
      </c>
      <c r="D31" s="89"/>
      <c r="E31" s="398"/>
      <c r="F31" s="78"/>
      <c r="G31" s="65"/>
      <c r="H31" s="65"/>
      <c r="I31" s="65"/>
      <c r="J31" s="65"/>
      <c r="K31" s="65"/>
    </row>
    <row r="32" spans="1:11" ht="15" customHeight="1" x14ac:dyDescent="0.25">
      <c r="A32" s="90" t="s">
        <v>991</v>
      </c>
      <c r="B32" s="91" t="s">
        <v>108</v>
      </c>
      <c r="C32" s="92">
        <v>267</v>
      </c>
      <c r="D32" s="93"/>
      <c r="E32" s="94"/>
      <c r="F32" s="78"/>
      <c r="G32" s="65"/>
      <c r="H32" s="65"/>
      <c r="I32" s="65"/>
      <c r="J32" s="65"/>
      <c r="K32" s="65"/>
    </row>
    <row r="33" spans="1:11" ht="15" customHeight="1" x14ac:dyDescent="0.25">
      <c r="A33" s="90" t="s">
        <v>992</v>
      </c>
      <c r="B33" s="91" t="s">
        <v>993</v>
      </c>
      <c r="C33" s="95">
        <v>186</v>
      </c>
      <c r="D33" s="96">
        <v>187</v>
      </c>
      <c r="E33" s="94"/>
      <c r="F33" s="78"/>
      <c r="G33" s="65"/>
      <c r="H33" s="65"/>
      <c r="I33" s="65"/>
      <c r="J33" s="65"/>
      <c r="K33" s="65"/>
    </row>
    <row r="34" spans="1:11" ht="15" customHeight="1" x14ac:dyDescent="0.25">
      <c r="A34" s="90" t="s">
        <v>994</v>
      </c>
      <c r="B34" s="91" t="s">
        <v>995</v>
      </c>
      <c r="C34" s="97">
        <v>150</v>
      </c>
      <c r="D34" s="98">
        <v>151</v>
      </c>
      <c r="E34" s="94"/>
      <c r="F34" s="78"/>
      <c r="G34" s="65"/>
      <c r="H34" s="65"/>
      <c r="I34" s="65"/>
      <c r="J34" s="65"/>
      <c r="K34" s="65"/>
    </row>
    <row r="35" spans="1:11" ht="15" customHeight="1" x14ac:dyDescent="0.25">
      <c r="A35" s="90" t="s">
        <v>996</v>
      </c>
      <c r="B35" s="91" t="s">
        <v>997</v>
      </c>
      <c r="C35" s="99">
        <v>58</v>
      </c>
      <c r="D35" s="93"/>
      <c r="E35" s="94"/>
      <c r="F35" s="78"/>
      <c r="G35" s="65"/>
      <c r="H35" s="65"/>
      <c r="I35" s="65"/>
      <c r="J35" s="65"/>
      <c r="K35" s="65"/>
    </row>
    <row r="36" spans="1:11" ht="15" customHeight="1" x14ac:dyDescent="0.25">
      <c r="A36" s="90" t="s">
        <v>998</v>
      </c>
      <c r="B36" s="91" t="s">
        <v>999</v>
      </c>
      <c r="C36" s="100">
        <v>63</v>
      </c>
      <c r="D36" s="101">
        <v>64</v>
      </c>
      <c r="E36" s="94"/>
      <c r="F36" s="78"/>
      <c r="G36" s="65"/>
      <c r="H36" s="65"/>
      <c r="I36" s="65"/>
      <c r="J36" s="65"/>
      <c r="K36" s="65"/>
    </row>
    <row r="37" spans="1:11" ht="15" customHeight="1" x14ac:dyDescent="0.25">
      <c r="A37" s="90" t="s">
        <v>1000</v>
      </c>
      <c r="B37" s="91" t="s">
        <v>1001</v>
      </c>
      <c r="C37" s="102">
        <v>62</v>
      </c>
      <c r="D37" s="93"/>
      <c r="E37" s="94"/>
      <c r="F37" s="78"/>
      <c r="G37" s="65"/>
      <c r="H37" s="65"/>
      <c r="I37" s="65"/>
      <c r="J37" s="65"/>
      <c r="K37" s="65"/>
    </row>
    <row r="38" spans="1:11" ht="15" customHeight="1" x14ac:dyDescent="0.25">
      <c r="A38" s="90" t="s">
        <v>1002</v>
      </c>
      <c r="B38" s="91" t="s">
        <v>102</v>
      </c>
      <c r="C38" s="103">
        <v>266</v>
      </c>
      <c r="D38" s="93"/>
      <c r="E38" s="94"/>
      <c r="F38" s="78"/>
      <c r="G38" s="65"/>
      <c r="H38" s="65"/>
      <c r="I38" s="65"/>
      <c r="J38" s="65"/>
      <c r="K38" s="65"/>
    </row>
    <row r="39" spans="1:11" ht="15" customHeight="1" x14ac:dyDescent="0.25">
      <c r="A39" s="90" t="s">
        <v>1003</v>
      </c>
      <c r="B39" s="91" t="s">
        <v>1004</v>
      </c>
      <c r="C39" s="104">
        <v>144</v>
      </c>
      <c r="D39" s="93"/>
      <c r="E39" s="94"/>
      <c r="F39" s="78"/>
      <c r="G39" s="65"/>
      <c r="H39" s="65"/>
      <c r="I39" s="65"/>
      <c r="J39" s="65"/>
      <c r="K39" s="65"/>
    </row>
    <row r="40" spans="1:11" ht="15" customHeight="1" x14ac:dyDescent="0.25">
      <c r="A40" s="90" t="s">
        <v>1005</v>
      </c>
      <c r="B40" s="91" t="s">
        <v>154</v>
      </c>
      <c r="C40" s="105">
        <v>156</v>
      </c>
      <c r="D40" s="93"/>
      <c r="E40" s="94"/>
      <c r="F40" s="78"/>
      <c r="G40" s="65"/>
      <c r="H40" s="65"/>
      <c r="I40" s="65"/>
      <c r="J40" s="65"/>
      <c r="K40" s="65"/>
    </row>
    <row r="41" spans="1:11" ht="15" customHeight="1" x14ac:dyDescent="0.25">
      <c r="A41" s="90" t="s">
        <v>1006</v>
      </c>
      <c r="B41" s="91" t="s">
        <v>1007</v>
      </c>
      <c r="C41" s="97">
        <v>150</v>
      </c>
      <c r="D41" s="93"/>
      <c r="E41" s="94"/>
      <c r="F41" s="78"/>
      <c r="G41" s="65"/>
      <c r="H41" s="65"/>
      <c r="I41" s="65"/>
      <c r="J41" s="65"/>
      <c r="K41" s="65"/>
    </row>
    <row r="42" spans="1:11" ht="15" customHeight="1" x14ac:dyDescent="0.25">
      <c r="A42" s="90" t="s">
        <v>1008</v>
      </c>
      <c r="B42" s="91" t="s">
        <v>92</v>
      </c>
      <c r="C42" s="106">
        <v>265</v>
      </c>
      <c r="D42" s="93"/>
      <c r="E42" s="94"/>
      <c r="F42" s="78"/>
      <c r="G42" s="65"/>
      <c r="H42" s="65"/>
      <c r="I42" s="65"/>
      <c r="J42" s="65"/>
      <c r="K42" s="65"/>
    </row>
    <row r="43" spans="1:11" ht="15" customHeight="1" x14ac:dyDescent="0.25">
      <c r="A43" s="90" t="s">
        <v>1009</v>
      </c>
      <c r="B43" s="91" t="s">
        <v>1010</v>
      </c>
      <c r="C43" s="107">
        <v>61</v>
      </c>
      <c r="D43" s="93"/>
      <c r="E43" s="94"/>
      <c r="F43" s="78"/>
      <c r="G43" s="65"/>
      <c r="H43" s="65"/>
      <c r="I43" s="65"/>
      <c r="J43" s="65"/>
      <c r="K43" s="65"/>
    </row>
    <row r="44" spans="1:11" ht="15" customHeight="1" x14ac:dyDescent="0.25">
      <c r="A44" s="90" t="s">
        <v>1011</v>
      </c>
      <c r="B44" s="91" t="s">
        <v>1012</v>
      </c>
      <c r="C44" s="108">
        <v>45</v>
      </c>
      <c r="D44" s="109">
        <v>57</v>
      </c>
      <c r="E44" s="94"/>
      <c r="F44" s="78"/>
      <c r="G44" s="65"/>
      <c r="H44" s="65"/>
      <c r="I44" s="65"/>
      <c r="J44" s="65"/>
      <c r="K44" s="65"/>
    </row>
    <row r="45" spans="1:11" ht="15" customHeight="1" x14ac:dyDescent="0.25">
      <c r="A45" s="90" t="s">
        <v>1013</v>
      </c>
      <c r="B45" s="91" t="s">
        <v>1014</v>
      </c>
      <c r="C45" s="110">
        <v>264</v>
      </c>
      <c r="D45" s="93"/>
      <c r="E45" s="94"/>
      <c r="F45" s="78"/>
      <c r="G45" s="65"/>
      <c r="H45" s="65"/>
      <c r="I45" s="65"/>
      <c r="J45" s="65"/>
      <c r="K45" s="65"/>
    </row>
    <row r="46" spans="1:11" ht="15" customHeight="1" x14ac:dyDescent="0.25">
      <c r="A46" s="90" t="s">
        <v>1015</v>
      </c>
      <c r="B46" s="91" t="s">
        <v>1016</v>
      </c>
      <c r="C46" s="93"/>
      <c r="D46" s="93"/>
      <c r="E46" s="94"/>
      <c r="F46" s="78"/>
      <c r="G46" s="65"/>
      <c r="H46" s="65"/>
      <c r="I46" s="65"/>
      <c r="J46" s="65"/>
      <c r="K46" s="65"/>
    </row>
    <row r="47" spans="1:11" ht="15" customHeight="1" x14ac:dyDescent="0.25">
      <c r="A47" s="90" t="s">
        <v>1017</v>
      </c>
      <c r="B47" s="91" t="s">
        <v>1018</v>
      </c>
      <c r="C47" s="111">
        <v>16</v>
      </c>
      <c r="D47" s="112">
        <v>19</v>
      </c>
      <c r="E47" s="94"/>
      <c r="F47" s="78"/>
      <c r="G47" s="65"/>
      <c r="H47" s="65"/>
      <c r="I47" s="65"/>
      <c r="J47" s="65"/>
      <c r="K47" s="65"/>
    </row>
    <row r="48" spans="1:11" ht="15" customHeight="1" x14ac:dyDescent="0.25">
      <c r="A48" s="90" t="s">
        <v>1019</v>
      </c>
      <c r="B48" s="91" t="s">
        <v>1020</v>
      </c>
      <c r="C48" s="113">
        <v>38</v>
      </c>
      <c r="D48" s="114">
        <v>42</v>
      </c>
      <c r="E48" s="115">
        <v>43</v>
      </c>
      <c r="F48" s="78"/>
      <c r="G48" s="65"/>
      <c r="H48" s="65"/>
      <c r="I48" s="65"/>
      <c r="J48" s="65"/>
      <c r="K48" s="65"/>
    </row>
    <row r="49" spans="1:11" ht="15" customHeight="1" x14ac:dyDescent="0.25">
      <c r="A49" s="90" t="s">
        <v>1021</v>
      </c>
      <c r="B49" s="91" t="s">
        <v>1022</v>
      </c>
      <c r="C49" s="116">
        <v>79</v>
      </c>
      <c r="D49" s="93"/>
      <c r="E49" s="94"/>
      <c r="F49" s="78"/>
      <c r="G49" s="65"/>
      <c r="H49" s="65"/>
      <c r="I49" s="65"/>
      <c r="J49" s="65"/>
      <c r="K49" s="65"/>
    </row>
    <row r="50" spans="1:11" ht="15" customHeight="1" x14ac:dyDescent="0.25">
      <c r="A50" s="90" t="s">
        <v>1023</v>
      </c>
      <c r="B50" s="91" t="s">
        <v>1024</v>
      </c>
      <c r="C50" s="117">
        <v>263</v>
      </c>
      <c r="D50" s="93"/>
      <c r="E50" s="94"/>
      <c r="F50" s="78"/>
      <c r="G50" s="65"/>
      <c r="H50" s="65"/>
      <c r="I50" s="65"/>
      <c r="J50" s="65"/>
      <c r="K50" s="65"/>
    </row>
    <row r="51" spans="1:11" ht="15" customHeight="1" x14ac:dyDescent="0.25">
      <c r="A51" s="90" t="s">
        <v>1025</v>
      </c>
      <c r="B51" s="91" t="s">
        <v>1026</v>
      </c>
      <c r="C51" s="118">
        <v>87</v>
      </c>
      <c r="D51" s="119">
        <v>72</v>
      </c>
      <c r="E51" s="94"/>
      <c r="F51" s="78"/>
      <c r="G51" s="65"/>
      <c r="H51" s="65"/>
      <c r="I51" s="65"/>
      <c r="J51" s="65"/>
      <c r="K51" s="65"/>
    </row>
    <row r="52" spans="1:11" ht="15" customHeight="1" thickBot="1" x14ac:dyDescent="0.3">
      <c r="A52" s="120" t="s">
        <v>982</v>
      </c>
      <c r="B52" s="121" t="s">
        <v>982</v>
      </c>
      <c r="C52" s="122"/>
      <c r="D52" s="122"/>
      <c r="E52" s="123"/>
      <c r="F52" s="78"/>
      <c r="G52" s="65"/>
      <c r="H52" s="65"/>
      <c r="I52" s="65"/>
      <c r="J52" s="65"/>
      <c r="K52" s="65"/>
    </row>
    <row r="53" spans="1:11" ht="15" customHeight="1" thickBot="1" x14ac:dyDescent="0.3">
      <c r="A53" s="65"/>
      <c r="B53" s="124"/>
      <c r="C53" s="65"/>
      <c r="D53" s="65"/>
      <c r="E53" s="65"/>
      <c r="F53" s="65"/>
      <c r="G53" s="65"/>
      <c r="H53" s="65"/>
      <c r="I53" s="65"/>
      <c r="J53" s="65"/>
      <c r="K53" s="65"/>
    </row>
    <row r="54" spans="1:11" ht="15" customHeight="1" thickBot="1" x14ac:dyDescent="0.3">
      <c r="A54" s="390" t="s">
        <v>1027</v>
      </c>
      <c r="B54" s="125"/>
      <c r="C54" s="391"/>
      <c r="D54" s="391"/>
      <c r="E54" s="392"/>
      <c r="F54" s="78"/>
      <c r="G54" s="65"/>
      <c r="H54" s="65"/>
      <c r="I54" s="65"/>
      <c r="J54" s="65"/>
      <c r="K54" s="65"/>
    </row>
    <row r="55" spans="1:11" ht="15" customHeight="1" thickBot="1" x14ac:dyDescent="0.3">
      <c r="A55" s="66" t="s">
        <v>939</v>
      </c>
      <c r="B55" s="67" t="s">
        <v>940</v>
      </c>
      <c r="C55" s="607" t="s">
        <v>1028</v>
      </c>
      <c r="D55" s="608"/>
      <c r="E55" s="609"/>
      <c r="F55" s="78"/>
      <c r="G55" s="65"/>
      <c r="H55" s="65"/>
      <c r="I55" s="65"/>
      <c r="J55" s="65"/>
      <c r="K55" s="65"/>
    </row>
    <row r="56" spans="1:11" ht="15" customHeight="1" x14ac:dyDescent="0.25">
      <c r="A56" s="90" t="s">
        <v>1029</v>
      </c>
      <c r="B56" s="82" t="s">
        <v>1030</v>
      </c>
      <c r="C56" s="126"/>
      <c r="D56" s="127"/>
      <c r="E56" s="128"/>
      <c r="F56" s="78"/>
      <c r="G56" s="65"/>
      <c r="H56" s="65"/>
      <c r="I56" s="65"/>
      <c r="J56" s="65"/>
      <c r="K56" s="65"/>
    </row>
    <row r="57" spans="1:11" ht="15" customHeight="1" x14ac:dyDescent="0.25">
      <c r="A57" s="129" t="s">
        <v>1031</v>
      </c>
      <c r="B57" s="72" t="s">
        <v>109</v>
      </c>
      <c r="C57" s="130">
        <v>63</v>
      </c>
      <c r="D57" s="386" t="s">
        <v>42</v>
      </c>
      <c r="E57" s="131">
        <v>125</v>
      </c>
      <c r="F57" s="78"/>
      <c r="G57" s="65"/>
      <c r="H57" s="65"/>
      <c r="I57" s="65"/>
      <c r="J57" s="65"/>
      <c r="K57" s="65"/>
    </row>
    <row r="58" spans="1:11" ht="15" customHeight="1" x14ac:dyDescent="0.25">
      <c r="A58" s="129" t="s">
        <v>1032</v>
      </c>
      <c r="B58" s="72" t="s">
        <v>93</v>
      </c>
      <c r="C58" s="130">
        <v>125</v>
      </c>
      <c r="D58" s="386" t="s">
        <v>42</v>
      </c>
      <c r="E58" s="131">
        <v>250</v>
      </c>
      <c r="F58" s="78"/>
      <c r="G58" s="65"/>
      <c r="H58" s="65"/>
      <c r="I58" s="65"/>
      <c r="J58" s="65"/>
      <c r="K58" s="65"/>
    </row>
    <row r="59" spans="1:11" ht="15" customHeight="1" x14ac:dyDescent="0.25">
      <c r="A59" s="129" t="s">
        <v>1033</v>
      </c>
      <c r="B59" s="72" t="s">
        <v>120</v>
      </c>
      <c r="C59" s="130">
        <v>250</v>
      </c>
      <c r="D59" s="386" t="s">
        <v>42</v>
      </c>
      <c r="E59" s="131">
        <v>500</v>
      </c>
      <c r="F59" s="78"/>
      <c r="G59" s="65"/>
      <c r="H59" s="65"/>
      <c r="I59" s="65"/>
      <c r="J59" s="65"/>
      <c r="K59" s="65"/>
    </row>
    <row r="60" spans="1:11" ht="15" customHeight="1" x14ac:dyDescent="0.25">
      <c r="A60" s="129" t="s">
        <v>1034</v>
      </c>
      <c r="B60" s="72" t="s">
        <v>430</v>
      </c>
      <c r="C60" s="130">
        <v>500</v>
      </c>
      <c r="D60" s="386" t="s">
        <v>42</v>
      </c>
      <c r="E60" s="131">
        <v>1000</v>
      </c>
      <c r="F60" s="78"/>
      <c r="G60" s="65"/>
      <c r="H60" s="65"/>
      <c r="I60" s="65"/>
      <c r="J60" s="65"/>
      <c r="K60" s="65"/>
    </row>
    <row r="61" spans="1:11" ht="15" customHeight="1" thickBot="1" x14ac:dyDescent="0.3">
      <c r="A61" s="132" t="s">
        <v>1035</v>
      </c>
      <c r="B61" s="74" t="s">
        <v>1036</v>
      </c>
      <c r="C61" s="133">
        <v>1000</v>
      </c>
      <c r="D61" s="389" t="s">
        <v>42</v>
      </c>
      <c r="E61" s="134">
        <v>2000</v>
      </c>
      <c r="F61" s="78"/>
      <c r="G61" s="65"/>
      <c r="H61" s="65"/>
      <c r="I61" s="65"/>
      <c r="J61" s="65"/>
      <c r="K61" s="65"/>
    </row>
    <row r="62" spans="1:11" ht="15" customHeight="1" thickBot="1" x14ac:dyDescent="0.3">
      <c r="A62" s="78"/>
      <c r="B62" s="79"/>
      <c r="C62" s="80"/>
      <c r="D62" s="80"/>
      <c r="E62" s="80"/>
      <c r="F62" s="78"/>
      <c r="G62" s="65"/>
      <c r="H62" s="65"/>
      <c r="I62" s="65"/>
      <c r="J62" s="65"/>
      <c r="K62" s="65"/>
    </row>
    <row r="63" spans="1:11" ht="15" customHeight="1" thickBot="1" x14ac:dyDescent="0.3">
      <c r="A63" s="394" t="s">
        <v>1037</v>
      </c>
      <c r="B63" s="135"/>
      <c r="C63" s="136"/>
      <c r="D63" s="136"/>
      <c r="E63" s="136"/>
      <c r="F63" s="78"/>
      <c r="G63" s="65"/>
      <c r="H63" s="65"/>
      <c r="I63" s="65"/>
      <c r="J63" s="65"/>
      <c r="K63" s="65"/>
    </row>
    <row r="64" spans="1:11" ht="15" customHeight="1" thickBot="1" x14ac:dyDescent="0.3">
      <c r="A64" s="137" t="s">
        <v>939</v>
      </c>
      <c r="B64" s="138" t="s">
        <v>940</v>
      </c>
      <c r="C64" s="382"/>
      <c r="D64" s="382"/>
      <c r="E64" s="382"/>
      <c r="F64" s="78"/>
      <c r="G64" s="65"/>
      <c r="H64" s="65"/>
      <c r="I64" s="65"/>
      <c r="J64" s="65"/>
      <c r="K64" s="65"/>
    </row>
    <row r="65" spans="1:11" ht="15" customHeight="1" x14ac:dyDescent="0.25">
      <c r="A65" s="90" t="s">
        <v>1038</v>
      </c>
      <c r="B65" s="139" t="s">
        <v>94</v>
      </c>
      <c r="C65" s="382"/>
      <c r="D65" s="382"/>
      <c r="E65" s="382"/>
      <c r="F65" s="78"/>
      <c r="G65" s="65"/>
      <c r="H65" s="65"/>
      <c r="I65" s="65"/>
      <c r="J65" s="65"/>
      <c r="K65" s="65"/>
    </row>
    <row r="66" spans="1:11" ht="15" customHeight="1" x14ac:dyDescent="0.25">
      <c r="A66" s="129" t="s">
        <v>1039</v>
      </c>
      <c r="B66" s="140" t="s">
        <v>141</v>
      </c>
      <c r="C66" s="382"/>
      <c r="D66" s="382"/>
      <c r="E66" s="382"/>
      <c r="F66" s="78"/>
      <c r="G66" s="65"/>
      <c r="H66" s="65"/>
      <c r="I66" s="65"/>
      <c r="J66" s="65"/>
      <c r="K66" s="65"/>
    </row>
    <row r="67" spans="1:11" ht="15" customHeight="1" x14ac:dyDescent="0.25">
      <c r="A67" s="129" t="s">
        <v>1040</v>
      </c>
      <c r="B67" s="140" t="s">
        <v>1041</v>
      </c>
      <c r="C67" s="382"/>
      <c r="D67" s="382"/>
      <c r="E67" s="382"/>
      <c r="F67" s="78"/>
      <c r="G67" s="65"/>
      <c r="H67" s="65"/>
      <c r="I67" s="65"/>
      <c r="J67" s="65"/>
      <c r="K67" s="65"/>
    </row>
    <row r="68" spans="1:11" ht="15" customHeight="1" x14ac:dyDescent="0.25">
      <c r="A68" s="129" t="s">
        <v>1042</v>
      </c>
      <c r="B68" s="140" t="s">
        <v>392</v>
      </c>
      <c r="C68" s="141"/>
      <c r="D68" s="142"/>
      <c r="E68" s="142"/>
      <c r="F68" s="78"/>
      <c r="G68" s="65"/>
      <c r="H68" s="65"/>
      <c r="I68" s="65"/>
      <c r="J68" s="65"/>
      <c r="K68" s="65"/>
    </row>
    <row r="69" spans="1:11" ht="15" customHeight="1" x14ac:dyDescent="0.25">
      <c r="A69" s="129" t="s">
        <v>1043</v>
      </c>
      <c r="B69" s="140" t="s">
        <v>1044</v>
      </c>
      <c r="C69" s="142"/>
      <c r="D69" s="142"/>
      <c r="E69" s="142"/>
      <c r="F69" s="78"/>
      <c r="G69" s="65"/>
      <c r="H69" s="65"/>
      <c r="I69" s="65"/>
      <c r="J69" s="65"/>
      <c r="K69" s="65"/>
    </row>
    <row r="70" spans="1:11" ht="15" customHeight="1" x14ac:dyDescent="0.25">
      <c r="A70" s="129" t="s">
        <v>1045</v>
      </c>
      <c r="B70" s="140" t="s">
        <v>1046</v>
      </c>
      <c r="C70" s="142"/>
      <c r="D70" s="142"/>
      <c r="E70" s="142"/>
      <c r="F70" s="78"/>
      <c r="G70" s="65"/>
      <c r="H70" s="65"/>
      <c r="I70" s="65"/>
      <c r="J70" s="65"/>
      <c r="K70" s="65"/>
    </row>
    <row r="71" spans="1:11" ht="15" customHeight="1" x14ac:dyDescent="0.25">
      <c r="A71" s="129" t="s">
        <v>1047</v>
      </c>
      <c r="B71" s="140" t="s">
        <v>1048</v>
      </c>
      <c r="C71" s="142"/>
      <c r="D71" s="142"/>
      <c r="E71" s="142"/>
      <c r="F71" s="78"/>
      <c r="G71" s="65"/>
      <c r="H71" s="65"/>
      <c r="I71" s="65"/>
      <c r="J71" s="65"/>
      <c r="K71" s="65"/>
    </row>
    <row r="72" spans="1:11" ht="15" customHeight="1" x14ac:dyDescent="0.25">
      <c r="A72" s="129" t="s">
        <v>1049</v>
      </c>
      <c r="B72" s="140" t="s">
        <v>1050</v>
      </c>
      <c r="C72" s="142"/>
      <c r="D72" s="142"/>
      <c r="E72" s="142"/>
      <c r="F72" s="78"/>
      <c r="G72" s="65"/>
      <c r="H72" s="65"/>
      <c r="I72" s="65"/>
      <c r="J72" s="65"/>
      <c r="K72" s="65"/>
    </row>
    <row r="73" spans="1:11" ht="15" customHeight="1" x14ac:dyDescent="0.25">
      <c r="A73" s="129" t="s">
        <v>1051</v>
      </c>
      <c r="B73" s="140" t="s">
        <v>1052</v>
      </c>
      <c r="C73" s="142"/>
      <c r="D73" s="142"/>
      <c r="E73" s="142"/>
      <c r="F73" s="78"/>
      <c r="G73" s="65"/>
      <c r="H73" s="65"/>
      <c r="I73" s="65"/>
      <c r="J73" s="65"/>
      <c r="K73" s="65"/>
    </row>
    <row r="74" spans="1:11" ht="15" customHeight="1" x14ac:dyDescent="0.25">
      <c r="A74" s="129" t="s">
        <v>1053</v>
      </c>
      <c r="B74" s="140" t="s">
        <v>120</v>
      </c>
      <c r="C74" s="142"/>
      <c r="D74" s="142"/>
      <c r="E74" s="142"/>
      <c r="F74" s="78"/>
      <c r="G74" s="65"/>
      <c r="H74" s="65"/>
      <c r="I74" s="65"/>
      <c r="J74" s="65"/>
      <c r="K74" s="65"/>
    </row>
    <row r="75" spans="1:11" ht="15" customHeight="1" x14ac:dyDescent="0.25">
      <c r="A75" s="129" t="s">
        <v>1054</v>
      </c>
      <c r="B75" s="140" t="s">
        <v>110</v>
      </c>
      <c r="C75" s="142"/>
      <c r="D75" s="142"/>
      <c r="E75" s="142"/>
      <c r="F75" s="78"/>
      <c r="G75" s="65"/>
      <c r="H75" s="65"/>
      <c r="I75" s="65"/>
      <c r="J75" s="65"/>
      <c r="K75" s="65"/>
    </row>
    <row r="76" spans="1:11" ht="15" customHeight="1" x14ac:dyDescent="0.25">
      <c r="A76" s="129" t="s">
        <v>1055</v>
      </c>
      <c r="B76" s="140" t="s">
        <v>124</v>
      </c>
      <c r="C76" s="142"/>
      <c r="D76" s="142"/>
      <c r="E76" s="142"/>
      <c r="F76" s="78"/>
      <c r="G76" s="65"/>
      <c r="H76" s="65"/>
      <c r="I76" s="65"/>
      <c r="J76" s="65"/>
      <c r="K76" s="65"/>
    </row>
    <row r="77" spans="1:11" ht="15" customHeight="1" x14ac:dyDescent="0.25">
      <c r="A77" s="129" t="s">
        <v>1056</v>
      </c>
      <c r="B77" s="140" t="s">
        <v>876</v>
      </c>
      <c r="C77" s="142"/>
      <c r="D77" s="142"/>
      <c r="E77" s="142"/>
      <c r="F77" s="78"/>
      <c r="G77" s="65"/>
      <c r="H77" s="65"/>
      <c r="I77" s="65"/>
      <c r="J77" s="65"/>
      <c r="K77" s="65"/>
    </row>
    <row r="78" spans="1:11" ht="15" customHeight="1" x14ac:dyDescent="0.25">
      <c r="A78" s="143" t="s">
        <v>982</v>
      </c>
      <c r="B78" s="144" t="s">
        <v>982</v>
      </c>
      <c r="C78" s="142"/>
      <c r="D78" s="142"/>
      <c r="E78" s="142"/>
      <c r="F78" s="78"/>
      <c r="G78" s="65"/>
      <c r="H78" s="65"/>
      <c r="I78" s="65"/>
      <c r="J78" s="65"/>
      <c r="K78" s="65"/>
    </row>
    <row r="79" spans="1:11" ht="15" customHeight="1" x14ac:dyDescent="0.25">
      <c r="A79" s="143" t="s">
        <v>1057</v>
      </c>
      <c r="B79" s="144" t="s">
        <v>155</v>
      </c>
      <c r="C79" s="142"/>
      <c r="D79" s="142"/>
      <c r="E79" s="142"/>
      <c r="F79" s="78"/>
      <c r="G79" s="65"/>
      <c r="H79" s="65"/>
      <c r="I79" s="65"/>
      <c r="J79" s="65"/>
      <c r="K79" s="65"/>
    </row>
    <row r="80" spans="1:11" ht="15" customHeight="1" thickBot="1" x14ac:dyDescent="0.3">
      <c r="A80" s="132" t="s">
        <v>1058</v>
      </c>
      <c r="B80" s="145" t="s">
        <v>201</v>
      </c>
      <c r="C80" s="142"/>
      <c r="D80" s="142"/>
      <c r="E80" s="142"/>
      <c r="F80" s="78"/>
      <c r="G80" s="65"/>
      <c r="H80" s="65"/>
      <c r="I80" s="65"/>
      <c r="J80" s="65"/>
      <c r="K80" s="65"/>
    </row>
    <row r="81" spans="1:11" ht="15" customHeight="1" thickBot="1" x14ac:dyDescent="0.3">
      <c r="A81" s="86"/>
      <c r="B81" s="76"/>
      <c r="C81" s="142"/>
      <c r="D81" s="142"/>
      <c r="E81" s="142"/>
      <c r="F81" s="78"/>
      <c r="G81" s="65"/>
      <c r="H81" s="65"/>
      <c r="I81" s="65"/>
      <c r="J81" s="65"/>
      <c r="K81" s="65"/>
    </row>
    <row r="82" spans="1:11" ht="15" customHeight="1" thickBot="1" x14ac:dyDescent="0.3">
      <c r="A82" s="604" t="s">
        <v>1059</v>
      </c>
      <c r="B82" s="605"/>
      <c r="C82" s="606"/>
      <c r="D82" s="142"/>
      <c r="E82" s="142"/>
      <c r="F82" s="78"/>
      <c r="G82" s="65"/>
      <c r="H82" s="65"/>
      <c r="I82" s="65"/>
      <c r="J82" s="65"/>
      <c r="K82" s="65"/>
    </row>
    <row r="83" spans="1:11" ht="15" customHeight="1" thickBot="1" x14ac:dyDescent="0.3">
      <c r="A83" s="146" t="s">
        <v>939</v>
      </c>
      <c r="B83" s="147" t="s">
        <v>940</v>
      </c>
      <c r="C83" s="148" t="s">
        <v>1060</v>
      </c>
      <c r="D83" s="142"/>
      <c r="E83" s="142"/>
      <c r="F83" s="78"/>
      <c r="G83" s="65"/>
      <c r="H83" s="65"/>
      <c r="I83" s="65"/>
      <c r="J83" s="65"/>
      <c r="K83" s="65"/>
    </row>
    <row r="84" spans="1:11" ht="15" customHeight="1" x14ac:dyDescent="0.25">
      <c r="A84" s="90" t="s">
        <v>1061</v>
      </c>
      <c r="B84" s="149" t="s">
        <v>111</v>
      </c>
      <c r="C84" s="150" t="s">
        <v>876</v>
      </c>
      <c r="D84" s="142"/>
      <c r="E84" s="142"/>
      <c r="F84" s="78"/>
      <c r="G84" s="65"/>
      <c r="H84" s="65"/>
      <c r="I84" s="65"/>
      <c r="J84" s="65"/>
      <c r="K84" s="65"/>
    </row>
    <row r="85" spans="1:11" ht="15" customHeight="1" x14ac:dyDescent="0.25">
      <c r="A85" s="129" t="s">
        <v>1062</v>
      </c>
      <c r="B85" s="84" t="s">
        <v>1063</v>
      </c>
      <c r="C85" s="151" t="s">
        <v>1064</v>
      </c>
      <c r="D85" s="142"/>
      <c r="E85" s="142"/>
      <c r="F85" s="78"/>
      <c r="G85" s="65"/>
      <c r="H85" s="65"/>
      <c r="I85" s="65"/>
      <c r="J85" s="65"/>
      <c r="K85" s="65"/>
    </row>
    <row r="86" spans="1:11" ht="15" customHeight="1" x14ac:dyDescent="0.25">
      <c r="A86" s="129" t="s">
        <v>1065</v>
      </c>
      <c r="B86" s="84" t="s">
        <v>1066</v>
      </c>
      <c r="C86" s="151" t="s">
        <v>1067</v>
      </c>
      <c r="D86" s="142"/>
      <c r="E86" s="142"/>
      <c r="F86" s="78"/>
      <c r="G86" s="65"/>
      <c r="H86" s="65"/>
      <c r="I86" s="65"/>
      <c r="J86" s="65"/>
      <c r="K86" s="65"/>
    </row>
    <row r="87" spans="1:11" ht="15" customHeight="1" x14ac:dyDescent="0.25">
      <c r="A87" s="129" t="s">
        <v>1068</v>
      </c>
      <c r="B87" s="84" t="s">
        <v>1069</v>
      </c>
      <c r="C87" s="151" t="s">
        <v>1070</v>
      </c>
      <c r="D87" s="142"/>
      <c r="E87" s="142"/>
      <c r="F87" s="78"/>
      <c r="G87" s="65"/>
      <c r="H87" s="65"/>
      <c r="I87" s="65"/>
      <c r="J87" s="65"/>
      <c r="K87" s="65"/>
    </row>
    <row r="88" spans="1:11" ht="15" customHeight="1" x14ac:dyDescent="0.25">
      <c r="A88" s="152" t="s">
        <v>1071</v>
      </c>
      <c r="B88" s="84" t="s">
        <v>309</v>
      </c>
      <c r="C88" s="153" t="s">
        <v>1072</v>
      </c>
      <c r="D88" s="142"/>
      <c r="E88" s="142"/>
      <c r="F88" s="78"/>
      <c r="G88" s="65"/>
      <c r="H88" s="65"/>
      <c r="I88" s="65"/>
      <c r="J88" s="65"/>
      <c r="K88" s="65"/>
    </row>
    <row r="89" spans="1:11" ht="15" customHeight="1" x14ac:dyDescent="0.25">
      <c r="A89" s="152" t="s">
        <v>1073</v>
      </c>
      <c r="B89" s="84" t="s">
        <v>218</v>
      </c>
      <c r="C89" s="153" t="s">
        <v>1074</v>
      </c>
      <c r="D89" s="142"/>
      <c r="E89" s="142"/>
      <c r="F89" s="78"/>
      <c r="G89" s="65"/>
      <c r="H89" s="65"/>
      <c r="I89" s="65"/>
      <c r="J89" s="65"/>
      <c r="K89" s="65"/>
    </row>
    <row r="90" spans="1:11" ht="15" customHeight="1" x14ac:dyDescent="0.25">
      <c r="A90" s="152" t="s">
        <v>1051</v>
      </c>
      <c r="B90" s="84" t="s">
        <v>95</v>
      </c>
      <c r="C90" s="153" t="s">
        <v>1075</v>
      </c>
      <c r="D90" s="142"/>
      <c r="E90" s="142"/>
      <c r="F90" s="78"/>
      <c r="G90" s="65"/>
      <c r="H90" s="65"/>
      <c r="I90" s="65"/>
      <c r="J90" s="65"/>
      <c r="K90" s="65"/>
    </row>
    <row r="91" spans="1:11" ht="15" customHeight="1" thickBot="1" x14ac:dyDescent="0.3">
      <c r="A91" s="154" t="s">
        <v>1076</v>
      </c>
      <c r="B91" s="155" t="s">
        <v>136</v>
      </c>
      <c r="C91" s="156" t="s">
        <v>1077</v>
      </c>
      <c r="D91" s="142"/>
      <c r="E91" s="142"/>
      <c r="F91" s="78"/>
      <c r="G91" s="65"/>
      <c r="H91" s="65"/>
      <c r="I91" s="65"/>
      <c r="J91" s="65"/>
      <c r="K91" s="65"/>
    </row>
    <row r="92" spans="1:11" ht="15" customHeight="1" thickBot="1" x14ac:dyDescent="0.3">
      <c r="A92" s="157"/>
      <c r="B92" s="76"/>
      <c r="C92" s="158"/>
      <c r="D92" s="142"/>
      <c r="E92" s="142"/>
      <c r="F92" s="78"/>
      <c r="G92" s="65"/>
      <c r="H92" s="65"/>
      <c r="I92" s="65"/>
      <c r="J92" s="65"/>
      <c r="K92" s="65"/>
    </row>
    <row r="93" spans="1:11" ht="15.75" thickBot="1" x14ac:dyDescent="0.3">
      <c r="A93" s="394" t="s">
        <v>1078</v>
      </c>
      <c r="B93" s="87"/>
      <c r="C93" s="395"/>
      <c r="D93" s="395"/>
      <c r="E93" s="395"/>
      <c r="F93" s="395"/>
      <c r="G93" s="394"/>
      <c r="H93" s="395"/>
      <c r="I93" s="396"/>
      <c r="J93" s="343"/>
      <c r="K93" s="343"/>
    </row>
    <row r="94" spans="1:11" ht="15.75" thickBot="1" x14ac:dyDescent="0.3">
      <c r="A94" s="66" t="s">
        <v>1079</v>
      </c>
      <c r="B94" s="88" t="s">
        <v>940</v>
      </c>
      <c r="C94" s="397" t="s">
        <v>939</v>
      </c>
      <c r="D94" s="89"/>
      <c r="E94" s="89"/>
      <c r="F94" s="159"/>
      <c r="G94" s="159" t="s">
        <v>1080</v>
      </c>
      <c r="H94" s="159" t="s">
        <v>1081</v>
      </c>
      <c r="I94" s="398" t="s">
        <v>1082</v>
      </c>
      <c r="J94" s="142"/>
      <c r="K94" s="142"/>
    </row>
    <row r="95" spans="1:11" ht="30" customHeight="1" x14ac:dyDescent="0.25">
      <c r="A95" s="160" t="s">
        <v>1083</v>
      </c>
      <c r="B95" s="161" t="s">
        <v>112</v>
      </c>
      <c r="C95" s="635" t="s">
        <v>1084</v>
      </c>
      <c r="D95" s="636"/>
      <c r="E95" s="636"/>
      <c r="F95" s="637"/>
      <c r="G95" s="162" t="s">
        <v>876</v>
      </c>
      <c r="H95" s="162" t="s">
        <v>1085</v>
      </c>
      <c r="I95" s="163" t="s">
        <v>1086</v>
      </c>
      <c r="J95" s="344"/>
      <c r="K95" s="344"/>
    </row>
    <row r="96" spans="1:11" ht="30" customHeight="1" x14ac:dyDescent="0.25">
      <c r="A96" s="164" t="s">
        <v>1087</v>
      </c>
      <c r="B96" s="72" t="s">
        <v>96</v>
      </c>
      <c r="C96" s="640" t="s">
        <v>1088</v>
      </c>
      <c r="D96" s="641"/>
      <c r="E96" s="641"/>
      <c r="F96" s="642"/>
      <c r="G96" s="165" t="s">
        <v>1089</v>
      </c>
      <c r="H96" s="165" t="s">
        <v>1090</v>
      </c>
      <c r="I96" s="166" t="s">
        <v>1091</v>
      </c>
      <c r="J96" s="344"/>
      <c r="K96" s="344"/>
    </row>
    <row r="97" spans="1:12" ht="30" customHeight="1" x14ac:dyDescent="0.25">
      <c r="A97" s="164" t="s">
        <v>1092</v>
      </c>
      <c r="B97" s="72" t="s">
        <v>364</v>
      </c>
      <c r="C97" s="640" t="s">
        <v>1093</v>
      </c>
      <c r="D97" s="641"/>
      <c r="E97" s="641"/>
      <c r="F97" s="642"/>
      <c r="G97" s="165" t="s">
        <v>1089</v>
      </c>
      <c r="H97" s="165" t="s">
        <v>1090</v>
      </c>
      <c r="I97" s="166" t="s">
        <v>1094</v>
      </c>
      <c r="J97" s="344"/>
      <c r="K97" s="344"/>
    </row>
    <row r="98" spans="1:12" ht="30" customHeight="1" x14ac:dyDescent="0.25">
      <c r="A98" s="164" t="s">
        <v>1095</v>
      </c>
      <c r="B98" s="72" t="s">
        <v>1096</v>
      </c>
      <c r="C98" s="640" t="s">
        <v>1097</v>
      </c>
      <c r="D98" s="641"/>
      <c r="E98" s="641"/>
      <c r="F98" s="642"/>
      <c r="G98" s="165" t="s">
        <v>1098</v>
      </c>
      <c r="H98" s="165" t="s">
        <v>1099</v>
      </c>
      <c r="I98" s="166" t="s">
        <v>1100</v>
      </c>
      <c r="J98" s="344"/>
      <c r="K98" s="344"/>
    </row>
    <row r="99" spans="1:12" ht="30" customHeight="1" x14ac:dyDescent="0.25">
      <c r="A99" s="164" t="s">
        <v>1101</v>
      </c>
      <c r="B99" s="72" t="s">
        <v>1102</v>
      </c>
      <c r="C99" s="640" t="s">
        <v>1103</v>
      </c>
      <c r="D99" s="641"/>
      <c r="E99" s="641"/>
      <c r="F99" s="642"/>
      <c r="G99" s="165" t="s">
        <v>1098</v>
      </c>
      <c r="H99" s="165" t="s">
        <v>1099</v>
      </c>
      <c r="I99" s="166" t="s">
        <v>1104</v>
      </c>
      <c r="J99" s="344"/>
      <c r="K99" s="344"/>
    </row>
    <row r="100" spans="1:12" ht="30" customHeight="1" thickBot="1" x14ac:dyDescent="0.3">
      <c r="A100" s="167" t="s">
        <v>1105</v>
      </c>
      <c r="B100" s="74" t="s">
        <v>1106</v>
      </c>
      <c r="C100" s="643" t="s">
        <v>1107</v>
      </c>
      <c r="D100" s="644"/>
      <c r="E100" s="644"/>
      <c r="F100" s="645"/>
      <c r="G100" s="168" t="s">
        <v>1098</v>
      </c>
      <c r="H100" s="168" t="s">
        <v>1108</v>
      </c>
      <c r="I100" s="169" t="s">
        <v>1104</v>
      </c>
      <c r="J100" s="344"/>
      <c r="K100" s="344"/>
    </row>
    <row r="101" spans="1:12" ht="15.75" thickBot="1" x14ac:dyDescent="0.3">
      <c r="A101" s="78"/>
      <c r="B101" s="79"/>
      <c r="C101" s="78"/>
      <c r="D101" s="78"/>
      <c r="E101" s="78"/>
      <c r="F101" s="78"/>
      <c r="G101" s="65"/>
      <c r="H101" s="65"/>
      <c r="I101" s="65"/>
      <c r="J101" s="65"/>
      <c r="K101" s="65"/>
    </row>
    <row r="102" spans="1:12" ht="15.75" thickBot="1" x14ac:dyDescent="0.3">
      <c r="A102" s="394" t="s">
        <v>1109</v>
      </c>
      <c r="B102" s="87"/>
      <c r="C102" s="395"/>
      <c r="D102" s="395"/>
      <c r="E102" s="395"/>
      <c r="F102" s="395"/>
      <c r="G102" s="399"/>
      <c r="H102" s="65"/>
      <c r="I102" s="647" t="s">
        <v>1110</v>
      </c>
      <c r="J102" s="647"/>
      <c r="K102" s="647"/>
      <c r="L102" s="647"/>
    </row>
    <row r="103" spans="1:12" ht="45.75" thickBot="1" x14ac:dyDescent="0.3">
      <c r="A103" s="170" t="s">
        <v>939</v>
      </c>
      <c r="B103" s="171" t="s">
        <v>940</v>
      </c>
      <c r="C103" s="235" t="s">
        <v>1111</v>
      </c>
      <c r="D103" s="172"/>
      <c r="E103" s="172"/>
      <c r="F103" s="171"/>
      <c r="G103" s="173" t="s">
        <v>1112</v>
      </c>
      <c r="H103" s="65"/>
      <c r="I103" s="177" t="s">
        <v>940</v>
      </c>
      <c r="J103" s="345" t="s">
        <v>1113</v>
      </c>
      <c r="K103" s="345" t="s">
        <v>1114</v>
      </c>
      <c r="L103" s="342" t="s">
        <v>1115</v>
      </c>
    </row>
    <row r="104" spans="1:12" ht="15" customHeight="1" x14ac:dyDescent="0.25">
      <c r="A104" s="174" t="s">
        <v>1116</v>
      </c>
      <c r="B104" s="175" t="s">
        <v>142</v>
      </c>
      <c r="C104" s="654" t="s">
        <v>1117</v>
      </c>
      <c r="D104" s="655"/>
      <c r="E104" s="655"/>
      <c r="F104" s="656"/>
      <c r="G104" s="337" t="s">
        <v>1118</v>
      </c>
      <c r="H104" s="65"/>
      <c r="I104" s="177" t="s">
        <v>142</v>
      </c>
      <c r="J104" s="177">
        <v>0.25</v>
      </c>
      <c r="K104" s="177">
        <v>1</v>
      </c>
      <c r="L104" s="346">
        <f>AVERAGE(J104:K104)</f>
        <v>0.625</v>
      </c>
    </row>
    <row r="105" spans="1:12" ht="15" customHeight="1" x14ac:dyDescent="0.25">
      <c r="A105" s="176" t="s">
        <v>1119</v>
      </c>
      <c r="B105" s="177" t="s">
        <v>113</v>
      </c>
      <c r="C105" s="648" t="s">
        <v>1120</v>
      </c>
      <c r="D105" s="649"/>
      <c r="E105" s="649"/>
      <c r="F105" s="650"/>
      <c r="G105" s="178" t="s">
        <v>1121</v>
      </c>
      <c r="H105" s="65"/>
      <c r="I105" s="177" t="s">
        <v>113</v>
      </c>
      <c r="J105" s="177">
        <v>1</v>
      </c>
      <c r="K105" s="177">
        <v>5</v>
      </c>
      <c r="L105" s="346">
        <f t="shared" ref="L105:L116" si="0">AVERAGE(J105:K105)</f>
        <v>3</v>
      </c>
    </row>
    <row r="106" spans="1:12" ht="15" customHeight="1" x14ac:dyDescent="0.25">
      <c r="A106" s="176" t="s">
        <v>1122</v>
      </c>
      <c r="B106" s="177" t="s">
        <v>105</v>
      </c>
      <c r="C106" s="648" t="s">
        <v>1123</v>
      </c>
      <c r="D106" s="649"/>
      <c r="E106" s="649"/>
      <c r="F106" s="650"/>
      <c r="G106" s="178" t="s">
        <v>1124</v>
      </c>
      <c r="H106" s="65"/>
      <c r="I106" s="177" t="s">
        <v>105</v>
      </c>
      <c r="J106" s="177">
        <v>5</v>
      </c>
      <c r="K106" s="177">
        <v>25</v>
      </c>
      <c r="L106" s="346">
        <f t="shared" si="0"/>
        <v>15</v>
      </c>
    </row>
    <row r="107" spans="1:12" ht="15" customHeight="1" x14ac:dyDescent="0.25">
      <c r="A107" s="176" t="s">
        <v>1125</v>
      </c>
      <c r="B107" s="177" t="s">
        <v>97</v>
      </c>
      <c r="C107" s="648" t="s">
        <v>1126</v>
      </c>
      <c r="D107" s="649"/>
      <c r="E107" s="649"/>
      <c r="F107" s="650"/>
      <c r="G107" s="178" t="s">
        <v>1127</v>
      </c>
      <c r="H107" s="65"/>
      <c r="I107" s="177" t="s">
        <v>97</v>
      </c>
      <c r="J107" s="177">
        <v>25</v>
      </c>
      <c r="K107" s="177">
        <v>50</v>
      </c>
      <c r="L107" s="346">
        <f t="shared" si="0"/>
        <v>37.5</v>
      </c>
    </row>
    <row r="108" spans="1:12" ht="15" customHeight="1" x14ac:dyDescent="0.25">
      <c r="A108" s="176" t="s">
        <v>1128</v>
      </c>
      <c r="B108" s="177" t="s">
        <v>128</v>
      </c>
      <c r="C108" s="648" t="s">
        <v>1129</v>
      </c>
      <c r="D108" s="649"/>
      <c r="E108" s="649"/>
      <c r="F108" s="650"/>
      <c r="G108" s="178" t="s">
        <v>1130</v>
      </c>
      <c r="H108" s="65"/>
      <c r="I108" s="177" t="s">
        <v>128</v>
      </c>
      <c r="J108" s="177">
        <v>50</v>
      </c>
      <c r="K108" s="177">
        <v>100</v>
      </c>
      <c r="L108" s="346">
        <f t="shared" si="0"/>
        <v>75</v>
      </c>
    </row>
    <row r="109" spans="1:12" ht="15" customHeight="1" x14ac:dyDescent="0.25">
      <c r="A109" s="176" t="s">
        <v>1131</v>
      </c>
      <c r="B109" s="177" t="s">
        <v>333</v>
      </c>
      <c r="C109" s="648" t="s">
        <v>1132</v>
      </c>
      <c r="D109" s="649"/>
      <c r="E109" s="649"/>
      <c r="F109" s="650"/>
      <c r="G109" s="178" t="s">
        <v>1133</v>
      </c>
      <c r="H109" s="65"/>
      <c r="I109" s="177" t="s">
        <v>333</v>
      </c>
      <c r="J109" s="177">
        <v>100</v>
      </c>
      <c r="K109" s="177">
        <v>250</v>
      </c>
      <c r="L109" s="346">
        <f t="shared" si="0"/>
        <v>175</v>
      </c>
    </row>
    <row r="110" spans="1:12" ht="15" customHeight="1" x14ac:dyDescent="0.25">
      <c r="A110" s="176" t="s">
        <v>1134</v>
      </c>
      <c r="B110" s="177" t="s">
        <v>334</v>
      </c>
      <c r="C110" s="648" t="s">
        <v>1135</v>
      </c>
      <c r="D110" s="649"/>
      <c r="E110" s="649"/>
      <c r="F110" s="650"/>
      <c r="G110" s="178" t="s">
        <v>1136</v>
      </c>
      <c r="H110" s="65"/>
      <c r="I110" s="177" t="s">
        <v>334</v>
      </c>
      <c r="J110" s="177">
        <v>250</v>
      </c>
      <c r="K110" s="177"/>
      <c r="L110" s="346">
        <f t="shared" si="0"/>
        <v>250</v>
      </c>
    </row>
    <row r="111" spans="1:12" ht="15" customHeight="1" x14ac:dyDescent="0.25">
      <c r="A111" s="176" t="s">
        <v>1137</v>
      </c>
      <c r="B111" s="177" t="s">
        <v>1138</v>
      </c>
      <c r="C111" s="648" t="s">
        <v>1139</v>
      </c>
      <c r="D111" s="649"/>
      <c r="E111" s="649"/>
      <c r="F111" s="650"/>
      <c r="G111" s="338" t="s">
        <v>1140</v>
      </c>
      <c r="H111" s="65"/>
      <c r="I111" s="177" t="s">
        <v>1138</v>
      </c>
      <c r="J111" s="177"/>
      <c r="K111" s="177">
        <v>2.5000000000000001E-2</v>
      </c>
      <c r="L111" s="346">
        <f t="shared" si="0"/>
        <v>2.5000000000000001E-2</v>
      </c>
    </row>
    <row r="112" spans="1:12" ht="15" customHeight="1" x14ac:dyDescent="0.25">
      <c r="A112" s="176" t="s">
        <v>1141</v>
      </c>
      <c r="B112" s="177" t="s">
        <v>1142</v>
      </c>
      <c r="C112" s="648" t="s">
        <v>1143</v>
      </c>
      <c r="D112" s="649"/>
      <c r="E112" s="649"/>
      <c r="F112" s="650"/>
      <c r="G112" s="178" t="s">
        <v>1144</v>
      </c>
      <c r="H112" s="65"/>
      <c r="I112" s="177" t="s">
        <v>1142</v>
      </c>
      <c r="J112" s="177">
        <v>2.5000000000000001E-2</v>
      </c>
      <c r="K112" s="177">
        <v>0.05</v>
      </c>
      <c r="L112" s="346">
        <f t="shared" si="0"/>
        <v>3.7500000000000006E-2</v>
      </c>
    </row>
    <row r="113" spans="1:12" ht="15" customHeight="1" x14ac:dyDescent="0.25">
      <c r="A113" s="176" t="s">
        <v>1145</v>
      </c>
      <c r="B113" s="177" t="s">
        <v>1146</v>
      </c>
      <c r="C113" s="648" t="s">
        <v>1147</v>
      </c>
      <c r="D113" s="649"/>
      <c r="E113" s="649"/>
      <c r="F113" s="650"/>
      <c r="G113" s="178" t="s">
        <v>1148</v>
      </c>
      <c r="H113" s="65"/>
      <c r="I113" s="177" t="s">
        <v>1146</v>
      </c>
      <c r="J113" s="177">
        <v>0.05</v>
      </c>
      <c r="K113" s="177">
        <v>0.1</v>
      </c>
      <c r="L113" s="346">
        <f t="shared" si="0"/>
        <v>7.5000000000000011E-2</v>
      </c>
    </row>
    <row r="114" spans="1:12" ht="15" customHeight="1" x14ac:dyDescent="0.25">
      <c r="A114" s="176" t="s">
        <v>1149</v>
      </c>
      <c r="B114" s="177" t="s">
        <v>1150</v>
      </c>
      <c r="C114" s="648" t="s">
        <v>1151</v>
      </c>
      <c r="D114" s="649"/>
      <c r="E114" s="649"/>
      <c r="F114" s="650"/>
      <c r="G114" s="178" t="s">
        <v>1152</v>
      </c>
      <c r="H114" s="65"/>
      <c r="I114" s="177" t="s">
        <v>1150</v>
      </c>
      <c r="J114" s="177">
        <v>0.1</v>
      </c>
      <c r="K114" s="177">
        <v>0.25</v>
      </c>
      <c r="L114" s="346">
        <f t="shared" si="0"/>
        <v>0.17499999999999999</v>
      </c>
    </row>
    <row r="115" spans="1:12" ht="15" customHeight="1" x14ac:dyDescent="0.25">
      <c r="A115" s="176" t="s">
        <v>1153</v>
      </c>
      <c r="B115" s="177" t="s">
        <v>1154</v>
      </c>
      <c r="C115" s="648" t="s">
        <v>1155</v>
      </c>
      <c r="D115" s="649"/>
      <c r="E115" s="649"/>
      <c r="F115" s="650"/>
      <c r="G115" s="178" t="s">
        <v>1156</v>
      </c>
      <c r="H115" s="65"/>
      <c r="I115" s="177" t="s">
        <v>1154</v>
      </c>
      <c r="J115" s="177">
        <v>0.25</v>
      </c>
      <c r="K115" s="177">
        <v>0.5</v>
      </c>
      <c r="L115" s="346">
        <f t="shared" si="0"/>
        <v>0.375</v>
      </c>
    </row>
    <row r="116" spans="1:12" ht="15" customHeight="1" thickBot="1" x14ac:dyDescent="0.3">
      <c r="A116" s="179" t="s">
        <v>1157</v>
      </c>
      <c r="B116" s="180" t="s">
        <v>1158</v>
      </c>
      <c r="C116" s="651" t="s">
        <v>1159</v>
      </c>
      <c r="D116" s="652"/>
      <c r="E116" s="652"/>
      <c r="F116" s="653"/>
      <c r="G116" s="339" t="s">
        <v>1160</v>
      </c>
      <c r="H116" s="65"/>
      <c r="I116" s="177" t="s">
        <v>1158</v>
      </c>
      <c r="J116" s="177">
        <v>0.5</v>
      </c>
      <c r="K116" s="177"/>
      <c r="L116" s="346">
        <f t="shared" si="0"/>
        <v>0.5</v>
      </c>
    </row>
    <row r="117" spans="1:12" ht="15.75" thickBot="1" x14ac:dyDescent="0.3">
      <c r="A117" s="78"/>
      <c r="B117" s="79"/>
      <c r="C117" s="80"/>
      <c r="D117" s="80"/>
      <c r="E117" s="80"/>
      <c r="F117" s="78"/>
      <c r="G117" s="65"/>
      <c r="H117" s="65"/>
      <c r="I117" s="65"/>
      <c r="J117" s="65"/>
      <c r="K117" s="65"/>
    </row>
    <row r="118" spans="1:12" ht="15.75" thickBot="1" x14ac:dyDescent="0.3">
      <c r="A118" s="602" t="s">
        <v>1161</v>
      </c>
      <c r="B118" s="603"/>
      <c r="C118" s="181"/>
      <c r="D118" s="646"/>
      <c r="E118" s="646"/>
      <c r="F118" s="78"/>
      <c r="G118" s="65"/>
      <c r="H118" s="65"/>
      <c r="I118" s="65"/>
      <c r="J118" s="65"/>
      <c r="K118" s="65"/>
    </row>
    <row r="119" spans="1:12" ht="15.75" thickBot="1" x14ac:dyDescent="0.3">
      <c r="A119" s="66" t="s">
        <v>939</v>
      </c>
      <c r="B119" s="182" t="s">
        <v>940</v>
      </c>
      <c r="C119" s="382"/>
      <c r="D119" s="340"/>
      <c r="E119" s="382"/>
      <c r="F119" s="78"/>
      <c r="G119" s="65"/>
      <c r="H119" s="65"/>
      <c r="I119" s="65"/>
      <c r="J119" s="65"/>
      <c r="K119" s="65"/>
    </row>
    <row r="120" spans="1:12" ht="45" customHeight="1" x14ac:dyDescent="0.25">
      <c r="A120" s="183" t="s">
        <v>1162</v>
      </c>
      <c r="B120" s="139">
        <v>0</v>
      </c>
      <c r="C120" s="184"/>
      <c r="D120" s="340"/>
      <c r="E120" s="184"/>
      <c r="F120" s="78"/>
      <c r="G120" s="65"/>
      <c r="H120" s="65"/>
      <c r="I120" s="65"/>
      <c r="J120" s="65"/>
      <c r="K120" s="65"/>
    </row>
    <row r="121" spans="1:12" ht="60" customHeight="1" x14ac:dyDescent="0.25">
      <c r="A121" s="164" t="s">
        <v>1163</v>
      </c>
      <c r="B121" s="140">
        <v>6</v>
      </c>
      <c r="C121" s="184"/>
      <c r="D121" s="340"/>
      <c r="E121" s="184"/>
      <c r="F121" s="78"/>
      <c r="G121" s="65"/>
      <c r="H121" s="65"/>
      <c r="I121" s="65"/>
      <c r="J121" s="65"/>
      <c r="K121" s="65"/>
    </row>
    <row r="122" spans="1:12" ht="45" customHeight="1" x14ac:dyDescent="0.25">
      <c r="A122" s="164" t="s">
        <v>1164</v>
      </c>
      <c r="B122" s="140">
        <v>12</v>
      </c>
      <c r="C122" s="184"/>
      <c r="D122" s="340"/>
      <c r="E122" s="184"/>
      <c r="F122" s="78"/>
      <c r="G122" s="65"/>
      <c r="H122" s="65"/>
      <c r="I122" s="65"/>
      <c r="J122" s="65"/>
      <c r="K122" s="65"/>
    </row>
    <row r="123" spans="1:12" ht="45" customHeight="1" x14ac:dyDescent="0.25">
      <c r="A123" s="164" t="s">
        <v>1165</v>
      </c>
      <c r="B123" s="140">
        <v>20</v>
      </c>
      <c r="C123" s="184"/>
      <c r="D123" s="340"/>
      <c r="E123" s="184"/>
      <c r="F123" s="78"/>
      <c r="G123" s="65"/>
      <c r="H123" s="65"/>
      <c r="I123" s="65"/>
      <c r="J123" s="65"/>
      <c r="K123" s="65"/>
    </row>
    <row r="124" spans="1:12" ht="60" customHeight="1" thickBot="1" x14ac:dyDescent="0.3">
      <c r="A124" s="167" t="s">
        <v>1166</v>
      </c>
      <c r="B124" s="145">
        <v>25</v>
      </c>
      <c r="C124" s="184"/>
      <c r="D124" s="340"/>
      <c r="E124" s="184"/>
      <c r="F124" s="78"/>
      <c r="G124" s="65"/>
      <c r="H124" s="65"/>
      <c r="I124" s="65"/>
      <c r="J124" s="65"/>
      <c r="K124" s="65"/>
    </row>
    <row r="125" spans="1:12" ht="15.75" thickBot="1" x14ac:dyDescent="0.3">
      <c r="A125" s="78"/>
      <c r="B125" s="79"/>
      <c r="C125" s="80"/>
      <c r="D125" s="340"/>
      <c r="E125" s="341"/>
      <c r="F125" s="78"/>
      <c r="G125" s="65"/>
      <c r="H125" s="65"/>
      <c r="I125" s="65"/>
      <c r="J125" s="65"/>
      <c r="K125" s="65"/>
    </row>
    <row r="126" spans="1:12" ht="15.75" thickBot="1" x14ac:dyDescent="0.3">
      <c r="A126" s="602" t="s">
        <v>1167</v>
      </c>
      <c r="B126" s="603"/>
      <c r="C126" s="382"/>
      <c r="D126" s="340"/>
      <c r="E126" s="382"/>
      <c r="F126" s="78"/>
      <c r="G126" s="65"/>
      <c r="H126" s="65"/>
      <c r="I126" s="65"/>
      <c r="J126" s="65"/>
      <c r="K126" s="65"/>
    </row>
    <row r="127" spans="1:12" ht="15.75" thickBot="1" x14ac:dyDescent="0.3">
      <c r="A127" s="185" t="s">
        <v>939</v>
      </c>
      <c r="B127" s="186" t="s">
        <v>940</v>
      </c>
      <c r="C127" s="382"/>
      <c r="D127" s="340"/>
      <c r="E127" s="382"/>
      <c r="F127" s="78"/>
      <c r="G127" s="65"/>
      <c r="H127" s="65"/>
      <c r="I127" s="65"/>
      <c r="J127" s="65"/>
      <c r="K127" s="65"/>
    </row>
    <row r="128" spans="1:12" x14ac:dyDescent="0.25">
      <c r="A128" s="187" t="s">
        <v>1168</v>
      </c>
      <c r="B128" s="188" t="s">
        <v>1169</v>
      </c>
      <c r="C128" s="382"/>
      <c r="D128" s="340"/>
      <c r="E128" s="382"/>
      <c r="F128" s="78"/>
      <c r="G128" s="65"/>
      <c r="H128" s="65"/>
      <c r="I128" s="65"/>
      <c r="J128" s="65"/>
      <c r="K128" s="65"/>
    </row>
    <row r="129" spans="1:11" ht="15.75" thickBot="1" x14ac:dyDescent="0.3">
      <c r="A129" s="132" t="s">
        <v>1170</v>
      </c>
      <c r="B129" s="145" t="s">
        <v>26</v>
      </c>
      <c r="C129" s="382"/>
      <c r="D129" s="340"/>
      <c r="E129" s="382"/>
      <c r="F129" s="78"/>
      <c r="G129" s="65"/>
      <c r="H129" s="65"/>
      <c r="I129" s="65"/>
      <c r="J129" s="65"/>
      <c r="K129" s="65"/>
    </row>
    <row r="130" spans="1:11" ht="15.75" thickBot="1" x14ac:dyDescent="0.3">
      <c r="A130" s="78"/>
      <c r="B130" s="79"/>
      <c r="C130" s="80"/>
      <c r="D130" s="340"/>
      <c r="E130" s="341"/>
      <c r="F130" s="78"/>
      <c r="G130" s="65"/>
      <c r="H130" s="65"/>
      <c r="I130" s="65"/>
      <c r="J130" s="65"/>
      <c r="K130" s="65"/>
    </row>
    <row r="131" spans="1:11" ht="15.75" thickBot="1" x14ac:dyDescent="0.3">
      <c r="A131" s="602" t="s">
        <v>1171</v>
      </c>
      <c r="B131" s="603"/>
      <c r="C131" s="382"/>
      <c r="D131" s="340"/>
      <c r="E131" s="382"/>
      <c r="F131" s="78"/>
      <c r="G131" s="65"/>
      <c r="H131" s="65"/>
      <c r="I131" s="65"/>
      <c r="J131" s="65"/>
      <c r="K131" s="65"/>
    </row>
    <row r="132" spans="1:11" ht="15.75" thickBot="1" x14ac:dyDescent="0.3">
      <c r="A132" s="185" t="s">
        <v>939</v>
      </c>
      <c r="B132" s="186" t="s">
        <v>940</v>
      </c>
      <c r="C132" s="382"/>
      <c r="D132" s="340"/>
      <c r="E132" s="382"/>
      <c r="F132" s="78"/>
      <c r="G132" s="65"/>
      <c r="H132" s="65"/>
      <c r="I132" s="65"/>
      <c r="J132" s="65"/>
      <c r="K132" s="65"/>
    </row>
    <row r="133" spans="1:11" x14ac:dyDescent="0.25">
      <c r="A133" s="187" t="s">
        <v>1168</v>
      </c>
      <c r="B133" s="188" t="s">
        <v>1169</v>
      </c>
      <c r="C133" s="382"/>
      <c r="D133" s="382"/>
      <c r="E133" s="382"/>
      <c r="F133" s="78"/>
      <c r="G133" s="65"/>
      <c r="H133" s="65"/>
      <c r="I133" s="65"/>
      <c r="J133" s="65"/>
      <c r="K133" s="65"/>
    </row>
    <row r="134" spans="1:11" ht="15.75" thickBot="1" x14ac:dyDescent="0.3">
      <c r="A134" s="132" t="s">
        <v>1172</v>
      </c>
      <c r="B134" s="145" t="s">
        <v>36</v>
      </c>
      <c r="C134" s="382"/>
      <c r="D134" s="382"/>
      <c r="E134" s="382"/>
      <c r="F134" s="78"/>
      <c r="G134" s="65"/>
      <c r="H134" s="65"/>
      <c r="I134" s="65"/>
      <c r="J134" s="65"/>
      <c r="K134" s="65"/>
    </row>
    <row r="135" spans="1:11" ht="15.75" thickBot="1" x14ac:dyDescent="0.3">
      <c r="A135" s="78"/>
      <c r="B135" s="79"/>
      <c r="C135" s="80"/>
      <c r="D135" s="80"/>
      <c r="E135" s="80"/>
      <c r="F135" s="78"/>
      <c r="G135" s="65"/>
      <c r="H135" s="65"/>
      <c r="I135" s="65"/>
      <c r="J135" s="65"/>
      <c r="K135" s="65"/>
    </row>
    <row r="136" spans="1:11" ht="15.75" thickBot="1" x14ac:dyDescent="0.3">
      <c r="A136" s="602" t="s">
        <v>1173</v>
      </c>
      <c r="B136" s="603"/>
      <c r="C136" s="382"/>
      <c r="D136" s="382"/>
      <c r="E136" s="382"/>
      <c r="F136" s="78"/>
      <c r="G136" s="65"/>
      <c r="H136" s="65"/>
      <c r="I136" s="65"/>
      <c r="J136" s="65"/>
      <c r="K136" s="65"/>
    </row>
    <row r="137" spans="1:11" ht="15.75" thickBot="1" x14ac:dyDescent="0.3">
      <c r="A137" s="185" t="s">
        <v>939</v>
      </c>
      <c r="B137" s="186" t="s">
        <v>940</v>
      </c>
      <c r="C137" s="382"/>
      <c r="D137" s="382"/>
      <c r="E137" s="382"/>
      <c r="F137" s="78"/>
      <c r="G137" s="65"/>
      <c r="H137" s="65"/>
      <c r="I137" s="65"/>
      <c r="J137" s="65"/>
      <c r="K137" s="65"/>
    </row>
    <row r="138" spans="1:11" x14ac:dyDescent="0.25">
      <c r="A138" s="189" t="s">
        <v>1174</v>
      </c>
      <c r="B138" s="188" t="s">
        <v>1175</v>
      </c>
      <c r="C138" s="382"/>
      <c r="D138" s="382"/>
      <c r="E138" s="382"/>
      <c r="F138" s="78"/>
      <c r="G138" s="65"/>
      <c r="H138" s="65"/>
      <c r="I138" s="65"/>
      <c r="J138" s="65"/>
      <c r="K138" s="65"/>
    </row>
    <row r="139" spans="1:11" x14ac:dyDescent="0.25">
      <c r="A139" s="129" t="s">
        <v>1176</v>
      </c>
      <c r="B139" s="140" t="s">
        <v>1177</v>
      </c>
      <c r="C139" s="382"/>
      <c r="D139" s="382"/>
      <c r="E139" s="382"/>
      <c r="F139" s="78"/>
      <c r="G139" s="65"/>
      <c r="H139" s="65"/>
      <c r="I139" s="65"/>
      <c r="J139" s="65"/>
      <c r="K139" s="65"/>
    </row>
    <row r="140" spans="1:11" x14ac:dyDescent="0.25">
      <c r="A140" s="129" t="s">
        <v>1178</v>
      </c>
      <c r="B140" s="140" t="s">
        <v>46</v>
      </c>
      <c r="C140" s="382"/>
      <c r="D140" s="382"/>
      <c r="E140" s="382"/>
      <c r="F140" s="78"/>
      <c r="G140" s="65"/>
      <c r="H140" s="65"/>
      <c r="I140" s="65"/>
      <c r="J140" s="65"/>
      <c r="K140" s="65"/>
    </row>
    <row r="141" spans="1:11" x14ac:dyDescent="0.25">
      <c r="A141" s="129" t="s">
        <v>1179</v>
      </c>
      <c r="B141" s="140" t="s">
        <v>1180</v>
      </c>
      <c r="C141" s="382"/>
      <c r="D141" s="382"/>
      <c r="E141" s="382"/>
      <c r="F141" s="78"/>
      <c r="G141" s="65"/>
      <c r="H141" s="65"/>
      <c r="I141" s="65"/>
      <c r="J141" s="65"/>
      <c r="K141" s="65"/>
    </row>
    <row r="142" spans="1:11" x14ac:dyDescent="0.25">
      <c r="A142" s="143" t="s">
        <v>1181</v>
      </c>
      <c r="B142" s="144" t="s">
        <v>1182</v>
      </c>
      <c r="C142" s="382"/>
      <c r="D142" s="382"/>
      <c r="E142" s="382"/>
      <c r="F142" s="78"/>
      <c r="G142" s="65"/>
      <c r="H142" s="65"/>
      <c r="I142" s="65"/>
      <c r="J142" s="65"/>
      <c r="K142" s="65"/>
    </row>
    <row r="143" spans="1:11" ht="15.75" thickBot="1" x14ac:dyDescent="0.3">
      <c r="A143" s="132" t="s">
        <v>1183</v>
      </c>
      <c r="B143" s="145" t="s">
        <v>1184</v>
      </c>
      <c r="C143" s="382"/>
      <c r="D143" s="382"/>
      <c r="E143" s="382"/>
      <c r="F143" s="78"/>
      <c r="G143" s="65"/>
      <c r="H143" s="65"/>
      <c r="I143" s="65"/>
      <c r="J143" s="65"/>
      <c r="K143" s="65"/>
    </row>
    <row r="144" spans="1:11" ht="15.75" thickBot="1" x14ac:dyDescent="0.3">
      <c r="A144" s="78"/>
      <c r="B144" s="79"/>
      <c r="C144" s="80"/>
      <c r="D144" s="80"/>
      <c r="E144" s="80"/>
      <c r="F144" s="78"/>
      <c r="G144" s="65"/>
      <c r="H144" s="65"/>
      <c r="I144" s="65"/>
      <c r="J144" s="65"/>
      <c r="K144" s="65"/>
    </row>
    <row r="145" spans="1:11" ht="15.75" thickBot="1" x14ac:dyDescent="0.3">
      <c r="A145" s="602" t="s">
        <v>1185</v>
      </c>
      <c r="B145" s="603"/>
      <c r="C145" s="382"/>
      <c r="D145" s="382"/>
      <c r="E145" s="382"/>
      <c r="F145" s="78"/>
      <c r="G145" s="65"/>
      <c r="H145" s="65"/>
      <c r="I145" s="65"/>
      <c r="J145" s="65"/>
      <c r="K145" s="65"/>
    </row>
    <row r="146" spans="1:11" ht="15.75" thickBot="1" x14ac:dyDescent="0.3">
      <c r="A146" s="185" t="s">
        <v>939</v>
      </c>
      <c r="B146" s="186" t="s">
        <v>940</v>
      </c>
      <c r="C146" s="382"/>
      <c r="D146" s="382"/>
      <c r="E146" s="382"/>
      <c r="F146" s="78"/>
      <c r="G146" s="65"/>
      <c r="H146" s="65"/>
      <c r="I146" s="65"/>
      <c r="J146" s="65"/>
      <c r="K146" s="65"/>
    </row>
    <row r="147" spans="1:11" x14ac:dyDescent="0.25">
      <c r="A147" s="189" t="s">
        <v>1186</v>
      </c>
      <c r="B147" s="188" t="s">
        <v>40</v>
      </c>
      <c r="C147" s="382"/>
      <c r="D147" s="382"/>
      <c r="E147" s="382"/>
      <c r="F147" s="78"/>
      <c r="G147" s="65"/>
      <c r="H147" s="65"/>
      <c r="I147" s="65"/>
      <c r="J147" s="65"/>
      <c r="K147" s="65"/>
    </row>
    <row r="148" spans="1:11" ht="15.75" thickBot="1" x14ac:dyDescent="0.3">
      <c r="A148" s="132" t="s">
        <v>982</v>
      </c>
      <c r="B148" s="145" t="s">
        <v>1187</v>
      </c>
      <c r="C148" s="382"/>
      <c r="D148" s="382"/>
      <c r="E148" s="382"/>
      <c r="F148" s="78"/>
      <c r="G148" s="65"/>
      <c r="H148" s="65"/>
      <c r="I148" s="65"/>
      <c r="J148" s="65"/>
      <c r="K148" s="65"/>
    </row>
    <row r="149" spans="1:11" ht="15.75" thickBot="1" x14ac:dyDescent="0.3">
      <c r="A149" s="78"/>
      <c r="B149" s="79"/>
      <c r="C149" s="80"/>
      <c r="D149" s="80"/>
      <c r="E149" s="80"/>
      <c r="F149" s="78"/>
      <c r="G149" s="65"/>
      <c r="H149" s="65"/>
      <c r="I149" s="65"/>
      <c r="J149" s="65"/>
      <c r="K149" s="65"/>
    </row>
    <row r="150" spans="1:11" ht="15.75" thickBot="1" x14ac:dyDescent="0.3">
      <c r="A150" s="602" t="s">
        <v>1188</v>
      </c>
      <c r="B150" s="603"/>
      <c r="C150" s="382"/>
      <c r="D150" s="382"/>
      <c r="E150" s="382"/>
      <c r="F150" s="78"/>
      <c r="G150" s="65"/>
      <c r="H150" s="65"/>
      <c r="I150" s="65"/>
      <c r="J150" s="65"/>
      <c r="K150" s="65"/>
    </row>
    <row r="151" spans="1:11" ht="15.75" thickBot="1" x14ac:dyDescent="0.3">
      <c r="A151" s="185" t="s">
        <v>939</v>
      </c>
      <c r="B151" s="186" t="s">
        <v>940</v>
      </c>
      <c r="C151" s="382"/>
      <c r="D151" s="382"/>
      <c r="E151" s="382"/>
      <c r="F151" s="78"/>
      <c r="G151" s="65"/>
      <c r="H151" s="65"/>
      <c r="I151" s="65"/>
      <c r="J151" s="65"/>
      <c r="K151" s="65"/>
    </row>
    <row r="152" spans="1:11" x14ac:dyDescent="0.25">
      <c r="A152" s="189" t="s">
        <v>1189</v>
      </c>
      <c r="B152" s="188" t="s">
        <v>48</v>
      </c>
      <c r="C152" s="382"/>
      <c r="D152" s="382"/>
      <c r="E152" s="382"/>
      <c r="F152" s="78"/>
      <c r="G152" s="65"/>
      <c r="H152" s="65"/>
      <c r="I152" s="65"/>
      <c r="J152" s="65"/>
      <c r="K152" s="65"/>
    </row>
    <row r="153" spans="1:11" x14ac:dyDescent="0.25">
      <c r="A153" s="129" t="s">
        <v>1190</v>
      </c>
      <c r="B153" s="140" t="s">
        <v>1191</v>
      </c>
      <c r="C153" s="382"/>
      <c r="D153" s="382"/>
      <c r="E153" s="382"/>
      <c r="F153" s="78"/>
      <c r="G153" s="65"/>
      <c r="H153" s="65"/>
      <c r="I153" s="65"/>
      <c r="J153" s="65"/>
      <c r="K153" s="65"/>
    </row>
    <row r="154" spans="1:11" x14ac:dyDescent="0.25">
      <c r="A154" s="129" t="s">
        <v>1192</v>
      </c>
      <c r="B154" s="140" t="s">
        <v>1193</v>
      </c>
      <c r="C154" s="382"/>
      <c r="D154" s="382"/>
      <c r="E154" s="382"/>
      <c r="F154" s="78"/>
      <c r="G154" s="65"/>
      <c r="H154" s="65"/>
      <c r="I154" s="65"/>
      <c r="J154" s="65"/>
      <c r="K154" s="65"/>
    </row>
    <row r="155" spans="1:11" x14ac:dyDescent="0.25">
      <c r="A155" s="129" t="s">
        <v>1194</v>
      </c>
      <c r="B155" s="140" t="s">
        <v>1195</v>
      </c>
      <c r="C155" s="382"/>
      <c r="D155" s="382"/>
      <c r="E155" s="382"/>
      <c r="F155" s="78"/>
      <c r="G155" s="65"/>
      <c r="H155" s="65"/>
      <c r="I155" s="65"/>
      <c r="J155" s="65"/>
      <c r="K155" s="65"/>
    </row>
    <row r="156" spans="1:11" x14ac:dyDescent="0.25">
      <c r="A156" s="129" t="s">
        <v>1196</v>
      </c>
      <c r="B156" s="140" t="s">
        <v>1197</v>
      </c>
      <c r="C156" s="382"/>
      <c r="D156" s="382"/>
      <c r="E156" s="382"/>
      <c r="F156" s="78"/>
      <c r="G156" s="65"/>
      <c r="H156" s="65"/>
      <c r="I156" s="65"/>
      <c r="J156" s="65"/>
      <c r="K156" s="65"/>
    </row>
    <row r="157" spans="1:11" x14ac:dyDescent="0.25">
      <c r="A157" s="129" t="s">
        <v>1198</v>
      </c>
      <c r="B157" s="140" t="s">
        <v>1199</v>
      </c>
      <c r="C157" s="382"/>
      <c r="D157" s="382"/>
      <c r="E157" s="382"/>
      <c r="F157" s="78"/>
      <c r="G157" s="65"/>
      <c r="H157" s="65"/>
      <c r="I157" s="65"/>
      <c r="J157" s="65"/>
      <c r="K157" s="65"/>
    </row>
    <row r="158" spans="1:11" x14ac:dyDescent="0.25">
      <c r="A158" s="129" t="s">
        <v>1200</v>
      </c>
      <c r="B158" s="140" t="s">
        <v>1201</v>
      </c>
      <c r="C158" s="382"/>
      <c r="D158" s="382"/>
      <c r="E158" s="382"/>
      <c r="F158" s="78"/>
      <c r="G158" s="65"/>
      <c r="H158" s="65"/>
      <c r="I158" s="65"/>
      <c r="J158" s="65"/>
      <c r="K158" s="65"/>
    </row>
    <row r="159" spans="1:11" x14ac:dyDescent="0.25">
      <c r="A159" s="129" t="s">
        <v>1202</v>
      </c>
      <c r="B159" s="140" t="s">
        <v>1203</v>
      </c>
      <c r="C159" s="382"/>
      <c r="D159" s="382"/>
      <c r="E159" s="382"/>
      <c r="F159" s="78"/>
      <c r="G159" s="65"/>
      <c r="H159" s="65"/>
      <c r="I159" s="65"/>
      <c r="J159" s="65"/>
      <c r="K159" s="65"/>
    </row>
    <row r="160" spans="1:11" x14ac:dyDescent="0.25">
      <c r="A160" s="129" t="s">
        <v>1204</v>
      </c>
      <c r="B160" s="140" t="s">
        <v>1205</v>
      </c>
      <c r="C160" s="382"/>
      <c r="D160" s="382"/>
      <c r="E160" s="382"/>
      <c r="F160" s="78"/>
      <c r="G160" s="65"/>
      <c r="H160" s="65"/>
      <c r="I160" s="65"/>
      <c r="J160" s="65"/>
      <c r="K160" s="65"/>
    </row>
    <row r="161" spans="1:11" ht="15.75" thickBot="1" x14ac:dyDescent="0.3">
      <c r="A161" s="132" t="s">
        <v>1206</v>
      </c>
      <c r="B161" s="145" t="s">
        <v>1207</v>
      </c>
      <c r="C161" s="382"/>
      <c r="D161" s="382"/>
      <c r="E161" s="382"/>
      <c r="F161" s="78"/>
      <c r="G161" s="65"/>
      <c r="H161" s="65"/>
      <c r="I161" s="65"/>
      <c r="J161" s="65"/>
      <c r="K161" s="65"/>
    </row>
    <row r="162" spans="1:11" ht="15.75" thickBot="1" x14ac:dyDescent="0.3">
      <c r="A162" s="78"/>
      <c r="B162" s="79"/>
      <c r="C162" s="80"/>
      <c r="D162" s="80"/>
      <c r="E162" s="80"/>
      <c r="F162" s="78"/>
      <c r="G162" s="65"/>
      <c r="H162" s="65"/>
      <c r="I162" s="65"/>
      <c r="J162" s="65"/>
      <c r="K162" s="65"/>
    </row>
    <row r="163" spans="1:11" ht="15.75" thickBot="1" x14ac:dyDescent="0.3">
      <c r="A163" s="602" t="s">
        <v>1208</v>
      </c>
      <c r="B163" s="603"/>
      <c r="C163" s="382"/>
      <c r="D163" s="382"/>
      <c r="E163" s="382"/>
      <c r="F163" s="78"/>
      <c r="G163" s="65"/>
      <c r="H163" s="65"/>
      <c r="I163" s="65"/>
      <c r="J163" s="65"/>
      <c r="K163" s="65"/>
    </row>
    <row r="164" spans="1:11" ht="15.75" thickBot="1" x14ac:dyDescent="0.3">
      <c r="A164" s="185" t="s">
        <v>939</v>
      </c>
      <c r="B164" s="186" t="s">
        <v>940</v>
      </c>
      <c r="C164" s="382"/>
      <c r="D164" s="382"/>
      <c r="E164" s="382"/>
      <c r="F164" s="78"/>
      <c r="G164" s="65"/>
      <c r="H164" s="65"/>
      <c r="I164" s="65"/>
      <c r="J164" s="65"/>
      <c r="K164" s="65"/>
    </row>
    <row r="165" spans="1:11" x14ac:dyDescent="0.25">
      <c r="A165" s="189"/>
      <c r="B165" s="188" t="s">
        <v>1209</v>
      </c>
      <c r="C165" s="382"/>
      <c r="D165" s="382"/>
      <c r="E165" s="382"/>
      <c r="F165" s="78"/>
      <c r="G165" s="65"/>
      <c r="H165" s="65"/>
      <c r="I165" s="65"/>
      <c r="J165" s="65"/>
      <c r="K165" s="65"/>
    </row>
    <row r="166" spans="1:11" x14ac:dyDescent="0.25">
      <c r="A166" s="129"/>
      <c r="B166" s="140" t="s">
        <v>1210</v>
      </c>
      <c r="C166" s="382"/>
      <c r="D166" s="382"/>
      <c r="E166" s="382"/>
      <c r="F166" s="78"/>
      <c r="G166" s="65"/>
      <c r="H166" s="65"/>
      <c r="I166" s="65"/>
      <c r="J166" s="65"/>
      <c r="K166" s="65"/>
    </row>
    <row r="167" spans="1:11" x14ac:dyDescent="0.25">
      <c r="A167" s="129"/>
      <c r="B167" s="140" t="s">
        <v>1211</v>
      </c>
      <c r="C167" s="382"/>
      <c r="D167" s="382"/>
      <c r="E167" s="382"/>
      <c r="F167" s="78"/>
      <c r="G167" s="65"/>
      <c r="H167" s="65"/>
      <c r="I167" s="65"/>
      <c r="J167" s="65"/>
      <c r="K167" s="65"/>
    </row>
    <row r="168" spans="1:11" x14ac:dyDescent="0.25">
      <c r="A168" s="129"/>
      <c r="B168" s="140" t="s">
        <v>1212</v>
      </c>
      <c r="C168" s="382"/>
      <c r="D168" s="382"/>
      <c r="E168" s="382"/>
      <c r="F168" s="78"/>
      <c r="G168" s="65"/>
      <c r="H168" s="65"/>
      <c r="I168" s="65"/>
      <c r="J168" s="65"/>
      <c r="K168" s="65"/>
    </row>
    <row r="169" spans="1:11" x14ac:dyDescent="0.25">
      <c r="A169" s="129"/>
      <c r="B169" s="140" t="s">
        <v>1213</v>
      </c>
      <c r="C169" s="382"/>
      <c r="D169" s="382"/>
      <c r="E169" s="382"/>
      <c r="F169" s="78"/>
      <c r="G169" s="65"/>
      <c r="H169" s="65"/>
      <c r="I169" s="65"/>
      <c r="J169" s="65"/>
      <c r="K169" s="65"/>
    </row>
    <row r="170" spans="1:11" x14ac:dyDescent="0.25">
      <c r="A170" s="129"/>
      <c r="B170" s="140" t="s">
        <v>1214</v>
      </c>
      <c r="C170" s="382"/>
      <c r="D170" s="382"/>
      <c r="E170" s="382"/>
      <c r="F170" s="78"/>
      <c r="G170" s="65"/>
      <c r="H170" s="65"/>
      <c r="I170" s="65"/>
      <c r="J170" s="65"/>
      <c r="K170" s="65"/>
    </row>
    <row r="171" spans="1:11" x14ac:dyDescent="0.25">
      <c r="A171" s="129"/>
      <c r="B171" s="140" t="s">
        <v>1215</v>
      </c>
      <c r="C171" s="382"/>
      <c r="D171" s="382"/>
      <c r="E171" s="382"/>
      <c r="F171" s="78"/>
      <c r="G171" s="65"/>
      <c r="H171" s="65"/>
      <c r="I171" s="65"/>
      <c r="J171" s="65"/>
      <c r="K171" s="65"/>
    </row>
    <row r="172" spans="1:11" x14ac:dyDescent="0.25">
      <c r="A172" s="129"/>
      <c r="B172" s="140" t="s">
        <v>1175</v>
      </c>
      <c r="C172" s="382"/>
      <c r="D172" s="382"/>
      <c r="E172" s="382"/>
      <c r="F172" s="78"/>
      <c r="G172" s="65"/>
      <c r="H172" s="65"/>
      <c r="I172" s="65"/>
      <c r="J172" s="65"/>
      <c r="K172" s="65"/>
    </row>
    <row r="173" spans="1:11" x14ac:dyDescent="0.25">
      <c r="A173" s="129"/>
      <c r="B173" s="140" t="s">
        <v>1216</v>
      </c>
      <c r="C173" s="382"/>
      <c r="D173" s="382"/>
      <c r="E173" s="382"/>
      <c r="F173" s="78"/>
      <c r="G173" s="65"/>
      <c r="H173" s="65"/>
      <c r="I173" s="65"/>
      <c r="J173" s="65"/>
      <c r="K173" s="65"/>
    </row>
    <row r="174" spans="1:11" x14ac:dyDescent="0.25">
      <c r="A174" s="129"/>
      <c r="B174" s="140" t="s">
        <v>1217</v>
      </c>
      <c r="C174" s="382"/>
      <c r="D174" s="382"/>
      <c r="E174" s="382"/>
      <c r="F174" s="78"/>
      <c r="G174" s="65"/>
      <c r="H174" s="65"/>
      <c r="I174" s="65"/>
      <c r="J174" s="65"/>
      <c r="K174" s="65"/>
    </row>
    <row r="175" spans="1:11" x14ac:dyDescent="0.25">
      <c r="A175" s="129"/>
      <c r="B175" s="140" t="s">
        <v>1218</v>
      </c>
      <c r="C175" s="382"/>
      <c r="D175" s="382"/>
      <c r="E175" s="382"/>
      <c r="F175" s="78"/>
      <c r="G175" s="65"/>
      <c r="H175" s="65"/>
      <c r="I175" s="65"/>
      <c r="J175" s="65"/>
      <c r="K175" s="65"/>
    </row>
    <row r="176" spans="1:11" x14ac:dyDescent="0.25">
      <c r="A176" s="129"/>
      <c r="B176" s="140" t="s">
        <v>1219</v>
      </c>
      <c r="C176" s="382"/>
      <c r="D176" s="382"/>
      <c r="E176" s="382"/>
      <c r="F176" s="78"/>
      <c r="G176" s="65"/>
      <c r="H176" s="65"/>
      <c r="I176" s="65"/>
      <c r="J176" s="65"/>
      <c r="K176" s="65"/>
    </row>
    <row r="177" spans="1:11" x14ac:dyDescent="0.25">
      <c r="A177" s="129"/>
      <c r="B177" s="140" t="s">
        <v>1220</v>
      </c>
      <c r="C177" s="382"/>
      <c r="D177" s="382"/>
      <c r="E177" s="382"/>
      <c r="F177" s="78"/>
      <c r="G177" s="65"/>
      <c r="H177" s="65"/>
      <c r="I177" s="65"/>
      <c r="J177" s="65"/>
      <c r="K177" s="65"/>
    </row>
    <row r="178" spans="1:11" x14ac:dyDescent="0.25">
      <c r="A178" s="129"/>
      <c r="B178" s="140" t="s">
        <v>1221</v>
      </c>
      <c r="C178" s="382"/>
      <c r="D178" s="382"/>
      <c r="E178" s="382"/>
      <c r="F178" s="78"/>
      <c r="G178" s="65"/>
      <c r="H178" s="65"/>
      <c r="I178" s="65"/>
      <c r="J178" s="65"/>
      <c r="K178" s="65"/>
    </row>
    <row r="179" spans="1:11" x14ac:dyDescent="0.25">
      <c r="A179" s="129"/>
      <c r="B179" s="140" t="s">
        <v>1222</v>
      </c>
      <c r="C179" s="382"/>
      <c r="D179" s="382"/>
      <c r="E179" s="382"/>
      <c r="F179" s="78"/>
      <c r="G179" s="65"/>
      <c r="H179" s="65"/>
      <c r="I179" s="65"/>
      <c r="J179" s="65"/>
      <c r="K179" s="65"/>
    </row>
    <row r="180" spans="1:11" x14ac:dyDescent="0.25">
      <c r="A180" s="129"/>
      <c r="B180" s="140" t="s">
        <v>1180</v>
      </c>
      <c r="C180" s="382"/>
      <c r="D180" s="382"/>
      <c r="E180" s="382"/>
      <c r="F180" s="78"/>
      <c r="G180" s="65"/>
      <c r="H180" s="65"/>
      <c r="I180" s="65"/>
      <c r="J180" s="65"/>
      <c r="K180" s="65"/>
    </row>
    <row r="181" spans="1:11" x14ac:dyDescent="0.25">
      <c r="A181" s="129"/>
      <c r="B181" s="140" t="s">
        <v>1223</v>
      </c>
      <c r="C181" s="382"/>
      <c r="D181" s="382"/>
      <c r="E181" s="382"/>
      <c r="F181" s="78"/>
      <c r="G181" s="65"/>
      <c r="H181" s="65"/>
      <c r="I181" s="65"/>
      <c r="J181" s="65"/>
      <c r="K181" s="65"/>
    </row>
    <row r="182" spans="1:11" x14ac:dyDescent="0.25">
      <c r="A182" s="129"/>
      <c r="B182" s="140" t="s">
        <v>1224</v>
      </c>
      <c r="C182" s="382"/>
      <c r="D182" s="382"/>
      <c r="E182" s="382"/>
      <c r="F182" s="78"/>
      <c r="G182" s="65"/>
      <c r="H182" s="65"/>
      <c r="I182" s="65"/>
      <c r="J182" s="65"/>
      <c r="K182" s="65"/>
    </row>
    <row r="183" spans="1:11" x14ac:dyDescent="0.25">
      <c r="A183" s="129"/>
      <c r="B183" s="140" t="s">
        <v>1225</v>
      </c>
      <c r="C183" s="382"/>
      <c r="D183" s="382"/>
      <c r="E183" s="382"/>
      <c r="F183" s="78"/>
      <c r="G183" s="65"/>
      <c r="H183" s="65"/>
      <c r="I183" s="65"/>
      <c r="J183" s="65"/>
      <c r="K183" s="65"/>
    </row>
    <row r="184" spans="1:11" x14ac:dyDescent="0.25">
      <c r="A184" s="129"/>
      <c r="B184" s="140" t="s">
        <v>1226</v>
      </c>
      <c r="C184" s="382"/>
      <c r="D184" s="382"/>
      <c r="E184" s="382"/>
      <c r="F184" s="78"/>
      <c r="G184" s="65"/>
      <c r="H184" s="65"/>
      <c r="I184" s="65"/>
      <c r="J184" s="65"/>
      <c r="K184" s="65"/>
    </row>
    <row r="185" spans="1:11" x14ac:dyDescent="0.25">
      <c r="A185" s="129"/>
      <c r="B185" s="140" t="s">
        <v>1227</v>
      </c>
      <c r="C185" s="382"/>
      <c r="D185" s="382"/>
      <c r="E185" s="382"/>
      <c r="F185" s="78"/>
      <c r="G185" s="65"/>
      <c r="H185" s="65"/>
      <c r="I185" s="65"/>
      <c r="J185" s="65"/>
      <c r="K185" s="65"/>
    </row>
    <row r="186" spans="1:11" x14ac:dyDescent="0.25">
      <c r="A186" s="129"/>
      <c r="B186" s="140" t="s">
        <v>1228</v>
      </c>
      <c r="C186" s="382"/>
      <c r="D186" s="382"/>
      <c r="E186" s="382"/>
      <c r="F186" s="78"/>
      <c r="G186" s="65"/>
      <c r="H186" s="65"/>
      <c r="I186" s="65"/>
      <c r="J186" s="65"/>
      <c r="K186" s="65"/>
    </row>
    <row r="187" spans="1:11" x14ac:dyDescent="0.25">
      <c r="A187" s="129"/>
      <c r="B187" s="140" t="s">
        <v>1229</v>
      </c>
      <c r="C187" s="382"/>
      <c r="D187" s="382"/>
      <c r="E187" s="382"/>
      <c r="F187" s="78"/>
      <c r="G187" s="65"/>
      <c r="H187" s="65"/>
      <c r="I187" s="65"/>
      <c r="J187" s="65"/>
      <c r="K187" s="65"/>
    </row>
    <row r="188" spans="1:11" x14ac:dyDescent="0.25">
      <c r="A188" s="129"/>
      <c r="B188" s="140" t="s">
        <v>1230</v>
      </c>
      <c r="C188" s="382"/>
      <c r="D188" s="382"/>
      <c r="E188" s="382"/>
      <c r="F188" s="78"/>
      <c r="G188" s="65"/>
      <c r="H188" s="65"/>
      <c r="I188" s="65"/>
      <c r="J188" s="65"/>
      <c r="K188" s="65"/>
    </row>
    <row r="189" spans="1:11" x14ac:dyDescent="0.25">
      <c r="A189" s="129"/>
      <c r="B189" s="140" t="s">
        <v>1231</v>
      </c>
      <c r="C189" s="382"/>
      <c r="D189" s="382"/>
      <c r="E189" s="382"/>
      <c r="F189" s="78"/>
      <c r="G189" s="65"/>
      <c r="H189" s="65"/>
      <c r="I189" s="65"/>
      <c r="J189" s="65"/>
      <c r="K189" s="65"/>
    </row>
    <row r="190" spans="1:11" x14ac:dyDescent="0.25">
      <c r="A190" s="129"/>
      <c r="B190" s="140" t="s">
        <v>1232</v>
      </c>
      <c r="C190" s="382"/>
      <c r="D190" s="382"/>
      <c r="E190" s="382"/>
      <c r="F190" s="78"/>
      <c r="G190" s="65"/>
      <c r="H190" s="65"/>
      <c r="I190" s="65"/>
      <c r="J190" s="65"/>
      <c r="K190" s="65"/>
    </row>
    <row r="191" spans="1:11" x14ac:dyDescent="0.25">
      <c r="A191" s="129"/>
      <c r="B191" s="140" t="s">
        <v>1233</v>
      </c>
      <c r="C191" s="382"/>
      <c r="D191" s="382"/>
      <c r="E191" s="382"/>
      <c r="F191" s="78"/>
      <c r="G191" s="65"/>
      <c r="H191" s="65"/>
      <c r="I191" s="65"/>
      <c r="J191" s="65"/>
      <c r="K191" s="65"/>
    </row>
    <row r="192" spans="1:11" x14ac:dyDescent="0.25">
      <c r="A192" s="129"/>
      <c r="B192" s="140" t="s">
        <v>1234</v>
      </c>
      <c r="C192" s="382"/>
      <c r="D192" s="382"/>
      <c r="E192" s="382"/>
      <c r="F192" s="78"/>
      <c r="G192" s="65"/>
      <c r="H192" s="65"/>
      <c r="I192" s="65"/>
      <c r="J192" s="65"/>
      <c r="K192" s="65"/>
    </row>
    <row r="193" spans="1:11" x14ac:dyDescent="0.25">
      <c r="A193" s="129"/>
      <c r="B193" s="140" t="s">
        <v>1235</v>
      </c>
      <c r="C193" s="382"/>
      <c r="D193" s="382"/>
      <c r="E193" s="382"/>
      <c r="F193" s="78"/>
      <c r="G193" s="65"/>
      <c r="H193" s="65"/>
      <c r="I193" s="65"/>
      <c r="J193" s="65"/>
      <c r="K193" s="65"/>
    </row>
    <row r="194" spans="1:11" x14ac:dyDescent="0.25">
      <c r="A194" s="129"/>
      <c r="B194" s="140" t="s">
        <v>1236</v>
      </c>
      <c r="C194" s="382"/>
      <c r="D194" s="382"/>
      <c r="E194" s="382"/>
      <c r="F194" s="78"/>
      <c r="G194" s="65"/>
      <c r="H194" s="65"/>
      <c r="I194" s="65"/>
      <c r="J194" s="65"/>
      <c r="K194" s="65"/>
    </row>
    <row r="195" spans="1:11" x14ac:dyDescent="0.25">
      <c r="A195" s="129"/>
      <c r="B195" s="140" t="s">
        <v>1237</v>
      </c>
      <c r="C195" s="382"/>
      <c r="D195" s="382"/>
      <c r="E195" s="382"/>
      <c r="F195" s="78"/>
      <c r="G195" s="65"/>
      <c r="H195" s="65"/>
      <c r="I195" s="65"/>
      <c r="J195" s="65"/>
      <c r="K195" s="65"/>
    </row>
    <row r="196" spans="1:11" x14ac:dyDescent="0.25">
      <c r="A196" s="129"/>
      <c r="B196" s="140" t="s">
        <v>1238</v>
      </c>
      <c r="C196" s="382"/>
      <c r="D196" s="382"/>
      <c r="E196" s="382"/>
      <c r="F196" s="78"/>
      <c r="G196" s="65"/>
      <c r="H196" s="65"/>
      <c r="I196" s="65"/>
      <c r="J196" s="65"/>
      <c r="K196" s="65"/>
    </row>
    <row r="197" spans="1:11" x14ac:dyDescent="0.25">
      <c r="A197" s="129"/>
      <c r="B197" s="140" t="s">
        <v>1239</v>
      </c>
      <c r="C197" s="382"/>
      <c r="D197" s="382"/>
      <c r="E197" s="382"/>
      <c r="F197" s="78"/>
      <c r="G197" s="65"/>
      <c r="H197" s="65"/>
      <c r="I197" s="65"/>
      <c r="J197" s="65"/>
      <c r="K197" s="65"/>
    </row>
    <row r="198" spans="1:11" x14ac:dyDescent="0.25">
      <c r="A198" s="129"/>
      <c r="B198" s="140" t="s">
        <v>1240</v>
      </c>
      <c r="C198" s="382"/>
      <c r="D198" s="382"/>
      <c r="E198" s="382"/>
      <c r="F198" s="78"/>
      <c r="G198" s="65"/>
      <c r="H198" s="65"/>
      <c r="I198" s="65"/>
      <c r="J198" s="65"/>
      <c r="K198" s="65"/>
    </row>
    <row r="199" spans="1:11" x14ac:dyDescent="0.25">
      <c r="A199" s="129"/>
      <c r="B199" s="140" t="s">
        <v>1241</v>
      </c>
      <c r="C199" s="382"/>
      <c r="D199" s="382"/>
      <c r="E199" s="382"/>
      <c r="F199" s="78"/>
      <c r="G199" s="65"/>
      <c r="H199" s="65"/>
      <c r="I199" s="65"/>
      <c r="J199" s="65"/>
      <c r="K199" s="65"/>
    </row>
    <row r="200" spans="1:11" x14ac:dyDescent="0.25">
      <c r="A200" s="129"/>
      <c r="B200" s="140" t="s">
        <v>1242</v>
      </c>
      <c r="C200" s="382"/>
      <c r="D200" s="382"/>
      <c r="E200" s="382"/>
      <c r="F200" s="78"/>
      <c r="G200" s="65"/>
      <c r="H200" s="65"/>
      <c r="I200" s="65"/>
      <c r="J200" s="65"/>
      <c r="K200" s="65"/>
    </row>
    <row r="201" spans="1:11" x14ac:dyDescent="0.25">
      <c r="A201" s="129"/>
      <c r="B201" s="140" t="s">
        <v>1243</v>
      </c>
      <c r="C201" s="382"/>
      <c r="D201" s="382"/>
      <c r="E201" s="382"/>
      <c r="F201" s="78"/>
      <c r="G201" s="65"/>
      <c r="H201" s="65"/>
      <c r="I201" s="65"/>
      <c r="J201" s="65"/>
      <c r="K201" s="65"/>
    </row>
    <row r="202" spans="1:11" x14ac:dyDescent="0.25">
      <c r="A202" s="129"/>
      <c r="B202" s="140" t="s">
        <v>1244</v>
      </c>
      <c r="C202" s="382"/>
      <c r="D202" s="382"/>
      <c r="E202" s="382"/>
      <c r="F202" s="78"/>
      <c r="G202" s="65"/>
      <c r="H202" s="65"/>
      <c r="I202" s="65"/>
      <c r="J202" s="65"/>
      <c r="K202" s="65"/>
    </row>
    <row r="203" spans="1:11" x14ac:dyDescent="0.25">
      <c r="A203" s="129"/>
      <c r="B203" s="140" t="s">
        <v>1245</v>
      </c>
      <c r="C203" s="382"/>
      <c r="D203" s="382"/>
      <c r="E203" s="382"/>
      <c r="F203" s="78"/>
      <c r="G203" s="65"/>
      <c r="H203" s="65"/>
      <c r="I203" s="65"/>
      <c r="J203" s="65"/>
      <c r="K203" s="65"/>
    </row>
    <row r="204" spans="1:11" x14ac:dyDescent="0.25">
      <c r="A204" s="129"/>
      <c r="B204" s="140" t="s">
        <v>1246</v>
      </c>
      <c r="C204" s="382"/>
      <c r="D204" s="382"/>
      <c r="E204" s="382"/>
      <c r="F204" s="78"/>
      <c r="G204" s="65"/>
      <c r="H204" s="65"/>
      <c r="I204" s="65"/>
      <c r="J204" s="65"/>
      <c r="K204" s="65"/>
    </row>
    <row r="205" spans="1:11" x14ac:dyDescent="0.25">
      <c r="A205" s="129"/>
      <c r="B205" s="140" t="s">
        <v>1247</v>
      </c>
      <c r="C205" s="382"/>
      <c r="D205" s="382"/>
      <c r="E205" s="382"/>
      <c r="F205" s="78"/>
      <c r="G205" s="65"/>
      <c r="H205" s="65"/>
      <c r="I205" s="65"/>
      <c r="J205" s="65"/>
      <c r="K205" s="65"/>
    </row>
    <row r="206" spans="1:11" ht="15.75" thickBot="1" x14ac:dyDescent="0.3">
      <c r="A206" s="132"/>
      <c r="B206" s="145" t="s">
        <v>1248</v>
      </c>
      <c r="C206" s="382"/>
      <c r="D206" s="382"/>
      <c r="E206" s="382"/>
      <c r="F206" s="78"/>
      <c r="G206" s="65"/>
      <c r="H206" s="65"/>
      <c r="I206" s="65"/>
      <c r="J206" s="65"/>
      <c r="K206" s="65"/>
    </row>
    <row r="207" spans="1:11" x14ac:dyDescent="0.25">
      <c r="C207" s="64"/>
      <c r="D207" s="64"/>
      <c r="E207" s="64"/>
    </row>
    <row r="208" spans="1:11" x14ac:dyDescent="0.25">
      <c r="C208" s="64"/>
      <c r="D208" s="64"/>
      <c r="E208" s="64"/>
    </row>
    <row r="209" spans="3:5" x14ac:dyDescent="0.25">
      <c r="C209" s="64"/>
      <c r="D209" s="64"/>
      <c r="E209" s="64"/>
    </row>
    <row r="210" spans="3:5" x14ac:dyDescent="0.25">
      <c r="C210" s="64"/>
      <c r="D210" s="64"/>
      <c r="E210" s="64"/>
    </row>
    <row r="211" spans="3:5" x14ac:dyDescent="0.25">
      <c r="C211" s="64"/>
      <c r="D211" s="64"/>
      <c r="E211" s="64"/>
    </row>
    <row r="212" spans="3:5" x14ac:dyDescent="0.25">
      <c r="C212" s="64"/>
      <c r="D212" s="64"/>
      <c r="E212" s="64"/>
    </row>
    <row r="213" spans="3:5" x14ac:dyDescent="0.25">
      <c r="C213" s="64"/>
      <c r="D213" s="64"/>
      <c r="E213" s="64"/>
    </row>
    <row r="214" spans="3:5" x14ac:dyDescent="0.25">
      <c r="C214" s="64"/>
      <c r="D214" s="64"/>
      <c r="E214" s="64"/>
    </row>
    <row r="215" spans="3:5" x14ac:dyDescent="0.25">
      <c r="C215" s="64"/>
      <c r="D215" s="64"/>
      <c r="E215" s="64"/>
    </row>
    <row r="216" spans="3:5" x14ac:dyDescent="0.25">
      <c r="C216" s="64"/>
      <c r="D216" s="64"/>
      <c r="E216" s="64"/>
    </row>
    <row r="217" spans="3:5" x14ac:dyDescent="0.25">
      <c r="C217" s="64"/>
      <c r="D217" s="64"/>
      <c r="E217" s="64"/>
    </row>
    <row r="218" spans="3:5" x14ac:dyDescent="0.25">
      <c r="C218" s="64"/>
      <c r="D218" s="64"/>
      <c r="E218" s="64"/>
    </row>
    <row r="219" spans="3:5" x14ac:dyDescent="0.25">
      <c r="C219" s="64"/>
      <c r="D219" s="64"/>
      <c r="E219" s="64"/>
    </row>
    <row r="220" spans="3:5" x14ac:dyDescent="0.25">
      <c r="C220" s="64"/>
      <c r="D220" s="64"/>
      <c r="E220" s="64"/>
    </row>
    <row r="221" spans="3:5" x14ac:dyDescent="0.25">
      <c r="C221" s="64"/>
      <c r="D221" s="64"/>
      <c r="E221" s="64"/>
    </row>
    <row r="222" spans="3:5" x14ac:dyDescent="0.25">
      <c r="C222" s="64"/>
      <c r="D222" s="64"/>
      <c r="E222" s="64"/>
    </row>
    <row r="223" spans="3:5" x14ac:dyDescent="0.25">
      <c r="C223" s="64"/>
      <c r="D223" s="64"/>
      <c r="E223" s="64"/>
    </row>
    <row r="224" spans="3:5" x14ac:dyDescent="0.25">
      <c r="C224" s="64"/>
      <c r="D224" s="64"/>
      <c r="E224" s="64"/>
    </row>
  </sheetData>
  <mergeCells count="56">
    <mergeCell ref="D118:E118"/>
    <mergeCell ref="I102:L102"/>
    <mergeCell ref="C114:F114"/>
    <mergeCell ref="C115:F115"/>
    <mergeCell ref="C116:F116"/>
    <mergeCell ref="C109:F109"/>
    <mergeCell ref="C110:F110"/>
    <mergeCell ref="C111:F111"/>
    <mergeCell ref="C112:F112"/>
    <mergeCell ref="C113:F113"/>
    <mergeCell ref="C104:F104"/>
    <mergeCell ref="C105:F105"/>
    <mergeCell ref="C106:F106"/>
    <mergeCell ref="C107:F107"/>
    <mergeCell ref="C108:F108"/>
    <mergeCell ref="C96:F96"/>
    <mergeCell ref="C97:F97"/>
    <mergeCell ref="C98:F98"/>
    <mergeCell ref="C99:F99"/>
    <mergeCell ref="C100:F100"/>
    <mergeCell ref="A27:F27"/>
    <mergeCell ref="A28:F28"/>
    <mergeCell ref="C95:F95"/>
    <mergeCell ref="C21:F21"/>
    <mergeCell ref="C22:F22"/>
    <mergeCell ref="C23:F23"/>
    <mergeCell ref="C24:F24"/>
    <mergeCell ref="C25:F25"/>
    <mergeCell ref="C15:F15"/>
    <mergeCell ref="C4:F4"/>
    <mergeCell ref="C5:F5"/>
    <mergeCell ref="C6:F6"/>
    <mergeCell ref="C26:F26"/>
    <mergeCell ref="A9:F9"/>
    <mergeCell ref="C16:F16"/>
    <mergeCell ref="C17:F17"/>
    <mergeCell ref="C18:F18"/>
    <mergeCell ref="C19:F19"/>
    <mergeCell ref="C20:F20"/>
    <mergeCell ref="C11:F11"/>
    <mergeCell ref="A1:F1"/>
    <mergeCell ref="C10:F10"/>
    <mergeCell ref="A163:B163"/>
    <mergeCell ref="A126:B126"/>
    <mergeCell ref="A131:B131"/>
    <mergeCell ref="A136:B136"/>
    <mergeCell ref="A145:B145"/>
    <mergeCell ref="A150:B150"/>
    <mergeCell ref="A118:B118"/>
    <mergeCell ref="A82:C82"/>
    <mergeCell ref="C55:E55"/>
    <mergeCell ref="C2:F2"/>
    <mergeCell ref="C3:F3"/>
    <mergeCell ref="C12:F12"/>
    <mergeCell ref="C13:F13"/>
    <mergeCell ref="C14:F14"/>
  </mergeCells>
  <pageMargins left="0.7" right="0.7" top="0.75" bottom="0.75" header="0.3" footer="0.3"/>
  <pageSetup scale="53" fitToHeight="0"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59999389629810485"/>
  </sheetPr>
  <dimension ref="A1:M125"/>
  <sheetViews>
    <sheetView showGridLines="0" topLeftCell="A61" zoomScaleNormal="100" workbookViewId="0">
      <selection activeCell="E51" sqref="E51"/>
    </sheetView>
  </sheetViews>
  <sheetFormatPr defaultColWidth="9.140625" defaultRowHeight="15" x14ac:dyDescent="0.25"/>
  <cols>
    <col min="1" max="1" width="25.7109375" style="29" customWidth="1"/>
    <col min="2" max="2" width="8.7109375" style="29" customWidth="1"/>
    <col min="3" max="3" width="15.7109375" style="29" customWidth="1"/>
    <col min="4" max="4" width="40.7109375" style="29" customWidth="1"/>
    <col min="5" max="5" width="45.7109375" style="29" customWidth="1"/>
    <col min="6" max="8" width="25.7109375" style="29" customWidth="1"/>
    <col min="9" max="9" width="9.140625" style="29"/>
    <col min="10" max="10" width="15.7109375" style="29" customWidth="1"/>
    <col min="11" max="16384" width="9.140625" style="29"/>
  </cols>
  <sheetData>
    <row r="1" spans="1:13" ht="15.75" thickBot="1" x14ac:dyDescent="0.3">
      <c r="A1" s="657" t="s">
        <v>934</v>
      </c>
      <c r="B1" s="658"/>
      <c r="C1" s="78"/>
      <c r="D1" s="78"/>
      <c r="E1" s="78"/>
      <c r="F1" s="78"/>
      <c r="G1" s="78"/>
      <c r="H1" s="78"/>
      <c r="I1" s="78"/>
      <c r="J1" s="78"/>
      <c r="K1" s="78"/>
      <c r="L1" s="78"/>
      <c r="M1" s="78"/>
    </row>
    <row r="2" spans="1:13" ht="15.75" thickBot="1" x14ac:dyDescent="0.3">
      <c r="A2" s="195" t="s">
        <v>939</v>
      </c>
      <c r="B2" s="398" t="s">
        <v>940</v>
      </c>
      <c r="C2" s="78"/>
      <c r="D2" s="78"/>
      <c r="E2" s="78"/>
      <c r="F2" s="78"/>
      <c r="G2" s="78"/>
      <c r="H2" s="78"/>
      <c r="I2" s="78"/>
      <c r="J2" s="78"/>
      <c r="K2" s="78"/>
      <c r="L2" s="78"/>
      <c r="M2" s="78"/>
    </row>
    <row r="3" spans="1:13" x14ac:dyDescent="0.25">
      <c r="A3" s="189" t="s">
        <v>87</v>
      </c>
      <c r="B3" s="196" t="s">
        <v>94</v>
      </c>
      <c r="C3" s="78"/>
      <c r="D3" s="78"/>
      <c r="E3" s="78"/>
      <c r="F3" s="78"/>
      <c r="G3" s="78"/>
      <c r="H3" s="78"/>
      <c r="I3" s="78"/>
      <c r="J3" s="78"/>
      <c r="K3" s="78"/>
      <c r="L3" s="78"/>
      <c r="M3" s="78"/>
    </row>
    <row r="4" spans="1:13" x14ac:dyDescent="0.25">
      <c r="A4" s="90" t="s">
        <v>1249</v>
      </c>
      <c r="B4" s="197" t="s">
        <v>875</v>
      </c>
      <c r="C4" s="78"/>
      <c r="D4" s="78"/>
      <c r="E4" s="78"/>
      <c r="F4" s="78"/>
      <c r="G4" s="78"/>
      <c r="H4" s="78"/>
      <c r="I4" s="78"/>
      <c r="J4" s="78"/>
      <c r="K4" s="78"/>
      <c r="L4" s="78"/>
      <c r="M4" s="78"/>
    </row>
    <row r="5" spans="1:13" x14ac:dyDescent="0.25">
      <c r="A5" s="90" t="s">
        <v>1250</v>
      </c>
      <c r="B5" s="197" t="s">
        <v>814</v>
      </c>
      <c r="C5" s="78"/>
      <c r="D5" s="78"/>
      <c r="E5" s="78"/>
      <c r="F5" s="78"/>
      <c r="G5" s="78"/>
      <c r="H5" s="78"/>
      <c r="I5" s="78"/>
      <c r="J5" s="78"/>
      <c r="K5" s="78"/>
      <c r="L5" s="78"/>
      <c r="M5" s="78"/>
    </row>
    <row r="6" spans="1:13" x14ac:dyDescent="0.25">
      <c r="A6" s="90" t="s">
        <v>1251</v>
      </c>
      <c r="B6" s="197" t="s">
        <v>392</v>
      </c>
      <c r="C6" s="198" t="s">
        <v>1252</v>
      </c>
      <c r="D6" s="78"/>
      <c r="E6" s="78"/>
      <c r="F6" s="78"/>
      <c r="G6" s="78"/>
      <c r="H6" s="78"/>
      <c r="I6" s="78"/>
      <c r="J6" s="78"/>
      <c r="K6" s="78"/>
      <c r="L6" s="78"/>
      <c r="M6" s="78"/>
    </row>
    <row r="7" spans="1:13" x14ac:dyDescent="0.25">
      <c r="A7" s="90" t="s">
        <v>1253</v>
      </c>
      <c r="B7" s="197" t="s">
        <v>357</v>
      </c>
      <c r="C7" s="78"/>
      <c r="D7" s="78"/>
      <c r="E7" s="78"/>
      <c r="F7" s="78"/>
      <c r="G7" s="78"/>
      <c r="H7" s="78"/>
      <c r="I7" s="78"/>
      <c r="J7" s="78"/>
      <c r="K7" s="78"/>
      <c r="L7" s="78"/>
      <c r="M7" s="78"/>
    </row>
    <row r="8" spans="1:13" x14ac:dyDescent="0.25">
      <c r="A8" s="90" t="s">
        <v>1043</v>
      </c>
      <c r="B8" s="197" t="s">
        <v>1044</v>
      </c>
      <c r="C8" s="78"/>
      <c r="D8" s="78"/>
      <c r="E8" s="78"/>
      <c r="F8" s="78"/>
      <c r="G8" s="78"/>
      <c r="H8" s="78"/>
      <c r="I8" s="78"/>
      <c r="J8" s="78"/>
      <c r="K8" s="78"/>
      <c r="L8" s="78"/>
      <c r="M8" s="78"/>
    </row>
    <row r="9" spans="1:13" x14ac:dyDescent="0.25">
      <c r="A9" s="90" t="s">
        <v>1254</v>
      </c>
      <c r="B9" s="197" t="s">
        <v>705</v>
      </c>
      <c r="C9" s="78"/>
      <c r="D9" s="78"/>
      <c r="E9" s="78"/>
      <c r="F9" s="78"/>
      <c r="G9" s="78"/>
      <c r="H9" s="78"/>
      <c r="I9" s="78"/>
      <c r="J9" s="78"/>
      <c r="K9" s="78"/>
      <c r="L9" s="78"/>
      <c r="M9" s="78"/>
    </row>
    <row r="10" spans="1:13" x14ac:dyDescent="0.25">
      <c r="A10" s="90" t="s">
        <v>1255</v>
      </c>
      <c r="B10" s="128" t="s">
        <v>366</v>
      </c>
      <c r="C10" s="78"/>
      <c r="D10" s="78"/>
      <c r="E10" s="78"/>
      <c r="F10" s="78"/>
      <c r="G10" s="78"/>
      <c r="H10" s="78"/>
      <c r="I10" s="78"/>
      <c r="J10" s="78"/>
      <c r="K10" s="78"/>
      <c r="L10" s="78"/>
      <c r="M10" s="78"/>
    </row>
    <row r="11" spans="1:13" x14ac:dyDescent="0.25">
      <c r="A11" s="90" t="s">
        <v>1256</v>
      </c>
      <c r="B11" s="128" t="s">
        <v>841</v>
      </c>
      <c r="C11" s="78"/>
      <c r="D11" s="78"/>
      <c r="E11" s="78"/>
      <c r="F11" s="78"/>
      <c r="G11" s="78"/>
      <c r="H11" s="78"/>
      <c r="I11" s="78"/>
      <c r="J11" s="78"/>
      <c r="K11" s="78"/>
      <c r="L11" s="78"/>
      <c r="M11" s="78"/>
    </row>
    <row r="12" spans="1:13" ht="15.75" thickBot="1" x14ac:dyDescent="0.3">
      <c r="A12" s="120" t="s">
        <v>1257</v>
      </c>
      <c r="B12" s="199" t="s">
        <v>728</v>
      </c>
      <c r="C12" s="78"/>
      <c r="D12" s="78"/>
      <c r="E12" s="78"/>
      <c r="F12" s="78"/>
      <c r="G12" s="78"/>
      <c r="H12" s="78"/>
      <c r="I12" s="78"/>
      <c r="J12" s="78"/>
      <c r="K12" s="78"/>
      <c r="L12" s="78"/>
      <c r="M12" s="78"/>
    </row>
    <row r="13" spans="1:13" ht="15.75" thickBot="1" x14ac:dyDescent="0.3">
      <c r="A13" s="78"/>
      <c r="B13" s="78"/>
      <c r="C13" s="78"/>
      <c r="D13" s="78"/>
      <c r="E13" s="78"/>
      <c r="F13" s="78"/>
      <c r="G13" s="78"/>
      <c r="H13" s="78"/>
      <c r="I13" s="78"/>
      <c r="J13" s="78"/>
      <c r="K13" s="78"/>
      <c r="L13" s="78"/>
      <c r="M13" s="78"/>
    </row>
    <row r="14" spans="1:13" ht="15.75" thickBot="1" x14ac:dyDescent="0.3">
      <c r="A14" s="657" t="s">
        <v>1258</v>
      </c>
      <c r="B14" s="669"/>
      <c r="C14" s="658"/>
      <c r="D14" s="78"/>
      <c r="E14" s="78"/>
      <c r="F14" s="78"/>
      <c r="G14" s="78"/>
      <c r="H14" s="78"/>
      <c r="I14" s="78"/>
      <c r="J14" s="78"/>
      <c r="K14" s="78"/>
      <c r="L14" s="78"/>
      <c r="M14" s="78"/>
    </row>
    <row r="15" spans="1:13" ht="15.75" thickBot="1" x14ac:dyDescent="0.3">
      <c r="A15" s="200" t="s">
        <v>939</v>
      </c>
      <c r="B15" s="142" t="s">
        <v>940</v>
      </c>
      <c r="C15" s="201" t="s">
        <v>1259</v>
      </c>
      <c r="D15" s="78"/>
      <c r="E15" s="78"/>
      <c r="F15" s="78"/>
      <c r="G15" s="78"/>
      <c r="H15" s="78"/>
      <c r="I15" s="78"/>
      <c r="J15" s="78"/>
      <c r="K15" s="78"/>
      <c r="L15" s="78"/>
      <c r="M15" s="78"/>
    </row>
    <row r="16" spans="1:13" x14ac:dyDescent="0.25">
      <c r="A16" s="189" t="s">
        <v>1260</v>
      </c>
      <c r="B16" s="202" t="s">
        <v>430</v>
      </c>
      <c r="C16" s="203" t="s">
        <v>1261</v>
      </c>
      <c r="D16" s="78"/>
      <c r="E16" s="78"/>
      <c r="F16" s="78"/>
      <c r="G16" s="78"/>
      <c r="H16" s="78"/>
      <c r="I16" s="78"/>
      <c r="J16" s="78"/>
      <c r="K16" s="78"/>
      <c r="L16" s="78"/>
      <c r="M16" s="78"/>
    </row>
    <row r="17" spans="1:13" x14ac:dyDescent="0.25">
      <c r="A17" s="129" t="s">
        <v>1262</v>
      </c>
      <c r="B17" s="204" t="s">
        <v>358</v>
      </c>
      <c r="C17" s="387" t="s">
        <v>1263</v>
      </c>
      <c r="D17" s="78"/>
      <c r="E17" s="78"/>
      <c r="F17" s="78"/>
      <c r="G17" s="78"/>
      <c r="H17" s="78"/>
      <c r="I17" s="78"/>
      <c r="J17" s="78"/>
      <c r="K17" s="78"/>
      <c r="L17" s="78"/>
      <c r="M17" s="78"/>
    </row>
    <row r="18" spans="1:13" ht="15.75" thickBot="1" x14ac:dyDescent="0.3">
      <c r="A18" s="132" t="s">
        <v>1264</v>
      </c>
      <c r="B18" s="205" t="s">
        <v>367</v>
      </c>
      <c r="C18" s="388" t="s">
        <v>1265</v>
      </c>
      <c r="D18" s="78"/>
      <c r="E18" s="78"/>
      <c r="F18" s="78"/>
      <c r="G18" s="78"/>
      <c r="H18" s="78"/>
      <c r="I18" s="78"/>
      <c r="J18" s="78"/>
      <c r="K18" s="78"/>
      <c r="L18" s="78"/>
      <c r="M18" s="78"/>
    </row>
    <row r="19" spans="1:13" ht="15.75" thickBot="1" x14ac:dyDescent="0.3">
      <c r="A19" s="78"/>
      <c r="B19" s="78"/>
      <c r="C19" s="78"/>
      <c r="D19" s="78"/>
      <c r="E19" s="78"/>
      <c r="F19" s="78"/>
      <c r="G19" s="78"/>
      <c r="H19" s="78"/>
      <c r="I19" s="78"/>
      <c r="J19" s="78"/>
      <c r="K19" s="78"/>
      <c r="L19" s="78"/>
      <c r="M19" s="78"/>
    </row>
    <row r="20" spans="1:13" ht="15.75" thickBot="1" x14ac:dyDescent="0.3">
      <c r="A20" s="657" t="s">
        <v>1266</v>
      </c>
      <c r="B20" s="662"/>
      <c r="C20" s="78"/>
      <c r="D20" s="78"/>
      <c r="E20" s="78"/>
      <c r="F20" s="78"/>
      <c r="G20" s="78"/>
      <c r="H20" s="78"/>
      <c r="I20" s="78"/>
      <c r="J20" s="78"/>
      <c r="K20" s="78"/>
      <c r="L20" s="78"/>
      <c r="M20" s="78"/>
    </row>
    <row r="21" spans="1:13" ht="15.75" thickBot="1" x14ac:dyDescent="0.3">
      <c r="A21" s="185" t="s">
        <v>939</v>
      </c>
      <c r="B21" s="206" t="s">
        <v>940</v>
      </c>
      <c r="C21" s="78"/>
      <c r="D21" s="78"/>
      <c r="E21" s="78"/>
      <c r="F21" s="78"/>
      <c r="G21" s="78"/>
      <c r="H21" s="78"/>
      <c r="I21" s="78"/>
      <c r="J21" s="78"/>
      <c r="K21" s="78"/>
      <c r="L21" s="78"/>
      <c r="M21" s="78"/>
    </row>
    <row r="22" spans="1:13" x14ac:dyDescent="0.25">
      <c r="A22" s="207" t="s">
        <v>1267</v>
      </c>
      <c r="B22" s="208" t="s">
        <v>386</v>
      </c>
      <c r="C22" s="78"/>
      <c r="D22" s="78"/>
      <c r="E22" s="78"/>
      <c r="F22" s="78"/>
      <c r="G22" s="78"/>
      <c r="H22" s="78"/>
      <c r="I22" s="78"/>
      <c r="J22" s="78"/>
      <c r="K22" s="78"/>
      <c r="L22" s="78"/>
      <c r="M22" s="78"/>
    </row>
    <row r="23" spans="1:13" x14ac:dyDescent="0.25">
      <c r="A23" s="209" t="s">
        <v>1268</v>
      </c>
      <c r="B23" s="128" t="s">
        <v>841</v>
      </c>
      <c r="C23" s="78"/>
      <c r="D23" s="78"/>
      <c r="E23" s="78"/>
      <c r="F23" s="78"/>
      <c r="G23" s="78"/>
      <c r="H23" s="78"/>
      <c r="I23" s="78"/>
      <c r="J23" s="78"/>
      <c r="K23" s="78"/>
      <c r="L23" s="78"/>
      <c r="M23" s="78"/>
    </row>
    <row r="24" spans="1:13" x14ac:dyDescent="0.25">
      <c r="A24" s="129" t="s">
        <v>1269</v>
      </c>
      <c r="B24" s="210" t="s">
        <v>359</v>
      </c>
      <c r="C24" s="78"/>
      <c r="D24" s="78"/>
      <c r="E24" s="78"/>
      <c r="F24" s="78"/>
      <c r="G24" s="78"/>
      <c r="H24" s="78"/>
      <c r="I24" s="78"/>
      <c r="J24" s="78"/>
      <c r="K24" s="78"/>
      <c r="L24" s="78"/>
      <c r="M24" s="78"/>
    </row>
    <row r="25" spans="1:13" x14ac:dyDescent="0.25">
      <c r="A25" s="129" t="s">
        <v>1270</v>
      </c>
      <c r="B25" s="210" t="s">
        <v>1271</v>
      </c>
      <c r="C25" s="78"/>
      <c r="D25" s="78"/>
      <c r="E25" s="78"/>
      <c r="F25" s="78"/>
      <c r="G25" s="78"/>
      <c r="H25" s="78"/>
      <c r="I25" s="78"/>
      <c r="J25" s="78"/>
      <c r="K25" s="78"/>
      <c r="L25" s="78"/>
      <c r="M25" s="78"/>
    </row>
    <row r="26" spans="1:13" x14ac:dyDescent="0.25">
      <c r="A26" s="129" t="s">
        <v>1272</v>
      </c>
      <c r="B26" s="210" t="s">
        <v>506</v>
      </c>
      <c r="C26" s="78"/>
      <c r="D26" s="78"/>
      <c r="E26" s="78"/>
      <c r="F26" s="78"/>
      <c r="G26" s="78"/>
      <c r="H26" s="78"/>
      <c r="I26" s="78"/>
      <c r="J26" s="78"/>
      <c r="K26" s="78"/>
      <c r="L26" s="78"/>
      <c r="M26" s="78"/>
    </row>
    <row r="27" spans="1:13" x14ac:dyDescent="0.25">
      <c r="A27" s="129" t="s">
        <v>1273</v>
      </c>
      <c r="B27" s="210" t="s">
        <v>376</v>
      </c>
      <c r="C27" s="78"/>
      <c r="D27" s="78"/>
      <c r="E27" s="78"/>
      <c r="F27" s="78"/>
      <c r="G27" s="78"/>
      <c r="H27" s="78"/>
      <c r="I27" s="78"/>
      <c r="J27" s="78"/>
      <c r="K27" s="78"/>
      <c r="L27" s="78"/>
      <c r="M27" s="78"/>
    </row>
    <row r="28" spans="1:13" x14ac:dyDescent="0.25">
      <c r="A28" s="129" t="s">
        <v>1274</v>
      </c>
      <c r="B28" s="210" t="s">
        <v>491</v>
      </c>
      <c r="C28" s="78"/>
      <c r="D28" s="78"/>
      <c r="E28" s="78"/>
      <c r="F28" s="78"/>
      <c r="G28" s="78"/>
      <c r="H28" s="78"/>
      <c r="I28" s="78"/>
      <c r="J28" s="78"/>
      <c r="K28" s="78"/>
      <c r="L28" s="78"/>
      <c r="M28" s="78"/>
    </row>
    <row r="29" spans="1:13" x14ac:dyDescent="0.25">
      <c r="A29" s="129" t="s">
        <v>967</v>
      </c>
      <c r="B29" s="210" t="s">
        <v>104</v>
      </c>
      <c r="C29" s="78"/>
      <c r="D29" s="78"/>
      <c r="E29" s="78"/>
      <c r="F29" s="78"/>
      <c r="G29" s="78"/>
      <c r="H29" s="78"/>
      <c r="I29" s="78"/>
      <c r="J29" s="78"/>
      <c r="K29" s="78"/>
      <c r="L29" s="78"/>
      <c r="M29" s="78"/>
    </row>
    <row r="30" spans="1:13" x14ac:dyDescent="0.25">
      <c r="A30" s="129" t="s">
        <v>1275</v>
      </c>
      <c r="B30" s="210" t="s">
        <v>1276</v>
      </c>
      <c r="C30" s="78"/>
      <c r="D30" s="78"/>
      <c r="E30" s="78"/>
      <c r="F30" s="78"/>
      <c r="G30" s="78"/>
      <c r="H30" s="78"/>
      <c r="I30" s="78"/>
      <c r="J30" s="78"/>
      <c r="K30" s="78"/>
      <c r="L30" s="78"/>
      <c r="M30" s="78"/>
    </row>
    <row r="31" spans="1:13" x14ac:dyDescent="0.25">
      <c r="A31" s="129" t="s">
        <v>1277</v>
      </c>
      <c r="B31" s="210" t="s">
        <v>393</v>
      </c>
      <c r="C31" s="78"/>
      <c r="D31" s="78"/>
      <c r="E31" s="78"/>
      <c r="F31" s="78"/>
      <c r="G31" s="78"/>
      <c r="H31" s="78"/>
      <c r="I31" s="78"/>
      <c r="J31" s="78"/>
      <c r="K31" s="78"/>
      <c r="L31" s="78"/>
      <c r="M31" s="78"/>
    </row>
    <row r="32" spans="1:13" x14ac:dyDescent="0.25">
      <c r="A32" s="129" t="s">
        <v>1278</v>
      </c>
      <c r="B32" s="210" t="s">
        <v>451</v>
      </c>
      <c r="C32" s="78"/>
      <c r="D32" s="78"/>
      <c r="E32" s="78"/>
      <c r="F32" s="78"/>
      <c r="G32" s="78"/>
      <c r="H32" s="78"/>
      <c r="I32" s="78"/>
      <c r="J32" s="78"/>
      <c r="K32" s="78"/>
      <c r="L32" s="78"/>
      <c r="M32" s="78"/>
    </row>
    <row r="33" spans="1:13" x14ac:dyDescent="0.25">
      <c r="A33" s="129" t="s">
        <v>1279</v>
      </c>
      <c r="B33" s="210" t="s">
        <v>1280</v>
      </c>
      <c r="C33" s="78"/>
      <c r="D33" s="78"/>
      <c r="E33" s="78"/>
      <c r="F33" s="78"/>
      <c r="G33" s="78"/>
      <c r="H33" s="78"/>
      <c r="I33" s="78"/>
      <c r="J33" s="78"/>
      <c r="K33" s="78"/>
      <c r="L33" s="78"/>
      <c r="M33" s="78"/>
    </row>
    <row r="34" spans="1:13" x14ac:dyDescent="0.25">
      <c r="A34" s="211" t="s">
        <v>1281</v>
      </c>
      <c r="B34" s="210" t="s">
        <v>1282</v>
      </c>
      <c r="C34" s="78"/>
      <c r="D34" s="78"/>
      <c r="E34" s="78"/>
      <c r="F34" s="78"/>
      <c r="G34" s="78"/>
      <c r="H34" s="78"/>
      <c r="I34" s="78"/>
      <c r="J34" s="78"/>
      <c r="K34" s="78"/>
      <c r="L34" s="78"/>
      <c r="M34" s="78"/>
    </row>
    <row r="35" spans="1:13" x14ac:dyDescent="0.25">
      <c r="A35" s="211" t="s">
        <v>956</v>
      </c>
      <c r="B35" s="210" t="s">
        <v>1283</v>
      </c>
      <c r="C35" s="78"/>
      <c r="D35" s="78"/>
      <c r="E35" s="78"/>
      <c r="F35" s="78"/>
      <c r="G35" s="78"/>
      <c r="H35" s="78"/>
      <c r="I35" s="78"/>
      <c r="J35" s="78"/>
      <c r="K35" s="78"/>
      <c r="L35" s="78"/>
      <c r="M35" s="78"/>
    </row>
    <row r="36" spans="1:13" x14ac:dyDescent="0.25">
      <c r="A36" s="211" t="s">
        <v>1284</v>
      </c>
      <c r="B36" s="210" t="s">
        <v>366</v>
      </c>
      <c r="C36" s="78"/>
      <c r="D36" s="78"/>
      <c r="E36" s="78"/>
      <c r="F36" s="78"/>
      <c r="G36" s="78"/>
      <c r="H36" s="78"/>
      <c r="I36" s="78"/>
      <c r="J36" s="78"/>
      <c r="K36" s="78"/>
      <c r="L36" s="78"/>
      <c r="M36" s="78"/>
    </row>
    <row r="37" spans="1:13" x14ac:dyDescent="0.25">
      <c r="A37" s="211" t="s">
        <v>1285</v>
      </c>
      <c r="B37" s="210" t="s">
        <v>1286</v>
      </c>
      <c r="C37" s="78"/>
      <c r="D37" s="78"/>
      <c r="E37" s="78"/>
      <c r="F37" s="78"/>
      <c r="G37" s="78"/>
      <c r="H37" s="78"/>
      <c r="I37" s="78"/>
      <c r="J37" s="78"/>
      <c r="K37" s="78"/>
      <c r="L37" s="78"/>
      <c r="M37" s="78"/>
    </row>
    <row r="38" spans="1:13" x14ac:dyDescent="0.25">
      <c r="A38" s="211" t="s">
        <v>1287</v>
      </c>
      <c r="B38" s="210" t="s">
        <v>515</v>
      </c>
      <c r="C38" s="78"/>
      <c r="D38" s="78"/>
      <c r="E38" s="78"/>
      <c r="F38" s="78"/>
      <c r="G38" s="78"/>
      <c r="H38" s="78"/>
      <c r="I38" s="78"/>
      <c r="J38" s="78"/>
      <c r="K38" s="78"/>
      <c r="L38" s="78"/>
      <c r="M38" s="78"/>
    </row>
    <row r="39" spans="1:13" x14ac:dyDescent="0.25">
      <c r="A39" s="129" t="s">
        <v>1288</v>
      </c>
      <c r="B39" s="210" t="s">
        <v>678</v>
      </c>
      <c r="C39" s="78"/>
      <c r="D39" s="78"/>
      <c r="E39" s="78"/>
      <c r="F39" s="78"/>
      <c r="G39" s="78"/>
      <c r="H39" s="78"/>
      <c r="I39" s="78"/>
      <c r="J39" s="78"/>
      <c r="K39" s="78"/>
      <c r="L39" s="78"/>
      <c r="M39" s="78"/>
    </row>
    <row r="40" spans="1:13" x14ac:dyDescent="0.25">
      <c r="A40" s="129" t="s">
        <v>1289</v>
      </c>
      <c r="B40" s="210" t="s">
        <v>368</v>
      </c>
      <c r="C40" s="78"/>
      <c r="D40" s="78"/>
      <c r="E40" s="78"/>
      <c r="F40" s="78"/>
      <c r="G40" s="78"/>
      <c r="H40" s="78"/>
      <c r="I40" s="78"/>
      <c r="J40" s="78"/>
      <c r="K40" s="78"/>
      <c r="L40" s="78"/>
      <c r="M40" s="78"/>
    </row>
    <row r="41" spans="1:13" x14ac:dyDescent="0.25">
      <c r="A41" s="129" t="s">
        <v>1290</v>
      </c>
      <c r="B41" s="210" t="s">
        <v>964</v>
      </c>
      <c r="C41" s="78" t="s">
        <v>1291</v>
      </c>
      <c r="D41" s="78"/>
      <c r="E41" s="78"/>
      <c r="F41" s="78"/>
      <c r="G41" s="78"/>
      <c r="H41" s="78"/>
      <c r="I41" s="78"/>
      <c r="J41" s="78"/>
      <c r="K41" s="78"/>
      <c r="L41" s="78"/>
      <c r="M41" s="78"/>
    </row>
    <row r="42" spans="1:13" x14ac:dyDescent="0.25">
      <c r="A42" s="143" t="s">
        <v>1292</v>
      </c>
      <c r="B42" s="234" t="s">
        <v>390</v>
      </c>
      <c r="C42" s="78" t="s">
        <v>1291</v>
      </c>
      <c r="D42" s="78"/>
      <c r="E42" s="78"/>
      <c r="F42" s="78"/>
      <c r="G42" s="78"/>
      <c r="H42" s="78"/>
      <c r="I42" s="78"/>
      <c r="J42" s="78"/>
      <c r="K42" s="78"/>
      <c r="L42" s="78"/>
      <c r="M42" s="78"/>
    </row>
    <row r="43" spans="1:13" ht="15.75" thickBot="1" x14ac:dyDescent="0.3">
      <c r="A43" s="132" t="s">
        <v>1293</v>
      </c>
      <c r="B43" s="212" t="s">
        <v>1294</v>
      </c>
      <c r="C43" s="78"/>
      <c r="D43" s="78"/>
      <c r="E43" s="78"/>
      <c r="F43" s="78"/>
      <c r="G43" s="78"/>
      <c r="H43" s="78"/>
      <c r="I43" s="78"/>
      <c r="J43" s="78"/>
      <c r="K43" s="78"/>
      <c r="L43" s="78"/>
      <c r="M43" s="78"/>
    </row>
    <row r="44" spans="1:13" ht="15.75" thickBot="1" x14ac:dyDescent="0.3">
      <c r="A44" s="86"/>
      <c r="B44" s="142"/>
      <c r="C44" s="78"/>
      <c r="D44" s="78"/>
      <c r="E44" s="78"/>
      <c r="F44" s="78"/>
      <c r="G44" s="78"/>
      <c r="H44" s="78"/>
      <c r="I44" s="78"/>
      <c r="J44" s="78"/>
      <c r="K44" s="78"/>
      <c r="L44" s="78"/>
      <c r="M44" s="78"/>
    </row>
    <row r="45" spans="1:13" ht="15.75" thickBot="1" x14ac:dyDescent="0.3">
      <c r="A45" s="624" t="s">
        <v>1295</v>
      </c>
      <c r="B45" s="625"/>
      <c r="C45" s="625"/>
      <c r="D45" s="626"/>
      <c r="E45" s="78"/>
      <c r="F45" s="78"/>
      <c r="G45" s="78"/>
      <c r="H45" s="78"/>
      <c r="I45" s="78"/>
      <c r="J45" s="78"/>
      <c r="K45" s="78"/>
      <c r="L45" s="78"/>
      <c r="M45" s="78"/>
    </row>
    <row r="46" spans="1:13" ht="15.75" thickBot="1" x14ac:dyDescent="0.3">
      <c r="A46" s="66" t="s">
        <v>939</v>
      </c>
      <c r="B46" s="213" t="s">
        <v>940</v>
      </c>
      <c r="C46" s="667" t="s">
        <v>1296</v>
      </c>
      <c r="D46" s="668"/>
      <c r="E46" s="78"/>
      <c r="F46" s="78"/>
      <c r="G46" s="78"/>
      <c r="H46" s="78"/>
      <c r="I46" s="78"/>
      <c r="J46" s="78"/>
      <c r="K46" s="78"/>
      <c r="L46" s="78"/>
      <c r="M46" s="78"/>
    </row>
    <row r="47" spans="1:13" x14ac:dyDescent="0.25">
      <c r="A47" s="214" t="s">
        <v>1273</v>
      </c>
      <c r="B47" s="161" t="s">
        <v>381</v>
      </c>
      <c r="C47" s="670" t="s">
        <v>1297</v>
      </c>
      <c r="D47" s="671"/>
      <c r="E47" s="78"/>
      <c r="F47" s="78"/>
      <c r="G47" s="78"/>
      <c r="H47" s="78"/>
      <c r="I47" s="78"/>
      <c r="J47" s="78"/>
      <c r="K47" s="78"/>
      <c r="L47" s="78"/>
      <c r="M47" s="78"/>
    </row>
    <row r="48" spans="1:13" x14ac:dyDescent="0.25">
      <c r="A48" s="71" t="s">
        <v>1298</v>
      </c>
      <c r="B48" s="72" t="s">
        <v>377</v>
      </c>
      <c r="C48" s="672" t="s">
        <v>1299</v>
      </c>
      <c r="D48" s="673"/>
      <c r="E48" s="78"/>
      <c r="F48" s="78"/>
      <c r="G48" s="78"/>
      <c r="H48" s="78"/>
      <c r="I48" s="78"/>
      <c r="J48" s="78"/>
      <c r="K48" s="78"/>
      <c r="L48" s="78"/>
      <c r="M48" s="78"/>
    </row>
    <row r="49" spans="1:13" x14ac:dyDescent="0.25">
      <c r="A49" s="71" t="s">
        <v>1300</v>
      </c>
      <c r="B49" s="72" t="s">
        <v>373</v>
      </c>
      <c r="C49" s="672" t="s">
        <v>1301</v>
      </c>
      <c r="D49" s="673"/>
      <c r="E49" s="78"/>
      <c r="F49" s="78"/>
      <c r="G49" s="78"/>
      <c r="H49" s="78"/>
      <c r="I49" s="78"/>
      <c r="J49" s="78"/>
      <c r="K49" s="78"/>
      <c r="L49" s="78"/>
      <c r="M49" s="78"/>
    </row>
    <row r="50" spans="1:13" ht="45" customHeight="1" x14ac:dyDescent="0.25">
      <c r="A50" s="71" t="s">
        <v>1302</v>
      </c>
      <c r="B50" s="72" t="s">
        <v>360</v>
      </c>
      <c r="C50" s="663" t="s">
        <v>1303</v>
      </c>
      <c r="D50" s="664"/>
      <c r="E50" s="78"/>
      <c r="F50" s="78"/>
      <c r="G50" s="78"/>
      <c r="H50" s="78"/>
      <c r="I50" s="78"/>
      <c r="J50" s="78"/>
      <c r="K50" s="78"/>
      <c r="L50" s="78"/>
      <c r="M50" s="78"/>
    </row>
    <row r="51" spans="1:13" ht="45" customHeight="1" x14ac:dyDescent="0.25">
      <c r="A51" s="71" t="s">
        <v>1304</v>
      </c>
      <c r="B51" s="72" t="s">
        <v>391</v>
      </c>
      <c r="C51" s="663" t="s">
        <v>1305</v>
      </c>
      <c r="D51" s="664"/>
      <c r="E51" s="78"/>
      <c r="F51" s="78"/>
      <c r="G51" s="78"/>
      <c r="H51" s="78"/>
      <c r="I51" s="78"/>
      <c r="J51" s="78"/>
      <c r="K51" s="78"/>
      <c r="L51" s="78"/>
      <c r="M51" s="78"/>
    </row>
    <row r="52" spans="1:13" ht="45.75" customHeight="1" thickBot="1" x14ac:dyDescent="0.3">
      <c r="A52" s="73" t="s">
        <v>1306</v>
      </c>
      <c r="B52" s="74" t="s">
        <v>369</v>
      </c>
      <c r="C52" s="665" t="s">
        <v>1307</v>
      </c>
      <c r="D52" s="666"/>
      <c r="E52" s="78"/>
      <c r="F52" s="78"/>
      <c r="G52" s="78"/>
      <c r="H52" s="78"/>
      <c r="I52" s="78"/>
      <c r="J52" s="78"/>
      <c r="K52" s="78"/>
      <c r="L52" s="78"/>
      <c r="M52" s="78"/>
    </row>
    <row r="53" spans="1:13" ht="15.75" thickBot="1" x14ac:dyDescent="0.3">
      <c r="A53" s="86"/>
      <c r="B53" s="142"/>
      <c r="C53" s="78"/>
      <c r="D53" s="78"/>
      <c r="E53" s="78"/>
      <c r="F53" s="78"/>
      <c r="G53" s="78"/>
      <c r="H53" s="78"/>
      <c r="I53" s="78"/>
      <c r="J53" s="78"/>
      <c r="K53" s="78"/>
      <c r="L53" s="78"/>
      <c r="M53" s="78"/>
    </row>
    <row r="54" spans="1:13" ht="15.75" thickBot="1" x14ac:dyDescent="0.3">
      <c r="A54" s="657" t="s">
        <v>1308</v>
      </c>
      <c r="B54" s="658"/>
      <c r="C54" s="78"/>
      <c r="D54" s="78"/>
      <c r="E54" s="78"/>
      <c r="F54" s="78"/>
      <c r="G54" s="78"/>
      <c r="H54" s="78"/>
      <c r="I54" s="78"/>
      <c r="J54" s="78"/>
      <c r="K54" s="78"/>
      <c r="L54" s="78"/>
      <c r="M54" s="78"/>
    </row>
    <row r="55" spans="1:13" ht="15.75" thickBot="1" x14ac:dyDescent="0.3">
      <c r="A55" s="137" t="s">
        <v>939</v>
      </c>
      <c r="B55" s="199" t="s">
        <v>940</v>
      </c>
      <c r="C55" s="78"/>
      <c r="D55" s="78"/>
      <c r="E55" s="78"/>
      <c r="F55" s="78"/>
      <c r="G55" s="78"/>
      <c r="H55" s="78"/>
      <c r="I55" s="78"/>
      <c r="J55" s="78"/>
      <c r="K55" s="78"/>
      <c r="L55" s="78"/>
      <c r="M55" s="78"/>
    </row>
    <row r="56" spans="1:13" x14ac:dyDescent="0.25">
      <c r="A56" s="90" t="s">
        <v>1309</v>
      </c>
      <c r="B56" s="197" t="s">
        <v>361</v>
      </c>
      <c r="C56" s="78"/>
      <c r="D56" s="78"/>
      <c r="E56" s="78"/>
      <c r="F56" s="78"/>
      <c r="G56" s="78"/>
      <c r="H56" s="78"/>
      <c r="I56" s="78"/>
      <c r="J56" s="78"/>
      <c r="K56" s="78"/>
      <c r="L56" s="78"/>
      <c r="M56" s="78"/>
    </row>
    <row r="57" spans="1:13" x14ac:dyDescent="0.25">
      <c r="A57" s="129" t="s">
        <v>1310</v>
      </c>
      <c r="B57" s="210" t="s">
        <v>379</v>
      </c>
      <c r="C57" s="78"/>
      <c r="D57" s="78"/>
      <c r="E57" s="78"/>
      <c r="F57" s="78"/>
      <c r="G57" s="78"/>
      <c r="H57" s="78"/>
      <c r="I57" s="78"/>
      <c r="J57" s="78"/>
      <c r="K57" s="78"/>
      <c r="L57" s="78"/>
      <c r="M57" s="78"/>
    </row>
    <row r="58" spans="1:13" x14ac:dyDescent="0.25">
      <c r="A58" s="129" t="s">
        <v>1311</v>
      </c>
      <c r="B58" s="210" t="s">
        <v>425</v>
      </c>
      <c r="C58" s="78"/>
      <c r="D58" s="78"/>
      <c r="E58" s="78"/>
      <c r="F58" s="78"/>
      <c r="G58" s="78"/>
      <c r="H58" s="78"/>
      <c r="I58" s="78"/>
      <c r="J58" s="78"/>
      <c r="K58" s="78"/>
      <c r="L58" s="78"/>
      <c r="M58" s="78"/>
    </row>
    <row r="59" spans="1:13" ht="15.75" thickBot="1" x14ac:dyDescent="0.3">
      <c r="A59" s="132" t="s">
        <v>1312</v>
      </c>
      <c r="B59" s="212" t="s">
        <v>370</v>
      </c>
      <c r="C59" s="78"/>
      <c r="D59" s="78"/>
      <c r="E59" s="78"/>
      <c r="F59" s="78"/>
      <c r="G59" s="78"/>
      <c r="H59" s="78"/>
      <c r="I59" s="78"/>
      <c r="J59" s="78"/>
      <c r="K59" s="78"/>
      <c r="L59" s="78"/>
      <c r="M59" s="78"/>
    </row>
    <row r="60" spans="1:13" ht="15.75" thickBot="1" x14ac:dyDescent="0.3">
      <c r="A60" s="86"/>
      <c r="B60" s="142"/>
      <c r="C60" s="78"/>
      <c r="D60" s="78"/>
      <c r="E60" s="78"/>
      <c r="F60" s="78"/>
      <c r="G60" s="78"/>
      <c r="H60" s="78"/>
      <c r="I60" s="78"/>
      <c r="J60" s="78"/>
      <c r="K60" s="78"/>
      <c r="L60" s="78"/>
      <c r="M60" s="78"/>
    </row>
    <row r="61" spans="1:13" ht="15.75" thickBot="1" x14ac:dyDescent="0.3">
      <c r="A61" s="657" t="s">
        <v>1313</v>
      </c>
      <c r="B61" s="658"/>
      <c r="C61" s="78"/>
      <c r="D61" s="78"/>
      <c r="E61" s="78"/>
      <c r="F61" s="78"/>
      <c r="G61" s="78"/>
      <c r="H61" s="78"/>
      <c r="I61" s="78"/>
      <c r="J61" s="78"/>
      <c r="K61" s="78"/>
      <c r="L61" s="78"/>
      <c r="M61" s="78"/>
    </row>
    <row r="62" spans="1:13" ht="15.75" thickBot="1" x14ac:dyDescent="0.3">
      <c r="A62" s="137" t="s">
        <v>939</v>
      </c>
      <c r="B62" s="199" t="s">
        <v>940</v>
      </c>
      <c r="C62" s="78"/>
      <c r="D62" s="78"/>
      <c r="E62" s="78"/>
      <c r="F62" s="78"/>
      <c r="G62" s="78"/>
      <c r="H62" s="78"/>
      <c r="I62" s="78"/>
      <c r="J62" s="78"/>
      <c r="K62" s="78"/>
      <c r="L62" s="78"/>
      <c r="M62" s="78"/>
    </row>
    <row r="63" spans="1:13" x14ac:dyDescent="0.25">
      <c r="A63" s="90" t="s">
        <v>1314</v>
      </c>
      <c r="B63" s="197" t="s">
        <v>374</v>
      </c>
      <c r="C63" s="78"/>
      <c r="D63" s="78"/>
      <c r="E63" s="78"/>
      <c r="F63" s="78"/>
      <c r="G63" s="78"/>
      <c r="H63" s="78"/>
      <c r="I63" s="78"/>
      <c r="J63" s="78"/>
      <c r="K63" s="78"/>
      <c r="L63" s="78"/>
      <c r="M63" s="78"/>
    </row>
    <row r="64" spans="1:13" x14ac:dyDescent="0.25">
      <c r="A64" s="129" t="s">
        <v>1315</v>
      </c>
      <c r="B64" s="210" t="s">
        <v>421</v>
      </c>
      <c r="C64" s="78"/>
      <c r="D64" s="78"/>
      <c r="E64" s="78"/>
      <c r="F64" s="78"/>
      <c r="G64" s="78"/>
      <c r="H64" s="78"/>
      <c r="I64" s="78"/>
      <c r="J64" s="78"/>
      <c r="K64" s="78"/>
      <c r="L64" s="78"/>
      <c r="M64" s="78"/>
    </row>
    <row r="65" spans="1:13" x14ac:dyDescent="0.25">
      <c r="A65" s="129" t="s">
        <v>1316</v>
      </c>
      <c r="B65" s="210" t="s">
        <v>362</v>
      </c>
      <c r="C65" s="78"/>
      <c r="D65" s="78"/>
      <c r="E65" s="78"/>
      <c r="F65" s="78"/>
      <c r="G65" s="78"/>
      <c r="H65" s="78"/>
      <c r="I65" s="78"/>
      <c r="J65" s="78"/>
      <c r="K65" s="78"/>
      <c r="L65" s="78"/>
      <c r="M65" s="78"/>
    </row>
    <row r="66" spans="1:13" x14ac:dyDescent="0.25">
      <c r="A66" s="129" t="s">
        <v>1317</v>
      </c>
      <c r="B66" s="210" t="s">
        <v>377</v>
      </c>
      <c r="C66" s="78"/>
      <c r="D66" s="78"/>
      <c r="E66" s="78"/>
      <c r="F66" s="78"/>
      <c r="G66" s="78"/>
      <c r="H66" s="78"/>
      <c r="I66" s="78"/>
      <c r="J66" s="78"/>
      <c r="K66" s="78"/>
      <c r="L66" s="78"/>
      <c r="M66" s="78"/>
    </row>
    <row r="67" spans="1:13" ht="15.75" thickBot="1" x14ac:dyDescent="0.3">
      <c r="A67" s="132" t="s">
        <v>1318</v>
      </c>
      <c r="B67" s="212" t="s">
        <v>371</v>
      </c>
      <c r="C67" s="78"/>
      <c r="D67" s="78"/>
      <c r="E67" s="78"/>
      <c r="F67" s="78"/>
      <c r="G67" s="78"/>
      <c r="H67" s="78"/>
      <c r="I67" s="78"/>
      <c r="J67" s="78"/>
      <c r="K67" s="78"/>
      <c r="L67" s="78"/>
      <c r="M67" s="78"/>
    </row>
    <row r="68" spans="1:13" ht="15.75" thickBot="1" x14ac:dyDescent="0.3">
      <c r="A68" s="86"/>
      <c r="B68" s="142"/>
      <c r="C68" s="78"/>
      <c r="D68" s="78"/>
      <c r="E68" s="78"/>
      <c r="F68" s="78"/>
      <c r="G68" s="78"/>
      <c r="H68" s="78"/>
      <c r="I68" s="78"/>
      <c r="J68" s="78"/>
      <c r="K68" s="78"/>
      <c r="L68" s="78"/>
      <c r="M68" s="78"/>
    </row>
    <row r="69" spans="1:13" ht="15.75" thickBot="1" x14ac:dyDescent="0.3">
      <c r="A69" s="657" t="s">
        <v>1319</v>
      </c>
      <c r="B69" s="658"/>
      <c r="C69" s="78"/>
      <c r="D69" s="78"/>
      <c r="E69" s="78"/>
      <c r="F69" s="78"/>
      <c r="G69" s="78"/>
      <c r="H69" s="78"/>
      <c r="I69" s="78"/>
      <c r="J69" s="78"/>
      <c r="K69" s="78"/>
      <c r="L69" s="78"/>
      <c r="M69" s="78"/>
    </row>
    <row r="70" spans="1:13" ht="15.75" thickBot="1" x14ac:dyDescent="0.3">
      <c r="A70" s="66" t="s">
        <v>939</v>
      </c>
      <c r="B70" s="393" t="s">
        <v>940</v>
      </c>
      <c r="C70" s="78"/>
      <c r="D70" s="78"/>
      <c r="E70" s="78"/>
      <c r="F70" s="78"/>
      <c r="G70" s="78"/>
      <c r="H70" s="78"/>
      <c r="I70" s="78"/>
      <c r="J70" s="78"/>
      <c r="K70" s="78"/>
      <c r="L70" s="78"/>
      <c r="M70" s="78"/>
    </row>
    <row r="71" spans="1:13" x14ac:dyDescent="0.25">
      <c r="A71" s="90" t="s">
        <v>1320</v>
      </c>
      <c r="B71" s="197" t="s">
        <v>416</v>
      </c>
      <c r="C71" s="78"/>
      <c r="D71" s="78"/>
      <c r="E71" s="78"/>
      <c r="F71" s="78"/>
      <c r="G71" s="78"/>
      <c r="H71" s="78"/>
      <c r="I71" s="78"/>
      <c r="J71" s="78"/>
      <c r="K71" s="78"/>
      <c r="L71" s="78"/>
      <c r="M71" s="78"/>
    </row>
    <row r="72" spans="1:13" x14ac:dyDescent="0.25">
      <c r="A72" s="129" t="s">
        <v>1321</v>
      </c>
      <c r="B72" s="210" t="s">
        <v>427</v>
      </c>
      <c r="C72" s="78"/>
      <c r="D72" s="78"/>
      <c r="E72" s="78"/>
      <c r="F72" s="78"/>
      <c r="G72" s="78"/>
      <c r="H72" s="78"/>
      <c r="I72" s="78"/>
      <c r="J72" s="78"/>
      <c r="K72" s="78"/>
      <c r="L72" s="78"/>
      <c r="M72" s="78"/>
    </row>
    <row r="73" spans="1:13" x14ac:dyDescent="0.25">
      <c r="A73" s="129" t="s">
        <v>1322</v>
      </c>
      <c r="B73" s="210" t="s">
        <v>382</v>
      </c>
      <c r="C73" s="78"/>
      <c r="D73" s="78"/>
      <c r="E73" s="78"/>
      <c r="F73" s="78"/>
      <c r="G73" s="78"/>
      <c r="H73" s="78"/>
      <c r="I73" s="78"/>
      <c r="J73" s="78"/>
      <c r="K73" s="78"/>
      <c r="L73" s="78"/>
      <c r="M73" s="78"/>
    </row>
    <row r="74" spans="1:13" x14ac:dyDescent="0.25">
      <c r="A74" s="129" t="s">
        <v>1323</v>
      </c>
      <c r="B74" s="210" t="s">
        <v>363</v>
      </c>
      <c r="C74" s="78"/>
      <c r="D74" s="78"/>
      <c r="E74" s="78"/>
      <c r="F74" s="78"/>
      <c r="G74" s="78"/>
      <c r="H74" s="78"/>
      <c r="I74" s="78"/>
      <c r="J74" s="78"/>
      <c r="K74" s="78"/>
      <c r="L74" s="78"/>
      <c r="M74" s="78"/>
    </row>
    <row r="75" spans="1:13" x14ac:dyDescent="0.25">
      <c r="A75" s="129" t="s">
        <v>1324</v>
      </c>
      <c r="B75" s="210" t="s">
        <v>1325</v>
      </c>
      <c r="C75" s="78"/>
      <c r="D75" s="78"/>
      <c r="E75" s="78"/>
      <c r="F75" s="78"/>
      <c r="G75" s="78"/>
      <c r="H75" s="78"/>
      <c r="I75" s="78"/>
      <c r="J75" s="78"/>
      <c r="K75" s="78"/>
      <c r="L75" s="78"/>
      <c r="M75" s="78"/>
    </row>
    <row r="76" spans="1:13" ht="15.75" thickBot="1" x14ac:dyDescent="0.3">
      <c r="A76" s="132" t="s">
        <v>1326</v>
      </c>
      <c r="B76" s="212" t="s">
        <v>508</v>
      </c>
      <c r="C76" s="78"/>
      <c r="D76" s="78"/>
      <c r="E76" s="78"/>
      <c r="F76" s="78"/>
      <c r="G76" s="78"/>
      <c r="H76" s="78"/>
      <c r="I76" s="78"/>
      <c r="J76" s="78"/>
      <c r="K76" s="78"/>
      <c r="L76" s="78"/>
      <c r="M76" s="78"/>
    </row>
    <row r="77" spans="1:13" ht="15.75" thickBot="1" x14ac:dyDescent="0.3">
      <c r="A77" s="78"/>
      <c r="B77" s="78"/>
      <c r="C77" s="78"/>
      <c r="D77" s="78"/>
      <c r="E77" s="78"/>
      <c r="F77" s="78"/>
      <c r="G77" s="78"/>
      <c r="H77" s="78"/>
      <c r="I77" s="78"/>
      <c r="J77" s="78"/>
      <c r="K77" s="78"/>
      <c r="L77" s="78"/>
      <c r="M77" s="78"/>
    </row>
    <row r="78" spans="1:13" ht="15.75" thickBot="1" x14ac:dyDescent="0.3">
      <c r="A78" s="657" t="s">
        <v>1327</v>
      </c>
      <c r="B78" s="658"/>
      <c r="C78" s="78"/>
      <c r="D78" s="78"/>
      <c r="E78" s="78"/>
      <c r="F78" s="78"/>
      <c r="G78" s="78"/>
      <c r="H78" s="78"/>
      <c r="I78" s="78"/>
      <c r="J78" s="78"/>
      <c r="K78" s="78"/>
      <c r="L78" s="78"/>
      <c r="M78" s="78"/>
    </row>
    <row r="79" spans="1:13" ht="15.75" thickBot="1" x14ac:dyDescent="0.3">
      <c r="A79" s="215" t="s">
        <v>939</v>
      </c>
      <c r="B79" s="216" t="s">
        <v>940</v>
      </c>
      <c r="C79" s="78"/>
      <c r="D79" s="78"/>
      <c r="E79" s="78"/>
      <c r="F79" s="78"/>
      <c r="G79" s="78"/>
      <c r="H79" s="78"/>
      <c r="I79" s="78"/>
      <c r="J79" s="78"/>
      <c r="K79" s="78"/>
      <c r="L79" s="78"/>
      <c r="M79" s="78"/>
    </row>
    <row r="80" spans="1:13" x14ac:dyDescent="0.25">
      <c r="A80" s="659" t="s">
        <v>1328</v>
      </c>
      <c r="B80" s="196">
        <v>1</v>
      </c>
      <c r="C80" s="78"/>
      <c r="D80" s="78"/>
      <c r="E80" s="78"/>
      <c r="F80" s="78"/>
      <c r="G80" s="78"/>
      <c r="H80" s="78"/>
      <c r="I80" s="78"/>
      <c r="J80" s="78"/>
      <c r="K80" s="78"/>
      <c r="L80" s="78"/>
      <c r="M80" s="78"/>
    </row>
    <row r="81" spans="1:13" x14ac:dyDescent="0.25">
      <c r="A81" s="660"/>
      <c r="B81" s="210">
        <v>3</v>
      </c>
      <c r="C81" s="78"/>
      <c r="D81" s="78"/>
      <c r="E81" s="78"/>
      <c r="F81" s="78"/>
      <c r="G81" s="78"/>
      <c r="H81" s="78"/>
      <c r="I81" s="78"/>
      <c r="J81" s="78"/>
      <c r="K81" s="78"/>
      <c r="L81" s="78"/>
      <c r="M81" s="78"/>
    </row>
    <row r="82" spans="1:13" x14ac:dyDescent="0.25">
      <c r="A82" s="660"/>
      <c r="B82" s="210">
        <v>5</v>
      </c>
      <c r="C82" s="78"/>
      <c r="D82" s="78"/>
      <c r="E82" s="78"/>
      <c r="F82" s="78"/>
      <c r="G82" s="78"/>
      <c r="H82" s="78"/>
      <c r="I82" s="78"/>
      <c r="J82" s="78"/>
      <c r="K82" s="78"/>
      <c r="L82" s="78"/>
      <c r="M82" s="78"/>
    </row>
    <row r="83" spans="1:13" x14ac:dyDescent="0.25">
      <c r="A83" s="660"/>
      <c r="B83" s="210">
        <v>7</v>
      </c>
      <c r="C83" s="78"/>
      <c r="D83" s="78"/>
      <c r="E83" s="78"/>
      <c r="F83" s="78"/>
      <c r="G83" s="78"/>
      <c r="H83" s="78"/>
      <c r="I83" s="78"/>
      <c r="J83" s="78"/>
      <c r="K83" s="78"/>
      <c r="L83" s="78"/>
      <c r="M83" s="78"/>
    </row>
    <row r="84" spans="1:13" x14ac:dyDescent="0.25">
      <c r="A84" s="660"/>
      <c r="B84" s="210">
        <v>9</v>
      </c>
      <c r="C84" s="78"/>
      <c r="D84" s="78"/>
      <c r="E84" s="78"/>
      <c r="F84" s="78"/>
      <c r="G84" s="78"/>
      <c r="H84" s="78"/>
      <c r="I84" s="78"/>
      <c r="J84" s="78"/>
      <c r="K84" s="78"/>
      <c r="L84" s="78"/>
      <c r="M84" s="78"/>
    </row>
    <row r="85" spans="1:13" x14ac:dyDescent="0.25">
      <c r="A85" s="660"/>
      <c r="B85" s="210">
        <v>11</v>
      </c>
      <c r="C85" s="78"/>
      <c r="D85" s="78"/>
      <c r="E85" s="78"/>
      <c r="F85" s="78"/>
      <c r="G85" s="78"/>
      <c r="H85" s="78"/>
      <c r="I85" s="78"/>
      <c r="J85" s="78"/>
      <c r="K85" s="78"/>
      <c r="L85" s="78"/>
      <c r="M85" s="78"/>
    </row>
    <row r="86" spans="1:13" x14ac:dyDescent="0.25">
      <c r="A86" s="660"/>
      <c r="B86" s="210">
        <v>13</v>
      </c>
      <c r="C86" s="78"/>
      <c r="D86" s="78"/>
      <c r="E86" s="78"/>
      <c r="F86" s="78"/>
      <c r="G86" s="78"/>
      <c r="H86" s="78"/>
      <c r="I86" s="78"/>
      <c r="J86" s="78"/>
      <c r="K86" s="78"/>
      <c r="L86" s="78"/>
      <c r="M86" s="78"/>
    </row>
    <row r="87" spans="1:13" x14ac:dyDescent="0.25">
      <c r="A87" s="660"/>
      <c r="B87" s="210">
        <v>15</v>
      </c>
      <c r="C87" s="78"/>
      <c r="D87" s="78"/>
      <c r="E87" s="78"/>
      <c r="F87" s="78"/>
      <c r="G87" s="78"/>
      <c r="H87" s="78"/>
      <c r="I87" s="78"/>
      <c r="J87" s="78"/>
      <c r="K87" s="78"/>
      <c r="L87" s="78"/>
      <c r="M87" s="78"/>
    </row>
    <row r="88" spans="1:13" x14ac:dyDescent="0.25">
      <c r="A88" s="660"/>
      <c r="B88" s="210">
        <v>17</v>
      </c>
      <c r="C88" s="78"/>
      <c r="D88" s="78"/>
      <c r="E88" s="78"/>
      <c r="F88" s="78"/>
      <c r="G88" s="78"/>
      <c r="H88" s="78"/>
      <c r="I88" s="78"/>
      <c r="J88" s="78"/>
      <c r="K88" s="78"/>
      <c r="L88" s="78"/>
      <c r="M88" s="78"/>
    </row>
    <row r="89" spans="1:13" ht="15.75" thickBot="1" x14ac:dyDescent="0.3">
      <c r="A89" s="661"/>
      <c r="B89" s="212">
        <v>19</v>
      </c>
      <c r="C89" s="78"/>
      <c r="D89" s="78"/>
      <c r="E89" s="78"/>
      <c r="F89" s="78"/>
      <c r="G89" s="78"/>
      <c r="H89" s="78"/>
      <c r="I89" s="78"/>
      <c r="J89" s="78"/>
      <c r="K89" s="78"/>
      <c r="L89" s="78"/>
      <c r="M89" s="78"/>
    </row>
    <row r="90" spans="1:13" ht="15.75" thickBot="1" x14ac:dyDescent="0.3">
      <c r="A90" s="378"/>
      <c r="B90" s="142"/>
      <c r="C90" s="78"/>
      <c r="D90" s="78"/>
      <c r="E90" s="78"/>
      <c r="F90" s="78"/>
      <c r="G90" s="78"/>
      <c r="H90" s="78"/>
      <c r="I90" s="78"/>
      <c r="J90" s="78"/>
      <c r="K90" s="78"/>
      <c r="L90" s="78"/>
      <c r="M90" s="78"/>
    </row>
    <row r="91" spans="1:13" ht="15.75" thickBot="1" x14ac:dyDescent="0.3">
      <c r="A91" s="657" t="s">
        <v>1329</v>
      </c>
      <c r="B91" s="658"/>
      <c r="C91" s="78"/>
      <c r="D91" s="78"/>
      <c r="E91" s="78"/>
      <c r="F91" s="78"/>
      <c r="G91" s="78"/>
      <c r="H91" s="78"/>
      <c r="I91" s="78"/>
      <c r="J91" s="78"/>
      <c r="K91" s="78"/>
      <c r="L91" s="78"/>
      <c r="M91" s="78"/>
    </row>
    <row r="92" spans="1:13" ht="15.75" thickBot="1" x14ac:dyDescent="0.3">
      <c r="A92" s="215" t="s">
        <v>939</v>
      </c>
      <c r="B92" s="216" t="s">
        <v>940</v>
      </c>
      <c r="C92" s="78"/>
      <c r="D92" s="78"/>
      <c r="E92" s="78"/>
      <c r="F92" s="78"/>
      <c r="G92" s="78"/>
      <c r="H92" s="78"/>
      <c r="I92" s="78"/>
      <c r="J92" s="78"/>
      <c r="K92" s="78"/>
      <c r="L92" s="78"/>
      <c r="M92" s="78"/>
    </row>
    <row r="93" spans="1:13" x14ac:dyDescent="0.25">
      <c r="A93" s="214" t="s">
        <v>1116</v>
      </c>
      <c r="B93" s="196" t="s">
        <v>142</v>
      </c>
      <c r="C93" s="78"/>
      <c r="D93" s="78"/>
      <c r="E93" s="78"/>
      <c r="F93" s="78"/>
      <c r="G93" s="78"/>
      <c r="H93" s="78"/>
      <c r="I93" s="78"/>
      <c r="J93" s="78"/>
      <c r="K93" s="78"/>
      <c r="L93" s="78"/>
      <c r="M93" s="78"/>
    </row>
    <row r="94" spans="1:13" x14ac:dyDescent="0.25">
      <c r="A94" s="71" t="s">
        <v>1119</v>
      </c>
      <c r="B94" s="210" t="s">
        <v>113</v>
      </c>
      <c r="C94" s="78"/>
      <c r="D94" s="78"/>
      <c r="E94" s="78"/>
      <c r="F94" s="78"/>
      <c r="G94" s="78"/>
      <c r="H94" s="78"/>
      <c r="I94" s="78"/>
      <c r="J94" s="78"/>
      <c r="K94" s="78"/>
      <c r="L94" s="78"/>
      <c r="M94" s="78"/>
    </row>
    <row r="95" spans="1:13" x14ac:dyDescent="0.25">
      <c r="A95" s="71" t="s">
        <v>1122</v>
      </c>
      <c r="B95" s="210" t="s">
        <v>105</v>
      </c>
      <c r="C95" s="78"/>
      <c r="D95" s="78"/>
      <c r="E95" s="78"/>
      <c r="F95" s="78"/>
      <c r="G95" s="78"/>
      <c r="H95" s="78"/>
      <c r="I95" s="78"/>
      <c r="J95" s="78"/>
      <c r="K95" s="78"/>
      <c r="L95" s="78"/>
      <c r="M95" s="78"/>
    </row>
    <row r="96" spans="1:13" x14ac:dyDescent="0.25">
      <c r="A96" s="71" t="s">
        <v>1125</v>
      </c>
      <c r="B96" s="210" t="s">
        <v>97</v>
      </c>
      <c r="C96" s="78"/>
      <c r="D96" s="78"/>
      <c r="E96" s="78"/>
      <c r="F96" s="78"/>
      <c r="G96" s="78"/>
      <c r="H96" s="78"/>
      <c r="I96" s="78"/>
      <c r="J96" s="78"/>
      <c r="K96" s="78"/>
      <c r="L96" s="78"/>
      <c r="M96" s="78"/>
    </row>
    <row r="97" spans="1:13" x14ac:dyDescent="0.25">
      <c r="A97" s="71" t="s">
        <v>1128</v>
      </c>
      <c r="B97" s="210" t="s">
        <v>128</v>
      </c>
      <c r="C97" s="78"/>
      <c r="D97" s="78"/>
      <c r="E97" s="78"/>
      <c r="F97" s="78"/>
      <c r="G97" s="78"/>
      <c r="H97" s="78"/>
      <c r="I97" s="78"/>
      <c r="J97" s="78"/>
      <c r="K97" s="78"/>
      <c r="L97" s="78"/>
      <c r="M97" s="78"/>
    </row>
    <row r="98" spans="1:13" x14ac:dyDescent="0.25">
      <c r="A98" s="71" t="s">
        <v>1131</v>
      </c>
      <c r="B98" s="210" t="s">
        <v>333</v>
      </c>
      <c r="C98" s="78"/>
      <c r="D98" s="78"/>
      <c r="E98" s="78"/>
      <c r="F98" s="78"/>
      <c r="G98" s="78"/>
      <c r="H98" s="78"/>
      <c r="I98" s="78"/>
      <c r="J98" s="78"/>
      <c r="K98" s="78"/>
      <c r="L98" s="78"/>
      <c r="M98" s="78"/>
    </row>
    <row r="99" spans="1:13" x14ac:dyDescent="0.25">
      <c r="A99" s="71" t="s">
        <v>1134</v>
      </c>
      <c r="B99" s="210" t="s">
        <v>334</v>
      </c>
      <c r="C99" s="78"/>
      <c r="D99" s="78"/>
      <c r="E99" s="78"/>
      <c r="F99" s="78"/>
      <c r="G99" s="78"/>
      <c r="H99" s="78"/>
      <c r="I99" s="78"/>
      <c r="J99" s="78"/>
      <c r="K99" s="78"/>
      <c r="L99" s="78"/>
      <c r="M99" s="78"/>
    </row>
    <row r="100" spans="1:13" x14ac:dyDescent="0.25">
      <c r="A100" s="71" t="s">
        <v>1137</v>
      </c>
      <c r="B100" s="210" t="s">
        <v>1138</v>
      </c>
      <c r="C100" s="78"/>
      <c r="D100" s="78"/>
      <c r="E100" s="78"/>
      <c r="F100" s="78"/>
      <c r="G100" s="78"/>
      <c r="H100" s="78"/>
      <c r="I100" s="78"/>
      <c r="J100" s="78"/>
      <c r="K100" s="78"/>
      <c r="L100" s="78"/>
      <c r="M100" s="78"/>
    </row>
    <row r="101" spans="1:13" x14ac:dyDescent="0.25">
      <c r="A101" s="71" t="s">
        <v>1141</v>
      </c>
      <c r="B101" s="210" t="s">
        <v>1142</v>
      </c>
      <c r="C101" s="78"/>
      <c r="D101" s="78"/>
      <c r="E101" s="78"/>
      <c r="F101" s="78"/>
      <c r="G101" s="78"/>
      <c r="H101" s="78"/>
      <c r="I101" s="78"/>
      <c r="J101" s="78"/>
      <c r="K101" s="78"/>
      <c r="L101" s="78"/>
      <c r="M101" s="78"/>
    </row>
    <row r="102" spans="1:13" x14ac:dyDescent="0.25">
      <c r="A102" s="71" t="s">
        <v>1145</v>
      </c>
      <c r="B102" s="210" t="s">
        <v>1146</v>
      </c>
      <c r="C102" s="78"/>
      <c r="D102" s="78"/>
      <c r="E102" s="78"/>
      <c r="F102" s="78"/>
      <c r="G102" s="78"/>
      <c r="H102" s="78"/>
      <c r="I102" s="78"/>
      <c r="J102" s="78"/>
      <c r="K102" s="78"/>
      <c r="L102" s="78"/>
      <c r="M102" s="78"/>
    </row>
    <row r="103" spans="1:13" x14ac:dyDescent="0.25">
      <c r="A103" s="71" t="s">
        <v>1149</v>
      </c>
      <c r="B103" s="210" t="s">
        <v>1150</v>
      </c>
      <c r="C103" s="78"/>
      <c r="D103" s="78"/>
      <c r="E103" s="78"/>
      <c r="F103" s="78"/>
      <c r="G103" s="78"/>
      <c r="H103" s="78"/>
      <c r="I103" s="78"/>
      <c r="J103" s="78"/>
      <c r="K103" s="78"/>
      <c r="L103" s="78"/>
      <c r="M103" s="78"/>
    </row>
    <row r="104" spans="1:13" x14ac:dyDescent="0.25">
      <c r="A104" s="71" t="s">
        <v>1153</v>
      </c>
      <c r="B104" s="210" t="s">
        <v>1154</v>
      </c>
      <c r="C104" s="78"/>
      <c r="D104" s="78"/>
      <c r="E104" s="78"/>
      <c r="F104" s="78"/>
      <c r="G104" s="78"/>
      <c r="H104" s="78"/>
      <c r="I104" s="78"/>
      <c r="J104" s="78"/>
      <c r="K104" s="78"/>
      <c r="L104" s="78"/>
      <c r="M104" s="78"/>
    </row>
    <row r="105" spans="1:13" ht="15.75" thickBot="1" x14ac:dyDescent="0.3">
      <c r="A105" s="73" t="s">
        <v>1157</v>
      </c>
      <c r="B105" s="212" t="s">
        <v>1158</v>
      </c>
      <c r="C105" s="78"/>
      <c r="D105" s="78"/>
      <c r="E105" s="78"/>
      <c r="F105" s="78"/>
      <c r="G105" s="78"/>
      <c r="H105" s="78"/>
      <c r="I105" s="78"/>
      <c r="J105" s="78"/>
      <c r="K105" s="78"/>
      <c r="L105" s="78"/>
      <c r="M105" s="78"/>
    </row>
    <row r="106" spans="1:13" ht="15.75" thickBot="1" x14ac:dyDescent="0.3">
      <c r="A106" s="232"/>
      <c r="B106" s="233"/>
      <c r="C106" s="78"/>
      <c r="D106" s="78"/>
      <c r="E106" s="78"/>
      <c r="F106" s="78"/>
      <c r="G106" s="78"/>
      <c r="H106" s="78"/>
      <c r="I106" s="78"/>
      <c r="J106" s="78"/>
      <c r="K106" s="78"/>
      <c r="L106" s="78"/>
      <c r="M106" s="78"/>
    </row>
    <row r="107" spans="1:13" ht="15.75" thickBot="1" x14ac:dyDescent="0.3">
      <c r="A107" s="657" t="s">
        <v>1078</v>
      </c>
      <c r="B107" s="669"/>
      <c r="C107" s="669"/>
      <c r="D107" s="669"/>
      <c r="E107" s="669"/>
      <c r="F107" s="669"/>
      <c r="G107" s="669"/>
      <c r="H107" s="658"/>
      <c r="I107" s="78"/>
      <c r="J107" s="78"/>
      <c r="K107" s="78"/>
      <c r="L107" s="78"/>
      <c r="M107" s="78"/>
    </row>
    <row r="108" spans="1:13" ht="15.75" thickBot="1" x14ac:dyDescent="0.3">
      <c r="A108" s="66" t="s">
        <v>1079</v>
      </c>
      <c r="B108" s="88" t="s">
        <v>940</v>
      </c>
      <c r="C108" s="397" t="s">
        <v>939</v>
      </c>
      <c r="D108" s="89"/>
      <c r="E108" s="89"/>
      <c r="F108" s="159" t="s">
        <v>1080</v>
      </c>
      <c r="G108" s="159" t="s">
        <v>1081</v>
      </c>
      <c r="H108" s="398" t="s">
        <v>1082</v>
      </c>
      <c r="I108" s="78"/>
      <c r="J108" s="78"/>
      <c r="K108" s="78"/>
      <c r="L108" s="78"/>
      <c r="M108" s="78"/>
    </row>
    <row r="109" spans="1:13" ht="30" customHeight="1" x14ac:dyDescent="0.25">
      <c r="A109" s="160" t="s">
        <v>1083</v>
      </c>
      <c r="B109" s="161" t="s">
        <v>112</v>
      </c>
      <c r="C109" s="635" t="s">
        <v>1084</v>
      </c>
      <c r="D109" s="636"/>
      <c r="E109" s="636"/>
      <c r="F109" s="162" t="s">
        <v>876</v>
      </c>
      <c r="G109" s="162" t="s">
        <v>1085</v>
      </c>
      <c r="H109" s="163" t="s">
        <v>1086</v>
      </c>
      <c r="I109" s="78"/>
      <c r="J109" s="78"/>
      <c r="K109" s="78"/>
      <c r="L109" s="78"/>
      <c r="M109" s="78"/>
    </row>
    <row r="110" spans="1:13" ht="30" customHeight="1" x14ac:dyDescent="0.25">
      <c r="A110" s="164" t="s">
        <v>1087</v>
      </c>
      <c r="B110" s="72" t="s">
        <v>96</v>
      </c>
      <c r="C110" s="640" t="s">
        <v>1088</v>
      </c>
      <c r="D110" s="641"/>
      <c r="E110" s="641"/>
      <c r="F110" s="165" t="s">
        <v>1089</v>
      </c>
      <c r="G110" s="165" t="s">
        <v>1090</v>
      </c>
      <c r="H110" s="166" t="s">
        <v>1091</v>
      </c>
      <c r="I110" s="78"/>
      <c r="J110" s="78"/>
      <c r="K110" s="78"/>
      <c r="L110" s="78"/>
      <c r="M110" s="78"/>
    </row>
    <row r="111" spans="1:13" ht="30" customHeight="1" x14ac:dyDescent="0.25">
      <c r="A111" s="164" t="s">
        <v>1092</v>
      </c>
      <c r="B111" s="72" t="s">
        <v>364</v>
      </c>
      <c r="C111" s="640" t="s">
        <v>1093</v>
      </c>
      <c r="D111" s="641"/>
      <c r="E111" s="641"/>
      <c r="F111" s="165" t="s">
        <v>1089</v>
      </c>
      <c r="G111" s="165" t="s">
        <v>1090</v>
      </c>
      <c r="H111" s="166" t="s">
        <v>1094</v>
      </c>
      <c r="I111" s="78"/>
      <c r="J111" s="78"/>
      <c r="K111" s="78"/>
      <c r="L111" s="78"/>
      <c r="M111" s="78"/>
    </row>
    <row r="112" spans="1:13" ht="30" customHeight="1" x14ac:dyDescent="0.25">
      <c r="A112" s="164" t="s">
        <v>1095</v>
      </c>
      <c r="B112" s="72" t="s">
        <v>1096</v>
      </c>
      <c r="C112" s="640" t="s">
        <v>1097</v>
      </c>
      <c r="D112" s="641"/>
      <c r="E112" s="641"/>
      <c r="F112" s="165" t="s">
        <v>1098</v>
      </c>
      <c r="G112" s="165" t="s">
        <v>1099</v>
      </c>
      <c r="H112" s="166" t="s">
        <v>1100</v>
      </c>
      <c r="I112" s="78"/>
      <c r="J112" s="78"/>
      <c r="K112" s="78"/>
      <c r="L112" s="78"/>
      <c r="M112" s="78"/>
    </row>
    <row r="113" spans="1:13" ht="30" customHeight="1" x14ac:dyDescent="0.25">
      <c r="A113" s="164" t="s">
        <v>1101</v>
      </c>
      <c r="B113" s="72" t="s">
        <v>1102</v>
      </c>
      <c r="C113" s="640" t="s">
        <v>1103</v>
      </c>
      <c r="D113" s="641"/>
      <c r="E113" s="641"/>
      <c r="F113" s="165" t="s">
        <v>1098</v>
      </c>
      <c r="G113" s="165" t="s">
        <v>1099</v>
      </c>
      <c r="H113" s="166" t="s">
        <v>1104</v>
      </c>
      <c r="I113" s="78"/>
      <c r="J113" s="78"/>
      <c r="K113" s="78"/>
      <c r="L113" s="78"/>
      <c r="M113" s="78"/>
    </row>
    <row r="114" spans="1:13" ht="30" customHeight="1" thickBot="1" x14ac:dyDescent="0.3">
      <c r="A114" s="167" t="s">
        <v>1105</v>
      </c>
      <c r="B114" s="74" t="s">
        <v>1106</v>
      </c>
      <c r="C114" s="643" t="s">
        <v>1107</v>
      </c>
      <c r="D114" s="644"/>
      <c r="E114" s="644"/>
      <c r="F114" s="168" t="s">
        <v>1098</v>
      </c>
      <c r="G114" s="168" t="s">
        <v>1108</v>
      </c>
      <c r="H114" s="169" t="s">
        <v>1104</v>
      </c>
      <c r="I114" s="78"/>
      <c r="J114" s="78"/>
      <c r="K114" s="78"/>
      <c r="L114" s="78"/>
      <c r="M114" s="78"/>
    </row>
    <row r="115" spans="1:13" ht="15.75" thickBot="1" x14ac:dyDescent="0.3">
      <c r="A115" s="78"/>
      <c r="B115" s="78"/>
      <c r="C115" s="78"/>
      <c r="D115" s="78"/>
      <c r="E115" s="78"/>
      <c r="F115" s="78"/>
      <c r="G115" s="78"/>
      <c r="H115" s="78"/>
      <c r="I115" s="78"/>
      <c r="J115" s="78"/>
      <c r="K115" s="78"/>
      <c r="L115" s="78"/>
      <c r="M115" s="78"/>
    </row>
    <row r="116" spans="1:13" ht="15.75" thickBot="1" x14ac:dyDescent="0.3">
      <c r="A116" s="657" t="s">
        <v>1330</v>
      </c>
      <c r="B116" s="658"/>
      <c r="C116" s="78"/>
      <c r="D116" s="78"/>
      <c r="E116" s="78"/>
      <c r="F116" s="78"/>
      <c r="G116" s="78"/>
      <c r="H116" s="78"/>
      <c r="I116" s="78"/>
      <c r="J116" s="78"/>
      <c r="K116" s="78"/>
      <c r="L116" s="78"/>
      <c r="M116" s="78"/>
    </row>
    <row r="117" spans="1:13" ht="15.75" thickBot="1" x14ac:dyDescent="0.3">
      <c r="A117" s="66" t="s">
        <v>939</v>
      </c>
      <c r="B117" s="393" t="s">
        <v>940</v>
      </c>
      <c r="C117" s="78"/>
      <c r="D117" s="78"/>
      <c r="E117" s="78"/>
      <c r="F117" s="78"/>
      <c r="G117" s="78"/>
      <c r="H117" s="78"/>
      <c r="I117" s="78"/>
      <c r="J117" s="78"/>
      <c r="K117" s="78"/>
      <c r="L117" s="78"/>
      <c r="M117" s="78"/>
    </row>
    <row r="118" spans="1:13" ht="45" x14ac:dyDescent="0.25">
      <c r="A118" s="183" t="s">
        <v>1162</v>
      </c>
      <c r="B118" s="139">
        <v>0</v>
      </c>
      <c r="C118" s="78"/>
      <c r="D118" s="78"/>
      <c r="E118" s="78"/>
      <c r="F118" s="78"/>
      <c r="G118" s="78"/>
      <c r="H118" s="78"/>
    </row>
    <row r="119" spans="1:13" ht="60" x14ac:dyDescent="0.25">
      <c r="A119" s="164" t="s">
        <v>1163</v>
      </c>
      <c r="B119" s="140">
        <v>6</v>
      </c>
      <c r="C119" s="78"/>
      <c r="D119" s="78"/>
      <c r="E119" s="78"/>
      <c r="F119" s="78"/>
      <c r="G119" s="78"/>
      <c r="H119" s="78"/>
    </row>
    <row r="120" spans="1:13" ht="45" x14ac:dyDescent="0.25">
      <c r="A120" s="164" t="s">
        <v>1164</v>
      </c>
      <c r="B120" s="140">
        <v>12</v>
      </c>
      <c r="C120" s="78"/>
      <c r="D120" s="78"/>
      <c r="E120" s="78"/>
      <c r="F120" s="78"/>
      <c r="G120" s="78"/>
      <c r="H120" s="78"/>
    </row>
    <row r="121" spans="1:13" ht="45" x14ac:dyDescent="0.25">
      <c r="A121" s="164" t="s">
        <v>1165</v>
      </c>
      <c r="B121" s="140">
        <v>20</v>
      </c>
      <c r="C121" s="78"/>
      <c r="D121" s="78"/>
      <c r="E121" s="78"/>
      <c r="F121" s="78"/>
      <c r="G121" s="78"/>
      <c r="H121" s="78"/>
    </row>
    <row r="122" spans="1:13" ht="60.75" thickBot="1" x14ac:dyDescent="0.3">
      <c r="A122" s="167" t="s">
        <v>1166</v>
      </c>
      <c r="B122" s="145">
        <v>25</v>
      </c>
      <c r="C122" s="78"/>
      <c r="D122" s="78"/>
      <c r="E122" s="78"/>
      <c r="F122" s="78"/>
      <c r="G122" s="78"/>
      <c r="H122" s="78"/>
    </row>
    <row r="123" spans="1:13" x14ac:dyDescent="0.25">
      <c r="A123" s="78"/>
      <c r="B123" s="78"/>
      <c r="C123" s="217"/>
      <c r="D123" s="78"/>
      <c r="E123" s="78"/>
      <c r="F123" s="78"/>
      <c r="G123" s="78"/>
      <c r="H123" s="78"/>
    </row>
    <row r="124" spans="1:13" x14ac:dyDescent="0.25">
      <c r="A124" s="78"/>
      <c r="B124" s="78"/>
      <c r="C124" s="78"/>
      <c r="D124" s="78"/>
      <c r="E124" s="78"/>
      <c r="F124" s="78"/>
      <c r="G124" s="78"/>
      <c r="H124" s="78"/>
    </row>
    <row r="125" spans="1:13" x14ac:dyDescent="0.25">
      <c r="A125" s="78"/>
      <c r="B125" s="78"/>
      <c r="C125" s="78"/>
      <c r="D125" s="78"/>
      <c r="E125" s="78"/>
      <c r="F125" s="78"/>
      <c r="G125" s="78"/>
      <c r="H125" s="78"/>
    </row>
  </sheetData>
  <sheetProtection algorithmName="SHA-512" hashValue="y+8QZkrixDORixJBMm7jKAYMu9AzAKmp1JvoLE47Pl5m4Qj/TLdj9/eesKNDvSfdzih7fO6KL1jZrEXrj9e5Qg==" saltValue="nyRXw7a0Z1yyaaRnJhEfkg==" spinCount="100000" sheet="1" objects="1" scenarios="1"/>
  <mergeCells count="25">
    <mergeCell ref="C114:E114"/>
    <mergeCell ref="A107:H107"/>
    <mergeCell ref="C109:E109"/>
    <mergeCell ref="C110:E110"/>
    <mergeCell ref="C111:E111"/>
    <mergeCell ref="C112:E112"/>
    <mergeCell ref="C113:E113"/>
    <mergeCell ref="C51:D51"/>
    <mergeCell ref="C52:D52"/>
    <mergeCell ref="C46:D46"/>
    <mergeCell ref="A45:D45"/>
    <mergeCell ref="A1:B1"/>
    <mergeCell ref="A14:C14"/>
    <mergeCell ref="C47:D47"/>
    <mergeCell ref="C48:D48"/>
    <mergeCell ref="C49:D49"/>
    <mergeCell ref="C50:D50"/>
    <mergeCell ref="A116:B116"/>
    <mergeCell ref="A91:B91"/>
    <mergeCell ref="A80:A89"/>
    <mergeCell ref="A20:B20"/>
    <mergeCell ref="A69:B69"/>
    <mergeCell ref="A78:B78"/>
    <mergeCell ref="A61:B61"/>
    <mergeCell ref="A54:B5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59999389629810485"/>
  </sheetPr>
  <dimension ref="A1:D50"/>
  <sheetViews>
    <sheetView showGridLines="0" topLeftCell="A31" workbookViewId="0">
      <selection activeCell="B50" sqref="B50"/>
    </sheetView>
  </sheetViews>
  <sheetFormatPr defaultColWidth="9.140625" defaultRowHeight="15" x14ac:dyDescent="0.25"/>
  <cols>
    <col min="1" max="1" width="55.7109375" style="29" customWidth="1"/>
    <col min="2" max="2" width="20.7109375" style="29" customWidth="1"/>
    <col min="3" max="3" width="60.7109375" style="29" customWidth="1"/>
    <col min="4" max="4" width="15.7109375" style="190" customWidth="1"/>
    <col min="5" max="11" width="9.140625" style="29"/>
    <col min="12" max="12" width="20.5703125" style="29" bestFit="1" customWidth="1"/>
    <col min="13" max="16384" width="9.140625" style="29"/>
  </cols>
  <sheetData>
    <row r="1" spans="1:4" ht="15.75" thickBot="1" x14ac:dyDescent="0.3">
      <c r="A1" s="657" t="s">
        <v>1331</v>
      </c>
      <c r="B1" s="658"/>
      <c r="C1" s="78"/>
      <c r="D1" s="218"/>
    </row>
    <row r="2" spans="1:4" ht="15.75" thickBot="1" x14ac:dyDescent="0.3">
      <c r="A2" s="137" t="s">
        <v>939</v>
      </c>
      <c r="B2" s="199" t="s">
        <v>940</v>
      </c>
      <c r="C2" s="78"/>
      <c r="D2" s="218"/>
    </row>
    <row r="3" spans="1:4" x14ac:dyDescent="0.25">
      <c r="A3" s="189" t="s">
        <v>1332</v>
      </c>
      <c r="B3" s="196" t="s">
        <v>1332</v>
      </c>
      <c r="C3" s="78"/>
      <c r="D3" s="218"/>
    </row>
    <row r="4" spans="1:4" x14ac:dyDescent="0.25">
      <c r="A4" s="129" t="s">
        <v>1333</v>
      </c>
      <c r="B4" s="210" t="s">
        <v>1333</v>
      </c>
      <c r="C4" s="78"/>
      <c r="D4" s="218"/>
    </row>
    <row r="5" spans="1:4" x14ac:dyDescent="0.25">
      <c r="A5" s="219" t="s">
        <v>1334</v>
      </c>
      <c r="B5" s="210" t="s">
        <v>1335</v>
      </c>
      <c r="C5" s="78"/>
      <c r="D5" s="218"/>
    </row>
    <row r="6" spans="1:4" ht="15.75" thickBot="1" x14ac:dyDescent="0.3">
      <c r="A6" s="132" t="s">
        <v>1336</v>
      </c>
      <c r="B6" s="212" t="s">
        <v>1337</v>
      </c>
      <c r="C6" s="78"/>
      <c r="D6" s="218"/>
    </row>
    <row r="7" spans="1:4" ht="15.75" thickBot="1" x14ac:dyDescent="0.3">
      <c r="A7" s="78"/>
      <c r="B7" s="78"/>
      <c r="C7" s="78"/>
      <c r="D7" s="218"/>
    </row>
    <row r="8" spans="1:4" ht="15.75" thickBot="1" x14ac:dyDescent="0.3">
      <c r="A8" s="657" t="s">
        <v>1338</v>
      </c>
      <c r="B8" s="658"/>
      <c r="C8" s="78"/>
      <c r="D8" s="218"/>
    </row>
    <row r="9" spans="1:4" ht="15.75" thickBot="1" x14ac:dyDescent="0.3">
      <c r="A9" s="137" t="s">
        <v>939</v>
      </c>
      <c r="B9" s="199" t="s">
        <v>940</v>
      </c>
      <c r="C9" s="78"/>
      <c r="D9" s="218"/>
    </row>
    <row r="10" spans="1:4" x14ac:dyDescent="0.25">
      <c r="A10" s="189" t="s">
        <v>1339</v>
      </c>
      <c r="B10" s="196" t="s">
        <v>1340</v>
      </c>
      <c r="C10" s="78"/>
      <c r="D10" s="218"/>
    </row>
    <row r="11" spans="1:4" x14ac:dyDescent="0.25">
      <c r="A11" s="129" t="s">
        <v>1341</v>
      </c>
      <c r="B11" s="210" t="s">
        <v>1342</v>
      </c>
      <c r="C11" s="78"/>
      <c r="D11" s="218"/>
    </row>
    <row r="12" spans="1:4" ht="15.75" thickBot="1" x14ac:dyDescent="0.3">
      <c r="A12" s="220" t="s">
        <v>1343</v>
      </c>
      <c r="B12" s="212" t="s">
        <v>1108</v>
      </c>
      <c r="C12" s="78"/>
      <c r="D12" s="218"/>
    </row>
    <row r="13" spans="1:4" ht="15.75" thickBot="1" x14ac:dyDescent="0.3">
      <c r="A13" s="78"/>
      <c r="B13" s="78"/>
      <c r="C13" s="78"/>
      <c r="D13" s="218"/>
    </row>
    <row r="14" spans="1:4" ht="15.75" thickBot="1" x14ac:dyDescent="0.3">
      <c r="A14" s="657" t="s">
        <v>949</v>
      </c>
      <c r="B14" s="658"/>
      <c r="C14" s="78"/>
      <c r="D14" s="218"/>
    </row>
    <row r="15" spans="1:4" ht="15.75" thickBot="1" x14ac:dyDescent="0.3">
      <c r="A15" s="137" t="s">
        <v>939</v>
      </c>
      <c r="B15" s="221" t="s">
        <v>940</v>
      </c>
      <c r="C15" s="78"/>
      <c r="D15" s="218"/>
    </row>
    <row r="16" spans="1:4" x14ac:dyDescent="0.25">
      <c r="A16" s="189" t="s">
        <v>1344</v>
      </c>
      <c r="B16" s="196" t="s">
        <v>1345</v>
      </c>
      <c r="C16" s="78"/>
      <c r="D16" s="218"/>
    </row>
    <row r="17" spans="1:4" x14ac:dyDescent="0.25">
      <c r="A17" s="129" t="s">
        <v>969</v>
      </c>
      <c r="B17" s="210" t="s">
        <v>330</v>
      </c>
      <c r="C17" s="78"/>
      <c r="D17" s="218"/>
    </row>
    <row r="18" spans="1:4" x14ac:dyDescent="0.25">
      <c r="A18" s="129" t="s">
        <v>979</v>
      </c>
      <c r="B18" s="210" t="s">
        <v>980</v>
      </c>
      <c r="C18" s="78"/>
      <c r="D18" s="218"/>
    </row>
    <row r="19" spans="1:4" x14ac:dyDescent="0.25">
      <c r="A19" s="129" t="s">
        <v>967</v>
      </c>
      <c r="B19" s="210" t="s">
        <v>104</v>
      </c>
      <c r="C19" s="78"/>
      <c r="D19" s="218"/>
    </row>
    <row r="20" spans="1:4" x14ac:dyDescent="0.25">
      <c r="A20" s="129" t="s">
        <v>984</v>
      </c>
      <c r="B20" s="210" t="s">
        <v>985</v>
      </c>
      <c r="C20" s="78"/>
      <c r="D20" s="218"/>
    </row>
    <row r="21" spans="1:4" x14ac:dyDescent="0.25">
      <c r="A21" s="129" t="s">
        <v>975</v>
      </c>
      <c r="B21" s="210" t="s">
        <v>99</v>
      </c>
      <c r="C21" s="78"/>
      <c r="D21" s="218"/>
    </row>
    <row r="22" spans="1:4" x14ac:dyDescent="0.25">
      <c r="A22" s="129" t="s">
        <v>982</v>
      </c>
      <c r="B22" s="210" t="s">
        <v>366</v>
      </c>
      <c r="C22" s="78"/>
      <c r="D22" s="218"/>
    </row>
    <row r="23" spans="1:4" x14ac:dyDescent="0.25">
      <c r="A23" s="129" t="s">
        <v>977</v>
      </c>
      <c r="B23" s="210" t="s">
        <v>331</v>
      </c>
      <c r="C23" s="78"/>
      <c r="D23" s="218"/>
    </row>
    <row r="24" spans="1:4" x14ac:dyDescent="0.25">
      <c r="A24" s="129" t="s">
        <v>973</v>
      </c>
      <c r="B24" s="210" t="s">
        <v>91</v>
      </c>
      <c r="C24" s="78"/>
      <c r="D24" s="218"/>
    </row>
    <row r="25" spans="1:4" ht="15.75" thickBot="1" x14ac:dyDescent="0.3">
      <c r="A25" s="132" t="s">
        <v>971</v>
      </c>
      <c r="B25" s="212" t="s">
        <v>90</v>
      </c>
      <c r="C25" s="78"/>
      <c r="D25" s="218"/>
    </row>
    <row r="26" spans="1:4" ht="15.75" thickBot="1" x14ac:dyDescent="0.3">
      <c r="A26" s="78"/>
      <c r="B26" s="78"/>
      <c r="C26" s="78"/>
      <c r="D26" s="218"/>
    </row>
    <row r="27" spans="1:4" ht="15.75" thickBot="1" x14ac:dyDescent="0.3">
      <c r="A27" s="657" t="s">
        <v>1346</v>
      </c>
      <c r="B27" s="658"/>
      <c r="C27" s="78"/>
      <c r="D27" s="218"/>
    </row>
    <row r="28" spans="1:4" ht="15.75" thickBot="1" x14ac:dyDescent="0.3">
      <c r="A28" s="137" t="s">
        <v>939</v>
      </c>
      <c r="B28" s="221" t="s">
        <v>940</v>
      </c>
      <c r="C28" s="78"/>
      <c r="D28" s="218"/>
    </row>
    <row r="29" spans="1:4" x14ac:dyDescent="0.25">
      <c r="A29" s="129" t="s">
        <v>1347</v>
      </c>
      <c r="B29" s="210" t="s">
        <v>1348</v>
      </c>
      <c r="C29" s="78"/>
      <c r="D29" s="218"/>
    </row>
    <row r="30" spans="1:4" ht="15.75" thickBot="1" x14ac:dyDescent="0.3">
      <c r="A30" s="132" t="s">
        <v>1349</v>
      </c>
      <c r="B30" s="212" t="s">
        <v>898</v>
      </c>
      <c r="C30" s="78"/>
      <c r="D30" s="218"/>
    </row>
    <row r="31" spans="1:4" ht="15.75" thickBot="1" x14ac:dyDescent="0.3">
      <c r="A31" s="86"/>
      <c r="B31" s="142"/>
      <c r="C31" s="78"/>
      <c r="D31" s="218"/>
    </row>
    <row r="32" spans="1:4" ht="15.75" thickBot="1" x14ac:dyDescent="0.3">
      <c r="A32" s="657" t="s">
        <v>1109</v>
      </c>
      <c r="B32" s="669"/>
      <c r="C32" s="669"/>
      <c r="D32" s="674"/>
    </row>
    <row r="33" spans="1:4" ht="15.75" thickBot="1" x14ac:dyDescent="0.3">
      <c r="A33" s="170" t="s">
        <v>939</v>
      </c>
      <c r="B33" s="171" t="s">
        <v>940</v>
      </c>
      <c r="C33" s="172" t="s">
        <v>1111</v>
      </c>
      <c r="D33" s="173" t="s">
        <v>1112</v>
      </c>
    </row>
    <row r="34" spans="1:4" ht="30" customHeight="1" x14ac:dyDescent="0.25">
      <c r="A34" s="174" t="s">
        <v>1116</v>
      </c>
      <c r="B34" s="175" t="s">
        <v>142</v>
      </c>
      <c r="C34" s="385" t="s">
        <v>1117</v>
      </c>
      <c r="D34" s="222" t="s">
        <v>1118</v>
      </c>
    </row>
    <row r="35" spans="1:4" ht="30" customHeight="1" x14ac:dyDescent="0.25">
      <c r="A35" s="176" t="s">
        <v>1119</v>
      </c>
      <c r="B35" s="177" t="s">
        <v>113</v>
      </c>
      <c r="C35" s="383" t="s">
        <v>1120</v>
      </c>
      <c r="D35" s="223" t="s">
        <v>1121</v>
      </c>
    </row>
    <row r="36" spans="1:4" ht="30" customHeight="1" x14ac:dyDescent="0.25">
      <c r="A36" s="176" t="s">
        <v>1122</v>
      </c>
      <c r="B36" s="177" t="s">
        <v>105</v>
      </c>
      <c r="C36" s="383" t="s">
        <v>1123</v>
      </c>
      <c r="D36" s="223" t="s">
        <v>1124</v>
      </c>
    </row>
    <row r="37" spans="1:4" ht="30" customHeight="1" x14ac:dyDescent="0.25">
      <c r="A37" s="176" t="s">
        <v>1125</v>
      </c>
      <c r="B37" s="177" t="s">
        <v>97</v>
      </c>
      <c r="C37" s="383" t="s">
        <v>1126</v>
      </c>
      <c r="D37" s="224" t="s">
        <v>1127</v>
      </c>
    </row>
    <row r="38" spans="1:4" ht="30" customHeight="1" x14ac:dyDescent="0.25">
      <c r="A38" s="176" t="s">
        <v>1128</v>
      </c>
      <c r="B38" s="177" t="s">
        <v>128</v>
      </c>
      <c r="C38" s="383" t="s">
        <v>1129</v>
      </c>
      <c r="D38" s="224" t="s">
        <v>1130</v>
      </c>
    </row>
    <row r="39" spans="1:4" ht="30" customHeight="1" x14ac:dyDescent="0.25">
      <c r="A39" s="176" t="s">
        <v>1131</v>
      </c>
      <c r="B39" s="177" t="s">
        <v>333</v>
      </c>
      <c r="C39" s="383" t="s">
        <v>1132</v>
      </c>
      <c r="D39" s="224" t="s">
        <v>1133</v>
      </c>
    </row>
    <row r="40" spans="1:4" ht="30" customHeight="1" thickBot="1" x14ac:dyDescent="0.3">
      <c r="A40" s="179" t="s">
        <v>1134</v>
      </c>
      <c r="B40" s="180" t="s">
        <v>334</v>
      </c>
      <c r="C40" s="384" t="s">
        <v>1135</v>
      </c>
      <c r="D40" s="225" t="s">
        <v>1136</v>
      </c>
    </row>
    <row r="41" spans="1:4" ht="15.75" thickBot="1" x14ac:dyDescent="0.3">
      <c r="A41" s="78"/>
      <c r="B41" s="78"/>
      <c r="C41" s="78"/>
      <c r="D41" s="218"/>
    </row>
    <row r="42" spans="1:4" ht="15.75" thickBot="1" x14ac:dyDescent="0.3">
      <c r="A42" s="657" t="s">
        <v>1350</v>
      </c>
      <c r="B42" s="658"/>
      <c r="C42" s="78"/>
      <c r="D42" s="218"/>
    </row>
    <row r="43" spans="1:4" ht="15.75" thickBot="1" x14ac:dyDescent="0.3">
      <c r="A43" s="215" t="s">
        <v>939</v>
      </c>
      <c r="B43" s="216" t="s">
        <v>940</v>
      </c>
      <c r="C43" s="78"/>
      <c r="D43" s="218"/>
    </row>
    <row r="44" spans="1:4" ht="30" customHeight="1" x14ac:dyDescent="0.25">
      <c r="A44" s="214" t="s">
        <v>1351</v>
      </c>
      <c r="B44" s="188" t="s">
        <v>1352</v>
      </c>
      <c r="C44" s="78"/>
      <c r="D44" s="218"/>
    </row>
    <row r="45" spans="1:4" ht="30" customHeight="1" x14ac:dyDescent="0.25">
      <c r="A45" s="71" t="s">
        <v>1353</v>
      </c>
      <c r="B45" s="140" t="s">
        <v>1354</v>
      </c>
      <c r="C45" s="78"/>
      <c r="D45" s="218"/>
    </row>
    <row r="46" spans="1:4" ht="30" customHeight="1" x14ac:dyDescent="0.25">
      <c r="A46" s="71" t="s">
        <v>1355</v>
      </c>
      <c r="B46" s="140" t="s">
        <v>1356</v>
      </c>
      <c r="C46" s="78"/>
      <c r="D46" s="218"/>
    </row>
    <row r="47" spans="1:4" ht="30" customHeight="1" x14ac:dyDescent="0.25">
      <c r="A47" s="226" t="s">
        <v>1357</v>
      </c>
      <c r="B47" s="227" t="s">
        <v>935</v>
      </c>
      <c r="C47" s="78"/>
      <c r="D47" s="218"/>
    </row>
    <row r="48" spans="1:4" ht="30" customHeight="1" x14ac:dyDescent="0.25">
      <c r="A48" s="71" t="s">
        <v>1358</v>
      </c>
      <c r="B48" s="140" t="s">
        <v>936</v>
      </c>
      <c r="C48" s="78"/>
      <c r="D48" s="218"/>
    </row>
    <row r="49" spans="1:4" ht="30" customHeight="1" x14ac:dyDescent="0.25">
      <c r="A49" s="71" t="s">
        <v>1359</v>
      </c>
      <c r="B49" s="140" t="s">
        <v>937</v>
      </c>
      <c r="C49" s="78"/>
      <c r="D49" s="218"/>
    </row>
    <row r="50" spans="1:4" ht="30" customHeight="1" thickBot="1" x14ac:dyDescent="0.3">
      <c r="A50" s="73" t="s">
        <v>1360</v>
      </c>
      <c r="B50" s="145" t="s">
        <v>1361</v>
      </c>
      <c r="C50" s="78"/>
      <c r="D50" s="218"/>
    </row>
  </sheetData>
  <sheetProtection algorithmName="SHA-512" hashValue="Jpx6BizYn/x+MB+C3c7vnwnFImkQ/wUdB9FigYZG26uDHl4HEmRZDG6dKP3EJiMpSEe3dNgUt3oDuhy+No0d9A==" saltValue="53wno09FxWJ28xvJUkzaHA==" spinCount="100000" sheet="1" objects="1" scenarios="1"/>
  <mergeCells count="6">
    <mergeCell ref="A1:B1"/>
    <mergeCell ref="A8:B8"/>
    <mergeCell ref="A42:B42"/>
    <mergeCell ref="A14:B14"/>
    <mergeCell ref="A27:B27"/>
    <mergeCell ref="A32:D32"/>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A1:AH5000"/>
  <sheetViews>
    <sheetView topLeftCell="G1" workbookViewId="0">
      <selection activeCell="L2" sqref="L2"/>
    </sheetView>
  </sheetViews>
  <sheetFormatPr defaultColWidth="9.140625" defaultRowHeight="15" x14ac:dyDescent="0.25"/>
  <cols>
    <col min="1" max="2" width="11.7109375" style="9" customWidth="1"/>
    <col min="3" max="3" width="11.7109375" style="22" customWidth="1"/>
    <col min="4" max="4" width="11.7109375" style="9" customWidth="1"/>
    <col min="5" max="5" width="11.7109375" style="17" customWidth="1"/>
    <col min="6" max="7" width="11.7109375" style="9" customWidth="1"/>
    <col min="8" max="8" width="11.7109375" style="17" customWidth="1"/>
    <col min="9" max="14" width="11.7109375" style="25" customWidth="1"/>
    <col min="15" max="16" width="11.7109375" style="17" customWidth="1"/>
    <col min="17" max="24" width="11.7109375" style="9" customWidth="1"/>
    <col min="25" max="27" width="11.7109375" style="17" customWidth="1"/>
    <col min="28" max="28" width="11.7109375" style="517" customWidth="1"/>
    <col min="29" max="30" width="10.7109375" style="8" customWidth="1"/>
    <col min="31" max="34" width="10.7109375" style="4" customWidth="1"/>
    <col min="35" max="16384" width="9.140625" style="23"/>
  </cols>
  <sheetData>
    <row r="1" spans="1:31" s="2" customFormat="1" ht="30" customHeight="1" x14ac:dyDescent="0.25">
      <c r="A1" s="7" t="s">
        <v>1362</v>
      </c>
      <c r="B1" s="7" t="s">
        <v>1363</v>
      </c>
      <c r="C1" s="21" t="s">
        <v>1364</v>
      </c>
      <c r="D1" s="7" t="s">
        <v>1365</v>
      </c>
      <c r="E1" s="27" t="s">
        <v>1366</v>
      </c>
      <c r="F1" s="7" t="s">
        <v>1367</v>
      </c>
      <c r="G1" s="7" t="s">
        <v>1368</v>
      </c>
      <c r="H1" s="27" t="s">
        <v>1369</v>
      </c>
      <c r="I1" s="24" t="s">
        <v>1370</v>
      </c>
      <c r="J1" s="24" t="s">
        <v>1371</v>
      </c>
      <c r="K1" s="24" t="s">
        <v>1372</v>
      </c>
      <c r="L1" s="24" t="s">
        <v>1373</v>
      </c>
      <c r="M1" s="24" t="s">
        <v>1374</v>
      </c>
      <c r="N1" s="24" t="s">
        <v>1375</v>
      </c>
      <c r="O1" s="27" t="s">
        <v>335</v>
      </c>
      <c r="P1" s="27" t="s">
        <v>1376</v>
      </c>
      <c r="Q1" s="7" t="s">
        <v>1377</v>
      </c>
      <c r="R1" s="7" t="s">
        <v>1378</v>
      </c>
      <c r="S1" s="7" t="s">
        <v>1379</v>
      </c>
      <c r="T1" s="7" t="s">
        <v>1380</v>
      </c>
      <c r="U1" s="7" t="s">
        <v>68</v>
      </c>
      <c r="V1" s="7" t="s">
        <v>1381</v>
      </c>
      <c r="W1" s="7" t="s">
        <v>88</v>
      </c>
      <c r="X1" s="7" t="s">
        <v>1382</v>
      </c>
      <c r="Y1" s="27" t="s">
        <v>1383</v>
      </c>
      <c r="Z1" s="27" t="s">
        <v>1384</v>
      </c>
      <c r="AA1" s="27" t="s">
        <v>336</v>
      </c>
      <c r="AB1" s="516" t="s">
        <v>1385</v>
      </c>
    </row>
    <row r="2" spans="1:31" x14ac:dyDescent="0.25">
      <c r="A2" s="9" t="str">
        <f>IF(ISBLANK('Geotech Log'!$C$2),"",IF('Geotech Log'!J9&lt;&gt;"",'Geotech Log'!$C$2,""))</f>
        <v>GTF20-01</v>
      </c>
      <c r="B2" s="9" t="str">
        <f>IF(ISBLANK('Geotech Log'!$R$4),"",IF('Geotech Log'!J9&lt;&gt;"",'Geotech Log'!$R$4,""))</f>
        <v>FRO</v>
      </c>
      <c r="C2" s="22">
        <f>IF(ISBLANK('Geotech Log'!A9),IF(ISBLANK('Geotech Log'!J9),"",C1),'Geotech Log'!A9)</f>
        <v>44009</v>
      </c>
      <c r="D2" s="22" t="str">
        <f>IF(ISBLANK('Geotech Log'!C9),"",'Geotech Log'!C9)</f>
        <v>CR</v>
      </c>
      <c r="E2" s="17">
        <f>IF(ISBLANK('Geotech Log'!D9),"",'Geotech Log'!D9)</f>
        <v>1</v>
      </c>
      <c r="F2" s="17" t="str">
        <f>IF(ISBLANK('Geotech Log'!H9),"",'Geotech Log'!H9)</f>
        <v/>
      </c>
      <c r="G2" s="17" t="str">
        <f>IF(ISBLANK('Geotech Log'!I9),"",'Geotech Log'!I9)</f>
        <v/>
      </c>
      <c r="H2" s="17">
        <f>IF(ISBLANK('Geotech Log'!J9),"",'Geotech Log'!J9)</f>
        <v>1</v>
      </c>
      <c r="I2" s="25">
        <f>IF(ISBLANK('Geotech Log'!K9),"",'Geotech Log'!K9)</f>
        <v>0</v>
      </c>
      <c r="J2" s="25">
        <f>IF(ISBLANK('Geotech Log'!L9),"",'Geotech Log'!L9)</f>
        <v>2</v>
      </c>
      <c r="K2" s="25">
        <f>IF(ISBLANK('Geotech Log'!N9),"",'Geotech Log'!N9)</f>
        <v>1</v>
      </c>
      <c r="L2" s="25">
        <f>IF(ISBLANK('Geotech Log'!O9),"",'Geotech Log'!O9)</f>
        <v>50</v>
      </c>
      <c r="M2" s="25">
        <f>IF(ISBLANK('Geotech Log'!P9),"",'Geotech Log'!P9)</f>
        <v>0</v>
      </c>
      <c r="N2" s="25">
        <f>IF(ISBLANK('Geotech Log'!Q9),"",'Geotech Log'!Q9)</f>
        <v>0</v>
      </c>
      <c r="O2" s="17">
        <f>IF(ISBLANK('Geotech Log'!R9),"",'Geotech Log'!R9)</f>
        <v>3</v>
      </c>
      <c r="P2" s="17">
        <f>IF(ISBLANK('Geotech Log'!T9),"",'Geotech Log'!T9)</f>
        <v>1</v>
      </c>
      <c r="Q2" s="9" t="str">
        <f>IF(ISBLANK('Geotech Log'!W9),"",'Geotech Log'!W9)</f>
        <v>SST</v>
      </c>
      <c r="R2" s="9" t="str">
        <f>IF(ISBLANK('Geotech Log'!X9),"",'Geotech Log'!X9)</f>
        <v>SLST</v>
      </c>
      <c r="S2" s="9" t="str">
        <f>IF(ISBLANK('Geotech Log'!Y9),"",'Geotech Log'!Y9)</f>
        <v>Gy</v>
      </c>
      <c r="T2" s="9" t="str">
        <f>IF(ISBLANK('Geotech Log'!Z9),"",'Geotech Log'!Z9)</f>
        <v>F</v>
      </c>
      <c r="U2" s="9" t="str">
        <f>IF(ISBLANK('Geotech Log'!AA9),"",'Geotech Log'!AA9)</f>
        <v>BD</v>
      </c>
      <c r="V2" s="9" t="str">
        <f>IF(ISBLANK('Geotech Log'!AB9),"",'Geotech Log'!AB9)</f>
        <v>LAM</v>
      </c>
      <c r="W2" s="9" t="str">
        <f>IF(ISBLANK('Geotech Log'!AC9),"",'Geotech Log'!AC9)</f>
        <v>W2</v>
      </c>
      <c r="X2" s="9" t="str">
        <f>IF(ISBLANK('Geotech Log'!AD9),"",'Geotech Log'!AD9)</f>
        <v>R3</v>
      </c>
      <c r="Y2" s="17">
        <f>IF(ISBLANK('Geotech Log'!AE9),"",'Geotech Log'!AE9)</f>
        <v>4</v>
      </c>
      <c r="Z2" s="17">
        <f ca="1">IF(ISBLANK('Geotech Log'!AF9),"",'Geotech Log'!AF9)</f>
        <v>12</v>
      </c>
      <c r="AA2" s="17">
        <f ca="1">IF(ISBLANK('Geotech Log'!AG9),"",'Geotech Log'!AG9)</f>
        <v>54</v>
      </c>
      <c r="AB2" s="517" t="str">
        <f>IF(ISBLANK('Geotech Log'!AH9),"",'Geotech Log'!AH9)</f>
        <v>FIRST RUN. HIT WATER TABLE. CASING TO 1.5 M. SLOUGHED MATERIAL/RUBBLE ZONE TO 1.77 M. CLAYEY MATERIAL AT BASE OF RUN BUT LIKELY DRILLING MUD. MANY MECHANICAL BREAKS.</v>
      </c>
    </row>
    <row r="3" spans="1:31" x14ac:dyDescent="0.25">
      <c r="A3" s="9" t="str">
        <f>IF(ISBLANK('Geotech Log'!$C$2),"",IF('Geotech Log'!J10&lt;&gt;"",'Geotech Log'!$C$2,""))</f>
        <v>GTF20-01</v>
      </c>
      <c r="B3" s="9" t="str">
        <f>IF(ISBLANK('Geotech Log'!$R$4),"",IF('Geotech Log'!J10&lt;&gt;"",'Geotech Log'!$R$4,""))</f>
        <v>FRO</v>
      </c>
      <c r="C3" s="22">
        <f>IF(ISBLANK('Geotech Log'!A10),IF(ISBLANK('Geotech Log'!J10),"",C2),'Geotech Log'!A10)</f>
        <v>44009</v>
      </c>
      <c r="D3" s="22" t="str">
        <f>IF(ISBLANK('Geotech Log'!C10),"",'Geotech Log'!C10)</f>
        <v>CR</v>
      </c>
      <c r="E3" s="17">
        <f>IF(ISBLANK('Geotech Log'!D10),"",'Geotech Log'!D10)</f>
        <v>2</v>
      </c>
      <c r="F3" s="17" t="str">
        <f>IF(ISBLANK('Geotech Log'!H10),"",'Geotech Log'!H10)</f>
        <v/>
      </c>
      <c r="G3" s="17" t="str">
        <f>IF(ISBLANK('Geotech Log'!I10),"",'Geotech Log'!I10)</f>
        <v/>
      </c>
      <c r="H3" s="17">
        <f>IF(ISBLANK('Geotech Log'!J10),"",'Geotech Log'!J10)</f>
        <v>2</v>
      </c>
      <c r="I3" s="25">
        <f>IF(ISBLANK('Geotech Log'!K10),"",'Geotech Log'!K10)</f>
        <v>2</v>
      </c>
      <c r="J3" s="25">
        <f>IF(ISBLANK('Geotech Log'!L10),"",'Geotech Log'!L10)</f>
        <v>4.2</v>
      </c>
      <c r="K3" s="25">
        <f>IF(ISBLANK('Geotech Log'!N10),"",'Geotech Log'!N10)</f>
        <v>2.2000000000000002</v>
      </c>
      <c r="L3" s="25">
        <f>IF(ISBLANK('Geotech Log'!O10),"",'Geotech Log'!O10)</f>
        <v>100</v>
      </c>
      <c r="M3" s="25">
        <f>IF(ISBLANK('Geotech Log'!P10),"",'Geotech Log'!P10)</f>
        <v>1.66</v>
      </c>
      <c r="N3" s="25">
        <f>IF(ISBLANK('Geotech Log'!Q10),"",'Geotech Log'!Q10)</f>
        <v>75.454545454545439</v>
      </c>
      <c r="O3" s="17">
        <f>IF(ISBLANK('Geotech Log'!R10),"",'Geotech Log'!R10)</f>
        <v>17</v>
      </c>
      <c r="P3" s="17">
        <f>IF(ISBLANK('Geotech Log'!T10),"",'Geotech Log'!T10)</f>
        <v>16</v>
      </c>
      <c r="Q3" s="9" t="str">
        <f>IF(ISBLANK('Geotech Log'!W10),"",'Geotech Log'!W10)</f>
        <v>SST</v>
      </c>
      <c r="R3" s="9" t="str">
        <f>IF(ISBLANK('Geotech Log'!X10),"",'Geotech Log'!X10)</f>
        <v>MST</v>
      </c>
      <c r="S3" s="9" t="str">
        <f>IF(ISBLANK('Geotech Log'!Y10),"",'Geotech Log'!Y10)</f>
        <v>Gy</v>
      </c>
      <c r="T3" s="9" t="str">
        <f>IF(ISBLANK('Geotech Log'!Z10),"",'Geotech Log'!Z10)</f>
        <v>F</v>
      </c>
      <c r="U3" s="9" t="str">
        <f>IF(ISBLANK('Geotech Log'!AA10),"",'Geotech Log'!AA10)</f>
        <v>BD</v>
      </c>
      <c r="V3" s="9" t="str">
        <f>IF(ISBLANK('Geotech Log'!AB10),"",'Geotech Log'!AB10)</f>
        <v>LAM</v>
      </c>
      <c r="W3" s="9" t="str">
        <f>IF(ISBLANK('Geotech Log'!AC10),"",'Geotech Log'!AC10)</f>
        <v>W2</v>
      </c>
      <c r="X3" s="9" t="str">
        <f>IF(ISBLANK('Geotech Log'!AD10),"",'Geotech Log'!AD10)</f>
        <v>R3</v>
      </c>
      <c r="Y3" s="17">
        <f>IF(ISBLANK('Geotech Log'!AE10),"",'Geotech Log'!AE10)</f>
        <v>4</v>
      </c>
      <c r="Z3" s="17">
        <f ca="1">IF(ISBLANK('Geotech Log'!AF10),"",'Geotech Log'!AF10)</f>
        <v>10.5</v>
      </c>
      <c r="AA3" s="17">
        <f ca="1">IF(ISBLANK('Geotech Log'!AG10),"",'Geotech Log'!AG10)</f>
        <v>51.5</v>
      </c>
      <c r="AB3" s="517" t="str">
        <f>IF(ISBLANK('Geotech Log'!AH10),"",'Geotech Log'!AH10)</f>
        <v>BLOCKED AT 4.20 M. SST/SLST (60/40) WITH CALCITE VEINING. FE STAINING ALONG DISCONTINUITIES.</v>
      </c>
    </row>
    <row r="4" spans="1:31" x14ac:dyDescent="0.25">
      <c r="A4" s="9" t="str">
        <f>IF(ISBLANK('Geotech Log'!$C$2),"",IF('Geotech Log'!J11&lt;&gt;"",'Geotech Log'!$C$2,""))</f>
        <v>GTF20-01</v>
      </c>
      <c r="B4" s="9" t="str">
        <f>IF(ISBLANK('Geotech Log'!$R$4),"",IF('Geotech Log'!J11&lt;&gt;"",'Geotech Log'!$R$4,""))</f>
        <v>FRO</v>
      </c>
      <c r="C4" s="22">
        <f>IF(ISBLANK('Geotech Log'!A11),IF(ISBLANK('Geotech Log'!J11),"",C3),'Geotech Log'!A11)</f>
        <v>44009</v>
      </c>
      <c r="D4" s="22" t="str">
        <f>IF(ISBLANK('Geotech Log'!C11),"",'Geotech Log'!C11)</f>
        <v>CR</v>
      </c>
      <c r="E4" s="17">
        <f>IF(ISBLANK('Geotech Log'!D11),"",'Geotech Log'!D11)</f>
        <v>3</v>
      </c>
      <c r="F4" s="17" t="str">
        <f>IF(ISBLANK('Geotech Log'!H11),"",'Geotech Log'!H11)</f>
        <v/>
      </c>
      <c r="G4" s="17" t="str">
        <f>IF(ISBLANK('Geotech Log'!I11),"",'Geotech Log'!I11)</f>
        <v/>
      </c>
      <c r="H4" s="17">
        <f>IF(ISBLANK('Geotech Log'!J11),"",'Geotech Log'!J11)</f>
        <v>3</v>
      </c>
      <c r="I4" s="25">
        <f>IF(ISBLANK('Geotech Log'!K11),"",'Geotech Log'!K11)</f>
        <v>4.2</v>
      </c>
      <c r="J4" s="25">
        <f>IF(ISBLANK('Geotech Log'!L11),"",'Geotech Log'!L11)</f>
        <v>5</v>
      </c>
      <c r="K4" s="25">
        <f>IF(ISBLANK('Geotech Log'!N11),"",'Geotech Log'!N11)</f>
        <v>0.8</v>
      </c>
      <c r="L4" s="25">
        <f>IF(ISBLANK('Geotech Log'!O11),"",'Geotech Log'!O11)</f>
        <v>100.00000000000003</v>
      </c>
      <c r="M4" s="25">
        <f>IF(ISBLANK('Geotech Log'!P11),"",'Geotech Log'!P11)</f>
        <v>0.76200000000000001</v>
      </c>
      <c r="N4" s="25">
        <f>IF(ISBLANK('Geotech Log'!Q11),"",'Geotech Log'!Q11)</f>
        <v>95.250000000000028</v>
      </c>
      <c r="O4" s="17">
        <f>IF(ISBLANK('Geotech Log'!R11),"",'Geotech Log'!R11)</f>
        <v>20</v>
      </c>
      <c r="P4" s="17">
        <f>IF(ISBLANK('Geotech Log'!T11),"",'Geotech Log'!T11)</f>
        <v>5</v>
      </c>
      <c r="Q4" s="9" t="str">
        <f>IF(ISBLANK('Geotech Log'!W11),"",'Geotech Log'!W11)</f>
        <v>SST</v>
      </c>
      <c r="R4" s="9" t="str">
        <f>IF(ISBLANK('Geotech Log'!X11),"",'Geotech Log'!X11)</f>
        <v>SLST</v>
      </c>
      <c r="S4" s="9" t="str">
        <f>IF(ISBLANK('Geotech Log'!Y11),"",'Geotech Log'!Y11)</f>
        <v>Gy</v>
      </c>
      <c r="T4" s="9" t="str">
        <f>IF(ISBLANK('Geotech Log'!Z11),"",'Geotech Log'!Z11)</f>
        <v>F</v>
      </c>
      <c r="U4" s="9" t="str">
        <f>IF(ISBLANK('Geotech Log'!AA11),"",'Geotech Log'!AA11)</f>
        <v>BD</v>
      </c>
      <c r="V4" s="9" t="str">
        <f>IF(ISBLANK('Geotech Log'!AB11),"",'Geotech Log'!AB11)</f>
        <v>LAM</v>
      </c>
      <c r="W4" s="9" t="str">
        <f>IF(ISBLANK('Geotech Log'!AC11),"",'Geotech Log'!AC11)</f>
        <v>W2</v>
      </c>
      <c r="X4" s="9" t="str">
        <f>IF(ISBLANK('Geotech Log'!AD11),"",'Geotech Log'!AD11)</f>
        <v>R3</v>
      </c>
      <c r="Y4" s="17">
        <f>IF(ISBLANK('Geotech Log'!AE11),"",'Geotech Log'!AE11)</f>
        <v>4</v>
      </c>
      <c r="Z4" s="17">
        <f ca="1">IF(ISBLANK('Geotech Log'!AF11),"",'Geotech Log'!AF11)</f>
        <v>13.6</v>
      </c>
      <c r="AA4" s="17">
        <f ca="1">IF(ISBLANK('Geotech Log'!AG11),"",'Geotech Log'!AG11)</f>
        <v>57.6</v>
      </c>
      <c r="AB4" s="517" t="str">
        <f>IF(ISBLANK('Geotech Log'!AH11),"",'Geotech Log'!AH11)</f>
        <v>SST/SLST 60/40. MUDSTONE FROM 4.85 M TO 5.00 M.</v>
      </c>
    </row>
    <row r="5" spans="1:31" x14ac:dyDescent="0.25">
      <c r="A5" s="9" t="str">
        <f>IF(ISBLANK('Geotech Log'!$C$2),"",IF('Geotech Log'!J12&lt;&gt;"",'Geotech Log'!$C$2,""))</f>
        <v>GTF20-01</v>
      </c>
      <c r="B5" s="9" t="str">
        <f>IF(ISBLANK('Geotech Log'!$R$4),"",IF('Geotech Log'!J12&lt;&gt;"",'Geotech Log'!$R$4,""))</f>
        <v>FRO</v>
      </c>
      <c r="C5" s="22">
        <f>IF(ISBLANK('Geotech Log'!A12),IF(ISBLANK('Geotech Log'!J12),"",C4),'Geotech Log'!A12)</f>
        <v>44009</v>
      </c>
      <c r="D5" s="22" t="str">
        <f>IF(ISBLANK('Geotech Log'!C12),"",'Geotech Log'!C12)</f>
        <v>CR</v>
      </c>
      <c r="E5" s="17">
        <f>IF(ISBLANK('Geotech Log'!D12),"",'Geotech Log'!D12)</f>
        <v>4</v>
      </c>
      <c r="F5" s="17" t="str">
        <f>IF(ISBLANK('Geotech Log'!H12),"",'Geotech Log'!H12)</f>
        <v/>
      </c>
      <c r="G5" s="17" t="str">
        <f>IF(ISBLANK('Geotech Log'!I12),"",'Geotech Log'!I12)</f>
        <v/>
      </c>
      <c r="H5" s="17">
        <f>IF(ISBLANK('Geotech Log'!J12),"",'Geotech Log'!J12)</f>
        <v>4</v>
      </c>
      <c r="I5" s="25">
        <f>IF(ISBLANK('Geotech Log'!K12),"",'Geotech Log'!K12)</f>
        <v>5</v>
      </c>
      <c r="J5" s="25">
        <f>IF(ISBLANK('Geotech Log'!L12),"",'Geotech Log'!L12)</f>
        <v>6.7</v>
      </c>
      <c r="K5" s="25">
        <f>IF(ISBLANK('Geotech Log'!N12),"",'Geotech Log'!N12)</f>
        <v>1.7</v>
      </c>
      <c r="L5" s="25">
        <f>IF(ISBLANK('Geotech Log'!O12),"",'Geotech Log'!O12)</f>
        <v>99.999999999999986</v>
      </c>
      <c r="M5" s="25">
        <f>IF(ISBLANK('Geotech Log'!P12),"",'Geotech Log'!P12)</f>
        <v>1.27</v>
      </c>
      <c r="N5" s="25">
        <f>IF(ISBLANK('Geotech Log'!Q12),"",'Geotech Log'!Q12)</f>
        <v>74.70588235294116</v>
      </c>
      <c r="O5" s="17">
        <f>IF(ISBLANK('Geotech Log'!R12),"",'Geotech Log'!R12)</f>
        <v>13</v>
      </c>
      <c r="P5" s="17">
        <f>IF(ISBLANK('Geotech Log'!T12),"",'Geotech Log'!T12)</f>
        <v>10</v>
      </c>
      <c r="Q5" s="9" t="str">
        <f>IF(ISBLANK('Geotech Log'!W12),"",'Geotech Log'!W12)</f>
        <v>MST</v>
      </c>
      <c r="R5" s="9" t="str">
        <f>IF(ISBLANK('Geotech Log'!X12),"",'Geotech Log'!X12)</f>
        <v>SLST</v>
      </c>
      <c r="S5" s="9" t="str">
        <f>IF(ISBLANK('Geotech Log'!Y12),"",'Geotech Log'!Y12)</f>
        <v>dGy</v>
      </c>
      <c r="T5" s="9" t="str">
        <f>IF(ISBLANK('Geotech Log'!Z12),"",'Geotech Log'!Z12)</f>
        <v>F</v>
      </c>
      <c r="U5" s="9" t="str">
        <f>IF(ISBLANK('Geotech Log'!AA12),"",'Geotech Log'!AA12)</f>
        <v>BD</v>
      </c>
      <c r="V5" s="9" t="str">
        <f>IF(ISBLANK('Geotech Log'!AB12),"",'Geotech Log'!AB12)</f>
        <v>LAM</v>
      </c>
      <c r="W5" s="9" t="str">
        <f>IF(ISBLANK('Geotech Log'!AC12),"",'Geotech Log'!AC12)</f>
        <v>W2</v>
      </c>
      <c r="X5" s="9" t="str">
        <f>IF(ISBLANK('Geotech Log'!AD12),"",'Geotech Log'!AD12)</f>
        <v>R3</v>
      </c>
      <c r="Y5" s="17">
        <f>IF(ISBLANK('Geotech Log'!AE12),"",'Geotech Log'!AE12)</f>
        <v>4</v>
      </c>
      <c r="Z5" s="17">
        <f ca="1">IF(ISBLANK('Geotech Log'!AF12),"",'Geotech Log'!AF12)</f>
        <v>10.199999999999999</v>
      </c>
      <c r="AA5" s="17">
        <f ca="1">IF(ISBLANK('Geotech Log'!AG12),"",'Geotech Log'!AG12)</f>
        <v>47.2</v>
      </c>
      <c r="AB5" s="517" t="str">
        <f>IF(ISBLANK('Geotech Log'!AH12),"",'Geotech Log'!AH12)</f>
        <v>BLOCKED AT 6.70 M IN POSSIBLE FAULT. ROCK BECOMING MORE BRITTLE AND MICROFRACTURED FROM 6.25 M.</v>
      </c>
    </row>
    <row r="6" spans="1:31" x14ac:dyDescent="0.25">
      <c r="A6" s="9" t="str">
        <f>IF(ISBLANK('Geotech Log'!$C$2),"",IF('Geotech Log'!J13&lt;&gt;"",'Geotech Log'!$C$2,""))</f>
        <v>GTF20-01</v>
      </c>
      <c r="B6" s="9" t="str">
        <f>IF(ISBLANK('Geotech Log'!$R$4),"",IF('Geotech Log'!J13&lt;&gt;"",'Geotech Log'!$R$4,""))</f>
        <v>FRO</v>
      </c>
      <c r="C6" s="22">
        <f>IF(ISBLANK('Geotech Log'!A13),IF(ISBLANK('Geotech Log'!J13),"",C5),'Geotech Log'!A13)</f>
        <v>44009</v>
      </c>
      <c r="D6" s="22" t="str">
        <f>IF(ISBLANK('Geotech Log'!C13),"",'Geotech Log'!C13)</f>
        <v>CR</v>
      </c>
      <c r="E6" s="17">
        <f>IF(ISBLANK('Geotech Log'!D13),"",'Geotech Log'!D13)</f>
        <v>5</v>
      </c>
      <c r="F6" s="17" t="str">
        <f>IF(ISBLANK('Geotech Log'!H13),"",'Geotech Log'!H13)</f>
        <v/>
      </c>
      <c r="G6" s="17" t="str">
        <f>IF(ISBLANK('Geotech Log'!I13),"",'Geotech Log'!I13)</f>
        <v/>
      </c>
      <c r="H6" s="17">
        <f>IF(ISBLANK('Geotech Log'!J13),"",'Geotech Log'!J13)</f>
        <v>5</v>
      </c>
      <c r="I6" s="25">
        <f>IF(ISBLANK('Geotech Log'!K13),"",'Geotech Log'!K13)</f>
        <v>6.7</v>
      </c>
      <c r="J6" s="25">
        <f>IF(ISBLANK('Geotech Log'!L13),"",'Geotech Log'!L13)</f>
        <v>8</v>
      </c>
      <c r="K6" s="25">
        <f>IF(ISBLANK('Geotech Log'!N13),"",'Geotech Log'!N13)</f>
        <v>1.27</v>
      </c>
      <c r="L6" s="25">
        <f>IF(ISBLANK('Geotech Log'!O13),"",'Geotech Log'!O13)</f>
        <v>97.692307692307708</v>
      </c>
      <c r="M6" s="25">
        <f>IF(ISBLANK('Geotech Log'!P13),"",'Geotech Log'!P13)</f>
        <v>0.77</v>
      </c>
      <c r="N6" s="25">
        <f>IF(ISBLANK('Geotech Log'!Q13),"",'Geotech Log'!Q13)</f>
        <v>59.230769230769241</v>
      </c>
      <c r="O6" s="17">
        <f>IF(ISBLANK('Geotech Log'!R13),"",'Geotech Log'!R13)</f>
        <v>13</v>
      </c>
      <c r="P6" s="17">
        <f>IF(ISBLANK('Geotech Log'!T13),"",'Geotech Log'!T13)</f>
        <v>6</v>
      </c>
      <c r="Q6" s="9" t="str">
        <f>IF(ISBLANK('Geotech Log'!W13),"",'Geotech Log'!W13)</f>
        <v>MST</v>
      </c>
      <c r="R6" s="9" t="str">
        <f>IF(ISBLANK('Geotech Log'!X13),"",'Geotech Log'!X13)</f>
        <v>COAL</v>
      </c>
      <c r="S6" s="9" t="str">
        <f>IF(ISBLANK('Geotech Log'!Y13),"",'Geotech Log'!Y13)</f>
        <v>dGy</v>
      </c>
      <c r="T6" s="9" t="str">
        <f>IF(ISBLANK('Geotech Log'!Z13),"",'Geotech Log'!Z13)</f>
        <v>F</v>
      </c>
      <c r="U6" s="9" t="str">
        <f>IF(ISBLANK('Geotech Log'!AA13),"",'Geotech Log'!AA13)</f>
        <v>BD</v>
      </c>
      <c r="V6" s="9" t="str">
        <f>IF(ISBLANK('Geotech Log'!AB13),"",'Geotech Log'!AB13)</f>
        <v>LAM</v>
      </c>
      <c r="W6" s="9" t="str">
        <f>IF(ISBLANK('Geotech Log'!AC13),"",'Geotech Log'!AC13)</f>
        <v>W2</v>
      </c>
      <c r="X6" s="9" t="str">
        <f>IF(ISBLANK('Geotech Log'!AD13),"",'Geotech Log'!AD13)</f>
        <v>R2</v>
      </c>
      <c r="Y6" s="17">
        <f>IF(ISBLANK('Geotech Log'!AE13),"",'Geotech Log'!AE13)</f>
        <v>2</v>
      </c>
      <c r="Z6" s="17">
        <f ca="1">IF(ISBLANK('Geotech Log'!AF13),"",'Geotech Log'!AF13)</f>
        <v>4</v>
      </c>
      <c r="AA6" s="17">
        <f ca="1">IF(ISBLANK('Geotech Log'!AG13),"",'Geotech Log'!AG13)</f>
        <v>39</v>
      </c>
      <c r="AB6" s="517" t="str">
        <f>IF(ISBLANK('Geotech Log'!AH13),"",'Geotech Log'!AH13)</f>
        <v>BRITTLE, MICROFRACTURED. INTERLAMINATIONS OF COAL INCREASING FROM 7.50 M.</v>
      </c>
    </row>
    <row r="7" spans="1:31" x14ac:dyDescent="0.25">
      <c r="A7" s="9" t="str">
        <f>IF(ISBLANK('Geotech Log'!$C$2),"",IF('Geotech Log'!J14&lt;&gt;"",'Geotech Log'!$C$2,""))</f>
        <v>GTF20-01</v>
      </c>
      <c r="B7" s="9" t="str">
        <f>IF(ISBLANK('Geotech Log'!$R$4),"",IF('Geotech Log'!J14&lt;&gt;"",'Geotech Log'!$R$4,""))</f>
        <v>FRO</v>
      </c>
      <c r="C7" s="22">
        <f>IF(ISBLANK('Geotech Log'!A14),IF(ISBLANK('Geotech Log'!J14),"",C6),'Geotech Log'!A14)</f>
        <v>44009</v>
      </c>
      <c r="D7" s="22" t="str">
        <f>IF(ISBLANK('Geotech Log'!C14),"",'Geotech Log'!C14)</f>
        <v>CR</v>
      </c>
      <c r="E7" s="17">
        <f>IF(ISBLANK('Geotech Log'!D14),"",'Geotech Log'!D14)</f>
        <v>6</v>
      </c>
      <c r="F7" s="17" t="str">
        <f>IF(ISBLANK('Geotech Log'!H14),"",'Geotech Log'!H14)</f>
        <v/>
      </c>
      <c r="G7" s="17" t="str">
        <f>IF(ISBLANK('Geotech Log'!I14),"",'Geotech Log'!I14)</f>
        <v/>
      </c>
      <c r="H7" s="17">
        <f>IF(ISBLANK('Geotech Log'!J14),"",'Geotech Log'!J14)</f>
        <v>6</v>
      </c>
      <c r="I7" s="25">
        <f>IF(ISBLANK('Geotech Log'!K14),"",'Geotech Log'!K14)</f>
        <v>8</v>
      </c>
      <c r="J7" s="25">
        <f>IF(ISBLANK('Geotech Log'!L14),"",'Geotech Log'!L14)</f>
        <v>10.5</v>
      </c>
      <c r="K7" s="25">
        <f>IF(ISBLANK('Geotech Log'!N14),"",'Geotech Log'!N14)</f>
        <v>2.27</v>
      </c>
      <c r="L7" s="25">
        <f>IF(ISBLANK('Geotech Log'!O14),"",'Geotech Log'!O14)</f>
        <v>90.8</v>
      </c>
      <c r="M7" s="25">
        <f>IF(ISBLANK('Geotech Log'!P14),"",'Geotech Log'!P14)</f>
        <v>1.04</v>
      </c>
      <c r="N7" s="25">
        <f>IF(ISBLANK('Geotech Log'!Q14),"",'Geotech Log'!Q14)</f>
        <v>41.6</v>
      </c>
      <c r="O7" s="17">
        <f>IF(ISBLANK('Geotech Log'!R14),"",'Geotech Log'!R14)</f>
        <v>8</v>
      </c>
      <c r="P7" s="17">
        <f>IF(ISBLANK('Geotech Log'!T14),"",'Geotech Log'!T14)</f>
        <v>40</v>
      </c>
      <c r="Q7" s="9" t="str">
        <f>IF(ISBLANK('Geotech Log'!W14),"",'Geotech Log'!W14)</f>
        <v>MST</v>
      </c>
      <c r="R7" s="9" t="str">
        <f>IF(ISBLANK('Geotech Log'!X14),"",'Geotech Log'!X14)</f>
        <v>COAL</v>
      </c>
      <c r="S7" s="9" t="str">
        <f>IF(ISBLANK('Geotech Log'!Y14),"",'Geotech Log'!Y14)</f>
        <v>dGy</v>
      </c>
      <c r="T7" s="9" t="str">
        <f>IF(ISBLANK('Geotech Log'!Z14),"",'Geotech Log'!Z14)</f>
        <v>F</v>
      </c>
      <c r="U7" s="9" t="str">
        <f>IF(ISBLANK('Geotech Log'!AA14),"",'Geotech Log'!AA14)</f>
        <v>BD</v>
      </c>
      <c r="V7" s="9" t="str">
        <f>IF(ISBLANK('Geotech Log'!AB14),"",'Geotech Log'!AB14)</f>
        <v>LAM</v>
      </c>
      <c r="W7" s="9" t="str">
        <f>IF(ISBLANK('Geotech Log'!AC14),"",'Geotech Log'!AC14)</f>
        <v>W2</v>
      </c>
      <c r="X7" s="9" t="str">
        <f>IF(ISBLANK('Geotech Log'!AD14),"",'Geotech Log'!AD14)</f>
        <v>R2</v>
      </c>
      <c r="Y7" s="17">
        <f>IF(ISBLANK('Geotech Log'!AE14),"",'Geotech Log'!AE14)</f>
        <v>2</v>
      </c>
      <c r="Z7" s="17">
        <f ca="1">IF(ISBLANK('Geotech Log'!AF14),"",'Geotech Log'!AF14)</f>
        <v>5</v>
      </c>
      <c r="AA7" s="17">
        <f ca="1">IF(ISBLANK('Geotech Log'!AG14),"",'Geotech Log'!AG14)</f>
        <v>35</v>
      </c>
      <c r="AB7" s="517" t="str">
        <f>IF(ISBLANK('Geotech Log'!AH14),"",'Geotech Log'!AH14)</f>
        <v>BLOCKED AT 10.50 M. 0.23 M CORE LOSS ASSIGNED TO RZ BETWEEN 9.55 TO 9.89 M. MST/COAL (65/35), BRITTLE. MORE BREAKS THROUGH THE WEAKER COAL THAN STRONGER MUDSTONE.</v>
      </c>
    </row>
    <row r="8" spans="1:31" x14ac:dyDescent="0.25">
      <c r="A8" s="9" t="str">
        <f>IF(ISBLANK('Geotech Log'!$C$2),"",IF('Geotech Log'!J15&lt;&gt;"",'Geotech Log'!$C$2,""))</f>
        <v>GTF20-01</v>
      </c>
      <c r="B8" s="9" t="str">
        <f>IF(ISBLANK('Geotech Log'!$R$4),"",IF('Geotech Log'!J15&lt;&gt;"",'Geotech Log'!$R$4,""))</f>
        <v>FRO</v>
      </c>
      <c r="C8" s="22">
        <f>IF(ISBLANK('Geotech Log'!A15),IF(ISBLANK('Geotech Log'!J15),"",C7),'Geotech Log'!A15)</f>
        <v>44009</v>
      </c>
      <c r="D8" s="22" t="str">
        <f>IF(ISBLANK('Geotech Log'!C15),"",'Geotech Log'!C15)</f>
        <v>CR</v>
      </c>
      <c r="E8" s="17">
        <f>IF(ISBLANK('Geotech Log'!D15),"",'Geotech Log'!D15)</f>
        <v>7</v>
      </c>
      <c r="F8" s="17" t="str">
        <f>IF(ISBLANK('Geotech Log'!H15),"",'Geotech Log'!H15)</f>
        <v/>
      </c>
      <c r="G8" s="17" t="str">
        <f>IF(ISBLANK('Geotech Log'!I15),"",'Geotech Log'!I15)</f>
        <v/>
      </c>
      <c r="H8" s="17">
        <f>IF(ISBLANK('Geotech Log'!J15),"",'Geotech Log'!J15)</f>
        <v>7</v>
      </c>
      <c r="I8" s="25">
        <f>IF(ISBLANK('Geotech Log'!K15),"",'Geotech Log'!K15)</f>
        <v>10.5</v>
      </c>
      <c r="J8" s="25">
        <f>IF(ISBLANK('Geotech Log'!L15),"",'Geotech Log'!L15)</f>
        <v>11</v>
      </c>
      <c r="K8" s="25">
        <f>IF(ISBLANK('Geotech Log'!N15),"",'Geotech Log'!N15)</f>
        <v>0.44</v>
      </c>
      <c r="L8" s="25">
        <f>IF(ISBLANK('Geotech Log'!O15),"",'Geotech Log'!O15)</f>
        <v>88</v>
      </c>
      <c r="M8" s="25">
        <f>IF(ISBLANK('Geotech Log'!P15),"",'Geotech Log'!P15)</f>
        <v>0</v>
      </c>
      <c r="N8" s="25">
        <f>IF(ISBLANK('Geotech Log'!Q15),"",'Geotech Log'!Q15)</f>
        <v>0</v>
      </c>
      <c r="O8" s="17">
        <f>IF(ISBLANK('Geotech Log'!R15),"",'Geotech Log'!R15)</f>
        <v>3</v>
      </c>
      <c r="P8" s="17">
        <f>IF(ISBLANK('Geotech Log'!T15),"",'Geotech Log'!T15)</f>
        <v>10</v>
      </c>
      <c r="Q8" s="9" t="str">
        <f>IF(ISBLANK('Geotech Log'!W15),"",'Geotech Log'!W15)</f>
        <v>COAL</v>
      </c>
      <c r="R8" s="9" t="str">
        <f>IF(ISBLANK('Geotech Log'!X15),"",'Geotech Log'!X15)</f>
        <v/>
      </c>
      <c r="S8" s="9" t="str">
        <f>IF(ISBLANK('Geotech Log'!Y15),"",'Geotech Log'!Y15)</f>
        <v>Bk</v>
      </c>
      <c r="T8" s="9" t="str">
        <f>IF(ISBLANK('Geotech Log'!Z15),"",'Geotech Log'!Z15)</f>
        <v>VF</v>
      </c>
      <c r="U8" s="9" t="str">
        <f>IF(ISBLANK('Geotech Log'!AA15),"",'Geotech Log'!AA15)</f>
        <v>MF1</v>
      </c>
      <c r="V8" s="9" t="str">
        <f>IF(ISBLANK('Geotech Log'!AB15),"",'Geotech Log'!AB15)</f>
        <v>MAS</v>
      </c>
      <c r="W8" s="9" t="str">
        <f>IF(ISBLANK('Geotech Log'!AC15),"",'Geotech Log'!AC15)</f>
        <v>W1</v>
      </c>
      <c r="X8" s="9" t="str">
        <f>IF(ISBLANK('Geotech Log'!AD15),"",'Geotech Log'!AD15)</f>
        <v>R1</v>
      </c>
      <c r="Y8" s="17">
        <f>IF(ISBLANK('Geotech Log'!AE15),"",'Geotech Log'!AE15)</f>
        <v>1</v>
      </c>
      <c r="Z8" s="17">
        <f ca="1">IF(ISBLANK('Geotech Log'!AF15),"",'Geotech Log'!AF15)</f>
        <v>0</v>
      </c>
      <c r="AA8" s="17">
        <f ca="1">IF(ISBLANK('Geotech Log'!AG15),"",'Geotech Log'!AG15)</f>
        <v>19</v>
      </c>
      <c r="AB8" s="517" t="str">
        <f>IF(ISBLANK('Geotech Log'!AH15),"",'Geotech Log'!AH15)</f>
        <v>COAL RUBBLE ZONE, PROBABLY MIX OF NATURAL AND MECHANICAL BREAKS</v>
      </c>
    </row>
    <row r="9" spans="1:31" x14ac:dyDescent="0.25">
      <c r="A9" s="9" t="str">
        <f>IF(ISBLANK('Geotech Log'!$C$2),"",IF('Geotech Log'!J16&lt;&gt;"",'Geotech Log'!$C$2,""))</f>
        <v>GTF20-01</v>
      </c>
      <c r="B9" s="9" t="str">
        <f>IF(ISBLANK('Geotech Log'!$R$4),"",IF('Geotech Log'!J16&lt;&gt;"",'Geotech Log'!$R$4,""))</f>
        <v>FRO</v>
      </c>
      <c r="C9" s="22">
        <f>IF(ISBLANK('Geotech Log'!A16),IF(ISBLANK('Geotech Log'!J16),"",C8),'Geotech Log'!A16)</f>
        <v>44009</v>
      </c>
      <c r="D9" s="22" t="str">
        <f>IF(ISBLANK('Geotech Log'!C16),"",'Geotech Log'!C16)</f>
        <v>CR</v>
      </c>
      <c r="E9" s="17">
        <f>IF(ISBLANK('Geotech Log'!D16),"",'Geotech Log'!D16)</f>
        <v>8</v>
      </c>
      <c r="F9" s="17" t="str">
        <f>IF(ISBLANK('Geotech Log'!H16),"",'Geotech Log'!H16)</f>
        <v/>
      </c>
      <c r="G9" s="17" t="str">
        <f>IF(ISBLANK('Geotech Log'!I16),"",'Geotech Log'!I16)</f>
        <v/>
      </c>
      <c r="H9" s="17">
        <f>IF(ISBLANK('Geotech Log'!J16),"",'Geotech Log'!J16)</f>
        <v>8</v>
      </c>
      <c r="I9" s="25">
        <f>IF(ISBLANK('Geotech Log'!K16),"",'Geotech Log'!K16)</f>
        <v>11</v>
      </c>
      <c r="J9" s="25">
        <f>IF(ISBLANK('Geotech Log'!L16),"",'Geotech Log'!L16)</f>
        <v>13</v>
      </c>
      <c r="K9" s="25">
        <f>IF(ISBLANK('Geotech Log'!N16),"",'Geotech Log'!N16)</f>
        <v>1.9</v>
      </c>
      <c r="L9" s="25">
        <f>IF(ISBLANK('Geotech Log'!O16),"",'Geotech Log'!O16)</f>
        <v>95</v>
      </c>
      <c r="M9" s="25">
        <f>IF(ISBLANK('Geotech Log'!P16),"",'Geotech Log'!P16)</f>
        <v>0</v>
      </c>
      <c r="N9" s="25">
        <f>IF(ISBLANK('Geotech Log'!Q16),"",'Geotech Log'!Q16)</f>
        <v>0</v>
      </c>
      <c r="O9" s="17">
        <f>IF(ISBLANK('Geotech Log'!R16),"",'Geotech Log'!R16)</f>
        <v>3</v>
      </c>
      <c r="P9" s="17">
        <f>IF(ISBLANK('Geotech Log'!T16),"",'Geotech Log'!T16)</f>
        <v>99</v>
      </c>
      <c r="Q9" s="9" t="str">
        <f>IF(ISBLANK('Geotech Log'!W16),"",'Geotech Log'!W16)</f>
        <v>COAL</v>
      </c>
      <c r="R9" s="9" t="str">
        <f>IF(ISBLANK('Geotech Log'!X16),"",'Geotech Log'!X16)</f>
        <v/>
      </c>
      <c r="S9" s="9" t="str">
        <f>IF(ISBLANK('Geotech Log'!Y16),"",'Geotech Log'!Y16)</f>
        <v>Bk</v>
      </c>
      <c r="T9" s="9" t="str">
        <f>IF(ISBLANK('Geotech Log'!Z16),"",'Geotech Log'!Z16)</f>
        <v>VF</v>
      </c>
      <c r="U9" s="9" t="str">
        <f>IF(ISBLANK('Geotech Log'!AA16),"",'Geotech Log'!AA16)</f>
        <v>MF1</v>
      </c>
      <c r="V9" s="9" t="str">
        <f>IF(ISBLANK('Geotech Log'!AB16),"",'Geotech Log'!AB16)</f>
        <v>MAS</v>
      </c>
      <c r="W9" s="9" t="str">
        <f>IF(ISBLANK('Geotech Log'!AC16),"",'Geotech Log'!AC16)</f>
        <v>W1</v>
      </c>
      <c r="X9" s="9" t="str">
        <f>IF(ISBLANK('Geotech Log'!AD16),"",'Geotech Log'!AD16)</f>
        <v>R1</v>
      </c>
      <c r="Y9" s="17">
        <f>IF(ISBLANK('Geotech Log'!AE16),"",'Geotech Log'!AE16)</f>
        <v>1</v>
      </c>
      <c r="Z9" s="17">
        <f ca="1">IF(ISBLANK('Geotech Log'!AF16),"",'Geotech Log'!AF16)</f>
        <v>0</v>
      </c>
      <c r="AA9" s="17">
        <f ca="1">IF(ISBLANK('Geotech Log'!AG16),"",'Geotech Log'!AG16)</f>
        <v>19</v>
      </c>
      <c r="AB9" s="517" t="str">
        <f>IF(ISBLANK('Geotech Log'!AH16),"",'Geotech Log'!AH16)</f>
        <v>BLOCKED AT 13.00 M IN COAL. MODERATELY MICROFRACTURED, FRIABLE COAL WITH FREQUENT RUBBLE/SHEAR ZONES. 0.1 M CORE LOSS ASSIGNED TO END OF RUN.</v>
      </c>
    </row>
    <row r="10" spans="1:31" x14ac:dyDescent="0.25">
      <c r="A10" s="9" t="str">
        <f>IF(ISBLANK('Geotech Log'!$C$2),"",IF('Geotech Log'!J17&lt;&gt;"",'Geotech Log'!$C$2,""))</f>
        <v>GTF20-01</v>
      </c>
      <c r="B10" s="9" t="str">
        <f>IF(ISBLANK('Geotech Log'!$R$4),"",IF('Geotech Log'!J17&lt;&gt;"",'Geotech Log'!$R$4,""))</f>
        <v>FRO</v>
      </c>
      <c r="C10" s="22">
        <f>IF(ISBLANK('Geotech Log'!A17),IF(ISBLANK('Geotech Log'!J17),"",C9),'Geotech Log'!A17)</f>
        <v>44009</v>
      </c>
      <c r="D10" s="22" t="str">
        <f>IF(ISBLANK('Geotech Log'!C17),"",'Geotech Log'!C17)</f>
        <v>CR</v>
      </c>
      <c r="E10" s="17">
        <f>IF(ISBLANK('Geotech Log'!D17),"",'Geotech Log'!D17)</f>
        <v>9</v>
      </c>
      <c r="F10" s="17" t="str">
        <f>IF(ISBLANK('Geotech Log'!H17),"",'Geotech Log'!H17)</f>
        <v/>
      </c>
      <c r="G10" s="17" t="str">
        <f>IF(ISBLANK('Geotech Log'!I17),"",'Geotech Log'!I17)</f>
        <v/>
      </c>
      <c r="H10" s="17">
        <f>IF(ISBLANK('Geotech Log'!J17),"",'Geotech Log'!J17)</f>
        <v>9</v>
      </c>
      <c r="I10" s="25">
        <f>IF(ISBLANK('Geotech Log'!K17),"",'Geotech Log'!K17)</f>
        <v>13</v>
      </c>
      <c r="J10" s="25">
        <f>IF(ISBLANK('Geotech Log'!L17),"",'Geotech Log'!L17)</f>
        <v>14</v>
      </c>
      <c r="K10" s="25">
        <f>IF(ISBLANK('Geotech Log'!N17),"",'Geotech Log'!N17)</f>
        <v>0.87</v>
      </c>
      <c r="L10" s="25">
        <f>IF(ISBLANK('Geotech Log'!O17),"",'Geotech Log'!O17)</f>
        <v>87</v>
      </c>
      <c r="M10" s="25">
        <f>IF(ISBLANK('Geotech Log'!P17),"",'Geotech Log'!P17)</f>
        <v>0.35</v>
      </c>
      <c r="N10" s="25">
        <f>IF(ISBLANK('Geotech Log'!Q17),"",'Geotech Log'!Q17)</f>
        <v>35</v>
      </c>
      <c r="O10" s="17">
        <f>IF(ISBLANK('Geotech Log'!R17),"",'Geotech Log'!R17)</f>
        <v>8</v>
      </c>
      <c r="P10" s="17">
        <f>IF(ISBLANK('Geotech Log'!T17),"",'Geotech Log'!T17)</f>
        <v>50</v>
      </c>
      <c r="Q10" s="9" t="str">
        <f>IF(ISBLANK('Geotech Log'!W17),"",'Geotech Log'!W17)</f>
        <v>COAL</v>
      </c>
      <c r="R10" s="9" t="str">
        <f>IF(ISBLANK('Geotech Log'!X17),"",'Geotech Log'!X17)</f>
        <v/>
      </c>
      <c r="S10" s="9" t="str">
        <f>IF(ISBLANK('Geotech Log'!Y17),"",'Geotech Log'!Y17)</f>
        <v>Bk</v>
      </c>
      <c r="T10" s="9" t="str">
        <f>IF(ISBLANK('Geotech Log'!Z17),"",'Geotech Log'!Z17)</f>
        <v>VF</v>
      </c>
      <c r="U10" s="9" t="str">
        <f>IF(ISBLANK('Geotech Log'!AA17),"",'Geotech Log'!AA17)</f>
        <v>MF1</v>
      </c>
      <c r="V10" s="9" t="str">
        <f>IF(ISBLANK('Geotech Log'!AB17),"",'Geotech Log'!AB17)</f>
        <v>MAS</v>
      </c>
      <c r="W10" s="9" t="str">
        <f>IF(ISBLANK('Geotech Log'!AC17),"",'Geotech Log'!AC17)</f>
        <v>W1</v>
      </c>
      <c r="X10" s="9" t="str">
        <f>IF(ISBLANK('Geotech Log'!AD17),"",'Geotech Log'!AD17)</f>
        <v>R1</v>
      </c>
      <c r="Y10" s="17">
        <f>IF(ISBLANK('Geotech Log'!AE17),"",'Geotech Log'!AE17)</f>
        <v>1</v>
      </c>
      <c r="Z10" s="17">
        <f ca="1">IF(ISBLANK('Geotech Log'!AF17),"",'Geotech Log'!AF17)</f>
        <v>0</v>
      </c>
      <c r="AA10" s="17">
        <f ca="1">IF(ISBLANK('Geotech Log'!AG17),"",'Geotech Log'!AG17)</f>
        <v>24</v>
      </c>
      <c r="AB10" s="517" t="str">
        <f>IF(ISBLANK('Geotech Log'!AH17),"",'Geotech Log'!AH17)</f>
        <v>ASSUMED 0.13 M CORE LOSS AT END OF RUN. MODERATELY MICROFRACTURED, FRIABLE COAL.</v>
      </c>
      <c r="AC10" s="7"/>
      <c r="AD10" s="7"/>
      <c r="AE10" s="3"/>
    </row>
    <row r="11" spans="1:31" x14ac:dyDescent="0.25">
      <c r="A11" s="9" t="str">
        <f>IF(ISBLANK('Geotech Log'!$C$2),"",IF('Geotech Log'!J18&lt;&gt;"",'Geotech Log'!$C$2,""))</f>
        <v>GTF20-01</v>
      </c>
      <c r="B11" s="9" t="str">
        <f>IF(ISBLANK('Geotech Log'!$R$4),"",IF('Geotech Log'!J18&lt;&gt;"",'Geotech Log'!$R$4,""))</f>
        <v>FRO</v>
      </c>
      <c r="C11" s="22">
        <f>IF(ISBLANK('Geotech Log'!A18),IF(ISBLANK('Geotech Log'!J18),"",C10),'Geotech Log'!A18)</f>
        <v>44009</v>
      </c>
      <c r="D11" s="22" t="str">
        <f>IF(ISBLANK('Geotech Log'!C18),"",'Geotech Log'!C18)</f>
        <v>SF, MC</v>
      </c>
      <c r="E11" s="17">
        <f>IF(ISBLANK('Geotech Log'!D18),"",'Geotech Log'!D18)</f>
        <v>10</v>
      </c>
      <c r="F11" s="17" t="str">
        <f>IF(ISBLANK('Geotech Log'!H18),"",'Geotech Log'!H18)</f>
        <v/>
      </c>
      <c r="G11" s="17" t="str">
        <f>IF(ISBLANK('Geotech Log'!I18),"",'Geotech Log'!I18)</f>
        <v/>
      </c>
      <c r="H11" s="17">
        <f>IF(ISBLANK('Geotech Log'!J18),"",'Geotech Log'!J18)</f>
        <v>10</v>
      </c>
      <c r="I11" s="25">
        <f>IF(ISBLANK('Geotech Log'!K18),"",'Geotech Log'!K18)</f>
        <v>14</v>
      </c>
      <c r="J11" s="25">
        <f>IF(ISBLANK('Geotech Log'!L18),"",'Geotech Log'!L18)</f>
        <v>17</v>
      </c>
      <c r="K11" s="25">
        <f>IF(ISBLANK('Geotech Log'!N18),"",'Geotech Log'!N18)</f>
        <v>1.54</v>
      </c>
      <c r="L11" s="25">
        <f>IF(ISBLANK('Geotech Log'!O18),"",'Geotech Log'!O18)</f>
        <v>51.333333333333329</v>
      </c>
      <c r="M11" s="25">
        <f>IF(ISBLANK('Geotech Log'!P18),"",'Geotech Log'!P18)</f>
        <v>0.31</v>
      </c>
      <c r="N11" s="25">
        <f>IF(ISBLANK('Geotech Log'!Q18),"",'Geotech Log'!Q18)</f>
        <v>10.333333333333334</v>
      </c>
      <c r="O11" s="17">
        <f>IF(ISBLANK('Geotech Log'!R18),"",'Geotech Log'!R18)</f>
        <v>3</v>
      </c>
      <c r="P11" s="17">
        <f>IF(ISBLANK('Geotech Log'!T18),"",'Geotech Log'!T18)</f>
        <v>99</v>
      </c>
      <c r="Q11" s="9" t="str">
        <f>IF(ISBLANK('Geotech Log'!W18),"",'Geotech Log'!W18)</f>
        <v>COAL</v>
      </c>
      <c r="R11" s="9" t="str">
        <f>IF(ISBLANK('Geotech Log'!X18),"",'Geotech Log'!X18)</f>
        <v>MST</v>
      </c>
      <c r="S11" s="9" t="str">
        <f>IF(ISBLANK('Geotech Log'!Y18),"",'Geotech Log'!Y18)</f>
        <v>Bk</v>
      </c>
      <c r="T11" s="9" t="str">
        <f>IF(ISBLANK('Geotech Log'!Z18),"",'Geotech Log'!Z18)</f>
        <v>F</v>
      </c>
      <c r="U11" s="9" t="str">
        <f>IF(ISBLANK('Geotech Log'!AA18),"",'Geotech Log'!AA18)</f>
        <v>MF1</v>
      </c>
      <c r="V11" s="9" t="str">
        <f>IF(ISBLANK('Geotech Log'!AB18),"",'Geotech Log'!AB18)</f>
        <v>MAS</v>
      </c>
      <c r="W11" s="9" t="str">
        <f>IF(ISBLANK('Geotech Log'!AC18),"",'Geotech Log'!AC18)</f>
        <v>W1</v>
      </c>
      <c r="X11" s="9" t="str">
        <f>IF(ISBLANK('Geotech Log'!AD18),"",'Geotech Log'!AD18)</f>
        <v>R1</v>
      </c>
      <c r="Y11" s="17">
        <f>IF(ISBLANK('Geotech Log'!AE18),"",'Geotech Log'!AE18)</f>
        <v>1</v>
      </c>
      <c r="Z11" s="17">
        <f ca="1">IF(ISBLANK('Geotech Log'!AF18),"",'Geotech Log'!AF18)</f>
        <v>5.6363636363636367</v>
      </c>
      <c r="AA11" s="17">
        <f ca="1">IF(ISBLANK('Geotech Log'!AG18),"",'Geotech Log'!AG18)</f>
        <v>24.636363636363637</v>
      </c>
      <c r="AB11" s="517" t="str">
        <f>IF(ISBLANK('Geotech Log'!AH18),"",'Geotech Log'!AH18)</f>
        <v>COAL WITH MULTIPLE RUBBLE ZONES OF SMALL COBBLE SIZED ANGULAR COAL AND FRIABLE COAL. 0.40 M OF MUDSTONE INTERBEDDED. LOSS IS 49% ASSUMED OVER ENTIRE INTERVAL</v>
      </c>
    </row>
    <row r="12" spans="1:31" x14ac:dyDescent="0.25">
      <c r="A12" s="9" t="str">
        <f>IF(ISBLANK('Geotech Log'!$C$2),"",IF('Geotech Log'!J19&lt;&gt;"",'Geotech Log'!$C$2,""))</f>
        <v>GTF20-01</v>
      </c>
      <c r="B12" s="9" t="str">
        <f>IF(ISBLANK('Geotech Log'!$R$4),"",IF('Geotech Log'!J19&lt;&gt;"",'Geotech Log'!$R$4,""))</f>
        <v>FRO</v>
      </c>
      <c r="C12" s="22">
        <f>IF(ISBLANK('Geotech Log'!A19),IF(ISBLANK('Geotech Log'!J19),"",C11),'Geotech Log'!A19)</f>
        <v>44009</v>
      </c>
      <c r="D12" s="22" t="str">
        <f>IF(ISBLANK('Geotech Log'!C19),"",'Geotech Log'!C19)</f>
        <v>SF, MC</v>
      </c>
      <c r="E12" s="17">
        <f>IF(ISBLANK('Geotech Log'!D19),"",'Geotech Log'!D19)</f>
        <v>11</v>
      </c>
      <c r="F12" s="17" t="str">
        <f>IF(ISBLANK('Geotech Log'!H19),"",'Geotech Log'!H19)</f>
        <v/>
      </c>
      <c r="G12" s="17" t="str">
        <f>IF(ISBLANK('Geotech Log'!I19),"",'Geotech Log'!I19)</f>
        <v/>
      </c>
      <c r="H12" s="17">
        <f>IF(ISBLANK('Geotech Log'!J19),"",'Geotech Log'!J19)</f>
        <v>11</v>
      </c>
      <c r="I12" s="25">
        <f>IF(ISBLANK('Geotech Log'!K19),"",'Geotech Log'!K19)</f>
        <v>17</v>
      </c>
      <c r="J12" s="25">
        <f>IF(ISBLANK('Geotech Log'!L19),"",'Geotech Log'!L19)</f>
        <v>20</v>
      </c>
      <c r="K12" s="25">
        <f>IF(ISBLANK('Geotech Log'!N19),"",'Geotech Log'!N19)</f>
        <v>1.85</v>
      </c>
      <c r="L12" s="25">
        <f>IF(ISBLANK('Geotech Log'!O19),"",'Geotech Log'!O19)</f>
        <v>61.666666666666671</v>
      </c>
      <c r="M12" s="25">
        <f>IF(ISBLANK('Geotech Log'!P19),"",'Geotech Log'!P19)</f>
        <v>0.42</v>
      </c>
      <c r="N12" s="25">
        <f>IF(ISBLANK('Geotech Log'!Q19),"",'Geotech Log'!Q19)</f>
        <v>13.999999999999998</v>
      </c>
      <c r="O12" s="17">
        <f>IF(ISBLANK('Geotech Log'!R19),"",'Geotech Log'!R19)</f>
        <v>3</v>
      </c>
      <c r="P12" s="17">
        <f>IF(ISBLANK('Geotech Log'!T19),"",'Geotech Log'!T19)</f>
        <v>99</v>
      </c>
      <c r="Q12" s="9" t="str">
        <f>IF(ISBLANK('Geotech Log'!W19),"",'Geotech Log'!W19)</f>
        <v>MST</v>
      </c>
      <c r="R12" s="9" t="str">
        <f>IF(ISBLANK('Geotech Log'!X19),"",'Geotech Log'!X19)</f>
        <v>COAL</v>
      </c>
      <c r="S12" s="9" t="str">
        <f>IF(ISBLANK('Geotech Log'!Y19),"",'Geotech Log'!Y19)</f>
        <v>dGy</v>
      </c>
      <c r="T12" s="9" t="str">
        <f>IF(ISBLANK('Geotech Log'!Z19),"",'Geotech Log'!Z19)</f>
        <v>F</v>
      </c>
      <c r="U12" s="9" t="str">
        <f>IF(ISBLANK('Geotech Log'!AA19),"",'Geotech Log'!AA19)</f>
        <v>MF1</v>
      </c>
      <c r="V12" s="9" t="str">
        <f>IF(ISBLANK('Geotech Log'!AB19),"",'Geotech Log'!AB19)</f>
        <v>MAS</v>
      </c>
      <c r="W12" s="9" t="str">
        <f>IF(ISBLANK('Geotech Log'!AC19),"",'Geotech Log'!AC19)</f>
        <v>W1</v>
      </c>
      <c r="X12" s="9" t="str">
        <f>IF(ISBLANK('Geotech Log'!AD19),"",'Geotech Log'!AD19)</f>
        <v>R2</v>
      </c>
      <c r="Y12" s="17">
        <f>IF(ISBLANK('Geotech Log'!AE19),"",'Geotech Log'!AE19)</f>
        <v>2</v>
      </c>
      <c r="Z12" s="17">
        <f ca="1">IF(ISBLANK('Geotech Log'!AF19),"",'Geotech Log'!AF19)</f>
        <v>4.9090909090909092</v>
      </c>
      <c r="AA12" s="17">
        <f ca="1">IF(ISBLANK('Geotech Log'!AG19),"",'Geotech Log'!AG19)</f>
        <v>24.90909090909091</v>
      </c>
      <c r="AB12" s="517" t="str">
        <f>IF(ISBLANK('Geotech Log'!AH19),"",'Geotech Log'!AH19)</f>
        <v>MUDSTONE INTERBEDDED WITH COAL SEAMS, 70/30, 0.48 LOSS IS ASSUMED OVER THE ENTIRE RUN</v>
      </c>
    </row>
    <row r="13" spans="1:31" x14ac:dyDescent="0.25">
      <c r="A13" s="9" t="str">
        <f>IF(ISBLANK('Geotech Log'!$C$2),"",IF('Geotech Log'!J20&lt;&gt;"",'Geotech Log'!$C$2,""))</f>
        <v>GTF20-01</v>
      </c>
      <c r="B13" s="9" t="str">
        <f>IF(ISBLANK('Geotech Log'!$R$4),"",IF('Geotech Log'!J20&lt;&gt;"",'Geotech Log'!$R$4,""))</f>
        <v>FRO</v>
      </c>
      <c r="C13" s="22">
        <f>IF(ISBLANK('Geotech Log'!A20),IF(ISBLANK('Geotech Log'!J20),"",C12),'Geotech Log'!A20)</f>
        <v>44009</v>
      </c>
      <c r="D13" s="22" t="str">
        <f>IF(ISBLANK('Geotech Log'!C20),"",'Geotech Log'!C20)</f>
        <v>SF, MC</v>
      </c>
      <c r="E13" s="17">
        <f>IF(ISBLANK('Geotech Log'!D20),"",'Geotech Log'!D20)</f>
        <v>12</v>
      </c>
      <c r="F13" s="17" t="str">
        <f>IF(ISBLANK('Geotech Log'!H20),"",'Geotech Log'!H20)</f>
        <v/>
      </c>
      <c r="G13" s="17" t="str">
        <f>IF(ISBLANK('Geotech Log'!I20),"",'Geotech Log'!I20)</f>
        <v/>
      </c>
      <c r="H13" s="17">
        <f>IF(ISBLANK('Geotech Log'!J20),"",'Geotech Log'!J20)</f>
        <v>12</v>
      </c>
      <c r="I13" s="25">
        <f>IF(ISBLANK('Geotech Log'!K20),"",'Geotech Log'!K20)</f>
        <v>20</v>
      </c>
      <c r="J13" s="25">
        <f>IF(ISBLANK('Geotech Log'!L20),"",'Geotech Log'!L20)</f>
        <v>23</v>
      </c>
      <c r="K13" s="25">
        <f>IF(ISBLANK('Geotech Log'!N20),"",'Geotech Log'!N20)</f>
        <v>1.05</v>
      </c>
      <c r="L13" s="25">
        <f>IF(ISBLANK('Geotech Log'!O20),"",'Geotech Log'!O20)</f>
        <v>35</v>
      </c>
      <c r="M13" s="25">
        <f>IF(ISBLANK('Geotech Log'!P20),"",'Geotech Log'!P20)</f>
        <v>0</v>
      </c>
      <c r="N13" s="25">
        <f>IF(ISBLANK('Geotech Log'!Q20),"",'Geotech Log'!Q20)</f>
        <v>0</v>
      </c>
      <c r="O13" s="17">
        <f>IF(ISBLANK('Geotech Log'!R20),"",'Geotech Log'!R20)</f>
        <v>3</v>
      </c>
      <c r="P13" s="17">
        <f>IF(ISBLANK('Geotech Log'!T20),"",'Geotech Log'!T20)</f>
        <v>99</v>
      </c>
      <c r="Q13" s="9" t="str">
        <f>IF(ISBLANK('Geotech Log'!W20),"",'Geotech Log'!W20)</f>
        <v>COAL</v>
      </c>
      <c r="R13" s="9" t="str">
        <f>IF(ISBLANK('Geotech Log'!X20),"",'Geotech Log'!X20)</f>
        <v/>
      </c>
      <c r="S13" s="9" t="str">
        <f>IF(ISBLANK('Geotech Log'!Y20),"",'Geotech Log'!Y20)</f>
        <v>Bk</v>
      </c>
      <c r="T13" s="9" t="str">
        <f>IF(ISBLANK('Geotech Log'!Z20),"",'Geotech Log'!Z20)</f>
        <v>F</v>
      </c>
      <c r="U13" s="9" t="str">
        <f>IF(ISBLANK('Geotech Log'!AA20),"",'Geotech Log'!AA20)</f>
        <v>M</v>
      </c>
      <c r="V13" s="9" t="str">
        <f>IF(ISBLANK('Geotech Log'!AB20),"",'Geotech Log'!AB20)</f>
        <v>MAS</v>
      </c>
      <c r="W13" s="9" t="str">
        <f>IF(ISBLANK('Geotech Log'!AC20),"",'Geotech Log'!AC20)</f>
        <v>W1</v>
      </c>
      <c r="X13" s="9" t="str">
        <f>IF(ISBLANK('Geotech Log'!AD20),"",'Geotech Log'!AD20)</f>
        <v>R1</v>
      </c>
      <c r="Y13" s="17">
        <f>IF(ISBLANK('Geotech Log'!AE20),"",'Geotech Log'!AE20)</f>
        <v>1</v>
      </c>
      <c r="Z13" s="17">
        <f ca="1">IF(ISBLANK('Geotech Log'!AF20),"",'Geotech Log'!AF20)</f>
        <v>1.5</v>
      </c>
      <c r="AA13" s="17">
        <f ca="1">IF(ISBLANK('Geotech Log'!AG20),"",'Geotech Log'!AG20)</f>
        <v>20.5</v>
      </c>
      <c r="AB13" s="517" t="str">
        <f>IF(ISBLANK('Geotech Log'!AH20),"",'Geotech Log'!AH20)</f>
        <v>CLAY TO FRIABLE SIZED, HIGH WATER CONTENT COAL. APPROXIMATELY 20 CM OF INTACT COAL WITH ONE JN. LOSS IS ASSUMED OVER THE WHOLE RUN,</v>
      </c>
    </row>
    <row r="14" spans="1:31" x14ac:dyDescent="0.25">
      <c r="A14" s="9" t="str">
        <f>IF(ISBLANK('Geotech Log'!$C$2),"",IF('Geotech Log'!J21&lt;&gt;"",'Geotech Log'!$C$2,""))</f>
        <v>GTF20-01</v>
      </c>
      <c r="B14" s="9" t="str">
        <f>IF(ISBLANK('Geotech Log'!$R$4),"",IF('Geotech Log'!J21&lt;&gt;"",'Geotech Log'!$R$4,""))</f>
        <v>FRO</v>
      </c>
      <c r="C14" s="22">
        <f>IF(ISBLANK('Geotech Log'!A21),IF(ISBLANK('Geotech Log'!J21),"",C13),'Geotech Log'!A21)</f>
        <v>44009</v>
      </c>
      <c r="D14" s="22" t="str">
        <f>IF(ISBLANK('Geotech Log'!C21),"",'Geotech Log'!C21)</f>
        <v>SF, MC</v>
      </c>
      <c r="E14" s="17">
        <f>IF(ISBLANK('Geotech Log'!D21),"",'Geotech Log'!D21)</f>
        <v>13</v>
      </c>
      <c r="F14" s="17" t="str">
        <f>IF(ISBLANK('Geotech Log'!H21),"",'Geotech Log'!H21)</f>
        <v/>
      </c>
      <c r="G14" s="17" t="str">
        <f>IF(ISBLANK('Geotech Log'!I21),"",'Geotech Log'!I21)</f>
        <v/>
      </c>
      <c r="H14" s="17">
        <f>IF(ISBLANK('Geotech Log'!J21),"",'Geotech Log'!J21)</f>
        <v>13</v>
      </c>
      <c r="I14" s="25">
        <f>IF(ISBLANK('Geotech Log'!K21),"",'Geotech Log'!K21)</f>
        <v>23</v>
      </c>
      <c r="J14" s="25">
        <f>IF(ISBLANK('Geotech Log'!L21),"",'Geotech Log'!L21)</f>
        <v>25.6</v>
      </c>
      <c r="K14" s="25">
        <f>IF(ISBLANK('Geotech Log'!N21),"",'Geotech Log'!N21)</f>
        <v>2</v>
      </c>
      <c r="L14" s="25">
        <f>IF(ISBLANK('Geotech Log'!O21),"",'Geotech Log'!O21)</f>
        <v>76.923076923076877</v>
      </c>
      <c r="M14" s="25">
        <f>IF(ISBLANK('Geotech Log'!P21),"",'Geotech Log'!P21)</f>
        <v>0.1</v>
      </c>
      <c r="N14" s="25">
        <f>IF(ISBLANK('Geotech Log'!Q21),"",'Geotech Log'!Q21)</f>
        <v>3.8461538461538445</v>
      </c>
      <c r="O14" s="17">
        <f>IF(ISBLANK('Geotech Log'!R21),"",'Geotech Log'!R21)</f>
        <v>3</v>
      </c>
      <c r="P14" s="17">
        <f>IF(ISBLANK('Geotech Log'!T21),"",'Geotech Log'!T21)</f>
        <v>64</v>
      </c>
      <c r="Q14" s="9" t="str">
        <f>IF(ISBLANK('Geotech Log'!W21),"",'Geotech Log'!W21)</f>
        <v>COAL</v>
      </c>
      <c r="R14" s="9" t="str">
        <f>IF(ISBLANK('Geotech Log'!X21),"",'Geotech Log'!X21)</f>
        <v/>
      </c>
      <c r="S14" s="9" t="str">
        <f>IF(ISBLANK('Geotech Log'!Y21),"",'Geotech Log'!Y21)</f>
        <v>Bk</v>
      </c>
      <c r="T14" s="9" t="str">
        <f>IF(ISBLANK('Geotech Log'!Z21),"",'Geotech Log'!Z21)</f>
        <v>F</v>
      </c>
      <c r="U14" s="9" t="str">
        <f>IF(ISBLANK('Geotech Log'!AA21),"",'Geotech Log'!AA21)</f>
        <v>M</v>
      </c>
      <c r="V14" s="9" t="str">
        <f>IF(ISBLANK('Geotech Log'!AB21),"",'Geotech Log'!AB21)</f>
        <v>MAS</v>
      </c>
      <c r="W14" s="9" t="str">
        <f>IF(ISBLANK('Geotech Log'!AC21),"",'Geotech Log'!AC21)</f>
        <v>W1</v>
      </c>
      <c r="X14" s="9" t="str">
        <f>IF(ISBLANK('Geotech Log'!AD21),"",'Geotech Log'!AD21)</f>
        <v>R1</v>
      </c>
      <c r="Y14" s="17">
        <f>IF(ISBLANK('Geotech Log'!AE21),"",'Geotech Log'!AE21)</f>
        <v>1</v>
      </c>
      <c r="Z14" s="17">
        <f ca="1">IF(ISBLANK('Geotech Log'!AF21),"",'Geotech Log'!AF21)</f>
        <v>0</v>
      </c>
      <c r="AA14" s="17">
        <f ca="1">IF(ISBLANK('Geotech Log'!AG21),"",'Geotech Log'!AG21)</f>
        <v>19</v>
      </c>
      <c r="AB14" s="517" t="str">
        <f>IF(ISBLANK('Geotech Log'!AH21),"",'Geotech Log'!AH21)</f>
        <v>USED PVC TUBES. RUN IS FRIABLE COAL FOR 2.60 M, MULTIPLE RUBBLE ZONES AND MECHANICAL BREAKS</v>
      </c>
    </row>
    <row r="15" spans="1:31" x14ac:dyDescent="0.25">
      <c r="A15" s="9" t="str">
        <f>IF(ISBLANK('Geotech Log'!$C$2),"",IF('Geotech Log'!J22&lt;&gt;"",'Geotech Log'!$C$2,""))</f>
        <v>GTF20-01</v>
      </c>
      <c r="B15" s="9" t="str">
        <f>IF(ISBLANK('Geotech Log'!$R$4),"",IF('Geotech Log'!J22&lt;&gt;"",'Geotech Log'!$R$4,""))</f>
        <v>FRO</v>
      </c>
      <c r="C15" s="22">
        <f>IF(ISBLANK('Geotech Log'!A22),IF(ISBLANK('Geotech Log'!J22),"",C14),'Geotech Log'!A22)</f>
        <v>44009</v>
      </c>
      <c r="D15" s="22" t="str">
        <f>IF(ISBLANK('Geotech Log'!C22),"",'Geotech Log'!C22)</f>
        <v>SF, MC</v>
      </c>
      <c r="E15" s="17" t="str">
        <f>IF(ISBLANK('Geotech Log'!D22),"",'Geotech Log'!D22)</f>
        <v/>
      </c>
      <c r="F15" s="17" t="str">
        <f>IF(ISBLANK('Geotech Log'!H22),"",'Geotech Log'!H22)</f>
        <v/>
      </c>
      <c r="G15" s="17" t="str">
        <f>IF(ISBLANK('Geotech Log'!I22),"",'Geotech Log'!I22)</f>
        <v/>
      </c>
      <c r="H15" s="17">
        <f>IF(ISBLANK('Geotech Log'!J22),"",'Geotech Log'!J22)</f>
        <v>14</v>
      </c>
      <c r="I15" s="25">
        <f>IF(ISBLANK('Geotech Log'!K22),"",'Geotech Log'!K22)</f>
        <v>25.6</v>
      </c>
      <c r="J15" s="25">
        <f>IF(ISBLANK('Geotech Log'!L22),"",'Geotech Log'!L22)</f>
        <v>26.1</v>
      </c>
      <c r="K15" s="25">
        <f>IF(ISBLANK('Geotech Log'!N22),"",'Geotech Log'!N22)</f>
        <v>0.52</v>
      </c>
      <c r="L15" s="25">
        <f>IF(ISBLANK('Geotech Log'!O22),"",'Geotech Log'!O22)</f>
        <v>100</v>
      </c>
      <c r="M15" s="25">
        <f>IF(ISBLANK('Geotech Log'!P22),"",'Geotech Log'!P22)</f>
        <v>0.52</v>
      </c>
      <c r="N15" s="25">
        <f>IF(ISBLANK('Geotech Log'!Q22),"",'Geotech Log'!Q22)</f>
        <v>100</v>
      </c>
      <c r="O15" s="17">
        <f>IF(ISBLANK('Geotech Log'!R22),"",'Geotech Log'!R22)</f>
        <v>20</v>
      </c>
      <c r="P15" s="17">
        <f>IF(ISBLANK('Geotech Log'!T22),"",'Geotech Log'!T22)</f>
        <v>1</v>
      </c>
      <c r="Q15" s="9" t="str">
        <f>IF(ISBLANK('Geotech Log'!W22),"",'Geotech Log'!W22)</f>
        <v>MST</v>
      </c>
      <c r="R15" s="9" t="str">
        <f>IF(ISBLANK('Geotech Log'!X22),"",'Geotech Log'!X22)</f>
        <v/>
      </c>
      <c r="S15" s="9" t="str">
        <f>IF(ISBLANK('Geotech Log'!Y22),"",'Geotech Log'!Y22)</f>
        <v>dGy</v>
      </c>
      <c r="T15" s="9" t="str">
        <f>IF(ISBLANK('Geotech Log'!Z22),"",'Geotech Log'!Z22)</f>
        <v>F</v>
      </c>
      <c r="U15" s="9" t="str">
        <f>IF(ISBLANK('Geotech Log'!AA22),"",'Geotech Log'!AA22)</f>
        <v>M</v>
      </c>
      <c r="V15" s="9" t="str">
        <f>IF(ISBLANK('Geotech Log'!AB22),"",'Geotech Log'!AB22)</f>
        <v>MAS</v>
      </c>
      <c r="W15" s="9" t="str">
        <f>IF(ISBLANK('Geotech Log'!AC22),"",'Geotech Log'!AC22)</f>
        <v>W1</v>
      </c>
      <c r="X15" s="9" t="str">
        <f>IF(ISBLANK('Geotech Log'!AD22),"",'Geotech Log'!AD22)</f>
        <v>R2</v>
      </c>
      <c r="Y15" s="17">
        <f>IF(ISBLANK('Geotech Log'!AE22),"",'Geotech Log'!AE22)</f>
        <v>2</v>
      </c>
      <c r="Z15" s="17">
        <f ca="1">IF(ISBLANK('Geotech Log'!AF22),"",'Geotech Log'!AF22)</f>
        <v>12</v>
      </c>
      <c r="AA15" s="17">
        <f ca="1">IF(ISBLANK('Geotech Log'!AG22),"",'Geotech Log'!AG22)</f>
        <v>64</v>
      </c>
      <c r="AB15" s="517" t="str">
        <f>IF(ISBLANK('Geotech Log'!AH22),"",'Geotech Log'!AH22)</f>
        <v>BACK TO SPLITS TO CAPTURE THE LAST 40 CM OF RUN</v>
      </c>
    </row>
    <row r="16" spans="1:31" x14ac:dyDescent="0.25">
      <c r="A16" s="9" t="str">
        <f>IF(ISBLANK('Geotech Log'!$C$2),"",IF('Geotech Log'!J23&lt;&gt;"",'Geotech Log'!$C$2,""))</f>
        <v>GTF20-01</v>
      </c>
      <c r="B16" s="9" t="str">
        <f>IF(ISBLANK('Geotech Log'!$R$4),"",IF('Geotech Log'!J23&lt;&gt;"",'Geotech Log'!$R$4,""))</f>
        <v>FRO</v>
      </c>
      <c r="C16" s="22">
        <f>IF(ISBLANK('Geotech Log'!A23),IF(ISBLANK('Geotech Log'!J23),"",C15),'Geotech Log'!A23)</f>
        <v>44009</v>
      </c>
      <c r="D16" s="22" t="str">
        <f>IF(ISBLANK('Geotech Log'!C23),"",'Geotech Log'!C23)</f>
        <v>SF, MC</v>
      </c>
      <c r="E16" s="17">
        <f>IF(ISBLANK('Geotech Log'!D23),"",'Geotech Log'!D23)</f>
        <v>14</v>
      </c>
      <c r="F16" s="17" t="str">
        <f>IF(ISBLANK('Geotech Log'!H23),"",'Geotech Log'!H23)</f>
        <v/>
      </c>
      <c r="G16" s="17" t="str">
        <f>IF(ISBLANK('Geotech Log'!I23),"",'Geotech Log'!I23)</f>
        <v/>
      </c>
      <c r="H16" s="17">
        <f>IF(ISBLANK('Geotech Log'!J23),"",'Geotech Log'!J23)</f>
        <v>15</v>
      </c>
      <c r="I16" s="25">
        <f>IF(ISBLANK('Geotech Log'!K23),"",'Geotech Log'!K23)</f>
        <v>26.1</v>
      </c>
      <c r="J16" s="25">
        <f>IF(ISBLANK('Geotech Log'!L23),"",'Geotech Log'!L23)</f>
        <v>28</v>
      </c>
      <c r="K16" s="25">
        <f>IF(ISBLANK('Geotech Log'!N23),"",'Geotech Log'!N23)</f>
        <v>1.74</v>
      </c>
      <c r="L16" s="25">
        <f>IF(ISBLANK('Geotech Log'!O23),"",'Geotech Log'!O23)</f>
        <v>91.578947368421112</v>
      </c>
      <c r="M16" s="25">
        <f>IF(ISBLANK('Geotech Log'!P23),"",'Geotech Log'!P23)</f>
        <v>0.56000000000000005</v>
      </c>
      <c r="N16" s="25">
        <f>IF(ISBLANK('Geotech Log'!Q23),"",'Geotech Log'!Q23)</f>
        <v>29.47368421052634</v>
      </c>
      <c r="O16" s="17">
        <f>IF(ISBLANK('Geotech Log'!R23),"",'Geotech Log'!R23)</f>
        <v>8</v>
      </c>
      <c r="P16" s="17">
        <f>IF(ISBLANK('Geotech Log'!T23),"",'Geotech Log'!T23)</f>
        <v>19</v>
      </c>
      <c r="Q16" s="9" t="str">
        <f>IF(ISBLANK('Geotech Log'!W23),"",'Geotech Log'!W23)</f>
        <v>MST</v>
      </c>
      <c r="R16" s="9" t="str">
        <f>IF(ISBLANK('Geotech Log'!X23),"",'Geotech Log'!X23)</f>
        <v>COAL</v>
      </c>
      <c r="S16" s="9" t="str">
        <f>IF(ISBLANK('Geotech Log'!Y23),"",'Geotech Log'!Y23)</f>
        <v>dGy</v>
      </c>
      <c r="T16" s="9" t="str">
        <f>IF(ISBLANK('Geotech Log'!Z23),"",'Geotech Log'!Z23)</f>
        <v>F</v>
      </c>
      <c r="U16" s="9" t="str">
        <f>IF(ISBLANK('Geotech Log'!AA23),"",'Geotech Log'!AA23)</f>
        <v>MF2</v>
      </c>
      <c r="V16" s="9" t="str">
        <f>IF(ISBLANK('Geotech Log'!AB23),"",'Geotech Log'!AB23)</f>
        <v>MAS</v>
      </c>
      <c r="W16" s="9" t="str">
        <f>IF(ISBLANK('Geotech Log'!AC23),"",'Geotech Log'!AC23)</f>
        <v>W1</v>
      </c>
      <c r="X16" s="9" t="str">
        <f>IF(ISBLANK('Geotech Log'!AD23),"",'Geotech Log'!AD23)</f>
        <v>R2</v>
      </c>
      <c r="Y16" s="17">
        <f>IF(ISBLANK('Geotech Log'!AE23),"",'Geotech Log'!AE23)</f>
        <v>2</v>
      </c>
      <c r="Z16" s="17">
        <f ca="1">IF(ISBLANK('Geotech Log'!AF23),"",'Geotech Log'!AF23)</f>
        <v>3.6</v>
      </c>
      <c r="AA16" s="17">
        <f ca="1">IF(ISBLANK('Geotech Log'!AG23),"",'Geotech Log'!AG23)</f>
        <v>33.6</v>
      </c>
      <c r="AB16" s="517" t="str">
        <f>IF(ISBLANK('Geotech Log'!AH23),"",'Geotech Log'!AH23)</f>
        <v>HEAVILY FRACTURED MST, BLOCK AT END 27.90; MST/COAL (60/40)</v>
      </c>
    </row>
    <row r="17" spans="1:28" x14ac:dyDescent="0.25">
      <c r="A17" s="9" t="str">
        <f>IF(ISBLANK('Geotech Log'!$C$2),"",IF('Geotech Log'!J24&lt;&gt;"",'Geotech Log'!$C$2,""))</f>
        <v>GTF20-01</v>
      </c>
      <c r="B17" s="9" t="str">
        <f>IF(ISBLANK('Geotech Log'!$R$4),"",IF('Geotech Log'!J24&lt;&gt;"",'Geotech Log'!$R$4,""))</f>
        <v>FRO</v>
      </c>
      <c r="C17" s="22">
        <f>IF(ISBLANK('Geotech Log'!A24),IF(ISBLANK('Geotech Log'!J24),"",C16),'Geotech Log'!A24)</f>
        <v>44009</v>
      </c>
      <c r="D17" s="22" t="str">
        <f>IF(ISBLANK('Geotech Log'!C24),"",'Geotech Log'!C24)</f>
        <v>SF, MC</v>
      </c>
      <c r="E17" s="17" t="str">
        <f>IF(ISBLANK('Geotech Log'!D24),"",'Geotech Log'!D24)</f>
        <v/>
      </c>
      <c r="F17" s="17" t="str">
        <f>IF(ISBLANK('Geotech Log'!H24),"",'Geotech Log'!H24)</f>
        <v/>
      </c>
      <c r="G17" s="17" t="str">
        <f>IF(ISBLANK('Geotech Log'!I24),"",'Geotech Log'!I24)</f>
        <v/>
      </c>
      <c r="H17" s="17">
        <f>IF(ISBLANK('Geotech Log'!J24),"",'Geotech Log'!J24)</f>
        <v>16</v>
      </c>
      <c r="I17" s="25">
        <f>IF(ISBLANK('Geotech Log'!K24),"",'Geotech Log'!K24)</f>
        <v>28</v>
      </c>
      <c r="J17" s="25">
        <f>IF(ISBLANK('Geotech Log'!L24),"",'Geotech Log'!L24)</f>
        <v>29</v>
      </c>
      <c r="K17" s="25">
        <f>IF(ISBLANK('Geotech Log'!N24),"",'Geotech Log'!N24)</f>
        <v>1</v>
      </c>
      <c r="L17" s="25">
        <f>IF(ISBLANK('Geotech Log'!O24),"",'Geotech Log'!O24)</f>
        <v>100</v>
      </c>
      <c r="M17" s="25">
        <f>IF(ISBLANK('Geotech Log'!P24),"",'Geotech Log'!P24)</f>
        <v>1</v>
      </c>
      <c r="N17" s="25">
        <f>IF(ISBLANK('Geotech Log'!Q24),"",'Geotech Log'!Q24)</f>
        <v>100</v>
      </c>
      <c r="O17" s="17">
        <f>IF(ISBLANK('Geotech Log'!R24),"",'Geotech Log'!R24)</f>
        <v>20</v>
      </c>
      <c r="P17" s="17">
        <f>IF(ISBLANK('Geotech Log'!T24),"",'Geotech Log'!T24)</f>
        <v>1</v>
      </c>
      <c r="Q17" s="9" t="str">
        <f>IF(ISBLANK('Geotech Log'!W24),"",'Geotech Log'!W24)</f>
        <v>MST</v>
      </c>
      <c r="R17" s="9" t="str">
        <f>IF(ISBLANK('Geotech Log'!X24),"",'Geotech Log'!X24)</f>
        <v/>
      </c>
      <c r="S17" s="9" t="str">
        <f>IF(ISBLANK('Geotech Log'!Y24),"",'Geotech Log'!Y24)</f>
        <v>dGy</v>
      </c>
      <c r="T17" s="9" t="str">
        <f>IF(ISBLANK('Geotech Log'!Z24),"",'Geotech Log'!Z24)</f>
        <v>F</v>
      </c>
      <c r="U17" s="9" t="str">
        <f>IF(ISBLANK('Geotech Log'!AA24),"",'Geotech Log'!AA24)</f>
        <v>M</v>
      </c>
      <c r="V17" s="9" t="str">
        <f>IF(ISBLANK('Geotech Log'!AB24),"",'Geotech Log'!AB24)</f>
        <v>MAS</v>
      </c>
      <c r="W17" s="9" t="str">
        <f>IF(ISBLANK('Geotech Log'!AC24),"",'Geotech Log'!AC24)</f>
        <v>W1</v>
      </c>
      <c r="X17" s="9" t="str">
        <f>IF(ISBLANK('Geotech Log'!AD24),"",'Geotech Log'!AD24)</f>
        <v>R3</v>
      </c>
      <c r="Y17" s="17">
        <f>IF(ISBLANK('Geotech Log'!AE24),"",'Geotech Log'!AE24)</f>
        <v>4</v>
      </c>
      <c r="Z17" s="17">
        <f ca="1">IF(ISBLANK('Geotech Log'!AF24),"",'Geotech Log'!AF24)</f>
        <v>12</v>
      </c>
      <c r="AA17" s="17">
        <f ca="1">IF(ISBLANK('Geotech Log'!AG24),"",'Geotech Log'!AG24)</f>
        <v>71</v>
      </c>
      <c r="AB17" s="517" t="str">
        <f>IF(ISBLANK('Geotech Log'!AH24),"",'Geotech Log'!AH24)</f>
        <v xml:space="preserve">COMPETENT MST; </v>
      </c>
    </row>
    <row r="18" spans="1:28" x14ac:dyDescent="0.25">
      <c r="A18" s="9" t="str">
        <f>IF(ISBLANK('Geotech Log'!$C$2),"",IF('Geotech Log'!J25&lt;&gt;"",'Geotech Log'!$C$2,""))</f>
        <v>GTF20-01</v>
      </c>
      <c r="B18" s="9" t="str">
        <f>IF(ISBLANK('Geotech Log'!$R$4),"",IF('Geotech Log'!J25&lt;&gt;"",'Geotech Log'!$R$4,""))</f>
        <v>FRO</v>
      </c>
      <c r="C18" s="22">
        <f>IF(ISBLANK('Geotech Log'!A25),IF(ISBLANK('Geotech Log'!J25),"",C17),'Geotech Log'!A25)</f>
        <v>44009</v>
      </c>
      <c r="D18" s="22" t="str">
        <f>IF(ISBLANK('Geotech Log'!C25),"",'Geotech Log'!C25)</f>
        <v>SF, MC</v>
      </c>
      <c r="E18" s="17">
        <f>IF(ISBLANK('Geotech Log'!D25),"",'Geotech Log'!D25)</f>
        <v>15</v>
      </c>
      <c r="F18" s="17" t="str">
        <f>IF(ISBLANK('Geotech Log'!H25),"",'Geotech Log'!H25)</f>
        <v/>
      </c>
      <c r="G18" s="17" t="str">
        <f>IF(ISBLANK('Geotech Log'!I25),"",'Geotech Log'!I25)</f>
        <v/>
      </c>
      <c r="H18" s="17">
        <f>IF(ISBLANK('Geotech Log'!J25),"",'Geotech Log'!J25)</f>
        <v>17</v>
      </c>
      <c r="I18" s="25">
        <f>IF(ISBLANK('Geotech Log'!K25),"",'Geotech Log'!K25)</f>
        <v>29</v>
      </c>
      <c r="J18" s="25">
        <f>IF(ISBLANK('Geotech Log'!L25),"",'Geotech Log'!L25)</f>
        <v>32</v>
      </c>
      <c r="K18" s="25">
        <f>IF(ISBLANK('Geotech Log'!N25),"",'Geotech Log'!N25)</f>
        <v>2.99</v>
      </c>
      <c r="L18" s="25">
        <f>IF(ISBLANK('Geotech Log'!O25),"",'Geotech Log'!O25)</f>
        <v>99.666666666666671</v>
      </c>
      <c r="M18" s="25">
        <f>IF(ISBLANK('Geotech Log'!P25),"",'Geotech Log'!P25)</f>
        <v>2.4900000000000002</v>
      </c>
      <c r="N18" s="25">
        <f>IF(ISBLANK('Geotech Log'!Q25),"",'Geotech Log'!Q25)</f>
        <v>83</v>
      </c>
      <c r="O18" s="17">
        <f>IF(ISBLANK('Geotech Log'!R25),"",'Geotech Log'!R25)</f>
        <v>17</v>
      </c>
      <c r="P18" s="17">
        <f>IF(ISBLANK('Geotech Log'!T25),"",'Geotech Log'!T25)</f>
        <v>5</v>
      </c>
      <c r="Q18" s="9" t="str">
        <f>IF(ISBLANK('Geotech Log'!W25),"",'Geotech Log'!W25)</f>
        <v>MST</v>
      </c>
      <c r="R18" s="9" t="str">
        <f>IF(ISBLANK('Geotech Log'!X25),"",'Geotech Log'!X25)</f>
        <v/>
      </c>
      <c r="S18" s="9" t="str">
        <f>IF(ISBLANK('Geotech Log'!Y25),"",'Geotech Log'!Y25)</f>
        <v>dGy</v>
      </c>
      <c r="T18" s="9" t="str">
        <f>IF(ISBLANK('Geotech Log'!Z25),"",'Geotech Log'!Z25)</f>
        <v>F</v>
      </c>
      <c r="U18" s="9" t="str">
        <f>IF(ISBLANK('Geotech Log'!AA25),"",'Geotech Log'!AA25)</f>
        <v>M</v>
      </c>
      <c r="V18" s="9" t="str">
        <f>IF(ISBLANK('Geotech Log'!AB25),"",'Geotech Log'!AB25)</f>
        <v>MAS</v>
      </c>
      <c r="W18" s="9" t="str">
        <f>IF(ISBLANK('Geotech Log'!AC25),"",'Geotech Log'!AC25)</f>
        <v>W1</v>
      </c>
      <c r="X18" s="9" t="str">
        <f>IF(ISBLANK('Geotech Log'!AD25),"",'Geotech Log'!AD25)</f>
        <v>R3</v>
      </c>
      <c r="Y18" s="17">
        <f>IF(ISBLANK('Geotech Log'!AE25),"",'Geotech Log'!AE25)</f>
        <v>4</v>
      </c>
      <c r="Z18" s="17">
        <f ca="1">IF(ISBLANK('Geotech Log'!AF25),"",'Geotech Log'!AF25)</f>
        <v>6.333333333333333</v>
      </c>
      <c r="AA18" s="17">
        <f ca="1">IF(ISBLANK('Geotech Log'!AG25),"",'Geotech Log'!AG25)</f>
        <v>57.333333333333336</v>
      </c>
      <c r="AB18" s="517" t="str">
        <f>IF(ISBLANK('Geotech Log'!AH25),"",'Geotech Log'!AH25)</f>
        <v>COMPETENT MST; WITH MINOR COAL SEAMS (&lt;.5 MM)</v>
      </c>
    </row>
    <row r="19" spans="1:28" x14ac:dyDescent="0.25">
      <c r="A19" s="9" t="str">
        <f>IF(ISBLANK('Geotech Log'!$C$2),"",IF('Geotech Log'!J26&lt;&gt;"",'Geotech Log'!$C$2,""))</f>
        <v>GTF20-01</v>
      </c>
      <c r="B19" s="9" t="str">
        <f>IF(ISBLANK('Geotech Log'!$R$4),"",IF('Geotech Log'!J26&lt;&gt;"",'Geotech Log'!$R$4,""))</f>
        <v>FRO</v>
      </c>
      <c r="C19" s="22">
        <f>IF(ISBLANK('Geotech Log'!A26),IF(ISBLANK('Geotech Log'!J26),"",C18),'Geotech Log'!A26)</f>
        <v>44009</v>
      </c>
      <c r="D19" s="22" t="str">
        <f>IF(ISBLANK('Geotech Log'!C26),"",'Geotech Log'!C26)</f>
        <v>SF, MC</v>
      </c>
      <c r="E19" s="17">
        <f>IF(ISBLANK('Geotech Log'!D26),"",'Geotech Log'!D26)</f>
        <v>16</v>
      </c>
      <c r="F19" s="17" t="str">
        <f>IF(ISBLANK('Geotech Log'!H26),"",'Geotech Log'!H26)</f>
        <v/>
      </c>
      <c r="G19" s="17" t="str">
        <f>IF(ISBLANK('Geotech Log'!I26),"",'Geotech Log'!I26)</f>
        <v/>
      </c>
      <c r="H19" s="17">
        <f>IF(ISBLANK('Geotech Log'!J26),"",'Geotech Log'!J26)</f>
        <v>18</v>
      </c>
      <c r="I19" s="25">
        <f>IF(ISBLANK('Geotech Log'!K26),"",'Geotech Log'!K26)</f>
        <v>32</v>
      </c>
      <c r="J19" s="25">
        <f>IF(ISBLANK('Geotech Log'!L26),"",'Geotech Log'!L26)</f>
        <v>35</v>
      </c>
      <c r="K19" s="25">
        <f>IF(ISBLANK('Geotech Log'!N26),"",'Geotech Log'!N26)</f>
        <v>2.99</v>
      </c>
      <c r="L19" s="25">
        <f>IF(ISBLANK('Geotech Log'!O26),"",'Geotech Log'!O26)</f>
        <v>99.666666666666671</v>
      </c>
      <c r="M19" s="25">
        <f>IF(ISBLANK('Geotech Log'!P26),"",'Geotech Log'!P26)</f>
        <v>2.95</v>
      </c>
      <c r="N19" s="25">
        <f>IF(ISBLANK('Geotech Log'!Q26),"",'Geotech Log'!Q26)</f>
        <v>98.333333333333343</v>
      </c>
      <c r="O19" s="17">
        <f>IF(ISBLANK('Geotech Log'!R26),"",'Geotech Log'!R26)</f>
        <v>20</v>
      </c>
      <c r="P19" s="17">
        <f>IF(ISBLANK('Geotech Log'!T26),"",'Geotech Log'!T26)</f>
        <v>6</v>
      </c>
      <c r="Q19" s="9" t="str">
        <f>IF(ISBLANK('Geotech Log'!W26),"",'Geotech Log'!W26)</f>
        <v>MST</v>
      </c>
      <c r="R19" s="9" t="str">
        <f>IF(ISBLANK('Geotech Log'!X26),"",'Geotech Log'!X26)</f>
        <v/>
      </c>
      <c r="S19" s="9" t="str">
        <f>IF(ISBLANK('Geotech Log'!Y26),"",'Geotech Log'!Y26)</f>
        <v>dGy</v>
      </c>
      <c r="T19" s="9" t="str">
        <f>IF(ISBLANK('Geotech Log'!Z26),"",'Geotech Log'!Z26)</f>
        <v>F</v>
      </c>
      <c r="U19" s="9" t="str">
        <f>IF(ISBLANK('Geotech Log'!AA26),"",'Geotech Log'!AA26)</f>
        <v>M</v>
      </c>
      <c r="V19" s="9" t="str">
        <f>IF(ISBLANK('Geotech Log'!AB26),"",'Geotech Log'!AB26)</f>
        <v>MAS</v>
      </c>
      <c r="W19" s="9" t="str">
        <f>IF(ISBLANK('Geotech Log'!AC26),"",'Geotech Log'!AC26)</f>
        <v>W1</v>
      </c>
      <c r="X19" s="9" t="str">
        <f>IF(ISBLANK('Geotech Log'!AD26),"",'Geotech Log'!AD26)</f>
        <v>R3</v>
      </c>
      <c r="Y19" s="17">
        <f>IF(ISBLANK('Geotech Log'!AE26),"",'Geotech Log'!AE26)</f>
        <v>4</v>
      </c>
      <c r="Z19" s="17">
        <f ca="1">IF(ISBLANK('Geotech Log'!AF26),"",'Geotech Log'!AF26)</f>
        <v>11.666666666666666</v>
      </c>
      <c r="AA19" s="17">
        <f ca="1">IF(ISBLANK('Geotech Log'!AG26),"",'Geotech Log'!AG26)</f>
        <v>65.666666666666657</v>
      </c>
      <c r="AB19" s="517" t="str">
        <f>IF(ISBLANK('Geotech Log'!AH26),"",'Geotech Log'!AH26)</f>
        <v>COMPETENT MST; WITH MINOR COAL SEAMS (&lt;.5 MM)</v>
      </c>
    </row>
    <row r="20" spans="1:28" x14ac:dyDescent="0.25">
      <c r="A20" s="9" t="str">
        <f>IF(ISBLANK('Geotech Log'!$C$2),"",IF('Geotech Log'!J27&lt;&gt;"",'Geotech Log'!$C$2,""))</f>
        <v>GTF20-01</v>
      </c>
      <c r="B20" s="9" t="str">
        <f>IF(ISBLANK('Geotech Log'!$R$4),"",IF('Geotech Log'!J27&lt;&gt;"",'Geotech Log'!$R$4,""))</f>
        <v>FRO</v>
      </c>
      <c r="C20" s="22">
        <f>IF(ISBLANK('Geotech Log'!A27),IF(ISBLANK('Geotech Log'!J27),"",C19),'Geotech Log'!A27)</f>
        <v>44010</v>
      </c>
      <c r="D20" s="22" t="str">
        <f>IF(ISBLANK('Geotech Log'!C27),"",'Geotech Log'!C27)</f>
        <v>SF, MC</v>
      </c>
      <c r="E20" s="17">
        <f>IF(ISBLANK('Geotech Log'!D27),"",'Geotech Log'!D27)</f>
        <v>17</v>
      </c>
      <c r="F20" s="17" t="str">
        <f>IF(ISBLANK('Geotech Log'!H27),"",'Geotech Log'!H27)</f>
        <v/>
      </c>
      <c r="G20" s="17" t="str">
        <f>IF(ISBLANK('Geotech Log'!I27),"",'Geotech Log'!I27)</f>
        <v/>
      </c>
      <c r="H20" s="17">
        <f>IF(ISBLANK('Geotech Log'!J27),"",'Geotech Log'!J27)</f>
        <v>19</v>
      </c>
      <c r="I20" s="25">
        <f>IF(ISBLANK('Geotech Log'!K27),"",'Geotech Log'!K27)</f>
        <v>35</v>
      </c>
      <c r="J20" s="25">
        <f>IF(ISBLANK('Geotech Log'!L27),"",'Geotech Log'!L27)</f>
        <v>38</v>
      </c>
      <c r="K20" s="25">
        <f>IF(ISBLANK('Geotech Log'!N27),"",'Geotech Log'!N27)</f>
        <v>3</v>
      </c>
      <c r="L20" s="25">
        <f>IF(ISBLANK('Geotech Log'!O27),"",'Geotech Log'!O27)</f>
        <v>100</v>
      </c>
      <c r="M20" s="25">
        <f>IF(ISBLANK('Geotech Log'!P27),"",'Geotech Log'!P27)</f>
        <v>2.74</v>
      </c>
      <c r="N20" s="25">
        <f>IF(ISBLANK('Geotech Log'!Q27),"",'Geotech Log'!Q27)</f>
        <v>91.333333333333343</v>
      </c>
      <c r="O20" s="17">
        <f>IF(ISBLANK('Geotech Log'!R27),"",'Geotech Log'!R27)</f>
        <v>20</v>
      </c>
      <c r="P20" s="17">
        <f>IF(ISBLANK('Geotech Log'!T27),"",'Geotech Log'!T27)</f>
        <v>6</v>
      </c>
      <c r="Q20" s="9" t="str">
        <f>IF(ISBLANK('Geotech Log'!W27),"",'Geotech Log'!W27)</f>
        <v>MST</v>
      </c>
      <c r="R20" s="9" t="str">
        <f>IF(ISBLANK('Geotech Log'!X27),"",'Geotech Log'!X27)</f>
        <v/>
      </c>
      <c r="S20" s="9" t="str">
        <f>IF(ISBLANK('Geotech Log'!Y27),"",'Geotech Log'!Y27)</f>
        <v>dGy</v>
      </c>
      <c r="T20" s="9" t="str">
        <f>IF(ISBLANK('Geotech Log'!Z27),"",'Geotech Log'!Z27)</f>
        <v>F</v>
      </c>
      <c r="U20" s="9" t="str">
        <f>IF(ISBLANK('Geotech Log'!AA27),"",'Geotech Log'!AA27)</f>
        <v>M</v>
      </c>
      <c r="V20" s="9" t="str">
        <f>IF(ISBLANK('Geotech Log'!AB27),"",'Geotech Log'!AB27)</f>
        <v>MAS</v>
      </c>
      <c r="W20" s="9" t="str">
        <f>IF(ISBLANK('Geotech Log'!AC27),"",'Geotech Log'!AC27)</f>
        <v>W1</v>
      </c>
      <c r="X20" s="9" t="str">
        <f>IF(ISBLANK('Geotech Log'!AD27),"",'Geotech Log'!AD27)</f>
        <v>R4</v>
      </c>
      <c r="Y20" s="17">
        <f>IF(ISBLANK('Geotech Log'!AE27),"",'Geotech Log'!AE27)</f>
        <v>7</v>
      </c>
      <c r="Z20" s="17">
        <f ca="1">IF(ISBLANK('Geotech Log'!AF27),"",'Geotech Log'!AF27)</f>
        <v>8</v>
      </c>
      <c r="AA20" s="17">
        <f ca="1">IF(ISBLANK('Geotech Log'!AG27),"",'Geotech Log'!AG27)</f>
        <v>65</v>
      </c>
      <c r="AB20" s="517" t="str">
        <f>IF(ISBLANK('Geotech Log'!AH27),"",'Geotech Log'!AH27)</f>
        <v>COMPETENT MST</v>
      </c>
    </row>
    <row r="21" spans="1:28" x14ac:dyDescent="0.25">
      <c r="A21" s="9" t="str">
        <f>IF(ISBLANK('Geotech Log'!$C$2),"",IF('Geotech Log'!J28&lt;&gt;"",'Geotech Log'!$C$2,""))</f>
        <v>GTF20-01</v>
      </c>
      <c r="B21" s="9" t="str">
        <f>IF(ISBLANK('Geotech Log'!$R$4),"",IF('Geotech Log'!J28&lt;&gt;"",'Geotech Log'!$R$4,""))</f>
        <v>FRO</v>
      </c>
      <c r="C21" s="22">
        <f>IF(ISBLANK('Geotech Log'!A28),IF(ISBLANK('Geotech Log'!J28),"",C20),'Geotech Log'!A28)</f>
        <v>44010</v>
      </c>
      <c r="D21" s="22" t="str">
        <f>IF(ISBLANK('Geotech Log'!C28),"",'Geotech Log'!C28)</f>
        <v>SF, MC</v>
      </c>
      <c r="E21" s="17">
        <f>IF(ISBLANK('Geotech Log'!D28),"",'Geotech Log'!D28)</f>
        <v>18</v>
      </c>
      <c r="F21" s="17" t="str">
        <f>IF(ISBLANK('Geotech Log'!H28),"",'Geotech Log'!H28)</f>
        <v/>
      </c>
      <c r="G21" s="17" t="str">
        <f>IF(ISBLANK('Geotech Log'!I28),"",'Geotech Log'!I28)</f>
        <v/>
      </c>
      <c r="H21" s="17">
        <f>IF(ISBLANK('Geotech Log'!J28),"",'Geotech Log'!J28)</f>
        <v>20</v>
      </c>
      <c r="I21" s="25">
        <f>IF(ISBLANK('Geotech Log'!K28),"",'Geotech Log'!K28)</f>
        <v>38</v>
      </c>
      <c r="J21" s="25">
        <f>IF(ISBLANK('Geotech Log'!L28),"",'Geotech Log'!L28)</f>
        <v>41</v>
      </c>
      <c r="K21" s="25">
        <f>IF(ISBLANK('Geotech Log'!N28),"",'Geotech Log'!N28)</f>
        <v>3</v>
      </c>
      <c r="L21" s="25">
        <f>IF(ISBLANK('Geotech Log'!O28),"",'Geotech Log'!O28)</f>
        <v>100</v>
      </c>
      <c r="M21" s="25">
        <f>IF(ISBLANK('Geotech Log'!P28),"",'Geotech Log'!P28)</f>
        <v>2.5099999999999998</v>
      </c>
      <c r="N21" s="25">
        <f>IF(ISBLANK('Geotech Log'!Q28),"",'Geotech Log'!Q28)</f>
        <v>83.666666666666657</v>
      </c>
      <c r="O21" s="17">
        <f>IF(ISBLANK('Geotech Log'!R28),"",'Geotech Log'!R28)</f>
        <v>17</v>
      </c>
      <c r="P21" s="17">
        <f>IF(ISBLANK('Geotech Log'!T28),"",'Geotech Log'!T28)</f>
        <v>10</v>
      </c>
      <c r="Q21" s="9" t="str">
        <f>IF(ISBLANK('Geotech Log'!W28),"",'Geotech Log'!W28)</f>
        <v>MST</v>
      </c>
      <c r="R21" s="9" t="str">
        <f>IF(ISBLANK('Geotech Log'!X28),"",'Geotech Log'!X28)</f>
        <v/>
      </c>
      <c r="S21" s="9" t="str">
        <f>IF(ISBLANK('Geotech Log'!Y28),"",'Geotech Log'!Y28)</f>
        <v>dGy</v>
      </c>
      <c r="T21" s="9" t="str">
        <f>IF(ISBLANK('Geotech Log'!Z28),"",'Geotech Log'!Z28)</f>
        <v>F</v>
      </c>
      <c r="U21" s="9" t="str">
        <f>IF(ISBLANK('Geotech Log'!AA28),"",'Geotech Log'!AA28)</f>
        <v>M</v>
      </c>
      <c r="V21" s="9" t="str">
        <f>IF(ISBLANK('Geotech Log'!AB28),"",'Geotech Log'!AB28)</f>
        <v>MAS</v>
      </c>
      <c r="W21" s="9" t="str">
        <f>IF(ISBLANK('Geotech Log'!AC28),"",'Geotech Log'!AC28)</f>
        <v>W1</v>
      </c>
      <c r="X21" s="9" t="str">
        <f>IF(ISBLANK('Geotech Log'!AD28),"",'Geotech Log'!AD28)</f>
        <v>R4</v>
      </c>
      <c r="Y21" s="17">
        <f>IF(ISBLANK('Geotech Log'!AE28),"",'Geotech Log'!AE28)</f>
        <v>7</v>
      </c>
      <c r="Z21" s="17">
        <f ca="1">IF(ISBLANK('Geotech Log'!AF28),"",'Geotech Log'!AF28)</f>
        <v>11.6</v>
      </c>
      <c r="AA21" s="17">
        <f ca="1">IF(ISBLANK('Geotech Log'!AG28),"",'Geotech Log'!AG28)</f>
        <v>65.599999999999994</v>
      </c>
      <c r="AB21" s="517" t="str">
        <f>IF(ISBLANK('Geotech Log'!AH28),"",'Geotech Log'!AH28)</f>
        <v>CALCITE VEINING THROUGHOUT RUN</v>
      </c>
    </row>
    <row r="22" spans="1:28" x14ac:dyDescent="0.25">
      <c r="A22" s="9" t="str">
        <f>IF(ISBLANK('Geotech Log'!$C$2),"",IF('Geotech Log'!J29&lt;&gt;"",'Geotech Log'!$C$2,""))</f>
        <v>GTF20-01</v>
      </c>
      <c r="B22" s="9" t="str">
        <f>IF(ISBLANK('Geotech Log'!$R$4),"",IF('Geotech Log'!J29&lt;&gt;"",'Geotech Log'!$R$4,""))</f>
        <v>FRO</v>
      </c>
      <c r="C22" s="22">
        <f>IF(ISBLANK('Geotech Log'!A29),IF(ISBLANK('Geotech Log'!J29),"",C21),'Geotech Log'!A29)</f>
        <v>44010</v>
      </c>
      <c r="D22" s="22" t="str">
        <f>IF(ISBLANK('Geotech Log'!C29),"",'Geotech Log'!C29)</f>
        <v>SF, MC</v>
      </c>
      <c r="E22" s="17">
        <f>IF(ISBLANK('Geotech Log'!D29),"",'Geotech Log'!D29)</f>
        <v>19</v>
      </c>
      <c r="F22" s="17" t="str">
        <f>IF(ISBLANK('Geotech Log'!H29),"",'Geotech Log'!H29)</f>
        <v/>
      </c>
      <c r="G22" s="17" t="str">
        <f>IF(ISBLANK('Geotech Log'!I29),"",'Geotech Log'!I29)</f>
        <v/>
      </c>
      <c r="H22" s="17">
        <f>IF(ISBLANK('Geotech Log'!J29),"",'Geotech Log'!J29)</f>
        <v>21</v>
      </c>
      <c r="I22" s="25">
        <f>IF(ISBLANK('Geotech Log'!K29),"",'Geotech Log'!K29)</f>
        <v>41</v>
      </c>
      <c r="J22" s="25">
        <f>IF(ISBLANK('Geotech Log'!L29),"",'Geotech Log'!L29)</f>
        <v>44</v>
      </c>
      <c r="K22" s="25">
        <f>IF(ISBLANK('Geotech Log'!N29),"",'Geotech Log'!N29)</f>
        <v>2.68</v>
      </c>
      <c r="L22" s="25">
        <f>IF(ISBLANK('Geotech Log'!O29),"",'Geotech Log'!O29)</f>
        <v>89.333333333333343</v>
      </c>
      <c r="M22" s="25">
        <f>IF(ISBLANK('Geotech Log'!P29),"",'Geotech Log'!P29)</f>
        <v>2.2599999999999998</v>
      </c>
      <c r="N22" s="25">
        <f>IF(ISBLANK('Geotech Log'!Q29),"",'Geotech Log'!Q29)</f>
        <v>75.333333333333329</v>
      </c>
      <c r="O22" s="17">
        <f>IF(ISBLANK('Geotech Log'!R29),"",'Geotech Log'!R29)</f>
        <v>17</v>
      </c>
      <c r="P22" s="17">
        <f>IF(ISBLANK('Geotech Log'!T29),"",'Geotech Log'!T29)</f>
        <v>9</v>
      </c>
      <c r="Q22" s="9" t="str">
        <f>IF(ISBLANK('Geotech Log'!W29),"",'Geotech Log'!W29)</f>
        <v>MST</v>
      </c>
      <c r="R22" s="9" t="str">
        <f>IF(ISBLANK('Geotech Log'!X29),"",'Geotech Log'!X29)</f>
        <v/>
      </c>
      <c r="S22" s="9" t="str">
        <f>IF(ISBLANK('Geotech Log'!Y29),"",'Geotech Log'!Y29)</f>
        <v>dGy</v>
      </c>
      <c r="T22" s="9" t="str">
        <f>IF(ISBLANK('Geotech Log'!Z29),"",'Geotech Log'!Z29)</f>
        <v>F</v>
      </c>
      <c r="U22" s="9" t="str">
        <f>IF(ISBLANK('Geotech Log'!AA29),"",'Geotech Log'!AA29)</f>
        <v>M</v>
      </c>
      <c r="V22" s="9" t="str">
        <f>IF(ISBLANK('Geotech Log'!AB29),"",'Geotech Log'!AB29)</f>
        <v>MAS</v>
      </c>
      <c r="W22" s="9" t="str">
        <f>IF(ISBLANK('Geotech Log'!AC29),"",'Geotech Log'!AC29)</f>
        <v>W1</v>
      </c>
      <c r="X22" s="9" t="str">
        <f>IF(ISBLANK('Geotech Log'!AD29),"",'Geotech Log'!AD29)</f>
        <v>R4</v>
      </c>
      <c r="Y22" s="17">
        <f>IF(ISBLANK('Geotech Log'!AE29),"",'Geotech Log'!AE29)</f>
        <v>7</v>
      </c>
      <c r="Z22" s="17">
        <f ca="1">IF(ISBLANK('Geotech Log'!AF29),"",'Geotech Log'!AF29)</f>
        <v>9.1666666666666661</v>
      </c>
      <c r="AA22" s="17">
        <f ca="1">IF(ISBLANK('Geotech Log'!AG29),"",'Geotech Log'!AG29)</f>
        <v>53.166666666666664</v>
      </c>
      <c r="AB22" s="517" t="str">
        <f>IF(ISBLANK('Geotech Log'!AH29),"",'Geotech Log'!AH29)</f>
        <v>DECREASE IN CALCITE VEINING, DISAPPEARS AFTER 42.5</v>
      </c>
    </row>
    <row r="23" spans="1:28" x14ac:dyDescent="0.25">
      <c r="A23" s="9" t="str">
        <f>IF(ISBLANK('Geotech Log'!$C$2),"",IF('Geotech Log'!J30&lt;&gt;"",'Geotech Log'!$C$2,""))</f>
        <v>GTF20-01</v>
      </c>
      <c r="B23" s="9" t="str">
        <f>IF(ISBLANK('Geotech Log'!$R$4),"",IF('Geotech Log'!J30&lt;&gt;"",'Geotech Log'!$R$4,""))</f>
        <v>FRO</v>
      </c>
      <c r="C23" s="22">
        <f>IF(ISBLANK('Geotech Log'!A30),IF(ISBLANK('Geotech Log'!J30),"",C22),'Geotech Log'!A30)</f>
        <v>44010</v>
      </c>
      <c r="D23" s="22" t="str">
        <f>IF(ISBLANK('Geotech Log'!C30),"",'Geotech Log'!C30)</f>
        <v>SF, MC</v>
      </c>
      <c r="E23" s="17">
        <f>IF(ISBLANK('Geotech Log'!D30),"",'Geotech Log'!D30)</f>
        <v>20</v>
      </c>
      <c r="F23" s="17" t="str">
        <f>IF(ISBLANK('Geotech Log'!H30),"",'Geotech Log'!H30)</f>
        <v/>
      </c>
      <c r="G23" s="17" t="str">
        <f>IF(ISBLANK('Geotech Log'!I30),"",'Geotech Log'!I30)</f>
        <v/>
      </c>
      <c r="H23" s="17">
        <f>IF(ISBLANK('Geotech Log'!J30),"",'Geotech Log'!J30)</f>
        <v>22</v>
      </c>
      <c r="I23" s="25">
        <f>IF(ISBLANK('Geotech Log'!K30),"",'Geotech Log'!K30)</f>
        <v>44</v>
      </c>
      <c r="J23" s="25">
        <f>IF(ISBLANK('Geotech Log'!L30),"",'Geotech Log'!L30)</f>
        <v>47</v>
      </c>
      <c r="K23" s="25">
        <f>IF(ISBLANK('Geotech Log'!N30),"",'Geotech Log'!N30)</f>
        <v>2.96</v>
      </c>
      <c r="L23" s="25">
        <f>IF(ISBLANK('Geotech Log'!O30),"",'Geotech Log'!O30)</f>
        <v>98.666666666666671</v>
      </c>
      <c r="M23" s="25">
        <f>IF(ISBLANK('Geotech Log'!P30),"",'Geotech Log'!P30)</f>
        <v>1.97</v>
      </c>
      <c r="N23" s="25">
        <f>IF(ISBLANK('Geotech Log'!Q30),"",'Geotech Log'!Q30)</f>
        <v>65.666666666666657</v>
      </c>
      <c r="O23" s="17">
        <f>IF(ISBLANK('Geotech Log'!R30),"",'Geotech Log'!R30)</f>
        <v>13</v>
      </c>
      <c r="P23" s="17">
        <f>IF(ISBLANK('Geotech Log'!T30),"",'Geotech Log'!T30)</f>
        <v>13</v>
      </c>
      <c r="Q23" s="9" t="str">
        <f>IF(ISBLANK('Geotech Log'!W30),"",'Geotech Log'!W30)</f>
        <v>MST</v>
      </c>
      <c r="R23" s="9" t="str">
        <f>IF(ISBLANK('Geotech Log'!X30),"",'Geotech Log'!X30)</f>
        <v>COAL</v>
      </c>
      <c r="S23" s="9" t="str">
        <f>IF(ISBLANK('Geotech Log'!Y30),"",'Geotech Log'!Y30)</f>
        <v>dGy</v>
      </c>
      <c r="T23" s="9" t="str">
        <f>IF(ISBLANK('Geotech Log'!Z30),"",'Geotech Log'!Z30)</f>
        <v>F</v>
      </c>
      <c r="U23" s="9" t="str">
        <f>IF(ISBLANK('Geotech Log'!AA30),"",'Geotech Log'!AA30)</f>
        <v>MF1</v>
      </c>
      <c r="V23" s="9" t="str">
        <f>IF(ISBLANK('Geotech Log'!AB30),"",'Geotech Log'!AB30)</f>
        <v>MAS</v>
      </c>
      <c r="W23" s="9" t="str">
        <f>IF(ISBLANK('Geotech Log'!AC30),"",'Geotech Log'!AC30)</f>
        <v>W1</v>
      </c>
      <c r="X23" s="9" t="str">
        <f>IF(ISBLANK('Geotech Log'!AD30),"",'Geotech Log'!AD30)</f>
        <v>R2</v>
      </c>
      <c r="Y23" s="17">
        <f>IF(ISBLANK('Geotech Log'!AE30),"",'Geotech Log'!AE30)</f>
        <v>2</v>
      </c>
      <c r="Z23" s="17">
        <f ca="1">IF(ISBLANK('Geotech Log'!AF30),"",'Geotech Log'!AF30)</f>
        <v>2.1818181818181817</v>
      </c>
      <c r="AA23" s="17">
        <f ca="1">IF(ISBLANK('Geotech Log'!AG30),"",'Geotech Log'!AG30)</f>
        <v>37.18181818181818</v>
      </c>
      <c r="AB23" s="517" t="str">
        <f>IF(ISBLANK('Geotech Log'!AH30),"",'Geotech Log'!AH30)</f>
        <v xml:space="preserve">MUDSTONE WITH INTERBEDDED COAL BEDDING AND LAMINATIONS, (85/15); PARTS HEAVY MF. </v>
      </c>
    </row>
    <row r="24" spans="1:28" x14ac:dyDescent="0.25">
      <c r="A24" s="9" t="str">
        <f>IF(ISBLANK('Geotech Log'!$C$2),"",IF('Geotech Log'!J31&lt;&gt;"",'Geotech Log'!$C$2,""))</f>
        <v>GTF20-01</v>
      </c>
      <c r="B24" s="9" t="str">
        <f>IF(ISBLANK('Geotech Log'!$R$4),"",IF('Geotech Log'!J31&lt;&gt;"",'Geotech Log'!$R$4,""))</f>
        <v>FRO</v>
      </c>
      <c r="C24" s="22">
        <f>IF(ISBLANK('Geotech Log'!A31),IF(ISBLANK('Geotech Log'!J31),"",C23),'Geotech Log'!A31)</f>
        <v>44010</v>
      </c>
      <c r="D24" s="22" t="str">
        <f>IF(ISBLANK('Geotech Log'!C31),"",'Geotech Log'!C31)</f>
        <v>SF, MC</v>
      </c>
      <c r="E24" s="17">
        <f>IF(ISBLANK('Geotech Log'!D31),"",'Geotech Log'!D31)</f>
        <v>21</v>
      </c>
      <c r="F24" s="17" t="str">
        <f>IF(ISBLANK('Geotech Log'!H31),"",'Geotech Log'!H31)</f>
        <v/>
      </c>
      <c r="G24" s="17" t="str">
        <f>IF(ISBLANK('Geotech Log'!I31),"",'Geotech Log'!I31)</f>
        <v/>
      </c>
      <c r="H24" s="17">
        <f>IF(ISBLANK('Geotech Log'!J31),"",'Geotech Log'!J31)</f>
        <v>23</v>
      </c>
      <c r="I24" s="25">
        <f>IF(ISBLANK('Geotech Log'!K31),"",'Geotech Log'!K31)</f>
        <v>47</v>
      </c>
      <c r="J24" s="25">
        <f>IF(ISBLANK('Geotech Log'!L31),"",'Geotech Log'!L31)</f>
        <v>50</v>
      </c>
      <c r="K24" s="25">
        <f>IF(ISBLANK('Geotech Log'!N31),"",'Geotech Log'!N31)</f>
        <v>2.89</v>
      </c>
      <c r="L24" s="25">
        <f>IF(ISBLANK('Geotech Log'!O31),"",'Geotech Log'!O31)</f>
        <v>96.333333333333343</v>
      </c>
      <c r="M24" s="25">
        <f>IF(ISBLANK('Geotech Log'!P31),"",'Geotech Log'!P31)</f>
        <v>2.1</v>
      </c>
      <c r="N24" s="25">
        <f>IF(ISBLANK('Geotech Log'!Q31),"",'Geotech Log'!Q31)</f>
        <v>70</v>
      </c>
      <c r="O24" s="17">
        <f>IF(ISBLANK('Geotech Log'!R31),"",'Geotech Log'!R31)</f>
        <v>13</v>
      </c>
      <c r="P24" s="17">
        <f>IF(ISBLANK('Geotech Log'!T31),"",'Geotech Log'!T31)</f>
        <v>11</v>
      </c>
      <c r="Q24" s="9" t="str">
        <f>IF(ISBLANK('Geotech Log'!W31),"",'Geotech Log'!W31)</f>
        <v>MST</v>
      </c>
      <c r="R24" s="9" t="str">
        <f>IF(ISBLANK('Geotech Log'!X31),"",'Geotech Log'!X31)</f>
        <v>COAL</v>
      </c>
      <c r="S24" s="9" t="str">
        <f>IF(ISBLANK('Geotech Log'!Y31),"",'Geotech Log'!Y31)</f>
        <v>dGy</v>
      </c>
      <c r="T24" s="9" t="str">
        <f>IF(ISBLANK('Geotech Log'!Z31),"",'Geotech Log'!Z31)</f>
        <v>F</v>
      </c>
      <c r="U24" s="9" t="str">
        <f>IF(ISBLANK('Geotech Log'!AA31),"",'Geotech Log'!AA31)</f>
        <v>MF1</v>
      </c>
      <c r="V24" s="9" t="str">
        <f>IF(ISBLANK('Geotech Log'!AB31),"",'Geotech Log'!AB31)</f>
        <v>MAS</v>
      </c>
      <c r="W24" s="9" t="str">
        <f>IF(ISBLANK('Geotech Log'!AC31),"",'Geotech Log'!AC31)</f>
        <v>W1</v>
      </c>
      <c r="X24" s="9" t="str">
        <f>IF(ISBLANK('Geotech Log'!AD31),"",'Geotech Log'!AD31)</f>
        <v>R3</v>
      </c>
      <c r="Y24" s="17">
        <f>IF(ISBLANK('Geotech Log'!AE31),"",'Geotech Log'!AE31)</f>
        <v>4</v>
      </c>
      <c r="Z24" s="17">
        <f ca="1">IF(ISBLANK('Geotech Log'!AF31),"",'Geotech Log'!AF31)</f>
        <v>6.8181818181818183</v>
      </c>
      <c r="AA24" s="17">
        <f ca="1">IF(ISBLANK('Geotech Log'!AG31),"",'Geotech Log'!AG31)</f>
        <v>43.81818181818182</v>
      </c>
      <c r="AB24" s="517" t="str">
        <f>IF(ISBLANK('Geotech Log'!AH31),"",'Geotech Log'!AH31)</f>
        <v xml:space="preserve">COMPETENT MST WITH LIGHT MF, AND SOME COAL SEAMS, INCREASING COAL CONTENT TOWARDS END OF THE RUN </v>
      </c>
    </row>
    <row r="25" spans="1:28" x14ac:dyDescent="0.25">
      <c r="A25" s="9" t="str">
        <f>IF(ISBLANK('Geotech Log'!$C$2),"",IF('Geotech Log'!J32&lt;&gt;"",'Geotech Log'!$C$2,""))</f>
        <v>GTF20-01</v>
      </c>
      <c r="B25" s="9" t="str">
        <f>IF(ISBLANK('Geotech Log'!$R$4),"",IF('Geotech Log'!J32&lt;&gt;"",'Geotech Log'!$R$4,""))</f>
        <v>FRO</v>
      </c>
      <c r="C25" s="22">
        <f>IF(ISBLANK('Geotech Log'!A32),IF(ISBLANK('Geotech Log'!J32),"",C24),'Geotech Log'!A32)</f>
        <v>44010</v>
      </c>
      <c r="D25" s="22" t="str">
        <f>IF(ISBLANK('Geotech Log'!C32),"",'Geotech Log'!C32)</f>
        <v>SF, MC</v>
      </c>
      <c r="E25" s="17">
        <f>IF(ISBLANK('Geotech Log'!D32),"",'Geotech Log'!D32)</f>
        <v>22</v>
      </c>
      <c r="F25" s="17" t="str">
        <f>IF(ISBLANK('Geotech Log'!H32),"",'Geotech Log'!H32)</f>
        <v/>
      </c>
      <c r="G25" s="17" t="str">
        <f>IF(ISBLANK('Geotech Log'!I32),"",'Geotech Log'!I32)</f>
        <v/>
      </c>
      <c r="H25" s="17">
        <f>IF(ISBLANK('Geotech Log'!J32),"",'Geotech Log'!J32)</f>
        <v>24</v>
      </c>
      <c r="I25" s="25">
        <f>IF(ISBLANK('Geotech Log'!K32),"",'Geotech Log'!K32)</f>
        <v>50</v>
      </c>
      <c r="J25" s="25">
        <f>IF(ISBLANK('Geotech Log'!L32),"",'Geotech Log'!L32)</f>
        <v>53</v>
      </c>
      <c r="K25" s="25">
        <f>IF(ISBLANK('Geotech Log'!N32),"",'Geotech Log'!N32)</f>
        <v>2.71</v>
      </c>
      <c r="L25" s="25">
        <f>IF(ISBLANK('Geotech Log'!O32),"",'Geotech Log'!O32)</f>
        <v>90.333333333333329</v>
      </c>
      <c r="M25" s="25">
        <f>IF(ISBLANK('Geotech Log'!P32),"",'Geotech Log'!P32)</f>
        <v>2.1</v>
      </c>
      <c r="N25" s="25">
        <f>IF(ISBLANK('Geotech Log'!Q32),"",'Geotech Log'!Q32)</f>
        <v>70</v>
      </c>
      <c r="O25" s="17">
        <f>IF(ISBLANK('Geotech Log'!R32),"",'Geotech Log'!R32)</f>
        <v>13</v>
      </c>
      <c r="P25" s="17">
        <f>IF(ISBLANK('Geotech Log'!T32),"",'Geotech Log'!T32)</f>
        <v>11</v>
      </c>
      <c r="Q25" s="9" t="str">
        <f>IF(ISBLANK('Geotech Log'!W32),"",'Geotech Log'!W32)</f>
        <v>MST</v>
      </c>
      <c r="R25" s="9" t="str">
        <f>IF(ISBLANK('Geotech Log'!X32),"",'Geotech Log'!X32)</f>
        <v>COAL</v>
      </c>
      <c r="S25" s="9" t="str">
        <f>IF(ISBLANK('Geotech Log'!Y32),"",'Geotech Log'!Y32)</f>
        <v>dGy</v>
      </c>
      <c r="T25" s="9" t="str">
        <f>IF(ISBLANK('Geotech Log'!Z32),"",'Geotech Log'!Z32)</f>
        <v>F</v>
      </c>
      <c r="U25" s="9" t="str">
        <f>IF(ISBLANK('Geotech Log'!AA32),"",'Geotech Log'!AA32)</f>
        <v>MF1</v>
      </c>
      <c r="V25" s="9" t="str">
        <f>IF(ISBLANK('Geotech Log'!AB32),"",'Geotech Log'!AB32)</f>
        <v>MAS</v>
      </c>
      <c r="W25" s="9" t="str">
        <f>IF(ISBLANK('Geotech Log'!AC32),"",'Geotech Log'!AC32)</f>
        <v>W1</v>
      </c>
      <c r="X25" s="9" t="str">
        <f>IF(ISBLANK('Geotech Log'!AD32),"",'Geotech Log'!AD32)</f>
        <v>R3</v>
      </c>
      <c r="Y25" s="17">
        <f>IF(ISBLANK('Geotech Log'!AE32),"",'Geotech Log'!AE32)</f>
        <v>4</v>
      </c>
      <c r="Z25" s="17">
        <f ca="1">IF(ISBLANK('Geotech Log'!AF32),"",'Geotech Log'!AF32)</f>
        <v>5</v>
      </c>
      <c r="AA25" s="17">
        <f ca="1">IF(ISBLANK('Geotech Log'!AG32),"",'Geotech Log'!AG32)</f>
        <v>42</v>
      </c>
      <c r="AB25" s="517" t="str">
        <f>IF(ISBLANK('Geotech Log'!AH32),"",'Geotech Log'!AH32)</f>
        <v>MST WITH LIGHT MF, AND  COAL SEAMS (90/10)</v>
      </c>
    </row>
    <row r="26" spans="1:28" x14ac:dyDescent="0.25">
      <c r="A26" s="9" t="str">
        <f>IF(ISBLANK('Geotech Log'!$C$2),"",IF('Geotech Log'!J33&lt;&gt;"",'Geotech Log'!$C$2,""))</f>
        <v>GTF20-01</v>
      </c>
      <c r="B26" s="9" t="str">
        <f>IF(ISBLANK('Geotech Log'!$R$4),"",IF('Geotech Log'!J33&lt;&gt;"",'Geotech Log'!$R$4,""))</f>
        <v>FRO</v>
      </c>
      <c r="C26" s="22">
        <f>IF(ISBLANK('Geotech Log'!A33),IF(ISBLANK('Geotech Log'!J33),"",C25),'Geotech Log'!A33)</f>
        <v>44010</v>
      </c>
      <c r="D26" s="22" t="str">
        <f>IF(ISBLANK('Geotech Log'!C33),"",'Geotech Log'!C33)</f>
        <v>SF, MC</v>
      </c>
      <c r="E26" s="17">
        <f>IF(ISBLANK('Geotech Log'!D33),"",'Geotech Log'!D33)</f>
        <v>23</v>
      </c>
      <c r="F26" s="17" t="str">
        <f>IF(ISBLANK('Geotech Log'!H33),"",'Geotech Log'!H33)</f>
        <v/>
      </c>
      <c r="G26" s="17" t="str">
        <f>IF(ISBLANK('Geotech Log'!I33),"",'Geotech Log'!I33)</f>
        <v/>
      </c>
      <c r="H26" s="17">
        <f>IF(ISBLANK('Geotech Log'!J33),"",'Geotech Log'!J33)</f>
        <v>25</v>
      </c>
      <c r="I26" s="25">
        <f>IF(ISBLANK('Geotech Log'!K33),"",'Geotech Log'!K33)</f>
        <v>53</v>
      </c>
      <c r="J26" s="25">
        <f>IF(ISBLANK('Geotech Log'!L33),"",'Geotech Log'!L33)</f>
        <v>53.77</v>
      </c>
      <c r="K26" s="25">
        <f>IF(ISBLANK('Geotech Log'!N33),"",'Geotech Log'!N33)</f>
        <v>0.77</v>
      </c>
      <c r="L26" s="25">
        <f>IF(ISBLANK('Geotech Log'!O33),"",'Geotech Log'!O33)</f>
        <v>99.999999999999602</v>
      </c>
      <c r="M26" s="25">
        <f>IF(ISBLANK('Geotech Log'!P33),"",'Geotech Log'!P33)</f>
        <v>0.77</v>
      </c>
      <c r="N26" s="25">
        <f>IF(ISBLANK('Geotech Log'!Q33),"",'Geotech Log'!Q33)</f>
        <v>99.999999999999602</v>
      </c>
      <c r="O26" s="17">
        <f>IF(ISBLANK('Geotech Log'!R33),"",'Geotech Log'!R33)</f>
        <v>20</v>
      </c>
      <c r="P26" s="17">
        <f>IF(ISBLANK('Geotech Log'!T33),"",'Geotech Log'!T33)</f>
        <v>2</v>
      </c>
      <c r="Q26" s="9" t="str">
        <f>IF(ISBLANK('Geotech Log'!W33),"",'Geotech Log'!W33)</f>
        <v>MST</v>
      </c>
      <c r="R26" s="9" t="str">
        <f>IF(ISBLANK('Geotech Log'!X33),"",'Geotech Log'!X33)</f>
        <v/>
      </c>
      <c r="S26" s="9" t="str">
        <f>IF(ISBLANK('Geotech Log'!Y33),"",'Geotech Log'!Y33)</f>
        <v>dGy</v>
      </c>
      <c r="T26" s="9" t="str">
        <f>IF(ISBLANK('Geotech Log'!Z33),"",'Geotech Log'!Z33)</f>
        <v>F</v>
      </c>
      <c r="U26" s="9" t="str">
        <f>IF(ISBLANK('Geotech Log'!AA33),"",'Geotech Log'!AA33)</f>
        <v>MF1</v>
      </c>
      <c r="V26" s="9" t="str">
        <f>IF(ISBLANK('Geotech Log'!AB33),"",'Geotech Log'!AB33)</f>
        <v>MAS</v>
      </c>
      <c r="W26" s="9" t="str">
        <f>IF(ISBLANK('Geotech Log'!AC33),"",'Geotech Log'!AC33)</f>
        <v>W1</v>
      </c>
      <c r="X26" s="9" t="str">
        <f>IF(ISBLANK('Geotech Log'!AD33),"",'Geotech Log'!AD33)</f>
        <v>R3</v>
      </c>
      <c r="Y26" s="17">
        <f>IF(ISBLANK('Geotech Log'!AE33),"",'Geotech Log'!AE33)</f>
        <v>4</v>
      </c>
      <c r="Z26" s="17">
        <f ca="1">IF(ISBLANK('Geotech Log'!AF33),"",'Geotech Log'!AF33)</f>
        <v>16</v>
      </c>
      <c r="AA26" s="17">
        <f ca="1">IF(ISBLANK('Geotech Log'!AG33),"",'Geotech Log'!AG33)</f>
        <v>70</v>
      </c>
      <c r="AB26" s="517" t="str">
        <f>IF(ISBLANK('Geotech Log'!AH33),"",'Geotech Log'!AH33)</f>
        <v xml:space="preserve">COMPETENT MUDSTONE </v>
      </c>
    </row>
    <row r="27" spans="1:28" x14ac:dyDescent="0.25">
      <c r="A27" s="9" t="str">
        <f>IF(ISBLANK('Geotech Log'!$C$2),"",IF('Geotech Log'!J34&lt;&gt;"",'Geotech Log'!$C$2,""))</f>
        <v>GTF20-01</v>
      </c>
      <c r="B27" s="9" t="str">
        <f>IF(ISBLANK('Geotech Log'!$R$4),"",IF('Geotech Log'!J34&lt;&gt;"",'Geotech Log'!$R$4,""))</f>
        <v>FRO</v>
      </c>
      <c r="C27" s="22">
        <f>IF(ISBLANK('Geotech Log'!A34),IF(ISBLANK('Geotech Log'!J34),"",C26),'Geotech Log'!A34)</f>
        <v>44010</v>
      </c>
      <c r="D27" s="22" t="str">
        <f>IF(ISBLANK('Geotech Log'!C34),"",'Geotech Log'!C34)</f>
        <v>SF, MC</v>
      </c>
      <c r="E27" s="17">
        <f>IF(ISBLANK('Geotech Log'!D34),"",'Geotech Log'!D34)</f>
        <v>24</v>
      </c>
      <c r="F27" s="17" t="str">
        <f>IF(ISBLANK('Geotech Log'!H34),"",'Geotech Log'!H34)</f>
        <v/>
      </c>
      <c r="G27" s="17" t="str">
        <f>IF(ISBLANK('Geotech Log'!I34),"",'Geotech Log'!I34)</f>
        <v/>
      </c>
      <c r="H27" s="17">
        <f>IF(ISBLANK('Geotech Log'!J34),"",'Geotech Log'!J34)</f>
        <v>26</v>
      </c>
      <c r="I27" s="25">
        <f>IF(ISBLANK('Geotech Log'!K34),"",'Geotech Log'!K34)</f>
        <v>53.77</v>
      </c>
      <c r="J27" s="25">
        <f>IF(ISBLANK('Geotech Log'!L34),"",'Geotech Log'!L34)</f>
        <v>56</v>
      </c>
      <c r="K27" s="25">
        <f>IF(ISBLANK('Geotech Log'!N34),"",'Geotech Log'!N34)</f>
        <v>2</v>
      </c>
      <c r="L27" s="25">
        <f>IF(ISBLANK('Geotech Log'!O34),"",'Geotech Log'!O34)</f>
        <v>89.686098654708644</v>
      </c>
      <c r="M27" s="25">
        <f>IF(ISBLANK('Geotech Log'!P34),"",'Geotech Log'!P34)</f>
        <v>1.55</v>
      </c>
      <c r="N27" s="25">
        <f>IF(ISBLANK('Geotech Log'!Q34),"",'Geotech Log'!Q34)</f>
        <v>69.506726457399211</v>
      </c>
      <c r="O27" s="17">
        <f>IF(ISBLANK('Geotech Log'!R34),"",'Geotech Log'!R34)</f>
        <v>13</v>
      </c>
      <c r="P27" s="17">
        <f>IF(ISBLANK('Geotech Log'!T34),"",'Geotech Log'!T34)</f>
        <v>39</v>
      </c>
      <c r="Q27" s="9" t="str">
        <f>IF(ISBLANK('Geotech Log'!W34),"",'Geotech Log'!W34)</f>
        <v>MST</v>
      </c>
      <c r="R27" s="9" t="str">
        <f>IF(ISBLANK('Geotech Log'!X34),"",'Geotech Log'!X34)</f>
        <v>COAL</v>
      </c>
      <c r="S27" s="9" t="str">
        <f>IF(ISBLANK('Geotech Log'!Y34),"",'Geotech Log'!Y34)</f>
        <v>dGy</v>
      </c>
      <c r="T27" s="9" t="str">
        <f>IF(ISBLANK('Geotech Log'!Z34),"",'Geotech Log'!Z34)</f>
        <v>F</v>
      </c>
      <c r="U27" s="9" t="str">
        <f>IF(ISBLANK('Geotech Log'!AA34),"",'Geotech Log'!AA34)</f>
        <v>MF1</v>
      </c>
      <c r="V27" s="9" t="str">
        <f>IF(ISBLANK('Geotech Log'!AB34),"",'Geotech Log'!AB34)</f>
        <v>TLAM</v>
      </c>
      <c r="W27" s="9" t="str">
        <f>IF(ISBLANK('Geotech Log'!AC34),"",'Geotech Log'!AC34)</f>
        <v>W1</v>
      </c>
      <c r="X27" s="9" t="str">
        <f>IF(ISBLANK('Geotech Log'!AD34),"",'Geotech Log'!AD34)</f>
        <v>R2</v>
      </c>
      <c r="Y27" s="17">
        <f>IF(ISBLANK('Geotech Log'!AE34),"",'Geotech Log'!AE34)</f>
        <v>2</v>
      </c>
      <c r="Z27" s="17">
        <f ca="1">IF(ISBLANK('Geotech Log'!AF34),"",'Geotech Log'!AF34)</f>
        <v>6.2222222222222223</v>
      </c>
      <c r="AA27" s="17">
        <f ca="1">IF(ISBLANK('Geotech Log'!AG34),"",'Geotech Log'!AG34)</f>
        <v>41.222222222222221</v>
      </c>
      <c r="AB27" s="517" t="str">
        <f>IF(ISBLANK('Geotech Log'!AH34),"",'Geotech Log'!AH34)</f>
        <v>LAMINATIONS (BEDDING PLANES) VISIBLE FROM 54 ONWARD. 30 CM OF ASSUMED LOSS AT END OF RUN</v>
      </c>
    </row>
    <row r="28" spans="1:28" x14ac:dyDescent="0.25">
      <c r="A28" s="9" t="str">
        <f>IF(ISBLANK('Geotech Log'!$C$2),"",IF('Geotech Log'!J35&lt;&gt;"",'Geotech Log'!$C$2,""))</f>
        <v>GTF20-01</v>
      </c>
      <c r="B28" s="9" t="str">
        <f>IF(ISBLANK('Geotech Log'!$R$4),"",IF('Geotech Log'!J35&lt;&gt;"",'Geotech Log'!$R$4,""))</f>
        <v>FRO</v>
      </c>
      <c r="C28" s="22">
        <f>IF(ISBLANK('Geotech Log'!A35),IF(ISBLANK('Geotech Log'!J35),"",C27),'Geotech Log'!A35)</f>
        <v>44010</v>
      </c>
      <c r="D28" s="22" t="str">
        <f>IF(ISBLANK('Geotech Log'!C35),"",'Geotech Log'!C35)</f>
        <v>SF, MC</v>
      </c>
      <c r="E28" s="17">
        <f>IF(ISBLANK('Geotech Log'!D35),"",'Geotech Log'!D35)</f>
        <v>25</v>
      </c>
      <c r="F28" s="17" t="str">
        <f>IF(ISBLANK('Geotech Log'!H35),"",'Geotech Log'!H35)</f>
        <v/>
      </c>
      <c r="G28" s="17" t="str">
        <f>IF(ISBLANK('Geotech Log'!I35),"",'Geotech Log'!I35)</f>
        <v/>
      </c>
      <c r="H28" s="17">
        <f>IF(ISBLANK('Geotech Log'!J35),"",'Geotech Log'!J35)</f>
        <v>27</v>
      </c>
      <c r="I28" s="25">
        <f>IF(ISBLANK('Geotech Log'!K35),"",'Geotech Log'!K35)</f>
        <v>56</v>
      </c>
      <c r="J28" s="25">
        <f>IF(ISBLANK('Geotech Log'!L35),"",'Geotech Log'!L35)</f>
        <v>56.74</v>
      </c>
      <c r="K28" s="25">
        <f>IF(ISBLANK('Geotech Log'!N35),"",'Geotech Log'!N35)</f>
        <v>0.74</v>
      </c>
      <c r="L28" s="25">
        <f>IF(ISBLANK('Geotech Log'!O35),"",'Geotech Log'!O35)</f>
        <v>99.99999999999973</v>
      </c>
      <c r="M28" s="25">
        <f>IF(ISBLANK('Geotech Log'!P35),"",'Geotech Log'!P35)</f>
        <v>0.74</v>
      </c>
      <c r="N28" s="25">
        <f>IF(ISBLANK('Geotech Log'!Q35),"",'Geotech Log'!Q35)</f>
        <v>99.99999999999973</v>
      </c>
      <c r="O28" s="17">
        <f>IF(ISBLANK('Geotech Log'!R35),"",'Geotech Log'!R35)</f>
        <v>20</v>
      </c>
      <c r="P28" s="17">
        <f>IF(ISBLANK('Geotech Log'!T35),"",'Geotech Log'!T35)</f>
        <v>2</v>
      </c>
      <c r="Q28" s="9" t="str">
        <f>IF(ISBLANK('Geotech Log'!W35),"",'Geotech Log'!W35)</f>
        <v>MST</v>
      </c>
      <c r="R28" s="9" t="str">
        <f>IF(ISBLANK('Geotech Log'!X35),"",'Geotech Log'!X35)</f>
        <v>COAL</v>
      </c>
      <c r="S28" s="9" t="str">
        <f>IF(ISBLANK('Geotech Log'!Y35),"",'Geotech Log'!Y35)</f>
        <v>dGy</v>
      </c>
      <c r="T28" s="9" t="str">
        <f>IF(ISBLANK('Geotech Log'!Z35),"",'Geotech Log'!Z35)</f>
        <v>F</v>
      </c>
      <c r="U28" s="9" t="str">
        <f>IF(ISBLANK('Geotech Log'!AA35),"",'Geotech Log'!AA35)</f>
        <v>M</v>
      </c>
      <c r="V28" s="9" t="str">
        <f>IF(ISBLANK('Geotech Log'!AB35),"",'Geotech Log'!AB35)</f>
        <v>TLAM</v>
      </c>
      <c r="W28" s="9" t="str">
        <f>IF(ISBLANK('Geotech Log'!AC35),"",'Geotech Log'!AC35)</f>
        <v>W1</v>
      </c>
      <c r="X28" s="9" t="str">
        <f>IF(ISBLANK('Geotech Log'!AD35),"",'Geotech Log'!AD35)</f>
        <v>R3</v>
      </c>
      <c r="Y28" s="17">
        <f>IF(ISBLANK('Geotech Log'!AE35),"",'Geotech Log'!AE35)</f>
        <v>4</v>
      </c>
      <c r="Z28" s="17">
        <f ca="1">IF(ISBLANK('Geotech Log'!AF35),"",'Geotech Log'!AF35)</f>
        <v>13</v>
      </c>
      <c r="AA28" s="17">
        <f ca="1">IF(ISBLANK('Geotech Log'!AG35),"",'Geotech Log'!AG35)</f>
        <v>67</v>
      </c>
      <c r="AB28" s="517" t="str">
        <f>IF(ISBLANK('Geotech Log'!AH35),"",'Geotech Log'!AH35)</f>
        <v>COMPETENT MUDSTONE, (90/10) WITH SOME SILTSTONE. ISSUES WITH THE BIT MEANS ONLY 0.74 M OF RUN RECOVERED. CHANGING THE BIT FOR THE NEXT RUN</v>
      </c>
    </row>
    <row r="29" spans="1:28" x14ac:dyDescent="0.25">
      <c r="A29" s="9" t="str">
        <f>IF(ISBLANK('Geotech Log'!$C$2),"",IF('Geotech Log'!J36&lt;&gt;"",'Geotech Log'!$C$2,""))</f>
        <v>GTF20-01</v>
      </c>
      <c r="B29" s="9" t="str">
        <f>IF(ISBLANK('Geotech Log'!$R$4),"",IF('Geotech Log'!J36&lt;&gt;"",'Geotech Log'!$R$4,""))</f>
        <v>FRO</v>
      </c>
      <c r="C29" s="22">
        <f>IF(ISBLANK('Geotech Log'!A36),IF(ISBLANK('Geotech Log'!J36),"",C28),'Geotech Log'!A36)</f>
        <v>44010</v>
      </c>
      <c r="D29" s="22" t="str">
        <f>IF(ISBLANK('Geotech Log'!C36),"",'Geotech Log'!C36)</f>
        <v>CR</v>
      </c>
      <c r="E29" s="17">
        <f>IF(ISBLANK('Geotech Log'!D36),"",'Geotech Log'!D36)</f>
        <v>26</v>
      </c>
      <c r="F29" s="17" t="str">
        <f>IF(ISBLANK('Geotech Log'!H36),"",'Geotech Log'!H36)</f>
        <v/>
      </c>
      <c r="G29" s="17" t="str">
        <f>IF(ISBLANK('Geotech Log'!I36),"",'Geotech Log'!I36)</f>
        <v/>
      </c>
      <c r="H29" s="17">
        <f>IF(ISBLANK('Geotech Log'!J36),"",'Geotech Log'!J36)</f>
        <v>28</v>
      </c>
      <c r="I29" s="25">
        <f>IF(ISBLANK('Geotech Log'!K36),"",'Geotech Log'!K36)</f>
        <v>56.74</v>
      </c>
      <c r="J29" s="25">
        <f>IF(ISBLANK('Geotech Log'!L36),"",'Geotech Log'!L36)</f>
        <v>59</v>
      </c>
      <c r="K29" s="25">
        <f>IF(ISBLANK('Geotech Log'!N36),"",'Geotech Log'!N36)</f>
        <v>2.25</v>
      </c>
      <c r="L29" s="25">
        <f>IF(ISBLANK('Geotech Log'!O36),"",'Geotech Log'!O36)</f>
        <v>99.557522123893889</v>
      </c>
      <c r="M29" s="25">
        <f>IF(ISBLANK('Geotech Log'!P36),"",'Geotech Log'!P36)</f>
        <v>2.25</v>
      </c>
      <c r="N29" s="25">
        <f>IF(ISBLANK('Geotech Log'!Q36),"",'Geotech Log'!Q36)</f>
        <v>99.557522123893889</v>
      </c>
      <c r="O29" s="17">
        <f>IF(ISBLANK('Geotech Log'!R36),"",'Geotech Log'!R36)</f>
        <v>20</v>
      </c>
      <c r="P29" s="17">
        <f>IF(ISBLANK('Geotech Log'!T36),"",'Geotech Log'!T36)</f>
        <v>4</v>
      </c>
      <c r="Q29" s="9" t="str">
        <f>IF(ISBLANK('Geotech Log'!W36),"",'Geotech Log'!W36)</f>
        <v>SST</v>
      </c>
      <c r="R29" s="9" t="str">
        <f>IF(ISBLANK('Geotech Log'!X36),"",'Geotech Log'!X36)</f>
        <v>SLST</v>
      </c>
      <c r="S29" s="9" t="str">
        <f>IF(ISBLANK('Geotech Log'!Y36),"",'Geotech Log'!Y36)</f>
        <v>dGy</v>
      </c>
      <c r="T29" s="9" t="str">
        <f>IF(ISBLANK('Geotech Log'!Z36),"",'Geotech Log'!Z36)</f>
        <v>F</v>
      </c>
      <c r="U29" s="9" t="str">
        <f>IF(ISBLANK('Geotech Log'!AA36),"",'Geotech Log'!AA36)</f>
        <v>BD</v>
      </c>
      <c r="V29" s="9" t="str">
        <f>IF(ISBLANK('Geotech Log'!AB36),"",'Geotech Log'!AB36)</f>
        <v>LAM</v>
      </c>
      <c r="W29" s="9" t="str">
        <f>IF(ISBLANK('Geotech Log'!AC36),"",'Geotech Log'!AC36)</f>
        <v>W1</v>
      </c>
      <c r="X29" s="9" t="str">
        <f>IF(ISBLANK('Geotech Log'!AD36),"",'Geotech Log'!AD36)</f>
        <v>R3</v>
      </c>
      <c r="Y29" s="17">
        <f>IF(ISBLANK('Geotech Log'!AE36),"",'Geotech Log'!AE36)</f>
        <v>4</v>
      </c>
      <c r="Z29" s="17">
        <f ca="1">IF(ISBLANK('Geotech Log'!AF36),"",'Geotech Log'!AF36)</f>
        <v>14</v>
      </c>
      <c r="AA29" s="17">
        <f ca="1">IF(ISBLANK('Geotech Log'!AG36),"",'Geotech Log'!AG36)</f>
        <v>68</v>
      </c>
      <c r="AB29" s="517" t="str">
        <f>IF(ISBLANK('Geotech Log'!AH36),"",'Geotech Log'!AH36)</f>
        <v>TEST AT 59 M.  MST TO 56.90 M, WITH SOME MST INTERLAMINATED WITH SST AND SLST BELOW THIS. SST/SLST/MST 50/40/10</v>
      </c>
    </row>
    <row r="30" spans="1:28" x14ac:dyDescent="0.25">
      <c r="A30" s="9" t="str">
        <f>IF(ISBLANK('Geotech Log'!$C$2),"",IF('Geotech Log'!J37&lt;&gt;"",'Geotech Log'!$C$2,""))</f>
        <v>GTF20-01</v>
      </c>
      <c r="B30" s="9" t="str">
        <f>IF(ISBLANK('Geotech Log'!$R$4),"",IF('Geotech Log'!J37&lt;&gt;"",'Geotech Log'!$R$4,""))</f>
        <v>FRO</v>
      </c>
      <c r="C30" s="22">
        <f>IF(ISBLANK('Geotech Log'!A37),IF(ISBLANK('Geotech Log'!J37),"",C29),'Geotech Log'!A37)</f>
        <v>44010</v>
      </c>
      <c r="D30" s="22" t="str">
        <f>IF(ISBLANK('Geotech Log'!C37),"",'Geotech Log'!C37)</f>
        <v>CR</v>
      </c>
      <c r="E30" s="17">
        <f>IF(ISBLANK('Geotech Log'!D37),"",'Geotech Log'!D37)</f>
        <v>27</v>
      </c>
      <c r="F30" s="17" t="str">
        <f>IF(ISBLANK('Geotech Log'!H37),"",'Geotech Log'!H37)</f>
        <v/>
      </c>
      <c r="G30" s="17" t="str">
        <f>IF(ISBLANK('Geotech Log'!I37),"",'Geotech Log'!I37)</f>
        <v/>
      </c>
      <c r="H30" s="17">
        <f>IF(ISBLANK('Geotech Log'!J37),"",'Geotech Log'!J37)</f>
        <v>29</v>
      </c>
      <c r="I30" s="25">
        <f>IF(ISBLANK('Geotech Log'!K37),"",'Geotech Log'!K37)</f>
        <v>59</v>
      </c>
      <c r="J30" s="25">
        <f>IF(ISBLANK('Geotech Log'!L37),"",'Geotech Log'!L37)</f>
        <v>59.96</v>
      </c>
      <c r="K30" s="25">
        <f>IF(ISBLANK('Geotech Log'!N37),"",'Geotech Log'!N37)</f>
        <v>0.96</v>
      </c>
      <c r="L30" s="25">
        <f>IF(ISBLANK('Geotech Log'!O37),"",'Geotech Log'!O37)</f>
        <v>99.999999999999915</v>
      </c>
      <c r="M30" s="25">
        <f>IF(ISBLANK('Geotech Log'!P37),"",'Geotech Log'!P37)</f>
        <v>0.87</v>
      </c>
      <c r="N30" s="25">
        <f>IF(ISBLANK('Geotech Log'!Q37),"",'Geotech Log'!Q37)</f>
        <v>90.624999999999929</v>
      </c>
      <c r="O30" s="17">
        <f>IF(ISBLANK('Geotech Log'!R37),"",'Geotech Log'!R37)</f>
        <v>20</v>
      </c>
      <c r="P30" s="17">
        <f>IF(ISBLANK('Geotech Log'!T37),"",'Geotech Log'!T37)</f>
        <v>3</v>
      </c>
      <c r="Q30" s="9" t="str">
        <f>IF(ISBLANK('Geotech Log'!W37),"",'Geotech Log'!W37)</f>
        <v>MST</v>
      </c>
      <c r="R30" s="9" t="str">
        <f>IF(ISBLANK('Geotech Log'!X37),"",'Geotech Log'!X37)</f>
        <v>SLST</v>
      </c>
      <c r="S30" s="9" t="str">
        <f>IF(ISBLANK('Geotech Log'!Y37),"",'Geotech Log'!Y37)</f>
        <v>dGy</v>
      </c>
      <c r="T30" s="9" t="str">
        <f>IF(ISBLANK('Geotech Log'!Z37),"",'Geotech Log'!Z37)</f>
        <v>F</v>
      </c>
      <c r="U30" s="9" t="str">
        <f>IF(ISBLANK('Geotech Log'!AA37),"",'Geotech Log'!AA37)</f>
        <v>BD</v>
      </c>
      <c r="V30" s="9" t="str">
        <f>IF(ISBLANK('Geotech Log'!AB37),"",'Geotech Log'!AB37)</f>
        <v>TLAM</v>
      </c>
      <c r="W30" s="9" t="str">
        <f>IF(ISBLANK('Geotech Log'!AC37),"",'Geotech Log'!AC37)</f>
        <v>W1</v>
      </c>
      <c r="X30" s="9" t="str">
        <f>IF(ISBLANK('Geotech Log'!AD37),"",'Geotech Log'!AD37)</f>
        <v>R3</v>
      </c>
      <c r="Y30" s="17">
        <f>IF(ISBLANK('Geotech Log'!AE37),"",'Geotech Log'!AE37)</f>
        <v>4</v>
      </c>
      <c r="Z30" s="17">
        <f ca="1">IF(ISBLANK('Geotech Log'!AF37),"",'Geotech Log'!AF37)</f>
        <v>12.666666666666666</v>
      </c>
      <c r="AA30" s="17">
        <f ca="1">IF(ISBLANK('Geotech Log'!AG37),"",'Geotech Log'!AG37)</f>
        <v>66.666666666666657</v>
      </c>
      <c r="AB30" s="517" t="str">
        <f>IF(ISBLANK('Geotech Log'!AH37),"",'Geotech Log'!AH37)</f>
        <v>BLOCKED AT 61.70 M AND SOME CORE FELL DOWN INTO RODS SO MAY NEED TO ROD PULL. MST/SLST/SST 60/30/10</v>
      </c>
    </row>
    <row r="31" spans="1:28" x14ac:dyDescent="0.25">
      <c r="A31" s="9" t="str">
        <f>IF(ISBLANK('Geotech Log'!$C$2),"",IF('Geotech Log'!J38&lt;&gt;"",'Geotech Log'!$C$2,""))</f>
        <v>GTF20-01</v>
      </c>
      <c r="B31" s="9" t="str">
        <f>IF(ISBLANK('Geotech Log'!$R$4),"",IF('Geotech Log'!J38&lt;&gt;"",'Geotech Log'!$R$4,""))</f>
        <v>FRO</v>
      </c>
      <c r="C31" s="22">
        <f>IF(ISBLANK('Geotech Log'!A38),IF(ISBLANK('Geotech Log'!J38),"",C30),'Geotech Log'!A38)</f>
        <v>44010</v>
      </c>
      <c r="D31" s="22" t="str">
        <f>IF(ISBLANK('Geotech Log'!C38),"",'Geotech Log'!C38)</f>
        <v>CR</v>
      </c>
      <c r="E31" s="17" t="str">
        <f>IF(ISBLANK('Geotech Log'!D38),"",'Geotech Log'!D38)</f>
        <v/>
      </c>
      <c r="F31" s="17" t="str">
        <f>IF(ISBLANK('Geotech Log'!H38),"",'Geotech Log'!H38)</f>
        <v/>
      </c>
      <c r="G31" s="17" t="str">
        <f>IF(ISBLANK('Geotech Log'!I38),"",'Geotech Log'!I38)</f>
        <v/>
      </c>
      <c r="H31" s="17">
        <f>IF(ISBLANK('Geotech Log'!J38),"",'Geotech Log'!J38)</f>
        <v>30</v>
      </c>
      <c r="I31" s="25">
        <f>IF(ISBLANK('Geotech Log'!K38),"",'Geotech Log'!K38)</f>
        <v>59.96</v>
      </c>
      <c r="J31" s="25">
        <f>IF(ISBLANK('Geotech Log'!L38),"",'Geotech Log'!L38)</f>
        <v>60.48</v>
      </c>
      <c r="K31" s="25">
        <f>IF(ISBLANK('Geotech Log'!N38),"",'Geotech Log'!N38)</f>
        <v>0.52</v>
      </c>
      <c r="L31" s="25">
        <f>IF(ISBLANK('Geotech Log'!O38),"",'Geotech Log'!O38)</f>
        <v>100</v>
      </c>
      <c r="M31" s="25">
        <f>IF(ISBLANK('Geotech Log'!P38),"",'Geotech Log'!P38)</f>
        <v>0</v>
      </c>
      <c r="N31" s="25">
        <f>IF(ISBLANK('Geotech Log'!Q38),"",'Geotech Log'!Q38)</f>
        <v>0</v>
      </c>
      <c r="O31" s="17">
        <f>IF(ISBLANK('Geotech Log'!R38),"",'Geotech Log'!R38)</f>
        <v>3</v>
      </c>
      <c r="P31" s="17">
        <f>IF(ISBLANK('Geotech Log'!T38),"",'Geotech Log'!T38)</f>
        <v>99</v>
      </c>
      <c r="Q31" s="9" t="str">
        <f>IF(ISBLANK('Geotech Log'!W38),"",'Geotech Log'!W38)</f>
        <v>COAL</v>
      </c>
      <c r="R31" s="9" t="str">
        <f>IF(ISBLANK('Geotech Log'!X38),"",'Geotech Log'!X38)</f>
        <v/>
      </c>
      <c r="S31" s="9" t="str">
        <f>IF(ISBLANK('Geotech Log'!Y38),"",'Geotech Log'!Y38)</f>
        <v>Bk</v>
      </c>
      <c r="T31" s="9" t="str">
        <f>IF(ISBLANK('Geotech Log'!Z38),"",'Geotech Log'!Z38)</f>
        <v>F</v>
      </c>
      <c r="U31" s="9" t="str">
        <f>IF(ISBLANK('Geotech Log'!AA38),"",'Geotech Log'!AA38)</f>
        <v>BRX</v>
      </c>
      <c r="V31" s="9" t="str">
        <f>IF(ISBLANK('Geotech Log'!AB38),"",'Geotech Log'!AB38)</f>
        <v>MAS</v>
      </c>
      <c r="W31" s="9" t="str">
        <f>IF(ISBLANK('Geotech Log'!AC38),"",'Geotech Log'!AC38)</f>
        <v>W1</v>
      </c>
      <c r="X31" s="9" t="str">
        <f>IF(ISBLANK('Geotech Log'!AD38),"",'Geotech Log'!AD38)</f>
        <v>R0</v>
      </c>
      <c r="Y31" s="17">
        <f>IF(ISBLANK('Geotech Log'!AE38),"",'Geotech Log'!AE38)</f>
        <v>0</v>
      </c>
      <c r="Z31" s="17">
        <f ca="1">IF(ISBLANK('Geotech Log'!AF38),"",'Geotech Log'!AF38)</f>
        <v>0</v>
      </c>
      <c r="AA31" s="17">
        <f ca="1">IF(ISBLANK('Geotech Log'!AG38),"",'Geotech Log'!AG38)</f>
        <v>18</v>
      </c>
      <c r="AB31" s="517" t="str">
        <f>IF(ISBLANK('Geotech Log'!AH38),"",'Geotech Log'!AH38)</f>
        <v>COMPLETELY BRECCIATED COAL SEAM WITH CLAYEY GOUGE INFILL - FAULT?</v>
      </c>
    </row>
    <row r="32" spans="1:28" x14ac:dyDescent="0.25">
      <c r="A32" s="9" t="str">
        <f>IF(ISBLANK('Geotech Log'!$C$2),"",IF('Geotech Log'!J39&lt;&gt;"",'Geotech Log'!$C$2,""))</f>
        <v>GTF20-01</v>
      </c>
      <c r="B32" s="9" t="str">
        <f>IF(ISBLANK('Geotech Log'!$R$4),"",IF('Geotech Log'!J39&lt;&gt;"",'Geotech Log'!$R$4,""))</f>
        <v>FRO</v>
      </c>
      <c r="C32" s="22">
        <f>IF(ISBLANK('Geotech Log'!A39),IF(ISBLANK('Geotech Log'!J39),"",C31),'Geotech Log'!A39)</f>
        <v>44010</v>
      </c>
      <c r="D32" s="22" t="str">
        <f>IF(ISBLANK('Geotech Log'!C39),"",'Geotech Log'!C39)</f>
        <v>CR</v>
      </c>
      <c r="E32" s="17" t="str">
        <f>IF(ISBLANK('Geotech Log'!D39),"",'Geotech Log'!D39)</f>
        <v/>
      </c>
      <c r="F32" s="17" t="str">
        <f>IF(ISBLANK('Geotech Log'!H39),"",'Geotech Log'!H39)</f>
        <v/>
      </c>
      <c r="G32" s="17" t="str">
        <f>IF(ISBLANK('Geotech Log'!I39),"",'Geotech Log'!I39)</f>
        <v/>
      </c>
      <c r="H32" s="17">
        <f>IF(ISBLANK('Geotech Log'!J39),"",'Geotech Log'!J39)</f>
        <v>31</v>
      </c>
      <c r="I32" s="25">
        <f>IF(ISBLANK('Geotech Log'!K39),"",'Geotech Log'!K39)</f>
        <v>60.48</v>
      </c>
      <c r="J32" s="25">
        <f>IF(ISBLANK('Geotech Log'!L39),"",'Geotech Log'!L39)</f>
        <v>61.7</v>
      </c>
      <c r="K32" s="25">
        <f>IF(ISBLANK('Geotech Log'!N39),"",'Geotech Log'!N39)</f>
        <v>1.1200000000000001</v>
      </c>
      <c r="L32" s="25">
        <f>IF(ISBLANK('Geotech Log'!O39),"",'Geotech Log'!O39)</f>
        <v>91.803278688524145</v>
      </c>
      <c r="M32" s="25">
        <f>IF(ISBLANK('Geotech Log'!P39),"",'Geotech Log'!P39)</f>
        <v>0.94</v>
      </c>
      <c r="N32" s="25">
        <f>IF(ISBLANK('Geotech Log'!Q39),"",'Geotech Log'!Q39)</f>
        <v>77.04918032786847</v>
      </c>
      <c r="O32" s="17">
        <f>IF(ISBLANK('Geotech Log'!R39),"",'Geotech Log'!R39)</f>
        <v>17</v>
      </c>
      <c r="P32" s="17">
        <f>IF(ISBLANK('Geotech Log'!T39),"",'Geotech Log'!T39)</f>
        <v>10</v>
      </c>
      <c r="Q32" s="9" t="str">
        <f>IF(ISBLANK('Geotech Log'!W39),"",'Geotech Log'!W39)</f>
        <v>MST</v>
      </c>
      <c r="R32" s="9" t="str">
        <f>IF(ISBLANK('Geotech Log'!X39),"",'Geotech Log'!X39)</f>
        <v>SLST</v>
      </c>
      <c r="S32" s="9" t="str">
        <f>IF(ISBLANK('Geotech Log'!Y39),"",'Geotech Log'!Y39)</f>
        <v>dGy</v>
      </c>
      <c r="T32" s="9" t="str">
        <f>IF(ISBLANK('Geotech Log'!Z39),"",'Geotech Log'!Z39)</f>
        <v>F</v>
      </c>
      <c r="U32" s="9" t="str">
        <f>IF(ISBLANK('Geotech Log'!AA39),"",'Geotech Log'!AA39)</f>
        <v>BD</v>
      </c>
      <c r="V32" s="9" t="str">
        <f>IF(ISBLANK('Geotech Log'!AB39),"",'Geotech Log'!AB39)</f>
        <v>TLAM</v>
      </c>
      <c r="W32" s="9" t="str">
        <f>IF(ISBLANK('Geotech Log'!AC39),"",'Geotech Log'!AC39)</f>
        <v>W1</v>
      </c>
      <c r="X32" s="9" t="str">
        <f>IF(ISBLANK('Geotech Log'!AD39),"",'Geotech Log'!AD39)</f>
        <v>R3</v>
      </c>
      <c r="Y32" s="17">
        <f>IF(ISBLANK('Geotech Log'!AE39),"",'Geotech Log'!AE39)</f>
        <v>4</v>
      </c>
      <c r="Z32" s="17">
        <f ca="1">IF(ISBLANK('Geotech Log'!AF39),"",'Geotech Log'!AF39)</f>
        <v>12.666666666666666</v>
      </c>
      <c r="AA32" s="17">
        <f ca="1">IF(ISBLANK('Geotech Log'!AG39),"",'Geotech Log'!AG39)</f>
        <v>53.666666666666664</v>
      </c>
      <c r="AB32" s="517" t="str">
        <f>IF(ISBLANK('Geotech Log'!AH39),"",'Geotech Log'!AH39)</f>
        <v>MST/SLST/SST 65/25/10. SST INCREASING TOWARDS BOTTOM OF RUN</v>
      </c>
    </row>
    <row r="33" spans="1:28" x14ac:dyDescent="0.25">
      <c r="A33" s="9" t="str">
        <f>IF(ISBLANK('Geotech Log'!$C$2),"",IF('Geotech Log'!J40&lt;&gt;"",'Geotech Log'!$C$2,""))</f>
        <v>GTF20-01</v>
      </c>
      <c r="B33" s="9" t="str">
        <f>IF(ISBLANK('Geotech Log'!$R$4),"",IF('Geotech Log'!J40&lt;&gt;"",'Geotech Log'!$R$4,""))</f>
        <v>FRO</v>
      </c>
      <c r="C33" s="22">
        <f>IF(ISBLANK('Geotech Log'!A40),IF(ISBLANK('Geotech Log'!J40),"",C32),'Geotech Log'!A40)</f>
        <v>44010</v>
      </c>
      <c r="D33" s="22" t="str">
        <f>IF(ISBLANK('Geotech Log'!C40),"",'Geotech Log'!C40)</f>
        <v>CR</v>
      </c>
      <c r="E33" s="17">
        <f>IF(ISBLANK('Geotech Log'!D40),"",'Geotech Log'!D40)</f>
        <v>28</v>
      </c>
      <c r="F33" s="17" t="str">
        <f>IF(ISBLANK('Geotech Log'!H40),"",'Geotech Log'!H40)</f>
        <v/>
      </c>
      <c r="G33" s="17" t="str">
        <f>IF(ISBLANK('Geotech Log'!I40),"",'Geotech Log'!I40)</f>
        <v/>
      </c>
      <c r="H33" s="17">
        <f>IF(ISBLANK('Geotech Log'!J40),"",'Geotech Log'!J40)</f>
        <v>32</v>
      </c>
      <c r="I33" s="25">
        <f>IF(ISBLANK('Geotech Log'!K40),"",'Geotech Log'!K40)</f>
        <v>61.7</v>
      </c>
      <c r="J33" s="25">
        <f>IF(ISBLANK('Geotech Log'!L40),"",'Geotech Log'!L40)</f>
        <v>63.8</v>
      </c>
      <c r="K33" s="25">
        <f>IF(ISBLANK('Geotech Log'!N40),"",'Geotech Log'!N40)</f>
        <v>2.0499999999999998</v>
      </c>
      <c r="L33" s="25">
        <f>IF(ISBLANK('Geotech Log'!O40),"",'Geotech Log'!O40)</f>
        <v>97.619047619047876</v>
      </c>
      <c r="M33" s="25">
        <f>IF(ISBLANK('Geotech Log'!P40),"",'Geotech Log'!P40)</f>
        <v>2.02</v>
      </c>
      <c r="N33" s="25">
        <f>IF(ISBLANK('Geotech Log'!Q40),"",'Geotech Log'!Q40)</f>
        <v>96.190476190476446</v>
      </c>
      <c r="O33" s="17">
        <f>IF(ISBLANK('Geotech Log'!R40),"",'Geotech Log'!R40)</f>
        <v>20</v>
      </c>
      <c r="P33" s="17">
        <f>IF(ISBLANK('Geotech Log'!T40),"",'Geotech Log'!T40)</f>
        <v>12</v>
      </c>
      <c r="Q33" s="9" t="str">
        <f>IF(ISBLANK('Geotech Log'!W40),"",'Geotech Log'!W40)</f>
        <v>SST</v>
      </c>
      <c r="R33" s="9" t="str">
        <f>IF(ISBLANK('Geotech Log'!X40),"",'Geotech Log'!X40)</f>
        <v>SLST</v>
      </c>
      <c r="S33" s="9" t="str">
        <f>IF(ISBLANK('Geotech Log'!Y40),"",'Geotech Log'!Y40)</f>
        <v>Gy</v>
      </c>
      <c r="T33" s="9" t="str">
        <f>IF(ISBLANK('Geotech Log'!Z40),"",'Geotech Log'!Z40)</f>
        <v>M</v>
      </c>
      <c r="U33" s="9" t="str">
        <f>IF(ISBLANK('Geotech Log'!AA40),"",'Geotech Log'!AA40)</f>
        <v>BD</v>
      </c>
      <c r="V33" s="9" t="str">
        <f>IF(ISBLANK('Geotech Log'!AB40),"",'Geotech Log'!AB40)</f>
        <v>LAM</v>
      </c>
      <c r="W33" s="9" t="str">
        <f>IF(ISBLANK('Geotech Log'!AC40),"",'Geotech Log'!AC40)</f>
        <v>W1</v>
      </c>
      <c r="X33" s="9" t="str">
        <f>IF(ISBLANK('Geotech Log'!AD40),"",'Geotech Log'!AD40)</f>
        <v>R3</v>
      </c>
      <c r="Y33" s="17">
        <f>IF(ISBLANK('Geotech Log'!AE40),"",'Geotech Log'!AE40)</f>
        <v>4</v>
      </c>
      <c r="Z33" s="17">
        <f ca="1">IF(ISBLANK('Geotech Log'!AF40),"",'Geotech Log'!AF40)</f>
        <v>14.416666666666666</v>
      </c>
      <c r="AA33" s="17">
        <f ca="1">IF(ISBLANK('Geotech Log'!AG40),"",'Geotech Log'!AG40)</f>
        <v>58.416666666666664</v>
      </c>
      <c r="AB33" s="517" t="str">
        <f>IF(ISBLANK('Geotech Log'!AH40),"",'Geotech Log'!AH40)</f>
        <v>SST/SLST/MST 60/35/5. CALCITE VEINING (VUGGY)</v>
      </c>
    </row>
    <row r="34" spans="1:28" x14ac:dyDescent="0.25">
      <c r="A34" s="9" t="str">
        <f>IF(ISBLANK('Geotech Log'!$C$2),"",IF('Geotech Log'!J41&lt;&gt;"",'Geotech Log'!$C$2,""))</f>
        <v>GTF20-01</v>
      </c>
      <c r="B34" s="9" t="str">
        <f>IF(ISBLANK('Geotech Log'!$R$4),"",IF('Geotech Log'!J41&lt;&gt;"",'Geotech Log'!$R$4,""))</f>
        <v>FRO</v>
      </c>
      <c r="C34" s="22">
        <f>IF(ISBLANK('Geotech Log'!A41),IF(ISBLANK('Geotech Log'!J41),"",C33),'Geotech Log'!A41)</f>
        <v>44010</v>
      </c>
      <c r="D34" s="22" t="str">
        <f>IF(ISBLANK('Geotech Log'!C41),"",'Geotech Log'!C41)</f>
        <v>CR</v>
      </c>
      <c r="E34" s="17">
        <f>IF(ISBLANK('Geotech Log'!D41),"",'Geotech Log'!D41)</f>
        <v>29</v>
      </c>
      <c r="F34" s="17" t="str">
        <f>IF(ISBLANK('Geotech Log'!H41),"",'Geotech Log'!H41)</f>
        <v/>
      </c>
      <c r="G34" s="17" t="str">
        <f>IF(ISBLANK('Geotech Log'!I41),"",'Geotech Log'!I41)</f>
        <v/>
      </c>
      <c r="H34" s="17">
        <f>IF(ISBLANK('Geotech Log'!J41),"",'Geotech Log'!J41)</f>
        <v>33</v>
      </c>
      <c r="I34" s="25">
        <f>IF(ISBLANK('Geotech Log'!K41),"",'Geotech Log'!K41)</f>
        <v>63.8</v>
      </c>
      <c r="J34" s="25">
        <f>IF(ISBLANK('Geotech Log'!L41),"",'Geotech Log'!L41)</f>
        <v>64</v>
      </c>
      <c r="K34" s="25">
        <f>IF(ISBLANK('Geotech Log'!N41),"",'Geotech Log'!N41)</f>
        <v>0.15</v>
      </c>
      <c r="L34" s="25">
        <f>IF(ISBLANK('Geotech Log'!O41),"",'Geotech Log'!O41)</f>
        <v>74.999999999998934</v>
      </c>
      <c r="M34" s="25">
        <f>IF(ISBLANK('Geotech Log'!P41),"",'Geotech Log'!P41)</f>
        <v>0</v>
      </c>
      <c r="N34" s="25">
        <f>IF(ISBLANK('Geotech Log'!Q41),"",'Geotech Log'!Q41)</f>
        <v>0</v>
      </c>
      <c r="O34" s="17">
        <f>IF(ISBLANK('Geotech Log'!R41),"",'Geotech Log'!R41)</f>
        <v>3</v>
      </c>
      <c r="P34" s="17">
        <f>IF(ISBLANK('Geotech Log'!T41),"",'Geotech Log'!T41)</f>
        <v>20</v>
      </c>
      <c r="Q34" s="9" t="str">
        <f>IF(ISBLANK('Geotech Log'!W41),"",'Geotech Log'!W41)</f>
        <v>MST</v>
      </c>
      <c r="R34" s="9" t="str">
        <f>IF(ISBLANK('Geotech Log'!X41),"",'Geotech Log'!X41)</f>
        <v/>
      </c>
      <c r="S34" s="9" t="str">
        <f>IF(ISBLANK('Geotech Log'!Y41),"",'Geotech Log'!Y41)</f>
        <v>dGy</v>
      </c>
      <c r="T34" s="9" t="str">
        <f>IF(ISBLANK('Geotech Log'!Z41),"",'Geotech Log'!Z41)</f>
        <v>F</v>
      </c>
      <c r="U34" s="9" t="str">
        <f>IF(ISBLANK('Geotech Log'!AA41),"",'Geotech Log'!AA41)</f>
        <v>M</v>
      </c>
      <c r="V34" s="9" t="str">
        <f>IF(ISBLANK('Geotech Log'!AB41),"",'Geotech Log'!AB41)</f>
        <v>MAS</v>
      </c>
      <c r="W34" s="9" t="str">
        <f>IF(ISBLANK('Geotech Log'!AC41),"",'Geotech Log'!AC41)</f>
        <v>W1</v>
      </c>
      <c r="X34" s="9" t="str">
        <f>IF(ISBLANK('Geotech Log'!AD41),"",'Geotech Log'!AD41)</f>
        <v>R1</v>
      </c>
      <c r="Y34" s="17">
        <f>IF(ISBLANK('Geotech Log'!AE41),"",'Geotech Log'!AE41)</f>
        <v>1</v>
      </c>
      <c r="Z34" s="17">
        <f ca="1">IF(ISBLANK('Geotech Log'!AF41),"",'Geotech Log'!AF41)</f>
        <v>0</v>
      </c>
      <c r="AA34" s="17">
        <f ca="1">IF(ISBLANK('Geotech Log'!AG41),"",'Geotech Log'!AG41)</f>
        <v>19</v>
      </c>
      <c r="AB34" s="517" t="str">
        <f>IF(ISBLANK('Geotech Log'!AH41),"",'Geotech Log'!AH41)</f>
        <v>RUBBLE ZONE, GRAVEL TO PEBBLE SIZE, ANGULAR TO ROUNDED PIECES. PROBABLY MIX OF NATURAL AND MECHANICAL</v>
      </c>
    </row>
    <row r="35" spans="1:28" x14ac:dyDescent="0.25">
      <c r="A35" s="9" t="str">
        <f>IF(ISBLANK('Geotech Log'!$C$2),"",IF('Geotech Log'!J42&lt;&gt;"",'Geotech Log'!$C$2,""))</f>
        <v>GTF20-01</v>
      </c>
      <c r="B35" s="9" t="str">
        <f>IF(ISBLANK('Geotech Log'!$R$4),"",IF('Geotech Log'!J42&lt;&gt;"",'Geotech Log'!$R$4,""))</f>
        <v>FRO</v>
      </c>
      <c r="C35" s="22">
        <f>IF(ISBLANK('Geotech Log'!A42),IF(ISBLANK('Geotech Log'!J42),"",C34),'Geotech Log'!A42)</f>
        <v>44010</v>
      </c>
      <c r="D35" s="22" t="str">
        <f>IF(ISBLANK('Geotech Log'!C42),"",'Geotech Log'!C42)</f>
        <v>CR</v>
      </c>
      <c r="E35" s="17" t="str">
        <f>IF(ISBLANK('Geotech Log'!D42),"",'Geotech Log'!D42)</f>
        <v/>
      </c>
      <c r="F35" s="17" t="str">
        <f>IF(ISBLANK('Geotech Log'!H42),"",'Geotech Log'!H42)</f>
        <v/>
      </c>
      <c r="G35" s="17" t="str">
        <f>IF(ISBLANK('Geotech Log'!I42),"",'Geotech Log'!I42)</f>
        <v/>
      </c>
      <c r="H35" s="17">
        <f>IF(ISBLANK('Geotech Log'!J42),"",'Geotech Log'!J42)</f>
        <v>34</v>
      </c>
      <c r="I35" s="25">
        <f>IF(ISBLANK('Geotech Log'!K42),"",'Geotech Log'!K42)</f>
        <v>64</v>
      </c>
      <c r="J35" s="25">
        <f>IF(ISBLANK('Geotech Log'!L42),"",'Geotech Log'!L42)</f>
        <v>64.7</v>
      </c>
      <c r="K35" s="25">
        <f>IF(ISBLANK('Geotech Log'!N42),"",'Geotech Log'!N42)</f>
        <v>0.7</v>
      </c>
      <c r="L35" s="25">
        <f>IF(ISBLANK('Geotech Log'!O42),"",'Geotech Log'!O42)</f>
        <v>99.999999999999588</v>
      </c>
      <c r="M35" s="25">
        <f>IF(ISBLANK('Geotech Log'!P42),"",'Geotech Log'!P42)</f>
        <v>0.7</v>
      </c>
      <c r="N35" s="25">
        <f>IF(ISBLANK('Geotech Log'!Q42),"",'Geotech Log'!Q42)</f>
        <v>99.999999999999588</v>
      </c>
      <c r="O35" s="17">
        <f>IF(ISBLANK('Geotech Log'!R42),"",'Geotech Log'!R42)</f>
        <v>20</v>
      </c>
      <c r="P35" s="17">
        <f>IF(ISBLANK('Geotech Log'!T42),"",'Geotech Log'!T42)</f>
        <v>2</v>
      </c>
      <c r="Q35" s="9" t="str">
        <f>IF(ISBLANK('Geotech Log'!W42),"",'Geotech Log'!W42)</f>
        <v>SST</v>
      </c>
      <c r="R35" s="9" t="str">
        <f>IF(ISBLANK('Geotech Log'!X42),"",'Geotech Log'!X42)</f>
        <v>SLST</v>
      </c>
      <c r="S35" s="9" t="str">
        <f>IF(ISBLANK('Geotech Log'!Y42),"",'Geotech Log'!Y42)</f>
        <v>Gy</v>
      </c>
      <c r="T35" s="9" t="str">
        <f>IF(ISBLANK('Geotech Log'!Z42),"",'Geotech Log'!Z42)</f>
        <v>M</v>
      </c>
      <c r="U35" s="9" t="str">
        <f>IF(ISBLANK('Geotech Log'!AA42),"",'Geotech Log'!AA42)</f>
        <v>BD</v>
      </c>
      <c r="V35" s="9" t="str">
        <f>IF(ISBLANK('Geotech Log'!AB42),"",'Geotech Log'!AB42)</f>
        <v>LAM</v>
      </c>
      <c r="W35" s="9" t="str">
        <f>IF(ISBLANK('Geotech Log'!AC42),"",'Geotech Log'!AC42)</f>
        <v>W1</v>
      </c>
      <c r="X35" s="9" t="str">
        <f>IF(ISBLANK('Geotech Log'!AD42),"",'Geotech Log'!AD42)</f>
        <v>R3</v>
      </c>
      <c r="Y35" s="17">
        <f>IF(ISBLANK('Geotech Log'!AE42),"",'Geotech Log'!AE42)</f>
        <v>4</v>
      </c>
      <c r="Z35" s="17">
        <f ca="1">IF(ISBLANK('Geotech Log'!AF42),"",'Geotech Log'!AF42)</f>
        <v>16</v>
      </c>
      <c r="AA35" s="17">
        <f ca="1">IF(ISBLANK('Geotech Log'!AG42),"",'Geotech Log'!AG42)</f>
        <v>70</v>
      </c>
      <c r="AB35" s="517" t="str">
        <f>IF(ISBLANK('Geotech Log'!AH42),"",'Geotech Log'!AH42)</f>
        <v>SST/SLST 60/40 WITH CALCITE VEINING</v>
      </c>
    </row>
    <row r="36" spans="1:28" x14ac:dyDescent="0.25">
      <c r="A36" s="9" t="str">
        <f>IF(ISBLANK('Geotech Log'!$C$2),"",IF('Geotech Log'!J43&lt;&gt;"",'Geotech Log'!$C$2,""))</f>
        <v>GTF20-01</v>
      </c>
      <c r="B36" s="9" t="str">
        <f>IF(ISBLANK('Geotech Log'!$R$4),"",IF('Geotech Log'!J43&lt;&gt;"",'Geotech Log'!$R$4,""))</f>
        <v>FRO</v>
      </c>
      <c r="C36" s="22">
        <f>IF(ISBLANK('Geotech Log'!A43),IF(ISBLANK('Geotech Log'!J43),"",C35),'Geotech Log'!A43)</f>
        <v>44010</v>
      </c>
      <c r="D36" s="22" t="str">
        <f>IF(ISBLANK('Geotech Log'!C43),"",'Geotech Log'!C43)</f>
        <v>CR</v>
      </c>
      <c r="E36" s="17" t="str">
        <f>IF(ISBLANK('Geotech Log'!D43),"",'Geotech Log'!D43)</f>
        <v/>
      </c>
      <c r="F36" s="17" t="str">
        <f>IF(ISBLANK('Geotech Log'!H43),"",'Geotech Log'!H43)</f>
        <v/>
      </c>
      <c r="G36" s="17" t="str">
        <f>IF(ISBLANK('Geotech Log'!I43),"",'Geotech Log'!I43)</f>
        <v/>
      </c>
      <c r="H36" s="17">
        <f>IF(ISBLANK('Geotech Log'!J43),"",'Geotech Log'!J43)</f>
        <v>35</v>
      </c>
      <c r="I36" s="25">
        <f>IF(ISBLANK('Geotech Log'!K43),"",'Geotech Log'!K43)</f>
        <v>64.7</v>
      </c>
      <c r="J36" s="25">
        <f>IF(ISBLANK('Geotech Log'!L43),"",'Geotech Log'!L43)</f>
        <v>65</v>
      </c>
      <c r="K36" s="25">
        <f>IF(ISBLANK('Geotech Log'!N43),"",'Geotech Log'!N43)</f>
        <v>0.23</v>
      </c>
      <c r="L36" s="25">
        <f>IF(ISBLANK('Geotech Log'!O43),"",'Geotech Log'!O43)</f>
        <v>76.666666666667396</v>
      </c>
      <c r="M36" s="25">
        <f>IF(ISBLANK('Geotech Log'!P43),"",'Geotech Log'!P43)</f>
        <v>0</v>
      </c>
      <c r="N36" s="25">
        <f>IF(ISBLANK('Geotech Log'!Q43),"",'Geotech Log'!Q43)</f>
        <v>0</v>
      </c>
      <c r="O36" s="17">
        <f>IF(ISBLANK('Geotech Log'!R43),"",'Geotech Log'!R43)</f>
        <v>3</v>
      </c>
      <c r="P36" s="17">
        <f>IF(ISBLANK('Geotech Log'!T43),"",'Geotech Log'!T43)</f>
        <v>20</v>
      </c>
      <c r="Q36" s="9" t="str">
        <f>IF(ISBLANK('Geotech Log'!W43),"",'Geotech Log'!W43)</f>
        <v>COAL</v>
      </c>
      <c r="R36" s="9" t="str">
        <f>IF(ISBLANK('Geotech Log'!X43),"",'Geotech Log'!X43)</f>
        <v/>
      </c>
      <c r="S36" s="9" t="str">
        <f>IF(ISBLANK('Geotech Log'!Y43),"",'Geotech Log'!Y43)</f>
        <v>Bk</v>
      </c>
      <c r="T36" s="9" t="str">
        <f>IF(ISBLANK('Geotech Log'!Z43),"",'Geotech Log'!Z43)</f>
        <v>VF</v>
      </c>
      <c r="U36" s="9" t="str">
        <f>IF(ISBLANK('Geotech Log'!AA43),"",'Geotech Log'!AA43)</f>
        <v>BRX</v>
      </c>
      <c r="V36" s="9" t="str">
        <f>IF(ISBLANK('Geotech Log'!AB43),"",'Geotech Log'!AB43)</f>
        <v>MAS</v>
      </c>
      <c r="W36" s="9" t="str">
        <f>IF(ISBLANK('Geotech Log'!AC43),"",'Geotech Log'!AC43)</f>
        <v>W1</v>
      </c>
      <c r="X36" s="9" t="str">
        <f>IF(ISBLANK('Geotech Log'!AD43),"",'Geotech Log'!AD43)</f>
        <v>R0</v>
      </c>
      <c r="Y36" s="17">
        <f>IF(ISBLANK('Geotech Log'!AE43),"",'Geotech Log'!AE43)</f>
        <v>0</v>
      </c>
      <c r="Z36" s="17">
        <f ca="1">IF(ISBLANK('Geotech Log'!AF43),"",'Geotech Log'!AF43)</f>
        <v>0</v>
      </c>
      <c r="AA36" s="17">
        <f ca="1">IF(ISBLANK('Geotech Log'!AG43),"",'Geotech Log'!AG43)</f>
        <v>18</v>
      </c>
      <c r="AB36" s="517" t="str">
        <f>IF(ISBLANK('Geotech Log'!AH43),"",'Geotech Log'!AH43)</f>
        <v>SOFT, WEAK, FRIABLE COMPLETELY BRECCIATED COAL SEAM</v>
      </c>
    </row>
    <row r="37" spans="1:28" x14ac:dyDescent="0.25">
      <c r="A37" s="9" t="str">
        <f>IF(ISBLANK('Geotech Log'!$C$2),"",IF('Geotech Log'!J44&lt;&gt;"",'Geotech Log'!$C$2,""))</f>
        <v>GTF20-01</v>
      </c>
      <c r="B37" s="9" t="str">
        <f>IF(ISBLANK('Geotech Log'!$R$4),"",IF('Geotech Log'!J44&lt;&gt;"",'Geotech Log'!$R$4,""))</f>
        <v>FRO</v>
      </c>
      <c r="C37" s="22">
        <f>IF(ISBLANK('Geotech Log'!A44),IF(ISBLANK('Geotech Log'!J44),"",C36),'Geotech Log'!A44)</f>
        <v>44010</v>
      </c>
      <c r="D37" s="22" t="str">
        <f>IF(ISBLANK('Geotech Log'!C44),"",'Geotech Log'!C44)</f>
        <v>CR</v>
      </c>
      <c r="E37" s="17">
        <f>IF(ISBLANK('Geotech Log'!D44),"",'Geotech Log'!D44)</f>
        <v>30</v>
      </c>
      <c r="F37" s="17" t="str">
        <f>IF(ISBLANK('Geotech Log'!H44),"",'Geotech Log'!H44)</f>
        <v/>
      </c>
      <c r="G37" s="17" t="str">
        <f>IF(ISBLANK('Geotech Log'!I44),"",'Geotech Log'!I44)</f>
        <v/>
      </c>
      <c r="H37" s="17">
        <f>IF(ISBLANK('Geotech Log'!J44),"",'Geotech Log'!J44)</f>
        <v>36</v>
      </c>
      <c r="I37" s="25">
        <f>IF(ISBLANK('Geotech Log'!K44),"",'Geotech Log'!K44)</f>
        <v>65</v>
      </c>
      <c r="J37" s="25">
        <f>IF(ISBLANK('Geotech Log'!L44),"",'Geotech Log'!L44)</f>
        <v>66.66</v>
      </c>
      <c r="K37" s="25">
        <f>IF(ISBLANK('Geotech Log'!N44),"",'Geotech Log'!N44)</f>
        <v>1.27</v>
      </c>
      <c r="L37" s="25">
        <f>IF(ISBLANK('Geotech Log'!O44),"",'Geotech Log'!O44)</f>
        <v>76.506024096385701</v>
      </c>
      <c r="M37" s="25">
        <f>IF(ISBLANK('Geotech Log'!P44),"",'Geotech Log'!P44)</f>
        <v>0</v>
      </c>
      <c r="N37" s="25">
        <f>IF(ISBLANK('Geotech Log'!Q44),"",'Geotech Log'!Q44)</f>
        <v>0</v>
      </c>
      <c r="O37" s="17">
        <f>IF(ISBLANK('Geotech Log'!R44),"",'Geotech Log'!R44)</f>
        <v>3</v>
      </c>
      <c r="P37" s="17">
        <f>IF(ISBLANK('Geotech Log'!T44),"",'Geotech Log'!T44)</f>
        <v>99</v>
      </c>
      <c r="Q37" s="9" t="str">
        <f>IF(ISBLANK('Geotech Log'!W44),"",'Geotech Log'!W44)</f>
        <v>COAL</v>
      </c>
      <c r="R37" s="9" t="str">
        <f>IF(ISBLANK('Geotech Log'!X44),"",'Geotech Log'!X44)</f>
        <v/>
      </c>
      <c r="S37" s="9" t="str">
        <f>IF(ISBLANK('Geotech Log'!Y44),"",'Geotech Log'!Y44)</f>
        <v>Bk</v>
      </c>
      <c r="T37" s="9" t="str">
        <f>IF(ISBLANK('Geotech Log'!Z44),"",'Geotech Log'!Z44)</f>
        <v>VF</v>
      </c>
      <c r="U37" s="9" t="str">
        <f>IF(ISBLANK('Geotech Log'!AA44),"",'Geotech Log'!AA44)</f>
        <v>MF1</v>
      </c>
      <c r="V37" s="9" t="str">
        <f>IF(ISBLANK('Geotech Log'!AB44),"",'Geotech Log'!AB44)</f>
        <v>MAS</v>
      </c>
      <c r="W37" s="9" t="str">
        <f>IF(ISBLANK('Geotech Log'!AC44),"",'Geotech Log'!AC44)</f>
        <v>W1</v>
      </c>
      <c r="X37" s="9" t="str">
        <f>IF(ISBLANK('Geotech Log'!AD44),"",'Geotech Log'!AD44)</f>
        <v>R1</v>
      </c>
      <c r="Y37" s="17">
        <f>IF(ISBLANK('Geotech Log'!AE44),"",'Geotech Log'!AE44)</f>
        <v>1</v>
      </c>
      <c r="Z37" s="17">
        <f ca="1">IF(ISBLANK('Geotech Log'!AF44),"",'Geotech Log'!AF44)</f>
        <v>0</v>
      </c>
      <c r="AA37" s="17">
        <f ca="1">IF(ISBLANK('Geotech Log'!AG44),"",'Geotech Log'!AG44)</f>
        <v>19</v>
      </c>
      <c r="AB37" s="517" t="str">
        <f>IF(ISBLANK('Geotech Log'!AH44),"",'Geotech Log'!AH44)</f>
        <v>BLOCKED AT 66.66 M. COAL SEAM.</v>
      </c>
    </row>
    <row r="38" spans="1:28" x14ac:dyDescent="0.25">
      <c r="A38" s="9" t="str">
        <f>IF(ISBLANK('Geotech Log'!$C$2),"",IF('Geotech Log'!J45&lt;&gt;"",'Geotech Log'!$C$2,""))</f>
        <v>GTF20-01</v>
      </c>
      <c r="B38" s="9" t="str">
        <f>IF(ISBLANK('Geotech Log'!$R$4),"",IF('Geotech Log'!J45&lt;&gt;"",'Geotech Log'!$R$4,""))</f>
        <v>FRO</v>
      </c>
      <c r="C38" s="22">
        <f>IF(ISBLANK('Geotech Log'!A45),IF(ISBLANK('Geotech Log'!J45),"",C37),'Geotech Log'!A45)</f>
        <v>44011</v>
      </c>
      <c r="D38" s="22" t="str">
        <f>IF(ISBLANK('Geotech Log'!C45),"",'Geotech Log'!C45)</f>
        <v>CR</v>
      </c>
      <c r="E38" s="17">
        <f>IF(ISBLANK('Geotech Log'!D45),"",'Geotech Log'!D45)</f>
        <v>31</v>
      </c>
      <c r="F38" s="17" t="str">
        <f>IF(ISBLANK('Geotech Log'!H45),"",'Geotech Log'!H45)</f>
        <v/>
      </c>
      <c r="G38" s="17" t="str">
        <f>IF(ISBLANK('Geotech Log'!I45),"",'Geotech Log'!I45)</f>
        <v/>
      </c>
      <c r="H38" s="17">
        <f>IF(ISBLANK('Geotech Log'!J45),"",'Geotech Log'!J45)</f>
        <v>37</v>
      </c>
      <c r="I38" s="25">
        <f>IF(ISBLANK('Geotech Log'!K45),"",'Geotech Log'!K45)</f>
        <v>66.66</v>
      </c>
      <c r="J38" s="25">
        <f>IF(ISBLANK('Geotech Log'!L45),"",'Geotech Log'!L45)</f>
        <v>68</v>
      </c>
      <c r="K38" s="25">
        <f>IF(ISBLANK('Geotech Log'!N45),"",'Geotech Log'!N45)</f>
        <v>0.98000000000000342</v>
      </c>
      <c r="L38" s="25">
        <f>IF(ISBLANK('Geotech Log'!O45),"",'Geotech Log'!O45)</f>
        <v>73.134328358209018</v>
      </c>
      <c r="M38" s="25">
        <f>IF(ISBLANK('Geotech Log'!P45),"",'Geotech Log'!P45)</f>
        <v>0.84</v>
      </c>
      <c r="N38" s="25">
        <f>IF(ISBLANK('Geotech Log'!Q45),"",'Geotech Log'!Q45)</f>
        <v>62.686567164178939</v>
      </c>
      <c r="O38" s="17">
        <f>IF(ISBLANK('Geotech Log'!R45),"",'Geotech Log'!R45)</f>
        <v>13</v>
      </c>
      <c r="P38" s="17">
        <f>IF(ISBLANK('Geotech Log'!T45),"",'Geotech Log'!T45)</f>
        <v>99</v>
      </c>
      <c r="Q38" s="9" t="str">
        <f>IF(ISBLANK('Geotech Log'!W45),"",'Geotech Log'!W45)</f>
        <v>COAL</v>
      </c>
      <c r="R38" s="9" t="str">
        <f>IF(ISBLANK('Geotech Log'!X45),"",'Geotech Log'!X45)</f>
        <v/>
      </c>
      <c r="S38" s="9" t="str">
        <f>IF(ISBLANK('Geotech Log'!Y45),"",'Geotech Log'!Y45)</f>
        <v>Bk</v>
      </c>
      <c r="T38" s="9" t="str">
        <f>IF(ISBLANK('Geotech Log'!Z45),"",'Geotech Log'!Z45)</f>
        <v>VF</v>
      </c>
      <c r="U38" s="9" t="str">
        <f>IF(ISBLANK('Geotech Log'!AA45),"",'Geotech Log'!AA45)</f>
        <v>BRX</v>
      </c>
      <c r="V38" s="9" t="str">
        <f>IF(ISBLANK('Geotech Log'!AB45),"",'Geotech Log'!AB45)</f>
        <v>MAS</v>
      </c>
      <c r="W38" s="9" t="str">
        <f>IF(ISBLANK('Geotech Log'!AC45),"",'Geotech Log'!AC45)</f>
        <v>W1</v>
      </c>
      <c r="X38" s="9" t="str">
        <f>IF(ISBLANK('Geotech Log'!AD45),"",'Geotech Log'!AD45)</f>
        <v>R1</v>
      </c>
      <c r="Y38" s="17">
        <f>IF(ISBLANK('Geotech Log'!AE45),"",'Geotech Log'!AE45)</f>
        <v>1</v>
      </c>
      <c r="Z38" s="17">
        <f ca="1">IF(ISBLANK('Geotech Log'!AF45),"",'Geotech Log'!AF45)</f>
        <v>0</v>
      </c>
      <c r="AA38" s="17">
        <f ca="1">IF(ISBLANK('Geotech Log'!AG45),"",'Geotech Log'!AG45)</f>
        <v>29</v>
      </c>
      <c r="AB38" s="517" t="str">
        <f>IF(ISBLANK('Geotech Log'!AH45),"",'Geotech Log'!AH45)</f>
        <v>COAL SEAM. SOLID BLOCK FROM 66.60 TO 66.84 M, THEN FRIABLE RUBBLE ZONE</v>
      </c>
    </row>
    <row r="39" spans="1:28" x14ac:dyDescent="0.25">
      <c r="A39" s="9" t="str">
        <f>IF(ISBLANK('Geotech Log'!$C$2),"",IF('Geotech Log'!J46&lt;&gt;"",'Geotech Log'!$C$2,""))</f>
        <v>GTF20-01</v>
      </c>
      <c r="B39" s="9" t="str">
        <f>IF(ISBLANK('Geotech Log'!$R$4),"",IF('Geotech Log'!J46&lt;&gt;"",'Geotech Log'!$R$4,""))</f>
        <v>FRO</v>
      </c>
      <c r="C39" s="22">
        <f>IF(ISBLANK('Geotech Log'!A46),IF(ISBLANK('Geotech Log'!J46),"",C38),'Geotech Log'!A46)</f>
        <v>44011</v>
      </c>
      <c r="D39" s="22" t="str">
        <f>IF(ISBLANK('Geotech Log'!C46),"",'Geotech Log'!C46)</f>
        <v>CR</v>
      </c>
      <c r="E39" s="17">
        <f>IF(ISBLANK('Geotech Log'!D46),"",'Geotech Log'!D46)</f>
        <v>32</v>
      </c>
      <c r="F39" s="17" t="str">
        <f>IF(ISBLANK('Geotech Log'!H46),"",'Geotech Log'!H46)</f>
        <v/>
      </c>
      <c r="G39" s="17" t="str">
        <f>IF(ISBLANK('Geotech Log'!I46),"",'Geotech Log'!I46)</f>
        <v/>
      </c>
      <c r="H39" s="17">
        <f>IF(ISBLANK('Geotech Log'!J46),"",'Geotech Log'!J46)</f>
        <v>38</v>
      </c>
      <c r="I39" s="25">
        <f>IF(ISBLANK('Geotech Log'!K46),"",'Geotech Log'!K46)</f>
        <v>68</v>
      </c>
      <c r="J39" s="25">
        <f>IF(ISBLANK('Geotech Log'!L46),"",'Geotech Log'!L46)</f>
        <v>69.599999999999994</v>
      </c>
      <c r="K39" s="25">
        <f>IF(ISBLANK('Geotech Log'!N46),"",'Geotech Log'!N46)</f>
        <v>0.62</v>
      </c>
      <c r="L39" s="25">
        <f>IF(ISBLANK('Geotech Log'!O46),"",'Geotech Log'!O46)</f>
        <v>38.750000000000142</v>
      </c>
      <c r="M39" s="25">
        <f>IF(ISBLANK('Geotech Log'!P46),"",'Geotech Log'!P46)</f>
        <v>0</v>
      </c>
      <c r="N39" s="25">
        <f>IF(ISBLANK('Geotech Log'!Q46),"",'Geotech Log'!Q46)</f>
        <v>0</v>
      </c>
      <c r="O39" s="17">
        <f>IF(ISBLANK('Geotech Log'!R46),"",'Geotech Log'!R46)</f>
        <v>3</v>
      </c>
      <c r="P39" s="17">
        <f>IF(ISBLANK('Geotech Log'!T46),"",'Geotech Log'!T46)</f>
        <v>99</v>
      </c>
      <c r="Q39" s="9" t="str">
        <f>IF(ISBLANK('Geotech Log'!W46),"",'Geotech Log'!W46)</f>
        <v>COAL</v>
      </c>
      <c r="R39" s="9" t="str">
        <f>IF(ISBLANK('Geotech Log'!X46),"",'Geotech Log'!X46)</f>
        <v/>
      </c>
      <c r="S39" s="9" t="str">
        <f>IF(ISBLANK('Geotech Log'!Y46),"",'Geotech Log'!Y46)</f>
        <v>Bk</v>
      </c>
      <c r="T39" s="9" t="str">
        <f>IF(ISBLANK('Geotech Log'!Z46),"",'Geotech Log'!Z46)</f>
        <v>VF</v>
      </c>
      <c r="U39" s="9" t="str">
        <f>IF(ISBLANK('Geotech Log'!AA46),"",'Geotech Log'!AA46)</f>
        <v>BRX</v>
      </c>
      <c r="V39" s="9" t="str">
        <f>IF(ISBLANK('Geotech Log'!AB46),"",'Geotech Log'!AB46)</f>
        <v>MAS</v>
      </c>
      <c r="W39" s="9" t="str">
        <f>IF(ISBLANK('Geotech Log'!AC46),"",'Geotech Log'!AC46)</f>
        <v>W1</v>
      </c>
      <c r="X39" s="9" t="str">
        <f>IF(ISBLANK('Geotech Log'!AD46),"",'Geotech Log'!AD46)</f>
        <v>R1</v>
      </c>
      <c r="Y39" s="17">
        <f>IF(ISBLANK('Geotech Log'!AE46),"",'Geotech Log'!AE46)</f>
        <v>1</v>
      </c>
      <c r="Z39" s="17">
        <f ca="1">IF(ISBLANK('Geotech Log'!AF46),"",'Geotech Log'!AF46)</f>
        <v>0</v>
      </c>
      <c r="AA39" s="17">
        <f ca="1">IF(ISBLANK('Geotech Log'!AG46),"",'Geotech Log'!AG46)</f>
        <v>19</v>
      </c>
      <c r="AB39" s="517" t="str">
        <f>IF(ISBLANK('Geotech Log'!AH46),"",'Geotech Log'!AH46)</f>
        <v>COAL SEAM - BROKEN ZONE WITH SOME WEAK, FRIABLE BRECCIATED POCKETS. 0.92 M CORE LOSS SO A LOT OF THE WEAKER MATERIAL PROBABLY WASHED OUT. NO COAL SAMPLE TAKEN - RECOVERY TOO LOW.</v>
      </c>
    </row>
    <row r="40" spans="1:28" x14ac:dyDescent="0.25">
      <c r="A40" s="9" t="str">
        <f>IF(ISBLANK('Geotech Log'!$C$2),"",IF('Geotech Log'!J47&lt;&gt;"",'Geotech Log'!$C$2,""))</f>
        <v>GTF20-01</v>
      </c>
      <c r="B40" s="9" t="str">
        <f>IF(ISBLANK('Geotech Log'!$R$4),"",IF('Geotech Log'!J47&lt;&gt;"",'Geotech Log'!$R$4,""))</f>
        <v>FRO</v>
      </c>
      <c r="C40" s="22">
        <f>IF(ISBLANK('Geotech Log'!A47),IF(ISBLANK('Geotech Log'!J47),"",C39),'Geotech Log'!A47)</f>
        <v>44011</v>
      </c>
      <c r="D40" s="22" t="str">
        <f>IF(ISBLANK('Geotech Log'!C47),"",'Geotech Log'!C47)</f>
        <v>CR</v>
      </c>
      <c r="E40" s="17">
        <f>IF(ISBLANK('Geotech Log'!D47),"",'Geotech Log'!D47)</f>
        <v>33</v>
      </c>
      <c r="F40" s="17" t="str">
        <f>IF(ISBLANK('Geotech Log'!H47),"",'Geotech Log'!H47)</f>
        <v/>
      </c>
      <c r="G40" s="17" t="str">
        <f>IF(ISBLANK('Geotech Log'!I47),"",'Geotech Log'!I47)</f>
        <v/>
      </c>
      <c r="H40" s="17">
        <f>IF(ISBLANK('Geotech Log'!J47),"",'Geotech Log'!J47)</f>
        <v>39</v>
      </c>
      <c r="I40" s="25">
        <f>IF(ISBLANK('Geotech Log'!K47),"",'Geotech Log'!K47)</f>
        <v>69.599999999999994</v>
      </c>
      <c r="J40" s="25">
        <f>IF(ISBLANK('Geotech Log'!L47),"",'Geotech Log'!L47)</f>
        <v>70.31</v>
      </c>
      <c r="K40" s="25">
        <f>IF(ISBLANK('Geotech Log'!N47),"",'Geotech Log'!N47)</f>
        <v>0.49</v>
      </c>
      <c r="L40" s="25">
        <f>IF(ISBLANK('Geotech Log'!O47),"",'Geotech Log'!O47)</f>
        <v>69.014084507041474</v>
      </c>
      <c r="M40" s="25">
        <f>IF(ISBLANK('Geotech Log'!P47),"",'Geotech Log'!P47)</f>
        <v>0</v>
      </c>
      <c r="N40" s="25">
        <f>IF(ISBLANK('Geotech Log'!Q47),"",'Geotech Log'!Q47)</f>
        <v>0</v>
      </c>
      <c r="O40" s="17">
        <f>IF(ISBLANK('Geotech Log'!R47),"",'Geotech Log'!R47)</f>
        <v>3</v>
      </c>
      <c r="P40" s="17">
        <f>IF(ISBLANK('Geotech Log'!T47),"",'Geotech Log'!T47)</f>
        <v>20</v>
      </c>
      <c r="Q40" s="9" t="str">
        <f>IF(ISBLANK('Geotech Log'!W47),"",'Geotech Log'!W47)</f>
        <v>COAL</v>
      </c>
      <c r="R40" s="9" t="str">
        <f>IF(ISBLANK('Geotech Log'!X47),"",'Geotech Log'!X47)</f>
        <v/>
      </c>
      <c r="S40" s="9" t="str">
        <f>IF(ISBLANK('Geotech Log'!Y47),"",'Geotech Log'!Y47)</f>
        <v>Bk</v>
      </c>
      <c r="T40" s="9" t="str">
        <f>IF(ISBLANK('Geotech Log'!Z47),"",'Geotech Log'!Z47)</f>
        <v>VF</v>
      </c>
      <c r="U40" s="9" t="str">
        <f>IF(ISBLANK('Geotech Log'!AA47),"",'Geotech Log'!AA47)</f>
        <v>BRX</v>
      </c>
      <c r="V40" s="9" t="str">
        <f>IF(ISBLANK('Geotech Log'!AB47),"",'Geotech Log'!AB47)</f>
        <v>MAS</v>
      </c>
      <c r="W40" s="9" t="str">
        <f>IF(ISBLANK('Geotech Log'!AC47),"",'Geotech Log'!AC47)</f>
        <v>W1</v>
      </c>
      <c r="X40" s="9" t="str">
        <f>IF(ISBLANK('Geotech Log'!AD47),"",'Geotech Log'!AD47)</f>
        <v>R1</v>
      </c>
      <c r="Y40" s="17">
        <f>IF(ISBLANK('Geotech Log'!AE47),"",'Geotech Log'!AE47)</f>
        <v>1</v>
      </c>
      <c r="Z40" s="17">
        <f ca="1">IF(ISBLANK('Geotech Log'!AF47),"",'Geotech Log'!AF47)</f>
        <v>0</v>
      </c>
      <c r="AA40" s="17">
        <f ca="1">IF(ISBLANK('Geotech Log'!AG47),"",'Geotech Log'!AG47)</f>
        <v>19</v>
      </c>
      <c r="AB40" s="517" t="str">
        <f>IF(ISBLANK('Geotech Log'!AH47),"",'Geotech Log'!AH47)</f>
        <v>COAL RUBBLE ZONE. 0.2 M CORE LOSS FOR RUN ASSIGNED TO THIS INTERVAL.</v>
      </c>
    </row>
    <row r="41" spans="1:28" x14ac:dyDescent="0.25">
      <c r="A41" s="9" t="str">
        <f>IF(ISBLANK('Geotech Log'!$C$2),"",IF('Geotech Log'!J48&lt;&gt;"",'Geotech Log'!$C$2,""))</f>
        <v>GTF20-01</v>
      </c>
      <c r="B41" s="9" t="str">
        <f>IF(ISBLANK('Geotech Log'!$R$4),"",IF('Geotech Log'!J48&lt;&gt;"",'Geotech Log'!$R$4,""))</f>
        <v>FRO</v>
      </c>
      <c r="C41" s="22">
        <f>IF(ISBLANK('Geotech Log'!A48),IF(ISBLANK('Geotech Log'!J48),"",C40),'Geotech Log'!A48)</f>
        <v>44011</v>
      </c>
      <c r="D41" s="22" t="str">
        <f>IF(ISBLANK('Geotech Log'!C48),"",'Geotech Log'!C48)</f>
        <v>CR</v>
      </c>
      <c r="E41" s="17" t="str">
        <f>IF(ISBLANK('Geotech Log'!D48),"",'Geotech Log'!D48)</f>
        <v/>
      </c>
      <c r="F41" s="17" t="str">
        <f>IF(ISBLANK('Geotech Log'!H48),"",'Geotech Log'!H48)</f>
        <v/>
      </c>
      <c r="G41" s="17" t="str">
        <f>IF(ISBLANK('Geotech Log'!I48),"",'Geotech Log'!I48)</f>
        <v/>
      </c>
      <c r="H41" s="17">
        <f>IF(ISBLANK('Geotech Log'!J48),"",'Geotech Log'!J48)</f>
        <v>40</v>
      </c>
      <c r="I41" s="25">
        <f>IF(ISBLANK('Geotech Log'!K48),"",'Geotech Log'!K48)</f>
        <v>70.31</v>
      </c>
      <c r="J41" s="25">
        <f>IF(ISBLANK('Geotech Log'!L48),"",'Geotech Log'!L48)</f>
        <v>71</v>
      </c>
      <c r="K41" s="25">
        <f>IF(ISBLANK('Geotech Log'!N48),"",'Geotech Log'!N48)</f>
        <v>0.69</v>
      </c>
      <c r="L41" s="25">
        <f>IF(ISBLANK('Geotech Log'!O48),"",'Geotech Log'!O48)</f>
        <v>100.00000000000031</v>
      </c>
      <c r="M41" s="25">
        <f>IF(ISBLANK('Geotech Log'!P48),"",'Geotech Log'!P48)</f>
        <v>0.53</v>
      </c>
      <c r="N41" s="25">
        <f>IF(ISBLANK('Geotech Log'!Q48),"",'Geotech Log'!Q48)</f>
        <v>76.811594202898803</v>
      </c>
      <c r="O41" s="17">
        <f>IF(ISBLANK('Geotech Log'!R48),"",'Geotech Log'!R48)</f>
        <v>17</v>
      </c>
      <c r="P41" s="17">
        <f>IF(ISBLANK('Geotech Log'!T48),"",'Geotech Log'!T48)</f>
        <v>10</v>
      </c>
      <c r="Q41" s="9" t="str">
        <f>IF(ISBLANK('Geotech Log'!W48),"",'Geotech Log'!W48)</f>
        <v>MST</v>
      </c>
      <c r="R41" s="9" t="str">
        <f>IF(ISBLANK('Geotech Log'!X48),"",'Geotech Log'!X48)</f>
        <v>SLST</v>
      </c>
      <c r="S41" s="9" t="str">
        <f>IF(ISBLANK('Geotech Log'!Y48),"",'Geotech Log'!Y48)</f>
        <v>Gy</v>
      </c>
      <c r="T41" s="9" t="str">
        <f>IF(ISBLANK('Geotech Log'!Z48),"",'Geotech Log'!Z48)</f>
        <v>VF</v>
      </c>
      <c r="U41" s="9" t="str">
        <f>IF(ISBLANK('Geotech Log'!AA48),"",'Geotech Log'!AA48)</f>
        <v>BD</v>
      </c>
      <c r="V41" s="9" t="str">
        <f>IF(ISBLANK('Geotech Log'!AB48),"",'Geotech Log'!AB48)</f>
        <v>LAM</v>
      </c>
      <c r="W41" s="9" t="str">
        <f>IF(ISBLANK('Geotech Log'!AC48),"",'Geotech Log'!AC48)</f>
        <v>W1</v>
      </c>
      <c r="X41" s="9" t="str">
        <f>IF(ISBLANK('Geotech Log'!AD48),"",'Geotech Log'!AD48)</f>
        <v>R2</v>
      </c>
      <c r="Y41" s="17">
        <f>IF(ISBLANK('Geotech Log'!AE48),"",'Geotech Log'!AE48)</f>
        <v>2</v>
      </c>
      <c r="Z41" s="17">
        <f ca="1">IF(ISBLANK('Geotech Log'!AF48),"",'Geotech Log'!AF48)</f>
        <v>0</v>
      </c>
      <c r="AA41" s="17">
        <f ca="1">IF(ISBLANK('Geotech Log'!AG48),"",'Geotech Log'!AG48)</f>
        <v>39</v>
      </c>
      <c r="AB41" s="517" t="str">
        <f>IF(ISBLANK('Geotech Log'!AH48),"",'Geotech Log'!AH48)</f>
        <v>LAMINATED MST/SLST/COAL (55/30/15) WITH MICRODEFECTS AND COAL IN A FAULT ZONE FROM 70.57 TO 70.73 M. MASSIVE PYRITE.</v>
      </c>
    </row>
    <row r="42" spans="1:28" x14ac:dyDescent="0.25">
      <c r="A42" s="9" t="str">
        <f>IF(ISBLANK('Geotech Log'!$C$2),"",IF('Geotech Log'!J49&lt;&gt;"",'Geotech Log'!$C$2,""))</f>
        <v>GTF20-01</v>
      </c>
      <c r="B42" s="9" t="str">
        <f>IF(ISBLANK('Geotech Log'!$R$4),"",IF('Geotech Log'!J49&lt;&gt;"",'Geotech Log'!$R$4,""))</f>
        <v>FRO</v>
      </c>
      <c r="C42" s="22">
        <f>IF(ISBLANK('Geotech Log'!A49),IF(ISBLANK('Geotech Log'!J49),"",C41),'Geotech Log'!A49)</f>
        <v>44011</v>
      </c>
      <c r="D42" s="22" t="str">
        <f>IF(ISBLANK('Geotech Log'!C49),"",'Geotech Log'!C49)</f>
        <v>CR</v>
      </c>
      <c r="E42" s="17">
        <f>IF(ISBLANK('Geotech Log'!D49),"",'Geotech Log'!D49)</f>
        <v>34</v>
      </c>
      <c r="F42" s="17" t="str">
        <f>IF(ISBLANK('Geotech Log'!H49),"",'Geotech Log'!H49)</f>
        <v/>
      </c>
      <c r="G42" s="17" t="str">
        <f>IF(ISBLANK('Geotech Log'!I49),"",'Geotech Log'!I49)</f>
        <v/>
      </c>
      <c r="H42" s="17">
        <f>IF(ISBLANK('Geotech Log'!J49),"",'Geotech Log'!J49)</f>
        <v>41</v>
      </c>
      <c r="I42" s="25">
        <f>IF(ISBLANK('Geotech Log'!K49),"",'Geotech Log'!K49)</f>
        <v>71</v>
      </c>
      <c r="J42" s="25">
        <f>IF(ISBLANK('Geotech Log'!L49),"",'Geotech Log'!L49)</f>
        <v>71.75</v>
      </c>
      <c r="K42" s="25">
        <f>IF(ISBLANK('Geotech Log'!N49),"",'Geotech Log'!N49)</f>
        <v>0.75</v>
      </c>
      <c r="L42" s="25">
        <f>IF(ISBLANK('Geotech Log'!O49),"",'Geotech Log'!O49)</f>
        <v>100</v>
      </c>
      <c r="M42" s="25">
        <f>IF(ISBLANK('Geotech Log'!P49),"",'Geotech Log'!P49)</f>
        <v>0.75</v>
      </c>
      <c r="N42" s="25">
        <f>IF(ISBLANK('Geotech Log'!Q49),"",'Geotech Log'!Q49)</f>
        <v>100</v>
      </c>
      <c r="O42" s="17">
        <f>IF(ISBLANK('Geotech Log'!R49),"",'Geotech Log'!R49)</f>
        <v>20</v>
      </c>
      <c r="P42" s="17">
        <f>IF(ISBLANK('Geotech Log'!T49),"",'Geotech Log'!T49)</f>
        <v>1</v>
      </c>
      <c r="Q42" s="9" t="str">
        <f>IF(ISBLANK('Geotech Log'!W49),"",'Geotech Log'!W49)</f>
        <v>SLST</v>
      </c>
      <c r="R42" s="9" t="str">
        <f>IF(ISBLANK('Geotech Log'!X49),"",'Geotech Log'!X49)</f>
        <v>MST</v>
      </c>
      <c r="S42" s="9" t="str">
        <f>IF(ISBLANK('Geotech Log'!Y49),"",'Geotech Log'!Y49)</f>
        <v>GnGy</v>
      </c>
      <c r="T42" s="9" t="str">
        <f>IF(ISBLANK('Geotech Log'!Z49),"",'Geotech Log'!Z49)</f>
        <v>VF</v>
      </c>
      <c r="U42" s="9" t="str">
        <f>IF(ISBLANK('Geotech Log'!AA49),"",'Geotech Log'!AA49)</f>
        <v>SHR</v>
      </c>
      <c r="V42" s="9" t="str">
        <f>IF(ISBLANK('Geotech Log'!AB49),"",'Geotech Log'!AB49)</f>
        <v>LAM</v>
      </c>
      <c r="W42" s="9" t="str">
        <f>IF(ISBLANK('Geotech Log'!AC49),"",'Geotech Log'!AC49)</f>
        <v>W1</v>
      </c>
      <c r="X42" s="9" t="str">
        <f>IF(ISBLANK('Geotech Log'!AD49),"",'Geotech Log'!AD49)</f>
        <v>R3</v>
      </c>
      <c r="Y42" s="17">
        <f>IF(ISBLANK('Geotech Log'!AE49),"",'Geotech Log'!AE49)</f>
        <v>4</v>
      </c>
      <c r="Z42" s="17">
        <f ca="1">IF(ISBLANK('Geotech Log'!AF49),"",'Geotech Log'!AF49)</f>
        <v>12</v>
      </c>
      <c r="AA42" s="17">
        <f ca="1">IF(ISBLANK('Geotech Log'!AG49),"",'Geotech Log'!AG49)</f>
        <v>66</v>
      </c>
      <c r="AB42" s="517" t="str">
        <f>IF(ISBLANK('Geotech Log'!AH49),"",'Geotech Log'!AH49)</f>
        <v>CEMENTED, BRECCIATED SOLID ROCK - MIX OF SILTSTONES, MUDSTONES AND SANDSTONES. SOAPSTONE? SHEARING VISIBLE. CEMENTED FAULT ZONE? MICRODEFECTS AND CALCITE VEINING. VERY HEAVY/DENSE.</v>
      </c>
    </row>
    <row r="43" spans="1:28" x14ac:dyDescent="0.25">
      <c r="A43" s="9" t="str">
        <f>IF(ISBLANK('Geotech Log'!$C$2),"",IF('Geotech Log'!J50&lt;&gt;"",'Geotech Log'!$C$2,""))</f>
        <v>GTF20-01</v>
      </c>
      <c r="B43" s="9" t="str">
        <f>IF(ISBLANK('Geotech Log'!$R$4),"",IF('Geotech Log'!J50&lt;&gt;"",'Geotech Log'!$R$4,""))</f>
        <v>FRO</v>
      </c>
      <c r="C43" s="22">
        <f>IF(ISBLANK('Geotech Log'!A50),IF(ISBLANK('Geotech Log'!J50),"",C42),'Geotech Log'!A50)</f>
        <v>44011</v>
      </c>
      <c r="D43" s="22" t="str">
        <f>IF(ISBLANK('Geotech Log'!C50),"",'Geotech Log'!C50)</f>
        <v>CR</v>
      </c>
      <c r="E43" s="17" t="str">
        <f>IF(ISBLANK('Geotech Log'!D50),"",'Geotech Log'!D50)</f>
        <v/>
      </c>
      <c r="F43" s="17" t="str">
        <f>IF(ISBLANK('Geotech Log'!H50),"",'Geotech Log'!H50)</f>
        <v/>
      </c>
      <c r="G43" s="17" t="str">
        <f>IF(ISBLANK('Geotech Log'!I50),"",'Geotech Log'!I50)</f>
        <v/>
      </c>
      <c r="H43" s="17">
        <f>IF(ISBLANK('Geotech Log'!J50),"",'Geotech Log'!J50)</f>
        <v>42</v>
      </c>
      <c r="I43" s="25">
        <f>IF(ISBLANK('Geotech Log'!K50),"",'Geotech Log'!K50)</f>
        <v>71.75</v>
      </c>
      <c r="J43" s="25">
        <f>IF(ISBLANK('Geotech Log'!L50),"",'Geotech Log'!L50)</f>
        <v>72.41</v>
      </c>
      <c r="K43" s="25">
        <f>IF(ISBLANK('Geotech Log'!N50),"",'Geotech Log'!N50)</f>
        <v>0.66</v>
      </c>
      <c r="L43" s="25">
        <f>IF(ISBLANK('Geotech Log'!O50),"",'Geotech Log'!O50)</f>
        <v>100</v>
      </c>
      <c r="M43" s="25">
        <f>IF(ISBLANK('Geotech Log'!P50),"",'Geotech Log'!P50)</f>
        <v>0</v>
      </c>
      <c r="N43" s="25">
        <f>IF(ISBLANK('Geotech Log'!Q50),"",'Geotech Log'!Q50)</f>
        <v>0</v>
      </c>
      <c r="O43" s="17">
        <f>IF(ISBLANK('Geotech Log'!R50),"",'Geotech Log'!R50)</f>
        <v>3</v>
      </c>
      <c r="P43" s="17">
        <f>IF(ISBLANK('Geotech Log'!T50),"",'Geotech Log'!T50)</f>
        <v>40</v>
      </c>
      <c r="Q43" s="9" t="str">
        <f>IF(ISBLANK('Geotech Log'!W50),"",'Geotech Log'!W50)</f>
        <v>COAL</v>
      </c>
      <c r="R43" s="9" t="str">
        <f>IF(ISBLANK('Geotech Log'!X50),"",'Geotech Log'!X50)</f>
        <v>MST</v>
      </c>
      <c r="S43" s="9" t="str">
        <f>IF(ISBLANK('Geotech Log'!Y50),"",'Geotech Log'!Y50)</f>
        <v>Gy</v>
      </c>
      <c r="T43" s="9" t="str">
        <f>IF(ISBLANK('Geotech Log'!Z50),"",'Geotech Log'!Z50)</f>
        <v>VF</v>
      </c>
      <c r="U43" s="9" t="str">
        <f>IF(ISBLANK('Geotech Log'!AA50),"",'Geotech Log'!AA50)</f>
        <v>BD</v>
      </c>
      <c r="V43" s="9" t="str">
        <f>IF(ISBLANK('Geotech Log'!AB50),"",'Geotech Log'!AB50)</f>
        <v>LAM</v>
      </c>
      <c r="W43" s="9" t="str">
        <f>IF(ISBLANK('Geotech Log'!AC50),"",'Geotech Log'!AC50)</f>
        <v>W1</v>
      </c>
      <c r="X43" s="9" t="str">
        <f>IF(ISBLANK('Geotech Log'!AD50),"",'Geotech Log'!AD50)</f>
        <v>R1</v>
      </c>
      <c r="Y43" s="17">
        <f>IF(ISBLANK('Geotech Log'!AE50),"",'Geotech Log'!AE50)</f>
        <v>1</v>
      </c>
      <c r="Z43" s="17">
        <f ca="1">IF(ISBLANK('Geotech Log'!AF50),"",'Geotech Log'!AF50)</f>
        <v>4.8</v>
      </c>
      <c r="AA43" s="17">
        <f ca="1">IF(ISBLANK('Geotech Log'!AG50),"",'Geotech Log'!AG50)</f>
        <v>23.8</v>
      </c>
      <c r="AB43" s="517" t="str">
        <f>IF(ISBLANK('Geotech Log'!AH50),"",'Geotech Log'!AH50)</f>
        <v>WEAK, FRIABLE COAL. HEAVILY FRACTURED WITH BROKEN ZONE AND TWO FAULT ZONES</v>
      </c>
    </row>
    <row r="44" spans="1:28" x14ac:dyDescent="0.25">
      <c r="A44" s="9" t="str">
        <f>IF(ISBLANK('Geotech Log'!$C$2),"",IF('Geotech Log'!J51&lt;&gt;"",'Geotech Log'!$C$2,""))</f>
        <v>GTF20-01</v>
      </c>
      <c r="B44" s="9" t="str">
        <f>IF(ISBLANK('Geotech Log'!$R$4),"",IF('Geotech Log'!J51&lt;&gt;"",'Geotech Log'!$R$4,""))</f>
        <v>FRO</v>
      </c>
      <c r="C44" s="22">
        <f>IF(ISBLANK('Geotech Log'!A51),IF(ISBLANK('Geotech Log'!J51),"",C43),'Geotech Log'!A51)</f>
        <v>44011</v>
      </c>
      <c r="D44" s="22" t="str">
        <f>IF(ISBLANK('Geotech Log'!C51),"",'Geotech Log'!C51)</f>
        <v>CR</v>
      </c>
      <c r="E44" s="17" t="str">
        <f>IF(ISBLANK('Geotech Log'!D51),"",'Geotech Log'!D51)</f>
        <v/>
      </c>
      <c r="F44" s="17" t="str">
        <f>IF(ISBLANK('Geotech Log'!H51),"",'Geotech Log'!H51)</f>
        <v/>
      </c>
      <c r="G44" s="17" t="str">
        <f>IF(ISBLANK('Geotech Log'!I51),"",'Geotech Log'!I51)</f>
        <v/>
      </c>
      <c r="H44" s="17">
        <f>IF(ISBLANK('Geotech Log'!J51),"",'Geotech Log'!J51)</f>
        <v>43</v>
      </c>
      <c r="I44" s="25">
        <f>IF(ISBLANK('Geotech Log'!K51),"",'Geotech Log'!K51)</f>
        <v>72.41</v>
      </c>
      <c r="J44" s="25">
        <f>IF(ISBLANK('Geotech Log'!L51),"",'Geotech Log'!L51)</f>
        <v>72.8</v>
      </c>
      <c r="K44" s="25">
        <f>IF(ISBLANK('Geotech Log'!N51),"",'Geotech Log'!N51)</f>
        <v>0.39</v>
      </c>
      <c r="L44" s="25">
        <f>IF(ISBLANK('Geotech Log'!O51),"",'Geotech Log'!O51)</f>
        <v>99.999999999999858</v>
      </c>
      <c r="M44" s="25">
        <f>IF(ISBLANK('Geotech Log'!P51),"",'Geotech Log'!P51)</f>
        <v>0.39</v>
      </c>
      <c r="N44" s="25">
        <f>IF(ISBLANK('Geotech Log'!Q51),"",'Geotech Log'!Q51)</f>
        <v>99.999999999999858</v>
      </c>
      <c r="O44" s="17">
        <f>IF(ISBLANK('Geotech Log'!R51),"",'Geotech Log'!R51)</f>
        <v>20</v>
      </c>
      <c r="P44" s="17">
        <f>IF(ISBLANK('Geotech Log'!T51),"",'Geotech Log'!T51)</f>
        <v>0</v>
      </c>
      <c r="Q44" s="9" t="str">
        <f>IF(ISBLANK('Geotech Log'!W51),"",'Geotech Log'!W51)</f>
        <v>MST</v>
      </c>
      <c r="R44" s="9" t="str">
        <f>IF(ISBLANK('Geotech Log'!X51),"",'Geotech Log'!X51)</f>
        <v>SLST</v>
      </c>
      <c r="S44" s="9" t="str">
        <f>IF(ISBLANK('Geotech Log'!Y51),"",'Geotech Log'!Y51)</f>
        <v>dGy</v>
      </c>
      <c r="T44" s="9" t="str">
        <f>IF(ISBLANK('Geotech Log'!Z51),"",'Geotech Log'!Z51)</f>
        <v>VF</v>
      </c>
      <c r="U44" s="9" t="str">
        <f>IF(ISBLANK('Geotech Log'!AA51),"",'Geotech Log'!AA51)</f>
        <v>BD</v>
      </c>
      <c r="V44" s="9" t="str">
        <f>IF(ISBLANK('Geotech Log'!AB51),"",'Geotech Log'!AB51)</f>
        <v>LAM</v>
      </c>
      <c r="W44" s="9" t="str">
        <f>IF(ISBLANK('Geotech Log'!AC51),"",'Geotech Log'!AC51)</f>
        <v>W1</v>
      </c>
      <c r="X44" s="9" t="str">
        <f>IF(ISBLANK('Geotech Log'!AD51),"",'Geotech Log'!AD51)</f>
        <v>R3</v>
      </c>
      <c r="Y44" s="17">
        <f>IF(ISBLANK('Geotech Log'!AE51),"",'Geotech Log'!AE51)</f>
        <v>4</v>
      </c>
      <c r="Z44" s="17">
        <f ca="1">IF(ISBLANK('Geotech Log'!AF51),"",'Geotech Log'!AF51)</f>
        <v>25</v>
      </c>
      <c r="AA44" s="17">
        <f ca="1">IF(ISBLANK('Geotech Log'!AG51),"",'Geotech Log'!AG51)</f>
        <v>89</v>
      </c>
      <c r="AB44" s="517" t="str">
        <f>IF(ISBLANK('Geotech Log'!AH51),"",'Geotech Log'!AH51)</f>
        <v>MUDSTONE AND SILTSTONE. SOME SHEARING SIMILAR TO INTERVAL 41</v>
      </c>
    </row>
    <row r="45" spans="1:28" x14ac:dyDescent="0.25">
      <c r="A45" s="9" t="str">
        <f>IF(ISBLANK('Geotech Log'!$C$2),"",IF('Geotech Log'!J52&lt;&gt;"",'Geotech Log'!$C$2,""))</f>
        <v>GTF20-01</v>
      </c>
      <c r="B45" s="9" t="str">
        <f>IF(ISBLANK('Geotech Log'!$R$4),"",IF('Geotech Log'!J52&lt;&gt;"",'Geotech Log'!$R$4,""))</f>
        <v>FRO</v>
      </c>
      <c r="C45" s="22">
        <f>IF(ISBLANK('Geotech Log'!A52),IF(ISBLANK('Geotech Log'!J52),"",C44),'Geotech Log'!A52)</f>
        <v>44011</v>
      </c>
      <c r="D45" s="22" t="str">
        <f>IF(ISBLANK('Geotech Log'!C52),"",'Geotech Log'!C52)</f>
        <v>CR</v>
      </c>
      <c r="E45" s="17">
        <f>IF(ISBLANK('Geotech Log'!D52),"",'Geotech Log'!D52)</f>
        <v>35</v>
      </c>
      <c r="F45" s="17" t="str">
        <f>IF(ISBLANK('Geotech Log'!H52),"",'Geotech Log'!H52)</f>
        <v/>
      </c>
      <c r="G45" s="17" t="str">
        <f>IF(ISBLANK('Geotech Log'!I52),"",'Geotech Log'!I52)</f>
        <v/>
      </c>
      <c r="H45" s="17">
        <f>IF(ISBLANK('Geotech Log'!J52),"",'Geotech Log'!J52)</f>
        <v>44</v>
      </c>
      <c r="I45" s="25">
        <f>IF(ISBLANK('Geotech Log'!K52),"",'Geotech Log'!K52)</f>
        <v>72.8</v>
      </c>
      <c r="J45" s="25">
        <f>IF(ISBLANK('Geotech Log'!L52),"",'Geotech Log'!L52)</f>
        <v>74</v>
      </c>
      <c r="K45" s="25">
        <f>IF(ISBLANK('Geotech Log'!N52),"",'Geotech Log'!N52)</f>
        <v>1.2</v>
      </c>
      <c r="L45" s="25">
        <f>IF(ISBLANK('Geotech Log'!O52),"",'Geotech Log'!O52)</f>
        <v>99.999999999999758</v>
      </c>
      <c r="M45" s="25">
        <f>IF(ISBLANK('Geotech Log'!P52),"",'Geotech Log'!P52)</f>
        <v>1.1499999999999999</v>
      </c>
      <c r="N45" s="25">
        <f>IF(ISBLANK('Geotech Log'!Q52),"",'Geotech Log'!Q52)</f>
        <v>95.833333333333101</v>
      </c>
      <c r="O45" s="17">
        <f>IF(ISBLANK('Geotech Log'!R52),"",'Geotech Log'!R52)</f>
        <v>20</v>
      </c>
      <c r="P45" s="17">
        <f>IF(ISBLANK('Geotech Log'!T52),"",'Geotech Log'!T52)</f>
        <v>5</v>
      </c>
      <c r="Q45" s="9" t="str">
        <f>IF(ISBLANK('Geotech Log'!W52),"",'Geotech Log'!W52)</f>
        <v>SLST</v>
      </c>
      <c r="R45" s="9" t="str">
        <f>IF(ISBLANK('Geotech Log'!X52),"",'Geotech Log'!X52)</f>
        <v>MST</v>
      </c>
      <c r="S45" s="9" t="str">
        <f>IF(ISBLANK('Geotech Log'!Y52),"",'Geotech Log'!Y52)</f>
        <v>GnGy</v>
      </c>
      <c r="T45" s="9" t="str">
        <f>IF(ISBLANK('Geotech Log'!Z52),"",'Geotech Log'!Z52)</f>
        <v>VF</v>
      </c>
      <c r="U45" s="9" t="str">
        <f>IF(ISBLANK('Geotech Log'!AA52),"",'Geotech Log'!AA52)</f>
        <v>SHR</v>
      </c>
      <c r="V45" s="9" t="str">
        <f>IF(ISBLANK('Geotech Log'!AB52),"",'Geotech Log'!AB52)</f>
        <v>LAM</v>
      </c>
      <c r="W45" s="9" t="str">
        <f>IF(ISBLANK('Geotech Log'!AC52),"",'Geotech Log'!AC52)</f>
        <v>W1</v>
      </c>
      <c r="X45" s="9" t="str">
        <f>IF(ISBLANK('Geotech Log'!AD52),"",'Geotech Log'!AD52)</f>
        <v>R3</v>
      </c>
      <c r="Y45" s="17">
        <f>IF(ISBLANK('Geotech Log'!AE52),"",'Geotech Log'!AE52)</f>
        <v>4</v>
      </c>
      <c r="Z45" s="17">
        <f ca="1">IF(ISBLANK('Geotech Log'!AF52),"",'Geotech Log'!AF52)</f>
        <v>10.8</v>
      </c>
      <c r="AA45" s="17">
        <f ca="1">IF(ISBLANK('Geotech Log'!AG52),"",'Geotech Log'!AG52)</f>
        <v>54.8</v>
      </c>
      <c r="AB45" s="517" t="str">
        <f>IF(ISBLANK('Geotech Log'!AH52),"",'Geotech Log'!AH52)</f>
        <v>SIMILAR TO INTERVAL 41 (71.00-71.75 M). CEMENTED SHEAR ZONE. SLST AND MST, SOME SST LAMINATIONS. CALCITE VEINING</v>
      </c>
    </row>
    <row r="46" spans="1:28" x14ac:dyDescent="0.25">
      <c r="A46" s="9" t="str">
        <f>IF(ISBLANK('Geotech Log'!$C$2),"",IF('Geotech Log'!J53&lt;&gt;"",'Geotech Log'!$C$2,""))</f>
        <v>GTF20-01</v>
      </c>
      <c r="B46" s="9" t="str">
        <f>IF(ISBLANK('Geotech Log'!$R$4),"",IF('Geotech Log'!J53&lt;&gt;"",'Geotech Log'!$R$4,""))</f>
        <v>FRO</v>
      </c>
      <c r="C46" s="22">
        <f>IF(ISBLANK('Geotech Log'!A53),IF(ISBLANK('Geotech Log'!J53),"",C45),'Geotech Log'!A53)</f>
        <v>44011</v>
      </c>
      <c r="D46" s="22" t="str">
        <f>IF(ISBLANK('Geotech Log'!C53),"",'Geotech Log'!C53)</f>
        <v>CR</v>
      </c>
      <c r="E46" s="17">
        <f>IF(ISBLANK('Geotech Log'!D53),"",'Geotech Log'!D53)</f>
        <v>36</v>
      </c>
      <c r="F46" s="17" t="str">
        <f>IF(ISBLANK('Geotech Log'!H53),"",'Geotech Log'!H53)</f>
        <v/>
      </c>
      <c r="G46" s="17" t="str">
        <f>IF(ISBLANK('Geotech Log'!I53),"",'Geotech Log'!I53)</f>
        <v/>
      </c>
      <c r="H46" s="17">
        <f>IF(ISBLANK('Geotech Log'!J53),"",'Geotech Log'!J53)</f>
        <v>45</v>
      </c>
      <c r="I46" s="25">
        <f>IF(ISBLANK('Geotech Log'!K53),"",'Geotech Log'!K53)</f>
        <v>74</v>
      </c>
      <c r="J46" s="25">
        <f>IF(ISBLANK('Geotech Log'!L53),"",'Geotech Log'!L53)</f>
        <v>75.900000000000006</v>
      </c>
      <c r="K46" s="25">
        <f>IF(ISBLANK('Geotech Log'!N53),"",'Geotech Log'!N53)</f>
        <v>1.9</v>
      </c>
      <c r="L46" s="25">
        <f>IF(ISBLANK('Geotech Log'!O53),"",'Geotech Log'!O53)</f>
        <v>99.999999999999702</v>
      </c>
      <c r="M46" s="25">
        <f>IF(ISBLANK('Geotech Log'!P53),"",'Geotech Log'!P53)</f>
        <v>1.7</v>
      </c>
      <c r="N46" s="25">
        <f>IF(ISBLANK('Geotech Log'!Q53),"",'Geotech Log'!Q53)</f>
        <v>89.473684210526045</v>
      </c>
      <c r="O46" s="17">
        <f>IF(ISBLANK('Geotech Log'!R53),"",'Geotech Log'!R53)</f>
        <v>17</v>
      </c>
      <c r="P46" s="17">
        <f>IF(ISBLANK('Geotech Log'!T53),"",'Geotech Log'!T53)</f>
        <v>30</v>
      </c>
      <c r="Q46" s="9" t="str">
        <f>IF(ISBLANK('Geotech Log'!W53),"",'Geotech Log'!W53)</f>
        <v>SLST</v>
      </c>
      <c r="R46" s="9" t="str">
        <f>IF(ISBLANK('Geotech Log'!X53),"",'Geotech Log'!X53)</f>
        <v>MST</v>
      </c>
      <c r="S46" s="9" t="str">
        <f>IF(ISBLANK('Geotech Log'!Y53),"",'Geotech Log'!Y53)</f>
        <v>GnGy</v>
      </c>
      <c r="T46" s="9" t="str">
        <f>IF(ISBLANK('Geotech Log'!Z53),"",'Geotech Log'!Z53)</f>
        <v>VF</v>
      </c>
      <c r="U46" s="9" t="str">
        <f>IF(ISBLANK('Geotech Log'!AA53),"",'Geotech Log'!AA53)</f>
        <v>SHR</v>
      </c>
      <c r="V46" s="9" t="str">
        <f>IF(ISBLANK('Geotech Log'!AB53),"",'Geotech Log'!AB53)</f>
        <v>LAM</v>
      </c>
      <c r="W46" s="9" t="str">
        <f>IF(ISBLANK('Geotech Log'!AC53),"",'Geotech Log'!AC53)</f>
        <v>W1</v>
      </c>
      <c r="X46" s="9" t="str">
        <f>IF(ISBLANK('Geotech Log'!AD53),"",'Geotech Log'!AD53)</f>
        <v>R3</v>
      </c>
      <c r="Y46" s="17">
        <f>IF(ISBLANK('Geotech Log'!AE53),"",'Geotech Log'!AE53)</f>
        <v>4</v>
      </c>
      <c r="Z46" s="17">
        <f ca="1">IF(ISBLANK('Geotech Log'!AF53),"",'Geotech Log'!AF53)</f>
        <v>12.6</v>
      </c>
      <c r="AA46" s="17">
        <f ca="1">IF(ISBLANK('Geotech Log'!AG53),"",'Geotech Log'!AG53)</f>
        <v>53.6</v>
      </c>
      <c r="AB46" s="517" t="str">
        <f>IF(ISBLANK('Geotech Log'!AH53),"",'Geotech Log'!AH53)</f>
        <v>BLOCKED AT 75.90 M (FZ). SIMILAR TO INTERVAL 41 (71.00-71.75 M). CEMENTED SHEAR ZONE. SLST AND MST, SOME SST LAMINATIONS. CALCITE VEINING</v>
      </c>
    </row>
    <row r="47" spans="1:28" x14ac:dyDescent="0.25">
      <c r="A47" s="9" t="str">
        <f>IF(ISBLANK('Geotech Log'!$C$2),"",IF('Geotech Log'!J54&lt;&gt;"",'Geotech Log'!$C$2,""))</f>
        <v>GTF20-01</v>
      </c>
      <c r="B47" s="9" t="str">
        <f>IF(ISBLANK('Geotech Log'!$R$4),"",IF('Geotech Log'!J54&lt;&gt;"",'Geotech Log'!$R$4,""))</f>
        <v>FRO</v>
      </c>
      <c r="C47" s="22">
        <f>IF(ISBLANK('Geotech Log'!A54),IF(ISBLANK('Geotech Log'!J54),"",C46),'Geotech Log'!A54)</f>
        <v>44011</v>
      </c>
      <c r="D47" s="22" t="str">
        <f>IF(ISBLANK('Geotech Log'!C54),"",'Geotech Log'!C54)</f>
        <v>CR</v>
      </c>
      <c r="E47" s="17">
        <f>IF(ISBLANK('Geotech Log'!D54),"",'Geotech Log'!D54)</f>
        <v>37</v>
      </c>
      <c r="F47" s="17" t="str">
        <f>IF(ISBLANK('Geotech Log'!H54),"",'Geotech Log'!H54)</f>
        <v/>
      </c>
      <c r="G47" s="17" t="str">
        <f>IF(ISBLANK('Geotech Log'!I54),"",'Geotech Log'!I54)</f>
        <v/>
      </c>
      <c r="H47" s="17">
        <f>IF(ISBLANK('Geotech Log'!J54),"",'Geotech Log'!J54)</f>
        <v>46</v>
      </c>
      <c r="I47" s="25">
        <f>IF(ISBLANK('Geotech Log'!K54),"",'Geotech Log'!K54)</f>
        <v>75.900000000000006</v>
      </c>
      <c r="J47" s="25">
        <f>IF(ISBLANK('Geotech Log'!L54),"",'Geotech Log'!L54)</f>
        <v>77</v>
      </c>
      <c r="K47" s="25">
        <f>IF(ISBLANK('Geotech Log'!N54),"",'Geotech Log'!N54)</f>
        <v>1.1000000000000001</v>
      </c>
      <c r="L47" s="25">
        <f>IF(ISBLANK('Geotech Log'!O54),"",'Geotech Log'!O54)</f>
        <v>100</v>
      </c>
      <c r="M47" s="25">
        <f>IF(ISBLANK('Geotech Log'!P54),"",'Geotech Log'!P54)</f>
        <v>1.1000000000000001</v>
      </c>
      <c r="N47" s="25">
        <f>IF(ISBLANK('Geotech Log'!Q54),"",'Geotech Log'!Q54)</f>
        <v>100</v>
      </c>
      <c r="O47" s="17">
        <f>IF(ISBLANK('Geotech Log'!R54),"",'Geotech Log'!R54)</f>
        <v>20</v>
      </c>
      <c r="P47" s="17">
        <f>IF(ISBLANK('Geotech Log'!T54),"",'Geotech Log'!T54)</f>
        <v>2</v>
      </c>
      <c r="Q47" s="9" t="str">
        <f>IF(ISBLANK('Geotech Log'!W54),"",'Geotech Log'!W54)</f>
        <v>SLST</v>
      </c>
      <c r="R47" s="9" t="str">
        <f>IF(ISBLANK('Geotech Log'!X54),"",'Geotech Log'!X54)</f>
        <v>SST</v>
      </c>
      <c r="S47" s="9" t="str">
        <f>IF(ISBLANK('Geotech Log'!Y54),"",'Geotech Log'!Y54)</f>
        <v>GnGy</v>
      </c>
      <c r="T47" s="9" t="str">
        <f>IF(ISBLANK('Geotech Log'!Z54),"",'Geotech Log'!Z54)</f>
        <v>VF</v>
      </c>
      <c r="U47" s="9" t="str">
        <f>IF(ISBLANK('Geotech Log'!AA54),"",'Geotech Log'!AA54)</f>
        <v>SHR</v>
      </c>
      <c r="V47" s="9" t="str">
        <f>IF(ISBLANK('Geotech Log'!AB54),"",'Geotech Log'!AB54)</f>
        <v>LAM</v>
      </c>
      <c r="W47" s="9" t="str">
        <f>IF(ISBLANK('Geotech Log'!AC54),"",'Geotech Log'!AC54)</f>
        <v>W1</v>
      </c>
      <c r="X47" s="9" t="str">
        <f>IF(ISBLANK('Geotech Log'!AD54),"",'Geotech Log'!AD54)</f>
        <v>R3</v>
      </c>
      <c r="Y47" s="17">
        <f>IF(ISBLANK('Geotech Log'!AE54),"",'Geotech Log'!AE54)</f>
        <v>4</v>
      </c>
      <c r="Z47" s="17">
        <f ca="1">IF(ISBLANK('Geotech Log'!AF54),"",'Geotech Log'!AF54)</f>
        <v>12</v>
      </c>
      <c r="AA47" s="17">
        <f ca="1">IF(ISBLANK('Geotech Log'!AG54),"",'Geotech Log'!AG54)</f>
        <v>66</v>
      </c>
      <c r="AB47" s="517" t="str">
        <f>IF(ISBLANK('Geotech Log'!AH54),"",'Geotech Log'!AH54)</f>
        <v>INCREASING SST CONTENT TOWARDS BOTTOM OF RUN. MICRODEFECTS AND CALCITE VEINING</v>
      </c>
    </row>
    <row r="48" spans="1:28" x14ac:dyDescent="0.25">
      <c r="A48" s="9" t="str">
        <f>IF(ISBLANK('Geotech Log'!$C$2),"",IF('Geotech Log'!J55&lt;&gt;"",'Geotech Log'!$C$2,""))</f>
        <v>GTF20-01</v>
      </c>
      <c r="B48" s="9" t="str">
        <f>IF(ISBLANK('Geotech Log'!$R$4),"",IF('Geotech Log'!J55&lt;&gt;"",'Geotech Log'!$R$4,""))</f>
        <v>FRO</v>
      </c>
      <c r="C48" s="22">
        <f>IF(ISBLANK('Geotech Log'!A55),IF(ISBLANK('Geotech Log'!J55),"",C47),'Geotech Log'!A55)</f>
        <v>44011</v>
      </c>
      <c r="D48" s="22" t="str">
        <f>IF(ISBLANK('Geotech Log'!C55),"",'Geotech Log'!C55)</f>
        <v>CR</v>
      </c>
      <c r="E48" s="17">
        <f>IF(ISBLANK('Geotech Log'!D55),"",'Geotech Log'!D55)</f>
        <v>38</v>
      </c>
      <c r="F48" s="17" t="str">
        <f>IF(ISBLANK('Geotech Log'!H55),"",'Geotech Log'!H55)</f>
        <v/>
      </c>
      <c r="G48" s="17" t="str">
        <f>IF(ISBLANK('Geotech Log'!I55),"",'Geotech Log'!I55)</f>
        <v/>
      </c>
      <c r="H48" s="17">
        <f>IF(ISBLANK('Geotech Log'!J55),"",'Geotech Log'!J55)</f>
        <v>47</v>
      </c>
      <c r="I48" s="25">
        <f>IF(ISBLANK('Geotech Log'!K55),"",'Geotech Log'!K55)</f>
        <v>77</v>
      </c>
      <c r="J48" s="25">
        <f>IF(ISBLANK('Geotech Log'!L55),"",'Geotech Log'!L55)</f>
        <v>77.86</v>
      </c>
      <c r="K48" s="25">
        <f>IF(ISBLANK('Geotech Log'!N55),"",'Geotech Log'!N55)</f>
        <v>0.86</v>
      </c>
      <c r="L48" s="25">
        <f>IF(ISBLANK('Geotech Log'!O55),"",'Geotech Log'!O55)</f>
        <v>100.00000000000007</v>
      </c>
      <c r="M48" s="25">
        <f>IF(ISBLANK('Geotech Log'!P55),"",'Geotech Log'!P55)</f>
        <v>0.77</v>
      </c>
      <c r="N48" s="25">
        <f>IF(ISBLANK('Geotech Log'!Q55),"",'Geotech Log'!Q55)</f>
        <v>89.534883720930296</v>
      </c>
      <c r="O48" s="17">
        <f>IF(ISBLANK('Geotech Log'!R55),"",'Geotech Log'!R55)</f>
        <v>17</v>
      </c>
      <c r="P48" s="17">
        <f>IF(ISBLANK('Geotech Log'!T55),"",'Geotech Log'!T55)</f>
        <v>9</v>
      </c>
      <c r="Q48" s="9" t="str">
        <f>IF(ISBLANK('Geotech Log'!W55),"",'Geotech Log'!W55)</f>
        <v>SST</v>
      </c>
      <c r="R48" s="9" t="str">
        <f>IF(ISBLANK('Geotech Log'!X55),"",'Geotech Log'!X55)</f>
        <v>SLST</v>
      </c>
      <c r="S48" s="9" t="str">
        <f>IF(ISBLANK('Geotech Log'!Y55),"",'Geotech Log'!Y55)</f>
        <v>Gy</v>
      </c>
      <c r="T48" s="9" t="str">
        <f>IF(ISBLANK('Geotech Log'!Z55),"",'Geotech Log'!Z55)</f>
        <v>F</v>
      </c>
      <c r="U48" s="9" t="str">
        <f>IF(ISBLANK('Geotech Log'!AA55),"",'Geotech Log'!AA55)</f>
        <v>BD</v>
      </c>
      <c r="V48" s="9" t="str">
        <f>IF(ISBLANK('Geotech Log'!AB55),"",'Geotech Log'!AB55)</f>
        <v>LAM</v>
      </c>
      <c r="W48" s="9" t="str">
        <f>IF(ISBLANK('Geotech Log'!AC55),"",'Geotech Log'!AC55)</f>
        <v>W1</v>
      </c>
      <c r="X48" s="9" t="str">
        <f>IF(ISBLANK('Geotech Log'!AD55),"",'Geotech Log'!AD55)</f>
        <v>R3</v>
      </c>
      <c r="Y48" s="17">
        <f>IF(ISBLANK('Geotech Log'!AE55),"",'Geotech Log'!AE55)</f>
        <v>4</v>
      </c>
      <c r="Z48" s="17">
        <f ca="1">IF(ISBLANK('Geotech Log'!AF55),"",'Geotech Log'!AF55)</f>
        <v>14.666666666666666</v>
      </c>
      <c r="AA48" s="17">
        <f ca="1">IF(ISBLANK('Geotech Log'!AG55),"",'Geotech Log'!AG55)</f>
        <v>55.666666666666664</v>
      </c>
      <c r="AB48" s="517" t="str">
        <f>IF(ISBLANK('Geotech Log'!AH55),"",'Geotech Log'!AH55)</f>
        <v>HEAVILY MICROFRACTURED SANDSTONE AND SILTSTONE. 70/30.</v>
      </c>
    </row>
    <row r="49" spans="1:28" x14ac:dyDescent="0.25">
      <c r="A49" s="9" t="str">
        <f>IF(ISBLANK('Geotech Log'!$C$2),"",IF('Geotech Log'!J56&lt;&gt;"",'Geotech Log'!$C$2,""))</f>
        <v>GTF20-01</v>
      </c>
      <c r="B49" s="9" t="str">
        <f>IF(ISBLANK('Geotech Log'!$R$4),"",IF('Geotech Log'!J56&lt;&gt;"",'Geotech Log'!$R$4,""))</f>
        <v>FRO</v>
      </c>
      <c r="C49" s="22">
        <f>IF(ISBLANK('Geotech Log'!A56),IF(ISBLANK('Geotech Log'!J56),"",C48),'Geotech Log'!A56)</f>
        <v>44011</v>
      </c>
      <c r="D49" s="22" t="str">
        <f>IF(ISBLANK('Geotech Log'!C56),"",'Geotech Log'!C56)</f>
        <v>CR</v>
      </c>
      <c r="E49" s="17" t="str">
        <f>IF(ISBLANK('Geotech Log'!D56),"",'Geotech Log'!D56)</f>
        <v/>
      </c>
      <c r="F49" s="17" t="str">
        <f>IF(ISBLANK('Geotech Log'!H56),"",'Geotech Log'!H56)</f>
        <v/>
      </c>
      <c r="G49" s="17" t="str">
        <f>IF(ISBLANK('Geotech Log'!I56),"",'Geotech Log'!I56)</f>
        <v/>
      </c>
      <c r="H49" s="17">
        <f>IF(ISBLANK('Geotech Log'!J56),"",'Geotech Log'!J56)</f>
        <v>48</v>
      </c>
      <c r="I49" s="25">
        <f>IF(ISBLANK('Geotech Log'!K56),"",'Geotech Log'!K56)</f>
        <v>77.86</v>
      </c>
      <c r="J49" s="25">
        <f>IF(ISBLANK('Geotech Log'!L56),"",'Geotech Log'!L56)</f>
        <v>80</v>
      </c>
      <c r="K49" s="25">
        <f>IF(ISBLANK('Geotech Log'!N56),"",'Geotech Log'!N56)</f>
        <v>2.14</v>
      </c>
      <c r="L49" s="25">
        <f>IF(ISBLANK('Geotech Log'!O56),"",'Geotech Log'!O56)</f>
        <v>99.999999999999972</v>
      </c>
      <c r="M49" s="25">
        <f>IF(ISBLANK('Geotech Log'!P56),"",'Geotech Log'!P56)</f>
        <v>1.9800000000000002</v>
      </c>
      <c r="N49" s="25">
        <f>IF(ISBLANK('Geotech Log'!Q56),"",'Geotech Log'!Q56)</f>
        <v>92.52336448598129</v>
      </c>
      <c r="O49" s="17">
        <f>IF(ISBLANK('Geotech Log'!R56),"",'Geotech Log'!R56)</f>
        <v>20</v>
      </c>
      <c r="P49" s="17">
        <f>IF(ISBLANK('Geotech Log'!T56),"",'Geotech Log'!T56)</f>
        <v>10</v>
      </c>
      <c r="Q49" s="9" t="str">
        <f>IF(ISBLANK('Geotech Log'!W56),"",'Geotech Log'!W56)</f>
        <v>MST</v>
      </c>
      <c r="R49" s="9" t="str">
        <f>IF(ISBLANK('Geotech Log'!X56),"",'Geotech Log'!X56)</f>
        <v>SLST</v>
      </c>
      <c r="S49" s="9" t="str">
        <f>IF(ISBLANK('Geotech Log'!Y56),"",'Geotech Log'!Y56)</f>
        <v>Gy</v>
      </c>
      <c r="T49" s="9" t="str">
        <f>IF(ISBLANK('Geotech Log'!Z56),"",'Geotech Log'!Z56)</f>
        <v>VF</v>
      </c>
      <c r="U49" s="9" t="str">
        <f>IF(ISBLANK('Geotech Log'!AA56),"",'Geotech Log'!AA56)</f>
        <v>SHR</v>
      </c>
      <c r="V49" s="9" t="str">
        <f>IF(ISBLANK('Geotech Log'!AB56),"",'Geotech Log'!AB56)</f>
        <v>LAM</v>
      </c>
      <c r="W49" s="9" t="str">
        <f>IF(ISBLANK('Geotech Log'!AC56),"",'Geotech Log'!AC56)</f>
        <v>W1</v>
      </c>
      <c r="X49" s="9" t="str">
        <f>IF(ISBLANK('Geotech Log'!AD56),"",'Geotech Log'!AD56)</f>
        <v>R3</v>
      </c>
      <c r="Y49" s="17">
        <f>IF(ISBLANK('Geotech Log'!AE56),"",'Geotech Log'!AE56)</f>
        <v>4</v>
      </c>
      <c r="Z49" s="17">
        <f ca="1">IF(ISBLANK('Geotech Log'!AF56),"",'Geotech Log'!AF56)</f>
        <v>15</v>
      </c>
      <c r="AA49" s="17">
        <f ca="1">IF(ISBLANK('Geotech Log'!AG56),"",'Geotech Log'!AG56)</f>
        <v>59</v>
      </c>
      <c r="AB49" s="517" t="str">
        <f>IF(ISBLANK('Geotech Log'!AH56),"",'Geotech Log'!AH56)</f>
        <v>HEAVILY MICROFRACTURED AND CALCITE VEINED. MST/SLST 80/20</v>
      </c>
    </row>
    <row r="50" spans="1:28" x14ac:dyDescent="0.25">
      <c r="A50" s="9" t="str">
        <f>IF(ISBLANK('Geotech Log'!$C$2),"",IF('Geotech Log'!J57&lt;&gt;"",'Geotech Log'!$C$2,""))</f>
        <v>GTF20-01</v>
      </c>
      <c r="B50" s="9" t="str">
        <f>IF(ISBLANK('Geotech Log'!$R$4),"",IF('Geotech Log'!J57&lt;&gt;"",'Geotech Log'!$R$4,""))</f>
        <v>FRO</v>
      </c>
      <c r="C50" s="22">
        <f>IF(ISBLANK('Geotech Log'!A57),IF(ISBLANK('Geotech Log'!J57),"",C49),'Geotech Log'!A57)</f>
        <v>44011</v>
      </c>
      <c r="D50" s="22" t="str">
        <f>IF(ISBLANK('Geotech Log'!C57),"",'Geotech Log'!C57)</f>
        <v>CR</v>
      </c>
      <c r="E50" s="17">
        <f>IF(ISBLANK('Geotech Log'!D57),"",'Geotech Log'!D57)</f>
        <v>39</v>
      </c>
      <c r="F50" s="17" t="str">
        <f>IF(ISBLANK('Geotech Log'!H57),"",'Geotech Log'!H57)</f>
        <v/>
      </c>
      <c r="G50" s="17" t="str">
        <f>IF(ISBLANK('Geotech Log'!I57),"",'Geotech Log'!I57)</f>
        <v/>
      </c>
      <c r="H50" s="17">
        <f>IF(ISBLANK('Geotech Log'!J57),"",'Geotech Log'!J57)</f>
        <v>49</v>
      </c>
      <c r="I50" s="25">
        <f>IF(ISBLANK('Geotech Log'!K57),"",'Geotech Log'!K57)</f>
        <v>80</v>
      </c>
      <c r="J50" s="25">
        <f>IF(ISBLANK('Geotech Log'!L57),"",'Geotech Log'!L57)</f>
        <v>80.69</v>
      </c>
      <c r="K50" s="25">
        <f>IF(ISBLANK('Geotech Log'!N57),"",'Geotech Log'!N57)</f>
        <v>0.69</v>
      </c>
      <c r="L50" s="25">
        <f>IF(ISBLANK('Geotech Log'!O57),"",'Geotech Log'!O57)</f>
        <v>100.00000000000031</v>
      </c>
      <c r="M50" s="25">
        <f>IF(ISBLANK('Geotech Log'!P57),"",'Geotech Log'!P57)</f>
        <v>0.28999999999999998</v>
      </c>
      <c r="N50" s="25">
        <f>IF(ISBLANK('Geotech Log'!Q57),"",'Geotech Log'!Q57)</f>
        <v>42.02898550724651</v>
      </c>
      <c r="O50" s="17">
        <f>IF(ISBLANK('Geotech Log'!R57),"",'Geotech Log'!R57)</f>
        <v>8</v>
      </c>
      <c r="P50" s="17">
        <f>IF(ISBLANK('Geotech Log'!T57),"",'Geotech Log'!T57)</f>
        <v>4</v>
      </c>
      <c r="Q50" s="9" t="str">
        <f>IF(ISBLANK('Geotech Log'!W57),"",'Geotech Log'!W57)</f>
        <v>COAL</v>
      </c>
      <c r="R50" s="9" t="str">
        <f>IF(ISBLANK('Geotech Log'!X57),"",'Geotech Log'!X57)</f>
        <v>MST</v>
      </c>
      <c r="S50" s="9" t="str">
        <f>IF(ISBLANK('Geotech Log'!Y57),"",'Geotech Log'!Y57)</f>
        <v>Bk</v>
      </c>
      <c r="T50" s="9" t="str">
        <f>IF(ISBLANK('Geotech Log'!Z57),"",'Geotech Log'!Z57)</f>
        <v>VF</v>
      </c>
      <c r="U50" s="9" t="str">
        <f>IF(ISBLANK('Geotech Log'!AA57),"",'Geotech Log'!AA57)</f>
        <v>BD</v>
      </c>
      <c r="V50" s="9" t="str">
        <f>IF(ISBLANK('Geotech Log'!AB57),"",'Geotech Log'!AB57)</f>
        <v>MAS</v>
      </c>
      <c r="W50" s="9" t="str">
        <f>IF(ISBLANK('Geotech Log'!AC57),"",'Geotech Log'!AC57)</f>
        <v>W1</v>
      </c>
      <c r="X50" s="9" t="str">
        <f>IF(ISBLANK('Geotech Log'!AD57),"",'Geotech Log'!AD57)</f>
        <v>R2</v>
      </c>
      <c r="Y50" s="17">
        <f>IF(ISBLANK('Geotech Log'!AE57),"",'Geotech Log'!AE57)</f>
        <v>2</v>
      </c>
      <c r="Z50" s="17">
        <f ca="1">IF(ISBLANK('Geotech Log'!AF57),"",'Geotech Log'!AF57)</f>
        <v>4.5</v>
      </c>
      <c r="AA50" s="17">
        <f ca="1">IF(ISBLANK('Geotech Log'!AG57),"",'Geotech Log'!AG57)</f>
        <v>34.5</v>
      </c>
      <c r="AB50" s="517" t="str">
        <f>IF(ISBLANK('Geotech Log'!AH57),"",'Geotech Log'!AH57)</f>
        <v>COAL/MUDSTONE 70/30 WITH CALCITE VEINING</v>
      </c>
    </row>
    <row r="51" spans="1:28" x14ac:dyDescent="0.25">
      <c r="A51" s="9" t="str">
        <f>IF(ISBLANK('Geotech Log'!$C$2),"",IF('Geotech Log'!J58&lt;&gt;"",'Geotech Log'!$C$2,""))</f>
        <v>GTF20-01</v>
      </c>
      <c r="B51" s="9" t="str">
        <f>IF(ISBLANK('Geotech Log'!$R$4),"",IF('Geotech Log'!J58&lt;&gt;"",'Geotech Log'!$R$4,""))</f>
        <v>FRO</v>
      </c>
      <c r="C51" s="22">
        <f>IF(ISBLANK('Geotech Log'!A58),IF(ISBLANK('Geotech Log'!J58),"",C50),'Geotech Log'!A58)</f>
        <v>44011</v>
      </c>
      <c r="D51" s="22" t="str">
        <f>IF(ISBLANK('Geotech Log'!C58),"",'Geotech Log'!C58)</f>
        <v>CR</v>
      </c>
      <c r="E51" s="17" t="str">
        <f>IF(ISBLANK('Geotech Log'!D58),"",'Geotech Log'!D58)</f>
        <v/>
      </c>
      <c r="F51" s="17" t="str">
        <f>IF(ISBLANK('Geotech Log'!H58),"",'Geotech Log'!H58)</f>
        <v/>
      </c>
      <c r="G51" s="17" t="str">
        <f>IF(ISBLANK('Geotech Log'!I58),"",'Geotech Log'!I58)</f>
        <v/>
      </c>
      <c r="H51" s="17">
        <f>IF(ISBLANK('Geotech Log'!J58),"",'Geotech Log'!J58)</f>
        <v>50</v>
      </c>
      <c r="I51" s="25">
        <f>IF(ISBLANK('Geotech Log'!K58),"",'Geotech Log'!K58)</f>
        <v>80.69</v>
      </c>
      <c r="J51" s="25">
        <f>IF(ISBLANK('Geotech Log'!L58),"",'Geotech Log'!L58)</f>
        <v>82.6</v>
      </c>
      <c r="K51" s="25">
        <f>IF(ISBLANK('Geotech Log'!N58),"",'Geotech Log'!N58)</f>
        <v>0.7</v>
      </c>
      <c r="L51" s="25">
        <f>IF(ISBLANK('Geotech Log'!O58),"",'Geotech Log'!O58)</f>
        <v>36.649214659685924</v>
      </c>
      <c r="M51" s="25">
        <f>IF(ISBLANK('Geotech Log'!P58),"",'Geotech Log'!P58)</f>
        <v>0</v>
      </c>
      <c r="N51" s="25">
        <f>IF(ISBLANK('Geotech Log'!Q58),"",'Geotech Log'!Q58)</f>
        <v>0</v>
      </c>
      <c r="O51" s="17">
        <f>IF(ISBLANK('Geotech Log'!R58),"",'Geotech Log'!R58)</f>
        <v>3</v>
      </c>
      <c r="P51" s="17">
        <f>IF(ISBLANK('Geotech Log'!T58),"",'Geotech Log'!T58)</f>
        <v>99</v>
      </c>
      <c r="Q51" s="9" t="str">
        <f>IF(ISBLANK('Geotech Log'!W58),"",'Geotech Log'!W58)</f>
        <v>COAL</v>
      </c>
      <c r="R51" s="9" t="str">
        <f>IF(ISBLANK('Geotech Log'!X58),"",'Geotech Log'!X58)</f>
        <v/>
      </c>
      <c r="S51" s="9" t="str">
        <f>IF(ISBLANK('Geotech Log'!Y58),"",'Geotech Log'!Y58)</f>
        <v>Bk</v>
      </c>
      <c r="T51" s="9" t="str">
        <f>IF(ISBLANK('Geotech Log'!Z58),"",'Geotech Log'!Z58)</f>
        <v>VF</v>
      </c>
      <c r="U51" s="9" t="str">
        <f>IF(ISBLANK('Geotech Log'!AA58),"",'Geotech Log'!AA58)</f>
        <v>BRX</v>
      </c>
      <c r="V51" s="9" t="str">
        <f>IF(ISBLANK('Geotech Log'!AB58),"",'Geotech Log'!AB58)</f>
        <v>MAS</v>
      </c>
      <c r="W51" s="9" t="str">
        <f>IF(ISBLANK('Geotech Log'!AC58),"",'Geotech Log'!AC58)</f>
        <v>W1</v>
      </c>
      <c r="X51" s="9" t="str">
        <f>IF(ISBLANK('Geotech Log'!AD58),"",'Geotech Log'!AD58)</f>
        <v>R0</v>
      </c>
      <c r="Y51" s="17">
        <f>IF(ISBLANK('Geotech Log'!AE58),"",'Geotech Log'!AE58)</f>
        <v>0</v>
      </c>
      <c r="Z51" s="17">
        <f ca="1">IF(ISBLANK('Geotech Log'!AF58),"",'Geotech Log'!AF58)</f>
        <v>0</v>
      </c>
      <c r="AA51" s="17">
        <f ca="1">IF(ISBLANK('Geotech Log'!AG58),"",'Geotech Log'!AG58)</f>
        <v>18</v>
      </c>
      <c r="AB51" s="517" t="str">
        <f>IF(ISBLANK('Geotech Log'!AH58),"",'Geotech Log'!AH58)</f>
        <v>BRECCIATED, FRIABLE COAL - RUBBLE ZONE</v>
      </c>
    </row>
    <row r="52" spans="1:28" x14ac:dyDescent="0.25">
      <c r="A52" s="9" t="str">
        <f>IF(ISBLANK('Geotech Log'!$C$2),"",IF('Geotech Log'!J59&lt;&gt;"",'Geotech Log'!$C$2,""))</f>
        <v>GTF20-01</v>
      </c>
      <c r="B52" s="9" t="str">
        <f>IF(ISBLANK('Geotech Log'!$R$4),"",IF('Geotech Log'!J59&lt;&gt;"",'Geotech Log'!$R$4,""))</f>
        <v>FRO</v>
      </c>
      <c r="C52" s="22">
        <f>IF(ISBLANK('Geotech Log'!A59),IF(ISBLANK('Geotech Log'!J59),"",C51),'Geotech Log'!A59)</f>
        <v>44011</v>
      </c>
      <c r="D52" s="22" t="str">
        <f>IF(ISBLANK('Geotech Log'!C59),"",'Geotech Log'!C59)</f>
        <v>CR</v>
      </c>
      <c r="E52" s="17">
        <f>IF(ISBLANK('Geotech Log'!D59),"",'Geotech Log'!D59)</f>
        <v>40</v>
      </c>
      <c r="F52" s="17" t="str">
        <f>IF(ISBLANK('Geotech Log'!H59),"",'Geotech Log'!H59)</f>
        <v/>
      </c>
      <c r="G52" s="17" t="str">
        <f>IF(ISBLANK('Geotech Log'!I59),"",'Geotech Log'!I59)</f>
        <v/>
      </c>
      <c r="H52" s="17">
        <f>IF(ISBLANK('Geotech Log'!J59),"",'Geotech Log'!J59)</f>
        <v>51</v>
      </c>
      <c r="I52" s="25">
        <f>IF(ISBLANK('Geotech Log'!K59),"",'Geotech Log'!K59)</f>
        <v>82.6</v>
      </c>
      <c r="J52" s="25">
        <f>IF(ISBLANK('Geotech Log'!L59),"",'Geotech Log'!L59)</f>
        <v>83.41</v>
      </c>
      <c r="K52" s="25">
        <f>IF(ISBLANK('Geotech Log'!N59),"",'Geotech Log'!N59)</f>
        <v>0.71</v>
      </c>
      <c r="L52" s="25">
        <f>IF(ISBLANK('Geotech Log'!O59),"",'Geotech Log'!O59)</f>
        <v>87.65432098765406</v>
      </c>
      <c r="M52" s="25">
        <f>IF(ISBLANK('Geotech Log'!P59),"",'Geotech Log'!P59)</f>
        <v>0</v>
      </c>
      <c r="N52" s="25">
        <f>IF(ISBLANK('Geotech Log'!Q59),"",'Geotech Log'!Q59)</f>
        <v>0</v>
      </c>
      <c r="O52" s="17">
        <f>IF(ISBLANK('Geotech Log'!R59),"",'Geotech Log'!R59)</f>
        <v>3</v>
      </c>
      <c r="P52" s="17">
        <f>IF(ISBLANK('Geotech Log'!T59),"",'Geotech Log'!T59)</f>
        <v>20</v>
      </c>
      <c r="Q52" s="9" t="str">
        <f>IF(ISBLANK('Geotech Log'!W59),"",'Geotech Log'!W59)</f>
        <v>COAL</v>
      </c>
      <c r="R52" s="9" t="str">
        <f>IF(ISBLANK('Geotech Log'!X59),"",'Geotech Log'!X59)</f>
        <v/>
      </c>
      <c r="S52" s="9" t="str">
        <f>IF(ISBLANK('Geotech Log'!Y59),"",'Geotech Log'!Y59)</f>
        <v>Bk</v>
      </c>
      <c r="T52" s="9" t="str">
        <f>IF(ISBLANK('Geotech Log'!Z59),"",'Geotech Log'!Z59)</f>
        <v>VF</v>
      </c>
      <c r="U52" s="9" t="str">
        <f>IF(ISBLANK('Geotech Log'!AA59),"",'Geotech Log'!AA59)</f>
        <v>MF1</v>
      </c>
      <c r="V52" s="9" t="str">
        <f>IF(ISBLANK('Geotech Log'!AB59),"",'Geotech Log'!AB59)</f>
        <v>MAS</v>
      </c>
      <c r="W52" s="9" t="str">
        <f>IF(ISBLANK('Geotech Log'!AC59),"",'Geotech Log'!AC59)</f>
        <v>W1</v>
      </c>
      <c r="X52" s="9" t="str">
        <f>IF(ISBLANK('Geotech Log'!AD59),"",'Geotech Log'!AD59)</f>
        <v>R1</v>
      </c>
      <c r="Y52" s="17">
        <f>IF(ISBLANK('Geotech Log'!AE59),"",'Geotech Log'!AE59)</f>
        <v>1</v>
      </c>
      <c r="Z52" s="17">
        <f ca="1">IF(ISBLANK('Geotech Log'!AF59),"",'Geotech Log'!AF59)</f>
        <v>0</v>
      </c>
      <c r="AA52" s="17">
        <f ca="1">IF(ISBLANK('Geotech Log'!AG59),"",'Geotech Log'!AG59)</f>
        <v>19</v>
      </c>
      <c r="AB52" s="517" t="str">
        <f>IF(ISBLANK('Geotech Log'!AH59),"",'Geotech Log'!AH59)</f>
        <v>COMBINATION OF INTACT COAL BLOCKS UP TO 10 CM IN LENGTH AND RUBBLY GRAVEL TO PEBBLE SIZE PIECES (RZ FROM 82.79 TO 83.06 M)</v>
      </c>
    </row>
    <row r="53" spans="1:28" x14ac:dyDescent="0.25">
      <c r="A53" s="9" t="str">
        <f>IF(ISBLANK('Geotech Log'!$C$2),"",IF('Geotech Log'!J60&lt;&gt;"",'Geotech Log'!$C$2,""))</f>
        <v>GTF20-01</v>
      </c>
      <c r="B53" s="9" t="str">
        <f>IF(ISBLANK('Geotech Log'!$R$4),"",IF('Geotech Log'!J60&lt;&gt;"",'Geotech Log'!$R$4,""))</f>
        <v>FRO</v>
      </c>
      <c r="C53" s="22">
        <f>IF(ISBLANK('Geotech Log'!A60),IF(ISBLANK('Geotech Log'!J60),"",C52),'Geotech Log'!A60)</f>
        <v>44011</v>
      </c>
      <c r="D53" s="22" t="str">
        <f>IF(ISBLANK('Geotech Log'!C60),"",'Geotech Log'!C60)</f>
        <v>CR</v>
      </c>
      <c r="E53" s="17" t="str">
        <f>IF(ISBLANK('Geotech Log'!D60),"",'Geotech Log'!D60)</f>
        <v/>
      </c>
      <c r="F53" s="17" t="str">
        <f>IF(ISBLANK('Geotech Log'!H60),"",'Geotech Log'!H60)</f>
        <v/>
      </c>
      <c r="G53" s="17" t="str">
        <f>IF(ISBLANK('Geotech Log'!I60),"",'Geotech Log'!I60)</f>
        <v/>
      </c>
      <c r="H53" s="17">
        <f>IF(ISBLANK('Geotech Log'!J60),"",'Geotech Log'!J60)</f>
        <v>52</v>
      </c>
      <c r="I53" s="25">
        <f>IF(ISBLANK('Geotech Log'!K60),"",'Geotech Log'!K60)</f>
        <v>83.41</v>
      </c>
      <c r="J53" s="25">
        <f>IF(ISBLANK('Geotech Log'!L60),"",'Geotech Log'!L60)</f>
        <v>84.3</v>
      </c>
      <c r="K53" s="25">
        <f>IF(ISBLANK('Geotech Log'!N60),"",'Geotech Log'!N60)</f>
        <v>0.79</v>
      </c>
      <c r="L53" s="25">
        <f>IF(ISBLANK('Geotech Log'!O60),"",'Geotech Log'!O60)</f>
        <v>88.764044943820181</v>
      </c>
      <c r="M53" s="25">
        <f>IF(ISBLANK('Geotech Log'!P60),"",'Geotech Log'!P60)</f>
        <v>0</v>
      </c>
      <c r="N53" s="25">
        <f>IF(ISBLANK('Geotech Log'!Q60),"",'Geotech Log'!Q60)</f>
        <v>0</v>
      </c>
      <c r="O53" s="17">
        <f>IF(ISBLANK('Geotech Log'!R60),"",'Geotech Log'!R60)</f>
        <v>3</v>
      </c>
      <c r="P53" s="17">
        <f>IF(ISBLANK('Geotech Log'!T60),"",'Geotech Log'!T60)</f>
        <v>99</v>
      </c>
      <c r="Q53" s="9" t="str">
        <f>IF(ISBLANK('Geotech Log'!W60),"",'Geotech Log'!W60)</f>
        <v>COAL</v>
      </c>
      <c r="R53" s="9" t="str">
        <f>IF(ISBLANK('Geotech Log'!X60),"",'Geotech Log'!X60)</f>
        <v/>
      </c>
      <c r="S53" s="9" t="str">
        <f>IF(ISBLANK('Geotech Log'!Y60),"",'Geotech Log'!Y60)</f>
        <v>Bk</v>
      </c>
      <c r="T53" s="9" t="str">
        <f>IF(ISBLANK('Geotech Log'!Z60),"",'Geotech Log'!Z60)</f>
        <v>VF</v>
      </c>
      <c r="U53" s="9" t="str">
        <f>IF(ISBLANK('Geotech Log'!AA60),"",'Geotech Log'!AA60)</f>
        <v>BRX</v>
      </c>
      <c r="V53" s="9" t="str">
        <f>IF(ISBLANK('Geotech Log'!AB60),"",'Geotech Log'!AB60)</f>
        <v>MAS</v>
      </c>
      <c r="W53" s="9" t="str">
        <f>IF(ISBLANK('Geotech Log'!AC60),"",'Geotech Log'!AC60)</f>
        <v>W1</v>
      </c>
      <c r="X53" s="9" t="str">
        <f>IF(ISBLANK('Geotech Log'!AD60),"",'Geotech Log'!AD60)</f>
        <v>R0</v>
      </c>
      <c r="Y53" s="17">
        <f>IF(ISBLANK('Geotech Log'!AE60),"",'Geotech Log'!AE60)</f>
        <v>0</v>
      </c>
      <c r="Z53" s="17">
        <f ca="1">IF(ISBLANK('Geotech Log'!AF60),"",'Geotech Log'!AF60)</f>
        <v>0</v>
      </c>
      <c r="AA53" s="17">
        <f ca="1">IF(ISBLANK('Geotech Log'!AG60),"",'Geotech Log'!AG60)</f>
        <v>18</v>
      </c>
      <c r="AB53" s="517" t="str">
        <f>IF(ISBLANK('Geotech Log'!AH60),"",'Geotech Log'!AH60)</f>
        <v>BRECCIATED, FRIABLE COAL - RUBBLE ZONE. MST FROM 84.15 M.</v>
      </c>
    </row>
    <row r="54" spans="1:28" x14ac:dyDescent="0.25">
      <c r="A54" s="9" t="str">
        <f>IF(ISBLANK('Geotech Log'!$C$2),"",IF('Geotech Log'!J61&lt;&gt;"",'Geotech Log'!$C$2,""))</f>
        <v>GTF20-01</v>
      </c>
      <c r="B54" s="9" t="str">
        <f>IF(ISBLANK('Geotech Log'!$R$4),"",IF('Geotech Log'!J61&lt;&gt;"",'Geotech Log'!$R$4,""))</f>
        <v>FRO</v>
      </c>
      <c r="C54" s="22">
        <f>IF(ISBLANK('Geotech Log'!A61),IF(ISBLANK('Geotech Log'!J61),"",C53),'Geotech Log'!A61)</f>
        <v>44011</v>
      </c>
      <c r="D54" s="22" t="str">
        <f>IF(ISBLANK('Geotech Log'!C61),"",'Geotech Log'!C61)</f>
        <v>CR</v>
      </c>
      <c r="E54" s="17">
        <f>IF(ISBLANK('Geotech Log'!D61),"",'Geotech Log'!D61)</f>
        <v>41</v>
      </c>
      <c r="F54" s="17" t="str">
        <f>IF(ISBLANK('Geotech Log'!H61),"",'Geotech Log'!H61)</f>
        <v/>
      </c>
      <c r="G54" s="17" t="str">
        <f>IF(ISBLANK('Geotech Log'!I61),"",'Geotech Log'!I61)</f>
        <v/>
      </c>
      <c r="H54" s="17">
        <f>IF(ISBLANK('Geotech Log'!J61),"",'Geotech Log'!J61)</f>
        <v>53</v>
      </c>
      <c r="I54" s="25">
        <f>IF(ISBLANK('Geotech Log'!K61),"",'Geotech Log'!K61)</f>
        <v>84.3</v>
      </c>
      <c r="J54" s="25">
        <f>IF(ISBLANK('Geotech Log'!L61),"",'Geotech Log'!L61)</f>
        <v>84.66</v>
      </c>
      <c r="K54" s="25">
        <f>IF(ISBLANK('Geotech Log'!N61),"",'Geotech Log'!N61)</f>
        <v>0.36</v>
      </c>
      <c r="L54" s="25">
        <f>IF(ISBLANK('Geotech Log'!O61),"",'Geotech Log'!O61)</f>
        <v>100.00000000000016</v>
      </c>
      <c r="M54" s="25">
        <f>IF(ISBLANK('Geotech Log'!P61),"",'Geotech Log'!P61)</f>
        <v>0</v>
      </c>
      <c r="N54" s="25">
        <f>IF(ISBLANK('Geotech Log'!Q61),"",'Geotech Log'!Q61)</f>
        <v>0</v>
      </c>
      <c r="O54" s="17">
        <f>IF(ISBLANK('Geotech Log'!R61),"",'Geotech Log'!R61)</f>
        <v>3</v>
      </c>
      <c r="P54" s="17">
        <f>IF(ISBLANK('Geotech Log'!T61),"",'Geotech Log'!T61)</f>
        <v>5</v>
      </c>
      <c r="Q54" s="9" t="str">
        <f>IF(ISBLANK('Geotech Log'!W61),"",'Geotech Log'!W61)</f>
        <v>COAL</v>
      </c>
      <c r="R54" s="9" t="str">
        <f>IF(ISBLANK('Geotech Log'!X61),"",'Geotech Log'!X61)</f>
        <v/>
      </c>
      <c r="S54" s="9" t="str">
        <f>IF(ISBLANK('Geotech Log'!Y61),"",'Geotech Log'!Y61)</f>
        <v>Bk</v>
      </c>
      <c r="T54" s="9" t="str">
        <f>IF(ISBLANK('Geotech Log'!Z61),"",'Geotech Log'!Z61)</f>
        <v>VF</v>
      </c>
      <c r="U54" s="9" t="str">
        <f>IF(ISBLANK('Geotech Log'!AA61),"",'Geotech Log'!AA61)</f>
        <v>MF1</v>
      </c>
      <c r="V54" s="9" t="str">
        <f>IF(ISBLANK('Geotech Log'!AB61),"",'Geotech Log'!AB61)</f>
        <v>MAS</v>
      </c>
      <c r="W54" s="9" t="str">
        <f>IF(ISBLANK('Geotech Log'!AC61),"",'Geotech Log'!AC61)</f>
        <v>W1</v>
      </c>
      <c r="X54" s="9" t="str">
        <f>IF(ISBLANK('Geotech Log'!AD61),"",'Geotech Log'!AD61)</f>
        <v>R1</v>
      </c>
      <c r="Y54" s="17">
        <f>IF(ISBLANK('Geotech Log'!AE61),"",'Geotech Log'!AE61)</f>
        <v>1</v>
      </c>
      <c r="Z54" s="17">
        <f ca="1">IF(ISBLANK('Geotech Log'!AF61),"",'Geotech Log'!AF61)</f>
        <v>6</v>
      </c>
      <c r="AA54" s="17">
        <f ca="1">IF(ISBLANK('Geotech Log'!AG61),"",'Geotech Log'!AG61)</f>
        <v>30</v>
      </c>
      <c r="AB54" s="517" t="str">
        <f>IF(ISBLANK('Geotech Log'!AH61),"",'Geotech Log'!AH61)</f>
        <v>INTACT, MODERATELY MICROFRACTURED COAL WITH A MINOR RZ BETWEEN 84.51 TO 84.56 M. SOME CALCITE VEINING</v>
      </c>
    </row>
    <row r="55" spans="1:28" x14ac:dyDescent="0.25">
      <c r="A55" s="9" t="str">
        <f>IF(ISBLANK('Geotech Log'!$C$2),"",IF('Geotech Log'!J62&lt;&gt;"",'Geotech Log'!$C$2,""))</f>
        <v>GTF20-01</v>
      </c>
      <c r="B55" s="9" t="str">
        <f>IF(ISBLANK('Geotech Log'!$R$4),"",IF('Geotech Log'!J62&lt;&gt;"",'Geotech Log'!$R$4,""))</f>
        <v>FRO</v>
      </c>
      <c r="C55" s="22">
        <f>IF(ISBLANK('Geotech Log'!A62),IF(ISBLANK('Geotech Log'!J62),"",C54),'Geotech Log'!A62)</f>
        <v>44011</v>
      </c>
      <c r="D55" s="22" t="str">
        <f>IF(ISBLANK('Geotech Log'!C62),"",'Geotech Log'!C62)</f>
        <v>CR</v>
      </c>
      <c r="E55" s="17" t="str">
        <f>IF(ISBLANK('Geotech Log'!D62),"",'Geotech Log'!D62)</f>
        <v/>
      </c>
      <c r="F55" s="17" t="str">
        <f>IF(ISBLANK('Geotech Log'!H62),"",'Geotech Log'!H62)</f>
        <v/>
      </c>
      <c r="G55" s="17" t="str">
        <f>IF(ISBLANK('Geotech Log'!I62),"",'Geotech Log'!I62)</f>
        <v/>
      </c>
      <c r="H55" s="17">
        <f>IF(ISBLANK('Geotech Log'!J62),"",'Geotech Log'!J62)</f>
        <v>54</v>
      </c>
      <c r="I55" s="25">
        <f>IF(ISBLANK('Geotech Log'!K62),"",'Geotech Log'!K62)</f>
        <v>84.66</v>
      </c>
      <c r="J55" s="25">
        <f>IF(ISBLANK('Geotech Log'!L62),"",'Geotech Log'!L62)</f>
        <v>85.16</v>
      </c>
      <c r="K55" s="25">
        <f>IF(ISBLANK('Geotech Log'!N62),"",'Geotech Log'!N62)</f>
        <v>0.5</v>
      </c>
      <c r="L55" s="25">
        <f>IF(ISBLANK('Geotech Log'!O62),"",'Geotech Log'!O62)</f>
        <v>100</v>
      </c>
      <c r="M55" s="25">
        <f>IF(ISBLANK('Geotech Log'!P62),"",'Geotech Log'!P62)</f>
        <v>0.5</v>
      </c>
      <c r="N55" s="25">
        <f>IF(ISBLANK('Geotech Log'!Q62),"",'Geotech Log'!Q62)</f>
        <v>100</v>
      </c>
      <c r="O55" s="17">
        <f>IF(ISBLANK('Geotech Log'!R62),"",'Geotech Log'!R62)</f>
        <v>20</v>
      </c>
      <c r="P55" s="17">
        <f>IF(ISBLANK('Geotech Log'!T62),"",'Geotech Log'!T62)</f>
        <v>1</v>
      </c>
      <c r="Q55" s="9" t="str">
        <f>IF(ISBLANK('Geotech Log'!W62),"",'Geotech Log'!W62)</f>
        <v>MST</v>
      </c>
      <c r="R55" s="9" t="str">
        <f>IF(ISBLANK('Geotech Log'!X62),"",'Geotech Log'!X62)</f>
        <v/>
      </c>
      <c r="S55" s="9" t="str">
        <f>IF(ISBLANK('Geotech Log'!Y62),"",'Geotech Log'!Y62)</f>
        <v>dGy</v>
      </c>
      <c r="T55" s="9" t="str">
        <f>IF(ISBLANK('Geotech Log'!Z62),"",'Geotech Log'!Z62)</f>
        <v>VF</v>
      </c>
      <c r="U55" s="9" t="str">
        <f>IF(ISBLANK('Geotech Log'!AA62),"",'Geotech Log'!AA62)</f>
        <v>BD</v>
      </c>
      <c r="V55" s="9" t="str">
        <f>IF(ISBLANK('Geotech Log'!AB62),"",'Geotech Log'!AB62)</f>
        <v>MAS</v>
      </c>
      <c r="W55" s="9" t="str">
        <f>IF(ISBLANK('Geotech Log'!AC62),"",'Geotech Log'!AC62)</f>
        <v>W1</v>
      </c>
      <c r="X55" s="9" t="str">
        <f>IF(ISBLANK('Geotech Log'!AD62),"",'Geotech Log'!AD62)</f>
        <v>R2</v>
      </c>
      <c r="Y55" s="17">
        <f>IF(ISBLANK('Geotech Log'!AE62),"",'Geotech Log'!AE62)</f>
        <v>2</v>
      </c>
      <c r="Z55" s="17">
        <f ca="1">IF(ISBLANK('Geotech Log'!AF62),"",'Geotech Log'!AF62)</f>
        <v>12</v>
      </c>
      <c r="AA55" s="17">
        <f ca="1">IF(ISBLANK('Geotech Log'!AG62),"",'Geotech Log'!AG62)</f>
        <v>64</v>
      </c>
      <c r="AB55" s="517" t="str">
        <f>IF(ISBLANK('Geotech Log'!AH62),"",'Geotech Log'!AH62)</f>
        <v>MASSIVE MUDSTONE WITH MICRODEFECTS AND CALCITE VEINING</v>
      </c>
    </row>
    <row r="56" spans="1:28" x14ac:dyDescent="0.25">
      <c r="A56" s="9" t="str">
        <f>IF(ISBLANK('Geotech Log'!$C$2),"",IF('Geotech Log'!J63&lt;&gt;"",'Geotech Log'!$C$2,""))</f>
        <v>GTF20-01</v>
      </c>
      <c r="B56" s="9" t="str">
        <f>IF(ISBLANK('Geotech Log'!$R$4),"",IF('Geotech Log'!J63&lt;&gt;"",'Geotech Log'!$R$4,""))</f>
        <v>FRO</v>
      </c>
      <c r="C56" s="22">
        <f>IF(ISBLANK('Geotech Log'!A63),IF(ISBLANK('Geotech Log'!J63),"",C55),'Geotech Log'!A63)</f>
        <v>44011</v>
      </c>
      <c r="D56" s="22" t="str">
        <f>IF(ISBLANK('Geotech Log'!C63),"",'Geotech Log'!C63)</f>
        <v>CR</v>
      </c>
      <c r="E56" s="17" t="str">
        <f>IF(ISBLANK('Geotech Log'!D63),"",'Geotech Log'!D63)</f>
        <v/>
      </c>
      <c r="F56" s="17" t="str">
        <f>IF(ISBLANK('Geotech Log'!H63),"",'Geotech Log'!H63)</f>
        <v/>
      </c>
      <c r="G56" s="17" t="str">
        <f>IF(ISBLANK('Geotech Log'!I63),"",'Geotech Log'!I63)</f>
        <v/>
      </c>
      <c r="H56" s="17">
        <f>IF(ISBLANK('Geotech Log'!J63),"",'Geotech Log'!J63)</f>
        <v>55</v>
      </c>
      <c r="I56" s="25">
        <f>IF(ISBLANK('Geotech Log'!K63),"",'Geotech Log'!K63)</f>
        <v>85.16</v>
      </c>
      <c r="J56" s="25">
        <f>IF(ISBLANK('Geotech Log'!L63),"",'Geotech Log'!L63)</f>
        <v>86</v>
      </c>
      <c r="K56" s="25">
        <f>IF(ISBLANK('Geotech Log'!N63),"",'Geotech Log'!N63)</f>
        <v>0.84</v>
      </c>
      <c r="L56" s="25">
        <f>IF(ISBLANK('Geotech Log'!O63),"",'Geotech Log'!O63)</f>
        <v>99.999999999999588</v>
      </c>
      <c r="M56" s="25">
        <f>IF(ISBLANK('Geotech Log'!P63),"",'Geotech Log'!P63)</f>
        <v>0.84</v>
      </c>
      <c r="N56" s="25">
        <f>IF(ISBLANK('Geotech Log'!Q63),"",'Geotech Log'!Q63)</f>
        <v>99.999999999999588</v>
      </c>
      <c r="O56" s="17">
        <f>IF(ISBLANK('Geotech Log'!R63),"",'Geotech Log'!R63)</f>
        <v>20</v>
      </c>
      <c r="P56" s="17">
        <f>IF(ISBLANK('Geotech Log'!T63),"",'Geotech Log'!T63)</f>
        <v>10</v>
      </c>
      <c r="Q56" s="9" t="str">
        <f>IF(ISBLANK('Geotech Log'!W63),"",'Geotech Log'!W63)</f>
        <v>SLST</v>
      </c>
      <c r="R56" s="9" t="str">
        <f>IF(ISBLANK('Geotech Log'!X63),"",'Geotech Log'!X63)</f>
        <v>MST</v>
      </c>
      <c r="S56" s="9" t="str">
        <f>IF(ISBLANK('Geotech Log'!Y63),"",'Geotech Log'!Y63)</f>
        <v>GnGy</v>
      </c>
      <c r="T56" s="9" t="str">
        <f>IF(ISBLANK('Geotech Log'!Z63),"",'Geotech Log'!Z63)</f>
        <v>VF</v>
      </c>
      <c r="U56" s="9" t="str">
        <f>IF(ISBLANK('Geotech Log'!AA63),"",'Geotech Log'!AA63)</f>
        <v>SHR</v>
      </c>
      <c r="V56" s="9" t="str">
        <f>IF(ISBLANK('Geotech Log'!AB63),"",'Geotech Log'!AB63)</f>
        <v>LAM</v>
      </c>
      <c r="W56" s="9" t="str">
        <f>IF(ISBLANK('Geotech Log'!AC63),"",'Geotech Log'!AC63)</f>
        <v>W1</v>
      </c>
      <c r="X56" s="9" t="str">
        <f>IF(ISBLANK('Geotech Log'!AD63),"",'Geotech Log'!AD63)</f>
        <v>R3</v>
      </c>
      <c r="Y56" s="17">
        <f>IF(ISBLANK('Geotech Log'!AE63),"",'Geotech Log'!AE63)</f>
        <v>4</v>
      </c>
      <c r="Z56" s="17">
        <f ca="1">IF(ISBLANK('Geotech Log'!AF63),"",'Geotech Log'!AF63)</f>
        <v>12</v>
      </c>
      <c r="AA56" s="17">
        <f ca="1">IF(ISBLANK('Geotech Log'!AG63),"",'Geotech Log'!AG63)</f>
        <v>56</v>
      </c>
      <c r="AB56" s="517" t="str">
        <f>IF(ISBLANK('Geotech Log'!AH63),"",'Geotech Log'!AH63)</f>
        <v>SHEARED AND MICRODEFECTED SILTSTONE WITH MUDSTONE AND CALCITE VEINING. BROKEN ZONE FROM 85.68 TO 85.75 M.</v>
      </c>
    </row>
    <row r="57" spans="1:28" x14ac:dyDescent="0.25">
      <c r="A57" s="9" t="str">
        <f>IF(ISBLANK('Geotech Log'!$C$2),"",IF('Geotech Log'!J64&lt;&gt;"",'Geotech Log'!$C$2,""))</f>
        <v>GTF20-01</v>
      </c>
      <c r="B57" s="9" t="str">
        <f>IF(ISBLANK('Geotech Log'!$R$4),"",IF('Geotech Log'!J64&lt;&gt;"",'Geotech Log'!$R$4,""))</f>
        <v>FRO</v>
      </c>
      <c r="C57" s="22">
        <f>IF(ISBLANK('Geotech Log'!A64),IF(ISBLANK('Geotech Log'!J64),"",C56),'Geotech Log'!A64)</f>
        <v>44011</v>
      </c>
      <c r="D57" s="22" t="str">
        <f>IF(ISBLANK('Geotech Log'!C64),"",'Geotech Log'!C64)</f>
        <v>KK, SF</v>
      </c>
      <c r="E57" s="17">
        <f>IF(ISBLANK('Geotech Log'!D64),"",'Geotech Log'!D64)</f>
        <v>42</v>
      </c>
      <c r="F57" s="17" t="str">
        <f>IF(ISBLANK('Geotech Log'!H64),"",'Geotech Log'!H64)</f>
        <v/>
      </c>
      <c r="G57" s="17" t="str">
        <f>IF(ISBLANK('Geotech Log'!I64),"",'Geotech Log'!I64)</f>
        <v/>
      </c>
      <c r="H57" s="17">
        <f>IF(ISBLANK('Geotech Log'!J64),"",'Geotech Log'!J64)</f>
        <v>56</v>
      </c>
      <c r="I57" s="25">
        <f>IF(ISBLANK('Geotech Log'!K64),"",'Geotech Log'!K64)</f>
        <v>86</v>
      </c>
      <c r="J57" s="25">
        <f>IF(ISBLANK('Geotech Log'!L64),"",'Geotech Log'!L64)</f>
        <v>89</v>
      </c>
      <c r="K57" s="25">
        <f>IF(ISBLANK('Geotech Log'!N64),"",'Geotech Log'!N64)</f>
        <v>2.9</v>
      </c>
      <c r="L57" s="25">
        <f>IF(ISBLANK('Geotech Log'!O64),"",'Geotech Log'!O64)</f>
        <v>96.666666666666671</v>
      </c>
      <c r="M57" s="25">
        <f>IF(ISBLANK('Geotech Log'!P64),"",'Geotech Log'!P64)</f>
        <v>2.4500000000000002</v>
      </c>
      <c r="N57" s="25">
        <f>IF(ISBLANK('Geotech Log'!Q64),"",'Geotech Log'!Q64)</f>
        <v>81.666666666666671</v>
      </c>
      <c r="O57" s="17">
        <f>IF(ISBLANK('Geotech Log'!R64),"",'Geotech Log'!R64)</f>
        <v>17</v>
      </c>
      <c r="P57" s="17">
        <f>IF(ISBLANK('Geotech Log'!T64),"",'Geotech Log'!T64)</f>
        <v>8</v>
      </c>
      <c r="Q57" s="9" t="str">
        <f>IF(ISBLANK('Geotech Log'!W64),"",'Geotech Log'!W64)</f>
        <v>MST</v>
      </c>
      <c r="R57" s="9" t="str">
        <f>IF(ISBLANK('Geotech Log'!X64),"",'Geotech Log'!X64)</f>
        <v>SLST</v>
      </c>
      <c r="S57" s="9" t="str">
        <f>IF(ISBLANK('Geotech Log'!Y64),"",'Geotech Log'!Y64)</f>
        <v>GnGy</v>
      </c>
      <c r="T57" s="9" t="str">
        <f>IF(ISBLANK('Geotech Log'!Z64),"",'Geotech Log'!Z64)</f>
        <v>VF</v>
      </c>
      <c r="U57" s="9" t="str">
        <f>IF(ISBLANK('Geotech Log'!AA64),"",'Geotech Log'!AA64)</f>
        <v>BD</v>
      </c>
      <c r="V57" s="9" t="str">
        <f>IF(ISBLANK('Geotech Log'!AB64),"",'Geotech Log'!AB64)</f>
        <v>LAM</v>
      </c>
      <c r="W57" s="9" t="str">
        <f>IF(ISBLANK('Geotech Log'!AC64),"",'Geotech Log'!AC64)</f>
        <v>W1</v>
      </c>
      <c r="X57" s="9" t="str">
        <f>IF(ISBLANK('Geotech Log'!AD64),"",'Geotech Log'!AD64)</f>
        <v>R3</v>
      </c>
      <c r="Y57" s="17">
        <f>IF(ISBLANK('Geotech Log'!AE64),"",'Geotech Log'!AE64)</f>
        <v>4</v>
      </c>
      <c r="Z57" s="17">
        <f ca="1">IF(ISBLANK('Geotech Log'!AF64),"",'Geotech Log'!AF64)</f>
        <v>13.6</v>
      </c>
      <c r="AA57" s="17">
        <f ca="1">IF(ISBLANK('Geotech Log'!AG64),"",'Geotech Log'!AG64)</f>
        <v>64.599999999999994</v>
      </c>
      <c r="AB57" s="517" t="str">
        <f>IF(ISBLANK('Geotech Log'!AH64),"",'Geotech Log'!AH64)</f>
        <v>70/30 LAMINATED MST/SLST, CALCITE VEINING, LOW TO MODERATE MIRCOFRACTURING, SLST FROM 87.84 - 88.20 M</v>
      </c>
    </row>
    <row r="58" spans="1:28" x14ac:dyDescent="0.25">
      <c r="A58" s="9" t="str">
        <f>IF(ISBLANK('Geotech Log'!$C$2),"",IF('Geotech Log'!J65&lt;&gt;"",'Geotech Log'!$C$2,""))</f>
        <v>GTF20-01</v>
      </c>
      <c r="B58" s="9" t="str">
        <f>IF(ISBLANK('Geotech Log'!$R$4),"",IF('Geotech Log'!J65&lt;&gt;"",'Geotech Log'!$R$4,""))</f>
        <v>FRO</v>
      </c>
      <c r="C58" s="22">
        <f>IF(ISBLANK('Geotech Log'!A65),IF(ISBLANK('Geotech Log'!J65),"",C57),'Geotech Log'!A65)</f>
        <v>44011</v>
      </c>
      <c r="D58" s="22" t="str">
        <f>IF(ISBLANK('Geotech Log'!C65),"",'Geotech Log'!C65)</f>
        <v>KK, SF</v>
      </c>
      <c r="E58" s="17">
        <f>IF(ISBLANK('Geotech Log'!D65),"",'Geotech Log'!D65)</f>
        <v>43</v>
      </c>
      <c r="F58" s="17" t="str">
        <f>IF(ISBLANK('Geotech Log'!H65),"",'Geotech Log'!H65)</f>
        <v/>
      </c>
      <c r="G58" s="17" t="str">
        <f>IF(ISBLANK('Geotech Log'!I65),"",'Geotech Log'!I65)</f>
        <v/>
      </c>
      <c r="H58" s="17">
        <f>IF(ISBLANK('Geotech Log'!J65),"",'Geotech Log'!J65)</f>
        <v>57</v>
      </c>
      <c r="I58" s="25">
        <f>IF(ISBLANK('Geotech Log'!K65),"",'Geotech Log'!K65)</f>
        <v>89</v>
      </c>
      <c r="J58" s="25">
        <f>IF(ISBLANK('Geotech Log'!L65),"",'Geotech Log'!L65)</f>
        <v>92</v>
      </c>
      <c r="K58" s="25">
        <f>IF(ISBLANK('Geotech Log'!N65),"",'Geotech Log'!N65)</f>
        <v>3</v>
      </c>
      <c r="L58" s="25">
        <f>IF(ISBLANK('Geotech Log'!O65),"",'Geotech Log'!O65)</f>
        <v>100</v>
      </c>
      <c r="M58" s="25">
        <f>IF(ISBLANK('Geotech Log'!P65),"",'Geotech Log'!P65)</f>
        <v>2.92</v>
      </c>
      <c r="N58" s="25">
        <f>IF(ISBLANK('Geotech Log'!Q65),"",'Geotech Log'!Q65)</f>
        <v>97.333333333333329</v>
      </c>
      <c r="O58" s="17">
        <f>IF(ISBLANK('Geotech Log'!R65),"",'Geotech Log'!R65)</f>
        <v>20</v>
      </c>
      <c r="P58" s="17">
        <f>IF(ISBLANK('Geotech Log'!T65),"",'Geotech Log'!T65)</f>
        <v>9</v>
      </c>
      <c r="Q58" s="9" t="str">
        <f>IF(ISBLANK('Geotech Log'!W65),"",'Geotech Log'!W65)</f>
        <v>MST</v>
      </c>
      <c r="R58" s="9" t="str">
        <f>IF(ISBLANK('Geotech Log'!X65),"",'Geotech Log'!X65)</f>
        <v>SLST</v>
      </c>
      <c r="S58" s="9" t="str">
        <f>IF(ISBLANK('Geotech Log'!Y65),"",'Geotech Log'!Y65)</f>
        <v>GnGy</v>
      </c>
      <c r="T58" s="9" t="str">
        <f>IF(ISBLANK('Geotech Log'!Z65),"",'Geotech Log'!Z65)</f>
        <v>VF</v>
      </c>
      <c r="U58" s="9" t="str">
        <f>IF(ISBLANK('Geotech Log'!AA65),"",'Geotech Log'!AA65)</f>
        <v>BD</v>
      </c>
      <c r="V58" s="9" t="str">
        <f>IF(ISBLANK('Geotech Log'!AB65),"",'Geotech Log'!AB65)</f>
        <v>LAM</v>
      </c>
      <c r="W58" s="9" t="str">
        <f>IF(ISBLANK('Geotech Log'!AC65),"",'Geotech Log'!AC65)</f>
        <v>W1</v>
      </c>
      <c r="X58" s="9" t="str">
        <f>IF(ISBLANK('Geotech Log'!AD65),"",'Geotech Log'!AD65)</f>
        <v>R3</v>
      </c>
      <c r="Y58" s="17">
        <f>IF(ISBLANK('Geotech Log'!AE65),"",'Geotech Log'!AE65)</f>
        <v>4</v>
      </c>
      <c r="Z58" s="17">
        <f ca="1">IF(ISBLANK('Geotech Log'!AF65),"",'Geotech Log'!AF65)</f>
        <v>9.6363636363636367</v>
      </c>
      <c r="AA58" s="17">
        <f ca="1">IF(ISBLANK('Geotech Log'!AG65),"",'Geotech Log'!AG65)</f>
        <v>63.63636363636364</v>
      </c>
      <c r="AB58" s="517" t="str">
        <f>IF(ISBLANK('Geotech Log'!AH65),"",'Geotech Log'!AH65)</f>
        <v>85/15 LAMINATED MST/SLST, MINIMAL CALCITE VEINING, MODERATE MICROFRACTURING, SILTSTONE BEDDING FROM 90.00 TO 90.29 M</v>
      </c>
    </row>
    <row r="59" spans="1:28" x14ac:dyDescent="0.25">
      <c r="A59" s="9" t="str">
        <f>IF(ISBLANK('Geotech Log'!$C$2),"",IF('Geotech Log'!J66&lt;&gt;"",'Geotech Log'!$C$2,""))</f>
        <v>GTF20-01</v>
      </c>
      <c r="B59" s="9" t="str">
        <f>IF(ISBLANK('Geotech Log'!$R$4),"",IF('Geotech Log'!J66&lt;&gt;"",'Geotech Log'!$R$4,""))</f>
        <v>FRO</v>
      </c>
      <c r="C59" s="22">
        <f>IF(ISBLANK('Geotech Log'!A66),IF(ISBLANK('Geotech Log'!J66),"",C58),'Geotech Log'!A66)</f>
        <v>44011</v>
      </c>
      <c r="D59" s="22" t="str">
        <f>IF(ISBLANK('Geotech Log'!C66),"",'Geotech Log'!C66)</f>
        <v>KK, SF</v>
      </c>
      <c r="E59" s="17">
        <f>IF(ISBLANK('Geotech Log'!D66),"",'Geotech Log'!D66)</f>
        <v>44</v>
      </c>
      <c r="F59" s="17" t="str">
        <f>IF(ISBLANK('Geotech Log'!H66),"",'Geotech Log'!H66)</f>
        <v/>
      </c>
      <c r="G59" s="17" t="str">
        <f>IF(ISBLANK('Geotech Log'!I66),"",'Geotech Log'!I66)</f>
        <v/>
      </c>
      <c r="H59" s="17">
        <f>IF(ISBLANK('Geotech Log'!J66),"",'Geotech Log'!J66)</f>
        <v>58</v>
      </c>
      <c r="I59" s="25">
        <f>IF(ISBLANK('Geotech Log'!K66),"",'Geotech Log'!K66)</f>
        <v>92</v>
      </c>
      <c r="J59" s="25">
        <f>IF(ISBLANK('Geotech Log'!L66),"",'Geotech Log'!L66)</f>
        <v>92.6</v>
      </c>
      <c r="K59" s="25">
        <f>IF(ISBLANK('Geotech Log'!N66),"",'Geotech Log'!N66)</f>
        <v>0.6</v>
      </c>
      <c r="L59" s="25">
        <f>IF(ISBLANK('Geotech Log'!O66),"",'Geotech Log'!O66)</f>
        <v>100</v>
      </c>
      <c r="M59" s="25">
        <f>IF(ISBLANK('Geotech Log'!P66),"",'Geotech Log'!P66)</f>
        <v>0.24</v>
      </c>
      <c r="N59" s="25">
        <f>IF(ISBLANK('Geotech Log'!Q66),"",'Geotech Log'!Q66)</f>
        <v>40.000000000000377</v>
      </c>
      <c r="O59" s="17">
        <f>IF(ISBLANK('Geotech Log'!R66),"",'Geotech Log'!R66)</f>
        <v>8</v>
      </c>
      <c r="P59" s="17">
        <f>IF(ISBLANK('Geotech Log'!T66),"",'Geotech Log'!T66)</f>
        <v>10</v>
      </c>
      <c r="Q59" s="9" t="str">
        <f>IF(ISBLANK('Geotech Log'!W66),"",'Geotech Log'!W66)</f>
        <v>MST</v>
      </c>
      <c r="R59" s="9" t="str">
        <f>IF(ISBLANK('Geotech Log'!X66),"",'Geotech Log'!X66)</f>
        <v>COAL</v>
      </c>
      <c r="S59" s="9" t="str">
        <f>IF(ISBLANK('Geotech Log'!Y66),"",'Geotech Log'!Y66)</f>
        <v>dGy</v>
      </c>
      <c r="T59" s="9" t="str">
        <f>IF(ISBLANK('Geotech Log'!Z66),"",'Geotech Log'!Z66)</f>
        <v>VF</v>
      </c>
      <c r="U59" s="9" t="str">
        <f>IF(ISBLANK('Geotech Log'!AA66),"",'Geotech Log'!AA66)</f>
        <v>M</v>
      </c>
      <c r="V59" s="9" t="str">
        <f>IF(ISBLANK('Geotech Log'!AB66),"",'Geotech Log'!AB66)</f>
        <v>MAS</v>
      </c>
      <c r="W59" s="9" t="str">
        <f>IF(ISBLANK('Geotech Log'!AC66),"",'Geotech Log'!AC66)</f>
        <v>W1</v>
      </c>
      <c r="X59" s="9" t="str">
        <f>IF(ISBLANK('Geotech Log'!AD66),"",'Geotech Log'!AD66)</f>
        <v>R2</v>
      </c>
      <c r="Y59" s="17">
        <f>IF(ISBLANK('Geotech Log'!AE66),"",'Geotech Log'!AE66)</f>
        <v>2</v>
      </c>
      <c r="Z59" s="17">
        <f ca="1">IF(ISBLANK('Geotech Log'!AF66),"",'Geotech Log'!AF66)</f>
        <v>6</v>
      </c>
      <c r="AA59" s="17">
        <f ca="1">IF(ISBLANK('Geotech Log'!AG66),"",'Geotech Log'!AG66)</f>
        <v>36</v>
      </c>
      <c r="AB59" s="517" t="str">
        <f>IF(ISBLANK('Geotech Log'!AH66),"",'Geotech Log'!AH66)</f>
        <v>MUDSTONE WITH COAL SEAMS 80/20</v>
      </c>
    </row>
    <row r="60" spans="1:28" x14ac:dyDescent="0.25">
      <c r="A60" s="9" t="str">
        <f>IF(ISBLANK('Geotech Log'!$C$2),"",IF('Geotech Log'!J67&lt;&gt;"",'Geotech Log'!$C$2,""))</f>
        <v>GTF20-01</v>
      </c>
      <c r="B60" s="9" t="str">
        <f>IF(ISBLANK('Geotech Log'!$R$4),"",IF('Geotech Log'!J67&lt;&gt;"",'Geotech Log'!$R$4,""))</f>
        <v>FRO</v>
      </c>
      <c r="C60" s="22">
        <f>IF(ISBLANK('Geotech Log'!A67),IF(ISBLANK('Geotech Log'!J67),"",C59),'Geotech Log'!A67)</f>
        <v>44011</v>
      </c>
      <c r="D60" s="22" t="str">
        <f>IF(ISBLANK('Geotech Log'!C67),"",'Geotech Log'!C67)</f>
        <v>KK, SF</v>
      </c>
      <c r="E60" s="17" t="str">
        <f>IF(ISBLANK('Geotech Log'!D67),"",'Geotech Log'!D67)</f>
        <v/>
      </c>
      <c r="F60" s="17" t="str">
        <f>IF(ISBLANK('Geotech Log'!H67),"",'Geotech Log'!H67)</f>
        <v/>
      </c>
      <c r="G60" s="17" t="str">
        <f>IF(ISBLANK('Geotech Log'!I67),"",'Geotech Log'!I67)</f>
        <v/>
      </c>
      <c r="H60" s="17">
        <f>IF(ISBLANK('Geotech Log'!J67),"",'Geotech Log'!J67)</f>
        <v>59</v>
      </c>
      <c r="I60" s="25">
        <f>IF(ISBLANK('Geotech Log'!K67),"",'Geotech Log'!K67)</f>
        <v>92.6</v>
      </c>
      <c r="J60" s="25">
        <f>IF(ISBLANK('Geotech Log'!L67),"",'Geotech Log'!L67)</f>
        <v>93.55</v>
      </c>
      <c r="K60" s="25">
        <f>IF(ISBLANK('Geotech Log'!N67),"",'Geotech Log'!N67)</f>
        <v>0.6</v>
      </c>
      <c r="L60" s="25">
        <f>IF(ISBLANK('Geotech Log'!O67),"",'Geotech Log'!O67)</f>
        <v>63.157894736841911</v>
      </c>
      <c r="M60" s="25">
        <f>IF(ISBLANK('Geotech Log'!P67),"",'Geotech Log'!P67)</f>
        <v>0</v>
      </c>
      <c r="N60" s="25">
        <f>IF(ISBLANK('Geotech Log'!Q67),"",'Geotech Log'!Q67)</f>
        <v>0</v>
      </c>
      <c r="O60" s="17">
        <f>IF(ISBLANK('Geotech Log'!R67),"",'Geotech Log'!R67)</f>
        <v>3</v>
      </c>
      <c r="P60" s="17">
        <f>IF(ISBLANK('Geotech Log'!T67),"",'Geotech Log'!T67)</f>
        <v>48</v>
      </c>
      <c r="Q60" s="9" t="str">
        <f>IF(ISBLANK('Geotech Log'!W67),"",'Geotech Log'!W67)</f>
        <v>COAL</v>
      </c>
      <c r="R60" s="9" t="str">
        <f>IF(ISBLANK('Geotech Log'!X67),"",'Geotech Log'!X67)</f>
        <v>MST</v>
      </c>
      <c r="S60" s="9" t="str">
        <f>IF(ISBLANK('Geotech Log'!Y67),"",'Geotech Log'!Y67)</f>
        <v>Bk</v>
      </c>
      <c r="T60" s="9" t="str">
        <f>IF(ISBLANK('Geotech Log'!Z67),"",'Geotech Log'!Z67)</f>
        <v>VF</v>
      </c>
      <c r="U60" s="9" t="str">
        <f>IF(ISBLANK('Geotech Log'!AA67),"",'Geotech Log'!AA67)</f>
        <v>BRX</v>
      </c>
      <c r="V60" s="9" t="str">
        <f>IF(ISBLANK('Geotech Log'!AB67),"",'Geotech Log'!AB67)</f>
        <v>MAS</v>
      </c>
      <c r="W60" s="9" t="str">
        <f>IF(ISBLANK('Geotech Log'!AC67),"",'Geotech Log'!AC67)</f>
        <v>W1</v>
      </c>
      <c r="X60" s="9" t="str">
        <f>IF(ISBLANK('Geotech Log'!AD67),"",'Geotech Log'!AD67)</f>
        <v>R1</v>
      </c>
      <c r="Y60" s="17">
        <f>IF(ISBLANK('Geotech Log'!AE67),"",'Geotech Log'!AE67)</f>
        <v>1</v>
      </c>
      <c r="Z60" s="17">
        <f ca="1">IF(ISBLANK('Geotech Log'!AF67),"",'Geotech Log'!AF67)</f>
        <v>1.5</v>
      </c>
      <c r="AA60" s="17">
        <f ca="1">IF(ISBLANK('Geotech Log'!AG67),"",'Geotech Log'!AG67)</f>
        <v>20.5</v>
      </c>
      <c r="AB60" s="517" t="str">
        <f>IF(ISBLANK('Geotech Log'!AH67),"",'Geotech Log'!AH67)</f>
        <v>MULTIPLE CLOSELY SPACED COAL SEAMS , ASSUMED LOSS OF 40 CM , 80/20</v>
      </c>
    </row>
    <row r="61" spans="1:28" x14ac:dyDescent="0.25">
      <c r="A61" s="9" t="str">
        <f>IF(ISBLANK('Geotech Log'!$C$2),"",IF('Geotech Log'!J68&lt;&gt;"",'Geotech Log'!$C$2,""))</f>
        <v>GTF20-01</v>
      </c>
      <c r="B61" s="9" t="str">
        <f>IF(ISBLANK('Geotech Log'!$R$4),"",IF('Geotech Log'!J68&lt;&gt;"",'Geotech Log'!$R$4,""))</f>
        <v>FRO</v>
      </c>
      <c r="C61" s="22">
        <f>IF(ISBLANK('Geotech Log'!A68),IF(ISBLANK('Geotech Log'!J68),"",C60),'Geotech Log'!A68)</f>
        <v>44011</v>
      </c>
      <c r="D61" s="22" t="str">
        <f>IF(ISBLANK('Geotech Log'!C68),"",'Geotech Log'!C68)</f>
        <v>KK, SF</v>
      </c>
      <c r="E61" s="17" t="str">
        <f>IF(ISBLANK('Geotech Log'!D68),"",'Geotech Log'!D68)</f>
        <v/>
      </c>
      <c r="F61" s="17" t="str">
        <f>IF(ISBLANK('Geotech Log'!H68),"",'Geotech Log'!H68)</f>
        <v/>
      </c>
      <c r="G61" s="17" t="str">
        <f>IF(ISBLANK('Geotech Log'!I68),"",'Geotech Log'!I68)</f>
        <v/>
      </c>
      <c r="H61" s="17">
        <f>IF(ISBLANK('Geotech Log'!J68),"",'Geotech Log'!J68)</f>
        <v>60</v>
      </c>
      <c r="I61" s="25">
        <f>IF(ISBLANK('Geotech Log'!K68),"",'Geotech Log'!K68)</f>
        <v>93.55</v>
      </c>
      <c r="J61" s="25">
        <f>IF(ISBLANK('Geotech Log'!L68),"",'Geotech Log'!L68)</f>
        <v>94</v>
      </c>
      <c r="K61" s="25">
        <f>IF(ISBLANK('Geotech Log'!N68),"",'Geotech Log'!N68)</f>
        <v>0.45</v>
      </c>
      <c r="L61" s="25">
        <f>IF(ISBLANK('Geotech Log'!O68),"",'Geotech Log'!O68)</f>
        <v>99.999999999999361</v>
      </c>
      <c r="M61" s="25">
        <f>IF(ISBLANK('Geotech Log'!P68),"",'Geotech Log'!P68)</f>
        <v>0.3</v>
      </c>
      <c r="N61" s="25">
        <f>IF(ISBLANK('Geotech Log'!Q68),"",'Geotech Log'!Q68)</f>
        <v>66.666666666666245</v>
      </c>
      <c r="O61" s="17">
        <f>IF(ISBLANK('Geotech Log'!R68),"",'Geotech Log'!R68)</f>
        <v>13</v>
      </c>
      <c r="P61" s="17">
        <f>IF(ISBLANK('Geotech Log'!T68),"",'Geotech Log'!T68)</f>
        <v>10</v>
      </c>
      <c r="Q61" s="9" t="str">
        <f>IF(ISBLANK('Geotech Log'!W68),"",'Geotech Log'!W68)</f>
        <v>MST</v>
      </c>
      <c r="R61" s="9" t="str">
        <f>IF(ISBLANK('Geotech Log'!X68),"",'Geotech Log'!X68)</f>
        <v>SLST</v>
      </c>
      <c r="S61" s="9" t="str">
        <f>IF(ISBLANK('Geotech Log'!Y68),"",'Geotech Log'!Y68)</f>
        <v>dGy</v>
      </c>
      <c r="T61" s="9" t="str">
        <f>IF(ISBLANK('Geotech Log'!Z68),"",'Geotech Log'!Z68)</f>
        <v>VF</v>
      </c>
      <c r="U61" s="9" t="str">
        <f>IF(ISBLANK('Geotech Log'!AA68),"",'Geotech Log'!AA68)</f>
        <v>BD</v>
      </c>
      <c r="V61" s="9" t="str">
        <f>IF(ISBLANK('Geotech Log'!AB68),"",'Geotech Log'!AB68)</f>
        <v>LAM</v>
      </c>
      <c r="W61" s="9" t="str">
        <f>IF(ISBLANK('Geotech Log'!AC68),"",'Geotech Log'!AC68)</f>
        <v>W1</v>
      </c>
      <c r="X61" s="9" t="str">
        <f>IF(ISBLANK('Geotech Log'!AD68),"",'Geotech Log'!AD68)</f>
        <v>R3</v>
      </c>
      <c r="Y61" s="17">
        <f>IF(ISBLANK('Geotech Log'!AE68),"",'Geotech Log'!AE68)</f>
        <v>4</v>
      </c>
      <c r="Z61" s="17">
        <f ca="1">IF(ISBLANK('Geotech Log'!AF68),"",'Geotech Log'!AF68)</f>
        <v>0</v>
      </c>
      <c r="AA61" s="17">
        <f ca="1">IF(ISBLANK('Geotech Log'!AG68),"",'Geotech Log'!AG68)</f>
        <v>32</v>
      </c>
      <c r="AB61" s="517" t="str">
        <f>IF(ISBLANK('Geotech Log'!AH68),"",'Geotech Log'!AH68)</f>
        <v xml:space="preserve">BLOCKED AT 93.6 M, BUT ASSUMING CORE LOSS WITHIN UPPER COAL </v>
      </c>
    </row>
    <row r="62" spans="1:28" x14ac:dyDescent="0.25">
      <c r="A62" s="9" t="str">
        <f>IF(ISBLANK('Geotech Log'!$C$2),"",IF('Geotech Log'!J69&lt;&gt;"",'Geotech Log'!$C$2,""))</f>
        <v>GTF20-01</v>
      </c>
      <c r="B62" s="9" t="str">
        <f>IF(ISBLANK('Geotech Log'!$R$4),"",IF('Geotech Log'!J69&lt;&gt;"",'Geotech Log'!$R$4,""))</f>
        <v>FRO</v>
      </c>
      <c r="C62" s="22">
        <f>IF(ISBLANK('Geotech Log'!A69),IF(ISBLANK('Geotech Log'!J69),"",C61),'Geotech Log'!A69)</f>
        <v>44011</v>
      </c>
      <c r="D62" s="22" t="str">
        <f>IF(ISBLANK('Geotech Log'!C69),"",'Geotech Log'!C69)</f>
        <v>KK, SF</v>
      </c>
      <c r="E62" s="17">
        <f>IF(ISBLANK('Geotech Log'!D69),"",'Geotech Log'!D69)</f>
        <v>45</v>
      </c>
      <c r="F62" s="17" t="str">
        <f>IF(ISBLANK('Geotech Log'!H69),"",'Geotech Log'!H69)</f>
        <v/>
      </c>
      <c r="G62" s="17" t="str">
        <f>IF(ISBLANK('Geotech Log'!I69),"",'Geotech Log'!I69)</f>
        <v/>
      </c>
      <c r="H62" s="17">
        <f>IF(ISBLANK('Geotech Log'!J69),"",'Geotech Log'!J69)</f>
        <v>61</v>
      </c>
      <c r="I62" s="25">
        <f>IF(ISBLANK('Geotech Log'!K69),"",'Geotech Log'!K69)</f>
        <v>94</v>
      </c>
      <c r="J62" s="25">
        <f>IF(ISBLANK('Geotech Log'!L69),"",'Geotech Log'!L69)</f>
        <v>95</v>
      </c>
      <c r="K62" s="25">
        <f>IF(ISBLANK('Geotech Log'!N69),"",'Geotech Log'!N69)</f>
        <v>1</v>
      </c>
      <c r="L62" s="25">
        <f>IF(ISBLANK('Geotech Log'!O69),"",'Geotech Log'!O69)</f>
        <v>100</v>
      </c>
      <c r="M62" s="25">
        <f>IF(ISBLANK('Geotech Log'!P69),"",'Geotech Log'!P69)</f>
        <v>0.89</v>
      </c>
      <c r="N62" s="25">
        <f>IF(ISBLANK('Geotech Log'!Q69),"",'Geotech Log'!Q69)</f>
        <v>89</v>
      </c>
      <c r="O62" s="17">
        <f>IF(ISBLANK('Geotech Log'!R69),"",'Geotech Log'!R69)</f>
        <v>17</v>
      </c>
      <c r="P62" s="17">
        <f>IF(ISBLANK('Geotech Log'!T69),"",'Geotech Log'!T69)</f>
        <v>4</v>
      </c>
      <c r="Q62" s="9" t="str">
        <f>IF(ISBLANK('Geotech Log'!W69),"",'Geotech Log'!W69)</f>
        <v>MST</v>
      </c>
      <c r="R62" s="9" t="str">
        <f>IF(ISBLANK('Geotech Log'!X69),"",'Geotech Log'!X69)</f>
        <v>SLST</v>
      </c>
      <c r="S62" s="9" t="str">
        <f>IF(ISBLANK('Geotech Log'!Y69),"",'Geotech Log'!Y69)</f>
        <v>dGy</v>
      </c>
      <c r="T62" s="9" t="str">
        <f>IF(ISBLANK('Geotech Log'!Z69),"",'Geotech Log'!Z69)</f>
        <v>VF</v>
      </c>
      <c r="U62" s="9" t="str">
        <f>IF(ISBLANK('Geotech Log'!AA69),"",'Geotech Log'!AA69)</f>
        <v>BD</v>
      </c>
      <c r="V62" s="9" t="str">
        <f>IF(ISBLANK('Geotech Log'!AB69),"",'Geotech Log'!AB69)</f>
        <v>LAM</v>
      </c>
      <c r="W62" s="9" t="str">
        <f>IF(ISBLANK('Geotech Log'!AC69),"",'Geotech Log'!AC69)</f>
        <v>W1</v>
      </c>
      <c r="X62" s="9" t="str">
        <f>IF(ISBLANK('Geotech Log'!AD69),"",'Geotech Log'!AD69)</f>
        <v>R3</v>
      </c>
      <c r="Y62" s="17">
        <f>IF(ISBLANK('Geotech Log'!AE69),"",'Geotech Log'!AE69)</f>
        <v>4</v>
      </c>
      <c r="Z62" s="17">
        <f ca="1">IF(ISBLANK('Geotech Log'!AF69),"",'Geotech Log'!AF69)</f>
        <v>14.6</v>
      </c>
      <c r="AA62" s="17">
        <f ca="1">IF(ISBLANK('Geotech Log'!AG69),"",'Geotech Log'!AG69)</f>
        <v>55.6</v>
      </c>
      <c r="AB62" s="517" t="str">
        <f>IF(ISBLANK('Geotech Log'!AH69),"",'Geotech Log'!AH69)</f>
        <v>CALCITE VEINING THROUGHOUT RUN. SILT CONTENT INCREASES WITH DEPTH.</v>
      </c>
    </row>
    <row r="63" spans="1:28" x14ac:dyDescent="0.25">
      <c r="A63" s="9" t="str">
        <f>IF(ISBLANK('Geotech Log'!$C$2),"",IF('Geotech Log'!J70&lt;&gt;"",'Geotech Log'!$C$2,""))</f>
        <v>GTF20-01</v>
      </c>
      <c r="B63" s="9" t="str">
        <f>IF(ISBLANK('Geotech Log'!$R$4),"",IF('Geotech Log'!J70&lt;&gt;"",'Geotech Log'!$R$4,""))</f>
        <v>FRO</v>
      </c>
      <c r="C63" s="22">
        <f>IF(ISBLANK('Geotech Log'!A70),IF(ISBLANK('Geotech Log'!J70),"",C62),'Geotech Log'!A70)</f>
        <v>44011</v>
      </c>
      <c r="D63" s="22" t="str">
        <f>IF(ISBLANK('Geotech Log'!C70),"",'Geotech Log'!C70)</f>
        <v>KK, SF</v>
      </c>
      <c r="E63" s="17">
        <f>IF(ISBLANK('Geotech Log'!D70),"",'Geotech Log'!D70)</f>
        <v>46</v>
      </c>
      <c r="F63" s="17" t="str">
        <f>IF(ISBLANK('Geotech Log'!H70),"",'Geotech Log'!H70)</f>
        <v/>
      </c>
      <c r="G63" s="17" t="str">
        <f>IF(ISBLANK('Geotech Log'!I70),"",'Geotech Log'!I70)</f>
        <v/>
      </c>
      <c r="H63" s="17">
        <f>IF(ISBLANK('Geotech Log'!J70),"",'Geotech Log'!J70)</f>
        <v>62</v>
      </c>
      <c r="I63" s="25">
        <f>IF(ISBLANK('Geotech Log'!K70),"",'Geotech Log'!K70)</f>
        <v>95</v>
      </c>
      <c r="J63" s="25">
        <f>IF(ISBLANK('Geotech Log'!L70),"",'Geotech Log'!L70)</f>
        <v>98</v>
      </c>
      <c r="K63" s="25">
        <f>IF(ISBLANK('Geotech Log'!N70),"",'Geotech Log'!N70)</f>
        <v>2.2000000000000002</v>
      </c>
      <c r="L63" s="25">
        <f>IF(ISBLANK('Geotech Log'!O70),"",'Geotech Log'!O70)</f>
        <v>73.333333333333343</v>
      </c>
      <c r="M63" s="25">
        <f>IF(ISBLANK('Geotech Log'!P70),"",'Geotech Log'!P70)</f>
        <v>1.87</v>
      </c>
      <c r="N63" s="25">
        <f>IF(ISBLANK('Geotech Log'!Q70),"",'Geotech Log'!Q70)</f>
        <v>62.333333333333343</v>
      </c>
      <c r="O63" s="17">
        <f>IF(ISBLANK('Geotech Log'!R70),"",'Geotech Log'!R70)</f>
        <v>13</v>
      </c>
      <c r="P63" s="17">
        <f>IF(ISBLANK('Geotech Log'!T70),"",'Geotech Log'!T70)</f>
        <v>10</v>
      </c>
      <c r="Q63" s="9" t="str">
        <f>IF(ISBLANK('Geotech Log'!W70),"",'Geotech Log'!W70)</f>
        <v>MST</v>
      </c>
      <c r="R63" s="9" t="str">
        <f>IF(ISBLANK('Geotech Log'!X70),"",'Geotech Log'!X70)</f>
        <v>SLST</v>
      </c>
      <c r="S63" s="9" t="str">
        <f>IF(ISBLANK('Geotech Log'!Y70),"",'Geotech Log'!Y70)</f>
        <v>dGy</v>
      </c>
      <c r="T63" s="9" t="str">
        <f>IF(ISBLANK('Geotech Log'!Z70),"",'Geotech Log'!Z70)</f>
        <v>VF</v>
      </c>
      <c r="U63" s="9" t="str">
        <f>IF(ISBLANK('Geotech Log'!AA70),"",'Geotech Log'!AA70)</f>
        <v>BD</v>
      </c>
      <c r="V63" s="9" t="str">
        <f>IF(ISBLANK('Geotech Log'!AB70),"",'Geotech Log'!AB70)</f>
        <v>LAM</v>
      </c>
      <c r="W63" s="9" t="str">
        <f>IF(ISBLANK('Geotech Log'!AC70),"",'Geotech Log'!AC70)</f>
        <v>W1</v>
      </c>
      <c r="X63" s="9" t="str">
        <f>IF(ISBLANK('Geotech Log'!AD70),"",'Geotech Log'!AD70)</f>
        <v>R3</v>
      </c>
      <c r="Y63" s="17">
        <f>IF(ISBLANK('Geotech Log'!AE70),"",'Geotech Log'!AE70)</f>
        <v>4</v>
      </c>
      <c r="Z63" s="17">
        <f ca="1">IF(ISBLANK('Geotech Log'!AF70),"",'Geotech Log'!AF70)</f>
        <v>11.363636363636363</v>
      </c>
      <c r="AA63" s="17">
        <f ca="1">IF(ISBLANK('Geotech Log'!AG70),"",'Geotech Log'!AG70)</f>
        <v>48.36363636363636</v>
      </c>
      <c r="AB63" s="517" t="str">
        <f>IF(ISBLANK('Geotech Log'!AH70),"",'Geotech Log'!AH70)</f>
        <v>CALCITE VEINING THROUGHOUT RUN. 70/30 MST/SLST</v>
      </c>
    </row>
    <row r="64" spans="1:28" x14ac:dyDescent="0.25">
      <c r="A64" s="9" t="str">
        <f>IF(ISBLANK('Geotech Log'!$C$2),"",IF('Geotech Log'!J71&lt;&gt;"",'Geotech Log'!$C$2,""))</f>
        <v>GTF20-01</v>
      </c>
      <c r="B64" s="9" t="str">
        <f>IF(ISBLANK('Geotech Log'!$R$4),"",IF('Geotech Log'!J71&lt;&gt;"",'Geotech Log'!$R$4,""))</f>
        <v>FRO</v>
      </c>
      <c r="C64" s="22">
        <f>IF(ISBLANK('Geotech Log'!A71),IF(ISBLANK('Geotech Log'!J71),"",C63),'Geotech Log'!A71)</f>
        <v>44011</v>
      </c>
      <c r="D64" s="22" t="str">
        <f>IF(ISBLANK('Geotech Log'!C71),"",'Geotech Log'!C71)</f>
        <v>KK, SF</v>
      </c>
      <c r="E64" s="17">
        <f>IF(ISBLANK('Geotech Log'!D71),"",'Geotech Log'!D71)</f>
        <v>47</v>
      </c>
      <c r="F64" s="17" t="str">
        <f>IF(ISBLANK('Geotech Log'!H71),"",'Geotech Log'!H71)</f>
        <v/>
      </c>
      <c r="G64" s="17" t="str">
        <f>IF(ISBLANK('Geotech Log'!I71),"",'Geotech Log'!I71)</f>
        <v/>
      </c>
      <c r="H64" s="17">
        <f>IF(ISBLANK('Geotech Log'!J71),"",'Geotech Log'!J71)</f>
        <v>63</v>
      </c>
      <c r="I64" s="25">
        <f>IF(ISBLANK('Geotech Log'!K71),"",'Geotech Log'!K71)</f>
        <v>98</v>
      </c>
      <c r="J64" s="25">
        <f>IF(ISBLANK('Geotech Log'!L71),"",'Geotech Log'!L71)</f>
        <v>101</v>
      </c>
      <c r="K64" s="25">
        <f>IF(ISBLANK('Geotech Log'!N71),"",'Geotech Log'!N71)</f>
        <v>2.87</v>
      </c>
      <c r="L64" s="25">
        <f>IF(ISBLANK('Geotech Log'!O71),"",'Geotech Log'!O71)</f>
        <v>95.666666666666671</v>
      </c>
      <c r="M64" s="25">
        <f>IF(ISBLANK('Geotech Log'!P71),"",'Geotech Log'!P71)</f>
        <v>2.48</v>
      </c>
      <c r="N64" s="25">
        <f>IF(ISBLANK('Geotech Log'!Q71),"",'Geotech Log'!Q71)</f>
        <v>82.666666666666671</v>
      </c>
      <c r="O64" s="17">
        <f>IF(ISBLANK('Geotech Log'!R71),"",'Geotech Log'!R71)</f>
        <v>17</v>
      </c>
      <c r="P64" s="17">
        <f>IF(ISBLANK('Geotech Log'!T71),"",'Geotech Log'!T71)</f>
        <v>24</v>
      </c>
      <c r="Q64" s="9" t="str">
        <f>IF(ISBLANK('Geotech Log'!W71),"",'Geotech Log'!W71)</f>
        <v>MST</v>
      </c>
      <c r="R64" s="9" t="str">
        <f>IF(ISBLANK('Geotech Log'!X71),"",'Geotech Log'!X71)</f>
        <v>SLST</v>
      </c>
      <c r="S64" s="9" t="str">
        <f>IF(ISBLANK('Geotech Log'!Y71),"",'Geotech Log'!Y71)</f>
        <v>dGy</v>
      </c>
      <c r="T64" s="9" t="str">
        <f>IF(ISBLANK('Geotech Log'!Z71),"",'Geotech Log'!Z71)</f>
        <v>VF</v>
      </c>
      <c r="U64" s="9" t="str">
        <f>IF(ISBLANK('Geotech Log'!AA71),"",'Geotech Log'!AA71)</f>
        <v>BD</v>
      </c>
      <c r="V64" s="9" t="str">
        <f>IF(ISBLANK('Geotech Log'!AB71),"",'Geotech Log'!AB71)</f>
        <v>LAM</v>
      </c>
      <c r="W64" s="9" t="str">
        <f>IF(ISBLANK('Geotech Log'!AC71),"",'Geotech Log'!AC71)</f>
        <v>W1</v>
      </c>
      <c r="X64" s="9" t="str">
        <f>IF(ISBLANK('Geotech Log'!AD71),"",'Geotech Log'!AD71)</f>
        <v>R3</v>
      </c>
      <c r="Y64" s="17">
        <f>IF(ISBLANK('Geotech Log'!AE71),"",'Geotech Log'!AE71)</f>
        <v>4</v>
      </c>
      <c r="Z64" s="17">
        <f ca="1">IF(ISBLANK('Geotech Log'!AF71),"",'Geotech Log'!AF71)</f>
        <v>11.777777777777779</v>
      </c>
      <c r="AA64" s="17">
        <f ca="1">IF(ISBLANK('Geotech Log'!AG71),"",'Geotech Log'!AG71)</f>
        <v>52.777777777777779</v>
      </c>
      <c r="AB64" s="517" t="str">
        <f>IF(ISBLANK('Geotech Log'!AH71),"",'Geotech Log'!AH71)</f>
        <v>LIMITED CALCITE VEINING, (90/10) INTERBEDDED COAL BEDS  (LESS THEN 5% COAL)</v>
      </c>
    </row>
    <row r="65" spans="1:28" x14ac:dyDescent="0.25">
      <c r="A65" s="9" t="str">
        <f>IF(ISBLANK('Geotech Log'!$C$2),"",IF('Geotech Log'!J72&lt;&gt;"",'Geotech Log'!$C$2,""))</f>
        <v>GTF20-01</v>
      </c>
      <c r="B65" s="9" t="str">
        <f>IF(ISBLANK('Geotech Log'!$R$4),"",IF('Geotech Log'!J72&lt;&gt;"",'Geotech Log'!$R$4,""))</f>
        <v>FRO</v>
      </c>
      <c r="C65" s="22">
        <f>IF(ISBLANK('Geotech Log'!A72),IF(ISBLANK('Geotech Log'!J72),"",C64),'Geotech Log'!A72)</f>
        <v>44011</v>
      </c>
      <c r="D65" s="22" t="str">
        <f>IF(ISBLANK('Geotech Log'!C72),"",'Geotech Log'!C72)</f>
        <v>KK, SF</v>
      </c>
      <c r="E65" s="17">
        <f>IF(ISBLANK('Geotech Log'!D72),"",'Geotech Log'!D72)</f>
        <v>48</v>
      </c>
      <c r="F65" s="17" t="str">
        <f>IF(ISBLANK('Geotech Log'!H72),"",'Geotech Log'!H72)</f>
        <v/>
      </c>
      <c r="G65" s="17" t="str">
        <f>IF(ISBLANK('Geotech Log'!I72),"",'Geotech Log'!I72)</f>
        <v/>
      </c>
      <c r="H65" s="17">
        <f>IF(ISBLANK('Geotech Log'!J72),"",'Geotech Log'!J72)</f>
        <v>64</v>
      </c>
      <c r="I65" s="25">
        <f>IF(ISBLANK('Geotech Log'!K72),"",'Geotech Log'!K72)</f>
        <v>101</v>
      </c>
      <c r="J65" s="25">
        <f>IF(ISBLANK('Geotech Log'!L72),"",'Geotech Log'!L72)</f>
        <v>104</v>
      </c>
      <c r="K65" s="25">
        <f>IF(ISBLANK('Geotech Log'!N72),"",'Geotech Log'!N72)</f>
        <v>3</v>
      </c>
      <c r="L65" s="25">
        <f>IF(ISBLANK('Geotech Log'!O72),"",'Geotech Log'!O72)</f>
        <v>100</v>
      </c>
      <c r="M65" s="25">
        <f>IF(ISBLANK('Geotech Log'!P72),"",'Geotech Log'!P72)</f>
        <v>2.67</v>
      </c>
      <c r="N65" s="25">
        <f>IF(ISBLANK('Geotech Log'!Q72),"",'Geotech Log'!Q72)</f>
        <v>89</v>
      </c>
      <c r="O65" s="17">
        <f>IF(ISBLANK('Geotech Log'!R72),"",'Geotech Log'!R72)</f>
        <v>17</v>
      </c>
      <c r="P65" s="17">
        <f>IF(ISBLANK('Geotech Log'!T72),"",'Geotech Log'!T72)</f>
        <v>14</v>
      </c>
      <c r="Q65" s="9" t="str">
        <f>IF(ISBLANK('Geotech Log'!W72),"",'Geotech Log'!W72)</f>
        <v>MST</v>
      </c>
      <c r="R65" s="9" t="str">
        <f>IF(ISBLANK('Geotech Log'!X72),"",'Geotech Log'!X72)</f>
        <v>SLST</v>
      </c>
      <c r="S65" s="9" t="str">
        <f>IF(ISBLANK('Geotech Log'!Y72),"",'Geotech Log'!Y72)</f>
        <v>dGy</v>
      </c>
      <c r="T65" s="9" t="str">
        <f>IF(ISBLANK('Geotech Log'!Z72),"",'Geotech Log'!Z72)</f>
        <v>VF</v>
      </c>
      <c r="U65" s="9" t="str">
        <f>IF(ISBLANK('Geotech Log'!AA72),"",'Geotech Log'!AA72)</f>
        <v>M</v>
      </c>
      <c r="V65" s="9" t="str">
        <f>IF(ISBLANK('Geotech Log'!AB72),"",'Geotech Log'!AB72)</f>
        <v>LAM</v>
      </c>
      <c r="W65" s="9" t="str">
        <f>IF(ISBLANK('Geotech Log'!AC72),"",'Geotech Log'!AC72)</f>
        <v>W1</v>
      </c>
      <c r="X65" s="9" t="str">
        <f>IF(ISBLANK('Geotech Log'!AD72),"",'Geotech Log'!AD72)</f>
        <v>R3</v>
      </c>
      <c r="Y65" s="17">
        <f>IF(ISBLANK('Geotech Log'!AE72),"",'Geotech Log'!AE72)</f>
        <v>4</v>
      </c>
      <c r="Z65" s="17">
        <f ca="1">IF(ISBLANK('Geotech Log'!AF72),"",'Geotech Log'!AF72)</f>
        <v>7</v>
      </c>
      <c r="AA65" s="17">
        <f ca="1">IF(ISBLANK('Geotech Log'!AG72),"",'Geotech Log'!AG72)</f>
        <v>48</v>
      </c>
      <c r="AB65" s="517" t="str">
        <f>IF(ISBLANK('Geotech Log'!AH72),"",'Geotech Log'!AH72)</f>
        <v>90/10</v>
      </c>
    </row>
    <row r="66" spans="1:28" x14ac:dyDescent="0.25">
      <c r="A66" s="9" t="str">
        <f>IF(ISBLANK('Geotech Log'!$C$2),"",IF('Geotech Log'!J73&lt;&gt;"",'Geotech Log'!$C$2,""))</f>
        <v>GTF20-01</v>
      </c>
      <c r="B66" s="9" t="str">
        <f>IF(ISBLANK('Geotech Log'!$R$4),"",IF('Geotech Log'!J73&lt;&gt;"",'Geotech Log'!$R$4,""))</f>
        <v>FRO</v>
      </c>
      <c r="C66" s="22">
        <f>IF(ISBLANK('Geotech Log'!A73),IF(ISBLANK('Geotech Log'!J73),"",C65),'Geotech Log'!A73)</f>
        <v>44011</v>
      </c>
      <c r="D66" s="22" t="str">
        <f>IF(ISBLANK('Geotech Log'!C73),"",'Geotech Log'!C73)</f>
        <v>KK, SF</v>
      </c>
      <c r="E66" s="17">
        <f>IF(ISBLANK('Geotech Log'!D73),"",'Geotech Log'!D73)</f>
        <v>49</v>
      </c>
      <c r="F66" s="17" t="str">
        <f>IF(ISBLANK('Geotech Log'!H73),"",'Geotech Log'!H73)</f>
        <v/>
      </c>
      <c r="G66" s="17" t="str">
        <f>IF(ISBLANK('Geotech Log'!I73),"",'Geotech Log'!I73)</f>
        <v/>
      </c>
      <c r="H66" s="17">
        <f>IF(ISBLANK('Geotech Log'!J73),"",'Geotech Log'!J73)</f>
        <v>65</v>
      </c>
      <c r="I66" s="25">
        <f>IF(ISBLANK('Geotech Log'!K73),"",'Geotech Log'!K73)</f>
        <v>104</v>
      </c>
      <c r="J66" s="25">
        <f>IF(ISBLANK('Geotech Log'!L73),"",'Geotech Log'!L73)</f>
        <v>107</v>
      </c>
      <c r="K66" s="25">
        <f>IF(ISBLANK('Geotech Log'!N73),"",'Geotech Log'!N73)</f>
        <v>2.97</v>
      </c>
      <c r="L66" s="25">
        <f>IF(ISBLANK('Geotech Log'!O73),"",'Geotech Log'!O73)</f>
        <v>99.000000000000014</v>
      </c>
      <c r="M66" s="25">
        <f>IF(ISBLANK('Geotech Log'!P73),"",'Geotech Log'!P73)</f>
        <v>2.85</v>
      </c>
      <c r="N66" s="25">
        <f>IF(ISBLANK('Geotech Log'!Q73),"",'Geotech Log'!Q73)</f>
        <v>95</v>
      </c>
      <c r="O66" s="17">
        <f>IF(ISBLANK('Geotech Log'!R73),"",'Geotech Log'!R73)</f>
        <v>20</v>
      </c>
      <c r="P66" s="17">
        <f>IF(ISBLANK('Geotech Log'!T73),"",'Geotech Log'!T73)</f>
        <v>7</v>
      </c>
      <c r="Q66" s="9" t="str">
        <f>IF(ISBLANK('Geotech Log'!W73),"",'Geotech Log'!W73)</f>
        <v>MST</v>
      </c>
      <c r="R66" s="9" t="str">
        <f>IF(ISBLANK('Geotech Log'!X73),"",'Geotech Log'!X73)</f>
        <v>SLST</v>
      </c>
      <c r="S66" s="9" t="str">
        <f>IF(ISBLANK('Geotech Log'!Y73),"",'Geotech Log'!Y73)</f>
        <v>Gy</v>
      </c>
      <c r="T66" s="9" t="str">
        <f>IF(ISBLANK('Geotech Log'!Z73),"",'Geotech Log'!Z73)</f>
        <v>VF</v>
      </c>
      <c r="U66" s="9" t="str">
        <f>IF(ISBLANK('Geotech Log'!AA73),"",'Geotech Log'!AA73)</f>
        <v>M</v>
      </c>
      <c r="V66" s="9" t="str">
        <f>IF(ISBLANK('Geotech Log'!AB73),"",'Geotech Log'!AB73)</f>
        <v>LAM</v>
      </c>
      <c r="W66" s="9" t="str">
        <f>IF(ISBLANK('Geotech Log'!AC73),"",'Geotech Log'!AC73)</f>
        <v>W1</v>
      </c>
      <c r="X66" s="9" t="str">
        <f>IF(ISBLANK('Geotech Log'!AD73),"",'Geotech Log'!AD73)</f>
        <v>R3</v>
      </c>
      <c r="Y66" s="17">
        <f>IF(ISBLANK('Geotech Log'!AE73),"",'Geotech Log'!AE73)</f>
        <v>4</v>
      </c>
      <c r="Z66" s="17">
        <f ca="1">IF(ISBLANK('Geotech Log'!AF73),"",'Geotech Log'!AF73)</f>
        <v>11.571428571428571</v>
      </c>
      <c r="AA66" s="17">
        <f ca="1">IF(ISBLANK('Geotech Log'!AG73),"",'Geotech Log'!AG73)</f>
        <v>65.571428571428569</v>
      </c>
      <c r="AB66" s="517" t="str">
        <f>IF(ISBLANK('Geotech Log'!AH73),"",'Geotech Log'!AH73)</f>
        <v xml:space="preserve">90/10 CALCITE VEINING </v>
      </c>
    </row>
    <row r="67" spans="1:28" x14ac:dyDescent="0.25">
      <c r="A67" s="9" t="str">
        <f>IF(ISBLANK('Geotech Log'!$C$2),"",IF('Geotech Log'!J74&lt;&gt;"",'Geotech Log'!$C$2,""))</f>
        <v>GTF20-01</v>
      </c>
      <c r="B67" s="9" t="str">
        <f>IF(ISBLANK('Geotech Log'!$R$4),"",IF('Geotech Log'!J74&lt;&gt;"",'Geotech Log'!$R$4,""))</f>
        <v>FRO</v>
      </c>
      <c r="C67" s="22">
        <f>IF(ISBLANK('Geotech Log'!A74),IF(ISBLANK('Geotech Log'!J74),"",C66),'Geotech Log'!A74)</f>
        <v>44011</v>
      </c>
      <c r="D67" s="22" t="str">
        <f>IF(ISBLANK('Geotech Log'!C74),"",'Geotech Log'!C74)</f>
        <v>KK, SF</v>
      </c>
      <c r="E67" s="17">
        <f>IF(ISBLANK('Geotech Log'!D74),"",'Geotech Log'!D74)</f>
        <v>50</v>
      </c>
      <c r="F67" s="17" t="str">
        <f>IF(ISBLANK('Geotech Log'!H74),"",'Geotech Log'!H74)</f>
        <v/>
      </c>
      <c r="G67" s="17" t="str">
        <f>IF(ISBLANK('Geotech Log'!I74),"",'Geotech Log'!I74)</f>
        <v/>
      </c>
      <c r="H67" s="17">
        <f>IF(ISBLANK('Geotech Log'!J74),"",'Geotech Log'!J74)</f>
        <v>66</v>
      </c>
      <c r="I67" s="25">
        <f>IF(ISBLANK('Geotech Log'!K74),"",'Geotech Log'!K74)</f>
        <v>107</v>
      </c>
      <c r="J67" s="25">
        <f>IF(ISBLANK('Geotech Log'!L74),"",'Geotech Log'!L74)</f>
        <v>110</v>
      </c>
      <c r="K67" s="25">
        <f>IF(ISBLANK('Geotech Log'!N74),"",'Geotech Log'!N74)</f>
        <v>3</v>
      </c>
      <c r="L67" s="25">
        <f>IF(ISBLANK('Geotech Log'!O74),"",'Geotech Log'!O74)</f>
        <v>100</v>
      </c>
      <c r="M67" s="25">
        <f>IF(ISBLANK('Geotech Log'!P74),"",'Geotech Log'!P74)</f>
        <v>2.44</v>
      </c>
      <c r="N67" s="25">
        <f>IF(ISBLANK('Geotech Log'!Q74),"",'Geotech Log'!Q74)</f>
        <v>81.333333333333329</v>
      </c>
      <c r="O67" s="17">
        <f>IF(ISBLANK('Geotech Log'!R74),"",'Geotech Log'!R74)</f>
        <v>17</v>
      </c>
      <c r="P67" s="17">
        <f>IF(ISBLANK('Geotech Log'!T74),"",'Geotech Log'!T74)</f>
        <v>10</v>
      </c>
      <c r="Q67" s="9" t="str">
        <f>IF(ISBLANK('Geotech Log'!W74),"",'Geotech Log'!W74)</f>
        <v>MST</v>
      </c>
      <c r="R67" s="9" t="str">
        <f>IF(ISBLANK('Geotech Log'!X74),"",'Geotech Log'!X74)</f>
        <v>SLST</v>
      </c>
      <c r="S67" s="9" t="str">
        <f>IF(ISBLANK('Geotech Log'!Y74),"",'Geotech Log'!Y74)</f>
        <v>dGy</v>
      </c>
      <c r="T67" s="9" t="str">
        <f>IF(ISBLANK('Geotech Log'!Z74),"",'Geotech Log'!Z74)</f>
        <v>VF</v>
      </c>
      <c r="U67" s="9" t="str">
        <f>IF(ISBLANK('Geotech Log'!AA74),"",'Geotech Log'!AA74)</f>
        <v>M</v>
      </c>
      <c r="V67" s="9" t="str">
        <f>IF(ISBLANK('Geotech Log'!AB74),"",'Geotech Log'!AB74)</f>
        <v>LAM</v>
      </c>
      <c r="W67" s="9" t="str">
        <f>IF(ISBLANK('Geotech Log'!AC74),"",'Geotech Log'!AC74)</f>
        <v>W1</v>
      </c>
      <c r="X67" s="9" t="str">
        <f>IF(ISBLANK('Geotech Log'!AD74),"",'Geotech Log'!AD74)</f>
        <v>R3</v>
      </c>
      <c r="Y67" s="17">
        <f>IF(ISBLANK('Geotech Log'!AE74),"",'Geotech Log'!AE74)</f>
        <v>4</v>
      </c>
      <c r="Z67" s="17">
        <f ca="1">IF(ISBLANK('Geotech Log'!AF74),"",'Geotech Log'!AF74)</f>
        <v>8</v>
      </c>
      <c r="AA67" s="17">
        <f ca="1">IF(ISBLANK('Geotech Log'!AG74),"",'Geotech Log'!AG74)</f>
        <v>59</v>
      </c>
      <c r="AB67" s="517" t="str">
        <f>IF(ISBLANK('Geotech Log'!AH74),"",'Geotech Log'!AH74)</f>
        <v>85/15</v>
      </c>
    </row>
    <row r="68" spans="1:28" x14ac:dyDescent="0.25">
      <c r="A68" s="9" t="str">
        <f>IF(ISBLANK('Geotech Log'!$C$2),"",IF('Geotech Log'!J75&lt;&gt;"",'Geotech Log'!$C$2,""))</f>
        <v>GTF20-01</v>
      </c>
      <c r="B68" s="9" t="str">
        <f>IF(ISBLANK('Geotech Log'!$R$4),"",IF('Geotech Log'!J75&lt;&gt;"",'Geotech Log'!$R$4,""))</f>
        <v>FRO</v>
      </c>
      <c r="C68" s="22">
        <f>IF(ISBLANK('Geotech Log'!A75),IF(ISBLANK('Geotech Log'!J75),"",C67),'Geotech Log'!A75)</f>
        <v>44011</v>
      </c>
      <c r="D68" s="22" t="str">
        <f>IF(ISBLANK('Geotech Log'!C75),"",'Geotech Log'!C75)</f>
        <v>KK, SF</v>
      </c>
      <c r="E68" s="17">
        <f>IF(ISBLANK('Geotech Log'!D75),"",'Geotech Log'!D75)</f>
        <v>51</v>
      </c>
      <c r="F68" s="17" t="str">
        <f>IF(ISBLANK('Geotech Log'!H75),"",'Geotech Log'!H75)</f>
        <v/>
      </c>
      <c r="G68" s="17" t="str">
        <f>IF(ISBLANK('Geotech Log'!I75),"",'Geotech Log'!I75)</f>
        <v/>
      </c>
      <c r="H68" s="17">
        <f>IF(ISBLANK('Geotech Log'!J75),"",'Geotech Log'!J75)</f>
        <v>67</v>
      </c>
      <c r="I68" s="25">
        <f>IF(ISBLANK('Geotech Log'!K75),"",'Geotech Log'!K75)</f>
        <v>110</v>
      </c>
      <c r="J68" s="25">
        <f>IF(ISBLANK('Geotech Log'!L75),"",'Geotech Log'!L75)</f>
        <v>110.6</v>
      </c>
      <c r="K68" s="25">
        <f>IF(ISBLANK('Geotech Log'!N75),"",'Geotech Log'!N75)</f>
        <v>0.5</v>
      </c>
      <c r="L68" s="25">
        <f>IF(ISBLANK('Geotech Log'!O75),"",'Geotech Log'!O75)</f>
        <v>83.333333333334124</v>
      </c>
      <c r="M68" s="25">
        <f>IF(ISBLANK('Geotech Log'!P75),"",'Geotech Log'!P75)</f>
        <v>0.45</v>
      </c>
      <c r="N68" s="25">
        <f>IF(ISBLANK('Geotech Log'!Q75),"",'Geotech Log'!Q75)</f>
        <v>75.000000000000711</v>
      </c>
      <c r="O68" s="17">
        <f>IF(ISBLANK('Geotech Log'!R75),"",'Geotech Log'!R75)</f>
        <v>17</v>
      </c>
      <c r="P68" s="17">
        <f>IF(ISBLANK('Geotech Log'!T75),"",'Geotech Log'!T75)</f>
        <v>2</v>
      </c>
      <c r="Q68" s="9" t="str">
        <f>IF(ISBLANK('Geotech Log'!W75),"",'Geotech Log'!W75)</f>
        <v>MST</v>
      </c>
      <c r="R68" s="9" t="str">
        <f>IF(ISBLANK('Geotech Log'!X75),"",'Geotech Log'!X75)</f>
        <v/>
      </c>
      <c r="S68" s="9" t="str">
        <f>IF(ISBLANK('Geotech Log'!Y75),"",'Geotech Log'!Y75)</f>
        <v>dGy</v>
      </c>
      <c r="T68" s="9" t="str">
        <f>IF(ISBLANK('Geotech Log'!Z75),"",'Geotech Log'!Z75)</f>
        <v>VF</v>
      </c>
      <c r="U68" s="9" t="str">
        <f>IF(ISBLANK('Geotech Log'!AA75),"",'Geotech Log'!AA75)</f>
        <v>M</v>
      </c>
      <c r="V68" s="9" t="str">
        <f>IF(ISBLANK('Geotech Log'!AB75),"",'Geotech Log'!AB75)</f>
        <v>LAM</v>
      </c>
      <c r="W68" s="9" t="str">
        <f>IF(ISBLANK('Geotech Log'!AC75),"",'Geotech Log'!AC75)</f>
        <v>W1</v>
      </c>
      <c r="X68" s="9" t="str">
        <f>IF(ISBLANK('Geotech Log'!AD75),"",'Geotech Log'!AD75)</f>
        <v>R3</v>
      </c>
      <c r="Y68" s="17">
        <f>IF(ISBLANK('Geotech Log'!AE75),"",'Geotech Log'!AE75)</f>
        <v>4</v>
      </c>
      <c r="Z68" s="17">
        <f ca="1">IF(ISBLANK('Geotech Log'!AF75),"",'Geotech Log'!AF75)</f>
        <v>6</v>
      </c>
      <c r="AA68" s="17">
        <f ca="1">IF(ISBLANK('Geotech Log'!AG75),"",'Geotech Log'!AG75)</f>
        <v>47</v>
      </c>
      <c r="AB68" s="517" t="str">
        <f>IF(ISBLANK('Geotech Log'!AH75),"",'Geotech Log'!AH75)</f>
        <v>COAL COATED JOINTS.</v>
      </c>
    </row>
    <row r="69" spans="1:28" x14ac:dyDescent="0.25">
      <c r="A69" s="9" t="str">
        <f>IF(ISBLANK('Geotech Log'!$C$2),"",IF('Geotech Log'!J76&lt;&gt;"",'Geotech Log'!$C$2,""))</f>
        <v>GTF20-01</v>
      </c>
      <c r="B69" s="9" t="str">
        <f>IF(ISBLANK('Geotech Log'!$R$4),"",IF('Geotech Log'!J76&lt;&gt;"",'Geotech Log'!$R$4,""))</f>
        <v>FRO</v>
      </c>
      <c r="C69" s="22">
        <f>IF(ISBLANK('Geotech Log'!A76),IF(ISBLANK('Geotech Log'!J76),"",C68),'Geotech Log'!A76)</f>
        <v>44011</v>
      </c>
      <c r="D69" s="22" t="str">
        <f>IF(ISBLANK('Geotech Log'!C76),"",'Geotech Log'!C76)</f>
        <v>KK, SF</v>
      </c>
      <c r="E69" s="17" t="str">
        <f>IF(ISBLANK('Geotech Log'!D76),"",'Geotech Log'!D76)</f>
        <v/>
      </c>
      <c r="F69" s="17" t="str">
        <f>IF(ISBLANK('Geotech Log'!H76),"",'Geotech Log'!H76)</f>
        <v/>
      </c>
      <c r="G69" s="17" t="str">
        <f>IF(ISBLANK('Geotech Log'!I76),"",'Geotech Log'!I76)</f>
        <v/>
      </c>
      <c r="H69" s="17">
        <f>IF(ISBLANK('Geotech Log'!J76),"",'Geotech Log'!J76)</f>
        <v>68</v>
      </c>
      <c r="I69" s="25">
        <f>IF(ISBLANK('Geotech Log'!K76),"",'Geotech Log'!K76)</f>
        <v>110.6</v>
      </c>
      <c r="J69" s="25">
        <f>IF(ISBLANK('Geotech Log'!L76),"",'Geotech Log'!L76)</f>
        <v>111</v>
      </c>
      <c r="K69" s="25">
        <f>IF(ISBLANK('Geotech Log'!N76),"",'Geotech Log'!N76)</f>
        <v>0.4</v>
      </c>
      <c r="L69" s="25">
        <f>IF(ISBLANK('Geotech Log'!O76),"",'Geotech Log'!O76)</f>
        <v>99.999999999998593</v>
      </c>
      <c r="M69" s="25">
        <f>IF(ISBLANK('Geotech Log'!P76),"",'Geotech Log'!P76)</f>
        <v>0</v>
      </c>
      <c r="N69" s="25">
        <f>IF(ISBLANK('Geotech Log'!Q76),"",'Geotech Log'!Q76)</f>
        <v>0</v>
      </c>
      <c r="O69" s="17">
        <f>IF(ISBLANK('Geotech Log'!R76),"",'Geotech Log'!R76)</f>
        <v>3</v>
      </c>
      <c r="P69" s="17">
        <f>IF(ISBLANK('Geotech Log'!T76),"",'Geotech Log'!T76)</f>
        <v>40</v>
      </c>
      <c r="Q69" s="9" t="str">
        <f>IF(ISBLANK('Geotech Log'!W76),"",'Geotech Log'!W76)</f>
        <v>COAL</v>
      </c>
      <c r="R69" s="9" t="str">
        <f>IF(ISBLANK('Geotech Log'!X76),"",'Geotech Log'!X76)</f>
        <v>MST</v>
      </c>
      <c r="S69" s="9" t="str">
        <f>IF(ISBLANK('Geotech Log'!Y76),"",'Geotech Log'!Y76)</f>
        <v>dGy</v>
      </c>
      <c r="T69" s="9" t="str">
        <f>IF(ISBLANK('Geotech Log'!Z76),"",'Geotech Log'!Z76)</f>
        <v>VF</v>
      </c>
      <c r="U69" s="9" t="str">
        <f>IF(ISBLANK('Geotech Log'!AA76),"",'Geotech Log'!AA76)</f>
        <v>M</v>
      </c>
      <c r="V69" s="9" t="str">
        <f>IF(ISBLANK('Geotech Log'!AB76),"",'Geotech Log'!AB76)</f>
        <v>LAM</v>
      </c>
      <c r="W69" s="9" t="str">
        <f>IF(ISBLANK('Geotech Log'!AC76),"",'Geotech Log'!AC76)</f>
        <v>W1</v>
      </c>
      <c r="X69" s="9" t="str">
        <f>IF(ISBLANK('Geotech Log'!AD76),"",'Geotech Log'!AD76)</f>
        <v>R1</v>
      </c>
      <c r="Y69" s="17">
        <f>IF(ISBLANK('Geotech Log'!AE76),"",'Geotech Log'!AE76)</f>
        <v>1</v>
      </c>
      <c r="Z69" s="17">
        <f ca="1">IF(ISBLANK('Geotech Log'!AF76),"",'Geotech Log'!AF76)</f>
        <v>0</v>
      </c>
      <c r="AA69" s="17">
        <f ca="1">IF(ISBLANK('Geotech Log'!AG76),"",'Geotech Log'!AG76)</f>
        <v>19</v>
      </c>
      <c r="AB69" s="517" t="str">
        <f>IF(ISBLANK('Geotech Log'!AH76),"",'Geotech Log'!AH76)</f>
        <v>INTERBEDDED COAL AND MUDSTONE (80/20)</v>
      </c>
    </row>
    <row r="70" spans="1:28" x14ac:dyDescent="0.25">
      <c r="A70" s="9" t="str">
        <f>IF(ISBLANK('Geotech Log'!$C$2),"",IF('Geotech Log'!J77&lt;&gt;"",'Geotech Log'!$C$2,""))</f>
        <v>GTF20-01</v>
      </c>
      <c r="B70" s="9" t="str">
        <f>IF(ISBLANK('Geotech Log'!$R$4),"",IF('Geotech Log'!J77&lt;&gt;"",'Geotech Log'!$R$4,""))</f>
        <v>FRO</v>
      </c>
      <c r="C70" s="22">
        <f>IF(ISBLANK('Geotech Log'!A77),IF(ISBLANK('Geotech Log'!J77),"",C69),'Geotech Log'!A77)</f>
        <v>44011</v>
      </c>
      <c r="D70" s="22" t="str">
        <f>IF(ISBLANK('Geotech Log'!C77),"",'Geotech Log'!C77)</f>
        <v>KK, SF</v>
      </c>
      <c r="E70" s="17" t="str">
        <f>IF(ISBLANK('Geotech Log'!D77),"",'Geotech Log'!D77)</f>
        <v/>
      </c>
      <c r="F70" s="17" t="str">
        <f>IF(ISBLANK('Geotech Log'!H77),"",'Geotech Log'!H77)</f>
        <v/>
      </c>
      <c r="G70" s="17" t="str">
        <f>IF(ISBLANK('Geotech Log'!I77),"",'Geotech Log'!I77)</f>
        <v/>
      </c>
      <c r="H70" s="17">
        <f>IF(ISBLANK('Geotech Log'!J77),"",'Geotech Log'!J77)</f>
        <v>69</v>
      </c>
      <c r="I70" s="25">
        <f>IF(ISBLANK('Geotech Log'!K77),"",'Geotech Log'!K77)</f>
        <v>111</v>
      </c>
      <c r="J70" s="25">
        <f>IF(ISBLANK('Geotech Log'!L77),"",'Geotech Log'!L77)</f>
        <v>113</v>
      </c>
      <c r="K70" s="25">
        <f>IF(ISBLANK('Geotech Log'!N77),"",'Geotech Log'!N77)</f>
        <v>2</v>
      </c>
      <c r="L70" s="25">
        <f>IF(ISBLANK('Geotech Log'!O77),"",'Geotech Log'!O77)</f>
        <v>100</v>
      </c>
      <c r="M70" s="25">
        <f>IF(ISBLANK('Geotech Log'!P77),"",'Geotech Log'!P77)</f>
        <v>1.6</v>
      </c>
      <c r="N70" s="25">
        <f>IF(ISBLANK('Geotech Log'!Q77),"",'Geotech Log'!Q77)</f>
        <v>80</v>
      </c>
      <c r="O70" s="17">
        <f>IF(ISBLANK('Geotech Log'!R77),"",'Geotech Log'!R77)</f>
        <v>17</v>
      </c>
      <c r="P70" s="17">
        <f>IF(ISBLANK('Geotech Log'!T77),"",'Geotech Log'!T77)</f>
        <v>10</v>
      </c>
      <c r="Q70" s="9" t="str">
        <f>IF(ISBLANK('Geotech Log'!W77),"",'Geotech Log'!W77)</f>
        <v>MST</v>
      </c>
      <c r="R70" s="9" t="str">
        <f>IF(ISBLANK('Geotech Log'!X77),"",'Geotech Log'!X77)</f>
        <v>COAL</v>
      </c>
      <c r="S70" s="9" t="str">
        <f>IF(ISBLANK('Geotech Log'!Y77),"",'Geotech Log'!Y77)</f>
        <v>dGy</v>
      </c>
      <c r="T70" s="9" t="str">
        <f>IF(ISBLANK('Geotech Log'!Z77),"",'Geotech Log'!Z77)</f>
        <v>VF</v>
      </c>
      <c r="U70" s="9" t="str">
        <f>IF(ISBLANK('Geotech Log'!AA77),"",'Geotech Log'!AA77)</f>
        <v>M</v>
      </c>
      <c r="V70" s="9" t="str">
        <f>IF(ISBLANK('Geotech Log'!AB77),"",'Geotech Log'!AB77)</f>
        <v>LAM</v>
      </c>
      <c r="W70" s="9" t="str">
        <f>IF(ISBLANK('Geotech Log'!AC77),"",'Geotech Log'!AC77)</f>
        <v>W1</v>
      </c>
      <c r="X70" s="9" t="str">
        <f>IF(ISBLANK('Geotech Log'!AD77),"",'Geotech Log'!AD77)</f>
        <v>R3</v>
      </c>
      <c r="Y70" s="17">
        <f>IF(ISBLANK('Geotech Log'!AE77),"",'Geotech Log'!AE77)</f>
        <v>4</v>
      </c>
      <c r="Z70" s="17">
        <f ca="1">IF(ISBLANK('Geotech Log'!AF77),"",'Geotech Log'!AF77)</f>
        <v>2.4</v>
      </c>
      <c r="AA70" s="17">
        <f ca="1">IF(ISBLANK('Geotech Log'!AG77),"",'Geotech Log'!AG77)</f>
        <v>43.4</v>
      </c>
      <c r="AB70" s="517" t="str">
        <f>IF(ISBLANK('Geotech Log'!AH77),"",'Geotech Log'!AH77)</f>
        <v>MUDSTONE WITH INTERBEDDED COAL SEAMS. MAX SEAM THICKNESS 12 CM. INCREASING COAL CONTENT WITH DEPTH. COAL FRIABLE IN SEAMS.</v>
      </c>
    </row>
    <row r="71" spans="1:28" x14ac:dyDescent="0.25">
      <c r="A71" s="9" t="str">
        <f>IF(ISBLANK('Geotech Log'!$C$2),"",IF('Geotech Log'!J78&lt;&gt;"",'Geotech Log'!$C$2,""))</f>
        <v>GTF20-01</v>
      </c>
      <c r="B71" s="9" t="str">
        <f>IF(ISBLANK('Geotech Log'!$R$4),"",IF('Geotech Log'!J78&lt;&gt;"",'Geotech Log'!$R$4,""))</f>
        <v>FRO</v>
      </c>
      <c r="C71" s="22">
        <f>IF(ISBLANK('Geotech Log'!A78),IF(ISBLANK('Geotech Log'!J78),"",C70),'Geotech Log'!A78)</f>
        <v>44011</v>
      </c>
      <c r="D71" s="22" t="str">
        <f>IF(ISBLANK('Geotech Log'!C78),"",'Geotech Log'!C78)</f>
        <v>KK, SF</v>
      </c>
      <c r="E71" s="17">
        <f>IF(ISBLANK('Geotech Log'!D78),"",'Geotech Log'!D78)</f>
        <v>52</v>
      </c>
      <c r="F71" s="17" t="str">
        <f>IF(ISBLANK('Geotech Log'!H78),"",'Geotech Log'!H78)</f>
        <v/>
      </c>
      <c r="G71" s="17" t="str">
        <f>IF(ISBLANK('Geotech Log'!I78),"",'Geotech Log'!I78)</f>
        <v/>
      </c>
      <c r="H71" s="17">
        <f>IF(ISBLANK('Geotech Log'!J78),"",'Geotech Log'!J78)</f>
        <v>70</v>
      </c>
      <c r="I71" s="25">
        <f>IF(ISBLANK('Geotech Log'!K78),"",'Geotech Log'!K78)</f>
        <v>113</v>
      </c>
      <c r="J71" s="25">
        <f>IF(ISBLANK('Geotech Log'!L78),"",'Geotech Log'!L78)</f>
        <v>116</v>
      </c>
      <c r="K71" s="25">
        <f>IF(ISBLANK('Geotech Log'!N78),"",'Geotech Log'!N78)</f>
        <v>2</v>
      </c>
      <c r="L71" s="25">
        <f>IF(ISBLANK('Geotech Log'!O78),"",'Geotech Log'!O78)</f>
        <v>66.666666666666657</v>
      </c>
      <c r="M71" s="25">
        <f>IF(ISBLANK('Geotech Log'!P78),"",'Geotech Log'!P78)</f>
        <v>0</v>
      </c>
      <c r="N71" s="25">
        <f>IF(ISBLANK('Geotech Log'!Q78),"",'Geotech Log'!Q78)</f>
        <v>0</v>
      </c>
      <c r="O71" s="17">
        <f>IF(ISBLANK('Geotech Log'!R78),"",'Geotech Log'!R78)</f>
        <v>3</v>
      </c>
      <c r="P71" s="17">
        <f>IF(ISBLANK('Geotech Log'!T78),"",'Geotech Log'!T78)</f>
        <v>99</v>
      </c>
      <c r="Q71" s="9" t="str">
        <f>IF(ISBLANK('Geotech Log'!W78),"",'Geotech Log'!W78)</f>
        <v>COAL</v>
      </c>
      <c r="R71" s="9" t="str">
        <f>IF(ISBLANK('Geotech Log'!X78),"",'Geotech Log'!X78)</f>
        <v/>
      </c>
      <c r="S71" s="9" t="str">
        <f>IF(ISBLANK('Geotech Log'!Y78),"",'Geotech Log'!Y78)</f>
        <v>BK</v>
      </c>
      <c r="T71" s="9" t="str">
        <f>IF(ISBLANK('Geotech Log'!Z78),"",'Geotech Log'!Z78)</f>
        <v>VF</v>
      </c>
      <c r="U71" s="9" t="str">
        <f>IF(ISBLANK('Geotech Log'!AA78),"",'Geotech Log'!AA78)</f>
        <v>M</v>
      </c>
      <c r="V71" s="9" t="str">
        <f>IF(ISBLANK('Geotech Log'!AB78),"",'Geotech Log'!AB78)</f>
        <v>MAS</v>
      </c>
      <c r="W71" s="9" t="str">
        <f>IF(ISBLANK('Geotech Log'!AC78),"",'Geotech Log'!AC78)</f>
        <v>W1</v>
      </c>
      <c r="X71" s="9" t="str">
        <f>IF(ISBLANK('Geotech Log'!AD78),"",'Geotech Log'!AD78)</f>
        <v>R1</v>
      </c>
      <c r="Y71" s="17">
        <f>IF(ISBLANK('Geotech Log'!AE78),"",'Geotech Log'!AE78)</f>
        <v>1</v>
      </c>
      <c r="Z71" s="17">
        <f ca="1">IF(ISBLANK('Geotech Log'!AF78),"",'Geotech Log'!AF78)</f>
        <v>0</v>
      </c>
      <c r="AA71" s="17">
        <f ca="1">IF(ISBLANK('Geotech Log'!AG78),"",'Geotech Log'!AG78)</f>
        <v>19</v>
      </c>
      <c r="AB71" s="517" t="str">
        <f>IF(ISBLANK('Geotech Log'!AH78),"",'Geotech Log'!AH78)</f>
        <v>RECOVERY WAS LIKELY GREATER THAN 2 M. COAL WAS LIKELY COMPRESSED IN SPLIT SPOON.</v>
      </c>
    </row>
    <row r="72" spans="1:28" x14ac:dyDescent="0.25">
      <c r="A72" s="9" t="str">
        <f>IF(ISBLANK('Geotech Log'!$C$2),"",IF('Geotech Log'!J79&lt;&gt;"",'Geotech Log'!$C$2,""))</f>
        <v>GTF20-01</v>
      </c>
      <c r="B72" s="9" t="str">
        <f>IF(ISBLANK('Geotech Log'!$R$4),"",IF('Geotech Log'!J79&lt;&gt;"",'Geotech Log'!$R$4,""))</f>
        <v>FRO</v>
      </c>
      <c r="C72" s="22">
        <f>IF(ISBLANK('Geotech Log'!A79),IF(ISBLANK('Geotech Log'!J79),"",C71),'Geotech Log'!A79)</f>
        <v>44011</v>
      </c>
      <c r="D72" s="22" t="str">
        <f>IF(ISBLANK('Geotech Log'!C79),"",'Geotech Log'!C79)</f>
        <v>KK, SF</v>
      </c>
      <c r="E72" s="17">
        <f>IF(ISBLANK('Geotech Log'!D79),"",'Geotech Log'!D79)</f>
        <v>53</v>
      </c>
      <c r="F72" s="17" t="str">
        <f>IF(ISBLANK('Geotech Log'!H79),"",'Geotech Log'!H79)</f>
        <v/>
      </c>
      <c r="G72" s="17" t="str">
        <f>IF(ISBLANK('Geotech Log'!I79),"",'Geotech Log'!I79)</f>
        <v/>
      </c>
      <c r="H72" s="17">
        <f>IF(ISBLANK('Geotech Log'!J79),"",'Geotech Log'!J79)</f>
        <v>71</v>
      </c>
      <c r="I72" s="25">
        <f>IF(ISBLANK('Geotech Log'!K79),"",'Geotech Log'!K79)</f>
        <v>116</v>
      </c>
      <c r="J72" s="25">
        <f>IF(ISBLANK('Geotech Log'!L79),"",'Geotech Log'!L79)</f>
        <v>119</v>
      </c>
      <c r="K72" s="25">
        <f>IF(ISBLANK('Geotech Log'!N79),"",'Geotech Log'!N79)</f>
        <v>2.5</v>
      </c>
      <c r="L72" s="25">
        <f>IF(ISBLANK('Geotech Log'!O79),"",'Geotech Log'!O79)</f>
        <v>83.333333333333343</v>
      </c>
      <c r="M72" s="25">
        <f>IF(ISBLANK('Geotech Log'!P79),"",'Geotech Log'!P79)</f>
        <v>1.27</v>
      </c>
      <c r="N72" s="25">
        <f>IF(ISBLANK('Geotech Log'!Q79),"",'Geotech Log'!Q79)</f>
        <v>42.333333333333336</v>
      </c>
      <c r="O72" s="17">
        <f>IF(ISBLANK('Geotech Log'!R79),"",'Geotech Log'!R79)</f>
        <v>8</v>
      </c>
      <c r="P72" s="17">
        <f>IF(ISBLANK('Geotech Log'!T79),"",'Geotech Log'!T79)</f>
        <v>66</v>
      </c>
      <c r="Q72" s="9" t="str">
        <f>IF(ISBLANK('Geotech Log'!W79),"",'Geotech Log'!W79)</f>
        <v>MST</v>
      </c>
      <c r="R72" s="9" t="str">
        <f>IF(ISBLANK('Geotech Log'!X79),"",'Geotech Log'!X79)</f>
        <v>COAL</v>
      </c>
      <c r="S72" s="9" t="str">
        <f>IF(ISBLANK('Geotech Log'!Y79),"",'Geotech Log'!Y79)</f>
        <v>dGy</v>
      </c>
      <c r="T72" s="9" t="str">
        <f>IF(ISBLANK('Geotech Log'!Z79),"",'Geotech Log'!Z79)</f>
        <v>VF</v>
      </c>
      <c r="U72" s="9" t="str">
        <f>IF(ISBLANK('Geotech Log'!AA79),"",'Geotech Log'!AA79)</f>
        <v>M</v>
      </c>
      <c r="V72" s="9" t="str">
        <f>IF(ISBLANK('Geotech Log'!AB79),"",'Geotech Log'!AB79)</f>
        <v>LAM</v>
      </c>
      <c r="W72" s="9" t="str">
        <f>IF(ISBLANK('Geotech Log'!AC79),"",'Geotech Log'!AC79)</f>
        <v>W1</v>
      </c>
      <c r="X72" s="9" t="str">
        <f>IF(ISBLANK('Geotech Log'!AD79),"",'Geotech Log'!AD79)</f>
        <v>R3</v>
      </c>
      <c r="Y72" s="17">
        <f>IF(ISBLANK('Geotech Log'!AE79),"",'Geotech Log'!AE79)</f>
        <v>4</v>
      </c>
      <c r="Z72" s="17">
        <f ca="1">IF(ISBLANK('Geotech Log'!AF79),"",'Geotech Log'!AF79)</f>
        <v>4.8</v>
      </c>
      <c r="AA72" s="17">
        <f ca="1">IF(ISBLANK('Geotech Log'!AG79),"",'Geotech Log'!AG79)</f>
        <v>31.8</v>
      </c>
      <c r="AB72" s="517" t="str">
        <f>IF(ISBLANK('Geotech Log'!AH79),"",'Geotech Log'!AH79)</f>
        <v>(55/45) MUDSTONE WITH MULTIPLE FRIABLE COAL SEAMS (MAX 20 CM), RECOVERY POSSIBLY GREATER THAN 2.5, LIKELY COMPRESSED OVER ENTIRE RUN.</v>
      </c>
    </row>
    <row r="73" spans="1:28" x14ac:dyDescent="0.25">
      <c r="A73" s="9" t="str">
        <f>IF(ISBLANK('Geotech Log'!$C$2),"",IF('Geotech Log'!J80&lt;&gt;"",'Geotech Log'!$C$2,""))</f>
        <v>GTF20-01</v>
      </c>
      <c r="B73" s="9" t="str">
        <f>IF(ISBLANK('Geotech Log'!$R$4),"",IF('Geotech Log'!J80&lt;&gt;"",'Geotech Log'!$R$4,""))</f>
        <v>FRO</v>
      </c>
      <c r="C73" s="22">
        <f>IF(ISBLANK('Geotech Log'!A80),IF(ISBLANK('Geotech Log'!J80),"",C72),'Geotech Log'!A80)</f>
        <v>44011</v>
      </c>
      <c r="D73" s="22" t="str">
        <f>IF(ISBLANK('Geotech Log'!C80),"",'Geotech Log'!C80)</f>
        <v>CR, CN</v>
      </c>
      <c r="E73" s="17">
        <f>IF(ISBLANK('Geotech Log'!D80),"",'Geotech Log'!D80)</f>
        <v>54</v>
      </c>
      <c r="F73" s="17" t="str">
        <f>IF(ISBLANK('Geotech Log'!H80),"",'Geotech Log'!H80)</f>
        <v/>
      </c>
      <c r="G73" s="17" t="str">
        <f>IF(ISBLANK('Geotech Log'!I80),"",'Geotech Log'!I80)</f>
        <v/>
      </c>
      <c r="H73" s="17">
        <f>IF(ISBLANK('Geotech Log'!J80),"",'Geotech Log'!J80)</f>
        <v>72</v>
      </c>
      <c r="I73" s="25">
        <f>IF(ISBLANK('Geotech Log'!K80),"",'Geotech Log'!K80)</f>
        <v>119</v>
      </c>
      <c r="J73" s="25">
        <f>IF(ISBLANK('Geotech Log'!L80),"",'Geotech Log'!L80)</f>
        <v>121.24</v>
      </c>
      <c r="K73" s="25">
        <f>IF(ISBLANK('Geotech Log'!N80),"",'Geotech Log'!N80)</f>
        <v>2.2400000000000002</v>
      </c>
      <c r="L73" s="25">
        <f>IF(ISBLANK('Geotech Log'!O80),"",'Geotech Log'!O80)</f>
        <v>100.00000000000024</v>
      </c>
      <c r="M73" s="25">
        <f>IF(ISBLANK('Geotech Log'!P80),"",'Geotech Log'!P80)</f>
        <v>2.17</v>
      </c>
      <c r="N73" s="25">
        <f>IF(ISBLANK('Geotech Log'!Q80),"",'Geotech Log'!Q80)</f>
        <v>96.875000000000227</v>
      </c>
      <c r="O73" s="17">
        <f>IF(ISBLANK('Geotech Log'!R80),"",'Geotech Log'!R80)</f>
        <v>20</v>
      </c>
      <c r="P73" s="17">
        <f>IF(ISBLANK('Geotech Log'!T80),"",'Geotech Log'!T80)</f>
        <v>6</v>
      </c>
      <c r="Q73" s="9" t="str">
        <f>IF(ISBLANK('Geotech Log'!W80),"",'Geotech Log'!W80)</f>
        <v>SLST</v>
      </c>
      <c r="R73" s="9" t="str">
        <f>IF(ISBLANK('Geotech Log'!X80),"",'Geotech Log'!X80)</f>
        <v>MST</v>
      </c>
      <c r="S73" s="9" t="str">
        <f>IF(ISBLANK('Geotech Log'!Y80),"",'Geotech Log'!Y80)</f>
        <v>Gy</v>
      </c>
      <c r="T73" s="9" t="str">
        <f>IF(ISBLANK('Geotech Log'!Z80),"",'Geotech Log'!Z80)</f>
        <v>F</v>
      </c>
      <c r="U73" s="9" t="str">
        <f>IF(ISBLANK('Geotech Log'!AA80),"",'Geotech Log'!AA80)</f>
        <v>BD</v>
      </c>
      <c r="V73" s="9" t="str">
        <f>IF(ISBLANK('Geotech Log'!AB80),"",'Geotech Log'!AB80)</f>
        <v>LAM</v>
      </c>
      <c r="W73" s="9" t="str">
        <f>IF(ISBLANK('Geotech Log'!AC80),"",'Geotech Log'!AC80)</f>
        <v>W1</v>
      </c>
      <c r="X73" s="9" t="str">
        <f>IF(ISBLANK('Geotech Log'!AD80),"",'Geotech Log'!AD80)</f>
        <v>R3</v>
      </c>
      <c r="Y73" s="17">
        <f>IF(ISBLANK('Geotech Log'!AE80),"",'Geotech Log'!AE80)</f>
        <v>4</v>
      </c>
      <c r="Z73" s="17">
        <f ca="1">IF(ISBLANK('Geotech Log'!AF80),"",'Geotech Log'!AF80)</f>
        <v>13.166666666666666</v>
      </c>
      <c r="AA73" s="17">
        <f ca="1">IF(ISBLANK('Geotech Log'!AG80),"",'Geotech Log'!AG80)</f>
        <v>67.166666666666657</v>
      </c>
      <c r="AB73" s="517" t="str">
        <f>IF(ISBLANK('Geotech Log'!AH80),"",'Geotech Log'!AH80)</f>
        <v>ADVANCED CASING AN EXTRA 1.5 M (NOW 4.5 M DEPTH). MUDDY SILTSTONE WITH SOME CROSS-BEDDING. 70/30. HIGHER MST CONTENT FROM 119 TO 119.50 M.</v>
      </c>
    </row>
    <row r="74" spans="1:28" x14ac:dyDescent="0.25">
      <c r="A74" s="9" t="str">
        <f>IF(ISBLANK('Geotech Log'!$C$2),"",IF('Geotech Log'!J81&lt;&gt;"",'Geotech Log'!$C$2,""))</f>
        <v>GTF20-01</v>
      </c>
      <c r="B74" s="9" t="str">
        <f>IF(ISBLANK('Geotech Log'!$R$4),"",IF('Geotech Log'!J81&lt;&gt;"",'Geotech Log'!$R$4,""))</f>
        <v>FRO</v>
      </c>
      <c r="C74" s="22">
        <f>IF(ISBLANK('Geotech Log'!A81),IF(ISBLANK('Geotech Log'!J81),"",C73),'Geotech Log'!A81)</f>
        <v>44011</v>
      </c>
      <c r="D74" s="22" t="str">
        <f>IF(ISBLANK('Geotech Log'!C81),"",'Geotech Log'!C81)</f>
        <v>CR, CN</v>
      </c>
      <c r="E74" s="17" t="str">
        <f>IF(ISBLANK('Geotech Log'!D81),"",'Geotech Log'!D81)</f>
        <v/>
      </c>
      <c r="F74" s="17" t="str">
        <f>IF(ISBLANK('Geotech Log'!H81),"",'Geotech Log'!H81)</f>
        <v/>
      </c>
      <c r="G74" s="17" t="str">
        <f>IF(ISBLANK('Geotech Log'!I81),"",'Geotech Log'!I81)</f>
        <v/>
      </c>
      <c r="H74" s="17">
        <f>IF(ISBLANK('Geotech Log'!J81),"",'Geotech Log'!J81)</f>
        <v>73</v>
      </c>
      <c r="I74" s="25">
        <f>IF(ISBLANK('Geotech Log'!K81),"",'Geotech Log'!K81)</f>
        <v>121.24</v>
      </c>
      <c r="J74" s="25">
        <f>IF(ISBLANK('Geotech Log'!L81),"",'Geotech Log'!L81)</f>
        <v>122</v>
      </c>
      <c r="K74" s="25">
        <f>IF(ISBLANK('Geotech Log'!N81),"",'Geotech Log'!N81)</f>
        <v>0.79</v>
      </c>
      <c r="L74" s="25">
        <f>IF(ISBLANK('Geotech Log'!O81),"",'Geotech Log'!O81)</f>
        <v>100</v>
      </c>
      <c r="M74" s="25">
        <f>IF(ISBLANK('Geotech Log'!P81),"",'Geotech Log'!P81)</f>
        <v>0.47000000000000003</v>
      </c>
      <c r="N74" s="25">
        <f>IF(ISBLANK('Geotech Log'!Q81),"",'Geotech Log'!Q81)</f>
        <v>61.842105263157485</v>
      </c>
      <c r="O74" s="17">
        <f>IF(ISBLANK('Geotech Log'!R81),"",'Geotech Log'!R81)</f>
        <v>13</v>
      </c>
      <c r="P74" s="17">
        <f>IF(ISBLANK('Geotech Log'!T81),"",'Geotech Log'!T81)</f>
        <v>15</v>
      </c>
      <c r="Q74" s="9" t="str">
        <f>IF(ISBLANK('Geotech Log'!W81),"",'Geotech Log'!W81)</f>
        <v>MST</v>
      </c>
      <c r="R74" s="9" t="str">
        <f>IF(ISBLANK('Geotech Log'!X81),"",'Geotech Log'!X81)</f>
        <v>COAL</v>
      </c>
      <c r="S74" s="9" t="str">
        <f>IF(ISBLANK('Geotech Log'!Y81),"",'Geotech Log'!Y81)</f>
        <v>dGy</v>
      </c>
      <c r="T74" s="9" t="str">
        <f>IF(ISBLANK('Geotech Log'!Z81),"",'Geotech Log'!Z81)</f>
        <v>VF</v>
      </c>
      <c r="U74" s="9" t="str">
        <f>IF(ISBLANK('Geotech Log'!AA81),"",'Geotech Log'!AA81)</f>
        <v>BD</v>
      </c>
      <c r="V74" s="9" t="str">
        <f>IF(ISBLANK('Geotech Log'!AB81),"",'Geotech Log'!AB81)</f>
        <v>TLAM</v>
      </c>
      <c r="W74" s="9" t="str">
        <f>IF(ISBLANK('Geotech Log'!AC81),"",'Geotech Log'!AC81)</f>
        <v>W1</v>
      </c>
      <c r="X74" s="9" t="str">
        <f>IF(ISBLANK('Geotech Log'!AD81),"",'Geotech Log'!AD81)</f>
        <v>R3</v>
      </c>
      <c r="Y74" s="17">
        <f>IF(ISBLANK('Geotech Log'!AE81),"",'Geotech Log'!AE81)</f>
        <v>4</v>
      </c>
      <c r="Z74" s="17">
        <f ca="1">IF(ISBLANK('Geotech Log'!AF81),"",'Geotech Log'!AF81)</f>
        <v>10.285714285714286</v>
      </c>
      <c r="AA74" s="17">
        <f ca="1">IF(ISBLANK('Geotech Log'!AG81),"",'Geotech Log'!AG81)</f>
        <v>47.285714285714285</v>
      </c>
      <c r="AB74" s="517" t="str">
        <f>IF(ISBLANK('Geotech Log'!AH81),"",'Geotech Log'!AH81)</f>
        <v>MUDSTONE WITH FREQUENT JOINTS AND RZ FROM 121.80 TO 121.85 M. 80% MST, 20% COAL INFILLS</v>
      </c>
    </row>
    <row r="75" spans="1:28" x14ac:dyDescent="0.25">
      <c r="A75" s="9" t="str">
        <f>IF(ISBLANK('Geotech Log'!$C$2),"",IF('Geotech Log'!J82&lt;&gt;"",'Geotech Log'!$C$2,""))</f>
        <v>GTF20-01</v>
      </c>
      <c r="B75" s="9" t="str">
        <f>IF(ISBLANK('Geotech Log'!$R$4),"",IF('Geotech Log'!J82&lt;&gt;"",'Geotech Log'!$R$4,""))</f>
        <v>FRO</v>
      </c>
      <c r="C75" s="22">
        <f>IF(ISBLANK('Geotech Log'!A82),IF(ISBLANK('Geotech Log'!J82),"",C74),'Geotech Log'!A82)</f>
        <v>44011</v>
      </c>
      <c r="D75" s="22" t="str">
        <f>IF(ISBLANK('Geotech Log'!C82),"",'Geotech Log'!C82)</f>
        <v>CR, CN</v>
      </c>
      <c r="E75" s="17">
        <f>IF(ISBLANK('Geotech Log'!D82),"",'Geotech Log'!D82)</f>
        <v>55</v>
      </c>
      <c r="F75" s="17" t="str">
        <f>IF(ISBLANK('Geotech Log'!H82),"",'Geotech Log'!H82)</f>
        <v/>
      </c>
      <c r="G75" s="17" t="str">
        <f>IF(ISBLANK('Geotech Log'!I82),"",'Geotech Log'!I82)</f>
        <v/>
      </c>
      <c r="H75" s="17">
        <f>IF(ISBLANK('Geotech Log'!J82),"",'Geotech Log'!J82)</f>
        <v>74</v>
      </c>
      <c r="I75" s="25">
        <f>IF(ISBLANK('Geotech Log'!K82),"",'Geotech Log'!K82)</f>
        <v>122</v>
      </c>
      <c r="J75" s="25">
        <f>IF(ISBLANK('Geotech Log'!L82),"",'Geotech Log'!L82)</f>
        <v>124.14</v>
      </c>
      <c r="K75" s="25">
        <f>IF(ISBLANK('Geotech Log'!N82),"",'Geotech Log'!N82)</f>
        <v>2.14</v>
      </c>
      <c r="L75" s="25">
        <f>IF(ISBLANK('Geotech Log'!O82),"",'Geotech Log'!O82)</f>
        <v>99.999999999999972</v>
      </c>
      <c r="M75" s="25">
        <f>IF(ISBLANK('Geotech Log'!P82),"",'Geotech Log'!P82)</f>
        <v>1.79</v>
      </c>
      <c r="N75" s="25">
        <f>IF(ISBLANK('Geotech Log'!Q82),"",'Geotech Log'!Q82)</f>
        <v>83.644859813084096</v>
      </c>
      <c r="O75" s="17">
        <f>IF(ISBLANK('Geotech Log'!R82),"",'Geotech Log'!R82)</f>
        <v>17</v>
      </c>
      <c r="P75" s="17">
        <f>IF(ISBLANK('Geotech Log'!T82),"",'Geotech Log'!T82)</f>
        <v>11</v>
      </c>
      <c r="Q75" s="9" t="str">
        <f>IF(ISBLANK('Geotech Log'!W82),"",'Geotech Log'!W82)</f>
        <v>MST</v>
      </c>
      <c r="R75" s="9" t="str">
        <f>IF(ISBLANK('Geotech Log'!X82),"",'Geotech Log'!X82)</f>
        <v>COAL</v>
      </c>
      <c r="S75" s="9" t="str">
        <f>IF(ISBLANK('Geotech Log'!Y82),"",'Geotech Log'!Y82)</f>
        <v>dGy</v>
      </c>
      <c r="T75" s="9" t="str">
        <f>IF(ISBLANK('Geotech Log'!Z82),"",'Geotech Log'!Z82)</f>
        <v>VF</v>
      </c>
      <c r="U75" s="9" t="str">
        <f>IF(ISBLANK('Geotech Log'!AA82),"",'Geotech Log'!AA82)</f>
        <v>BD</v>
      </c>
      <c r="V75" s="9" t="str">
        <f>IF(ISBLANK('Geotech Log'!AB82),"",'Geotech Log'!AB82)</f>
        <v>TLAM</v>
      </c>
      <c r="W75" s="9" t="str">
        <f>IF(ISBLANK('Geotech Log'!AC82),"",'Geotech Log'!AC82)</f>
        <v>W1</v>
      </c>
      <c r="X75" s="9" t="str">
        <f>IF(ISBLANK('Geotech Log'!AD82),"",'Geotech Log'!AD82)</f>
        <v>R3</v>
      </c>
      <c r="Y75" s="17">
        <f>IF(ISBLANK('Geotech Log'!AE82),"",'Geotech Log'!AE82)</f>
        <v>4</v>
      </c>
      <c r="Z75" s="17">
        <f ca="1">IF(ISBLANK('Geotech Log'!AF82),"",'Geotech Log'!AF82)</f>
        <v>9.3636363636363633</v>
      </c>
      <c r="AA75" s="17">
        <f ca="1">IF(ISBLANK('Geotech Log'!AG82),"",'Geotech Log'!AG82)</f>
        <v>50.36363636363636</v>
      </c>
      <c r="AB75" s="517" t="str">
        <f>IF(ISBLANK('Geotech Log'!AH82),"",'Geotech Log'!AH82)</f>
        <v>SILTY MUDSTONE WITH CALCITE VEINING AND COAL INFILLS</v>
      </c>
    </row>
    <row r="76" spans="1:28" x14ac:dyDescent="0.25">
      <c r="A76" s="9" t="str">
        <f>IF(ISBLANK('Geotech Log'!$C$2),"",IF('Geotech Log'!J83&lt;&gt;"",'Geotech Log'!$C$2,""))</f>
        <v>GTF20-01</v>
      </c>
      <c r="B76" s="9" t="str">
        <f>IF(ISBLANK('Geotech Log'!$R$4),"",IF('Geotech Log'!J83&lt;&gt;"",'Geotech Log'!$R$4,""))</f>
        <v>FRO</v>
      </c>
      <c r="C76" s="22">
        <f>IF(ISBLANK('Geotech Log'!A83),IF(ISBLANK('Geotech Log'!J83),"",C75),'Geotech Log'!A83)</f>
        <v>44011</v>
      </c>
      <c r="D76" s="22" t="str">
        <f>IF(ISBLANK('Geotech Log'!C83),"",'Geotech Log'!C83)</f>
        <v>CR, CN</v>
      </c>
      <c r="E76" s="17" t="str">
        <f>IF(ISBLANK('Geotech Log'!D83),"",'Geotech Log'!D83)</f>
        <v/>
      </c>
      <c r="F76" s="17" t="str">
        <f>IF(ISBLANK('Geotech Log'!H83),"",'Geotech Log'!H83)</f>
        <v/>
      </c>
      <c r="G76" s="17" t="str">
        <f>IF(ISBLANK('Geotech Log'!I83),"",'Geotech Log'!I83)</f>
        <v/>
      </c>
      <c r="H76" s="17">
        <f>IF(ISBLANK('Geotech Log'!J83),"",'Geotech Log'!J83)</f>
        <v>75</v>
      </c>
      <c r="I76" s="25">
        <f>IF(ISBLANK('Geotech Log'!K83),"",'Geotech Log'!K83)</f>
        <v>124.14</v>
      </c>
      <c r="J76" s="25">
        <f>IF(ISBLANK('Geotech Log'!L83),"",'Geotech Log'!L83)</f>
        <v>125</v>
      </c>
      <c r="K76" s="25">
        <f>IF(ISBLANK('Geotech Log'!N83),"",'Geotech Log'!N83)</f>
        <v>0.86</v>
      </c>
      <c r="L76" s="25">
        <f>IF(ISBLANK('Geotech Log'!O83),"",'Geotech Log'!O83)</f>
        <v>100.00000000000007</v>
      </c>
      <c r="M76" s="25">
        <f>IF(ISBLANK('Geotech Log'!P83),"",'Geotech Log'!P83)</f>
        <v>0.6</v>
      </c>
      <c r="N76" s="25">
        <f>IF(ISBLANK('Geotech Log'!Q83),"",'Geotech Log'!Q83)</f>
        <v>69.767441860465169</v>
      </c>
      <c r="O76" s="17">
        <f>IF(ISBLANK('Geotech Log'!R83),"",'Geotech Log'!R83)</f>
        <v>13</v>
      </c>
      <c r="P76" s="17">
        <f>IF(ISBLANK('Geotech Log'!T83),"",'Geotech Log'!T83)</f>
        <v>99</v>
      </c>
      <c r="Q76" s="9" t="str">
        <f>IF(ISBLANK('Geotech Log'!W83),"",'Geotech Log'!W83)</f>
        <v>MST</v>
      </c>
      <c r="R76" s="9" t="str">
        <f>IF(ISBLANK('Geotech Log'!X83),"",'Geotech Log'!X83)</f>
        <v>COAL</v>
      </c>
      <c r="S76" s="9" t="str">
        <f>IF(ISBLANK('Geotech Log'!Y83),"",'Geotech Log'!Y83)</f>
        <v>BK</v>
      </c>
      <c r="T76" s="9" t="str">
        <f>IF(ISBLANK('Geotech Log'!Z83),"",'Geotech Log'!Z83)</f>
        <v>VF</v>
      </c>
      <c r="U76" s="9" t="str">
        <f>IF(ISBLANK('Geotech Log'!AA83),"",'Geotech Log'!AA83)</f>
        <v>BD</v>
      </c>
      <c r="V76" s="9" t="str">
        <f>IF(ISBLANK('Geotech Log'!AB83),"",'Geotech Log'!AB83)</f>
        <v>TLAM</v>
      </c>
      <c r="W76" s="9" t="str">
        <f>IF(ISBLANK('Geotech Log'!AC83),"",'Geotech Log'!AC83)</f>
        <v>W1</v>
      </c>
      <c r="X76" s="9" t="str">
        <f>IF(ISBLANK('Geotech Log'!AD83),"",'Geotech Log'!AD83)</f>
        <v>R2</v>
      </c>
      <c r="Y76" s="17">
        <f>IF(ISBLANK('Geotech Log'!AE83),"",'Geotech Log'!AE83)</f>
        <v>2</v>
      </c>
      <c r="Z76" s="17">
        <f ca="1">IF(ISBLANK('Geotech Log'!AF83),"",'Geotech Log'!AF83)</f>
        <v>7.2</v>
      </c>
      <c r="AA76" s="17">
        <f ca="1">IF(ISBLANK('Geotech Log'!AG83),"",'Geotech Log'!AG83)</f>
        <v>37.200000000000003</v>
      </c>
      <c r="AB76" s="517" t="str">
        <f>IF(ISBLANK('Geotech Log'!AH83),"",'Geotech Log'!AH83)</f>
        <v xml:space="preserve">MUDSTONE WITH 25 CM BRECCIATED ZONE FROM 124.16-124.52 M. </v>
      </c>
    </row>
    <row r="77" spans="1:28" x14ac:dyDescent="0.25">
      <c r="A77" s="9" t="str">
        <f>IF(ISBLANK('Geotech Log'!$C$2),"",IF('Geotech Log'!J84&lt;&gt;"",'Geotech Log'!$C$2,""))</f>
        <v>GTF20-01</v>
      </c>
      <c r="B77" s="9" t="str">
        <f>IF(ISBLANK('Geotech Log'!$R$4),"",IF('Geotech Log'!J84&lt;&gt;"",'Geotech Log'!$R$4,""))</f>
        <v>FRO</v>
      </c>
      <c r="C77" s="22">
        <f>IF(ISBLANK('Geotech Log'!A84),IF(ISBLANK('Geotech Log'!J84),"",C76),'Geotech Log'!A84)</f>
        <v>44011</v>
      </c>
      <c r="D77" s="22" t="str">
        <f>IF(ISBLANK('Geotech Log'!C84),"",'Geotech Log'!C84)</f>
        <v>CR, CN</v>
      </c>
      <c r="E77" s="17">
        <f>IF(ISBLANK('Geotech Log'!D84),"",'Geotech Log'!D84)</f>
        <v>56</v>
      </c>
      <c r="F77" s="17" t="str">
        <f>IF(ISBLANK('Geotech Log'!H84),"",'Geotech Log'!H84)</f>
        <v/>
      </c>
      <c r="G77" s="17" t="str">
        <f>IF(ISBLANK('Geotech Log'!I84),"",'Geotech Log'!I84)</f>
        <v/>
      </c>
      <c r="H77" s="17">
        <f>IF(ISBLANK('Geotech Log'!J84),"",'Geotech Log'!J84)</f>
        <v>76</v>
      </c>
      <c r="I77" s="25">
        <f>IF(ISBLANK('Geotech Log'!K84),"",'Geotech Log'!K84)</f>
        <v>125</v>
      </c>
      <c r="J77" s="25">
        <f>IF(ISBLANK('Geotech Log'!L84),"",'Geotech Log'!L84)</f>
        <v>126.32</v>
      </c>
      <c r="K77" s="25">
        <f>IF(ISBLANK('Geotech Log'!N84),"",'Geotech Log'!N84)</f>
        <v>1.32</v>
      </c>
      <c r="L77" s="25">
        <f>IF(ISBLANK('Geotech Log'!O84),"",'Geotech Log'!O84)</f>
        <v>100</v>
      </c>
      <c r="M77" s="25">
        <f>IF(ISBLANK('Geotech Log'!P84),"",'Geotech Log'!P84)</f>
        <v>0.39</v>
      </c>
      <c r="N77" s="25">
        <f>IF(ISBLANK('Geotech Log'!Q84),"",'Geotech Log'!Q84)</f>
        <v>29.545454545454696</v>
      </c>
      <c r="O77" s="17">
        <f>IF(ISBLANK('Geotech Log'!R84),"",'Geotech Log'!R84)</f>
        <v>8</v>
      </c>
      <c r="P77" s="17">
        <f>IF(ISBLANK('Geotech Log'!T84),"",'Geotech Log'!T84)</f>
        <v>99</v>
      </c>
      <c r="Q77" s="9" t="str">
        <f>IF(ISBLANK('Geotech Log'!W84),"",'Geotech Log'!W84)</f>
        <v>MST</v>
      </c>
      <c r="R77" s="9" t="str">
        <f>IF(ISBLANK('Geotech Log'!X84),"",'Geotech Log'!X84)</f>
        <v>COAL</v>
      </c>
      <c r="S77" s="9" t="str">
        <f>IF(ISBLANK('Geotech Log'!Y84),"",'Geotech Log'!Y84)</f>
        <v>Bk</v>
      </c>
      <c r="T77" s="9" t="str">
        <f>IF(ISBLANK('Geotech Log'!Z84),"",'Geotech Log'!Z84)</f>
        <v>VF</v>
      </c>
      <c r="U77" s="9" t="str">
        <f>IF(ISBLANK('Geotech Log'!AA84),"",'Geotech Log'!AA84)</f>
        <v>MF1</v>
      </c>
      <c r="V77" s="9" t="str">
        <f>IF(ISBLANK('Geotech Log'!AB84),"",'Geotech Log'!AB84)</f>
        <v>MAS</v>
      </c>
      <c r="W77" s="9" t="str">
        <f>IF(ISBLANK('Geotech Log'!AC84),"",'Geotech Log'!AC84)</f>
        <v>W1</v>
      </c>
      <c r="X77" s="9" t="str">
        <f>IF(ISBLANK('Geotech Log'!AD84),"",'Geotech Log'!AD84)</f>
        <v>R1</v>
      </c>
      <c r="Y77" s="17">
        <f>IF(ISBLANK('Geotech Log'!AE84),"",'Geotech Log'!AE84)</f>
        <v>1</v>
      </c>
      <c r="Z77" s="17">
        <f ca="1">IF(ISBLANK('Geotech Log'!AF84),"",'Geotech Log'!AF84)</f>
        <v>0</v>
      </c>
      <c r="AA77" s="17">
        <f ca="1">IF(ISBLANK('Geotech Log'!AG84),"",'Geotech Log'!AG84)</f>
        <v>24</v>
      </c>
      <c r="AB77" s="517" t="str">
        <f>IF(ISBLANK('Geotech Log'!AH84),"",'Geotech Log'!AH84)</f>
        <v>INTERBEDDED MUDSTONE AND COAL (60/40) WITH FRIABLE COAL RUBBLE ZONES</v>
      </c>
    </row>
    <row r="78" spans="1:28" x14ac:dyDescent="0.25">
      <c r="A78" s="9" t="str">
        <f>IF(ISBLANK('Geotech Log'!$C$2),"",IF('Geotech Log'!J85&lt;&gt;"",'Geotech Log'!$C$2,""))</f>
        <v>GTF20-01</v>
      </c>
      <c r="B78" s="9" t="str">
        <f>IF(ISBLANK('Geotech Log'!$R$4),"",IF('Geotech Log'!J85&lt;&gt;"",'Geotech Log'!$R$4,""))</f>
        <v>FRO</v>
      </c>
      <c r="C78" s="22">
        <f>IF(ISBLANK('Geotech Log'!A85),IF(ISBLANK('Geotech Log'!J85),"",C77),'Geotech Log'!A85)</f>
        <v>44011</v>
      </c>
      <c r="D78" s="22" t="str">
        <f>IF(ISBLANK('Geotech Log'!C85),"",'Geotech Log'!C85)</f>
        <v>CR, CN</v>
      </c>
      <c r="E78" s="17" t="str">
        <f>IF(ISBLANK('Geotech Log'!D85),"",'Geotech Log'!D85)</f>
        <v/>
      </c>
      <c r="F78" s="17" t="str">
        <f>IF(ISBLANK('Geotech Log'!H85),"",'Geotech Log'!H85)</f>
        <v/>
      </c>
      <c r="G78" s="17" t="str">
        <f>IF(ISBLANK('Geotech Log'!I85),"",'Geotech Log'!I85)</f>
        <v/>
      </c>
      <c r="H78" s="17">
        <f>IF(ISBLANK('Geotech Log'!J85),"",'Geotech Log'!J85)</f>
        <v>77</v>
      </c>
      <c r="I78" s="25">
        <f>IF(ISBLANK('Geotech Log'!K85),"",'Geotech Log'!K85)</f>
        <v>126.32</v>
      </c>
      <c r="J78" s="25">
        <f>IF(ISBLANK('Geotech Log'!L85),"",'Geotech Log'!L85)</f>
        <v>127.45</v>
      </c>
      <c r="K78" s="25">
        <f>IF(ISBLANK('Geotech Log'!N85),"",'Geotech Log'!N85)</f>
        <v>1.1299999999999999</v>
      </c>
      <c r="L78" s="25">
        <f>IF(ISBLANK('Geotech Log'!O85),"",'Geotech Log'!O85)</f>
        <v>99.999999999999133</v>
      </c>
      <c r="M78" s="25">
        <f>IF(ISBLANK('Geotech Log'!P85),"",'Geotech Log'!P85)</f>
        <v>1</v>
      </c>
      <c r="N78" s="25">
        <f>IF(ISBLANK('Geotech Log'!Q85),"",'Geotech Log'!Q85)</f>
        <v>88.49557522123817</v>
      </c>
      <c r="O78" s="17">
        <f>IF(ISBLANK('Geotech Log'!R85),"",'Geotech Log'!R85)</f>
        <v>17</v>
      </c>
      <c r="P78" s="17">
        <f>IF(ISBLANK('Geotech Log'!T85),"",'Geotech Log'!T85)</f>
        <v>2</v>
      </c>
      <c r="Q78" s="9" t="str">
        <f>IF(ISBLANK('Geotech Log'!W85),"",'Geotech Log'!W85)</f>
        <v>MST</v>
      </c>
      <c r="R78" s="9" t="str">
        <f>IF(ISBLANK('Geotech Log'!X85),"",'Geotech Log'!X85)</f>
        <v>COAL</v>
      </c>
      <c r="S78" s="9" t="str">
        <f>IF(ISBLANK('Geotech Log'!Y85),"",'Geotech Log'!Y85)</f>
        <v>dGy</v>
      </c>
      <c r="T78" s="9" t="str">
        <f>IF(ISBLANK('Geotech Log'!Z85),"",'Geotech Log'!Z85)</f>
        <v>VF</v>
      </c>
      <c r="U78" s="9" t="str">
        <f>IF(ISBLANK('Geotech Log'!AA85),"",'Geotech Log'!AA85)</f>
        <v>BD</v>
      </c>
      <c r="V78" s="9" t="str">
        <f>IF(ISBLANK('Geotech Log'!AB85),"",'Geotech Log'!AB85)</f>
        <v>TLAM</v>
      </c>
      <c r="W78" s="9" t="str">
        <f>IF(ISBLANK('Geotech Log'!AC85),"",'Geotech Log'!AC85)</f>
        <v>W1</v>
      </c>
      <c r="X78" s="9" t="str">
        <f>IF(ISBLANK('Geotech Log'!AD85),"",'Geotech Log'!AD85)</f>
        <v>R2</v>
      </c>
      <c r="Y78" s="17">
        <f>IF(ISBLANK('Geotech Log'!AE85),"",'Geotech Log'!AE85)</f>
        <v>2</v>
      </c>
      <c r="Z78" s="17">
        <f ca="1">IF(ISBLANK('Geotech Log'!AF85),"",'Geotech Log'!AF85)</f>
        <v>6</v>
      </c>
      <c r="AA78" s="17">
        <f ca="1">IF(ISBLANK('Geotech Log'!AG85),"",'Geotech Log'!AG85)</f>
        <v>55</v>
      </c>
      <c r="AB78" s="517" t="str">
        <f>IF(ISBLANK('Geotech Log'!AH85),"",'Geotech Log'!AH85)</f>
        <v>INTACT MUDSTONE WITH MINOR COAL LAMINATIONS</v>
      </c>
    </row>
    <row r="79" spans="1:28" x14ac:dyDescent="0.25">
      <c r="A79" s="9" t="str">
        <f>IF(ISBLANK('Geotech Log'!$C$2),"",IF('Geotech Log'!J86&lt;&gt;"",'Geotech Log'!$C$2,""))</f>
        <v>GTF20-01</v>
      </c>
      <c r="B79" s="9" t="str">
        <f>IF(ISBLANK('Geotech Log'!$R$4),"",IF('Geotech Log'!J86&lt;&gt;"",'Geotech Log'!$R$4,""))</f>
        <v>FRO</v>
      </c>
      <c r="C79" s="22">
        <f>IF(ISBLANK('Geotech Log'!A86),IF(ISBLANK('Geotech Log'!J86),"",C78),'Geotech Log'!A86)</f>
        <v>44011</v>
      </c>
      <c r="D79" s="22" t="str">
        <f>IF(ISBLANK('Geotech Log'!C86),"",'Geotech Log'!C86)</f>
        <v>CR, CN</v>
      </c>
      <c r="E79" s="17" t="str">
        <f>IF(ISBLANK('Geotech Log'!D86),"",'Geotech Log'!D86)</f>
        <v/>
      </c>
      <c r="F79" s="17" t="str">
        <f>IF(ISBLANK('Geotech Log'!H86),"",'Geotech Log'!H86)</f>
        <v/>
      </c>
      <c r="G79" s="17" t="str">
        <f>IF(ISBLANK('Geotech Log'!I86),"",'Geotech Log'!I86)</f>
        <v/>
      </c>
      <c r="H79" s="17">
        <f>IF(ISBLANK('Geotech Log'!J86),"",'Geotech Log'!J86)</f>
        <v>78</v>
      </c>
      <c r="I79" s="25">
        <f>IF(ISBLANK('Geotech Log'!K86),"",'Geotech Log'!K86)</f>
        <v>127.45</v>
      </c>
      <c r="J79" s="25">
        <f>IF(ISBLANK('Geotech Log'!L86),"",'Geotech Log'!L86)</f>
        <v>128</v>
      </c>
      <c r="K79" s="25">
        <f>IF(ISBLANK('Geotech Log'!N86),"",'Geotech Log'!N86)</f>
        <v>0.41</v>
      </c>
      <c r="L79" s="25">
        <f>IF(ISBLANK('Geotech Log'!O86),"",'Geotech Log'!O86)</f>
        <v>74.54545454545493</v>
      </c>
      <c r="M79" s="25">
        <f>IF(ISBLANK('Geotech Log'!P86),"",'Geotech Log'!P86)</f>
        <v>0</v>
      </c>
      <c r="N79" s="25">
        <f>IF(ISBLANK('Geotech Log'!Q86),"",'Geotech Log'!Q86)</f>
        <v>0</v>
      </c>
      <c r="O79" s="17">
        <f>IF(ISBLANK('Geotech Log'!R86),"",'Geotech Log'!R86)</f>
        <v>3</v>
      </c>
      <c r="P79" s="17">
        <f>IF(ISBLANK('Geotech Log'!T86),"",'Geotech Log'!T86)</f>
        <v>40</v>
      </c>
      <c r="Q79" s="9" t="str">
        <f>IF(ISBLANK('Geotech Log'!W86),"",'Geotech Log'!W86)</f>
        <v>COAL</v>
      </c>
      <c r="R79" s="9" t="str">
        <f>IF(ISBLANK('Geotech Log'!X86),"",'Geotech Log'!X86)</f>
        <v/>
      </c>
      <c r="S79" s="9" t="str">
        <f>IF(ISBLANK('Geotech Log'!Y86),"",'Geotech Log'!Y86)</f>
        <v>Bk</v>
      </c>
      <c r="T79" s="9" t="str">
        <f>IF(ISBLANK('Geotech Log'!Z86),"",'Geotech Log'!Z86)</f>
        <v>VF</v>
      </c>
      <c r="U79" s="9" t="str">
        <f>IF(ISBLANK('Geotech Log'!AA86),"",'Geotech Log'!AA86)</f>
        <v>BD</v>
      </c>
      <c r="V79" s="9" t="str">
        <f>IF(ISBLANK('Geotech Log'!AB86),"",'Geotech Log'!AB86)</f>
        <v>MAS</v>
      </c>
      <c r="W79" s="9" t="str">
        <f>IF(ISBLANK('Geotech Log'!AC86),"",'Geotech Log'!AC86)</f>
        <v>W1</v>
      </c>
      <c r="X79" s="9" t="str">
        <f>IF(ISBLANK('Geotech Log'!AD86),"",'Geotech Log'!AD86)</f>
        <v>R1</v>
      </c>
      <c r="Y79" s="17">
        <f>IF(ISBLANK('Geotech Log'!AE86),"",'Geotech Log'!AE86)</f>
        <v>1</v>
      </c>
      <c r="Z79" s="17">
        <f ca="1">IF(ISBLANK('Geotech Log'!AF86),"",'Geotech Log'!AF86)</f>
        <v>0</v>
      </c>
      <c r="AA79" s="17">
        <f ca="1">IF(ISBLANK('Geotech Log'!AG86),"",'Geotech Log'!AG86)</f>
        <v>19</v>
      </c>
      <c r="AB79" s="517" t="str">
        <f>IF(ISBLANK('Geotech Log'!AH86),"",'Geotech Log'!AH86)</f>
        <v>COAL RUBBLE ZONE. 0.14 M CORE LOSS FOR RUN ASSIGNED TO THIS INTERVAL.</v>
      </c>
    </row>
    <row r="80" spans="1:28" x14ac:dyDescent="0.25">
      <c r="A80" s="9" t="str">
        <f>IF(ISBLANK('Geotech Log'!$C$2),"",IF('Geotech Log'!J87&lt;&gt;"",'Geotech Log'!$C$2,""))</f>
        <v>GTF20-01</v>
      </c>
      <c r="B80" s="9" t="str">
        <f>IF(ISBLANK('Geotech Log'!$R$4),"",IF('Geotech Log'!J87&lt;&gt;"",'Geotech Log'!$R$4,""))</f>
        <v>FRO</v>
      </c>
      <c r="C80" s="22">
        <f>IF(ISBLANK('Geotech Log'!A87),IF(ISBLANK('Geotech Log'!J87),"",C79),'Geotech Log'!A87)</f>
        <v>44012</v>
      </c>
      <c r="D80" s="22" t="str">
        <f>IF(ISBLANK('Geotech Log'!C87),"",'Geotech Log'!C87)</f>
        <v>CR, CN</v>
      </c>
      <c r="E80" s="17">
        <f>IF(ISBLANK('Geotech Log'!D87),"",'Geotech Log'!D87)</f>
        <v>57</v>
      </c>
      <c r="F80" s="17" t="str">
        <f>IF(ISBLANK('Geotech Log'!H87),"",'Geotech Log'!H87)</f>
        <v/>
      </c>
      <c r="G80" s="17" t="str">
        <f>IF(ISBLANK('Geotech Log'!I87),"",'Geotech Log'!I87)</f>
        <v/>
      </c>
      <c r="H80" s="17">
        <f>IF(ISBLANK('Geotech Log'!J87),"",'Geotech Log'!J87)</f>
        <v>79</v>
      </c>
      <c r="I80" s="25">
        <f>IF(ISBLANK('Geotech Log'!K87),"",'Geotech Log'!K87)</f>
        <v>128</v>
      </c>
      <c r="J80" s="25">
        <f>IF(ISBLANK('Geotech Log'!L87),"",'Geotech Log'!L87)</f>
        <v>129.88</v>
      </c>
      <c r="K80" s="25">
        <f>IF(ISBLANK('Geotech Log'!N87),"",'Geotech Log'!N87)</f>
        <v>1.63</v>
      </c>
      <c r="L80" s="25">
        <f>IF(ISBLANK('Geotech Log'!O87),"",'Geotech Log'!O87)</f>
        <v>86.702127659574671</v>
      </c>
      <c r="M80" s="25">
        <f>IF(ISBLANK('Geotech Log'!P87),"",'Geotech Log'!P87)</f>
        <v>0</v>
      </c>
      <c r="N80" s="25">
        <f>IF(ISBLANK('Geotech Log'!Q87),"",'Geotech Log'!Q87)</f>
        <v>0</v>
      </c>
      <c r="O80" s="17">
        <f>IF(ISBLANK('Geotech Log'!R87),"",'Geotech Log'!R87)</f>
        <v>3</v>
      </c>
      <c r="P80" s="17">
        <f>IF(ISBLANK('Geotech Log'!T87),"",'Geotech Log'!T87)</f>
        <v>99</v>
      </c>
      <c r="Q80" s="9" t="str">
        <f>IF(ISBLANK('Geotech Log'!W87),"",'Geotech Log'!W87)</f>
        <v>COAL</v>
      </c>
      <c r="R80" s="9" t="str">
        <f>IF(ISBLANK('Geotech Log'!X87),"",'Geotech Log'!X87)</f>
        <v>MST</v>
      </c>
      <c r="S80" s="9" t="str">
        <f>IF(ISBLANK('Geotech Log'!Y87),"",'Geotech Log'!Y87)</f>
        <v>Bk</v>
      </c>
      <c r="T80" s="9" t="str">
        <f>IF(ISBLANK('Geotech Log'!Z87),"",'Geotech Log'!Z87)</f>
        <v>VF</v>
      </c>
      <c r="U80" s="9" t="str">
        <f>IF(ISBLANK('Geotech Log'!AA87),"",'Geotech Log'!AA87)</f>
        <v>MF1</v>
      </c>
      <c r="V80" s="9" t="str">
        <f>IF(ISBLANK('Geotech Log'!AB87),"",'Geotech Log'!AB87)</f>
        <v>TLAM</v>
      </c>
      <c r="W80" s="9" t="str">
        <f>IF(ISBLANK('Geotech Log'!AC87),"",'Geotech Log'!AC87)</f>
        <v>W1</v>
      </c>
      <c r="X80" s="9" t="str">
        <f>IF(ISBLANK('Geotech Log'!AD87),"",'Geotech Log'!AD87)</f>
        <v>R1</v>
      </c>
      <c r="Y80" s="17">
        <f>IF(ISBLANK('Geotech Log'!AE87),"",'Geotech Log'!AE87)</f>
        <v>1</v>
      </c>
      <c r="Z80" s="17">
        <f ca="1">IF(ISBLANK('Geotech Log'!AF87),"",'Geotech Log'!AF87)</f>
        <v>3.6</v>
      </c>
      <c r="AA80" s="17">
        <f ca="1">IF(ISBLANK('Geotech Log'!AG87),"",'Geotech Log'!AG87)</f>
        <v>22.6</v>
      </c>
      <c r="AB80" s="517" t="str">
        <f>IF(ISBLANK('Geotech Log'!AH87),"",'Geotech Log'!AH87)</f>
        <v>WEAK, FRIABLE COAL POCKETS INTERBEDDED WITH MORE INTACT COAL/MUDSTONE BLOCKS. 80/20 COAL/MUDSTONE, LAMINATIONS VISIBLE.</v>
      </c>
    </row>
    <row r="81" spans="1:28" x14ac:dyDescent="0.25">
      <c r="A81" s="9" t="str">
        <f>IF(ISBLANK('Geotech Log'!$C$2),"",IF('Geotech Log'!J88&lt;&gt;"",'Geotech Log'!$C$2,""))</f>
        <v>GTF20-01</v>
      </c>
      <c r="B81" s="9" t="str">
        <f>IF(ISBLANK('Geotech Log'!$R$4),"",IF('Geotech Log'!J88&lt;&gt;"",'Geotech Log'!$R$4,""))</f>
        <v>FRO</v>
      </c>
      <c r="C81" s="22">
        <f>IF(ISBLANK('Geotech Log'!A88),IF(ISBLANK('Geotech Log'!J88),"",C80),'Geotech Log'!A88)</f>
        <v>44012</v>
      </c>
      <c r="D81" s="22" t="str">
        <f>IF(ISBLANK('Geotech Log'!C88),"",'Geotech Log'!C88)</f>
        <v>CR, CN</v>
      </c>
      <c r="E81" s="17" t="str">
        <f>IF(ISBLANK('Geotech Log'!D88),"",'Geotech Log'!D88)</f>
        <v/>
      </c>
      <c r="F81" s="17" t="str">
        <f>IF(ISBLANK('Geotech Log'!H88),"",'Geotech Log'!H88)</f>
        <v/>
      </c>
      <c r="G81" s="17" t="str">
        <f>IF(ISBLANK('Geotech Log'!I88),"",'Geotech Log'!I88)</f>
        <v/>
      </c>
      <c r="H81" s="17">
        <f>IF(ISBLANK('Geotech Log'!J88),"",'Geotech Log'!J88)</f>
        <v>80</v>
      </c>
      <c r="I81" s="25">
        <f>IF(ISBLANK('Geotech Log'!K88),"",'Geotech Log'!K88)</f>
        <v>129.88</v>
      </c>
      <c r="J81" s="25">
        <f>IF(ISBLANK('Geotech Log'!L88),"",'Geotech Log'!L88)</f>
        <v>130.80000000000001</v>
      </c>
      <c r="K81" s="25">
        <f>IF(ISBLANK('Geotech Log'!N88),"",'Geotech Log'!N88)</f>
        <v>0.92</v>
      </c>
      <c r="L81" s="25">
        <f>IF(ISBLANK('Geotech Log'!O88),"",'Geotech Log'!O88)</f>
        <v>99.99999999999828</v>
      </c>
      <c r="M81" s="25">
        <f>IF(ISBLANK('Geotech Log'!P88),"",'Geotech Log'!P88)</f>
        <v>0.92</v>
      </c>
      <c r="N81" s="25">
        <f>IF(ISBLANK('Geotech Log'!Q88),"",'Geotech Log'!Q88)</f>
        <v>99.99999999999828</v>
      </c>
      <c r="O81" s="17">
        <f>IF(ISBLANK('Geotech Log'!R88),"",'Geotech Log'!R88)</f>
        <v>20</v>
      </c>
      <c r="P81" s="17">
        <f>IF(ISBLANK('Geotech Log'!T88),"",'Geotech Log'!T88)</f>
        <v>1</v>
      </c>
      <c r="Q81" s="9" t="str">
        <f>IF(ISBLANK('Geotech Log'!W88),"",'Geotech Log'!W88)</f>
        <v>MST</v>
      </c>
      <c r="R81" s="9" t="str">
        <f>IF(ISBLANK('Geotech Log'!X88),"",'Geotech Log'!X88)</f>
        <v/>
      </c>
      <c r="S81" s="9" t="str">
        <f>IF(ISBLANK('Geotech Log'!Y88),"",'Geotech Log'!Y88)</f>
        <v>dGy</v>
      </c>
      <c r="T81" s="9" t="str">
        <f>IF(ISBLANK('Geotech Log'!Z88),"",'Geotech Log'!Z88)</f>
        <v>VF</v>
      </c>
      <c r="U81" s="9" t="str">
        <f>IF(ISBLANK('Geotech Log'!AA88),"",'Geotech Log'!AA88)</f>
        <v>BD</v>
      </c>
      <c r="V81" s="9" t="str">
        <f>IF(ISBLANK('Geotech Log'!AB88),"",'Geotech Log'!AB88)</f>
        <v>TLAM</v>
      </c>
      <c r="W81" s="9" t="str">
        <f>IF(ISBLANK('Geotech Log'!AC88),"",'Geotech Log'!AC88)</f>
        <v>W1</v>
      </c>
      <c r="X81" s="9" t="str">
        <f>IF(ISBLANK('Geotech Log'!AD88),"",'Geotech Log'!AD88)</f>
        <v>R3</v>
      </c>
      <c r="Y81" s="17">
        <f>IF(ISBLANK('Geotech Log'!AE88),"",'Geotech Log'!AE88)</f>
        <v>4</v>
      </c>
      <c r="Z81" s="17">
        <f ca="1">IF(ISBLANK('Geotech Log'!AF88),"",'Geotech Log'!AF88)</f>
        <v>12</v>
      </c>
      <c r="AA81" s="17">
        <f ca="1">IF(ISBLANK('Geotech Log'!AG88),"",'Geotech Log'!AG88)</f>
        <v>66</v>
      </c>
      <c r="AB81" s="517" t="str">
        <f>IF(ISBLANK('Geotech Log'!AH88),"",'Geotech Log'!AH88)</f>
        <v>BLOCKED AT 130.80 M IN MUDSTONE</v>
      </c>
    </row>
    <row r="82" spans="1:28" x14ac:dyDescent="0.25">
      <c r="A82" s="9" t="str">
        <f>IF(ISBLANK('Geotech Log'!$C$2),"",IF('Geotech Log'!J89&lt;&gt;"",'Geotech Log'!$C$2,""))</f>
        <v>GTF20-01</v>
      </c>
      <c r="B82" s="9" t="str">
        <f>IF(ISBLANK('Geotech Log'!$R$4),"",IF('Geotech Log'!J89&lt;&gt;"",'Geotech Log'!$R$4,""))</f>
        <v>FRO</v>
      </c>
      <c r="C82" s="22">
        <f>IF(ISBLANK('Geotech Log'!A89),IF(ISBLANK('Geotech Log'!J89),"",C81),'Geotech Log'!A89)</f>
        <v>44012</v>
      </c>
      <c r="D82" s="22" t="str">
        <f>IF(ISBLANK('Geotech Log'!C89),"",'Geotech Log'!C89)</f>
        <v>CR, CN</v>
      </c>
      <c r="E82" s="17">
        <f>IF(ISBLANK('Geotech Log'!D89),"",'Geotech Log'!D89)</f>
        <v>58</v>
      </c>
      <c r="F82" s="17" t="str">
        <f>IF(ISBLANK('Geotech Log'!H89),"",'Geotech Log'!H89)</f>
        <v/>
      </c>
      <c r="G82" s="17" t="str">
        <f>IF(ISBLANK('Geotech Log'!I89),"",'Geotech Log'!I89)</f>
        <v/>
      </c>
      <c r="H82" s="17">
        <f>IF(ISBLANK('Geotech Log'!J89),"",'Geotech Log'!J89)</f>
        <v>81</v>
      </c>
      <c r="I82" s="25">
        <f>IF(ISBLANK('Geotech Log'!K89),"",'Geotech Log'!K89)</f>
        <v>130.80000000000001</v>
      </c>
      <c r="J82" s="25">
        <f>IF(ISBLANK('Geotech Log'!L89),"",'Geotech Log'!L89)</f>
        <v>132.16</v>
      </c>
      <c r="K82" s="25">
        <f>IF(ISBLANK('Geotech Log'!N89),"",'Geotech Log'!N89)</f>
        <v>1.36</v>
      </c>
      <c r="L82" s="25">
        <f>IF(ISBLANK('Geotech Log'!O89),"",'Geotech Log'!O89)</f>
        <v>100</v>
      </c>
      <c r="M82" s="25">
        <f>IF(ISBLANK('Geotech Log'!P89),"",'Geotech Log'!P89)</f>
        <v>1.36</v>
      </c>
      <c r="N82" s="25">
        <f>IF(ISBLANK('Geotech Log'!Q89),"",'Geotech Log'!Q89)</f>
        <v>100</v>
      </c>
      <c r="O82" s="17">
        <f>IF(ISBLANK('Geotech Log'!R89),"",'Geotech Log'!R89)</f>
        <v>20</v>
      </c>
      <c r="P82" s="17">
        <f>IF(ISBLANK('Geotech Log'!T89),"",'Geotech Log'!T89)</f>
        <v>4</v>
      </c>
      <c r="Q82" s="9" t="str">
        <f>IF(ISBLANK('Geotech Log'!W89),"",'Geotech Log'!W89)</f>
        <v>MST</v>
      </c>
      <c r="R82" s="9" t="str">
        <f>IF(ISBLANK('Geotech Log'!X89),"",'Geotech Log'!X89)</f>
        <v>SLST</v>
      </c>
      <c r="S82" s="9" t="str">
        <f>IF(ISBLANK('Geotech Log'!Y89),"",'Geotech Log'!Y89)</f>
        <v>dGy</v>
      </c>
      <c r="T82" s="9" t="str">
        <f>IF(ISBLANK('Geotech Log'!Z89),"",'Geotech Log'!Z89)</f>
        <v>VF</v>
      </c>
      <c r="U82" s="9" t="str">
        <f>IF(ISBLANK('Geotech Log'!AA89),"",'Geotech Log'!AA89)</f>
        <v>BD</v>
      </c>
      <c r="V82" s="9" t="str">
        <f>IF(ISBLANK('Geotech Log'!AB89),"",'Geotech Log'!AB89)</f>
        <v>TLAM</v>
      </c>
      <c r="W82" s="9" t="str">
        <f>IF(ISBLANK('Geotech Log'!AC89),"",'Geotech Log'!AC89)</f>
        <v>W1</v>
      </c>
      <c r="X82" s="9" t="str">
        <f>IF(ISBLANK('Geotech Log'!AD89),"",'Geotech Log'!AD89)</f>
        <v>R3</v>
      </c>
      <c r="Y82" s="17">
        <f>IF(ISBLANK('Geotech Log'!AE89),"",'Geotech Log'!AE89)</f>
        <v>4</v>
      </c>
      <c r="Z82" s="17">
        <f ca="1">IF(ISBLANK('Geotech Log'!AF89),"",'Geotech Log'!AF89)</f>
        <v>10.5</v>
      </c>
      <c r="AA82" s="17">
        <f ca="1">IF(ISBLANK('Geotech Log'!AG89),"",'Geotech Log'!AG89)</f>
        <v>64.5</v>
      </c>
      <c r="AB82" s="517" t="str">
        <f>IF(ISBLANK('Geotech Log'!AH89),"",'Geotech Log'!AH89)</f>
        <v>LAMINATED SILTY MUDSTONE (80/20)</v>
      </c>
    </row>
    <row r="83" spans="1:28" x14ac:dyDescent="0.25">
      <c r="A83" s="9" t="str">
        <f>IF(ISBLANK('Geotech Log'!$C$2),"",IF('Geotech Log'!J90&lt;&gt;"",'Geotech Log'!$C$2,""))</f>
        <v>GTF20-01</v>
      </c>
      <c r="B83" s="9" t="str">
        <f>IF(ISBLANK('Geotech Log'!$R$4),"",IF('Geotech Log'!J90&lt;&gt;"",'Geotech Log'!$R$4,""))</f>
        <v>FRO</v>
      </c>
      <c r="C83" s="22">
        <f>IF(ISBLANK('Geotech Log'!A90),IF(ISBLANK('Geotech Log'!J90),"",C82),'Geotech Log'!A90)</f>
        <v>44012</v>
      </c>
      <c r="D83" s="22" t="str">
        <f>IF(ISBLANK('Geotech Log'!C90),"",'Geotech Log'!C90)</f>
        <v>CR, CN</v>
      </c>
      <c r="E83" s="17" t="str">
        <f>IF(ISBLANK('Geotech Log'!D90),"",'Geotech Log'!D90)</f>
        <v/>
      </c>
      <c r="F83" s="17" t="str">
        <f>IF(ISBLANK('Geotech Log'!H90),"",'Geotech Log'!H90)</f>
        <v/>
      </c>
      <c r="G83" s="17" t="str">
        <f>IF(ISBLANK('Geotech Log'!I90),"",'Geotech Log'!I90)</f>
        <v/>
      </c>
      <c r="H83" s="17">
        <f>IF(ISBLANK('Geotech Log'!J90),"",'Geotech Log'!J90)</f>
        <v>82</v>
      </c>
      <c r="I83" s="25">
        <f>IF(ISBLANK('Geotech Log'!K90),"",'Geotech Log'!K90)</f>
        <v>132.16</v>
      </c>
      <c r="J83" s="25">
        <f>IF(ISBLANK('Geotech Log'!L90),"",'Geotech Log'!L90)</f>
        <v>133.9</v>
      </c>
      <c r="K83" s="25">
        <f>IF(ISBLANK('Geotech Log'!N90),"",'Geotech Log'!N90)</f>
        <v>1.74</v>
      </c>
      <c r="L83" s="25">
        <f>IF(ISBLANK('Geotech Log'!O90),"",'Geotech Log'!O90)</f>
        <v>99.999999999999474</v>
      </c>
      <c r="M83" s="25">
        <f>IF(ISBLANK('Geotech Log'!P90),"",'Geotech Log'!P90)</f>
        <v>1.74</v>
      </c>
      <c r="N83" s="25">
        <f>IF(ISBLANK('Geotech Log'!Q90),"",'Geotech Log'!Q90)</f>
        <v>99.999999999999474</v>
      </c>
      <c r="O83" s="17">
        <f>IF(ISBLANK('Geotech Log'!R90),"",'Geotech Log'!R90)</f>
        <v>20</v>
      </c>
      <c r="P83" s="17">
        <f>IF(ISBLANK('Geotech Log'!T90),"",'Geotech Log'!T90)</f>
        <v>3</v>
      </c>
      <c r="Q83" s="9" t="str">
        <f>IF(ISBLANK('Geotech Log'!W90),"",'Geotech Log'!W90)</f>
        <v>SLST</v>
      </c>
      <c r="R83" s="9" t="str">
        <f>IF(ISBLANK('Geotech Log'!X90),"",'Geotech Log'!X90)</f>
        <v>SST</v>
      </c>
      <c r="S83" s="9" t="str">
        <f>IF(ISBLANK('Geotech Log'!Y90),"",'Geotech Log'!Y90)</f>
        <v>Gy</v>
      </c>
      <c r="T83" s="9" t="str">
        <f>IF(ISBLANK('Geotech Log'!Z90),"",'Geotech Log'!Z90)</f>
        <v>VF</v>
      </c>
      <c r="U83" s="9" t="str">
        <f>IF(ISBLANK('Geotech Log'!AA90),"",'Geotech Log'!AA90)</f>
        <v>BD</v>
      </c>
      <c r="V83" s="9" t="str">
        <f>IF(ISBLANK('Geotech Log'!AB90),"",'Geotech Log'!AB90)</f>
        <v>TLAM</v>
      </c>
      <c r="W83" s="9" t="str">
        <f>IF(ISBLANK('Geotech Log'!AC90),"",'Geotech Log'!AC90)</f>
        <v>W1</v>
      </c>
      <c r="X83" s="9" t="str">
        <f>IF(ISBLANK('Geotech Log'!AD90),"",'Geotech Log'!AD90)</f>
        <v>R3</v>
      </c>
      <c r="Y83" s="17">
        <f>IF(ISBLANK('Geotech Log'!AE90),"",'Geotech Log'!AE90)</f>
        <v>4</v>
      </c>
      <c r="Z83" s="17">
        <f ca="1">IF(ISBLANK('Geotech Log'!AF90),"",'Geotech Log'!AF90)</f>
        <v>17.333333333333332</v>
      </c>
      <c r="AA83" s="17">
        <f ca="1">IF(ISBLANK('Geotech Log'!AG90),"",'Geotech Log'!AG90)</f>
        <v>71.333333333333329</v>
      </c>
      <c r="AB83" s="517" t="str">
        <f>IF(ISBLANK('Geotech Log'!AH90),"",'Geotech Log'!AH90)</f>
        <v>SEMI-MASSIVE GRADED BED OF SILTSTONE WITH CRACKLY CALCITE, THEN FROM 132.73 M BECOMES LAMINATED SLST/SST (60/40)</v>
      </c>
    </row>
    <row r="84" spans="1:28" x14ac:dyDescent="0.25">
      <c r="A84" s="9" t="str">
        <f>IF(ISBLANK('Geotech Log'!$C$2),"",IF('Geotech Log'!J91&lt;&gt;"",'Geotech Log'!$C$2,""))</f>
        <v>GTF20-01</v>
      </c>
      <c r="B84" s="9" t="str">
        <f>IF(ISBLANK('Geotech Log'!$R$4),"",IF('Geotech Log'!J91&lt;&gt;"",'Geotech Log'!$R$4,""))</f>
        <v>FRO</v>
      </c>
      <c r="C84" s="22">
        <f>IF(ISBLANK('Geotech Log'!A91),IF(ISBLANK('Geotech Log'!J91),"",C83),'Geotech Log'!A91)</f>
        <v>44012</v>
      </c>
      <c r="D84" s="22" t="str">
        <f>IF(ISBLANK('Geotech Log'!C91),"",'Geotech Log'!C91)</f>
        <v>CR, CN</v>
      </c>
      <c r="E84" s="17">
        <f>IF(ISBLANK('Geotech Log'!D91),"",'Geotech Log'!D91)</f>
        <v>59</v>
      </c>
      <c r="F84" s="17" t="str">
        <f>IF(ISBLANK('Geotech Log'!H91),"",'Geotech Log'!H91)</f>
        <v/>
      </c>
      <c r="G84" s="17" t="str">
        <f>IF(ISBLANK('Geotech Log'!I91),"",'Geotech Log'!I91)</f>
        <v/>
      </c>
      <c r="H84" s="17">
        <f>IF(ISBLANK('Geotech Log'!J91),"",'Geotech Log'!J91)</f>
        <v>83</v>
      </c>
      <c r="I84" s="25">
        <f>IF(ISBLANK('Geotech Log'!K91),"",'Geotech Log'!K91)</f>
        <v>133.9</v>
      </c>
      <c r="J84" s="25">
        <f>IF(ISBLANK('Geotech Log'!L91),"",'Geotech Log'!L91)</f>
        <v>135.46</v>
      </c>
      <c r="K84" s="25">
        <f>IF(ISBLANK('Geotech Log'!N91),"",'Geotech Log'!N91)</f>
        <v>1.56</v>
      </c>
      <c r="L84" s="25">
        <f>IF(ISBLANK('Geotech Log'!O91),"",'Geotech Log'!O91)</f>
        <v>99.999999999999858</v>
      </c>
      <c r="M84" s="25">
        <f>IF(ISBLANK('Geotech Log'!P91),"",'Geotech Log'!P91)</f>
        <v>1.44</v>
      </c>
      <c r="N84" s="25">
        <f>IF(ISBLANK('Geotech Log'!Q91),"",'Geotech Log'!Q91)</f>
        <v>92.307692307692164</v>
      </c>
      <c r="O84" s="17">
        <f>IF(ISBLANK('Geotech Log'!R91),"",'Geotech Log'!R91)</f>
        <v>20</v>
      </c>
      <c r="P84" s="17">
        <f>IF(ISBLANK('Geotech Log'!T91),"",'Geotech Log'!T91)</f>
        <v>4</v>
      </c>
      <c r="Q84" s="9" t="str">
        <f>IF(ISBLANK('Geotech Log'!W91),"",'Geotech Log'!W91)</f>
        <v>MST</v>
      </c>
      <c r="R84" s="9" t="str">
        <f>IF(ISBLANK('Geotech Log'!X91),"",'Geotech Log'!X91)</f>
        <v>SLST</v>
      </c>
      <c r="S84" s="9" t="str">
        <f>IF(ISBLANK('Geotech Log'!Y91),"",'Geotech Log'!Y91)</f>
        <v>dGy</v>
      </c>
      <c r="T84" s="9" t="str">
        <f>IF(ISBLANK('Geotech Log'!Z91),"",'Geotech Log'!Z91)</f>
        <v>VF</v>
      </c>
      <c r="U84" s="9" t="str">
        <f>IF(ISBLANK('Geotech Log'!AA91),"",'Geotech Log'!AA91)</f>
        <v>BD</v>
      </c>
      <c r="V84" s="9" t="str">
        <f>IF(ISBLANK('Geotech Log'!AB91),"",'Geotech Log'!AB91)</f>
        <v>TLAM</v>
      </c>
      <c r="W84" s="9" t="str">
        <f>IF(ISBLANK('Geotech Log'!AC91),"",'Geotech Log'!AC91)</f>
        <v>W1</v>
      </c>
      <c r="X84" s="9" t="str">
        <f>IF(ISBLANK('Geotech Log'!AD91),"",'Geotech Log'!AD91)</f>
        <v>R3</v>
      </c>
      <c r="Y84" s="17">
        <f>IF(ISBLANK('Geotech Log'!AE91),"",'Geotech Log'!AE91)</f>
        <v>4</v>
      </c>
      <c r="Z84" s="17">
        <f ca="1">IF(ISBLANK('Geotech Log'!AF91),"",'Geotech Log'!AF91)</f>
        <v>12.4</v>
      </c>
      <c r="AA84" s="17">
        <f ca="1">IF(ISBLANK('Geotech Log'!AG91),"",'Geotech Log'!AG91)</f>
        <v>66.400000000000006</v>
      </c>
      <c r="AB84" s="517" t="str">
        <f>IF(ISBLANK('Geotech Log'!AH91),"",'Geotech Log'!AH91)</f>
        <v>LAMINATED SILTY MUDSTONE (80/20)</v>
      </c>
    </row>
    <row r="85" spans="1:28" x14ac:dyDescent="0.25">
      <c r="A85" s="9" t="str">
        <f>IF(ISBLANK('Geotech Log'!$C$2),"",IF('Geotech Log'!J92&lt;&gt;"",'Geotech Log'!$C$2,""))</f>
        <v>GTF20-01</v>
      </c>
      <c r="B85" s="9" t="str">
        <f>IF(ISBLANK('Geotech Log'!$R$4),"",IF('Geotech Log'!J92&lt;&gt;"",'Geotech Log'!$R$4,""))</f>
        <v>FRO</v>
      </c>
      <c r="C85" s="22">
        <f>IF(ISBLANK('Geotech Log'!A92),IF(ISBLANK('Geotech Log'!J92),"",C84),'Geotech Log'!A92)</f>
        <v>44012</v>
      </c>
      <c r="D85" s="22" t="str">
        <f>IF(ISBLANK('Geotech Log'!C92),"",'Geotech Log'!C92)</f>
        <v>CR, CN</v>
      </c>
      <c r="E85" s="17" t="str">
        <f>IF(ISBLANK('Geotech Log'!D92),"",'Geotech Log'!D92)</f>
        <v/>
      </c>
      <c r="F85" s="17" t="str">
        <f>IF(ISBLANK('Geotech Log'!H92),"",'Geotech Log'!H92)</f>
        <v/>
      </c>
      <c r="G85" s="17" t="str">
        <f>IF(ISBLANK('Geotech Log'!I92),"",'Geotech Log'!I92)</f>
        <v/>
      </c>
      <c r="H85" s="17">
        <f>IF(ISBLANK('Geotech Log'!J92),"",'Geotech Log'!J92)</f>
        <v>84</v>
      </c>
      <c r="I85" s="25">
        <f>IF(ISBLANK('Geotech Log'!K92),"",'Geotech Log'!K92)</f>
        <v>135.46</v>
      </c>
      <c r="J85" s="25">
        <f>IF(ISBLANK('Geotech Log'!L92),"",'Geotech Log'!L92)</f>
        <v>136.31</v>
      </c>
      <c r="K85" s="25">
        <f>IF(ISBLANK('Geotech Log'!N92),"",'Geotech Log'!N92)</f>
        <v>0.85</v>
      </c>
      <c r="L85" s="25">
        <f>IF(ISBLANK('Geotech Log'!O92),"",'Geotech Log'!O92)</f>
        <v>100</v>
      </c>
      <c r="M85" s="25">
        <f>IF(ISBLANK('Geotech Log'!P92),"",'Geotech Log'!P92)</f>
        <v>0.85</v>
      </c>
      <c r="N85" s="25">
        <f>IF(ISBLANK('Geotech Log'!Q92),"",'Geotech Log'!Q92)</f>
        <v>100</v>
      </c>
      <c r="O85" s="17">
        <f>IF(ISBLANK('Geotech Log'!R92),"",'Geotech Log'!R92)</f>
        <v>20</v>
      </c>
      <c r="P85" s="17">
        <f>IF(ISBLANK('Geotech Log'!T92),"",'Geotech Log'!T92)</f>
        <v>2</v>
      </c>
      <c r="Q85" s="9" t="str">
        <f>IF(ISBLANK('Geotech Log'!W92),"",'Geotech Log'!W92)</f>
        <v>SST</v>
      </c>
      <c r="R85" s="9" t="str">
        <f>IF(ISBLANK('Geotech Log'!X92),"",'Geotech Log'!X92)</f>
        <v>SLST</v>
      </c>
      <c r="S85" s="9" t="str">
        <f>IF(ISBLANK('Geotech Log'!Y92),"",'Geotech Log'!Y92)</f>
        <v>Gy</v>
      </c>
      <c r="T85" s="9" t="str">
        <f>IF(ISBLANK('Geotech Log'!Z92),"",'Geotech Log'!Z92)</f>
        <v>F</v>
      </c>
      <c r="U85" s="9" t="str">
        <f>IF(ISBLANK('Geotech Log'!AA92),"",'Geotech Log'!AA92)</f>
        <v>XBD</v>
      </c>
      <c r="V85" s="9" t="str">
        <f>IF(ISBLANK('Geotech Log'!AB92),"",'Geotech Log'!AB92)</f>
        <v>TLAM</v>
      </c>
      <c r="W85" s="9" t="str">
        <f>IF(ISBLANK('Geotech Log'!AC92),"",'Geotech Log'!AC92)</f>
        <v>W1</v>
      </c>
      <c r="X85" s="9" t="str">
        <f>IF(ISBLANK('Geotech Log'!AD92),"",'Geotech Log'!AD92)</f>
        <v>R3</v>
      </c>
      <c r="Y85" s="17">
        <f>IF(ISBLANK('Geotech Log'!AE92),"",'Geotech Log'!AE92)</f>
        <v>4</v>
      </c>
      <c r="Z85" s="17">
        <f ca="1">IF(ISBLANK('Geotech Log'!AF92),"",'Geotech Log'!AF92)</f>
        <v>20</v>
      </c>
      <c r="AA85" s="17">
        <f ca="1">IF(ISBLANK('Geotech Log'!AG92),"",'Geotech Log'!AG92)</f>
        <v>74</v>
      </c>
      <c r="AB85" s="517" t="str">
        <f>IF(ISBLANK('Geotech Log'!AH92),"",'Geotech Log'!AH92)</f>
        <v>CRENULATED FINE SST AND SLST (70/30)</v>
      </c>
    </row>
    <row r="86" spans="1:28" x14ac:dyDescent="0.25">
      <c r="A86" s="9" t="str">
        <f>IF(ISBLANK('Geotech Log'!$C$2),"",IF('Geotech Log'!J93&lt;&gt;"",'Geotech Log'!$C$2,""))</f>
        <v>GTF20-01</v>
      </c>
      <c r="B86" s="9" t="str">
        <f>IF(ISBLANK('Geotech Log'!$R$4),"",IF('Geotech Log'!J93&lt;&gt;"",'Geotech Log'!$R$4,""))</f>
        <v>FRO</v>
      </c>
      <c r="C86" s="22">
        <f>IF(ISBLANK('Geotech Log'!A93),IF(ISBLANK('Geotech Log'!J93),"",C85),'Geotech Log'!A93)</f>
        <v>44012</v>
      </c>
      <c r="D86" s="22" t="str">
        <f>IF(ISBLANK('Geotech Log'!C93),"",'Geotech Log'!C93)</f>
        <v>CR, CN</v>
      </c>
      <c r="E86" s="17" t="str">
        <f>IF(ISBLANK('Geotech Log'!D93),"",'Geotech Log'!D93)</f>
        <v/>
      </c>
      <c r="F86" s="17" t="str">
        <f>IF(ISBLANK('Geotech Log'!H93),"",'Geotech Log'!H93)</f>
        <v/>
      </c>
      <c r="G86" s="17" t="str">
        <f>IF(ISBLANK('Geotech Log'!I93),"",'Geotech Log'!I93)</f>
        <v/>
      </c>
      <c r="H86" s="17">
        <f>IF(ISBLANK('Geotech Log'!J93),"",'Geotech Log'!J93)</f>
        <v>85</v>
      </c>
      <c r="I86" s="25">
        <f>IF(ISBLANK('Geotech Log'!K93),"",'Geotech Log'!K93)</f>
        <v>136.31</v>
      </c>
      <c r="J86" s="25">
        <f>IF(ISBLANK('Geotech Log'!L93),"",'Geotech Log'!L93)</f>
        <v>137</v>
      </c>
      <c r="K86" s="25">
        <f>IF(ISBLANK('Geotech Log'!N93),"",'Geotech Log'!N93)</f>
        <v>0.69</v>
      </c>
      <c r="L86" s="25">
        <f>IF(ISBLANK('Geotech Log'!O93),"",'Geotech Log'!O93)</f>
        <v>100.00000000000031</v>
      </c>
      <c r="M86" s="25">
        <f>IF(ISBLANK('Geotech Log'!P93),"",'Geotech Log'!P93)</f>
        <v>0.63</v>
      </c>
      <c r="N86" s="25">
        <f>IF(ISBLANK('Geotech Log'!Q93),"",'Geotech Log'!Q93)</f>
        <v>91.304347826087266</v>
      </c>
      <c r="O86" s="17">
        <f>IF(ISBLANK('Geotech Log'!R93),"",'Geotech Log'!R93)</f>
        <v>20</v>
      </c>
      <c r="P86" s="17">
        <f>IF(ISBLANK('Geotech Log'!T93),"",'Geotech Log'!T93)</f>
        <v>5</v>
      </c>
      <c r="Q86" s="9" t="str">
        <f>IF(ISBLANK('Geotech Log'!W93),"",'Geotech Log'!W93)</f>
        <v>MST</v>
      </c>
      <c r="R86" s="9" t="str">
        <f>IF(ISBLANK('Geotech Log'!X93),"",'Geotech Log'!X93)</f>
        <v>SLST</v>
      </c>
      <c r="S86" s="9" t="str">
        <f>IF(ISBLANK('Geotech Log'!Y93),"",'Geotech Log'!Y93)</f>
        <v>dGy</v>
      </c>
      <c r="T86" s="9" t="str">
        <f>IF(ISBLANK('Geotech Log'!Z93),"",'Geotech Log'!Z93)</f>
        <v>VF</v>
      </c>
      <c r="U86" s="9" t="str">
        <f>IF(ISBLANK('Geotech Log'!AA93),"",'Geotech Log'!AA93)</f>
        <v>BD</v>
      </c>
      <c r="V86" s="9" t="str">
        <f>IF(ISBLANK('Geotech Log'!AB93),"",'Geotech Log'!AB93)</f>
        <v>TLAM</v>
      </c>
      <c r="W86" s="9" t="str">
        <f>IF(ISBLANK('Geotech Log'!AC93),"",'Geotech Log'!AC93)</f>
        <v>W1</v>
      </c>
      <c r="X86" s="9" t="str">
        <f>IF(ISBLANK('Geotech Log'!AD93),"",'Geotech Log'!AD93)</f>
        <v>R3</v>
      </c>
      <c r="Y86" s="17">
        <f>IF(ISBLANK('Geotech Log'!AE93),"",'Geotech Log'!AE93)</f>
        <v>4</v>
      </c>
      <c r="Z86" s="17">
        <f ca="1">IF(ISBLANK('Geotech Log'!AF93),"",'Geotech Log'!AF93)</f>
        <v>6</v>
      </c>
      <c r="AA86" s="17">
        <f ca="1">IF(ISBLANK('Geotech Log'!AG93),"",'Geotech Log'!AG93)</f>
        <v>50</v>
      </c>
      <c r="AB86" s="517" t="str">
        <f>IF(ISBLANK('Geotech Log'!AH93),"",'Geotech Log'!AH93)</f>
        <v>LAMINATED SILTY MUDSTONE (80/20). COAL FROM 136.90 M</v>
      </c>
    </row>
    <row r="87" spans="1:28" x14ac:dyDescent="0.25">
      <c r="A87" s="9" t="str">
        <f>IF(ISBLANK('Geotech Log'!$C$2),"",IF('Geotech Log'!J94&lt;&gt;"",'Geotech Log'!$C$2,""))</f>
        <v>GTF20-01</v>
      </c>
      <c r="B87" s="9" t="str">
        <f>IF(ISBLANK('Geotech Log'!$R$4),"",IF('Geotech Log'!J94&lt;&gt;"",'Geotech Log'!$R$4,""))</f>
        <v>FRO</v>
      </c>
      <c r="C87" s="22">
        <f>IF(ISBLANK('Geotech Log'!A94),IF(ISBLANK('Geotech Log'!J94),"",C86),'Geotech Log'!A94)</f>
        <v>44012</v>
      </c>
      <c r="D87" s="22" t="str">
        <f>IF(ISBLANK('Geotech Log'!C94),"",'Geotech Log'!C94)</f>
        <v>CR, CN</v>
      </c>
      <c r="E87" s="17">
        <f>IF(ISBLANK('Geotech Log'!D94),"",'Geotech Log'!D94)</f>
        <v>60</v>
      </c>
      <c r="F87" s="17" t="str">
        <f>IF(ISBLANK('Geotech Log'!H94),"",'Geotech Log'!H94)</f>
        <v/>
      </c>
      <c r="G87" s="17" t="str">
        <f>IF(ISBLANK('Geotech Log'!I94),"",'Geotech Log'!I94)</f>
        <v/>
      </c>
      <c r="H87" s="17">
        <f>IF(ISBLANK('Geotech Log'!J94),"",'Geotech Log'!J94)</f>
        <v>86</v>
      </c>
      <c r="I87" s="25">
        <f>IF(ISBLANK('Geotech Log'!K94),"",'Geotech Log'!K94)</f>
        <v>137</v>
      </c>
      <c r="J87" s="25">
        <f>IF(ISBLANK('Geotech Log'!L94),"",'Geotech Log'!L94)</f>
        <v>138.81</v>
      </c>
      <c r="K87" s="25">
        <f>IF(ISBLANK('Geotech Log'!N94),"",'Geotech Log'!N94)</f>
        <v>1.81</v>
      </c>
      <c r="L87" s="25">
        <f>IF(ISBLANK('Geotech Log'!O94),"",'Geotech Log'!O94)</f>
        <v>99.999999999999872</v>
      </c>
      <c r="M87" s="25">
        <f>IF(ISBLANK('Geotech Log'!P94),"",'Geotech Log'!P94)</f>
        <v>1.4</v>
      </c>
      <c r="N87" s="25">
        <f>IF(ISBLANK('Geotech Log'!Q94),"",'Geotech Log'!Q94)</f>
        <v>77.348066298342445</v>
      </c>
      <c r="O87" s="17">
        <f>IF(ISBLANK('Geotech Log'!R94),"",'Geotech Log'!R94)</f>
        <v>17</v>
      </c>
      <c r="P87" s="17">
        <f>IF(ISBLANK('Geotech Log'!T94),"",'Geotech Log'!T94)</f>
        <v>5</v>
      </c>
      <c r="Q87" s="9" t="str">
        <f>IF(ISBLANK('Geotech Log'!W94),"",'Geotech Log'!W94)</f>
        <v>MST</v>
      </c>
      <c r="R87" s="9" t="str">
        <f>IF(ISBLANK('Geotech Log'!X94),"",'Geotech Log'!X94)</f>
        <v>SLST</v>
      </c>
      <c r="S87" s="9" t="str">
        <f>IF(ISBLANK('Geotech Log'!Y94),"",'Geotech Log'!Y94)</f>
        <v>BK</v>
      </c>
      <c r="T87" s="9" t="str">
        <f>IF(ISBLANK('Geotech Log'!Z94),"",'Geotech Log'!Z94)</f>
        <v>VF</v>
      </c>
      <c r="U87" s="9" t="str">
        <f>IF(ISBLANK('Geotech Log'!AA94),"",'Geotech Log'!AA94)</f>
        <v>BD</v>
      </c>
      <c r="V87" s="9" t="str">
        <f>IF(ISBLANK('Geotech Log'!AB94),"",'Geotech Log'!AB94)</f>
        <v>TLAM</v>
      </c>
      <c r="W87" s="9" t="str">
        <f>IF(ISBLANK('Geotech Log'!AC94),"",'Geotech Log'!AC94)</f>
        <v>W1</v>
      </c>
      <c r="X87" s="9" t="str">
        <f>IF(ISBLANK('Geotech Log'!AD94),"",'Geotech Log'!AD94)</f>
        <v>R3</v>
      </c>
      <c r="Y87" s="17">
        <f>IF(ISBLANK('Geotech Log'!AE94),"",'Geotech Log'!AE94)</f>
        <v>4</v>
      </c>
      <c r="Z87" s="17">
        <f ca="1">IF(ISBLANK('Geotech Log'!AF94),"",'Geotech Log'!AF94)</f>
        <v>4.8</v>
      </c>
      <c r="AA87" s="17">
        <f ca="1">IF(ISBLANK('Geotech Log'!AG94),"",'Geotech Log'!AG94)</f>
        <v>55.8</v>
      </c>
      <c r="AB87" s="517" t="str">
        <f>IF(ISBLANK('Geotech Log'!AH94),"",'Geotech Log'!AH94)</f>
        <v>MUDSTONE WITH KM SCALE SILTSTONE INTERLAMINATIONS. 80/20 MST/SLST</v>
      </c>
    </row>
    <row r="88" spans="1:28" x14ac:dyDescent="0.25">
      <c r="A88" s="9" t="str">
        <f>IF(ISBLANK('Geotech Log'!$C$2),"",IF('Geotech Log'!J95&lt;&gt;"",'Geotech Log'!$C$2,""))</f>
        <v>GTF20-01</v>
      </c>
      <c r="B88" s="9" t="str">
        <f>IF(ISBLANK('Geotech Log'!$R$4),"",IF('Geotech Log'!J95&lt;&gt;"",'Geotech Log'!$R$4,""))</f>
        <v>FRO</v>
      </c>
      <c r="C88" s="22">
        <f>IF(ISBLANK('Geotech Log'!A95),IF(ISBLANK('Geotech Log'!J95),"",C87),'Geotech Log'!A95)</f>
        <v>44012</v>
      </c>
      <c r="D88" s="22" t="str">
        <f>IF(ISBLANK('Geotech Log'!C95),"",'Geotech Log'!C95)</f>
        <v>CR, CN</v>
      </c>
      <c r="E88" s="17" t="str">
        <f>IF(ISBLANK('Geotech Log'!D95),"",'Geotech Log'!D95)</f>
        <v/>
      </c>
      <c r="F88" s="17" t="str">
        <f>IF(ISBLANK('Geotech Log'!H95),"",'Geotech Log'!H95)</f>
        <v/>
      </c>
      <c r="G88" s="17" t="str">
        <f>IF(ISBLANK('Geotech Log'!I95),"",'Geotech Log'!I95)</f>
        <v/>
      </c>
      <c r="H88" s="17">
        <f>IF(ISBLANK('Geotech Log'!J95),"",'Geotech Log'!J95)</f>
        <v>87</v>
      </c>
      <c r="I88" s="25">
        <f>IF(ISBLANK('Geotech Log'!K95),"",'Geotech Log'!K95)</f>
        <v>138.81</v>
      </c>
      <c r="J88" s="25">
        <f>IF(ISBLANK('Geotech Log'!L95),"",'Geotech Log'!L95)</f>
        <v>139.5</v>
      </c>
      <c r="K88" s="25">
        <f>IF(ISBLANK('Geotech Log'!N95),"",'Geotech Log'!N95)</f>
        <v>0.69</v>
      </c>
      <c r="L88" s="25">
        <f>IF(ISBLANK('Geotech Log'!O95),"",'Geotech Log'!O95)</f>
        <v>100.00000000000031</v>
      </c>
      <c r="M88" s="25">
        <f>IF(ISBLANK('Geotech Log'!P95),"",'Geotech Log'!P95)</f>
        <v>0</v>
      </c>
      <c r="N88" s="25">
        <f>IF(ISBLANK('Geotech Log'!Q95),"",'Geotech Log'!Q95)</f>
        <v>0</v>
      </c>
      <c r="O88" s="17">
        <f>IF(ISBLANK('Geotech Log'!R95),"",'Geotech Log'!R95)</f>
        <v>3</v>
      </c>
      <c r="P88" s="17">
        <f>IF(ISBLANK('Geotech Log'!T95),"",'Geotech Log'!T95)</f>
        <v>99</v>
      </c>
      <c r="Q88" s="9" t="str">
        <f>IF(ISBLANK('Geotech Log'!W95),"",'Geotech Log'!W95)</f>
        <v>MST</v>
      </c>
      <c r="R88" s="9" t="str">
        <f>IF(ISBLANK('Geotech Log'!X95),"",'Geotech Log'!X95)</f>
        <v>COAL</v>
      </c>
      <c r="S88" s="9" t="str">
        <f>IF(ISBLANK('Geotech Log'!Y95),"",'Geotech Log'!Y95)</f>
        <v>BK</v>
      </c>
      <c r="T88" s="9" t="str">
        <f>IF(ISBLANK('Geotech Log'!Z95),"",'Geotech Log'!Z95)</f>
        <v>VF</v>
      </c>
      <c r="U88" s="9" t="str">
        <f>IF(ISBLANK('Geotech Log'!AA95),"",'Geotech Log'!AA95)</f>
        <v>BD</v>
      </c>
      <c r="V88" s="9" t="str">
        <f>IF(ISBLANK('Geotech Log'!AB95),"",'Geotech Log'!AB95)</f>
        <v>LAM</v>
      </c>
      <c r="W88" s="9" t="str">
        <f>IF(ISBLANK('Geotech Log'!AC95),"",'Geotech Log'!AC95)</f>
        <v>W1</v>
      </c>
      <c r="X88" s="9" t="str">
        <f>IF(ISBLANK('Geotech Log'!AD95),"",'Geotech Log'!AD95)</f>
        <v>R1</v>
      </c>
      <c r="Y88" s="17">
        <f>IF(ISBLANK('Geotech Log'!AE95),"",'Geotech Log'!AE95)</f>
        <v>1</v>
      </c>
      <c r="Z88" s="17">
        <f ca="1">IF(ISBLANK('Geotech Log'!AF95),"",'Geotech Log'!AF95)</f>
        <v>0</v>
      </c>
      <c r="AA88" s="17">
        <f ca="1">IF(ISBLANK('Geotech Log'!AG95),"",'Geotech Log'!AG95)</f>
        <v>19</v>
      </c>
      <c r="AB88" s="517" t="str">
        <f>IF(ISBLANK('Geotech Log'!AH95),"",'Geotech Log'!AH95)</f>
        <v xml:space="preserve">MST WITH INTERLAMINATED COAL FROM 138.81-139.28, THEN GRADES TO CRUMBLED COAL.  MST VERY FRIABLE. </v>
      </c>
    </row>
    <row r="89" spans="1:28" x14ac:dyDescent="0.25">
      <c r="A89" s="9" t="str">
        <f>IF(ISBLANK('Geotech Log'!$C$2),"",IF('Geotech Log'!J96&lt;&gt;"",'Geotech Log'!$C$2,""))</f>
        <v>GTF20-01</v>
      </c>
      <c r="B89" s="9" t="str">
        <f>IF(ISBLANK('Geotech Log'!$R$4),"",IF('Geotech Log'!J96&lt;&gt;"",'Geotech Log'!$R$4,""))</f>
        <v>FRO</v>
      </c>
      <c r="C89" s="22">
        <f>IF(ISBLANK('Geotech Log'!A96),IF(ISBLANK('Geotech Log'!J96),"",C88),'Geotech Log'!A96)</f>
        <v>44012</v>
      </c>
      <c r="D89" s="22" t="str">
        <f>IF(ISBLANK('Geotech Log'!C96),"",'Geotech Log'!C96)</f>
        <v>CR, CN</v>
      </c>
      <c r="E89" s="17">
        <f>IF(ISBLANK('Geotech Log'!D96),"",'Geotech Log'!D96)</f>
        <v>61</v>
      </c>
      <c r="F89" s="17" t="str">
        <f>IF(ISBLANK('Geotech Log'!H96),"",'Geotech Log'!H96)</f>
        <v/>
      </c>
      <c r="G89" s="17" t="str">
        <f>IF(ISBLANK('Geotech Log'!I96),"",'Geotech Log'!I96)</f>
        <v/>
      </c>
      <c r="H89" s="17">
        <f>IF(ISBLANK('Geotech Log'!J96),"",'Geotech Log'!J96)</f>
        <v>88</v>
      </c>
      <c r="I89" s="25">
        <f>IF(ISBLANK('Geotech Log'!K96),"",'Geotech Log'!K96)</f>
        <v>139.5</v>
      </c>
      <c r="J89" s="25">
        <f>IF(ISBLANK('Geotech Log'!L96),"",'Geotech Log'!L96)</f>
        <v>140</v>
      </c>
      <c r="K89" s="25">
        <f>IF(ISBLANK('Geotech Log'!N96),"",'Geotech Log'!N96)</f>
        <v>0.5</v>
      </c>
      <c r="L89" s="25">
        <f>IF(ISBLANK('Geotech Log'!O96),"",'Geotech Log'!O96)</f>
        <v>100</v>
      </c>
      <c r="M89" s="25">
        <f>IF(ISBLANK('Geotech Log'!P96),"",'Geotech Log'!P96)</f>
        <v>0.5</v>
      </c>
      <c r="N89" s="25">
        <f>IF(ISBLANK('Geotech Log'!Q96),"",'Geotech Log'!Q96)</f>
        <v>100</v>
      </c>
      <c r="O89" s="17">
        <f>IF(ISBLANK('Geotech Log'!R96),"",'Geotech Log'!R96)</f>
        <v>20</v>
      </c>
      <c r="P89" s="17">
        <f>IF(ISBLANK('Geotech Log'!T96),"",'Geotech Log'!T96)</f>
        <v>1</v>
      </c>
      <c r="Q89" s="9" t="str">
        <f>IF(ISBLANK('Geotech Log'!W96),"",'Geotech Log'!W96)</f>
        <v>MST</v>
      </c>
      <c r="R89" s="9" t="str">
        <f>IF(ISBLANK('Geotech Log'!X96),"",'Geotech Log'!X96)</f>
        <v>SLST</v>
      </c>
      <c r="S89" s="9" t="str">
        <f>IF(ISBLANK('Geotech Log'!Y96),"",'Geotech Log'!Y96)</f>
        <v>BK</v>
      </c>
      <c r="T89" s="9" t="str">
        <f>IF(ISBLANK('Geotech Log'!Z96),"",'Geotech Log'!Z96)</f>
        <v>VF</v>
      </c>
      <c r="U89" s="9" t="str">
        <f>IF(ISBLANK('Geotech Log'!AA96),"",'Geotech Log'!AA96)</f>
        <v>BD</v>
      </c>
      <c r="V89" s="9" t="str">
        <f>IF(ISBLANK('Geotech Log'!AB96),"",'Geotech Log'!AB96)</f>
        <v>TLAM</v>
      </c>
      <c r="W89" s="9" t="str">
        <f>IF(ISBLANK('Geotech Log'!AC96),"",'Geotech Log'!AC96)</f>
        <v>W1</v>
      </c>
      <c r="X89" s="9" t="str">
        <f>IF(ISBLANK('Geotech Log'!AD96),"",'Geotech Log'!AD96)</f>
        <v>R2</v>
      </c>
      <c r="Y89" s="17">
        <f>IF(ISBLANK('Geotech Log'!AE96),"",'Geotech Log'!AE96)</f>
        <v>2</v>
      </c>
      <c r="Z89" s="17">
        <f ca="1">IF(ISBLANK('Geotech Log'!AF96),"",'Geotech Log'!AF96)</f>
        <v>6</v>
      </c>
      <c r="AA89" s="17">
        <f ca="1">IF(ISBLANK('Geotech Log'!AG96),"",'Geotech Log'!AG96)</f>
        <v>58</v>
      </c>
      <c r="AB89" s="517" t="str">
        <f>IF(ISBLANK('Geotech Log'!AH96),"",'Geotech Log'!AH96)</f>
        <v xml:space="preserve">MST WITH THINLY LAMINATED SLST AND LESSER COAL 80/15/5. </v>
      </c>
    </row>
    <row r="90" spans="1:28" x14ac:dyDescent="0.25">
      <c r="A90" s="9" t="str">
        <f>IF(ISBLANK('Geotech Log'!$C$2),"",IF('Geotech Log'!J97&lt;&gt;"",'Geotech Log'!$C$2,""))</f>
        <v>GTF20-01</v>
      </c>
      <c r="B90" s="9" t="str">
        <f>IF(ISBLANK('Geotech Log'!$R$4),"",IF('Geotech Log'!J97&lt;&gt;"",'Geotech Log'!$R$4,""))</f>
        <v>FRO</v>
      </c>
      <c r="C90" s="22">
        <f>IF(ISBLANK('Geotech Log'!A97),IF(ISBLANK('Geotech Log'!J97),"",C89),'Geotech Log'!A97)</f>
        <v>44012</v>
      </c>
      <c r="D90" s="22" t="str">
        <f>IF(ISBLANK('Geotech Log'!C97),"",'Geotech Log'!C97)</f>
        <v>CR, CN</v>
      </c>
      <c r="E90" s="17">
        <f>IF(ISBLANK('Geotech Log'!D97),"",'Geotech Log'!D97)</f>
        <v>62</v>
      </c>
      <c r="F90" s="17" t="str">
        <f>IF(ISBLANK('Geotech Log'!H97),"",'Geotech Log'!H97)</f>
        <v/>
      </c>
      <c r="G90" s="17" t="str">
        <f>IF(ISBLANK('Geotech Log'!I97),"",'Geotech Log'!I97)</f>
        <v/>
      </c>
      <c r="H90" s="17">
        <f>IF(ISBLANK('Geotech Log'!J97),"",'Geotech Log'!J97)</f>
        <v>89</v>
      </c>
      <c r="I90" s="25">
        <f>IF(ISBLANK('Geotech Log'!K97),"",'Geotech Log'!K97)</f>
        <v>140</v>
      </c>
      <c r="J90" s="25">
        <f>IF(ISBLANK('Geotech Log'!L97),"",'Geotech Log'!L97)</f>
        <v>143</v>
      </c>
      <c r="K90" s="25">
        <f>IF(ISBLANK('Geotech Log'!N97),"",'Geotech Log'!N97)</f>
        <v>3</v>
      </c>
      <c r="L90" s="25">
        <f>IF(ISBLANK('Geotech Log'!O97),"",'Geotech Log'!O97)</f>
        <v>100</v>
      </c>
      <c r="M90" s="25">
        <f>IF(ISBLANK('Geotech Log'!P97),"",'Geotech Log'!P97)</f>
        <v>2.64</v>
      </c>
      <c r="N90" s="25">
        <f>IF(ISBLANK('Geotech Log'!Q97),"",'Geotech Log'!Q97)</f>
        <v>88</v>
      </c>
      <c r="O90" s="17">
        <f>IF(ISBLANK('Geotech Log'!R97),"",'Geotech Log'!R97)</f>
        <v>17</v>
      </c>
      <c r="P90" s="17">
        <f>IF(ISBLANK('Geotech Log'!T97),"",'Geotech Log'!T97)</f>
        <v>11</v>
      </c>
      <c r="Q90" s="9" t="str">
        <f>IF(ISBLANK('Geotech Log'!W97),"",'Geotech Log'!W97)</f>
        <v>MST</v>
      </c>
      <c r="R90" s="9" t="str">
        <f>IF(ISBLANK('Geotech Log'!X97),"",'Geotech Log'!X97)</f>
        <v>SLST</v>
      </c>
      <c r="S90" s="9" t="str">
        <f>IF(ISBLANK('Geotech Log'!Y97),"",'Geotech Log'!Y97)</f>
        <v>Bk</v>
      </c>
      <c r="T90" s="9" t="str">
        <f>IF(ISBLANK('Geotech Log'!Z97),"",'Geotech Log'!Z97)</f>
        <v>VF</v>
      </c>
      <c r="U90" s="9" t="str">
        <f>IF(ISBLANK('Geotech Log'!AA97),"",'Geotech Log'!AA97)</f>
        <v>BD</v>
      </c>
      <c r="V90" s="9" t="str">
        <f>IF(ISBLANK('Geotech Log'!AB97),"",'Geotech Log'!AB97)</f>
        <v>TLAM</v>
      </c>
      <c r="W90" s="9" t="str">
        <f>IF(ISBLANK('Geotech Log'!AC97),"",'Geotech Log'!AC97)</f>
        <v>W1</v>
      </c>
      <c r="X90" s="9" t="str">
        <f>IF(ISBLANK('Geotech Log'!AD97),"",'Geotech Log'!AD97)</f>
        <v>R3</v>
      </c>
      <c r="Y90" s="17">
        <f>IF(ISBLANK('Geotech Log'!AE97),"",'Geotech Log'!AE97)</f>
        <v>4</v>
      </c>
      <c r="Z90" s="17">
        <f ca="1">IF(ISBLANK('Geotech Log'!AF97),"",'Geotech Log'!AF97)</f>
        <v>8.1818181818181817</v>
      </c>
      <c r="AA90" s="17">
        <f ca="1">IF(ISBLANK('Geotech Log'!AG97),"",'Geotech Log'!AG97)</f>
        <v>49.18181818181818</v>
      </c>
      <c r="AB90" s="517" t="str">
        <f>IF(ISBLANK('Geotech Log'!AH97),"",'Geotech Log'!AH97)</f>
        <v>MST WITH THINLY LAMINATED SLST AND LESSER COAL 80/15/5. BROKEN ZONE FROM 140.88 TO 141.50 M</v>
      </c>
    </row>
    <row r="91" spans="1:28" x14ac:dyDescent="0.25">
      <c r="A91" s="9" t="str">
        <f>IF(ISBLANK('Geotech Log'!$C$2),"",IF('Geotech Log'!J98&lt;&gt;"",'Geotech Log'!$C$2,""))</f>
        <v>GTF20-01</v>
      </c>
      <c r="B91" s="9" t="str">
        <f>IF(ISBLANK('Geotech Log'!$R$4),"",IF('Geotech Log'!J98&lt;&gt;"",'Geotech Log'!$R$4,""))</f>
        <v>FRO</v>
      </c>
      <c r="C91" s="22">
        <f>IF(ISBLANK('Geotech Log'!A98),IF(ISBLANK('Geotech Log'!J98),"",C90),'Geotech Log'!A98)</f>
        <v>44012</v>
      </c>
      <c r="D91" s="22" t="str">
        <f>IF(ISBLANK('Geotech Log'!C98),"",'Geotech Log'!C98)</f>
        <v>CR, CN</v>
      </c>
      <c r="E91" s="17">
        <f>IF(ISBLANK('Geotech Log'!D98),"",'Geotech Log'!D98)</f>
        <v>63</v>
      </c>
      <c r="F91" s="17" t="str">
        <f>IF(ISBLANK('Geotech Log'!H98),"",'Geotech Log'!H98)</f>
        <v/>
      </c>
      <c r="G91" s="17" t="str">
        <f>IF(ISBLANK('Geotech Log'!I98),"",'Geotech Log'!I98)</f>
        <v/>
      </c>
      <c r="H91" s="17">
        <f>IF(ISBLANK('Geotech Log'!J98),"",'Geotech Log'!J98)</f>
        <v>90</v>
      </c>
      <c r="I91" s="25">
        <f>IF(ISBLANK('Geotech Log'!K98),"",'Geotech Log'!K98)</f>
        <v>143</v>
      </c>
      <c r="J91" s="25">
        <f>IF(ISBLANK('Geotech Log'!L98),"",'Geotech Log'!L98)</f>
        <v>146</v>
      </c>
      <c r="K91" s="25">
        <f>IF(ISBLANK('Geotech Log'!N98),"",'Geotech Log'!N98)</f>
        <v>3</v>
      </c>
      <c r="L91" s="25">
        <f>IF(ISBLANK('Geotech Log'!O98),"",'Geotech Log'!O98)</f>
        <v>100</v>
      </c>
      <c r="M91" s="25">
        <f>IF(ISBLANK('Geotech Log'!P98),"",'Geotech Log'!P98)</f>
        <v>2.8</v>
      </c>
      <c r="N91" s="25">
        <f>IF(ISBLANK('Geotech Log'!Q98),"",'Geotech Log'!Q98)</f>
        <v>93.333333333333329</v>
      </c>
      <c r="O91" s="17">
        <f>IF(ISBLANK('Geotech Log'!R98),"",'Geotech Log'!R98)</f>
        <v>20</v>
      </c>
      <c r="P91" s="17">
        <f>IF(ISBLANK('Geotech Log'!T98),"",'Geotech Log'!T98)</f>
        <v>10</v>
      </c>
      <c r="Q91" s="9" t="str">
        <f>IF(ISBLANK('Geotech Log'!W98),"",'Geotech Log'!W98)</f>
        <v>MST</v>
      </c>
      <c r="R91" s="9" t="str">
        <f>IF(ISBLANK('Geotech Log'!X98),"",'Geotech Log'!X98)</f>
        <v>COAL</v>
      </c>
      <c r="S91" s="9" t="str">
        <f>IF(ISBLANK('Geotech Log'!Y98),"",'Geotech Log'!Y98)</f>
        <v>Bk</v>
      </c>
      <c r="T91" s="9" t="str">
        <f>IF(ISBLANK('Geotech Log'!Z98),"",'Geotech Log'!Z98)</f>
        <v>VF</v>
      </c>
      <c r="U91" s="9" t="str">
        <f>IF(ISBLANK('Geotech Log'!AA98),"",'Geotech Log'!AA98)</f>
        <v>BD</v>
      </c>
      <c r="V91" s="9" t="str">
        <f>IF(ISBLANK('Geotech Log'!AB98),"",'Geotech Log'!AB98)</f>
        <v>TLAM</v>
      </c>
      <c r="W91" s="9" t="str">
        <f>IF(ISBLANK('Geotech Log'!AC98),"",'Geotech Log'!AC98)</f>
        <v>W1</v>
      </c>
      <c r="X91" s="9" t="str">
        <f>IF(ISBLANK('Geotech Log'!AD98),"",'Geotech Log'!AD98)</f>
        <v>R2</v>
      </c>
      <c r="Y91" s="17">
        <f>IF(ISBLANK('Geotech Log'!AE98),"",'Geotech Log'!AE98)</f>
        <v>2</v>
      </c>
      <c r="Z91" s="17">
        <f ca="1">IF(ISBLANK('Geotech Log'!AF98),"",'Geotech Log'!AF98)</f>
        <v>6.6</v>
      </c>
      <c r="AA91" s="17">
        <f ca="1">IF(ISBLANK('Geotech Log'!AG98),"",'Geotech Log'!AG98)</f>
        <v>58.6</v>
      </c>
      <c r="AB91" s="517" t="str">
        <f>IF(ISBLANK('Geotech Log'!AH98),"",'Geotech Log'!AH98)</f>
        <v>MST WITH THINLY LAMINATED SLST AND LESSER COAL. 65 MST/15 SLST/20 COAL. COAL RICH BEDS FROM 144.70 TO 144.95 AND 145.40 TO 145.75 M</v>
      </c>
    </row>
    <row r="92" spans="1:28" x14ac:dyDescent="0.25">
      <c r="A92" s="9" t="str">
        <f>IF(ISBLANK('Geotech Log'!$C$2),"",IF('Geotech Log'!J99&lt;&gt;"",'Geotech Log'!$C$2,""))</f>
        <v>GTF20-01</v>
      </c>
      <c r="B92" s="9" t="str">
        <f>IF(ISBLANK('Geotech Log'!$R$4),"",IF('Geotech Log'!J99&lt;&gt;"",'Geotech Log'!$R$4,""))</f>
        <v>FRO</v>
      </c>
      <c r="C92" s="22">
        <f>IF(ISBLANK('Geotech Log'!A99),IF(ISBLANK('Geotech Log'!J99),"",C91),'Geotech Log'!A99)</f>
        <v>44012</v>
      </c>
      <c r="D92" s="22" t="str">
        <f>IF(ISBLANK('Geotech Log'!C99),"",'Geotech Log'!C99)</f>
        <v>CR, CN</v>
      </c>
      <c r="E92" s="17">
        <f>IF(ISBLANK('Geotech Log'!D99),"",'Geotech Log'!D99)</f>
        <v>64</v>
      </c>
      <c r="F92" s="17" t="str">
        <f>IF(ISBLANK('Geotech Log'!H99),"",'Geotech Log'!H99)</f>
        <v/>
      </c>
      <c r="G92" s="17" t="str">
        <f>IF(ISBLANK('Geotech Log'!I99),"",'Geotech Log'!I99)</f>
        <v/>
      </c>
      <c r="H92" s="17">
        <f>IF(ISBLANK('Geotech Log'!J99),"",'Geotech Log'!J99)</f>
        <v>91</v>
      </c>
      <c r="I92" s="25">
        <f>IF(ISBLANK('Geotech Log'!K99),"",'Geotech Log'!K99)</f>
        <v>146</v>
      </c>
      <c r="J92" s="25">
        <f>IF(ISBLANK('Geotech Log'!L99),"",'Geotech Log'!L99)</f>
        <v>146.38</v>
      </c>
      <c r="K92" s="25">
        <f>IF(ISBLANK('Geotech Log'!N99),"",'Geotech Log'!N99)</f>
        <v>0.38</v>
      </c>
      <c r="L92" s="25">
        <f>IF(ISBLANK('Geotech Log'!O99),"",'Geotech Log'!O99)</f>
        <v>100</v>
      </c>
      <c r="M92" s="25">
        <f>IF(ISBLANK('Geotech Log'!P99),"",'Geotech Log'!P99)</f>
        <v>0.38</v>
      </c>
      <c r="N92" s="25">
        <f>IF(ISBLANK('Geotech Log'!Q99),"",'Geotech Log'!Q99)</f>
        <v>100</v>
      </c>
      <c r="O92" s="17">
        <f>IF(ISBLANK('Geotech Log'!R99),"",'Geotech Log'!R99)</f>
        <v>20</v>
      </c>
      <c r="P92" s="17">
        <f>IF(ISBLANK('Geotech Log'!T99),"",'Geotech Log'!T99)</f>
        <v>0</v>
      </c>
      <c r="Q92" s="9" t="str">
        <f>IF(ISBLANK('Geotech Log'!W99),"",'Geotech Log'!W99)</f>
        <v>MST</v>
      </c>
      <c r="R92" s="9" t="str">
        <f>IF(ISBLANK('Geotech Log'!X99),"",'Geotech Log'!X99)</f>
        <v/>
      </c>
      <c r="S92" s="9" t="str">
        <f>IF(ISBLANK('Geotech Log'!Y99),"",'Geotech Log'!Y99)</f>
        <v>dGy</v>
      </c>
      <c r="T92" s="9" t="str">
        <f>IF(ISBLANK('Geotech Log'!Z99),"",'Geotech Log'!Z99)</f>
        <v>VF</v>
      </c>
      <c r="U92" s="9" t="str">
        <f>IF(ISBLANK('Geotech Log'!AA99),"",'Geotech Log'!AA99)</f>
        <v>BD</v>
      </c>
      <c r="V92" s="9" t="str">
        <f>IF(ISBLANK('Geotech Log'!AB99),"",'Geotech Log'!AB99)</f>
        <v>MAS</v>
      </c>
      <c r="W92" s="9" t="str">
        <f>IF(ISBLANK('Geotech Log'!AC99),"",'Geotech Log'!AC99)</f>
        <v>W1</v>
      </c>
      <c r="X92" s="9" t="str">
        <f>IF(ISBLANK('Geotech Log'!AD99),"",'Geotech Log'!AD99)</f>
        <v>R3</v>
      </c>
      <c r="Y92" s="17">
        <f>IF(ISBLANK('Geotech Log'!AE99),"",'Geotech Log'!AE99)</f>
        <v>4</v>
      </c>
      <c r="Z92" s="17">
        <f ca="1">IF(ISBLANK('Geotech Log'!AF99),"",'Geotech Log'!AF99)</f>
        <v>25</v>
      </c>
      <c r="AA92" s="17">
        <f ca="1">IF(ISBLANK('Geotech Log'!AG99),"",'Geotech Log'!AG99)</f>
        <v>89</v>
      </c>
      <c r="AB92" s="517" t="str">
        <f>IF(ISBLANK('Geotech Log'!AH99),"",'Geotech Log'!AH99)</f>
        <v xml:space="preserve">TEST AT 149 M. </v>
      </c>
    </row>
    <row r="93" spans="1:28" x14ac:dyDescent="0.25">
      <c r="A93" s="9" t="str">
        <f>IF(ISBLANK('Geotech Log'!$C$2),"",IF('Geotech Log'!J100&lt;&gt;"",'Geotech Log'!$C$2,""))</f>
        <v>GTF20-01</v>
      </c>
      <c r="B93" s="9" t="str">
        <f>IF(ISBLANK('Geotech Log'!$R$4),"",IF('Geotech Log'!J100&lt;&gt;"",'Geotech Log'!$R$4,""))</f>
        <v>FRO</v>
      </c>
      <c r="C93" s="22">
        <f>IF(ISBLANK('Geotech Log'!A100),IF(ISBLANK('Geotech Log'!J100),"",C92),'Geotech Log'!A100)</f>
        <v>44012</v>
      </c>
      <c r="D93" s="22" t="str">
        <f>IF(ISBLANK('Geotech Log'!C100),"",'Geotech Log'!C100)</f>
        <v>CR, CN</v>
      </c>
      <c r="E93" s="17" t="str">
        <f>IF(ISBLANK('Geotech Log'!D100),"",'Geotech Log'!D100)</f>
        <v/>
      </c>
      <c r="F93" s="17" t="str">
        <f>IF(ISBLANK('Geotech Log'!H100),"",'Geotech Log'!H100)</f>
        <v/>
      </c>
      <c r="G93" s="17" t="str">
        <f>IF(ISBLANK('Geotech Log'!I100),"",'Geotech Log'!I100)</f>
        <v/>
      </c>
      <c r="H93" s="17">
        <f>IF(ISBLANK('Geotech Log'!J100),"",'Geotech Log'!J100)</f>
        <v>92</v>
      </c>
      <c r="I93" s="25">
        <f>IF(ISBLANK('Geotech Log'!K100),"",'Geotech Log'!K100)</f>
        <v>146.38</v>
      </c>
      <c r="J93" s="25">
        <f>IF(ISBLANK('Geotech Log'!L100),"",'Geotech Log'!L100)</f>
        <v>147.05000000000001</v>
      </c>
      <c r="K93" s="25">
        <f>IF(ISBLANK('Geotech Log'!N100),"",'Geotech Log'!N100)</f>
        <v>0.67</v>
      </c>
      <c r="L93" s="25">
        <f>IF(ISBLANK('Geotech Log'!O100),"",'Geotech Log'!O100)</f>
        <v>99.999999999997641</v>
      </c>
      <c r="M93" s="25">
        <f>IF(ISBLANK('Geotech Log'!P100),"",'Geotech Log'!P100)</f>
        <v>0.17</v>
      </c>
      <c r="N93" s="25">
        <f>IF(ISBLANK('Geotech Log'!Q100),"",'Geotech Log'!Q100)</f>
        <v>25.373134328357612</v>
      </c>
      <c r="O93" s="17">
        <f>IF(ISBLANK('Geotech Log'!R100),"",'Geotech Log'!R100)</f>
        <v>8</v>
      </c>
      <c r="P93" s="17">
        <f>IF(ISBLANK('Geotech Log'!T100),"",'Geotech Log'!T100)</f>
        <v>8</v>
      </c>
      <c r="Q93" s="9" t="str">
        <f>IF(ISBLANK('Geotech Log'!W100),"",'Geotech Log'!W100)</f>
        <v>MST</v>
      </c>
      <c r="R93" s="9" t="str">
        <f>IF(ISBLANK('Geotech Log'!X100),"",'Geotech Log'!X100)</f>
        <v>COAL</v>
      </c>
      <c r="S93" s="9" t="str">
        <f>IF(ISBLANK('Geotech Log'!Y100),"",'Geotech Log'!Y100)</f>
        <v>Bk</v>
      </c>
      <c r="T93" s="9" t="str">
        <f>IF(ISBLANK('Geotech Log'!Z100),"",'Geotech Log'!Z100)</f>
        <v>VF</v>
      </c>
      <c r="U93" s="9" t="str">
        <f>IF(ISBLANK('Geotech Log'!AA100),"",'Geotech Log'!AA100)</f>
        <v>BD</v>
      </c>
      <c r="V93" s="9" t="str">
        <f>IF(ISBLANK('Geotech Log'!AB100),"",'Geotech Log'!AB100)</f>
        <v>TLAM</v>
      </c>
      <c r="W93" s="9" t="str">
        <f>IF(ISBLANK('Geotech Log'!AC100),"",'Geotech Log'!AC100)</f>
        <v>W1</v>
      </c>
      <c r="X93" s="9" t="str">
        <f>IF(ISBLANK('Geotech Log'!AD100),"",'Geotech Log'!AD100)</f>
        <v>R2</v>
      </c>
      <c r="Y93" s="17">
        <f>IF(ISBLANK('Geotech Log'!AE100),"",'Geotech Log'!AE100)</f>
        <v>2</v>
      </c>
      <c r="Z93" s="17">
        <f ca="1">IF(ISBLANK('Geotech Log'!AF100),"",'Geotech Log'!AF100)</f>
        <v>5.25</v>
      </c>
      <c r="AA93" s="17">
        <f ca="1">IF(ISBLANK('Geotech Log'!AG100),"",'Geotech Log'!AG100)</f>
        <v>35.25</v>
      </c>
      <c r="AB93" s="517" t="str">
        <f>IF(ISBLANK('Geotech Log'!AH100),"",'Geotech Log'!AH100)</f>
        <v>MST WITH THINLY LAMINATED SLST AND LESSER COAL. 60/40. FREQUENT BEDDING BREAKS</v>
      </c>
    </row>
    <row r="94" spans="1:28" x14ac:dyDescent="0.25">
      <c r="A94" s="9" t="str">
        <f>IF(ISBLANK('Geotech Log'!$C$2),"",IF('Geotech Log'!J101&lt;&gt;"",'Geotech Log'!$C$2,""))</f>
        <v>GTF20-01</v>
      </c>
      <c r="B94" s="9" t="str">
        <f>IF(ISBLANK('Geotech Log'!$R$4),"",IF('Geotech Log'!J101&lt;&gt;"",'Geotech Log'!$R$4,""))</f>
        <v>FRO</v>
      </c>
      <c r="C94" s="22">
        <f>IF(ISBLANK('Geotech Log'!A101),IF(ISBLANK('Geotech Log'!J101),"",C93),'Geotech Log'!A101)</f>
        <v>44012</v>
      </c>
      <c r="D94" s="22" t="str">
        <f>IF(ISBLANK('Geotech Log'!C101),"",'Geotech Log'!C101)</f>
        <v>CR, CN</v>
      </c>
      <c r="E94" s="17" t="str">
        <f>IF(ISBLANK('Geotech Log'!D101),"",'Geotech Log'!D101)</f>
        <v/>
      </c>
      <c r="F94" s="17" t="str">
        <f>IF(ISBLANK('Geotech Log'!H101),"",'Geotech Log'!H101)</f>
        <v/>
      </c>
      <c r="G94" s="17" t="str">
        <f>IF(ISBLANK('Geotech Log'!I101),"",'Geotech Log'!I101)</f>
        <v/>
      </c>
      <c r="H94" s="17">
        <f>IF(ISBLANK('Geotech Log'!J101),"",'Geotech Log'!J101)</f>
        <v>93</v>
      </c>
      <c r="I94" s="25">
        <f>IF(ISBLANK('Geotech Log'!K101),"",'Geotech Log'!K101)</f>
        <v>147.05000000000001</v>
      </c>
      <c r="J94" s="25">
        <f>IF(ISBLANK('Geotech Log'!L101),"",'Geotech Log'!L101)</f>
        <v>149</v>
      </c>
      <c r="K94" s="25">
        <f>IF(ISBLANK('Geotech Log'!N101),"",'Geotech Log'!N101)</f>
        <v>1.88</v>
      </c>
      <c r="L94" s="25">
        <f>IF(ISBLANK('Geotech Log'!O101),"",'Geotech Log'!O101)</f>
        <v>96.410256410256963</v>
      </c>
      <c r="M94" s="25">
        <f>IF(ISBLANK('Geotech Log'!P101),"",'Geotech Log'!P101)</f>
        <v>1.88</v>
      </c>
      <c r="N94" s="25">
        <f>IF(ISBLANK('Geotech Log'!Q101),"",'Geotech Log'!Q101)</f>
        <v>96.410256410256963</v>
      </c>
      <c r="O94" s="17">
        <f>IF(ISBLANK('Geotech Log'!R101),"",'Geotech Log'!R101)</f>
        <v>20</v>
      </c>
      <c r="P94" s="17">
        <f>IF(ISBLANK('Geotech Log'!T101),"",'Geotech Log'!T101)</f>
        <v>4</v>
      </c>
      <c r="Q94" s="9" t="str">
        <f>IF(ISBLANK('Geotech Log'!W101),"",'Geotech Log'!W101)</f>
        <v>MST</v>
      </c>
      <c r="R94" s="9" t="str">
        <f>IF(ISBLANK('Geotech Log'!X101),"",'Geotech Log'!X101)</f>
        <v>SLST</v>
      </c>
      <c r="S94" s="9" t="str">
        <f>IF(ISBLANK('Geotech Log'!Y101),"",'Geotech Log'!Y101)</f>
        <v>Bk</v>
      </c>
      <c r="T94" s="9" t="str">
        <f>IF(ISBLANK('Geotech Log'!Z101),"",'Geotech Log'!Z101)</f>
        <v>VF</v>
      </c>
      <c r="U94" s="9" t="str">
        <f>IF(ISBLANK('Geotech Log'!AA101),"",'Geotech Log'!AA101)</f>
        <v>BD</v>
      </c>
      <c r="V94" s="9" t="str">
        <f>IF(ISBLANK('Geotech Log'!AB101),"",'Geotech Log'!AB101)</f>
        <v>TLAM</v>
      </c>
      <c r="W94" s="9" t="str">
        <f>IF(ISBLANK('Geotech Log'!AC101),"",'Geotech Log'!AC101)</f>
        <v>W1</v>
      </c>
      <c r="X94" s="9" t="str">
        <f>IF(ISBLANK('Geotech Log'!AD101),"",'Geotech Log'!AD101)</f>
        <v>R3</v>
      </c>
      <c r="Y94" s="17">
        <f>IF(ISBLANK('Geotech Log'!AE101),"",'Geotech Log'!AE101)</f>
        <v>4</v>
      </c>
      <c r="Z94" s="17">
        <f ca="1">IF(ISBLANK('Geotech Log'!AF101),"",'Geotech Log'!AF101)</f>
        <v>11</v>
      </c>
      <c r="AA94" s="17">
        <f ca="1">IF(ISBLANK('Geotech Log'!AG101),"",'Geotech Log'!AG101)</f>
        <v>65</v>
      </c>
      <c r="AB94" s="517" t="str">
        <f>IF(ISBLANK('Geotech Log'!AH101),"",'Geotech Log'!AH101)</f>
        <v xml:space="preserve">MST WITH THINLY LAMINATED SLST AND LESSER COAL. 80/15/5.  </v>
      </c>
    </row>
    <row r="95" spans="1:28" x14ac:dyDescent="0.25">
      <c r="A95" s="9" t="str">
        <f>IF(ISBLANK('Geotech Log'!$C$2),"",IF('Geotech Log'!J102&lt;&gt;"",'Geotech Log'!$C$2,""))</f>
        <v>GTF20-01</v>
      </c>
      <c r="B95" s="9" t="str">
        <f>IF(ISBLANK('Geotech Log'!$R$4),"",IF('Geotech Log'!J102&lt;&gt;"",'Geotech Log'!$R$4,""))</f>
        <v>FRO</v>
      </c>
      <c r="C95" s="22">
        <f>IF(ISBLANK('Geotech Log'!A102),IF(ISBLANK('Geotech Log'!J102),"",C94),'Geotech Log'!A102)</f>
        <v>44012</v>
      </c>
      <c r="D95" s="22" t="str">
        <f>IF(ISBLANK('Geotech Log'!C102),"",'Geotech Log'!C102)</f>
        <v>KK, SF</v>
      </c>
      <c r="E95" s="17">
        <f>IF(ISBLANK('Geotech Log'!D102),"",'Geotech Log'!D102)</f>
        <v>65</v>
      </c>
      <c r="F95" s="17" t="str">
        <f>IF(ISBLANK('Geotech Log'!H102),"",'Geotech Log'!H102)</f>
        <v/>
      </c>
      <c r="G95" s="17" t="str">
        <f>IF(ISBLANK('Geotech Log'!I102),"",'Geotech Log'!I102)</f>
        <v/>
      </c>
      <c r="H95" s="17">
        <f>IF(ISBLANK('Geotech Log'!J102),"",'Geotech Log'!J102)</f>
        <v>94</v>
      </c>
      <c r="I95" s="25">
        <f>IF(ISBLANK('Geotech Log'!K102),"",'Geotech Log'!K102)</f>
        <v>149</v>
      </c>
      <c r="J95" s="25">
        <f>IF(ISBLANK('Geotech Log'!L102),"",'Geotech Log'!L102)</f>
        <v>149.75</v>
      </c>
      <c r="K95" s="25">
        <f>IF(ISBLANK('Geotech Log'!N102),"",'Geotech Log'!N102)</f>
        <v>0.75</v>
      </c>
      <c r="L95" s="25">
        <f>IF(ISBLANK('Geotech Log'!O102),"",'Geotech Log'!O102)</f>
        <v>100</v>
      </c>
      <c r="M95" s="25">
        <f>IF(ISBLANK('Geotech Log'!P102),"",'Geotech Log'!P102)</f>
        <v>0.75</v>
      </c>
      <c r="N95" s="25">
        <f>IF(ISBLANK('Geotech Log'!Q102),"",'Geotech Log'!Q102)</f>
        <v>100</v>
      </c>
      <c r="O95" s="17">
        <f>IF(ISBLANK('Geotech Log'!R102),"",'Geotech Log'!R102)</f>
        <v>20</v>
      </c>
      <c r="P95" s="17">
        <f>IF(ISBLANK('Geotech Log'!T102),"",'Geotech Log'!T102)</f>
        <v>1</v>
      </c>
      <c r="Q95" s="9" t="str">
        <f>IF(ISBLANK('Geotech Log'!W102),"",'Geotech Log'!W102)</f>
        <v>MST</v>
      </c>
      <c r="R95" s="9" t="str">
        <f>IF(ISBLANK('Geotech Log'!X102),"",'Geotech Log'!X102)</f>
        <v>SLST</v>
      </c>
      <c r="S95" s="9" t="str">
        <f>IF(ISBLANK('Geotech Log'!Y102),"",'Geotech Log'!Y102)</f>
        <v>dGy</v>
      </c>
      <c r="T95" s="9" t="str">
        <f>IF(ISBLANK('Geotech Log'!Z102),"",'Geotech Log'!Z102)</f>
        <v>VF</v>
      </c>
      <c r="U95" s="9" t="str">
        <f>IF(ISBLANK('Geotech Log'!AA102),"",'Geotech Log'!AA102)</f>
        <v>BD</v>
      </c>
      <c r="V95" s="9" t="str">
        <f>IF(ISBLANK('Geotech Log'!AB102),"",'Geotech Log'!AB102)</f>
        <v>TLAM</v>
      </c>
      <c r="W95" s="9" t="str">
        <f>IF(ISBLANK('Geotech Log'!AC102),"",'Geotech Log'!AC102)</f>
        <v>W1</v>
      </c>
      <c r="X95" s="9" t="str">
        <f>IF(ISBLANK('Geotech Log'!AD102),"",'Geotech Log'!AD102)</f>
        <v>R3</v>
      </c>
      <c r="Y95" s="17">
        <f>IF(ISBLANK('Geotech Log'!AE102),"",'Geotech Log'!AE102)</f>
        <v>4</v>
      </c>
      <c r="Z95" s="17">
        <f ca="1">IF(ISBLANK('Geotech Log'!AF102),"",'Geotech Log'!AF102)</f>
        <v>20</v>
      </c>
      <c r="AA95" s="17">
        <f ca="1">IF(ISBLANK('Geotech Log'!AG102),"",'Geotech Log'!AG102)</f>
        <v>74</v>
      </c>
      <c r="AB95" s="517" t="str">
        <f>IF(ISBLANK('Geotech Log'!AH102),"",'Geotech Log'!AH102)</f>
        <v>75/25, MST WITH LAMINATED SLST</v>
      </c>
    </row>
    <row r="96" spans="1:28" x14ac:dyDescent="0.25">
      <c r="A96" s="9" t="str">
        <f>IF(ISBLANK('Geotech Log'!$C$2),"",IF('Geotech Log'!J103&lt;&gt;"",'Geotech Log'!$C$2,""))</f>
        <v>GTF20-01</v>
      </c>
      <c r="B96" s="9" t="str">
        <f>IF(ISBLANK('Geotech Log'!$R$4),"",IF('Geotech Log'!J103&lt;&gt;"",'Geotech Log'!$R$4,""))</f>
        <v>FRO</v>
      </c>
      <c r="C96" s="22">
        <f>IF(ISBLANK('Geotech Log'!A103),IF(ISBLANK('Geotech Log'!J103),"",C95),'Geotech Log'!A103)</f>
        <v>44012</v>
      </c>
      <c r="D96" s="22" t="str">
        <f>IF(ISBLANK('Geotech Log'!C103),"",'Geotech Log'!C103)</f>
        <v>KK, SF</v>
      </c>
      <c r="E96" s="17" t="str">
        <f>IF(ISBLANK('Geotech Log'!D103),"",'Geotech Log'!D103)</f>
        <v/>
      </c>
      <c r="F96" s="17" t="str">
        <f>IF(ISBLANK('Geotech Log'!H103),"",'Geotech Log'!H103)</f>
        <v/>
      </c>
      <c r="G96" s="17" t="str">
        <f>IF(ISBLANK('Geotech Log'!I103),"",'Geotech Log'!I103)</f>
        <v/>
      </c>
      <c r="H96" s="17">
        <f>IF(ISBLANK('Geotech Log'!J103),"",'Geotech Log'!J103)</f>
        <v>95</v>
      </c>
      <c r="I96" s="25">
        <f>IF(ISBLANK('Geotech Log'!K103),"",'Geotech Log'!K103)</f>
        <v>149.75</v>
      </c>
      <c r="J96" s="25">
        <f>IF(ISBLANK('Geotech Log'!L103),"",'Geotech Log'!L103)</f>
        <v>150.03</v>
      </c>
      <c r="K96" s="25">
        <f>IF(ISBLANK('Geotech Log'!N103),"",'Geotech Log'!N103)</f>
        <v>0.28000000000000003</v>
      </c>
      <c r="L96" s="25">
        <f>IF(ISBLANK('Geotech Log'!O103),"",'Geotech Log'!O103)</f>
        <v>99.999999999999602</v>
      </c>
      <c r="M96" s="25">
        <f>IF(ISBLANK('Geotech Log'!P103),"",'Geotech Log'!P103)</f>
        <v>0</v>
      </c>
      <c r="N96" s="25">
        <f>IF(ISBLANK('Geotech Log'!Q103),"",'Geotech Log'!Q103)</f>
        <v>0</v>
      </c>
      <c r="O96" s="17">
        <f>IF(ISBLANK('Geotech Log'!R103),"",'Geotech Log'!R103)</f>
        <v>3</v>
      </c>
      <c r="P96" s="17">
        <f>IF(ISBLANK('Geotech Log'!T103),"",'Geotech Log'!T103)</f>
        <v>30</v>
      </c>
      <c r="Q96" s="9" t="str">
        <f>IF(ISBLANK('Geotech Log'!W103),"",'Geotech Log'!W103)</f>
        <v>COAL</v>
      </c>
      <c r="R96" s="9" t="str">
        <f>IF(ISBLANK('Geotech Log'!X103),"",'Geotech Log'!X103)</f>
        <v/>
      </c>
      <c r="S96" s="9" t="str">
        <f>IF(ISBLANK('Geotech Log'!Y103),"",'Geotech Log'!Y103)</f>
        <v>Bk</v>
      </c>
      <c r="T96" s="9" t="str">
        <f>IF(ISBLANK('Geotech Log'!Z103),"",'Geotech Log'!Z103)</f>
        <v>VF</v>
      </c>
      <c r="U96" s="9" t="str">
        <f>IF(ISBLANK('Geotech Log'!AA103),"",'Geotech Log'!AA103)</f>
        <v>BRX</v>
      </c>
      <c r="V96" s="9" t="str">
        <f>IF(ISBLANK('Geotech Log'!AB103),"",'Geotech Log'!AB103)</f>
        <v>MAS</v>
      </c>
      <c r="W96" s="9" t="str">
        <f>IF(ISBLANK('Geotech Log'!AC103),"",'Geotech Log'!AC103)</f>
        <v>W1</v>
      </c>
      <c r="X96" s="9" t="str">
        <f>IF(ISBLANK('Geotech Log'!AD103),"",'Geotech Log'!AD103)</f>
        <v>R1</v>
      </c>
      <c r="Y96" s="17">
        <f>IF(ISBLANK('Geotech Log'!AE103),"",'Geotech Log'!AE103)</f>
        <v>1</v>
      </c>
      <c r="Z96" s="17">
        <f ca="1">IF(ISBLANK('Geotech Log'!AF103),"",'Geotech Log'!AF103)</f>
        <v>0</v>
      </c>
      <c r="AA96" s="17">
        <f ca="1">IF(ISBLANK('Geotech Log'!AG103),"",'Geotech Log'!AG103)</f>
        <v>19</v>
      </c>
      <c r="AB96" s="517" t="str">
        <f>IF(ISBLANK('Geotech Log'!AH103),"",'Geotech Log'!AH103)</f>
        <v>BLOCKY TO FRIABLE COAL 95/5 TRACE MUDSTONE</v>
      </c>
    </row>
    <row r="97" spans="1:28" x14ac:dyDescent="0.25">
      <c r="A97" s="9" t="str">
        <f>IF(ISBLANK('Geotech Log'!$C$2),"",IF('Geotech Log'!J104&lt;&gt;"",'Geotech Log'!$C$2,""))</f>
        <v>GTF20-01</v>
      </c>
      <c r="B97" s="9" t="str">
        <f>IF(ISBLANK('Geotech Log'!$R$4),"",IF('Geotech Log'!J104&lt;&gt;"",'Geotech Log'!$R$4,""))</f>
        <v>FRO</v>
      </c>
      <c r="C97" s="22">
        <f>IF(ISBLANK('Geotech Log'!A104),IF(ISBLANK('Geotech Log'!J104),"",C96),'Geotech Log'!A104)</f>
        <v>44012</v>
      </c>
      <c r="D97" s="22" t="str">
        <f>IF(ISBLANK('Geotech Log'!C104),"",'Geotech Log'!C104)</f>
        <v>KK, SF</v>
      </c>
      <c r="E97" s="17" t="str">
        <f>IF(ISBLANK('Geotech Log'!D104),"",'Geotech Log'!D104)</f>
        <v/>
      </c>
      <c r="F97" s="17" t="str">
        <f>IF(ISBLANK('Geotech Log'!H104),"",'Geotech Log'!H104)</f>
        <v/>
      </c>
      <c r="G97" s="17" t="str">
        <f>IF(ISBLANK('Geotech Log'!I104),"",'Geotech Log'!I104)</f>
        <v/>
      </c>
      <c r="H97" s="17">
        <f>IF(ISBLANK('Geotech Log'!J104),"",'Geotech Log'!J104)</f>
        <v>96</v>
      </c>
      <c r="I97" s="25">
        <f>IF(ISBLANK('Geotech Log'!K104),"",'Geotech Log'!K104)</f>
        <v>150.03</v>
      </c>
      <c r="J97" s="25">
        <f>IF(ISBLANK('Geotech Log'!L104),"",'Geotech Log'!L104)</f>
        <v>152</v>
      </c>
      <c r="K97" s="25">
        <f>IF(ISBLANK('Geotech Log'!N104),"",'Geotech Log'!N104)</f>
        <v>1.94</v>
      </c>
      <c r="L97" s="25">
        <f>IF(ISBLANK('Geotech Log'!O104),"",'Geotech Log'!O104)</f>
        <v>98.477157360406139</v>
      </c>
      <c r="M97" s="25">
        <f>IF(ISBLANK('Geotech Log'!P104),"",'Geotech Log'!P104)</f>
        <v>1.69</v>
      </c>
      <c r="N97" s="25">
        <f>IF(ISBLANK('Geotech Log'!Q104),"",'Geotech Log'!Q104)</f>
        <v>85.786802030456897</v>
      </c>
      <c r="O97" s="17">
        <f>IF(ISBLANK('Geotech Log'!R104),"",'Geotech Log'!R104)</f>
        <v>17</v>
      </c>
      <c r="P97" s="17">
        <f>IF(ISBLANK('Geotech Log'!T104),"",'Geotech Log'!T104)</f>
        <v>9</v>
      </c>
      <c r="Q97" s="9" t="str">
        <f>IF(ISBLANK('Geotech Log'!W104),"",'Geotech Log'!W104)</f>
        <v>MST</v>
      </c>
      <c r="R97" s="9" t="str">
        <f>IF(ISBLANK('Geotech Log'!X104),"",'Geotech Log'!X104)</f>
        <v>SLST</v>
      </c>
      <c r="S97" s="9" t="str">
        <f>IF(ISBLANK('Geotech Log'!Y104),"",'Geotech Log'!Y104)</f>
        <v>dGy</v>
      </c>
      <c r="T97" s="9" t="str">
        <f>IF(ISBLANK('Geotech Log'!Z104),"",'Geotech Log'!Z104)</f>
        <v>VF</v>
      </c>
      <c r="U97" s="9" t="str">
        <f>IF(ISBLANK('Geotech Log'!AA104),"",'Geotech Log'!AA104)</f>
        <v>M</v>
      </c>
      <c r="V97" s="9" t="str">
        <f>IF(ISBLANK('Geotech Log'!AB104),"",'Geotech Log'!AB104)</f>
        <v>TLAM</v>
      </c>
      <c r="W97" s="9" t="str">
        <f>IF(ISBLANK('Geotech Log'!AC104),"",'Geotech Log'!AC104)</f>
        <v>W1</v>
      </c>
      <c r="X97" s="9" t="str">
        <f>IF(ISBLANK('Geotech Log'!AD104),"",'Geotech Log'!AD104)</f>
        <v>R3</v>
      </c>
      <c r="Y97" s="17">
        <f>IF(ISBLANK('Geotech Log'!AE104),"",'Geotech Log'!AE104)</f>
        <v>4</v>
      </c>
      <c r="Z97" s="17">
        <f ca="1">IF(ISBLANK('Geotech Log'!AF104),"",'Geotech Log'!AF104)</f>
        <v>9.4444444444444446</v>
      </c>
      <c r="AA97" s="17">
        <f ca="1">IF(ISBLANK('Geotech Log'!AG104),"",'Geotech Log'!AG104)</f>
        <v>50.444444444444443</v>
      </c>
      <c r="AB97" s="517" t="str">
        <f>IF(ISBLANK('Geotech Log'!AH104),"",'Geotech Log'!AH104)</f>
        <v>90/10 THINLY LAMINATED MST SLST WITH COAL COATING ON JOINTS</v>
      </c>
    </row>
    <row r="98" spans="1:28" x14ac:dyDescent="0.25">
      <c r="A98" s="9" t="str">
        <f>IF(ISBLANK('Geotech Log'!$C$2),"",IF('Geotech Log'!J105&lt;&gt;"",'Geotech Log'!$C$2,""))</f>
        <v>GTF20-01</v>
      </c>
      <c r="B98" s="9" t="str">
        <f>IF(ISBLANK('Geotech Log'!$R$4),"",IF('Geotech Log'!J105&lt;&gt;"",'Geotech Log'!$R$4,""))</f>
        <v>FRO</v>
      </c>
      <c r="C98" s="22">
        <f>IF(ISBLANK('Geotech Log'!A105),IF(ISBLANK('Geotech Log'!J105),"",C97),'Geotech Log'!A105)</f>
        <v>44012</v>
      </c>
      <c r="D98" s="22" t="str">
        <f>IF(ISBLANK('Geotech Log'!C105),"",'Geotech Log'!C105)</f>
        <v>KK, SF</v>
      </c>
      <c r="E98" s="17">
        <f>IF(ISBLANK('Geotech Log'!D105),"",'Geotech Log'!D105)</f>
        <v>66</v>
      </c>
      <c r="F98" s="17" t="str">
        <f>IF(ISBLANK('Geotech Log'!H105),"",'Geotech Log'!H105)</f>
        <v/>
      </c>
      <c r="G98" s="17" t="str">
        <f>IF(ISBLANK('Geotech Log'!I105),"",'Geotech Log'!I105)</f>
        <v/>
      </c>
      <c r="H98" s="17">
        <f>IF(ISBLANK('Geotech Log'!J105),"",'Geotech Log'!J105)</f>
        <v>97</v>
      </c>
      <c r="I98" s="25">
        <f>IF(ISBLANK('Geotech Log'!K105),"",'Geotech Log'!K105)</f>
        <v>152</v>
      </c>
      <c r="J98" s="25">
        <f>IF(ISBLANK('Geotech Log'!L105),"",'Geotech Log'!L105)</f>
        <v>155</v>
      </c>
      <c r="K98" s="25">
        <f>IF(ISBLANK('Geotech Log'!N105),"",'Geotech Log'!N105)</f>
        <v>3.08</v>
      </c>
      <c r="L98" s="25">
        <f>IF(ISBLANK('Geotech Log'!O105),"",'Geotech Log'!O105)</f>
        <v>100</v>
      </c>
      <c r="M98" s="25">
        <f>IF(ISBLANK('Geotech Log'!P105),"",'Geotech Log'!P105)</f>
        <v>2.98</v>
      </c>
      <c r="N98" s="25">
        <f>IF(ISBLANK('Geotech Log'!Q105),"",'Geotech Log'!Q105)</f>
        <v>99.333333333333329</v>
      </c>
      <c r="O98" s="17">
        <f>IF(ISBLANK('Geotech Log'!R105),"",'Geotech Log'!R105)</f>
        <v>20</v>
      </c>
      <c r="P98" s="17">
        <f>IF(ISBLANK('Geotech Log'!T105),"",'Geotech Log'!T105)</f>
        <v>4</v>
      </c>
      <c r="Q98" s="9" t="str">
        <f>IF(ISBLANK('Geotech Log'!W105),"",'Geotech Log'!W105)</f>
        <v>MST</v>
      </c>
      <c r="R98" s="9" t="str">
        <f>IF(ISBLANK('Geotech Log'!X105),"",'Geotech Log'!X105)</f>
        <v>SLST</v>
      </c>
      <c r="S98" s="9" t="str">
        <f>IF(ISBLANK('Geotech Log'!Y105),"",'Geotech Log'!Y105)</f>
        <v>dGy</v>
      </c>
      <c r="T98" s="9" t="str">
        <f>IF(ISBLANK('Geotech Log'!Z105),"",'Geotech Log'!Z105)</f>
        <v>VF</v>
      </c>
      <c r="U98" s="9" t="str">
        <f>IF(ISBLANK('Geotech Log'!AA105),"",'Geotech Log'!AA105)</f>
        <v>BD</v>
      </c>
      <c r="V98" s="9" t="str">
        <f>IF(ISBLANK('Geotech Log'!AB105),"",'Geotech Log'!AB105)</f>
        <v>TLAM</v>
      </c>
      <c r="W98" s="9" t="str">
        <f>IF(ISBLANK('Geotech Log'!AC105),"",'Geotech Log'!AC105)</f>
        <v>W1</v>
      </c>
      <c r="X98" s="9" t="str">
        <f>IF(ISBLANK('Geotech Log'!AD105),"",'Geotech Log'!AD105)</f>
        <v>R3</v>
      </c>
      <c r="Y98" s="17">
        <f>IF(ISBLANK('Geotech Log'!AE105),"",'Geotech Log'!AE105)</f>
        <v>4</v>
      </c>
      <c r="Z98" s="17">
        <f ca="1">IF(ISBLANK('Geotech Log'!AF105),"",'Geotech Log'!AF105)</f>
        <v>9</v>
      </c>
      <c r="AA98" s="17">
        <f ca="1">IF(ISBLANK('Geotech Log'!AG105),"",'Geotech Log'!AG105)</f>
        <v>63</v>
      </c>
      <c r="AB98" s="517" t="str">
        <f>IF(ISBLANK('Geotech Log'!AH105),"",'Geotech Log'!AH105)</f>
        <v>LAMINATED SILTY MUDSTONE (80/20)</v>
      </c>
    </row>
    <row r="99" spans="1:28" x14ac:dyDescent="0.25">
      <c r="A99" s="9" t="str">
        <f>IF(ISBLANK('Geotech Log'!$C$2),"",IF('Geotech Log'!J106&lt;&gt;"",'Geotech Log'!$C$2,""))</f>
        <v>GTF20-01</v>
      </c>
      <c r="B99" s="9" t="str">
        <f>IF(ISBLANK('Geotech Log'!$R$4),"",IF('Geotech Log'!J106&lt;&gt;"",'Geotech Log'!$R$4,""))</f>
        <v>FRO</v>
      </c>
      <c r="C99" s="22">
        <f>IF(ISBLANK('Geotech Log'!A106),IF(ISBLANK('Geotech Log'!J106),"",C98),'Geotech Log'!A106)</f>
        <v>44012</v>
      </c>
      <c r="D99" s="22" t="str">
        <f>IF(ISBLANK('Geotech Log'!C106),"",'Geotech Log'!C106)</f>
        <v>KK, SF</v>
      </c>
      <c r="E99" s="17">
        <f>IF(ISBLANK('Geotech Log'!D106),"",'Geotech Log'!D106)</f>
        <v>67</v>
      </c>
      <c r="F99" s="17" t="str">
        <f>IF(ISBLANK('Geotech Log'!H106),"",'Geotech Log'!H106)</f>
        <v/>
      </c>
      <c r="G99" s="17" t="str">
        <f>IF(ISBLANK('Geotech Log'!I106),"",'Geotech Log'!I106)</f>
        <v/>
      </c>
      <c r="H99" s="17">
        <f>IF(ISBLANK('Geotech Log'!J106),"",'Geotech Log'!J106)</f>
        <v>98</v>
      </c>
      <c r="I99" s="25">
        <f>IF(ISBLANK('Geotech Log'!K106),"",'Geotech Log'!K106)</f>
        <v>155</v>
      </c>
      <c r="J99" s="25">
        <f>IF(ISBLANK('Geotech Log'!L106),"",'Geotech Log'!L106)</f>
        <v>158</v>
      </c>
      <c r="K99" s="25">
        <f>IF(ISBLANK('Geotech Log'!N106),"",'Geotech Log'!N106)</f>
        <v>3</v>
      </c>
      <c r="L99" s="25">
        <f>IF(ISBLANK('Geotech Log'!O106),"",'Geotech Log'!O106)</f>
        <v>100</v>
      </c>
      <c r="M99" s="25">
        <f>IF(ISBLANK('Geotech Log'!P106),"",'Geotech Log'!P106)</f>
        <v>2.93</v>
      </c>
      <c r="N99" s="25">
        <f>IF(ISBLANK('Geotech Log'!Q106),"",'Geotech Log'!Q106)</f>
        <v>97.666666666666671</v>
      </c>
      <c r="O99" s="17">
        <f>IF(ISBLANK('Geotech Log'!R106),"",'Geotech Log'!R106)</f>
        <v>20</v>
      </c>
      <c r="P99" s="17">
        <f>IF(ISBLANK('Geotech Log'!T106),"",'Geotech Log'!T106)</f>
        <v>6</v>
      </c>
      <c r="Q99" s="9" t="str">
        <f>IF(ISBLANK('Geotech Log'!W106),"",'Geotech Log'!W106)</f>
        <v>MST</v>
      </c>
      <c r="R99" s="9" t="str">
        <f>IF(ISBLANK('Geotech Log'!X106),"",'Geotech Log'!X106)</f>
        <v>SLST</v>
      </c>
      <c r="S99" s="9" t="str">
        <f>IF(ISBLANK('Geotech Log'!Y106),"",'Geotech Log'!Y106)</f>
        <v>dGy</v>
      </c>
      <c r="T99" s="9" t="str">
        <f>IF(ISBLANK('Geotech Log'!Z106),"",'Geotech Log'!Z106)</f>
        <v>VF</v>
      </c>
      <c r="U99" s="9" t="str">
        <f>IF(ISBLANK('Geotech Log'!AA106),"",'Geotech Log'!AA106)</f>
        <v>BD</v>
      </c>
      <c r="V99" s="9" t="str">
        <f>IF(ISBLANK('Geotech Log'!AB106),"",'Geotech Log'!AB106)</f>
        <v>TLAM</v>
      </c>
      <c r="W99" s="9" t="str">
        <f>IF(ISBLANK('Geotech Log'!AC106),"",'Geotech Log'!AC106)</f>
        <v>W1</v>
      </c>
      <c r="X99" s="9" t="str">
        <f>IF(ISBLANK('Geotech Log'!AD106),"",'Geotech Log'!AD106)</f>
        <v>R3</v>
      </c>
      <c r="Y99" s="17">
        <f>IF(ISBLANK('Geotech Log'!AE106),"",'Geotech Log'!AE106)</f>
        <v>4</v>
      </c>
      <c r="Z99" s="17">
        <f ca="1">IF(ISBLANK('Geotech Log'!AF106),"",'Geotech Log'!AF106)</f>
        <v>18.5</v>
      </c>
      <c r="AA99" s="17">
        <f ca="1">IF(ISBLANK('Geotech Log'!AG106),"",'Geotech Log'!AG106)</f>
        <v>72.5</v>
      </c>
      <c r="AB99" s="517" t="str">
        <f>IF(ISBLANK('Geotech Log'!AH106),"",'Geotech Log'!AH106)</f>
        <v>LAMINATED SILTY MUDSTONE (70/30)</v>
      </c>
    </row>
    <row r="100" spans="1:28" x14ac:dyDescent="0.25">
      <c r="A100" s="9" t="str">
        <f>IF(ISBLANK('Geotech Log'!$C$2),"",IF('Geotech Log'!J107&lt;&gt;"",'Geotech Log'!$C$2,""))</f>
        <v>GTF20-01</v>
      </c>
      <c r="B100" s="9" t="str">
        <f>IF(ISBLANK('Geotech Log'!$R$4),"",IF('Geotech Log'!J107&lt;&gt;"",'Geotech Log'!$R$4,""))</f>
        <v>FRO</v>
      </c>
      <c r="C100" s="22">
        <f>IF(ISBLANK('Geotech Log'!A107),IF(ISBLANK('Geotech Log'!J107),"",C99),'Geotech Log'!A107)</f>
        <v>44012</v>
      </c>
      <c r="D100" s="22" t="str">
        <f>IF(ISBLANK('Geotech Log'!C107),"",'Geotech Log'!C107)</f>
        <v>KK, SF</v>
      </c>
      <c r="E100" s="17">
        <f>IF(ISBLANK('Geotech Log'!D107),"",'Geotech Log'!D107)</f>
        <v>68</v>
      </c>
      <c r="F100" s="17" t="str">
        <f>IF(ISBLANK('Geotech Log'!H107),"",'Geotech Log'!H107)</f>
        <v/>
      </c>
      <c r="G100" s="17" t="str">
        <f>IF(ISBLANK('Geotech Log'!I107),"",'Geotech Log'!I107)</f>
        <v/>
      </c>
      <c r="H100" s="17">
        <f>IF(ISBLANK('Geotech Log'!J107),"",'Geotech Log'!J107)</f>
        <v>99</v>
      </c>
      <c r="I100" s="25">
        <f>IF(ISBLANK('Geotech Log'!K107),"",'Geotech Log'!K107)</f>
        <v>158</v>
      </c>
      <c r="J100" s="25">
        <f>IF(ISBLANK('Geotech Log'!L107),"",'Geotech Log'!L107)</f>
        <v>161</v>
      </c>
      <c r="K100" s="25">
        <f>IF(ISBLANK('Geotech Log'!N107),"",'Geotech Log'!N107)</f>
        <v>3.03</v>
      </c>
      <c r="L100" s="25">
        <f>IF(ISBLANK('Geotech Log'!O107),"",'Geotech Log'!O107)</f>
        <v>100</v>
      </c>
      <c r="M100" s="25">
        <f>IF(ISBLANK('Geotech Log'!P107),"",'Geotech Log'!P107)</f>
        <v>3</v>
      </c>
      <c r="N100" s="25">
        <f>IF(ISBLANK('Geotech Log'!Q107),"",'Geotech Log'!Q107)</f>
        <v>100</v>
      </c>
      <c r="O100" s="17">
        <f>IF(ISBLANK('Geotech Log'!R107),"",'Geotech Log'!R107)</f>
        <v>20</v>
      </c>
      <c r="P100" s="17">
        <f>IF(ISBLANK('Geotech Log'!T107),"",'Geotech Log'!T107)</f>
        <v>5</v>
      </c>
      <c r="Q100" s="9" t="str">
        <f>IF(ISBLANK('Geotech Log'!W107),"",'Geotech Log'!W107)</f>
        <v>MST</v>
      </c>
      <c r="R100" s="9" t="str">
        <f>IF(ISBLANK('Geotech Log'!X107),"",'Geotech Log'!X107)</f>
        <v>SLST</v>
      </c>
      <c r="S100" s="9" t="str">
        <f>IF(ISBLANK('Geotech Log'!Y107),"",'Geotech Log'!Y107)</f>
        <v>dGy</v>
      </c>
      <c r="T100" s="9" t="str">
        <f>IF(ISBLANK('Geotech Log'!Z107),"",'Geotech Log'!Z107)</f>
        <v>VF</v>
      </c>
      <c r="U100" s="9" t="str">
        <f>IF(ISBLANK('Geotech Log'!AA107),"",'Geotech Log'!AA107)</f>
        <v>BD</v>
      </c>
      <c r="V100" s="9" t="str">
        <f>IF(ISBLANK('Geotech Log'!AB107),"",'Geotech Log'!AB107)</f>
        <v>TLAM</v>
      </c>
      <c r="W100" s="9" t="str">
        <f>IF(ISBLANK('Geotech Log'!AC107),"",'Geotech Log'!AC107)</f>
        <v>W1</v>
      </c>
      <c r="X100" s="9" t="str">
        <f>IF(ISBLANK('Geotech Log'!AD107),"",'Geotech Log'!AD107)</f>
        <v>R3</v>
      </c>
      <c r="Y100" s="17">
        <f>IF(ISBLANK('Geotech Log'!AE107),"",'Geotech Log'!AE107)</f>
        <v>4</v>
      </c>
      <c r="Z100" s="17">
        <f ca="1">IF(ISBLANK('Geotech Log'!AF107),"",'Geotech Log'!AF107)</f>
        <v>13.6</v>
      </c>
      <c r="AA100" s="17">
        <f ca="1">IF(ISBLANK('Geotech Log'!AG107),"",'Geotech Log'!AG107)</f>
        <v>67.599999999999994</v>
      </c>
      <c r="AB100" s="517" t="str">
        <f>IF(ISBLANK('Geotech Log'!AH107),"",'Geotech Log'!AH107)</f>
        <v>LAMINATED SILTY MUDSTONE (60/40). SILTSTONE CONTENT GENERALLY INCREASES WITH DEPTH</v>
      </c>
    </row>
    <row r="101" spans="1:28" x14ac:dyDescent="0.25">
      <c r="A101" s="9" t="str">
        <f>IF(ISBLANK('Geotech Log'!$C$2),"",IF('Geotech Log'!J108&lt;&gt;"",'Geotech Log'!$C$2,""))</f>
        <v>GTF20-01</v>
      </c>
      <c r="B101" s="9" t="str">
        <f>IF(ISBLANK('Geotech Log'!$R$4),"",IF('Geotech Log'!J108&lt;&gt;"",'Geotech Log'!$R$4,""))</f>
        <v>FRO</v>
      </c>
      <c r="C101" s="22">
        <f>IF(ISBLANK('Geotech Log'!A108),IF(ISBLANK('Geotech Log'!J108),"",C100),'Geotech Log'!A108)</f>
        <v>44012</v>
      </c>
      <c r="D101" s="22" t="str">
        <f>IF(ISBLANK('Geotech Log'!C108),"",'Geotech Log'!C108)</f>
        <v>KK, SF</v>
      </c>
      <c r="E101" s="17">
        <f>IF(ISBLANK('Geotech Log'!D108),"",'Geotech Log'!D108)</f>
        <v>69</v>
      </c>
      <c r="F101" s="17" t="str">
        <f>IF(ISBLANK('Geotech Log'!H108),"",'Geotech Log'!H108)</f>
        <v/>
      </c>
      <c r="G101" s="17" t="str">
        <f>IF(ISBLANK('Geotech Log'!I108),"",'Geotech Log'!I108)</f>
        <v/>
      </c>
      <c r="H101" s="17">
        <f>IF(ISBLANK('Geotech Log'!J108),"",'Geotech Log'!J108)</f>
        <v>100</v>
      </c>
      <c r="I101" s="25">
        <f>IF(ISBLANK('Geotech Log'!K108),"",'Geotech Log'!K108)</f>
        <v>161</v>
      </c>
      <c r="J101" s="25">
        <f>IF(ISBLANK('Geotech Log'!L108),"",'Geotech Log'!L108)</f>
        <v>164</v>
      </c>
      <c r="K101" s="25">
        <f>IF(ISBLANK('Geotech Log'!N108),"",'Geotech Log'!N108)</f>
        <v>3.03</v>
      </c>
      <c r="L101" s="25">
        <f>IF(ISBLANK('Geotech Log'!O108),"",'Geotech Log'!O108)</f>
        <v>100</v>
      </c>
      <c r="M101" s="25">
        <f>IF(ISBLANK('Geotech Log'!P108),"",'Geotech Log'!P108)</f>
        <v>2.98</v>
      </c>
      <c r="N101" s="25">
        <f>IF(ISBLANK('Geotech Log'!Q108),"",'Geotech Log'!Q108)</f>
        <v>99.333333333333329</v>
      </c>
      <c r="O101" s="17">
        <f>IF(ISBLANK('Geotech Log'!R108),"",'Geotech Log'!R108)</f>
        <v>20</v>
      </c>
      <c r="P101" s="17">
        <f>IF(ISBLANK('Geotech Log'!T108),"",'Geotech Log'!T108)</f>
        <v>7</v>
      </c>
      <c r="Q101" s="9" t="str">
        <f>IF(ISBLANK('Geotech Log'!W108),"",'Geotech Log'!W108)</f>
        <v>MST</v>
      </c>
      <c r="R101" s="9" t="str">
        <f>IF(ISBLANK('Geotech Log'!X108),"",'Geotech Log'!X108)</f>
        <v>SLST</v>
      </c>
      <c r="S101" s="9" t="str">
        <f>IF(ISBLANK('Geotech Log'!Y108),"",'Geotech Log'!Y108)</f>
        <v>dGy</v>
      </c>
      <c r="T101" s="9" t="str">
        <f>IF(ISBLANK('Geotech Log'!Z108),"",'Geotech Log'!Z108)</f>
        <v>VF</v>
      </c>
      <c r="U101" s="9" t="str">
        <f>IF(ISBLANK('Geotech Log'!AA108),"",'Geotech Log'!AA108)</f>
        <v>BD</v>
      </c>
      <c r="V101" s="9" t="str">
        <f>IF(ISBLANK('Geotech Log'!AB108),"",'Geotech Log'!AB108)</f>
        <v>TLAM</v>
      </c>
      <c r="W101" s="9" t="str">
        <f>IF(ISBLANK('Geotech Log'!AC108),"",'Geotech Log'!AC108)</f>
        <v>W1</v>
      </c>
      <c r="X101" s="9" t="str">
        <f>IF(ISBLANK('Geotech Log'!AD108),"",'Geotech Log'!AD108)</f>
        <v>R3</v>
      </c>
      <c r="Y101" s="17">
        <f>IF(ISBLANK('Geotech Log'!AE108),"",'Geotech Log'!AE108)</f>
        <v>4</v>
      </c>
      <c r="Z101" s="17">
        <f ca="1">IF(ISBLANK('Geotech Log'!AF108),"",'Geotech Log'!AF108)</f>
        <v>12</v>
      </c>
      <c r="AA101" s="17">
        <f ca="1">IF(ISBLANK('Geotech Log'!AG108),"",'Geotech Log'!AG108)</f>
        <v>66</v>
      </c>
      <c r="AB101" s="517" t="str">
        <f>IF(ISBLANK('Geotech Log'!AH108),"",'Geotech Log'!AH108)</f>
        <v>LAMINATED SILTY MUDSTONE (60/40). ZONES OF INCREASED SILTSTONE</v>
      </c>
    </row>
    <row r="102" spans="1:28" x14ac:dyDescent="0.25">
      <c r="A102" s="9" t="str">
        <f>IF(ISBLANK('Geotech Log'!$C$2),"",IF('Geotech Log'!J109&lt;&gt;"",'Geotech Log'!$C$2,""))</f>
        <v>GTF20-01</v>
      </c>
      <c r="B102" s="9" t="str">
        <f>IF(ISBLANK('Geotech Log'!$R$4),"",IF('Geotech Log'!J109&lt;&gt;"",'Geotech Log'!$R$4,""))</f>
        <v>FRO</v>
      </c>
      <c r="C102" s="22">
        <f>IF(ISBLANK('Geotech Log'!A109),IF(ISBLANK('Geotech Log'!J109),"",C101),'Geotech Log'!A109)</f>
        <v>44012</v>
      </c>
      <c r="D102" s="22" t="str">
        <f>IF(ISBLANK('Geotech Log'!C109),"",'Geotech Log'!C109)</f>
        <v>KK, SF</v>
      </c>
      <c r="E102" s="17">
        <f>IF(ISBLANK('Geotech Log'!D109),"",'Geotech Log'!D109)</f>
        <v>70</v>
      </c>
      <c r="F102" s="17" t="str">
        <f>IF(ISBLANK('Geotech Log'!H109),"",'Geotech Log'!H109)</f>
        <v/>
      </c>
      <c r="G102" s="17" t="str">
        <f>IF(ISBLANK('Geotech Log'!I109),"",'Geotech Log'!I109)</f>
        <v/>
      </c>
      <c r="H102" s="17">
        <f>IF(ISBLANK('Geotech Log'!J109),"",'Geotech Log'!J109)</f>
        <v>101</v>
      </c>
      <c r="I102" s="25">
        <f>IF(ISBLANK('Geotech Log'!K109),"",'Geotech Log'!K109)</f>
        <v>164</v>
      </c>
      <c r="J102" s="25">
        <f>IF(ISBLANK('Geotech Log'!L109),"",'Geotech Log'!L109)</f>
        <v>164.45</v>
      </c>
      <c r="K102" s="25">
        <f>IF(ISBLANK('Geotech Log'!N109),"",'Geotech Log'!N109)</f>
        <v>0.45</v>
      </c>
      <c r="L102" s="25">
        <f>IF(ISBLANK('Geotech Log'!O109),"",'Geotech Log'!O109)</f>
        <v>100</v>
      </c>
      <c r="M102" s="25">
        <f>IF(ISBLANK('Geotech Log'!P109),"",'Geotech Log'!P109)</f>
        <v>0.45</v>
      </c>
      <c r="N102" s="25">
        <f>IF(ISBLANK('Geotech Log'!Q109),"",'Geotech Log'!Q109)</f>
        <v>100</v>
      </c>
      <c r="O102" s="17">
        <f>IF(ISBLANK('Geotech Log'!R109),"",'Geotech Log'!R109)</f>
        <v>20</v>
      </c>
      <c r="P102" s="17">
        <f>IF(ISBLANK('Geotech Log'!T109),"",'Geotech Log'!T109)</f>
        <v>0</v>
      </c>
      <c r="Q102" s="9" t="str">
        <f>IF(ISBLANK('Geotech Log'!W109),"",'Geotech Log'!W109)</f>
        <v>MST</v>
      </c>
      <c r="R102" s="9" t="str">
        <f>IF(ISBLANK('Geotech Log'!X109),"",'Geotech Log'!X109)</f>
        <v>SLST</v>
      </c>
      <c r="S102" s="9" t="str">
        <f>IF(ISBLANK('Geotech Log'!Y109),"",'Geotech Log'!Y109)</f>
        <v>dGy</v>
      </c>
      <c r="T102" s="9" t="str">
        <f>IF(ISBLANK('Geotech Log'!Z109),"",'Geotech Log'!Z109)</f>
        <v>VF</v>
      </c>
      <c r="U102" s="9" t="str">
        <f>IF(ISBLANK('Geotech Log'!AA109),"",'Geotech Log'!AA109)</f>
        <v>BD</v>
      </c>
      <c r="V102" s="9" t="str">
        <f>IF(ISBLANK('Geotech Log'!AB109),"",'Geotech Log'!AB109)</f>
        <v>VTHIN</v>
      </c>
      <c r="W102" s="9" t="str">
        <f>IF(ISBLANK('Geotech Log'!AC109),"",'Geotech Log'!AC109)</f>
        <v>W1</v>
      </c>
      <c r="X102" s="9" t="str">
        <f>IF(ISBLANK('Geotech Log'!AD109),"",'Geotech Log'!AD109)</f>
        <v>R3</v>
      </c>
      <c r="Y102" s="17">
        <f>IF(ISBLANK('Geotech Log'!AE109),"",'Geotech Log'!AE109)</f>
        <v>4</v>
      </c>
      <c r="Z102" s="17">
        <f ca="1">IF(ISBLANK('Geotech Log'!AF109),"",'Geotech Log'!AF109)</f>
        <v>25</v>
      </c>
      <c r="AA102" s="17">
        <f ca="1">IF(ISBLANK('Geotech Log'!AG109),"",'Geotech Log'!AG109)</f>
        <v>89</v>
      </c>
      <c r="AB102" s="517" t="str">
        <f>IF(ISBLANK('Geotech Log'!AH109),"",'Geotech Log'!AH109)</f>
        <v>VERY THIN LAMINATIONS IN SILTY MUDSTONE (90/10)</v>
      </c>
    </row>
    <row r="103" spans="1:28" x14ac:dyDescent="0.25">
      <c r="A103" s="9" t="str">
        <f>IF(ISBLANK('Geotech Log'!$C$2),"",IF('Geotech Log'!J110&lt;&gt;"",'Geotech Log'!$C$2,""))</f>
        <v>GTF20-01</v>
      </c>
      <c r="B103" s="9" t="str">
        <f>IF(ISBLANK('Geotech Log'!$R$4),"",IF('Geotech Log'!J110&lt;&gt;"",'Geotech Log'!$R$4,""))</f>
        <v>FRO</v>
      </c>
      <c r="C103" s="22">
        <f>IF(ISBLANK('Geotech Log'!A110),IF(ISBLANK('Geotech Log'!J110),"",C102),'Geotech Log'!A110)</f>
        <v>44012</v>
      </c>
      <c r="D103" s="22" t="str">
        <f>IF(ISBLANK('Geotech Log'!C110),"",'Geotech Log'!C110)</f>
        <v>KK, SF</v>
      </c>
      <c r="E103" s="17" t="str">
        <f>IF(ISBLANK('Geotech Log'!D110),"",'Geotech Log'!D110)</f>
        <v/>
      </c>
      <c r="F103" s="17" t="str">
        <f>IF(ISBLANK('Geotech Log'!H110),"",'Geotech Log'!H110)</f>
        <v/>
      </c>
      <c r="G103" s="17" t="str">
        <f>IF(ISBLANK('Geotech Log'!I110),"",'Geotech Log'!I110)</f>
        <v/>
      </c>
      <c r="H103" s="17">
        <f>IF(ISBLANK('Geotech Log'!J110),"",'Geotech Log'!J110)</f>
        <v>102</v>
      </c>
      <c r="I103" s="25">
        <f>IF(ISBLANK('Geotech Log'!K110),"",'Geotech Log'!K110)</f>
        <v>164.45</v>
      </c>
      <c r="J103" s="25">
        <f>IF(ISBLANK('Geotech Log'!L110),"",'Geotech Log'!L110)</f>
        <v>167</v>
      </c>
      <c r="K103" s="25">
        <f>IF(ISBLANK('Geotech Log'!N110),"",'Geotech Log'!N110)</f>
        <v>2.4700000000000002</v>
      </c>
      <c r="L103" s="25">
        <f>IF(ISBLANK('Geotech Log'!O110),"",'Geotech Log'!O110)</f>
        <v>96.862745098038801</v>
      </c>
      <c r="M103" s="25">
        <f>IF(ISBLANK('Geotech Log'!P110),"",'Geotech Log'!P110)</f>
        <v>0</v>
      </c>
      <c r="N103" s="25">
        <f>IF(ISBLANK('Geotech Log'!Q110),"",'Geotech Log'!Q110)</f>
        <v>0</v>
      </c>
      <c r="O103" s="17">
        <f>IF(ISBLANK('Geotech Log'!R110),"",'Geotech Log'!R110)</f>
        <v>3</v>
      </c>
      <c r="P103" s="17">
        <f>IF(ISBLANK('Geotech Log'!T110),"",'Geotech Log'!T110)</f>
        <v>99</v>
      </c>
      <c r="Q103" s="9" t="str">
        <f>IF(ISBLANK('Geotech Log'!W110),"",'Geotech Log'!W110)</f>
        <v>COAL</v>
      </c>
      <c r="R103" s="9" t="str">
        <f>IF(ISBLANK('Geotech Log'!X110),"",'Geotech Log'!X110)</f>
        <v/>
      </c>
      <c r="S103" s="9" t="str">
        <f>IF(ISBLANK('Geotech Log'!Y110),"",'Geotech Log'!Y110)</f>
        <v>Bk</v>
      </c>
      <c r="T103" s="9" t="str">
        <f>IF(ISBLANK('Geotech Log'!Z110),"",'Geotech Log'!Z110)</f>
        <v>VF</v>
      </c>
      <c r="U103" s="9" t="str">
        <f>IF(ISBLANK('Geotech Log'!AA110),"",'Geotech Log'!AA110)</f>
        <v>M</v>
      </c>
      <c r="V103" s="9" t="str">
        <f>IF(ISBLANK('Geotech Log'!AB110),"",'Geotech Log'!AB110)</f>
        <v>VTHIN</v>
      </c>
      <c r="W103" s="9" t="str">
        <f>IF(ISBLANK('Geotech Log'!AC110),"",'Geotech Log'!AC110)</f>
        <v>W1</v>
      </c>
      <c r="X103" s="9" t="str">
        <f>IF(ISBLANK('Geotech Log'!AD110),"",'Geotech Log'!AD110)</f>
        <v>R1</v>
      </c>
      <c r="Y103" s="17">
        <f>IF(ISBLANK('Geotech Log'!AE110),"",'Geotech Log'!AE110)</f>
        <v>1</v>
      </c>
      <c r="Z103" s="17">
        <f ca="1">IF(ISBLANK('Geotech Log'!AF110),"",'Geotech Log'!AF110)</f>
        <v>0</v>
      </c>
      <c r="AA103" s="17">
        <f ca="1">IF(ISBLANK('Geotech Log'!AG110),"",'Geotech Log'!AG110)</f>
        <v>19</v>
      </c>
      <c r="AB103" s="517" t="str">
        <f>IF(ISBLANK('Geotech Log'!AH110),"",'Geotech Log'!AH110)</f>
        <v xml:space="preserve">VERY INTACT FRIABLE COAL, TRACE INTERLAMINATED MUDSTONE </v>
      </c>
    </row>
    <row r="104" spans="1:28" x14ac:dyDescent="0.25">
      <c r="A104" s="9" t="str">
        <f>IF(ISBLANK('Geotech Log'!$C$2),"",IF('Geotech Log'!J111&lt;&gt;"",'Geotech Log'!$C$2,""))</f>
        <v>GTF20-01</v>
      </c>
      <c r="B104" s="9" t="str">
        <f>IF(ISBLANK('Geotech Log'!$R$4),"",IF('Geotech Log'!J111&lt;&gt;"",'Geotech Log'!$R$4,""))</f>
        <v>FRO</v>
      </c>
      <c r="C104" s="22">
        <f>IF(ISBLANK('Geotech Log'!A111),IF(ISBLANK('Geotech Log'!J111),"",C103),'Geotech Log'!A111)</f>
        <v>44012</v>
      </c>
      <c r="D104" s="22" t="str">
        <f>IF(ISBLANK('Geotech Log'!C111),"",'Geotech Log'!C111)</f>
        <v>KK, SF</v>
      </c>
      <c r="E104" s="17">
        <f>IF(ISBLANK('Geotech Log'!D111),"",'Geotech Log'!D111)</f>
        <v>71</v>
      </c>
      <c r="F104" s="17" t="str">
        <f>IF(ISBLANK('Geotech Log'!H111),"",'Geotech Log'!H111)</f>
        <v/>
      </c>
      <c r="G104" s="17" t="str">
        <f>IF(ISBLANK('Geotech Log'!I111),"",'Geotech Log'!I111)</f>
        <v/>
      </c>
      <c r="H104" s="17">
        <f>IF(ISBLANK('Geotech Log'!J111),"",'Geotech Log'!J111)</f>
        <v>103</v>
      </c>
      <c r="I104" s="25">
        <f>IF(ISBLANK('Geotech Log'!K111),"",'Geotech Log'!K111)</f>
        <v>167</v>
      </c>
      <c r="J104" s="25">
        <f>IF(ISBLANK('Geotech Log'!L111),"",'Geotech Log'!L111)</f>
        <v>170</v>
      </c>
      <c r="K104" s="25">
        <f>IF(ISBLANK('Geotech Log'!N111),"",'Geotech Log'!N111)</f>
        <v>2.98</v>
      </c>
      <c r="L104" s="25">
        <f>IF(ISBLANK('Geotech Log'!O111),"",'Geotech Log'!O111)</f>
        <v>99.333333333333329</v>
      </c>
      <c r="M104" s="25">
        <f>IF(ISBLANK('Geotech Log'!P111),"",'Geotech Log'!P111)</f>
        <v>0</v>
      </c>
      <c r="N104" s="25">
        <f>IF(ISBLANK('Geotech Log'!Q111),"",'Geotech Log'!Q111)</f>
        <v>0</v>
      </c>
      <c r="O104" s="17">
        <f>IF(ISBLANK('Geotech Log'!R111),"",'Geotech Log'!R111)</f>
        <v>3</v>
      </c>
      <c r="P104" s="17">
        <f>IF(ISBLANK('Geotech Log'!T111),"",'Geotech Log'!T111)</f>
        <v>99</v>
      </c>
      <c r="Q104" s="9" t="str">
        <f>IF(ISBLANK('Geotech Log'!W111),"",'Geotech Log'!W111)</f>
        <v>COAL</v>
      </c>
      <c r="R104" s="9" t="str">
        <f>IF(ISBLANK('Geotech Log'!X111),"",'Geotech Log'!X111)</f>
        <v>MST</v>
      </c>
      <c r="S104" s="9" t="str">
        <f>IF(ISBLANK('Geotech Log'!Y111),"",'Geotech Log'!Y111)</f>
        <v>Bk</v>
      </c>
      <c r="T104" s="9" t="str">
        <f>IF(ISBLANK('Geotech Log'!Z111),"",'Geotech Log'!Z111)</f>
        <v>VF</v>
      </c>
      <c r="U104" s="9" t="str">
        <f>IF(ISBLANK('Geotech Log'!AA111),"",'Geotech Log'!AA111)</f>
        <v>M</v>
      </c>
      <c r="V104" s="9" t="str">
        <f>IF(ISBLANK('Geotech Log'!AB111),"",'Geotech Log'!AB111)</f>
        <v>VTHIN</v>
      </c>
      <c r="W104" s="9" t="str">
        <f>IF(ISBLANK('Geotech Log'!AC111),"",'Geotech Log'!AC111)</f>
        <v>W1</v>
      </c>
      <c r="X104" s="9" t="str">
        <f>IF(ISBLANK('Geotech Log'!AD111),"",'Geotech Log'!AD111)</f>
        <v>R1</v>
      </c>
      <c r="Y104" s="17">
        <f>IF(ISBLANK('Geotech Log'!AE111),"",'Geotech Log'!AE111)</f>
        <v>1</v>
      </c>
      <c r="Z104" s="17">
        <f ca="1">IF(ISBLANK('Geotech Log'!AF111),"",'Geotech Log'!AF111)</f>
        <v>0</v>
      </c>
      <c r="AA104" s="17">
        <f ca="1">IF(ISBLANK('Geotech Log'!AG111),"",'Geotech Log'!AG111)</f>
        <v>19</v>
      </c>
      <c r="AB104" s="517" t="str">
        <f>IF(ISBLANK('Geotech Log'!AH111),"",'Geotech Log'!AH111)</f>
        <v>VERY INTACT FRIABLE TO BLOCKY COAL, INTERLAMINATED COAL AND MUDSTONE (90/10).</v>
      </c>
    </row>
    <row r="105" spans="1:28" x14ac:dyDescent="0.25">
      <c r="A105" s="9" t="str">
        <f>IF(ISBLANK('Geotech Log'!$C$2),"",IF('Geotech Log'!J112&lt;&gt;"",'Geotech Log'!$C$2,""))</f>
        <v>GTF20-01</v>
      </c>
      <c r="B105" s="9" t="str">
        <f>IF(ISBLANK('Geotech Log'!$R$4),"",IF('Geotech Log'!J112&lt;&gt;"",'Geotech Log'!$R$4,""))</f>
        <v>FRO</v>
      </c>
      <c r="C105" s="22">
        <f>IF(ISBLANK('Geotech Log'!A112),IF(ISBLANK('Geotech Log'!J112),"",C104),'Geotech Log'!A112)</f>
        <v>44012</v>
      </c>
      <c r="D105" s="22" t="str">
        <f>IF(ISBLANK('Geotech Log'!C112),"",'Geotech Log'!C112)</f>
        <v>KK, SF</v>
      </c>
      <c r="E105" s="17">
        <f>IF(ISBLANK('Geotech Log'!D112),"",'Geotech Log'!D112)</f>
        <v>72</v>
      </c>
      <c r="F105" s="17" t="str">
        <f>IF(ISBLANK('Geotech Log'!H112),"",'Geotech Log'!H112)</f>
        <v/>
      </c>
      <c r="G105" s="17" t="str">
        <f>IF(ISBLANK('Geotech Log'!I112),"",'Geotech Log'!I112)</f>
        <v/>
      </c>
      <c r="H105" s="17">
        <f>IF(ISBLANK('Geotech Log'!J112),"",'Geotech Log'!J112)</f>
        <v>104</v>
      </c>
      <c r="I105" s="25">
        <f>IF(ISBLANK('Geotech Log'!K112),"",'Geotech Log'!K112)</f>
        <v>170</v>
      </c>
      <c r="J105" s="25">
        <f>IF(ISBLANK('Geotech Log'!L112),"",'Geotech Log'!L112)</f>
        <v>170.57</v>
      </c>
      <c r="K105" s="25">
        <f>IF(ISBLANK('Geotech Log'!N112),"",'Geotech Log'!N112)</f>
        <v>0.56999999999999995</v>
      </c>
      <c r="L105" s="25">
        <f>IF(ISBLANK('Geotech Log'!O112),"",'Geotech Log'!O112)</f>
        <v>100</v>
      </c>
      <c r="M105" s="25">
        <f>IF(ISBLANK('Geotech Log'!P112),"",'Geotech Log'!P112)</f>
        <v>0.33999999999999997</v>
      </c>
      <c r="N105" s="25">
        <f>IF(ISBLANK('Geotech Log'!Q112),"",'Geotech Log'!Q112)</f>
        <v>59.649122807018252</v>
      </c>
      <c r="O105" s="17">
        <f>IF(ISBLANK('Geotech Log'!R112),"",'Geotech Log'!R112)</f>
        <v>13</v>
      </c>
      <c r="P105" s="17">
        <f>IF(ISBLANK('Geotech Log'!T112),"",'Geotech Log'!T112)</f>
        <v>6</v>
      </c>
      <c r="Q105" s="9" t="str">
        <f>IF(ISBLANK('Geotech Log'!W112),"",'Geotech Log'!W112)</f>
        <v>MST</v>
      </c>
      <c r="R105" s="9" t="str">
        <f>IF(ISBLANK('Geotech Log'!X112),"",'Geotech Log'!X112)</f>
        <v>COAL</v>
      </c>
      <c r="S105" s="9" t="str">
        <f>IF(ISBLANK('Geotech Log'!Y112),"",'Geotech Log'!Y112)</f>
        <v>Bk</v>
      </c>
      <c r="T105" s="9" t="str">
        <f>IF(ISBLANK('Geotech Log'!Z112),"",'Geotech Log'!Z112)</f>
        <v>VF</v>
      </c>
      <c r="U105" s="9" t="str">
        <f>IF(ISBLANK('Geotech Log'!AA112),"",'Geotech Log'!AA112)</f>
        <v>M</v>
      </c>
      <c r="V105" s="9" t="str">
        <f>IF(ISBLANK('Geotech Log'!AB112),"",'Geotech Log'!AB112)</f>
        <v>MAS</v>
      </c>
      <c r="W105" s="9" t="str">
        <f>IF(ISBLANK('Geotech Log'!AC112),"",'Geotech Log'!AC112)</f>
        <v>W1</v>
      </c>
      <c r="X105" s="9" t="str">
        <f>IF(ISBLANK('Geotech Log'!AD112),"",'Geotech Log'!AD112)</f>
        <v>R2</v>
      </c>
      <c r="Y105" s="17">
        <f>IF(ISBLANK('Geotech Log'!AE112),"",'Geotech Log'!AE112)</f>
        <v>2</v>
      </c>
      <c r="Z105" s="17">
        <f ca="1">IF(ISBLANK('Geotech Log'!AF112),"",'Geotech Log'!AF112)</f>
        <v>6</v>
      </c>
      <c r="AA105" s="17">
        <f ca="1">IF(ISBLANK('Geotech Log'!AG112),"",'Geotech Log'!AG112)</f>
        <v>41</v>
      </c>
      <c r="AB105" s="517" t="str">
        <f>IF(ISBLANK('Geotech Log'!AH112),"",'Geotech Log'!AH112)</f>
        <v xml:space="preserve">60/40 MST WITH FRIABLE COAL SEAMS, UP TO 6 CM </v>
      </c>
    </row>
    <row r="106" spans="1:28" x14ac:dyDescent="0.25">
      <c r="A106" s="9" t="str">
        <f>IF(ISBLANK('Geotech Log'!$C$2),"",IF('Geotech Log'!J113&lt;&gt;"",'Geotech Log'!$C$2,""))</f>
        <v>GTF20-01</v>
      </c>
      <c r="B106" s="9" t="str">
        <f>IF(ISBLANK('Geotech Log'!$R$4),"",IF('Geotech Log'!J113&lt;&gt;"",'Geotech Log'!$R$4,""))</f>
        <v>FRO</v>
      </c>
      <c r="C106" s="22">
        <f>IF(ISBLANK('Geotech Log'!A113),IF(ISBLANK('Geotech Log'!J113),"",C105),'Geotech Log'!A113)</f>
        <v>44012</v>
      </c>
      <c r="D106" s="22" t="str">
        <f>IF(ISBLANK('Geotech Log'!C113),"",'Geotech Log'!C113)</f>
        <v>KK, SF</v>
      </c>
      <c r="E106" s="17" t="str">
        <f>IF(ISBLANK('Geotech Log'!D113),"",'Geotech Log'!D113)</f>
        <v/>
      </c>
      <c r="F106" s="17" t="str">
        <f>IF(ISBLANK('Geotech Log'!H113),"",'Geotech Log'!H113)</f>
        <v/>
      </c>
      <c r="G106" s="17" t="str">
        <f>IF(ISBLANK('Geotech Log'!I113),"",'Geotech Log'!I113)</f>
        <v/>
      </c>
      <c r="H106" s="17">
        <f>IF(ISBLANK('Geotech Log'!J113),"",'Geotech Log'!J113)</f>
        <v>105</v>
      </c>
      <c r="I106" s="25">
        <f>IF(ISBLANK('Geotech Log'!K113),"",'Geotech Log'!K113)</f>
        <v>170.57</v>
      </c>
      <c r="J106" s="25">
        <f>IF(ISBLANK('Geotech Log'!L113),"",'Geotech Log'!L113)</f>
        <v>171.37</v>
      </c>
      <c r="K106" s="25">
        <f>IF(ISBLANK('Geotech Log'!N113),"",'Geotech Log'!N113)</f>
        <v>0.8</v>
      </c>
      <c r="L106" s="25">
        <f>IF(ISBLANK('Geotech Log'!O113),"",'Geotech Log'!O113)</f>
        <v>99.999999999998593</v>
      </c>
      <c r="M106" s="25">
        <f>IF(ISBLANK('Geotech Log'!P113),"",'Geotech Log'!P113)</f>
        <v>0</v>
      </c>
      <c r="N106" s="25">
        <f>IF(ISBLANK('Geotech Log'!Q113),"",'Geotech Log'!Q113)</f>
        <v>0</v>
      </c>
      <c r="O106" s="17">
        <f>IF(ISBLANK('Geotech Log'!R113),"",'Geotech Log'!R113)</f>
        <v>3</v>
      </c>
      <c r="P106" s="17">
        <f>IF(ISBLANK('Geotech Log'!T113),"",'Geotech Log'!T113)</f>
        <v>15</v>
      </c>
      <c r="Q106" s="9" t="str">
        <f>IF(ISBLANK('Geotech Log'!W113),"",'Geotech Log'!W113)</f>
        <v>COAL</v>
      </c>
      <c r="R106" s="9" t="str">
        <f>IF(ISBLANK('Geotech Log'!X113),"",'Geotech Log'!X113)</f>
        <v/>
      </c>
      <c r="S106" s="9" t="str">
        <f>IF(ISBLANK('Geotech Log'!Y113),"",'Geotech Log'!Y113)</f>
        <v>Bk</v>
      </c>
      <c r="T106" s="9" t="str">
        <f>IF(ISBLANK('Geotech Log'!Z113),"",'Geotech Log'!Z113)</f>
        <v>VF</v>
      </c>
      <c r="U106" s="9" t="str">
        <f>IF(ISBLANK('Geotech Log'!AA113),"",'Geotech Log'!AA113)</f>
        <v>M</v>
      </c>
      <c r="V106" s="9" t="str">
        <f>IF(ISBLANK('Geotech Log'!AB113),"",'Geotech Log'!AB113)</f>
        <v>VTHIN</v>
      </c>
      <c r="W106" s="9" t="str">
        <f>IF(ISBLANK('Geotech Log'!AC113),"",'Geotech Log'!AC113)</f>
        <v>W1</v>
      </c>
      <c r="X106" s="9" t="str">
        <f>IF(ISBLANK('Geotech Log'!AD113),"",'Geotech Log'!AD113)</f>
        <v>R1</v>
      </c>
      <c r="Y106" s="17">
        <f>IF(ISBLANK('Geotech Log'!AE113),"",'Geotech Log'!AE113)</f>
        <v>1</v>
      </c>
      <c r="Z106" s="17">
        <f ca="1">IF(ISBLANK('Geotech Log'!AF113),"",'Geotech Log'!AF113)</f>
        <v>3</v>
      </c>
      <c r="AA106" s="17">
        <f ca="1">IF(ISBLANK('Geotech Log'!AG113),"",'Geotech Log'!AG113)</f>
        <v>27</v>
      </c>
      <c r="AB106" s="517" t="str">
        <f>IF(ISBLANK('Geotech Log'!AH113),"",'Geotech Log'!AH113)</f>
        <v>0.80 M OF FRIABLE INTACT JOINTED COAL</v>
      </c>
    </row>
    <row r="107" spans="1:28" x14ac:dyDescent="0.25">
      <c r="A107" s="9" t="str">
        <f>IF(ISBLANK('Geotech Log'!$C$2),"",IF('Geotech Log'!J114&lt;&gt;"",'Geotech Log'!$C$2,""))</f>
        <v>GTF20-01</v>
      </c>
      <c r="B107" s="9" t="str">
        <f>IF(ISBLANK('Geotech Log'!$R$4),"",IF('Geotech Log'!J114&lt;&gt;"",'Geotech Log'!$R$4,""))</f>
        <v>FRO</v>
      </c>
      <c r="C107" s="22">
        <f>IF(ISBLANK('Geotech Log'!A114),IF(ISBLANK('Geotech Log'!J114),"",C106),'Geotech Log'!A114)</f>
        <v>44012</v>
      </c>
      <c r="D107" s="22" t="str">
        <f>IF(ISBLANK('Geotech Log'!C114),"",'Geotech Log'!C114)</f>
        <v>KK, SF</v>
      </c>
      <c r="E107" s="17" t="str">
        <f>IF(ISBLANK('Geotech Log'!D114),"",'Geotech Log'!D114)</f>
        <v/>
      </c>
      <c r="F107" s="17" t="str">
        <f>IF(ISBLANK('Geotech Log'!H114),"",'Geotech Log'!H114)</f>
        <v/>
      </c>
      <c r="G107" s="17" t="str">
        <f>IF(ISBLANK('Geotech Log'!I114),"",'Geotech Log'!I114)</f>
        <v/>
      </c>
      <c r="H107" s="17">
        <f>IF(ISBLANK('Geotech Log'!J114),"",'Geotech Log'!J114)</f>
        <v>106</v>
      </c>
      <c r="I107" s="25">
        <f>IF(ISBLANK('Geotech Log'!K114),"",'Geotech Log'!K114)</f>
        <v>171.37</v>
      </c>
      <c r="J107" s="25">
        <f>IF(ISBLANK('Geotech Log'!L114),"",'Geotech Log'!L114)</f>
        <v>173</v>
      </c>
      <c r="K107" s="25">
        <f>IF(ISBLANK('Geotech Log'!N114),"",'Geotech Log'!N114)</f>
        <v>1.47</v>
      </c>
      <c r="L107" s="25">
        <f>IF(ISBLANK('Geotech Log'!O114),"",'Geotech Log'!O114)</f>
        <v>90.184049079754843</v>
      </c>
      <c r="M107" s="25">
        <f>IF(ISBLANK('Geotech Log'!P114),"",'Geotech Log'!P114)</f>
        <v>1.46</v>
      </c>
      <c r="N107" s="25">
        <f>IF(ISBLANK('Geotech Log'!Q114),"",'Geotech Log'!Q114)</f>
        <v>89.570552147239511</v>
      </c>
      <c r="O107" s="17">
        <f>IF(ISBLANK('Geotech Log'!R114),"",'Geotech Log'!R114)</f>
        <v>17</v>
      </c>
      <c r="P107" s="17">
        <f>IF(ISBLANK('Geotech Log'!T114),"",'Geotech Log'!T114)</f>
        <v>2</v>
      </c>
      <c r="Q107" s="9" t="str">
        <f>IF(ISBLANK('Geotech Log'!W114),"",'Geotech Log'!W114)</f>
        <v>MST</v>
      </c>
      <c r="R107" s="9" t="str">
        <f>IF(ISBLANK('Geotech Log'!X114),"",'Geotech Log'!X114)</f>
        <v>SLST</v>
      </c>
      <c r="S107" s="9" t="str">
        <f>IF(ISBLANK('Geotech Log'!Y114),"",'Geotech Log'!Y114)</f>
        <v>dGy</v>
      </c>
      <c r="T107" s="9" t="str">
        <f>IF(ISBLANK('Geotech Log'!Z114),"",'Geotech Log'!Z114)</f>
        <v>VF</v>
      </c>
      <c r="U107" s="9" t="str">
        <f>IF(ISBLANK('Geotech Log'!AA114),"",'Geotech Log'!AA114)</f>
        <v>BD</v>
      </c>
      <c r="V107" s="9" t="str">
        <f>IF(ISBLANK('Geotech Log'!AB114),"",'Geotech Log'!AB114)</f>
        <v>VTHIN</v>
      </c>
      <c r="W107" s="9" t="str">
        <f>IF(ISBLANK('Geotech Log'!AC114),"",'Geotech Log'!AC114)</f>
        <v>W1</v>
      </c>
      <c r="X107" s="9" t="str">
        <f>IF(ISBLANK('Geotech Log'!AD114),"",'Geotech Log'!AD114)</f>
        <v>R3</v>
      </c>
      <c r="Y107" s="17">
        <f>IF(ISBLANK('Geotech Log'!AE114),"",'Geotech Log'!AE114)</f>
        <v>4</v>
      </c>
      <c r="Z107" s="17">
        <f ca="1">IF(ISBLANK('Geotech Log'!AF114),"",'Geotech Log'!AF114)</f>
        <v>13</v>
      </c>
      <c r="AA107" s="17">
        <f ca="1">IF(ISBLANK('Geotech Log'!AG114),"",'Geotech Log'!AG114)</f>
        <v>64</v>
      </c>
      <c r="AB107" s="517" t="str">
        <f>IF(ISBLANK('Geotech Log'!AH114),"",'Geotech Log'!AH114)</f>
        <v>90/10 SILTY MUDSTONE</v>
      </c>
    </row>
    <row r="108" spans="1:28" x14ac:dyDescent="0.25">
      <c r="A108" s="9" t="str">
        <f>IF(ISBLANK('Geotech Log'!$C$2),"",IF('Geotech Log'!J115&lt;&gt;"",'Geotech Log'!$C$2,""))</f>
        <v>GTF20-01</v>
      </c>
      <c r="B108" s="9" t="str">
        <f>IF(ISBLANK('Geotech Log'!$R$4),"",IF('Geotech Log'!J115&lt;&gt;"",'Geotech Log'!$R$4,""))</f>
        <v>FRO</v>
      </c>
      <c r="C108" s="22">
        <f>IF(ISBLANK('Geotech Log'!A115),IF(ISBLANK('Geotech Log'!J115),"",C107),'Geotech Log'!A115)</f>
        <v>44012</v>
      </c>
      <c r="D108" s="22" t="str">
        <f>IF(ISBLANK('Geotech Log'!C115),"",'Geotech Log'!C115)</f>
        <v>KK, SF</v>
      </c>
      <c r="E108" s="17">
        <f>IF(ISBLANK('Geotech Log'!D115),"",'Geotech Log'!D115)</f>
        <v>73</v>
      </c>
      <c r="F108" s="17" t="str">
        <f>IF(ISBLANK('Geotech Log'!H115),"",'Geotech Log'!H115)</f>
        <v/>
      </c>
      <c r="G108" s="17" t="str">
        <f>IF(ISBLANK('Geotech Log'!I115),"",'Geotech Log'!I115)</f>
        <v/>
      </c>
      <c r="H108" s="17">
        <f>IF(ISBLANK('Geotech Log'!J115),"",'Geotech Log'!J115)</f>
        <v>107</v>
      </c>
      <c r="I108" s="25">
        <f>IF(ISBLANK('Geotech Log'!K115),"",'Geotech Log'!K115)</f>
        <v>173</v>
      </c>
      <c r="J108" s="25">
        <f>IF(ISBLANK('Geotech Log'!L115),"",'Geotech Log'!L115)</f>
        <v>175.68</v>
      </c>
      <c r="K108" s="25">
        <f>IF(ISBLANK('Geotech Log'!N115),"",'Geotech Log'!N115)</f>
        <v>1.66</v>
      </c>
      <c r="L108" s="25">
        <f>IF(ISBLANK('Geotech Log'!O115),"",'Geotech Log'!O115)</f>
        <v>61.940298507462522</v>
      </c>
      <c r="M108" s="25">
        <f>IF(ISBLANK('Geotech Log'!P115),"",'Geotech Log'!P115)</f>
        <v>2.4700000000000002</v>
      </c>
      <c r="N108" s="25">
        <f>IF(ISBLANK('Geotech Log'!Q115),"",'Geotech Log'!Q115)</f>
        <v>92.164179104477384</v>
      </c>
      <c r="O108" s="17">
        <f>IF(ISBLANK('Geotech Log'!R115),"",'Geotech Log'!R115)</f>
        <v>20</v>
      </c>
      <c r="P108" s="17">
        <f>IF(ISBLANK('Geotech Log'!T115),"",'Geotech Log'!T115)</f>
        <v>3</v>
      </c>
      <c r="Q108" s="9" t="str">
        <f>IF(ISBLANK('Geotech Log'!W115),"",'Geotech Log'!W115)</f>
        <v>MST</v>
      </c>
      <c r="R108" s="9" t="str">
        <f>IF(ISBLANK('Geotech Log'!X115),"",'Geotech Log'!X115)</f>
        <v>SLST</v>
      </c>
      <c r="S108" s="9" t="str">
        <f>IF(ISBLANK('Geotech Log'!Y115),"",'Geotech Log'!Y115)</f>
        <v>dGy</v>
      </c>
      <c r="T108" s="9" t="str">
        <f>IF(ISBLANK('Geotech Log'!Z115),"",'Geotech Log'!Z115)</f>
        <v>VF</v>
      </c>
      <c r="U108" s="9" t="str">
        <f>IF(ISBLANK('Geotech Log'!AA115),"",'Geotech Log'!AA115)</f>
        <v>BD</v>
      </c>
      <c r="V108" s="9" t="str">
        <f>IF(ISBLANK('Geotech Log'!AB115),"",'Geotech Log'!AB115)</f>
        <v>VTHIN</v>
      </c>
      <c r="W108" s="9" t="str">
        <f>IF(ISBLANK('Geotech Log'!AC115),"",'Geotech Log'!AC115)</f>
        <v>W1</v>
      </c>
      <c r="X108" s="9" t="str">
        <f>IF(ISBLANK('Geotech Log'!AD115),"",'Geotech Log'!AD115)</f>
        <v>R3</v>
      </c>
      <c r="Y108" s="17">
        <f>IF(ISBLANK('Geotech Log'!AE115),"",'Geotech Log'!AE115)</f>
        <v>4</v>
      </c>
      <c r="Z108" s="17">
        <f ca="1">IF(ISBLANK('Geotech Log'!AF115),"",'Geotech Log'!AF115)</f>
        <v>8</v>
      </c>
      <c r="AA108" s="17">
        <f ca="1">IF(ISBLANK('Geotech Log'!AG115),"",'Geotech Log'!AG115)</f>
        <v>62</v>
      </c>
      <c r="AB108" s="517" t="str">
        <f>IF(ISBLANK('Geotech Log'!AH115),"",'Geotech Log'!AH115)</f>
        <v>90/10 SILTY MUDSTONE</v>
      </c>
    </row>
    <row r="109" spans="1:28" x14ac:dyDescent="0.25">
      <c r="A109" s="9" t="str">
        <f>IF(ISBLANK('Geotech Log'!$C$2),"",IF('Geotech Log'!J116&lt;&gt;"",'Geotech Log'!$C$2,""))</f>
        <v>GTF20-01</v>
      </c>
      <c r="B109" s="9" t="str">
        <f>IF(ISBLANK('Geotech Log'!$R$4),"",IF('Geotech Log'!J116&lt;&gt;"",'Geotech Log'!$R$4,""))</f>
        <v>FRO</v>
      </c>
      <c r="C109" s="22">
        <f>IF(ISBLANK('Geotech Log'!A116),IF(ISBLANK('Geotech Log'!J116),"",C108),'Geotech Log'!A116)</f>
        <v>44012</v>
      </c>
      <c r="D109" s="22" t="str">
        <f>IF(ISBLANK('Geotech Log'!C116),"",'Geotech Log'!C116)</f>
        <v>KK, SF</v>
      </c>
      <c r="E109" s="17">
        <f>IF(ISBLANK('Geotech Log'!D116),"",'Geotech Log'!D116)</f>
        <v>74</v>
      </c>
      <c r="F109" s="17" t="str">
        <f>IF(ISBLANK('Geotech Log'!H116),"",'Geotech Log'!H116)</f>
        <v/>
      </c>
      <c r="G109" s="17" t="str">
        <f>IF(ISBLANK('Geotech Log'!I116),"",'Geotech Log'!I116)</f>
        <v/>
      </c>
      <c r="H109" s="17">
        <f>IF(ISBLANK('Geotech Log'!J116),"",'Geotech Log'!J116)</f>
        <v>108</v>
      </c>
      <c r="I109" s="25">
        <f>IF(ISBLANK('Geotech Log'!K116),"",'Geotech Log'!K116)</f>
        <v>175.68</v>
      </c>
      <c r="J109" s="25">
        <f>IF(ISBLANK('Geotech Log'!L116),"",'Geotech Log'!L116)</f>
        <v>178.68</v>
      </c>
      <c r="K109" s="25">
        <f>IF(ISBLANK('Geotech Log'!N116),"",'Geotech Log'!N116)</f>
        <v>2.8</v>
      </c>
      <c r="L109" s="25">
        <f>IF(ISBLANK('Geotech Log'!O116),"",'Geotech Log'!O116)</f>
        <v>93.333333333333329</v>
      </c>
      <c r="M109" s="25">
        <f>IF(ISBLANK('Geotech Log'!P116),"",'Geotech Log'!P116)</f>
        <v>2.6799999999999997</v>
      </c>
      <c r="N109" s="25">
        <f>IF(ISBLANK('Geotech Log'!Q116),"",'Geotech Log'!Q116)</f>
        <v>89.333333333333314</v>
      </c>
      <c r="O109" s="17">
        <f>IF(ISBLANK('Geotech Log'!R116),"",'Geotech Log'!R116)</f>
        <v>17</v>
      </c>
      <c r="P109" s="17">
        <f>IF(ISBLANK('Geotech Log'!T116),"",'Geotech Log'!T116)</f>
        <v>2</v>
      </c>
      <c r="Q109" s="9" t="str">
        <f>IF(ISBLANK('Geotech Log'!W116),"",'Geotech Log'!W116)</f>
        <v>MST</v>
      </c>
      <c r="R109" s="9" t="str">
        <f>IF(ISBLANK('Geotech Log'!X116),"",'Geotech Log'!X116)</f>
        <v>SLST</v>
      </c>
      <c r="S109" s="9" t="str">
        <f>IF(ISBLANK('Geotech Log'!Y116),"",'Geotech Log'!Y116)</f>
        <v>dGy</v>
      </c>
      <c r="T109" s="9" t="str">
        <f>IF(ISBLANK('Geotech Log'!Z116),"",'Geotech Log'!Z116)</f>
        <v>VF</v>
      </c>
      <c r="U109" s="9" t="str">
        <f>IF(ISBLANK('Geotech Log'!AA116),"",'Geotech Log'!AA116)</f>
        <v>BD</v>
      </c>
      <c r="V109" s="9" t="str">
        <f>IF(ISBLANK('Geotech Log'!AB116),"",'Geotech Log'!AB116)</f>
        <v>VTHIN</v>
      </c>
      <c r="W109" s="9" t="str">
        <f>IF(ISBLANK('Geotech Log'!AC116),"",'Geotech Log'!AC116)</f>
        <v>W1</v>
      </c>
      <c r="X109" s="9" t="str">
        <f>IF(ISBLANK('Geotech Log'!AD116),"",'Geotech Log'!AD116)</f>
        <v>R2</v>
      </c>
      <c r="Y109" s="17">
        <f>IF(ISBLANK('Geotech Log'!AE116),"",'Geotech Log'!AE116)</f>
        <v>2</v>
      </c>
      <c r="Z109" s="17">
        <f ca="1">IF(ISBLANK('Geotech Log'!AF116),"",'Geotech Log'!AF116)</f>
        <v>16</v>
      </c>
      <c r="AA109" s="17">
        <f ca="1">IF(ISBLANK('Geotech Log'!AG116),"",'Geotech Log'!AG116)</f>
        <v>70</v>
      </c>
      <c r="AB109" s="517" t="str">
        <f>IF(ISBLANK('Geotech Log'!AH116),"",'Geotech Log'!AH116)</f>
        <v>LOST 0.30 M, WAS ON THE NEXT RUN. 90/10 SILTY MUDSTONE</v>
      </c>
    </row>
    <row r="110" spans="1:28" x14ac:dyDescent="0.25">
      <c r="A110" s="9" t="str">
        <f>IF(ISBLANK('Geotech Log'!$C$2),"",IF('Geotech Log'!J117&lt;&gt;"",'Geotech Log'!$C$2,""))</f>
        <v>GTF20-01</v>
      </c>
      <c r="B110" s="9" t="str">
        <f>IF(ISBLANK('Geotech Log'!$R$4),"",IF('Geotech Log'!J117&lt;&gt;"",'Geotech Log'!$R$4,""))</f>
        <v>FRO</v>
      </c>
      <c r="C110" s="22">
        <f>IF(ISBLANK('Geotech Log'!A117),IF(ISBLANK('Geotech Log'!J117),"",C109),'Geotech Log'!A117)</f>
        <v>44012</v>
      </c>
      <c r="D110" s="22" t="str">
        <f>IF(ISBLANK('Geotech Log'!C117),"",'Geotech Log'!C117)</f>
        <v>KK, SF</v>
      </c>
      <c r="E110" s="17">
        <f>IF(ISBLANK('Geotech Log'!D117),"",'Geotech Log'!D117)</f>
        <v>75</v>
      </c>
      <c r="F110" s="17" t="str">
        <f>IF(ISBLANK('Geotech Log'!H117),"",'Geotech Log'!H117)</f>
        <v/>
      </c>
      <c r="G110" s="17" t="str">
        <f>IF(ISBLANK('Geotech Log'!I117),"",'Geotech Log'!I117)</f>
        <v/>
      </c>
      <c r="H110" s="17">
        <f>IF(ISBLANK('Geotech Log'!J117),"",'Geotech Log'!J117)</f>
        <v>109</v>
      </c>
      <c r="I110" s="25">
        <f>IF(ISBLANK('Geotech Log'!K117),"",'Geotech Log'!K117)</f>
        <v>178.68</v>
      </c>
      <c r="J110" s="25">
        <f>IF(ISBLANK('Geotech Log'!L117),"",'Geotech Log'!L117)</f>
        <v>179</v>
      </c>
      <c r="K110" s="25">
        <f>IF(ISBLANK('Geotech Log'!N117),"",'Geotech Log'!N117)</f>
        <v>0.32</v>
      </c>
      <c r="L110" s="25">
        <f>IF(ISBLANK('Geotech Log'!O117),"",'Geotech Log'!O117)</f>
        <v>100</v>
      </c>
      <c r="M110" s="25">
        <f>IF(ISBLANK('Geotech Log'!P117),"",'Geotech Log'!P117)</f>
        <v>0.32</v>
      </c>
      <c r="N110" s="25">
        <f>IF(ISBLANK('Geotech Log'!Q117),"",'Geotech Log'!Q117)</f>
        <v>100</v>
      </c>
      <c r="O110" s="17">
        <f>IF(ISBLANK('Geotech Log'!R117),"",'Geotech Log'!R117)</f>
        <v>20</v>
      </c>
      <c r="P110" s="17">
        <f>IF(ISBLANK('Geotech Log'!T117),"",'Geotech Log'!T117)</f>
        <v>0</v>
      </c>
      <c r="Q110" s="9" t="str">
        <f>IF(ISBLANK('Geotech Log'!W117),"",'Geotech Log'!W117)</f>
        <v>MST</v>
      </c>
      <c r="R110" s="9" t="str">
        <f>IF(ISBLANK('Geotech Log'!X117),"",'Geotech Log'!X117)</f>
        <v>SLST</v>
      </c>
      <c r="S110" s="9" t="str">
        <f>IF(ISBLANK('Geotech Log'!Y117),"",'Geotech Log'!Y117)</f>
        <v>dGy</v>
      </c>
      <c r="T110" s="9" t="str">
        <f>IF(ISBLANK('Geotech Log'!Z117),"",'Geotech Log'!Z117)</f>
        <v>VF</v>
      </c>
      <c r="U110" s="9" t="str">
        <f>IF(ISBLANK('Geotech Log'!AA117),"",'Geotech Log'!AA117)</f>
        <v>BD</v>
      </c>
      <c r="V110" s="9" t="str">
        <f>IF(ISBLANK('Geotech Log'!AB117),"",'Geotech Log'!AB117)</f>
        <v>VTHIN</v>
      </c>
      <c r="W110" s="9" t="str">
        <f>IF(ISBLANK('Geotech Log'!AC117),"",'Geotech Log'!AC117)</f>
        <v>W1</v>
      </c>
      <c r="X110" s="9" t="str">
        <f>IF(ISBLANK('Geotech Log'!AD117),"",'Geotech Log'!AD117)</f>
        <v>R2</v>
      </c>
      <c r="Y110" s="17">
        <f>IF(ISBLANK('Geotech Log'!AE117),"",'Geotech Log'!AE117)</f>
        <v>2</v>
      </c>
      <c r="Z110" s="17">
        <f ca="1">IF(ISBLANK('Geotech Log'!AF117),"",'Geotech Log'!AF117)</f>
        <v>25</v>
      </c>
      <c r="AA110" s="17">
        <f ca="1">IF(ISBLANK('Geotech Log'!AG117),"",'Geotech Log'!AG117)</f>
        <v>87</v>
      </c>
      <c r="AB110" s="517" t="str">
        <f>IF(ISBLANK('Geotech Log'!AH117),"",'Geotech Log'!AH117)</f>
        <v>THOUGHT WE HAD BLOCKED, MISSING ~ 30 CM FROM THE END, DRILLER WENT DOWN AGAIN TO GET THE REMAINING PIECE. 90/10 SILTY MUDSTONE</v>
      </c>
    </row>
    <row r="111" spans="1:28" x14ac:dyDescent="0.25">
      <c r="A111" s="9" t="str">
        <f>IF(ISBLANK('Geotech Log'!$C$2),"",IF('Geotech Log'!J118&lt;&gt;"",'Geotech Log'!$C$2,""))</f>
        <v>GTF20-01</v>
      </c>
      <c r="B111" s="9" t="str">
        <f>IF(ISBLANK('Geotech Log'!$R$4),"",IF('Geotech Log'!J118&lt;&gt;"",'Geotech Log'!$R$4,""))</f>
        <v>FRO</v>
      </c>
      <c r="C111" s="22">
        <f>IF(ISBLANK('Geotech Log'!A118),IF(ISBLANK('Geotech Log'!J118),"",C110),'Geotech Log'!A118)</f>
        <v>44012</v>
      </c>
      <c r="D111" s="22" t="str">
        <f>IF(ISBLANK('Geotech Log'!C118),"",'Geotech Log'!C118)</f>
        <v>KK, SF</v>
      </c>
      <c r="E111" s="17">
        <f>IF(ISBLANK('Geotech Log'!D118),"",'Geotech Log'!D118)</f>
        <v>76</v>
      </c>
      <c r="F111" s="17" t="str">
        <f>IF(ISBLANK('Geotech Log'!H118),"",'Geotech Log'!H118)</f>
        <v/>
      </c>
      <c r="G111" s="17" t="str">
        <f>IF(ISBLANK('Geotech Log'!I118),"",'Geotech Log'!I118)</f>
        <v/>
      </c>
      <c r="H111" s="17">
        <f>IF(ISBLANK('Geotech Log'!J118),"",'Geotech Log'!J118)</f>
        <v>110</v>
      </c>
      <c r="I111" s="25">
        <f>IF(ISBLANK('Geotech Log'!K118),"",'Geotech Log'!K118)</f>
        <v>179</v>
      </c>
      <c r="J111" s="25">
        <f>IF(ISBLANK('Geotech Log'!L118),"",'Geotech Log'!L118)</f>
        <v>182</v>
      </c>
      <c r="K111" s="25">
        <f>IF(ISBLANK('Geotech Log'!N118),"",'Geotech Log'!N118)</f>
        <v>2.96</v>
      </c>
      <c r="L111" s="25">
        <f>IF(ISBLANK('Geotech Log'!O118),"",'Geotech Log'!O118)</f>
        <v>98.666666666666671</v>
      </c>
      <c r="M111" s="25">
        <f>IF(ISBLANK('Geotech Log'!P118),"",'Geotech Log'!P118)</f>
        <v>2.96</v>
      </c>
      <c r="N111" s="25">
        <f>IF(ISBLANK('Geotech Log'!Q118),"",'Geotech Log'!Q118)</f>
        <v>98.666666666666671</v>
      </c>
      <c r="O111" s="17">
        <f>IF(ISBLANK('Geotech Log'!R118),"",'Geotech Log'!R118)</f>
        <v>20</v>
      </c>
      <c r="P111" s="17">
        <f>IF(ISBLANK('Geotech Log'!T118),"",'Geotech Log'!T118)</f>
        <v>1</v>
      </c>
      <c r="Q111" s="9" t="str">
        <f>IF(ISBLANK('Geotech Log'!W118),"",'Geotech Log'!W118)</f>
        <v>MST</v>
      </c>
      <c r="R111" s="9" t="str">
        <f>IF(ISBLANK('Geotech Log'!X118),"",'Geotech Log'!X118)</f>
        <v>SLST</v>
      </c>
      <c r="S111" s="9" t="str">
        <f>IF(ISBLANK('Geotech Log'!Y118),"",'Geotech Log'!Y118)</f>
        <v>GnGy</v>
      </c>
      <c r="T111" s="9" t="str">
        <f>IF(ISBLANK('Geotech Log'!Z118),"",'Geotech Log'!Z118)</f>
        <v>VF</v>
      </c>
      <c r="U111" s="9" t="str">
        <f>IF(ISBLANK('Geotech Log'!AA118),"",'Geotech Log'!AA118)</f>
        <v>BD</v>
      </c>
      <c r="V111" s="9" t="str">
        <f>IF(ISBLANK('Geotech Log'!AB118),"",'Geotech Log'!AB118)</f>
        <v>VTHIN</v>
      </c>
      <c r="W111" s="9" t="str">
        <f>IF(ISBLANK('Geotech Log'!AC118),"",'Geotech Log'!AC118)</f>
        <v>W1</v>
      </c>
      <c r="X111" s="9" t="str">
        <f>IF(ISBLANK('Geotech Log'!AD118),"",'Geotech Log'!AD118)</f>
        <v>R3</v>
      </c>
      <c r="Y111" s="17">
        <f>IF(ISBLANK('Geotech Log'!AE118),"",'Geotech Log'!AE118)</f>
        <v>4</v>
      </c>
      <c r="Z111" s="17">
        <f ca="1">IF(ISBLANK('Geotech Log'!AF118),"",'Geotech Log'!AF118)</f>
        <v>20</v>
      </c>
      <c r="AA111" s="17">
        <f ca="1">IF(ISBLANK('Geotech Log'!AG118),"",'Geotech Log'!AG118)</f>
        <v>79</v>
      </c>
      <c r="AB111" s="517" t="str">
        <f>IF(ISBLANK('Geotech Log'!AH118),"",'Geotech Log'!AH118)</f>
        <v>70/30 THINLY LAMINATED SILTY MUDSTONE</v>
      </c>
    </row>
    <row r="112" spans="1:28" x14ac:dyDescent="0.25">
      <c r="A112" s="9" t="str">
        <f>IF(ISBLANK('Geotech Log'!$C$2),"",IF('Geotech Log'!J119&lt;&gt;"",'Geotech Log'!$C$2,""))</f>
        <v>GTF20-01</v>
      </c>
      <c r="B112" s="9" t="str">
        <f>IF(ISBLANK('Geotech Log'!$R$4),"",IF('Geotech Log'!J119&lt;&gt;"",'Geotech Log'!$R$4,""))</f>
        <v>FRO</v>
      </c>
      <c r="C112" s="22">
        <f>IF(ISBLANK('Geotech Log'!A119),IF(ISBLANK('Geotech Log'!J119),"",C111),'Geotech Log'!A119)</f>
        <v>44012</v>
      </c>
      <c r="D112" s="22" t="str">
        <f>IF(ISBLANK('Geotech Log'!C119),"",'Geotech Log'!C119)</f>
        <v>CR</v>
      </c>
      <c r="E112" s="17">
        <f>IF(ISBLANK('Geotech Log'!D119),"",'Geotech Log'!D119)</f>
        <v>77</v>
      </c>
      <c r="F112" s="17" t="str">
        <f>IF(ISBLANK('Geotech Log'!H119),"",'Geotech Log'!H119)</f>
        <v/>
      </c>
      <c r="G112" s="17" t="str">
        <f>IF(ISBLANK('Geotech Log'!I119),"",'Geotech Log'!I119)</f>
        <v/>
      </c>
      <c r="H112" s="17">
        <f>IF(ISBLANK('Geotech Log'!J119),"",'Geotech Log'!J119)</f>
        <v>111</v>
      </c>
      <c r="I112" s="25">
        <f>IF(ISBLANK('Geotech Log'!K119),"",'Geotech Log'!K119)</f>
        <v>182</v>
      </c>
      <c r="J112" s="25">
        <f>IF(ISBLANK('Geotech Log'!L119),"",'Geotech Log'!L119)</f>
        <v>185</v>
      </c>
      <c r="K112" s="25">
        <f>IF(ISBLANK('Geotech Log'!N119),"",'Geotech Log'!N119)</f>
        <v>2.97</v>
      </c>
      <c r="L112" s="25">
        <f>IF(ISBLANK('Geotech Log'!O119),"",'Geotech Log'!O119)</f>
        <v>99.000000000000014</v>
      </c>
      <c r="M112" s="25">
        <f>IF(ISBLANK('Geotech Log'!P119),"",'Geotech Log'!P119)</f>
        <v>2.89</v>
      </c>
      <c r="N112" s="25">
        <f>IF(ISBLANK('Geotech Log'!Q119),"",'Geotech Log'!Q119)</f>
        <v>96.333333333333343</v>
      </c>
      <c r="O112" s="17">
        <f>IF(ISBLANK('Geotech Log'!R119),"",'Geotech Log'!R119)</f>
        <v>20</v>
      </c>
      <c r="P112" s="17">
        <f>IF(ISBLANK('Geotech Log'!T119),"",'Geotech Log'!T119)</f>
        <v>4</v>
      </c>
      <c r="Q112" s="9" t="str">
        <f>IF(ISBLANK('Geotech Log'!W119),"",'Geotech Log'!W119)</f>
        <v>MST</v>
      </c>
      <c r="R112" s="9" t="str">
        <f>IF(ISBLANK('Geotech Log'!X119),"",'Geotech Log'!X119)</f>
        <v>SLST</v>
      </c>
      <c r="S112" s="9" t="str">
        <f>IF(ISBLANK('Geotech Log'!Y119),"",'Geotech Log'!Y119)</f>
        <v>GnGy</v>
      </c>
      <c r="T112" s="9" t="str">
        <f>IF(ISBLANK('Geotech Log'!Z119),"",'Geotech Log'!Z119)</f>
        <v>VF</v>
      </c>
      <c r="U112" s="9" t="str">
        <f>IF(ISBLANK('Geotech Log'!AA119),"",'Geotech Log'!AA119)</f>
        <v>BD</v>
      </c>
      <c r="V112" s="9" t="str">
        <f>IF(ISBLANK('Geotech Log'!AB119),"",'Geotech Log'!AB119)</f>
        <v>VTHIN</v>
      </c>
      <c r="W112" s="9" t="str">
        <f>IF(ISBLANK('Geotech Log'!AC119),"",'Geotech Log'!AC119)</f>
        <v>W1</v>
      </c>
      <c r="X112" s="9" t="str">
        <f>IF(ISBLANK('Geotech Log'!AD119),"",'Geotech Log'!AD119)</f>
        <v>R3</v>
      </c>
      <c r="Y112" s="17">
        <f>IF(ISBLANK('Geotech Log'!AE119),"",'Geotech Log'!AE119)</f>
        <v>4</v>
      </c>
      <c r="Z112" s="17">
        <f ca="1">IF(ISBLANK('Geotech Log'!AF119),"",'Geotech Log'!AF119)</f>
        <v>12</v>
      </c>
      <c r="AA112" s="17">
        <f ca="1">IF(ISBLANK('Geotech Log'!AG119),"",'Geotech Log'!AG119)</f>
        <v>66</v>
      </c>
      <c r="AB112" s="517" t="str">
        <f>IF(ISBLANK('Geotech Log'!AH119),"",'Geotech Log'!AH119)</f>
        <v>70/30 THINLY LAMINATED SILTY MUDSTONE</v>
      </c>
    </row>
    <row r="113" spans="1:28" x14ac:dyDescent="0.25">
      <c r="A113" s="9" t="str">
        <f>IF(ISBLANK('Geotech Log'!$C$2),"",IF('Geotech Log'!J120&lt;&gt;"",'Geotech Log'!$C$2,""))</f>
        <v>GTF20-01</v>
      </c>
      <c r="B113" s="9" t="str">
        <f>IF(ISBLANK('Geotech Log'!$R$4),"",IF('Geotech Log'!J120&lt;&gt;"",'Geotech Log'!$R$4,""))</f>
        <v>FRO</v>
      </c>
      <c r="C113" s="22">
        <f>IF(ISBLANK('Geotech Log'!A120),IF(ISBLANK('Geotech Log'!J120),"",C112),'Geotech Log'!A120)</f>
        <v>44012</v>
      </c>
      <c r="D113" s="22" t="str">
        <f>IF(ISBLANK('Geotech Log'!C120),"",'Geotech Log'!C120)</f>
        <v>CR</v>
      </c>
      <c r="E113" s="17">
        <f>IF(ISBLANK('Geotech Log'!D120),"",'Geotech Log'!D120)</f>
        <v>78</v>
      </c>
      <c r="F113" s="17" t="str">
        <f>IF(ISBLANK('Geotech Log'!H120),"",'Geotech Log'!H120)</f>
        <v/>
      </c>
      <c r="G113" s="17" t="str">
        <f>IF(ISBLANK('Geotech Log'!I120),"",'Geotech Log'!I120)</f>
        <v/>
      </c>
      <c r="H113" s="17">
        <f>IF(ISBLANK('Geotech Log'!J120),"",'Geotech Log'!J120)</f>
        <v>112</v>
      </c>
      <c r="I113" s="25">
        <f>IF(ISBLANK('Geotech Log'!K120),"",'Geotech Log'!K120)</f>
        <v>185</v>
      </c>
      <c r="J113" s="25">
        <f>IF(ISBLANK('Geotech Log'!L120),"",'Geotech Log'!L120)</f>
        <v>188</v>
      </c>
      <c r="K113" s="25">
        <f>IF(ISBLANK('Geotech Log'!N120),"",'Geotech Log'!N120)</f>
        <v>3</v>
      </c>
      <c r="L113" s="25">
        <f>IF(ISBLANK('Geotech Log'!O120),"",'Geotech Log'!O120)</f>
        <v>100</v>
      </c>
      <c r="M113" s="25">
        <f>IF(ISBLANK('Geotech Log'!P120),"",'Geotech Log'!P120)</f>
        <v>3</v>
      </c>
      <c r="N113" s="25">
        <f>IF(ISBLANK('Geotech Log'!Q120),"",'Geotech Log'!Q120)</f>
        <v>100</v>
      </c>
      <c r="O113" s="17">
        <f>IF(ISBLANK('Geotech Log'!R120),"",'Geotech Log'!R120)</f>
        <v>20</v>
      </c>
      <c r="P113" s="17">
        <f>IF(ISBLANK('Geotech Log'!T120),"",'Geotech Log'!T120)</f>
        <v>2</v>
      </c>
      <c r="Q113" s="9" t="str">
        <f>IF(ISBLANK('Geotech Log'!W120),"",'Geotech Log'!W120)</f>
        <v>MST</v>
      </c>
      <c r="R113" s="9" t="str">
        <f>IF(ISBLANK('Geotech Log'!X120),"",'Geotech Log'!X120)</f>
        <v>SLST</v>
      </c>
      <c r="S113" s="9" t="str">
        <f>IF(ISBLANK('Geotech Log'!Y120),"",'Geotech Log'!Y120)</f>
        <v>dGy</v>
      </c>
      <c r="T113" s="9" t="str">
        <f>IF(ISBLANK('Geotech Log'!Z120),"",'Geotech Log'!Z120)</f>
        <v>VF</v>
      </c>
      <c r="U113" s="9" t="str">
        <f>IF(ISBLANK('Geotech Log'!AA120),"",'Geotech Log'!AA120)</f>
        <v>BD</v>
      </c>
      <c r="V113" s="9" t="str">
        <f>IF(ISBLANK('Geotech Log'!AB120),"",'Geotech Log'!AB120)</f>
        <v>VTHIN</v>
      </c>
      <c r="W113" s="9" t="str">
        <f>IF(ISBLANK('Geotech Log'!AC120),"",'Geotech Log'!AC120)</f>
        <v>W1</v>
      </c>
      <c r="X113" s="9" t="str">
        <f>IF(ISBLANK('Geotech Log'!AD120),"",'Geotech Log'!AD120)</f>
        <v>R3</v>
      </c>
      <c r="Y113" s="17">
        <f>IF(ISBLANK('Geotech Log'!AE120),"",'Geotech Log'!AE120)</f>
        <v>4</v>
      </c>
      <c r="Z113" s="17">
        <f ca="1">IF(ISBLANK('Geotech Log'!AF120),"",'Geotech Log'!AF120)</f>
        <v>16</v>
      </c>
      <c r="AA113" s="17">
        <f ca="1">IF(ISBLANK('Geotech Log'!AG120),"",'Geotech Log'!AG120)</f>
        <v>75</v>
      </c>
      <c r="AB113" s="517" t="str">
        <f>IF(ISBLANK('Geotech Log'!AH120),"",'Geotech Log'!AH120)</f>
        <v>70/20 THINLY LAMINATED SILTY MUDSTONE WITH LESSER SANDSTONE LAMINATIONS (10%)</v>
      </c>
    </row>
    <row r="114" spans="1:28" x14ac:dyDescent="0.25">
      <c r="A114" s="9" t="str">
        <f>IF(ISBLANK('Geotech Log'!$C$2),"",IF('Geotech Log'!J121&lt;&gt;"",'Geotech Log'!$C$2,""))</f>
        <v>GTF20-01</v>
      </c>
      <c r="B114" s="9" t="str">
        <f>IF(ISBLANK('Geotech Log'!$R$4),"",IF('Geotech Log'!J121&lt;&gt;"",'Geotech Log'!$R$4,""))</f>
        <v>FRO</v>
      </c>
      <c r="C114" s="22">
        <f>IF(ISBLANK('Geotech Log'!A121),IF(ISBLANK('Geotech Log'!J121),"",C113),'Geotech Log'!A121)</f>
        <v>44012</v>
      </c>
      <c r="D114" s="22" t="str">
        <f>IF(ISBLANK('Geotech Log'!C121),"",'Geotech Log'!C121)</f>
        <v>CR</v>
      </c>
      <c r="E114" s="17">
        <f>IF(ISBLANK('Geotech Log'!D121),"",'Geotech Log'!D121)</f>
        <v>79</v>
      </c>
      <c r="F114" s="17" t="str">
        <f>IF(ISBLANK('Geotech Log'!H121),"",'Geotech Log'!H121)</f>
        <v/>
      </c>
      <c r="G114" s="17" t="str">
        <f>IF(ISBLANK('Geotech Log'!I121),"",'Geotech Log'!I121)</f>
        <v/>
      </c>
      <c r="H114" s="17">
        <f>IF(ISBLANK('Geotech Log'!J121),"",'Geotech Log'!J121)</f>
        <v>113</v>
      </c>
      <c r="I114" s="25">
        <f>IF(ISBLANK('Geotech Log'!K121),"",'Geotech Log'!K121)</f>
        <v>188</v>
      </c>
      <c r="J114" s="25">
        <f>IF(ISBLANK('Geotech Log'!L121),"",'Geotech Log'!L121)</f>
        <v>191</v>
      </c>
      <c r="K114" s="25">
        <f>IF(ISBLANK('Geotech Log'!N121),"",'Geotech Log'!N121)</f>
        <v>3</v>
      </c>
      <c r="L114" s="25">
        <f>IF(ISBLANK('Geotech Log'!O121),"",'Geotech Log'!O121)</f>
        <v>100</v>
      </c>
      <c r="M114" s="25">
        <f>IF(ISBLANK('Geotech Log'!P121),"",'Geotech Log'!P121)</f>
        <v>3</v>
      </c>
      <c r="N114" s="25">
        <f>IF(ISBLANK('Geotech Log'!Q121),"",'Geotech Log'!Q121)</f>
        <v>100</v>
      </c>
      <c r="O114" s="17">
        <f>IF(ISBLANK('Geotech Log'!R121),"",'Geotech Log'!R121)</f>
        <v>20</v>
      </c>
      <c r="P114" s="17">
        <f>IF(ISBLANK('Geotech Log'!T121),"",'Geotech Log'!T121)</f>
        <v>4</v>
      </c>
      <c r="Q114" s="9" t="str">
        <f>IF(ISBLANK('Geotech Log'!W121),"",'Geotech Log'!W121)</f>
        <v>MST</v>
      </c>
      <c r="R114" s="9" t="str">
        <f>IF(ISBLANK('Geotech Log'!X121),"",'Geotech Log'!X121)</f>
        <v>SLST</v>
      </c>
      <c r="S114" s="9" t="str">
        <f>IF(ISBLANK('Geotech Log'!Y121),"",'Geotech Log'!Y121)</f>
        <v>dGy</v>
      </c>
      <c r="T114" s="9" t="str">
        <f>IF(ISBLANK('Geotech Log'!Z121),"",'Geotech Log'!Z121)</f>
        <v>VF</v>
      </c>
      <c r="U114" s="9" t="str">
        <f>IF(ISBLANK('Geotech Log'!AA121),"",'Geotech Log'!AA121)</f>
        <v>BD</v>
      </c>
      <c r="V114" s="9" t="str">
        <f>IF(ISBLANK('Geotech Log'!AB121),"",'Geotech Log'!AB121)</f>
        <v>VTHIN</v>
      </c>
      <c r="W114" s="9" t="str">
        <f>IF(ISBLANK('Geotech Log'!AC121),"",'Geotech Log'!AC121)</f>
        <v>W1</v>
      </c>
      <c r="X114" s="9" t="str">
        <f>IF(ISBLANK('Geotech Log'!AD121),"",'Geotech Log'!AD121)</f>
        <v>R3</v>
      </c>
      <c r="Y114" s="17">
        <f>IF(ISBLANK('Geotech Log'!AE121),"",'Geotech Log'!AE121)</f>
        <v>4</v>
      </c>
      <c r="Z114" s="17">
        <f ca="1">IF(ISBLANK('Geotech Log'!AF121),"",'Geotech Log'!AF121)</f>
        <v>9</v>
      </c>
      <c r="AA114" s="17">
        <f ca="1">IF(ISBLANK('Geotech Log'!AG121),"",'Geotech Log'!AG121)</f>
        <v>63</v>
      </c>
      <c r="AB114" s="517" t="str">
        <f>IF(ISBLANK('Geotech Log'!AH121),"",'Geotech Log'!AH121)</f>
        <v>65/20 THINLY LAMINATED SILTY MUDSTONE WITH LESSER SANDSTONE LAMINATIONS (15%)</v>
      </c>
    </row>
    <row r="115" spans="1:28" x14ac:dyDescent="0.25">
      <c r="A115" s="9" t="str">
        <f>IF(ISBLANK('Geotech Log'!$C$2),"",IF('Geotech Log'!J122&lt;&gt;"",'Geotech Log'!$C$2,""))</f>
        <v>GTF20-01</v>
      </c>
      <c r="B115" s="9" t="str">
        <f>IF(ISBLANK('Geotech Log'!$R$4),"",IF('Geotech Log'!J122&lt;&gt;"",'Geotech Log'!$R$4,""))</f>
        <v>FRO</v>
      </c>
      <c r="C115" s="22">
        <f>IF(ISBLANK('Geotech Log'!A122),IF(ISBLANK('Geotech Log'!J122),"",C114),'Geotech Log'!A122)</f>
        <v>44012</v>
      </c>
      <c r="D115" s="22" t="str">
        <f>IF(ISBLANK('Geotech Log'!C122),"",'Geotech Log'!C122)</f>
        <v>CR</v>
      </c>
      <c r="E115" s="17">
        <f>IF(ISBLANK('Geotech Log'!D122),"",'Geotech Log'!D122)</f>
        <v>80</v>
      </c>
      <c r="F115" s="17" t="str">
        <f>IF(ISBLANK('Geotech Log'!H122),"",'Geotech Log'!H122)</f>
        <v/>
      </c>
      <c r="G115" s="17" t="str">
        <f>IF(ISBLANK('Geotech Log'!I122),"",'Geotech Log'!I122)</f>
        <v/>
      </c>
      <c r="H115" s="17">
        <f>IF(ISBLANK('Geotech Log'!J122),"",'Geotech Log'!J122)</f>
        <v>114</v>
      </c>
      <c r="I115" s="25">
        <f>IF(ISBLANK('Geotech Log'!K122),"",'Geotech Log'!K122)</f>
        <v>191</v>
      </c>
      <c r="J115" s="25">
        <f>IF(ISBLANK('Geotech Log'!L122),"",'Geotech Log'!L122)</f>
        <v>194</v>
      </c>
      <c r="K115" s="25">
        <f>IF(ISBLANK('Geotech Log'!N122),"",'Geotech Log'!N122)</f>
        <v>3.12</v>
      </c>
      <c r="L115" s="25">
        <f>IF(ISBLANK('Geotech Log'!O122),"",'Geotech Log'!O122)</f>
        <v>100</v>
      </c>
      <c r="M115" s="25">
        <f>IF(ISBLANK('Geotech Log'!P122),"",'Geotech Log'!P122)</f>
        <v>2.98</v>
      </c>
      <c r="N115" s="25">
        <f>IF(ISBLANK('Geotech Log'!Q122),"",'Geotech Log'!Q122)</f>
        <v>99.333333333333329</v>
      </c>
      <c r="O115" s="17">
        <f>IF(ISBLANK('Geotech Log'!R122),"",'Geotech Log'!R122)</f>
        <v>20</v>
      </c>
      <c r="P115" s="17">
        <f>IF(ISBLANK('Geotech Log'!T122),"",'Geotech Log'!T122)</f>
        <v>25</v>
      </c>
      <c r="Q115" s="9" t="str">
        <f>IF(ISBLANK('Geotech Log'!W122),"",'Geotech Log'!W122)</f>
        <v>MST</v>
      </c>
      <c r="R115" s="9" t="str">
        <f>IF(ISBLANK('Geotech Log'!X122),"",'Geotech Log'!X122)</f>
        <v>SLST</v>
      </c>
      <c r="S115" s="9" t="str">
        <f>IF(ISBLANK('Geotech Log'!Y122),"",'Geotech Log'!Y122)</f>
        <v>dGy</v>
      </c>
      <c r="T115" s="9" t="str">
        <f>IF(ISBLANK('Geotech Log'!Z122),"",'Geotech Log'!Z122)</f>
        <v>VF</v>
      </c>
      <c r="U115" s="9" t="str">
        <f>IF(ISBLANK('Geotech Log'!AA122),"",'Geotech Log'!AA122)</f>
        <v>BD</v>
      </c>
      <c r="V115" s="9" t="str">
        <f>IF(ISBLANK('Geotech Log'!AB122),"",'Geotech Log'!AB122)</f>
        <v>VTHIN</v>
      </c>
      <c r="W115" s="9" t="str">
        <f>IF(ISBLANK('Geotech Log'!AC122),"",'Geotech Log'!AC122)</f>
        <v>W1</v>
      </c>
      <c r="X115" s="9" t="str">
        <f>IF(ISBLANK('Geotech Log'!AD122),"",'Geotech Log'!AD122)</f>
        <v>R2</v>
      </c>
      <c r="Y115" s="17">
        <f>IF(ISBLANK('Geotech Log'!AE122),"",'Geotech Log'!AE122)</f>
        <v>2</v>
      </c>
      <c r="Z115" s="17">
        <f ca="1">IF(ISBLANK('Geotech Log'!AF122),"",'Geotech Log'!AF122)</f>
        <v>10</v>
      </c>
      <c r="AA115" s="17">
        <f ca="1">IF(ISBLANK('Geotech Log'!AG122),"",'Geotech Log'!AG122)</f>
        <v>52</v>
      </c>
      <c r="AB115" s="517" t="str">
        <f>IF(ISBLANK('Geotech Log'!AH122),"",'Geotech Log'!AH122)</f>
        <v>80/10 THINLY LAMINATED SILTY MUDSTONE WITH LESSER COAL (10%) INCREASING DOWN RUN</v>
      </c>
    </row>
    <row r="116" spans="1:28" x14ac:dyDescent="0.25">
      <c r="A116" s="9" t="str">
        <f>IF(ISBLANK('Geotech Log'!$C$2),"",IF('Geotech Log'!J123&lt;&gt;"",'Geotech Log'!$C$2,""))</f>
        <v>GTF20-01</v>
      </c>
      <c r="B116" s="9" t="str">
        <f>IF(ISBLANK('Geotech Log'!$R$4),"",IF('Geotech Log'!J123&lt;&gt;"",'Geotech Log'!$R$4,""))</f>
        <v>FRO</v>
      </c>
      <c r="C116" s="22">
        <f>IF(ISBLANK('Geotech Log'!A123),IF(ISBLANK('Geotech Log'!J123),"",C115),'Geotech Log'!A123)</f>
        <v>44012</v>
      </c>
      <c r="D116" s="22" t="str">
        <f>IF(ISBLANK('Geotech Log'!C123),"",'Geotech Log'!C123)</f>
        <v>CR</v>
      </c>
      <c r="E116" s="17">
        <f>IF(ISBLANK('Geotech Log'!D123),"",'Geotech Log'!D123)</f>
        <v>81</v>
      </c>
      <c r="F116" s="17" t="str">
        <f>IF(ISBLANK('Geotech Log'!H123),"",'Geotech Log'!H123)</f>
        <v/>
      </c>
      <c r="G116" s="17" t="str">
        <f>IF(ISBLANK('Geotech Log'!I123),"",'Geotech Log'!I123)</f>
        <v/>
      </c>
      <c r="H116" s="17">
        <f>IF(ISBLANK('Geotech Log'!J123),"",'Geotech Log'!J123)</f>
        <v>115</v>
      </c>
      <c r="I116" s="25">
        <f>IF(ISBLANK('Geotech Log'!K123),"",'Geotech Log'!K123)</f>
        <v>194</v>
      </c>
      <c r="J116" s="25">
        <f>IF(ISBLANK('Geotech Log'!L123),"",'Geotech Log'!L123)</f>
        <v>196.07</v>
      </c>
      <c r="K116" s="25">
        <f>IF(ISBLANK('Geotech Log'!N123),"",'Geotech Log'!N123)</f>
        <v>2.0699999999999998</v>
      </c>
      <c r="L116" s="25">
        <f>IF(ISBLANK('Geotech Log'!O123),"",'Geotech Log'!O123)</f>
        <v>100.00000000000031</v>
      </c>
      <c r="M116" s="25">
        <f>IF(ISBLANK('Geotech Log'!P123),"",'Geotech Log'!P123)</f>
        <v>2.0699999999999998</v>
      </c>
      <c r="N116" s="25">
        <f>IF(ISBLANK('Geotech Log'!Q123),"",'Geotech Log'!Q123)</f>
        <v>100.00000000000031</v>
      </c>
      <c r="O116" s="17">
        <f>IF(ISBLANK('Geotech Log'!R123),"",'Geotech Log'!R123)</f>
        <v>20</v>
      </c>
      <c r="P116" s="17">
        <f>IF(ISBLANK('Geotech Log'!T123),"",'Geotech Log'!T123)</f>
        <v>2</v>
      </c>
      <c r="Q116" s="9" t="str">
        <f>IF(ISBLANK('Geotech Log'!W123),"",'Geotech Log'!W123)</f>
        <v>MST</v>
      </c>
      <c r="R116" s="9" t="str">
        <f>IF(ISBLANK('Geotech Log'!X123),"",'Geotech Log'!X123)</f>
        <v>SLST</v>
      </c>
      <c r="S116" s="9" t="str">
        <f>IF(ISBLANK('Geotech Log'!Y123),"",'Geotech Log'!Y123)</f>
        <v>dGy</v>
      </c>
      <c r="T116" s="9" t="str">
        <f>IF(ISBLANK('Geotech Log'!Z123),"",'Geotech Log'!Z123)</f>
        <v>VF</v>
      </c>
      <c r="U116" s="9" t="str">
        <f>IF(ISBLANK('Geotech Log'!AA123),"",'Geotech Log'!AA123)</f>
        <v>BD</v>
      </c>
      <c r="V116" s="9" t="str">
        <f>IF(ISBLANK('Geotech Log'!AB123),"",'Geotech Log'!AB123)</f>
        <v>VTHIN</v>
      </c>
      <c r="W116" s="9" t="str">
        <f>IF(ISBLANK('Geotech Log'!AC123),"",'Geotech Log'!AC123)</f>
        <v>W1</v>
      </c>
      <c r="X116" s="9" t="str">
        <f>IF(ISBLANK('Geotech Log'!AD123),"",'Geotech Log'!AD123)</f>
        <v>R3</v>
      </c>
      <c r="Y116" s="17">
        <f>IF(ISBLANK('Geotech Log'!AE123),"",'Geotech Log'!AE123)</f>
        <v>4</v>
      </c>
      <c r="Z116" s="17">
        <f ca="1">IF(ISBLANK('Geotech Log'!AF123),"",'Geotech Log'!AF123)</f>
        <v>18.5</v>
      </c>
      <c r="AA116" s="17">
        <f ca="1">IF(ISBLANK('Geotech Log'!AG123),"",'Geotech Log'!AG123)</f>
        <v>77.5</v>
      </c>
      <c r="AB116" s="517" t="str">
        <f>IF(ISBLANK('Geotech Log'!AH123),"",'Geotech Log'!AH123)</f>
        <v xml:space="preserve">80/10 THINLY LAMINATED SILTY MUDSTONE WITH LESSER COAL (10%) </v>
      </c>
    </row>
    <row r="117" spans="1:28" x14ac:dyDescent="0.25">
      <c r="A117" s="9" t="str">
        <f>IF(ISBLANK('Geotech Log'!$C$2),"",IF('Geotech Log'!J124&lt;&gt;"",'Geotech Log'!$C$2,""))</f>
        <v>GTF20-01</v>
      </c>
      <c r="B117" s="9" t="str">
        <f>IF(ISBLANK('Geotech Log'!$R$4),"",IF('Geotech Log'!J124&lt;&gt;"",'Geotech Log'!$R$4,""))</f>
        <v>FRO</v>
      </c>
      <c r="C117" s="22">
        <f>IF(ISBLANK('Geotech Log'!A124),IF(ISBLANK('Geotech Log'!J124),"",C116),'Geotech Log'!A124)</f>
        <v>44012</v>
      </c>
      <c r="D117" s="22" t="str">
        <f>IF(ISBLANK('Geotech Log'!C124),"",'Geotech Log'!C124)</f>
        <v>CR</v>
      </c>
      <c r="E117" s="17" t="str">
        <f>IF(ISBLANK('Geotech Log'!D124),"",'Geotech Log'!D124)</f>
        <v/>
      </c>
      <c r="F117" s="17" t="str">
        <f>IF(ISBLANK('Geotech Log'!H124),"",'Geotech Log'!H124)</f>
        <v/>
      </c>
      <c r="G117" s="17" t="str">
        <f>IF(ISBLANK('Geotech Log'!I124),"",'Geotech Log'!I124)</f>
        <v/>
      </c>
      <c r="H117" s="17">
        <f>IF(ISBLANK('Geotech Log'!J124),"",'Geotech Log'!J124)</f>
        <v>116</v>
      </c>
      <c r="I117" s="25">
        <f>IF(ISBLANK('Geotech Log'!K124),"",'Geotech Log'!K124)</f>
        <v>196.07</v>
      </c>
      <c r="J117" s="25">
        <f>IF(ISBLANK('Geotech Log'!L124),"",'Geotech Log'!L124)</f>
        <v>197</v>
      </c>
      <c r="K117" s="25">
        <f>IF(ISBLANK('Geotech Log'!N124),"",'Geotech Log'!N124)</f>
        <v>0.88</v>
      </c>
      <c r="L117" s="25">
        <f>IF(ISBLANK('Geotech Log'!O124),"",'Geotech Log'!O124)</f>
        <v>94.6236559139778</v>
      </c>
      <c r="M117" s="25">
        <f>IF(ISBLANK('Geotech Log'!P124),"",'Geotech Log'!P124)</f>
        <v>0.32</v>
      </c>
      <c r="N117" s="25">
        <f>IF(ISBLANK('Geotech Log'!Q124),"",'Geotech Log'!Q124)</f>
        <v>34.408602150537384</v>
      </c>
      <c r="O117" s="17">
        <f>IF(ISBLANK('Geotech Log'!R124),"",'Geotech Log'!R124)</f>
        <v>8</v>
      </c>
      <c r="P117" s="17">
        <f>IF(ISBLANK('Geotech Log'!T124),"",'Geotech Log'!T124)</f>
        <v>30</v>
      </c>
      <c r="Q117" s="9" t="str">
        <f>IF(ISBLANK('Geotech Log'!W124),"",'Geotech Log'!W124)</f>
        <v>MST</v>
      </c>
      <c r="R117" s="9" t="str">
        <f>IF(ISBLANK('Geotech Log'!X124),"",'Geotech Log'!X124)</f>
        <v>COAL</v>
      </c>
      <c r="S117" s="9" t="str">
        <f>IF(ISBLANK('Geotech Log'!Y124),"",'Geotech Log'!Y124)</f>
        <v>dGy</v>
      </c>
      <c r="T117" s="9" t="str">
        <f>IF(ISBLANK('Geotech Log'!Z124),"",'Geotech Log'!Z124)</f>
        <v>VF</v>
      </c>
      <c r="U117" s="9" t="str">
        <f>IF(ISBLANK('Geotech Log'!AA124),"",'Geotech Log'!AA124)</f>
        <v>BD</v>
      </c>
      <c r="V117" s="9" t="str">
        <f>IF(ISBLANK('Geotech Log'!AB124),"",'Geotech Log'!AB124)</f>
        <v>VTHIN</v>
      </c>
      <c r="W117" s="9" t="str">
        <f>IF(ISBLANK('Geotech Log'!AC124),"",'Geotech Log'!AC124)</f>
        <v>W1</v>
      </c>
      <c r="X117" s="9" t="str">
        <f>IF(ISBLANK('Geotech Log'!AD124),"",'Geotech Log'!AD124)</f>
        <v>R2</v>
      </c>
      <c r="Y117" s="17">
        <f>IF(ISBLANK('Geotech Log'!AE124),"",'Geotech Log'!AE124)</f>
        <v>2</v>
      </c>
      <c r="Z117" s="17">
        <f ca="1">IF(ISBLANK('Geotech Log'!AF124),"",'Geotech Log'!AF124)</f>
        <v>1.2</v>
      </c>
      <c r="AA117" s="17">
        <f ca="1">IF(ISBLANK('Geotech Log'!AG124),"",'Geotech Log'!AG124)</f>
        <v>26.2</v>
      </c>
      <c r="AB117" s="517" t="str">
        <f>IF(ISBLANK('Geotech Log'!AH124),"",'Geotech Log'!AH124)</f>
        <v>75/25 MST/COAL. BRITTLE, HEAVILY JOINTED ZONE FROM 196.10 TO 196.63 M WITH SEVERAL RUBBLE ZONES. MEDIUM GRAINED SST FROM 196.65 M. CORE LOSS ASSIGNED TO END OF RUN.</v>
      </c>
    </row>
    <row r="118" spans="1:28" x14ac:dyDescent="0.25">
      <c r="A118" s="9" t="str">
        <f>IF(ISBLANK('Geotech Log'!$C$2),"",IF('Geotech Log'!J125&lt;&gt;"",'Geotech Log'!$C$2,""))</f>
        <v>GTF20-01</v>
      </c>
      <c r="B118" s="9" t="str">
        <f>IF(ISBLANK('Geotech Log'!$R$4),"",IF('Geotech Log'!J125&lt;&gt;"",'Geotech Log'!$R$4,""))</f>
        <v>FRO</v>
      </c>
      <c r="C118" s="22">
        <f>IF(ISBLANK('Geotech Log'!A125),IF(ISBLANK('Geotech Log'!J125),"",C117),'Geotech Log'!A125)</f>
        <v>44012</v>
      </c>
      <c r="D118" s="22" t="str">
        <f>IF(ISBLANK('Geotech Log'!C125),"",'Geotech Log'!C125)</f>
        <v>CR</v>
      </c>
      <c r="E118" s="17">
        <f>IF(ISBLANK('Geotech Log'!D125),"",'Geotech Log'!D125)</f>
        <v>82</v>
      </c>
      <c r="F118" s="17" t="str">
        <f>IF(ISBLANK('Geotech Log'!H125),"",'Geotech Log'!H125)</f>
        <v/>
      </c>
      <c r="G118" s="17" t="str">
        <f>IF(ISBLANK('Geotech Log'!I125),"",'Geotech Log'!I125)</f>
        <v/>
      </c>
      <c r="H118" s="17">
        <f>IF(ISBLANK('Geotech Log'!J125),"",'Geotech Log'!J125)</f>
        <v>117</v>
      </c>
      <c r="I118" s="25">
        <f>IF(ISBLANK('Geotech Log'!K125),"",'Geotech Log'!K125)</f>
        <v>197</v>
      </c>
      <c r="J118" s="25">
        <f>IF(ISBLANK('Geotech Log'!L125),"",'Geotech Log'!L125)</f>
        <v>200</v>
      </c>
      <c r="K118" s="25">
        <f>IF(ISBLANK('Geotech Log'!N125),"",'Geotech Log'!N125)</f>
        <v>3</v>
      </c>
      <c r="L118" s="25">
        <f>IF(ISBLANK('Geotech Log'!O125),"",'Geotech Log'!O125)</f>
        <v>100</v>
      </c>
      <c r="M118" s="25">
        <f>IF(ISBLANK('Geotech Log'!P125),"",'Geotech Log'!P125)</f>
        <v>3</v>
      </c>
      <c r="N118" s="25">
        <f>IF(ISBLANK('Geotech Log'!Q125),"",'Geotech Log'!Q125)</f>
        <v>100</v>
      </c>
      <c r="O118" s="17">
        <f>IF(ISBLANK('Geotech Log'!R125),"",'Geotech Log'!R125)</f>
        <v>20</v>
      </c>
      <c r="P118" s="17">
        <f>IF(ISBLANK('Geotech Log'!T125),"",'Geotech Log'!T125)</f>
        <v>4</v>
      </c>
      <c r="Q118" s="9" t="str">
        <f>IF(ISBLANK('Geotech Log'!W125),"",'Geotech Log'!W125)</f>
        <v>SST</v>
      </c>
      <c r="R118" s="9" t="str">
        <f>IF(ISBLANK('Geotech Log'!X125),"",'Geotech Log'!X125)</f>
        <v>SLST</v>
      </c>
      <c r="S118" s="9" t="str">
        <f>IF(ISBLANK('Geotech Log'!Y125),"",'Geotech Log'!Y125)</f>
        <v>Gy</v>
      </c>
      <c r="T118" s="9" t="str">
        <f>IF(ISBLANK('Geotech Log'!Z125),"",'Geotech Log'!Z125)</f>
        <v>F</v>
      </c>
      <c r="U118" s="9" t="str">
        <f>IF(ISBLANK('Geotech Log'!AA125),"",'Geotech Log'!AA125)</f>
        <v>BD</v>
      </c>
      <c r="V118" s="9" t="str">
        <f>IF(ISBLANK('Geotech Log'!AB125),"",'Geotech Log'!AB125)</f>
        <v>TLAM</v>
      </c>
      <c r="W118" s="9" t="str">
        <f>IF(ISBLANK('Geotech Log'!AC125),"",'Geotech Log'!AC125)</f>
        <v>W1</v>
      </c>
      <c r="X118" s="9" t="str">
        <f>IF(ISBLANK('Geotech Log'!AD125),"",'Geotech Log'!AD125)</f>
        <v>R4</v>
      </c>
      <c r="Y118" s="17">
        <f>IF(ISBLANK('Geotech Log'!AE125),"",'Geotech Log'!AE125)</f>
        <v>7</v>
      </c>
      <c r="Z118" s="17">
        <f ca="1">IF(ISBLANK('Geotech Log'!AF125),"",'Geotech Log'!AF125)</f>
        <v>9</v>
      </c>
      <c r="AA118" s="17">
        <f ca="1">IF(ISBLANK('Geotech Log'!AG125),"",'Geotech Log'!AG125)</f>
        <v>66</v>
      </c>
      <c r="AB118" s="517" t="str">
        <f>IF(ISBLANK('Geotech Log'!AH125),"",'Geotech Log'!AH125)</f>
        <v>THINLY LAMINATED SST/SLST/MST (60/30/10). LESSER THIN COAL LAMINATIONS - PREFERENTIAL BREAKAGE PLANES</v>
      </c>
    </row>
    <row r="119" spans="1:28" x14ac:dyDescent="0.25">
      <c r="A119" s="9" t="str">
        <f>IF(ISBLANK('Geotech Log'!$C$2),"",IF('Geotech Log'!J126&lt;&gt;"",'Geotech Log'!$C$2,""))</f>
        <v>GTF20-01</v>
      </c>
      <c r="B119" s="9" t="str">
        <f>IF(ISBLANK('Geotech Log'!$R$4),"",IF('Geotech Log'!J126&lt;&gt;"",'Geotech Log'!$R$4,""))</f>
        <v>FRO</v>
      </c>
      <c r="C119" s="22">
        <f>IF(ISBLANK('Geotech Log'!A126),IF(ISBLANK('Geotech Log'!J126),"",C118),'Geotech Log'!A126)</f>
        <v>44013</v>
      </c>
      <c r="D119" s="22" t="str">
        <f>IF(ISBLANK('Geotech Log'!C126),"",'Geotech Log'!C126)</f>
        <v>CR</v>
      </c>
      <c r="E119" s="17">
        <f>IF(ISBLANK('Geotech Log'!D126),"",'Geotech Log'!D126)</f>
        <v>83</v>
      </c>
      <c r="F119" s="17" t="str">
        <f>IF(ISBLANK('Geotech Log'!H126),"",'Geotech Log'!H126)</f>
        <v/>
      </c>
      <c r="G119" s="17" t="str">
        <f>IF(ISBLANK('Geotech Log'!I126),"",'Geotech Log'!I126)</f>
        <v/>
      </c>
      <c r="H119" s="17">
        <f>IF(ISBLANK('Geotech Log'!J126),"",'Geotech Log'!J126)</f>
        <v>118</v>
      </c>
      <c r="I119" s="25">
        <f>IF(ISBLANK('Geotech Log'!K126),"",'Geotech Log'!K126)</f>
        <v>200</v>
      </c>
      <c r="J119" s="25">
        <f>IF(ISBLANK('Geotech Log'!L126),"",'Geotech Log'!L126)</f>
        <v>203</v>
      </c>
      <c r="K119" s="25">
        <f>IF(ISBLANK('Geotech Log'!N126),"",'Geotech Log'!N126)</f>
        <v>3</v>
      </c>
      <c r="L119" s="25">
        <f>IF(ISBLANK('Geotech Log'!O126),"",'Geotech Log'!O126)</f>
        <v>100</v>
      </c>
      <c r="M119" s="25">
        <f>IF(ISBLANK('Geotech Log'!P126),"",'Geotech Log'!P126)</f>
        <v>2.78</v>
      </c>
      <c r="N119" s="25">
        <f>IF(ISBLANK('Geotech Log'!Q126),"",'Geotech Log'!Q126)</f>
        <v>92.666666666666657</v>
      </c>
      <c r="O119" s="17">
        <f>IF(ISBLANK('Geotech Log'!R126),"",'Geotech Log'!R126)</f>
        <v>20</v>
      </c>
      <c r="P119" s="17">
        <f>IF(ISBLANK('Geotech Log'!T126),"",'Geotech Log'!T126)</f>
        <v>9</v>
      </c>
      <c r="Q119" s="9" t="str">
        <f>IF(ISBLANK('Geotech Log'!W126),"",'Geotech Log'!W126)</f>
        <v>SST</v>
      </c>
      <c r="R119" s="9" t="str">
        <f>IF(ISBLANK('Geotech Log'!X126),"",'Geotech Log'!X126)</f>
        <v>MST</v>
      </c>
      <c r="S119" s="9" t="str">
        <f>IF(ISBLANK('Geotech Log'!Y126),"",'Geotech Log'!Y126)</f>
        <v>Gy</v>
      </c>
      <c r="T119" s="9" t="str">
        <f>IF(ISBLANK('Geotech Log'!Z126),"",'Geotech Log'!Z126)</f>
        <v>F</v>
      </c>
      <c r="U119" s="9" t="str">
        <f>IF(ISBLANK('Geotech Log'!AA126),"",'Geotech Log'!AA126)</f>
        <v>BD</v>
      </c>
      <c r="V119" s="9" t="str">
        <f>IF(ISBLANK('Geotech Log'!AB126),"",'Geotech Log'!AB126)</f>
        <v>TLAM</v>
      </c>
      <c r="W119" s="9" t="str">
        <f>IF(ISBLANK('Geotech Log'!AC126),"",'Geotech Log'!AC126)</f>
        <v>W1</v>
      </c>
      <c r="X119" s="9" t="str">
        <f>IF(ISBLANK('Geotech Log'!AD126),"",'Geotech Log'!AD126)</f>
        <v>R4</v>
      </c>
      <c r="Y119" s="17">
        <f>IF(ISBLANK('Geotech Log'!AE126),"",'Geotech Log'!AE126)</f>
        <v>7</v>
      </c>
      <c r="Z119" s="17">
        <f ca="1">IF(ISBLANK('Geotech Log'!AF126),"",'Geotech Log'!AF126)</f>
        <v>8.25</v>
      </c>
      <c r="AA119" s="17">
        <f ca="1">IF(ISBLANK('Geotech Log'!AG126),"",'Geotech Log'!AG126)</f>
        <v>65.25</v>
      </c>
      <c r="AB119" s="517" t="str">
        <f>IF(ISBLANK('Geotech Log'!AH126),"",'Geotech Log'!AH126)</f>
        <v>THINLY LAMINATED SST/MST/SLST (50/30/20). MST CONTENT VARIES THROUGH RUN - SOME MORE MASSIVE ZONES. LESSER THIN COAL LAMINATIONS - PREFERENTIAL BREAKAGE PLANES. POSSIBLY INTERSECTED ANOTHER DRILLHOLE AT 202.75 M.</v>
      </c>
    </row>
    <row r="120" spans="1:28" x14ac:dyDescent="0.25">
      <c r="A120" s="9" t="str">
        <f>IF(ISBLANK('Geotech Log'!$C$2),"",IF('Geotech Log'!J127&lt;&gt;"",'Geotech Log'!$C$2,""))</f>
        <v>GTF20-01</v>
      </c>
      <c r="B120" s="9" t="str">
        <f>IF(ISBLANK('Geotech Log'!$R$4),"",IF('Geotech Log'!J127&lt;&gt;"",'Geotech Log'!$R$4,""))</f>
        <v>FRO</v>
      </c>
      <c r="C120" s="22">
        <f>IF(ISBLANK('Geotech Log'!A127),IF(ISBLANK('Geotech Log'!J127),"",C119),'Geotech Log'!A127)</f>
        <v>44013</v>
      </c>
      <c r="D120" s="22" t="str">
        <f>IF(ISBLANK('Geotech Log'!C127),"",'Geotech Log'!C127)</f>
        <v>CR</v>
      </c>
      <c r="E120" s="17">
        <f>IF(ISBLANK('Geotech Log'!D127),"",'Geotech Log'!D127)</f>
        <v>84</v>
      </c>
      <c r="F120" s="17" t="str">
        <f>IF(ISBLANK('Geotech Log'!H127),"",'Geotech Log'!H127)</f>
        <v/>
      </c>
      <c r="G120" s="17" t="str">
        <f>IF(ISBLANK('Geotech Log'!I127),"",'Geotech Log'!I127)</f>
        <v/>
      </c>
      <c r="H120" s="17">
        <f>IF(ISBLANK('Geotech Log'!J127),"",'Geotech Log'!J127)</f>
        <v>119</v>
      </c>
      <c r="I120" s="25">
        <f>IF(ISBLANK('Geotech Log'!K127),"",'Geotech Log'!K127)</f>
        <v>203</v>
      </c>
      <c r="J120" s="25">
        <f>IF(ISBLANK('Geotech Log'!L127),"",'Geotech Log'!L127)</f>
        <v>206</v>
      </c>
      <c r="K120" s="25">
        <f>IF(ISBLANK('Geotech Log'!N127),"",'Geotech Log'!N127)</f>
        <v>3</v>
      </c>
      <c r="L120" s="25">
        <f>IF(ISBLANK('Geotech Log'!O127),"",'Geotech Log'!O127)</f>
        <v>100</v>
      </c>
      <c r="M120" s="25">
        <f>IF(ISBLANK('Geotech Log'!P127),"",'Geotech Log'!P127)</f>
        <v>2.95</v>
      </c>
      <c r="N120" s="25">
        <f>IF(ISBLANK('Geotech Log'!Q127),"",'Geotech Log'!Q127)</f>
        <v>98.333333333333343</v>
      </c>
      <c r="O120" s="17">
        <f>IF(ISBLANK('Geotech Log'!R127),"",'Geotech Log'!R127)</f>
        <v>20</v>
      </c>
      <c r="P120" s="17">
        <f>IF(ISBLANK('Geotech Log'!T127),"",'Geotech Log'!T127)</f>
        <v>5</v>
      </c>
      <c r="Q120" s="9" t="str">
        <f>IF(ISBLANK('Geotech Log'!W127),"",'Geotech Log'!W127)</f>
        <v>MST</v>
      </c>
      <c r="R120" s="9" t="str">
        <f>IF(ISBLANK('Geotech Log'!X127),"",'Geotech Log'!X127)</f>
        <v>SST</v>
      </c>
      <c r="S120" s="9" t="str">
        <f>IF(ISBLANK('Geotech Log'!Y127),"",'Geotech Log'!Y127)</f>
        <v>dGy</v>
      </c>
      <c r="T120" s="9" t="str">
        <f>IF(ISBLANK('Geotech Log'!Z127),"",'Geotech Log'!Z127)</f>
        <v>VF</v>
      </c>
      <c r="U120" s="9" t="str">
        <f>IF(ISBLANK('Geotech Log'!AA127),"",'Geotech Log'!AA127)</f>
        <v>BD</v>
      </c>
      <c r="V120" s="9" t="str">
        <f>IF(ISBLANK('Geotech Log'!AB127),"",'Geotech Log'!AB127)</f>
        <v>TLAM</v>
      </c>
      <c r="W120" s="9" t="str">
        <f>IF(ISBLANK('Geotech Log'!AC127),"",'Geotech Log'!AC127)</f>
        <v>W1</v>
      </c>
      <c r="X120" s="9" t="str">
        <f>IF(ISBLANK('Geotech Log'!AD127),"",'Geotech Log'!AD127)</f>
        <v>R3</v>
      </c>
      <c r="Y120" s="17">
        <f>IF(ISBLANK('Geotech Log'!AE127),"",'Geotech Log'!AE127)</f>
        <v>4</v>
      </c>
      <c r="Z120" s="17">
        <f ca="1">IF(ISBLANK('Geotech Log'!AF127),"",'Geotech Log'!AF127)</f>
        <v>12.2</v>
      </c>
      <c r="AA120" s="17">
        <f ca="1">IF(ISBLANK('Geotech Log'!AG127),"",'Geotech Log'!AG127)</f>
        <v>66.2</v>
      </c>
      <c r="AB120" s="517" t="str">
        <f>IF(ISBLANK('Geotech Log'!AH127),"",'Geotech Log'!AH127)</f>
        <v xml:space="preserve">THINLY LAMINATED MST/SST/SLST (50/30/20). MST CONTENT VARIES THROUGH RUN, SST INCREASES FROM 205.25 M. LESSER THIN COAL LAMINATIONS - PREFERENTIAL BREAKAGE PLANES. </v>
      </c>
    </row>
    <row r="121" spans="1:28" x14ac:dyDescent="0.25">
      <c r="A121" s="9" t="str">
        <f>IF(ISBLANK('Geotech Log'!$C$2),"",IF('Geotech Log'!J128&lt;&gt;"",'Geotech Log'!$C$2,""))</f>
        <v>GTF20-01</v>
      </c>
      <c r="B121" s="9" t="str">
        <f>IF(ISBLANK('Geotech Log'!$R$4),"",IF('Geotech Log'!J128&lt;&gt;"",'Geotech Log'!$R$4,""))</f>
        <v>FRO</v>
      </c>
      <c r="C121" s="22">
        <f>IF(ISBLANK('Geotech Log'!A128),IF(ISBLANK('Geotech Log'!J128),"",C120),'Geotech Log'!A128)</f>
        <v>44013</v>
      </c>
      <c r="D121" s="22" t="str">
        <f>IF(ISBLANK('Geotech Log'!C128),"",'Geotech Log'!C128)</f>
        <v>CR</v>
      </c>
      <c r="E121" s="17">
        <f>IF(ISBLANK('Geotech Log'!D128),"",'Geotech Log'!D128)</f>
        <v>85</v>
      </c>
      <c r="F121" s="17" t="str">
        <f>IF(ISBLANK('Geotech Log'!H128),"",'Geotech Log'!H128)</f>
        <v/>
      </c>
      <c r="G121" s="17" t="str">
        <f>IF(ISBLANK('Geotech Log'!I128),"",'Geotech Log'!I128)</f>
        <v/>
      </c>
      <c r="H121" s="17">
        <f>IF(ISBLANK('Geotech Log'!J128),"",'Geotech Log'!J128)</f>
        <v>120</v>
      </c>
      <c r="I121" s="25">
        <f>IF(ISBLANK('Geotech Log'!K128),"",'Geotech Log'!K128)</f>
        <v>206</v>
      </c>
      <c r="J121" s="25">
        <f>IF(ISBLANK('Geotech Log'!L128),"",'Geotech Log'!L128)</f>
        <v>209</v>
      </c>
      <c r="K121" s="25">
        <f>IF(ISBLANK('Geotech Log'!N128),"",'Geotech Log'!N128)</f>
        <v>3</v>
      </c>
      <c r="L121" s="25">
        <f>IF(ISBLANK('Geotech Log'!O128),"",'Geotech Log'!O128)</f>
        <v>100</v>
      </c>
      <c r="M121" s="25">
        <f>IF(ISBLANK('Geotech Log'!P128),"",'Geotech Log'!P128)</f>
        <v>3</v>
      </c>
      <c r="N121" s="25">
        <f>IF(ISBLANK('Geotech Log'!Q128),"",'Geotech Log'!Q128)</f>
        <v>100</v>
      </c>
      <c r="O121" s="17">
        <f>IF(ISBLANK('Geotech Log'!R128),"",'Geotech Log'!R128)</f>
        <v>20</v>
      </c>
      <c r="P121" s="17">
        <f>IF(ISBLANK('Geotech Log'!T128),"",'Geotech Log'!T128)</f>
        <v>3</v>
      </c>
      <c r="Q121" s="9" t="str">
        <f>IF(ISBLANK('Geotech Log'!W128),"",'Geotech Log'!W128)</f>
        <v>SST</v>
      </c>
      <c r="R121" s="9" t="str">
        <f>IF(ISBLANK('Geotech Log'!X128),"",'Geotech Log'!X128)</f>
        <v>MST</v>
      </c>
      <c r="S121" s="9" t="str">
        <f>IF(ISBLANK('Geotech Log'!Y128),"",'Geotech Log'!Y128)</f>
        <v>Gy</v>
      </c>
      <c r="T121" s="9" t="str">
        <f>IF(ISBLANK('Geotech Log'!Z128),"",'Geotech Log'!Z128)</f>
        <v>F</v>
      </c>
      <c r="U121" s="9" t="str">
        <f>IF(ISBLANK('Geotech Log'!AA128),"",'Geotech Log'!AA128)</f>
        <v>BD</v>
      </c>
      <c r="V121" s="9" t="str">
        <f>IF(ISBLANK('Geotech Log'!AB128),"",'Geotech Log'!AB128)</f>
        <v>TLAM</v>
      </c>
      <c r="W121" s="9" t="str">
        <f>IF(ISBLANK('Geotech Log'!AC128),"",'Geotech Log'!AC128)</f>
        <v>W1</v>
      </c>
      <c r="X121" s="9" t="str">
        <f>IF(ISBLANK('Geotech Log'!AD128),"",'Geotech Log'!AD128)</f>
        <v>R4</v>
      </c>
      <c r="Y121" s="17">
        <f>IF(ISBLANK('Geotech Log'!AE128),"",'Geotech Log'!AE128)</f>
        <v>7</v>
      </c>
      <c r="Z121" s="17">
        <f ca="1">IF(ISBLANK('Geotech Log'!AF128),"",'Geotech Log'!AF128)</f>
        <v>10</v>
      </c>
      <c r="AA121" s="17">
        <f ca="1">IF(ISBLANK('Geotech Log'!AG128),"",'Geotech Log'!AG128)</f>
        <v>72</v>
      </c>
      <c r="AB121" s="517" t="str">
        <f>IF(ISBLANK('Geotech Log'!AH128),"",'Geotech Log'!AH128)</f>
        <v>TEST AT 209 M. THINLY LAMINATED SST/MST/SLST (60/20/20) WITH SOME CROSS-BEDDING. MST CONTENT VARIES THROUGH RUN, MORE MST RICH FROM 208.56 TO 208.86 M.</v>
      </c>
    </row>
    <row r="122" spans="1:28" x14ac:dyDescent="0.25">
      <c r="A122" s="9" t="str">
        <f>IF(ISBLANK('Geotech Log'!$C$2),"",IF('Geotech Log'!J129&lt;&gt;"",'Geotech Log'!$C$2,""))</f>
        <v>GTF20-01</v>
      </c>
      <c r="B122" s="9" t="str">
        <f>IF(ISBLANK('Geotech Log'!$R$4),"",IF('Geotech Log'!J129&lt;&gt;"",'Geotech Log'!$R$4,""))</f>
        <v>FRO</v>
      </c>
      <c r="C122" s="22">
        <f>IF(ISBLANK('Geotech Log'!A129),IF(ISBLANK('Geotech Log'!J129),"",C121),'Geotech Log'!A129)</f>
        <v>44013</v>
      </c>
      <c r="D122" s="22" t="str">
        <f>IF(ISBLANK('Geotech Log'!C129),"",'Geotech Log'!C129)</f>
        <v>CR</v>
      </c>
      <c r="E122" s="17">
        <f>IF(ISBLANK('Geotech Log'!D129),"",'Geotech Log'!D129)</f>
        <v>86</v>
      </c>
      <c r="F122" s="17" t="str">
        <f>IF(ISBLANK('Geotech Log'!H129),"",'Geotech Log'!H129)</f>
        <v/>
      </c>
      <c r="G122" s="17" t="str">
        <f>IF(ISBLANK('Geotech Log'!I129),"",'Geotech Log'!I129)</f>
        <v/>
      </c>
      <c r="H122" s="17">
        <f>IF(ISBLANK('Geotech Log'!J129),"",'Geotech Log'!J129)</f>
        <v>121</v>
      </c>
      <c r="I122" s="25">
        <f>IF(ISBLANK('Geotech Log'!K129),"",'Geotech Log'!K129)</f>
        <v>209</v>
      </c>
      <c r="J122" s="25">
        <f>IF(ISBLANK('Geotech Log'!L129),"",'Geotech Log'!L129)</f>
        <v>212</v>
      </c>
      <c r="K122" s="25">
        <f>IF(ISBLANK('Geotech Log'!N129),"",'Geotech Log'!N129)</f>
        <v>3</v>
      </c>
      <c r="L122" s="25">
        <f>IF(ISBLANK('Geotech Log'!O129),"",'Geotech Log'!O129)</f>
        <v>100</v>
      </c>
      <c r="M122" s="25">
        <f>IF(ISBLANK('Geotech Log'!P129),"",'Geotech Log'!P129)</f>
        <v>3</v>
      </c>
      <c r="N122" s="25">
        <f>IF(ISBLANK('Geotech Log'!Q129),"",'Geotech Log'!Q129)</f>
        <v>100</v>
      </c>
      <c r="O122" s="17">
        <f>IF(ISBLANK('Geotech Log'!R129),"",'Geotech Log'!R129)</f>
        <v>20</v>
      </c>
      <c r="P122" s="17">
        <f>IF(ISBLANK('Geotech Log'!T129),"",'Geotech Log'!T129)</f>
        <v>3</v>
      </c>
      <c r="Q122" s="9" t="str">
        <f>IF(ISBLANK('Geotech Log'!W129),"",'Geotech Log'!W129)</f>
        <v>SST</v>
      </c>
      <c r="R122" s="9" t="str">
        <f>IF(ISBLANK('Geotech Log'!X129),"",'Geotech Log'!X129)</f>
        <v>SLST</v>
      </c>
      <c r="S122" s="9" t="str">
        <f>IF(ISBLANK('Geotech Log'!Y129),"",'Geotech Log'!Y129)</f>
        <v>Gy</v>
      </c>
      <c r="T122" s="9" t="str">
        <f>IF(ISBLANK('Geotech Log'!Z129),"",'Geotech Log'!Z129)</f>
        <v>F</v>
      </c>
      <c r="U122" s="9" t="str">
        <f>IF(ISBLANK('Geotech Log'!AA129),"",'Geotech Log'!AA129)</f>
        <v>BD</v>
      </c>
      <c r="V122" s="9" t="str">
        <f>IF(ISBLANK('Geotech Log'!AB129),"",'Geotech Log'!AB129)</f>
        <v>TLAM</v>
      </c>
      <c r="W122" s="9" t="str">
        <f>IF(ISBLANK('Geotech Log'!AC129),"",'Geotech Log'!AC129)</f>
        <v>W1</v>
      </c>
      <c r="X122" s="9" t="str">
        <f>IF(ISBLANK('Geotech Log'!AD129),"",'Geotech Log'!AD129)</f>
        <v>R4</v>
      </c>
      <c r="Y122" s="17">
        <f>IF(ISBLANK('Geotech Log'!AE129),"",'Geotech Log'!AE129)</f>
        <v>7</v>
      </c>
      <c r="Z122" s="17">
        <f ca="1">IF(ISBLANK('Geotech Log'!AF129),"",'Geotech Log'!AF129)</f>
        <v>10</v>
      </c>
      <c r="AA122" s="17">
        <f ca="1">IF(ISBLANK('Geotech Log'!AG129),"",'Geotech Log'!AG129)</f>
        <v>72</v>
      </c>
      <c r="AB122" s="517" t="str">
        <f>IF(ISBLANK('Geotech Log'!AH129),"",'Geotech Log'!AH129)</f>
        <v>THINLY LAMINATED SST/SLST/MST (60/25/15) WITH SOME CROSS-BEDDING. VERY OCCASIONAL THIN COAL LAMINATIONS. STICK ROCK WITH THREE DISCONTINUITIES.</v>
      </c>
    </row>
    <row r="123" spans="1:28" x14ac:dyDescent="0.25">
      <c r="A123" s="9" t="str">
        <f>IF(ISBLANK('Geotech Log'!$C$2),"",IF('Geotech Log'!J130&lt;&gt;"",'Geotech Log'!$C$2,""))</f>
        <v>GTF20-01</v>
      </c>
      <c r="B123" s="9" t="str">
        <f>IF(ISBLANK('Geotech Log'!$R$4),"",IF('Geotech Log'!J130&lt;&gt;"",'Geotech Log'!$R$4,""))</f>
        <v>FRO</v>
      </c>
      <c r="C123" s="22">
        <f>IF(ISBLANK('Geotech Log'!A130),IF(ISBLANK('Geotech Log'!J130),"",C122),'Geotech Log'!A130)</f>
        <v>44013</v>
      </c>
      <c r="D123" s="22" t="str">
        <f>IF(ISBLANK('Geotech Log'!C130),"",'Geotech Log'!C130)</f>
        <v>CR</v>
      </c>
      <c r="E123" s="17">
        <f>IF(ISBLANK('Geotech Log'!D130),"",'Geotech Log'!D130)</f>
        <v>87</v>
      </c>
      <c r="F123" s="17" t="str">
        <f>IF(ISBLANK('Geotech Log'!H130),"",'Geotech Log'!H130)</f>
        <v/>
      </c>
      <c r="G123" s="17" t="str">
        <f>IF(ISBLANK('Geotech Log'!I130),"",'Geotech Log'!I130)</f>
        <v/>
      </c>
      <c r="H123" s="17">
        <f>IF(ISBLANK('Geotech Log'!J130),"",'Geotech Log'!J130)</f>
        <v>122</v>
      </c>
      <c r="I123" s="25">
        <f>IF(ISBLANK('Geotech Log'!K130),"",'Geotech Log'!K130)</f>
        <v>212</v>
      </c>
      <c r="J123" s="25">
        <f>IF(ISBLANK('Geotech Log'!L130),"",'Geotech Log'!L130)</f>
        <v>215</v>
      </c>
      <c r="K123" s="25">
        <f>IF(ISBLANK('Geotech Log'!N130),"",'Geotech Log'!N130)</f>
        <v>3</v>
      </c>
      <c r="L123" s="25">
        <f>IF(ISBLANK('Geotech Log'!O130),"",'Geotech Log'!O130)</f>
        <v>100</v>
      </c>
      <c r="M123" s="25">
        <f>IF(ISBLANK('Geotech Log'!P130),"",'Geotech Log'!P130)</f>
        <v>3</v>
      </c>
      <c r="N123" s="25">
        <f>IF(ISBLANK('Geotech Log'!Q130),"",'Geotech Log'!Q130)</f>
        <v>100</v>
      </c>
      <c r="O123" s="17">
        <f>IF(ISBLANK('Geotech Log'!R130),"",'Geotech Log'!R130)</f>
        <v>20</v>
      </c>
      <c r="P123" s="17">
        <f>IF(ISBLANK('Geotech Log'!T130),"",'Geotech Log'!T130)</f>
        <v>3</v>
      </c>
      <c r="Q123" s="9" t="str">
        <f>IF(ISBLANK('Geotech Log'!W130),"",'Geotech Log'!W130)</f>
        <v>MST</v>
      </c>
      <c r="R123" s="9" t="str">
        <f>IF(ISBLANK('Geotech Log'!X130),"",'Geotech Log'!X130)</f>
        <v>SST</v>
      </c>
      <c r="S123" s="9" t="str">
        <f>IF(ISBLANK('Geotech Log'!Y130),"",'Geotech Log'!Y130)</f>
        <v>dGy</v>
      </c>
      <c r="T123" s="9" t="str">
        <f>IF(ISBLANK('Geotech Log'!Z130),"",'Geotech Log'!Z130)</f>
        <v>VF</v>
      </c>
      <c r="U123" s="9" t="str">
        <f>IF(ISBLANK('Geotech Log'!AA130),"",'Geotech Log'!AA130)</f>
        <v>BD</v>
      </c>
      <c r="V123" s="9" t="str">
        <f>IF(ISBLANK('Geotech Log'!AB130),"",'Geotech Log'!AB130)</f>
        <v>TLAM</v>
      </c>
      <c r="W123" s="9" t="str">
        <f>IF(ISBLANK('Geotech Log'!AC130),"",'Geotech Log'!AC130)</f>
        <v>W1</v>
      </c>
      <c r="X123" s="9" t="str">
        <f>IF(ISBLANK('Geotech Log'!AD130),"",'Geotech Log'!AD130)</f>
        <v>R3</v>
      </c>
      <c r="Y123" s="17">
        <f>IF(ISBLANK('Geotech Log'!AE130),"",'Geotech Log'!AE130)</f>
        <v>4</v>
      </c>
      <c r="Z123" s="17">
        <f ca="1">IF(ISBLANK('Geotech Log'!AF130),"",'Geotech Log'!AF130)</f>
        <v>8</v>
      </c>
      <c r="AA123" s="17">
        <f ca="1">IF(ISBLANK('Geotech Log'!AG130),"",'Geotech Log'!AG130)</f>
        <v>67</v>
      </c>
      <c r="AB123" s="517" t="str">
        <f>IF(ISBLANK('Geotech Log'!AH130),"",'Geotech Log'!AH130)</f>
        <v>THINLY LAMINATED MST/SST/SLST (50/35/15) WITH SOME CROSS-BEDDING. VERY OCCASIONAL THIN COAL LAMINATIONS. STICK ROCK WITH THREE DISCONTINUITIES. CALCITE VEINING.</v>
      </c>
    </row>
    <row r="124" spans="1:28" x14ac:dyDescent="0.25">
      <c r="A124" s="9" t="str">
        <f>IF(ISBLANK('Geotech Log'!$C$2),"",IF('Geotech Log'!J131&lt;&gt;"",'Geotech Log'!$C$2,""))</f>
        <v>GTF20-01</v>
      </c>
      <c r="B124" s="9" t="str">
        <f>IF(ISBLANK('Geotech Log'!$R$4),"",IF('Geotech Log'!J131&lt;&gt;"",'Geotech Log'!$R$4,""))</f>
        <v>FRO</v>
      </c>
      <c r="C124" s="22">
        <f>IF(ISBLANK('Geotech Log'!A131),IF(ISBLANK('Geotech Log'!J131),"",C123),'Geotech Log'!A131)</f>
        <v>44013</v>
      </c>
      <c r="D124" s="22" t="str">
        <f>IF(ISBLANK('Geotech Log'!C131),"",'Geotech Log'!C131)</f>
        <v>CR</v>
      </c>
      <c r="E124" s="17">
        <f>IF(ISBLANK('Geotech Log'!D131),"",'Geotech Log'!D131)</f>
        <v>88</v>
      </c>
      <c r="F124" s="17" t="str">
        <f>IF(ISBLANK('Geotech Log'!H131),"",'Geotech Log'!H131)</f>
        <v/>
      </c>
      <c r="G124" s="17" t="str">
        <f>IF(ISBLANK('Geotech Log'!I131),"",'Geotech Log'!I131)</f>
        <v/>
      </c>
      <c r="H124" s="17">
        <f>IF(ISBLANK('Geotech Log'!J131),"",'Geotech Log'!J131)</f>
        <v>123</v>
      </c>
      <c r="I124" s="25">
        <f>IF(ISBLANK('Geotech Log'!K131),"",'Geotech Log'!K131)</f>
        <v>215</v>
      </c>
      <c r="J124" s="25">
        <f>IF(ISBLANK('Geotech Log'!L131),"",'Geotech Log'!L131)</f>
        <v>218</v>
      </c>
      <c r="K124" s="25">
        <f>IF(ISBLANK('Geotech Log'!N131),"",'Geotech Log'!N131)</f>
        <v>3</v>
      </c>
      <c r="L124" s="25">
        <f>IF(ISBLANK('Geotech Log'!O131),"",'Geotech Log'!O131)</f>
        <v>100</v>
      </c>
      <c r="M124" s="25">
        <f>IF(ISBLANK('Geotech Log'!P131),"",'Geotech Log'!P131)</f>
        <v>3</v>
      </c>
      <c r="N124" s="25">
        <f>IF(ISBLANK('Geotech Log'!Q131),"",'Geotech Log'!Q131)</f>
        <v>100</v>
      </c>
      <c r="O124" s="17">
        <f>IF(ISBLANK('Geotech Log'!R131),"",'Geotech Log'!R131)</f>
        <v>20</v>
      </c>
      <c r="P124" s="17">
        <f>IF(ISBLANK('Geotech Log'!T131),"",'Geotech Log'!T131)</f>
        <v>6</v>
      </c>
      <c r="Q124" s="9" t="str">
        <f>IF(ISBLANK('Geotech Log'!W131),"",'Geotech Log'!W131)</f>
        <v>MST</v>
      </c>
      <c r="R124" s="9" t="str">
        <f>IF(ISBLANK('Geotech Log'!X131),"",'Geotech Log'!X131)</f>
        <v>SST</v>
      </c>
      <c r="S124" s="9" t="str">
        <f>IF(ISBLANK('Geotech Log'!Y131),"",'Geotech Log'!Y131)</f>
        <v>dGy</v>
      </c>
      <c r="T124" s="9" t="str">
        <f>IF(ISBLANK('Geotech Log'!Z131),"",'Geotech Log'!Z131)</f>
        <v>VF</v>
      </c>
      <c r="U124" s="9" t="str">
        <f>IF(ISBLANK('Geotech Log'!AA131),"",'Geotech Log'!AA131)</f>
        <v>BD</v>
      </c>
      <c r="V124" s="9" t="str">
        <f>IF(ISBLANK('Geotech Log'!AB131),"",'Geotech Log'!AB131)</f>
        <v>TLAM</v>
      </c>
      <c r="W124" s="9" t="str">
        <f>IF(ISBLANK('Geotech Log'!AC131),"",'Geotech Log'!AC131)</f>
        <v>W1</v>
      </c>
      <c r="X124" s="9" t="str">
        <f>IF(ISBLANK('Geotech Log'!AD131),"",'Geotech Log'!AD131)</f>
        <v>R3</v>
      </c>
      <c r="Y124" s="17">
        <f>IF(ISBLANK('Geotech Log'!AE131),"",'Geotech Log'!AE131)</f>
        <v>4</v>
      </c>
      <c r="Z124" s="17">
        <f ca="1">IF(ISBLANK('Geotech Log'!AF131),"",'Geotech Log'!AF131)</f>
        <v>10.333333333333334</v>
      </c>
      <c r="AA124" s="17">
        <f ca="1">IF(ISBLANK('Geotech Log'!AG131),"",'Geotech Log'!AG131)</f>
        <v>64.333333333333343</v>
      </c>
      <c r="AB124" s="517" t="str">
        <f>IF(ISBLANK('Geotech Log'!AH131),"",'Geotech Log'!AH131)</f>
        <v>THINLY LAMINATED MST/SST/SLST (50/35/15) WITH SOME CROSS-BEDDING. VERY OCCASIONAL THIN COAL LAMINATIONS. CALCITE VEINING. MUDSTONE DOMINANT FROM 215.00 TO 215.81 M</v>
      </c>
    </row>
    <row r="125" spans="1:28" x14ac:dyDescent="0.25">
      <c r="A125" s="9" t="str">
        <f>IF(ISBLANK('Geotech Log'!$C$2),"",IF('Geotech Log'!J132&lt;&gt;"",'Geotech Log'!$C$2,""))</f>
        <v>GTF20-01</v>
      </c>
      <c r="B125" s="9" t="str">
        <f>IF(ISBLANK('Geotech Log'!$R$4),"",IF('Geotech Log'!J132&lt;&gt;"",'Geotech Log'!$R$4,""))</f>
        <v>FRO</v>
      </c>
      <c r="C125" s="22">
        <f>IF(ISBLANK('Geotech Log'!A132),IF(ISBLANK('Geotech Log'!J132),"",C124),'Geotech Log'!A132)</f>
        <v>44013</v>
      </c>
      <c r="D125" s="22" t="str">
        <f>IF(ISBLANK('Geotech Log'!C132),"",'Geotech Log'!C132)</f>
        <v>CR</v>
      </c>
      <c r="E125" s="17">
        <f>IF(ISBLANK('Geotech Log'!D132),"",'Geotech Log'!D132)</f>
        <v>89</v>
      </c>
      <c r="F125" s="17" t="str">
        <f>IF(ISBLANK('Geotech Log'!H132),"",'Geotech Log'!H132)</f>
        <v/>
      </c>
      <c r="G125" s="17" t="str">
        <f>IF(ISBLANK('Geotech Log'!I132),"",'Geotech Log'!I132)</f>
        <v/>
      </c>
      <c r="H125" s="17">
        <f>IF(ISBLANK('Geotech Log'!J132),"",'Geotech Log'!J132)</f>
        <v>124</v>
      </c>
      <c r="I125" s="25">
        <f>IF(ISBLANK('Geotech Log'!K132),"",'Geotech Log'!K132)</f>
        <v>218</v>
      </c>
      <c r="J125" s="25">
        <f>IF(ISBLANK('Geotech Log'!L132),"",'Geotech Log'!L132)</f>
        <v>221</v>
      </c>
      <c r="K125" s="25">
        <f>IF(ISBLANK('Geotech Log'!N132),"",'Geotech Log'!N132)</f>
        <v>3</v>
      </c>
      <c r="L125" s="25">
        <f>IF(ISBLANK('Geotech Log'!O132),"",'Geotech Log'!O132)</f>
        <v>100</v>
      </c>
      <c r="M125" s="25">
        <f>IF(ISBLANK('Geotech Log'!P132),"",'Geotech Log'!P132)</f>
        <v>2.96</v>
      </c>
      <c r="N125" s="25">
        <f>IF(ISBLANK('Geotech Log'!Q132),"",'Geotech Log'!Q132)</f>
        <v>98.666666666666671</v>
      </c>
      <c r="O125" s="17">
        <f>IF(ISBLANK('Geotech Log'!R132),"",'Geotech Log'!R132)</f>
        <v>20</v>
      </c>
      <c r="P125" s="17">
        <f>IF(ISBLANK('Geotech Log'!T132),"",'Geotech Log'!T132)</f>
        <v>8</v>
      </c>
      <c r="Q125" s="9" t="str">
        <f>IF(ISBLANK('Geotech Log'!W132),"",'Geotech Log'!W132)</f>
        <v>SST</v>
      </c>
      <c r="R125" s="9" t="str">
        <f>IF(ISBLANK('Geotech Log'!X132),"",'Geotech Log'!X132)</f>
        <v>SLST</v>
      </c>
      <c r="S125" s="9" t="str">
        <f>IF(ISBLANK('Geotech Log'!Y132),"",'Geotech Log'!Y132)</f>
        <v>Gy</v>
      </c>
      <c r="T125" s="9" t="str">
        <f>IF(ISBLANK('Geotech Log'!Z132),"",'Geotech Log'!Z132)</f>
        <v>F</v>
      </c>
      <c r="U125" s="9" t="str">
        <f>IF(ISBLANK('Geotech Log'!AA132),"",'Geotech Log'!AA132)</f>
        <v>BD</v>
      </c>
      <c r="V125" s="9" t="str">
        <f>IF(ISBLANK('Geotech Log'!AB132),"",'Geotech Log'!AB132)</f>
        <v>TLAM</v>
      </c>
      <c r="W125" s="9" t="str">
        <f>IF(ISBLANK('Geotech Log'!AC132),"",'Geotech Log'!AC132)</f>
        <v>W1</v>
      </c>
      <c r="X125" s="9" t="str">
        <f>IF(ISBLANK('Geotech Log'!AD132),"",'Geotech Log'!AD132)</f>
        <v>R4</v>
      </c>
      <c r="Y125" s="17">
        <f>IF(ISBLANK('Geotech Log'!AE132),"",'Geotech Log'!AE132)</f>
        <v>7</v>
      </c>
      <c r="Z125" s="17">
        <f ca="1">IF(ISBLANK('Geotech Log'!AF132),"",'Geotech Log'!AF132)</f>
        <v>8.25</v>
      </c>
      <c r="AA125" s="17">
        <f ca="1">IF(ISBLANK('Geotech Log'!AG132),"",'Geotech Log'!AG132)</f>
        <v>65.25</v>
      </c>
      <c r="AB125" s="517" t="str">
        <f>IF(ISBLANK('Geotech Log'!AH132),"",'Geotech Log'!AH132)</f>
        <v>THINLY LAMINATED SST/MST/SLST (50/30/20) WITH SOME CROSS-BEDDING. VERY OCCASIONAL THIN COAL LAMINATIONS</v>
      </c>
    </row>
    <row r="126" spans="1:28" x14ac:dyDescent="0.25">
      <c r="A126" s="9" t="str">
        <f>IF(ISBLANK('Geotech Log'!$C$2),"",IF('Geotech Log'!J133&lt;&gt;"",'Geotech Log'!$C$2,""))</f>
        <v>GTF20-01</v>
      </c>
      <c r="B126" s="9" t="str">
        <f>IF(ISBLANK('Geotech Log'!$R$4),"",IF('Geotech Log'!J133&lt;&gt;"",'Geotech Log'!$R$4,""))</f>
        <v>FRO</v>
      </c>
      <c r="C126" s="22">
        <f>IF(ISBLANK('Geotech Log'!A133),IF(ISBLANK('Geotech Log'!J133),"",C125),'Geotech Log'!A133)</f>
        <v>44013</v>
      </c>
      <c r="D126" s="22" t="str">
        <f>IF(ISBLANK('Geotech Log'!C133),"",'Geotech Log'!C133)</f>
        <v>CR</v>
      </c>
      <c r="E126" s="17">
        <f>IF(ISBLANK('Geotech Log'!D133),"",'Geotech Log'!D133)</f>
        <v>90</v>
      </c>
      <c r="F126" s="17" t="str">
        <f>IF(ISBLANK('Geotech Log'!H133),"",'Geotech Log'!H133)</f>
        <v/>
      </c>
      <c r="G126" s="17" t="str">
        <f>IF(ISBLANK('Geotech Log'!I133),"",'Geotech Log'!I133)</f>
        <v/>
      </c>
      <c r="H126" s="17">
        <f>IF(ISBLANK('Geotech Log'!J133),"",'Geotech Log'!J133)</f>
        <v>125</v>
      </c>
      <c r="I126" s="25">
        <f>IF(ISBLANK('Geotech Log'!K133),"",'Geotech Log'!K133)</f>
        <v>221</v>
      </c>
      <c r="J126" s="25">
        <f>IF(ISBLANK('Geotech Log'!L133),"",'Geotech Log'!L133)</f>
        <v>224</v>
      </c>
      <c r="K126" s="25">
        <f>IF(ISBLANK('Geotech Log'!N133),"",'Geotech Log'!N133)</f>
        <v>3</v>
      </c>
      <c r="L126" s="25">
        <f>IF(ISBLANK('Geotech Log'!O133),"",'Geotech Log'!O133)</f>
        <v>100</v>
      </c>
      <c r="M126" s="25">
        <f>IF(ISBLANK('Geotech Log'!P133),"",'Geotech Log'!P133)</f>
        <v>3</v>
      </c>
      <c r="N126" s="25">
        <f>IF(ISBLANK('Geotech Log'!Q133),"",'Geotech Log'!Q133)</f>
        <v>100</v>
      </c>
      <c r="O126" s="17">
        <f>IF(ISBLANK('Geotech Log'!R133),"",'Geotech Log'!R133)</f>
        <v>20</v>
      </c>
      <c r="P126" s="17">
        <f>IF(ISBLANK('Geotech Log'!T133),"",'Geotech Log'!T133)</f>
        <v>2</v>
      </c>
      <c r="Q126" s="9" t="str">
        <f>IF(ISBLANK('Geotech Log'!W133),"",'Geotech Log'!W133)</f>
        <v>SST</v>
      </c>
      <c r="R126" s="9" t="str">
        <f>IF(ISBLANK('Geotech Log'!X133),"",'Geotech Log'!X133)</f>
        <v>SLST</v>
      </c>
      <c r="S126" s="9" t="str">
        <f>IF(ISBLANK('Geotech Log'!Y133),"",'Geotech Log'!Y133)</f>
        <v>Gy</v>
      </c>
      <c r="T126" s="9" t="str">
        <f>IF(ISBLANK('Geotech Log'!Z133),"",'Geotech Log'!Z133)</f>
        <v>F</v>
      </c>
      <c r="U126" s="9" t="str">
        <f>IF(ISBLANK('Geotech Log'!AA133),"",'Geotech Log'!AA133)</f>
        <v>BD</v>
      </c>
      <c r="V126" s="9" t="str">
        <f>IF(ISBLANK('Geotech Log'!AB133),"",'Geotech Log'!AB133)</f>
        <v>TLAM</v>
      </c>
      <c r="W126" s="9" t="str">
        <f>IF(ISBLANK('Geotech Log'!AC133),"",'Geotech Log'!AC133)</f>
        <v>W1</v>
      </c>
      <c r="X126" s="9" t="str">
        <f>IF(ISBLANK('Geotech Log'!AD133),"",'Geotech Log'!AD133)</f>
        <v>R4</v>
      </c>
      <c r="Y126" s="17">
        <f>IF(ISBLANK('Geotech Log'!AE133),"",'Geotech Log'!AE133)</f>
        <v>7</v>
      </c>
      <c r="Z126" s="17">
        <f ca="1">IF(ISBLANK('Geotech Log'!AF133),"",'Geotech Log'!AF133)</f>
        <v>6</v>
      </c>
      <c r="AA126" s="17">
        <f ca="1">IF(ISBLANK('Geotech Log'!AG133),"",'Geotech Log'!AG133)</f>
        <v>68</v>
      </c>
      <c r="AB126" s="517" t="str">
        <f>IF(ISBLANK('Geotech Log'!AH133),"",'Geotech Log'!AH133)</f>
        <v>THINLY LAMINATED SST/MST/SLST (50/30/20) WITHY SOME CROSS-BEDDING. VERY OCCASIONAL THIN COAL LAMINATIONS. STICK ROCK WITH TWO DISCONTINUITIES.</v>
      </c>
    </row>
    <row r="127" spans="1:28" x14ac:dyDescent="0.25">
      <c r="A127" s="9" t="str">
        <f>IF(ISBLANK('Geotech Log'!$C$2),"",IF('Geotech Log'!J134&lt;&gt;"",'Geotech Log'!$C$2,""))</f>
        <v>GTF20-01</v>
      </c>
      <c r="B127" s="9" t="str">
        <f>IF(ISBLANK('Geotech Log'!$R$4),"",IF('Geotech Log'!J134&lt;&gt;"",'Geotech Log'!$R$4,""))</f>
        <v>FRO</v>
      </c>
      <c r="C127" s="22">
        <f>IF(ISBLANK('Geotech Log'!A134),IF(ISBLANK('Geotech Log'!J134),"",C126),'Geotech Log'!A134)</f>
        <v>44013</v>
      </c>
      <c r="D127" s="22" t="str">
        <f>IF(ISBLANK('Geotech Log'!C134),"",'Geotech Log'!C134)</f>
        <v>KK, SF</v>
      </c>
      <c r="E127" s="17">
        <f>IF(ISBLANK('Geotech Log'!D134),"",'Geotech Log'!D134)</f>
        <v>91</v>
      </c>
      <c r="F127" s="17" t="str">
        <f>IF(ISBLANK('Geotech Log'!H134),"",'Geotech Log'!H134)</f>
        <v/>
      </c>
      <c r="G127" s="17" t="str">
        <f>IF(ISBLANK('Geotech Log'!I134),"",'Geotech Log'!I134)</f>
        <v/>
      </c>
      <c r="H127" s="17">
        <f>IF(ISBLANK('Geotech Log'!J134),"",'Geotech Log'!J134)</f>
        <v>126</v>
      </c>
      <c r="I127" s="25">
        <f>IF(ISBLANK('Geotech Log'!K134),"",'Geotech Log'!K134)</f>
        <v>224</v>
      </c>
      <c r="J127" s="25">
        <f>IF(ISBLANK('Geotech Log'!L134),"",'Geotech Log'!L134)</f>
        <v>227</v>
      </c>
      <c r="K127" s="25">
        <f>IF(ISBLANK('Geotech Log'!N134),"",'Geotech Log'!N134)</f>
        <v>2.98</v>
      </c>
      <c r="L127" s="25">
        <f>IF(ISBLANK('Geotech Log'!O134),"",'Geotech Log'!O134)</f>
        <v>99.333333333333329</v>
      </c>
      <c r="M127" s="25">
        <f>IF(ISBLANK('Geotech Log'!P134),"",'Geotech Log'!P134)</f>
        <v>2.98</v>
      </c>
      <c r="N127" s="25">
        <f>IF(ISBLANK('Geotech Log'!Q134),"",'Geotech Log'!Q134)</f>
        <v>99.333333333333329</v>
      </c>
      <c r="O127" s="17">
        <f>IF(ISBLANK('Geotech Log'!R134),"",'Geotech Log'!R134)</f>
        <v>20</v>
      </c>
      <c r="P127" s="17">
        <f>IF(ISBLANK('Geotech Log'!T134),"",'Geotech Log'!T134)</f>
        <v>3</v>
      </c>
      <c r="Q127" s="9" t="str">
        <f>IF(ISBLANK('Geotech Log'!W134),"",'Geotech Log'!W134)</f>
        <v>SLST</v>
      </c>
      <c r="R127" s="9" t="str">
        <f>IF(ISBLANK('Geotech Log'!X134),"",'Geotech Log'!X134)</f>
        <v>MST</v>
      </c>
      <c r="S127" s="9" t="str">
        <f>IF(ISBLANK('Geotech Log'!Y134),"",'Geotech Log'!Y134)</f>
        <v>Gy</v>
      </c>
      <c r="T127" s="9" t="str">
        <f>IF(ISBLANK('Geotech Log'!Z134),"",'Geotech Log'!Z134)</f>
        <v>F</v>
      </c>
      <c r="U127" s="9" t="str">
        <f>IF(ISBLANK('Geotech Log'!AA134),"",'Geotech Log'!AA134)</f>
        <v>BD</v>
      </c>
      <c r="V127" s="9" t="str">
        <f>IF(ISBLANK('Geotech Log'!AB134),"",'Geotech Log'!AB134)</f>
        <v>TLAM</v>
      </c>
      <c r="W127" s="9" t="str">
        <f>IF(ISBLANK('Geotech Log'!AC134),"",'Geotech Log'!AC134)</f>
        <v>W1</v>
      </c>
      <c r="X127" s="9" t="str">
        <f>IF(ISBLANK('Geotech Log'!AD134),"",'Geotech Log'!AD134)</f>
        <v>R4</v>
      </c>
      <c r="Y127" s="17">
        <f>IF(ISBLANK('Geotech Log'!AE134),"",'Geotech Log'!AE134)</f>
        <v>7</v>
      </c>
      <c r="Z127" s="17">
        <f ca="1">IF(ISBLANK('Geotech Log'!AF134),"",'Geotech Log'!AF134)</f>
        <v>14.666666666666666</v>
      </c>
      <c r="AA127" s="17">
        <f ca="1">IF(ISBLANK('Geotech Log'!AG134),"",'Geotech Log'!AG134)</f>
        <v>71.666666666666657</v>
      </c>
      <c r="AB127" s="517" t="str">
        <f>IF(ISBLANK('Geotech Log'!AH134),"",'Geotech Log'!AH134)</f>
        <v xml:space="preserve">THINLY LAMINATED SLST/MST (70/30) WITH SOME CROSS-BEDDING. VERY OCCASIONAL THIN COAL LAMINATIONS. STICK ROCK. SIMILAR TO PREVIOUS LITHOLOGY BUT GRADATIONAL DECREASE IN GRAIN SIZE </v>
      </c>
    </row>
    <row r="128" spans="1:28" x14ac:dyDescent="0.25">
      <c r="A128" s="9" t="str">
        <f>IF(ISBLANK('Geotech Log'!$C$2),"",IF('Geotech Log'!J135&lt;&gt;"",'Geotech Log'!$C$2,""))</f>
        <v>GTF20-01</v>
      </c>
      <c r="B128" s="9" t="str">
        <f>IF(ISBLANK('Geotech Log'!$R$4),"",IF('Geotech Log'!J135&lt;&gt;"",'Geotech Log'!$R$4,""))</f>
        <v>FRO</v>
      </c>
      <c r="C128" s="22">
        <f>IF(ISBLANK('Geotech Log'!A135),IF(ISBLANK('Geotech Log'!J135),"",C127),'Geotech Log'!A135)</f>
        <v>44013</v>
      </c>
      <c r="D128" s="22" t="str">
        <f>IF(ISBLANK('Geotech Log'!C135),"",'Geotech Log'!C135)</f>
        <v>KK, SF</v>
      </c>
      <c r="E128" s="17">
        <f>IF(ISBLANK('Geotech Log'!D135),"",'Geotech Log'!D135)</f>
        <v>92</v>
      </c>
      <c r="F128" s="17" t="str">
        <f>IF(ISBLANK('Geotech Log'!H135),"",'Geotech Log'!H135)</f>
        <v/>
      </c>
      <c r="G128" s="17" t="str">
        <f>IF(ISBLANK('Geotech Log'!I135),"",'Geotech Log'!I135)</f>
        <v/>
      </c>
      <c r="H128" s="17">
        <f>IF(ISBLANK('Geotech Log'!J135),"",'Geotech Log'!J135)</f>
        <v>127</v>
      </c>
      <c r="I128" s="25">
        <f>IF(ISBLANK('Geotech Log'!K135),"",'Geotech Log'!K135)</f>
        <v>227</v>
      </c>
      <c r="J128" s="25">
        <f>IF(ISBLANK('Geotech Log'!L135),"",'Geotech Log'!L135)</f>
        <v>230</v>
      </c>
      <c r="K128" s="25">
        <f>IF(ISBLANK('Geotech Log'!N135),"",'Geotech Log'!N135)</f>
        <v>3</v>
      </c>
      <c r="L128" s="25">
        <f>IF(ISBLANK('Geotech Log'!O135),"",'Geotech Log'!O135)</f>
        <v>100</v>
      </c>
      <c r="M128" s="25">
        <f>IF(ISBLANK('Geotech Log'!P135),"",'Geotech Log'!P135)</f>
        <v>3</v>
      </c>
      <c r="N128" s="25">
        <f>IF(ISBLANK('Geotech Log'!Q135),"",'Geotech Log'!Q135)</f>
        <v>100</v>
      </c>
      <c r="O128" s="17">
        <f>IF(ISBLANK('Geotech Log'!R135),"",'Geotech Log'!R135)</f>
        <v>20</v>
      </c>
      <c r="P128" s="17">
        <f>IF(ISBLANK('Geotech Log'!T135),"",'Geotech Log'!T135)</f>
        <v>3</v>
      </c>
      <c r="Q128" s="9" t="str">
        <f>IF(ISBLANK('Geotech Log'!W135),"",'Geotech Log'!W135)</f>
        <v>SLST</v>
      </c>
      <c r="R128" s="9" t="str">
        <f>IF(ISBLANK('Geotech Log'!X135),"",'Geotech Log'!X135)</f>
        <v>MST</v>
      </c>
      <c r="S128" s="9" t="str">
        <f>IF(ISBLANK('Geotech Log'!Y135),"",'Geotech Log'!Y135)</f>
        <v>Gy</v>
      </c>
      <c r="T128" s="9" t="str">
        <f>IF(ISBLANK('Geotech Log'!Z135),"",'Geotech Log'!Z135)</f>
        <v>F</v>
      </c>
      <c r="U128" s="9" t="str">
        <f>IF(ISBLANK('Geotech Log'!AA135),"",'Geotech Log'!AA135)</f>
        <v>BD</v>
      </c>
      <c r="V128" s="9" t="str">
        <f>IF(ISBLANK('Geotech Log'!AB135),"",'Geotech Log'!AB135)</f>
        <v>TLAM</v>
      </c>
      <c r="W128" s="9" t="str">
        <f>IF(ISBLANK('Geotech Log'!AC135),"",'Geotech Log'!AC135)</f>
        <v>W1</v>
      </c>
      <c r="X128" s="9" t="str">
        <f>IF(ISBLANK('Geotech Log'!AD135),"",'Geotech Log'!AD135)</f>
        <v>R4</v>
      </c>
      <c r="Y128" s="17">
        <f>IF(ISBLANK('Geotech Log'!AE135),"",'Geotech Log'!AE135)</f>
        <v>7</v>
      </c>
      <c r="Z128" s="17">
        <f ca="1">IF(ISBLANK('Geotech Log'!AF135),"",'Geotech Log'!AF135)</f>
        <v>16</v>
      </c>
      <c r="AA128" s="17">
        <f ca="1">IF(ISBLANK('Geotech Log'!AG135),"",'Geotech Log'!AG135)</f>
        <v>78</v>
      </c>
      <c r="AB128" s="517" t="str">
        <f>IF(ISBLANK('Geotech Log'!AH135),"",'Geotech Log'!AH135)</f>
        <v>THINLY LAMINATED SLST/MST (80/20) WITH SOME CROSS-BEDDING. VERY OCCASIONAL THIN COAL LAMINATIONS. STICK ROCK. DECREASING SILTSTONE CONTENT WITH DEPTH.</v>
      </c>
    </row>
    <row r="129" spans="1:28" x14ac:dyDescent="0.25">
      <c r="A129" s="9" t="str">
        <f>IF(ISBLANK('Geotech Log'!$C$2),"",IF('Geotech Log'!J136&lt;&gt;"",'Geotech Log'!$C$2,""))</f>
        <v>GTF20-01</v>
      </c>
      <c r="B129" s="9" t="str">
        <f>IF(ISBLANK('Geotech Log'!$R$4),"",IF('Geotech Log'!J136&lt;&gt;"",'Geotech Log'!$R$4,""))</f>
        <v>FRO</v>
      </c>
      <c r="C129" s="22">
        <f>IF(ISBLANK('Geotech Log'!A136),IF(ISBLANK('Geotech Log'!J136),"",C128),'Geotech Log'!A136)</f>
        <v>44013</v>
      </c>
      <c r="D129" s="22" t="str">
        <f>IF(ISBLANK('Geotech Log'!C136),"",'Geotech Log'!C136)</f>
        <v>KK, SF</v>
      </c>
      <c r="E129" s="17">
        <f>IF(ISBLANK('Geotech Log'!D136),"",'Geotech Log'!D136)</f>
        <v>93</v>
      </c>
      <c r="F129" s="17" t="str">
        <f>IF(ISBLANK('Geotech Log'!H136),"",'Geotech Log'!H136)</f>
        <v/>
      </c>
      <c r="G129" s="17" t="str">
        <f>IF(ISBLANK('Geotech Log'!I136),"",'Geotech Log'!I136)</f>
        <v/>
      </c>
      <c r="H129" s="17">
        <f>IF(ISBLANK('Geotech Log'!J136),"",'Geotech Log'!J136)</f>
        <v>128</v>
      </c>
      <c r="I129" s="25">
        <f>IF(ISBLANK('Geotech Log'!K136),"",'Geotech Log'!K136)</f>
        <v>230</v>
      </c>
      <c r="J129" s="25">
        <f>IF(ISBLANK('Geotech Log'!L136),"",'Geotech Log'!L136)</f>
        <v>233</v>
      </c>
      <c r="K129" s="25">
        <f>IF(ISBLANK('Geotech Log'!N136),"",'Geotech Log'!N136)</f>
        <v>3.04</v>
      </c>
      <c r="L129" s="25">
        <f>IF(ISBLANK('Geotech Log'!O136),"",'Geotech Log'!O136)</f>
        <v>100</v>
      </c>
      <c r="M129" s="25">
        <f>IF(ISBLANK('Geotech Log'!P136),"",'Geotech Log'!P136)</f>
        <v>3.04</v>
      </c>
      <c r="N129" s="25">
        <f>IF(ISBLANK('Geotech Log'!Q136),"",'Geotech Log'!Q136)</f>
        <v>100</v>
      </c>
      <c r="O129" s="17">
        <f>IF(ISBLANK('Geotech Log'!R136),"",'Geotech Log'!R136)</f>
        <v>20</v>
      </c>
      <c r="P129" s="17">
        <f>IF(ISBLANK('Geotech Log'!T136),"",'Geotech Log'!T136)</f>
        <v>4</v>
      </c>
      <c r="Q129" s="9" t="str">
        <f>IF(ISBLANK('Geotech Log'!W136),"",'Geotech Log'!W136)</f>
        <v>SLST</v>
      </c>
      <c r="R129" s="9" t="str">
        <f>IF(ISBLANK('Geotech Log'!X136),"",'Geotech Log'!X136)</f>
        <v>MST</v>
      </c>
      <c r="S129" s="9" t="str">
        <f>IF(ISBLANK('Geotech Log'!Y136),"",'Geotech Log'!Y136)</f>
        <v>Gy</v>
      </c>
      <c r="T129" s="9" t="str">
        <f>IF(ISBLANK('Geotech Log'!Z136),"",'Geotech Log'!Z136)</f>
        <v>F</v>
      </c>
      <c r="U129" s="9" t="str">
        <f>IF(ISBLANK('Geotech Log'!AA136),"",'Geotech Log'!AA136)</f>
        <v>BD</v>
      </c>
      <c r="V129" s="9" t="str">
        <f>IF(ISBLANK('Geotech Log'!AB136),"",'Geotech Log'!AB136)</f>
        <v>TLAM</v>
      </c>
      <c r="W129" s="9" t="str">
        <f>IF(ISBLANK('Geotech Log'!AC136),"",'Geotech Log'!AC136)</f>
        <v>W1</v>
      </c>
      <c r="X129" s="9" t="str">
        <f>IF(ISBLANK('Geotech Log'!AD136),"",'Geotech Log'!AD136)</f>
        <v>R4</v>
      </c>
      <c r="Y129" s="17">
        <f>IF(ISBLANK('Geotech Log'!AE136),"",'Geotech Log'!AE136)</f>
        <v>7</v>
      </c>
      <c r="Z129" s="17">
        <f ca="1">IF(ISBLANK('Geotech Log'!AF136),"",'Geotech Log'!AF136)</f>
        <v>14</v>
      </c>
      <c r="AA129" s="17">
        <f ca="1">IF(ISBLANK('Geotech Log'!AG136),"",'Geotech Log'!AG136)</f>
        <v>71</v>
      </c>
      <c r="AB129" s="517" t="str">
        <f>IF(ISBLANK('Geotech Log'!AH136),"",'Geotech Log'!AH136)</f>
        <v>THINLY LAMINATED SLST/MST (80/20) WITH SOME CROSS-BEDDING. VERY OCCASIONAL THIN COAL LAMINATIONS. STICK ROCK. DECREASING SILTSTONE CONTENT WITH DEPTH.</v>
      </c>
    </row>
    <row r="130" spans="1:28" x14ac:dyDescent="0.25">
      <c r="A130" s="9" t="str">
        <f>IF(ISBLANK('Geotech Log'!$C$2),"",IF('Geotech Log'!J137&lt;&gt;"",'Geotech Log'!$C$2,""))</f>
        <v>GTF20-01</v>
      </c>
      <c r="B130" s="9" t="str">
        <f>IF(ISBLANK('Geotech Log'!$R$4),"",IF('Geotech Log'!J137&lt;&gt;"",'Geotech Log'!$R$4,""))</f>
        <v>FRO</v>
      </c>
      <c r="C130" s="22">
        <f>IF(ISBLANK('Geotech Log'!A137),IF(ISBLANK('Geotech Log'!J137),"",C129),'Geotech Log'!A137)</f>
        <v>44013</v>
      </c>
      <c r="D130" s="22" t="str">
        <f>IF(ISBLANK('Geotech Log'!C137),"",'Geotech Log'!C137)</f>
        <v>KK, SF</v>
      </c>
      <c r="E130" s="17">
        <f>IF(ISBLANK('Geotech Log'!D137),"",'Geotech Log'!D137)</f>
        <v>94</v>
      </c>
      <c r="F130" s="17" t="str">
        <f>IF(ISBLANK('Geotech Log'!H137),"",'Geotech Log'!H137)</f>
        <v/>
      </c>
      <c r="G130" s="17" t="str">
        <f>IF(ISBLANK('Geotech Log'!I137),"",'Geotech Log'!I137)</f>
        <v/>
      </c>
      <c r="H130" s="17">
        <f>IF(ISBLANK('Geotech Log'!J137),"",'Geotech Log'!J137)</f>
        <v>129</v>
      </c>
      <c r="I130" s="25">
        <f>IF(ISBLANK('Geotech Log'!K137),"",'Geotech Log'!K137)</f>
        <v>233</v>
      </c>
      <c r="J130" s="25">
        <f>IF(ISBLANK('Geotech Log'!L137),"",'Geotech Log'!L137)</f>
        <v>235.27</v>
      </c>
      <c r="K130" s="25">
        <f>IF(ISBLANK('Geotech Log'!N137),"",'Geotech Log'!N137)</f>
        <v>2.27</v>
      </c>
      <c r="L130" s="25">
        <f>IF(ISBLANK('Geotech Log'!O137),"",'Geotech Log'!O137)</f>
        <v>99.999999999999545</v>
      </c>
      <c r="M130" s="25">
        <f>IF(ISBLANK('Geotech Log'!P137),"",'Geotech Log'!P137)</f>
        <v>2.19</v>
      </c>
      <c r="N130" s="25">
        <f>IF(ISBLANK('Geotech Log'!Q137),"",'Geotech Log'!Q137)</f>
        <v>96.4757709251097</v>
      </c>
      <c r="O130" s="17">
        <f>IF(ISBLANK('Geotech Log'!R137),"",'Geotech Log'!R137)</f>
        <v>20</v>
      </c>
      <c r="P130" s="17">
        <f>IF(ISBLANK('Geotech Log'!T137),"",'Geotech Log'!T137)</f>
        <v>4</v>
      </c>
      <c r="Q130" s="9" t="str">
        <f>IF(ISBLANK('Geotech Log'!W137),"",'Geotech Log'!W137)</f>
        <v>MST</v>
      </c>
      <c r="R130" s="9" t="str">
        <f>IF(ISBLANK('Geotech Log'!X137),"",'Geotech Log'!X137)</f>
        <v>SLST</v>
      </c>
      <c r="S130" s="9" t="str">
        <f>IF(ISBLANK('Geotech Log'!Y137),"",'Geotech Log'!Y137)</f>
        <v>Gy</v>
      </c>
      <c r="T130" s="9" t="str">
        <f>IF(ISBLANK('Geotech Log'!Z137),"",'Geotech Log'!Z137)</f>
        <v>F</v>
      </c>
      <c r="U130" s="9" t="str">
        <f>IF(ISBLANK('Geotech Log'!AA137),"",'Geotech Log'!AA137)</f>
        <v>BD</v>
      </c>
      <c r="V130" s="9" t="str">
        <f>IF(ISBLANK('Geotech Log'!AB137),"",'Geotech Log'!AB137)</f>
        <v>TLAM</v>
      </c>
      <c r="W130" s="9" t="str">
        <f>IF(ISBLANK('Geotech Log'!AC137),"",'Geotech Log'!AC137)</f>
        <v>W1</v>
      </c>
      <c r="X130" s="9" t="str">
        <f>IF(ISBLANK('Geotech Log'!AD137),"",'Geotech Log'!AD137)</f>
        <v>R4</v>
      </c>
      <c r="Y130" s="17">
        <f>IF(ISBLANK('Geotech Log'!AE137),"",'Geotech Log'!AE137)</f>
        <v>7</v>
      </c>
      <c r="Z130" s="17">
        <f ca="1">IF(ISBLANK('Geotech Log'!AF137),"",'Geotech Log'!AF137)</f>
        <v>10.75</v>
      </c>
      <c r="AA130" s="17">
        <f ca="1">IF(ISBLANK('Geotech Log'!AG137),"",'Geotech Log'!AG137)</f>
        <v>67.75</v>
      </c>
      <c r="AB130" s="517" t="str">
        <f>IF(ISBLANK('Geotech Log'!AH137),"",'Geotech Log'!AH137)</f>
        <v>THINLY LAMINATED MST/SLST (60/40) WITH SOME CROSS-BEDDING. INCREASING MUDSTONE CONTENT WITH DEPTH</v>
      </c>
    </row>
    <row r="131" spans="1:28" x14ac:dyDescent="0.25">
      <c r="A131" s="9" t="str">
        <f>IF(ISBLANK('Geotech Log'!$C$2),"",IF('Geotech Log'!J138&lt;&gt;"",'Geotech Log'!$C$2,""))</f>
        <v>GTF20-01</v>
      </c>
      <c r="B131" s="9" t="str">
        <f>IF(ISBLANK('Geotech Log'!$R$4),"",IF('Geotech Log'!J138&lt;&gt;"",'Geotech Log'!$R$4,""))</f>
        <v>FRO</v>
      </c>
      <c r="C131" s="22">
        <f>IF(ISBLANK('Geotech Log'!A138),IF(ISBLANK('Geotech Log'!J138),"",C130),'Geotech Log'!A138)</f>
        <v>44013</v>
      </c>
      <c r="D131" s="22" t="str">
        <f>IF(ISBLANK('Geotech Log'!C138),"",'Geotech Log'!C138)</f>
        <v>KK, SF</v>
      </c>
      <c r="E131" s="17" t="str">
        <f>IF(ISBLANK('Geotech Log'!D138),"",'Geotech Log'!D138)</f>
        <v/>
      </c>
      <c r="F131" s="17" t="str">
        <f>IF(ISBLANK('Geotech Log'!H138),"",'Geotech Log'!H138)</f>
        <v/>
      </c>
      <c r="G131" s="17" t="str">
        <f>IF(ISBLANK('Geotech Log'!I138),"",'Geotech Log'!I138)</f>
        <v/>
      </c>
      <c r="H131" s="17">
        <f>IF(ISBLANK('Geotech Log'!J138),"",'Geotech Log'!J138)</f>
        <v>130</v>
      </c>
      <c r="I131" s="25">
        <f>IF(ISBLANK('Geotech Log'!K138),"",'Geotech Log'!K138)</f>
        <v>235.27</v>
      </c>
      <c r="J131" s="25">
        <f>IF(ISBLANK('Geotech Log'!L138),"",'Geotech Log'!L138)</f>
        <v>236</v>
      </c>
      <c r="K131" s="25">
        <f>IF(ISBLANK('Geotech Log'!N138),"",'Geotech Log'!N138)</f>
        <v>0.68</v>
      </c>
      <c r="L131" s="25">
        <f>IF(ISBLANK('Geotech Log'!O138),"",'Geotech Log'!O138)</f>
        <v>93.150684931508167</v>
      </c>
      <c r="M131" s="25">
        <f>IF(ISBLANK('Geotech Log'!P138),"",'Geotech Log'!P138)</f>
        <v>0</v>
      </c>
      <c r="N131" s="25">
        <f>IF(ISBLANK('Geotech Log'!Q138),"",'Geotech Log'!Q138)</f>
        <v>0</v>
      </c>
      <c r="O131" s="17">
        <f>IF(ISBLANK('Geotech Log'!R138),"",'Geotech Log'!R138)</f>
        <v>3</v>
      </c>
      <c r="P131" s="17">
        <f>IF(ISBLANK('Geotech Log'!T138),"",'Geotech Log'!T138)</f>
        <v>25</v>
      </c>
      <c r="Q131" s="9" t="str">
        <f>IF(ISBLANK('Geotech Log'!W138),"",'Geotech Log'!W138)</f>
        <v>COAL</v>
      </c>
      <c r="R131" s="9" t="str">
        <f>IF(ISBLANK('Geotech Log'!X138),"",'Geotech Log'!X138)</f>
        <v>MST</v>
      </c>
      <c r="S131" s="9" t="str">
        <f>IF(ISBLANK('Geotech Log'!Y138),"",'Geotech Log'!Y138)</f>
        <v>BK</v>
      </c>
      <c r="T131" s="9" t="str">
        <f>IF(ISBLANK('Geotech Log'!Z138),"",'Geotech Log'!Z138)</f>
        <v>F</v>
      </c>
      <c r="U131" s="9" t="str">
        <f>IF(ISBLANK('Geotech Log'!AA138),"",'Geotech Log'!AA138)</f>
        <v>BD</v>
      </c>
      <c r="V131" s="9" t="str">
        <f>IF(ISBLANK('Geotech Log'!AB138),"",'Geotech Log'!AB138)</f>
        <v>TLAM</v>
      </c>
      <c r="W131" s="9" t="str">
        <f>IF(ISBLANK('Geotech Log'!AC138),"",'Geotech Log'!AC138)</f>
        <v>W1</v>
      </c>
      <c r="X131" s="9" t="str">
        <f>IF(ISBLANK('Geotech Log'!AD138),"",'Geotech Log'!AD138)</f>
        <v>R1</v>
      </c>
      <c r="Y131" s="17">
        <f>IF(ISBLANK('Geotech Log'!AE138),"",'Geotech Log'!AE138)</f>
        <v>1</v>
      </c>
      <c r="Z131" s="17">
        <f ca="1">IF(ISBLANK('Geotech Log'!AF138),"",'Geotech Log'!AF138)</f>
        <v>4</v>
      </c>
      <c r="AA131" s="17">
        <f ca="1">IF(ISBLANK('Geotech Log'!AG138),"",'Geotech Log'!AG138)</f>
        <v>23</v>
      </c>
      <c r="AB131" s="517" t="str">
        <f>IF(ISBLANK('Geotech Log'!AH138),"",'Geotech Log'!AH138)</f>
        <v>COAL/MST (90/10). INTERLAMINATED INTACT TO FRIABLE COAL AND MUDSTONE.</v>
      </c>
    </row>
    <row r="132" spans="1:28" x14ac:dyDescent="0.25">
      <c r="A132" s="9" t="str">
        <f>IF(ISBLANK('Geotech Log'!$C$2),"",IF('Geotech Log'!J139&lt;&gt;"",'Geotech Log'!$C$2,""))</f>
        <v>GTF20-01</v>
      </c>
      <c r="B132" s="9" t="str">
        <f>IF(ISBLANK('Geotech Log'!$R$4),"",IF('Geotech Log'!J139&lt;&gt;"",'Geotech Log'!$R$4,""))</f>
        <v>FRO</v>
      </c>
      <c r="C132" s="22">
        <f>IF(ISBLANK('Geotech Log'!A139),IF(ISBLANK('Geotech Log'!J139),"",C131),'Geotech Log'!A139)</f>
        <v>44013</v>
      </c>
      <c r="D132" s="22" t="str">
        <f>IF(ISBLANK('Geotech Log'!C139),"",'Geotech Log'!C139)</f>
        <v>KK, SF</v>
      </c>
      <c r="E132" s="17">
        <f>IF(ISBLANK('Geotech Log'!D139),"",'Geotech Log'!D139)</f>
        <v>95</v>
      </c>
      <c r="F132" s="17" t="str">
        <f>IF(ISBLANK('Geotech Log'!H139),"",'Geotech Log'!H139)</f>
        <v/>
      </c>
      <c r="G132" s="17" t="str">
        <f>IF(ISBLANK('Geotech Log'!I139),"",'Geotech Log'!I139)</f>
        <v/>
      </c>
      <c r="H132" s="17">
        <f>IF(ISBLANK('Geotech Log'!J139),"",'Geotech Log'!J139)</f>
        <v>131</v>
      </c>
      <c r="I132" s="25">
        <f>IF(ISBLANK('Geotech Log'!K139),"",'Geotech Log'!K139)</f>
        <v>236</v>
      </c>
      <c r="J132" s="25">
        <f>IF(ISBLANK('Geotech Log'!L139),"",'Geotech Log'!L139)</f>
        <v>239</v>
      </c>
      <c r="K132" s="25">
        <f>IF(ISBLANK('Geotech Log'!N139),"",'Geotech Log'!N139)</f>
        <v>2.67</v>
      </c>
      <c r="L132" s="25">
        <f>IF(ISBLANK('Geotech Log'!O139),"",'Geotech Log'!O139)</f>
        <v>89</v>
      </c>
      <c r="M132" s="25">
        <f>IF(ISBLANK('Geotech Log'!P139),"",'Geotech Log'!P139)</f>
        <v>0.1</v>
      </c>
      <c r="N132" s="25">
        <f>IF(ISBLANK('Geotech Log'!Q139),"",'Geotech Log'!Q139)</f>
        <v>3.3333333333333335</v>
      </c>
      <c r="O132" s="17">
        <f>IF(ISBLANK('Geotech Log'!R139),"",'Geotech Log'!R139)</f>
        <v>3</v>
      </c>
      <c r="P132" s="17">
        <f>IF(ISBLANK('Geotech Log'!T139),"",'Geotech Log'!T139)</f>
        <v>99</v>
      </c>
      <c r="Q132" s="9" t="str">
        <f>IF(ISBLANK('Geotech Log'!W139),"",'Geotech Log'!W139)</f>
        <v>COAL</v>
      </c>
      <c r="R132" s="9" t="str">
        <f>IF(ISBLANK('Geotech Log'!X139),"",'Geotech Log'!X139)</f>
        <v>MST</v>
      </c>
      <c r="S132" s="9" t="str">
        <f>IF(ISBLANK('Geotech Log'!Y139),"",'Geotech Log'!Y139)</f>
        <v>BK</v>
      </c>
      <c r="T132" s="9" t="str">
        <f>IF(ISBLANK('Geotech Log'!Z139),"",'Geotech Log'!Z139)</f>
        <v>F</v>
      </c>
      <c r="U132" s="9" t="str">
        <f>IF(ISBLANK('Geotech Log'!AA139),"",'Geotech Log'!AA139)</f>
        <v>BD</v>
      </c>
      <c r="V132" s="9" t="str">
        <f>IF(ISBLANK('Geotech Log'!AB139),"",'Geotech Log'!AB139)</f>
        <v>TLAM</v>
      </c>
      <c r="W132" s="9" t="str">
        <f>IF(ISBLANK('Geotech Log'!AC139),"",'Geotech Log'!AC139)</f>
        <v>W1</v>
      </c>
      <c r="X132" s="9" t="str">
        <f>IF(ISBLANK('Geotech Log'!AD139),"",'Geotech Log'!AD139)</f>
        <v>R1</v>
      </c>
      <c r="Y132" s="17">
        <f>IF(ISBLANK('Geotech Log'!AE139),"",'Geotech Log'!AE139)</f>
        <v>1</v>
      </c>
      <c r="Z132" s="17">
        <f ca="1">IF(ISBLANK('Geotech Log'!AF139),"",'Geotech Log'!AF139)</f>
        <v>9.5714285714285712</v>
      </c>
      <c r="AA132" s="17">
        <f ca="1">IF(ISBLANK('Geotech Log'!AG139),"",'Geotech Log'!AG139)</f>
        <v>28.571428571428569</v>
      </c>
      <c r="AB132" s="517" t="str">
        <f>IF(ISBLANK('Geotech Log'!AH139),"",'Geotech Log'!AH139)</f>
        <v>COAL/MST (95/5). INTERLAMINATED INTACT TO FRIABLE COAL AND MUDSTONE. 36 CM OF SUGAR LIKE FRIABLE COAL NEAR END OF RUN</v>
      </c>
    </row>
    <row r="133" spans="1:28" x14ac:dyDescent="0.25">
      <c r="A133" s="9" t="str">
        <f>IF(ISBLANK('Geotech Log'!$C$2),"",IF('Geotech Log'!J140&lt;&gt;"",'Geotech Log'!$C$2,""))</f>
        <v>GTF20-01</v>
      </c>
      <c r="B133" s="9" t="str">
        <f>IF(ISBLANK('Geotech Log'!$R$4),"",IF('Geotech Log'!J140&lt;&gt;"",'Geotech Log'!$R$4,""))</f>
        <v>FRO</v>
      </c>
      <c r="C133" s="22">
        <f>IF(ISBLANK('Geotech Log'!A140),IF(ISBLANK('Geotech Log'!J140),"",C132),'Geotech Log'!A140)</f>
        <v>44013</v>
      </c>
      <c r="D133" s="22" t="str">
        <f>IF(ISBLANK('Geotech Log'!C140),"",'Geotech Log'!C140)</f>
        <v>KK, SF</v>
      </c>
      <c r="E133" s="17">
        <f>IF(ISBLANK('Geotech Log'!D140),"",'Geotech Log'!D140)</f>
        <v>96</v>
      </c>
      <c r="F133" s="17" t="str">
        <f>IF(ISBLANK('Geotech Log'!H140),"",'Geotech Log'!H140)</f>
        <v/>
      </c>
      <c r="G133" s="17" t="str">
        <f>IF(ISBLANK('Geotech Log'!I140),"",'Geotech Log'!I140)</f>
        <v/>
      </c>
      <c r="H133" s="17">
        <f>IF(ISBLANK('Geotech Log'!J140),"",'Geotech Log'!J140)</f>
        <v>132</v>
      </c>
      <c r="I133" s="25">
        <f>IF(ISBLANK('Geotech Log'!K140),"",'Geotech Log'!K140)</f>
        <v>239</v>
      </c>
      <c r="J133" s="25">
        <f>IF(ISBLANK('Geotech Log'!L140),"",'Geotech Log'!L140)</f>
        <v>242</v>
      </c>
      <c r="K133" s="25">
        <f>IF(ISBLANK('Geotech Log'!N140),"",'Geotech Log'!N140)</f>
        <v>2.63</v>
      </c>
      <c r="L133" s="25">
        <f>IF(ISBLANK('Geotech Log'!O140),"",'Geotech Log'!O140)</f>
        <v>87.666666666666657</v>
      </c>
      <c r="M133" s="25">
        <f>IF(ISBLANK('Geotech Log'!P140),"",'Geotech Log'!P140)</f>
        <v>0.11</v>
      </c>
      <c r="N133" s="25">
        <f>IF(ISBLANK('Geotech Log'!Q140),"",'Geotech Log'!Q140)</f>
        <v>3.6666666666666665</v>
      </c>
      <c r="O133" s="17">
        <f>IF(ISBLANK('Geotech Log'!R140),"",'Geotech Log'!R140)</f>
        <v>3</v>
      </c>
      <c r="P133" s="17">
        <f>IF(ISBLANK('Geotech Log'!T140),"",'Geotech Log'!T140)</f>
        <v>99</v>
      </c>
      <c r="Q133" s="9" t="str">
        <f>IF(ISBLANK('Geotech Log'!W140),"",'Geotech Log'!W140)</f>
        <v>COAL</v>
      </c>
      <c r="R133" s="9" t="str">
        <f>IF(ISBLANK('Geotech Log'!X140),"",'Geotech Log'!X140)</f>
        <v/>
      </c>
      <c r="S133" s="9" t="str">
        <f>IF(ISBLANK('Geotech Log'!Y140),"",'Geotech Log'!Y140)</f>
        <v>BK</v>
      </c>
      <c r="T133" s="9" t="str">
        <f>IF(ISBLANK('Geotech Log'!Z140),"",'Geotech Log'!Z140)</f>
        <v>F</v>
      </c>
      <c r="U133" s="9" t="str">
        <f>IF(ISBLANK('Geotech Log'!AA140),"",'Geotech Log'!AA140)</f>
        <v>BD</v>
      </c>
      <c r="V133" s="9" t="str">
        <f>IF(ISBLANK('Geotech Log'!AB140),"",'Geotech Log'!AB140)</f>
        <v>TLAM</v>
      </c>
      <c r="W133" s="9" t="str">
        <f>IF(ISBLANK('Geotech Log'!AC140),"",'Geotech Log'!AC140)</f>
        <v>W1</v>
      </c>
      <c r="X133" s="9" t="str">
        <f>IF(ISBLANK('Geotech Log'!AD140),"",'Geotech Log'!AD140)</f>
        <v>R1</v>
      </c>
      <c r="Y133" s="17">
        <f>IF(ISBLANK('Geotech Log'!AE140),"",'Geotech Log'!AE140)</f>
        <v>1</v>
      </c>
      <c r="Z133" s="17">
        <f ca="1">IF(ISBLANK('Geotech Log'!AF140),"",'Geotech Log'!AF140)</f>
        <v>4.3636363636363633</v>
      </c>
      <c r="AA133" s="17">
        <f ca="1">IF(ISBLANK('Geotech Log'!AG140),"",'Geotech Log'!AG140)</f>
        <v>23.363636363636363</v>
      </c>
      <c r="AB133" s="517" t="str">
        <f>IF(ISBLANK('Geotech Log'!AH140),"",'Geotech Log'!AH140)</f>
        <v>COAL WITH TRACE INTERBEDDED MUDSTONE (&lt;5%).  MUDSTONE CONTENT DECREASES WITH DEPTH. COAL FRIABLE TO BLOCKY</v>
      </c>
    </row>
    <row r="134" spans="1:28" x14ac:dyDescent="0.25">
      <c r="A134" s="9" t="str">
        <f>IF(ISBLANK('Geotech Log'!$C$2),"",IF('Geotech Log'!J141&lt;&gt;"",'Geotech Log'!$C$2,""))</f>
        <v>GTF20-01</v>
      </c>
      <c r="B134" s="9" t="str">
        <f>IF(ISBLANK('Geotech Log'!$R$4),"",IF('Geotech Log'!J141&lt;&gt;"",'Geotech Log'!$R$4,""))</f>
        <v>FRO</v>
      </c>
      <c r="C134" s="22">
        <f>IF(ISBLANK('Geotech Log'!A141),IF(ISBLANK('Geotech Log'!J141),"",C133),'Geotech Log'!A141)</f>
        <v>44013</v>
      </c>
      <c r="D134" s="22" t="str">
        <f>IF(ISBLANK('Geotech Log'!C141),"",'Geotech Log'!C141)</f>
        <v>KK, SF</v>
      </c>
      <c r="E134" s="17">
        <f>IF(ISBLANK('Geotech Log'!D141),"",'Geotech Log'!D141)</f>
        <v>97</v>
      </c>
      <c r="F134" s="17" t="str">
        <f>IF(ISBLANK('Geotech Log'!H141),"",'Geotech Log'!H141)</f>
        <v/>
      </c>
      <c r="G134" s="17" t="str">
        <f>IF(ISBLANK('Geotech Log'!I141),"",'Geotech Log'!I141)</f>
        <v/>
      </c>
      <c r="H134" s="17">
        <f>IF(ISBLANK('Geotech Log'!J141),"",'Geotech Log'!J141)</f>
        <v>133</v>
      </c>
      <c r="I134" s="25">
        <f>IF(ISBLANK('Geotech Log'!K141),"",'Geotech Log'!K141)</f>
        <v>242</v>
      </c>
      <c r="J134" s="25">
        <f>IF(ISBLANK('Geotech Log'!L141),"",'Geotech Log'!L141)</f>
        <v>245</v>
      </c>
      <c r="K134" s="25">
        <f>IF(ISBLANK('Geotech Log'!N141),"",'Geotech Log'!N141)</f>
        <v>2.88</v>
      </c>
      <c r="L134" s="25">
        <f>IF(ISBLANK('Geotech Log'!O141),"",'Geotech Log'!O141)</f>
        <v>96</v>
      </c>
      <c r="M134" s="25">
        <f>IF(ISBLANK('Geotech Log'!P141),"",'Geotech Log'!P141)</f>
        <v>0.24</v>
      </c>
      <c r="N134" s="25">
        <f>IF(ISBLANK('Geotech Log'!Q141),"",'Geotech Log'!Q141)</f>
        <v>8</v>
      </c>
      <c r="O134" s="17">
        <f>IF(ISBLANK('Geotech Log'!R141),"",'Geotech Log'!R141)</f>
        <v>3</v>
      </c>
      <c r="P134" s="17">
        <f>IF(ISBLANK('Geotech Log'!T141),"",'Geotech Log'!T141)</f>
        <v>99</v>
      </c>
      <c r="Q134" s="9" t="str">
        <f>IF(ISBLANK('Geotech Log'!W141),"",'Geotech Log'!W141)</f>
        <v>COAL</v>
      </c>
      <c r="R134" s="9" t="str">
        <f>IF(ISBLANK('Geotech Log'!X141),"",'Geotech Log'!X141)</f>
        <v/>
      </c>
      <c r="S134" s="9" t="str">
        <f>IF(ISBLANK('Geotech Log'!Y141),"",'Geotech Log'!Y141)</f>
        <v>BK</v>
      </c>
      <c r="T134" s="9" t="str">
        <f>IF(ISBLANK('Geotech Log'!Z141),"",'Geotech Log'!Z141)</f>
        <v>F</v>
      </c>
      <c r="U134" s="9" t="str">
        <f>IF(ISBLANK('Geotech Log'!AA141),"",'Geotech Log'!AA141)</f>
        <v>BD</v>
      </c>
      <c r="V134" s="9" t="str">
        <f>IF(ISBLANK('Geotech Log'!AB141),"",'Geotech Log'!AB141)</f>
        <v>TLAM</v>
      </c>
      <c r="W134" s="9" t="str">
        <f>IF(ISBLANK('Geotech Log'!AC141),"",'Geotech Log'!AC141)</f>
        <v>W1</v>
      </c>
      <c r="X134" s="9" t="str">
        <f>IF(ISBLANK('Geotech Log'!AD141),"",'Geotech Log'!AD141)</f>
        <v>R1</v>
      </c>
      <c r="Y134" s="17">
        <f>IF(ISBLANK('Geotech Log'!AE141),"",'Geotech Log'!AE141)</f>
        <v>1</v>
      </c>
      <c r="Z134" s="17">
        <f ca="1">IF(ISBLANK('Geotech Log'!AF141),"",'Geotech Log'!AF141)</f>
        <v>3.3333333333333335</v>
      </c>
      <c r="AA134" s="17">
        <f ca="1">IF(ISBLANK('Geotech Log'!AG141),"",'Geotech Log'!AG141)</f>
        <v>22.333333333333336</v>
      </c>
      <c r="AB134" s="517" t="str">
        <f>IF(ISBLANK('Geotech Log'!AH141),"",'Geotech Log'!AH141)</f>
        <v xml:space="preserve">COAL WITH TRACE INTERBEDDED MUDSTONE CONTENT INCREASES WITH DEPTH (5-10%) . COAL FRIABLE TO BLOCKY. 20 CM OF MUDSTONE NEAR THE END </v>
      </c>
    </row>
    <row r="135" spans="1:28" x14ac:dyDescent="0.25">
      <c r="A135" s="9" t="str">
        <f>IF(ISBLANK('Geotech Log'!$C$2),"",IF('Geotech Log'!J142&lt;&gt;"",'Geotech Log'!$C$2,""))</f>
        <v>GTF20-01</v>
      </c>
      <c r="B135" s="9" t="str">
        <f>IF(ISBLANK('Geotech Log'!$R$4),"",IF('Geotech Log'!J142&lt;&gt;"",'Geotech Log'!$R$4,""))</f>
        <v>FRO</v>
      </c>
      <c r="C135" s="22">
        <f>IF(ISBLANK('Geotech Log'!A142),IF(ISBLANK('Geotech Log'!J142),"",C134),'Geotech Log'!A142)</f>
        <v>44013</v>
      </c>
      <c r="D135" s="22" t="str">
        <f>IF(ISBLANK('Geotech Log'!C142),"",'Geotech Log'!C142)</f>
        <v>KK, SF</v>
      </c>
      <c r="E135" s="17">
        <f>IF(ISBLANK('Geotech Log'!D142),"",'Geotech Log'!D142)</f>
        <v>98</v>
      </c>
      <c r="F135" s="17" t="str">
        <f>IF(ISBLANK('Geotech Log'!H142),"",'Geotech Log'!H142)</f>
        <v/>
      </c>
      <c r="G135" s="17" t="str">
        <f>IF(ISBLANK('Geotech Log'!I142),"",'Geotech Log'!I142)</f>
        <v/>
      </c>
      <c r="H135" s="17">
        <f>IF(ISBLANK('Geotech Log'!J142),"",'Geotech Log'!J142)</f>
        <v>134</v>
      </c>
      <c r="I135" s="25">
        <f>IF(ISBLANK('Geotech Log'!K142),"",'Geotech Log'!K142)</f>
        <v>245</v>
      </c>
      <c r="J135" s="25">
        <f>IF(ISBLANK('Geotech Log'!L142),"",'Geotech Log'!L142)</f>
        <v>247.13</v>
      </c>
      <c r="K135" s="25">
        <f>IF(ISBLANK('Geotech Log'!N142),"",'Geotech Log'!N142)</f>
        <v>2.1</v>
      </c>
      <c r="L135" s="25">
        <f>IF(ISBLANK('Geotech Log'!O142),"",'Geotech Log'!O142)</f>
        <v>98.591549295774854</v>
      </c>
      <c r="M135" s="25">
        <f>IF(ISBLANK('Geotech Log'!P142),"",'Geotech Log'!P142)</f>
        <v>1.34</v>
      </c>
      <c r="N135" s="25">
        <f>IF(ISBLANK('Geotech Log'!Q142),"",'Geotech Log'!Q142)</f>
        <v>62.91079812206587</v>
      </c>
      <c r="O135" s="17">
        <f>IF(ISBLANK('Geotech Log'!R142),"",'Geotech Log'!R142)</f>
        <v>13</v>
      </c>
      <c r="P135" s="17">
        <f>IF(ISBLANK('Geotech Log'!T142),"",'Geotech Log'!T142)</f>
        <v>27</v>
      </c>
      <c r="Q135" s="9" t="str">
        <f>IF(ISBLANK('Geotech Log'!W142),"",'Geotech Log'!W142)</f>
        <v>MST</v>
      </c>
      <c r="R135" s="9" t="str">
        <f>IF(ISBLANK('Geotech Log'!X142),"",'Geotech Log'!X142)</f>
        <v>COAL</v>
      </c>
      <c r="S135" s="9" t="str">
        <f>IF(ISBLANK('Geotech Log'!Y142),"",'Geotech Log'!Y142)</f>
        <v>BK</v>
      </c>
      <c r="T135" s="9" t="str">
        <f>IF(ISBLANK('Geotech Log'!Z142),"",'Geotech Log'!Z142)</f>
        <v>F</v>
      </c>
      <c r="U135" s="9" t="str">
        <f>IF(ISBLANK('Geotech Log'!AA142),"",'Geotech Log'!AA142)</f>
        <v>BD</v>
      </c>
      <c r="V135" s="9" t="str">
        <f>IF(ISBLANK('Geotech Log'!AB142),"",'Geotech Log'!AB142)</f>
        <v>TLAM</v>
      </c>
      <c r="W135" s="9" t="str">
        <f>IF(ISBLANK('Geotech Log'!AC142),"",'Geotech Log'!AC142)</f>
        <v>W1</v>
      </c>
      <c r="X135" s="9" t="str">
        <f>IF(ISBLANK('Geotech Log'!AD142),"",'Geotech Log'!AD142)</f>
        <v>R3</v>
      </c>
      <c r="Y135" s="17">
        <f>IF(ISBLANK('Geotech Log'!AE142),"",'Geotech Log'!AE142)</f>
        <v>4</v>
      </c>
      <c r="Z135" s="17">
        <f ca="1">IF(ISBLANK('Geotech Log'!AF142),"",'Geotech Log'!AF142)</f>
        <v>1.5</v>
      </c>
      <c r="AA135" s="17">
        <f ca="1">IF(ISBLANK('Geotech Log'!AG142),"",'Geotech Log'!AG142)</f>
        <v>38.5</v>
      </c>
      <c r="AB135" s="517" t="str">
        <f>IF(ISBLANK('Geotech Log'!AH142),"",'Geotech Log'!AH142)</f>
        <v xml:space="preserve">INTERBEDDED COAL MUDSTONE  (65/34) WITH INCREASING COAL CONTENT WITH DEPTH </v>
      </c>
    </row>
    <row r="136" spans="1:28" x14ac:dyDescent="0.25">
      <c r="A136" s="9" t="str">
        <f>IF(ISBLANK('Geotech Log'!$C$2),"",IF('Geotech Log'!J143&lt;&gt;"",'Geotech Log'!$C$2,""))</f>
        <v>GTF20-01</v>
      </c>
      <c r="B136" s="9" t="str">
        <f>IF(ISBLANK('Geotech Log'!$R$4),"",IF('Geotech Log'!J143&lt;&gt;"",'Geotech Log'!$R$4,""))</f>
        <v>FRO</v>
      </c>
      <c r="C136" s="22">
        <f>IF(ISBLANK('Geotech Log'!A143),IF(ISBLANK('Geotech Log'!J143),"",C135),'Geotech Log'!A143)</f>
        <v>44013</v>
      </c>
      <c r="D136" s="22" t="str">
        <f>IF(ISBLANK('Geotech Log'!C143),"",'Geotech Log'!C143)</f>
        <v>KK, SF</v>
      </c>
      <c r="E136" s="17" t="str">
        <f>IF(ISBLANK('Geotech Log'!D143),"",'Geotech Log'!D143)</f>
        <v/>
      </c>
      <c r="F136" s="17" t="str">
        <f>IF(ISBLANK('Geotech Log'!H143),"",'Geotech Log'!H143)</f>
        <v/>
      </c>
      <c r="G136" s="17" t="str">
        <f>IF(ISBLANK('Geotech Log'!I143),"",'Geotech Log'!I143)</f>
        <v/>
      </c>
      <c r="H136" s="17">
        <f>IF(ISBLANK('Geotech Log'!J143),"",'Geotech Log'!J143)</f>
        <v>135</v>
      </c>
      <c r="I136" s="25">
        <f>IF(ISBLANK('Geotech Log'!K143),"",'Geotech Log'!K143)</f>
        <v>247.13</v>
      </c>
      <c r="J136" s="25">
        <f>IF(ISBLANK('Geotech Log'!L143),"",'Geotech Log'!L143)</f>
        <v>248</v>
      </c>
      <c r="K136" s="25">
        <f>IF(ISBLANK('Geotech Log'!N143),"",'Geotech Log'!N143)</f>
        <v>0.78</v>
      </c>
      <c r="L136" s="25">
        <f>IF(ISBLANK('Geotech Log'!O143),"",'Geotech Log'!O143)</f>
        <v>89.655172413792641</v>
      </c>
      <c r="M136" s="25">
        <f>IF(ISBLANK('Geotech Log'!P143),"",'Geotech Log'!P143)</f>
        <v>0.2</v>
      </c>
      <c r="N136" s="25">
        <f>IF(ISBLANK('Geotech Log'!Q143),"",'Geotech Log'!Q143)</f>
        <v>22.988505747126318</v>
      </c>
      <c r="O136" s="17">
        <f>IF(ISBLANK('Geotech Log'!R143),"",'Geotech Log'!R143)</f>
        <v>3</v>
      </c>
      <c r="P136" s="17">
        <f>IF(ISBLANK('Geotech Log'!T143),"",'Geotech Log'!T143)</f>
        <v>11</v>
      </c>
      <c r="Q136" s="9" t="str">
        <f>IF(ISBLANK('Geotech Log'!W143),"",'Geotech Log'!W143)</f>
        <v>COAL</v>
      </c>
      <c r="R136" s="9" t="str">
        <f>IF(ISBLANK('Geotech Log'!X143),"",'Geotech Log'!X143)</f>
        <v/>
      </c>
      <c r="S136" s="9" t="str">
        <f>IF(ISBLANK('Geotech Log'!Y143),"",'Geotech Log'!Y143)</f>
        <v>BK</v>
      </c>
      <c r="T136" s="9" t="str">
        <f>IF(ISBLANK('Geotech Log'!Z143),"",'Geotech Log'!Z143)</f>
        <v>F</v>
      </c>
      <c r="U136" s="9" t="str">
        <f>IF(ISBLANK('Geotech Log'!AA143),"",'Geotech Log'!AA143)</f>
        <v>BD</v>
      </c>
      <c r="V136" s="9" t="str">
        <f>IF(ISBLANK('Geotech Log'!AB143),"",'Geotech Log'!AB143)</f>
        <v>TLAM</v>
      </c>
      <c r="W136" s="9" t="str">
        <f>IF(ISBLANK('Geotech Log'!AC143),"",'Geotech Log'!AC143)</f>
        <v>W1</v>
      </c>
      <c r="X136" s="9" t="str">
        <f>IF(ISBLANK('Geotech Log'!AD143),"",'Geotech Log'!AD143)</f>
        <v>R1</v>
      </c>
      <c r="Y136" s="17">
        <f>IF(ISBLANK('Geotech Log'!AE143),"",'Geotech Log'!AE143)</f>
        <v>1</v>
      </c>
      <c r="Z136" s="17">
        <f ca="1">IF(ISBLANK('Geotech Log'!AF143),"",'Geotech Log'!AF143)</f>
        <v>0</v>
      </c>
      <c r="AA136" s="17">
        <f ca="1">IF(ISBLANK('Geotech Log'!AG143),"",'Geotech Log'!AG143)</f>
        <v>24</v>
      </c>
      <c r="AB136" s="517" t="str">
        <f>IF(ISBLANK('Geotech Log'!AH143),"",'Geotech Log'!AH143)</f>
        <v xml:space="preserve">INTACT COAL WITH TRACE MUDSTONE.  INCREASINGLY FRIABLE WITH DEPTH. </v>
      </c>
    </row>
    <row r="137" spans="1:28" x14ac:dyDescent="0.25">
      <c r="A137" s="9" t="str">
        <f>IF(ISBLANK('Geotech Log'!$C$2),"",IF('Geotech Log'!J144&lt;&gt;"",'Geotech Log'!$C$2,""))</f>
        <v>GTF20-01</v>
      </c>
      <c r="B137" s="9" t="str">
        <f>IF(ISBLANK('Geotech Log'!$R$4),"",IF('Geotech Log'!J144&lt;&gt;"",'Geotech Log'!$R$4,""))</f>
        <v>FRO</v>
      </c>
      <c r="C137" s="22">
        <f>IF(ISBLANK('Geotech Log'!A144),IF(ISBLANK('Geotech Log'!J144),"",C136),'Geotech Log'!A144)</f>
        <v>44013</v>
      </c>
      <c r="D137" s="22" t="str">
        <f>IF(ISBLANK('Geotech Log'!C144),"",'Geotech Log'!C144)</f>
        <v>KK, SF</v>
      </c>
      <c r="E137" s="17">
        <f>IF(ISBLANK('Geotech Log'!D144),"",'Geotech Log'!D144)</f>
        <v>99</v>
      </c>
      <c r="F137" s="17" t="str">
        <f>IF(ISBLANK('Geotech Log'!H144),"",'Geotech Log'!H144)</f>
        <v/>
      </c>
      <c r="G137" s="17" t="str">
        <f>IF(ISBLANK('Geotech Log'!I144),"",'Geotech Log'!I144)</f>
        <v/>
      </c>
      <c r="H137" s="17">
        <f>IF(ISBLANK('Geotech Log'!J144),"",'Geotech Log'!J144)</f>
        <v>136</v>
      </c>
      <c r="I137" s="25">
        <f>IF(ISBLANK('Geotech Log'!K144),"",'Geotech Log'!K144)</f>
        <v>248</v>
      </c>
      <c r="J137" s="25">
        <f>IF(ISBLANK('Geotech Log'!L144),"",'Geotech Log'!L144)</f>
        <v>248.77</v>
      </c>
      <c r="K137" s="25">
        <f>IF(ISBLANK('Geotech Log'!N144),"",'Geotech Log'!N144)</f>
        <v>0.77</v>
      </c>
      <c r="L137" s="25">
        <f>IF(ISBLANK('Geotech Log'!O144),"",'Geotech Log'!O144)</f>
        <v>99.999999999998678</v>
      </c>
      <c r="M137" s="25">
        <f>IF(ISBLANK('Geotech Log'!P144),"",'Geotech Log'!P144)</f>
        <v>0</v>
      </c>
      <c r="N137" s="25">
        <f>IF(ISBLANK('Geotech Log'!Q144),"",'Geotech Log'!Q144)</f>
        <v>0</v>
      </c>
      <c r="O137" s="17">
        <f>IF(ISBLANK('Geotech Log'!R144),"",'Geotech Log'!R144)</f>
        <v>3</v>
      </c>
      <c r="P137" s="17">
        <f>IF(ISBLANK('Geotech Log'!T144),"",'Geotech Log'!T144)</f>
        <v>10</v>
      </c>
      <c r="Q137" s="9" t="str">
        <f>IF(ISBLANK('Geotech Log'!W144),"",'Geotech Log'!W144)</f>
        <v>COAL</v>
      </c>
      <c r="R137" s="9" t="str">
        <f>IF(ISBLANK('Geotech Log'!X144),"",'Geotech Log'!X144)</f>
        <v/>
      </c>
      <c r="S137" s="9" t="str">
        <f>IF(ISBLANK('Geotech Log'!Y144),"",'Geotech Log'!Y144)</f>
        <v>BK</v>
      </c>
      <c r="T137" s="9" t="str">
        <f>IF(ISBLANK('Geotech Log'!Z144),"",'Geotech Log'!Z144)</f>
        <v>F</v>
      </c>
      <c r="U137" s="9" t="str">
        <f>IF(ISBLANK('Geotech Log'!AA144),"",'Geotech Log'!AA144)</f>
        <v>BD</v>
      </c>
      <c r="V137" s="9" t="str">
        <f>IF(ISBLANK('Geotech Log'!AB144),"",'Geotech Log'!AB144)</f>
        <v>TLAM</v>
      </c>
      <c r="W137" s="9" t="str">
        <f>IF(ISBLANK('Geotech Log'!AC144),"",'Geotech Log'!AC144)</f>
        <v>W1</v>
      </c>
      <c r="X137" s="9" t="str">
        <f>IF(ISBLANK('Geotech Log'!AD144),"",'Geotech Log'!AD144)</f>
        <v>R1</v>
      </c>
      <c r="Y137" s="17">
        <f>IF(ISBLANK('Geotech Log'!AE144),"",'Geotech Log'!AE144)</f>
        <v>1</v>
      </c>
      <c r="Z137" s="17">
        <f ca="1">IF(ISBLANK('Geotech Log'!AF144),"",'Geotech Log'!AF144)</f>
        <v>6</v>
      </c>
      <c r="AA137" s="17">
        <f ca="1">IF(ISBLANK('Geotech Log'!AG144),"",'Geotech Log'!AG144)</f>
        <v>30</v>
      </c>
      <c r="AB137" s="517" t="str">
        <f>IF(ISBLANK('Geotech Log'!AH144),"",'Geotech Log'!AH144)</f>
        <v>SUGARY COAL WITH TRACE INTERBEDDED MUDSTONE INCREASING WITH DEPTH. HIGHLY FRACTURED. MODERATELY JOINTED.</v>
      </c>
    </row>
    <row r="138" spans="1:28" x14ac:dyDescent="0.25">
      <c r="A138" s="9" t="str">
        <f>IF(ISBLANK('Geotech Log'!$C$2),"",IF('Geotech Log'!J145&lt;&gt;"",'Geotech Log'!$C$2,""))</f>
        <v>GTF20-01</v>
      </c>
      <c r="B138" s="9" t="str">
        <f>IF(ISBLANK('Geotech Log'!$R$4),"",IF('Geotech Log'!J145&lt;&gt;"",'Geotech Log'!$R$4,""))</f>
        <v>FRO</v>
      </c>
      <c r="C138" s="22">
        <f>IF(ISBLANK('Geotech Log'!A145),IF(ISBLANK('Geotech Log'!J145),"",C137),'Geotech Log'!A145)</f>
        <v>44013</v>
      </c>
      <c r="D138" s="22" t="str">
        <f>IF(ISBLANK('Geotech Log'!C145),"",'Geotech Log'!C145)</f>
        <v>KK, SF</v>
      </c>
      <c r="E138" s="17" t="str">
        <f>IF(ISBLANK('Geotech Log'!D145),"",'Geotech Log'!D145)</f>
        <v/>
      </c>
      <c r="F138" s="17" t="str">
        <f>IF(ISBLANK('Geotech Log'!H145),"",'Geotech Log'!H145)</f>
        <v/>
      </c>
      <c r="G138" s="17" t="str">
        <f>IF(ISBLANK('Geotech Log'!I145),"",'Geotech Log'!I145)</f>
        <v/>
      </c>
      <c r="H138" s="17">
        <f>IF(ISBLANK('Geotech Log'!J145),"",'Geotech Log'!J145)</f>
        <v>137</v>
      </c>
      <c r="I138" s="25">
        <f>IF(ISBLANK('Geotech Log'!K145),"",'Geotech Log'!K145)</f>
        <v>248.77</v>
      </c>
      <c r="J138" s="25">
        <f>IF(ISBLANK('Geotech Log'!L145),"",'Geotech Log'!L145)</f>
        <v>249.56</v>
      </c>
      <c r="K138" s="25">
        <f>IF(ISBLANK('Geotech Log'!N145),"",'Geotech Log'!N145)</f>
        <v>0.79</v>
      </c>
      <c r="L138" s="25">
        <f>IF(ISBLANK('Geotech Log'!O145),"",'Geotech Log'!O145)</f>
        <v>100</v>
      </c>
      <c r="M138" s="25">
        <f>IF(ISBLANK('Geotech Log'!P145),"",'Geotech Log'!P145)</f>
        <v>0.69</v>
      </c>
      <c r="N138" s="25">
        <f>IF(ISBLANK('Geotech Log'!Q145),"",'Geotech Log'!Q145)</f>
        <v>87.341772151899605</v>
      </c>
      <c r="O138" s="17">
        <f>IF(ISBLANK('Geotech Log'!R145),"",'Geotech Log'!R145)</f>
        <v>17</v>
      </c>
      <c r="P138" s="17">
        <f>IF(ISBLANK('Geotech Log'!T145),"",'Geotech Log'!T145)</f>
        <v>1</v>
      </c>
      <c r="Q138" s="9" t="str">
        <f>IF(ISBLANK('Geotech Log'!W145),"",'Geotech Log'!W145)</f>
        <v>SLST</v>
      </c>
      <c r="R138" s="9" t="str">
        <f>IF(ISBLANK('Geotech Log'!X145),"",'Geotech Log'!X145)</f>
        <v>MST</v>
      </c>
      <c r="S138" s="9" t="str">
        <f>IF(ISBLANK('Geotech Log'!Y145),"",'Geotech Log'!Y145)</f>
        <v>GY</v>
      </c>
      <c r="T138" s="9" t="str">
        <f>IF(ISBLANK('Geotech Log'!Z145),"",'Geotech Log'!Z145)</f>
        <v>VF</v>
      </c>
      <c r="U138" s="9" t="str">
        <f>IF(ISBLANK('Geotech Log'!AA145),"",'Geotech Log'!AA145)</f>
        <v>BD</v>
      </c>
      <c r="V138" s="9" t="str">
        <f>IF(ISBLANK('Geotech Log'!AB145),"",'Geotech Log'!AB145)</f>
        <v>VTHIN</v>
      </c>
      <c r="W138" s="9" t="str">
        <f>IF(ISBLANK('Geotech Log'!AC145),"",'Geotech Log'!AC145)</f>
        <v>W1</v>
      </c>
      <c r="X138" s="9" t="str">
        <f>IF(ISBLANK('Geotech Log'!AD145),"",'Geotech Log'!AD145)</f>
        <v>R3</v>
      </c>
      <c r="Y138" s="17">
        <f>IF(ISBLANK('Geotech Log'!AE145),"",'Geotech Log'!AE145)</f>
        <v>4</v>
      </c>
      <c r="Z138" s="17">
        <f ca="1">IF(ISBLANK('Geotech Log'!AF145),"",'Geotech Log'!AF145)</f>
        <v>0</v>
      </c>
      <c r="AA138" s="17">
        <f ca="1">IF(ISBLANK('Geotech Log'!AG145),"",'Geotech Log'!AG145)</f>
        <v>51</v>
      </c>
      <c r="AB138" s="517" t="str">
        <f>IF(ISBLANK('Geotech Log'!AH145),"",'Geotech Log'!AH145)</f>
        <v xml:space="preserve">MUDDY SILTSTONE (60/40). INCREASING SILT CONTENT WITH DEPTH. </v>
      </c>
    </row>
    <row r="139" spans="1:28" x14ac:dyDescent="0.25">
      <c r="A139" s="9" t="str">
        <f>IF(ISBLANK('Geotech Log'!$C$2),"",IF('Geotech Log'!J146&lt;&gt;"",'Geotech Log'!$C$2,""))</f>
        <v>GTF20-01</v>
      </c>
      <c r="B139" s="9" t="str">
        <f>IF(ISBLANK('Geotech Log'!$R$4),"",IF('Geotech Log'!J146&lt;&gt;"",'Geotech Log'!$R$4,""))</f>
        <v>FRO</v>
      </c>
      <c r="C139" s="22">
        <f>IF(ISBLANK('Geotech Log'!A146),IF(ISBLANK('Geotech Log'!J146),"",C138),'Geotech Log'!A146)</f>
        <v>44013</v>
      </c>
      <c r="D139" s="22" t="str">
        <f>IF(ISBLANK('Geotech Log'!C146),"",'Geotech Log'!C146)</f>
        <v>KK, SF</v>
      </c>
      <c r="E139" s="17" t="str">
        <f>IF(ISBLANK('Geotech Log'!D146),"",'Geotech Log'!D146)</f>
        <v/>
      </c>
      <c r="F139" s="17" t="str">
        <f>IF(ISBLANK('Geotech Log'!H146),"",'Geotech Log'!H146)</f>
        <v/>
      </c>
      <c r="G139" s="17" t="str">
        <f>IF(ISBLANK('Geotech Log'!I146),"",'Geotech Log'!I146)</f>
        <v/>
      </c>
      <c r="H139" s="17">
        <f>IF(ISBLANK('Geotech Log'!J146),"",'Geotech Log'!J146)</f>
        <v>138</v>
      </c>
      <c r="I139" s="25">
        <f>IF(ISBLANK('Geotech Log'!K146),"",'Geotech Log'!K146)</f>
        <v>249.56</v>
      </c>
      <c r="J139" s="25">
        <f>IF(ISBLANK('Geotech Log'!L146),"",'Geotech Log'!L146)</f>
        <v>251</v>
      </c>
      <c r="K139" s="25">
        <f>IF(ISBLANK('Geotech Log'!N146),"",'Geotech Log'!N146)</f>
        <v>1.44</v>
      </c>
      <c r="L139" s="25">
        <f>IF(ISBLANK('Geotech Log'!O146),"",'Geotech Log'!O146)</f>
        <v>100.00000000000016</v>
      </c>
      <c r="M139" s="25">
        <f>IF(ISBLANK('Geotech Log'!P146),"",'Geotech Log'!P146)</f>
        <v>1.44</v>
      </c>
      <c r="N139" s="25">
        <f>IF(ISBLANK('Geotech Log'!Q146),"",'Geotech Log'!Q146)</f>
        <v>100.00000000000016</v>
      </c>
      <c r="O139" s="17">
        <f>IF(ISBLANK('Geotech Log'!R146),"",'Geotech Log'!R146)</f>
        <v>20</v>
      </c>
      <c r="P139" s="17">
        <f>IF(ISBLANK('Geotech Log'!T146),"",'Geotech Log'!T146)</f>
        <v>0</v>
      </c>
      <c r="Q139" s="9" t="str">
        <f>IF(ISBLANK('Geotech Log'!W146),"",'Geotech Log'!W146)</f>
        <v>SST</v>
      </c>
      <c r="R139" s="9" t="str">
        <f>IF(ISBLANK('Geotech Log'!X146),"",'Geotech Log'!X146)</f>
        <v>SLST</v>
      </c>
      <c r="S139" s="9" t="str">
        <f>IF(ISBLANK('Geotech Log'!Y146),"",'Geotech Log'!Y146)</f>
        <v>GY</v>
      </c>
      <c r="T139" s="9" t="str">
        <f>IF(ISBLANK('Geotech Log'!Z146),"",'Geotech Log'!Z146)</f>
        <v>F</v>
      </c>
      <c r="U139" s="9" t="str">
        <f>IF(ISBLANK('Geotech Log'!AA146),"",'Geotech Log'!AA146)</f>
        <v>BD</v>
      </c>
      <c r="V139" s="9" t="str">
        <f>IF(ISBLANK('Geotech Log'!AB146),"",'Geotech Log'!AB146)</f>
        <v>TLAM</v>
      </c>
      <c r="W139" s="9" t="str">
        <f>IF(ISBLANK('Geotech Log'!AC146),"",'Geotech Log'!AC146)</f>
        <v>W1</v>
      </c>
      <c r="X139" s="9" t="str">
        <f>IF(ISBLANK('Geotech Log'!AD146),"",'Geotech Log'!AD146)</f>
        <v>R4</v>
      </c>
      <c r="Y139" s="17">
        <f>IF(ISBLANK('Geotech Log'!AE146),"",'Geotech Log'!AE146)</f>
        <v>7</v>
      </c>
      <c r="Z139" s="17">
        <f ca="1">IF(ISBLANK('Geotech Log'!AF146),"",'Geotech Log'!AF146)</f>
        <v>25</v>
      </c>
      <c r="AA139" s="17">
        <f ca="1">IF(ISBLANK('Geotech Log'!AG146),"",'Geotech Log'!AG146)</f>
        <v>92</v>
      </c>
      <c r="AB139" s="517" t="str">
        <f>IF(ISBLANK('Geotech Log'!AH146),"",'Geotech Log'!AH146)</f>
        <v>THINLY LAMINATED SST/SLST/MST (50/40/10). QUARTZ AND CALCITE VEINING. STICK ROCK.</v>
      </c>
    </row>
    <row r="140" spans="1:28" x14ac:dyDescent="0.25">
      <c r="A140" s="9" t="str">
        <f>IF(ISBLANK('Geotech Log'!$C$2),"",IF('Geotech Log'!J147&lt;&gt;"",'Geotech Log'!$C$2,""))</f>
        <v>GTF20-01</v>
      </c>
      <c r="B140" s="9" t="str">
        <f>IF(ISBLANK('Geotech Log'!$R$4),"",IF('Geotech Log'!J147&lt;&gt;"",'Geotech Log'!$R$4,""))</f>
        <v>FRO</v>
      </c>
      <c r="C140" s="22">
        <f>IF(ISBLANK('Geotech Log'!A147),IF(ISBLANK('Geotech Log'!J147),"",C139),'Geotech Log'!A147)</f>
        <v>44013</v>
      </c>
      <c r="D140" s="22" t="str">
        <f>IF(ISBLANK('Geotech Log'!C147),"",'Geotech Log'!C147)</f>
        <v>KK, SF</v>
      </c>
      <c r="E140" s="17">
        <f>IF(ISBLANK('Geotech Log'!D147),"",'Geotech Log'!D147)</f>
        <v>100</v>
      </c>
      <c r="F140" s="17" t="str">
        <f>IF(ISBLANK('Geotech Log'!H147),"",'Geotech Log'!H147)</f>
        <v/>
      </c>
      <c r="G140" s="17" t="str">
        <f>IF(ISBLANK('Geotech Log'!I147),"",'Geotech Log'!I147)</f>
        <v/>
      </c>
      <c r="H140" s="17">
        <f>IF(ISBLANK('Geotech Log'!J147),"",'Geotech Log'!J147)</f>
        <v>139</v>
      </c>
      <c r="I140" s="25">
        <f>IF(ISBLANK('Geotech Log'!K147),"",'Geotech Log'!K147)</f>
        <v>251</v>
      </c>
      <c r="J140" s="25">
        <f>IF(ISBLANK('Geotech Log'!L147),"",'Geotech Log'!L147)</f>
        <v>254</v>
      </c>
      <c r="K140" s="25">
        <f>IF(ISBLANK('Geotech Log'!N147),"",'Geotech Log'!N147)</f>
        <v>3.1</v>
      </c>
      <c r="L140" s="25">
        <f>IF(ISBLANK('Geotech Log'!O147),"",'Geotech Log'!O147)</f>
        <v>100</v>
      </c>
      <c r="M140" s="25">
        <f>IF(ISBLANK('Geotech Log'!P147),"",'Geotech Log'!P147)</f>
        <v>2.99</v>
      </c>
      <c r="N140" s="25">
        <f>IF(ISBLANK('Geotech Log'!Q147),"",'Geotech Log'!Q147)</f>
        <v>99.666666666666671</v>
      </c>
      <c r="O140" s="17">
        <f>IF(ISBLANK('Geotech Log'!R147),"",'Geotech Log'!R147)</f>
        <v>20</v>
      </c>
      <c r="P140" s="17">
        <f>IF(ISBLANK('Geotech Log'!T147),"",'Geotech Log'!T147)</f>
        <v>3</v>
      </c>
      <c r="Q140" s="9" t="str">
        <f>IF(ISBLANK('Geotech Log'!W147),"",'Geotech Log'!W147)</f>
        <v>SLST</v>
      </c>
      <c r="R140" s="9" t="str">
        <f>IF(ISBLANK('Geotech Log'!X147),"",'Geotech Log'!X147)</f>
        <v>SST</v>
      </c>
      <c r="S140" s="9" t="str">
        <f>IF(ISBLANK('Geotech Log'!Y147),"",'Geotech Log'!Y147)</f>
        <v>GY</v>
      </c>
      <c r="T140" s="9" t="str">
        <f>IF(ISBLANK('Geotech Log'!Z147),"",'Geotech Log'!Z147)</f>
        <v>VF</v>
      </c>
      <c r="U140" s="9" t="str">
        <f>IF(ISBLANK('Geotech Log'!AA147),"",'Geotech Log'!AA147)</f>
        <v>BD</v>
      </c>
      <c r="V140" s="9" t="str">
        <f>IF(ISBLANK('Geotech Log'!AB147),"",'Geotech Log'!AB147)</f>
        <v>VTHIN</v>
      </c>
      <c r="W140" s="9" t="str">
        <f>IF(ISBLANK('Geotech Log'!AC147),"",'Geotech Log'!AC147)</f>
        <v>W1</v>
      </c>
      <c r="X140" s="9" t="str">
        <f>IF(ISBLANK('Geotech Log'!AD147),"",'Geotech Log'!AD147)</f>
        <v>R4</v>
      </c>
      <c r="Y140" s="17">
        <f>IF(ISBLANK('Geotech Log'!AE147),"",'Geotech Log'!AE147)</f>
        <v>7</v>
      </c>
      <c r="Z140" s="17">
        <f ca="1">IF(ISBLANK('Geotech Log'!AF147),"",'Geotech Log'!AF147)</f>
        <v>3</v>
      </c>
      <c r="AA140" s="17">
        <f ca="1">IF(ISBLANK('Geotech Log'!AG147),"",'Geotech Log'!AG147)</f>
        <v>65</v>
      </c>
      <c r="AB140" s="517" t="str">
        <f>IF(ISBLANK('Geotech Log'!AH147),"",'Geotech Log'!AH147)</f>
        <v>THINLY LAMINATED SLST/SST/MST (60/30/10) . ONE CALCITE VEIN PERPENDICULAR TO BEDDING. STICK ROCK.</v>
      </c>
    </row>
    <row r="141" spans="1:28" x14ac:dyDescent="0.25">
      <c r="A141" s="9" t="str">
        <f>IF(ISBLANK('Geotech Log'!$C$2),"",IF('Geotech Log'!J148&lt;&gt;"",'Geotech Log'!$C$2,""))</f>
        <v>GTF20-01</v>
      </c>
      <c r="B141" s="9" t="str">
        <f>IF(ISBLANK('Geotech Log'!$R$4),"",IF('Geotech Log'!J148&lt;&gt;"",'Geotech Log'!$R$4,""))</f>
        <v>FRO</v>
      </c>
      <c r="C141" s="22">
        <f>IF(ISBLANK('Geotech Log'!A148),IF(ISBLANK('Geotech Log'!J148),"",C140),'Geotech Log'!A148)</f>
        <v>44013</v>
      </c>
      <c r="D141" s="22" t="str">
        <f>IF(ISBLANK('Geotech Log'!C148),"",'Geotech Log'!C148)</f>
        <v>KK, SF</v>
      </c>
      <c r="E141" s="17">
        <f>IF(ISBLANK('Geotech Log'!D148),"",'Geotech Log'!D148)</f>
        <v>101</v>
      </c>
      <c r="F141" s="17" t="str">
        <f>IF(ISBLANK('Geotech Log'!H148),"",'Geotech Log'!H148)</f>
        <v/>
      </c>
      <c r="G141" s="17" t="str">
        <f>IF(ISBLANK('Geotech Log'!I148),"",'Geotech Log'!I148)</f>
        <v/>
      </c>
      <c r="H141" s="17">
        <f>IF(ISBLANK('Geotech Log'!J148),"",'Geotech Log'!J148)</f>
        <v>140</v>
      </c>
      <c r="I141" s="25">
        <f>IF(ISBLANK('Geotech Log'!K148),"",'Geotech Log'!K148)</f>
        <v>254</v>
      </c>
      <c r="J141" s="25">
        <f>IF(ISBLANK('Geotech Log'!L148),"",'Geotech Log'!L148)</f>
        <v>257</v>
      </c>
      <c r="K141" s="25">
        <f>IF(ISBLANK('Geotech Log'!N148),"",'Geotech Log'!N148)</f>
        <v>2.96</v>
      </c>
      <c r="L141" s="25">
        <f>IF(ISBLANK('Geotech Log'!O148),"",'Geotech Log'!O148)</f>
        <v>98.666666666666671</v>
      </c>
      <c r="M141" s="25">
        <f>IF(ISBLANK('Geotech Log'!P148),"",'Geotech Log'!P148)</f>
        <v>2.96</v>
      </c>
      <c r="N141" s="25">
        <f>IF(ISBLANK('Geotech Log'!Q148),"",'Geotech Log'!Q148)</f>
        <v>98.666666666666671</v>
      </c>
      <c r="O141" s="17">
        <f>IF(ISBLANK('Geotech Log'!R148),"",'Geotech Log'!R148)</f>
        <v>20</v>
      </c>
      <c r="P141" s="17">
        <f>IF(ISBLANK('Geotech Log'!T148),"",'Geotech Log'!T148)</f>
        <v>3</v>
      </c>
      <c r="Q141" s="9" t="str">
        <f>IF(ISBLANK('Geotech Log'!W148),"",'Geotech Log'!W148)</f>
        <v>SLST</v>
      </c>
      <c r="R141" s="9" t="str">
        <f>IF(ISBLANK('Geotech Log'!X148),"",'Geotech Log'!X148)</f>
        <v>MST</v>
      </c>
      <c r="S141" s="9" t="str">
        <f>IF(ISBLANK('Geotech Log'!Y148),"",'Geotech Log'!Y148)</f>
        <v>GY</v>
      </c>
      <c r="T141" s="9" t="str">
        <f>IF(ISBLANK('Geotech Log'!Z148),"",'Geotech Log'!Z148)</f>
        <v>VF</v>
      </c>
      <c r="U141" s="9" t="str">
        <f>IF(ISBLANK('Geotech Log'!AA148),"",'Geotech Log'!AA148)</f>
        <v>BD</v>
      </c>
      <c r="V141" s="9" t="str">
        <f>IF(ISBLANK('Geotech Log'!AB148),"",'Geotech Log'!AB148)</f>
        <v>VTHIN</v>
      </c>
      <c r="W141" s="9" t="str">
        <f>IF(ISBLANK('Geotech Log'!AC148),"",'Geotech Log'!AC148)</f>
        <v>W1</v>
      </c>
      <c r="X141" s="9" t="str">
        <f>IF(ISBLANK('Geotech Log'!AD148),"",'Geotech Log'!AD148)</f>
        <v>R3</v>
      </c>
      <c r="Y141" s="17">
        <f>IF(ISBLANK('Geotech Log'!AE148),"",'Geotech Log'!AE148)</f>
        <v>4</v>
      </c>
      <c r="Z141" s="17">
        <f ca="1">IF(ISBLANK('Geotech Log'!AF148),"",'Geotech Log'!AF148)</f>
        <v>14.666666666666666</v>
      </c>
      <c r="AA141" s="17">
        <f ca="1">IF(ISBLANK('Geotech Log'!AG148),"",'Geotech Log'!AG148)</f>
        <v>68.666666666666657</v>
      </c>
      <c r="AB141" s="517" t="str">
        <f>IF(ISBLANK('Geotech Log'!AH148),"",'Geotech Log'!AH148)</f>
        <v>THINLY LAMINATE SLST/MST (60/40). CALCITE VEINING AT APPROXIMATELY 256.58 M.</v>
      </c>
    </row>
    <row r="142" spans="1:28" x14ac:dyDescent="0.25">
      <c r="A142" s="9" t="str">
        <f>IF(ISBLANK('Geotech Log'!$C$2),"",IF('Geotech Log'!J149&lt;&gt;"",'Geotech Log'!$C$2,""))</f>
        <v>GTF20-01</v>
      </c>
      <c r="B142" s="9" t="str">
        <f>IF(ISBLANK('Geotech Log'!$R$4),"",IF('Geotech Log'!J149&lt;&gt;"",'Geotech Log'!$R$4,""))</f>
        <v>FRO</v>
      </c>
      <c r="C142" s="22">
        <f>IF(ISBLANK('Geotech Log'!A149),IF(ISBLANK('Geotech Log'!J149),"",C141),'Geotech Log'!A149)</f>
        <v>44013</v>
      </c>
      <c r="D142" s="22" t="str">
        <f>IF(ISBLANK('Geotech Log'!C149),"",'Geotech Log'!C149)</f>
        <v>KK, SF</v>
      </c>
      <c r="E142" s="17">
        <f>IF(ISBLANK('Geotech Log'!D149),"",'Geotech Log'!D149)</f>
        <v>102</v>
      </c>
      <c r="F142" s="17" t="str">
        <f>IF(ISBLANK('Geotech Log'!H149),"",'Geotech Log'!H149)</f>
        <v/>
      </c>
      <c r="G142" s="17" t="str">
        <f>IF(ISBLANK('Geotech Log'!I149),"",'Geotech Log'!I149)</f>
        <v/>
      </c>
      <c r="H142" s="17">
        <f>IF(ISBLANK('Geotech Log'!J149),"",'Geotech Log'!J149)</f>
        <v>141</v>
      </c>
      <c r="I142" s="25">
        <f>IF(ISBLANK('Geotech Log'!K149),"",'Geotech Log'!K149)</f>
        <v>257</v>
      </c>
      <c r="J142" s="25">
        <f>IF(ISBLANK('Geotech Log'!L149),"",'Geotech Log'!L149)</f>
        <v>260</v>
      </c>
      <c r="K142" s="25">
        <f>IF(ISBLANK('Geotech Log'!N149),"",'Geotech Log'!N149)</f>
        <v>3</v>
      </c>
      <c r="L142" s="25">
        <f>IF(ISBLANK('Geotech Log'!O149),"",'Geotech Log'!O149)</f>
        <v>100</v>
      </c>
      <c r="M142" s="25">
        <f>IF(ISBLANK('Geotech Log'!P149),"",'Geotech Log'!P149)</f>
        <v>3</v>
      </c>
      <c r="N142" s="25">
        <f>IF(ISBLANK('Geotech Log'!Q149),"",'Geotech Log'!Q149)</f>
        <v>100</v>
      </c>
      <c r="O142" s="17">
        <f>IF(ISBLANK('Geotech Log'!R149),"",'Geotech Log'!R149)</f>
        <v>20</v>
      </c>
      <c r="P142" s="17">
        <f>IF(ISBLANK('Geotech Log'!T149),"",'Geotech Log'!T149)</f>
        <v>2</v>
      </c>
      <c r="Q142" s="9" t="str">
        <f>IF(ISBLANK('Geotech Log'!W149),"",'Geotech Log'!W149)</f>
        <v>SLST</v>
      </c>
      <c r="R142" s="9" t="str">
        <f>IF(ISBLANK('Geotech Log'!X149),"",'Geotech Log'!X149)</f>
        <v>MST</v>
      </c>
      <c r="S142" s="9" t="str">
        <f>IF(ISBLANK('Geotech Log'!Y149),"",'Geotech Log'!Y149)</f>
        <v>GY</v>
      </c>
      <c r="T142" s="9" t="str">
        <f>IF(ISBLANK('Geotech Log'!Z149),"",'Geotech Log'!Z149)</f>
        <v>VF</v>
      </c>
      <c r="U142" s="9" t="str">
        <f>IF(ISBLANK('Geotech Log'!AA149),"",'Geotech Log'!AA149)</f>
        <v>BD</v>
      </c>
      <c r="V142" s="9" t="str">
        <f>IF(ISBLANK('Geotech Log'!AB149),"",'Geotech Log'!AB149)</f>
        <v>VTHIN</v>
      </c>
      <c r="W142" s="9" t="str">
        <f>IF(ISBLANK('Geotech Log'!AC149),"",'Geotech Log'!AC149)</f>
        <v>W1</v>
      </c>
      <c r="X142" s="9" t="str">
        <f>IF(ISBLANK('Geotech Log'!AD149),"",'Geotech Log'!AD149)</f>
        <v>R3</v>
      </c>
      <c r="Y142" s="17">
        <f>IF(ISBLANK('Geotech Log'!AE149),"",'Geotech Log'!AE149)</f>
        <v>4</v>
      </c>
      <c r="Z142" s="17">
        <f ca="1">IF(ISBLANK('Geotech Log'!AF149),"",'Geotech Log'!AF149)</f>
        <v>9</v>
      </c>
      <c r="AA142" s="17">
        <f ca="1">IF(ISBLANK('Geotech Log'!AG149),"",'Geotech Log'!AG149)</f>
        <v>68</v>
      </c>
      <c r="AB142" s="517" t="str">
        <f>IF(ISBLANK('Geotech Log'!AH149),"",'Geotech Log'!AH149)</f>
        <v xml:space="preserve">THINLY LAMINATE SLST/MST (60/40). </v>
      </c>
    </row>
    <row r="143" spans="1:28" x14ac:dyDescent="0.25">
      <c r="A143" s="9" t="str">
        <f>IF(ISBLANK('Geotech Log'!$C$2),"",IF('Geotech Log'!J150&lt;&gt;"",'Geotech Log'!$C$2,""))</f>
        <v>GTF20-01</v>
      </c>
      <c r="B143" s="9" t="str">
        <f>IF(ISBLANK('Geotech Log'!$R$4),"",IF('Geotech Log'!J150&lt;&gt;"",'Geotech Log'!$R$4,""))</f>
        <v>FRO</v>
      </c>
      <c r="C143" s="22">
        <f>IF(ISBLANK('Geotech Log'!A150),IF(ISBLANK('Geotech Log'!J150),"",C142),'Geotech Log'!A150)</f>
        <v>44013</v>
      </c>
      <c r="D143" s="22" t="str">
        <f>IF(ISBLANK('Geotech Log'!C150),"",'Geotech Log'!C150)</f>
        <v>CR</v>
      </c>
      <c r="E143" s="17">
        <f>IF(ISBLANK('Geotech Log'!D150),"",'Geotech Log'!D150)</f>
        <v>103</v>
      </c>
      <c r="F143" s="17" t="str">
        <f>IF(ISBLANK('Geotech Log'!H150),"",'Geotech Log'!H150)</f>
        <v/>
      </c>
      <c r="G143" s="17" t="str">
        <f>IF(ISBLANK('Geotech Log'!I150),"",'Geotech Log'!I150)</f>
        <v/>
      </c>
      <c r="H143" s="17">
        <f>IF(ISBLANK('Geotech Log'!J150),"",'Geotech Log'!J150)</f>
        <v>142</v>
      </c>
      <c r="I143" s="25">
        <f>IF(ISBLANK('Geotech Log'!K150),"",'Geotech Log'!K150)</f>
        <v>260</v>
      </c>
      <c r="J143" s="25">
        <f>IF(ISBLANK('Geotech Log'!L150),"",'Geotech Log'!L150)</f>
        <v>263</v>
      </c>
      <c r="K143" s="25">
        <f>IF(ISBLANK('Geotech Log'!N150),"",'Geotech Log'!N150)</f>
        <v>3</v>
      </c>
      <c r="L143" s="25">
        <f>IF(ISBLANK('Geotech Log'!O150),"",'Geotech Log'!O150)</f>
        <v>100</v>
      </c>
      <c r="M143" s="25">
        <f>IF(ISBLANK('Geotech Log'!P150),"",'Geotech Log'!P150)</f>
        <v>3</v>
      </c>
      <c r="N143" s="25">
        <f>IF(ISBLANK('Geotech Log'!Q150),"",'Geotech Log'!Q150)</f>
        <v>100</v>
      </c>
      <c r="O143" s="17">
        <f>IF(ISBLANK('Geotech Log'!R150),"",'Geotech Log'!R150)</f>
        <v>20</v>
      </c>
      <c r="P143" s="17">
        <f>IF(ISBLANK('Geotech Log'!T150),"",'Geotech Log'!T150)</f>
        <v>12</v>
      </c>
      <c r="Q143" s="9" t="str">
        <f>IF(ISBLANK('Geotech Log'!W150),"",'Geotech Log'!W150)</f>
        <v>MST</v>
      </c>
      <c r="R143" s="9" t="str">
        <f>IF(ISBLANK('Geotech Log'!X150),"",'Geotech Log'!X150)</f>
        <v>SLST</v>
      </c>
      <c r="S143" s="9" t="str">
        <f>IF(ISBLANK('Geotech Log'!Y150),"",'Geotech Log'!Y150)</f>
        <v>dGy</v>
      </c>
      <c r="T143" s="9" t="str">
        <f>IF(ISBLANK('Geotech Log'!Z150),"",'Geotech Log'!Z150)</f>
        <v>VF</v>
      </c>
      <c r="U143" s="9" t="str">
        <f>IF(ISBLANK('Geotech Log'!AA150),"",'Geotech Log'!AA150)</f>
        <v>BD</v>
      </c>
      <c r="V143" s="9" t="str">
        <f>IF(ISBLANK('Geotech Log'!AB150),"",'Geotech Log'!AB150)</f>
        <v>VTHIN</v>
      </c>
      <c r="W143" s="9" t="str">
        <f>IF(ISBLANK('Geotech Log'!AC150),"",'Geotech Log'!AC150)</f>
        <v>W1</v>
      </c>
      <c r="X143" s="9" t="str">
        <f>IF(ISBLANK('Geotech Log'!AD150),"",'Geotech Log'!AD150)</f>
        <v>R3</v>
      </c>
      <c r="Y143" s="17">
        <f>IF(ISBLANK('Geotech Log'!AE150),"",'Geotech Log'!AE150)</f>
        <v>4</v>
      </c>
      <c r="Z143" s="17">
        <f ca="1">IF(ISBLANK('Geotech Log'!AF150),"",'Geotech Log'!AF150)</f>
        <v>6</v>
      </c>
      <c r="AA143" s="17">
        <f ca="1">IF(ISBLANK('Geotech Log'!AG150),"",'Geotech Log'!AG150)</f>
        <v>50</v>
      </c>
      <c r="AB143" s="517" t="str">
        <f>IF(ISBLANK('Geotech Log'!AH150),"",'Geotech Log'!AH150)</f>
        <v>THINLY LAMINATED SILTY MUDSTONE (60/40) WITH MINOR LAMINATIONS OF COAL. COAL CONTENT INCREASING DOWN RUN.</v>
      </c>
    </row>
    <row r="144" spans="1:28" x14ac:dyDescent="0.25">
      <c r="A144" s="9" t="str">
        <f>IF(ISBLANK('Geotech Log'!$C$2),"",IF('Geotech Log'!J151&lt;&gt;"",'Geotech Log'!$C$2,""))</f>
        <v>GTF20-01</v>
      </c>
      <c r="B144" s="9" t="str">
        <f>IF(ISBLANK('Geotech Log'!$R$4),"",IF('Geotech Log'!J151&lt;&gt;"",'Geotech Log'!$R$4,""))</f>
        <v>FRO</v>
      </c>
      <c r="C144" s="22">
        <f>IF(ISBLANK('Geotech Log'!A151),IF(ISBLANK('Geotech Log'!J151),"",C143),'Geotech Log'!A151)</f>
        <v>44013</v>
      </c>
      <c r="D144" s="22" t="str">
        <f>IF(ISBLANK('Geotech Log'!C151),"",'Geotech Log'!C151)</f>
        <v>CR</v>
      </c>
      <c r="E144" s="17">
        <f>IF(ISBLANK('Geotech Log'!D151),"",'Geotech Log'!D151)</f>
        <v>104</v>
      </c>
      <c r="F144" s="17" t="str">
        <f>IF(ISBLANK('Geotech Log'!H151),"",'Geotech Log'!H151)</f>
        <v/>
      </c>
      <c r="G144" s="17" t="str">
        <f>IF(ISBLANK('Geotech Log'!I151),"",'Geotech Log'!I151)</f>
        <v/>
      </c>
      <c r="H144" s="17">
        <f>IF(ISBLANK('Geotech Log'!J151),"",'Geotech Log'!J151)</f>
        <v>143</v>
      </c>
      <c r="I144" s="25">
        <f>IF(ISBLANK('Geotech Log'!K151),"",'Geotech Log'!K151)</f>
        <v>263</v>
      </c>
      <c r="J144" s="25">
        <f>IF(ISBLANK('Geotech Log'!L151),"",'Geotech Log'!L151)</f>
        <v>263.93</v>
      </c>
      <c r="K144" s="25">
        <f>IF(ISBLANK('Geotech Log'!N151),"",'Geotech Log'!N151)</f>
        <v>0.93</v>
      </c>
      <c r="L144" s="25">
        <f>IF(ISBLANK('Geotech Log'!O151),"",'Geotech Log'!O151)</f>
        <v>99.999999999999261</v>
      </c>
      <c r="M144" s="25">
        <f>IF(ISBLANK('Geotech Log'!P151),"",'Geotech Log'!P151)</f>
        <v>0.93</v>
      </c>
      <c r="N144" s="25">
        <f>IF(ISBLANK('Geotech Log'!Q151),"",'Geotech Log'!Q151)</f>
        <v>99.999999999999261</v>
      </c>
      <c r="O144" s="17">
        <f>IF(ISBLANK('Geotech Log'!R151),"",'Geotech Log'!R151)</f>
        <v>20</v>
      </c>
      <c r="P144" s="17">
        <f>IF(ISBLANK('Geotech Log'!T151),"",'Geotech Log'!T151)</f>
        <v>1</v>
      </c>
      <c r="Q144" s="9" t="str">
        <f>IF(ISBLANK('Geotech Log'!W151),"",'Geotech Log'!W151)</f>
        <v>MST</v>
      </c>
      <c r="R144" s="9" t="str">
        <f>IF(ISBLANK('Geotech Log'!X151),"",'Geotech Log'!X151)</f>
        <v>COAL</v>
      </c>
      <c r="S144" s="9" t="str">
        <f>IF(ISBLANK('Geotech Log'!Y151),"",'Geotech Log'!Y151)</f>
        <v>Bk</v>
      </c>
      <c r="T144" s="9" t="str">
        <f>IF(ISBLANK('Geotech Log'!Z151),"",'Geotech Log'!Z151)</f>
        <v>VF</v>
      </c>
      <c r="U144" s="9" t="str">
        <f>IF(ISBLANK('Geotech Log'!AA151),"",'Geotech Log'!AA151)</f>
        <v>BD</v>
      </c>
      <c r="V144" s="9" t="str">
        <f>IF(ISBLANK('Geotech Log'!AB151),"",'Geotech Log'!AB151)</f>
        <v>VTHIN</v>
      </c>
      <c r="W144" s="9" t="str">
        <f>IF(ISBLANK('Geotech Log'!AC151),"",'Geotech Log'!AC151)</f>
        <v>W1</v>
      </c>
      <c r="X144" s="9" t="str">
        <f>IF(ISBLANK('Geotech Log'!AD151),"",'Geotech Log'!AD151)</f>
        <v>R2</v>
      </c>
      <c r="Y144" s="17">
        <f>IF(ISBLANK('Geotech Log'!AE151),"",'Geotech Log'!AE151)</f>
        <v>2</v>
      </c>
      <c r="Z144" s="17">
        <f ca="1">IF(ISBLANK('Geotech Log'!AF151),"",'Geotech Log'!AF151)</f>
        <v>6</v>
      </c>
      <c r="AA144" s="17">
        <f ca="1">IF(ISBLANK('Geotech Log'!AG151),"",'Geotech Log'!AG151)</f>
        <v>58</v>
      </c>
      <c r="AB144" s="517" t="str">
        <f>IF(ISBLANK('Geotech Log'!AH151),"",'Geotech Log'!AH151)</f>
        <v>DELAYED DUE TO HAVING TO CUT WIRELINE APPROX. 100 M DOWN. MST/COAL 70/30. INTACT CORE</v>
      </c>
    </row>
    <row r="145" spans="1:28" x14ac:dyDescent="0.25">
      <c r="A145" s="9" t="str">
        <f>IF(ISBLANK('Geotech Log'!$C$2),"",IF('Geotech Log'!J152&lt;&gt;"",'Geotech Log'!$C$2,""))</f>
        <v>GTF20-01</v>
      </c>
      <c r="B145" s="9" t="str">
        <f>IF(ISBLANK('Geotech Log'!$R$4),"",IF('Geotech Log'!J152&lt;&gt;"",'Geotech Log'!$R$4,""))</f>
        <v>FRO</v>
      </c>
      <c r="C145" s="22">
        <f>IF(ISBLANK('Geotech Log'!A152),IF(ISBLANK('Geotech Log'!J152),"",C144),'Geotech Log'!A152)</f>
        <v>44013</v>
      </c>
      <c r="D145" s="22" t="str">
        <f>IF(ISBLANK('Geotech Log'!C152),"",'Geotech Log'!C152)</f>
        <v>CR</v>
      </c>
      <c r="E145" s="17" t="str">
        <f>IF(ISBLANK('Geotech Log'!D152),"",'Geotech Log'!D152)</f>
        <v/>
      </c>
      <c r="F145" s="17" t="str">
        <f>IF(ISBLANK('Geotech Log'!H152),"",'Geotech Log'!H152)</f>
        <v/>
      </c>
      <c r="G145" s="17" t="str">
        <f>IF(ISBLANK('Geotech Log'!I152),"",'Geotech Log'!I152)</f>
        <v/>
      </c>
      <c r="H145" s="17">
        <f>IF(ISBLANK('Geotech Log'!J152),"",'Geotech Log'!J152)</f>
        <v>144</v>
      </c>
      <c r="I145" s="25">
        <f>IF(ISBLANK('Geotech Log'!K152),"",'Geotech Log'!K152)</f>
        <v>263.93</v>
      </c>
      <c r="J145" s="25">
        <f>IF(ISBLANK('Geotech Log'!L152),"",'Geotech Log'!L152)</f>
        <v>264.83</v>
      </c>
      <c r="K145" s="25">
        <f>IF(ISBLANK('Geotech Log'!N152),"",'Geotech Log'!N152)</f>
        <v>0.9</v>
      </c>
      <c r="L145" s="25">
        <f>IF(ISBLANK('Geotech Log'!O152),"",'Geotech Log'!O152)</f>
        <v>100</v>
      </c>
      <c r="M145" s="25">
        <f>IF(ISBLANK('Geotech Log'!P152),"",'Geotech Log'!P152)</f>
        <v>0</v>
      </c>
      <c r="N145" s="25">
        <f>IF(ISBLANK('Geotech Log'!Q152),"",'Geotech Log'!Q152)</f>
        <v>0</v>
      </c>
      <c r="O145" s="17">
        <f>IF(ISBLANK('Geotech Log'!R152),"",'Geotech Log'!R152)</f>
        <v>3</v>
      </c>
      <c r="P145" s="17">
        <f>IF(ISBLANK('Geotech Log'!T152),"",'Geotech Log'!T152)</f>
        <v>99</v>
      </c>
      <c r="Q145" s="9" t="str">
        <f>IF(ISBLANK('Geotech Log'!W152),"",'Geotech Log'!W152)</f>
        <v>COAL</v>
      </c>
      <c r="R145" s="9" t="str">
        <f>IF(ISBLANK('Geotech Log'!X152),"",'Geotech Log'!X152)</f>
        <v>MST</v>
      </c>
      <c r="S145" s="9" t="str">
        <f>IF(ISBLANK('Geotech Log'!Y152),"",'Geotech Log'!Y152)</f>
        <v>Bk</v>
      </c>
      <c r="T145" s="9" t="str">
        <f>IF(ISBLANK('Geotech Log'!Z152),"",'Geotech Log'!Z152)</f>
        <v>VF</v>
      </c>
      <c r="U145" s="9" t="str">
        <f>IF(ISBLANK('Geotech Log'!AA152),"",'Geotech Log'!AA152)</f>
        <v>BD</v>
      </c>
      <c r="V145" s="9" t="str">
        <f>IF(ISBLANK('Geotech Log'!AB152),"",'Geotech Log'!AB152)</f>
        <v>VTHIN</v>
      </c>
      <c r="W145" s="9" t="str">
        <f>IF(ISBLANK('Geotech Log'!AC152),"",'Geotech Log'!AC152)</f>
        <v>W1</v>
      </c>
      <c r="X145" s="9" t="str">
        <f>IF(ISBLANK('Geotech Log'!AD152),"",'Geotech Log'!AD152)</f>
        <v>R1</v>
      </c>
      <c r="Y145" s="17">
        <f>IF(ISBLANK('Geotech Log'!AE152),"",'Geotech Log'!AE152)</f>
        <v>1</v>
      </c>
      <c r="Z145" s="17">
        <f ca="1">IF(ISBLANK('Geotech Log'!AF152),"",'Geotech Log'!AF152)</f>
        <v>1.2</v>
      </c>
      <c r="AA145" s="17">
        <f ca="1">IF(ISBLANK('Geotech Log'!AG152),"",'Geotech Log'!AG152)</f>
        <v>20.2</v>
      </c>
      <c r="AB145" s="517" t="str">
        <f>IF(ISBLANK('Geotech Log'!AH152),"",'Geotech Log'!AH152)</f>
        <v>COAL/MST 60/40. FRIABLE, MICRODEFECTED AND COAL SHEAR ZONES.</v>
      </c>
    </row>
    <row r="146" spans="1:28" x14ac:dyDescent="0.25">
      <c r="A146" s="9" t="str">
        <f>IF(ISBLANK('Geotech Log'!$C$2),"",IF('Geotech Log'!J153&lt;&gt;"",'Geotech Log'!$C$2,""))</f>
        <v>GTF20-01</v>
      </c>
      <c r="B146" s="9" t="str">
        <f>IF(ISBLANK('Geotech Log'!$R$4),"",IF('Geotech Log'!J153&lt;&gt;"",'Geotech Log'!$R$4,""))</f>
        <v>FRO</v>
      </c>
      <c r="C146" s="22">
        <f>IF(ISBLANK('Geotech Log'!A153),IF(ISBLANK('Geotech Log'!J153),"",C145),'Geotech Log'!A153)</f>
        <v>44013</v>
      </c>
      <c r="D146" s="22" t="str">
        <f>IF(ISBLANK('Geotech Log'!C153),"",'Geotech Log'!C153)</f>
        <v>CR</v>
      </c>
      <c r="E146" s="17" t="str">
        <f>IF(ISBLANK('Geotech Log'!D153),"",'Geotech Log'!D153)</f>
        <v/>
      </c>
      <c r="F146" s="17" t="str">
        <f>IF(ISBLANK('Geotech Log'!H153),"",'Geotech Log'!H153)</f>
        <v/>
      </c>
      <c r="G146" s="17" t="str">
        <f>IF(ISBLANK('Geotech Log'!I153),"",'Geotech Log'!I153)</f>
        <v/>
      </c>
      <c r="H146" s="17">
        <f>IF(ISBLANK('Geotech Log'!J153),"",'Geotech Log'!J153)</f>
        <v>145</v>
      </c>
      <c r="I146" s="25">
        <f>IF(ISBLANK('Geotech Log'!K153),"",'Geotech Log'!K153)</f>
        <v>264.83</v>
      </c>
      <c r="J146" s="25">
        <f>IF(ISBLANK('Geotech Log'!L153),"",'Geotech Log'!L153)</f>
        <v>265.18</v>
      </c>
      <c r="K146" s="25">
        <f>IF(ISBLANK('Geotech Log'!N153),"",'Geotech Log'!N153)</f>
        <v>0.35</v>
      </c>
      <c r="L146" s="25">
        <f>IF(ISBLANK('Geotech Log'!O153),"",'Geotech Log'!O153)</f>
        <v>99.999999999993491</v>
      </c>
      <c r="M146" s="25">
        <f>IF(ISBLANK('Geotech Log'!P153),"",'Geotech Log'!P153)</f>
        <v>0.35</v>
      </c>
      <c r="N146" s="25">
        <f>IF(ISBLANK('Geotech Log'!Q153),"",'Geotech Log'!Q153)</f>
        <v>99.999999999993491</v>
      </c>
      <c r="O146" s="17">
        <f>IF(ISBLANK('Geotech Log'!R153),"",'Geotech Log'!R153)</f>
        <v>20</v>
      </c>
      <c r="P146" s="17">
        <f>IF(ISBLANK('Geotech Log'!T153),"",'Geotech Log'!T153)</f>
        <v>0</v>
      </c>
      <c r="Q146" s="9" t="str">
        <f>IF(ISBLANK('Geotech Log'!W153),"",'Geotech Log'!W153)</f>
        <v>MST</v>
      </c>
      <c r="R146" s="9" t="str">
        <f>IF(ISBLANK('Geotech Log'!X153),"",'Geotech Log'!X153)</f>
        <v>COAL</v>
      </c>
      <c r="S146" s="9" t="str">
        <f>IF(ISBLANK('Geotech Log'!Y153),"",'Geotech Log'!Y153)</f>
        <v>dGy</v>
      </c>
      <c r="T146" s="9" t="str">
        <f>IF(ISBLANK('Geotech Log'!Z153),"",'Geotech Log'!Z153)</f>
        <v>VF</v>
      </c>
      <c r="U146" s="9" t="str">
        <f>IF(ISBLANK('Geotech Log'!AA153),"",'Geotech Log'!AA153)</f>
        <v>BD</v>
      </c>
      <c r="V146" s="9" t="str">
        <f>IF(ISBLANK('Geotech Log'!AB153),"",'Geotech Log'!AB153)</f>
        <v>VTHIN</v>
      </c>
      <c r="W146" s="9" t="str">
        <f>IF(ISBLANK('Geotech Log'!AC153),"",'Geotech Log'!AC153)</f>
        <v>W1</v>
      </c>
      <c r="X146" s="9" t="str">
        <f>IF(ISBLANK('Geotech Log'!AD153),"",'Geotech Log'!AD153)</f>
        <v>R2</v>
      </c>
      <c r="Y146" s="17">
        <f>IF(ISBLANK('Geotech Log'!AE153),"",'Geotech Log'!AE153)</f>
        <v>2</v>
      </c>
      <c r="Z146" s="17">
        <f ca="1">IF(ISBLANK('Geotech Log'!AF153),"",'Geotech Log'!AF153)</f>
        <v>25</v>
      </c>
      <c r="AA146" s="17">
        <f ca="1">IF(ISBLANK('Geotech Log'!AG153),"",'Geotech Log'!AG153)</f>
        <v>87</v>
      </c>
      <c r="AB146" s="517" t="str">
        <f>IF(ISBLANK('Geotech Log'!AH153),"",'Geotech Log'!AH153)</f>
        <v>MST/COAL 70/30. INTACT.</v>
      </c>
    </row>
    <row r="147" spans="1:28" x14ac:dyDescent="0.25">
      <c r="A147" s="9" t="str">
        <f>IF(ISBLANK('Geotech Log'!$C$2),"",IF('Geotech Log'!J154&lt;&gt;"",'Geotech Log'!$C$2,""))</f>
        <v>GTF20-01</v>
      </c>
      <c r="B147" s="9" t="str">
        <f>IF(ISBLANK('Geotech Log'!$R$4),"",IF('Geotech Log'!J154&lt;&gt;"",'Geotech Log'!$R$4,""))</f>
        <v>FRO</v>
      </c>
      <c r="C147" s="22">
        <f>IF(ISBLANK('Geotech Log'!A154),IF(ISBLANK('Geotech Log'!J154),"",C146),'Geotech Log'!A154)</f>
        <v>44013</v>
      </c>
      <c r="D147" s="22" t="str">
        <f>IF(ISBLANK('Geotech Log'!C154),"",'Geotech Log'!C154)</f>
        <v>CR</v>
      </c>
      <c r="E147" s="17" t="str">
        <f>IF(ISBLANK('Geotech Log'!D154),"",'Geotech Log'!D154)</f>
        <v/>
      </c>
      <c r="F147" s="17" t="str">
        <f>IF(ISBLANK('Geotech Log'!H154),"",'Geotech Log'!H154)</f>
        <v/>
      </c>
      <c r="G147" s="17" t="str">
        <f>IF(ISBLANK('Geotech Log'!I154),"",'Geotech Log'!I154)</f>
        <v/>
      </c>
      <c r="H147" s="17">
        <f>IF(ISBLANK('Geotech Log'!J154),"",'Geotech Log'!J154)</f>
        <v>146</v>
      </c>
      <c r="I147" s="25">
        <f>IF(ISBLANK('Geotech Log'!K154),"",'Geotech Log'!K154)</f>
        <v>265.18</v>
      </c>
      <c r="J147" s="25">
        <f>IF(ISBLANK('Geotech Log'!L154),"",'Geotech Log'!L154)</f>
        <v>266</v>
      </c>
      <c r="K147" s="25">
        <f>IF(ISBLANK('Geotech Log'!N154),"",'Geotech Log'!N154)</f>
        <v>0.82</v>
      </c>
      <c r="L147" s="25">
        <f>IF(ISBLANK('Geotech Log'!O154),"",'Geotech Log'!O154)</f>
        <v>100</v>
      </c>
      <c r="M147" s="25">
        <f>IF(ISBLANK('Geotech Log'!P154),"",'Geotech Log'!P154)</f>
        <v>0</v>
      </c>
      <c r="N147" s="25">
        <f>IF(ISBLANK('Geotech Log'!Q154),"",'Geotech Log'!Q154)</f>
        <v>0</v>
      </c>
      <c r="O147" s="17">
        <f>IF(ISBLANK('Geotech Log'!R154),"",'Geotech Log'!R154)</f>
        <v>3</v>
      </c>
      <c r="P147" s="17">
        <f>IF(ISBLANK('Geotech Log'!T154),"",'Geotech Log'!T154)</f>
        <v>99</v>
      </c>
      <c r="Q147" s="9" t="str">
        <f>IF(ISBLANK('Geotech Log'!W154),"",'Geotech Log'!W154)</f>
        <v>COAL</v>
      </c>
      <c r="R147" s="9" t="str">
        <f>IF(ISBLANK('Geotech Log'!X154),"",'Geotech Log'!X154)</f>
        <v/>
      </c>
      <c r="S147" s="9" t="str">
        <f>IF(ISBLANK('Geotech Log'!Y154),"",'Geotech Log'!Y154)</f>
        <v>Bk</v>
      </c>
      <c r="T147" s="9" t="str">
        <f>IF(ISBLANK('Geotech Log'!Z154),"",'Geotech Log'!Z154)</f>
        <v>VF</v>
      </c>
      <c r="U147" s="9" t="str">
        <f>IF(ISBLANK('Geotech Log'!AA154),"",'Geotech Log'!AA154)</f>
        <v>BRX</v>
      </c>
      <c r="V147" s="9" t="str">
        <f>IF(ISBLANK('Geotech Log'!AB154),"",'Geotech Log'!AB154)</f>
        <v>MAS</v>
      </c>
      <c r="W147" s="9" t="str">
        <f>IF(ISBLANK('Geotech Log'!AC154),"",'Geotech Log'!AC154)</f>
        <v>W1</v>
      </c>
      <c r="X147" s="9" t="str">
        <f>IF(ISBLANK('Geotech Log'!AD154),"",'Geotech Log'!AD154)</f>
        <v>R1</v>
      </c>
      <c r="Y147" s="17">
        <f>IF(ISBLANK('Geotech Log'!AE154),"",'Geotech Log'!AE154)</f>
        <v>1</v>
      </c>
      <c r="Z147" s="17">
        <f ca="1">IF(ISBLANK('Geotech Log'!AF154),"",'Geotech Log'!AF154)</f>
        <v>0</v>
      </c>
      <c r="AA147" s="17">
        <f ca="1">IF(ISBLANK('Geotech Log'!AG154),"",'Geotech Log'!AG154)</f>
        <v>19</v>
      </c>
      <c r="AB147" s="517" t="str">
        <f>IF(ISBLANK('Geotech Log'!AH154),"",'Geotech Log'!AH154)</f>
        <v>FRIABLE, MICRODEFECTED AND COAL SHEAR ZONES. INTACT COAL FROM 265.70 TO 266.00 M</v>
      </c>
    </row>
    <row r="148" spans="1:28" x14ac:dyDescent="0.25">
      <c r="A148" s="9" t="str">
        <f>IF(ISBLANK('Geotech Log'!$C$2),"",IF('Geotech Log'!J155&lt;&gt;"",'Geotech Log'!$C$2,""))</f>
        <v>GTF20-01</v>
      </c>
      <c r="B148" s="9" t="str">
        <f>IF(ISBLANK('Geotech Log'!$R$4),"",IF('Geotech Log'!J155&lt;&gt;"",'Geotech Log'!$R$4,""))</f>
        <v>FRO</v>
      </c>
      <c r="C148" s="22">
        <f>IF(ISBLANK('Geotech Log'!A155),IF(ISBLANK('Geotech Log'!J155),"",C147),'Geotech Log'!A155)</f>
        <v>44013</v>
      </c>
      <c r="D148" s="22" t="str">
        <f>IF(ISBLANK('Geotech Log'!C155),"",'Geotech Log'!C155)</f>
        <v>CR</v>
      </c>
      <c r="E148" s="17">
        <f>IF(ISBLANK('Geotech Log'!D155),"",'Geotech Log'!D155)</f>
        <v>105</v>
      </c>
      <c r="F148" s="17" t="str">
        <f>IF(ISBLANK('Geotech Log'!H155),"",'Geotech Log'!H155)</f>
        <v/>
      </c>
      <c r="G148" s="17" t="str">
        <f>IF(ISBLANK('Geotech Log'!I155),"",'Geotech Log'!I155)</f>
        <v/>
      </c>
      <c r="H148" s="17">
        <f>IF(ISBLANK('Geotech Log'!J155),"",'Geotech Log'!J155)</f>
        <v>147</v>
      </c>
      <c r="I148" s="25">
        <f>IF(ISBLANK('Geotech Log'!K155),"",'Geotech Log'!K155)</f>
        <v>266</v>
      </c>
      <c r="J148" s="25">
        <f>IF(ISBLANK('Geotech Log'!L155),"",'Geotech Log'!L155)</f>
        <v>266.47000000000003</v>
      </c>
      <c r="K148" s="25">
        <f>IF(ISBLANK('Geotech Log'!N155),"",'Geotech Log'!N155)</f>
        <v>0.47</v>
      </c>
      <c r="L148" s="25">
        <f>IF(ISBLANK('Geotech Log'!O155),"",'Geotech Log'!O155)</f>
        <v>99.999999999994188</v>
      </c>
      <c r="M148" s="25">
        <f>IF(ISBLANK('Geotech Log'!P155),"",'Geotech Log'!P155)</f>
        <v>0</v>
      </c>
      <c r="N148" s="25">
        <f>IF(ISBLANK('Geotech Log'!Q155),"",'Geotech Log'!Q155)</f>
        <v>0</v>
      </c>
      <c r="O148" s="17">
        <f>IF(ISBLANK('Geotech Log'!R155),"",'Geotech Log'!R155)</f>
        <v>3</v>
      </c>
      <c r="P148" s="17">
        <f>IF(ISBLANK('Geotech Log'!T155),"",'Geotech Log'!T155)</f>
        <v>20</v>
      </c>
      <c r="Q148" s="9" t="str">
        <f>IF(ISBLANK('Geotech Log'!W155),"",'Geotech Log'!W155)</f>
        <v>COAL</v>
      </c>
      <c r="R148" s="9" t="str">
        <f>IF(ISBLANK('Geotech Log'!X155),"",'Geotech Log'!X155)</f>
        <v/>
      </c>
      <c r="S148" s="9" t="str">
        <f>IF(ISBLANK('Geotech Log'!Y155),"",'Geotech Log'!Y155)</f>
        <v>Bk</v>
      </c>
      <c r="T148" s="9" t="str">
        <f>IF(ISBLANK('Geotech Log'!Z155),"",'Geotech Log'!Z155)</f>
        <v>VF</v>
      </c>
      <c r="U148" s="9" t="str">
        <f>IF(ISBLANK('Geotech Log'!AA155),"",'Geotech Log'!AA155)</f>
        <v>MF1</v>
      </c>
      <c r="V148" s="9" t="str">
        <f>IF(ISBLANK('Geotech Log'!AB155),"",'Geotech Log'!AB155)</f>
        <v>MAS</v>
      </c>
      <c r="W148" s="9" t="str">
        <f>IF(ISBLANK('Geotech Log'!AC155),"",'Geotech Log'!AC155)</f>
        <v>W1</v>
      </c>
      <c r="X148" s="9" t="str">
        <f>IF(ISBLANK('Geotech Log'!AD155),"",'Geotech Log'!AD155)</f>
        <v>R1</v>
      </c>
      <c r="Y148" s="17">
        <f>IF(ISBLANK('Geotech Log'!AE155),"",'Geotech Log'!AE155)</f>
        <v>1</v>
      </c>
      <c r="Z148" s="17">
        <f ca="1">IF(ISBLANK('Geotech Log'!AF155),"",'Geotech Log'!AF155)</f>
        <v>0</v>
      </c>
      <c r="AA148" s="17">
        <f ca="1">IF(ISBLANK('Geotech Log'!AG155),"",'Geotech Log'!AG155)</f>
        <v>19</v>
      </c>
      <c r="AB148" s="517" t="str">
        <f>IF(ISBLANK('Geotech Log'!AH155),"",'Geotech Log'!AH155)</f>
        <v>TEST AT 269 M. COAL BROKEN ZONE WITH INTACT CORE PIECES UP TO 4 CM DIAMETER. PROBABLY MIX OF MECHANICAL AND NATURAL BREAKS</v>
      </c>
    </row>
    <row r="149" spans="1:28" x14ac:dyDescent="0.25">
      <c r="A149" s="9" t="str">
        <f>IF(ISBLANK('Geotech Log'!$C$2),"",IF('Geotech Log'!J156&lt;&gt;"",'Geotech Log'!$C$2,""))</f>
        <v>GTF20-01</v>
      </c>
      <c r="B149" s="9" t="str">
        <f>IF(ISBLANK('Geotech Log'!$R$4),"",IF('Geotech Log'!J156&lt;&gt;"",'Geotech Log'!$R$4,""))</f>
        <v>FRO</v>
      </c>
      <c r="C149" s="22">
        <f>IF(ISBLANK('Geotech Log'!A156),IF(ISBLANK('Geotech Log'!J156),"",C148),'Geotech Log'!A156)</f>
        <v>44013</v>
      </c>
      <c r="D149" s="22" t="str">
        <f>IF(ISBLANK('Geotech Log'!C156),"",'Geotech Log'!C156)</f>
        <v>CR</v>
      </c>
      <c r="E149" s="17" t="str">
        <f>IF(ISBLANK('Geotech Log'!D156),"",'Geotech Log'!D156)</f>
        <v/>
      </c>
      <c r="F149" s="17" t="str">
        <f>IF(ISBLANK('Geotech Log'!H156),"",'Geotech Log'!H156)</f>
        <v/>
      </c>
      <c r="G149" s="17" t="str">
        <f>IF(ISBLANK('Geotech Log'!I156),"",'Geotech Log'!I156)</f>
        <v/>
      </c>
      <c r="H149" s="17">
        <f>IF(ISBLANK('Geotech Log'!J156),"",'Geotech Log'!J156)</f>
        <v>148</v>
      </c>
      <c r="I149" s="25">
        <f>IF(ISBLANK('Geotech Log'!K156),"",'Geotech Log'!K156)</f>
        <v>266.47000000000003</v>
      </c>
      <c r="J149" s="25">
        <f>IF(ISBLANK('Geotech Log'!L156),"",'Geotech Log'!L156)</f>
        <v>267.57</v>
      </c>
      <c r="K149" s="25">
        <f>IF(ISBLANK('Geotech Log'!N156),"",'Geotech Log'!N156)</f>
        <v>1.1000000000000001</v>
      </c>
      <c r="L149" s="25">
        <f>IF(ISBLANK('Geotech Log'!O156),"",'Geotech Log'!O156)</f>
        <v>100</v>
      </c>
      <c r="M149" s="25">
        <f>IF(ISBLANK('Geotech Log'!P156),"",'Geotech Log'!P156)</f>
        <v>1.1000000000000001</v>
      </c>
      <c r="N149" s="25">
        <f>IF(ISBLANK('Geotech Log'!Q156),"",'Geotech Log'!Q156)</f>
        <v>100</v>
      </c>
      <c r="O149" s="17">
        <f>IF(ISBLANK('Geotech Log'!R156),"",'Geotech Log'!R156)</f>
        <v>20</v>
      </c>
      <c r="P149" s="17">
        <f>IF(ISBLANK('Geotech Log'!T156),"",'Geotech Log'!T156)</f>
        <v>0</v>
      </c>
      <c r="Q149" s="9" t="str">
        <f>IF(ISBLANK('Geotech Log'!W156),"",'Geotech Log'!W156)</f>
        <v>MST</v>
      </c>
      <c r="R149" s="9" t="str">
        <f>IF(ISBLANK('Geotech Log'!X156),"",'Geotech Log'!X156)</f>
        <v>COAL</v>
      </c>
      <c r="S149" s="9" t="str">
        <f>IF(ISBLANK('Geotech Log'!Y156),"",'Geotech Log'!Y156)</f>
        <v>Bk</v>
      </c>
      <c r="T149" s="9" t="str">
        <f>IF(ISBLANK('Geotech Log'!Z156),"",'Geotech Log'!Z156)</f>
        <v>VF</v>
      </c>
      <c r="U149" s="9" t="str">
        <f>IF(ISBLANK('Geotech Log'!AA156),"",'Geotech Log'!AA156)</f>
        <v>BD</v>
      </c>
      <c r="V149" s="9" t="str">
        <f>IF(ISBLANK('Geotech Log'!AB156),"",'Geotech Log'!AB156)</f>
        <v>VTHIN</v>
      </c>
      <c r="W149" s="9" t="str">
        <f>IF(ISBLANK('Geotech Log'!AC156),"",'Geotech Log'!AC156)</f>
        <v>W1</v>
      </c>
      <c r="X149" s="9" t="str">
        <f>IF(ISBLANK('Geotech Log'!AD156),"",'Geotech Log'!AD156)</f>
        <v>R2</v>
      </c>
      <c r="Y149" s="17">
        <f>IF(ISBLANK('Geotech Log'!AE156),"",'Geotech Log'!AE156)</f>
        <v>2</v>
      </c>
      <c r="Z149" s="17">
        <f ca="1">IF(ISBLANK('Geotech Log'!AF156),"",'Geotech Log'!AF156)</f>
        <v>25</v>
      </c>
      <c r="AA149" s="17">
        <f ca="1">IF(ISBLANK('Geotech Log'!AG156),"",'Geotech Log'!AG156)</f>
        <v>87</v>
      </c>
      <c r="AB149" s="517" t="str">
        <f>IF(ISBLANK('Geotech Log'!AH156),"",'Geotech Log'!AH156)</f>
        <v>INTACT, WEAKLY LAMINATED MST/COAL 60/40. MICRODEFECTS.</v>
      </c>
    </row>
    <row r="150" spans="1:28" x14ac:dyDescent="0.25">
      <c r="A150" s="9" t="str">
        <f>IF(ISBLANK('Geotech Log'!$C$2),"",IF('Geotech Log'!J157&lt;&gt;"",'Geotech Log'!$C$2,""))</f>
        <v>GTF20-01</v>
      </c>
      <c r="B150" s="9" t="str">
        <f>IF(ISBLANK('Geotech Log'!$R$4),"",IF('Geotech Log'!J157&lt;&gt;"",'Geotech Log'!$R$4,""))</f>
        <v>FRO</v>
      </c>
      <c r="C150" s="22">
        <f>IF(ISBLANK('Geotech Log'!A157),IF(ISBLANK('Geotech Log'!J157),"",C149),'Geotech Log'!A157)</f>
        <v>44013</v>
      </c>
      <c r="D150" s="22" t="str">
        <f>IF(ISBLANK('Geotech Log'!C157),"",'Geotech Log'!C157)</f>
        <v>CR</v>
      </c>
      <c r="E150" s="17" t="str">
        <f>IF(ISBLANK('Geotech Log'!D157),"",'Geotech Log'!D157)</f>
        <v/>
      </c>
      <c r="F150" s="17" t="str">
        <f>IF(ISBLANK('Geotech Log'!H157),"",'Geotech Log'!H157)</f>
        <v/>
      </c>
      <c r="G150" s="17" t="str">
        <f>IF(ISBLANK('Geotech Log'!I157),"",'Geotech Log'!I157)</f>
        <v/>
      </c>
      <c r="H150" s="17">
        <f>IF(ISBLANK('Geotech Log'!J157),"",'Geotech Log'!J157)</f>
        <v>149</v>
      </c>
      <c r="I150" s="25">
        <f>IF(ISBLANK('Geotech Log'!K157),"",'Geotech Log'!K157)</f>
        <v>267.57</v>
      </c>
      <c r="J150" s="25">
        <f>IF(ISBLANK('Geotech Log'!L157),"",'Geotech Log'!L157)</f>
        <v>268.3</v>
      </c>
      <c r="K150" s="25">
        <f>IF(ISBLANK('Geotech Log'!N157),"",'Geotech Log'!N157)</f>
        <v>0.73</v>
      </c>
      <c r="L150" s="25">
        <f>IF(ISBLANK('Geotech Log'!O157),"",'Geotech Log'!O157)</f>
        <v>99.999999999997499</v>
      </c>
      <c r="M150" s="25">
        <f>IF(ISBLANK('Geotech Log'!P157),"",'Geotech Log'!P157)</f>
        <v>0.24</v>
      </c>
      <c r="N150" s="25">
        <f>IF(ISBLANK('Geotech Log'!Q157),"",'Geotech Log'!Q157)</f>
        <v>32.876712328766303</v>
      </c>
      <c r="O150" s="17">
        <f>IF(ISBLANK('Geotech Log'!R157),"",'Geotech Log'!R157)</f>
        <v>8</v>
      </c>
      <c r="P150" s="17">
        <f>IF(ISBLANK('Geotech Log'!T157),"",'Geotech Log'!T157)</f>
        <v>99</v>
      </c>
      <c r="Q150" s="9" t="str">
        <f>IF(ISBLANK('Geotech Log'!W157),"",'Geotech Log'!W157)</f>
        <v>COAL</v>
      </c>
      <c r="R150" s="9" t="str">
        <f>IF(ISBLANK('Geotech Log'!X157),"",'Geotech Log'!X157)</f>
        <v/>
      </c>
      <c r="S150" s="9" t="str">
        <f>IF(ISBLANK('Geotech Log'!Y157),"",'Geotech Log'!Y157)</f>
        <v>Bk</v>
      </c>
      <c r="T150" s="9" t="str">
        <f>IF(ISBLANK('Geotech Log'!Z157),"",'Geotech Log'!Z157)</f>
        <v>VF</v>
      </c>
      <c r="U150" s="9" t="str">
        <f>IF(ISBLANK('Geotech Log'!AA157),"",'Geotech Log'!AA157)</f>
        <v>BRX</v>
      </c>
      <c r="V150" s="9" t="str">
        <f>IF(ISBLANK('Geotech Log'!AB157),"",'Geotech Log'!AB157)</f>
        <v>MAS</v>
      </c>
      <c r="W150" s="9" t="str">
        <f>IF(ISBLANK('Geotech Log'!AC157),"",'Geotech Log'!AC157)</f>
        <v>W1</v>
      </c>
      <c r="X150" s="9" t="str">
        <f>IF(ISBLANK('Geotech Log'!AD157),"",'Geotech Log'!AD157)</f>
        <v>R1</v>
      </c>
      <c r="Y150" s="17">
        <f>IF(ISBLANK('Geotech Log'!AE157),"",'Geotech Log'!AE157)</f>
        <v>1</v>
      </c>
      <c r="Z150" s="17">
        <f ca="1">IF(ISBLANK('Geotech Log'!AF157),"",'Geotech Log'!AF157)</f>
        <v>1.5</v>
      </c>
      <c r="AA150" s="17">
        <f ca="1">IF(ISBLANK('Geotech Log'!AG157),"",'Geotech Log'!AG157)</f>
        <v>25.5</v>
      </c>
      <c r="AB150" s="517" t="str">
        <f>IF(ISBLANK('Geotech Log'!AH157),"",'Geotech Log'!AH157)</f>
        <v>COAL/MST 70/30 WITH FRIABLE, BRECCIATED SHEAR ZONES.</v>
      </c>
    </row>
    <row r="151" spans="1:28" x14ac:dyDescent="0.25">
      <c r="A151" s="9" t="str">
        <f>IF(ISBLANK('Geotech Log'!$C$2),"",IF('Geotech Log'!J158&lt;&gt;"",'Geotech Log'!$C$2,""))</f>
        <v>GTF20-01</v>
      </c>
      <c r="B151" s="9" t="str">
        <f>IF(ISBLANK('Geotech Log'!$R$4),"",IF('Geotech Log'!J158&lt;&gt;"",'Geotech Log'!$R$4,""))</f>
        <v>FRO</v>
      </c>
      <c r="C151" s="22">
        <f>IF(ISBLANK('Geotech Log'!A158),IF(ISBLANK('Geotech Log'!J158),"",C150),'Geotech Log'!A158)</f>
        <v>44013</v>
      </c>
      <c r="D151" s="22" t="str">
        <f>IF(ISBLANK('Geotech Log'!C158),"",'Geotech Log'!C158)</f>
        <v>CR</v>
      </c>
      <c r="E151" s="17" t="str">
        <f>IF(ISBLANK('Geotech Log'!D158),"",'Geotech Log'!D158)</f>
        <v/>
      </c>
      <c r="F151" s="17" t="str">
        <f>IF(ISBLANK('Geotech Log'!H158),"",'Geotech Log'!H158)</f>
        <v/>
      </c>
      <c r="G151" s="17" t="str">
        <f>IF(ISBLANK('Geotech Log'!I158),"",'Geotech Log'!I158)</f>
        <v/>
      </c>
      <c r="H151" s="17">
        <f>IF(ISBLANK('Geotech Log'!J158),"",'Geotech Log'!J158)</f>
        <v>150</v>
      </c>
      <c r="I151" s="25">
        <f>IF(ISBLANK('Geotech Log'!K158),"",'Geotech Log'!K158)</f>
        <v>268.3</v>
      </c>
      <c r="J151" s="25">
        <f>IF(ISBLANK('Geotech Log'!L158),"",'Geotech Log'!L158)</f>
        <v>269</v>
      </c>
      <c r="K151" s="25">
        <f>IF(ISBLANK('Geotech Log'!N158),"",'Geotech Log'!N158)</f>
        <v>0.7</v>
      </c>
      <c r="L151" s="25">
        <f>IF(ISBLANK('Geotech Log'!O158),"",'Geotech Log'!O158)</f>
        <v>100</v>
      </c>
      <c r="M151" s="25">
        <f>IF(ISBLANK('Geotech Log'!P158),"",'Geotech Log'!P158)</f>
        <v>0.7</v>
      </c>
      <c r="N151" s="25">
        <f>IF(ISBLANK('Geotech Log'!Q158),"",'Geotech Log'!Q158)</f>
        <v>100</v>
      </c>
      <c r="O151" s="17">
        <f>IF(ISBLANK('Geotech Log'!R158),"",'Geotech Log'!R158)</f>
        <v>20</v>
      </c>
      <c r="P151" s="17">
        <f>IF(ISBLANK('Geotech Log'!T158),"",'Geotech Log'!T158)</f>
        <v>0</v>
      </c>
      <c r="Q151" s="9" t="str">
        <f>IF(ISBLANK('Geotech Log'!W158),"",'Geotech Log'!W158)</f>
        <v>MST</v>
      </c>
      <c r="R151" s="9" t="str">
        <f>IF(ISBLANK('Geotech Log'!X158),"",'Geotech Log'!X158)</f>
        <v>COAL</v>
      </c>
      <c r="S151" s="9" t="str">
        <f>IF(ISBLANK('Geotech Log'!Y158),"",'Geotech Log'!Y158)</f>
        <v>Bk</v>
      </c>
      <c r="T151" s="9" t="str">
        <f>IF(ISBLANK('Geotech Log'!Z158),"",'Geotech Log'!Z158)</f>
        <v>VF</v>
      </c>
      <c r="U151" s="9" t="str">
        <f>IF(ISBLANK('Geotech Log'!AA158),"",'Geotech Log'!AA158)</f>
        <v>BD</v>
      </c>
      <c r="V151" s="9" t="str">
        <f>IF(ISBLANK('Geotech Log'!AB158),"",'Geotech Log'!AB158)</f>
        <v>VTHIN</v>
      </c>
      <c r="W151" s="9" t="str">
        <f>IF(ISBLANK('Geotech Log'!AC158),"",'Geotech Log'!AC158)</f>
        <v>W1</v>
      </c>
      <c r="X151" s="9" t="str">
        <f>IF(ISBLANK('Geotech Log'!AD158),"",'Geotech Log'!AD158)</f>
        <v>R2</v>
      </c>
      <c r="Y151" s="17">
        <f>IF(ISBLANK('Geotech Log'!AE158),"",'Geotech Log'!AE158)</f>
        <v>2</v>
      </c>
      <c r="Z151" s="17">
        <f ca="1">IF(ISBLANK('Geotech Log'!AF158),"",'Geotech Log'!AF158)</f>
        <v>25</v>
      </c>
      <c r="AA151" s="17">
        <f ca="1">IF(ISBLANK('Geotech Log'!AG158),"",'Geotech Log'!AG158)</f>
        <v>87</v>
      </c>
      <c r="AB151" s="517" t="str">
        <f>IF(ISBLANK('Geotech Log'!AH158),"",'Geotech Log'!AH158)</f>
        <v>INTACT, WEAKLY LAMINATED MST/COAL 60/40. MICRODEFECTS.</v>
      </c>
    </row>
    <row r="152" spans="1:28" x14ac:dyDescent="0.25">
      <c r="A152" s="9" t="str">
        <f>IF(ISBLANK('Geotech Log'!$C$2),"",IF('Geotech Log'!J159&lt;&gt;"",'Geotech Log'!$C$2,""))</f>
        <v>GTF20-01</v>
      </c>
      <c r="B152" s="9" t="str">
        <f>IF(ISBLANK('Geotech Log'!$R$4),"",IF('Geotech Log'!J159&lt;&gt;"",'Geotech Log'!$R$4,""))</f>
        <v>FRO</v>
      </c>
      <c r="C152" s="22">
        <f>IF(ISBLANK('Geotech Log'!A159),IF(ISBLANK('Geotech Log'!J159),"",C151),'Geotech Log'!A159)</f>
        <v>44014</v>
      </c>
      <c r="D152" s="22" t="str">
        <f>IF(ISBLANK('Geotech Log'!C159),"",'Geotech Log'!C159)</f>
        <v>CR</v>
      </c>
      <c r="E152" s="17">
        <f>IF(ISBLANK('Geotech Log'!D159),"",'Geotech Log'!D159)</f>
        <v>106</v>
      </c>
      <c r="F152" s="17" t="str">
        <f>IF(ISBLANK('Geotech Log'!H159),"",'Geotech Log'!H159)</f>
        <v/>
      </c>
      <c r="G152" s="17" t="str">
        <f>IF(ISBLANK('Geotech Log'!I159),"",'Geotech Log'!I159)</f>
        <v/>
      </c>
      <c r="H152" s="17">
        <f>IF(ISBLANK('Geotech Log'!J159),"",'Geotech Log'!J159)</f>
        <v>151</v>
      </c>
      <c r="I152" s="25">
        <f>IF(ISBLANK('Geotech Log'!K159),"",'Geotech Log'!K159)</f>
        <v>269</v>
      </c>
      <c r="J152" s="25">
        <f>IF(ISBLANK('Geotech Log'!L159),"",'Geotech Log'!L159)</f>
        <v>272</v>
      </c>
      <c r="K152" s="25">
        <f>IF(ISBLANK('Geotech Log'!N159),"",'Geotech Log'!N159)</f>
        <v>2.94</v>
      </c>
      <c r="L152" s="25">
        <f>IF(ISBLANK('Geotech Log'!O159),"",'Geotech Log'!O159)</f>
        <v>98</v>
      </c>
      <c r="M152" s="25">
        <f>IF(ISBLANK('Geotech Log'!P159),"",'Geotech Log'!P159)</f>
        <v>1.1599999999999999</v>
      </c>
      <c r="N152" s="25">
        <f>IF(ISBLANK('Geotech Log'!Q159),"",'Geotech Log'!Q159)</f>
        <v>38.666666666666664</v>
      </c>
      <c r="O152" s="17">
        <f>IF(ISBLANK('Geotech Log'!R159),"",'Geotech Log'!R159)</f>
        <v>8</v>
      </c>
      <c r="P152" s="17">
        <f>IF(ISBLANK('Geotech Log'!T159),"",'Geotech Log'!T159)</f>
        <v>99</v>
      </c>
      <c r="Q152" s="9" t="str">
        <f>IF(ISBLANK('Geotech Log'!W159),"",'Geotech Log'!W159)</f>
        <v>MST</v>
      </c>
      <c r="R152" s="9" t="str">
        <f>IF(ISBLANK('Geotech Log'!X159),"",'Geotech Log'!X159)</f>
        <v>COAL</v>
      </c>
      <c r="S152" s="9" t="str">
        <f>IF(ISBLANK('Geotech Log'!Y159),"",'Geotech Log'!Y159)</f>
        <v>Bk</v>
      </c>
      <c r="T152" s="9" t="str">
        <f>IF(ISBLANK('Geotech Log'!Z159),"",'Geotech Log'!Z159)</f>
        <v>VF</v>
      </c>
      <c r="U152" s="9" t="str">
        <f>IF(ISBLANK('Geotech Log'!AA159),"",'Geotech Log'!AA159)</f>
        <v>BD</v>
      </c>
      <c r="V152" s="9" t="str">
        <f>IF(ISBLANK('Geotech Log'!AB159),"",'Geotech Log'!AB159)</f>
        <v>VTHIN</v>
      </c>
      <c r="W152" s="9" t="str">
        <f>IF(ISBLANK('Geotech Log'!AC159),"",'Geotech Log'!AC159)</f>
        <v>W1</v>
      </c>
      <c r="X152" s="9" t="str">
        <f>IF(ISBLANK('Geotech Log'!AD159),"",'Geotech Log'!AD159)</f>
        <v>R2</v>
      </c>
      <c r="Y152" s="17">
        <f>IF(ISBLANK('Geotech Log'!AE159),"",'Geotech Log'!AE159)</f>
        <v>2</v>
      </c>
      <c r="Z152" s="17">
        <f ca="1">IF(ISBLANK('Geotech Log'!AF159),"",'Geotech Log'!AF159)</f>
        <v>4.1538461538461542</v>
      </c>
      <c r="AA152" s="17">
        <f ca="1">IF(ISBLANK('Geotech Log'!AG159),"",'Geotech Log'!AG159)</f>
        <v>29.153846153846153</v>
      </c>
      <c r="AB152" s="517" t="str">
        <f>IF(ISBLANK('Geotech Log'!AH159),"",'Geotech Log'!AH159)</f>
        <v>INTACT, WEAKLY LAMINATED MST/COAL 60/40 WITH SEVERAL COAL SHEAR ZONES UP TO 20 CM IN LENGTH. COAL FROM 271.87 M</v>
      </c>
    </row>
    <row r="153" spans="1:28" x14ac:dyDescent="0.25">
      <c r="A153" s="9" t="str">
        <f>IF(ISBLANK('Geotech Log'!$C$2),"",IF('Geotech Log'!J160&lt;&gt;"",'Geotech Log'!$C$2,""))</f>
        <v>GTF20-01</v>
      </c>
      <c r="B153" s="9" t="str">
        <f>IF(ISBLANK('Geotech Log'!$R$4),"",IF('Geotech Log'!J160&lt;&gt;"",'Geotech Log'!$R$4,""))</f>
        <v>FRO</v>
      </c>
      <c r="C153" s="22">
        <f>IF(ISBLANK('Geotech Log'!A160),IF(ISBLANK('Geotech Log'!J160),"",C152),'Geotech Log'!A160)</f>
        <v>44014</v>
      </c>
      <c r="D153" s="22" t="str">
        <f>IF(ISBLANK('Geotech Log'!C160),"",'Geotech Log'!C160)</f>
        <v>CR</v>
      </c>
      <c r="E153" s="17">
        <f>IF(ISBLANK('Geotech Log'!D160),"",'Geotech Log'!D160)</f>
        <v>107</v>
      </c>
      <c r="F153" s="17" t="str">
        <f>IF(ISBLANK('Geotech Log'!H160),"",'Geotech Log'!H160)</f>
        <v/>
      </c>
      <c r="G153" s="17" t="str">
        <f>IF(ISBLANK('Geotech Log'!I160),"",'Geotech Log'!I160)</f>
        <v/>
      </c>
      <c r="H153" s="17">
        <f>IF(ISBLANK('Geotech Log'!J160),"",'Geotech Log'!J160)</f>
        <v>152</v>
      </c>
      <c r="I153" s="25">
        <f>IF(ISBLANK('Geotech Log'!K160),"",'Geotech Log'!K160)</f>
        <v>272</v>
      </c>
      <c r="J153" s="25">
        <f>IF(ISBLANK('Geotech Log'!L160),"",'Geotech Log'!L160)</f>
        <v>272.70999999999998</v>
      </c>
      <c r="K153" s="25">
        <f>IF(ISBLANK('Geotech Log'!N160),"",'Geotech Log'!N160)</f>
        <v>0.71</v>
      </c>
      <c r="L153" s="25">
        <f>IF(ISBLANK('Geotech Log'!O160),"",'Geotech Log'!O160)</f>
        <v>100</v>
      </c>
      <c r="M153" s="25">
        <f>IF(ISBLANK('Geotech Log'!P160),"",'Geotech Log'!P160)</f>
        <v>0</v>
      </c>
      <c r="N153" s="25">
        <f>IF(ISBLANK('Geotech Log'!Q160),"",'Geotech Log'!Q160)</f>
        <v>0</v>
      </c>
      <c r="O153" s="17">
        <f>IF(ISBLANK('Geotech Log'!R160),"",'Geotech Log'!R160)</f>
        <v>3</v>
      </c>
      <c r="P153" s="17">
        <f>IF(ISBLANK('Geotech Log'!T160),"",'Geotech Log'!T160)</f>
        <v>99</v>
      </c>
      <c r="Q153" s="9" t="str">
        <f>IF(ISBLANK('Geotech Log'!W160),"",'Geotech Log'!W160)</f>
        <v>COAL</v>
      </c>
      <c r="R153" s="9" t="str">
        <f>IF(ISBLANK('Geotech Log'!X160),"",'Geotech Log'!X160)</f>
        <v/>
      </c>
      <c r="S153" s="9" t="str">
        <f>IF(ISBLANK('Geotech Log'!Y160),"",'Geotech Log'!Y160)</f>
        <v>BK</v>
      </c>
      <c r="T153" s="9" t="str">
        <f>IF(ISBLANK('Geotech Log'!Z160),"",'Geotech Log'!Z160)</f>
        <v>VF</v>
      </c>
      <c r="U153" s="9" t="str">
        <f>IF(ISBLANK('Geotech Log'!AA160),"",'Geotech Log'!AA160)</f>
        <v>MF2</v>
      </c>
      <c r="V153" s="9" t="str">
        <f>IF(ISBLANK('Geotech Log'!AB160),"",'Geotech Log'!AB160)</f>
        <v>MAS</v>
      </c>
      <c r="W153" s="9" t="str">
        <f>IF(ISBLANK('Geotech Log'!AC160),"",'Geotech Log'!AC160)</f>
        <v>W1</v>
      </c>
      <c r="X153" s="9" t="str">
        <f>IF(ISBLANK('Geotech Log'!AD160),"",'Geotech Log'!AD160)</f>
        <v>R1</v>
      </c>
      <c r="Y153" s="17">
        <f>IF(ISBLANK('Geotech Log'!AE160),"",'Geotech Log'!AE160)</f>
        <v>1</v>
      </c>
      <c r="Z153" s="17">
        <f ca="1">IF(ISBLANK('Geotech Log'!AF160),"",'Geotech Log'!AF160)</f>
        <v>0</v>
      </c>
      <c r="AA153" s="17">
        <f ca="1">IF(ISBLANK('Geotech Log'!AG160),"",'Geotech Log'!AG160)</f>
        <v>19</v>
      </c>
      <c r="AB153" s="517" t="str">
        <f>IF(ISBLANK('Geotech Log'!AH160),"",'Geotech Log'!AH160)</f>
        <v>INTACT BUT FRIABLE, MICRODEFECTED COAL. MECHANICAL RZ AT TOP OF RUN.</v>
      </c>
    </row>
    <row r="154" spans="1:28" x14ac:dyDescent="0.25">
      <c r="A154" s="9" t="str">
        <f>IF(ISBLANK('Geotech Log'!$C$2),"",IF('Geotech Log'!J161&lt;&gt;"",'Geotech Log'!$C$2,""))</f>
        <v>GTF20-01</v>
      </c>
      <c r="B154" s="9" t="str">
        <f>IF(ISBLANK('Geotech Log'!$R$4),"",IF('Geotech Log'!J161&lt;&gt;"",'Geotech Log'!$R$4,""))</f>
        <v>FRO</v>
      </c>
      <c r="C154" s="22">
        <f>IF(ISBLANK('Geotech Log'!A161),IF(ISBLANK('Geotech Log'!J161),"",C153),'Geotech Log'!A161)</f>
        <v>44014</v>
      </c>
      <c r="D154" s="22" t="str">
        <f>IF(ISBLANK('Geotech Log'!C161),"",'Geotech Log'!C161)</f>
        <v>CR</v>
      </c>
      <c r="E154" s="17" t="str">
        <f>IF(ISBLANK('Geotech Log'!D161),"",'Geotech Log'!D161)</f>
        <v/>
      </c>
      <c r="F154" s="17" t="str">
        <f>IF(ISBLANK('Geotech Log'!H161),"",'Geotech Log'!H161)</f>
        <v/>
      </c>
      <c r="G154" s="17" t="str">
        <f>IF(ISBLANK('Geotech Log'!I161),"",'Geotech Log'!I161)</f>
        <v/>
      </c>
      <c r="H154" s="17">
        <f>IF(ISBLANK('Geotech Log'!J161),"",'Geotech Log'!J161)</f>
        <v>153</v>
      </c>
      <c r="I154" s="25">
        <f>IF(ISBLANK('Geotech Log'!K161),"",'Geotech Log'!K161)</f>
        <v>272.70999999999998</v>
      </c>
      <c r="J154" s="25">
        <f>IF(ISBLANK('Geotech Log'!L161),"",'Geotech Log'!L161)</f>
        <v>275</v>
      </c>
      <c r="K154" s="25">
        <f>IF(ISBLANK('Geotech Log'!N161),"",'Geotech Log'!N161)</f>
        <v>2.29</v>
      </c>
      <c r="L154" s="25">
        <f>IF(ISBLANK('Geotech Log'!O161),"",'Geotech Log'!O161)</f>
        <v>99.999999999999119</v>
      </c>
      <c r="M154" s="25">
        <f>IF(ISBLANK('Geotech Log'!P161),"",'Geotech Log'!P161)</f>
        <v>0</v>
      </c>
      <c r="N154" s="25">
        <f>IF(ISBLANK('Geotech Log'!Q161),"",'Geotech Log'!Q161)</f>
        <v>0</v>
      </c>
      <c r="O154" s="17">
        <f>IF(ISBLANK('Geotech Log'!R161),"",'Geotech Log'!R161)</f>
        <v>3</v>
      </c>
      <c r="P154" s="17">
        <f>IF(ISBLANK('Geotech Log'!T161),"",'Geotech Log'!T161)</f>
        <v>99</v>
      </c>
      <c r="Q154" s="9" t="str">
        <f>IF(ISBLANK('Geotech Log'!W161),"",'Geotech Log'!W161)</f>
        <v>COAL</v>
      </c>
      <c r="R154" s="9" t="str">
        <f>IF(ISBLANK('Geotech Log'!X161),"",'Geotech Log'!X161)</f>
        <v/>
      </c>
      <c r="S154" s="9" t="str">
        <f>IF(ISBLANK('Geotech Log'!Y161),"",'Geotech Log'!Y161)</f>
        <v>BK</v>
      </c>
      <c r="T154" s="9" t="str">
        <f>IF(ISBLANK('Geotech Log'!Z161),"",'Geotech Log'!Z161)</f>
        <v>VF</v>
      </c>
      <c r="U154" s="9" t="str">
        <f>IF(ISBLANK('Geotech Log'!AA161),"",'Geotech Log'!AA161)</f>
        <v>BRX</v>
      </c>
      <c r="V154" s="9" t="str">
        <f>IF(ISBLANK('Geotech Log'!AB161),"",'Geotech Log'!AB161)</f>
        <v>MAS</v>
      </c>
      <c r="W154" s="9" t="str">
        <f>IF(ISBLANK('Geotech Log'!AC161),"",'Geotech Log'!AC161)</f>
        <v>W1</v>
      </c>
      <c r="X154" s="9" t="str">
        <f>IF(ISBLANK('Geotech Log'!AD161),"",'Geotech Log'!AD161)</f>
        <v>R0</v>
      </c>
      <c r="Y154" s="17">
        <f>IF(ISBLANK('Geotech Log'!AE161),"",'Geotech Log'!AE161)</f>
        <v>0</v>
      </c>
      <c r="Z154" s="17">
        <f ca="1">IF(ISBLANK('Geotech Log'!AF161),"",'Geotech Log'!AF161)</f>
        <v>2</v>
      </c>
      <c r="AA154" s="17">
        <f ca="1">IF(ISBLANK('Geotech Log'!AG161),"",'Geotech Log'!AG161)</f>
        <v>20</v>
      </c>
      <c r="AB154" s="517" t="str">
        <f>IF(ISBLANK('Geotech Log'!AH161),"",'Geotech Log'!AH161)</f>
        <v xml:space="preserve">HEAVILY SHEARED, BRECCIATED COAL. MIX OF R1 AND R0 STRENGTH ZONES. MST/COAL FROM 274.88 TO 275.00 M </v>
      </c>
    </row>
    <row r="155" spans="1:28" x14ac:dyDescent="0.25">
      <c r="A155" s="9" t="str">
        <f>IF(ISBLANK('Geotech Log'!$C$2),"",IF('Geotech Log'!J162&lt;&gt;"",'Geotech Log'!$C$2,""))</f>
        <v>GTF20-01</v>
      </c>
      <c r="B155" s="9" t="str">
        <f>IF(ISBLANK('Geotech Log'!$R$4),"",IF('Geotech Log'!J162&lt;&gt;"",'Geotech Log'!$R$4,""))</f>
        <v>FRO</v>
      </c>
      <c r="C155" s="22">
        <f>IF(ISBLANK('Geotech Log'!A162),IF(ISBLANK('Geotech Log'!J162),"",C154),'Geotech Log'!A162)</f>
        <v>44014</v>
      </c>
      <c r="D155" s="22" t="str">
        <f>IF(ISBLANK('Geotech Log'!C162),"",'Geotech Log'!C162)</f>
        <v>CR</v>
      </c>
      <c r="E155" s="17">
        <f>IF(ISBLANK('Geotech Log'!D162),"",'Geotech Log'!D162)</f>
        <v>108</v>
      </c>
      <c r="F155" s="17" t="str">
        <f>IF(ISBLANK('Geotech Log'!H162),"",'Geotech Log'!H162)</f>
        <v/>
      </c>
      <c r="G155" s="17" t="str">
        <f>IF(ISBLANK('Geotech Log'!I162),"",'Geotech Log'!I162)</f>
        <v/>
      </c>
      <c r="H155" s="17">
        <f>IF(ISBLANK('Geotech Log'!J162),"",'Geotech Log'!J162)</f>
        <v>154</v>
      </c>
      <c r="I155" s="25">
        <f>IF(ISBLANK('Geotech Log'!K162),"",'Geotech Log'!K162)</f>
        <v>275</v>
      </c>
      <c r="J155" s="25">
        <f>IF(ISBLANK('Geotech Log'!L162),"",'Geotech Log'!L162)</f>
        <v>278</v>
      </c>
      <c r="K155" s="25">
        <f>IF(ISBLANK('Geotech Log'!N162),"",'Geotech Log'!N162)</f>
        <v>3</v>
      </c>
      <c r="L155" s="25">
        <f>IF(ISBLANK('Geotech Log'!O162),"",'Geotech Log'!O162)</f>
        <v>100</v>
      </c>
      <c r="M155" s="25">
        <f>IF(ISBLANK('Geotech Log'!P162),"",'Geotech Log'!P162)</f>
        <v>2.6</v>
      </c>
      <c r="N155" s="25">
        <f>IF(ISBLANK('Geotech Log'!Q162),"",'Geotech Log'!Q162)</f>
        <v>86.666666666666671</v>
      </c>
      <c r="O155" s="17">
        <f>IF(ISBLANK('Geotech Log'!R162),"",'Geotech Log'!R162)</f>
        <v>17</v>
      </c>
      <c r="P155" s="17">
        <f>IF(ISBLANK('Geotech Log'!T162),"",'Geotech Log'!T162)</f>
        <v>25</v>
      </c>
      <c r="Q155" s="9" t="str">
        <f>IF(ISBLANK('Geotech Log'!W162),"",'Geotech Log'!W162)</f>
        <v>MST</v>
      </c>
      <c r="R155" s="9" t="str">
        <f>IF(ISBLANK('Geotech Log'!X162),"",'Geotech Log'!X162)</f>
        <v>COAL</v>
      </c>
      <c r="S155" s="9" t="str">
        <f>IF(ISBLANK('Geotech Log'!Y162),"",'Geotech Log'!Y162)</f>
        <v>Bk</v>
      </c>
      <c r="T155" s="9" t="str">
        <f>IF(ISBLANK('Geotech Log'!Z162),"",'Geotech Log'!Z162)</f>
        <v>VF</v>
      </c>
      <c r="U155" s="9" t="str">
        <f>IF(ISBLANK('Geotech Log'!AA162),"",'Geotech Log'!AA162)</f>
        <v>BD</v>
      </c>
      <c r="V155" s="9" t="str">
        <f>IF(ISBLANK('Geotech Log'!AB162),"",'Geotech Log'!AB162)</f>
        <v>VTHIN</v>
      </c>
      <c r="W155" s="9" t="str">
        <f>IF(ISBLANK('Geotech Log'!AC162),"",'Geotech Log'!AC162)</f>
        <v>W1</v>
      </c>
      <c r="X155" s="9" t="str">
        <f>IF(ISBLANK('Geotech Log'!AD162),"",'Geotech Log'!AD162)</f>
        <v>R2</v>
      </c>
      <c r="Y155" s="17">
        <f>IF(ISBLANK('Geotech Log'!AE162),"",'Geotech Log'!AE162)</f>
        <v>2</v>
      </c>
      <c r="Z155" s="17">
        <f ca="1">IF(ISBLANK('Geotech Log'!AF162),"",'Geotech Log'!AF162)</f>
        <v>1.3846153846153846</v>
      </c>
      <c r="AA155" s="17">
        <f ca="1">IF(ISBLANK('Geotech Log'!AG162),"",'Geotech Log'!AG162)</f>
        <v>40.384615384615387</v>
      </c>
      <c r="AB155" s="517" t="str">
        <f>IF(ISBLANK('Geotech Log'!AH162),"",'Geotech Log'!AH162)</f>
        <v>WEAKLY LAMINATED MST/COAL 70/30 WITH A RUBBLE ZONE FROM 275.18 TO 275.39 M AND SEVERAL COAL SHEAR ZONES UP TO 7 CM IN LENGTH</v>
      </c>
    </row>
    <row r="156" spans="1:28" x14ac:dyDescent="0.25">
      <c r="A156" s="9" t="str">
        <f>IF(ISBLANK('Geotech Log'!$C$2),"",IF('Geotech Log'!J163&lt;&gt;"",'Geotech Log'!$C$2,""))</f>
        <v>GTF20-01</v>
      </c>
      <c r="B156" s="9" t="str">
        <f>IF(ISBLANK('Geotech Log'!$R$4),"",IF('Geotech Log'!J163&lt;&gt;"",'Geotech Log'!$R$4,""))</f>
        <v>FRO</v>
      </c>
      <c r="C156" s="22">
        <f>IF(ISBLANK('Geotech Log'!A163),IF(ISBLANK('Geotech Log'!J163),"",C155),'Geotech Log'!A163)</f>
        <v>44014</v>
      </c>
      <c r="D156" s="22" t="str">
        <f>IF(ISBLANK('Geotech Log'!C163),"",'Geotech Log'!C163)</f>
        <v>CR</v>
      </c>
      <c r="E156" s="17">
        <f>IF(ISBLANK('Geotech Log'!D163),"",'Geotech Log'!D163)</f>
        <v>109</v>
      </c>
      <c r="F156" s="17" t="str">
        <f>IF(ISBLANK('Geotech Log'!H163),"",'Geotech Log'!H163)</f>
        <v/>
      </c>
      <c r="G156" s="17" t="str">
        <f>IF(ISBLANK('Geotech Log'!I163),"",'Geotech Log'!I163)</f>
        <v/>
      </c>
      <c r="H156" s="17">
        <f>IF(ISBLANK('Geotech Log'!J163),"",'Geotech Log'!J163)</f>
        <v>155</v>
      </c>
      <c r="I156" s="25">
        <f>IF(ISBLANK('Geotech Log'!K163),"",'Geotech Log'!K163)</f>
        <v>278</v>
      </c>
      <c r="J156" s="25">
        <f>IF(ISBLANK('Geotech Log'!L163),"",'Geotech Log'!L163)</f>
        <v>281</v>
      </c>
      <c r="K156" s="25">
        <f>IF(ISBLANK('Geotech Log'!N163),"",'Geotech Log'!N163)</f>
        <v>3.08</v>
      </c>
      <c r="L156" s="25">
        <f>IF(ISBLANK('Geotech Log'!O163),"",'Geotech Log'!O163)</f>
        <v>100</v>
      </c>
      <c r="M156" s="25">
        <f>IF(ISBLANK('Geotech Log'!P163),"",'Geotech Log'!P163)</f>
        <v>2.89</v>
      </c>
      <c r="N156" s="25">
        <f>IF(ISBLANK('Geotech Log'!Q163),"",'Geotech Log'!Q163)</f>
        <v>96.333333333333343</v>
      </c>
      <c r="O156" s="17">
        <f>IF(ISBLANK('Geotech Log'!R163),"",'Geotech Log'!R163)</f>
        <v>20</v>
      </c>
      <c r="P156" s="17">
        <f>IF(ISBLANK('Geotech Log'!T163),"",'Geotech Log'!T163)</f>
        <v>12</v>
      </c>
      <c r="Q156" s="9" t="str">
        <f>IF(ISBLANK('Geotech Log'!W163),"",'Geotech Log'!W163)</f>
        <v>MST</v>
      </c>
      <c r="R156" s="9" t="str">
        <f>IF(ISBLANK('Geotech Log'!X163),"",'Geotech Log'!X163)</f>
        <v>COAL</v>
      </c>
      <c r="S156" s="9" t="str">
        <f>IF(ISBLANK('Geotech Log'!Y163),"",'Geotech Log'!Y163)</f>
        <v>Bk</v>
      </c>
      <c r="T156" s="9" t="str">
        <f>IF(ISBLANK('Geotech Log'!Z163),"",'Geotech Log'!Z163)</f>
        <v>VF</v>
      </c>
      <c r="U156" s="9" t="str">
        <f>IF(ISBLANK('Geotech Log'!AA163),"",'Geotech Log'!AA163)</f>
        <v>BD</v>
      </c>
      <c r="V156" s="9" t="str">
        <f>IF(ISBLANK('Geotech Log'!AB163),"",'Geotech Log'!AB163)</f>
        <v>VTHIN</v>
      </c>
      <c r="W156" s="9" t="str">
        <f>IF(ISBLANK('Geotech Log'!AC163),"",'Geotech Log'!AC163)</f>
        <v>W1</v>
      </c>
      <c r="X156" s="9" t="str">
        <f>IF(ISBLANK('Geotech Log'!AD163),"",'Geotech Log'!AD163)</f>
        <v>R2</v>
      </c>
      <c r="Y156" s="17">
        <f>IF(ISBLANK('Geotech Log'!AE163),"",'Geotech Log'!AE163)</f>
        <v>2</v>
      </c>
      <c r="Z156" s="17">
        <f ca="1">IF(ISBLANK('Geotech Log'!AF163),"",'Geotech Log'!AF163)</f>
        <v>3</v>
      </c>
      <c r="AA156" s="17">
        <f ca="1">IF(ISBLANK('Geotech Log'!AG163),"",'Geotech Log'!AG163)</f>
        <v>45</v>
      </c>
      <c r="AB156" s="517" t="str">
        <f>IF(ISBLANK('Geotech Log'!AH163),"",'Geotech Log'!AH163)</f>
        <v>DRILL SPIN AND CORE ROTATION AT TOP OF RUN - MECHANICAL BROKEN ZONE FROM 278.00 TO 278.12 M. WEAKLY LAMINATED MST/COAL 90/10</v>
      </c>
    </row>
    <row r="157" spans="1:28" x14ac:dyDescent="0.25">
      <c r="A157" s="9" t="str">
        <f>IF(ISBLANK('Geotech Log'!$C$2),"",IF('Geotech Log'!J164&lt;&gt;"",'Geotech Log'!$C$2,""))</f>
        <v>GTF20-01</v>
      </c>
      <c r="B157" s="9" t="str">
        <f>IF(ISBLANK('Geotech Log'!$R$4),"",IF('Geotech Log'!J164&lt;&gt;"",'Geotech Log'!$R$4,""))</f>
        <v>FRO</v>
      </c>
      <c r="C157" s="22">
        <f>IF(ISBLANK('Geotech Log'!A164),IF(ISBLANK('Geotech Log'!J164),"",C156),'Geotech Log'!A164)</f>
        <v>44014</v>
      </c>
      <c r="D157" s="22" t="str">
        <f>IF(ISBLANK('Geotech Log'!C164),"",'Geotech Log'!C164)</f>
        <v>CR</v>
      </c>
      <c r="E157" s="17">
        <f>IF(ISBLANK('Geotech Log'!D164),"",'Geotech Log'!D164)</f>
        <v>110</v>
      </c>
      <c r="F157" s="17" t="str">
        <f>IF(ISBLANK('Geotech Log'!H164),"",'Geotech Log'!H164)</f>
        <v/>
      </c>
      <c r="G157" s="17" t="str">
        <f>IF(ISBLANK('Geotech Log'!I164),"",'Geotech Log'!I164)</f>
        <v/>
      </c>
      <c r="H157" s="17">
        <f>IF(ISBLANK('Geotech Log'!J164),"",'Geotech Log'!J164)</f>
        <v>156</v>
      </c>
      <c r="I157" s="25">
        <f>IF(ISBLANK('Geotech Log'!K164),"",'Geotech Log'!K164)</f>
        <v>281</v>
      </c>
      <c r="J157" s="25">
        <f>IF(ISBLANK('Geotech Log'!L164),"",'Geotech Log'!L164)</f>
        <v>284</v>
      </c>
      <c r="K157" s="25">
        <f>IF(ISBLANK('Geotech Log'!N164),"",'Geotech Log'!N164)</f>
        <v>2.98</v>
      </c>
      <c r="L157" s="25">
        <f>IF(ISBLANK('Geotech Log'!O164),"",'Geotech Log'!O164)</f>
        <v>99.333333333333329</v>
      </c>
      <c r="M157" s="25">
        <f>IF(ISBLANK('Geotech Log'!P164),"",'Geotech Log'!P164)</f>
        <v>2.68</v>
      </c>
      <c r="N157" s="25">
        <f>IF(ISBLANK('Geotech Log'!Q164),"",'Geotech Log'!Q164)</f>
        <v>89.333333333333343</v>
      </c>
      <c r="O157" s="17">
        <f>IF(ISBLANK('Geotech Log'!R164),"",'Geotech Log'!R164)</f>
        <v>17</v>
      </c>
      <c r="P157" s="17">
        <f>IF(ISBLANK('Geotech Log'!T164),"",'Geotech Log'!T164)</f>
        <v>20</v>
      </c>
      <c r="Q157" s="9" t="str">
        <f>IF(ISBLANK('Geotech Log'!W164),"",'Geotech Log'!W164)</f>
        <v>MST</v>
      </c>
      <c r="R157" s="9" t="str">
        <f>IF(ISBLANK('Geotech Log'!X164),"",'Geotech Log'!X164)</f>
        <v>SLST</v>
      </c>
      <c r="S157" s="9" t="str">
        <f>IF(ISBLANK('Geotech Log'!Y164),"",'Geotech Log'!Y164)</f>
        <v>Bk</v>
      </c>
      <c r="T157" s="9" t="str">
        <f>IF(ISBLANK('Geotech Log'!Z164),"",'Geotech Log'!Z164)</f>
        <v>VF</v>
      </c>
      <c r="U157" s="9" t="str">
        <f>IF(ISBLANK('Geotech Log'!AA164),"",'Geotech Log'!AA164)</f>
        <v>BD</v>
      </c>
      <c r="V157" s="9" t="str">
        <f>IF(ISBLANK('Geotech Log'!AB164),"",'Geotech Log'!AB164)</f>
        <v>VTHIN</v>
      </c>
      <c r="W157" s="9" t="str">
        <f>IF(ISBLANK('Geotech Log'!AC164),"",'Geotech Log'!AC164)</f>
        <v>W1</v>
      </c>
      <c r="X157" s="9" t="str">
        <f>IF(ISBLANK('Geotech Log'!AD164),"",'Geotech Log'!AD164)</f>
        <v>R3</v>
      </c>
      <c r="Y157" s="17">
        <f>IF(ISBLANK('Geotech Log'!AE164),"",'Geotech Log'!AE164)</f>
        <v>4</v>
      </c>
      <c r="Z157" s="17">
        <f ca="1">IF(ISBLANK('Geotech Log'!AF164),"",'Geotech Log'!AF164)</f>
        <v>2.4</v>
      </c>
      <c r="AA157" s="17">
        <f ca="1">IF(ISBLANK('Geotech Log'!AG164),"",'Geotech Log'!AG164)</f>
        <v>43.4</v>
      </c>
      <c r="AB157" s="517" t="str">
        <f>IF(ISBLANK('Geotech Log'!AH164),"",'Geotech Log'!AH164)</f>
        <v>WEAKLY LAMINATED MST/COAL/SLST 80/10/10. RZ FROM 283.93 TO 284.00 M (BOTTOM OF RUN) - POSSIBLY MECHANICAL.</v>
      </c>
    </row>
    <row r="158" spans="1:28" x14ac:dyDescent="0.25">
      <c r="A158" s="9" t="str">
        <f>IF(ISBLANK('Geotech Log'!$C$2),"",IF('Geotech Log'!J165&lt;&gt;"",'Geotech Log'!$C$2,""))</f>
        <v>GTF20-01</v>
      </c>
      <c r="B158" s="9" t="str">
        <f>IF(ISBLANK('Geotech Log'!$R$4),"",IF('Geotech Log'!J165&lt;&gt;"",'Geotech Log'!$R$4,""))</f>
        <v>FRO</v>
      </c>
      <c r="C158" s="22">
        <f>IF(ISBLANK('Geotech Log'!A165),IF(ISBLANK('Geotech Log'!J165),"",C157),'Geotech Log'!A165)</f>
        <v>44014</v>
      </c>
      <c r="D158" s="22" t="str">
        <f>IF(ISBLANK('Geotech Log'!C165),"",'Geotech Log'!C165)</f>
        <v>CR</v>
      </c>
      <c r="E158" s="17">
        <f>IF(ISBLANK('Geotech Log'!D165),"",'Geotech Log'!D165)</f>
        <v>111</v>
      </c>
      <c r="F158" s="17" t="str">
        <f>IF(ISBLANK('Geotech Log'!H165),"",'Geotech Log'!H165)</f>
        <v/>
      </c>
      <c r="G158" s="17" t="str">
        <f>IF(ISBLANK('Geotech Log'!I165),"",'Geotech Log'!I165)</f>
        <v/>
      </c>
      <c r="H158" s="17">
        <f>IF(ISBLANK('Geotech Log'!J165),"",'Geotech Log'!J165)</f>
        <v>157</v>
      </c>
      <c r="I158" s="25">
        <f>IF(ISBLANK('Geotech Log'!K165),"",'Geotech Log'!K165)</f>
        <v>284</v>
      </c>
      <c r="J158" s="25">
        <f>IF(ISBLANK('Geotech Log'!L165),"",'Geotech Log'!L165)</f>
        <v>287</v>
      </c>
      <c r="K158" s="25">
        <f>IF(ISBLANK('Geotech Log'!N165),"",'Geotech Log'!N165)</f>
        <v>3.05</v>
      </c>
      <c r="L158" s="25">
        <f>IF(ISBLANK('Geotech Log'!O165),"",'Geotech Log'!O165)</f>
        <v>100</v>
      </c>
      <c r="M158" s="25">
        <f>IF(ISBLANK('Geotech Log'!P165),"",'Geotech Log'!P165)</f>
        <v>2.88</v>
      </c>
      <c r="N158" s="25">
        <f>IF(ISBLANK('Geotech Log'!Q165),"",'Geotech Log'!Q165)</f>
        <v>96</v>
      </c>
      <c r="O158" s="17">
        <f>IF(ISBLANK('Geotech Log'!R165),"",'Geotech Log'!R165)</f>
        <v>20</v>
      </c>
      <c r="P158" s="17">
        <f>IF(ISBLANK('Geotech Log'!T165),"",'Geotech Log'!T165)</f>
        <v>30</v>
      </c>
      <c r="Q158" s="9" t="str">
        <f>IF(ISBLANK('Geotech Log'!W165),"",'Geotech Log'!W165)</f>
        <v>MST</v>
      </c>
      <c r="R158" s="9" t="str">
        <f>IF(ISBLANK('Geotech Log'!X165),"",'Geotech Log'!X165)</f>
        <v>SLST</v>
      </c>
      <c r="S158" s="9" t="str">
        <f>IF(ISBLANK('Geotech Log'!Y165),"",'Geotech Log'!Y165)</f>
        <v>dGy</v>
      </c>
      <c r="T158" s="9" t="str">
        <f>IF(ISBLANK('Geotech Log'!Z165),"",'Geotech Log'!Z165)</f>
        <v>VF</v>
      </c>
      <c r="U158" s="9" t="str">
        <f>IF(ISBLANK('Geotech Log'!AA165),"",'Geotech Log'!AA165)</f>
        <v>BD</v>
      </c>
      <c r="V158" s="9" t="str">
        <f>IF(ISBLANK('Geotech Log'!AB165),"",'Geotech Log'!AB165)</f>
        <v>VTHIN</v>
      </c>
      <c r="W158" s="9" t="str">
        <f>IF(ISBLANK('Geotech Log'!AC165),"",'Geotech Log'!AC165)</f>
        <v>W1</v>
      </c>
      <c r="X158" s="9" t="str">
        <f>IF(ISBLANK('Geotech Log'!AD165),"",'Geotech Log'!AD165)</f>
        <v>R3</v>
      </c>
      <c r="Y158" s="17">
        <f>IF(ISBLANK('Geotech Log'!AE165),"",'Geotech Log'!AE165)</f>
        <v>4</v>
      </c>
      <c r="Z158" s="17">
        <f ca="1">IF(ISBLANK('Geotech Log'!AF165),"",'Geotech Log'!AF165)</f>
        <v>4</v>
      </c>
      <c r="AA158" s="17">
        <f ca="1">IF(ISBLANK('Geotech Log'!AG165),"",'Geotech Log'!AG165)</f>
        <v>48</v>
      </c>
      <c r="AB158" s="517" t="str">
        <f>IF(ISBLANK('Geotech Log'!AH165),"",'Geotech Log'!AH165)</f>
        <v>WEAKLY LAMINATED MST/SLST 70/25 WITH LESSER COAL (5%). RZ FROM 284.00 TO 284.07 M TOP OF RUN) - POSSIBLY MECHANICAL. MORE SLST RICH FROM 286.85 M.</v>
      </c>
    </row>
    <row r="159" spans="1:28" x14ac:dyDescent="0.25">
      <c r="A159" s="9" t="str">
        <f>IF(ISBLANK('Geotech Log'!$C$2),"",IF('Geotech Log'!J166&lt;&gt;"",'Geotech Log'!$C$2,""))</f>
        <v>GTF20-01</v>
      </c>
      <c r="B159" s="9" t="str">
        <f>IF(ISBLANK('Geotech Log'!$R$4),"",IF('Geotech Log'!J166&lt;&gt;"",'Geotech Log'!$R$4,""))</f>
        <v>FRO</v>
      </c>
      <c r="C159" s="22">
        <f>IF(ISBLANK('Geotech Log'!A166),IF(ISBLANK('Geotech Log'!J166),"",C158),'Geotech Log'!A166)</f>
        <v>44014</v>
      </c>
      <c r="D159" s="22" t="str">
        <f>IF(ISBLANK('Geotech Log'!C166),"",'Geotech Log'!C166)</f>
        <v>CR</v>
      </c>
      <c r="E159" s="17">
        <f>IF(ISBLANK('Geotech Log'!D166),"",'Geotech Log'!D166)</f>
        <v>112</v>
      </c>
      <c r="F159" s="17" t="str">
        <f>IF(ISBLANK('Geotech Log'!H166),"",'Geotech Log'!H166)</f>
        <v/>
      </c>
      <c r="G159" s="17" t="str">
        <f>IF(ISBLANK('Geotech Log'!I166),"",'Geotech Log'!I166)</f>
        <v/>
      </c>
      <c r="H159" s="17">
        <f>IF(ISBLANK('Geotech Log'!J166),"",'Geotech Log'!J166)</f>
        <v>158</v>
      </c>
      <c r="I159" s="25">
        <f>IF(ISBLANK('Geotech Log'!K166),"",'Geotech Log'!K166)</f>
        <v>287</v>
      </c>
      <c r="J159" s="25">
        <f>IF(ISBLANK('Geotech Log'!L166),"",'Geotech Log'!L166)</f>
        <v>290</v>
      </c>
      <c r="K159" s="25">
        <f>IF(ISBLANK('Geotech Log'!N166),"",'Geotech Log'!N166)</f>
        <v>3.03</v>
      </c>
      <c r="L159" s="25">
        <f>IF(ISBLANK('Geotech Log'!O166),"",'Geotech Log'!O166)</f>
        <v>100</v>
      </c>
      <c r="M159" s="25">
        <f>IF(ISBLANK('Geotech Log'!P166),"",'Geotech Log'!P166)</f>
        <v>3</v>
      </c>
      <c r="N159" s="25">
        <f>IF(ISBLANK('Geotech Log'!Q166),"",'Geotech Log'!Q166)</f>
        <v>100</v>
      </c>
      <c r="O159" s="17">
        <f>IF(ISBLANK('Geotech Log'!R166),"",'Geotech Log'!R166)</f>
        <v>20</v>
      </c>
      <c r="P159" s="17">
        <f>IF(ISBLANK('Geotech Log'!T166),"",'Geotech Log'!T166)</f>
        <v>3</v>
      </c>
      <c r="Q159" s="9" t="str">
        <f>IF(ISBLANK('Geotech Log'!W166),"",'Geotech Log'!W166)</f>
        <v>MST</v>
      </c>
      <c r="R159" s="9" t="str">
        <f>IF(ISBLANK('Geotech Log'!X166),"",'Geotech Log'!X166)</f>
        <v>SLST</v>
      </c>
      <c r="S159" s="9" t="str">
        <f>IF(ISBLANK('Geotech Log'!Y166),"",'Geotech Log'!Y166)</f>
        <v>dGy</v>
      </c>
      <c r="T159" s="9" t="str">
        <f>IF(ISBLANK('Geotech Log'!Z166),"",'Geotech Log'!Z166)</f>
        <v>VF</v>
      </c>
      <c r="U159" s="9" t="str">
        <f>IF(ISBLANK('Geotech Log'!AA166),"",'Geotech Log'!AA166)</f>
        <v>BD</v>
      </c>
      <c r="V159" s="9" t="str">
        <f>IF(ISBLANK('Geotech Log'!AB166),"",'Geotech Log'!AB166)</f>
        <v>VTHIN</v>
      </c>
      <c r="W159" s="9" t="str">
        <f>IF(ISBLANK('Geotech Log'!AC166),"",'Geotech Log'!AC166)</f>
        <v>W1</v>
      </c>
      <c r="X159" s="9" t="str">
        <f>IF(ISBLANK('Geotech Log'!AD166),"",'Geotech Log'!AD166)</f>
        <v>R3</v>
      </c>
      <c r="Y159" s="17">
        <f>IF(ISBLANK('Geotech Log'!AE166),"",'Geotech Log'!AE166)</f>
        <v>4</v>
      </c>
      <c r="Z159" s="17">
        <f ca="1">IF(ISBLANK('Geotech Log'!AF166),"",'Geotech Log'!AF166)</f>
        <v>9</v>
      </c>
      <c r="AA159" s="17">
        <f ca="1">IF(ISBLANK('Geotech Log'!AG166),"",'Geotech Log'!AG166)</f>
        <v>68</v>
      </c>
      <c r="AB159" s="517" t="str">
        <f>IF(ISBLANK('Geotech Log'!AH166),"",'Geotech Log'!AH166)</f>
        <v xml:space="preserve">LAMINATED MST/SLST 70/25 WITH LESSER COAL (5%). </v>
      </c>
    </row>
    <row r="160" spans="1:28" x14ac:dyDescent="0.25">
      <c r="A160" s="9" t="str">
        <f>IF(ISBLANK('Geotech Log'!$C$2),"",IF('Geotech Log'!J167&lt;&gt;"",'Geotech Log'!$C$2,""))</f>
        <v>GTF20-01</v>
      </c>
      <c r="B160" s="9" t="str">
        <f>IF(ISBLANK('Geotech Log'!$R$4),"",IF('Geotech Log'!J167&lt;&gt;"",'Geotech Log'!$R$4,""))</f>
        <v>FRO</v>
      </c>
      <c r="C160" s="22">
        <f>IF(ISBLANK('Geotech Log'!A167),IF(ISBLANK('Geotech Log'!J167),"",C159),'Geotech Log'!A167)</f>
        <v>44014</v>
      </c>
      <c r="D160" s="22" t="str">
        <f>IF(ISBLANK('Geotech Log'!C167),"",'Geotech Log'!C167)</f>
        <v>KK</v>
      </c>
      <c r="E160" s="17">
        <f>IF(ISBLANK('Geotech Log'!D167),"",'Geotech Log'!D167)</f>
        <v>113</v>
      </c>
      <c r="F160" s="17" t="str">
        <f>IF(ISBLANK('Geotech Log'!H167),"",'Geotech Log'!H167)</f>
        <v/>
      </c>
      <c r="G160" s="17" t="str">
        <f>IF(ISBLANK('Geotech Log'!I167),"",'Geotech Log'!I167)</f>
        <v/>
      </c>
      <c r="H160" s="17">
        <f>IF(ISBLANK('Geotech Log'!J167),"",'Geotech Log'!J167)</f>
        <v>159</v>
      </c>
      <c r="I160" s="25">
        <f>IF(ISBLANK('Geotech Log'!K167),"",'Geotech Log'!K167)</f>
        <v>290</v>
      </c>
      <c r="J160" s="25">
        <f>IF(ISBLANK('Geotech Log'!L167),"",'Geotech Log'!L167)</f>
        <v>293</v>
      </c>
      <c r="K160" s="25">
        <f>IF(ISBLANK('Geotech Log'!N167),"",'Geotech Log'!N167)</f>
        <v>2.89</v>
      </c>
      <c r="L160" s="25">
        <f>IF(ISBLANK('Geotech Log'!O167),"",'Geotech Log'!O167)</f>
        <v>96.333333333333343</v>
      </c>
      <c r="M160" s="25">
        <f>IF(ISBLANK('Geotech Log'!P167),"",'Geotech Log'!P167)</f>
        <v>2.79</v>
      </c>
      <c r="N160" s="25">
        <f>IF(ISBLANK('Geotech Log'!Q167),"",'Geotech Log'!Q167)</f>
        <v>93</v>
      </c>
      <c r="O160" s="17">
        <f>IF(ISBLANK('Geotech Log'!R167),"",'Geotech Log'!R167)</f>
        <v>20</v>
      </c>
      <c r="P160" s="17">
        <f>IF(ISBLANK('Geotech Log'!T167),"",'Geotech Log'!T167)</f>
        <v>3</v>
      </c>
      <c r="Q160" s="9" t="str">
        <f>IF(ISBLANK('Geotech Log'!W167),"",'Geotech Log'!W167)</f>
        <v>MST</v>
      </c>
      <c r="R160" s="9" t="str">
        <f>IF(ISBLANK('Geotech Log'!X167),"",'Geotech Log'!X167)</f>
        <v>SLST</v>
      </c>
      <c r="S160" s="9" t="str">
        <f>IF(ISBLANK('Geotech Log'!Y167),"",'Geotech Log'!Y167)</f>
        <v>dGy</v>
      </c>
      <c r="T160" s="9" t="str">
        <f>IF(ISBLANK('Geotech Log'!Z167),"",'Geotech Log'!Z167)</f>
        <v>VF</v>
      </c>
      <c r="U160" s="9" t="str">
        <f>IF(ISBLANK('Geotech Log'!AA167),"",'Geotech Log'!AA167)</f>
        <v>BD</v>
      </c>
      <c r="V160" s="9" t="str">
        <f>IF(ISBLANK('Geotech Log'!AB167),"",'Geotech Log'!AB167)</f>
        <v>VTHIN</v>
      </c>
      <c r="W160" s="9" t="str">
        <f>IF(ISBLANK('Geotech Log'!AC167),"",'Geotech Log'!AC167)</f>
        <v>W1</v>
      </c>
      <c r="X160" s="9" t="str">
        <f>IF(ISBLANK('Geotech Log'!AD167),"",'Geotech Log'!AD167)</f>
        <v>R3</v>
      </c>
      <c r="Y160" s="17">
        <f>IF(ISBLANK('Geotech Log'!AE167),"",'Geotech Log'!AE167)</f>
        <v>4</v>
      </c>
      <c r="Z160" s="17">
        <f ca="1">IF(ISBLANK('Geotech Log'!AF167),"",'Geotech Log'!AF167)</f>
        <v>10</v>
      </c>
      <c r="AA160" s="17">
        <f ca="1">IF(ISBLANK('Geotech Log'!AG167),"",'Geotech Log'!AG167)</f>
        <v>64</v>
      </c>
      <c r="AB160" s="517" t="str">
        <f>IF(ISBLANK('Geotech Log'!AH167),"",'Geotech Log'!AH167)</f>
        <v>LAMINATED MST/SLST 70/23</v>
      </c>
    </row>
    <row r="161" spans="1:28" x14ac:dyDescent="0.25">
      <c r="A161" s="9" t="str">
        <f>IF(ISBLANK('Geotech Log'!$C$2),"",IF('Geotech Log'!J168&lt;&gt;"",'Geotech Log'!$C$2,""))</f>
        <v>GTF20-01</v>
      </c>
      <c r="B161" s="9" t="str">
        <f>IF(ISBLANK('Geotech Log'!$R$4),"",IF('Geotech Log'!J168&lt;&gt;"",'Geotech Log'!$R$4,""))</f>
        <v>FRO</v>
      </c>
      <c r="C161" s="22">
        <f>IF(ISBLANK('Geotech Log'!A168),IF(ISBLANK('Geotech Log'!J168),"",C160),'Geotech Log'!A168)</f>
        <v>44014</v>
      </c>
      <c r="D161" s="22" t="str">
        <f>IF(ISBLANK('Geotech Log'!C168),"",'Geotech Log'!C168)</f>
        <v>KK</v>
      </c>
      <c r="E161" s="17">
        <f>IF(ISBLANK('Geotech Log'!D168),"",'Geotech Log'!D168)</f>
        <v>114</v>
      </c>
      <c r="F161" s="17" t="str">
        <f>IF(ISBLANK('Geotech Log'!H168),"",'Geotech Log'!H168)</f>
        <v/>
      </c>
      <c r="G161" s="17" t="str">
        <f>IF(ISBLANK('Geotech Log'!I168),"",'Geotech Log'!I168)</f>
        <v/>
      </c>
      <c r="H161" s="17">
        <f>IF(ISBLANK('Geotech Log'!J168),"",'Geotech Log'!J168)</f>
        <v>160</v>
      </c>
      <c r="I161" s="25">
        <f>IF(ISBLANK('Geotech Log'!K168),"",'Geotech Log'!K168)</f>
        <v>293</v>
      </c>
      <c r="J161" s="25">
        <f>IF(ISBLANK('Geotech Log'!L168),"",'Geotech Log'!L168)</f>
        <v>296</v>
      </c>
      <c r="K161" s="25">
        <f>IF(ISBLANK('Geotech Log'!N168),"",'Geotech Log'!N168)</f>
        <v>3.02</v>
      </c>
      <c r="L161" s="25">
        <f>IF(ISBLANK('Geotech Log'!O168),"",'Geotech Log'!O168)</f>
        <v>100</v>
      </c>
      <c r="M161" s="25">
        <f>IF(ISBLANK('Geotech Log'!P168),"",'Geotech Log'!P168)</f>
        <v>3.02</v>
      </c>
      <c r="N161" s="25">
        <f>IF(ISBLANK('Geotech Log'!Q168),"",'Geotech Log'!Q168)</f>
        <v>100</v>
      </c>
      <c r="O161" s="17">
        <f>IF(ISBLANK('Geotech Log'!R168),"",'Geotech Log'!R168)</f>
        <v>20</v>
      </c>
      <c r="P161" s="17">
        <f>IF(ISBLANK('Geotech Log'!T168),"",'Geotech Log'!T168)</f>
        <v>2</v>
      </c>
      <c r="Q161" s="9" t="str">
        <f>IF(ISBLANK('Geotech Log'!W168),"",'Geotech Log'!W168)</f>
        <v>MST</v>
      </c>
      <c r="R161" s="9" t="str">
        <f>IF(ISBLANK('Geotech Log'!X168),"",'Geotech Log'!X168)</f>
        <v>COAL</v>
      </c>
      <c r="S161" s="9" t="str">
        <f>IF(ISBLANK('Geotech Log'!Y168),"",'Geotech Log'!Y168)</f>
        <v>dGy</v>
      </c>
      <c r="T161" s="9" t="str">
        <f>IF(ISBLANK('Geotech Log'!Z168),"",'Geotech Log'!Z168)</f>
        <v>VF</v>
      </c>
      <c r="U161" s="9" t="str">
        <f>IF(ISBLANK('Geotech Log'!AA168),"",'Geotech Log'!AA168)</f>
        <v>BD</v>
      </c>
      <c r="V161" s="9" t="str">
        <f>IF(ISBLANK('Geotech Log'!AB168),"",'Geotech Log'!AB168)</f>
        <v>VTHIN</v>
      </c>
      <c r="W161" s="9" t="str">
        <f>IF(ISBLANK('Geotech Log'!AC168),"",'Geotech Log'!AC168)</f>
        <v>W1</v>
      </c>
      <c r="X161" s="9" t="str">
        <f>IF(ISBLANK('Geotech Log'!AD168),"",'Geotech Log'!AD168)</f>
        <v>R2</v>
      </c>
      <c r="Y161" s="17">
        <f>IF(ISBLANK('Geotech Log'!AE168),"",'Geotech Log'!AE168)</f>
        <v>2</v>
      </c>
      <c r="Z161" s="17">
        <f ca="1">IF(ISBLANK('Geotech Log'!AF168),"",'Geotech Log'!AF168)</f>
        <v>13</v>
      </c>
      <c r="AA161" s="17">
        <f ca="1">IF(ISBLANK('Geotech Log'!AG168),"",'Geotech Log'!AG168)</f>
        <v>70</v>
      </c>
      <c r="AB161" s="517" t="str">
        <f>IF(ISBLANK('Geotech Log'!AH168),"",'Geotech Log'!AH168)</f>
        <v>WEAKLY LAMINATED MST/COAL/SLST 80/10/10. MECHANICALLY BROKEN ZONES THROUGHOUT DUE TO DRILLING ISSUES.</v>
      </c>
    </row>
    <row r="162" spans="1:28" x14ac:dyDescent="0.25">
      <c r="A162" s="9" t="str">
        <f>IF(ISBLANK('Geotech Log'!$C$2),"",IF('Geotech Log'!J169&lt;&gt;"",'Geotech Log'!$C$2,""))</f>
        <v>GTF20-01</v>
      </c>
      <c r="B162" s="9" t="str">
        <f>IF(ISBLANK('Geotech Log'!$R$4),"",IF('Geotech Log'!J169&lt;&gt;"",'Geotech Log'!$R$4,""))</f>
        <v>FRO</v>
      </c>
      <c r="C162" s="22">
        <f>IF(ISBLANK('Geotech Log'!A169),IF(ISBLANK('Geotech Log'!J169),"",C161),'Geotech Log'!A169)</f>
        <v>44014</v>
      </c>
      <c r="D162" s="22" t="str">
        <f>IF(ISBLANK('Geotech Log'!C169),"",'Geotech Log'!C169)</f>
        <v>KK</v>
      </c>
      <c r="E162" s="17">
        <f>IF(ISBLANK('Geotech Log'!D169),"",'Geotech Log'!D169)</f>
        <v>115</v>
      </c>
      <c r="F162" s="17" t="str">
        <f>IF(ISBLANK('Geotech Log'!H169),"",'Geotech Log'!H169)</f>
        <v/>
      </c>
      <c r="G162" s="17" t="str">
        <f>IF(ISBLANK('Geotech Log'!I169),"",'Geotech Log'!I169)</f>
        <v/>
      </c>
      <c r="H162" s="17">
        <f>IF(ISBLANK('Geotech Log'!J169),"",'Geotech Log'!J169)</f>
        <v>161</v>
      </c>
      <c r="I162" s="25">
        <f>IF(ISBLANK('Geotech Log'!K169),"",'Geotech Log'!K169)</f>
        <v>296</v>
      </c>
      <c r="J162" s="25">
        <f>IF(ISBLANK('Geotech Log'!L169),"",'Geotech Log'!L169)</f>
        <v>299</v>
      </c>
      <c r="K162" s="25">
        <f>IF(ISBLANK('Geotech Log'!N169),"",'Geotech Log'!N169)</f>
        <v>2.91</v>
      </c>
      <c r="L162" s="25">
        <f>IF(ISBLANK('Geotech Log'!O169),"",'Geotech Log'!O169)</f>
        <v>97.000000000000014</v>
      </c>
      <c r="M162" s="25">
        <f>IF(ISBLANK('Geotech Log'!P169),"",'Geotech Log'!P169)</f>
        <v>2.91</v>
      </c>
      <c r="N162" s="25">
        <f>IF(ISBLANK('Geotech Log'!Q169),"",'Geotech Log'!Q169)</f>
        <v>97.000000000000014</v>
      </c>
      <c r="O162" s="17">
        <f>IF(ISBLANK('Geotech Log'!R169),"",'Geotech Log'!R169)</f>
        <v>20</v>
      </c>
      <c r="P162" s="17">
        <f>IF(ISBLANK('Geotech Log'!T169),"",'Geotech Log'!T169)</f>
        <v>1</v>
      </c>
      <c r="Q162" s="9" t="str">
        <f>IF(ISBLANK('Geotech Log'!W169),"",'Geotech Log'!W169)</f>
        <v>MST</v>
      </c>
      <c r="R162" s="9" t="str">
        <f>IF(ISBLANK('Geotech Log'!X169),"",'Geotech Log'!X169)</f>
        <v>SLST</v>
      </c>
      <c r="S162" s="9" t="str">
        <f>IF(ISBLANK('Geotech Log'!Y169),"",'Geotech Log'!Y169)</f>
        <v>dGy</v>
      </c>
      <c r="T162" s="9" t="str">
        <f>IF(ISBLANK('Geotech Log'!Z169),"",'Geotech Log'!Z169)</f>
        <v>VF</v>
      </c>
      <c r="U162" s="9" t="str">
        <f>IF(ISBLANK('Geotech Log'!AA169),"",'Geotech Log'!AA169)</f>
        <v>BD</v>
      </c>
      <c r="V162" s="9" t="str">
        <f>IF(ISBLANK('Geotech Log'!AB169),"",'Geotech Log'!AB169)</f>
        <v>VTHIN</v>
      </c>
      <c r="W162" s="9" t="str">
        <f>IF(ISBLANK('Geotech Log'!AC169),"",'Geotech Log'!AC169)</f>
        <v>W1</v>
      </c>
      <c r="X162" s="9" t="str">
        <f>IF(ISBLANK('Geotech Log'!AD169),"",'Geotech Log'!AD169)</f>
        <v>R3</v>
      </c>
      <c r="Y162" s="17">
        <f>IF(ISBLANK('Geotech Log'!AE169),"",'Geotech Log'!AE169)</f>
        <v>4</v>
      </c>
      <c r="Z162" s="17">
        <f ca="1">IF(ISBLANK('Geotech Log'!AF169),"",'Geotech Log'!AF169)</f>
        <v>12</v>
      </c>
      <c r="AA162" s="17">
        <f ca="1">IF(ISBLANK('Geotech Log'!AG169),"",'Geotech Log'!AG169)</f>
        <v>71</v>
      </c>
      <c r="AB162" s="517" t="str">
        <f>IF(ISBLANK('Geotech Log'!AH169),"",'Geotech Log'!AH169)</f>
        <v>LAMINATED MST/SLST (80/20). DECREASING SILTSTONE CONTENT WITH DEPTH TRACE CALCITE VEINING. VERY COMPETENT STICK ROCK. TEST AT 299.00 M.</v>
      </c>
    </row>
    <row r="163" spans="1:28" x14ac:dyDescent="0.25">
      <c r="A163" s="9" t="str">
        <f>IF(ISBLANK('Geotech Log'!$C$2),"",IF('Geotech Log'!J170&lt;&gt;"",'Geotech Log'!$C$2,""))</f>
        <v>GTF20-01</v>
      </c>
      <c r="B163" s="9" t="str">
        <f>IF(ISBLANK('Geotech Log'!$R$4),"",IF('Geotech Log'!J170&lt;&gt;"",'Geotech Log'!$R$4,""))</f>
        <v>FRO</v>
      </c>
      <c r="C163" s="22">
        <f>IF(ISBLANK('Geotech Log'!A170),IF(ISBLANK('Geotech Log'!J170),"",C162),'Geotech Log'!A170)</f>
        <v>44014</v>
      </c>
      <c r="D163" s="22" t="str">
        <f>IF(ISBLANK('Geotech Log'!C170),"",'Geotech Log'!C170)</f>
        <v>KK</v>
      </c>
      <c r="E163" s="17">
        <f>IF(ISBLANK('Geotech Log'!D170),"",'Geotech Log'!D170)</f>
        <v>116</v>
      </c>
      <c r="F163" s="17" t="str">
        <f>IF(ISBLANK('Geotech Log'!H170),"",'Geotech Log'!H170)</f>
        <v/>
      </c>
      <c r="G163" s="17" t="str">
        <f>IF(ISBLANK('Geotech Log'!I170),"",'Geotech Log'!I170)</f>
        <v/>
      </c>
      <c r="H163" s="17">
        <f>IF(ISBLANK('Geotech Log'!J170),"",'Geotech Log'!J170)</f>
        <v>162</v>
      </c>
      <c r="I163" s="25">
        <f>IF(ISBLANK('Geotech Log'!K170),"",'Geotech Log'!K170)</f>
        <v>299</v>
      </c>
      <c r="J163" s="25">
        <f>IF(ISBLANK('Geotech Log'!L170),"",'Geotech Log'!L170)</f>
        <v>299.64</v>
      </c>
      <c r="K163" s="25">
        <f>IF(ISBLANK('Geotech Log'!N170),"",'Geotech Log'!N170)</f>
        <v>0.62</v>
      </c>
      <c r="L163" s="25">
        <f>IF(ISBLANK('Geotech Log'!O170),"",'Geotech Log'!O170)</f>
        <v>96.875000000002061</v>
      </c>
      <c r="M163" s="25">
        <f>IF(ISBLANK('Geotech Log'!P170),"",'Geotech Log'!P170)</f>
        <v>0.61</v>
      </c>
      <c r="N163" s="25">
        <f>IF(ISBLANK('Geotech Log'!Q170),"",'Geotech Log'!Q170)</f>
        <v>95.312500000002032</v>
      </c>
      <c r="O163" s="17">
        <f>IF(ISBLANK('Geotech Log'!R170),"",'Geotech Log'!R170)</f>
        <v>20</v>
      </c>
      <c r="P163" s="17">
        <f>IF(ISBLANK('Geotech Log'!T170),"",'Geotech Log'!T170)</f>
        <v>0</v>
      </c>
      <c r="Q163" s="9" t="str">
        <f>IF(ISBLANK('Geotech Log'!W170),"",'Geotech Log'!W170)</f>
        <v>MST</v>
      </c>
      <c r="R163" s="9" t="str">
        <f>IF(ISBLANK('Geotech Log'!X170),"",'Geotech Log'!X170)</f>
        <v>COAL</v>
      </c>
      <c r="S163" s="9" t="str">
        <f>IF(ISBLANK('Geotech Log'!Y170),"",'Geotech Log'!Y170)</f>
        <v>dGy</v>
      </c>
      <c r="T163" s="9" t="str">
        <f>IF(ISBLANK('Geotech Log'!Z170),"",'Geotech Log'!Z170)</f>
        <v>VF</v>
      </c>
      <c r="U163" s="9" t="str">
        <f>IF(ISBLANK('Geotech Log'!AA170),"",'Geotech Log'!AA170)</f>
        <v>BD</v>
      </c>
      <c r="V163" s="9" t="str">
        <f>IF(ISBLANK('Geotech Log'!AB170),"",'Geotech Log'!AB170)</f>
        <v>VTHIN</v>
      </c>
      <c r="W163" s="9" t="str">
        <f>IF(ISBLANK('Geotech Log'!AC170),"",'Geotech Log'!AC170)</f>
        <v>W1</v>
      </c>
      <c r="X163" s="9" t="str">
        <f>IF(ISBLANK('Geotech Log'!AD170),"",'Geotech Log'!AD170)</f>
        <v>R3</v>
      </c>
      <c r="Y163" s="17">
        <f>IF(ISBLANK('Geotech Log'!AE170),"",'Geotech Log'!AE170)</f>
        <v>4</v>
      </c>
      <c r="Z163" s="17">
        <f ca="1">IF(ISBLANK('Geotech Log'!AF170),"",'Geotech Log'!AF170)</f>
        <v>25</v>
      </c>
      <c r="AA163" s="17">
        <f ca="1">IF(ISBLANK('Geotech Log'!AG170),"",'Geotech Log'!AG170)</f>
        <v>89</v>
      </c>
      <c r="AB163" s="517" t="str">
        <f>IF(ISBLANK('Geotech Log'!AH170),"",'Geotech Log'!AH170)</f>
        <v xml:space="preserve">LAMINATED MST/COAL/SLST (60/30/10). INCREASING COAL CONTENT WITH DEPTH. </v>
      </c>
    </row>
    <row r="164" spans="1:28" x14ac:dyDescent="0.25">
      <c r="A164" s="9" t="str">
        <f>IF(ISBLANK('Geotech Log'!$C$2),"",IF('Geotech Log'!J171&lt;&gt;"",'Geotech Log'!$C$2,""))</f>
        <v>GTF20-01</v>
      </c>
      <c r="B164" s="9" t="str">
        <f>IF(ISBLANK('Geotech Log'!$R$4),"",IF('Geotech Log'!J171&lt;&gt;"",'Geotech Log'!$R$4,""))</f>
        <v>FRO</v>
      </c>
      <c r="C164" s="22">
        <f>IF(ISBLANK('Geotech Log'!A171),IF(ISBLANK('Geotech Log'!J171),"",C163),'Geotech Log'!A171)</f>
        <v>44014</v>
      </c>
      <c r="D164" s="22" t="str">
        <f>IF(ISBLANK('Geotech Log'!C171),"",'Geotech Log'!C171)</f>
        <v>KK</v>
      </c>
      <c r="E164" s="17" t="str">
        <f>IF(ISBLANK('Geotech Log'!D171),"",'Geotech Log'!D171)</f>
        <v/>
      </c>
      <c r="F164" s="17" t="str">
        <f>IF(ISBLANK('Geotech Log'!H171),"",'Geotech Log'!H171)</f>
        <v/>
      </c>
      <c r="G164" s="17" t="str">
        <f>IF(ISBLANK('Geotech Log'!I171),"",'Geotech Log'!I171)</f>
        <v/>
      </c>
      <c r="H164" s="17">
        <f>IF(ISBLANK('Geotech Log'!J171),"",'Geotech Log'!J171)</f>
        <v>163</v>
      </c>
      <c r="I164" s="25">
        <f>IF(ISBLANK('Geotech Log'!K171),"",'Geotech Log'!K171)</f>
        <v>299.64</v>
      </c>
      <c r="J164" s="25">
        <f>IF(ISBLANK('Geotech Log'!L171),"",'Geotech Log'!L171)</f>
        <v>302</v>
      </c>
      <c r="K164" s="25">
        <f>IF(ISBLANK('Geotech Log'!N171),"",'Geotech Log'!N171)</f>
        <v>1.94</v>
      </c>
      <c r="L164" s="25">
        <f>IF(ISBLANK('Geotech Log'!O171),"",'Geotech Log'!O171)</f>
        <v>82.203389830508002</v>
      </c>
      <c r="M164" s="25">
        <f>IF(ISBLANK('Geotech Log'!P171),"",'Geotech Log'!P171)</f>
        <v>0.15</v>
      </c>
      <c r="N164" s="25">
        <f>IF(ISBLANK('Geotech Log'!Q171),"",'Geotech Log'!Q171)</f>
        <v>6.355932203389794</v>
      </c>
      <c r="O164" s="17">
        <f>IF(ISBLANK('Geotech Log'!R171),"",'Geotech Log'!R171)</f>
        <v>3</v>
      </c>
      <c r="P164" s="17">
        <f>IF(ISBLANK('Geotech Log'!T171),"",'Geotech Log'!T171)</f>
        <v>99</v>
      </c>
      <c r="Q164" s="9" t="str">
        <f>IF(ISBLANK('Geotech Log'!W171),"",'Geotech Log'!W171)</f>
        <v>COAL</v>
      </c>
      <c r="R164" s="9" t="str">
        <f>IF(ISBLANK('Geotech Log'!X171),"",'Geotech Log'!X171)</f>
        <v>MST</v>
      </c>
      <c r="S164" s="9" t="str">
        <f>IF(ISBLANK('Geotech Log'!Y171),"",'Geotech Log'!Y171)</f>
        <v>BK</v>
      </c>
      <c r="T164" s="9" t="str">
        <f>IF(ISBLANK('Geotech Log'!Z171),"",'Geotech Log'!Z171)</f>
        <v>VF</v>
      </c>
      <c r="U164" s="9" t="str">
        <f>IF(ISBLANK('Geotech Log'!AA171),"",'Geotech Log'!AA171)</f>
        <v>BD</v>
      </c>
      <c r="V164" s="9" t="str">
        <f>IF(ISBLANK('Geotech Log'!AB171),"",'Geotech Log'!AB171)</f>
        <v>MAS</v>
      </c>
      <c r="W164" s="9" t="str">
        <f>IF(ISBLANK('Geotech Log'!AC171),"",'Geotech Log'!AC171)</f>
        <v>W1</v>
      </c>
      <c r="X164" s="9" t="str">
        <f>IF(ISBLANK('Geotech Log'!AD171),"",'Geotech Log'!AD171)</f>
        <v>R1</v>
      </c>
      <c r="Y164" s="17">
        <f>IF(ISBLANK('Geotech Log'!AE171),"",'Geotech Log'!AE171)</f>
        <v>1</v>
      </c>
      <c r="Z164" s="17">
        <f ca="1">IF(ISBLANK('Geotech Log'!AF171),"",'Geotech Log'!AF171)</f>
        <v>3</v>
      </c>
      <c r="AA164" s="17">
        <f ca="1">IF(ISBLANK('Geotech Log'!AG171),"",'Geotech Log'!AG171)</f>
        <v>22</v>
      </c>
      <c r="AB164" s="517" t="str">
        <f>IF(ISBLANK('Geotech Log'!AH171),"",'Geotech Log'!AH171)</f>
        <v xml:space="preserve">COAL/MST 70/30 WITH FRIABLE, BRECCIATED SHEAR ZONES AND INTERBEDDED MUDSTONE AND COAL. </v>
      </c>
    </row>
    <row r="165" spans="1:28" x14ac:dyDescent="0.25">
      <c r="A165" s="9" t="str">
        <f>IF(ISBLANK('Geotech Log'!$C$2),"",IF('Geotech Log'!J172&lt;&gt;"",'Geotech Log'!$C$2,""))</f>
        <v>GTF20-01</v>
      </c>
      <c r="B165" s="9" t="str">
        <f>IF(ISBLANK('Geotech Log'!$R$4),"",IF('Geotech Log'!J172&lt;&gt;"",'Geotech Log'!$R$4,""))</f>
        <v>FRO</v>
      </c>
      <c r="C165" s="22">
        <f>IF(ISBLANK('Geotech Log'!A172),IF(ISBLANK('Geotech Log'!J172),"",C164),'Geotech Log'!A172)</f>
        <v>44014</v>
      </c>
      <c r="D165" s="22" t="str">
        <f>IF(ISBLANK('Geotech Log'!C172),"",'Geotech Log'!C172)</f>
        <v>KK</v>
      </c>
      <c r="E165" s="17">
        <f>IF(ISBLANK('Geotech Log'!D172),"",'Geotech Log'!D172)</f>
        <v>117</v>
      </c>
      <c r="F165" s="17" t="str">
        <f>IF(ISBLANK('Geotech Log'!H172),"",'Geotech Log'!H172)</f>
        <v/>
      </c>
      <c r="G165" s="17" t="str">
        <f>IF(ISBLANK('Geotech Log'!I172),"",'Geotech Log'!I172)</f>
        <v/>
      </c>
      <c r="H165" s="17">
        <f>IF(ISBLANK('Geotech Log'!J172),"",'Geotech Log'!J172)</f>
        <v>164</v>
      </c>
      <c r="I165" s="25">
        <f>IF(ISBLANK('Geotech Log'!K172),"",'Geotech Log'!K172)</f>
        <v>302</v>
      </c>
      <c r="J165" s="25">
        <f>IF(ISBLANK('Geotech Log'!L172),"",'Geotech Log'!L172)</f>
        <v>303.33999999999997</v>
      </c>
      <c r="K165" s="25">
        <f>IF(ISBLANK('Geotech Log'!N172),"",'Geotech Log'!N172)</f>
        <v>1.54</v>
      </c>
      <c r="L165" s="25">
        <f>IF(ISBLANK('Geotech Log'!O172),"",'Geotech Log'!O172)</f>
        <v>100</v>
      </c>
      <c r="M165" s="25">
        <f>IF(ISBLANK('Geotech Log'!P172),"",'Geotech Log'!P172)</f>
        <v>0.97</v>
      </c>
      <c r="N165" s="25">
        <f>IF(ISBLANK('Geotech Log'!Q172),"",'Geotech Log'!Q172)</f>
        <v>72.388059701493887</v>
      </c>
      <c r="O165" s="17">
        <f>IF(ISBLANK('Geotech Log'!R172),"",'Geotech Log'!R172)</f>
        <v>13</v>
      </c>
      <c r="P165" s="17">
        <f>IF(ISBLANK('Geotech Log'!T172),"",'Geotech Log'!T172)</f>
        <v>13</v>
      </c>
      <c r="Q165" s="9" t="str">
        <f>IF(ISBLANK('Geotech Log'!W172),"",'Geotech Log'!W172)</f>
        <v>MST</v>
      </c>
      <c r="R165" s="9" t="str">
        <f>IF(ISBLANK('Geotech Log'!X172),"",'Geotech Log'!X172)</f>
        <v>COAL</v>
      </c>
      <c r="S165" s="9" t="str">
        <f>IF(ISBLANK('Geotech Log'!Y172),"",'Geotech Log'!Y172)</f>
        <v>Bk</v>
      </c>
      <c r="T165" s="9" t="str">
        <f>IF(ISBLANK('Geotech Log'!Z172),"",'Geotech Log'!Z172)</f>
        <v>VF</v>
      </c>
      <c r="U165" s="9" t="str">
        <f>IF(ISBLANK('Geotech Log'!AA172),"",'Geotech Log'!AA172)</f>
        <v>BRX</v>
      </c>
      <c r="V165" s="9" t="str">
        <f>IF(ISBLANK('Geotech Log'!AB172),"",'Geotech Log'!AB172)</f>
        <v>VTHIN</v>
      </c>
      <c r="W165" s="9" t="str">
        <f>IF(ISBLANK('Geotech Log'!AC172),"",'Geotech Log'!AC172)</f>
        <v>W1</v>
      </c>
      <c r="X165" s="9" t="str">
        <f>IF(ISBLANK('Geotech Log'!AD172),"",'Geotech Log'!AD172)</f>
        <v>R2</v>
      </c>
      <c r="Y165" s="17">
        <f>IF(ISBLANK('Geotech Log'!AE172),"",'Geotech Log'!AE172)</f>
        <v>2</v>
      </c>
      <c r="Z165" s="17">
        <f ca="1">IF(ISBLANK('Geotech Log'!AF172),"",'Geotech Log'!AF172)</f>
        <v>1.3846153846153846</v>
      </c>
      <c r="AA165" s="17">
        <f ca="1">IF(ISBLANK('Geotech Log'!AG172),"",'Geotech Log'!AG172)</f>
        <v>36.384615384615387</v>
      </c>
      <c r="AB165" s="517" t="str">
        <f>IF(ISBLANK('Geotech Log'!AH172),"",'Geotech Log'!AH172)</f>
        <v xml:space="preserve">WEAKLY LAMINATED MST/COAL 70/30 WITH COAL SHEAR ZONES. SHEAR ZONES DECREASE IN FREQUENCY WITH DEPTH. </v>
      </c>
    </row>
    <row r="166" spans="1:28" x14ac:dyDescent="0.25">
      <c r="A166" s="9" t="str">
        <f>IF(ISBLANK('Geotech Log'!$C$2),"",IF('Geotech Log'!J173&lt;&gt;"",'Geotech Log'!$C$2,""))</f>
        <v>GTF20-01</v>
      </c>
      <c r="B166" s="9" t="str">
        <f>IF(ISBLANK('Geotech Log'!$R$4),"",IF('Geotech Log'!J173&lt;&gt;"",'Geotech Log'!$R$4,""))</f>
        <v>FRO</v>
      </c>
      <c r="C166" s="22">
        <f>IF(ISBLANK('Geotech Log'!A173),IF(ISBLANK('Geotech Log'!J173),"",C165),'Geotech Log'!A173)</f>
        <v>44014</v>
      </c>
      <c r="D166" s="22" t="str">
        <f>IF(ISBLANK('Geotech Log'!C173),"",'Geotech Log'!C173)</f>
        <v>KK</v>
      </c>
      <c r="E166" s="17" t="str">
        <f>IF(ISBLANK('Geotech Log'!D173),"",'Geotech Log'!D173)</f>
        <v/>
      </c>
      <c r="F166" s="17" t="str">
        <f>IF(ISBLANK('Geotech Log'!H173),"",'Geotech Log'!H173)</f>
        <v/>
      </c>
      <c r="G166" s="17" t="str">
        <f>IF(ISBLANK('Geotech Log'!I173),"",'Geotech Log'!I173)</f>
        <v/>
      </c>
      <c r="H166" s="17">
        <f>IF(ISBLANK('Geotech Log'!J173),"",'Geotech Log'!J173)</f>
        <v>165</v>
      </c>
      <c r="I166" s="25">
        <f>IF(ISBLANK('Geotech Log'!K173),"",'Geotech Log'!K173)</f>
        <v>303.33999999999997</v>
      </c>
      <c r="J166" s="25">
        <f>IF(ISBLANK('Geotech Log'!L173),"",'Geotech Log'!L173)</f>
        <v>305</v>
      </c>
      <c r="K166" s="25">
        <f>IF(ISBLANK('Geotech Log'!N173),"",'Geotech Log'!N173)</f>
        <v>1.46</v>
      </c>
      <c r="L166" s="25">
        <f>IF(ISBLANK('Geotech Log'!O173),"",'Geotech Log'!O173)</f>
        <v>87.951807228914333</v>
      </c>
      <c r="M166" s="25">
        <f>IF(ISBLANK('Geotech Log'!P173),"",'Geotech Log'!P173)</f>
        <v>1.46</v>
      </c>
      <c r="N166" s="25">
        <f>IF(ISBLANK('Geotech Log'!Q173),"",'Geotech Log'!Q173)</f>
        <v>87.951807228914333</v>
      </c>
      <c r="O166" s="17">
        <f>IF(ISBLANK('Geotech Log'!R173),"",'Geotech Log'!R173)</f>
        <v>17</v>
      </c>
      <c r="P166" s="17">
        <f>IF(ISBLANK('Geotech Log'!T173),"",'Geotech Log'!T173)</f>
        <v>1</v>
      </c>
      <c r="Q166" s="9" t="str">
        <f>IF(ISBLANK('Geotech Log'!W173),"",'Geotech Log'!W173)</f>
        <v>MST</v>
      </c>
      <c r="R166" s="9" t="str">
        <f>IF(ISBLANK('Geotech Log'!X173),"",'Geotech Log'!X173)</f>
        <v>COAL</v>
      </c>
      <c r="S166" s="9" t="str">
        <f>IF(ISBLANK('Geotech Log'!Y173),"",'Geotech Log'!Y173)</f>
        <v>DGY</v>
      </c>
      <c r="T166" s="9" t="str">
        <f>IF(ISBLANK('Geotech Log'!Z173),"",'Geotech Log'!Z173)</f>
        <v>VF</v>
      </c>
      <c r="U166" s="9" t="str">
        <f>IF(ISBLANK('Geotech Log'!AA173),"",'Geotech Log'!AA173)</f>
        <v>BD</v>
      </c>
      <c r="V166" s="9" t="str">
        <f>IF(ISBLANK('Geotech Log'!AB173),"",'Geotech Log'!AB173)</f>
        <v>VTHIN</v>
      </c>
      <c r="W166" s="9" t="str">
        <f>IF(ISBLANK('Geotech Log'!AC173),"",'Geotech Log'!AC173)</f>
        <v>W1</v>
      </c>
      <c r="X166" s="9" t="str">
        <f>IF(ISBLANK('Geotech Log'!AD173),"",'Geotech Log'!AD173)</f>
        <v>R2</v>
      </c>
      <c r="Y166" s="17">
        <f>IF(ISBLANK('Geotech Log'!AE173),"",'Geotech Log'!AE173)</f>
        <v>2</v>
      </c>
      <c r="Z166" s="17">
        <f ca="1">IF(ISBLANK('Geotech Log'!AF173),"",'Geotech Log'!AF173)</f>
        <v>12</v>
      </c>
      <c r="AA166" s="17">
        <f ca="1">IF(ISBLANK('Geotech Log'!AG173),"",'Geotech Log'!AG173)</f>
        <v>66</v>
      </c>
      <c r="AB166" s="517" t="str">
        <f>IF(ISBLANK('Geotech Log'!AH173),"",'Geotech Log'!AH173)</f>
        <v>WEAKLY LAMINATED MST/COAL/SILTSTONE 60/30/10</v>
      </c>
    </row>
    <row r="167" spans="1:28" x14ac:dyDescent="0.25">
      <c r="A167" s="9" t="str">
        <f>IF(ISBLANK('Geotech Log'!$C$2),"",IF('Geotech Log'!J174&lt;&gt;"",'Geotech Log'!$C$2,""))</f>
        <v>GTF20-01</v>
      </c>
      <c r="B167" s="9" t="str">
        <f>IF(ISBLANK('Geotech Log'!$R$4),"",IF('Geotech Log'!J174&lt;&gt;"",'Geotech Log'!$R$4,""))</f>
        <v>FRO</v>
      </c>
      <c r="C167" s="22">
        <f>IF(ISBLANK('Geotech Log'!A174),IF(ISBLANK('Geotech Log'!J174),"",C166),'Geotech Log'!A174)</f>
        <v>44014</v>
      </c>
      <c r="D167" s="22" t="str">
        <f>IF(ISBLANK('Geotech Log'!C174),"",'Geotech Log'!C174)</f>
        <v>KK</v>
      </c>
      <c r="E167" s="17">
        <f>IF(ISBLANK('Geotech Log'!D174),"",'Geotech Log'!D174)</f>
        <v>118</v>
      </c>
      <c r="F167" s="17" t="str">
        <f>IF(ISBLANK('Geotech Log'!H174),"",'Geotech Log'!H174)</f>
        <v/>
      </c>
      <c r="G167" s="17" t="str">
        <f>IF(ISBLANK('Geotech Log'!I174),"",'Geotech Log'!I174)</f>
        <v/>
      </c>
      <c r="H167" s="17">
        <f>IF(ISBLANK('Geotech Log'!J174),"",'Geotech Log'!J174)</f>
        <v>166</v>
      </c>
      <c r="I167" s="25">
        <f>IF(ISBLANK('Geotech Log'!K174),"",'Geotech Log'!K174)</f>
        <v>305</v>
      </c>
      <c r="J167" s="25">
        <f>IF(ISBLANK('Geotech Log'!L174),"",'Geotech Log'!L174)</f>
        <v>308</v>
      </c>
      <c r="K167" s="25">
        <f>IF(ISBLANK('Geotech Log'!N174),"",'Geotech Log'!N174)</f>
        <v>2.9</v>
      </c>
      <c r="L167" s="25">
        <f>IF(ISBLANK('Geotech Log'!O174),"",'Geotech Log'!O174)</f>
        <v>96.666666666666671</v>
      </c>
      <c r="M167" s="25">
        <f>IF(ISBLANK('Geotech Log'!P174),"",'Geotech Log'!P174)</f>
        <v>2.84</v>
      </c>
      <c r="N167" s="25">
        <f>IF(ISBLANK('Geotech Log'!Q174),"",'Geotech Log'!Q174)</f>
        <v>94.666666666666671</v>
      </c>
      <c r="O167" s="17">
        <f>IF(ISBLANK('Geotech Log'!R174),"",'Geotech Log'!R174)</f>
        <v>20</v>
      </c>
      <c r="P167" s="17">
        <f>IF(ISBLANK('Geotech Log'!T174),"",'Geotech Log'!T174)</f>
        <v>1</v>
      </c>
      <c r="Q167" s="9" t="str">
        <f>IF(ISBLANK('Geotech Log'!W174),"",'Geotech Log'!W174)</f>
        <v>MST</v>
      </c>
      <c r="R167" s="9" t="str">
        <f>IF(ISBLANK('Geotech Log'!X174),"",'Geotech Log'!X174)</f>
        <v>SLST</v>
      </c>
      <c r="S167" s="9" t="str">
        <f>IF(ISBLANK('Geotech Log'!Y174),"",'Geotech Log'!Y174)</f>
        <v>dGy</v>
      </c>
      <c r="T167" s="9" t="str">
        <f>IF(ISBLANK('Geotech Log'!Z174),"",'Geotech Log'!Z174)</f>
        <v>VF</v>
      </c>
      <c r="U167" s="9" t="str">
        <f>IF(ISBLANK('Geotech Log'!AA174),"",'Geotech Log'!AA174)</f>
        <v>BD</v>
      </c>
      <c r="V167" s="9" t="str">
        <f>IF(ISBLANK('Geotech Log'!AB174),"",'Geotech Log'!AB174)</f>
        <v>VTHIN</v>
      </c>
      <c r="W167" s="9" t="str">
        <f>IF(ISBLANK('Geotech Log'!AC174),"",'Geotech Log'!AC174)</f>
        <v>W1</v>
      </c>
      <c r="X167" s="9" t="str">
        <f>IF(ISBLANK('Geotech Log'!AD174),"",'Geotech Log'!AD174)</f>
        <v>R2</v>
      </c>
      <c r="Y167" s="17">
        <f>IF(ISBLANK('Geotech Log'!AE174),"",'Geotech Log'!AE174)</f>
        <v>2</v>
      </c>
      <c r="Z167" s="17">
        <f ca="1">IF(ISBLANK('Geotech Log'!AF174),"",'Geotech Log'!AF174)</f>
        <v>0</v>
      </c>
      <c r="AA167" s="17">
        <f ca="1">IF(ISBLANK('Geotech Log'!AG174),"",'Geotech Log'!AG174)</f>
        <v>57</v>
      </c>
      <c r="AB167" s="517" t="str">
        <f>IF(ISBLANK('Geotech Log'!AH174),"",'Geotech Log'!AH174)</f>
        <v>WEAKLY LAMINATED MST/SILTSTONE 80/20</v>
      </c>
    </row>
    <row r="168" spans="1:28" x14ac:dyDescent="0.25">
      <c r="A168" s="9" t="str">
        <f>IF(ISBLANK('Geotech Log'!$C$2),"",IF('Geotech Log'!J175&lt;&gt;"",'Geotech Log'!$C$2,""))</f>
        <v>GTF20-01</v>
      </c>
      <c r="B168" s="9" t="str">
        <f>IF(ISBLANK('Geotech Log'!$R$4),"",IF('Geotech Log'!J175&lt;&gt;"",'Geotech Log'!$R$4,""))</f>
        <v>FRO</v>
      </c>
      <c r="C168" s="22">
        <f>IF(ISBLANK('Geotech Log'!A175),IF(ISBLANK('Geotech Log'!J175),"",C167),'Geotech Log'!A175)</f>
        <v>44014</v>
      </c>
      <c r="D168" s="22" t="str">
        <f>IF(ISBLANK('Geotech Log'!C175),"",'Geotech Log'!C175)</f>
        <v>CN</v>
      </c>
      <c r="E168" s="17">
        <f>IF(ISBLANK('Geotech Log'!D175),"",'Geotech Log'!D175)</f>
        <v>119</v>
      </c>
      <c r="F168" s="17" t="str">
        <f>IF(ISBLANK('Geotech Log'!H175),"",'Geotech Log'!H175)</f>
        <v/>
      </c>
      <c r="G168" s="17" t="str">
        <f>IF(ISBLANK('Geotech Log'!I175),"",'Geotech Log'!I175)</f>
        <v/>
      </c>
      <c r="H168" s="17">
        <f>IF(ISBLANK('Geotech Log'!J175),"",'Geotech Log'!J175)</f>
        <v>167</v>
      </c>
      <c r="I168" s="25">
        <f>IF(ISBLANK('Geotech Log'!K175),"",'Geotech Log'!K175)</f>
        <v>308</v>
      </c>
      <c r="J168" s="25">
        <f>IF(ISBLANK('Geotech Log'!L175),"",'Geotech Log'!L175)</f>
        <v>311</v>
      </c>
      <c r="K168" s="25">
        <f>IF(ISBLANK('Geotech Log'!N175),"",'Geotech Log'!N175)</f>
        <v>3</v>
      </c>
      <c r="L168" s="25">
        <f>IF(ISBLANK('Geotech Log'!O175),"",'Geotech Log'!O175)</f>
        <v>100</v>
      </c>
      <c r="M168" s="25">
        <f>IF(ISBLANK('Geotech Log'!P175),"",'Geotech Log'!P175)</f>
        <v>3</v>
      </c>
      <c r="N168" s="25">
        <f>IF(ISBLANK('Geotech Log'!Q175),"",'Geotech Log'!Q175)</f>
        <v>100</v>
      </c>
      <c r="O168" s="17">
        <f>IF(ISBLANK('Geotech Log'!R175),"",'Geotech Log'!R175)</f>
        <v>20</v>
      </c>
      <c r="P168" s="17">
        <f>IF(ISBLANK('Geotech Log'!T175),"",'Geotech Log'!T175)</f>
        <v>3</v>
      </c>
      <c r="Q168" s="9" t="str">
        <f>IF(ISBLANK('Geotech Log'!W175),"",'Geotech Log'!W175)</f>
        <v>MST</v>
      </c>
      <c r="R168" s="9" t="str">
        <f>IF(ISBLANK('Geotech Log'!X175),"",'Geotech Log'!X175)</f>
        <v>SLST</v>
      </c>
      <c r="S168" s="9" t="str">
        <f>IF(ISBLANK('Geotech Log'!Y175),"",'Geotech Log'!Y175)</f>
        <v>dGy</v>
      </c>
      <c r="T168" s="9" t="str">
        <f>IF(ISBLANK('Geotech Log'!Z175),"",'Geotech Log'!Z175)</f>
        <v>VF</v>
      </c>
      <c r="U168" s="9" t="str">
        <f>IF(ISBLANK('Geotech Log'!AA175),"",'Geotech Log'!AA175)</f>
        <v>BD</v>
      </c>
      <c r="V168" s="9" t="str">
        <f>IF(ISBLANK('Geotech Log'!AB175),"",'Geotech Log'!AB175)</f>
        <v>VTHIN</v>
      </c>
      <c r="W168" s="9" t="str">
        <f>IF(ISBLANK('Geotech Log'!AC175),"",'Geotech Log'!AC175)</f>
        <v>W1</v>
      </c>
      <c r="X168" s="9" t="str">
        <f>IF(ISBLANK('Geotech Log'!AD175),"",'Geotech Log'!AD175)</f>
        <v>R3</v>
      </c>
      <c r="Y168" s="17">
        <f>IF(ISBLANK('Geotech Log'!AE175),"",'Geotech Log'!AE175)</f>
        <v>4</v>
      </c>
      <c r="Z168" s="17">
        <f ca="1">IF(ISBLANK('Geotech Log'!AF175),"",'Geotech Log'!AF175)</f>
        <v>10</v>
      </c>
      <c r="AA168" s="17">
        <f ca="1">IF(ISBLANK('Geotech Log'!AG175),"",'Geotech Log'!AG175)</f>
        <v>69</v>
      </c>
      <c r="AB168" s="517" t="str">
        <f>IF(ISBLANK('Geotech Log'!AH175),"",'Geotech Log'!AH175)</f>
        <v>WEAKLY LAMINATED MST/SILTSTONE 80/20</v>
      </c>
    </row>
    <row r="169" spans="1:28" x14ac:dyDescent="0.25">
      <c r="A169" s="9" t="str">
        <f>IF(ISBLANK('Geotech Log'!$C$2),"",IF('Geotech Log'!J176&lt;&gt;"",'Geotech Log'!$C$2,""))</f>
        <v>GTF20-01</v>
      </c>
      <c r="B169" s="9" t="str">
        <f>IF(ISBLANK('Geotech Log'!$R$4),"",IF('Geotech Log'!J176&lt;&gt;"",'Geotech Log'!$R$4,""))</f>
        <v>FRO</v>
      </c>
      <c r="C169" s="22">
        <f>IF(ISBLANK('Geotech Log'!A176),IF(ISBLANK('Geotech Log'!J176),"",C168),'Geotech Log'!A176)</f>
        <v>44014</v>
      </c>
      <c r="D169" s="22" t="str">
        <f>IF(ISBLANK('Geotech Log'!C176),"",'Geotech Log'!C176)</f>
        <v>CN</v>
      </c>
      <c r="E169" s="17">
        <f>IF(ISBLANK('Geotech Log'!D176),"",'Geotech Log'!D176)</f>
        <v>120</v>
      </c>
      <c r="F169" s="17" t="str">
        <f>IF(ISBLANK('Geotech Log'!H176),"",'Geotech Log'!H176)</f>
        <v/>
      </c>
      <c r="G169" s="17" t="str">
        <f>IF(ISBLANK('Geotech Log'!I176),"",'Geotech Log'!I176)</f>
        <v/>
      </c>
      <c r="H169" s="17">
        <f>IF(ISBLANK('Geotech Log'!J176),"",'Geotech Log'!J176)</f>
        <v>168</v>
      </c>
      <c r="I169" s="25">
        <f>IF(ISBLANK('Geotech Log'!K176),"",'Geotech Log'!K176)</f>
        <v>311</v>
      </c>
      <c r="J169" s="25">
        <f>IF(ISBLANK('Geotech Log'!L176),"",'Geotech Log'!L176)</f>
        <v>314</v>
      </c>
      <c r="K169" s="25">
        <f>IF(ISBLANK('Geotech Log'!N176),"",'Geotech Log'!N176)</f>
        <v>3</v>
      </c>
      <c r="L169" s="25">
        <f>IF(ISBLANK('Geotech Log'!O176),"",'Geotech Log'!O176)</f>
        <v>100</v>
      </c>
      <c r="M169" s="25">
        <f>IF(ISBLANK('Geotech Log'!P176),"",'Geotech Log'!P176)</f>
        <v>2.78</v>
      </c>
      <c r="N169" s="25">
        <f>IF(ISBLANK('Geotech Log'!Q176),"",'Geotech Log'!Q176)</f>
        <v>92.666666666666657</v>
      </c>
      <c r="O169" s="17">
        <f>IF(ISBLANK('Geotech Log'!R176),"",'Geotech Log'!R176)</f>
        <v>20</v>
      </c>
      <c r="P169" s="17">
        <f>IF(ISBLANK('Geotech Log'!T176),"",'Geotech Log'!T176)</f>
        <v>21</v>
      </c>
      <c r="Q169" s="9" t="str">
        <f>IF(ISBLANK('Geotech Log'!W176),"",'Geotech Log'!W176)</f>
        <v>MST</v>
      </c>
      <c r="R169" s="9" t="str">
        <f>IF(ISBLANK('Geotech Log'!X176),"",'Geotech Log'!X176)</f>
        <v>SLST</v>
      </c>
      <c r="S169" s="9" t="str">
        <f>IF(ISBLANK('Geotech Log'!Y176),"",'Geotech Log'!Y176)</f>
        <v>dGy</v>
      </c>
      <c r="T169" s="9" t="str">
        <f>IF(ISBLANK('Geotech Log'!Z176),"",'Geotech Log'!Z176)</f>
        <v>VF</v>
      </c>
      <c r="U169" s="9" t="str">
        <f>IF(ISBLANK('Geotech Log'!AA176),"",'Geotech Log'!AA176)</f>
        <v>BD</v>
      </c>
      <c r="V169" s="9" t="str">
        <f>IF(ISBLANK('Geotech Log'!AB176),"",'Geotech Log'!AB176)</f>
        <v>VTHIN</v>
      </c>
      <c r="W169" s="9" t="str">
        <f>IF(ISBLANK('Geotech Log'!AC176),"",'Geotech Log'!AC176)</f>
        <v>W1</v>
      </c>
      <c r="X169" s="9" t="str">
        <f>IF(ISBLANK('Geotech Log'!AD176),"",'Geotech Log'!AD176)</f>
        <v>R3</v>
      </c>
      <c r="Y169" s="17">
        <f>IF(ISBLANK('Geotech Log'!AE176),"",'Geotech Log'!AE176)</f>
        <v>4</v>
      </c>
      <c r="Z169" s="17">
        <f ca="1">IF(ISBLANK('Geotech Log'!AF176),"",'Geotech Log'!AF176)</f>
        <v>6</v>
      </c>
      <c r="AA169" s="17">
        <f ca="1">IF(ISBLANK('Geotech Log'!AG176),"",'Geotech Log'!AG176)</f>
        <v>50</v>
      </c>
      <c r="AB169" s="517" t="str">
        <f>IF(ISBLANK('Geotech Log'!AH176),"",'Geotech Log'!AH176)</f>
        <v>LAMINATED MUDSTONE / SILTSTONE 70/30</v>
      </c>
    </row>
    <row r="170" spans="1:28" x14ac:dyDescent="0.25">
      <c r="A170" s="9" t="str">
        <f>IF(ISBLANK('Geotech Log'!$C$2),"",IF('Geotech Log'!J177&lt;&gt;"",'Geotech Log'!$C$2,""))</f>
        <v>GTF20-01</v>
      </c>
      <c r="B170" s="9" t="str">
        <f>IF(ISBLANK('Geotech Log'!$R$4),"",IF('Geotech Log'!J177&lt;&gt;"",'Geotech Log'!$R$4,""))</f>
        <v>FRO</v>
      </c>
      <c r="C170" s="22">
        <f>IF(ISBLANK('Geotech Log'!A177),IF(ISBLANK('Geotech Log'!J177),"",C169),'Geotech Log'!A177)</f>
        <v>44014</v>
      </c>
      <c r="D170" s="22" t="str">
        <f>IF(ISBLANK('Geotech Log'!C177),"",'Geotech Log'!C177)</f>
        <v>CN</v>
      </c>
      <c r="E170" s="17">
        <f>IF(ISBLANK('Geotech Log'!D177),"",'Geotech Log'!D177)</f>
        <v>121</v>
      </c>
      <c r="F170" s="17" t="str">
        <f>IF(ISBLANK('Geotech Log'!H177),"",'Geotech Log'!H177)</f>
        <v/>
      </c>
      <c r="G170" s="17" t="str">
        <f>IF(ISBLANK('Geotech Log'!I177),"",'Geotech Log'!I177)</f>
        <v/>
      </c>
      <c r="H170" s="17">
        <f>IF(ISBLANK('Geotech Log'!J177),"",'Geotech Log'!J177)</f>
        <v>169</v>
      </c>
      <c r="I170" s="25">
        <f>IF(ISBLANK('Geotech Log'!K177),"",'Geotech Log'!K177)</f>
        <v>314</v>
      </c>
      <c r="J170" s="25">
        <f>IF(ISBLANK('Geotech Log'!L177),"",'Geotech Log'!L177)</f>
        <v>314.35000000000002</v>
      </c>
      <c r="K170" s="25">
        <f>IF(ISBLANK('Geotech Log'!N177),"",'Geotech Log'!N177)</f>
        <v>0.35</v>
      </c>
      <c r="L170" s="25">
        <f>IF(ISBLANK('Geotech Log'!O177),"",'Geotech Log'!O177)</f>
        <v>99.999999999993491</v>
      </c>
      <c r="M170" s="25">
        <f>IF(ISBLANK('Geotech Log'!P177),"",'Geotech Log'!P177)</f>
        <v>0</v>
      </c>
      <c r="N170" s="25">
        <f>IF(ISBLANK('Geotech Log'!Q177),"",'Geotech Log'!Q177)</f>
        <v>0</v>
      </c>
      <c r="O170" s="17">
        <f>IF(ISBLANK('Geotech Log'!R177),"",'Geotech Log'!R177)</f>
        <v>3</v>
      </c>
      <c r="P170" s="17">
        <f>IF(ISBLANK('Geotech Log'!T177),"",'Geotech Log'!T177)</f>
        <v>3</v>
      </c>
      <c r="Q170" s="9" t="str">
        <f>IF(ISBLANK('Geotech Log'!W177),"",'Geotech Log'!W177)</f>
        <v>MST</v>
      </c>
      <c r="R170" s="9" t="str">
        <f>IF(ISBLANK('Geotech Log'!X177),"",'Geotech Log'!X177)</f>
        <v/>
      </c>
      <c r="S170" s="9" t="str">
        <f>IF(ISBLANK('Geotech Log'!Y177),"",'Geotech Log'!Y177)</f>
        <v>BK</v>
      </c>
      <c r="T170" s="9" t="str">
        <f>IF(ISBLANK('Geotech Log'!Z177),"",'Geotech Log'!Z177)</f>
        <v>VF</v>
      </c>
      <c r="U170" s="9" t="str">
        <f>IF(ISBLANK('Geotech Log'!AA177),"",'Geotech Log'!AA177)</f>
        <v>BD</v>
      </c>
      <c r="V170" s="9" t="str">
        <f>IF(ISBLANK('Geotech Log'!AB177),"",'Geotech Log'!AB177)</f>
        <v>VTHIN</v>
      </c>
      <c r="W170" s="9" t="str">
        <f>IF(ISBLANK('Geotech Log'!AC177),"",'Geotech Log'!AC177)</f>
        <v>W1</v>
      </c>
      <c r="X170" s="9" t="str">
        <f>IF(ISBLANK('Geotech Log'!AD177),"",'Geotech Log'!AD177)</f>
        <v>R3</v>
      </c>
      <c r="Y170" s="17">
        <f>IF(ISBLANK('Geotech Log'!AE177),"",'Geotech Log'!AE177)</f>
        <v>4</v>
      </c>
      <c r="Z170" s="17">
        <f ca="1">IF(ISBLANK('Geotech Log'!AF177),"",'Geotech Log'!AF177)</f>
        <v>4</v>
      </c>
      <c r="AA170" s="17">
        <f ca="1">IF(ISBLANK('Geotech Log'!AG177),"",'Geotech Log'!AG177)</f>
        <v>31</v>
      </c>
      <c r="AB170" s="517" t="str">
        <f>IF(ISBLANK('Geotech Log'!AH177),"",'Geotech Log'!AH177)</f>
        <v>MUDSTONE. SOMEWHAT BLOCKY</v>
      </c>
    </row>
    <row r="171" spans="1:28" x14ac:dyDescent="0.25">
      <c r="A171" s="9" t="str">
        <f>IF(ISBLANK('Geotech Log'!$C$2),"",IF('Geotech Log'!J178&lt;&gt;"",'Geotech Log'!$C$2,""))</f>
        <v>GTF20-01</v>
      </c>
      <c r="B171" s="9" t="str">
        <f>IF(ISBLANK('Geotech Log'!$R$4),"",IF('Geotech Log'!J178&lt;&gt;"",'Geotech Log'!$R$4,""))</f>
        <v>FRO</v>
      </c>
      <c r="C171" s="22">
        <f>IF(ISBLANK('Geotech Log'!A178),IF(ISBLANK('Geotech Log'!J178),"",C170),'Geotech Log'!A178)</f>
        <v>44014</v>
      </c>
      <c r="D171" s="22" t="str">
        <f>IF(ISBLANK('Geotech Log'!C178),"",'Geotech Log'!C178)</f>
        <v>CN</v>
      </c>
      <c r="E171" s="17" t="str">
        <f>IF(ISBLANK('Geotech Log'!D178),"",'Geotech Log'!D178)</f>
        <v/>
      </c>
      <c r="F171" s="17" t="str">
        <f>IF(ISBLANK('Geotech Log'!H178),"",'Geotech Log'!H178)</f>
        <v/>
      </c>
      <c r="G171" s="17" t="str">
        <f>IF(ISBLANK('Geotech Log'!I178),"",'Geotech Log'!I178)</f>
        <v/>
      </c>
      <c r="H171" s="17">
        <f>IF(ISBLANK('Geotech Log'!J178),"",'Geotech Log'!J178)</f>
        <v>170</v>
      </c>
      <c r="I171" s="25">
        <f>IF(ISBLANK('Geotech Log'!K178),"",'Geotech Log'!K178)</f>
        <v>314.35000000000002</v>
      </c>
      <c r="J171" s="25">
        <f>IF(ISBLANK('Geotech Log'!L178),"",'Geotech Log'!L178)</f>
        <v>314.76</v>
      </c>
      <c r="K171" s="25">
        <f>IF(ISBLANK('Geotech Log'!N178),"",'Geotech Log'!N178)</f>
        <v>0.31</v>
      </c>
      <c r="L171" s="25">
        <f>IF(ISBLANK('Geotech Log'!O178),"",'Geotech Log'!O178)</f>
        <v>75.609756097566844</v>
      </c>
      <c r="M171" s="25">
        <f>IF(ISBLANK('Geotech Log'!P178),"",'Geotech Log'!P178)</f>
        <v>0.15</v>
      </c>
      <c r="N171" s="25">
        <f>IF(ISBLANK('Geotech Log'!Q178),"",'Geotech Log'!Q178)</f>
        <v>36.585365853661379</v>
      </c>
      <c r="O171" s="17">
        <f>IF(ISBLANK('Geotech Log'!R178),"",'Geotech Log'!R178)</f>
        <v>8</v>
      </c>
      <c r="P171" s="17">
        <f>IF(ISBLANK('Geotech Log'!T178),"",'Geotech Log'!T178)</f>
        <v>12</v>
      </c>
      <c r="Q171" s="9" t="str">
        <f>IF(ISBLANK('Geotech Log'!W178),"",'Geotech Log'!W178)</f>
        <v>COAL</v>
      </c>
      <c r="R171" s="9" t="str">
        <f>IF(ISBLANK('Geotech Log'!X178),"",'Geotech Log'!X178)</f>
        <v/>
      </c>
      <c r="S171" s="9" t="str">
        <f>IF(ISBLANK('Geotech Log'!Y178),"",'Geotech Log'!Y178)</f>
        <v>BK</v>
      </c>
      <c r="T171" s="9" t="str">
        <f>IF(ISBLANK('Geotech Log'!Z178),"",'Geotech Log'!Z178)</f>
        <v>VF</v>
      </c>
      <c r="U171" s="9" t="str">
        <f>IF(ISBLANK('Geotech Log'!AA178),"",'Geotech Log'!AA178)</f>
        <v>BD</v>
      </c>
      <c r="V171" s="9" t="str">
        <f>IF(ISBLANK('Geotech Log'!AB178),"",'Geotech Log'!AB178)</f>
        <v>MAS</v>
      </c>
      <c r="W171" s="9" t="str">
        <f>IF(ISBLANK('Geotech Log'!AC178),"",'Geotech Log'!AC178)</f>
        <v>W1</v>
      </c>
      <c r="X171" s="9" t="str">
        <f>IF(ISBLANK('Geotech Log'!AD178),"",'Geotech Log'!AD178)</f>
        <v>R1</v>
      </c>
      <c r="Y171" s="17">
        <f>IF(ISBLANK('Geotech Log'!AE178),"",'Geotech Log'!AE178)</f>
        <v>1</v>
      </c>
      <c r="Z171" s="17">
        <f ca="1">IF(ISBLANK('Geotech Log'!AF178),"",'Geotech Log'!AF178)</f>
        <v>0</v>
      </c>
      <c r="AA171" s="17">
        <f ca="1">IF(ISBLANK('Geotech Log'!AG178),"",'Geotech Log'!AG178)</f>
        <v>24</v>
      </c>
      <c r="AB171" s="517" t="str">
        <f>IF(ISBLANK('Geotech Log'!AH178),"",'Geotech Log'!AH178)</f>
        <v>COAL. RELATIVELY COMPETENT. 10 CM LOSS</v>
      </c>
    </row>
    <row r="172" spans="1:28" x14ac:dyDescent="0.25">
      <c r="A172" s="9" t="str">
        <f>IF(ISBLANK('Geotech Log'!$C$2),"",IF('Geotech Log'!J179&lt;&gt;"",'Geotech Log'!$C$2,""))</f>
        <v>GTF20-01</v>
      </c>
      <c r="B172" s="9" t="str">
        <f>IF(ISBLANK('Geotech Log'!$R$4),"",IF('Geotech Log'!J179&lt;&gt;"",'Geotech Log'!$R$4,""))</f>
        <v>FRO</v>
      </c>
      <c r="C172" s="22">
        <f>IF(ISBLANK('Geotech Log'!A179),IF(ISBLANK('Geotech Log'!J179),"",C171),'Geotech Log'!A179)</f>
        <v>44014</v>
      </c>
      <c r="D172" s="22" t="str">
        <f>IF(ISBLANK('Geotech Log'!C179),"",'Geotech Log'!C179)</f>
        <v>CN</v>
      </c>
      <c r="E172" s="17" t="str">
        <f>IF(ISBLANK('Geotech Log'!D179),"",'Geotech Log'!D179)</f>
        <v/>
      </c>
      <c r="F172" s="17" t="str">
        <f>IF(ISBLANK('Geotech Log'!H179),"",'Geotech Log'!H179)</f>
        <v/>
      </c>
      <c r="G172" s="17" t="str">
        <f>IF(ISBLANK('Geotech Log'!I179),"",'Geotech Log'!I179)</f>
        <v/>
      </c>
      <c r="H172" s="17">
        <f>IF(ISBLANK('Geotech Log'!J179),"",'Geotech Log'!J179)</f>
        <v>171</v>
      </c>
      <c r="I172" s="25">
        <f>IF(ISBLANK('Geotech Log'!K179),"",'Geotech Log'!K179)</f>
        <v>314.76</v>
      </c>
      <c r="J172" s="25">
        <f>IF(ISBLANK('Geotech Log'!L179),"",'Geotech Log'!L179)</f>
        <v>317</v>
      </c>
      <c r="K172" s="25">
        <f>IF(ISBLANK('Geotech Log'!N179),"",'Geotech Log'!N179)</f>
        <v>2.2400000000000002</v>
      </c>
      <c r="L172" s="25">
        <f>IF(ISBLANK('Geotech Log'!O179),"",'Geotech Log'!O179)</f>
        <v>99.999999999999602</v>
      </c>
      <c r="M172" s="25">
        <f>IF(ISBLANK('Geotech Log'!P179),"",'Geotech Log'!P179)</f>
        <v>2.2400000000000002</v>
      </c>
      <c r="N172" s="25">
        <f>IF(ISBLANK('Geotech Log'!Q179),"",'Geotech Log'!Q179)</f>
        <v>99.999999999999602</v>
      </c>
      <c r="O172" s="17">
        <f>IF(ISBLANK('Geotech Log'!R179),"",'Geotech Log'!R179)</f>
        <v>20</v>
      </c>
      <c r="P172" s="17">
        <f>IF(ISBLANK('Geotech Log'!T179),"",'Geotech Log'!T179)</f>
        <v>2</v>
      </c>
      <c r="Q172" s="9" t="str">
        <f>IF(ISBLANK('Geotech Log'!W179),"",'Geotech Log'!W179)</f>
        <v>SLST</v>
      </c>
      <c r="R172" s="9" t="str">
        <f>IF(ISBLANK('Geotech Log'!X179),"",'Geotech Log'!X179)</f>
        <v>MST</v>
      </c>
      <c r="S172" s="9" t="str">
        <f>IF(ISBLANK('Geotech Log'!Y179),"",'Geotech Log'!Y179)</f>
        <v>dGy</v>
      </c>
      <c r="T172" s="9" t="str">
        <f>IF(ISBLANK('Geotech Log'!Z179),"",'Geotech Log'!Z179)</f>
        <v>VF</v>
      </c>
      <c r="U172" s="9" t="str">
        <f>IF(ISBLANK('Geotech Log'!AA179),"",'Geotech Log'!AA179)</f>
        <v>BD</v>
      </c>
      <c r="V172" s="9" t="str">
        <f>IF(ISBLANK('Geotech Log'!AB179),"",'Geotech Log'!AB179)</f>
        <v>VTHIN</v>
      </c>
      <c r="W172" s="9" t="str">
        <f>IF(ISBLANK('Geotech Log'!AC179),"",'Geotech Log'!AC179)</f>
        <v>W1</v>
      </c>
      <c r="X172" s="9" t="str">
        <f>IF(ISBLANK('Geotech Log'!AD179),"",'Geotech Log'!AD179)</f>
        <v>R3</v>
      </c>
      <c r="Y172" s="17">
        <f>IF(ISBLANK('Geotech Log'!AE179),"",'Geotech Log'!AE179)</f>
        <v>4</v>
      </c>
      <c r="Z172" s="17">
        <f ca="1">IF(ISBLANK('Geotech Log'!AF179),"",'Geotech Log'!AF179)</f>
        <v>6</v>
      </c>
      <c r="AA172" s="17">
        <f ca="1">IF(ISBLANK('Geotech Log'!AG179),"",'Geotech Log'!AG179)</f>
        <v>65</v>
      </c>
      <c r="AB172" s="517" t="str">
        <f>IF(ISBLANK('Geotech Log'!AH179),"",'Geotech Log'!AH179)</f>
        <v>LAMINATED MUDDY SILTSTONE</v>
      </c>
    </row>
    <row r="173" spans="1:28" x14ac:dyDescent="0.25">
      <c r="A173" s="9" t="str">
        <f>IF(ISBLANK('Geotech Log'!$C$2),"",IF('Geotech Log'!J180&lt;&gt;"",'Geotech Log'!$C$2,""))</f>
        <v>GTF20-01</v>
      </c>
      <c r="B173" s="9" t="str">
        <f>IF(ISBLANK('Geotech Log'!$R$4),"",IF('Geotech Log'!J180&lt;&gt;"",'Geotech Log'!$R$4,""))</f>
        <v>FRO</v>
      </c>
      <c r="C173" s="22">
        <f>IF(ISBLANK('Geotech Log'!A180),IF(ISBLANK('Geotech Log'!J180),"",C172),'Geotech Log'!A180)</f>
        <v>44015</v>
      </c>
      <c r="D173" s="22" t="str">
        <f>IF(ISBLANK('Geotech Log'!C180),"",'Geotech Log'!C180)</f>
        <v>CN</v>
      </c>
      <c r="E173" s="17">
        <f>IF(ISBLANK('Geotech Log'!D180),"",'Geotech Log'!D180)</f>
        <v>122</v>
      </c>
      <c r="F173" s="17" t="str">
        <f>IF(ISBLANK('Geotech Log'!H180),"",'Geotech Log'!H180)</f>
        <v/>
      </c>
      <c r="G173" s="17" t="str">
        <f>IF(ISBLANK('Geotech Log'!I180),"",'Geotech Log'!I180)</f>
        <v/>
      </c>
      <c r="H173" s="17">
        <f>IF(ISBLANK('Geotech Log'!J180),"",'Geotech Log'!J180)</f>
        <v>172</v>
      </c>
      <c r="I173" s="25">
        <f>IF(ISBLANK('Geotech Log'!K180),"",'Geotech Log'!K180)</f>
        <v>317</v>
      </c>
      <c r="J173" s="25">
        <f>IF(ISBLANK('Geotech Log'!L180),"",'Geotech Log'!L180)</f>
        <v>320</v>
      </c>
      <c r="K173" s="25">
        <f>IF(ISBLANK('Geotech Log'!N180),"",'Geotech Log'!N180)</f>
        <v>3</v>
      </c>
      <c r="L173" s="25">
        <f>IF(ISBLANK('Geotech Log'!O180),"",'Geotech Log'!O180)</f>
        <v>100</v>
      </c>
      <c r="M173" s="25">
        <f>IF(ISBLANK('Geotech Log'!P180),"",'Geotech Log'!P180)</f>
        <v>3</v>
      </c>
      <c r="N173" s="25">
        <f>IF(ISBLANK('Geotech Log'!Q180),"",'Geotech Log'!Q180)</f>
        <v>100</v>
      </c>
      <c r="O173" s="17">
        <f>IF(ISBLANK('Geotech Log'!R180),"",'Geotech Log'!R180)</f>
        <v>20</v>
      </c>
      <c r="P173" s="17">
        <f>IF(ISBLANK('Geotech Log'!T180),"",'Geotech Log'!T180)</f>
        <v>1</v>
      </c>
      <c r="Q173" s="9" t="str">
        <f>IF(ISBLANK('Geotech Log'!W180),"",'Geotech Log'!W180)</f>
        <v>SLST</v>
      </c>
      <c r="R173" s="9" t="str">
        <f>IF(ISBLANK('Geotech Log'!X180),"",'Geotech Log'!X180)</f>
        <v>MST</v>
      </c>
      <c r="S173" s="9" t="str">
        <f>IF(ISBLANK('Geotech Log'!Y180),"",'Geotech Log'!Y180)</f>
        <v>dGy</v>
      </c>
      <c r="T173" s="9" t="str">
        <f>IF(ISBLANK('Geotech Log'!Z180),"",'Geotech Log'!Z180)</f>
        <v>VF</v>
      </c>
      <c r="U173" s="9" t="str">
        <f>IF(ISBLANK('Geotech Log'!AA180),"",'Geotech Log'!AA180)</f>
        <v>BD</v>
      </c>
      <c r="V173" s="9" t="str">
        <f>IF(ISBLANK('Geotech Log'!AB180),"",'Geotech Log'!AB180)</f>
        <v>VTHIN</v>
      </c>
      <c r="W173" s="9" t="str">
        <f>IF(ISBLANK('Geotech Log'!AC180),"",'Geotech Log'!AC180)</f>
        <v>W1</v>
      </c>
      <c r="X173" s="9" t="str">
        <f>IF(ISBLANK('Geotech Log'!AD180),"",'Geotech Log'!AD180)</f>
        <v>R3</v>
      </c>
      <c r="Y173" s="17">
        <f>IF(ISBLANK('Geotech Log'!AE180),"",'Geotech Log'!AE180)</f>
        <v>4</v>
      </c>
      <c r="Z173" s="17">
        <f ca="1">IF(ISBLANK('Geotech Log'!AF180),"",'Geotech Log'!AF180)</f>
        <v>12</v>
      </c>
      <c r="AA173" s="17">
        <f ca="1">IF(ISBLANK('Geotech Log'!AG180),"",'Geotech Log'!AG180)</f>
        <v>76</v>
      </c>
      <c r="AB173" s="517" t="str">
        <f>IF(ISBLANK('Geotech Log'!AH180),"",'Geotech Log'!AH180)</f>
        <v>LAMINATED SILTSTONE / MUDSTONE. 70/30</v>
      </c>
    </row>
    <row r="174" spans="1:28" x14ac:dyDescent="0.25">
      <c r="A174" s="9" t="str">
        <f>IF(ISBLANK('Geotech Log'!$C$2),"",IF('Geotech Log'!J181&lt;&gt;"",'Geotech Log'!$C$2,""))</f>
        <v>GTF20-01</v>
      </c>
      <c r="B174" s="9" t="str">
        <f>IF(ISBLANK('Geotech Log'!$R$4),"",IF('Geotech Log'!J181&lt;&gt;"",'Geotech Log'!$R$4,""))</f>
        <v>FRO</v>
      </c>
      <c r="C174" s="22">
        <f>IF(ISBLANK('Geotech Log'!A181),IF(ISBLANK('Geotech Log'!J181),"",C173),'Geotech Log'!A181)</f>
        <v>44015</v>
      </c>
      <c r="D174" s="22" t="str">
        <f>IF(ISBLANK('Geotech Log'!C181),"",'Geotech Log'!C181)</f>
        <v>CN</v>
      </c>
      <c r="E174" s="17">
        <f>IF(ISBLANK('Geotech Log'!D181),"",'Geotech Log'!D181)</f>
        <v>123</v>
      </c>
      <c r="F174" s="17" t="str">
        <f>IF(ISBLANK('Geotech Log'!H181),"",'Geotech Log'!H181)</f>
        <v/>
      </c>
      <c r="G174" s="17" t="str">
        <f>IF(ISBLANK('Geotech Log'!I181),"",'Geotech Log'!I181)</f>
        <v/>
      </c>
      <c r="H174" s="17">
        <f>IF(ISBLANK('Geotech Log'!J181),"",'Geotech Log'!J181)</f>
        <v>173</v>
      </c>
      <c r="I174" s="25">
        <f>IF(ISBLANK('Geotech Log'!K181),"",'Geotech Log'!K181)</f>
        <v>320</v>
      </c>
      <c r="J174" s="25">
        <f>IF(ISBLANK('Geotech Log'!L181),"",'Geotech Log'!L181)</f>
        <v>323</v>
      </c>
      <c r="K174" s="25">
        <f>IF(ISBLANK('Geotech Log'!N181),"",'Geotech Log'!N181)</f>
        <v>3</v>
      </c>
      <c r="L174" s="25">
        <f>IF(ISBLANK('Geotech Log'!O181),"",'Geotech Log'!O181)</f>
        <v>100</v>
      </c>
      <c r="M174" s="25">
        <f>IF(ISBLANK('Geotech Log'!P181),"",'Geotech Log'!P181)</f>
        <v>2.92</v>
      </c>
      <c r="N174" s="25">
        <f>IF(ISBLANK('Geotech Log'!Q181),"",'Geotech Log'!Q181)</f>
        <v>97.333333333333329</v>
      </c>
      <c r="O174" s="17">
        <f>IF(ISBLANK('Geotech Log'!R181),"",'Geotech Log'!R181)</f>
        <v>20</v>
      </c>
      <c r="P174" s="17">
        <f>IF(ISBLANK('Geotech Log'!T181),"",'Geotech Log'!T181)</f>
        <v>6</v>
      </c>
      <c r="Q174" s="9" t="str">
        <f>IF(ISBLANK('Geotech Log'!W181),"",'Geotech Log'!W181)</f>
        <v>MST</v>
      </c>
      <c r="R174" s="9" t="str">
        <f>IF(ISBLANK('Geotech Log'!X181),"",'Geotech Log'!X181)</f>
        <v>SLST</v>
      </c>
      <c r="S174" s="9" t="str">
        <f>IF(ISBLANK('Geotech Log'!Y181),"",'Geotech Log'!Y181)</f>
        <v>BK</v>
      </c>
      <c r="T174" s="9" t="str">
        <f>IF(ISBLANK('Geotech Log'!Z181),"",'Geotech Log'!Z181)</f>
        <v>VF</v>
      </c>
      <c r="U174" s="9" t="str">
        <f>IF(ISBLANK('Geotech Log'!AA181),"",'Geotech Log'!AA181)</f>
        <v>BD</v>
      </c>
      <c r="V174" s="9" t="str">
        <f>IF(ISBLANK('Geotech Log'!AB181),"",'Geotech Log'!AB181)</f>
        <v>VTHIN</v>
      </c>
      <c r="W174" s="9" t="str">
        <f>IF(ISBLANK('Geotech Log'!AC181),"",'Geotech Log'!AC181)</f>
        <v>W1</v>
      </c>
      <c r="X174" s="9" t="str">
        <f>IF(ISBLANK('Geotech Log'!AD181),"",'Geotech Log'!AD181)</f>
        <v>R3</v>
      </c>
      <c r="Y174" s="17">
        <f>IF(ISBLANK('Geotech Log'!AE181),"",'Geotech Log'!AE181)</f>
        <v>4</v>
      </c>
      <c r="Z174" s="17">
        <f ca="1">IF(ISBLANK('Geotech Log'!AF181),"",'Geotech Log'!AF181)</f>
        <v>7</v>
      </c>
      <c r="AA174" s="17">
        <f ca="1">IF(ISBLANK('Geotech Log'!AG181),"",'Geotech Log'!AG181)</f>
        <v>61</v>
      </c>
      <c r="AB174" s="517" t="str">
        <f>IF(ISBLANK('Geotech Log'!AH181),"",'Geotech Log'!AH181)</f>
        <v xml:space="preserve">LAMINATED SILTY MUDSTONE. </v>
      </c>
    </row>
    <row r="175" spans="1:28" x14ac:dyDescent="0.25">
      <c r="A175" s="9" t="str">
        <f>IF(ISBLANK('Geotech Log'!$C$2),"",IF('Geotech Log'!J182&lt;&gt;"",'Geotech Log'!$C$2,""))</f>
        <v>GTF20-01</v>
      </c>
      <c r="B175" s="9" t="str">
        <f>IF(ISBLANK('Geotech Log'!$R$4),"",IF('Geotech Log'!J182&lt;&gt;"",'Geotech Log'!$R$4,""))</f>
        <v>FRO</v>
      </c>
      <c r="C175" s="22">
        <f>IF(ISBLANK('Geotech Log'!A182),IF(ISBLANK('Geotech Log'!J182),"",C174),'Geotech Log'!A182)</f>
        <v>44015</v>
      </c>
      <c r="D175" s="22" t="str">
        <f>IF(ISBLANK('Geotech Log'!C182),"",'Geotech Log'!C182)</f>
        <v>CN</v>
      </c>
      <c r="E175" s="17">
        <f>IF(ISBLANK('Geotech Log'!D182),"",'Geotech Log'!D182)</f>
        <v>124</v>
      </c>
      <c r="F175" s="17" t="str">
        <f>IF(ISBLANK('Geotech Log'!H182),"",'Geotech Log'!H182)</f>
        <v/>
      </c>
      <c r="G175" s="17" t="str">
        <f>IF(ISBLANK('Geotech Log'!I182),"",'Geotech Log'!I182)</f>
        <v/>
      </c>
      <c r="H175" s="17">
        <f>IF(ISBLANK('Geotech Log'!J182),"",'Geotech Log'!J182)</f>
        <v>174</v>
      </c>
      <c r="I175" s="25">
        <f>IF(ISBLANK('Geotech Log'!K182),"",'Geotech Log'!K182)</f>
        <v>323</v>
      </c>
      <c r="J175" s="25">
        <f>IF(ISBLANK('Geotech Log'!L182),"",'Geotech Log'!L182)</f>
        <v>326</v>
      </c>
      <c r="K175" s="25">
        <f>IF(ISBLANK('Geotech Log'!N182),"",'Geotech Log'!N182)</f>
        <v>3</v>
      </c>
      <c r="L175" s="25">
        <f>IF(ISBLANK('Geotech Log'!O182),"",'Geotech Log'!O182)</f>
        <v>100</v>
      </c>
      <c r="M175" s="25">
        <f>IF(ISBLANK('Geotech Log'!P182),"",'Geotech Log'!P182)</f>
        <v>3</v>
      </c>
      <c r="N175" s="25">
        <f>IF(ISBLANK('Geotech Log'!Q182),"",'Geotech Log'!Q182)</f>
        <v>100</v>
      </c>
      <c r="O175" s="17">
        <f>IF(ISBLANK('Geotech Log'!R182),"",'Geotech Log'!R182)</f>
        <v>20</v>
      </c>
      <c r="P175" s="17">
        <f>IF(ISBLANK('Geotech Log'!T182),"",'Geotech Log'!T182)</f>
        <v>2</v>
      </c>
      <c r="Q175" s="9" t="str">
        <f>IF(ISBLANK('Geotech Log'!W182),"",'Geotech Log'!W182)</f>
        <v>SLST</v>
      </c>
      <c r="R175" s="9" t="str">
        <f>IF(ISBLANK('Geotech Log'!X182),"",'Geotech Log'!X182)</f>
        <v>SST</v>
      </c>
      <c r="S175" s="9" t="str">
        <f>IF(ISBLANK('Geotech Log'!Y182),"",'Geotech Log'!Y182)</f>
        <v>Gy</v>
      </c>
      <c r="T175" s="9" t="str">
        <f>IF(ISBLANK('Geotech Log'!Z182),"",'Geotech Log'!Z182)</f>
        <v>F</v>
      </c>
      <c r="U175" s="9" t="str">
        <f>IF(ISBLANK('Geotech Log'!AA182),"",'Geotech Log'!AA182)</f>
        <v>BD</v>
      </c>
      <c r="V175" s="9" t="str">
        <f>IF(ISBLANK('Geotech Log'!AB182),"",'Geotech Log'!AB182)</f>
        <v>TLAM</v>
      </c>
      <c r="W175" s="9" t="str">
        <f>IF(ISBLANK('Geotech Log'!AC182),"",'Geotech Log'!AC182)</f>
        <v>W1</v>
      </c>
      <c r="X175" s="9" t="str">
        <f>IF(ISBLANK('Geotech Log'!AD182),"",'Geotech Log'!AD182)</f>
        <v>R3</v>
      </c>
      <c r="Y175" s="17">
        <f>IF(ISBLANK('Geotech Log'!AE182),"",'Geotech Log'!AE182)</f>
        <v>4</v>
      </c>
      <c r="Z175" s="17">
        <f ca="1">IF(ISBLANK('Geotech Log'!AF182),"",'Geotech Log'!AF182)</f>
        <v>9</v>
      </c>
      <c r="AA175" s="17">
        <f ca="1">IF(ISBLANK('Geotech Log'!AG182),"",'Geotech Log'!AG182)</f>
        <v>68</v>
      </c>
      <c r="AB175" s="517" t="str">
        <f>IF(ISBLANK('Geotech Log'!AH182),"",'Geotech Log'!AH182)</f>
        <v xml:space="preserve">60% SILTSTONE, 40% SANDSTONE. </v>
      </c>
    </row>
    <row r="176" spans="1:28" x14ac:dyDescent="0.25">
      <c r="A176" s="9" t="str">
        <f>IF(ISBLANK('Geotech Log'!$C$2),"",IF('Geotech Log'!J183&lt;&gt;"",'Geotech Log'!$C$2,""))</f>
        <v>GTF20-01</v>
      </c>
      <c r="B176" s="9" t="str">
        <f>IF(ISBLANK('Geotech Log'!$R$4),"",IF('Geotech Log'!J183&lt;&gt;"",'Geotech Log'!$R$4,""))</f>
        <v>FRO</v>
      </c>
      <c r="C176" s="22">
        <f>IF(ISBLANK('Geotech Log'!A183),IF(ISBLANK('Geotech Log'!J183),"",C175),'Geotech Log'!A183)</f>
        <v>44015</v>
      </c>
      <c r="D176" s="22" t="str">
        <f>IF(ISBLANK('Geotech Log'!C183),"",'Geotech Log'!C183)</f>
        <v>CN</v>
      </c>
      <c r="E176" s="17">
        <f>IF(ISBLANK('Geotech Log'!D183),"",'Geotech Log'!D183)</f>
        <v>125</v>
      </c>
      <c r="F176" s="17" t="str">
        <f>IF(ISBLANK('Geotech Log'!H183),"",'Geotech Log'!H183)</f>
        <v/>
      </c>
      <c r="G176" s="17" t="str">
        <f>IF(ISBLANK('Geotech Log'!I183),"",'Geotech Log'!I183)</f>
        <v/>
      </c>
      <c r="H176" s="17">
        <f>IF(ISBLANK('Geotech Log'!J183),"",'Geotech Log'!J183)</f>
        <v>175</v>
      </c>
      <c r="I176" s="25">
        <f>IF(ISBLANK('Geotech Log'!K183),"",'Geotech Log'!K183)</f>
        <v>326</v>
      </c>
      <c r="J176" s="25">
        <f>IF(ISBLANK('Geotech Log'!L183),"",'Geotech Log'!L183)</f>
        <v>327.67</v>
      </c>
      <c r="K176" s="25">
        <f>IF(ISBLANK('Geotech Log'!N183),"",'Geotech Log'!N183)</f>
        <v>1.67</v>
      </c>
      <c r="L176" s="25">
        <f>IF(ISBLANK('Geotech Log'!O183),"",'Geotech Log'!O183)</f>
        <v>99.999999999999048</v>
      </c>
      <c r="M176" s="25">
        <f>IF(ISBLANK('Geotech Log'!P183),"",'Geotech Log'!P183)</f>
        <v>1.67</v>
      </c>
      <c r="N176" s="25">
        <f>IF(ISBLANK('Geotech Log'!Q183),"",'Geotech Log'!Q183)</f>
        <v>99.999999999999048</v>
      </c>
      <c r="O176" s="17">
        <f>IF(ISBLANK('Geotech Log'!R183),"",'Geotech Log'!R183)</f>
        <v>20</v>
      </c>
      <c r="P176" s="17">
        <f>IF(ISBLANK('Geotech Log'!T183),"",'Geotech Log'!T183)</f>
        <v>1</v>
      </c>
      <c r="Q176" s="9" t="str">
        <f>IF(ISBLANK('Geotech Log'!W183),"",'Geotech Log'!W183)</f>
        <v>SST</v>
      </c>
      <c r="R176" s="9" t="str">
        <f>IF(ISBLANK('Geotech Log'!X183),"",'Geotech Log'!X183)</f>
        <v>SLST</v>
      </c>
      <c r="S176" s="9" t="str">
        <f>IF(ISBLANK('Geotech Log'!Y183),"",'Geotech Log'!Y183)</f>
        <v>GY</v>
      </c>
      <c r="T176" s="9" t="str">
        <f>IF(ISBLANK('Geotech Log'!Z183),"",'Geotech Log'!Z183)</f>
        <v>F</v>
      </c>
      <c r="U176" s="9" t="str">
        <f>IF(ISBLANK('Geotech Log'!AA183),"",'Geotech Log'!AA183)</f>
        <v>BD</v>
      </c>
      <c r="V176" s="9" t="str">
        <f>IF(ISBLANK('Geotech Log'!AB183),"",'Geotech Log'!AB183)</f>
        <v>TLAM</v>
      </c>
      <c r="W176" s="9" t="str">
        <f>IF(ISBLANK('Geotech Log'!AC183),"",'Geotech Log'!AC183)</f>
        <v>W1</v>
      </c>
      <c r="X176" s="9" t="str">
        <f>IF(ISBLANK('Geotech Log'!AD183),"",'Geotech Log'!AD183)</f>
        <v>R4</v>
      </c>
      <c r="Y176" s="17">
        <f>IF(ISBLANK('Geotech Log'!AE183),"",'Geotech Log'!AE183)</f>
        <v>7</v>
      </c>
      <c r="Z176" s="17">
        <f ca="1">IF(ISBLANK('Geotech Log'!AF183),"",'Geotech Log'!AF183)</f>
        <v>12</v>
      </c>
      <c r="AA176" s="17">
        <f ca="1">IF(ISBLANK('Geotech Log'!AG183),"",'Geotech Log'!AG183)</f>
        <v>74</v>
      </c>
      <c r="AB176" s="517" t="str">
        <f>IF(ISBLANK('Geotech Log'!AH183),"",'Geotech Log'!AH183)</f>
        <v xml:space="preserve">80% SANDSTONE, 20% SILTSTONE. </v>
      </c>
    </row>
    <row r="177" spans="1:28" x14ac:dyDescent="0.25">
      <c r="A177" s="9" t="str">
        <f>IF(ISBLANK('Geotech Log'!$C$2),"",IF('Geotech Log'!J184&lt;&gt;"",'Geotech Log'!$C$2,""))</f>
        <v>GTF20-01</v>
      </c>
      <c r="B177" s="9" t="str">
        <f>IF(ISBLANK('Geotech Log'!$R$4),"",IF('Geotech Log'!J184&lt;&gt;"",'Geotech Log'!$R$4,""))</f>
        <v>FRO</v>
      </c>
      <c r="C177" s="22">
        <f>IF(ISBLANK('Geotech Log'!A184),IF(ISBLANK('Geotech Log'!J184),"",C176),'Geotech Log'!A184)</f>
        <v>44015</v>
      </c>
      <c r="D177" s="22" t="str">
        <f>IF(ISBLANK('Geotech Log'!C184),"",'Geotech Log'!C184)</f>
        <v>CN</v>
      </c>
      <c r="E177" s="17" t="str">
        <f>IF(ISBLANK('Geotech Log'!D184),"",'Geotech Log'!D184)</f>
        <v/>
      </c>
      <c r="F177" s="17" t="str">
        <f>IF(ISBLANK('Geotech Log'!H184),"",'Geotech Log'!H184)</f>
        <v/>
      </c>
      <c r="G177" s="17" t="str">
        <f>IF(ISBLANK('Geotech Log'!I184),"",'Geotech Log'!I184)</f>
        <v/>
      </c>
      <c r="H177" s="17">
        <f>IF(ISBLANK('Geotech Log'!J184),"",'Geotech Log'!J184)</f>
        <v>176</v>
      </c>
      <c r="I177" s="25">
        <f>IF(ISBLANK('Geotech Log'!K184),"",'Geotech Log'!K184)</f>
        <v>327.67</v>
      </c>
      <c r="J177" s="25">
        <f>IF(ISBLANK('Geotech Log'!L184),"",'Geotech Log'!L184)</f>
        <v>329</v>
      </c>
      <c r="K177" s="25">
        <f>IF(ISBLANK('Geotech Log'!N184),"",'Geotech Log'!N184)</f>
        <v>1.33</v>
      </c>
      <c r="L177" s="25">
        <f>IF(ISBLANK('Geotech Log'!O184),"",'Geotech Log'!O184)</f>
        <v>100</v>
      </c>
      <c r="M177" s="25">
        <f>IF(ISBLANK('Geotech Log'!P184),"",'Geotech Log'!P184)</f>
        <v>1.33</v>
      </c>
      <c r="N177" s="25">
        <f>IF(ISBLANK('Geotech Log'!Q184),"",'Geotech Log'!Q184)</f>
        <v>100</v>
      </c>
      <c r="O177" s="17">
        <f>IF(ISBLANK('Geotech Log'!R184),"",'Geotech Log'!R184)</f>
        <v>20</v>
      </c>
      <c r="P177" s="17">
        <f>IF(ISBLANK('Geotech Log'!T184),"",'Geotech Log'!T184)</f>
        <v>1</v>
      </c>
      <c r="Q177" s="9" t="str">
        <f>IF(ISBLANK('Geotech Log'!W184),"",'Geotech Log'!W184)</f>
        <v>SLST</v>
      </c>
      <c r="R177" s="9" t="str">
        <f>IF(ISBLANK('Geotech Log'!X184),"",'Geotech Log'!X184)</f>
        <v>SST</v>
      </c>
      <c r="S177" s="9" t="str">
        <f>IF(ISBLANK('Geotech Log'!Y184),"",'Geotech Log'!Y184)</f>
        <v>dGy</v>
      </c>
      <c r="T177" s="9" t="str">
        <f>IF(ISBLANK('Geotech Log'!Z184),"",'Geotech Log'!Z184)</f>
        <v>VF</v>
      </c>
      <c r="U177" s="9" t="str">
        <f>IF(ISBLANK('Geotech Log'!AA184),"",'Geotech Log'!AA184)</f>
        <v>BD</v>
      </c>
      <c r="V177" s="9" t="str">
        <f>IF(ISBLANK('Geotech Log'!AB184),"",'Geotech Log'!AB184)</f>
        <v>VTHIN</v>
      </c>
      <c r="W177" s="9" t="str">
        <f>IF(ISBLANK('Geotech Log'!AC184),"",'Geotech Log'!AC184)</f>
        <v>W1</v>
      </c>
      <c r="X177" s="9" t="str">
        <f>IF(ISBLANK('Geotech Log'!AD184),"",'Geotech Log'!AD184)</f>
        <v>R3</v>
      </c>
      <c r="Y177" s="17">
        <f>IF(ISBLANK('Geotech Log'!AE184),"",'Geotech Log'!AE184)</f>
        <v>4</v>
      </c>
      <c r="Z177" s="17">
        <f ca="1">IF(ISBLANK('Geotech Log'!AF184),"",'Geotech Log'!AF184)</f>
        <v>0</v>
      </c>
      <c r="AA177" s="17">
        <f ca="1">IF(ISBLANK('Geotech Log'!AG184),"",'Geotech Log'!AG184)</f>
        <v>59</v>
      </c>
      <c r="AB177" s="517" t="str">
        <f>IF(ISBLANK('Geotech Log'!AH184),"",'Geotech Log'!AH184)</f>
        <v>LAMINATED SANDY SILTSTONE</v>
      </c>
    </row>
    <row r="178" spans="1:28" x14ac:dyDescent="0.25">
      <c r="A178" s="9" t="str">
        <f>IF(ISBLANK('Geotech Log'!$C$2),"",IF('Geotech Log'!J185&lt;&gt;"",'Geotech Log'!$C$2,""))</f>
        <v>GTF20-01</v>
      </c>
      <c r="B178" s="9" t="str">
        <f>IF(ISBLANK('Geotech Log'!$R$4),"",IF('Geotech Log'!J185&lt;&gt;"",'Geotech Log'!$R$4,""))</f>
        <v>FRO</v>
      </c>
      <c r="C178" s="22">
        <f>IF(ISBLANK('Geotech Log'!A185),IF(ISBLANK('Geotech Log'!J185),"",C177),'Geotech Log'!A185)</f>
        <v>44016</v>
      </c>
      <c r="D178" s="22" t="str">
        <f>IF(ISBLANK('Geotech Log'!C185),"",'Geotech Log'!C185)</f>
        <v>KK</v>
      </c>
      <c r="E178" s="17">
        <f>IF(ISBLANK('Geotech Log'!D185),"",'Geotech Log'!D185)</f>
        <v>126</v>
      </c>
      <c r="F178" s="17" t="str">
        <f>IF(ISBLANK('Geotech Log'!H185),"",'Geotech Log'!H185)</f>
        <v/>
      </c>
      <c r="G178" s="17" t="str">
        <f>IF(ISBLANK('Geotech Log'!I185),"",'Geotech Log'!I185)</f>
        <v/>
      </c>
      <c r="H178" s="17">
        <f>IF(ISBLANK('Geotech Log'!J185),"",'Geotech Log'!J185)</f>
        <v>177</v>
      </c>
      <c r="I178" s="25">
        <f>IF(ISBLANK('Geotech Log'!K185),"",'Geotech Log'!K185)</f>
        <v>329</v>
      </c>
      <c r="J178" s="25">
        <f>IF(ISBLANK('Geotech Log'!L185),"",'Geotech Log'!L185)</f>
        <v>330.09</v>
      </c>
      <c r="K178" s="25">
        <f>IF(ISBLANK('Geotech Log'!N185),"",'Geotech Log'!N185)</f>
        <v>1.0900000000000001</v>
      </c>
      <c r="L178" s="25">
        <f>IF(ISBLANK('Geotech Log'!O185),"",'Geotech Log'!O185)</f>
        <v>100</v>
      </c>
      <c r="M178" s="25">
        <f>IF(ISBLANK('Geotech Log'!P185),"",'Geotech Log'!P185)</f>
        <v>1.0900000000000001</v>
      </c>
      <c r="N178" s="25">
        <f>IF(ISBLANK('Geotech Log'!Q185),"",'Geotech Log'!Q185)</f>
        <v>100</v>
      </c>
      <c r="O178" s="17">
        <f>IF(ISBLANK('Geotech Log'!R185),"",'Geotech Log'!R185)</f>
        <v>20</v>
      </c>
      <c r="P178" s="17">
        <f>IF(ISBLANK('Geotech Log'!T185),"",'Geotech Log'!T185)</f>
        <v>0</v>
      </c>
      <c r="Q178" s="9" t="str">
        <f>IF(ISBLANK('Geotech Log'!W185),"",'Geotech Log'!W185)</f>
        <v>SLST</v>
      </c>
      <c r="R178" s="9" t="str">
        <f>IF(ISBLANK('Geotech Log'!X185),"",'Geotech Log'!X185)</f>
        <v>SST</v>
      </c>
      <c r="S178" s="9" t="str">
        <f>IF(ISBLANK('Geotech Log'!Y185),"",'Geotech Log'!Y185)</f>
        <v>dGy</v>
      </c>
      <c r="T178" s="9" t="str">
        <f>IF(ISBLANK('Geotech Log'!Z185),"",'Geotech Log'!Z185)</f>
        <v>VF</v>
      </c>
      <c r="U178" s="9" t="str">
        <f>IF(ISBLANK('Geotech Log'!AA185),"",'Geotech Log'!AA185)</f>
        <v>BD</v>
      </c>
      <c r="V178" s="9" t="str">
        <f>IF(ISBLANK('Geotech Log'!AB185),"",'Geotech Log'!AB185)</f>
        <v>VTHIN</v>
      </c>
      <c r="W178" s="9" t="str">
        <f>IF(ISBLANK('Geotech Log'!AC185),"",'Geotech Log'!AC185)</f>
        <v>W1</v>
      </c>
      <c r="X178" s="9" t="str">
        <f>IF(ISBLANK('Geotech Log'!AD185),"",'Geotech Log'!AD185)</f>
        <v>R3</v>
      </c>
      <c r="Y178" s="17">
        <f>IF(ISBLANK('Geotech Log'!AE185),"",'Geotech Log'!AE185)</f>
        <v>4</v>
      </c>
      <c r="Z178" s="17">
        <f ca="1">IF(ISBLANK('Geotech Log'!AF185),"",'Geotech Log'!AF185)</f>
        <v>25</v>
      </c>
      <c r="AA178" s="17">
        <f ca="1">IF(ISBLANK('Geotech Log'!AG185),"",'Geotech Log'!AG185)</f>
        <v>89</v>
      </c>
      <c r="AB178" s="517" t="str">
        <f>IF(ISBLANK('Geotech Log'!AH185),"",'Geotech Log'!AH185)</f>
        <v>LAMINATED SANDY SILTSTONE</v>
      </c>
    </row>
    <row r="179" spans="1:28" x14ac:dyDescent="0.25">
      <c r="A179" s="9" t="str">
        <f>IF(ISBLANK('Geotech Log'!$C$2),"",IF('Geotech Log'!J186&lt;&gt;"",'Geotech Log'!$C$2,""))</f>
        <v>GTF20-01</v>
      </c>
      <c r="B179" s="9" t="str">
        <f>IF(ISBLANK('Geotech Log'!$R$4),"",IF('Geotech Log'!J186&lt;&gt;"",'Geotech Log'!$R$4,""))</f>
        <v>FRO</v>
      </c>
      <c r="C179" s="22">
        <f>IF(ISBLANK('Geotech Log'!A186),IF(ISBLANK('Geotech Log'!J186),"",C178),'Geotech Log'!A186)</f>
        <v>44016</v>
      </c>
      <c r="D179" s="22" t="str">
        <f>IF(ISBLANK('Geotech Log'!C186),"",'Geotech Log'!C186)</f>
        <v>KK</v>
      </c>
      <c r="E179" s="17" t="str">
        <f>IF(ISBLANK('Geotech Log'!D186),"",'Geotech Log'!D186)</f>
        <v/>
      </c>
      <c r="F179" s="17" t="str">
        <f>IF(ISBLANK('Geotech Log'!H186),"",'Geotech Log'!H186)</f>
        <v/>
      </c>
      <c r="G179" s="17" t="str">
        <f>IF(ISBLANK('Geotech Log'!I186),"",'Geotech Log'!I186)</f>
        <v/>
      </c>
      <c r="H179" s="17">
        <f>IF(ISBLANK('Geotech Log'!J186),"",'Geotech Log'!J186)</f>
        <v>178</v>
      </c>
      <c r="I179" s="25">
        <f>IF(ISBLANK('Geotech Log'!K186),"",'Geotech Log'!K186)</f>
        <v>330.09</v>
      </c>
      <c r="J179" s="25">
        <f>IF(ISBLANK('Geotech Log'!L186),"",'Geotech Log'!L186)</f>
        <v>332</v>
      </c>
      <c r="K179" s="25">
        <f>IF(ISBLANK('Geotech Log'!N186),"",'Geotech Log'!N186)</f>
        <v>1.88</v>
      </c>
      <c r="L179" s="25">
        <f>IF(ISBLANK('Geotech Log'!O186),"",'Geotech Log'!O186)</f>
        <v>98.42931937172645</v>
      </c>
      <c r="M179" s="25">
        <f>IF(ISBLANK('Geotech Log'!P186),"",'Geotech Log'!P186)</f>
        <v>1.83</v>
      </c>
      <c r="N179" s="25">
        <f>IF(ISBLANK('Geotech Log'!Q186),"",'Geotech Log'!Q186)</f>
        <v>95.811518324606084</v>
      </c>
      <c r="O179" s="17">
        <f>IF(ISBLANK('Geotech Log'!R186),"",'Geotech Log'!R186)</f>
        <v>20</v>
      </c>
      <c r="P179" s="17">
        <f>IF(ISBLANK('Geotech Log'!T186),"",'Geotech Log'!T186)</f>
        <v>3</v>
      </c>
      <c r="Q179" s="9" t="str">
        <f>IF(ISBLANK('Geotech Log'!W186),"",'Geotech Log'!W186)</f>
        <v>SST</v>
      </c>
      <c r="R179" s="9" t="str">
        <f>IF(ISBLANK('Geotech Log'!X186),"",'Geotech Log'!X186)</f>
        <v>SLST</v>
      </c>
      <c r="S179" s="9" t="str">
        <f>IF(ISBLANK('Geotech Log'!Y186),"",'Geotech Log'!Y186)</f>
        <v>GY</v>
      </c>
      <c r="T179" s="9" t="str">
        <f>IF(ISBLANK('Geotech Log'!Z186),"",'Geotech Log'!Z186)</f>
        <v>F</v>
      </c>
      <c r="U179" s="9" t="str">
        <f>IF(ISBLANK('Geotech Log'!AA186),"",'Geotech Log'!AA186)</f>
        <v>BD</v>
      </c>
      <c r="V179" s="9" t="str">
        <f>IF(ISBLANK('Geotech Log'!AB186),"",'Geotech Log'!AB186)</f>
        <v>TLAM</v>
      </c>
      <c r="W179" s="9" t="str">
        <f>IF(ISBLANK('Geotech Log'!AC186),"",'Geotech Log'!AC186)</f>
        <v>W1</v>
      </c>
      <c r="X179" s="9" t="str">
        <f>IF(ISBLANK('Geotech Log'!AD186),"",'Geotech Log'!AD186)</f>
        <v>R4</v>
      </c>
      <c r="Y179" s="17">
        <f>IF(ISBLANK('Geotech Log'!AE186),"",'Geotech Log'!AE186)</f>
        <v>7</v>
      </c>
      <c r="Z179" s="17">
        <f ca="1">IF(ISBLANK('Geotech Log'!AF186),"",'Geotech Log'!AF186)</f>
        <v>12</v>
      </c>
      <c r="AA179" s="17">
        <f ca="1">IF(ISBLANK('Geotech Log'!AG186),"",'Geotech Log'!AG186)</f>
        <v>69</v>
      </c>
      <c r="AB179" s="517" t="str">
        <f>IF(ISBLANK('Geotech Log'!AH186),"",'Geotech Log'!AH186)</f>
        <v xml:space="preserve">70% SANDSTONE, 30% SILTSTONE. </v>
      </c>
    </row>
    <row r="180" spans="1:28" x14ac:dyDescent="0.25">
      <c r="A180" s="9" t="str">
        <f>IF(ISBLANK('Geotech Log'!$C$2),"",IF('Geotech Log'!J187&lt;&gt;"",'Geotech Log'!$C$2,""))</f>
        <v>GTF20-01</v>
      </c>
      <c r="B180" s="9" t="str">
        <f>IF(ISBLANK('Geotech Log'!$R$4),"",IF('Geotech Log'!J187&lt;&gt;"",'Geotech Log'!$R$4,""))</f>
        <v>FRO</v>
      </c>
      <c r="C180" s="22">
        <f>IF(ISBLANK('Geotech Log'!A187),IF(ISBLANK('Geotech Log'!J187),"",C179),'Geotech Log'!A187)</f>
        <v>44016</v>
      </c>
      <c r="D180" s="22" t="str">
        <f>IF(ISBLANK('Geotech Log'!C187),"",'Geotech Log'!C187)</f>
        <v>KK</v>
      </c>
      <c r="E180" s="17">
        <f>IF(ISBLANK('Geotech Log'!D187),"",'Geotech Log'!D187)</f>
        <v>127</v>
      </c>
      <c r="F180" s="17" t="str">
        <f>IF(ISBLANK('Geotech Log'!H187),"",'Geotech Log'!H187)</f>
        <v/>
      </c>
      <c r="G180" s="17" t="str">
        <f>IF(ISBLANK('Geotech Log'!I187),"",'Geotech Log'!I187)</f>
        <v/>
      </c>
      <c r="H180" s="17">
        <f>IF(ISBLANK('Geotech Log'!J187),"",'Geotech Log'!J187)</f>
        <v>179</v>
      </c>
      <c r="I180" s="25">
        <f>IF(ISBLANK('Geotech Log'!K187),"",'Geotech Log'!K187)</f>
        <v>332</v>
      </c>
      <c r="J180" s="25">
        <f>IF(ISBLANK('Geotech Log'!L187),"",'Geotech Log'!L187)</f>
        <v>335</v>
      </c>
      <c r="K180" s="25">
        <f>IF(ISBLANK('Geotech Log'!N187),"",'Geotech Log'!N187)</f>
        <v>3.06</v>
      </c>
      <c r="L180" s="25">
        <f>IF(ISBLANK('Geotech Log'!O187),"",'Geotech Log'!O187)</f>
        <v>100</v>
      </c>
      <c r="M180" s="25">
        <f>IF(ISBLANK('Geotech Log'!P187),"",'Geotech Log'!P187)</f>
        <v>3.06</v>
      </c>
      <c r="N180" s="25">
        <f>IF(ISBLANK('Geotech Log'!Q187),"",'Geotech Log'!Q187)</f>
        <v>100</v>
      </c>
      <c r="O180" s="17">
        <f>IF(ISBLANK('Geotech Log'!R187),"",'Geotech Log'!R187)</f>
        <v>20</v>
      </c>
      <c r="P180" s="17">
        <f>IF(ISBLANK('Geotech Log'!T187),"",'Geotech Log'!T187)</f>
        <v>1</v>
      </c>
      <c r="Q180" s="9" t="str">
        <f>IF(ISBLANK('Geotech Log'!W187),"",'Geotech Log'!W187)</f>
        <v>SST</v>
      </c>
      <c r="R180" s="9" t="str">
        <f>IF(ISBLANK('Geotech Log'!X187),"",'Geotech Log'!X187)</f>
        <v>SLST</v>
      </c>
      <c r="S180" s="9" t="str">
        <f>IF(ISBLANK('Geotech Log'!Y187),"",'Geotech Log'!Y187)</f>
        <v>GY</v>
      </c>
      <c r="T180" s="9" t="str">
        <f>IF(ISBLANK('Geotech Log'!Z187),"",'Geotech Log'!Z187)</f>
        <v>F</v>
      </c>
      <c r="U180" s="9" t="str">
        <f>IF(ISBLANK('Geotech Log'!AA187),"",'Geotech Log'!AA187)</f>
        <v>BD</v>
      </c>
      <c r="V180" s="9" t="str">
        <f>IF(ISBLANK('Geotech Log'!AB187),"",'Geotech Log'!AB187)</f>
        <v>TLAM</v>
      </c>
      <c r="W180" s="9" t="str">
        <f>IF(ISBLANK('Geotech Log'!AC187),"",'Geotech Log'!AC187)</f>
        <v>W1</v>
      </c>
      <c r="X180" s="9" t="str">
        <f>IF(ISBLANK('Geotech Log'!AD187),"",'Geotech Log'!AD187)</f>
        <v>R4</v>
      </c>
      <c r="Y180" s="17">
        <f>IF(ISBLANK('Geotech Log'!AE187),"",'Geotech Log'!AE187)</f>
        <v>7</v>
      </c>
      <c r="Z180" s="17">
        <f ca="1">IF(ISBLANK('Geotech Log'!AF187),"",'Geotech Log'!AF187)</f>
        <v>9</v>
      </c>
      <c r="AA180" s="17">
        <f ca="1">IF(ISBLANK('Geotech Log'!AG187),"",'Geotech Log'!AG187)</f>
        <v>76</v>
      </c>
      <c r="AB180" s="517" t="str">
        <f>IF(ISBLANK('Geotech Log'!AH187),"",'Geotech Log'!AH187)</f>
        <v xml:space="preserve">80% SANDSTONE, 20% SILTSTONE. </v>
      </c>
    </row>
    <row r="181" spans="1:28" x14ac:dyDescent="0.25">
      <c r="A181" s="9" t="str">
        <f>IF(ISBLANK('Geotech Log'!$C$2),"",IF('Geotech Log'!J188&lt;&gt;"",'Geotech Log'!$C$2,""))</f>
        <v>GTF20-01</v>
      </c>
      <c r="B181" s="9" t="str">
        <f>IF(ISBLANK('Geotech Log'!$R$4),"",IF('Geotech Log'!J188&lt;&gt;"",'Geotech Log'!$R$4,""))</f>
        <v>FRO</v>
      </c>
      <c r="C181" s="22">
        <f>IF(ISBLANK('Geotech Log'!A188),IF(ISBLANK('Geotech Log'!J188),"",C180),'Geotech Log'!A188)</f>
        <v>44016</v>
      </c>
      <c r="D181" s="22" t="str">
        <f>IF(ISBLANK('Geotech Log'!C188),"",'Geotech Log'!C188)</f>
        <v>KK</v>
      </c>
      <c r="E181" s="17">
        <f>IF(ISBLANK('Geotech Log'!D188),"",'Geotech Log'!D188)</f>
        <v>128</v>
      </c>
      <c r="F181" s="17" t="str">
        <f>IF(ISBLANK('Geotech Log'!H188),"",'Geotech Log'!H188)</f>
        <v/>
      </c>
      <c r="G181" s="17" t="str">
        <f>IF(ISBLANK('Geotech Log'!I188),"",'Geotech Log'!I188)</f>
        <v/>
      </c>
      <c r="H181" s="17">
        <f>IF(ISBLANK('Geotech Log'!J188),"",'Geotech Log'!J188)</f>
        <v>180</v>
      </c>
      <c r="I181" s="25">
        <f>IF(ISBLANK('Geotech Log'!K188),"",'Geotech Log'!K188)</f>
        <v>335</v>
      </c>
      <c r="J181" s="25">
        <f>IF(ISBLANK('Geotech Log'!L188),"",'Geotech Log'!L188)</f>
        <v>338</v>
      </c>
      <c r="K181" s="25">
        <f>IF(ISBLANK('Geotech Log'!N188),"",'Geotech Log'!N188)</f>
        <v>2.98</v>
      </c>
      <c r="L181" s="25">
        <f>IF(ISBLANK('Geotech Log'!O188),"",'Geotech Log'!O188)</f>
        <v>99.333333333333329</v>
      </c>
      <c r="M181" s="25">
        <f>IF(ISBLANK('Geotech Log'!P188),"",'Geotech Log'!P188)</f>
        <v>2.88</v>
      </c>
      <c r="N181" s="25">
        <f>IF(ISBLANK('Geotech Log'!Q188),"",'Geotech Log'!Q188)</f>
        <v>96</v>
      </c>
      <c r="O181" s="17">
        <f>IF(ISBLANK('Geotech Log'!R188),"",'Geotech Log'!R188)</f>
        <v>20</v>
      </c>
      <c r="P181" s="17">
        <f>IF(ISBLANK('Geotech Log'!T188),"",'Geotech Log'!T188)</f>
        <v>6</v>
      </c>
      <c r="Q181" s="9" t="str">
        <f>IF(ISBLANK('Geotech Log'!W188),"",'Geotech Log'!W188)</f>
        <v>SST</v>
      </c>
      <c r="R181" s="9" t="str">
        <f>IF(ISBLANK('Geotech Log'!X188),"",'Geotech Log'!X188)</f>
        <v>SLST</v>
      </c>
      <c r="S181" s="9" t="str">
        <f>IF(ISBLANK('Geotech Log'!Y188),"",'Geotech Log'!Y188)</f>
        <v>GY</v>
      </c>
      <c r="T181" s="9" t="str">
        <f>IF(ISBLANK('Geotech Log'!Z188),"",'Geotech Log'!Z188)</f>
        <v>F</v>
      </c>
      <c r="U181" s="9" t="str">
        <f>IF(ISBLANK('Geotech Log'!AA188),"",'Geotech Log'!AA188)</f>
        <v>BD</v>
      </c>
      <c r="V181" s="9" t="str">
        <f>IF(ISBLANK('Geotech Log'!AB188),"",'Geotech Log'!AB188)</f>
        <v>TLAM</v>
      </c>
      <c r="W181" s="9" t="str">
        <f>IF(ISBLANK('Geotech Log'!AC188),"",'Geotech Log'!AC188)</f>
        <v>W1</v>
      </c>
      <c r="X181" s="9" t="str">
        <f>IF(ISBLANK('Geotech Log'!AD188),"",'Geotech Log'!AD188)</f>
        <v>R4</v>
      </c>
      <c r="Y181" s="17">
        <f>IF(ISBLANK('Geotech Log'!AE188),"",'Geotech Log'!AE188)</f>
        <v>7</v>
      </c>
      <c r="Z181" s="17">
        <f ca="1">IF(ISBLANK('Geotech Log'!AF188),"",'Geotech Log'!AF188)</f>
        <v>11.714285714285714</v>
      </c>
      <c r="AA181" s="17">
        <f ca="1">IF(ISBLANK('Geotech Log'!AG188),"",'Geotech Log'!AG188)</f>
        <v>68.714285714285722</v>
      </c>
      <c r="AB181" s="517" t="str">
        <f>IF(ISBLANK('Geotech Log'!AH188),"",'Geotech Log'!AH188)</f>
        <v xml:space="preserve">80% SANDSTONE, 20% SILTSTONE. </v>
      </c>
    </row>
    <row r="182" spans="1:28" x14ac:dyDescent="0.25">
      <c r="A182" s="9" t="str">
        <f>IF(ISBLANK('Geotech Log'!$C$2),"",IF('Geotech Log'!J189&lt;&gt;"",'Geotech Log'!$C$2,""))</f>
        <v>GTF20-01</v>
      </c>
      <c r="B182" s="9" t="str">
        <f>IF(ISBLANK('Geotech Log'!$R$4),"",IF('Geotech Log'!J189&lt;&gt;"",'Geotech Log'!$R$4,""))</f>
        <v>FRO</v>
      </c>
      <c r="C182" s="22">
        <f>IF(ISBLANK('Geotech Log'!A189),IF(ISBLANK('Geotech Log'!J189),"",C181),'Geotech Log'!A189)</f>
        <v>44016</v>
      </c>
      <c r="D182" s="22" t="str">
        <f>IF(ISBLANK('Geotech Log'!C189),"",'Geotech Log'!C189)</f>
        <v>KK</v>
      </c>
      <c r="E182" s="17">
        <f>IF(ISBLANK('Geotech Log'!D189),"",'Geotech Log'!D189)</f>
        <v>129</v>
      </c>
      <c r="F182" s="17" t="str">
        <f>IF(ISBLANK('Geotech Log'!H189),"",'Geotech Log'!H189)</f>
        <v/>
      </c>
      <c r="G182" s="17" t="str">
        <f>IF(ISBLANK('Geotech Log'!I189),"",'Geotech Log'!I189)</f>
        <v/>
      </c>
      <c r="H182" s="17">
        <f>IF(ISBLANK('Geotech Log'!J189),"",'Geotech Log'!J189)</f>
        <v>181</v>
      </c>
      <c r="I182" s="25">
        <f>IF(ISBLANK('Geotech Log'!K189),"",'Geotech Log'!K189)</f>
        <v>338</v>
      </c>
      <c r="J182" s="25">
        <f>IF(ISBLANK('Geotech Log'!L189),"",'Geotech Log'!L189)</f>
        <v>340.4</v>
      </c>
      <c r="K182" s="25">
        <f>IF(ISBLANK('Geotech Log'!N189),"",'Geotech Log'!N189)</f>
        <v>2.4</v>
      </c>
      <c r="L182" s="25">
        <f>IF(ISBLANK('Geotech Log'!O189),"",'Geotech Log'!O189)</f>
        <v>100</v>
      </c>
      <c r="M182" s="25">
        <f>IF(ISBLANK('Geotech Log'!P189),"",'Geotech Log'!P189)</f>
        <v>2.4</v>
      </c>
      <c r="N182" s="25">
        <f>IF(ISBLANK('Geotech Log'!Q189),"",'Geotech Log'!Q189)</f>
        <v>100</v>
      </c>
      <c r="O182" s="17">
        <f>IF(ISBLANK('Geotech Log'!R189),"",'Geotech Log'!R189)</f>
        <v>20</v>
      </c>
      <c r="P182" s="17">
        <f>IF(ISBLANK('Geotech Log'!T189),"",'Geotech Log'!T189)</f>
        <v>4</v>
      </c>
      <c r="Q182" s="9" t="str">
        <f>IF(ISBLANK('Geotech Log'!W189),"",'Geotech Log'!W189)</f>
        <v>SST</v>
      </c>
      <c r="R182" s="9" t="str">
        <f>IF(ISBLANK('Geotech Log'!X189),"",'Geotech Log'!X189)</f>
        <v>SLST</v>
      </c>
      <c r="S182" s="9" t="str">
        <f>IF(ISBLANK('Geotech Log'!Y189),"",'Geotech Log'!Y189)</f>
        <v>GY</v>
      </c>
      <c r="T182" s="9" t="str">
        <f>IF(ISBLANK('Geotech Log'!Z189),"",'Geotech Log'!Z189)</f>
        <v>F</v>
      </c>
      <c r="U182" s="9" t="str">
        <f>IF(ISBLANK('Geotech Log'!AA189),"",'Geotech Log'!AA189)</f>
        <v>BD</v>
      </c>
      <c r="V182" s="9" t="str">
        <f>IF(ISBLANK('Geotech Log'!AB189),"",'Geotech Log'!AB189)</f>
        <v>TLAM</v>
      </c>
      <c r="W182" s="9" t="str">
        <f>IF(ISBLANK('Geotech Log'!AC189),"",'Geotech Log'!AC189)</f>
        <v>W1</v>
      </c>
      <c r="X182" s="9" t="str">
        <f>IF(ISBLANK('Geotech Log'!AD189),"",'Geotech Log'!AD189)</f>
        <v>R4</v>
      </c>
      <c r="Y182" s="17">
        <f>IF(ISBLANK('Geotech Log'!AE189),"",'Geotech Log'!AE189)</f>
        <v>7</v>
      </c>
      <c r="Z182" s="17">
        <f ca="1">IF(ISBLANK('Geotech Log'!AF189),"",'Geotech Log'!AF189)</f>
        <v>18</v>
      </c>
      <c r="AA182" s="17">
        <f ca="1">IF(ISBLANK('Geotech Log'!AG189),"",'Geotech Log'!AG189)</f>
        <v>75</v>
      </c>
      <c r="AB182" s="517" t="str">
        <f>IF(ISBLANK('Geotech Log'!AH189),"",'Geotech Log'!AH189)</f>
        <v xml:space="preserve">80% SANDSTONE, 20% SILTSTONE. </v>
      </c>
    </row>
    <row r="183" spans="1:28" x14ac:dyDescent="0.25">
      <c r="A183" s="9" t="str">
        <f>IF(ISBLANK('Geotech Log'!$C$2),"",IF('Geotech Log'!J190&lt;&gt;"",'Geotech Log'!$C$2,""))</f>
        <v>GTF20-01</v>
      </c>
      <c r="B183" s="9" t="str">
        <f>IF(ISBLANK('Geotech Log'!$R$4),"",IF('Geotech Log'!J190&lt;&gt;"",'Geotech Log'!$R$4,""))</f>
        <v>FRO</v>
      </c>
      <c r="C183" s="22">
        <f>IF(ISBLANK('Geotech Log'!A190),IF(ISBLANK('Geotech Log'!J190),"",C182),'Geotech Log'!A190)</f>
        <v>44016</v>
      </c>
      <c r="D183" s="22" t="str">
        <f>IF(ISBLANK('Geotech Log'!C190),"",'Geotech Log'!C190)</f>
        <v>KK</v>
      </c>
      <c r="E183" s="17" t="str">
        <f>IF(ISBLANK('Geotech Log'!D190),"",'Geotech Log'!D190)</f>
        <v/>
      </c>
      <c r="F183" s="17" t="str">
        <f>IF(ISBLANK('Geotech Log'!H190),"",'Geotech Log'!H190)</f>
        <v/>
      </c>
      <c r="G183" s="17" t="str">
        <f>IF(ISBLANK('Geotech Log'!I190),"",'Geotech Log'!I190)</f>
        <v/>
      </c>
      <c r="H183" s="17">
        <f>IF(ISBLANK('Geotech Log'!J190),"",'Geotech Log'!J190)</f>
        <v>182</v>
      </c>
      <c r="I183" s="25">
        <f>IF(ISBLANK('Geotech Log'!K190),"",'Geotech Log'!K190)</f>
        <v>340.4</v>
      </c>
      <c r="J183" s="25">
        <f>IF(ISBLANK('Geotech Log'!L190),"",'Geotech Log'!L190)</f>
        <v>341</v>
      </c>
      <c r="K183" s="25">
        <f>IF(ISBLANK('Geotech Log'!N190),"",'Geotech Log'!N190)</f>
        <v>0.44</v>
      </c>
      <c r="L183" s="25">
        <f>IF(ISBLANK('Geotech Log'!O190),"",'Geotech Log'!O190)</f>
        <v>73.333333333330557</v>
      </c>
      <c r="M183" s="25">
        <f>IF(ISBLANK('Geotech Log'!P190),"",'Geotech Log'!P190)</f>
        <v>0.38</v>
      </c>
      <c r="N183" s="25">
        <f>IF(ISBLANK('Geotech Log'!Q190),"",'Geotech Log'!Q190)</f>
        <v>63.333333333330934</v>
      </c>
      <c r="O183" s="17">
        <f>IF(ISBLANK('Geotech Log'!R190),"",'Geotech Log'!R190)</f>
        <v>13</v>
      </c>
      <c r="P183" s="17">
        <f>IF(ISBLANK('Geotech Log'!T190),"",'Geotech Log'!T190)</f>
        <v>1</v>
      </c>
      <c r="Q183" s="9" t="str">
        <f>IF(ISBLANK('Geotech Log'!W190),"",'Geotech Log'!W190)</f>
        <v>SST</v>
      </c>
      <c r="R183" s="9" t="str">
        <f>IF(ISBLANK('Geotech Log'!X190),"",'Geotech Log'!X190)</f>
        <v>MST</v>
      </c>
      <c r="S183" s="9" t="str">
        <f>IF(ISBLANK('Geotech Log'!Y190),"",'Geotech Log'!Y190)</f>
        <v>GY</v>
      </c>
      <c r="T183" s="9" t="str">
        <f>IF(ISBLANK('Geotech Log'!Z190),"",'Geotech Log'!Z190)</f>
        <v>F</v>
      </c>
      <c r="U183" s="9" t="str">
        <f>IF(ISBLANK('Geotech Log'!AA190),"",'Geotech Log'!AA190)</f>
        <v>BD</v>
      </c>
      <c r="V183" s="9" t="str">
        <f>IF(ISBLANK('Geotech Log'!AB190),"",'Geotech Log'!AB190)</f>
        <v>TLAM</v>
      </c>
      <c r="W183" s="9" t="str">
        <f>IF(ISBLANK('Geotech Log'!AC190),"",'Geotech Log'!AC190)</f>
        <v>W1</v>
      </c>
      <c r="X183" s="9" t="str">
        <f>IF(ISBLANK('Geotech Log'!AD190),"",'Geotech Log'!AD190)</f>
        <v>R4</v>
      </c>
      <c r="Y183" s="17">
        <f>IF(ISBLANK('Geotech Log'!AE190),"",'Geotech Log'!AE190)</f>
        <v>7</v>
      </c>
      <c r="Z183" s="17">
        <f ca="1">IF(ISBLANK('Geotech Log'!AF190),"",'Geotech Log'!AF190)</f>
        <v>20</v>
      </c>
      <c r="AA183" s="17">
        <f ca="1">IF(ISBLANK('Geotech Log'!AG190),"",'Geotech Log'!AG190)</f>
        <v>70</v>
      </c>
      <c r="AB183" s="517" t="str">
        <f>IF(ISBLANK('Geotech Log'!AH190),"",'Geotech Log'!AH190)</f>
        <v>SANDSTONE//MUDSTONE/SILTSTONE 60/30/10</v>
      </c>
    </row>
    <row r="184" spans="1:28" x14ac:dyDescent="0.25">
      <c r="A184" s="9" t="str">
        <f>IF(ISBLANK('Geotech Log'!$C$2),"",IF('Geotech Log'!J191&lt;&gt;"",'Geotech Log'!$C$2,""))</f>
        <v>GTF20-01</v>
      </c>
      <c r="B184" s="9" t="str">
        <f>IF(ISBLANK('Geotech Log'!$R$4),"",IF('Geotech Log'!J191&lt;&gt;"",'Geotech Log'!$R$4,""))</f>
        <v>FRO</v>
      </c>
      <c r="C184" s="22">
        <f>IF(ISBLANK('Geotech Log'!A191),IF(ISBLANK('Geotech Log'!J191),"",C183),'Geotech Log'!A191)</f>
        <v>44016</v>
      </c>
      <c r="D184" s="22" t="str">
        <f>IF(ISBLANK('Geotech Log'!C191),"",'Geotech Log'!C191)</f>
        <v>KK</v>
      </c>
      <c r="E184" s="17">
        <f>IF(ISBLANK('Geotech Log'!D191),"",'Geotech Log'!D191)</f>
        <v>130</v>
      </c>
      <c r="F184" s="17" t="str">
        <f>IF(ISBLANK('Geotech Log'!H191),"",'Geotech Log'!H191)</f>
        <v/>
      </c>
      <c r="G184" s="17" t="str">
        <f>IF(ISBLANK('Geotech Log'!I191),"",'Geotech Log'!I191)</f>
        <v/>
      </c>
      <c r="H184" s="17">
        <f>IF(ISBLANK('Geotech Log'!J191),"",'Geotech Log'!J191)</f>
        <v>183</v>
      </c>
      <c r="I184" s="25">
        <f>IF(ISBLANK('Geotech Log'!K191),"",'Geotech Log'!K191)</f>
        <v>341</v>
      </c>
      <c r="J184" s="25">
        <f>IF(ISBLANK('Geotech Log'!L191),"",'Geotech Log'!L191)</f>
        <v>343.41</v>
      </c>
      <c r="K184" s="25">
        <f>IF(ISBLANK('Geotech Log'!N191),"",'Geotech Log'!N191)</f>
        <v>2.41</v>
      </c>
      <c r="L184" s="25">
        <f>IF(ISBLANK('Geotech Log'!O191),"",'Geotech Log'!O191)</f>
        <v>99.999999999998963</v>
      </c>
      <c r="M184" s="25">
        <f>IF(ISBLANK('Geotech Log'!P191),"",'Geotech Log'!P191)</f>
        <v>2.04</v>
      </c>
      <c r="N184" s="25">
        <f>IF(ISBLANK('Geotech Log'!Q191),"",'Geotech Log'!Q191)</f>
        <v>84.647302904563432</v>
      </c>
      <c r="O184" s="17">
        <f>IF(ISBLANK('Geotech Log'!R191),"",'Geotech Log'!R191)</f>
        <v>17</v>
      </c>
      <c r="P184" s="17">
        <f>IF(ISBLANK('Geotech Log'!T191),"",'Geotech Log'!T191)</f>
        <v>9</v>
      </c>
      <c r="Q184" s="9" t="str">
        <f>IF(ISBLANK('Geotech Log'!W191),"",'Geotech Log'!W191)</f>
        <v>SST</v>
      </c>
      <c r="R184" s="9" t="str">
        <f>IF(ISBLANK('Geotech Log'!X191),"",'Geotech Log'!X191)</f>
        <v>MST</v>
      </c>
      <c r="S184" s="9" t="str">
        <f>IF(ISBLANK('Geotech Log'!Y191),"",'Geotech Log'!Y191)</f>
        <v>GY</v>
      </c>
      <c r="T184" s="9" t="str">
        <f>IF(ISBLANK('Geotech Log'!Z191),"",'Geotech Log'!Z191)</f>
        <v>F</v>
      </c>
      <c r="U184" s="9" t="str">
        <f>IF(ISBLANK('Geotech Log'!AA191),"",'Geotech Log'!AA191)</f>
        <v>BD</v>
      </c>
      <c r="V184" s="9" t="str">
        <f>IF(ISBLANK('Geotech Log'!AB191),"",'Geotech Log'!AB191)</f>
        <v>TLAM</v>
      </c>
      <c r="W184" s="9" t="str">
        <f>IF(ISBLANK('Geotech Log'!AC191),"",'Geotech Log'!AC191)</f>
        <v>W1</v>
      </c>
      <c r="X184" s="9" t="str">
        <f>IF(ISBLANK('Geotech Log'!AD191),"",'Geotech Log'!AD191)</f>
        <v>R4</v>
      </c>
      <c r="Y184" s="17">
        <f>IF(ISBLANK('Geotech Log'!AE191),"",'Geotech Log'!AE191)</f>
        <v>7</v>
      </c>
      <c r="Z184" s="17">
        <f ca="1">IF(ISBLANK('Geotech Log'!AF191),"",'Geotech Log'!AF191)</f>
        <v>6.75</v>
      </c>
      <c r="AA184" s="17">
        <f ca="1">IF(ISBLANK('Geotech Log'!AG191),"",'Geotech Log'!AG191)</f>
        <v>50.75</v>
      </c>
      <c r="AB184" s="517" t="str">
        <f>IF(ISBLANK('Geotech Log'!AH191),"",'Geotech Log'!AH191)</f>
        <v>SANDSTONE//MUDSTONE/SILTSTONE 60/30/10</v>
      </c>
    </row>
    <row r="185" spans="1:28" x14ac:dyDescent="0.25">
      <c r="A185" s="9" t="str">
        <f>IF(ISBLANK('Geotech Log'!$C$2),"",IF('Geotech Log'!J192&lt;&gt;"",'Geotech Log'!$C$2,""))</f>
        <v>GTF20-01</v>
      </c>
      <c r="B185" s="9" t="str">
        <f>IF(ISBLANK('Geotech Log'!$R$4),"",IF('Geotech Log'!J192&lt;&gt;"",'Geotech Log'!$R$4,""))</f>
        <v>FRO</v>
      </c>
      <c r="C185" s="22">
        <f>IF(ISBLANK('Geotech Log'!A192),IF(ISBLANK('Geotech Log'!J192),"",C184),'Geotech Log'!A192)</f>
        <v>44016</v>
      </c>
      <c r="D185" s="22" t="str">
        <f>IF(ISBLANK('Geotech Log'!C192),"",'Geotech Log'!C192)</f>
        <v>KK</v>
      </c>
      <c r="E185" s="17" t="str">
        <f>IF(ISBLANK('Geotech Log'!D192),"",'Geotech Log'!D192)</f>
        <v/>
      </c>
      <c r="F185" s="17" t="str">
        <f>IF(ISBLANK('Geotech Log'!H192),"",'Geotech Log'!H192)</f>
        <v/>
      </c>
      <c r="G185" s="17" t="str">
        <f>IF(ISBLANK('Geotech Log'!I192),"",'Geotech Log'!I192)</f>
        <v/>
      </c>
      <c r="H185" s="17">
        <f>IF(ISBLANK('Geotech Log'!J192),"",'Geotech Log'!J192)</f>
        <v>184</v>
      </c>
      <c r="I185" s="25">
        <f>IF(ISBLANK('Geotech Log'!K192),"",'Geotech Log'!K192)</f>
        <v>343.41</v>
      </c>
      <c r="J185" s="25">
        <f>IF(ISBLANK('Geotech Log'!L192),"",'Geotech Log'!L192)</f>
        <v>344</v>
      </c>
      <c r="K185" s="25">
        <f>IF(ISBLANK('Geotech Log'!N192),"",'Geotech Log'!N192)</f>
        <v>0.43</v>
      </c>
      <c r="L185" s="25">
        <f>IF(ISBLANK('Geotech Log'!O192),"",'Geotech Log'!O192)</f>
        <v>72.881355932206475</v>
      </c>
      <c r="M185" s="25">
        <f>IF(ISBLANK('Geotech Log'!P192),"",'Geotech Log'!P192)</f>
        <v>0.43</v>
      </c>
      <c r="N185" s="25">
        <f>IF(ISBLANK('Geotech Log'!Q192),"",'Geotech Log'!Q192)</f>
        <v>72.881355932206475</v>
      </c>
      <c r="O185" s="17">
        <f>IF(ISBLANK('Geotech Log'!R192),"",'Geotech Log'!R192)</f>
        <v>13</v>
      </c>
      <c r="P185" s="17">
        <f>IF(ISBLANK('Geotech Log'!T192),"",'Geotech Log'!T192)</f>
        <v>0</v>
      </c>
      <c r="Q185" s="9" t="str">
        <f>IF(ISBLANK('Geotech Log'!W192),"",'Geotech Log'!W192)</f>
        <v>SLST</v>
      </c>
      <c r="R185" s="9" t="str">
        <f>IF(ISBLANK('Geotech Log'!X192),"",'Geotech Log'!X192)</f>
        <v>SST</v>
      </c>
      <c r="S185" s="9" t="str">
        <f>IF(ISBLANK('Geotech Log'!Y192),"",'Geotech Log'!Y192)</f>
        <v>GY</v>
      </c>
      <c r="T185" s="9" t="str">
        <f>IF(ISBLANK('Geotech Log'!Z192),"",'Geotech Log'!Z192)</f>
        <v>VF</v>
      </c>
      <c r="U185" s="9" t="str">
        <f>IF(ISBLANK('Geotech Log'!AA192),"",'Geotech Log'!AA192)</f>
        <v>BD</v>
      </c>
      <c r="V185" s="9" t="str">
        <f>IF(ISBLANK('Geotech Log'!AB192),"",'Geotech Log'!AB192)</f>
        <v>VTHIN</v>
      </c>
      <c r="W185" s="9" t="str">
        <f>IF(ISBLANK('Geotech Log'!AC192),"",'Geotech Log'!AC192)</f>
        <v>W1</v>
      </c>
      <c r="X185" s="9" t="str">
        <f>IF(ISBLANK('Geotech Log'!AD192),"",'Geotech Log'!AD192)</f>
        <v>R3</v>
      </c>
      <c r="Y185" s="17">
        <f>IF(ISBLANK('Geotech Log'!AE192),"",'Geotech Log'!AE192)</f>
        <v>4</v>
      </c>
      <c r="Z185" s="17">
        <f ca="1">IF(ISBLANK('Geotech Log'!AF192),"",'Geotech Log'!AF192)</f>
        <v>25</v>
      </c>
      <c r="AA185" s="17">
        <f ca="1">IF(ISBLANK('Geotech Log'!AG192),"",'Geotech Log'!AG192)</f>
        <v>82</v>
      </c>
      <c r="AB185" s="517" t="str">
        <f>IF(ISBLANK('Geotech Log'!AH192),"",'Geotech Log'!AH192)</f>
        <v>SILTSTONE/SANDSTONE/MUDSTONE 70/20/10</v>
      </c>
    </row>
    <row r="186" spans="1:28" x14ac:dyDescent="0.25">
      <c r="A186" s="9" t="str">
        <f>IF(ISBLANK('Geotech Log'!$C$2),"",IF('Geotech Log'!J193&lt;&gt;"",'Geotech Log'!$C$2,""))</f>
        <v>GTF20-01</v>
      </c>
      <c r="B186" s="9" t="str">
        <f>IF(ISBLANK('Geotech Log'!$R$4),"",IF('Geotech Log'!J193&lt;&gt;"",'Geotech Log'!$R$4,""))</f>
        <v>FRO</v>
      </c>
      <c r="C186" s="22">
        <f>IF(ISBLANK('Geotech Log'!A193),IF(ISBLANK('Geotech Log'!J193),"",C185),'Geotech Log'!A193)</f>
        <v>44016</v>
      </c>
      <c r="D186" s="22" t="str">
        <f>IF(ISBLANK('Geotech Log'!C193),"",'Geotech Log'!C193)</f>
        <v>KK</v>
      </c>
      <c r="E186" s="17">
        <f>IF(ISBLANK('Geotech Log'!D193),"",'Geotech Log'!D193)</f>
        <v>131</v>
      </c>
      <c r="F186" s="17" t="str">
        <f>IF(ISBLANK('Geotech Log'!H193),"",'Geotech Log'!H193)</f>
        <v/>
      </c>
      <c r="G186" s="17" t="str">
        <f>IF(ISBLANK('Geotech Log'!I193),"",'Geotech Log'!I193)</f>
        <v/>
      </c>
      <c r="H186" s="17">
        <f>IF(ISBLANK('Geotech Log'!J193),"",'Geotech Log'!J193)</f>
        <v>185</v>
      </c>
      <c r="I186" s="25">
        <f>IF(ISBLANK('Geotech Log'!K193),"",'Geotech Log'!K193)</f>
        <v>344</v>
      </c>
      <c r="J186" s="25">
        <f>IF(ISBLANK('Geotech Log'!L193),"",'Geotech Log'!L193)</f>
        <v>344.82</v>
      </c>
      <c r="K186" s="25">
        <f>IF(ISBLANK('Geotech Log'!N193),"",'Geotech Log'!N193)</f>
        <v>0.82</v>
      </c>
      <c r="L186" s="25">
        <f>IF(ISBLANK('Geotech Log'!O193),"",'Geotech Log'!O193)</f>
        <v>100</v>
      </c>
      <c r="M186" s="25">
        <f>IF(ISBLANK('Geotech Log'!P193),"",'Geotech Log'!P193)</f>
        <v>0.82</v>
      </c>
      <c r="N186" s="25">
        <f>IF(ISBLANK('Geotech Log'!Q193),"",'Geotech Log'!Q193)</f>
        <v>100</v>
      </c>
      <c r="O186" s="17">
        <f>IF(ISBLANK('Geotech Log'!R193),"",'Geotech Log'!R193)</f>
        <v>20</v>
      </c>
      <c r="P186" s="17">
        <f>IF(ISBLANK('Geotech Log'!T193),"",'Geotech Log'!T193)</f>
        <v>1</v>
      </c>
      <c r="Q186" s="9" t="str">
        <f>IF(ISBLANK('Geotech Log'!W193),"",'Geotech Log'!W193)</f>
        <v>SLST</v>
      </c>
      <c r="R186" s="9" t="str">
        <f>IF(ISBLANK('Geotech Log'!X193),"",'Geotech Log'!X193)</f>
        <v>SST</v>
      </c>
      <c r="S186" s="9" t="str">
        <f>IF(ISBLANK('Geotech Log'!Y193),"",'Geotech Log'!Y193)</f>
        <v>GY</v>
      </c>
      <c r="T186" s="9" t="str">
        <f>IF(ISBLANK('Geotech Log'!Z193),"",'Geotech Log'!Z193)</f>
        <v>VF</v>
      </c>
      <c r="U186" s="9" t="str">
        <f>IF(ISBLANK('Geotech Log'!AA193),"",'Geotech Log'!AA193)</f>
        <v>BD</v>
      </c>
      <c r="V186" s="9" t="str">
        <f>IF(ISBLANK('Geotech Log'!AB193),"",'Geotech Log'!AB193)</f>
        <v>VTHIN</v>
      </c>
      <c r="W186" s="9" t="str">
        <f>IF(ISBLANK('Geotech Log'!AC193),"",'Geotech Log'!AC193)</f>
        <v>W1</v>
      </c>
      <c r="X186" s="9" t="str">
        <f>IF(ISBLANK('Geotech Log'!AD193),"",'Geotech Log'!AD193)</f>
        <v>R3</v>
      </c>
      <c r="Y186" s="17">
        <f>IF(ISBLANK('Geotech Log'!AE193),"",'Geotech Log'!AE193)</f>
        <v>4</v>
      </c>
      <c r="Z186" s="17">
        <f ca="1">IF(ISBLANK('Geotech Log'!AF193),"",'Geotech Log'!AF193)</f>
        <v>6</v>
      </c>
      <c r="AA186" s="17">
        <f ca="1">IF(ISBLANK('Geotech Log'!AG193),"",'Geotech Log'!AG193)</f>
        <v>60</v>
      </c>
      <c r="AB186" s="517" t="str">
        <f>IF(ISBLANK('Geotech Log'!AH193),"",'Geotech Log'!AH193)</f>
        <v>SILTSTONE/SANDSTONE/MUDSTONE 70/20/10. CALCITE VEINING NEAR END OF RUN.</v>
      </c>
    </row>
    <row r="187" spans="1:28" x14ac:dyDescent="0.25">
      <c r="A187" s="9" t="str">
        <f>IF(ISBLANK('Geotech Log'!$C$2),"",IF('Geotech Log'!J194&lt;&gt;"",'Geotech Log'!$C$2,""))</f>
        <v>GTF20-01</v>
      </c>
      <c r="B187" s="9" t="str">
        <f>IF(ISBLANK('Geotech Log'!$R$4),"",IF('Geotech Log'!J194&lt;&gt;"",'Geotech Log'!$R$4,""))</f>
        <v>FRO</v>
      </c>
      <c r="C187" s="22">
        <f>IF(ISBLANK('Geotech Log'!A194),IF(ISBLANK('Geotech Log'!J194),"",C186),'Geotech Log'!A194)</f>
        <v>44016</v>
      </c>
      <c r="D187" s="22" t="str">
        <f>IF(ISBLANK('Geotech Log'!C194),"",'Geotech Log'!C194)</f>
        <v>KK</v>
      </c>
      <c r="E187" s="17" t="str">
        <f>IF(ISBLANK('Geotech Log'!D194),"",'Geotech Log'!D194)</f>
        <v/>
      </c>
      <c r="F187" s="17" t="str">
        <f>IF(ISBLANK('Geotech Log'!H194),"",'Geotech Log'!H194)</f>
        <v/>
      </c>
      <c r="G187" s="17" t="str">
        <f>IF(ISBLANK('Geotech Log'!I194),"",'Geotech Log'!I194)</f>
        <v/>
      </c>
      <c r="H187" s="17">
        <f>IF(ISBLANK('Geotech Log'!J194),"",'Geotech Log'!J194)</f>
        <v>186</v>
      </c>
      <c r="I187" s="25">
        <f>IF(ISBLANK('Geotech Log'!K194),"",'Geotech Log'!K194)</f>
        <v>344.82</v>
      </c>
      <c r="J187" s="25">
        <f>IF(ISBLANK('Geotech Log'!L194),"",'Geotech Log'!L194)</f>
        <v>347</v>
      </c>
      <c r="K187" s="25">
        <f>IF(ISBLANK('Geotech Log'!N194),"",'Geotech Log'!N194)</f>
        <v>2.14</v>
      </c>
      <c r="L187" s="25">
        <f>IF(ISBLANK('Geotech Log'!O194),"",'Geotech Log'!O194)</f>
        <v>98.165137614678599</v>
      </c>
      <c r="M187" s="25">
        <f>IF(ISBLANK('Geotech Log'!P194),"",'Geotech Log'!P194)</f>
        <v>2.14</v>
      </c>
      <c r="N187" s="25">
        <f>IF(ISBLANK('Geotech Log'!Q194),"",'Geotech Log'!Q194)</f>
        <v>98.165137614678599</v>
      </c>
      <c r="O187" s="17">
        <f>IF(ISBLANK('Geotech Log'!R194),"",'Geotech Log'!R194)</f>
        <v>20</v>
      </c>
      <c r="P187" s="17">
        <f>IF(ISBLANK('Geotech Log'!T194),"",'Geotech Log'!T194)</f>
        <v>4</v>
      </c>
      <c r="Q187" s="9" t="str">
        <f>IF(ISBLANK('Geotech Log'!W194),"",'Geotech Log'!W194)</f>
        <v>MST</v>
      </c>
      <c r="R187" s="9" t="str">
        <f>IF(ISBLANK('Geotech Log'!X194),"",'Geotech Log'!X194)</f>
        <v>SLST</v>
      </c>
      <c r="S187" s="9" t="str">
        <f>IF(ISBLANK('Geotech Log'!Y194),"",'Geotech Log'!Y194)</f>
        <v>dGy</v>
      </c>
      <c r="T187" s="9" t="str">
        <f>IF(ISBLANK('Geotech Log'!Z194),"",'Geotech Log'!Z194)</f>
        <v>VF</v>
      </c>
      <c r="U187" s="9" t="str">
        <f>IF(ISBLANK('Geotech Log'!AA194),"",'Geotech Log'!AA194)</f>
        <v>BD</v>
      </c>
      <c r="V187" s="9" t="str">
        <f>IF(ISBLANK('Geotech Log'!AB194),"",'Geotech Log'!AB194)</f>
        <v>VTHIN</v>
      </c>
      <c r="W187" s="9" t="str">
        <f>IF(ISBLANK('Geotech Log'!AC194),"",'Geotech Log'!AC194)</f>
        <v>W1</v>
      </c>
      <c r="X187" s="9" t="str">
        <f>IF(ISBLANK('Geotech Log'!AD194),"",'Geotech Log'!AD194)</f>
        <v>R3</v>
      </c>
      <c r="Y187" s="17">
        <f>IF(ISBLANK('Geotech Log'!AE194),"",'Geotech Log'!AE194)</f>
        <v>4</v>
      </c>
      <c r="Z187" s="17">
        <f ca="1">IF(ISBLANK('Geotech Log'!AF194),"",'Geotech Log'!AF194)</f>
        <v>7.5</v>
      </c>
      <c r="AA187" s="17">
        <f ca="1">IF(ISBLANK('Geotech Log'!AG194),"",'Geotech Log'!AG194)</f>
        <v>61.5</v>
      </c>
      <c r="AB187" s="517" t="str">
        <f>IF(ISBLANK('Geotech Log'!AH194),"",'Geotech Log'!AH194)</f>
        <v>MUDSTONE/SILTSTONE 80/20</v>
      </c>
    </row>
    <row r="188" spans="1:28" x14ac:dyDescent="0.25">
      <c r="A188" s="9" t="str">
        <f>IF(ISBLANK('Geotech Log'!$C$2),"",IF('Geotech Log'!J195&lt;&gt;"",'Geotech Log'!$C$2,""))</f>
        <v>GTF20-01</v>
      </c>
      <c r="B188" s="9" t="str">
        <f>IF(ISBLANK('Geotech Log'!$R$4),"",IF('Geotech Log'!J195&lt;&gt;"",'Geotech Log'!$R$4,""))</f>
        <v>FRO</v>
      </c>
      <c r="C188" s="22">
        <f>IF(ISBLANK('Geotech Log'!A195),IF(ISBLANK('Geotech Log'!J195),"",C187),'Geotech Log'!A195)</f>
        <v>44016</v>
      </c>
      <c r="D188" s="22" t="str">
        <f>IF(ISBLANK('Geotech Log'!C195),"",'Geotech Log'!C195)</f>
        <v>KK</v>
      </c>
      <c r="E188" s="17">
        <f>IF(ISBLANK('Geotech Log'!D195),"",'Geotech Log'!D195)</f>
        <v>132</v>
      </c>
      <c r="F188" s="17" t="str">
        <f>IF(ISBLANK('Geotech Log'!H195),"",'Geotech Log'!H195)</f>
        <v/>
      </c>
      <c r="G188" s="17" t="str">
        <f>IF(ISBLANK('Geotech Log'!I195),"",'Geotech Log'!I195)</f>
        <v/>
      </c>
      <c r="H188" s="17">
        <f>IF(ISBLANK('Geotech Log'!J195),"",'Geotech Log'!J195)</f>
        <v>187</v>
      </c>
      <c r="I188" s="25">
        <f>IF(ISBLANK('Geotech Log'!K195),"",'Geotech Log'!K195)</f>
        <v>347</v>
      </c>
      <c r="J188" s="25">
        <f>IF(ISBLANK('Geotech Log'!L195),"",'Geotech Log'!L195)</f>
        <v>349.72</v>
      </c>
      <c r="K188" s="25">
        <f>IF(ISBLANK('Geotech Log'!N195),"",'Geotech Log'!N195)</f>
        <v>2.72</v>
      </c>
      <c r="L188" s="25">
        <f>IF(ISBLANK('Geotech Log'!O195),"",'Geotech Log'!O195)</f>
        <v>99.999999999999005</v>
      </c>
      <c r="M188" s="25">
        <f>IF(ISBLANK('Geotech Log'!P195),"",'Geotech Log'!P195)</f>
        <v>2.72</v>
      </c>
      <c r="N188" s="25">
        <f>IF(ISBLANK('Geotech Log'!Q195),"",'Geotech Log'!Q195)</f>
        <v>99.999999999999005</v>
      </c>
      <c r="O188" s="17">
        <f>IF(ISBLANK('Geotech Log'!R195),"",'Geotech Log'!R195)</f>
        <v>20</v>
      </c>
      <c r="P188" s="17">
        <f>IF(ISBLANK('Geotech Log'!T195),"",'Geotech Log'!T195)</f>
        <v>2</v>
      </c>
      <c r="Q188" s="9" t="str">
        <f>IF(ISBLANK('Geotech Log'!W195),"",'Geotech Log'!W195)</f>
        <v>SLST</v>
      </c>
      <c r="R188" s="9" t="str">
        <f>IF(ISBLANK('Geotech Log'!X195),"",'Geotech Log'!X195)</f>
        <v>SST</v>
      </c>
      <c r="S188" s="9" t="str">
        <f>IF(ISBLANK('Geotech Log'!Y195),"",'Geotech Log'!Y195)</f>
        <v>GY</v>
      </c>
      <c r="T188" s="9" t="str">
        <f>IF(ISBLANK('Geotech Log'!Z195),"",'Geotech Log'!Z195)</f>
        <v>VF</v>
      </c>
      <c r="U188" s="9" t="str">
        <f>IF(ISBLANK('Geotech Log'!AA195),"",'Geotech Log'!AA195)</f>
        <v>BD</v>
      </c>
      <c r="V188" s="9" t="str">
        <f>IF(ISBLANK('Geotech Log'!AB195),"",'Geotech Log'!AB195)</f>
        <v>VTHIN</v>
      </c>
      <c r="W188" s="9" t="str">
        <f>IF(ISBLANK('Geotech Log'!AC195),"",'Geotech Log'!AC195)</f>
        <v>W1</v>
      </c>
      <c r="X188" s="9" t="str">
        <f>IF(ISBLANK('Geotech Log'!AD195),"",'Geotech Log'!AD195)</f>
        <v>R3</v>
      </c>
      <c r="Y188" s="17">
        <f>IF(ISBLANK('Geotech Log'!AE195),"",'Geotech Log'!AE195)</f>
        <v>4</v>
      </c>
      <c r="Z188" s="17">
        <f ca="1">IF(ISBLANK('Geotech Log'!AF195),"",'Geotech Log'!AF195)</f>
        <v>6</v>
      </c>
      <c r="AA188" s="17">
        <f ca="1">IF(ISBLANK('Geotech Log'!AG195),"",'Geotech Log'!AG195)</f>
        <v>65</v>
      </c>
      <c r="AB188" s="517" t="str">
        <f>IF(ISBLANK('Geotech Log'!AH195),"",'Geotech Log'!AH195)</f>
        <v>SILTSTONE/SANDSTONE/MUDSTONE 70/20/10. INCREASING MUDSTONE CONTENT WITH DEPTH.</v>
      </c>
    </row>
    <row r="189" spans="1:28" x14ac:dyDescent="0.25">
      <c r="A189" s="9" t="str">
        <f>IF(ISBLANK('Geotech Log'!$C$2),"",IF('Geotech Log'!J196&lt;&gt;"",'Geotech Log'!$C$2,""))</f>
        <v>GTF20-01</v>
      </c>
      <c r="B189" s="9" t="str">
        <f>IF(ISBLANK('Geotech Log'!$R$4),"",IF('Geotech Log'!J196&lt;&gt;"",'Geotech Log'!$R$4,""))</f>
        <v>FRO</v>
      </c>
      <c r="C189" s="22">
        <f>IF(ISBLANK('Geotech Log'!A196),IF(ISBLANK('Geotech Log'!J196),"",C188),'Geotech Log'!A196)</f>
        <v>44016</v>
      </c>
      <c r="D189" s="22" t="str">
        <f>IF(ISBLANK('Geotech Log'!C196),"",'Geotech Log'!C196)</f>
        <v>KK</v>
      </c>
      <c r="E189" s="17" t="str">
        <f>IF(ISBLANK('Geotech Log'!D196),"",'Geotech Log'!D196)</f>
        <v/>
      </c>
      <c r="F189" s="17" t="str">
        <f>IF(ISBLANK('Geotech Log'!H196),"",'Geotech Log'!H196)</f>
        <v/>
      </c>
      <c r="G189" s="17" t="str">
        <f>IF(ISBLANK('Geotech Log'!I196),"",'Geotech Log'!I196)</f>
        <v/>
      </c>
      <c r="H189" s="17">
        <f>IF(ISBLANK('Geotech Log'!J196),"",'Geotech Log'!J196)</f>
        <v>188</v>
      </c>
      <c r="I189" s="25">
        <f>IF(ISBLANK('Geotech Log'!K196),"",'Geotech Log'!K196)</f>
        <v>349.72</v>
      </c>
      <c r="J189" s="25">
        <f>IF(ISBLANK('Geotech Log'!L196),"",'Geotech Log'!L196)</f>
        <v>350</v>
      </c>
      <c r="K189" s="25">
        <f>IF(ISBLANK('Geotech Log'!N196),"",'Geotech Log'!N196)</f>
        <v>0.28000000000000003</v>
      </c>
      <c r="L189" s="25">
        <f>IF(ISBLANK('Geotech Log'!O196),"",'Geotech Log'!O196)</f>
        <v>100</v>
      </c>
      <c r="M189" s="25">
        <f>IF(ISBLANK('Geotech Log'!P196),"",'Geotech Log'!P196)</f>
        <v>0.28000000000000003</v>
      </c>
      <c r="N189" s="25">
        <f>IF(ISBLANK('Geotech Log'!Q196),"",'Geotech Log'!Q196)</f>
        <v>100</v>
      </c>
      <c r="O189" s="17">
        <f>IF(ISBLANK('Geotech Log'!R196),"",'Geotech Log'!R196)</f>
        <v>20</v>
      </c>
      <c r="P189" s="17">
        <f>IF(ISBLANK('Geotech Log'!T196),"",'Geotech Log'!T196)</f>
        <v>1</v>
      </c>
      <c r="Q189" s="9" t="str">
        <f>IF(ISBLANK('Geotech Log'!W196),"",'Geotech Log'!W196)</f>
        <v>MST</v>
      </c>
      <c r="R189" s="9" t="str">
        <f>IF(ISBLANK('Geotech Log'!X196),"",'Geotech Log'!X196)</f>
        <v>SLST</v>
      </c>
      <c r="S189" s="9" t="str">
        <f>IF(ISBLANK('Geotech Log'!Y196),"",'Geotech Log'!Y196)</f>
        <v>dGy</v>
      </c>
      <c r="T189" s="9" t="str">
        <f>IF(ISBLANK('Geotech Log'!Z196),"",'Geotech Log'!Z196)</f>
        <v>VF</v>
      </c>
      <c r="U189" s="9" t="str">
        <f>IF(ISBLANK('Geotech Log'!AA196),"",'Geotech Log'!AA196)</f>
        <v>BD</v>
      </c>
      <c r="V189" s="9" t="str">
        <f>IF(ISBLANK('Geotech Log'!AB196),"",'Geotech Log'!AB196)</f>
        <v>VTHIN</v>
      </c>
      <c r="W189" s="9" t="str">
        <f>IF(ISBLANK('Geotech Log'!AC196),"",'Geotech Log'!AC196)</f>
        <v>W1</v>
      </c>
      <c r="X189" s="9" t="str">
        <f>IF(ISBLANK('Geotech Log'!AD196),"",'Geotech Log'!AD196)</f>
        <v>R3</v>
      </c>
      <c r="Y189" s="17">
        <f>IF(ISBLANK('Geotech Log'!AE196),"",'Geotech Log'!AE196)</f>
        <v>4</v>
      </c>
      <c r="Z189" s="17">
        <f ca="1">IF(ISBLANK('Geotech Log'!AF196),"",'Geotech Log'!AF196)</f>
        <v>0</v>
      </c>
      <c r="AA189" s="17">
        <f ca="1">IF(ISBLANK('Geotech Log'!AG196),"",'Geotech Log'!AG196)</f>
        <v>44</v>
      </c>
      <c r="AB189" s="517" t="str">
        <f>IF(ISBLANK('Geotech Log'!AH196),"",'Geotech Log'!AH196)</f>
        <v>MUDSTONE/SILTSTONE 80/20</v>
      </c>
    </row>
    <row r="190" spans="1:28" x14ac:dyDescent="0.25">
      <c r="A190" s="9" t="str">
        <f>IF(ISBLANK('Geotech Log'!$C$2),"",IF('Geotech Log'!J197&lt;&gt;"",'Geotech Log'!$C$2,""))</f>
        <v>GTF20-01</v>
      </c>
      <c r="B190" s="9" t="str">
        <f>IF(ISBLANK('Geotech Log'!$R$4),"",IF('Geotech Log'!J197&lt;&gt;"",'Geotech Log'!$R$4,""))</f>
        <v>FRO</v>
      </c>
      <c r="C190" s="22">
        <f>IF(ISBLANK('Geotech Log'!A197),IF(ISBLANK('Geotech Log'!J197),"",C189),'Geotech Log'!A197)</f>
        <v>44016</v>
      </c>
      <c r="D190" s="22" t="str">
        <f>IF(ISBLANK('Geotech Log'!C197),"",'Geotech Log'!C197)</f>
        <v>KK</v>
      </c>
      <c r="E190" s="17">
        <f>IF(ISBLANK('Geotech Log'!D197),"",'Geotech Log'!D197)</f>
        <v>133</v>
      </c>
      <c r="F190" s="17" t="str">
        <f>IF(ISBLANK('Geotech Log'!H197),"",'Geotech Log'!H197)</f>
        <v/>
      </c>
      <c r="G190" s="17" t="str">
        <f>IF(ISBLANK('Geotech Log'!I197),"",'Geotech Log'!I197)</f>
        <v/>
      </c>
      <c r="H190" s="17">
        <f>IF(ISBLANK('Geotech Log'!J197),"",'Geotech Log'!J197)</f>
        <v>189</v>
      </c>
      <c r="I190" s="25">
        <f>IF(ISBLANK('Geotech Log'!K197),"",'Geotech Log'!K197)</f>
        <v>350</v>
      </c>
      <c r="J190" s="25">
        <f>IF(ISBLANK('Geotech Log'!L197),"",'Geotech Log'!L197)</f>
        <v>351.5</v>
      </c>
      <c r="K190" s="25">
        <f>IF(ISBLANK('Geotech Log'!N197),"",'Geotech Log'!N197)</f>
        <v>1.5</v>
      </c>
      <c r="L190" s="25">
        <f>IF(ISBLANK('Geotech Log'!O197),"",'Geotech Log'!O197)</f>
        <v>100</v>
      </c>
      <c r="M190" s="25">
        <f>IF(ISBLANK('Geotech Log'!P197),"",'Geotech Log'!P197)</f>
        <v>1.43</v>
      </c>
      <c r="N190" s="25">
        <f>IF(ISBLANK('Geotech Log'!Q197),"",'Geotech Log'!Q197)</f>
        <v>95.333333333333329</v>
      </c>
      <c r="O190" s="17">
        <f>IF(ISBLANK('Geotech Log'!R197),"",'Geotech Log'!R197)</f>
        <v>20</v>
      </c>
      <c r="P190" s="17">
        <f>IF(ISBLANK('Geotech Log'!T197),"",'Geotech Log'!T197)</f>
        <v>2</v>
      </c>
      <c r="Q190" s="9" t="str">
        <f>IF(ISBLANK('Geotech Log'!W197),"",'Geotech Log'!W197)</f>
        <v>MST</v>
      </c>
      <c r="R190" s="9" t="str">
        <f>IF(ISBLANK('Geotech Log'!X197),"",'Geotech Log'!X197)</f>
        <v>SLST</v>
      </c>
      <c r="S190" s="9" t="str">
        <f>IF(ISBLANK('Geotech Log'!Y197),"",'Geotech Log'!Y197)</f>
        <v>dGy</v>
      </c>
      <c r="T190" s="9" t="str">
        <f>IF(ISBLANK('Geotech Log'!Z197),"",'Geotech Log'!Z197)</f>
        <v>VF</v>
      </c>
      <c r="U190" s="9" t="str">
        <f>IF(ISBLANK('Geotech Log'!AA197),"",'Geotech Log'!AA197)</f>
        <v>BD</v>
      </c>
      <c r="V190" s="9" t="str">
        <f>IF(ISBLANK('Geotech Log'!AB197),"",'Geotech Log'!AB197)</f>
        <v>VTHIN</v>
      </c>
      <c r="W190" s="9" t="str">
        <f>IF(ISBLANK('Geotech Log'!AC197),"",'Geotech Log'!AC197)</f>
        <v>W1</v>
      </c>
      <c r="X190" s="9" t="str">
        <f>IF(ISBLANK('Geotech Log'!AD197),"",'Geotech Log'!AD197)</f>
        <v>R3</v>
      </c>
      <c r="Y190" s="17">
        <f>IF(ISBLANK('Geotech Log'!AE197),"",'Geotech Log'!AE197)</f>
        <v>4</v>
      </c>
      <c r="Z190" s="17">
        <f ca="1">IF(ISBLANK('Geotech Log'!AF197),"",'Geotech Log'!AF197)</f>
        <v>6</v>
      </c>
      <c r="AA190" s="17">
        <f ca="1">IF(ISBLANK('Geotech Log'!AG197),"",'Geotech Log'!AG197)</f>
        <v>60</v>
      </c>
      <c r="AB190" s="517" t="str">
        <f>IF(ISBLANK('Geotech Log'!AH197),"",'Geotech Log'!AH197)</f>
        <v>MUDSTONE/SILTSTONE 80/20. INCREASING SILTSTONE CONTENT WITH DEPTH. TRACE CALCITE VEINING.</v>
      </c>
    </row>
    <row r="191" spans="1:28" x14ac:dyDescent="0.25">
      <c r="A191" s="9" t="str">
        <f>IF(ISBLANK('Geotech Log'!$C$2),"",IF('Geotech Log'!J198&lt;&gt;"",'Geotech Log'!$C$2,""))</f>
        <v>GTF20-01</v>
      </c>
      <c r="B191" s="9" t="str">
        <f>IF(ISBLANK('Geotech Log'!$R$4),"",IF('Geotech Log'!J198&lt;&gt;"",'Geotech Log'!$R$4,""))</f>
        <v>FRO</v>
      </c>
      <c r="C191" s="22">
        <f>IF(ISBLANK('Geotech Log'!A198),IF(ISBLANK('Geotech Log'!J198),"",C190),'Geotech Log'!A198)</f>
        <v>44016</v>
      </c>
      <c r="D191" s="22" t="str">
        <f>IF(ISBLANK('Geotech Log'!C198),"",'Geotech Log'!C198)</f>
        <v>KK</v>
      </c>
      <c r="E191" s="17" t="str">
        <f>IF(ISBLANK('Geotech Log'!D198),"",'Geotech Log'!D198)</f>
        <v/>
      </c>
      <c r="F191" s="17" t="str">
        <f>IF(ISBLANK('Geotech Log'!H198),"",'Geotech Log'!H198)</f>
        <v/>
      </c>
      <c r="G191" s="17" t="str">
        <f>IF(ISBLANK('Geotech Log'!I198),"",'Geotech Log'!I198)</f>
        <v/>
      </c>
      <c r="H191" s="17">
        <f>IF(ISBLANK('Geotech Log'!J198),"",'Geotech Log'!J198)</f>
        <v>190</v>
      </c>
      <c r="I191" s="25">
        <f>IF(ISBLANK('Geotech Log'!K198),"",'Geotech Log'!K198)</f>
        <v>351.5</v>
      </c>
      <c r="J191" s="25">
        <f>IF(ISBLANK('Geotech Log'!L198),"",'Geotech Log'!L198)</f>
        <v>352.58</v>
      </c>
      <c r="K191" s="25">
        <f>IF(ISBLANK('Geotech Log'!N198),"",'Geotech Log'!N198)</f>
        <v>1.08</v>
      </c>
      <c r="L191" s="25">
        <f>IF(ISBLANK('Geotech Log'!O198),"",'Geotech Log'!O198)</f>
        <v>100</v>
      </c>
      <c r="M191" s="25">
        <f>IF(ISBLANK('Geotech Log'!P198),"",'Geotech Log'!P198)</f>
        <v>0.96</v>
      </c>
      <c r="N191" s="25">
        <f>IF(ISBLANK('Geotech Log'!Q198),"",'Geotech Log'!Q198)</f>
        <v>88.888888888890193</v>
      </c>
      <c r="O191" s="17">
        <f>IF(ISBLANK('Geotech Log'!R198),"",'Geotech Log'!R198)</f>
        <v>17</v>
      </c>
      <c r="P191" s="17">
        <f>IF(ISBLANK('Geotech Log'!T198),"",'Geotech Log'!T198)</f>
        <v>5</v>
      </c>
      <c r="Q191" s="9" t="str">
        <f>IF(ISBLANK('Geotech Log'!W198),"",'Geotech Log'!W198)</f>
        <v>SLST</v>
      </c>
      <c r="R191" s="9" t="str">
        <f>IF(ISBLANK('Geotech Log'!X198),"",'Geotech Log'!X198)</f>
        <v>SST</v>
      </c>
      <c r="S191" s="9" t="str">
        <f>IF(ISBLANK('Geotech Log'!Y198),"",'Geotech Log'!Y198)</f>
        <v>GY</v>
      </c>
      <c r="T191" s="9" t="str">
        <f>IF(ISBLANK('Geotech Log'!Z198),"",'Geotech Log'!Z198)</f>
        <v>VF</v>
      </c>
      <c r="U191" s="9" t="str">
        <f>IF(ISBLANK('Geotech Log'!AA198),"",'Geotech Log'!AA198)</f>
        <v>BD</v>
      </c>
      <c r="V191" s="9" t="str">
        <f>IF(ISBLANK('Geotech Log'!AB198),"",'Geotech Log'!AB198)</f>
        <v>VTHIN</v>
      </c>
      <c r="W191" s="9" t="str">
        <f>IF(ISBLANK('Geotech Log'!AC198),"",'Geotech Log'!AC198)</f>
        <v>W1</v>
      </c>
      <c r="X191" s="9" t="str">
        <f>IF(ISBLANK('Geotech Log'!AD198),"",'Geotech Log'!AD198)</f>
        <v>R3</v>
      </c>
      <c r="Y191" s="17">
        <f>IF(ISBLANK('Geotech Log'!AE198),"",'Geotech Log'!AE198)</f>
        <v>4</v>
      </c>
      <c r="Z191" s="17">
        <f ca="1">IF(ISBLANK('Geotech Log'!AF198),"",'Geotech Log'!AF198)</f>
        <v>9</v>
      </c>
      <c r="AA191" s="17">
        <f ca="1">IF(ISBLANK('Geotech Log'!AG198),"",'Geotech Log'!AG198)</f>
        <v>50</v>
      </c>
      <c r="AB191" s="517" t="str">
        <f>IF(ISBLANK('Geotech Log'!AH198),"",'Geotech Log'!AH198)</f>
        <v xml:space="preserve">SILTSTONE/SANDSTONE/MUDSTONE 70/20/10. CALCITE VEINING. </v>
      </c>
    </row>
    <row r="192" spans="1:28" x14ac:dyDescent="0.25">
      <c r="A192" s="9" t="str">
        <f>IF(ISBLANK('Geotech Log'!$C$2),"",IF('Geotech Log'!J199&lt;&gt;"",'Geotech Log'!$C$2,""))</f>
        <v>GTF20-01</v>
      </c>
      <c r="B192" s="9" t="str">
        <f>IF(ISBLANK('Geotech Log'!$R$4),"",IF('Geotech Log'!J199&lt;&gt;"",'Geotech Log'!$R$4,""))</f>
        <v>FRO</v>
      </c>
      <c r="C192" s="22">
        <f>IF(ISBLANK('Geotech Log'!A199),IF(ISBLANK('Geotech Log'!J199),"",C191),'Geotech Log'!A199)</f>
        <v>44016</v>
      </c>
      <c r="D192" s="22" t="str">
        <f>IF(ISBLANK('Geotech Log'!C199),"",'Geotech Log'!C199)</f>
        <v>KK</v>
      </c>
      <c r="E192" s="17" t="str">
        <f>IF(ISBLANK('Geotech Log'!D199),"",'Geotech Log'!D199)</f>
        <v/>
      </c>
      <c r="F192" s="17" t="str">
        <f>IF(ISBLANK('Geotech Log'!H199),"",'Geotech Log'!H199)</f>
        <v/>
      </c>
      <c r="G192" s="17" t="str">
        <f>IF(ISBLANK('Geotech Log'!I199),"",'Geotech Log'!I199)</f>
        <v/>
      </c>
      <c r="H192" s="17">
        <f>IF(ISBLANK('Geotech Log'!J199),"",'Geotech Log'!J199)</f>
        <v>191</v>
      </c>
      <c r="I192" s="25">
        <f>IF(ISBLANK('Geotech Log'!K199),"",'Geotech Log'!K199)</f>
        <v>352.58</v>
      </c>
      <c r="J192" s="25">
        <f>IF(ISBLANK('Geotech Log'!L199),"",'Geotech Log'!L199)</f>
        <v>353</v>
      </c>
      <c r="K192" s="25">
        <f>IF(ISBLANK('Geotech Log'!N199),"",'Geotech Log'!N199)</f>
        <v>0.4</v>
      </c>
      <c r="L192" s="25">
        <f>IF(ISBLANK('Geotech Log'!O199),"",'Geotech Log'!O199)</f>
        <v>95.238095238091631</v>
      </c>
      <c r="M192" s="25">
        <f>IF(ISBLANK('Geotech Log'!P199),"",'Geotech Log'!P199)</f>
        <v>0.4</v>
      </c>
      <c r="N192" s="25">
        <f>IF(ISBLANK('Geotech Log'!Q199),"",'Geotech Log'!Q199)</f>
        <v>95.238095238091631</v>
      </c>
      <c r="O192" s="17">
        <f>IF(ISBLANK('Geotech Log'!R199),"",'Geotech Log'!R199)</f>
        <v>20</v>
      </c>
      <c r="P192" s="17">
        <f>IF(ISBLANK('Geotech Log'!T199),"",'Geotech Log'!T199)</f>
        <v>0</v>
      </c>
      <c r="Q192" s="9" t="str">
        <f>IF(ISBLANK('Geotech Log'!W199),"",'Geotech Log'!W199)</f>
        <v>MST</v>
      </c>
      <c r="R192" s="9" t="str">
        <f>IF(ISBLANK('Geotech Log'!X199),"",'Geotech Log'!X199)</f>
        <v>SLST</v>
      </c>
      <c r="S192" s="9" t="str">
        <f>IF(ISBLANK('Geotech Log'!Y199),"",'Geotech Log'!Y199)</f>
        <v>dGy</v>
      </c>
      <c r="T192" s="9" t="str">
        <f>IF(ISBLANK('Geotech Log'!Z199),"",'Geotech Log'!Z199)</f>
        <v>VF</v>
      </c>
      <c r="U192" s="9" t="str">
        <f>IF(ISBLANK('Geotech Log'!AA199),"",'Geotech Log'!AA199)</f>
        <v>BD</v>
      </c>
      <c r="V192" s="9" t="str">
        <f>IF(ISBLANK('Geotech Log'!AB199),"",'Geotech Log'!AB199)</f>
        <v>VTHIN</v>
      </c>
      <c r="W192" s="9" t="str">
        <f>IF(ISBLANK('Geotech Log'!AC199),"",'Geotech Log'!AC199)</f>
        <v>W1</v>
      </c>
      <c r="X192" s="9" t="str">
        <f>IF(ISBLANK('Geotech Log'!AD199),"",'Geotech Log'!AD199)</f>
        <v>R3</v>
      </c>
      <c r="Y192" s="17">
        <f>IF(ISBLANK('Geotech Log'!AE199),"",'Geotech Log'!AE199)</f>
        <v>4</v>
      </c>
      <c r="Z192" s="17">
        <f ca="1">IF(ISBLANK('Geotech Log'!AF199),"",'Geotech Log'!AF199)</f>
        <v>15.5</v>
      </c>
      <c r="AA192" s="17">
        <f ca="1">IF(ISBLANK('Geotech Log'!AG199),"",'Geotech Log'!AG199)</f>
        <v>79.5</v>
      </c>
      <c r="AB192" s="517" t="str">
        <f>IF(ISBLANK('Geotech Log'!AH199),"",'Geotech Log'!AH199)</f>
        <v xml:space="preserve">MUDSTONE/SILTSTONE 70/30. </v>
      </c>
    </row>
    <row r="193" spans="1:28" x14ac:dyDescent="0.25">
      <c r="A193" s="9" t="str">
        <f>IF(ISBLANK('Geotech Log'!$C$2),"",IF('Geotech Log'!J200&lt;&gt;"",'Geotech Log'!$C$2,""))</f>
        <v>GTF20-01</v>
      </c>
      <c r="B193" s="9" t="str">
        <f>IF(ISBLANK('Geotech Log'!$R$4),"",IF('Geotech Log'!J200&lt;&gt;"",'Geotech Log'!$R$4,""))</f>
        <v>FRO</v>
      </c>
      <c r="C193" s="22">
        <f>IF(ISBLANK('Geotech Log'!A200),IF(ISBLANK('Geotech Log'!J200),"",C192),'Geotech Log'!A200)</f>
        <v>44016</v>
      </c>
      <c r="D193" s="22" t="str">
        <f>IF(ISBLANK('Geotech Log'!C200),"",'Geotech Log'!C200)</f>
        <v>KK</v>
      </c>
      <c r="E193" s="17">
        <f>IF(ISBLANK('Geotech Log'!D200),"",'Geotech Log'!D200)</f>
        <v>134</v>
      </c>
      <c r="F193" s="17" t="str">
        <f>IF(ISBLANK('Geotech Log'!H200),"",'Geotech Log'!H200)</f>
        <v/>
      </c>
      <c r="G193" s="17" t="str">
        <f>IF(ISBLANK('Geotech Log'!I200),"",'Geotech Log'!I200)</f>
        <v/>
      </c>
      <c r="H193" s="17">
        <f>IF(ISBLANK('Geotech Log'!J200),"",'Geotech Log'!J200)</f>
        <v>192</v>
      </c>
      <c r="I193" s="25">
        <f>IF(ISBLANK('Geotech Log'!K200),"",'Geotech Log'!K200)</f>
        <v>353</v>
      </c>
      <c r="J193" s="25">
        <f>IF(ISBLANK('Geotech Log'!L200),"",'Geotech Log'!L200)</f>
        <v>353.89</v>
      </c>
      <c r="K193" s="25">
        <f>IF(ISBLANK('Geotech Log'!N200),"",'Geotech Log'!N200)</f>
        <v>0.89</v>
      </c>
      <c r="L193" s="25">
        <f>IF(ISBLANK('Geotech Log'!O200),"",'Geotech Log'!O200)</f>
        <v>100</v>
      </c>
      <c r="M193" s="25">
        <f>IF(ISBLANK('Geotech Log'!P200),"",'Geotech Log'!P200)</f>
        <v>0.89</v>
      </c>
      <c r="N193" s="25">
        <f>IF(ISBLANK('Geotech Log'!Q200),"",'Geotech Log'!Q200)</f>
        <v>100</v>
      </c>
      <c r="O193" s="17">
        <f>IF(ISBLANK('Geotech Log'!R200),"",'Geotech Log'!R200)</f>
        <v>20</v>
      </c>
      <c r="P193" s="17">
        <f>IF(ISBLANK('Geotech Log'!T200),"",'Geotech Log'!T200)</f>
        <v>2</v>
      </c>
      <c r="Q193" s="9" t="str">
        <f>IF(ISBLANK('Geotech Log'!W200),"",'Geotech Log'!W200)</f>
        <v>SLST</v>
      </c>
      <c r="R193" s="9" t="str">
        <f>IF(ISBLANK('Geotech Log'!X200),"",'Geotech Log'!X200)</f>
        <v>SST</v>
      </c>
      <c r="S193" s="9" t="str">
        <f>IF(ISBLANK('Geotech Log'!Y200),"",'Geotech Log'!Y200)</f>
        <v>GY</v>
      </c>
      <c r="T193" s="9" t="str">
        <f>IF(ISBLANK('Geotech Log'!Z200),"",'Geotech Log'!Z200)</f>
        <v>VF</v>
      </c>
      <c r="U193" s="9" t="str">
        <f>IF(ISBLANK('Geotech Log'!AA200),"",'Geotech Log'!AA200)</f>
        <v>BD</v>
      </c>
      <c r="V193" s="9" t="str">
        <f>IF(ISBLANK('Geotech Log'!AB200),"",'Geotech Log'!AB200)</f>
        <v>VTHIN</v>
      </c>
      <c r="W193" s="9" t="str">
        <f>IF(ISBLANK('Geotech Log'!AC200),"",'Geotech Log'!AC200)</f>
        <v>W1</v>
      </c>
      <c r="X193" s="9" t="str">
        <f>IF(ISBLANK('Geotech Log'!AD200),"",'Geotech Log'!AD200)</f>
        <v>R3</v>
      </c>
      <c r="Y193" s="17">
        <f>IF(ISBLANK('Geotech Log'!AE200),"",'Geotech Log'!AE200)</f>
        <v>4</v>
      </c>
      <c r="Z193" s="17">
        <f ca="1">IF(ISBLANK('Geotech Log'!AF200),"",'Geotech Log'!AF200)</f>
        <v>16</v>
      </c>
      <c r="AA193" s="17">
        <f ca="1">IF(ISBLANK('Geotech Log'!AG200),"",'Geotech Log'!AG200)</f>
        <v>70</v>
      </c>
      <c r="AB193" s="517" t="str">
        <f>IF(ISBLANK('Geotech Log'!AH200),"",'Geotech Log'!AH200)</f>
        <v>SILTSTONE/SANDSTONE/MUDSTONE 70/20/10. CALCITE VEINING. MUDSTONE CONTENT DECREASES WITH DEPTH</v>
      </c>
    </row>
    <row r="194" spans="1:28" x14ac:dyDescent="0.25">
      <c r="A194" s="9" t="str">
        <f>IF(ISBLANK('Geotech Log'!$C$2),"",IF('Geotech Log'!J201&lt;&gt;"",'Geotech Log'!$C$2,""))</f>
        <v>GTF20-01</v>
      </c>
      <c r="B194" s="9" t="str">
        <f>IF(ISBLANK('Geotech Log'!$R$4),"",IF('Geotech Log'!J201&lt;&gt;"",'Geotech Log'!$R$4,""))</f>
        <v>FRO</v>
      </c>
      <c r="C194" s="22">
        <f>IF(ISBLANK('Geotech Log'!A201),IF(ISBLANK('Geotech Log'!J201),"",C193),'Geotech Log'!A201)</f>
        <v>44016</v>
      </c>
      <c r="D194" s="22" t="str">
        <f>IF(ISBLANK('Geotech Log'!C201),"",'Geotech Log'!C201)</f>
        <v>KK</v>
      </c>
      <c r="E194" s="17" t="str">
        <f>IF(ISBLANK('Geotech Log'!D201),"",'Geotech Log'!D201)</f>
        <v/>
      </c>
      <c r="F194" s="17" t="str">
        <f>IF(ISBLANK('Geotech Log'!H201),"",'Geotech Log'!H201)</f>
        <v/>
      </c>
      <c r="G194" s="17" t="str">
        <f>IF(ISBLANK('Geotech Log'!I201),"",'Geotech Log'!I201)</f>
        <v/>
      </c>
      <c r="H194" s="17">
        <f>IF(ISBLANK('Geotech Log'!J201),"",'Geotech Log'!J201)</f>
        <v>193</v>
      </c>
      <c r="I194" s="25">
        <f>IF(ISBLANK('Geotech Log'!K201),"",'Geotech Log'!K201)</f>
        <v>353.89</v>
      </c>
      <c r="J194" s="25">
        <f>IF(ISBLANK('Geotech Log'!L201),"",'Geotech Log'!L201)</f>
        <v>356</v>
      </c>
      <c r="K194" s="25">
        <f>IF(ISBLANK('Geotech Log'!N201),"",'Geotech Log'!N201)</f>
        <v>2.11</v>
      </c>
      <c r="L194" s="25">
        <f>IF(ISBLANK('Geotech Log'!O201),"",'Geotech Log'!O201)</f>
        <v>99.999999999999346</v>
      </c>
      <c r="M194" s="25">
        <f>IF(ISBLANK('Geotech Log'!P201),"",'Geotech Log'!P201)</f>
        <v>2.11</v>
      </c>
      <c r="N194" s="25">
        <f>IF(ISBLANK('Geotech Log'!Q201),"",'Geotech Log'!Q201)</f>
        <v>99.999999999999346</v>
      </c>
      <c r="O194" s="17">
        <f>IF(ISBLANK('Geotech Log'!R201),"",'Geotech Log'!R201)</f>
        <v>20</v>
      </c>
      <c r="P194" s="17">
        <f>IF(ISBLANK('Geotech Log'!T201),"",'Geotech Log'!T201)</f>
        <v>1</v>
      </c>
      <c r="Q194" s="9" t="str">
        <f>IF(ISBLANK('Geotech Log'!W201),"",'Geotech Log'!W201)</f>
        <v>MST</v>
      </c>
      <c r="R194" s="9" t="str">
        <f>IF(ISBLANK('Geotech Log'!X201),"",'Geotech Log'!X201)</f>
        <v>SLST</v>
      </c>
      <c r="S194" s="9" t="str">
        <f>IF(ISBLANK('Geotech Log'!Y201),"",'Geotech Log'!Y201)</f>
        <v>dGy</v>
      </c>
      <c r="T194" s="9" t="str">
        <f>IF(ISBLANK('Geotech Log'!Z201),"",'Geotech Log'!Z201)</f>
        <v>VF</v>
      </c>
      <c r="U194" s="9" t="str">
        <f>IF(ISBLANK('Geotech Log'!AA201),"",'Geotech Log'!AA201)</f>
        <v>BD</v>
      </c>
      <c r="V194" s="9" t="str">
        <f>IF(ISBLANK('Geotech Log'!AB201),"",'Geotech Log'!AB201)</f>
        <v>VTHIN</v>
      </c>
      <c r="W194" s="9" t="str">
        <f>IF(ISBLANK('Geotech Log'!AC201),"",'Geotech Log'!AC201)</f>
        <v>W1</v>
      </c>
      <c r="X194" s="9" t="str">
        <f>IF(ISBLANK('Geotech Log'!AD201),"",'Geotech Log'!AD201)</f>
        <v>R3</v>
      </c>
      <c r="Y194" s="17">
        <f>IF(ISBLANK('Geotech Log'!AE201),"",'Geotech Log'!AE201)</f>
        <v>4</v>
      </c>
      <c r="Z194" s="17">
        <f ca="1">IF(ISBLANK('Geotech Log'!AF201),"",'Geotech Log'!AF201)</f>
        <v>6</v>
      </c>
      <c r="AA194" s="17">
        <f ca="1">IF(ISBLANK('Geotech Log'!AG201),"",'Geotech Log'!AG201)</f>
        <v>65</v>
      </c>
      <c r="AB194" s="517" t="str">
        <f>IF(ISBLANK('Geotech Log'!AH201),"",'Geotech Log'!AH201)</f>
        <v xml:space="preserve">MUDSTONE/SILTSTONE 70/30. </v>
      </c>
    </row>
    <row r="195" spans="1:28" x14ac:dyDescent="0.25">
      <c r="A195" s="9" t="str">
        <f>IF(ISBLANK('Geotech Log'!$C$2),"",IF('Geotech Log'!J202&lt;&gt;"",'Geotech Log'!$C$2,""))</f>
        <v>GTF20-01</v>
      </c>
      <c r="B195" s="9" t="str">
        <f>IF(ISBLANK('Geotech Log'!$R$4),"",IF('Geotech Log'!J202&lt;&gt;"",'Geotech Log'!$R$4,""))</f>
        <v>FRO</v>
      </c>
      <c r="C195" s="22">
        <f>IF(ISBLANK('Geotech Log'!A202),IF(ISBLANK('Geotech Log'!J202),"",C194),'Geotech Log'!A202)</f>
        <v>44016</v>
      </c>
      <c r="D195" s="22" t="str">
        <f>IF(ISBLANK('Geotech Log'!C202),"",'Geotech Log'!C202)</f>
        <v>KK</v>
      </c>
      <c r="E195" s="17">
        <f>IF(ISBLANK('Geotech Log'!D202),"",'Geotech Log'!D202)</f>
        <v>135</v>
      </c>
      <c r="F195" s="17" t="str">
        <f>IF(ISBLANK('Geotech Log'!H202),"",'Geotech Log'!H202)</f>
        <v/>
      </c>
      <c r="G195" s="17" t="str">
        <f>IF(ISBLANK('Geotech Log'!I202),"",'Geotech Log'!I202)</f>
        <v/>
      </c>
      <c r="H195" s="17">
        <f>IF(ISBLANK('Geotech Log'!J202),"",'Geotech Log'!J202)</f>
        <v>194</v>
      </c>
      <c r="I195" s="25">
        <f>IF(ISBLANK('Geotech Log'!K202),"",'Geotech Log'!K202)</f>
        <v>356</v>
      </c>
      <c r="J195" s="25">
        <f>IF(ISBLANK('Geotech Log'!L202),"",'Geotech Log'!L202)</f>
        <v>359</v>
      </c>
      <c r="K195" s="25">
        <f>IF(ISBLANK('Geotech Log'!N202),"",'Geotech Log'!N202)</f>
        <v>3</v>
      </c>
      <c r="L195" s="25">
        <f>IF(ISBLANK('Geotech Log'!O202),"",'Geotech Log'!O202)</f>
        <v>100</v>
      </c>
      <c r="M195" s="25">
        <f>IF(ISBLANK('Geotech Log'!P202),"",'Geotech Log'!P202)</f>
        <v>3</v>
      </c>
      <c r="N195" s="25">
        <f>IF(ISBLANK('Geotech Log'!Q202),"",'Geotech Log'!Q202)</f>
        <v>100</v>
      </c>
      <c r="O195" s="17">
        <f>IF(ISBLANK('Geotech Log'!R202),"",'Geotech Log'!R202)</f>
        <v>20</v>
      </c>
      <c r="P195" s="17">
        <f>IF(ISBLANK('Geotech Log'!T202),"",'Geotech Log'!T202)</f>
        <v>3</v>
      </c>
      <c r="Q195" s="9" t="str">
        <f>IF(ISBLANK('Geotech Log'!W202),"",'Geotech Log'!W202)</f>
        <v>SLST</v>
      </c>
      <c r="R195" s="9" t="str">
        <f>IF(ISBLANK('Geotech Log'!X202),"",'Geotech Log'!X202)</f>
        <v>MST</v>
      </c>
      <c r="S195" s="9" t="str">
        <f>IF(ISBLANK('Geotech Log'!Y202),"",'Geotech Log'!Y202)</f>
        <v>dGy</v>
      </c>
      <c r="T195" s="9" t="str">
        <f>IF(ISBLANK('Geotech Log'!Z202),"",'Geotech Log'!Z202)</f>
        <v>VF</v>
      </c>
      <c r="U195" s="9" t="str">
        <f>IF(ISBLANK('Geotech Log'!AA202),"",'Geotech Log'!AA202)</f>
        <v>BD</v>
      </c>
      <c r="V195" s="9" t="str">
        <f>IF(ISBLANK('Geotech Log'!AB202),"",'Geotech Log'!AB202)</f>
        <v>VTHIN</v>
      </c>
      <c r="W195" s="9" t="str">
        <f>IF(ISBLANK('Geotech Log'!AC202),"",'Geotech Log'!AC202)</f>
        <v>W1</v>
      </c>
      <c r="X195" s="9" t="str">
        <f>IF(ISBLANK('Geotech Log'!AD202),"",'Geotech Log'!AD202)</f>
        <v>R3</v>
      </c>
      <c r="Y195" s="17">
        <f>IF(ISBLANK('Geotech Log'!AE202),"",'Geotech Log'!AE202)</f>
        <v>4</v>
      </c>
      <c r="Z195" s="17">
        <f ca="1">IF(ISBLANK('Geotech Log'!AF202),"",'Geotech Log'!AF202)</f>
        <v>6</v>
      </c>
      <c r="AA195" s="17">
        <f ca="1">IF(ISBLANK('Geotech Log'!AG202),"",'Geotech Log'!AG202)</f>
        <v>65</v>
      </c>
      <c r="AB195" s="517" t="str">
        <f>IF(ISBLANK('Geotech Log'!AH202),"",'Geotech Log'!AH202)</f>
        <v>SILTSTONE/ MUDSTONE 70/30</v>
      </c>
    </row>
    <row r="196" spans="1:28" x14ac:dyDescent="0.25">
      <c r="A196" s="9" t="str">
        <f>IF(ISBLANK('Geotech Log'!$C$2),"",IF('Geotech Log'!J203&lt;&gt;"",'Geotech Log'!$C$2,""))</f>
        <v>GTF20-01</v>
      </c>
      <c r="B196" s="9" t="str">
        <f>IF(ISBLANK('Geotech Log'!$R$4),"",IF('Geotech Log'!J203&lt;&gt;"",'Geotech Log'!$R$4,""))</f>
        <v>FRO</v>
      </c>
      <c r="C196" s="22">
        <f>IF(ISBLANK('Geotech Log'!A203),IF(ISBLANK('Geotech Log'!J203),"",C195),'Geotech Log'!A203)</f>
        <v>44016</v>
      </c>
      <c r="D196" s="22" t="str">
        <f>IF(ISBLANK('Geotech Log'!C203),"",'Geotech Log'!C203)</f>
        <v>CN</v>
      </c>
      <c r="E196" s="17">
        <f>IF(ISBLANK('Geotech Log'!D203),"",'Geotech Log'!D203)</f>
        <v>136</v>
      </c>
      <c r="F196" s="17" t="str">
        <f>IF(ISBLANK('Geotech Log'!H203),"",'Geotech Log'!H203)</f>
        <v/>
      </c>
      <c r="G196" s="17" t="str">
        <f>IF(ISBLANK('Geotech Log'!I203),"",'Geotech Log'!I203)</f>
        <v/>
      </c>
      <c r="H196" s="17">
        <f>IF(ISBLANK('Geotech Log'!J203),"",'Geotech Log'!J203)</f>
        <v>195</v>
      </c>
      <c r="I196" s="25">
        <f>IF(ISBLANK('Geotech Log'!K203),"",'Geotech Log'!K203)</f>
        <v>359</v>
      </c>
      <c r="J196" s="25">
        <f>IF(ISBLANK('Geotech Log'!L203),"",'Geotech Log'!L203)</f>
        <v>362</v>
      </c>
      <c r="K196" s="25">
        <f>IF(ISBLANK('Geotech Log'!N203),"",'Geotech Log'!N203)</f>
        <v>3</v>
      </c>
      <c r="L196" s="25">
        <f>IF(ISBLANK('Geotech Log'!O203),"",'Geotech Log'!O203)</f>
        <v>100</v>
      </c>
      <c r="M196" s="25">
        <f>IF(ISBLANK('Geotech Log'!P203),"",'Geotech Log'!P203)</f>
        <v>2.91</v>
      </c>
      <c r="N196" s="25">
        <f>IF(ISBLANK('Geotech Log'!Q203),"",'Geotech Log'!Q203)</f>
        <v>97.000000000000014</v>
      </c>
      <c r="O196" s="17">
        <f>IF(ISBLANK('Geotech Log'!R203),"",'Geotech Log'!R203)</f>
        <v>20</v>
      </c>
      <c r="P196" s="17">
        <f>IF(ISBLANK('Geotech Log'!T203),"",'Geotech Log'!T203)</f>
        <v>5</v>
      </c>
      <c r="Q196" s="9" t="str">
        <f>IF(ISBLANK('Geotech Log'!W203),"",'Geotech Log'!W203)</f>
        <v>MST</v>
      </c>
      <c r="R196" s="9" t="str">
        <f>IF(ISBLANK('Geotech Log'!X203),"",'Geotech Log'!X203)</f>
        <v>SLST</v>
      </c>
      <c r="S196" s="9" t="str">
        <f>IF(ISBLANK('Geotech Log'!Y203),"",'Geotech Log'!Y203)</f>
        <v>BK</v>
      </c>
      <c r="T196" s="9" t="str">
        <f>IF(ISBLANK('Geotech Log'!Z203),"",'Geotech Log'!Z203)</f>
        <v>VF</v>
      </c>
      <c r="U196" s="9" t="str">
        <f>IF(ISBLANK('Geotech Log'!AA203),"",'Geotech Log'!AA203)</f>
        <v>BD</v>
      </c>
      <c r="V196" s="9" t="str">
        <f>IF(ISBLANK('Geotech Log'!AB203),"",'Geotech Log'!AB203)</f>
        <v>VTHIN</v>
      </c>
      <c r="W196" s="9" t="str">
        <f>IF(ISBLANK('Geotech Log'!AC203),"",'Geotech Log'!AC203)</f>
        <v>W1</v>
      </c>
      <c r="X196" s="9" t="str">
        <f>IF(ISBLANK('Geotech Log'!AD203),"",'Geotech Log'!AD203)</f>
        <v>R3</v>
      </c>
      <c r="Y196" s="17">
        <f>IF(ISBLANK('Geotech Log'!AE203),"",'Geotech Log'!AE203)</f>
        <v>4</v>
      </c>
      <c r="Z196" s="17">
        <f ca="1">IF(ISBLANK('Geotech Log'!AF203),"",'Geotech Log'!AF203)</f>
        <v>8.8000000000000007</v>
      </c>
      <c r="AA196" s="17">
        <f ca="1">IF(ISBLANK('Geotech Log'!AG203),"",'Geotech Log'!AG203)</f>
        <v>62.8</v>
      </c>
      <c r="AB196" s="517" t="str">
        <f>IF(ISBLANK('Geotech Log'!AH203),"",'Geotech Log'!AH203)</f>
        <v>MUDSTONE / SILTSTONE. 70/30. becomes increasingly mudstone rich downhole</v>
      </c>
    </row>
    <row r="197" spans="1:28" x14ac:dyDescent="0.25">
      <c r="A197" s="9" t="str">
        <f>IF(ISBLANK('Geotech Log'!$C$2),"",IF('Geotech Log'!J204&lt;&gt;"",'Geotech Log'!$C$2,""))</f>
        <v>GTF20-01</v>
      </c>
      <c r="B197" s="9" t="str">
        <f>IF(ISBLANK('Geotech Log'!$R$4),"",IF('Geotech Log'!J204&lt;&gt;"",'Geotech Log'!$R$4,""))</f>
        <v>FRO</v>
      </c>
      <c r="C197" s="22">
        <f>IF(ISBLANK('Geotech Log'!A204),IF(ISBLANK('Geotech Log'!J204),"",C196),'Geotech Log'!A204)</f>
        <v>44016</v>
      </c>
      <c r="D197" s="22" t="str">
        <f>IF(ISBLANK('Geotech Log'!C204),"",'Geotech Log'!C204)</f>
        <v>CN</v>
      </c>
      <c r="E197" s="17">
        <f>IF(ISBLANK('Geotech Log'!D204),"",'Geotech Log'!D204)</f>
        <v>137</v>
      </c>
      <c r="F197" s="17" t="str">
        <f>IF(ISBLANK('Geotech Log'!H204),"",'Geotech Log'!H204)</f>
        <v/>
      </c>
      <c r="G197" s="17" t="str">
        <f>IF(ISBLANK('Geotech Log'!I204),"",'Geotech Log'!I204)</f>
        <v/>
      </c>
      <c r="H197" s="17">
        <f>IF(ISBLANK('Geotech Log'!J204),"",'Geotech Log'!J204)</f>
        <v>196</v>
      </c>
      <c r="I197" s="25">
        <f>IF(ISBLANK('Geotech Log'!K204),"",'Geotech Log'!K204)</f>
        <v>362</v>
      </c>
      <c r="J197" s="25">
        <f>IF(ISBLANK('Geotech Log'!L204),"",'Geotech Log'!L204)</f>
        <v>365</v>
      </c>
      <c r="K197" s="25">
        <f>IF(ISBLANK('Geotech Log'!N204),"",'Geotech Log'!N204)</f>
        <v>3</v>
      </c>
      <c r="L197" s="25">
        <f>IF(ISBLANK('Geotech Log'!O204),"",'Geotech Log'!O204)</f>
        <v>100</v>
      </c>
      <c r="M197" s="25">
        <f>IF(ISBLANK('Geotech Log'!P204),"",'Geotech Log'!P204)</f>
        <v>3</v>
      </c>
      <c r="N197" s="25">
        <f>IF(ISBLANK('Geotech Log'!Q204),"",'Geotech Log'!Q204)</f>
        <v>100</v>
      </c>
      <c r="O197" s="17">
        <f>IF(ISBLANK('Geotech Log'!R204),"",'Geotech Log'!R204)</f>
        <v>20</v>
      </c>
      <c r="P197" s="17">
        <f>IF(ISBLANK('Geotech Log'!T204),"",'Geotech Log'!T204)</f>
        <v>2</v>
      </c>
      <c r="Q197" s="9" t="str">
        <f>IF(ISBLANK('Geotech Log'!W204),"",'Geotech Log'!W204)</f>
        <v>MST</v>
      </c>
      <c r="R197" s="9" t="str">
        <f>IF(ISBLANK('Geotech Log'!X204),"",'Geotech Log'!X204)</f>
        <v>SLST</v>
      </c>
      <c r="S197" s="9" t="str">
        <f>IF(ISBLANK('Geotech Log'!Y204),"",'Geotech Log'!Y204)</f>
        <v>BK</v>
      </c>
      <c r="T197" s="9" t="str">
        <f>IF(ISBLANK('Geotech Log'!Z204),"",'Geotech Log'!Z204)</f>
        <v>VF</v>
      </c>
      <c r="U197" s="9" t="str">
        <f>IF(ISBLANK('Geotech Log'!AA204),"",'Geotech Log'!AA204)</f>
        <v>BD</v>
      </c>
      <c r="V197" s="9" t="str">
        <f>IF(ISBLANK('Geotech Log'!AB204),"",'Geotech Log'!AB204)</f>
        <v>VTHIN</v>
      </c>
      <c r="W197" s="9" t="str">
        <f>IF(ISBLANK('Geotech Log'!AC204),"",'Geotech Log'!AC204)</f>
        <v>W1</v>
      </c>
      <c r="X197" s="9" t="str">
        <f>IF(ISBLANK('Geotech Log'!AD204),"",'Geotech Log'!AD204)</f>
        <v>R3</v>
      </c>
      <c r="Y197" s="17">
        <f>IF(ISBLANK('Geotech Log'!AE204),"",'Geotech Log'!AE204)</f>
        <v>4</v>
      </c>
      <c r="Z197" s="17">
        <f ca="1">IF(ISBLANK('Geotech Log'!AF204),"",'Geotech Log'!AF204)</f>
        <v>12</v>
      </c>
      <c r="AA197" s="17">
        <f ca="1">IF(ISBLANK('Geotech Log'!AG204),"",'Geotech Log'!AG204)</f>
        <v>71</v>
      </c>
      <c r="AB197" s="517" t="str">
        <f>IF(ISBLANK('Geotech Log'!AH204),"",'Geotech Log'!AH204)</f>
        <v xml:space="preserve">MUDSTONE. 5% INTERLAMINATED SILTSTONE. </v>
      </c>
    </row>
    <row r="198" spans="1:28" x14ac:dyDescent="0.25">
      <c r="A198" s="9" t="str">
        <f>IF(ISBLANK('Geotech Log'!$C$2),"",IF('Geotech Log'!J205&lt;&gt;"",'Geotech Log'!$C$2,""))</f>
        <v>GTF20-01</v>
      </c>
      <c r="B198" s="9" t="str">
        <f>IF(ISBLANK('Geotech Log'!$R$4),"",IF('Geotech Log'!J205&lt;&gt;"",'Geotech Log'!$R$4,""))</f>
        <v>FRO</v>
      </c>
      <c r="C198" s="22">
        <f>IF(ISBLANK('Geotech Log'!A205),IF(ISBLANK('Geotech Log'!J205),"",C197),'Geotech Log'!A205)</f>
        <v>44016</v>
      </c>
      <c r="D198" s="22" t="str">
        <f>IF(ISBLANK('Geotech Log'!C205),"",'Geotech Log'!C205)</f>
        <v>CN</v>
      </c>
      <c r="E198" s="17">
        <f>IF(ISBLANK('Geotech Log'!D205),"",'Geotech Log'!D205)</f>
        <v>138</v>
      </c>
      <c r="F198" s="17" t="str">
        <f>IF(ISBLANK('Geotech Log'!H205),"",'Geotech Log'!H205)</f>
        <v/>
      </c>
      <c r="G198" s="17" t="str">
        <f>IF(ISBLANK('Geotech Log'!I205),"",'Geotech Log'!I205)</f>
        <v/>
      </c>
      <c r="H198" s="17">
        <f>IF(ISBLANK('Geotech Log'!J205),"",'Geotech Log'!J205)</f>
        <v>197</v>
      </c>
      <c r="I198" s="25">
        <f>IF(ISBLANK('Geotech Log'!K205),"",'Geotech Log'!K205)</f>
        <v>365</v>
      </c>
      <c r="J198" s="25">
        <f>IF(ISBLANK('Geotech Log'!L205),"",'Geotech Log'!L205)</f>
        <v>368</v>
      </c>
      <c r="K198" s="25">
        <f>IF(ISBLANK('Geotech Log'!N205),"",'Geotech Log'!N205)</f>
        <v>3</v>
      </c>
      <c r="L198" s="25">
        <f>IF(ISBLANK('Geotech Log'!O205),"",'Geotech Log'!O205)</f>
        <v>100</v>
      </c>
      <c r="M198" s="25">
        <f>IF(ISBLANK('Geotech Log'!P205),"",'Geotech Log'!P205)</f>
        <v>3</v>
      </c>
      <c r="N198" s="25">
        <f>IF(ISBLANK('Geotech Log'!Q205),"",'Geotech Log'!Q205)</f>
        <v>100</v>
      </c>
      <c r="O198" s="17">
        <f>IF(ISBLANK('Geotech Log'!R205),"",'Geotech Log'!R205)</f>
        <v>20</v>
      </c>
      <c r="P198" s="17">
        <f>IF(ISBLANK('Geotech Log'!T205),"",'Geotech Log'!T205)</f>
        <v>1</v>
      </c>
      <c r="Q198" s="9" t="str">
        <f>IF(ISBLANK('Geotech Log'!W205),"",'Geotech Log'!W205)</f>
        <v>MST</v>
      </c>
      <c r="R198" s="9" t="str">
        <f>IF(ISBLANK('Geotech Log'!X205),"",'Geotech Log'!X205)</f>
        <v>SLST</v>
      </c>
      <c r="S198" s="9" t="str">
        <f>IF(ISBLANK('Geotech Log'!Y205),"",'Geotech Log'!Y205)</f>
        <v>BK</v>
      </c>
      <c r="T198" s="9" t="str">
        <f>IF(ISBLANK('Geotech Log'!Z205),"",'Geotech Log'!Z205)</f>
        <v>VF</v>
      </c>
      <c r="U198" s="9" t="str">
        <f>IF(ISBLANK('Geotech Log'!AA205),"",'Geotech Log'!AA205)</f>
        <v>BD</v>
      </c>
      <c r="V198" s="9" t="str">
        <f>IF(ISBLANK('Geotech Log'!AB205),"",'Geotech Log'!AB205)</f>
        <v>VTHIN</v>
      </c>
      <c r="W198" s="9" t="str">
        <f>IF(ISBLANK('Geotech Log'!AC205),"",'Geotech Log'!AC205)</f>
        <v>W1</v>
      </c>
      <c r="X198" s="9" t="str">
        <f>IF(ISBLANK('Geotech Log'!AD205),"",'Geotech Log'!AD205)</f>
        <v>R3</v>
      </c>
      <c r="Y198" s="17">
        <f>IF(ISBLANK('Geotech Log'!AE205),"",'Geotech Log'!AE205)</f>
        <v>4</v>
      </c>
      <c r="Z198" s="17">
        <f ca="1">IF(ISBLANK('Geotech Log'!AF205),"",'Geotech Log'!AF205)</f>
        <v>25</v>
      </c>
      <c r="AA198" s="17">
        <f ca="1">IF(ISBLANK('Geotech Log'!AG205),"",'Geotech Log'!AG205)</f>
        <v>89</v>
      </c>
      <c r="AB198" s="517" t="str">
        <f>IF(ISBLANK('Geotech Log'!AH205),"",'Geotech Log'!AH205)</f>
        <v xml:space="preserve">MUDSTONE. 5% INTERLAMINATED SILTSTONE. </v>
      </c>
    </row>
    <row r="199" spans="1:28" x14ac:dyDescent="0.25">
      <c r="A199" s="9" t="str">
        <f>IF(ISBLANK('Geotech Log'!$C$2),"",IF('Geotech Log'!J206&lt;&gt;"",'Geotech Log'!$C$2,""))</f>
        <v>GTF20-01</v>
      </c>
      <c r="B199" s="9" t="str">
        <f>IF(ISBLANK('Geotech Log'!$R$4),"",IF('Geotech Log'!J206&lt;&gt;"",'Geotech Log'!$R$4,""))</f>
        <v>FRO</v>
      </c>
      <c r="C199" s="22">
        <f>IF(ISBLANK('Geotech Log'!A206),IF(ISBLANK('Geotech Log'!J206),"",C198),'Geotech Log'!A206)</f>
        <v>44017</v>
      </c>
      <c r="D199" s="22" t="str">
        <f>IF(ISBLANK('Geotech Log'!C206),"",'Geotech Log'!C206)</f>
        <v>CN</v>
      </c>
      <c r="E199" s="17">
        <f>IF(ISBLANK('Geotech Log'!D206),"",'Geotech Log'!D206)</f>
        <v>139</v>
      </c>
      <c r="F199" s="17" t="str">
        <f>IF(ISBLANK('Geotech Log'!H206),"",'Geotech Log'!H206)</f>
        <v/>
      </c>
      <c r="G199" s="17" t="str">
        <f>IF(ISBLANK('Geotech Log'!I206),"",'Geotech Log'!I206)</f>
        <v/>
      </c>
      <c r="H199" s="17">
        <f>IF(ISBLANK('Geotech Log'!J206),"",'Geotech Log'!J206)</f>
        <v>198</v>
      </c>
      <c r="I199" s="25">
        <f>IF(ISBLANK('Geotech Log'!K206),"",'Geotech Log'!K206)</f>
        <v>368</v>
      </c>
      <c r="J199" s="25">
        <f>IF(ISBLANK('Geotech Log'!L206),"",'Geotech Log'!L206)</f>
        <v>371</v>
      </c>
      <c r="K199" s="25">
        <f>IF(ISBLANK('Geotech Log'!N206),"",'Geotech Log'!N206)</f>
        <v>3</v>
      </c>
      <c r="L199" s="25">
        <f>IF(ISBLANK('Geotech Log'!O206),"",'Geotech Log'!O206)</f>
        <v>100</v>
      </c>
      <c r="M199" s="25">
        <f>IF(ISBLANK('Geotech Log'!P206),"",'Geotech Log'!P206)</f>
        <v>3</v>
      </c>
      <c r="N199" s="25">
        <f>IF(ISBLANK('Geotech Log'!Q206),"",'Geotech Log'!Q206)</f>
        <v>100</v>
      </c>
      <c r="O199" s="17">
        <f>IF(ISBLANK('Geotech Log'!R206),"",'Geotech Log'!R206)</f>
        <v>20</v>
      </c>
      <c r="P199" s="17">
        <f>IF(ISBLANK('Geotech Log'!T206),"",'Geotech Log'!T206)</f>
        <v>3</v>
      </c>
      <c r="Q199" s="9" t="str">
        <f>IF(ISBLANK('Geotech Log'!W206),"",'Geotech Log'!W206)</f>
        <v>SLST</v>
      </c>
      <c r="R199" s="9" t="str">
        <f>IF(ISBLANK('Geotech Log'!X206),"",'Geotech Log'!X206)</f>
        <v>MST</v>
      </c>
      <c r="S199" s="9" t="str">
        <f>IF(ISBLANK('Geotech Log'!Y206),"",'Geotech Log'!Y206)</f>
        <v>BK</v>
      </c>
      <c r="T199" s="9" t="str">
        <f>IF(ISBLANK('Geotech Log'!Z206),"",'Geotech Log'!Z206)</f>
        <v>VF</v>
      </c>
      <c r="U199" s="9" t="str">
        <f>IF(ISBLANK('Geotech Log'!AA206),"",'Geotech Log'!AA206)</f>
        <v>BD</v>
      </c>
      <c r="V199" s="9" t="str">
        <f>IF(ISBLANK('Geotech Log'!AB206),"",'Geotech Log'!AB206)</f>
        <v>VTHIN</v>
      </c>
      <c r="W199" s="9" t="str">
        <f>IF(ISBLANK('Geotech Log'!AC206),"",'Geotech Log'!AC206)</f>
        <v>W1</v>
      </c>
      <c r="X199" s="9" t="str">
        <f>IF(ISBLANK('Geotech Log'!AD206),"",'Geotech Log'!AD206)</f>
        <v>R3</v>
      </c>
      <c r="Y199" s="17">
        <f>IF(ISBLANK('Geotech Log'!AE206),"",'Geotech Log'!AE206)</f>
        <v>4</v>
      </c>
      <c r="Z199" s="17">
        <f ca="1">IF(ISBLANK('Geotech Log'!AF206),"",'Geotech Log'!AF206)</f>
        <v>12</v>
      </c>
      <c r="AA199" s="17">
        <f ca="1">IF(ISBLANK('Geotech Log'!AG206),"",'Geotech Log'!AG206)</f>
        <v>71</v>
      </c>
      <c r="AB199" s="517" t="str">
        <f>IF(ISBLANK('Geotech Log'!AH206),"",'Geotech Log'!AH206)</f>
        <v>MUDDY SILTSTONE. 60% SILTSTONE, 40% MUDSTONE. LOCAL CROSS BEDDING</v>
      </c>
    </row>
    <row r="200" spans="1:28" x14ac:dyDescent="0.25">
      <c r="A200" s="9" t="str">
        <f>IF(ISBLANK('Geotech Log'!$C$2),"",IF('Geotech Log'!J207&lt;&gt;"",'Geotech Log'!$C$2,""))</f>
        <v>GTF20-01</v>
      </c>
      <c r="B200" s="9" t="str">
        <f>IF(ISBLANK('Geotech Log'!$R$4),"",IF('Geotech Log'!J207&lt;&gt;"",'Geotech Log'!$R$4,""))</f>
        <v>FRO</v>
      </c>
      <c r="C200" s="22">
        <f>IF(ISBLANK('Geotech Log'!A207),IF(ISBLANK('Geotech Log'!J207),"",C199),'Geotech Log'!A207)</f>
        <v>44017</v>
      </c>
      <c r="D200" s="22" t="str">
        <f>IF(ISBLANK('Geotech Log'!C207),"",'Geotech Log'!C207)</f>
        <v>CN</v>
      </c>
      <c r="E200" s="17">
        <f>IF(ISBLANK('Geotech Log'!D207),"",'Geotech Log'!D207)</f>
        <v>140</v>
      </c>
      <c r="F200" s="17" t="str">
        <f>IF(ISBLANK('Geotech Log'!H207),"",'Geotech Log'!H207)</f>
        <v/>
      </c>
      <c r="G200" s="17" t="str">
        <f>IF(ISBLANK('Geotech Log'!I207),"",'Geotech Log'!I207)</f>
        <v/>
      </c>
      <c r="H200" s="17">
        <f>IF(ISBLANK('Geotech Log'!J207),"",'Geotech Log'!J207)</f>
        <v>199</v>
      </c>
      <c r="I200" s="25">
        <f>IF(ISBLANK('Geotech Log'!K207),"",'Geotech Log'!K207)</f>
        <v>371</v>
      </c>
      <c r="J200" s="25">
        <f>IF(ISBLANK('Geotech Log'!L207),"",'Geotech Log'!L207)</f>
        <v>374</v>
      </c>
      <c r="K200" s="25">
        <f>IF(ISBLANK('Geotech Log'!N207),"",'Geotech Log'!N207)</f>
        <v>3</v>
      </c>
      <c r="L200" s="25">
        <f>IF(ISBLANK('Geotech Log'!O207),"",'Geotech Log'!O207)</f>
        <v>100</v>
      </c>
      <c r="M200" s="25">
        <f>IF(ISBLANK('Geotech Log'!P207),"",'Geotech Log'!P207)</f>
        <v>3</v>
      </c>
      <c r="N200" s="25">
        <f>IF(ISBLANK('Geotech Log'!Q207),"",'Geotech Log'!Q207)</f>
        <v>100</v>
      </c>
      <c r="O200" s="17">
        <f>IF(ISBLANK('Geotech Log'!R207),"",'Geotech Log'!R207)</f>
        <v>20</v>
      </c>
      <c r="P200" s="17">
        <f>IF(ISBLANK('Geotech Log'!T207),"",'Geotech Log'!T207)</f>
        <v>3</v>
      </c>
      <c r="Q200" s="9" t="str">
        <f>IF(ISBLANK('Geotech Log'!W207),"",'Geotech Log'!W207)</f>
        <v>SLST</v>
      </c>
      <c r="R200" s="9" t="str">
        <f>IF(ISBLANK('Geotech Log'!X207),"",'Geotech Log'!X207)</f>
        <v>MST</v>
      </c>
      <c r="S200" s="9" t="str">
        <f>IF(ISBLANK('Geotech Log'!Y207),"",'Geotech Log'!Y207)</f>
        <v>dGy</v>
      </c>
      <c r="T200" s="9" t="str">
        <f>IF(ISBLANK('Geotech Log'!Z207),"",'Geotech Log'!Z207)</f>
        <v>VF</v>
      </c>
      <c r="U200" s="9" t="str">
        <f>IF(ISBLANK('Geotech Log'!AA207),"",'Geotech Log'!AA207)</f>
        <v>BD</v>
      </c>
      <c r="V200" s="9" t="str">
        <f>IF(ISBLANK('Geotech Log'!AB207),"",'Geotech Log'!AB207)</f>
        <v>VTHIN</v>
      </c>
      <c r="W200" s="9" t="str">
        <f>IF(ISBLANK('Geotech Log'!AC207),"",'Geotech Log'!AC207)</f>
        <v>W1</v>
      </c>
      <c r="X200" s="9" t="str">
        <f>IF(ISBLANK('Geotech Log'!AD207),"",'Geotech Log'!AD207)</f>
        <v>R3</v>
      </c>
      <c r="Y200" s="17">
        <f>IF(ISBLANK('Geotech Log'!AE207),"",'Geotech Log'!AE207)</f>
        <v>4</v>
      </c>
      <c r="Z200" s="17">
        <f ca="1">IF(ISBLANK('Geotech Log'!AF207),"",'Geotech Log'!AF207)</f>
        <v>12</v>
      </c>
      <c r="AA200" s="17">
        <f ca="1">IF(ISBLANK('Geotech Log'!AG207),"",'Geotech Log'!AG207)</f>
        <v>71</v>
      </c>
      <c r="AB200" s="517" t="str">
        <f>IF(ISBLANK('Geotech Log'!AH207),"",'Geotech Log'!AH207)</f>
        <v>MUDDY SILTSTONE. 60% SILTSTONE, 40% MUDSTONE. LOCAL CROSS BEDDING</v>
      </c>
    </row>
    <row r="201" spans="1:28" x14ac:dyDescent="0.25">
      <c r="A201" s="9" t="str">
        <f>IF(ISBLANK('Geotech Log'!$C$2),"",IF('Geotech Log'!J208&lt;&gt;"",'Geotech Log'!$C$2,""))</f>
        <v>GTF20-01</v>
      </c>
      <c r="B201" s="9" t="str">
        <f>IF(ISBLANK('Geotech Log'!$R$4),"",IF('Geotech Log'!J208&lt;&gt;"",'Geotech Log'!$R$4,""))</f>
        <v>FRO</v>
      </c>
      <c r="C201" s="22">
        <f>IF(ISBLANK('Geotech Log'!A208),IF(ISBLANK('Geotech Log'!J208),"",C200),'Geotech Log'!A208)</f>
        <v>44017</v>
      </c>
      <c r="D201" s="22" t="str">
        <f>IF(ISBLANK('Geotech Log'!C208),"",'Geotech Log'!C208)</f>
        <v>CN</v>
      </c>
      <c r="E201" s="17">
        <f>IF(ISBLANK('Geotech Log'!D208),"",'Geotech Log'!D208)</f>
        <v>141</v>
      </c>
      <c r="F201" s="17" t="str">
        <f>IF(ISBLANK('Geotech Log'!H208),"",'Geotech Log'!H208)</f>
        <v/>
      </c>
      <c r="G201" s="17" t="str">
        <f>IF(ISBLANK('Geotech Log'!I208),"",'Geotech Log'!I208)</f>
        <v/>
      </c>
      <c r="H201" s="17">
        <f>IF(ISBLANK('Geotech Log'!J208),"",'Geotech Log'!J208)</f>
        <v>200</v>
      </c>
      <c r="I201" s="25">
        <f>IF(ISBLANK('Geotech Log'!K208),"",'Geotech Log'!K208)</f>
        <v>374</v>
      </c>
      <c r="J201" s="25">
        <f>IF(ISBLANK('Geotech Log'!L208),"",'Geotech Log'!L208)</f>
        <v>377</v>
      </c>
      <c r="K201" s="25">
        <f>IF(ISBLANK('Geotech Log'!N208),"",'Geotech Log'!N208)</f>
        <v>3</v>
      </c>
      <c r="L201" s="25">
        <f>IF(ISBLANK('Geotech Log'!O208),"",'Geotech Log'!O208)</f>
        <v>100</v>
      </c>
      <c r="M201" s="25">
        <f>IF(ISBLANK('Geotech Log'!P208),"",'Geotech Log'!P208)</f>
        <v>3</v>
      </c>
      <c r="N201" s="25">
        <f>IF(ISBLANK('Geotech Log'!Q208),"",'Geotech Log'!Q208)</f>
        <v>100</v>
      </c>
      <c r="O201" s="17">
        <f>IF(ISBLANK('Geotech Log'!R208),"",'Geotech Log'!R208)</f>
        <v>20</v>
      </c>
      <c r="P201" s="17">
        <f>IF(ISBLANK('Geotech Log'!T208),"",'Geotech Log'!T208)</f>
        <v>3</v>
      </c>
      <c r="Q201" s="9" t="str">
        <f>IF(ISBLANK('Geotech Log'!W208),"",'Geotech Log'!W208)</f>
        <v>SLST</v>
      </c>
      <c r="R201" s="9" t="str">
        <f>IF(ISBLANK('Geotech Log'!X208),"",'Geotech Log'!X208)</f>
        <v>MST</v>
      </c>
      <c r="S201" s="9" t="str">
        <f>IF(ISBLANK('Geotech Log'!Y208),"",'Geotech Log'!Y208)</f>
        <v>dGy</v>
      </c>
      <c r="T201" s="9" t="str">
        <f>IF(ISBLANK('Geotech Log'!Z208),"",'Geotech Log'!Z208)</f>
        <v>VF</v>
      </c>
      <c r="U201" s="9" t="str">
        <f>IF(ISBLANK('Geotech Log'!AA208),"",'Geotech Log'!AA208)</f>
        <v>BD</v>
      </c>
      <c r="V201" s="9" t="str">
        <f>IF(ISBLANK('Geotech Log'!AB208),"",'Geotech Log'!AB208)</f>
        <v>VTHIN</v>
      </c>
      <c r="W201" s="9" t="str">
        <f>IF(ISBLANK('Geotech Log'!AC208),"",'Geotech Log'!AC208)</f>
        <v>W1</v>
      </c>
      <c r="X201" s="9" t="str">
        <f>IF(ISBLANK('Geotech Log'!AD208),"",'Geotech Log'!AD208)</f>
        <v>R3</v>
      </c>
      <c r="Y201" s="17">
        <f>IF(ISBLANK('Geotech Log'!AE208),"",'Geotech Log'!AE208)</f>
        <v>4</v>
      </c>
      <c r="Z201" s="17">
        <f ca="1">IF(ISBLANK('Geotech Log'!AF208),"",'Geotech Log'!AF208)</f>
        <v>10</v>
      </c>
      <c r="AA201" s="17">
        <f ca="1">IF(ISBLANK('Geotech Log'!AG208),"",'Geotech Log'!AG208)</f>
        <v>69</v>
      </c>
      <c r="AB201" s="517" t="str">
        <f>IF(ISBLANK('Geotech Log'!AH208),"",'Geotech Log'!AH208)</f>
        <v>MUDDY SILTSTONE. 60% SILTSTONE, 40% MUDSTONE. LOCAL CROSS BEDDING</v>
      </c>
    </row>
    <row r="202" spans="1:28" x14ac:dyDescent="0.25">
      <c r="A202" s="9" t="str">
        <f>IF(ISBLANK('Geotech Log'!$C$2),"",IF('Geotech Log'!J209&lt;&gt;"",'Geotech Log'!$C$2,""))</f>
        <v>GTF20-01</v>
      </c>
      <c r="B202" s="9" t="str">
        <f>IF(ISBLANK('Geotech Log'!$R$4),"",IF('Geotech Log'!J209&lt;&gt;"",'Geotech Log'!$R$4,""))</f>
        <v>FRO</v>
      </c>
      <c r="C202" s="22">
        <f>IF(ISBLANK('Geotech Log'!A209),IF(ISBLANK('Geotech Log'!J209),"",C201),'Geotech Log'!A209)</f>
        <v>44017</v>
      </c>
      <c r="D202" s="22" t="str">
        <f>IF(ISBLANK('Geotech Log'!C209),"",'Geotech Log'!C209)</f>
        <v>CN</v>
      </c>
      <c r="E202" s="17">
        <f>IF(ISBLANK('Geotech Log'!D209),"",'Geotech Log'!D209)</f>
        <v>142</v>
      </c>
      <c r="F202" s="17" t="str">
        <f>IF(ISBLANK('Geotech Log'!H209),"",'Geotech Log'!H209)</f>
        <v/>
      </c>
      <c r="G202" s="17" t="str">
        <f>IF(ISBLANK('Geotech Log'!I209),"",'Geotech Log'!I209)</f>
        <v/>
      </c>
      <c r="H202" s="17">
        <f>IF(ISBLANK('Geotech Log'!J209),"",'Geotech Log'!J209)</f>
        <v>201</v>
      </c>
      <c r="I202" s="25">
        <f>IF(ISBLANK('Geotech Log'!K209),"",'Geotech Log'!K209)</f>
        <v>377</v>
      </c>
      <c r="J202" s="25">
        <f>IF(ISBLANK('Geotech Log'!L209),"",'Geotech Log'!L209)</f>
        <v>380</v>
      </c>
      <c r="K202" s="25">
        <f>IF(ISBLANK('Geotech Log'!N209),"",'Geotech Log'!N209)</f>
        <v>3</v>
      </c>
      <c r="L202" s="25">
        <f>IF(ISBLANK('Geotech Log'!O209),"",'Geotech Log'!O209)</f>
        <v>100</v>
      </c>
      <c r="M202" s="25">
        <f>IF(ISBLANK('Geotech Log'!P209),"",'Geotech Log'!P209)</f>
        <v>3</v>
      </c>
      <c r="N202" s="25">
        <f>IF(ISBLANK('Geotech Log'!Q209),"",'Geotech Log'!Q209)</f>
        <v>100</v>
      </c>
      <c r="O202" s="17">
        <f>IF(ISBLANK('Geotech Log'!R209),"",'Geotech Log'!R209)</f>
        <v>20</v>
      </c>
      <c r="P202" s="17">
        <f>IF(ISBLANK('Geotech Log'!T209),"",'Geotech Log'!T209)</f>
        <v>2</v>
      </c>
      <c r="Q202" s="9" t="str">
        <f>IF(ISBLANK('Geotech Log'!W209),"",'Geotech Log'!W209)</f>
        <v>MST</v>
      </c>
      <c r="R202" s="9" t="str">
        <f>IF(ISBLANK('Geotech Log'!X209),"",'Geotech Log'!X209)</f>
        <v>SLST</v>
      </c>
      <c r="S202" s="9" t="str">
        <f>IF(ISBLANK('Geotech Log'!Y209),"",'Geotech Log'!Y209)</f>
        <v>BK</v>
      </c>
      <c r="T202" s="9" t="str">
        <f>IF(ISBLANK('Geotech Log'!Z209),"",'Geotech Log'!Z209)</f>
        <v>VF</v>
      </c>
      <c r="U202" s="9" t="str">
        <f>IF(ISBLANK('Geotech Log'!AA209),"",'Geotech Log'!AA209)</f>
        <v>BD</v>
      </c>
      <c r="V202" s="9" t="str">
        <f>IF(ISBLANK('Geotech Log'!AB209),"",'Geotech Log'!AB209)</f>
        <v>VTHIN</v>
      </c>
      <c r="W202" s="9" t="str">
        <f>IF(ISBLANK('Geotech Log'!AC209),"",'Geotech Log'!AC209)</f>
        <v>W1</v>
      </c>
      <c r="X202" s="9" t="str">
        <f>IF(ISBLANK('Geotech Log'!AD209),"",'Geotech Log'!AD209)</f>
        <v>R3</v>
      </c>
      <c r="Y202" s="17">
        <f>IF(ISBLANK('Geotech Log'!AE209),"",'Geotech Log'!AE209)</f>
        <v>4</v>
      </c>
      <c r="Z202" s="17">
        <f ca="1">IF(ISBLANK('Geotech Log'!AF209),"",'Geotech Log'!AF209)</f>
        <v>12</v>
      </c>
      <c r="AA202" s="17">
        <f ca="1">IF(ISBLANK('Geotech Log'!AG209),"",'Geotech Log'!AG209)</f>
        <v>71</v>
      </c>
      <c r="AB202" s="517" t="str">
        <f>IF(ISBLANK('Geotech Log'!AH209),"",'Geotech Log'!AH209)</f>
        <v xml:space="preserve">SILTY MUDSTONE. 90% MUDSTONE. 10% SILTSTONE LAMINATIONS. </v>
      </c>
    </row>
    <row r="203" spans="1:28" x14ac:dyDescent="0.25">
      <c r="A203" s="9" t="str">
        <f>IF(ISBLANK('Geotech Log'!$C$2),"",IF('Geotech Log'!J210&lt;&gt;"",'Geotech Log'!$C$2,""))</f>
        <v>GTF20-01</v>
      </c>
      <c r="B203" s="9" t="str">
        <f>IF(ISBLANK('Geotech Log'!$R$4),"",IF('Geotech Log'!J210&lt;&gt;"",'Geotech Log'!$R$4,""))</f>
        <v>FRO</v>
      </c>
      <c r="C203" s="22">
        <f>IF(ISBLANK('Geotech Log'!A210),IF(ISBLANK('Geotech Log'!J210),"",C202),'Geotech Log'!A210)</f>
        <v>44017</v>
      </c>
      <c r="D203" s="22" t="str">
        <f>IF(ISBLANK('Geotech Log'!C210),"",'Geotech Log'!C210)</f>
        <v>CN</v>
      </c>
      <c r="E203" s="17">
        <f>IF(ISBLANK('Geotech Log'!D210),"",'Geotech Log'!D210)</f>
        <v>143</v>
      </c>
      <c r="F203" s="17" t="str">
        <f>IF(ISBLANK('Geotech Log'!H210),"",'Geotech Log'!H210)</f>
        <v/>
      </c>
      <c r="G203" s="17" t="str">
        <f>IF(ISBLANK('Geotech Log'!I210),"",'Geotech Log'!I210)</f>
        <v/>
      </c>
      <c r="H203" s="17">
        <f>IF(ISBLANK('Geotech Log'!J210),"",'Geotech Log'!J210)</f>
        <v>202</v>
      </c>
      <c r="I203" s="25">
        <f>IF(ISBLANK('Geotech Log'!K210),"",'Geotech Log'!K210)</f>
        <v>380</v>
      </c>
      <c r="J203" s="25">
        <f>IF(ISBLANK('Geotech Log'!L210),"",'Geotech Log'!L210)</f>
        <v>383</v>
      </c>
      <c r="K203" s="25">
        <f>IF(ISBLANK('Geotech Log'!N210),"",'Geotech Log'!N210)</f>
        <v>3</v>
      </c>
      <c r="L203" s="25">
        <f>IF(ISBLANK('Geotech Log'!O210),"",'Geotech Log'!O210)</f>
        <v>100</v>
      </c>
      <c r="M203" s="25">
        <f>IF(ISBLANK('Geotech Log'!P210),"",'Geotech Log'!P210)</f>
        <v>0.19</v>
      </c>
      <c r="N203" s="25">
        <f>IF(ISBLANK('Geotech Log'!Q210),"",'Geotech Log'!Q210)</f>
        <v>6.3333333333333339</v>
      </c>
      <c r="O203" s="17">
        <f>IF(ISBLANK('Geotech Log'!R210),"",'Geotech Log'!R210)</f>
        <v>3</v>
      </c>
      <c r="P203" s="17">
        <f>IF(ISBLANK('Geotech Log'!T210),"",'Geotech Log'!T210)</f>
        <v>6</v>
      </c>
      <c r="Q203" s="9" t="str">
        <f>IF(ISBLANK('Geotech Log'!W210),"",'Geotech Log'!W210)</f>
        <v>MST</v>
      </c>
      <c r="R203" s="9" t="str">
        <f>IF(ISBLANK('Geotech Log'!X210),"",'Geotech Log'!X210)</f>
        <v>COAL</v>
      </c>
      <c r="S203" s="9" t="str">
        <f>IF(ISBLANK('Geotech Log'!Y210),"",'Geotech Log'!Y210)</f>
        <v>BK</v>
      </c>
      <c r="T203" s="9" t="str">
        <f>IF(ISBLANK('Geotech Log'!Z210),"",'Geotech Log'!Z210)</f>
        <v>VF</v>
      </c>
      <c r="U203" s="9" t="str">
        <f>IF(ISBLANK('Geotech Log'!AA210),"",'Geotech Log'!AA210)</f>
        <v>BD</v>
      </c>
      <c r="V203" s="9" t="str">
        <f>IF(ISBLANK('Geotech Log'!AB210),"",'Geotech Log'!AB210)</f>
        <v>THIN</v>
      </c>
      <c r="W203" s="9" t="str">
        <f>IF(ISBLANK('Geotech Log'!AC210),"",'Geotech Log'!AC210)</f>
        <v>W1</v>
      </c>
      <c r="X203" s="9" t="str">
        <f>IF(ISBLANK('Geotech Log'!AD210),"",'Geotech Log'!AD210)</f>
        <v>R3</v>
      </c>
      <c r="Y203" s="17">
        <f>IF(ISBLANK('Geotech Log'!AE210),"",'Geotech Log'!AE210)</f>
        <v>4</v>
      </c>
      <c r="Z203" s="17">
        <f ca="1">IF(ISBLANK('Geotech Log'!AF210),"",'Geotech Log'!AF210)</f>
        <v>10</v>
      </c>
      <c r="AA203" s="17">
        <f ca="1">IF(ISBLANK('Geotech Log'!AG210),"",'Geotech Log'!AG210)</f>
        <v>47</v>
      </c>
      <c r="AB203" s="517" t="str">
        <f>IF(ISBLANK('Geotech Log'!AH210),"",'Geotech Log'!AH210)</f>
        <v xml:space="preserve">98% MUDSTONE. 1-2% MM WIDE COAL LAMINATIONS WITHIN BEDDING. </v>
      </c>
    </row>
    <row r="204" spans="1:28" x14ac:dyDescent="0.25">
      <c r="A204" s="9" t="str">
        <f>IF(ISBLANK('Geotech Log'!$C$2),"",IF('Geotech Log'!J211&lt;&gt;"",'Geotech Log'!$C$2,""))</f>
        <v>GTF20-01</v>
      </c>
      <c r="B204" s="9" t="str">
        <f>IF(ISBLANK('Geotech Log'!$R$4),"",IF('Geotech Log'!J211&lt;&gt;"",'Geotech Log'!$R$4,""))</f>
        <v>FRO</v>
      </c>
      <c r="C204" s="22">
        <f>IF(ISBLANK('Geotech Log'!A211),IF(ISBLANK('Geotech Log'!J211),"",C203),'Geotech Log'!A211)</f>
        <v>44017</v>
      </c>
      <c r="D204" s="22" t="str">
        <f>IF(ISBLANK('Geotech Log'!C211),"",'Geotech Log'!C211)</f>
        <v>CN</v>
      </c>
      <c r="E204" s="17">
        <f>IF(ISBLANK('Geotech Log'!D211),"",'Geotech Log'!D211)</f>
        <v>144</v>
      </c>
      <c r="F204" s="17" t="str">
        <f>IF(ISBLANK('Geotech Log'!H211),"",'Geotech Log'!H211)</f>
        <v/>
      </c>
      <c r="G204" s="17" t="str">
        <f>IF(ISBLANK('Geotech Log'!I211),"",'Geotech Log'!I211)</f>
        <v/>
      </c>
      <c r="H204" s="17">
        <f>IF(ISBLANK('Geotech Log'!J211),"",'Geotech Log'!J211)</f>
        <v>203</v>
      </c>
      <c r="I204" s="25">
        <f>IF(ISBLANK('Geotech Log'!K211),"",'Geotech Log'!K211)</f>
        <v>383</v>
      </c>
      <c r="J204" s="25">
        <f>IF(ISBLANK('Geotech Log'!L211),"",'Geotech Log'!L211)</f>
        <v>385.21</v>
      </c>
      <c r="K204" s="25">
        <f>IF(ISBLANK('Geotech Log'!N211),"",'Geotech Log'!N211)</f>
        <v>2.21</v>
      </c>
      <c r="L204" s="25">
        <f>IF(ISBLANK('Geotech Log'!O211),"",'Geotech Log'!O211)</f>
        <v>100</v>
      </c>
      <c r="M204" s="25">
        <f>IF(ISBLANK('Geotech Log'!P211),"",'Geotech Log'!P211)</f>
        <v>2.15</v>
      </c>
      <c r="N204" s="25">
        <f>IF(ISBLANK('Geotech Log'!Q211),"",'Geotech Log'!Q211)</f>
        <v>97.285067873304058</v>
      </c>
      <c r="O204" s="17">
        <f>IF(ISBLANK('Geotech Log'!R211),"",'Geotech Log'!R211)</f>
        <v>20</v>
      </c>
      <c r="P204" s="17">
        <f>IF(ISBLANK('Geotech Log'!T211),"",'Geotech Log'!T211)</f>
        <v>6</v>
      </c>
      <c r="Q204" s="9" t="str">
        <f>IF(ISBLANK('Geotech Log'!W211),"",'Geotech Log'!W211)</f>
        <v>MST</v>
      </c>
      <c r="R204" s="9" t="str">
        <f>IF(ISBLANK('Geotech Log'!X211),"",'Geotech Log'!X211)</f>
        <v>COAL</v>
      </c>
      <c r="S204" s="9" t="str">
        <f>IF(ISBLANK('Geotech Log'!Y211),"",'Geotech Log'!Y211)</f>
        <v>BK</v>
      </c>
      <c r="T204" s="9" t="str">
        <f>IF(ISBLANK('Geotech Log'!Z211),"",'Geotech Log'!Z211)</f>
        <v>VF</v>
      </c>
      <c r="U204" s="9" t="str">
        <f>IF(ISBLANK('Geotech Log'!AA211),"",'Geotech Log'!AA211)</f>
        <v>BD</v>
      </c>
      <c r="V204" s="9" t="str">
        <f>IF(ISBLANK('Geotech Log'!AB211),"",'Geotech Log'!AB211)</f>
        <v>THIN</v>
      </c>
      <c r="W204" s="9" t="str">
        <f>IF(ISBLANK('Geotech Log'!AC211),"",'Geotech Log'!AC211)</f>
        <v>W1</v>
      </c>
      <c r="X204" s="9" t="str">
        <f>IF(ISBLANK('Geotech Log'!AD211),"",'Geotech Log'!AD211)</f>
        <v>R3</v>
      </c>
      <c r="Y204" s="17">
        <f>IF(ISBLANK('Geotech Log'!AE211),"",'Geotech Log'!AE211)</f>
        <v>4</v>
      </c>
      <c r="Z204" s="17">
        <f ca="1">IF(ISBLANK('Geotech Log'!AF211),"",'Geotech Log'!AF211)</f>
        <v>5</v>
      </c>
      <c r="AA204" s="17">
        <f ca="1">IF(ISBLANK('Geotech Log'!AG211),"",'Geotech Log'!AG211)</f>
        <v>59</v>
      </c>
      <c r="AB204" s="517" t="str">
        <f>IF(ISBLANK('Geotech Log'!AH211),"",'Geotech Log'!AH211)</f>
        <v xml:space="preserve">95% MUDSTONE WITH 5% MM TO SUB CM WIDE COAL INTERLAMINATIONS / BEDS. </v>
      </c>
    </row>
    <row r="205" spans="1:28" x14ac:dyDescent="0.25">
      <c r="A205" s="9" t="str">
        <f>IF(ISBLANK('Geotech Log'!$C$2),"",IF('Geotech Log'!J212&lt;&gt;"",'Geotech Log'!$C$2,""))</f>
        <v>GTF20-01</v>
      </c>
      <c r="B205" s="9" t="str">
        <f>IF(ISBLANK('Geotech Log'!$R$4),"",IF('Geotech Log'!J212&lt;&gt;"",'Geotech Log'!$R$4,""))</f>
        <v>FRO</v>
      </c>
      <c r="C205" s="22">
        <f>IF(ISBLANK('Geotech Log'!A212),IF(ISBLANK('Geotech Log'!J212),"",C204),'Geotech Log'!A212)</f>
        <v>44017</v>
      </c>
      <c r="D205" s="22" t="str">
        <f>IF(ISBLANK('Geotech Log'!C212),"",'Geotech Log'!C212)</f>
        <v>CN</v>
      </c>
      <c r="E205" s="17" t="str">
        <f>IF(ISBLANK('Geotech Log'!D212),"",'Geotech Log'!D212)</f>
        <v/>
      </c>
      <c r="F205" s="17" t="str">
        <f>IF(ISBLANK('Geotech Log'!H212),"",'Geotech Log'!H212)</f>
        <v/>
      </c>
      <c r="G205" s="17" t="str">
        <f>IF(ISBLANK('Geotech Log'!I212),"",'Geotech Log'!I212)</f>
        <v/>
      </c>
      <c r="H205" s="17">
        <f>IF(ISBLANK('Geotech Log'!J212),"",'Geotech Log'!J212)</f>
        <v>204</v>
      </c>
      <c r="I205" s="25">
        <f>IF(ISBLANK('Geotech Log'!K212),"",'Geotech Log'!K212)</f>
        <v>385.21</v>
      </c>
      <c r="J205" s="25">
        <f>IF(ISBLANK('Geotech Log'!L212),"",'Geotech Log'!L212)</f>
        <v>386</v>
      </c>
      <c r="K205" s="25">
        <f>IF(ISBLANK('Geotech Log'!N212),"",'Geotech Log'!N212)</f>
        <v>0.74</v>
      </c>
      <c r="L205" s="25">
        <f>IF(ISBLANK('Geotech Log'!O212),"",'Geotech Log'!O212)</f>
        <v>93.670886075946939</v>
      </c>
      <c r="M205" s="25">
        <f>IF(ISBLANK('Geotech Log'!P212),"",'Geotech Log'!P212)</f>
        <v>0</v>
      </c>
      <c r="N205" s="25">
        <f>IF(ISBLANK('Geotech Log'!Q212),"",'Geotech Log'!Q212)</f>
        <v>0</v>
      </c>
      <c r="O205" s="17">
        <f>IF(ISBLANK('Geotech Log'!R212),"",'Geotech Log'!R212)</f>
        <v>3</v>
      </c>
      <c r="P205" s="17">
        <f>IF(ISBLANK('Geotech Log'!T212),"",'Geotech Log'!T212)</f>
        <v>99</v>
      </c>
      <c r="Q205" s="9" t="str">
        <f>IF(ISBLANK('Geotech Log'!W212),"",'Geotech Log'!W212)</f>
        <v>COAL</v>
      </c>
      <c r="R205" s="9" t="str">
        <f>IF(ISBLANK('Geotech Log'!X212),"",'Geotech Log'!X212)</f>
        <v/>
      </c>
      <c r="S205" s="9" t="str">
        <f>IF(ISBLANK('Geotech Log'!Y212),"",'Geotech Log'!Y212)</f>
        <v>BK</v>
      </c>
      <c r="T205" s="9" t="str">
        <f>IF(ISBLANK('Geotech Log'!Z212),"",'Geotech Log'!Z212)</f>
        <v>VF</v>
      </c>
      <c r="U205" s="9" t="str">
        <f>IF(ISBLANK('Geotech Log'!AA212),"",'Geotech Log'!AA212)</f>
        <v>BD</v>
      </c>
      <c r="V205" s="9" t="str">
        <f>IF(ISBLANK('Geotech Log'!AB212),"",'Geotech Log'!AB212)</f>
        <v>MAS</v>
      </c>
      <c r="W205" s="9" t="str">
        <f>IF(ISBLANK('Geotech Log'!AC212),"",'Geotech Log'!AC212)</f>
        <v>W1</v>
      </c>
      <c r="X205" s="9" t="str">
        <f>IF(ISBLANK('Geotech Log'!AD212),"",'Geotech Log'!AD212)</f>
        <v>R1</v>
      </c>
      <c r="Y205" s="17">
        <f>IF(ISBLANK('Geotech Log'!AE212),"",'Geotech Log'!AE212)</f>
        <v>1</v>
      </c>
      <c r="Z205" s="17">
        <f ca="1">IF(ISBLANK('Geotech Log'!AF212),"",'Geotech Log'!AF212)</f>
        <v>0</v>
      </c>
      <c r="AA205" s="17">
        <f ca="1">IF(ISBLANK('Geotech Log'!AG212),"",'Geotech Log'!AG212)</f>
        <v>19</v>
      </c>
      <c r="AB205" s="517" t="str">
        <f>IF(ISBLANK('Geotech Log'!AH212),"",'Geotech Log'!AH212)</f>
        <v xml:space="preserve">RELATIVELY COMPETENT COAL, NOT RUBBLED, HOWEVER, MOST PIECES OF COAL ARE LESS THAN 5 CM WIDE. </v>
      </c>
    </row>
    <row r="206" spans="1:28" x14ac:dyDescent="0.25">
      <c r="A206" s="9" t="str">
        <f>IF(ISBLANK('Geotech Log'!$C$2),"",IF('Geotech Log'!J213&lt;&gt;"",'Geotech Log'!$C$2,""))</f>
        <v>GTF20-01</v>
      </c>
      <c r="B206" s="9" t="str">
        <f>IF(ISBLANK('Geotech Log'!$R$4),"",IF('Geotech Log'!J213&lt;&gt;"",'Geotech Log'!$R$4,""))</f>
        <v>FRO</v>
      </c>
      <c r="C206" s="22">
        <f>IF(ISBLANK('Geotech Log'!A213),IF(ISBLANK('Geotech Log'!J213),"",C205),'Geotech Log'!A213)</f>
        <v>44017</v>
      </c>
      <c r="D206" s="22" t="str">
        <f>IF(ISBLANK('Geotech Log'!C213),"",'Geotech Log'!C213)</f>
        <v>CN</v>
      </c>
      <c r="E206" s="17">
        <f>IF(ISBLANK('Geotech Log'!D213),"",'Geotech Log'!D213)</f>
        <v>145</v>
      </c>
      <c r="F206" s="17" t="str">
        <f>IF(ISBLANK('Geotech Log'!H213),"",'Geotech Log'!H213)</f>
        <v/>
      </c>
      <c r="G206" s="17" t="str">
        <f>IF(ISBLANK('Geotech Log'!I213),"",'Geotech Log'!I213)</f>
        <v/>
      </c>
      <c r="H206" s="17">
        <f>IF(ISBLANK('Geotech Log'!J213),"",'Geotech Log'!J213)</f>
        <v>205</v>
      </c>
      <c r="I206" s="25">
        <f>IF(ISBLANK('Geotech Log'!K213),"",'Geotech Log'!K213)</f>
        <v>386</v>
      </c>
      <c r="J206" s="25">
        <f>IF(ISBLANK('Geotech Log'!L213),"",'Geotech Log'!L213)</f>
        <v>386.91</v>
      </c>
      <c r="K206" s="25">
        <f>IF(ISBLANK('Geotech Log'!N213),"",'Geotech Log'!N213)</f>
        <v>0.91</v>
      </c>
      <c r="L206" s="25">
        <f>IF(ISBLANK('Geotech Log'!O213),"",'Geotech Log'!O213)</f>
        <v>99.999999999997257</v>
      </c>
      <c r="M206" s="25">
        <f>IF(ISBLANK('Geotech Log'!P213),"",'Geotech Log'!P213)</f>
        <v>0.34</v>
      </c>
      <c r="N206" s="25">
        <f>IF(ISBLANK('Geotech Log'!Q213),"",'Geotech Log'!Q213)</f>
        <v>37.362637362636335</v>
      </c>
      <c r="O206" s="17">
        <f>IF(ISBLANK('Geotech Log'!R213),"",'Geotech Log'!R213)</f>
        <v>8</v>
      </c>
      <c r="P206" s="17">
        <f>IF(ISBLANK('Geotech Log'!T213),"",'Geotech Log'!T213)</f>
        <v>30</v>
      </c>
      <c r="Q206" s="9" t="str">
        <f>IF(ISBLANK('Geotech Log'!W213),"",'Geotech Log'!W213)</f>
        <v>COAL</v>
      </c>
      <c r="R206" s="9" t="str">
        <f>IF(ISBLANK('Geotech Log'!X213),"",'Geotech Log'!X213)</f>
        <v/>
      </c>
      <c r="S206" s="9" t="str">
        <f>IF(ISBLANK('Geotech Log'!Y213),"",'Geotech Log'!Y213)</f>
        <v>BK</v>
      </c>
      <c r="T206" s="9" t="str">
        <f>IF(ISBLANK('Geotech Log'!Z213),"",'Geotech Log'!Z213)</f>
        <v>VF</v>
      </c>
      <c r="U206" s="9" t="str">
        <f>IF(ISBLANK('Geotech Log'!AA213),"",'Geotech Log'!AA213)</f>
        <v>BD</v>
      </c>
      <c r="V206" s="9" t="str">
        <f>IF(ISBLANK('Geotech Log'!AB213),"",'Geotech Log'!AB213)</f>
        <v>MAS</v>
      </c>
      <c r="W206" s="9" t="str">
        <f>IF(ISBLANK('Geotech Log'!AC213),"",'Geotech Log'!AC213)</f>
        <v>W1</v>
      </c>
      <c r="X206" s="9" t="str">
        <f>IF(ISBLANK('Geotech Log'!AD213),"",'Geotech Log'!AD213)</f>
        <v>R1</v>
      </c>
      <c r="Y206" s="17">
        <f>IF(ISBLANK('Geotech Log'!AE213),"",'Geotech Log'!AE213)</f>
        <v>1</v>
      </c>
      <c r="Z206" s="17">
        <f ca="1">IF(ISBLANK('Geotech Log'!AF213),"",'Geotech Log'!AF213)</f>
        <v>0</v>
      </c>
      <c r="AA206" s="17">
        <f ca="1">IF(ISBLANK('Geotech Log'!AG213),"",'Geotech Log'!AG213)</f>
        <v>24</v>
      </c>
      <c r="AB206" s="517" t="str">
        <f>IF(ISBLANK('Geotech Log'!AH213),"",'Geotech Log'!AH213)</f>
        <v>RELATIVELY COMPETENT COAL, NOT RUBBLED</v>
      </c>
    </row>
    <row r="207" spans="1:28" x14ac:dyDescent="0.25">
      <c r="A207" s="9" t="str">
        <f>IF(ISBLANK('Geotech Log'!$C$2),"",IF('Geotech Log'!J214&lt;&gt;"",'Geotech Log'!$C$2,""))</f>
        <v>GTF20-01</v>
      </c>
      <c r="B207" s="9" t="str">
        <f>IF(ISBLANK('Geotech Log'!$R$4),"",IF('Geotech Log'!J214&lt;&gt;"",'Geotech Log'!$R$4,""))</f>
        <v>FRO</v>
      </c>
      <c r="C207" s="22">
        <f>IF(ISBLANK('Geotech Log'!A214),IF(ISBLANK('Geotech Log'!J214),"",C206),'Geotech Log'!A214)</f>
        <v>44017</v>
      </c>
      <c r="D207" s="22" t="str">
        <f>IF(ISBLANK('Geotech Log'!C214),"",'Geotech Log'!C214)</f>
        <v>CN</v>
      </c>
      <c r="E207" s="17" t="str">
        <f>IF(ISBLANK('Geotech Log'!D214),"",'Geotech Log'!D214)</f>
        <v/>
      </c>
      <c r="F207" s="17" t="str">
        <f>IF(ISBLANK('Geotech Log'!H214),"",'Geotech Log'!H214)</f>
        <v/>
      </c>
      <c r="G207" s="17" t="str">
        <f>IF(ISBLANK('Geotech Log'!I214),"",'Geotech Log'!I214)</f>
        <v/>
      </c>
      <c r="H207" s="17">
        <f>IF(ISBLANK('Geotech Log'!J214),"",'Geotech Log'!J214)</f>
        <v>206</v>
      </c>
      <c r="I207" s="25">
        <f>IF(ISBLANK('Geotech Log'!K214),"",'Geotech Log'!K214)</f>
        <v>386.91</v>
      </c>
      <c r="J207" s="25">
        <f>IF(ISBLANK('Geotech Log'!L214),"",'Geotech Log'!L214)</f>
        <v>389</v>
      </c>
      <c r="K207" s="25">
        <f>IF(ISBLANK('Geotech Log'!N214),"",'Geotech Log'!N214)</f>
        <v>1.89</v>
      </c>
      <c r="L207" s="25">
        <f>IF(ISBLANK('Geotech Log'!O214),"",'Geotech Log'!O214)</f>
        <v>90.430622009570456</v>
      </c>
      <c r="M207" s="25">
        <f>IF(ISBLANK('Geotech Log'!P214),"",'Geotech Log'!P214)</f>
        <v>0</v>
      </c>
      <c r="N207" s="25">
        <f>IF(ISBLANK('Geotech Log'!Q214),"",'Geotech Log'!Q214)</f>
        <v>0</v>
      </c>
      <c r="O207" s="17">
        <f>IF(ISBLANK('Geotech Log'!R214),"",'Geotech Log'!R214)</f>
        <v>3</v>
      </c>
      <c r="P207" s="17">
        <f>IF(ISBLANK('Geotech Log'!T214),"",'Geotech Log'!T214)</f>
        <v>99</v>
      </c>
      <c r="Q207" s="9" t="str">
        <f>IF(ISBLANK('Geotech Log'!W214),"",'Geotech Log'!W214)</f>
        <v>COAL</v>
      </c>
      <c r="R207" s="9" t="str">
        <f>IF(ISBLANK('Geotech Log'!X214),"",'Geotech Log'!X214)</f>
        <v/>
      </c>
      <c r="S207" s="9" t="str">
        <f>IF(ISBLANK('Geotech Log'!Y214),"",'Geotech Log'!Y214)</f>
        <v>BK</v>
      </c>
      <c r="T207" s="9" t="str">
        <f>IF(ISBLANK('Geotech Log'!Z214),"",'Geotech Log'!Z214)</f>
        <v>VF</v>
      </c>
      <c r="U207" s="9" t="str">
        <f>IF(ISBLANK('Geotech Log'!AA214),"",'Geotech Log'!AA214)</f>
        <v>BD</v>
      </c>
      <c r="V207" s="9" t="str">
        <f>IF(ISBLANK('Geotech Log'!AB214),"",'Geotech Log'!AB214)</f>
        <v>MAS</v>
      </c>
      <c r="W207" s="9" t="str">
        <f>IF(ISBLANK('Geotech Log'!AC214),"",'Geotech Log'!AC214)</f>
        <v>W1</v>
      </c>
      <c r="X207" s="9" t="str">
        <f>IF(ISBLANK('Geotech Log'!AD214),"",'Geotech Log'!AD214)</f>
        <v>R1</v>
      </c>
      <c r="Y207" s="17">
        <f>IF(ISBLANK('Geotech Log'!AE214),"",'Geotech Log'!AE214)</f>
        <v>1</v>
      </c>
      <c r="Z207" s="17">
        <f ca="1">IF(ISBLANK('Geotech Log'!AF214),"",'Geotech Log'!AF214)</f>
        <v>0</v>
      </c>
      <c r="AA207" s="17">
        <f ca="1">IF(ISBLANK('Geotech Log'!AG214),"",'Geotech Log'!AG214)</f>
        <v>19</v>
      </c>
      <c r="AB207" s="517" t="str">
        <f>IF(ISBLANK('Geotech Log'!AH214),"",'Geotech Log'!AH214)</f>
        <v>CRACKLED/CRUMBLED / FRIABLE COAL</v>
      </c>
    </row>
    <row r="208" spans="1:28" x14ac:dyDescent="0.25">
      <c r="A208" s="9" t="str">
        <f>IF(ISBLANK('Geotech Log'!$C$2),"",IF('Geotech Log'!J215&lt;&gt;"",'Geotech Log'!$C$2,""))</f>
        <v>GTF20-01</v>
      </c>
      <c r="B208" s="9" t="str">
        <f>IF(ISBLANK('Geotech Log'!$R$4),"",IF('Geotech Log'!J215&lt;&gt;"",'Geotech Log'!$R$4,""))</f>
        <v>FRO</v>
      </c>
      <c r="C208" s="22">
        <f>IF(ISBLANK('Geotech Log'!A215),IF(ISBLANK('Geotech Log'!J215),"",C207),'Geotech Log'!A215)</f>
        <v>44017</v>
      </c>
      <c r="D208" s="22" t="str">
        <f>IF(ISBLANK('Geotech Log'!C215),"",'Geotech Log'!C215)</f>
        <v>DG, KK</v>
      </c>
      <c r="E208" s="17">
        <f>IF(ISBLANK('Geotech Log'!D215),"",'Geotech Log'!D215)</f>
        <v>146</v>
      </c>
      <c r="F208" s="17" t="str">
        <f>IF(ISBLANK('Geotech Log'!H215),"",'Geotech Log'!H215)</f>
        <v/>
      </c>
      <c r="G208" s="17" t="str">
        <f>IF(ISBLANK('Geotech Log'!I215),"",'Geotech Log'!I215)</f>
        <v/>
      </c>
      <c r="H208" s="17">
        <f>IF(ISBLANK('Geotech Log'!J215),"",'Geotech Log'!J215)</f>
        <v>207</v>
      </c>
      <c r="I208" s="25">
        <f>IF(ISBLANK('Geotech Log'!K215),"",'Geotech Log'!K215)</f>
        <v>389</v>
      </c>
      <c r="J208" s="25">
        <f>IF(ISBLANK('Geotech Log'!L215),"",'Geotech Log'!L215)</f>
        <v>392</v>
      </c>
      <c r="K208" s="25">
        <f>IF(ISBLANK('Geotech Log'!N215),"",'Geotech Log'!N215)</f>
        <v>2.75</v>
      </c>
      <c r="L208" s="25">
        <f>IF(ISBLANK('Geotech Log'!O215),"",'Geotech Log'!O215)</f>
        <v>91.666666666666657</v>
      </c>
      <c r="M208" s="25">
        <f>IF(ISBLANK('Geotech Log'!P215),"",'Geotech Log'!P215)</f>
        <v>0.6</v>
      </c>
      <c r="N208" s="25">
        <f>IF(ISBLANK('Geotech Log'!Q215),"",'Geotech Log'!Q215)</f>
        <v>20</v>
      </c>
      <c r="O208" s="17">
        <f>IF(ISBLANK('Geotech Log'!R215),"",'Geotech Log'!R215)</f>
        <v>3</v>
      </c>
      <c r="P208" s="17">
        <f>IF(ISBLANK('Geotech Log'!T215),"",'Geotech Log'!T215)</f>
        <v>99</v>
      </c>
      <c r="Q208" s="9" t="str">
        <f>IF(ISBLANK('Geotech Log'!W215),"",'Geotech Log'!W215)</f>
        <v>COAL</v>
      </c>
      <c r="R208" s="9" t="str">
        <f>IF(ISBLANK('Geotech Log'!X215),"",'Geotech Log'!X215)</f>
        <v/>
      </c>
      <c r="S208" s="9" t="str">
        <f>IF(ISBLANK('Geotech Log'!Y215),"",'Geotech Log'!Y215)</f>
        <v>BK</v>
      </c>
      <c r="T208" s="9" t="str">
        <f>IF(ISBLANK('Geotech Log'!Z215),"",'Geotech Log'!Z215)</f>
        <v>VF</v>
      </c>
      <c r="U208" s="9" t="str">
        <f>IF(ISBLANK('Geotech Log'!AA215),"",'Geotech Log'!AA215)</f>
        <v>BD</v>
      </c>
      <c r="V208" s="9" t="str">
        <f>IF(ISBLANK('Geotech Log'!AB215),"",'Geotech Log'!AB215)</f>
        <v>VTHIN</v>
      </c>
      <c r="W208" s="9" t="str">
        <f>IF(ISBLANK('Geotech Log'!AC215),"",'Geotech Log'!AC215)</f>
        <v>W1</v>
      </c>
      <c r="X208" s="9" t="str">
        <f>IF(ISBLANK('Geotech Log'!AD215),"",'Geotech Log'!AD215)</f>
        <v>R1</v>
      </c>
      <c r="Y208" s="17">
        <f>IF(ISBLANK('Geotech Log'!AE215),"",'Geotech Log'!AE215)</f>
        <v>1</v>
      </c>
      <c r="Z208" s="17">
        <f ca="1">IF(ISBLANK('Geotech Log'!AF215),"",'Geotech Log'!AF215)</f>
        <v>3.6</v>
      </c>
      <c r="AA208" s="17">
        <f ca="1">IF(ISBLANK('Geotech Log'!AG215),"",'Geotech Log'!AG215)</f>
        <v>22.6</v>
      </c>
      <c r="AB208" s="517" t="str">
        <f>IF(ISBLANK('Geotech Log'!AH215),"",'Geotech Log'!AH215)</f>
        <v>FRIABLE TO MICROFRACTURED COAL.  INTERMITTENT MUDSTONE BEDDING. INCREASING SHEAR ZONES WITH DEPTH.</v>
      </c>
    </row>
    <row r="209" spans="1:28" x14ac:dyDescent="0.25">
      <c r="A209" s="9" t="str">
        <f>IF(ISBLANK('Geotech Log'!$C$2),"",IF('Geotech Log'!J216&lt;&gt;"",'Geotech Log'!$C$2,""))</f>
        <v>GTF20-01</v>
      </c>
      <c r="B209" s="9" t="str">
        <f>IF(ISBLANK('Geotech Log'!$R$4),"",IF('Geotech Log'!J216&lt;&gt;"",'Geotech Log'!$R$4,""))</f>
        <v>FRO</v>
      </c>
      <c r="C209" s="22">
        <f>IF(ISBLANK('Geotech Log'!A216),IF(ISBLANK('Geotech Log'!J216),"",C208),'Geotech Log'!A216)</f>
        <v>44017</v>
      </c>
      <c r="D209" s="22" t="str">
        <f>IF(ISBLANK('Geotech Log'!C216),"",'Geotech Log'!C216)</f>
        <v>DG, KK</v>
      </c>
      <c r="E209" s="17">
        <f>IF(ISBLANK('Geotech Log'!D216),"",'Geotech Log'!D216)</f>
        <v>147</v>
      </c>
      <c r="F209" s="17" t="str">
        <f>IF(ISBLANK('Geotech Log'!H216),"",'Geotech Log'!H216)</f>
        <v/>
      </c>
      <c r="G209" s="17" t="str">
        <f>IF(ISBLANK('Geotech Log'!I216),"",'Geotech Log'!I216)</f>
        <v/>
      </c>
      <c r="H209" s="17">
        <f>IF(ISBLANK('Geotech Log'!J216),"",'Geotech Log'!J216)</f>
        <v>208</v>
      </c>
      <c r="I209" s="25">
        <f>IF(ISBLANK('Geotech Log'!K216),"",'Geotech Log'!K216)</f>
        <v>392</v>
      </c>
      <c r="J209" s="25">
        <f>IF(ISBLANK('Geotech Log'!L216),"",'Geotech Log'!L216)</f>
        <v>395</v>
      </c>
      <c r="K209" s="25">
        <f>IF(ISBLANK('Geotech Log'!N216),"",'Geotech Log'!N216)</f>
        <v>2.92</v>
      </c>
      <c r="L209" s="25">
        <f>IF(ISBLANK('Geotech Log'!O216),"",'Geotech Log'!O216)</f>
        <v>97.333333333333329</v>
      </c>
      <c r="M209" s="25">
        <f>IF(ISBLANK('Geotech Log'!P216),"",'Geotech Log'!P216)</f>
        <v>0.66</v>
      </c>
      <c r="N209" s="25">
        <f>IF(ISBLANK('Geotech Log'!Q216),"",'Geotech Log'!Q216)</f>
        <v>22</v>
      </c>
      <c r="O209" s="17">
        <f>IF(ISBLANK('Geotech Log'!R216),"",'Geotech Log'!R216)</f>
        <v>3</v>
      </c>
      <c r="P209" s="17">
        <f>IF(ISBLANK('Geotech Log'!T216),"",'Geotech Log'!T216)</f>
        <v>99</v>
      </c>
      <c r="Q209" s="9" t="str">
        <f>IF(ISBLANK('Geotech Log'!W216),"",'Geotech Log'!W216)</f>
        <v>COAL</v>
      </c>
      <c r="R209" s="9" t="str">
        <f>IF(ISBLANK('Geotech Log'!X216),"",'Geotech Log'!X216)</f>
        <v/>
      </c>
      <c r="S209" s="9" t="str">
        <f>IF(ISBLANK('Geotech Log'!Y216),"",'Geotech Log'!Y216)</f>
        <v>BK</v>
      </c>
      <c r="T209" s="9" t="str">
        <f>IF(ISBLANK('Geotech Log'!Z216),"",'Geotech Log'!Z216)</f>
        <v>VF</v>
      </c>
      <c r="U209" s="9" t="str">
        <f>IF(ISBLANK('Geotech Log'!AA216),"",'Geotech Log'!AA216)</f>
        <v>BD</v>
      </c>
      <c r="V209" s="9" t="str">
        <f>IF(ISBLANK('Geotech Log'!AB216),"",'Geotech Log'!AB216)</f>
        <v>VTHIN</v>
      </c>
      <c r="W209" s="9" t="str">
        <f>IF(ISBLANK('Geotech Log'!AC216),"",'Geotech Log'!AC216)</f>
        <v>W1</v>
      </c>
      <c r="X209" s="9" t="str">
        <f>IF(ISBLANK('Geotech Log'!AD216),"",'Geotech Log'!AD216)</f>
        <v>R1</v>
      </c>
      <c r="Y209" s="17">
        <f>IF(ISBLANK('Geotech Log'!AE216),"",'Geotech Log'!AE216)</f>
        <v>1</v>
      </c>
      <c r="Z209" s="17">
        <f ca="1">IF(ISBLANK('Geotech Log'!AF216),"",'Geotech Log'!AF216)</f>
        <v>6</v>
      </c>
      <c r="AA209" s="17">
        <f ca="1">IF(ISBLANK('Geotech Log'!AG216),"",'Geotech Log'!AG216)</f>
        <v>25</v>
      </c>
      <c r="AB209" s="517" t="str">
        <f>IF(ISBLANK('Geotech Log'!AH216),"",'Geotech Log'!AH216)</f>
        <v>FRIABLE TO MICROFRACTURED COAL/ INTERMITTENT MUDSTONE BEDDING NEAR END OF RUN.</v>
      </c>
    </row>
    <row r="210" spans="1:28" x14ac:dyDescent="0.25">
      <c r="A210" s="9" t="str">
        <f>IF(ISBLANK('Geotech Log'!$C$2),"",IF('Geotech Log'!J217&lt;&gt;"",'Geotech Log'!$C$2,""))</f>
        <v>GTF20-01</v>
      </c>
      <c r="B210" s="9" t="str">
        <f>IF(ISBLANK('Geotech Log'!$R$4),"",IF('Geotech Log'!J217&lt;&gt;"",'Geotech Log'!$R$4,""))</f>
        <v>FRO</v>
      </c>
      <c r="C210" s="22">
        <f>IF(ISBLANK('Geotech Log'!A217),IF(ISBLANK('Geotech Log'!J217),"",C209),'Geotech Log'!A217)</f>
        <v>44017</v>
      </c>
      <c r="D210" s="22" t="str">
        <f>IF(ISBLANK('Geotech Log'!C217),"",'Geotech Log'!C217)</f>
        <v>DG, KK</v>
      </c>
      <c r="E210" s="17">
        <f>IF(ISBLANK('Geotech Log'!D217),"",'Geotech Log'!D217)</f>
        <v>148</v>
      </c>
      <c r="F210" s="17" t="str">
        <f>IF(ISBLANK('Geotech Log'!H217),"",'Geotech Log'!H217)</f>
        <v/>
      </c>
      <c r="G210" s="17" t="str">
        <f>IF(ISBLANK('Geotech Log'!I217),"",'Geotech Log'!I217)</f>
        <v/>
      </c>
      <c r="H210" s="17">
        <f>IF(ISBLANK('Geotech Log'!J217),"",'Geotech Log'!J217)</f>
        <v>209</v>
      </c>
      <c r="I210" s="25">
        <f>IF(ISBLANK('Geotech Log'!K217),"",'Geotech Log'!K217)</f>
        <v>395</v>
      </c>
      <c r="J210" s="25">
        <f>IF(ISBLANK('Geotech Log'!L217),"",'Geotech Log'!L217)</f>
        <v>397.5</v>
      </c>
      <c r="K210" s="25">
        <f>IF(ISBLANK('Geotech Log'!N217),"",'Geotech Log'!N217)</f>
        <v>0</v>
      </c>
      <c r="L210" s="25">
        <f>IF(ISBLANK('Geotech Log'!O217),"",'Geotech Log'!O217)</f>
        <v>0</v>
      </c>
      <c r="M210" s="25">
        <f>IF(ISBLANK('Geotech Log'!P217),"",'Geotech Log'!P217)</f>
        <v>0</v>
      </c>
      <c r="N210" s="25">
        <f>IF(ISBLANK('Geotech Log'!Q217),"",'Geotech Log'!Q217)</f>
        <v>0</v>
      </c>
      <c r="O210" s="17">
        <f>IF(ISBLANK('Geotech Log'!R217),"",'Geotech Log'!R217)</f>
        <v>3</v>
      </c>
      <c r="P210" s="17">
        <f>IF(ISBLANK('Geotech Log'!T217),"",'Geotech Log'!T217)</f>
        <v>99</v>
      </c>
      <c r="Q210" s="9" t="str">
        <f>IF(ISBLANK('Geotech Log'!W217),"",'Geotech Log'!W217)</f>
        <v>COAL</v>
      </c>
      <c r="R210" s="9" t="str">
        <f>IF(ISBLANK('Geotech Log'!X217),"",'Geotech Log'!X217)</f>
        <v/>
      </c>
      <c r="S210" s="9" t="str">
        <f>IF(ISBLANK('Geotech Log'!Y217),"",'Geotech Log'!Y217)</f>
        <v>BK</v>
      </c>
      <c r="T210" s="9" t="str">
        <f>IF(ISBLANK('Geotech Log'!Z217),"",'Geotech Log'!Z217)</f>
        <v>VF</v>
      </c>
      <c r="U210" s="9" t="str">
        <f>IF(ISBLANK('Geotech Log'!AA217),"",'Geotech Log'!AA217)</f>
        <v>M</v>
      </c>
      <c r="V210" s="9" t="str">
        <f>IF(ISBLANK('Geotech Log'!AB217),"",'Geotech Log'!AB217)</f>
        <v>MAS</v>
      </c>
      <c r="W210" s="9" t="str">
        <f>IF(ISBLANK('Geotech Log'!AC217),"",'Geotech Log'!AC217)</f>
        <v>W1</v>
      </c>
      <c r="X210" s="9" t="str">
        <f>IF(ISBLANK('Geotech Log'!AD217),"",'Geotech Log'!AD217)</f>
        <v>R1</v>
      </c>
      <c r="Y210" s="17">
        <f>IF(ISBLANK('Geotech Log'!AE217),"",'Geotech Log'!AE217)</f>
        <v>1</v>
      </c>
      <c r="Z210" s="17">
        <f ca="1">IF(ISBLANK('Geotech Log'!AF217),"",'Geotech Log'!AF217)</f>
        <v>0</v>
      </c>
      <c r="AA210" s="17">
        <f ca="1">IF(ISBLANK('Geotech Log'!AG217),"",'Geotech Log'!AG217)</f>
        <v>19</v>
      </c>
      <c r="AB210" s="517" t="str">
        <f>IF(ISBLANK('Geotech Log'!AH217),"",'Geotech Log'!AH217)</f>
        <v>CORE LOSS OF 2.5 M AT THE TOP OF THE HOLE. DRILLER BELIEVES IT WAS VERY SUGARY COAL.</v>
      </c>
    </row>
    <row r="211" spans="1:28" x14ac:dyDescent="0.25">
      <c r="A211" s="9" t="str">
        <f>IF(ISBLANK('Geotech Log'!$C$2),"",IF('Geotech Log'!J218&lt;&gt;"",'Geotech Log'!$C$2,""))</f>
        <v>GTF20-01</v>
      </c>
      <c r="B211" s="9" t="str">
        <f>IF(ISBLANK('Geotech Log'!$R$4),"",IF('Geotech Log'!J218&lt;&gt;"",'Geotech Log'!$R$4,""))</f>
        <v>FRO</v>
      </c>
      <c r="C211" s="22">
        <f>IF(ISBLANK('Geotech Log'!A218),IF(ISBLANK('Geotech Log'!J218),"",C210),'Geotech Log'!A218)</f>
        <v>44017</v>
      </c>
      <c r="D211" s="22" t="str">
        <f>IF(ISBLANK('Geotech Log'!C218),"",'Geotech Log'!C218)</f>
        <v>DG, KK</v>
      </c>
      <c r="E211" s="17" t="str">
        <f>IF(ISBLANK('Geotech Log'!D218),"",'Geotech Log'!D218)</f>
        <v/>
      </c>
      <c r="F211" s="17" t="str">
        <f>IF(ISBLANK('Geotech Log'!H218),"",'Geotech Log'!H218)</f>
        <v/>
      </c>
      <c r="G211" s="17" t="str">
        <f>IF(ISBLANK('Geotech Log'!I218),"",'Geotech Log'!I218)</f>
        <v/>
      </c>
      <c r="H211" s="17">
        <f>IF(ISBLANK('Geotech Log'!J218),"",'Geotech Log'!J218)</f>
        <v>210</v>
      </c>
      <c r="I211" s="25">
        <f>IF(ISBLANK('Geotech Log'!K218),"",'Geotech Log'!K218)</f>
        <v>397.5</v>
      </c>
      <c r="J211" s="25">
        <f>IF(ISBLANK('Geotech Log'!L218),"",'Geotech Log'!L218)</f>
        <v>398</v>
      </c>
      <c r="K211" s="25">
        <f>IF(ISBLANK('Geotech Log'!N218),"",'Geotech Log'!N218)</f>
        <v>0.5</v>
      </c>
      <c r="L211" s="25">
        <f>IF(ISBLANK('Geotech Log'!O218),"",'Geotech Log'!O218)</f>
        <v>100</v>
      </c>
      <c r="M211" s="25">
        <f>IF(ISBLANK('Geotech Log'!P218),"",'Geotech Log'!P218)</f>
        <v>0</v>
      </c>
      <c r="N211" s="25">
        <f>IF(ISBLANK('Geotech Log'!Q218),"",'Geotech Log'!Q218)</f>
        <v>0</v>
      </c>
      <c r="O211" s="17">
        <f>IF(ISBLANK('Geotech Log'!R218),"",'Geotech Log'!R218)</f>
        <v>3</v>
      </c>
      <c r="P211" s="17">
        <f>IF(ISBLANK('Geotech Log'!T218),"",'Geotech Log'!T218)</f>
        <v>1</v>
      </c>
      <c r="Q211" s="9" t="str">
        <f>IF(ISBLANK('Geotech Log'!W218),"",'Geotech Log'!W218)</f>
        <v>COAL</v>
      </c>
      <c r="R211" s="9" t="str">
        <f>IF(ISBLANK('Geotech Log'!X218),"",'Geotech Log'!X218)</f>
        <v>MST</v>
      </c>
      <c r="S211" s="9" t="str">
        <f>IF(ISBLANK('Geotech Log'!Y218),"",'Geotech Log'!Y218)</f>
        <v>BK</v>
      </c>
      <c r="T211" s="9" t="str">
        <f>IF(ISBLANK('Geotech Log'!Z218),"",'Geotech Log'!Z218)</f>
        <v>VF</v>
      </c>
      <c r="U211" s="9" t="str">
        <f>IF(ISBLANK('Geotech Log'!AA218),"",'Geotech Log'!AA218)</f>
        <v>BD</v>
      </c>
      <c r="V211" s="9" t="str">
        <f>IF(ISBLANK('Geotech Log'!AB218),"",'Geotech Log'!AB218)</f>
        <v>MAS</v>
      </c>
      <c r="W211" s="9" t="str">
        <f>IF(ISBLANK('Geotech Log'!AC218),"",'Geotech Log'!AC218)</f>
        <v>W1</v>
      </c>
      <c r="X211" s="9" t="str">
        <f>IF(ISBLANK('Geotech Log'!AD218),"",'Geotech Log'!AD218)</f>
        <v>R2</v>
      </c>
      <c r="Y211" s="17">
        <f>IF(ISBLANK('Geotech Log'!AE218),"",'Geotech Log'!AE218)</f>
        <v>2</v>
      </c>
      <c r="Z211" s="17">
        <f ca="1">IF(ISBLANK('Geotech Log'!AF218),"",'Geotech Log'!AF218)</f>
        <v>12</v>
      </c>
      <c r="AA211" s="17">
        <f ca="1">IF(ISBLANK('Geotech Log'!AG218),"",'Geotech Log'!AG218)</f>
        <v>47</v>
      </c>
      <c r="AB211" s="517" t="str">
        <f>IF(ISBLANK('Geotech Log'!AH218),"",'Geotech Log'!AH218)</f>
        <v xml:space="preserve">LIKELY FRIABLE COAL, WASHED AWAY TO INTACT CORE. INCREASING MUDSTONE WITH DEPTH. COAL (60%) MUDSTONE (40%). </v>
      </c>
    </row>
    <row r="212" spans="1:28" x14ac:dyDescent="0.25">
      <c r="A212" s="9" t="str">
        <f>IF(ISBLANK('Geotech Log'!$C$2),"",IF('Geotech Log'!J219&lt;&gt;"",'Geotech Log'!$C$2,""))</f>
        <v>GTF20-01</v>
      </c>
      <c r="B212" s="9" t="str">
        <f>IF(ISBLANK('Geotech Log'!$R$4),"",IF('Geotech Log'!J219&lt;&gt;"",'Geotech Log'!$R$4,""))</f>
        <v>FRO</v>
      </c>
      <c r="C212" s="22">
        <f>IF(ISBLANK('Geotech Log'!A219),IF(ISBLANK('Geotech Log'!J219),"",C211),'Geotech Log'!A219)</f>
        <v>44017</v>
      </c>
      <c r="D212" s="22" t="str">
        <f>IF(ISBLANK('Geotech Log'!C219),"",'Geotech Log'!C219)</f>
        <v>DG, KK</v>
      </c>
      <c r="E212" s="17">
        <f>IF(ISBLANK('Geotech Log'!D219),"",'Geotech Log'!D219)</f>
        <v>149</v>
      </c>
      <c r="F212" s="17" t="str">
        <f>IF(ISBLANK('Geotech Log'!H219),"",'Geotech Log'!H219)</f>
        <v/>
      </c>
      <c r="G212" s="17" t="str">
        <f>IF(ISBLANK('Geotech Log'!I219),"",'Geotech Log'!I219)</f>
        <v/>
      </c>
      <c r="H212" s="17">
        <f>IF(ISBLANK('Geotech Log'!J219),"",'Geotech Log'!J219)</f>
        <v>211</v>
      </c>
      <c r="I212" s="25">
        <f>IF(ISBLANK('Geotech Log'!K219),"",'Geotech Log'!K219)</f>
        <v>398</v>
      </c>
      <c r="J212" s="25">
        <f>IF(ISBLANK('Geotech Log'!L219),"",'Geotech Log'!L219)</f>
        <v>398.67</v>
      </c>
      <c r="K212" s="25">
        <f>IF(ISBLANK('Geotech Log'!N219),"",'Geotech Log'!N219)</f>
        <v>0.67</v>
      </c>
      <c r="L212" s="25">
        <f>IF(ISBLANK('Geotech Log'!O219),"",'Geotech Log'!O219)</f>
        <v>99.999999999997641</v>
      </c>
      <c r="M212" s="25">
        <f>IF(ISBLANK('Geotech Log'!P219),"",'Geotech Log'!P219)</f>
        <v>0</v>
      </c>
      <c r="N212" s="25">
        <f>IF(ISBLANK('Geotech Log'!Q219),"",'Geotech Log'!Q219)</f>
        <v>0</v>
      </c>
      <c r="O212" s="17">
        <f>IF(ISBLANK('Geotech Log'!R219),"",'Geotech Log'!R219)</f>
        <v>3</v>
      </c>
      <c r="P212" s="17">
        <f>IF(ISBLANK('Geotech Log'!T219),"",'Geotech Log'!T219)</f>
        <v>67</v>
      </c>
      <c r="Q212" s="9" t="str">
        <f>IF(ISBLANK('Geotech Log'!W219),"",'Geotech Log'!W219)</f>
        <v>COAL</v>
      </c>
      <c r="R212" s="9" t="str">
        <f>IF(ISBLANK('Geotech Log'!X219),"",'Geotech Log'!X219)</f>
        <v/>
      </c>
      <c r="S212" s="9" t="str">
        <f>IF(ISBLANK('Geotech Log'!Y219),"",'Geotech Log'!Y219)</f>
        <v>BK</v>
      </c>
      <c r="T212" s="9" t="str">
        <f>IF(ISBLANK('Geotech Log'!Z219),"",'Geotech Log'!Z219)</f>
        <v>VF</v>
      </c>
      <c r="U212" s="9" t="str">
        <f>IF(ISBLANK('Geotech Log'!AA219),"",'Geotech Log'!AA219)</f>
        <v>M</v>
      </c>
      <c r="V212" s="9" t="str">
        <f>IF(ISBLANK('Geotech Log'!AB219),"",'Geotech Log'!AB219)</f>
        <v>MAS</v>
      </c>
      <c r="W212" s="9" t="str">
        <f>IF(ISBLANK('Geotech Log'!AC219),"",'Geotech Log'!AC219)</f>
        <v>W1</v>
      </c>
      <c r="X212" s="9" t="str">
        <f>IF(ISBLANK('Geotech Log'!AD219),"",'Geotech Log'!AD219)</f>
        <v>R1</v>
      </c>
      <c r="Y212" s="17">
        <f>IF(ISBLANK('Geotech Log'!AE219),"",'Geotech Log'!AE219)</f>
        <v>1</v>
      </c>
      <c r="Z212" s="17">
        <f ca="1">IF(ISBLANK('Geotech Log'!AF219),"",'Geotech Log'!AF219)</f>
        <v>0</v>
      </c>
      <c r="AA212" s="17">
        <f ca="1">IF(ISBLANK('Geotech Log'!AG219),"",'Geotech Log'!AG219)</f>
        <v>19</v>
      </c>
      <c r="AB212" s="517" t="str">
        <f>IF(ISBLANK('Geotech Log'!AH219),"",'Geotech Log'!AH219)</f>
        <v>FRIABLE COAL IN PLASTIC TUBING TO PREVENT CORE LOSS. POWDERY TO SMALL COBBLES. INCREASING MUDSTONE CONTENT WITH DEPTH.</v>
      </c>
    </row>
    <row r="213" spans="1:28" x14ac:dyDescent="0.25">
      <c r="A213" s="9" t="str">
        <f>IF(ISBLANK('Geotech Log'!$C$2),"",IF('Geotech Log'!J220&lt;&gt;"",'Geotech Log'!$C$2,""))</f>
        <v>GTF20-01</v>
      </c>
      <c r="B213" s="9" t="str">
        <f>IF(ISBLANK('Geotech Log'!$R$4),"",IF('Geotech Log'!J220&lt;&gt;"",'Geotech Log'!$R$4,""))</f>
        <v>FRO</v>
      </c>
      <c r="C213" s="22">
        <f>IF(ISBLANK('Geotech Log'!A220),IF(ISBLANK('Geotech Log'!J220),"",C212),'Geotech Log'!A220)</f>
        <v>44017</v>
      </c>
      <c r="D213" s="22" t="str">
        <f>IF(ISBLANK('Geotech Log'!C220),"",'Geotech Log'!C220)</f>
        <v>DG, KK</v>
      </c>
      <c r="E213" s="17" t="str">
        <f>IF(ISBLANK('Geotech Log'!D220),"",'Geotech Log'!D220)</f>
        <v/>
      </c>
      <c r="F213" s="17" t="str">
        <f>IF(ISBLANK('Geotech Log'!H220),"",'Geotech Log'!H220)</f>
        <v/>
      </c>
      <c r="G213" s="17" t="str">
        <f>IF(ISBLANK('Geotech Log'!I220),"",'Geotech Log'!I220)</f>
        <v/>
      </c>
      <c r="H213" s="17">
        <f>IF(ISBLANK('Geotech Log'!J220),"",'Geotech Log'!J220)</f>
        <v>212</v>
      </c>
      <c r="I213" s="25">
        <f>IF(ISBLANK('Geotech Log'!K220),"",'Geotech Log'!K220)</f>
        <v>398.67</v>
      </c>
      <c r="J213" s="25">
        <f>IF(ISBLANK('Geotech Log'!L220),"",'Geotech Log'!L220)</f>
        <v>401</v>
      </c>
      <c r="K213" s="25">
        <f>IF(ISBLANK('Geotech Log'!N220),"",'Geotech Log'!N220)</f>
        <v>1.4</v>
      </c>
      <c r="L213" s="25">
        <f>IF(ISBLANK('Geotech Log'!O220),"",'Geotech Log'!O220)</f>
        <v>60.085836909871645</v>
      </c>
      <c r="M213" s="25">
        <f>IF(ISBLANK('Geotech Log'!P220),"",'Geotech Log'!P220)</f>
        <v>1.31</v>
      </c>
      <c r="N213" s="25">
        <f>IF(ISBLANK('Geotech Log'!Q220),"",'Geotech Log'!Q220)</f>
        <v>56.223175965665618</v>
      </c>
      <c r="O213" s="17">
        <f>IF(ISBLANK('Geotech Log'!R220),"",'Geotech Log'!R220)</f>
        <v>13</v>
      </c>
      <c r="P213" s="17">
        <f>IF(ISBLANK('Geotech Log'!T220),"",'Geotech Log'!T220)</f>
        <v>3</v>
      </c>
      <c r="Q213" s="9" t="str">
        <f>IF(ISBLANK('Geotech Log'!W220),"",'Geotech Log'!W220)</f>
        <v>MST</v>
      </c>
      <c r="R213" s="9" t="str">
        <f>IF(ISBLANK('Geotech Log'!X220),"",'Geotech Log'!X220)</f>
        <v>COAL</v>
      </c>
      <c r="S213" s="9" t="str">
        <f>IF(ISBLANK('Geotech Log'!Y220),"",'Geotech Log'!Y220)</f>
        <v>dGy</v>
      </c>
      <c r="T213" s="9" t="str">
        <f>IF(ISBLANK('Geotech Log'!Z220),"",'Geotech Log'!Z220)</f>
        <v>VF</v>
      </c>
      <c r="U213" s="9" t="str">
        <f>IF(ISBLANK('Geotech Log'!AA220),"",'Geotech Log'!AA220)</f>
        <v>M</v>
      </c>
      <c r="V213" s="9" t="str">
        <f>IF(ISBLANK('Geotech Log'!AB220),"",'Geotech Log'!AB220)</f>
        <v>MAS</v>
      </c>
      <c r="W213" s="9" t="str">
        <f>IF(ISBLANK('Geotech Log'!AC220),"",'Geotech Log'!AC220)</f>
        <v>W1</v>
      </c>
      <c r="X213" s="9" t="str">
        <f>IF(ISBLANK('Geotech Log'!AD220),"",'Geotech Log'!AD220)</f>
        <v>R3</v>
      </c>
      <c r="Y213" s="17">
        <f>IF(ISBLANK('Geotech Log'!AE220),"",'Geotech Log'!AE220)</f>
        <v>4</v>
      </c>
      <c r="Z213" s="17">
        <f ca="1">IF(ISBLANK('Geotech Log'!AF220),"",'Geotech Log'!AF220)</f>
        <v>6</v>
      </c>
      <c r="AA213" s="17">
        <f ca="1">IF(ISBLANK('Geotech Log'!AG220),"",'Geotech Log'!AG220)</f>
        <v>53</v>
      </c>
      <c r="AB213" s="517" t="str">
        <f>IF(ISBLANK('Geotech Log'!AH220),"",'Geotech Log'!AH220)</f>
        <v>MUDSTONE (90%) COAL (10%), Minor coal veins sub-parallel to core AND THROUGH CORE.</v>
      </c>
    </row>
    <row r="214" spans="1:28" x14ac:dyDescent="0.25">
      <c r="A214" s="9" t="str">
        <f>IF(ISBLANK('Geotech Log'!$C$2),"",IF('Geotech Log'!J221&lt;&gt;"",'Geotech Log'!$C$2,""))</f>
        <v>GTF20-01</v>
      </c>
      <c r="B214" s="9" t="str">
        <f>IF(ISBLANK('Geotech Log'!$R$4),"",IF('Geotech Log'!J221&lt;&gt;"",'Geotech Log'!$R$4,""))</f>
        <v>FRO</v>
      </c>
      <c r="C214" s="22">
        <f>IF(ISBLANK('Geotech Log'!A221),IF(ISBLANK('Geotech Log'!J221),"",C213),'Geotech Log'!A221)</f>
        <v>44017</v>
      </c>
      <c r="D214" s="22" t="str">
        <f>IF(ISBLANK('Geotech Log'!C221),"",'Geotech Log'!C221)</f>
        <v>DG, KK</v>
      </c>
      <c r="E214" s="17">
        <f>IF(ISBLANK('Geotech Log'!D221),"",'Geotech Log'!D221)</f>
        <v>150</v>
      </c>
      <c r="F214" s="17" t="str">
        <f>IF(ISBLANK('Geotech Log'!H221),"",'Geotech Log'!H221)</f>
        <v/>
      </c>
      <c r="G214" s="17" t="str">
        <f>IF(ISBLANK('Geotech Log'!I221),"",'Geotech Log'!I221)</f>
        <v/>
      </c>
      <c r="H214" s="17">
        <f>IF(ISBLANK('Geotech Log'!J221),"",'Geotech Log'!J221)</f>
        <v>213</v>
      </c>
      <c r="I214" s="25">
        <f>IF(ISBLANK('Geotech Log'!K221),"",'Geotech Log'!K221)</f>
        <v>401</v>
      </c>
      <c r="J214" s="25">
        <f>IF(ISBLANK('Geotech Log'!L221),"",'Geotech Log'!L221)</f>
        <v>404</v>
      </c>
      <c r="K214" s="25">
        <f>IF(ISBLANK('Geotech Log'!N221),"",'Geotech Log'!N221)</f>
        <v>2.98</v>
      </c>
      <c r="L214" s="25">
        <f>IF(ISBLANK('Geotech Log'!O221),"",'Geotech Log'!O221)</f>
        <v>99.333333333333329</v>
      </c>
      <c r="M214" s="25">
        <f>IF(ISBLANK('Geotech Log'!P221),"",'Geotech Log'!P221)</f>
        <v>2.96</v>
      </c>
      <c r="N214" s="25">
        <f>IF(ISBLANK('Geotech Log'!Q221),"",'Geotech Log'!Q221)</f>
        <v>98.666666666666671</v>
      </c>
      <c r="O214" s="17">
        <f>IF(ISBLANK('Geotech Log'!R221),"",'Geotech Log'!R221)</f>
        <v>20</v>
      </c>
      <c r="P214" s="17">
        <f>IF(ISBLANK('Geotech Log'!T221),"",'Geotech Log'!T221)</f>
        <v>2</v>
      </c>
      <c r="Q214" s="9" t="str">
        <f>IF(ISBLANK('Geotech Log'!W221),"",'Geotech Log'!W221)</f>
        <v>MST</v>
      </c>
      <c r="R214" s="9" t="str">
        <f>IF(ISBLANK('Geotech Log'!X221),"",'Geotech Log'!X221)</f>
        <v>SLST</v>
      </c>
      <c r="S214" s="9" t="str">
        <f>IF(ISBLANK('Geotech Log'!Y221),"",'Geotech Log'!Y221)</f>
        <v>Gy</v>
      </c>
      <c r="T214" s="9" t="str">
        <f>IF(ISBLANK('Geotech Log'!Z221),"",'Geotech Log'!Z221)</f>
        <v>VF</v>
      </c>
      <c r="U214" s="9" t="str">
        <f>IF(ISBLANK('Geotech Log'!AA221),"",'Geotech Log'!AA221)</f>
        <v>BD</v>
      </c>
      <c r="V214" s="9" t="str">
        <f>IF(ISBLANK('Geotech Log'!AB221),"",'Geotech Log'!AB221)</f>
        <v>VTHIN</v>
      </c>
      <c r="W214" s="9" t="str">
        <f>IF(ISBLANK('Geotech Log'!AC221),"",'Geotech Log'!AC221)</f>
        <v>W1</v>
      </c>
      <c r="X214" s="9" t="str">
        <f>IF(ISBLANK('Geotech Log'!AD221),"",'Geotech Log'!AD221)</f>
        <v>R3</v>
      </c>
      <c r="Y214" s="17">
        <f>IF(ISBLANK('Geotech Log'!AE221),"",'Geotech Log'!AE221)</f>
        <v>4</v>
      </c>
      <c r="Z214" s="17">
        <f ca="1">IF(ISBLANK('Geotech Log'!AF221),"",'Geotech Log'!AF221)</f>
        <v>16</v>
      </c>
      <c r="AA214" s="17">
        <f ca="1">IF(ISBLANK('Geotech Log'!AG221),"",'Geotech Log'!AG221)</f>
        <v>75</v>
      </c>
      <c r="AB214" s="517" t="str">
        <f>IF(ISBLANK('Geotech Log'!AH221),"",'Geotech Log'!AH221)</f>
        <v xml:space="preserve">MUDSTONE (60%) SILTSTONE (40%), INCREASING SILTSTONE WITH DEPTH. </v>
      </c>
    </row>
    <row r="215" spans="1:28" x14ac:dyDescent="0.25">
      <c r="A215" s="9" t="str">
        <f>IF(ISBLANK('Geotech Log'!$C$2),"",IF('Geotech Log'!J222&lt;&gt;"",'Geotech Log'!$C$2,""))</f>
        <v>GTF20-01</v>
      </c>
      <c r="B215" s="9" t="str">
        <f>IF(ISBLANK('Geotech Log'!$R$4),"",IF('Geotech Log'!J222&lt;&gt;"",'Geotech Log'!$R$4,""))</f>
        <v>FRO</v>
      </c>
      <c r="C215" s="22">
        <f>IF(ISBLANK('Geotech Log'!A222),IF(ISBLANK('Geotech Log'!J222),"",C214),'Geotech Log'!A222)</f>
        <v>44017</v>
      </c>
      <c r="D215" s="22" t="str">
        <f>IF(ISBLANK('Geotech Log'!C222),"",'Geotech Log'!C222)</f>
        <v>DG, KK</v>
      </c>
      <c r="E215" s="17">
        <f>IF(ISBLANK('Geotech Log'!D222),"",'Geotech Log'!D222)</f>
        <v>151</v>
      </c>
      <c r="F215" s="17" t="str">
        <f>IF(ISBLANK('Geotech Log'!H222),"",'Geotech Log'!H222)</f>
        <v/>
      </c>
      <c r="G215" s="17" t="str">
        <f>IF(ISBLANK('Geotech Log'!I222),"",'Geotech Log'!I222)</f>
        <v/>
      </c>
      <c r="H215" s="17">
        <f>IF(ISBLANK('Geotech Log'!J222),"",'Geotech Log'!J222)</f>
        <v>214</v>
      </c>
      <c r="I215" s="25">
        <f>IF(ISBLANK('Geotech Log'!K222),"",'Geotech Log'!K222)</f>
        <v>404</v>
      </c>
      <c r="J215" s="25">
        <f>IF(ISBLANK('Geotech Log'!L222),"",'Geotech Log'!L222)</f>
        <v>407</v>
      </c>
      <c r="K215" s="25">
        <f>IF(ISBLANK('Geotech Log'!N222),"",'Geotech Log'!N222)</f>
        <v>3</v>
      </c>
      <c r="L215" s="25">
        <f>IF(ISBLANK('Geotech Log'!O222),"",'Geotech Log'!O222)</f>
        <v>100</v>
      </c>
      <c r="M215" s="25">
        <f>IF(ISBLANK('Geotech Log'!P222),"",'Geotech Log'!P222)</f>
        <v>2.89</v>
      </c>
      <c r="N215" s="25">
        <f>IF(ISBLANK('Geotech Log'!Q222),"",'Geotech Log'!Q222)</f>
        <v>96.333333333333343</v>
      </c>
      <c r="O215" s="17">
        <f>IF(ISBLANK('Geotech Log'!R222),"",'Geotech Log'!R222)</f>
        <v>20</v>
      </c>
      <c r="P215" s="17">
        <f>IF(ISBLANK('Geotech Log'!T222),"",'Geotech Log'!T222)</f>
        <v>4</v>
      </c>
      <c r="Q215" s="9" t="str">
        <f>IF(ISBLANK('Geotech Log'!W222),"",'Geotech Log'!W222)</f>
        <v>MST</v>
      </c>
      <c r="R215" s="9" t="str">
        <f>IF(ISBLANK('Geotech Log'!X222),"",'Geotech Log'!X222)</f>
        <v>SLST</v>
      </c>
      <c r="S215" s="9" t="str">
        <f>IF(ISBLANK('Geotech Log'!Y222),"",'Geotech Log'!Y222)</f>
        <v>dGY</v>
      </c>
      <c r="T215" s="9" t="str">
        <f>IF(ISBLANK('Geotech Log'!Z222),"",'Geotech Log'!Z222)</f>
        <v>VF</v>
      </c>
      <c r="U215" s="9" t="str">
        <f>IF(ISBLANK('Geotech Log'!AA222),"",'Geotech Log'!AA222)</f>
        <v>M</v>
      </c>
      <c r="V215" s="9" t="str">
        <f>IF(ISBLANK('Geotech Log'!AB222),"",'Geotech Log'!AB222)</f>
        <v>MAS</v>
      </c>
      <c r="W215" s="9" t="str">
        <f>IF(ISBLANK('Geotech Log'!AC222),"",'Geotech Log'!AC222)</f>
        <v>W1</v>
      </c>
      <c r="X215" s="9" t="str">
        <f>IF(ISBLANK('Geotech Log'!AD222),"",'Geotech Log'!AD222)</f>
        <v>R3</v>
      </c>
      <c r="Y215" s="17">
        <f>IF(ISBLANK('Geotech Log'!AE222),"",'Geotech Log'!AE222)</f>
        <v>4</v>
      </c>
      <c r="Z215" s="17">
        <f ca="1">IF(ISBLANK('Geotech Log'!AF222),"",'Geotech Log'!AF222)</f>
        <v>4.8</v>
      </c>
      <c r="AA215" s="17">
        <f ca="1">IF(ISBLANK('Geotech Log'!AG222),"",'Geotech Log'!AG222)</f>
        <v>58.8</v>
      </c>
      <c r="AB215" s="517" t="str">
        <f>IF(ISBLANK('Geotech Log'!AH222),"",'Geotech Log'!AH222)</f>
        <v>MUDSTONE WITH MINOR CA VEINING AND INCREASING COAL NEAR END OF RUN. MUDSTONE (90%) SILTSTONE (10%)</v>
      </c>
    </row>
    <row r="216" spans="1:28" x14ac:dyDescent="0.25">
      <c r="A216" s="9" t="str">
        <f>IF(ISBLANK('Geotech Log'!$C$2),"",IF('Geotech Log'!J223&lt;&gt;"",'Geotech Log'!$C$2,""))</f>
        <v>GTF20-01</v>
      </c>
      <c r="B216" s="9" t="str">
        <f>IF(ISBLANK('Geotech Log'!$R$4),"",IF('Geotech Log'!J223&lt;&gt;"",'Geotech Log'!$R$4,""))</f>
        <v>FRO</v>
      </c>
      <c r="C216" s="22">
        <f>IF(ISBLANK('Geotech Log'!A223),IF(ISBLANK('Geotech Log'!J223),"",C215),'Geotech Log'!A223)</f>
        <v>44017</v>
      </c>
      <c r="D216" s="22" t="str">
        <f>IF(ISBLANK('Geotech Log'!C223),"",'Geotech Log'!C223)</f>
        <v>DG, KK</v>
      </c>
      <c r="E216" s="17">
        <f>IF(ISBLANK('Geotech Log'!D223),"",'Geotech Log'!D223)</f>
        <v>152</v>
      </c>
      <c r="F216" s="17" t="str">
        <f>IF(ISBLANK('Geotech Log'!H223),"",'Geotech Log'!H223)</f>
        <v/>
      </c>
      <c r="G216" s="17" t="str">
        <f>IF(ISBLANK('Geotech Log'!I223),"",'Geotech Log'!I223)</f>
        <v/>
      </c>
      <c r="H216" s="17">
        <f>IF(ISBLANK('Geotech Log'!J223),"",'Geotech Log'!J223)</f>
        <v>215</v>
      </c>
      <c r="I216" s="25">
        <f>IF(ISBLANK('Geotech Log'!K223),"",'Geotech Log'!K223)</f>
        <v>407</v>
      </c>
      <c r="J216" s="25">
        <f>IF(ISBLANK('Geotech Log'!L223),"",'Geotech Log'!L223)</f>
        <v>410</v>
      </c>
      <c r="K216" s="25">
        <f>IF(ISBLANK('Geotech Log'!N223),"",'Geotech Log'!N223)</f>
        <v>3</v>
      </c>
      <c r="L216" s="25">
        <f>IF(ISBLANK('Geotech Log'!O223),"",'Geotech Log'!O223)</f>
        <v>100</v>
      </c>
      <c r="M216" s="25">
        <f>IF(ISBLANK('Geotech Log'!P223),"",'Geotech Log'!P223)</f>
        <v>2.44</v>
      </c>
      <c r="N216" s="25">
        <f>IF(ISBLANK('Geotech Log'!Q223),"",'Geotech Log'!Q223)</f>
        <v>81.333333333333329</v>
      </c>
      <c r="O216" s="17">
        <f>IF(ISBLANK('Geotech Log'!R223),"",'Geotech Log'!R223)</f>
        <v>17</v>
      </c>
      <c r="P216" s="17">
        <f>IF(ISBLANK('Geotech Log'!T223),"",'Geotech Log'!T223)</f>
        <v>4</v>
      </c>
      <c r="Q216" s="9" t="str">
        <f>IF(ISBLANK('Geotech Log'!W223),"",'Geotech Log'!W223)</f>
        <v>MST</v>
      </c>
      <c r="R216" s="9" t="str">
        <f>IF(ISBLANK('Geotech Log'!X223),"",'Geotech Log'!X223)</f>
        <v>SLST</v>
      </c>
      <c r="S216" s="9" t="str">
        <f>IF(ISBLANK('Geotech Log'!Y223),"",'Geotech Log'!Y223)</f>
        <v>dGY</v>
      </c>
      <c r="T216" s="9" t="str">
        <f>IF(ISBLANK('Geotech Log'!Z223),"",'Geotech Log'!Z223)</f>
        <v>VF</v>
      </c>
      <c r="U216" s="9" t="str">
        <f>IF(ISBLANK('Geotech Log'!AA223),"",'Geotech Log'!AA223)</f>
        <v>BD</v>
      </c>
      <c r="V216" s="9" t="str">
        <f>IF(ISBLANK('Geotech Log'!AB223),"",'Geotech Log'!AB223)</f>
        <v>VTHIN</v>
      </c>
      <c r="W216" s="9" t="str">
        <f>IF(ISBLANK('Geotech Log'!AC223),"",'Geotech Log'!AC223)</f>
        <v>W1</v>
      </c>
      <c r="X216" s="9" t="str">
        <f>IF(ISBLANK('Geotech Log'!AD223),"",'Geotech Log'!AD223)</f>
        <v>R3</v>
      </c>
      <c r="Y216" s="17">
        <f>IF(ISBLANK('Geotech Log'!AE223),"",'Geotech Log'!AE223)</f>
        <v>4</v>
      </c>
      <c r="Z216" s="17">
        <f ca="1">IF(ISBLANK('Geotech Log'!AF223),"",'Geotech Log'!AF223)</f>
        <v>7.8</v>
      </c>
      <c r="AA216" s="17">
        <f ca="1">IF(ISBLANK('Geotech Log'!AG223),"",'Geotech Log'!AG223)</f>
        <v>58.8</v>
      </c>
      <c r="AB216" s="517" t="str">
        <f>IF(ISBLANK('Geotech Log'!AH223),"",'Geotech Log'!AH223)</f>
        <v>MUDSTONE/SILTSTONE/COAL 70/20/10. INCREASING COAL CONTENT WITH DEPTH</v>
      </c>
    </row>
    <row r="217" spans="1:28" x14ac:dyDescent="0.25">
      <c r="A217" s="9" t="str">
        <f>IF(ISBLANK('Geotech Log'!$C$2),"",IF('Geotech Log'!J224&lt;&gt;"",'Geotech Log'!$C$2,""))</f>
        <v>GTF20-01</v>
      </c>
      <c r="B217" s="9" t="str">
        <f>IF(ISBLANK('Geotech Log'!$R$4),"",IF('Geotech Log'!J224&lt;&gt;"",'Geotech Log'!$R$4,""))</f>
        <v>FRO</v>
      </c>
      <c r="C217" s="22">
        <f>IF(ISBLANK('Geotech Log'!A224),IF(ISBLANK('Geotech Log'!J224),"",C216),'Geotech Log'!A224)</f>
        <v>44017</v>
      </c>
      <c r="D217" s="22" t="str">
        <f>IF(ISBLANK('Geotech Log'!C224),"",'Geotech Log'!C224)</f>
        <v>DG, KK</v>
      </c>
      <c r="E217" s="17">
        <f>IF(ISBLANK('Geotech Log'!D224),"",'Geotech Log'!D224)</f>
        <v>153</v>
      </c>
      <c r="F217" s="17" t="str">
        <f>IF(ISBLANK('Geotech Log'!H224),"",'Geotech Log'!H224)</f>
        <v/>
      </c>
      <c r="G217" s="17" t="str">
        <f>IF(ISBLANK('Geotech Log'!I224),"",'Geotech Log'!I224)</f>
        <v/>
      </c>
      <c r="H217" s="17">
        <f>IF(ISBLANK('Geotech Log'!J224),"",'Geotech Log'!J224)</f>
        <v>216</v>
      </c>
      <c r="I217" s="25">
        <f>IF(ISBLANK('Geotech Log'!K224),"",'Geotech Log'!K224)</f>
        <v>410</v>
      </c>
      <c r="J217" s="25">
        <f>IF(ISBLANK('Geotech Log'!L224),"",'Geotech Log'!L224)</f>
        <v>413</v>
      </c>
      <c r="K217" s="25">
        <f>IF(ISBLANK('Geotech Log'!N224),"",'Geotech Log'!N224)</f>
        <v>3</v>
      </c>
      <c r="L217" s="25">
        <f>IF(ISBLANK('Geotech Log'!O224),"",'Geotech Log'!O224)</f>
        <v>100</v>
      </c>
      <c r="M217" s="25">
        <f>IF(ISBLANK('Geotech Log'!P224),"",'Geotech Log'!P224)</f>
        <v>2.33</v>
      </c>
      <c r="N217" s="25">
        <f>IF(ISBLANK('Geotech Log'!Q224),"",'Geotech Log'!Q224)</f>
        <v>77.666666666666671</v>
      </c>
      <c r="O217" s="17">
        <f>IF(ISBLANK('Geotech Log'!R224),"",'Geotech Log'!R224)</f>
        <v>17</v>
      </c>
      <c r="P217" s="17">
        <f>IF(ISBLANK('Geotech Log'!T224),"",'Geotech Log'!T224)</f>
        <v>7</v>
      </c>
      <c r="Q217" s="9" t="str">
        <f>IF(ISBLANK('Geotech Log'!W224),"",'Geotech Log'!W224)</f>
        <v>MST</v>
      </c>
      <c r="R217" s="9" t="str">
        <f>IF(ISBLANK('Geotech Log'!X224),"",'Geotech Log'!X224)</f>
        <v>SLST</v>
      </c>
      <c r="S217" s="9" t="str">
        <f>IF(ISBLANK('Geotech Log'!Y224),"",'Geotech Log'!Y224)</f>
        <v>GY</v>
      </c>
      <c r="T217" s="9" t="str">
        <f>IF(ISBLANK('Geotech Log'!Z224),"",'Geotech Log'!Z224)</f>
        <v>VF</v>
      </c>
      <c r="U217" s="9" t="str">
        <f>IF(ISBLANK('Geotech Log'!AA224),"",'Geotech Log'!AA224)</f>
        <v>BD</v>
      </c>
      <c r="V217" s="9" t="str">
        <f>IF(ISBLANK('Geotech Log'!AB224),"",'Geotech Log'!AB224)</f>
        <v>VTHIN</v>
      </c>
      <c r="W217" s="9" t="str">
        <f>IF(ISBLANK('Geotech Log'!AC224),"",'Geotech Log'!AC224)</f>
        <v>W1</v>
      </c>
      <c r="X217" s="9" t="str">
        <f>IF(ISBLANK('Geotech Log'!AD224),"",'Geotech Log'!AD224)</f>
        <v>R3</v>
      </c>
      <c r="Y217" s="17">
        <f>IF(ISBLANK('Geotech Log'!AE224),"",'Geotech Log'!AE224)</f>
        <v>4</v>
      </c>
      <c r="Z217" s="17">
        <f ca="1">IF(ISBLANK('Geotech Log'!AF224),"",'Geotech Log'!AF224)</f>
        <v>3</v>
      </c>
      <c r="AA217" s="17">
        <f ca="1">IF(ISBLANK('Geotech Log'!AG224),"",'Geotech Log'!AG224)</f>
        <v>54</v>
      </c>
      <c r="AB217" s="517" t="str">
        <f>IF(ISBLANK('Geotech Log'!AH224),"",'Geotech Log'!AH224)</f>
        <v xml:space="preserve">MUDSTONE (70%) /SILTSTONE (30%) Trace CA Veins ALONG BEDDING PLANES AND SUB-PARALLEL TO CORE </v>
      </c>
    </row>
    <row r="218" spans="1:28" x14ac:dyDescent="0.25">
      <c r="A218" s="9" t="str">
        <f>IF(ISBLANK('Geotech Log'!$C$2),"",IF('Geotech Log'!J225&lt;&gt;"",'Geotech Log'!$C$2,""))</f>
        <v>GTF20-01</v>
      </c>
      <c r="B218" s="9" t="str">
        <f>IF(ISBLANK('Geotech Log'!$R$4),"",IF('Geotech Log'!J225&lt;&gt;"",'Geotech Log'!$R$4,""))</f>
        <v>FRO</v>
      </c>
      <c r="C218" s="22">
        <f>IF(ISBLANK('Geotech Log'!A225),IF(ISBLANK('Geotech Log'!J225),"",C217),'Geotech Log'!A225)</f>
        <v>44017</v>
      </c>
      <c r="D218" s="22" t="str">
        <f>IF(ISBLANK('Geotech Log'!C225),"",'Geotech Log'!C225)</f>
        <v>CN</v>
      </c>
      <c r="E218" s="17">
        <f>IF(ISBLANK('Geotech Log'!D225),"",'Geotech Log'!D225)</f>
        <v>154</v>
      </c>
      <c r="F218" s="17" t="str">
        <f>IF(ISBLANK('Geotech Log'!H225),"",'Geotech Log'!H225)</f>
        <v/>
      </c>
      <c r="G218" s="17" t="str">
        <f>IF(ISBLANK('Geotech Log'!I225),"",'Geotech Log'!I225)</f>
        <v/>
      </c>
      <c r="H218" s="17">
        <f>IF(ISBLANK('Geotech Log'!J225),"",'Geotech Log'!J225)</f>
        <v>217</v>
      </c>
      <c r="I218" s="25">
        <f>IF(ISBLANK('Geotech Log'!K225),"",'Geotech Log'!K225)</f>
        <v>413</v>
      </c>
      <c r="J218" s="25">
        <f>IF(ISBLANK('Geotech Log'!L225),"",'Geotech Log'!L225)</f>
        <v>416</v>
      </c>
      <c r="K218" s="25">
        <f>IF(ISBLANK('Geotech Log'!N225),"",'Geotech Log'!N225)</f>
        <v>2.91</v>
      </c>
      <c r="L218" s="25">
        <f>IF(ISBLANK('Geotech Log'!O225),"",'Geotech Log'!O225)</f>
        <v>97.000000000000014</v>
      </c>
      <c r="M218" s="25">
        <f>IF(ISBLANK('Geotech Log'!P225),"",'Geotech Log'!P225)</f>
        <v>2.83</v>
      </c>
      <c r="N218" s="25">
        <f>IF(ISBLANK('Geotech Log'!Q225),"",'Geotech Log'!Q225)</f>
        <v>94.333333333333343</v>
      </c>
      <c r="O218" s="17">
        <f>IF(ISBLANK('Geotech Log'!R225),"",'Geotech Log'!R225)</f>
        <v>20</v>
      </c>
      <c r="P218" s="17">
        <f>IF(ISBLANK('Geotech Log'!T225),"",'Geotech Log'!T225)</f>
        <v>13</v>
      </c>
      <c r="Q218" s="9" t="str">
        <f>IF(ISBLANK('Geotech Log'!W225),"",'Geotech Log'!W225)</f>
        <v>MST</v>
      </c>
      <c r="R218" s="9" t="str">
        <f>IF(ISBLANK('Geotech Log'!X225),"",'Geotech Log'!X225)</f>
        <v>SLST</v>
      </c>
      <c r="S218" s="9" t="str">
        <f>IF(ISBLANK('Geotech Log'!Y225),"",'Geotech Log'!Y225)</f>
        <v>BK</v>
      </c>
      <c r="T218" s="9" t="str">
        <f>IF(ISBLANK('Geotech Log'!Z225),"",'Geotech Log'!Z225)</f>
        <v>VF</v>
      </c>
      <c r="U218" s="9" t="str">
        <f>IF(ISBLANK('Geotech Log'!AA225),"",'Geotech Log'!AA225)</f>
        <v>BD</v>
      </c>
      <c r="V218" s="9" t="str">
        <f>IF(ISBLANK('Geotech Log'!AB225),"",'Geotech Log'!AB225)</f>
        <v>VTHIN</v>
      </c>
      <c r="W218" s="9" t="str">
        <f>IF(ISBLANK('Geotech Log'!AC225),"",'Geotech Log'!AC225)</f>
        <v>W1</v>
      </c>
      <c r="X218" s="9" t="str">
        <f>IF(ISBLANK('Geotech Log'!AD225),"",'Geotech Log'!AD225)</f>
        <v>R3</v>
      </c>
      <c r="Y218" s="17">
        <f>IF(ISBLANK('Geotech Log'!AE225),"",'Geotech Log'!AE225)</f>
        <v>4</v>
      </c>
      <c r="Z218" s="17">
        <f ca="1">IF(ISBLANK('Geotech Log'!AF225),"",'Geotech Log'!AF225)</f>
        <v>8</v>
      </c>
      <c r="AA218" s="17">
        <f ca="1">IF(ISBLANK('Geotech Log'!AG225),"",'Geotech Log'!AG225)</f>
        <v>52</v>
      </c>
      <c r="AB218" s="517" t="str">
        <f>IF(ISBLANK('Geotech Log'!AH225),"",'Geotech Log'!AH225)</f>
        <v xml:space="preserve">MUDSTONE WITH 10% INTERLAMINATED SILTSTONE. LOCAL OPEN BEDDING PLANES CONTAIN GRANULAR COAL INFILLS.  NUMBER OF JOINTS INCREASED TO ACCOUNT FOR MISSING COAL / CORE. </v>
      </c>
    </row>
    <row r="219" spans="1:28" x14ac:dyDescent="0.25">
      <c r="A219" s="9" t="str">
        <f>IF(ISBLANK('Geotech Log'!$C$2),"",IF('Geotech Log'!J226&lt;&gt;"",'Geotech Log'!$C$2,""))</f>
        <v>GTF20-01</v>
      </c>
      <c r="B219" s="9" t="str">
        <f>IF(ISBLANK('Geotech Log'!$R$4),"",IF('Geotech Log'!J226&lt;&gt;"",'Geotech Log'!$R$4,""))</f>
        <v>FRO</v>
      </c>
      <c r="C219" s="22">
        <f>IF(ISBLANK('Geotech Log'!A226),IF(ISBLANK('Geotech Log'!J226),"",C218),'Geotech Log'!A226)</f>
        <v>44017</v>
      </c>
      <c r="D219" s="22" t="str">
        <f>IF(ISBLANK('Geotech Log'!C226),"",'Geotech Log'!C226)</f>
        <v>CN</v>
      </c>
      <c r="E219" s="17">
        <f>IF(ISBLANK('Geotech Log'!D226),"",'Geotech Log'!D226)</f>
        <v>155</v>
      </c>
      <c r="F219" s="17" t="str">
        <f>IF(ISBLANK('Geotech Log'!H226),"",'Geotech Log'!H226)</f>
        <v/>
      </c>
      <c r="G219" s="17" t="str">
        <f>IF(ISBLANK('Geotech Log'!I226),"",'Geotech Log'!I226)</f>
        <v/>
      </c>
      <c r="H219" s="17">
        <f>IF(ISBLANK('Geotech Log'!J226),"",'Geotech Log'!J226)</f>
        <v>218</v>
      </c>
      <c r="I219" s="25">
        <f>IF(ISBLANK('Geotech Log'!K226),"",'Geotech Log'!K226)</f>
        <v>416</v>
      </c>
      <c r="J219" s="25">
        <f>IF(ISBLANK('Geotech Log'!L226),"",'Geotech Log'!L226)</f>
        <v>419</v>
      </c>
      <c r="K219" s="25">
        <f>IF(ISBLANK('Geotech Log'!N226),"",'Geotech Log'!N226)</f>
        <v>3</v>
      </c>
      <c r="L219" s="25">
        <f>IF(ISBLANK('Geotech Log'!O226),"",'Geotech Log'!O226)</f>
        <v>100</v>
      </c>
      <c r="M219" s="25">
        <f>IF(ISBLANK('Geotech Log'!P226),"",'Geotech Log'!P226)</f>
        <v>3</v>
      </c>
      <c r="N219" s="25">
        <f>IF(ISBLANK('Geotech Log'!Q226),"",'Geotech Log'!Q226)</f>
        <v>100</v>
      </c>
      <c r="O219" s="17">
        <f>IF(ISBLANK('Geotech Log'!R226),"",'Geotech Log'!R226)</f>
        <v>20</v>
      </c>
      <c r="P219" s="17">
        <f>IF(ISBLANK('Geotech Log'!T226),"",'Geotech Log'!T226)</f>
        <v>0</v>
      </c>
      <c r="Q219" s="9" t="str">
        <f>IF(ISBLANK('Geotech Log'!W226),"",'Geotech Log'!W226)</f>
        <v>MST</v>
      </c>
      <c r="R219" s="9" t="str">
        <f>IF(ISBLANK('Geotech Log'!X226),"",'Geotech Log'!X226)</f>
        <v>SLST</v>
      </c>
      <c r="S219" s="9" t="str">
        <f>IF(ISBLANK('Geotech Log'!Y226),"",'Geotech Log'!Y226)</f>
        <v>BK</v>
      </c>
      <c r="T219" s="9" t="str">
        <f>IF(ISBLANK('Geotech Log'!Z226),"",'Geotech Log'!Z226)</f>
        <v>VF</v>
      </c>
      <c r="U219" s="9" t="str">
        <f>IF(ISBLANK('Geotech Log'!AA226),"",'Geotech Log'!AA226)</f>
        <v>BD</v>
      </c>
      <c r="V219" s="9" t="str">
        <f>IF(ISBLANK('Geotech Log'!AB226),"",'Geotech Log'!AB226)</f>
        <v>THIN</v>
      </c>
      <c r="W219" s="9" t="str">
        <f>IF(ISBLANK('Geotech Log'!AC226),"",'Geotech Log'!AC226)</f>
        <v>W1</v>
      </c>
      <c r="X219" s="9" t="str">
        <f>IF(ISBLANK('Geotech Log'!AD226),"",'Geotech Log'!AD226)</f>
        <v>R3</v>
      </c>
      <c r="Y219" s="17">
        <f>IF(ISBLANK('Geotech Log'!AE226),"",'Geotech Log'!AE226)</f>
        <v>4</v>
      </c>
      <c r="Z219" s="17">
        <f ca="1">IF(ISBLANK('Geotech Log'!AF226),"",'Geotech Log'!AF226)</f>
        <v>25</v>
      </c>
      <c r="AA219" s="17">
        <f ca="1">IF(ISBLANK('Geotech Log'!AG226),"",'Geotech Log'!AG226)</f>
        <v>89</v>
      </c>
      <c r="AB219" s="517" t="str">
        <f>IF(ISBLANK('Geotech Log'!AH226),"",'Geotech Log'!AH226)</f>
        <v xml:space="preserve">90% MUDSTONE. 10% SILTSTONE. STICKROCK. CLOSED BEDDING MEASUREMENT MADE TO POPULATE RMR COLUMN. </v>
      </c>
    </row>
    <row r="220" spans="1:28" x14ac:dyDescent="0.25">
      <c r="A220" s="9" t="str">
        <f>IF(ISBLANK('Geotech Log'!$C$2),"",IF('Geotech Log'!J227&lt;&gt;"",'Geotech Log'!$C$2,""))</f>
        <v>GTF20-01</v>
      </c>
      <c r="B220" s="9" t="str">
        <f>IF(ISBLANK('Geotech Log'!$R$4),"",IF('Geotech Log'!J227&lt;&gt;"",'Geotech Log'!$R$4,""))</f>
        <v>FRO</v>
      </c>
      <c r="C220" s="22">
        <f>IF(ISBLANK('Geotech Log'!A227),IF(ISBLANK('Geotech Log'!J227),"",C219),'Geotech Log'!A227)</f>
        <v>44017</v>
      </c>
      <c r="D220" s="22" t="str">
        <f>IF(ISBLANK('Geotech Log'!C227),"",'Geotech Log'!C227)</f>
        <v>CN</v>
      </c>
      <c r="E220" s="17">
        <f>IF(ISBLANK('Geotech Log'!D227),"",'Geotech Log'!D227)</f>
        <v>156</v>
      </c>
      <c r="F220" s="17" t="str">
        <f>IF(ISBLANK('Geotech Log'!H227),"",'Geotech Log'!H227)</f>
        <v/>
      </c>
      <c r="G220" s="17" t="str">
        <f>IF(ISBLANK('Geotech Log'!I227),"",'Geotech Log'!I227)</f>
        <v/>
      </c>
      <c r="H220" s="17">
        <f>IF(ISBLANK('Geotech Log'!J227),"",'Geotech Log'!J227)</f>
        <v>219</v>
      </c>
      <c r="I220" s="25">
        <f>IF(ISBLANK('Geotech Log'!K227),"",'Geotech Log'!K227)</f>
        <v>419</v>
      </c>
      <c r="J220" s="25">
        <f>IF(ISBLANK('Geotech Log'!L227),"",'Geotech Log'!L227)</f>
        <v>422</v>
      </c>
      <c r="K220" s="25">
        <f>IF(ISBLANK('Geotech Log'!N227),"",'Geotech Log'!N227)</f>
        <v>3</v>
      </c>
      <c r="L220" s="25">
        <f>IF(ISBLANK('Geotech Log'!O227),"",'Geotech Log'!O227)</f>
        <v>100</v>
      </c>
      <c r="M220" s="25">
        <f>IF(ISBLANK('Geotech Log'!P227),"",'Geotech Log'!P227)</f>
        <v>3</v>
      </c>
      <c r="N220" s="25">
        <f>IF(ISBLANK('Geotech Log'!Q227),"",'Geotech Log'!Q227)</f>
        <v>100</v>
      </c>
      <c r="O220" s="17">
        <f>IF(ISBLANK('Geotech Log'!R227),"",'Geotech Log'!R227)</f>
        <v>20</v>
      </c>
      <c r="P220" s="17">
        <f>IF(ISBLANK('Geotech Log'!T227),"",'Geotech Log'!T227)</f>
        <v>0</v>
      </c>
      <c r="Q220" s="9" t="str">
        <f>IF(ISBLANK('Geotech Log'!W227),"",'Geotech Log'!W227)</f>
        <v>MST</v>
      </c>
      <c r="R220" s="9" t="str">
        <f>IF(ISBLANK('Geotech Log'!X227),"",'Geotech Log'!X227)</f>
        <v>SLST</v>
      </c>
      <c r="S220" s="9" t="str">
        <f>IF(ISBLANK('Geotech Log'!Y227),"",'Geotech Log'!Y227)</f>
        <v>BK</v>
      </c>
      <c r="T220" s="9" t="str">
        <f>IF(ISBLANK('Geotech Log'!Z227),"",'Geotech Log'!Z227)</f>
        <v>VF</v>
      </c>
      <c r="U220" s="9" t="str">
        <f>IF(ISBLANK('Geotech Log'!AA227),"",'Geotech Log'!AA227)</f>
        <v>BD</v>
      </c>
      <c r="V220" s="9" t="str">
        <f>IF(ISBLANK('Geotech Log'!AB227),"",'Geotech Log'!AB227)</f>
        <v>THIN</v>
      </c>
      <c r="W220" s="9" t="str">
        <f>IF(ISBLANK('Geotech Log'!AC227),"",'Geotech Log'!AC227)</f>
        <v>W1</v>
      </c>
      <c r="X220" s="9" t="str">
        <f>IF(ISBLANK('Geotech Log'!AD227),"",'Geotech Log'!AD227)</f>
        <v>R3</v>
      </c>
      <c r="Y220" s="17">
        <f>IF(ISBLANK('Geotech Log'!AE227),"",'Geotech Log'!AE227)</f>
        <v>4</v>
      </c>
      <c r="Z220" s="17">
        <f ca="1">IF(ISBLANK('Geotech Log'!AF227),"",'Geotech Log'!AF227)</f>
        <v>25</v>
      </c>
      <c r="AA220" s="17">
        <f ca="1">IF(ISBLANK('Geotech Log'!AG227),"",'Geotech Log'!AG227)</f>
        <v>89</v>
      </c>
      <c r="AB220" s="517" t="str">
        <f>IF(ISBLANK('Geotech Log'!AH227),"",'Geotech Log'!AH227)</f>
        <v xml:space="preserve">90% MUDSTONE. 10% SILTSTONE. STICKROCK. CLOSED BEDDING MEASUREMENT MADE TO POPULATE RMR COLUMN. </v>
      </c>
    </row>
    <row r="221" spans="1:28" x14ac:dyDescent="0.25">
      <c r="A221" s="9" t="str">
        <f>IF(ISBLANK('Geotech Log'!$C$2),"",IF('Geotech Log'!J228&lt;&gt;"",'Geotech Log'!$C$2,""))</f>
        <v>GTF20-01</v>
      </c>
      <c r="B221" s="9" t="str">
        <f>IF(ISBLANK('Geotech Log'!$R$4),"",IF('Geotech Log'!J228&lt;&gt;"",'Geotech Log'!$R$4,""))</f>
        <v>FRO</v>
      </c>
      <c r="C221" s="22">
        <f>IF(ISBLANK('Geotech Log'!A228),IF(ISBLANK('Geotech Log'!J228),"",C220),'Geotech Log'!A228)</f>
        <v>44018</v>
      </c>
      <c r="D221" s="22" t="str">
        <f>IF(ISBLANK('Geotech Log'!C228),"",'Geotech Log'!C228)</f>
        <v>CN</v>
      </c>
      <c r="E221" s="17">
        <f>IF(ISBLANK('Geotech Log'!D228),"",'Geotech Log'!D228)</f>
        <v>157</v>
      </c>
      <c r="F221" s="17" t="str">
        <f>IF(ISBLANK('Geotech Log'!H228),"",'Geotech Log'!H228)</f>
        <v/>
      </c>
      <c r="G221" s="17" t="str">
        <f>IF(ISBLANK('Geotech Log'!I228),"",'Geotech Log'!I228)</f>
        <v/>
      </c>
      <c r="H221" s="17">
        <f>IF(ISBLANK('Geotech Log'!J228),"",'Geotech Log'!J228)</f>
        <v>220</v>
      </c>
      <c r="I221" s="25">
        <f>IF(ISBLANK('Geotech Log'!K228),"",'Geotech Log'!K228)</f>
        <v>422</v>
      </c>
      <c r="J221" s="25">
        <f>IF(ISBLANK('Geotech Log'!L228),"",'Geotech Log'!L228)</f>
        <v>425</v>
      </c>
      <c r="K221" s="25">
        <f>IF(ISBLANK('Geotech Log'!N228),"",'Geotech Log'!N228)</f>
        <v>3</v>
      </c>
      <c r="L221" s="25">
        <f>IF(ISBLANK('Geotech Log'!O228),"",'Geotech Log'!O228)</f>
        <v>100</v>
      </c>
      <c r="M221" s="25">
        <f>IF(ISBLANK('Geotech Log'!P228),"",'Geotech Log'!P228)</f>
        <v>3</v>
      </c>
      <c r="N221" s="25">
        <f>IF(ISBLANK('Geotech Log'!Q228),"",'Geotech Log'!Q228)</f>
        <v>100</v>
      </c>
      <c r="O221" s="17">
        <f>IF(ISBLANK('Geotech Log'!R228),"",'Geotech Log'!R228)</f>
        <v>20</v>
      </c>
      <c r="P221" s="17">
        <f>IF(ISBLANK('Geotech Log'!T228),"",'Geotech Log'!T228)</f>
        <v>0</v>
      </c>
      <c r="Q221" s="9" t="str">
        <f>IF(ISBLANK('Geotech Log'!W228),"",'Geotech Log'!W228)</f>
        <v>MST</v>
      </c>
      <c r="R221" s="9" t="str">
        <f>IF(ISBLANK('Geotech Log'!X228),"",'Geotech Log'!X228)</f>
        <v>SLST</v>
      </c>
      <c r="S221" s="9" t="str">
        <f>IF(ISBLANK('Geotech Log'!Y228),"",'Geotech Log'!Y228)</f>
        <v>BK</v>
      </c>
      <c r="T221" s="9" t="str">
        <f>IF(ISBLANK('Geotech Log'!Z228),"",'Geotech Log'!Z228)</f>
        <v>VF</v>
      </c>
      <c r="U221" s="9" t="str">
        <f>IF(ISBLANK('Geotech Log'!AA228),"",'Geotech Log'!AA228)</f>
        <v>BD</v>
      </c>
      <c r="V221" s="9" t="str">
        <f>IF(ISBLANK('Geotech Log'!AB228),"",'Geotech Log'!AB228)</f>
        <v>THIN</v>
      </c>
      <c r="W221" s="9" t="str">
        <f>IF(ISBLANK('Geotech Log'!AC228),"",'Geotech Log'!AC228)</f>
        <v>W1</v>
      </c>
      <c r="X221" s="9" t="str">
        <f>IF(ISBLANK('Geotech Log'!AD228),"",'Geotech Log'!AD228)</f>
        <v>R3</v>
      </c>
      <c r="Y221" s="17">
        <f>IF(ISBLANK('Geotech Log'!AE228),"",'Geotech Log'!AE228)</f>
        <v>4</v>
      </c>
      <c r="Z221" s="17">
        <f ca="1">IF(ISBLANK('Geotech Log'!AF228),"",'Geotech Log'!AF228)</f>
        <v>25</v>
      </c>
      <c r="AA221" s="17">
        <f ca="1">IF(ISBLANK('Geotech Log'!AG228),"",'Geotech Log'!AG228)</f>
        <v>89</v>
      </c>
      <c r="AB221" s="517" t="str">
        <f>IF(ISBLANK('Geotech Log'!AH228),"",'Geotech Log'!AH228)</f>
        <v xml:space="preserve">90% MUDSTONE. 10% SILTSTONE. STICKROCK. CLOSED BEDDING MEASUREMENT MADE TO POPULATE RMR COLUMN. </v>
      </c>
    </row>
    <row r="222" spans="1:28" x14ac:dyDescent="0.25">
      <c r="D222" s="22" t="str">
        <f>IF(ISBLANK('Geotech Log'!C229),"",'Geotech Log'!C229)</f>
        <v/>
      </c>
      <c r="E222" s="17" t="str">
        <f>IF(ISBLANK('Geotech Log'!D229),"",'Geotech Log'!D229)</f>
        <v/>
      </c>
      <c r="F222" s="17" t="str">
        <f>IF(ISBLANK('Geotech Log'!H229),"",'Geotech Log'!H229)</f>
        <v/>
      </c>
      <c r="G222" s="17" t="str">
        <f>IF(ISBLANK('Geotech Log'!I229),"",'Geotech Log'!I229)</f>
        <v/>
      </c>
      <c r="H222" s="17" t="str">
        <f>IF(ISBLANK('Geotech Log'!J229),"",'Geotech Log'!J229)</f>
        <v/>
      </c>
      <c r="I222" s="25" t="str">
        <f>IF(ISBLANK('Geotech Log'!K229),"",'Geotech Log'!K229)</f>
        <v/>
      </c>
      <c r="J222" s="25" t="str">
        <f>IF(ISBLANK('Geotech Log'!L229),"",'Geotech Log'!L229)</f>
        <v/>
      </c>
      <c r="K222" s="25" t="str">
        <f>IF(ISBLANK('Geotech Log'!N229),"",'Geotech Log'!N229)</f>
        <v/>
      </c>
      <c r="L222" s="25" t="str">
        <f>IF(ISBLANK('Geotech Log'!O229),"",'Geotech Log'!O229)</f>
        <v/>
      </c>
      <c r="M222" s="25" t="str">
        <f>IF(ISBLANK('Geotech Log'!P229),"",'Geotech Log'!P229)</f>
        <v/>
      </c>
      <c r="N222" s="25" t="str">
        <f>IF(ISBLANK('Geotech Log'!Q229),"",'Geotech Log'!Q229)</f>
        <v/>
      </c>
      <c r="O222" s="17" t="str">
        <f>IF(ISBLANK('Geotech Log'!R229),"",'Geotech Log'!R229)</f>
        <v/>
      </c>
      <c r="P222" s="17" t="str">
        <f>IF(ISBLANK('Geotech Log'!T229),"",'Geotech Log'!T229)</f>
        <v/>
      </c>
      <c r="Q222" s="9" t="str">
        <f>IF(ISBLANK('Geotech Log'!W229),"",'Geotech Log'!W229)</f>
        <v/>
      </c>
      <c r="R222" s="9" t="str">
        <f>IF(ISBLANK('Geotech Log'!X229),"",'Geotech Log'!X229)</f>
        <v/>
      </c>
      <c r="S222" s="9" t="str">
        <f>IF(ISBLANK('Geotech Log'!Y229),"",'Geotech Log'!Y229)</f>
        <v/>
      </c>
      <c r="T222" s="9" t="str">
        <f>IF(ISBLANK('Geotech Log'!Z229),"",'Geotech Log'!Z229)</f>
        <v/>
      </c>
      <c r="U222" s="9" t="str">
        <f>IF(ISBLANK('Geotech Log'!AA229),"",'Geotech Log'!AA229)</f>
        <v/>
      </c>
      <c r="V222" s="9" t="str">
        <f>IF(ISBLANK('Geotech Log'!AB229),"",'Geotech Log'!AB229)</f>
        <v/>
      </c>
      <c r="W222" s="9" t="str">
        <f>IF(ISBLANK('Geotech Log'!AC229),"",'Geotech Log'!AC229)</f>
        <v/>
      </c>
      <c r="X222" s="9" t="str">
        <f>IF(ISBLANK('Geotech Log'!AD229),"",'Geotech Log'!AD229)</f>
        <v/>
      </c>
      <c r="Y222" s="17" t="str">
        <f>IF(ISBLANK('Geotech Log'!AE229),"",'Geotech Log'!AE229)</f>
        <v/>
      </c>
      <c r="Z222" s="17" t="str">
        <f>IF(ISBLANK('Geotech Log'!AF229),"",'Geotech Log'!AF229)</f>
        <v/>
      </c>
      <c r="AA222" s="17" t="str">
        <f>IF(ISBLANK('Geotech Log'!AG229),"",'Geotech Log'!AG229)</f>
        <v/>
      </c>
      <c r="AB222" s="517" t="str">
        <f>IF(ISBLANK('Geotech Log'!AH229),"",'Geotech Log'!AH229)</f>
        <v/>
      </c>
    </row>
    <row r="223" spans="1:28" x14ac:dyDescent="0.25">
      <c r="D223" s="22"/>
      <c r="F223" s="17"/>
      <c r="G223" s="17"/>
    </row>
    <row r="224" spans="1:28" x14ac:dyDescent="0.25">
      <c r="D224" s="22"/>
      <c r="F224" s="17"/>
      <c r="G224" s="17"/>
    </row>
    <row r="225" spans="4:7" x14ac:dyDescent="0.25">
      <c r="D225" s="22"/>
      <c r="F225" s="17"/>
      <c r="G225" s="17"/>
    </row>
    <row r="226" spans="4:7" x14ac:dyDescent="0.25">
      <c r="D226" s="22"/>
      <c r="F226" s="17"/>
      <c r="G226" s="17"/>
    </row>
    <row r="227" spans="4:7" x14ac:dyDescent="0.25">
      <c r="D227" s="22"/>
      <c r="F227" s="17"/>
      <c r="G227" s="17"/>
    </row>
    <row r="228" spans="4:7" x14ac:dyDescent="0.25">
      <c r="D228" s="22"/>
      <c r="F228" s="17"/>
      <c r="G228" s="17"/>
    </row>
    <row r="229" spans="4:7" x14ac:dyDescent="0.25">
      <c r="D229" s="22"/>
      <c r="F229" s="17"/>
      <c r="G229" s="17"/>
    </row>
    <row r="230" spans="4:7" x14ac:dyDescent="0.25">
      <c r="D230" s="22"/>
      <c r="F230" s="17"/>
      <c r="G230" s="17"/>
    </row>
    <row r="231" spans="4:7" x14ac:dyDescent="0.25">
      <c r="D231" s="22"/>
      <c r="F231" s="17"/>
      <c r="G231" s="17"/>
    </row>
    <row r="232" spans="4:7" x14ac:dyDescent="0.25">
      <c r="D232" s="22"/>
      <c r="F232" s="17"/>
      <c r="G232" s="17"/>
    </row>
    <row r="233" spans="4:7" x14ac:dyDescent="0.25">
      <c r="D233" s="22"/>
      <c r="F233" s="17"/>
      <c r="G233" s="17"/>
    </row>
    <row r="234" spans="4:7" x14ac:dyDescent="0.25">
      <c r="D234" s="22"/>
      <c r="F234" s="17"/>
      <c r="G234" s="17"/>
    </row>
    <row r="235" spans="4:7" x14ac:dyDescent="0.25">
      <c r="D235" s="22"/>
      <c r="F235" s="17"/>
      <c r="G235" s="17"/>
    </row>
    <row r="236" spans="4:7" x14ac:dyDescent="0.25">
      <c r="D236" s="22"/>
      <c r="F236" s="17"/>
      <c r="G236" s="17"/>
    </row>
    <row r="237" spans="4:7" x14ac:dyDescent="0.25">
      <c r="D237" s="22"/>
      <c r="F237" s="17"/>
      <c r="G237" s="17"/>
    </row>
    <row r="238" spans="4:7" x14ac:dyDescent="0.25">
      <c r="D238" s="22"/>
      <c r="F238" s="17"/>
      <c r="G238" s="17"/>
    </row>
    <row r="239" spans="4:7" x14ac:dyDescent="0.25">
      <c r="D239" s="22"/>
      <c r="F239" s="17"/>
      <c r="G239" s="17"/>
    </row>
    <row r="240" spans="4:7" x14ac:dyDescent="0.25">
      <c r="D240" s="22"/>
      <c r="F240" s="17"/>
      <c r="G240" s="17"/>
    </row>
    <row r="241" spans="4:7" x14ac:dyDescent="0.25">
      <c r="D241" s="22"/>
      <c r="F241" s="17"/>
      <c r="G241" s="17"/>
    </row>
    <row r="242" spans="4:7" x14ac:dyDescent="0.25">
      <c r="D242" s="22"/>
      <c r="F242" s="17"/>
      <c r="G242" s="17"/>
    </row>
    <row r="243" spans="4:7" x14ac:dyDescent="0.25">
      <c r="D243" s="22"/>
      <c r="F243" s="17"/>
      <c r="G243" s="17"/>
    </row>
    <row r="244" spans="4:7" x14ac:dyDescent="0.25">
      <c r="D244" s="22"/>
      <c r="F244" s="17"/>
      <c r="G244" s="17"/>
    </row>
    <row r="245" spans="4:7" x14ac:dyDescent="0.25">
      <c r="D245" s="22"/>
      <c r="F245" s="17"/>
      <c r="G245" s="17"/>
    </row>
    <row r="246" spans="4:7" x14ac:dyDescent="0.25">
      <c r="D246" s="22"/>
      <c r="F246" s="17"/>
      <c r="G246" s="17"/>
    </row>
    <row r="247" spans="4:7" x14ac:dyDescent="0.25">
      <c r="D247" s="22"/>
      <c r="F247" s="17"/>
      <c r="G247" s="17"/>
    </row>
    <row r="248" spans="4:7" x14ac:dyDescent="0.25">
      <c r="D248" s="22"/>
      <c r="F248" s="17"/>
      <c r="G248" s="17"/>
    </row>
    <row r="249" spans="4:7" x14ac:dyDescent="0.25">
      <c r="D249" s="22"/>
      <c r="F249" s="17"/>
      <c r="G249" s="17"/>
    </row>
    <row r="250" spans="4:7" x14ac:dyDescent="0.25">
      <c r="D250" s="22"/>
      <c r="F250" s="17"/>
      <c r="G250" s="17"/>
    </row>
    <row r="251" spans="4:7" x14ac:dyDescent="0.25">
      <c r="D251" s="22"/>
      <c r="F251" s="17"/>
      <c r="G251" s="17"/>
    </row>
    <row r="252" spans="4:7" x14ac:dyDescent="0.25">
      <c r="D252" s="22"/>
      <c r="F252" s="17"/>
      <c r="G252" s="17"/>
    </row>
    <row r="253" spans="4:7" x14ac:dyDescent="0.25">
      <c r="D253" s="22"/>
      <c r="F253" s="17"/>
      <c r="G253" s="17"/>
    </row>
    <row r="254" spans="4:7" x14ac:dyDescent="0.25">
      <c r="D254" s="22"/>
      <c r="F254" s="17"/>
      <c r="G254" s="17"/>
    </row>
    <row r="255" spans="4:7" x14ac:dyDescent="0.25">
      <c r="D255" s="22"/>
      <c r="F255" s="17"/>
      <c r="G255" s="17"/>
    </row>
    <row r="256" spans="4:7" x14ac:dyDescent="0.25">
      <c r="D256" s="22"/>
      <c r="F256" s="17"/>
      <c r="G256" s="17"/>
    </row>
    <row r="257" spans="4:7" x14ac:dyDescent="0.25">
      <c r="D257" s="22"/>
      <c r="F257" s="17"/>
      <c r="G257" s="17"/>
    </row>
    <row r="258" spans="4:7" x14ac:dyDescent="0.25">
      <c r="D258" s="22"/>
      <c r="F258" s="17"/>
      <c r="G258" s="17"/>
    </row>
    <row r="259" spans="4:7" x14ac:dyDescent="0.25">
      <c r="D259" s="22"/>
      <c r="F259" s="17"/>
      <c r="G259" s="17"/>
    </row>
    <row r="260" spans="4:7" x14ac:dyDescent="0.25">
      <c r="D260" s="22"/>
      <c r="F260" s="17"/>
      <c r="G260" s="17"/>
    </row>
    <row r="261" spans="4:7" x14ac:dyDescent="0.25">
      <c r="D261" s="22"/>
      <c r="F261" s="17"/>
      <c r="G261" s="17"/>
    </row>
    <row r="262" spans="4:7" x14ac:dyDescent="0.25">
      <c r="D262" s="22"/>
      <c r="F262" s="17"/>
      <c r="G262" s="17"/>
    </row>
    <row r="263" spans="4:7" x14ac:dyDescent="0.25">
      <c r="D263" s="22"/>
      <c r="F263" s="17"/>
      <c r="G263" s="17"/>
    </row>
    <row r="264" spans="4:7" x14ac:dyDescent="0.25">
      <c r="D264" s="22"/>
      <c r="F264" s="17"/>
      <c r="G264" s="17"/>
    </row>
    <row r="265" spans="4:7" x14ac:dyDescent="0.25">
      <c r="D265" s="22"/>
      <c r="F265" s="17"/>
      <c r="G265" s="17"/>
    </row>
    <row r="266" spans="4:7" x14ac:dyDescent="0.25">
      <c r="D266" s="22"/>
      <c r="F266" s="17"/>
      <c r="G266" s="17"/>
    </row>
    <row r="267" spans="4:7" x14ac:dyDescent="0.25">
      <c r="D267" s="22"/>
      <c r="F267" s="17"/>
      <c r="G267" s="17"/>
    </row>
    <row r="268" spans="4:7" x14ac:dyDescent="0.25">
      <c r="D268" s="22"/>
      <c r="F268" s="17"/>
      <c r="G268" s="17"/>
    </row>
    <row r="269" spans="4:7" x14ac:dyDescent="0.25">
      <c r="D269" s="22"/>
      <c r="F269" s="17"/>
      <c r="G269" s="17"/>
    </row>
    <row r="270" spans="4:7" x14ac:dyDescent="0.25">
      <c r="D270" s="22"/>
      <c r="F270" s="17"/>
      <c r="G270" s="17"/>
    </row>
    <row r="271" spans="4:7" x14ac:dyDescent="0.25">
      <c r="D271" s="22"/>
      <c r="F271" s="17"/>
      <c r="G271" s="17"/>
    </row>
    <row r="272" spans="4:7" x14ac:dyDescent="0.25">
      <c r="D272" s="22"/>
      <c r="F272" s="17"/>
      <c r="G272" s="17"/>
    </row>
    <row r="273" spans="4:7" x14ac:dyDescent="0.25">
      <c r="D273" s="22"/>
      <c r="F273" s="17"/>
      <c r="G273" s="17"/>
    </row>
    <row r="274" spans="4:7" x14ac:dyDescent="0.25">
      <c r="D274" s="22"/>
      <c r="F274" s="17"/>
      <c r="G274" s="17"/>
    </row>
    <row r="275" spans="4:7" x14ac:dyDescent="0.25">
      <c r="D275" s="22"/>
      <c r="F275" s="17"/>
      <c r="G275" s="17"/>
    </row>
    <row r="276" spans="4:7" x14ac:dyDescent="0.25">
      <c r="D276" s="22"/>
      <c r="F276" s="17"/>
      <c r="G276" s="17"/>
    </row>
    <row r="277" spans="4:7" x14ac:dyDescent="0.25">
      <c r="D277" s="22"/>
      <c r="F277" s="17"/>
      <c r="G277" s="17"/>
    </row>
    <row r="278" spans="4:7" x14ac:dyDescent="0.25">
      <c r="D278" s="22"/>
      <c r="F278" s="17"/>
      <c r="G278" s="17"/>
    </row>
    <row r="279" spans="4:7" x14ac:dyDescent="0.25">
      <c r="D279" s="22"/>
      <c r="F279" s="17"/>
      <c r="G279" s="17"/>
    </row>
    <row r="280" spans="4:7" x14ac:dyDescent="0.25">
      <c r="D280" s="22"/>
      <c r="F280" s="17"/>
      <c r="G280" s="17"/>
    </row>
    <row r="281" spans="4:7" x14ac:dyDescent="0.25">
      <c r="D281" s="22"/>
      <c r="F281" s="17"/>
      <c r="G281" s="17"/>
    </row>
    <row r="282" spans="4:7" x14ac:dyDescent="0.25">
      <c r="D282" s="22"/>
      <c r="F282" s="17"/>
      <c r="G282" s="17"/>
    </row>
    <row r="283" spans="4:7" x14ac:dyDescent="0.25">
      <c r="D283" s="22"/>
      <c r="F283" s="17"/>
      <c r="G283" s="17"/>
    </row>
    <row r="284" spans="4:7" x14ac:dyDescent="0.25">
      <c r="D284" s="22"/>
      <c r="F284" s="17"/>
      <c r="G284" s="17"/>
    </row>
    <row r="285" spans="4:7" x14ac:dyDescent="0.25">
      <c r="D285" s="22"/>
      <c r="F285" s="17"/>
      <c r="G285" s="17"/>
    </row>
    <row r="286" spans="4:7" x14ac:dyDescent="0.25">
      <c r="D286" s="22"/>
      <c r="F286" s="17"/>
      <c r="G286" s="17"/>
    </row>
    <row r="287" spans="4:7" x14ac:dyDescent="0.25">
      <c r="D287" s="22"/>
      <c r="F287" s="17"/>
      <c r="G287" s="17"/>
    </row>
    <row r="288" spans="4:7" x14ac:dyDescent="0.25">
      <c r="D288" s="22"/>
      <c r="F288" s="17"/>
      <c r="G288" s="17"/>
    </row>
    <row r="289" spans="4:7" x14ac:dyDescent="0.25">
      <c r="D289" s="22"/>
      <c r="F289" s="17"/>
      <c r="G289" s="17"/>
    </row>
    <row r="290" spans="4:7" x14ac:dyDescent="0.25">
      <c r="D290" s="22"/>
      <c r="F290" s="17"/>
      <c r="G290" s="17"/>
    </row>
    <row r="291" spans="4:7" x14ac:dyDescent="0.25">
      <c r="D291" s="22"/>
      <c r="F291" s="17"/>
      <c r="G291" s="17"/>
    </row>
    <row r="292" spans="4:7" x14ac:dyDescent="0.25">
      <c r="D292" s="22"/>
      <c r="F292" s="17"/>
      <c r="G292" s="17"/>
    </row>
    <row r="293" spans="4:7" x14ac:dyDescent="0.25">
      <c r="D293" s="22"/>
      <c r="F293" s="17"/>
      <c r="G293" s="17"/>
    </row>
    <row r="294" spans="4:7" x14ac:dyDescent="0.25">
      <c r="D294" s="22"/>
      <c r="F294" s="17"/>
      <c r="G294" s="17"/>
    </row>
    <row r="295" spans="4:7" x14ac:dyDescent="0.25">
      <c r="D295" s="22"/>
      <c r="F295" s="17"/>
      <c r="G295" s="17"/>
    </row>
    <row r="296" spans="4:7" x14ac:dyDescent="0.25">
      <c r="D296" s="22"/>
      <c r="F296" s="17"/>
      <c r="G296" s="17"/>
    </row>
    <row r="297" spans="4:7" x14ac:dyDescent="0.25">
      <c r="D297" s="22"/>
      <c r="F297" s="17"/>
      <c r="G297" s="17"/>
    </row>
    <row r="298" spans="4:7" x14ac:dyDescent="0.25">
      <c r="D298" s="22"/>
      <c r="F298" s="17"/>
      <c r="G298" s="17"/>
    </row>
    <row r="299" spans="4:7" x14ac:dyDescent="0.25">
      <c r="D299" s="22"/>
      <c r="F299" s="17"/>
      <c r="G299" s="17"/>
    </row>
    <row r="300" spans="4:7" x14ac:dyDescent="0.25">
      <c r="D300" s="22"/>
      <c r="F300" s="17"/>
      <c r="G300" s="17"/>
    </row>
    <row r="301" spans="4:7" x14ac:dyDescent="0.25">
      <c r="D301" s="22"/>
      <c r="F301" s="17"/>
      <c r="G301" s="17"/>
    </row>
    <row r="302" spans="4:7" x14ac:dyDescent="0.25">
      <c r="D302" s="22"/>
      <c r="F302" s="17"/>
      <c r="G302" s="17"/>
    </row>
    <row r="303" spans="4:7" x14ac:dyDescent="0.25">
      <c r="D303" s="22"/>
      <c r="F303" s="17"/>
      <c r="G303" s="17"/>
    </row>
    <row r="304" spans="4:7" x14ac:dyDescent="0.25">
      <c r="D304" s="22"/>
      <c r="F304" s="17"/>
      <c r="G304" s="17"/>
    </row>
    <row r="305" spans="4:7" x14ac:dyDescent="0.25">
      <c r="D305" s="22"/>
      <c r="F305" s="17"/>
      <c r="G305" s="17"/>
    </row>
    <row r="306" spans="4:7" x14ac:dyDescent="0.25">
      <c r="D306" s="22"/>
      <c r="F306" s="17"/>
      <c r="G306" s="17"/>
    </row>
    <row r="307" spans="4:7" x14ac:dyDescent="0.25">
      <c r="D307" s="22"/>
      <c r="F307" s="17"/>
      <c r="G307" s="17"/>
    </row>
    <row r="308" spans="4:7" x14ac:dyDescent="0.25">
      <c r="D308" s="22"/>
      <c r="F308" s="17"/>
      <c r="G308" s="17"/>
    </row>
    <row r="309" spans="4:7" x14ac:dyDescent="0.25">
      <c r="D309" s="22"/>
      <c r="F309" s="17"/>
      <c r="G309" s="17"/>
    </row>
    <row r="310" spans="4:7" x14ac:dyDescent="0.25">
      <c r="D310" s="22"/>
      <c r="F310" s="17"/>
      <c r="G310" s="17"/>
    </row>
    <row r="311" spans="4:7" x14ac:dyDescent="0.25">
      <c r="D311" s="22"/>
      <c r="F311" s="17"/>
      <c r="G311" s="17"/>
    </row>
    <row r="312" spans="4:7" x14ac:dyDescent="0.25">
      <c r="D312" s="22"/>
      <c r="F312" s="17"/>
      <c r="G312" s="17"/>
    </row>
    <row r="313" spans="4:7" x14ac:dyDescent="0.25">
      <c r="D313" s="22"/>
      <c r="F313" s="17"/>
      <c r="G313" s="17"/>
    </row>
    <row r="314" spans="4:7" x14ac:dyDescent="0.25">
      <c r="D314" s="22"/>
      <c r="F314" s="17"/>
      <c r="G314" s="17"/>
    </row>
    <row r="315" spans="4:7" x14ac:dyDescent="0.25">
      <c r="D315" s="22"/>
      <c r="F315" s="17"/>
      <c r="G315" s="17"/>
    </row>
    <row r="316" spans="4:7" x14ac:dyDescent="0.25">
      <c r="D316" s="22"/>
      <c r="F316" s="17"/>
      <c r="G316" s="17"/>
    </row>
    <row r="317" spans="4:7" x14ac:dyDescent="0.25">
      <c r="D317" s="22"/>
      <c r="F317" s="17"/>
      <c r="G317" s="17"/>
    </row>
    <row r="318" spans="4:7" x14ac:dyDescent="0.25">
      <c r="D318" s="22"/>
      <c r="F318" s="17"/>
      <c r="G318" s="17"/>
    </row>
    <row r="319" spans="4:7" x14ac:dyDescent="0.25">
      <c r="D319" s="22"/>
      <c r="F319" s="17"/>
      <c r="G319" s="17"/>
    </row>
    <row r="320" spans="4:7" x14ac:dyDescent="0.25">
      <c r="D320" s="22"/>
      <c r="F320" s="17"/>
      <c r="G320" s="17"/>
    </row>
    <row r="321" spans="4:7" x14ac:dyDescent="0.25">
      <c r="D321" s="22"/>
      <c r="F321" s="17"/>
      <c r="G321" s="17"/>
    </row>
    <row r="322" spans="4:7" x14ac:dyDescent="0.25">
      <c r="D322" s="22"/>
      <c r="F322" s="17"/>
      <c r="G322" s="17"/>
    </row>
    <row r="323" spans="4:7" x14ac:dyDescent="0.25">
      <c r="D323" s="22"/>
      <c r="F323" s="17"/>
      <c r="G323" s="17"/>
    </row>
    <row r="324" spans="4:7" x14ac:dyDescent="0.25">
      <c r="D324" s="22"/>
      <c r="F324" s="17"/>
      <c r="G324" s="17"/>
    </row>
    <row r="325" spans="4:7" x14ac:dyDescent="0.25">
      <c r="D325" s="22"/>
      <c r="F325" s="17"/>
      <c r="G325" s="17"/>
    </row>
    <row r="326" spans="4:7" x14ac:dyDescent="0.25">
      <c r="D326" s="22"/>
      <c r="F326" s="17"/>
      <c r="G326" s="17"/>
    </row>
    <row r="327" spans="4:7" x14ac:dyDescent="0.25">
      <c r="D327" s="22"/>
      <c r="F327" s="17"/>
      <c r="G327" s="17"/>
    </row>
    <row r="328" spans="4:7" x14ac:dyDescent="0.25">
      <c r="D328" s="22"/>
      <c r="F328" s="17"/>
      <c r="G328" s="17"/>
    </row>
    <row r="329" spans="4:7" x14ac:dyDescent="0.25">
      <c r="D329" s="22"/>
      <c r="F329" s="17"/>
      <c r="G329" s="17"/>
    </row>
    <row r="330" spans="4:7" x14ac:dyDescent="0.25">
      <c r="D330" s="22"/>
      <c r="F330" s="17"/>
      <c r="G330" s="17"/>
    </row>
    <row r="331" spans="4:7" x14ac:dyDescent="0.25">
      <c r="D331" s="22"/>
      <c r="F331" s="17"/>
      <c r="G331" s="17"/>
    </row>
    <row r="332" spans="4:7" x14ac:dyDescent="0.25">
      <c r="D332" s="22"/>
      <c r="F332" s="17"/>
      <c r="G332" s="17"/>
    </row>
    <row r="333" spans="4:7" x14ac:dyDescent="0.25">
      <c r="D333" s="22"/>
      <c r="F333" s="17"/>
      <c r="G333" s="17"/>
    </row>
    <row r="334" spans="4:7" x14ac:dyDescent="0.25">
      <c r="D334" s="22"/>
      <c r="F334" s="17"/>
      <c r="G334" s="17"/>
    </row>
    <row r="335" spans="4:7" x14ac:dyDescent="0.25">
      <c r="D335" s="22"/>
      <c r="F335" s="17"/>
      <c r="G335" s="17"/>
    </row>
    <row r="336" spans="4:7" x14ac:dyDescent="0.25">
      <c r="D336" s="22"/>
      <c r="F336" s="17"/>
      <c r="G336" s="17"/>
    </row>
    <row r="337" spans="4:7" x14ac:dyDescent="0.25">
      <c r="D337" s="22"/>
      <c r="F337" s="17"/>
      <c r="G337" s="17"/>
    </row>
    <row r="338" spans="4:7" x14ac:dyDescent="0.25">
      <c r="D338" s="22"/>
      <c r="F338" s="17"/>
      <c r="G338" s="17"/>
    </row>
    <row r="339" spans="4:7" x14ac:dyDescent="0.25">
      <c r="D339" s="22"/>
      <c r="F339" s="17"/>
      <c r="G339" s="17"/>
    </row>
    <row r="340" spans="4:7" x14ac:dyDescent="0.25">
      <c r="D340" s="22"/>
      <c r="F340" s="17"/>
      <c r="G340" s="17"/>
    </row>
    <row r="341" spans="4:7" x14ac:dyDescent="0.25">
      <c r="D341" s="22"/>
      <c r="F341" s="17"/>
      <c r="G341" s="17"/>
    </row>
    <row r="342" spans="4:7" x14ac:dyDescent="0.25">
      <c r="D342" s="22"/>
      <c r="F342" s="17"/>
      <c r="G342" s="17"/>
    </row>
    <row r="343" spans="4:7" x14ac:dyDescent="0.25">
      <c r="D343" s="22"/>
      <c r="F343" s="17"/>
      <c r="G343" s="17"/>
    </row>
    <row r="344" spans="4:7" x14ac:dyDescent="0.25">
      <c r="D344" s="22"/>
      <c r="F344" s="17"/>
      <c r="G344" s="17"/>
    </row>
    <row r="345" spans="4:7" x14ac:dyDescent="0.25">
      <c r="D345" s="22"/>
      <c r="F345" s="17"/>
      <c r="G345" s="17"/>
    </row>
    <row r="346" spans="4:7" x14ac:dyDescent="0.25">
      <c r="D346" s="22"/>
      <c r="F346" s="17"/>
      <c r="G346" s="17"/>
    </row>
    <row r="347" spans="4:7" x14ac:dyDescent="0.25">
      <c r="D347" s="22"/>
      <c r="F347" s="17"/>
      <c r="G347" s="17"/>
    </row>
    <row r="348" spans="4:7" x14ac:dyDescent="0.25">
      <c r="D348" s="22"/>
      <c r="F348" s="17"/>
      <c r="G348" s="17"/>
    </row>
    <row r="349" spans="4:7" x14ac:dyDescent="0.25">
      <c r="D349" s="22"/>
      <c r="F349" s="17"/>
      <c r="G349" s="17"/>
    </row>
    <row r="350" spans="4:7" x14ac:dyDescent="0.25">
      <c r="D350" s="22"/>
      <c r="F350" s="17"/>
      <c r="G350" s="17"/>
    </row>
    <row r="351" spans="4:7" x14ac:dyDescent="0.25">
      <c r="D351" s="22"/>
      <c r="F351" s="17"/>
      <c r="G351" s="17"/>
    </row>
    <row r="352" spans="4:7" x14ac:dyDescent="0.25">
      <c r="D352" s="22"/>
      <c r="F352" s="17"/>
      <c r="G352" s="17"/>
    </row>
    <row r="353" spans="4:7" x14ac:dyDescent="0.25">
      <c r="D353" s="22"/>
      <c r="F353" s="17"/>
      <c r="G353" s="17"/>
    </row>
    <row r="354" spans="4:7" x14ac:dyDescent="0.25">
      <c r="D354" s="22"/>
      <c r="F354" s="17"/>
      <c r="G354" s="17"/>
    </row>
    <row r="355" spans="4:7" x14ac:dyDescent="0.25">
      <c r="D355" s="22"/>
      <c r="F355" s="17"/>
      <c r="G355" s="17"/>
    </row>
    <row r="356" spans="4:7" x14ac:dyDescent="0.25">
      <c r="D356" s="22"/>
      <c r="F356" s="17"/>
      <c r="G356" s="17"/>
    </row>
    <row r="357" spans="4:7" x14ac:dyDescent="0.25">
      <c r="D357" s="22"/>
      <c r="F357" s="17"/>
      <c r="G357" s="17"/>
    </row>
    <row r="358" spans="4:7" x14ac:dyDescent="0.25">
      <c r="D358" s="22"/>
      <c r="F358" s="17"/>
      <c r="G358" s="17"/>
    </row>
    <row r="359" spans="4:7" x14ac:dyDescent="0.25">
      <c r="D359" s="22"/>
      <c r="F359" s="17"/>
      <c r="G359" s="17"/>
    </row>
    <row r="360" spans="4:7" x14ac:dyDescent="0.25">
      <c r="D360" s="22"/>
      <c r="F360" s="17"/>
      <c r="G360" s="17"/>
    </row>
    <row r="361" spans="4:7" x14ac:dyDescent="0.25">
      <c r="D361" s="22"/>
      <c r="F361" s="17"/>
      <c r="G361" s="17"/>
    </row>
    <row r="362" spans="4:7" x14ac:dyDescent="0.25">
      <c r="D362" s="22"/>
      <c r="F362" s="17"/>
      <c r="G362" s="17"/>
    </row>
    <row r="363" spans="4:7" x14ac:dyDescent="0.25">
      <c r="D363" s="22"/>
      <c r="F363" s="17"/>
      <c r="G363" s="17"/>
    </row>
    <row r="364" spans="4:7" x14ac:dyDescent="0.25">
      <c r="D364" s="22"/>
      <c r="F364" s="17"/>
      <c r="G364" s="17"/>
    </row>
    <row r="365" spans="4:7" x14ac:dyDescent="0.25">
      <c r="D365" s="22"/>
      <c r="F365" s="17"/>
      <c r="G365" s="17"/>
    </row>
    <row r="366" spans="4:7" x14ac:dyDescent="0.25">
      <c r="D366" s="22"/>
      <c r="F366" s="17"/>
      <c r="G366" s="17"/>
    </row>
    <row r="367" spans="4:7" x14ac:dyDescent="0.25">
      <c r="D367" s="22"/>
      <c r="F367" s="17"/>
      <c r="G367" s="17"/>
    </row>
    <row r="368" spans="4:7" x14ac:dyDescent="0.25">
      <c r="D368" s="22"/>
      <c r="F368" s="17"/>
      <c r="G368" s="17"/>
    </row>
    <row r="369" spans="4:7" x14ac:dyDescent="0.25">
      <c r="D369" s="22"/>
      <c r="F369" s="17"/>
      <c r="G369" s="17"/>
    </row>
    <row r="370" spans="4:7" x14ac:dyDescent="0.25">
      <c r="D370" s="22"/>
      <c r="F370" s="17"/>
      <c r="G370" s="17"/>
    </row>
    <row r="371" spans="4:7" x14ac:dyDescent="0.25">
      <c r="D371" s="22"/>
      <c r="F371" s="17"/>
      <c r="G371" s="17"/>
    </row>
    <row r="372" spans="4:7" x14ac:dyDescent="0.25">
      <c r="D372" s="22"/>
      <c r="F372" s="17"/>
      <c r="G372" s="17"/>
    </row>
    <row r="373" spans="4:7" x14ac:dyDescent="0.25">
      <c r="D373" s="22"/>
      <c r="F373" s="17"/>
      <c r="G373" s="17"/>
    </row>
    <row r="374" spans="4:7" x14ac:dyDescent="0.25">
      <c r="D374" s="22"/>
      <c r="F374" s="17"/>
      <c r="G374" s="17"/>
    </row>
    <row r="375" spans="4:7" x14ac:dyDescent="0.25">
      <c r="D375" s="22"/>
      <c r="F375" s="17"/>
      <c r="G375" s="17"/>
    </row>
    <row r="376" spans="4:7" x14ac:dyDescent="0.25">
      <c r="D376" s="22"/>
      <c r="F376" s="17"/>
      <c r="G376" s="17"/>
    </row>
    <row r="377" spans="4:7" x14ac:dyDescent="0.25">
      <c r="D377" s="22"/>
      <c r="F377" s="17"/>
      <c r="G377" s="17"/>
    </row>
    <row r="378" spans="4:7" x14ac:dyDescent="0.25">
      <c r="D378" s="22"/>
      <c r="F378" s="17"/>
      <c r="G378" s="17"/>
    </row>
    <row r="379" spans="4:7" x14ac:dyDescent="0.25">
      <c r="D379" s="22"/>
      <c r="F379" s="17"/>
      <c r="G379" s="17"/>
    </row>
    <row r="380" spans="4:7" x14ac:dyDescent="0.25">
      <c r="D380" s="22"/>
      <c r="F380" s="17"/>
      <c r="G380" s="17"/>
    </row>
    <row r="381" spans="4:7" x14ac:dyDescent="0.25">
      <c r="D381" s="22"/>
      <c r="F381" s="17"/>
      <c r="G381" s="17"/>
    </row>
    <row r="382" spans="4:7" x14ac:dyDescent="0.25">
      <c r="D382" s="22"/>
      <c r="F382" s="17"/>
      <c r="G382" s="17"/>
    </row>
    <row r="383" spans="4:7" x14ac:dyDescent="0.25">
      <c r="D383" s="22"/>
      <c r="F383" s="17"/>
      <c r="G383" s="17"/>
    </row>
    <row r="384" spans="4:7" x14ac:dyDescent="0.25">
      <c r="D384" s="22"/>
      <c r="F384" s="17"/>
      <c r="G384" s="17"/>
    </row>
    <row r="385" spans="4:7" x14ac:dyDescent="0.25">
      <c r="D385" s="22"/>
      <c r="F385" s="17"/>
      <c r="G385" s="17"/>
    </row>
    <row r="386" spans="4:7" x14ac:dyDescent="0.25">
      <c r="D386" s="22"/>
      <c r="F386" s="17"/>
      <c r="G386" s="17"/>
    </row>
    <row r="387" spans="4:7" x14ac:dyDescent="0.25">
      <c r="D387" s="22"/>
      <c r="F387" s="17"/>
      <c r="G387" s="17"/>
    </row>
    <row r="388" spans="4:7" x14ac:dyDescent="0.25">
      <c r="D388" s="22"/>
      <c r="F388" s="17"/>
      <c r="G388" s="17"/>
    </row>
    <row r="389" spans="4:7" x14ac:dyDescent="0.25">
      <c r="D389" s="22"/>
      <c r="F389" s="17"/>
      <c r="G389" s="17"/>
    </row>
    <row r="390" spans="4:7" x14ac:dyDescent="0.25">
      <c r="D390" s="22"/>
      <c r="F390" s="17"/>
      <c r="G390" s="17"/>
    </row>
    <row r="391" spans="4:7" x14ac:dyDescent="0.25">
      <c r="D391" s="22"/>
      <c r="F391" s="17"/>
      <c r="G391" s="17"/>
    </row>
    <row r="392" spans="4:7" x14ac:dyDescent="0.25">
      <c r="D392" s="22"/>
      <c r="F392" s="17"/>
      <c r="G392" s="17"/>
    </row>
    <row r="393" spans="4:7" x14ac:dyDescent="0.25">
      <c r="D393" s="22"/>
      <c r="F393" s="17"/>
      <c r="G393" s="17"/>
    </row>
    <row r="394" spans="4:7" x14ac:dyDescent="0.25">
      <c r="D394" s="22"/>
      <c r="F394" s="17"/>
      <c r="G394" s="17"/>
    </row>
    <row r="395" spans="4:7" x14ac:dyDescent="0.25">
      <c r="D395" s="22"/>
      <c r="F395" s="17"/>
      <c r="G395" s="17"/>
    </row>
    <row r="396" spans="4:7" x14ac:dyDescent="0.25">
      <c r="D396" s="22"/>
      <c r="F396" s="17"/>
      <c r="G396" s="17"/>
    </row>
    <row r="397" spans="4:7" x14ac:dyDescent="0.25">
      <c r="D397" s="22"/>
      <c r="F397" s="17"/>
      <c r="G397" s="17"/>
    </row>
    <row r="398" spans="4:7" x14ac:dyDescent="0.25">
      <c r="D398" s="22"/>
      <c r="F398" s="17"/>
      <c r="G398" s="17"/>
    </row>
    <row r="399" spans="4:7" x14ac:dyDescent="0.25">
      <c r="D399" s="22"/>
      <c r="F399" s="17"/>
      <c r="G399" s="17"/>
    </row>
    <row r="400" spans="4:7" x14ac:dyDescent="0.25">
      <c r="D400" s="22"/>
      <c r="F400" s="17"/>
      <c r="G400" s="17"/>
    </row>
    <row r="401" spans="4:7" x14ac:dyDescent="0.25">
      <c r="D401" s="22"/>
      <c r="F401" s="17"/>
      <c r="G401" s="17"/>
    </row>
    <row r="402" spans="4:7" x14ac:dyDescent="0.25">
      <c r="D402" s="22"/>
      <c r="F402" s="17"/>
      <c r="G402" s="17"/>
    </row>
    <row r="403" spans="4:7" x14ac:dyDescent="0.25">
      <c r="D403" s="22"/>
      <c r="F403" s="17"/>
      <c r="G403" s="17"/>
    </row>
    <row r="404" spans="4:7" x14ac:dyDescent="0.25">
      <c r="D404" s="22"/>
      <c r="F404" s="17"/>
      <c r="G404" s="17"/>
    </row>
    <row r="405" spans="4:7" x14ac:dyDescent="0.25">
      <c r="D405" s="22"/>
      <c r="F405" s="17"/>
      <c r="G405" s="17"/>
    </row>
    <row r="406" spans="4:7" x14ac:dyDescent="0.25">
      <c r="D406" s="22"/>
      <c r="F406" s="17"/>
      <c r="G406" s="17"/>
    </row>
    <row r="407" spans="4:7" x14ac:dyDescent="0.25">
      <c r="D407" s="22"/>
      <c r="F407" s="17"/>
      <c r="G407" s="17"/>
    </row>
    <row r="408" spans="4:7" x14ac:dyDescent="0.25">
      <c r="D408" s="22"/>
      <c r="F408" s="17"/>
      <c r="G408" s="17"/>
    </row>
    <row r="409" spans="4:7" x14ac:dyDescent="0.25">
      <c r="D409" s="22"/>
      <c r="F409" s="17"/>
      <c r="G409" s="17"/>
    </row>
    <row r="410" spans="4:7" x14ac:dyDescent="0.25">
      <c r="D410" s="22"/>
      <c r="F410" s="17"/>
      <c r="G410" s="17"/>
    </row>
    <row r="411" spans="4:7" x14ac:dyDescent="0.25">
      <c r="D411" s="22"/>
      <c r="F411" s="17"/>
      <c r="G411" s="17"/>
    </row>
    <row r="412" spans="4:7" x14ac:dyDescent="0.25">
      <c r="D412" s="22"/>
      <c r="F412" s="17"/>
      <c r="G412" s="17"/>
    </row>
    <row r="413" spans="4:7" x14ac:dyDescent="0.25">
      <c r="D413" s="22"/>
      <c r="F413" s="17"/>
      <c r="G413" s="17"/>
    </row>
    <row r="414" spans="4:7" x14ac:dyDescent="0.25">
      <c r="D414" s="22"/>
      <c r="F414" s="17"/>
      <c r="G414" s="17"/>
    </row>
    <row r="415" spans="4:7" x14ac:dyDescent="0.25">
      <c r="D415" s="22"/>
      <c r="F415" s="17"/>
      <c r="G415" s="17"/>
    </row>
    <row r="416" spans="4:7" x14ac:dyDescent="0.25">
      <c r="D416" s="22"/>
      <c r="F416" s="17"/>
      <c r="G416" s="17"/>
    </row>
    <row r="417" spans="4:7" x14ac:dyDescent="0.25">
      <c r="D417" s="22"/>
      <c r="F417" s="17"/>
      <c r="G417" s="17"/>
    </row>
    <row r="418" spans="4:7" x14ac:dyDescent="0.25">
      <c r="D418" s="22"/>
      <c r="F418" s="17"/>
      <c r="G418" s="17"/>
    </row>
    <row r="419" spans="4:7" x14ac:dyDescent="0.25">
      <c r="D419" s="22"/>
      <c r="F419" s="17"/>
      <c r="G419" s="17"/>
    </row>
    <row r="420" spans="4:7" x14ac:dyDescent="0.25">
      <c r="D420" s="22"/>
      <c r="F420" s="17"/>
      <c r="G420" s="17"/>
    </row>
    <row r="421" spans="4:7" x14ac:dyDescent="0.25">
      <c r="D421" s="22"/>
      <c r="F421" s="17"/>
      <c r="G421" s="17"/>
    </row>
    <row r="422" spans="4:7" x14ac:dyDescent="0.25">
      <c r="D422" s="22"/>
      <c r="F422" s="17"/>
      <c r="G422" s="17"/>
    </row>
    <row r="423" spans="4:7" x14ac:dyDescent="0.25">
      <c r="D423" s="22"/>
      <c r="F423" s="17"/>
      <c r="G423" s="17"/>
    </row>
    <row r="424" spans="4:7" x14ac:dyDescent="0.25">
      <c r="D424" s="22"/>
      <c r="F424" s="17"/>
      <c r="G424" s="17"/>
    </row>
    <row r="425" spans="4:7" x14ac:dyDescent="0.25">
      <c r="D425" s="22"/>
      <c r="F425" s="17"/>
      <c r="G425" s="17"/>
    </row>
    <row r="426" spans="4:7" x14ac:dyDescent="0.25">
      <c r="D426" s="22"/>
      <c r="F426" s="17"/>
      <c r="G426" s="17"/>
    </row>
    <row r="427" spans="4:7" x14ac:dyDescent="0.25">
      <c r="D427" s="22"/>
      <c r="F427" s="17"/>
      <c r="G427" s="17"/>
    </row>
    <row r="428" spans="4:7" x14ac:dyDescent="0.25">
      <c r="D428" s="22"/>
      <c r="F428" s="17"/>
      <c r="G428" s="17"/>
    </row>
    <row r="429" spans="4:7" x14ac:dyDescent="0.25">
      <c r="D429" s="22"/>
      <c r="F429" s="17"/>
      <c r="G429" s="17"/>
    </row>
    <row r="430" spans="4:7" x14ac:dyDescent="0.25">
      <c r="D430" s="22"/>
      <c r="F430" s="17"/>
      <c r="G430" s="17"/>
    </row>
    <row r="431" spans="4:7" x14ac:dyDescent="0.25">
      <c r="D431" s="22"/>
      <c r="F431" s="17"/>
      <c r="G431" s="17"/>
    </row>
    <row r="432" spans="4:7" x14ac:dyDescent="0.25">
      <c r="D432" s="22"/>
      <c r="F432" s="17"/>
      <c r="G432" s="17"/>
    </row>
    <row r="433" spans="4:7" x14ac:dyDescent="0.25">
      <c r="D433" s="22"/>
      <c r="F433" s="17"/>
      <c r="G433" s="17"/>
    </row>
    <row r="434" spans="4:7" x14ac:dyDescent="0.25">
      <c r="D434" s="22"/>
      <c r="F434" s="17"/>
      <c r="G434" s="17"/>
    </row>
    <row r="435" spans="4:7" x14ac:dyDescent="0.25">
      <c r="D435" s="22"/>
      <c r="F435" s="17"/>
      <c r="G435" s="17"/>
    </row>
    <row r="436" spans="4:7" x14ac:dyDescent="0.25">
      <c r="D436" s="22"/>
      <c r="F436" s="17"/>
      <c r="G436" s="17"/>
    </row>
    <row r="437" spans="4:7" x14ac:dyDescent="0.25">
      <c r="D437" s="22"/>
      <c r="F437" s="17"/>
      <c r="G437" s="17"/>
    </row>
    <row r="438" spans="4:7" x14ac:dyDescent="0.25">
      <c r="D438" s="22"/>
      <c r="F438" s="17"/>
      <c r="G438" s="17"/>
    </row>
    <row r="439" spans="4:7" x14ac:dyDescent="0.25">
      <c r="D439" s="22"/>
      <c r="F439" s="17"/>
      <c r="G439" s="17"/>
    </row>
    <row r="440" spans="4:7" x14ac:dyDescent="0.25">
      <c r="D440" s="22"/>
      <c r="F440" s="17"/>
      <c r="G440" s="17"/>
    </row>
    <row r="441" spans="4:7" x14ac:dyDescent="0.25">
      <c r="D441" s="22"/>
      <c r="F441" s="17"/>
      <c r="G441" s="17"/>
    </row>
    <row r="442" spans="4:7" x14ac:dyDescent="0.25">
      <c r="D442" s="22"/>
      <c r="F442" s="17"/>
      <c r="G442" s="17"/>
    </row>
    <row r="443" spans="4:7" x14ac:dyDescent="0.25">
      <c r="D443" s="22"/>
      <c r="F443" s="17"/>
      <c r="G443" s="17"/>
    </row>
    <row r="444" spans="4:7" x14ac:dyDescent="0.25">
      <c r="D444" s="22"/>
      <c r="F444" s="17"/>
      <c r="G444" s="17"/>
    </row>
    <row r="445" spans="4:7" x14ac:dyDescent="0.25">
      <c r="D445" s="22"/>
      <c r="F445" s="17"/>
      <c r="G445" s="17"/>
    </row>
    <row r="446" spans="4:7" x14ac:dyDescent="0.25">
      <c r="D446" s="22"/>
      <c r="F446" s="17"/>
      <c r="G446" s="17"/>
    </row>
    <row r="447" spans="4:7" x14ac:dyDescent="0.25">
      <c r="D447" s="22"/>
      <c r="F447" s="17"/>
      <c r="G447" s="17"/>
    </row>
    <row r="448" spans="4:7" x14ac:dyDescent="0.25">
      <c r="D448" s="22"/>
      <c r="F448" s="17"/>
      <c r="G448" s="17"/>
    </row>
    <row r="449" spans="4:7" x14ac:dyDescent="0.25">
      <c r="D449" s="22"/>
      <c r="F449" s="17"/>
      <c r="G449" s="17"/>
    </row>
    <row r="450" spans="4:7" x14ac:dyDescent="0.25">
      <c r="D450" s="22"/>
      <c r="F450" s="17"/>
      <c r="G450" s="17"/>
    </row>
    <row r="451" spans="4:7" x14ac:dyDescent="0.25">
      <c r="D451" s="22"/>
      <c r="F451" s="17"/>
      <c r="G451" s="17"/>
    </row>
    <row r="452" spans="4:7" x14ac:dyDescent="0.25">
      <c r="D452" s="22"/>
      <c r="F452" s="17"/>
      <c r="G452" s="17"/>
    </row>
    <row r="453" spans="4:7" x14ac:dyDescent="0.25">
      <c r="D453" s="22"/>
      <c r="F453" s="17"/>
      <c r="G453" s="17"/>
    </row>
    <row r="454" spans="4:7" x14ac:dyDescent="0.25">
      <c r="D454" s="22"/>
      <c r="F454" s="17"/>
      <c r="G454" s="17"/>
    </row>
    <row r="455" spans="4:7" x14ac:dyDescent="0.25">
      <c r="D455" s="22"/>
      <c r="F455" s="17"/>
      <c r="G455" s="17"/>
    </row>
    <row r="456" spans="4:7" x14ac:dyDescent="0.25">
      <c r="D456" s="22"/>
      <c r="F456" s="17"/>
      <c r="G456" s="17"/>
    </row>
    <row r="457" spans="4:7" x14ac:dyDescent="0.25">
      <c r="D457" s="22"/>
      <c r="F457" s="17"/>
      <c r="G457" s="17"/>
    </row>
    <row r="458" spans="4:7" x14ac:dyDescent="0.25">
      <c r="D458" s="22"/>
      <c r="F458" s="17"/>
      <c r="G458" s="17"/>
    </row>
    <row r="459" spans="4:7" x14ac:dyDescent="0.25">
      <c r="D459" s="22"/>
      <c r="F459" s="17"/>
      <c r="G459" s="17"/>
    </row>
    <row r="460" spans="4:7" x14ac:dyDescent="0.25">
      <c r="D460" s="22"/>
      <c r="F460" s="17"/>
      <c r="G460" s="17"/>
    </row>
    <row r="461" spans="4:7" x14ac:dyDescent="0.25">
      <c r="D461" s="22"/>
      <c r="F461" s="17"/>
      <c r="G461" s="17"/>
    </row>
    <row r="462" spans="4:7" x14ac:dyDescent="0.25">
      <c r="D462" s="22"/>
      <c r="F462" s="17"/>
      <c r="G462" s="17"/>
    </row>
    <row r="463" spans="4:7" x14ac:dyDescent="0.25">
      <c r="D463" s="22"/>
      <c r="F463" s="17"/>
      <c r="G463" s="17"/>
    </row>
    <row r="464" spans="4:7" x14ac:dyDescent="0.25">
      <c r="D464" s="22"/>
      <c r="F464" s="17"/>
      <c r="G464" s="17"/>
    </row>
    <row r="465" spans="4:7" x14ac:dyDescent="0.25">
      <c r="D465" s="22"/>
      <c r="F465" s="17"/>
      <c r="G465" s="17"/>
    </row>
    <row r="466" spans="4:7" x14ac:dyDescent="0.25">
      <c r="D466" s="22"/>
      <c r="F466" s="17"/>
      <c r="G466" s="17"/>
    </row>
    <row r="467" spans="4:7" x14ac:dyDescent="0.25">
      <c r="D467" s="22"/>
      <c r="F467" s="17"/>
      <c r="G467" s="17"/>
    </row>
    <row r="468" spans="4:7" x14ac:dyDescent="0.25">
      <c r="D468" s="22"/>
      <c r="F468" s="17"/>
      <c r="G468" s="17"/>
    </row>
    <row r="469" spans="4:7" x14ac:dyDescent="0.25">
      <c r="D469" s="22"/>
      <c r="F469" s="17"/>
      <c r="G469" s="17"/>
    </row>
    <row r="470" spans="4:7" x14ac:dyDescent="0.25">
      <c r="D470" s="22"/>
      <c r="F470" s="17"/>
      <c r="G470" s="17"/>
    </row>
    <row r="471" spans="4:7" x14ac:dyDescent="0.25">
      <c r="D471" s="22"/>
      <c r="F471" s="17"/>
      <c r="G471" s="17"/>
    </row>
    <row r="472" spans="4:7" x14ac:dyDescent="0.25">
      <c r="D472" s="22"/>
      <c r="F472" s="17"/>
      <c r="G472" s="17"/>
    </row>
    <row r="473" spans="4:7" x14ac:dyDescent="0.25">
      <c r="D473" s="22"/>
      <c r="F473" s="17"/>
      <c r="G473" s="17"/>
    </row>
    <row r="474" spans="4:7" x14ac:dyDescent="0.25">
      <c r="D474" s="22"/>
      <c r="F474" s="17"/>
      <c r="G474" s="17"/>
    </row>
    <row r="475" spans="4:7" x14ac:dyDescent="0.25">
      <c r="D475" s="22"/>
      <c r="F475" s="17"/>
      <c r="G475" s="17"/>
    </row>
    <row r="476" spans="4:7" x14ac:dyDescent="0.25">
      <c r="D476" s="22"/>
      <c r="F476" s="17"/>
      <c r="G476" s="17"/>
    </row>
    <row r="477" spans="4:7" x14ac:dyDescent="0.25">
      <c r="D477" s="22"/>
      <c r="F477" s="17"/>
      <c r="G477" s="17"/>
    </row>
    <row r="478" spans="4:7" x14ac:dyDescent="0.25">
      <c r="D478" s="22"/>
      <c r="F478" s="17"/>
      <c r="G478" s="17"/>
    </row>
    <row r="479" spans="4:7" x14ac:dyDescent="0.25">
      <c r="D479" s="22"/>
      <c r="F479" s="17"/>
      <c r="G479" s="17"/>
    </row>
    <row r="480" spans="4:7" x14ac:dyDescent="0.25">
      <c r="D480" s="22"/>
      <c r="F480" s="17"/>
      <c r="G480" s="17"/>
    </row>
    <row r="481" spans="4:7" x14ac:dyDescent="0.25">
      <c r="D481" s="22"/>
      <c r="F481" s="17"/>
      <c r="G481" s="17"/>
    </row>
    <row r="482" spans="4:7" x14ac:dyDescent="0.25">
      <c r="D482" s="22"/>
      <c r="F482" s="17"/>
      <c r="G482" s="17"/>
    </row>
    <row r="483" spans="4:7" x14ac:dyDescent="0.25">
      <c r="D483" s="22"/>
      <c r="F483" s="17"/>
      <c r="G483" s="17"/>
    </row>
    <row r="484" spans="4:7" x14ac:dyDescent="0.25">
      <c r="D484" s="22"/>
      <c r="F484" s="17"/>
      <c r="G484" s="17"/>
    </row>
    <row r="485" spans="4:7" x14ac:dyDescent="0.25">
      <c r="D485" s="22"/>
      <c r="F485" s="17"/>
      <c r="G485" s="17"/>
    </row>
    <row r="486" spans="4:7" x14ac:dyDescent="0.25">
      <c r="D486" s="22"/>
      <c r="F486" s="17"/>
      <c r="G486" s="17"/>
    </row>
    <row r="487" spans="4:7" x14ac:dyDescent="0.25">
      <c r="D487" s="22"/>
      <c r="F487" s="17"/>
      <c r="G487" s="17"/>
    </row>
    <row r="488" spans="4:7" x14ac:dyDescent="0.25">
      <c r="D488" s="22"/>
      <c r="F488" s="17"/>
      <c r="G488" s="17"/>
    </row>
    <row r="489" spans="4:7" x14ac:dyDescent="0.25">
      <c r="D489" s="22"/>
      <c r="F489" s="17"/>
      <c r="G489" s="17"/>
    </row>
    <row r="490" spans="4:7" x14ac:dyDescent="0.25">
      <c r="D490" s="22"/>
      <c r="F490" s="17"/>
      <c r="G490" s="17"/>
    </row>
    <row r="491" spans="4:7" x14ac:dyDescent="0.25">
      <c r="D491" s="22"/>
      <c r="F491" s="17"/>
      <c r="G491" s="17"/>
    </row>
    <row r="492" spans="4:7" x14ac:dyDescent="0.25">
      <c r="D492" s="22"/>
      <c r="F492" s="17"/>
      <c r="G492" s="17"/>
    </row>
    <row r="493" spans="4:7" x14ac:dyDescent="0.25">
      <c r="D493" s="22"/>
      <c r="F493" s="17"/>
      <c r="G493" s="17"/>
    </row>
    <row r="494" spans="4:7" x14ac:dyDescent="0.25">
      <c r="D494" s="22"/>
      <c r="F494" s="17"/>
      <c r="G494" s="17"/>
    </row>
    <row r="495" spans="4:7" x14ac:dyDescent="0.25">
      <c r="D495" s="22"/>
      <c r="F495" s="17"/>
      <c r="G495" s="17"/>
    </row>
    <row r="496" spans="4:7" x14ac:dyDescent="0.25">
      <c r="D496" s="22"/>
      <c r="F496" s="17"/>
      <c r="G496" s="17"/>
    </row>
    <row r="497" spans="4:7" x14ac:dyDescent="0.25">
      <c r="D497" s="22"/>
      <c r="F497" s="17"/>
      <c r="G497" s="17"/>
    </row>
    <row r="498" spans="4:7" x14ac:dyDescent="0.25">
      <c r="D498" s="22"/>
      <c r="F498" s="17"/>
      <c r="G498" s="17"/>
    </row>
    <row r="499" spans="4:7" x14ac:dyDescent="0.25">
      <c r="D499" s="22"/>
      <c r="F499" s="17"/>
      <c r="G499" s="17"/>
    </row>
    <row r="500" spans="4:7" x14ac:dyDescent="0.25">
      <c r="D500" s="22"/>
      <c r="F500" s="17"/>
      <c r="G500" s="17"/>
    </row>
    <row r="501" spans="4:7" x14ac:dyDescent="0.25">
      <c r="D501" s="22"/>
      <c r="F501" s="17"/>
      <c r="G501" s="17"/>
    </row>
    <row r="502" spans="4:7" x14ac:dyDescent="0.25">
      <c r="D502" s="22"/>
      <c r="F502" s="17"/>
      <c r="G502" s="17"/>
    </row>
    <row r="503" spans="4:7" x14ac:dyDescent="0.25">
      <c r="D503" s="22"/>
      <c r="F503" s="17"/>
      <c r="G503" s="17"/>
    </row>
    <row r="504" spans="4:7" x14ac:dyDescent="0.25">
      <c r="D504" s="22"/>
      <c r="F504" s="17"/>
      <c r="G504" s="17"/>
    </row>
    <row r="505" spans="4:7" x14ac:dyDescent="0.25">
      <c r="D505" s="22"/>
      <c r="F505" s="17"/>
      <c r="G505" s="17"/>
    </row>
    <row r="506" spans="4:7" x14ac:dyDescent="0.25">
      <c r="D506" s="22"/>
      <c r="F506" s="17"/>
      <c r="G506" s="17"/>
    </row>
    <row r="507" spans="4:7" x14ac:dyDescent="0.25">
      <c r="D507" s="22"/>
      <c r="F507" s="17"/>
      <c r="G507" s="17"/>
    </row>
    <row r="508" spans="4:7" x14ac:dyDescent="0.25">
      <c r="D508" s="22"/>
      <c r="F508" s="17"/>
      <c r="G508" s="17"/>
    </row>
    <row r="509" spans="4:7" x14ac:dyDescent="0.25">
      <c r="D509" s="22"/>
      <c r="F509" s="17"/>
      <c r="G509" s="17"/>
    </row>
    <row r="510" spans="4:7" x14ac:dyDescent="0.25">
      <c r="D510" s="22"/>
      <c r="F510" s="17"/>
      <c r="G510" s="17"/>
    </row>
    <row r="511" spans="4:7" x14ac:dyDescent="0.25">
      <c r="D511" s="22"/>
      <c r="F511" s="17"/>
      <c r="G511" s="17"/>
    </row>
    <row r="512" spans="4:7" x14ac:dyDescent="0.25">
      <c r="D512" s="22"/>
      <c r="F512" s="17"/>
      <c r="G512" s="17"/>
    </row>
    <row r="513" spans="4:7" x14ac:dyDescent="0.25">
      <c r="D513" s="22"/>
      <c r="F513" s="17"/>
      <c r="G513" s="17"/>
    </row>
    <row r="514" spans="4:7" x14ac:dyDescent="0.25">
      <c r="D514" s="22"/>
      <c r="F514" s="17"/>
      <c r="G514" s="17"/>
    </row>
    <row r="515" spans="4:7" x14ac:dyDescent="0.25">
      <c r="D515" s="22"/>
      <c r="F515" s="17"/>
      <c r="G515" s="17"/>
    </row>
    <row r="516" spans="4:7" x14ac:dyDescent="0.25">
      <c r="D516" s="22"/>
      <c r="F516" s="17"/>
      <c r="G516" s="17"/>
    </row>
    <row r="517" spans="4:7" x14ac:dyDescent="0.25">
      <c r="D517" s="22"/>
      <c r="F517" s="17"/>
      <c r="G517" s="17"/>
    </row>
    <row r="518" spans="4:7" x14ac:dyDescent="0.25">
      <c r="D518" s="22"/>
      <c r="F518" s="17"/>
      <c r="G518" s="17"/>
    </row>
    <row r="519" spans="4:7" x14ac:dyDescent="0.25">
      <c r="D519" s="22"/>
      <c r="F519" s="17"/>
      <c r="G519" s="17"/>
    </row>
    <row r="520" spans="4:7" x14ac:dyDescent="0.25">
      <c r="D520" s="22"/>
      <c r="F520" s="17"/>
      <c r="G520" s="17"/>
    </row>
    <row r="521" spans="4:7" x14ac:dyDescent="0.25">
      <c r="D521" s="22"/>
      <c r="F521" s="17"/>
      <c r="G521" s="17"/>
    </row>
    <row r="522" spans="4:7" x14ac:dyDescent="0.25">
      <c r="D522" s="22"/>
      <c r="F522" s="17"/>
      <c r="G522" s="17"/>
    </row>
    <row r="523" spans="4:7" x14ac:dyDescent="0.25">
      <c r="D523" s="22"/>
      <c r="F523" s="17"/>
      <c r="G523" s="17"/>
    </row>
    <row r="524" spans="4:7" x14ac:dyDescent="0.25">
      <c r="D524" s="22"/>
      <c r="F524" s="17"/>
      <c r="G524" s="17"/>
    </row>
    <row r="525" spans="4:7" x14ac:dyDescent="0.25">
      <c r="D525" s="22"/>
      <c r="F525" s="17"/>
      <c r="G525" s="17"/>
    </row>
    <row r="526" spans="4:7" x14ac:dyDescent="0.25">
      <c r="D526" s="22"/>
      <c r="F526" s="17"/>
      <c r="G526" s="17"/>
    </row>
    <row r="527" spans="4:7" x14ac:dyDescent="0.25">
      <c r="D527" s="22"/>
      <c r="F527" s="17"/>
      <c r="G527" s="17"/>
    </row>
    <row r="528" spans="4:7" x14ac:dyDescent="0.25">
      <c r="D528" s="22"/>
      <c r="F528" s="17"/>
      <c r="G528" s="17"/>
    </row>
    <row r="529" spans="4:7" x14ac:dyDescent="0.25">
      <c r="D529" s="22"/>
      <c r="F529" s="17"/>
      <c r="G529" s="17"/>
    </row>
    <row r="530" spans="4:7" x14ac:dyDescent="0.25">
      <c r="D530" s="22"/>
      <c r="F530" s="17"/>
      <c r="G530" s="17"/>
    </row>
    <row r="531" spans="4:7" x14ac:dyDescent="0.25">
      <c r="D531" s="22"/>
      <c r="F531" s="17"/>
      <c r="G531" s="17"/>
    </row>
    <row r="532" spans="4:7" x14ac:dyDescent="0.25">
      <c r="D532" s="22"/>
      <c r="F532" s="17"/>
      <c r="G532" s="17"/>
    </row>
    <row r="533" spans="4:7" x14ac:dyDescent="0.25">
      <c r="D533" s="22"/>
      <c r="F533" s="17"/>
      <c r="G533" s="17"/>
    </row>
    <row r="534" spans="4:7" x14ac:dyDescent="0.25">
      <c r="D534" s="22"/>
      <c r="F534" s="17"/>
      <c r="G534" s="17"/>
    </row>
    <row r="535" spans="4:7" x14ac:dyDescent="0.25">
      <c r="D535" s="22"/>
      <c r="F535" s="17"/>
      <c r="G535" s="17"/>
    </row>
    <row r="536" spans="4:7" x14ac:dyDescent="0.25">
      <c r="D536" s="22"/>
      <c r="F536" s="17"/>
      <c r="G536" s="17"/>
    </row>
    <row r="537" spans="4:7" x14ac:dyDescent="0.25">
      <c r="D537" s="22"/>
      <c r="F537" s="17"/>
      <c r="G537" s="17"/>
    </row>
    <row r="538" spans="4:7" x14ac:dyDescent="0.25">
      <c r="D538" s="22"/>
      <c r="F538" s="17"/>
      <c r="G538" s="17"/>
    </row>
    <row r="539" spans="4:7" x14ac:dyDescent="0.25">
      <c r="D539" s="22"/>
      <c r="F539" s="17"/>
      <c r="G539" s="17"/>
    </row>
    <row r="540" spans="4:7" x14ac:dyDescent="0.25">
      <c r="D540" s="22"/>
      <c r="F540" s="17"/>
      <c r="G540" s="17"/>
    </row>
    <row r="541" spans="4:7" x14ac:dyDescent="0.25">
      <c r="D541" s="22"/>
      <c r="F541" s="17"/>
      <c r="G541" s="17"/>
    </row>
    <row r="542" spans="4:7" x14ac:dyDescent="0.25">
      <c r="D542" s="22"/>
      <c r="F542" s="17"/>
      <c r="G542" s="17"/>
    </row>
    <row r="543" spans="4:7" x14ac:dyDescent="0.25">
      <c r="D543" s="22"/>
      <c r="F543" s="17"/>
      <c r="G543" s="17"/>
    </row>
    <row r="544" spans="4:7" x14ac:dyDescent="0.25">
      <c r="D544" s="22"/>
      <c r="F544" s="17"/>
      <c r="G544" s="17"/>
    </row>
    <row r="545" spans="4:7" x14ac:dyDescent="0.25">
      <c r="D545" s="22"/>
      <c r="F545" s="17"/>
      <c r="G545" s="17"/>
    </row>
    <row r="546" spans="4:7" x14ac:dyDescent="0.25">
      <c r="D546" s="22"/>
      <c r="F546" s="17"/>
      <c r="G546" s="17"/>
    </row>
    <row r="547" spans="4:7" x14ac:dyDescent="0.25">
      <c r="D547" s="22"/>
      <c r="F547" s="17"/>
      <c r="G547" s="17"/>
    </row>
    <row r="548" spans="4:7" x14ac:dyDescent="0.25">
      <c r="D548" s="22"/>
      <c r="F548" s="17"/>
      <c r="G548" s="17"/>
    </row>
    <row r="549" spans="4:7" x14ac:dyDescent="0.25">
      <c r="D549" s="22"/>
      <c r="F549" s="17"/>
      <c r="G549" s="17"/>
    </row>
    <row r="550" spans="4:7" x14ac:dyDescent="0.25">
      <c r="D550" s="22"/>
      <c r="F550" s="17"/>
      <c r="G550" s="17"/>
    </row>
    <row r="551" spans="4:7" x14ac:dyDescent="0.25">
      <c r="D551" s="22"/>
      <c r="F551" s="17"/>
      <c r="G551" s="17"/>
    </row>
    <row r="552" spans="4:7" x14ac:dyDescent="0.25">
      <c r="D552" s="22"/>
      <c r="F552" s="17"/>
      <c r="G552" s="17"/>
    </row>
    <row r="553" spans="4:7" x14ac:dyDescent="0.25">
      <c r="D553" s="22"/>
      <c r="F553" s="17"/>
      <c r="G553" s="17"/>
    </row>
    <row r="554" spans="4:7" x14ac:dyDescent="0.25">
      <c r="D554" s="22"/>
      <c r="F554" s="17"/>
      <c r="G554" s="17"/>
    </row>
    <row r="555" spans="4:7" x14ac:dyDescent="0.25">
      <c r="D555" s="22"/>
      <c r="F555" s="17"/>
      <c r="G555" s="17"/>
    </row>
    <row r="556" spans="4:7" x14ac:dyDescent="0.25">
      <c r="D556" s="22"/>
      <c r="F556" s="17"/>
      <c r="G556" s="17"/>
    </row>
    <row r="557" spans="4:7" x14ac:dyDescent="0.25">
      <c r="D557" s="22"/>
      <c r="F557" s="17"/>
      <c r="G557" s="17"/>
    </row>
    <row r="558" spans="4:7" x14ac:dyDescent="0.25">
      <c r="D558" s="22"/>
      <c r="F558" s="17"/>
      <c r="G558" s="17"/>
    </row>
    <row r="559" spans="4:7" x14ac:dyDescent="0.25">
      <c r="D559" s="22"/>
      <c r="F559" s="17"/>
      <c r="G559" s="17"/>
    </row>
    <row r="560" spans="4:7" x14ac:dyDescent="0.25">
      <c r="D560" s="22"/>
      <c r="F560" s="17"/>
      <c r="G560" s="17"/>
    </row>
    <row r="561" spans="4:7" x14ac:dyDescent="0.25">
      <c r="D561" s="22"/>
      <c r="F561" s="17"/>
      <c r="G561" s="17"/>
    </row>
    <row r="562" spans="4:7" x14ac:dyDescent="0.25">
      <c r="D562" s="22"/>
      <c r="F562" s="17"/>
      <c r="G562" s="17"/>
    </row>
    <row r="563" spans="4:7" x14ac:dyDescent="0.25">
      <c r="D563" s="22"/>
      <c r="F563" s="17"/>
      <c r="G563" s="17"/>
    </row>
    <row r="564" spans="4:7" x14ac:dyDescent="0.25">
      <c r="D564" s="22"/>
      <c r="F564" s="17"/>
      <c r="G564" s="17"/>
    </row>
    <row r="565" spans="4:7" x14ac:dyDescent="0.25">
      <c r="D565" s="22"/>
      <c r="F565" s="17"/>
      <c r="G565" s="17"/>
    </row>
    <row r="566" spans="4:7" x14ac:dyDescent="0.25">
      <c r="D566" s="22"/>
      <c r="F566" s="17"/>
      <c r="G566" s="17"/>
    </row>
    <row r="567" spans="4:7" x14ac:dyDescent="0.25">
      <c r="D567" s="22"/>
      <c r="F567" s="17"/>
      <c r="G567" s="17"/>
    </row>
    <row r="568" spans="4:7" x14ac:dyDescent="0.25">
      <c r="D568" s="22"/>
      <c r="F568" s="17"/>
      <c r="G568" s="17"/>
    </row>
    <row r="569" spans="4:7" x14ac:dyDescent="0.25">
      <c r="D569" s="22"/>
      <c r="F569" s="17"/>
      <c r="G569" s="17"/>
    </row>
    <row r="570" spans="4:7" x14ac:dyDescent="0.25">
      <c r="D570" s="22"/>
      <c r="F570" s="17"/>
      <c r="G570" s="17"/>
    </row>
    <row r="571" spans="4:7" x14ac:dyDescent="0.25">
      <c r="D571" s="22"/>
      <c r="F571" s="17"/>
      <c r="G571" s="17"/>
    </row>
    <row r="572" spans="4:7" x14ac:dyDescent="0.25">
      <c r="D572" s="22"/>
      <c r="F572" s="17"/>
      <c r="G572" s="17"/>
    </row>
    <row r="573" spans="4:7" x14ac:dyDescent="0.25">
      <c r="D573" s="22"/>
      <c r="F573" s="17"/>
      <c r="G573" s="17"/>
    </row>
    <row r="574" spans="4:7" x14ac:dyDescent="0.25">
      <c r="D574" s="22"/>
      <c r="F574" s="17"/>
      <c r="G574" s="17"/>
    </row>
    <row r="575" spans="4:7" x14ac:dyDescent="0.25">
      <c r="D575" s="22"/>
      <c r="F575" s="17"/>
      <c r="G575" s="17"/>
    </row>
    <row r="576" spans="4:7" x14ac:dyDescent="0.25">
      <c r="D576" s="22"/>
      <c r="F576" s="17"/>
      <c r="G576" s="17"/>
    </row>
    <row r="577" spans="4:7" x14ac:dyDescent="0.25">
      <c r="D577" s="22"/>
      <c r="F577" s="17"/>
      <c r="G577" s="17"/>
    </row>
    <row r="578" spans="4:7" x14ac:dyDescent="0.25">
      <c r="D578" s="22"/>
      <c r="F578" s="17"/>
      <c r="G578" s="17"/>
    </row>
    <row r="579" spans="4:7" x14ac:dyDescent="0.25">
      <c r="D579" s="22"/>
      <c r="F579" s="17"/>
      <c r="G579" s="17"/>
    </row>
    <row r="580" spans="4:7" x14ac:dyDescent="0.25">
      <c r="D580" s="22"/>
      <c r="F580" s="17"/>
      <c r="G580" s="17"/>
    </row>
    <row r="581" spans="4:7" x14ac:dyDescent="0.25">
      <c r="D581" s="22"/>
      <c r="F581" s="17"/>
      <c r="G581" s="17"/>
    </row>
    <row r="582" spans="4:7" x14ac:dyDescent="0.25">
      <c r="D582" s="22"/>
      <c r="F582" s="17"/>
      <c r="G582" s="17"/>
    </row>
    <row r="583" spans="4:7" x14ac:dyDescent="0.25">
      <c r="D583" s="22"/>
      <c r="F583" s="17"/>
      <c r="G583" s="17"/>
    </row>
    <row r="584" spans="4:7" x14ac:dyDescent="0.25">
      <c r="D584" s="22"/>
      <c r="F584" s="17"/>
      <c r="G584" s="17"/>
    </row>
    <row r="585" spans="4:7" x14ac:dyDescent="0.25">
      <c r="D585" s="22"/>
      <c r="F585" s="17"/>
      <c r="G585" s="17"/>
    </row>
    <row r="586" spans="4:7" x14ac:dyDescent="0.25">
      <c r="D586" s="22"/>
      <c r="F586" s="17"/>
      <c r="G586" s="17"/>
    </row>
    <row r="587" spans="4:7" x14ac:dyDescent="0.25">
      <c r="D587" s="22"/>
      <c r="F587" s="17"/>
      <c r="G587" s="17"/>
    </row>
    <row r="588" spans="4:7" x14ac:dyDescent="0.25">
      <c r="D588" s="22"/>
      <c r="F588" s="17"/>
      <c r="G588" s="17"/>
    </row>
    <row r="589" spans="4:7" x14ac:dyDescent="0.25">
      <c r="D589" s="22"/>
      <c r="F589" s="17"/>
      <c r="G589" s="17"/>
    </row>
    <row r="590" spans="4:7" x14ac:dyDescent="0.25">
      <c r="D590" s="22"/>
      <c r="F590" s="17"/>
      <c r="G590" s="17"/>
    </row>
    <row r="591" spans="4:7" x14ac:dyDescent="0.25">
      <c r="D591" s="22"/>
      <c r="F591" s="17"/>
      <c r="G591" s="17"/>
    </row>
    <row r="592" spans="4:7" x14ac:dyDescent="0.25">
      <c r="D592" s="22"/>
      <c r="F592" s="17"/>
      <c r="G592" s="17"/>
    </row>
    <row r="593" spans="4:7" x14ac:dyDescent="0.25">
      <c r="D593" s="22"/>
      <c r="F593" s="17"/>
      <c r="G593" s="17"/>
    </row>
    <row r="594" spans="4:7" x14ac:dyDescent="0.25">
      <c r="D594" s="22"/>
      <c r="F594" s="17"/>
      <c r="G594" s="17"/>
    </row>
    <row r="595" spans="4:7" x14ac:dyDescent="0.25">
      <c r="D595" s="22"/>
      <c r="F595" s="17"/>
      <c r="G595" s="17"/>
    </row>
    <row r="596" spans="4:7" x14ac:dyDescent="0.25">
      <c r="D596" s="22"/>
      <c r="F596" s="17"/>
      <c r="G596" s="17"/>
    </row>
    <row r="597" spans="4:7" x14ac:dyDescent="0.25">
      <c r="D597" s="22"/>
      <c r="F597" s="17"/>
      <c r="G597" s="17"/>
    </row>
    <row r="598" spans="4:7" x14ac:dyDescent="0.25">
      <c r="D598" s="22"/>
      <c r="F598" s="17"/>
      <c r="G598" s="17"/>
    </row>
    <row r="599" spans="4:7" x14ac:dyDescent="0.25">
      <c r="D599" s="22"/>
      <c r="F599" s="17"/>
      <c r="G599" s="17"/>
    </row>
    <row r="600" spans="4:7" x14ac:dyDescent="0.25">
      <c r="D600" s="22"/>
      <c r="F600" s="17"/>
      <c r="G600" s="17"/>
    </row>
    <row r="601" spans="4:7" x14ac:dyDescent="0.25">
      <c r="D601" s="22"/>
      <c r="F601" s="17"/>
      <c r="G601" s="17"/>
    </row>
    <row r="602" spans="4:7" x14ac:dyDescent="0.25">
      <c r="D602" s="22"/>
      <c r="F602" s="17"/>
      <c r="G602" s="17"/>
    </row>
    <row r="603" spans="4:7" x14ac:dyDescent="0.25">
      <c r="D603" s="22"/>
      <c r="F603" s="17"/>
      <c r="G603" s="17"/>
    </row>
    <row r="604" spans="4:7" x14ac:dyDescent="0.25">
      <c r="D604" s="22"/>
      <c r="F604" s="17"/>
      <c r="G604" s="17"/>
    </row>
    <row r="605" spans="4:7" x14ac:dyDescent="0.25">
      <c r="D605" s="22"/>
      <c r="F605" s="17"/>
      <c r="G605" s="17"/>
    </row>
    <row r="606" spans="4:7" x14ac:dyDescent="0.25">
      <c r="D606" s="22"/>
      <c r="F606" s="17"/>
      <c r="G606" s="17"/>
    </row>
    <row r="607" spans="4:7" x14ac:dyDescent="0.25">
      <c r="D607" s="22"/>
      <c r="F607" s="17"/>
      <c r="G607" s="17"/>
    </row>
    <row r="608" spans="4:7" x14ac:dyDescent="0.25">
      <c r="D608" s="22"/>
      <c r="F608" s="17"/>
      <c r="G608" s="17"/>
    </row>
    <row r="609" spans="4:7" x14ac:dyDescent="0.25">
      <c r="D609" s="22"/>
      <c r="F609" s="17"/>
      <c r="G609" s="17"/>
    </row>
    <row r="610" spans="4:7" x14ac:dyDescent="0.25">
      <c r="D610" s="22"/>
      <c r="F610" s="17"/>
      <c r="G610" s="17"/>
    </row>
    <row r="611" spans="4:7" x14ac:dyDescent="0.25">
      <c r="D611" s="22"/>
      <c r="F611" s="17"/>
      <c r="G611" s="17"/>
    </row>
    <row r="612" spans="4:7" x14ac:dyDescent="0.25">
      <c r="D612" s="22"/>
      <c r="F612" s="17"/>
      <c r="G612" s="17"/>
    </row>
    <row r="613" spans="4:7" x14ac:dyDescent="0.25">
      <c r="D613" s="22"/>
      <c r="F613" s="17"/>
      <c r="G613" s="17"/>
    </row>
    <row r="614" spans="4:7" x14ac:dyDescent="0.25">
      <c r="D614" s="22"/>
      <c r="F614" s="17"/>
      <c r="G614" s="17"/>
    </row>
    <row r="615" spans="4:7" x14ac:dyDescent="0.25">
      <c r="D615" s="22"/>
      <c r="F615" s="17"/>
      <c r="G615" s="17"/>
    </row>
    <row r="616" spans="4:7" x14ac:dyDescent="0.25">
      <c r="D616" s="22"/>
      <c r="F616" s="17"/>
      <c r="G616" s="17"/>
    </row>
    <row r="617" spans="4:7" x14ac:dyDescent="0.25">
      <c r="D617" s="22"/>
      <c r="F617" s="17"/>
      <c r="G617" s="17"/>
    </row>
    <row r="618" spans="4:7" x14ac:dyDescent="0.25">
      <c r="D618" s="22"/>
      <c r="F618" s="17"/>
      <c r="G618" s="17"/>
    </row>
    <row r="619" spans="4:7" x14ac:dyDescent="0.25">
      <c r="D619" s="22"/>
      <c r="F619" s="17"/>
      <c r="G619" s="17"/>
    </row>
    <row r="620" spans="4:7" x14ac:dyDescent="0.25">
      <c r="D620" s="22"/>
      <c r="F620" s="17"/>
      <c r="G620" s="17"/>
    </row>
    <row r="621" spans="4:7" x14ac:dyDescent="0.25">
      <c r="D621" s="22"/>
      <c r="F621" s="17"/>
      <c r="G621" s="17"/>
    </row>
    <row r="622" spans="4:7" x14ac:dyDescent="0.25">
      <c r="D622" s="22"/>
      <c r="F622" s="17"/>
      <c r="G622" s="17"/>
    </row>
    <row r="623" spans="4:7" x14ac:dyDescent="0.25">
      <c r="D623" s="22"/>
      <c r="F623" s="17"/>
      <c r="G623" s="17"/>
    </row>
    <row r="624" spans="4:7" x14ac:dyDescent="0.25">
      <c r="D624" s="22"/>
      <c r="F624" s="17"/>
      <c r="G624" s="17"/>
    </row>
    <row r="625" spans="4:7" x14ac:dyDescent="0.25">
      <c r="D625" s="22"/>
      <c r="F625" s="17"/>
      <c r="G625" s="17"/>
    </row>
    <row r="626" spans="4:7" x14ac:dyDescent="0.25">
      <c r="D626" s="22"/>
      <c r="F626" s="17"/>
      <c r="G626" s="17"/>
    </row>
    <row r="627" spans="4:7" x14ac:dyDescent="0.25">
      <c r="D627" s="22"/>
      <c r="F627" s="17"/>
      <c r="G627" s="17"/>
    </row>
    <row r="628" spans="4:7" x14ac:dyDescent="0.25">
      <c r="D628" s="22"/>
      <c r="F628" s="17"/>
      <c r="G628" s="17"/>
    </row>
    <row r="629" spans="4:7" x14ac:dyDescent="0.25">
      <c r="D629" s="22"/>
      <c r="F629" s="17"/>
      <c r="G629" s="17"/>
    </row>
    <row r="630" spans="4:7" x14ac:dyDescent="0.25">
      <c r="D630" s="22"/>
      <c r="F630" s="17"/>
      <c r="G630" s="17"/>
    </row>
    <row r="631" spans="4:7" x14ac:dyDescent="0.25">
      <c r="D631" s="22"/>
      <c r="F631" s="17"/>
      <c r="G631" s="17"/>
    </row>
    <row r="632" spans="4:7" x14ac:dyDescent="0.25">
      <c r="D632" s="22"/>
      <c r="F632" s="17"/>
      <c r="G632" s="17"/>
    </row>
    <row r="633" spans="4:7" x14ac:dyDescent="0.25">
      <c r="D633" s="22"/>
      <c r="F633" s="17"/>
      <c r="G633" s="17"/>
    </row>
    <row r="634" spans="4:7" x14ac:dyDescent="0.25">
      <c r="D634" s="22"/>
      <c r="F634" s="17"/>
      <c r="G634" s="17"/>
    </row>
    <row r="635" spans="4:7" x14ac:dyDescent="0.25">
      <c r="D635" s="22"/>
      <c r="F635" s="17"/>
      <c r="G635" s="17"/>
    </row>
    <row r="636" spans="4:7" x14ac:dyDescent="0.25">
      <c r="D636" s="22"/>
      <c r="F636" s="17"/>
      <c r="G636" s="17"/>
    </row>
    <row r="637" spans="4:7" x14ac:dyDescent="0.25">
      <c r="D637" s="22"/>
      <c r="F637" s="17"/>
      <c r="G637" s="17"/>
    </row>
    <row r="638" spans="4:7" x14ac:dyDescent="0.25">
      <c r="D638" s="22"/>
      <c r="F638" s="17"/>
      <c r="G638" s="17"/>
    </row>
    <row r="639" spans="4:7" x14ac:dyDescent="0.25">
      <c r="D639" s="22"/>
      <c r="F639" s="17"/>
      <c r="G639" s="17"/>
    </row>
    <row r="640" spans="4:7" x14ac:dyDescent="0.25">
      <c r="D640" s="22"/>
      <c r="F640" s="17"/>
      <c r="G640" s="17"/>
    </row>
    <row r="641" spans="4:7" x14ac:dyDescent="0.25">
      <c r="D641" s="22"/>
      <c r="F641" s="17"/>
      <c r="G641" s="17"/>
    </row>
    <row r="642" spans="4:7" x14ac:dyDescent="0.25">
      <c r="D642" s="22"/>
      <c r="F642" s="17"/>
      <c r="G642" s="17"/>
    </row>
    <row r="643" spans="4:7" x14ac:dyDescent="0.25">
      <c r="D643" s="22"/>
      <c r="F643" s="17"/>
      <c r="G643" s="17"/>
    </row>
    <row r="644" spans="4:7" x14ac:dyDescent="0.25">
      <c r="D644" s="22"/>
      <c r="F644" s="17"/>
      <c r="G644" s="17"/>
    </row>
    <row r="645" spans="4:7" x14ac:dyDescent="0.25">
      <c r="D645" s="22"/>
      <c r="F645" s="17"/>
      <c r="G645" s="17"/>
    </row>
    <row r="646" spans="4:7" x14ac:dyDescent="0.25">
      <c r="D646" s="22"/>
      <c r="F646" s="17"/>
      <c r="G646" s="17"/>
    </row>
    <row r="647" spans="4:7" x14ac:dyDescent="0.25">
      <c r="D647" s="22"/>
      <c r="F647" s="17"/>
      <c r="G647" s="17"/>
    </row>
    <row r="648" spans="4:7" x14ac:dyDescent="0.25">
      <c r="D648" s="22"/>
      <c r="F648" s="17"/>
      <c r="G648" s="17"/>
    </row>
    <row r="649" spans="4:7" x14ac:dyDescent="0.25">
      <c r="D649" s="22"/>
      <c r="F649" s="17"/>
      <c r="G649" s="17"/>
    </row>
    <row r="650" spans="4:7" x14ac:dyDescent="0.25">
      <c r="D650" s="22"/>
      <c r="F650" s="17"/>
      <c r="G650" s="17"/>
    </row>
    <row r="651" spans="4:7" x14ac:dyDescent="0.25">
      <c r="D651" s="22"/>
      <c r="F651" s="17"/>
      <c r="G651" s="17"/>
    </row>
    <row r="652" spans="4:7" x14ac:dyDescent="0.25">
      <c r="D652" s="22"/>
      <c r="F652" s="17"/>
      <c r="G652" s="17"/>
    </row>
    <row r="653" spans="4:7" x14ac:dyDescent="0.25">
      <c r="D653" s="22"/>
      <c r="F653" s="17"/>
      <c r="G653" s="17"/>
    </row>
    <row r="654" spans="4:7" x14ac:dyDescent="0.25">
      <c r="D654" s="22"/>
      <c r="F654" s="17"/>
      <c r="G654" s="17"/>
    </row>
    <row r="655" spans="4:7" x14ac:dyDescent="0.25">
      <c r="D655" s="22"/>
      <c r="F655" s="17"/>
      <c r="G655" s="17"/>
    </row>
    <row r="656" spans="4:7" x14ac:dyDescent="0.25">
      <c r="D656" s="22"/>
      <c r="F656" s="17"/>
      <c r="G656" s="17"/>
    </row>
    <row r="657" spans="4:7" x14ac:dyDescent="0.25">
      <c r="D657" s="22"/>
      <c r="F657" s="17"/>
      <c r="G657" s="17"/>
    </row>
    <row r="658" spans="4:7" x14ac:dyDescent="0.25">
      <c r="D658" s="22"/>
      <c r="F658" s="17"/>
      <c r="G658" s="17"/>
    </row>
    <row r="659" spans="4:7" x14ac:dyDescent="0.25">
      <c r="D659" s="22"/>
      <c r="F659" s="17"/>
      <c r="G659" s="17"/>
    </row>
    <row r="660" spans="4:7" x14ac:dyDescent="0.25">
      <c r="D660" s="22"/>
      <c r="F660" s="17"/>
      <c r="G660" s="17"/>
    </row>
    <row r="661" spans="4:7" x14ac:dyDescent="0.25">
      <c r="D661" s="22"/>
      <c r="F661" s="17"/>
      <c r="G661" s="17"/>
    </row>
    <row r="662" spans="4:7" x14ac:dyDescent="0.25">
      <c r="D662" s="22"/>
      <c r="F662" s="17"/>
      <c r="G662" s="17"/>
    </row>
    <row r="663" spans="4:7" x14ac:dyDescent="0.25">
      <c r="D663" s="22"/>
      <c r="F663" s="17"/>
      <c r="G663" s="17"/>
    </row>
    <row r="664" spans="4:7" x14ac:dyDescent="0.25">
      <c r="D664" s="22"/>
      <c r="F664" s="17"/>
      <c r="G664" s="17"/>
    </row>
    <row r="665" spans="4:7" x14ac:dyDescent="0.25">
      <c r="D665" s="22"/>
      <c r="F665" s="17"/>
      <c r="G665" s="17"/>
    </row>
    <row r="666" spans="4:7" x14ac:dyDescent="0.25">
      <c r="D666" s="22"/>
      <c r="F666" s="17"/>
      <c r="G666" s="17"/>
    </row>
    <row r="667" spans="4:7" x14ac:dyDescent="0.25">
      <c r="D667" s="22"/>
      <c r="F667" s="17"/>
      <c r="G667" s="17"/>
    </row>
    <row r="668" spans="4:7" x14ac:dyDescent="0.25">
      <c r="D668" s="22"/>
      <c r="F668" s="17"/>
      <c r="G668" s="17"/>
    </row>
    <row r="669" spans="4:7" x14ac:dyDescent="0.25">
      <c r="D669" s="22"/>
      <c r="F669" s="17"/>
      <c r="G669" s="17"/>
    </row>
    <row r="670" spans="4:7" x14ac:dyDescent="0.25">
      <c r="D670" s="22"/>
      <c r="F670" s="17"/>
      <c r="G670" s="17"/>
    </row>
    <row r="671" spans="4:7" x14ac:dyDescent="0.25">
      <c r="D671" s="22"/>
      <c r="F671" s="17"/>
      <c r="G671" s="17"/>
    </row>
    <row r="672" spans="4:7" x14ac:dyDescent="0.25">
      <c r="D672" s="22"/>
      <c r="F672" s="17"/>
      <c r="G672" s="17"/>
    </row>
    <row r="673" spans="4:7" x14ac:dyDescent="0.25">
      <c r="D673" s="22"/>
      <c r="F673" s="17"/>
      <c r="G673" s="17"/>
    </row>
    <row r="674" spans="4:7" x14ac:dyDescent="0.25">
      <c r="D674" s="22"/>
      <c r="F674" s="17"/>
      <c r="G674" s="17"/>
    </row>
    <row r="675" spans="4:7" x14ac:dyDescent="0.25">
      <c r="D675" s="22"/>
      <c r="F675" s="17"/>
      <c r="G675" s="17"/>
    </row>
    <row r="676" spans="4:7" x14ac:dyDescent="0.25">
      <c r="D676" s="22"/>
      <c r="F676" s="17"/>
      <c r="G676" s="17"/>
    </row>
    <row r="677" spans="4:7" x14ac:dyDescent="0.25">
      <c r="D677" s="22"/>
      <c r="F677" s="17"/>
      <c r="G677" s="17"/>
    </row>
    <row r="678" spans="4:7" x14ac:dyDescent="0.25">
      <c r="D678" s="22"/>
      <c r="F678" s="17"/>
      <c r="G678" s="17"/>
    </row>
    <row r="679" spans="4:7" x14ac:dyDescent="0.25">
      <c r="D679" s="22"/>
      <c r="F679" s="17"/>
      <c r="G679" s="17"/>
    </row>
    <row r="680" spans="4:7" x14ac:dyDescent="0.25">
      <c r="D680" s="22"/>
      <c r="F680" s="17"/>
      <c r="G680" s="17"/>
    </row>
    <row r="681" spans="4:7" x14ac:dyDescent="0.25">
      <c r="D681" s="22"/>
      <c r="F681" s="17"/>
      <c r="G681" s="17"/>
    </row>
    <row r="682" spans="4:7" x14ac:dyDescent="0.25">
      <c r="D682" s="22"/>
      <c r="F682" s="17"/>
      <c r="G682" s="17"/>
    </row>
    <row r="683" spans="4:7" x14ac:dyDescent="0.25">
      <c r="D683" s="22"/>
      <c r="F683" s="17"/>
      <c r="G683" s="17"/>
    </row>
    <row r="684" spans="4:7" x14ac:dyDescent="0.25">
      <c r="D684" s="22"/>
      <c r="F684" s="17"/>
      <c r="G684" s="17"/>
    </row>
    <row r="685" spans="4:7" x14ac:dyDescent="0.25">
      <c r="D685" s="22"/>
      <c r="F685" s="17"/>
      <c r="G685" s="17"/>
    </row>
    <row r="686" spans="4:7" x14ac:dyDescent="0.25">
      <c r="D686" s="22"/>
      <c r="F686" s="17"/>
      <c r="G686" s="17"/>
    </row>
    <row r="687" spans="4:7" x14ac:dyDescent="0.25">
      <c r="D687" s="22"/>
      <c r="F687" s="17"/>
      <c r="G687" s="17"/>
    </row>
    <row r="688" spans="4:7" x14ac:dyDescent="0.25">
      <c r="D688" s="22"/>
      <c r="F688" s="17"/>
      <c r="G688" s="17"/>
    </row>
    <row r="689" spans="4:7" x14ac:dyDescent="0.25">
      <c r="D689" s="22"/>
      <c r="F689" s="17"/>
      <c r="G689" s="17"/>
    </row>
    <row r="690" spans="4:7" x14ac:dyDescent="0.25">
      <c r="D690" s="22"/>
      <c r="F690" s="17"/>
      <c r="G690" s="17"/>
    </row>
    <row r="691" spans="4:7" x14ac:dyDescent="0.25">
      <c r="D691" s="22"/>
      <c r="F691" s="17"/>
      <c r="G691" s="17"/>
    </row>
    <row r="692" spans="4:7" x14ac:dyDescent="0.25">
      <c r="D692" s="22"/>
      <c r="F692" s="17"/>
      <c r="G692" s="17"/>
    </row>
    <row r="693" spans="4:7" x14ac:dyDescent="0.25">
      <c r="D693" s="22"/>
      <c r="F693" s="17"/>
      <c r="G693" s="17"/>
    </row>
    <row r="694" spans="4:7" x14ac:dyDescent="0.25">
      <c r="D694" s="22"/>
      <c r="F694" s="17"/>
      <c r="G694" s="17"/>
    </row>
    <row r="695" spans="4:7" x14ac:dyDescent="0.25">
      <c r="D695" s="22"/>
      <c r="F695" s="17"/>
      <c r="G695" s="17"/>
    </row>
    <row r="696" spans="4:7" x14ac:dyDescent="0.25">
      <c r="D696" s="22"/>
      <c r="F696" s="17"/>
      <c r="G696" s="17"/>
    </row>
    <row r="697" spans="4:7" x14ac:dyDescent="0.25">
      <c r="D697" s="22"/>
      <c r="F697" s="17"/>
      <c r="G697" s="17"/>
    </row>
    <row r="698" spans="4:7" x14ac:dyDescent="0.25">
      <c r="D698" s="22"/>
      <c r="F698" s="17"/>
      <c r="G698" s="17"/>
    </row>
    <row r="699" spans="4:7" x14ac:dyDescent="0.25">
      <c r="D699" s="22"/>
      <c r="F699" s="17"/>
      <c r="G699" s="17"/>
    </row>
    <row r="700" spans="4:7" x14ac:dyDescent="0.25">
      <c r="D700" s="22"/>
      <c r="F700" s="17"/>
      <c r="G700" s="17"/>
    </row>
    <row r="701" spans="4:7" x14ac:dyDescent="0.25">
      <c r="D701" s="22"/>
      <c r="F701" s="17"/>
      <c r="G701" s="17"/>
    </row>
    <row r="702" spans="4:7" x14ac:dyDescent="0.25">
      <c r="D702" s="22"/>
      <c r="F702" s="17"/>
      <c r="G702" s="17"/>
    </row>
    <row r="703" spans="4:7" x14ac:dyDescent="0.25">
      <c r="D703" s="22"/>
      <c r="F703" s="17"/>
      <c r="G703" s="17"/>
    </row>
    <row r="704" spans="4:7" x14ac:dyDescent="0.25">
      <c r="D704" s="22"/>
      <c r="F704" s="17"/>
      <c r="G704" s="17"/>
    </row>
    <row r="705" spans="4:7" x14ac:dyDescent="0.25">
      <c r="D705" s="22"/>
      <c r="F705" s="17"/>
      <c r="G705" s="17"/>
    </row>
    <row r="706" spans="4:7" x14ac:dyDescent="0.25">
      <c r="D706" s="22"/>
      <c r="F706" s="17"/>
      <c r="G706" s="17"/>
    </row>
    <row r="707" spans="4:7" x14ac:dyDescent="0.25">
      <c r="D707" s="22"/>
      <c r="F707" s="17"/>
      <c r="G707" s="17"/>
    </row>
    <row r="708" spans="4:7" x14ac:dyDescent="0.25">
      <c r="D708" s="22"/>
      <c r="F708" s="17"/>
      <c r="G708" s="17"/>
    </row>
    <row r="709" spans="4:7" x14ac:dyDescent="0.25">
      <c r="D709" s="22"/>
      <c r="F709" s="17"/>
      <c r="G709" s="17"/>
    </row>
    <row r="710" spans="4:7" x14ac:dyDescent="0.25">
      <c r="D710" s="22"/>
      <c r="F710" s="17"/>
      <c r="G710" s="17"/>
    </row>
    <row r="711" spans="4:7" x14ac:dyDescent="0.25">
      <c r="D711" s="22"/>
      <c r="F711" s="17"/>
      <c r="G711" s="17"/>
    </row>
    <row r="712" spans="4:7" x14ac:dyDescent="0.25">
      <c r="D712" s="22"/>
      <c r="F712" s="17"/>
      <c r="G712" s="17"/>
    </row>
    <row r="713" spans="4:7" x14ac:dyDescent="0.25">
      <c r="D713" s="22"/>
      <c r="F713" s="17"/>
      <c r="G713" s="17"/>
    </row>
    <row r="714" spans="4:7" x14ac:dyDescent="0.25">
      <c r="D714" s="22"/>
      <c r="F714" s="17"/>
      <c r="G714" s="17"/>
    </row>
    <row r="715" spans="4:7" x14ac:dyDescent="0.25">
      <c r="D715" s="22"/>
      <c r="F715" s="17"/>
      <c r="G715" s="17"/>
    </row>
    <row r="716" spans="4:7" x14ac:dyDescent="0.25">
      <c r="D716" s="22"/>
      <c r="F716" s="17"/>
      <c r="G716" s="17"/>
    </row>
    <row r="717" spans="4:7" x14ac:dyDescent="0.25">
      <c r="D717" s="22"/>
      <c r="F717" s="17"/>
      <c r="G717" s="17"/>
    </row>
    <row r="718" spans="4:7" x14ac:dyDescent="0.25">
      <c r="D718" s="22"/>
      <c r="F718" s="17"/>
      <c r="G718" s="17"/>
    </row>
    <row r="719" spans="4:7" x14ac:dyDescent="0.25">
      <c r="D719" s="22"/>
      <c r="F719" s="17"/>
      <c r="G719" s="17"/>
    </row>
    <row r="720" spans="4:7" x14ac:dyDescent="0.25">
      <c r="D720" s="22"/>
      <c r="F720" s="17"/>
      <c r="G720" s="17"/>
    </row>
    <row r="721" spans="4:7" x14ac:dyDescent="0.25">
      <c r="D721" s="22"/>
      <c r="F721" s="17"/>
      <c r="G721" s="17"/>
    </row>
    <row r="722" spans="4:7" x14ac:dyDescent="0.25">
      <c r="D722" s="22"/>
      <c r="F722" s="17"/>
      <c r="G722" s="17"/>
    </row>
    <row r="723" spans="4:7" x14ac:dyDescent="0.25">
      <c r="D723" s="22"/>
      <c r="F723" s="17"/>
      <c r="G723" s="17"/>
    </row>
    <row r="724" spans="4:7" x14ac:dyDescent="0.25">
      <c r="D724" s="22"/>
      <c r="F724" s="17"/>
      <c r="G724" s="17"/>
    </row>
    <row r="725" spans="4:7" x14ac:dyDescent="0.25">
      <c r="D725" s="22"/>
      <c r="F725" s="17"/>
      <c r="G725" s="17"/>
    </row>
    <row r="726" spans="4:7" x14ac:dyDescent="0.25">
      <c r="D726" s="22"/>
      <c r="F726" s="17"/>
      <c r="G726" s="17"/>
    </row>
    <row r="727" spans="4:7" x14ac:dyDescent="0.25">
      <c r="D727" s="22"/>
      <c r="F727" s="17"/>
      <c r="G727" s="17"/>
    </row>
    <row r="728" spans="4:7" x14ac:dyDescent="0.25">
      <c r="D728" s="22"/>
      <c r="F728" s="17"/>
      <c r="G728" s="17"/>
    </row>
    <row r="729" spans="4:7" x14ac:dyDescent="0.25">
      <c r="D729" s="22"/>
      <c r="F729" s="17"/>
      <c r="G729" s="17"/>
    </row>
    <row r="730" spans="4:7" x14ac:dyDescent="0.25">
      <c r="D730" s="22"/>
      <c r="F730" s="17"/>
      <c r="G730" s="17"/>
    </row>
    <row r="731" spans="4:7" x14ac:dyDescent="0.25">
      <c r="D731" s="22"/>
      <c r="F731" s="17"/>
      <c r="G731" s="17"/>
    </row>
    <row r="732" spans="4:7" x14ac:dyDescent="0.25">
      <c r="D732" s="22"/>
      <c r="F732" s="17"/>
      <c r="G732" s="17"/>
    </row>
    <row r="733" spans="4:7" x14ac:dyDescent="0.25">
      <c r="D733" s="22"/>
      <c r="F733" s="17"/>
      <c r="G733" s="17"/>
    </row>
    <row r="734" spans="4:7" x14ac:dyDescent="0.25">
      <c r="D734" s="22"/>
      <c r="F734" s="17"/>
      <c r="G734" s="17"/>
    </row>
    <row r="735" spans="4:7" x14ac:dyDescent="0.25">
      <c r="D735" s="22"/>
      <c r="F735" s="17"/>
      <c r="G735" s="17"/>
    </row>
    <row r="736" spans="4:7" x14ac:dyDescent="0.25">
      <c r="D736" s="22"/>
      <c r="F736" s="17"/>
      <c r="G736" s="17"/>
    </row>
    <row r="737" spans="4:7" x14ac:dyDescent="0.25">
      <c r="D737" s="22"/>
      <c r="F737" s="17"/>
      <c r="G737" s="17"/>
    </row>
    <row r="738" spans="4:7" x14ac:dyDescent="0.25">
      <c r="D738" s="22"/>
      <c r="F738" s="17"/>
      <c r="G738" s="17"/>
    </row>
    <row r="739" spans="4:7" x14ac:dyDescent="0.25">
      <c r="D739" s="22"/>
      <c r="F739" s="17"/>
      <c r="G739" s="17"/>
    </row>
    <row r="740" spans="4:7" x14ac:dyDescent="0.25">
      <c r="D740" s="22"/>
      <c r="F740" s="17"/>
      <c r="G740" s="17"/>
    </row>
    <row r="741" spans="4:7" x14ac:dyDescent="0.25">
      <c r="D741" s="22"/>
      <c r="F741" s="17"/>
      <c r="G741" s="17"/>
    </row>
    <row r="742" spans="4:7" x14ac:dyDescent="0.25">
      <c r="D742" s="22"/>
      <c r="F742" s="17"/>
      <c r="G742" s="17"/>
    </row>
    <row r="743" spans="4:7" x14ac:dyDescent="0.25">
      <c r="D743" s="22"/>
      <c r="F743" s="17"/>
      <c r="G743" s="17"/>
    </row>
    <row r="744" spans="4:7" x14ac:dyDescent="0.25">
      <c r="D744" s="22"/>
      <c r="F744" s="17"/>
      <c r="G744" s="17"/>
    </row>
    <row r="745" spans="4:7" x14ac:dyDescent="0.25">
      <c r="D745" s="22"/>
      <c r="F745" s="17"/>
      <c r="G745" s="17"/>
    </row>
    <row r="746" spans="4:7" x14ac:dyDescent="0.25">
      <c r="D746" s="22"/>
      <c r="F746" s="17"/>
      <c r="G746" s="17"/>
    </row>
    <row r="747" spans="4:7" x14ac:dyDescent="0.25">
      <c r="D747" s="22"/>
      <c r="F747" s="17"/>
      <c r="G747" s="17"/>
    </row>
    <row r="748" spans="4:7" x14ac:dyDescent="0.25">
      <c r="D748" s="22"/>
      <c r="F748" s="17"/>
      <c r="G748" s="17"/>
    </row>
    <row r="749" spans="4:7" x14ac:dyDescent="0.25">
      <c r="D749" s="22"/>
      <c r="F749" s="17"/>
      <c r="G749" s="17"/>
    </row>
    <row r="750" spans="4:7" x14ac:dyDescent="0.25">
      <c r="D750" s="22"/>
      <c r="F750" s="17"/>
      <c r="G750" s="17"/>
    </row>
    <row r="751" spans="4:7" x14ac:dyDescent="0.25">
      <c r="D751" s="22"/>
      <c r="F751" s="17"/>
      <c r="G751" s="17"/>
    </row>
    <row r="752" spans="4:7" x14ac:dyDescent="0.25">
      <c r="D752" s="22"/>
      <c r="F752" s="17"/>
      <c r="G752" s="17"/>
    </row>
    <row r="753" spans="4:7" x14ac:dyDescent="0.25">
      <c r="D753" s="22"/>
      <c r="F753" s="17"/>
      <c r="G753" s="17"/>
    </row>
    <row r="754" spans="4:7" x14ac:dyDescent="0.25">
      <c r="D754" s="22"/>
      <c r="F754" s="17"/>
      <c r="G754" s="17"/>
    </row>
    <row r="755" spans="4:7" x14ac:dyDescent="0.25">
      <c r="D755" s="22"/>
      <c r="F755" s="17"/>
      <c r="G755" s="17"/>
    </row>
    <row r="756" spans="4:7" x14ac:dyDescent="0.25">
      <c r="D756" s="22"/>
      <c r="F756" s="17"/>
      <c r="G756" s="17"/>
    </row>
    <row r="757" spans="4:7" x14ac:dyDescent="0.25">
      <c r="D757" s="22"/>
      <c r="F757" s="17"/>
      <c r="G757" s="17"/>
    </row>
    <row r="758" spans="4:7" x14ac:dyDescent="0.25">
      <c r="D758" s="22"/>
      <c r="F758" s="17"/>
      <c r="G758" s="17"/>
    </row>
    <row r="759" spans="4:7" x14ac:dyDescent="0.25">
      <c r="D759" s="22"/>
      <c r="F759" s="17"/>
      <c r="G759" s="17"/>
    </row>
    <row r="760" spans="4:7" x14ac:dyDescent="0.25">
      <c r="D760" s="22"/>
      <c r="F760" s="17"/>
      <c r="G760" s="17"/>
    </row>
    <row r="761" spans="4:7" x14ac:dyDescent="0.25">
      <c r="D761" s="22"/>
      <c r="F761" s="17"/>
      <c r="G761" s="17"/>
    </row>
    <row r="762" spans="4:7" x14ac:dyDescent="0.25">
      <c r="D762" s="22"/>
      <c r="F762" s="17"/>
      <c r="G762" s="17"/>
    </row>
    <row r="763" spans="4:7" x14ac:dyDescent="0.25">
      <c r="D763" s="22"/>
      <c r="F763" s="17"/>
      <c r="G763" s="17"/>
    </row>
    <row r="764" spans="4:7" x14ac:dyDescent="0.25">
      <c r="D764" s="22"/>
      <c r="F764" s="17"/>
      <c r="G764" s="17"/>
    </row>
    <row r="765" spans="4:7" x14ac:dyDescent="0.25">
      <c r="D765" s="22"/>
      <c r="F765" s="17"/>
      <c r="G765" s="17"/>
    </row>
    <row r="766" spans="4:7" x14ac:dyDescent="0.25">
      <c r="D766" s="22"/>
      <c r="F766" s="17"/>
      <c r="G766" s="17"/>
    </row>
    <row r="767" spans="4:7" x14ac:dyDescent="0.25">
      <c r="D767" s="22"/>
      <c r="F767" s="17"/>
      <c r="G767" s="17"/>
    </row>
    <row r="768" spans="4:7" x14ac:dyDescent="0.25">
      <c r="D768" s="22"/>
      <c r="F768" s="17"/>
      <c r="G768" s="17"/>
    </row>
    <row r="769" spans="4:7" x14ac:dyDescent="0.25">
      <c r="D769" s="22"/>
      <c r="F769" s="17"/>
      <c r="G769" s="17"/>
    </row>
    <row r="770" spans="4:7" x14ac:dyDescent="0.25">
      <c r="D770" s="22"/>
      <c r="F770" s="17"/>
      <c r="G770" s="17"/>
    </row>
    <row r="771" spans="4:7" x14ac:dyDescent="0.25">
      <c r="D771" s="22"/>
      <c r="F771" s="17"/>
      <c r="G771" s="17"/>
    </row>
    <row r="772" spans="4:7" x14ac:dyDescent="0.25">
      <c r="D772" s="22"/>
      <c r="F772" s="17"/>
      <c r="G772" s="17"/>
    </row>
    <row r="773" spans="4:7" x14ac:dyDescent="0.25">
      <c r="D773" s="22"/>
      <c r="F773" s="17"/>
      <c r="G773" s="17"/>
    </row>
    <row r="774" spans="4:7" x14ac:dyDescent="0.25">
      <c r="D774" s="22"/>
      <c r="F774" s="17"/>
      <c r="G774" s="17"/>
    </row>
    <row r="775" spans="4:7" x14ac:dyDescent="0.25">
      <c r="D775" s="22"/>
      <c r="F775" s="17"/>
      <c r="G775" s="17"/>
    </row>
    <row r="776" spans="4:7" x14ac:dyDescent="0.25">
      <c r="D776" s="22"/>
      <c r="F776" s="17"/>
      <c r="G776" s="17"/>
    </row>
    <row r="777" spans="4:7" x14ac:dyDescent="0.25">
      <c r="D777" s="22"/>
      <c r="F777" s="17"/>
      <c r="G777" s="17"/>
    </row>
    <row r="778" spans="4:7" x14ac:dyDescent="0.25">
      <c r="D778" s="22"/>
      <c r="F778" s="17"/>
      <c r="G778" s="17"/>
    </row>
    <row r="779" spans="4:7" x14ac:dyDescent="0.25">
      <c r="D779" s="22"/>
      <c r="F779" s="17"/>
      <c r="G779" s="17"/>
    </row>
    <row r="780" spans="4:7" x14ac:dyDescent="0.25">
      <c r="D780" s="22"/>
      <c r="F780" s="17"/>
      <c r="G780" s="17"/>
    </row>
    <row r="781" spans="4:7" x14ac:dyDescent="0.25">
      <c r="D781" s="22"/>
      <c r="F781" s="17"/>
      <c r="G781" s="17"/>
    </row>
    <row r="782" spans="4:7" x14ac:dyDescent="0.25">
      <c r="D782" s="22"/>
      <c r="F782" s="17"/>
      <c r="G782" s="17"/>
    </row>
    <row r="783" spans="4:7" x14ac:dyDescent="0.25">
      <c r="D783" s="22"/>
      <c r="F783" s="17"/>
      <c r="G783" s="17"/>
    </row>
    <row r="784" spans="4:7" x14ac:dyDescent="0.25">
      <c r="D784" s="22"/>
      <c r="F784" s="17"/>
      <c r="G784" s="17"/>
    </row>
    <row r="785" spans="4:7" x14ac:dyDescent="0.25">
      <c r="D785" s="22"/>
      <c r="F785" s="17"/>
      <c r="G785" s="17"/>
    </row>
    <row r="786" spans="4:7" x14ac:dyDescent="0.25">
      <c r="D786" s="22"/>
      <c r="F786" s="17"/>
      <c r="G786" s="17"/>
    </row>
    <row r="787" spans="4:7" x14ac:dyDescent="0.25">
      <c r="D787" s="22"/>
      <c r="F787" s="17"/>
      <c r="G787" s="17"/>
    </row>
    <row r="788" spans="4:7" x14ac:dyDescent="0.25">
      <c r="D788" s="22"/>
      <c r="F788" s="17"/>
      <c r="G788" s="17"/>
    </row>
    <row r="789" spans="4:7" x14ac:dyDescent="0.25">
      <c r="D789" s="22"/>
      <c r="F789" s="17"/>
      <c r="G789" s="17"/>
    </row>
    <row r="790" spans="4:7" x14ac:dyDescent="0.25">
      <c r="D790" s="22"/>
      <c r="F790" s="17"/>
      <c r="G790" s="17"/>
    </row>
    <row r="791" spans="4:7" x14ac:dyDescent="0.25">
      <c r="D791" s="22"/>
      <c r="F791" s="17"/>
      <c r="G791" s="17"/>
    </row>
    <row r="792" spans="4:7" x14ac:dyDescent="0.25">
      <c r="D792" s="22"/>
      <c r="F792" s="17"/>
      <c r="G792" s="17"/>
    </row>
    <row r="793" spans="4:7" x14ac:dyDescent="0.25">
      <c r="D793" s="22"/>
      <c r="F793" s="17"/>
      <c r="G793" s="17"/>
    </row>
    <row r="794" spans="4:7" x14ac:dyDescent="0.25">
      <c r="D794" s="22"/>
      <c r="F794" s="17"/>
      <c r="G794" s="17"/>
    </row>
    <row r="795" spans="4:7" x14ac:dyDescent="0.25">
      <c r="D795" s="22"/>
      <c r="F795" s="17"/>
      <c r="G795" s="17"/>
    </row>
    <row r="796" spans="4:7" x14ac:dyDescent="0.25">
      <c r="D796" s="22"/>
      <c r="F796" s="17"/>
      <c r="G796" s="17"/>
    </row>
    <row r="797" spans="4:7" x14ac:dyDescent="0.25">
      <c r="D797" s="22"/>
      <c r="F797" s="17"/>
      <c r="G797" s="17"/>
    </row>
    <row r="798" spans="4:7" x14ac:dyDescent="0.25">
      <c r="D798" s="22"/>
      <c r="F798" s="17"/>
      <c r="G798" s="17"/>
    </row>
    <row r="799" spans="4:7" x14ac:dyDescent="0.25">
      <c r="D799" s="22"/>
      <c r="F799" s="17"/>
      <c r="G799" s="17"/>
    </row>
    <row r="800" spans="4:7" x14ac:dyDescent="0.25">
      <c r="D800" s="22"/>
      <c r="F800" s="17"/>
      <c r="G800" s="17"/>
    </row>
    <row r="801" spans="4:7" x14ac:dyDescent="0.25">
      <c r="D801" s="22"/>
      <c r="F801" s="17"/>
      <c r="G801" s="17"/>
    </row>
    <row r="802" spans="4:7" x14ac:dyDescent="0.25">
      <c r="D802" s="22"/>
      <c r="F802" s="17"/>
      <c r="G802" s="17"/>
    </row>
    <row r="803" spans="4:7" x14ac:dyDescent="0.25">
      <c r="D803" s="22"/>
      <c r="F803" s="17"/>
      <c r="G803" s="17"/>
    </row>
    <row r="804" spans="4:7" x14ac:dyDescent="0.25">
      <c r="D804" s="22"/>
      <c r="F804" s="17"/>
      <c r="G804" s="17"/>
    </row>
    <row r="805" spans="4:7" x14ac:dyDescent="0.25">
      <c r="D805" s="22"/>
      <c r="F805" s="17"/>
      <c r="G805" s="17"/>
    </row>
    <row r="806" spans="4:7" x14ac:dyDescent="0.25">
      <c r="D806" s="22"/>
      <c r="F806" s="17"/>
      <c r="G806" s="17"/>
    </row>
    <row r="807" spans="4:7" x14ac:dyDescent="0.25">
      <c r="D807" s="22"/>
      <c r="F807" s="17"/>
      <c r="G807" s="17"/>
    </row>
    <row r="808" spans="4:7" x14ac:dyDescent="0.25">
      <c r="D808" s="22"/>
      <c r="F808" s="17"/>
      <c r="G808" s="17"/>
    </row>
    <row r="809" spans="4:7" x14ac:dyDescent="0.25">
      <c r="D809" s="22"/>
      <c r="F809" s="17"/>
      <c r="G809" s="17"/>
    </row>
    <row r="810" spans="4:7" x14ac:dyDescent="0.25">
      <c r="D810" s="22"/>
      <c r="F810" s="17"/>
      <c r="G810" s="17"/>
    </row>
    <row r="811" spans="4:7" x14ac:dyDescent="0.25">
      <c r="D811" s="22"/>
      <c r="F811" s="17"/>
      <c r="G811" s="17"/>
    </row>
    <row r="812" spans="4:7" x14ac:dyDescent="0.25">
      <c r="D812" s="22"/>
      <c r="F812" s="17"/>
      <c r="G812" s="17"/>
    </row>
    <row r="813" spans="4:7" x14ac:dyDescent="0.25">
      <c r="D813" s="22"/>
      <c r="F813" s="17"/>
      <c r="G813" s="17"/>
    </row>
    <row r="814" spans="4:7" x14ac:dyDescent="0.25">
      <c r="D814" s="22"/>
      <c r="F814" s="17"/>
      <c r="G814" s="17"/>
    </row>
    <row r="815" spans="4:7" x14ac:dyDescent="0.25">
      <c r="D815" s="22"/>
      <c r="F815" s="17"/>
      <c r="G815" s="17"/>
    </row>
    <row r="816" spans="4:7" x14ac:dyDescent="0.25">
      <c r="D816" s="22"/>
      <c r="F816" s="17"/>
      <c r="G816" s="17"/>
    </row>
    <row r="817" spans="4:7" x14ac:dyDescent="0.25">
      <c r="D817" s="22"/>
      <c r="F817" s="17"/>
      <c r="G817" s="17"/>
    </row>
    <row r="818" spans="4:7" x14ac:dyDescent="0.25">
      <c r="D818" s="22"/>
      <c r="F818" s="17"/>
      <c r="G818" s="17"/>
    </row>
    <row r="819" spans="4:7" x14ac:dyDescent="0.25">
      <c r="D819" s="22"/>
      <c r="F819" s="17"/>
      <c r="G819" s="17"/>
    </row>
    <row r="820" spans="4:7" x14ac:dyDescent="0.25">
      <c r="D820" s="22"/>
      <c r="F820" s="17"/>
      <c r="G820" s="17"/>
    </row>
    <row r="821" spans="4:7" x14ac:dyDescent="0.25">
      <c r="D821" s="22"/>
      <c r="F821" s="17"/>
      <c r="G821" s="17"/>
    </row>
    <row r="822" spans="4:7" x14ac:dyDescent="0.25">
      <c r="D822" s="22"/>
      <c r="F822" s="17"/>
      <c r="G822" s="17"/>
    </row>
    <row r="823" spans="4:7" x14ac:dyDescent="0.25">
      <c r="D823" s="22"/>
      <c r="F823" s="17"/>
      <c r="G823" s="17"/>
    </row>
    <row r="824" spans="4:7" x14ac:dyDescent="0.25">
      <c r="D824" s="22"/>
      <c r="F824" s="17"/>
      <c r="G824" s="17"/>
    </row>
    <row r="825" spans="4:7" x14ac:dyDescent="0.25">
      <c r="D825" s="22"/>
      <c r="F825" s="17"/>
      <c r="G825" s="17"/>
    </row>
    <row r="826" spans="4:7" x14ac:dyDescent="0.25">
      <c r="D826" s="22"/>
      <c r="F826" s="17"/>
      <c r="G826" s="17"/>
    </row>
    <row r="827" spans="4:7" x14ac:dyDescent="0.25">
      <c r="D827" s="22"/>
      <c r="F827" s="17"/>
      <c r="G827" s="17"/>
    </row>
    <row r="828" spans="4:7" x14ac:dyDescent="0.25">
      <c r="D828" s="22"/>
      <c r="F828" s="17"/>
      <c r="G828" s="17"/>
    </row>
    <row r="829" spans="4:7" x14ac:dyDescent="0.25">
      <c r="D829" s="22"/>
      <c r="F829" s="17"/>
      <c r="G829" s="17"/>
    </row>
    <row r="830" spans="4:7" x14ac:dyDescent="0.25">
      <c r="D830" s="22"/>
      <c r="F830" s="17"/>
      <c r="G830" s="17"/>
    </row>
    <row r="831" spans="4:7" x14ac:dyDescent="0.25">
      <c r="D831" s="22"/>
      <c r="F831" s="17"/>
      <c r="G831" s="17"/>
    </row>
    <row r="832" spans="4:7" x14ac:dyDescent="0.25">
      <c r="D832" s="22"/>
      <c r="F832" s="17"/>
      <c r="G832" s="17"/>
    </row>
    <row r="833" spans="4:7" x14ac:dyDescent="0.25">
      <c r="D833" s="22"/>
      <c r="F833" s="17"/>
      <c r="G833" s="17"/>
    </row>
    <row r="834" spans="4:7" x14ac:dyDescent="0.25">
      <c r="D834" s="22"/>
      <c r="F834" s="17"/>
      <c r="G834" s="17"/>
    </row>
    <row r="835" spans="4:7" x14ac:dyDescent="0.25">
      <c r="D835" s="22"/>
      <c r="F835" s="17"/>
      <c r="G835" s="17"/>
    </row>
    <row r="836" spans="4:7" x14ac:dyDescent="0.25">
      <c r="D836" s="22"/>
      <c r="F836" s="17"/>
      <c r="G836" s="17"/>
    </row>
    <row r="837" spans="4:7" x14ac:dyDescent="0.25">
      <c r="D837" s="22"/>
      <c r="F837" s="17"/>
      <c r="G837" s="17"/>
    </row>
    <row r="838" spans="4:7" x14ac:dyDescent="0.25">
      <c r="D838" s="22"/>
      <c r="F838" s="17"/>
      <c r="G838" s="17"/>
    </row>
    <row r="839" spans="4:7" x14ac:dyDescent="0.25">
      <c r="D839" s="22"/>
      <c r="F839" s="17"/>
      <c r="G839" s="17"/>
    </row>
    <row r="840" spans="4:7" x14ac:dyDescent="0.25">
      <c r="D840" s="22"/>
      <c r="F840" s="17"/>
      <c r="G840" s="17"/>
    </row>
    <row r="841" spans="4:7" x14ac:dyDescent="0.25">
      <c r="D841" s="22"/>
      <c r="F841" s="17"/>
      <c r="G841" s="17"/>
    </row>
    <row r="842" spans="4:7" x14ac:dyDescent="0.25">
      <c r="D842" s="22"/>
      <c r="F842" s="17"/>
      <c r="G842" s="17"/>
    </row>
    <row r="843" spans="4:7" x14ac:dyDescent="0.25">
      <c r="D843" s="22"/>
      <c r="F843" s="17"/>
      <c r="G843" s="17"/>
    </row>
    <row r="844" spans="4:7" x14ac:dyDescent="0.25">
      <c r="D844" s="22"/>
      <c r="F844" s="17"/>
      <c r="G844" s="17"/>
    </row>
    <row r="845" spans="4:7" x14ac:dyDescent="0.25">
      <c r="D845" s="22"/>
      <c r="F845" s="17"/>
      <c r="G845" s="17"/>
    </row>
    <row r="846" spans="4:7" x14ac:dyDescent="0.25">
      <c r="D846" s="22"/>
      <c r="F846" s="17"/>
      <c r="G846" s="17"/>
    </row>
    <row r="847" spans="4:7" x14ac:dyDescent="0.25">
      <c r="D847" s="22"/>
      <c r="F847" s="17"/>
      <c r="G847" s="17"/>
    </row>
    <row r="848" spans="4:7" x14ac:dyDescent="0.25">
      <c r="D848" s="22"/>
      <c r="F848" s="17"/>
      <c r="G848" s="17"/>
    </row>
    <row r="849" spans="4:7" x14ac:dyDescent="0.25">
      <c r="D849" s="22"/>
      <c r="F849" s="17"/>
      <c r="G849" s="17"/>
    </row>
    <row r="850" spans="4:7" x14ac:dyDescent="0.25">
      <c r="D850" s="22"/>
      <c r="F850" s="17"/>
      <c r="G850" s="17"/>
    </row>
    <row r="851" spans="4:7" x14ac:dyDescent="0.25">
      <c r="D851" s="22"/>
      <c r="F851" s="17"/>
      <c r="G851" s="17"/>
    </row>
    <row r="852" spans="4:7" x14ac:dyDescent="0.25">
      <c r="D852" s="22"/>
      <c r="F852" s="17"/>
      <c r="G852" s="17"/>
    </row>
    <row r="853" spans="4:7" x14ac:dyDescent="0.25">
      <c r="D853" s="22"/>
      <c r="F853" s="17"/>
      <c r="G853" s="17"/>
    </row>
    <row r="854" spans="4:7" x14ac:dyDescent="0.25">
      <c r="D854" s="22"/>
      <c r="F854" s="17"/>
      <c r="G854" s="17"/>
    </row>
    <row r="855" spans="4:7" x14ac:dyDescent="0.25">
      <c r="D855" s="22"/>
      <c r="F855" s="17"/>
      <c r="G855" s="17"/>
    </row>
    <row r="856" spans="4:7" x14ac:dyDescent="0.25">
      <c r="D856" s="22"/>
      <c r="F856" s="17"/>
      <c r="G856" s="17"/>
    </row>
    <row r="857" spans="4:7" x14ac:dyDescent="0.25">
      <c r="D857" s="22"/>
      <c r="F857" s="17"/>
      <c r="G857" s="17"/>
    </row>
    <row r="858" spans="4:7" x14ac:dyDescent="0.25">
      <c r="D858" s="22"/>
      <c r="F858" s="17"/>
      <c r="G858" s="17"/>
    </row>
    <row r="859" spans="4:7" x14ac:dyDescent="0.25">
      <c r="D859" s="22"/>
      <c r="F859" s="17"/>
      <c r="G859" s="17"/>
    </row>
    <row r="860" spans="4:7" x14ac:dyDescent="0.25">
      <c r="D860" s="22"/>
      <c r="F860" s="17"/>
      <c r="G860" s="17"/>
    </row>
    <row r="861" spans="4:7" x14ac:dyDescent="0.25">
      <c r="D861" s="22"/>
      <c r="F861" s="17"/>
      <c r="G861" s="17"/>
    </row>
    <row r="862" spans="4:7" x14ac:dyDescent="0.25">
      <c r="D862" s="22"/>
      <c r="F862" s="17"/>
      <c r="G862" s="17"/>
    </row>
    <row r="863" spans="4:7" x14ac:dyDescent="0.25">
      <c r="D863" s="22"/>
      <c r="F863" s="17"/>
      <c r="G863" s="17"/>
    </row>
    <row r="864" spans="4:7" x14ac:dyDescent="0.25">
      <c r="D864" s="22"/>
      <c r="F864" s="17"/>
      <c r="G864" s="17"/>
    </row>
    <row r="865" spans="4:7" x14ac:dyDescent="0.25">
      <c r="D865" s="22"/>
      <c r="F865" s="17"/>
      <c r="G865" s="17"/>
    </row>
    <row r="866" spans="4:7" x14ac:dyDescent="0.25">
      <c r="D866" s="22"/>
      <c r="F866" s="17"/>
      <c r="G866" s="17"/>
    </row>
    <row r="867" spans="4:7" x14ac:dyDescent="0.25">
      <c r="D867" s="22"/>
      <c r="F867" s="17"/>
      <c r="G867" s="17"/>
    </row>
    <row r="868" spans="4:7" x14ac:dyDescent="0.25">
      <c r="D868" s="22"/>
      <c r="F868" s="17"/>
      <c r="G868" s="17"/>
    </row>
    <row r="869" spans="4:7" x14ac:dyDescent="0.25">
      <c r="D869" s="22"/>
      <c r="F869" s="17"/>
      <c r="G869" s="17"/>
    </row>
    <row r="870" spans="4:7" x14ac:dyDescent="0.25">
      <c r="D870" s="22"/>
      <c r="F870" s="17"/>
      <c r="G870" s="17"/>
    </row>
    <row r="871" spans="4:7" x14ac:dyDescent="0.25">
      <c r="D871" s="22"/>
      <c r="F871" s="17"/>
      <c r="G871" s="17"/>
    </row>
    <row r="872" spans="4:7" x14ac:dyDescent="0.25">
      <c r="D872" s="22"/>
      <c r="F872" s="17"/>
      <c r="G872" s="17"/>
    </row>
    <row r="873" spans="4:7" x14ac:dyDescent="0.25">
      <c r="D873" s="22"/>
      <c r="F873" s="17"/>
      <c r="G873" s="17"/>
    </row>
    <row r="874" spans="4:7" x14ac:dyDescent="0.25">
      <c r="D874" s="22"/>
      <c r="F874" s="17"/>
      <c r="G874" s="17"/>
    </row>
    <row r="875" spans="4:7" x14ac:dyDescent="0.25">
      <c r="D875" s="22"/>
      <c r="F875" s="17"/>
      <c r="G875" s="17"/>
    </row>
    <row r="876" spans="4:7" x14ac:dyDescent="0.25">
      <c r="D876" s="22"/>
      <c r="F876" s="17"/>
      <c r="G876" s="17"/>
    </row>
    <row r="877" spans="4:7" x14ac:dyDescent="0.25">
      <c r="D877" s="22"/>
      <c r="F877" s="17"/>
      <c r="G877" s="17"/>
    </row>
    <row r="878" spans="4:7" x14ac:dyDescent="0.25">
      <c r="D878" s="22"/>
      <c r="F878" s="17"/>
      <c r="G878" s="17"/>
    </row>
    <row r="879" spans="4:7" x14ac:dyDescent="0.25">
      <c r="D879" s="22"/>
      <c r="F879" s="17"/>
      <c r="G879" s="17"/>
    </row>
    <row r="880" spans="4:7" x14ac:dyDescent="0.25">
      <c r="D880" s="22"/>
      <c r="F880" s="17"/>
      <c r="G880" s="17"/>
    </row>
    <row r="881" spans="4:7" x14ac:dyDescent="0.25">
      <c r="D881" s="22"/>
      <c r="F881" s="17"/>
      <c r="G881" s="17"/>
    </row>
    <row r="882" spans="4:7" x14ac:dyDescent="0.25">
      <c r="D882" s="22"/>
      <c r="F882" s="17"/>
      <c r="G882" s="17"/>
    </row>
    <row r="883" spans="4:7" x14ac:dyDescent="0.25">
      <c r="D883" s="22"/>
      <c r="F883" s="17"/>
      <c r="G883" s="17"/>
    </row>
    <row r="884" spans="4:7" x14ac:dyDescent="0.25">
      <c r="D884" s="22"/>
      <c r="F884" s="17"/>
      <c r="G884" s="17"/>
    </row>
    <row r="885" spans="4:7" x14ac:dyDescent="0.25">
      <c r="D885" s="22"/>
      <c r="F885" s="17"/>
      <c r="G885" s="17"/>
    </row>
    <row r="886" spans="4:7" x14ac:dyDescent="0.25">
      <c r="D886" s="22"/>
      <c r="F886" s="17"/>
      <c r="G886" s="17"/>
    </row>
    <row r="887" spans="4:7" x14ac:dyDescent="0.25">
      <c r="D887" s="22"/>
      <c r="F887" s="17"/>
      <c r="G887" s="17"/>
    </row>
    <row r="888" spans="4:7" x14ac:dyDescent="0.25">
      <c r="D888" s="22"/>
      <c r="F888" s="17"/>
      <c r="G888" s="17"/>
    </row>
    <row r="889" spans="4:7" x14ac:dyDescent="0.25">
      <c r="D889" s="22"/>
      <c r="F889" s="17"/>
      <c r="G889" s="17"/>
    </row>
    <row r="890" spans="4:7" x14ac:dyDescent="0.25">
      <c r="D890" s="22"/>
      <c r="F890" s="17"/>
      <c r="G890" s="17"/>
    </row>
    <row r="891" spans="4:7" x14ac:dyDescent="0.25">
      <c r="D891" s="22"/>
      <c r="F891" s="17"/>
      <c r="G891" s="17"/>
    </row>
    <row r="892" spans="4:7" x14ac:dyDescent="0.25">
      <c r="D892" s="22"/>
      <c r="F892" s="17"/>
      <c r="G892" s="17"/>
    </row>
    <row r="893" spans="4:7" x14ac:dyDescent="0.25">
      <c r="D893" s="22"/>
      <c r="F893" s="17"/>
      <c r="G893" s="17"/>
    </row>
    <row r="894" spans="4:7" x14ac:dyDescent="0.25">
      <c r="D894" s="22"/>
      <c r="F894" s="17"/>
      <c r="G894" s="17"/>
    </row>
    <row r="895" spans="4:7" x14ac:dyDescent="0.25">
      <c r="D895" s="22"/>
      <c r="F895" s="17"/>
      <c r="G895" s="17"/>
    </row>
    <row r="896" spans="4:7" x14ac:dyDescent="0.25">
      <c r="D896" s="22"/>
      <c r="F896" s="17"/>
      <c r="G896" s="17"/>
    </row>
    <row r="897" spans="4:7" x14ac:dyDescent="0.25">
      <c r="D897" s="22"/>
      <c r="F897" s="17"/>
      <c r="G897" s="17"/>
    </row>
    <row r="898" spans="4:7" x14ac:dyDescent="0.25">
      <c r="D898" s="22"/>
      <c r="F898" s="17"/>
      <c r="G898" s="17"/>
    </row>
    <row r="899" spans="4:7" x14ac:dyDescent="0.25">
      <c r="D899" s="22"/>
      <c r="F899" s="17"/>
      <c r="G899" s="17"/>
    </row>
    <row r="900" spans="4:7" x14ac:dyDescent="0.25">
      <c r="D900" s="22"/>
      <c r="F900" s="17"/>
      <c r="G900" s="17"/>
    </row>
    <row r="901" spans="4:7" x14ac:dyDescent="0.25">
      <c r="D901" s="22"/>
      <c r="F901" s="17"/>
      <c r="G901" s="17"/>
    </row>
    <row r="902" spans="4:7" x14ac:dyDescent="0.25">
      <c r="D902" s="22"/>
      <c r="F902" s="17"/>
      <c r="G902" s="17"/>
    </row>
    <row r="903" spans="4:7" x14ac:dyDescent="0.25">
      <c r="D903" s="22"/>
      <c r="F903" s="17"/>
      <c r="G903" s="17"/>
    </row>
    <row r="904" spans="4:7" x14ac:dyDescent="0.25">
      <c r="D904" s="22"/>
      <c r="F904" s="17"/>
      <c r="G904" s="17"/>
    </row>
    <row r="905" spans="4:7" x14ac:dyDescent="0.25">
      <c r="D905" s="22"/>
      <c r="F905" s="17"/>
      <c r="G905" s="17"/>
    </row>
    <row r="906" spans="4:7" x14ac:dyDescent="0.25">
      <c r="D906" s="22"/>
      <c r="F906" s="17"/>
      <c r="G906" s="17"/>
    </row>
    <row r="907" spans="4:7" x14ac:dyDescent="0.25">
      <c r="D907" s="22"/>
      <c r="F907" s="17"/>
      <c r="G907" s="17"/>
    </row>
    <row r="908" spans="4:7" x14ac:dyDescent="0.25">
      <c r="D908" s="22"/>
      <c r="F908" s="17"/>
      <c r="G908" s="17"/>
    </row>
    <row r="909" spans="4:7" x14ac:dyDescent="0.25">
      <c r="D909" s="22"/>
      <c r="F909" s="17"/>
      <c r="G909" s="17"/>
    </row>
    <row r="910" spans="4:7" x14ac:dyDescent="0.25">
      <c r="D910" s="22"/>
      <c r="F910" s="17"/>
      <c r="G910" s="17"/>
    </row>
    <row r="911" spans="4:7" x14ac:dyDescent="0.25">
      <c r="D911" s="22"/>
      <c r="F911" s="17"/>
      <c r="G911" s="17"/>
    </row>
    <row r="912" spans="4:7" x14ac:dyDescent="0.25">
      <c r="D912" s="22"/>
      <c r="F912" s="17"/>
      <c r="G912" s="17"/>
    </row>
    <row r="913" spans="4:7" x14ac:dyDescent="0.25">
      <c r="D913" s="22"/>
      <c r="F913" s="17"/>
      <c r="G913" s="17"/>
    </row>
    <row r="914" spans="4:7" x14ac:dyDescent="0.25">
      <c r="D914" s="22"/>
      <c r="F914" s="17"/>
      <c r="G914" s="17"/>
    </row>
    <row r="915" spans="4:7" x14ac:dyDescent="0.25">
      <c r="D915" s="22"/>
      <c r="F915" s="17"/>
      <c r="G915" s="17"/>
    </row>
    <row r="916" spans="4:7" x14ac:dyDescent="0.25">
      <c r="D916" s="22"/>
      <c r="F916" s="17"/>
      <c r="G916" s="17"/>
    </row>
    <row r="917" spans="4:7" x14ac:dyDescent="0.25">
      <c r="D917" s="22"/>
      <c r="F917" s="17"/>
      <c r="G917" s="17"/>
    </row>
    <row r="918" spans="4:7" x14ac:dyDescent="0.25">
      <c r="D918" s="22"/>
      <c r="F918" s="17"/>
      <c r="G918" s="17"/>
    </row>
    <row r="919" spans="4:7" x14ac:dyDescent="0.25">
      <c r="D919" s="22"/>
      <c r="F919" s="17"/>
      <c r="G919" s="17"/>
    </row>
    <row r="920" spans="4:7" x14ac:dyDescent="0.25">
      <c r="D920" s="22"/>
      <c r="F920" s="17"/>
      <c r="G920" s="17"/>
    </row>
    <row r="921" spans="4:7" x14ac:dyDescent="0.25">
      <c r="D921" s="22"/>
      <c r="F921" s="17"/>
      <c r="G921" s="17"/>
    </row>
    <row r="922" spans="4:7" x14ac:dyDescent="0.25">
      <c r="D922" s="22"/>
      <c r="F922" s="17"/>
      <c r="G922" s="17"/>
    </row>
    <row r="923" spans="4:7" x14ac:dyDescent="0.25">
      <c r="D923" s="22"/>
      <c r="F923" s="17"/>
      <c r="G923" s="17"/>
    </row>
    <row r="924" spans="4:7" x14ac:dyDescent="0.25">
      <c r="D924" s="22"/>
      <c r="F924" s="17"/>
      <c r="G924" s="17"/>
    </row>
    <row r="925" spans="4:7" x14ac:dyDescent="0.25">
      <c r="D925" s="22"/>
      <c r="F925" s="17"/>
      <c r="G925" s="17"/>
    </row>
    <row r="926" spans="4:7" x14ac:dyDescent="0.25">
      <c r="D926" s="22"/>
      <c r="F926" s="17"/>
      <c r="G926" s="17"/>
    </row>
    <row r="927" spans="4:7" x14ac:dyDescent="0.25">
      <c r="D927" s="22"/>
      <c r="F927" s="17"/>
      <c r="G927" s="17"/>
    </row>
    <row r="928" spans="4:7" x14ac:dyDescent="0.25">
      <c r="D928" s="22"/>
      <c r="F928" s="17"/>
      <c r="G928" s="17"/>
    </row>
    <row r="929" spans="4:7" x14ac:dyDescent="0.25">
      <c r="D929" s="22"/>
      <c r="F929" s="17"/>
      <c r="G929" s="17"/>
    </row>
    <row r="930" spans="4:7" x14ac:dyDescent="0.25">
      <c r="D930" s="22"/>
      <c r="F930" s="17"/>
      <c r="G930" s="17"/>
    </row>
    <row r="931" spans="4:7" x14ac:dyDescent="0.25">
      <c r="D931" s="22"/>
      <c r="F931" s="17"/>
      <c r="G931" s="17"/>
    </row>
    <row r="932" spans="4:7" x14ac:dyDescent="0.25">
      <c r="D932" s="22"/>
      <c r="F932" s="17"/>
      <c r="G932" s="17"/>
    </row>
    <row r="933" spans="4:7" x14ac:dyDescent="0.25">
      <c r="D933" s="22"/>
      <c r="F933" s="17"/>
      <c r="G933" s="17"/>
    </row>
    <row r="934" spans="4:7" x14ac:dyDescent="0.25">
      <c r="D934" s="22"/>
      <c r="F934" s="17"/>
      <c r="G934" s="17"/>
    </row>
    <row r="935" spans="4:7" x14ac:dyDescent="0.25">
      <c r="D935" s="22"/>
      <c r="F935" s="17"/>
      <c r="G935" s="17"/>
    </row>
    <row r="936" spans="4:7" x14ac:dyDescent="0.25">
      <c r="D936" s="22"/>
      <c r="F936" s="17"/>
      <c r="G936" s="17"/>
    </row>
    <row r="937" spans="4:7" x14ac:dyDescent="0.25">
      <c r="D937" s="22"/>
      <c r="F937" s="17"/>
      <c r="G937" s="17"/>
    </row>
    <row r="938" spans="4:7" x14ac:dyDescent="0.25">
      <c r="D938" s="22"/>
      <c r="F938" s="17"/>
      <c r="G938" s="17"/>
    </row>
    <row r="939" spans="4:7" x14ac:dyDescent="0.25">
      <c r="D939" s="22"/>
      <c r="F939" s="17"/>
      <c r="G939" s="17"/>
    </row>
    <row r="940" spans="4:7" x14ac:dyDescent="0.25">
      <c r="D940" s="22"/>
      <c r="F940" s="17"/>
      <c r="G940" s="17"/>
    </row>
    <row r="941" spans="4:7" x14ac:dyDescent="0.25">
      <c r="D941" s="22"/>
      <c r="F941" s="17"/>
      <c r="G941" s="17"/>
    </row>
    <row r="942" spans="4:7" x14ac:dyDescent="0.25">
      <c r="D942" s="22"/>
      <c r="F942" s="17"/>
      <c r="G942" s="17"/>
    </row>
    <row r="943" spans="4:7" x14ac:dyDescent="0.25">
      <c r="D943" s="22"/>
      <c r="F943" s="17"/>
      <c r="G943" s="17"/>
    </row>
    <row r="944" spans="4:7" x14ac:dyDescent="0.25">
      <c r="D944" s="22"/>
      <c r="F944" s="17"/>
      <c r="G944" s="17"/>
    </row>
    <row r="945" spans="4:7" x14ac:dyDescent="0.25">
      <c r="D945" s="22"/>
      <c r="F945" s="17"/>
      <c r="G945" s="17"/>
    </row>
    <row r="946" spans="4:7" x14ac:dyDescent="0.25">
      <c r="D946" s="22"/>
      <c r="F946" s="17"/>
      <c r="G946" s="17"/>
    </row>
    <row r="947" spans="4:7" x14ac:dyDescent="0.25">
      <c r="D947" s="22"/>
      <c r="F947" s="17"/>
      <c r="G947" s="17"/>
    </row>
    <row r="948" spans="4:7" x14ac:dyDescent="0.25">
      <c r="D948" s="22"/>
      <c r="F948" s="17"/>
      <c r="G948" s="17"/>
    </row>
    <row r="949" spans="4:7" x14ac:dyDescent="0.25">
      <c r="D949" s="22"/>
      <c r="F949" s="17"/>
      <c r="G949" s="17"/>
    </row>
    <row r="950" spans="4:7" x14ac:dyDescent="0.25">
      <c r="D950" s="22"/>
      <c r="F950" s="17"/>
      <c r="G950" s="17"/>
    </row>
    <row r="951" spans="4:7" x14ac:dyDescent="0.25">
      <c r="D951" s="22"/>
      <c r="F951" s="17"/>
      <c r="G951" s="17"/>
    </row>
    <row r="952" spans="4:7" x14ac:dyDescent="0.25">
      <c r="D952" s="22"/>
      <c r="F952" s="17"/>
      <c r="G952" s="17"/>
    </row>
    <row r="953" spans="4:7" x14ac:dyDescent="0.25">
      <c r="D953" s="22"/>
      <c r="F953" s="17"/>
      <c r="G953" s="17"/>
    </row>
    <row r="954" spans="4:7" x14ac:dyDescent="0.25">
      <c r="D954" s="22"/>
      <c r="F954" s="17"/>
      <c r="G954" s="17"/>
    </row>
    <row r="955" spans="4:7" x14ac:dyDescent="0.25">
      <c r="D955" s="22"/>
      <c r="F955" s="17"/>
      <c r="G955" s="17"/>
    </row>
    <row r="956" spans="4:7" x14ac:dyDescent="0.25">
      <c r="D956" s="22"/>
      <c r="F956" s="17"/>
      <c r="G956" s="17"/>
    </row>
    <row r="957" spans="4:7" x14ac:dyDescent="0.25">
      <c r="D957" s="22"/>
      <c r="F957" s="17"/>
      <c r="G957" s="17"/>
    </row>
    <row r="958" spans="4:7" x14ac:dyDescent="0.25">
      <c r="D958" s="22"/>
      <c r="F958" s="17"/>
      <c r="G958" s="17"/>
    </row>
    <row r="959" spans="4:7" x14ac:dyDescent="0.25">
      <c r="D959" s="22"/>
      <c r="F959" s="17"/>
      <c r="G959" s="17"/>
    </row>
    <row r="960" spans="4:7" x14ac:dyDescent="0.25">
      <c r="D960" s="22"/>
      <c r="F960" s="17"/>
      <c r="G960" s="17"/>
    </row>
    <row r="961" spans="4:7" x14ac:dyDescent="0.25">
      <c r="D961" s="22"/>
      <c r="F961" s="17"/>
      <c r="G961" s="17"/>
    </row>
    <row r="962" spans="4:7" x14ac:dyDescent="0.25">
      <c r="D962" s="22"/>
      <c r="F962" s="17"/>
      <c r="G962" s="17"/>
    </row>
    <row r="963" spans="4:7" x14ac:dyDescent="0.25">
      <c r="D963" s="22"/>
      <c r="F963" s="17"/>
      <c r="G963" s="17"/>
    </row>
    <row r="964" spans="4:7" x14ac:dyDescent="0.25">
      <c r="D964" s="22"/>
      <c r="F964" s="17"/>
      <c r="G964" s="17"/>
    </row>
    <row r="965" spans="4:7" x14ac:dyDescent="0.25">
      <c r="D965" s="22"/>
      <c r="F965" s="17"/>
      <c r="G965" s="17"/>
    </row>
    <row r="966" spans="4:7" x14ac:dyDescent="0.25">
      <c r="D966" s="22"/>
      <c r="F966" s="17"/>
      <c r="G966" s="17"/>
    </row>
    <row r="967" spans="4:7" x14ac:dyDescent="0.25">
      <c r="D967" s="22"/>
      <c r="F967" s="17"/>
      <c r="G967" s="17"/>
    </row>
    <row r="968" spans="4:7" x14ac:dyDescent="0.25">
      <c r="D968" s="22"/>
      <c r="F968" s="17"/>
      <c r="G968" s="17"/>
    </row>
    <row r="969" spans="4:7" x14ac:dyDescent="0.25">
      <c r="D969" s="22"/>
      <c r="F969" s="17"/>
      <c r="G969" s="17"/>
    </row>
    <row r="970" spans="4:7" x14ac:dyDescent="0.25">
      <c r="D970" s="22"/>
      <c r="F970" s="17"/>
      <c r="G970" s="17"/>
    </row>
    <row r="971" spans="4:7" x14ac:dyDescent="0.25">
      <c r="D971" s="22"/>
      <c r="F971" s="17"/>
      <c r="G971" s="17"/>
    </row>
    <row r="972" spans="4:7" x14ac:dyDescent="0.25">
      <c r="D972" s="22"/>
      <c r="F972" s="17"/>
      <c r="G972" s="17"/>
    </row>
    <row r="973" spans="4:7" x14ac:dyDescent="0.25">
      <c r="D973" s="22"/>
      <c r="F973" s="17"/>
      <c r="G973" s="17"/>
    </row>
    <row r="974" spans="4:7" x14ac:dyDescent="0.25">
      <c r="D974" s="22"/>
      <c r="F974" s="17"/>
      <c r="G974" s="17"/>
    </row>
    <row r="975" spans="4:7" x14ac:dyDescent="0.25">
      <c r="D975" s="22"/>
      <c r="F975" s="17"/>
      <c r="G975" s="17"/>
    </row>
    <row r="976" spans="4:7" x14ac:dyDescent="0.25">
      <c r="D976" s="22"/>
      <c r="F976" s="17"/>
      <c r="G976" s="17"/>
    </row>
    <row r="977" spans="4:7" x14ac:dyDescent="0.25">
      <c r="D977" s="22"/>
      <c r="F977" s="17"/>
      <c r="G977" s="17"/>
    </row>
    <row r="978" spans="4:7" x14ac:dyDescent="0.25">
      <c r="D978" s="22"/>
      <c r="F978" s="17"/>
      <c r="G978" s="17"/>
    </row>
    <row r="979" spans="4:7" x14ac:dyDescent="0.25">
      <c r="D979" s="22"/>
      <c r="F979" s="17"/>
      <c r="G979" s="17"/>
    </row>
    <row r="980" spans="4:7" x14ac:dyDescent="0.25">
      <c r="D980" s="22"/>
      <c r="F980" s="17"/>
      <c r="G980" s="17"/>
    </row>
    <row r="981" spans="4:7" x14ac:dyDescent="0.25">
      <c r="D981" s="22"/>
      <c r="F981" s="17"/>
      <c r="G981" s="17"/>
    </row>
    <row r="982" spans="4:7" x14ac:dyDescent="0.25">
      <c r="D982" s="22"/>
      <c r="F982" s="17"/>
      <c r="G982" s="17"/>
    </row>
    <row r="983" spans="4:7" x14ac:dyDescent="0.25">
      <c r="D983" s="22"/>
      <c r="F983" s="17"/>
      <c r="G983" s="17"/>
    </row>
    <row r="984" spans="4:7" x14ac:dyDescent="0.25">
      <c r="D984" s="22"/>
      <c r="F984" s="17"/>
      <c r="G984" s="17"/>
    </row>
    <row r="985" spans="4:7" x14ac:dyDescent="0.25">
      <c r="D985" s="22"/>
      <c r="F985" s="17"/>
      <c r="G985" s="17"/>
    </row>
    <row r="986" spans="4:7" x14ac:dyDescent="0.25">
      <c r="D986" s="22"/>
      <c r="F986" s="17"/>
      <c r="G986" s="17"/>
    </row>
    <row r="987" spans="4:7" x14ac:dyDescent="0.25">
      <c r="D987" s="22"/>
      <c r="F987" s="17"/>
      <c r="G987" s="17"/>
    </row>
    <row r="988" spans="4:7" x14ac:dyDescent="0.25">
      <c r="D988" s="22"/>
      <c r="F988" s="17"/>
      <c r="G988" s="17"/>
    </row>
    <row r="989" spans="4:7" x14ac:dyDescent="0.25">
      <c r="D989" s="22"/>
      <c r="F989" s="17"/>
      <c r="G989" s="17"/>
    </row>
    <row r="990" spans="4:7" x14ac:dyDescent="0.25">
      <c r="D990" s="22"/>
      <c r="F990" s="17"/>
      <c r="G990" s="17"/>
    </row>
    <row r="991" spans="4:7" x14ac:dyDescent="0.25">
      <c r="D991" s="22"/>
      <c r="F991" s="17"/>
      <c r="G991" s="17"/>
    </row>
    <row r="992" spans="4:7" x14ac:dyDescent="0.25">
      <c r="D992" s="22"/>
      <c r="F992" s="17"/>
      <c r="G992" s="17"/>
    </row>
    <row r="993" spans="4:7" x14ac:dyDescent="0.25">
      <c r="D993" s="22"/>
      <c r="F993" s="17"/>
      <c r="G993" s="17"/>
    </row>
    <row r="994" spans="4:7" x14ac:dyDescent="0.25">
      <c r="D994" s="22"/>
      <c r="F994" s="17"/>
      <c r="G994" s="17"/>
    </row>
    <row r="995" spans="4:7" x14ac:dyDescent="0.25">
      <c r="D995" s="22"/>
      <c r="F995" s="17"/>
      <c r="G995" s="17"/>
    </row>
    <row r="996" spans="4:7" x14ac:dyDescent="0.25">
      <c r="D996" s="22"/>
      <c r="F996" s="17"/>
      <c r="G996" s="17"/>
    </row>
    <row r="997" spans="4:7" x14ac:dyDescent="0.25">
      <c r="D997" s="22"/>
      <c r="F997" s="17"/>
      <c r="G997" s="17"/>
    </row>
    <row r="998" spans="4:7" x14ac:dyDescent="0.25">
      <c r="D998" s="22"/>
      <c r="F998" s="17"/>
      <c r="G998" s="17"/>
    </row>
    <row r="999" spans="4:7" x14ac:dyDescent="0.25">
      <c r="D999" s="22"/>
      <c r="F999" s="17"/>
      <c r="G999" s="17"/>
    </row>
    <row r="1000" spans="4:7" x14ac:dyDescent="0.25">
      <c r="D1000" s="22"/>
      <c r="F1000" s="17"/>
      <c r="G1000" s="17"/>
    </row>
    <row r="1001" spans="4:7" x14ac:dyDescent="0.25">
      <c r="D1001" s="22"/>
      <c r="F1001" s="17"/>
      <c r="G1001" s="17"/>
    </row>
    <row r="1002" spans="4:7" x14ac:dyDescent="0.25">
      <c r="D1002" s="22"/>
      <c r="F1002" s="17"/>
      <c r="G1002" s="17"/>
    </row>
    <row r="1003" spans="4:7" x14ac:dyDescent="0.25">
      <c r="D1003" s="22"/>
      <c r="F1003" s="17"/>
      <c r="G1003" s="17"/>
    </row>
    <row r="1004" spans="4:7" x14ac:dyDescent="0.25">
      <c r="D1004" s="22"/>
      <c r="F1004" s="17"/>
      <c r="G1004" s="17"/>
    </row>
    <row r="1005" spans="4:7" x14ac:dyDescent="0.25">
      <c r="D1005" s="22"/>
      <c r="F1005" s="17"/>
      <c r="G1005" s="17"/>
    </row>
    <row r="1006" spans="4:7" x14ac:dyDescent="0.25">
      <c r="D1006" s="22"/>
      <c r="F1006" s="17"/>
      <c r="G1006" s="17"/>
    </row>
    <row r="1007" spans="4:7" x14ac:dyDescent="0.25">
      <c r="D1007" s="22"/>
      <c r="F1007" s="17"/>
      <c r="G1007" s="17"/>
    </row>
    <row r="1008" spans="4:7" x14ac:dyDescent="0.25">
      <c r="D1008" s="22"/>
      <c r="F1008" s="17"/>
      <c r="G1008" s="17"/>
    </row>
    <row r="1009" spans="4:7" x14ac:dyDescent="0.25">
      <c r="D1009" s="22"/>
      <c r="F1009" s="17"/>
      <c r="G1009" s="17"/>
    </row>
    <row r="1010" spans="4:7" x14ac:dyDescent="0.25">
      <c r="D1010" s="22"/>
      <c r="F1010" s="17"/>
      <c r="G1010" s="17"/>
    </row>
    <row r="1011" spans="4:7" x14ac:dyDescent="0.25">
      <c r="D1011" s="22"/>
      <c r="F1011" s="17"/>
      <c r="G1011" s="17"/>
    </row>
    <row r="1012" spans="4:7" x14ac:dyDescent="0.25">
      <c r="D1012" s="22"/>
      <c r="F1012" s="17"/>
      <c r="G1012" s="17"/>
    </row>
    <row r="1013" spans="4:7" x14ac:dyDescent="0.25">
      <c r="D1013" s="22"/>
      <c r="F1013" s="17"/>
      <c r="G1013" s="17"/>
    </row>
    <row r="1014" spans="4:7" x14ac:dyDescent="0.25">
      <c r="D1014" s="22"/>
      <c r="F1014" s="17"/>
      <c r="G1014" s="17"/>
    </row>
    <row r="1015" spans="4:7" x14ac:dyDescent="0.25">
      <c r="D1015" s="22"/>
      <c r="F1015" s="17"/>
      <c r="G1015" s="17"/>
    </row>
    <row r="1016" spans="4:7" x14ac:dyDescent="0.25">
      <c r="D1016" s="22"/>
      <c r="F1016" s="17"/>
      <c r="G1016" s="17"/>
    </row>
    <row r="1017" spans="4:7" x14ac:dyDescent="0.25">
      <c r="D1017" s="22"/>
      <c r="F1017" s="17"/>
      <c r="G1017" s="17"/>
    </row>
    <row r="1018" spans="4:7" x14ac:dyDescent="0.25">
      <c r="D1018" s="22"/>
      <c r="F1018" s="17"/>
      <c r="G1018" s="17"/>
    </row>
    <row r="1019" spans="4:7" x14ac:dyDescent="0.25">
      <c r="D1019" s="22"/>
      <c r="F1019" s="17"/>
      <c r="G1019" s="17"/>
    </row>
    <row r="1020" spans="4:7" x14ac:dyDescent="0.25">
      <c r="D1020" s="22"/>
      <c r="F1020" s="17"/>
      <c r="G1020" s="17"/>
    </row>
    <row r="1021" spans="4:7" x14ac:dyDescent="0.25">
      <c r="D1021" s="22"/>
      <c r="F1021" s="17"/>
      <c r="G1021" s="17"/>
    </row>
    <row r="1022" spans="4:7" x14ac:dyDescent="0.25">
      <c r="D1022" s="22"/>
      <c r="F1022" s="17"/>
      <c r="G1022" s="17"/>
    </row>
    <row r="1023" spans="4:7" x14ac:dyDescent="0.25">
      <c r="D1023" s="22"/>
      <c r="F1023" s="17"/>
      <c r="G1023" s="17"/>
    </row>
    <row r="1024" spans="4:7" x14ac:dyDescent="0.25">
      <c r="D1024" s="22"/>
      <c r="F1024" s="17"/>
      <c r="G1024" s="17"/>
    </row>
    <row r="1025" spans="4:7" x14ac:dyDescent="0.25">
      <c r="D1025" s="22"/>
      <c r="F1025" s="17"/>
      <c r="G1025" s="17"/>
    </row>
    <row r="1026" spans="4:7" x14ac:dyDescent="0.25">
      <c r="D1026" s="22"/>
      <c r="F1026" s="17"/>
      <c r="G1026" s="17"/>
    </row>
    <row r="1027" spans="4:7" x14ac:dyDescent="0.25">
      <c r="D1027" s="22"/>
      <c r="F1027" s="17"/>
      <c r="G1027" s="17"/>
    </row>
    <row r="1028" spans="4:7" x14ac:dyDescent="0.25">
      <c r="D1028" s="22"/>
      <c r="F1028" s="17"/>
      <c r="G1028" s="17"/>
    </row>
    <row r="1029" spans="4:7" x14ac:dyDescent="0.25">
      <c r="D1029" s="22"/>
      <c r="F1029" s="17"/>
      <c r="G1029" s="17"/>
    </row>
    <row r="1030" spans="4:7" x14ac:dyDescent="0.25">
      <c r="D1030" s="22"/>
      <c r="F1030" s="17"/>
      <c r="G1030" s="17"/>
    </row>
    <row r="1031" spans="4:7" x14ac:dyDescent="0.25">
      <c r="D1031" s="22"/>
      <c r="F1031" s="17"/>
      <c r="G1031" s="17"/>
    </row>
    <row r="1032" spans="4:7" x14ac:dyDescent="0.25">
      <c r="D1032" s="22"/>
      <c r="F1032" s="17"/>
      <c r="G1032" s="17"/>
    </row>
    <row r="1033" spans="4:7" x14ac:dyDescent="0.25">
      <c r="D1033" s="22"/>
      <c r="F1033" s="17"/>
      <c r="G1033" s="17"/>
    </row>
    <row r="1034" spans="4:7" x14ac:dyDescent="0.25">
      <c r="D1034" s="22"/>
      <c r="F1034" s="17"/>
      <c r="G1034" s="17"/>
    </row>
    <row r="1035" spans="4:7" x14ac:dyDescent="0.25">
      <c r="D1035" s="22"/>
      <c r="F1035" s="17"/>
      <c r="G1035" s="17"/>
    </row>
    <row r="1036" spans="4:7" x14ac:dyDescent="0.25">
      <c r="D1036" s="22"/>
      <c r="F1036" s="17"/>
      <c r="G1036" s="17"/>
    </row>
    <row r="1037" spans="4:7" x14ac:dyDescent="0.25">
      <c r="D1037" s="22"/>
      <c r="F1037" s="17"/>
      <c r="G1037" s="17"/>
    </row>
    <row r="1038" spans="4:7" x14ac:dyDescent="0.25">
      <c r="D1038" s="22"/>
      <c r="F1038" s="17"/>
      <c r="G1038" s="17"/>
    </row>
    <row r="1039" spans="4:7" x14ac:dyDescent="0.25">
      <c r="D1039" s="22"/>
      <c r="F1039" s="17"/>
      <c r="G1039" s="17"/>
    </row>
    <row r="1040" spans="4:7" x14ac:dyDescent="0.25">
      <c r="D1040" s="22"/>
      <c r="F1040" s="17"/>
      <c r="G1040" s="17"/>
    </row>
    <row r="1041" spans="4:7" x14ac:dyDescent="0.25">
      <c r="D1041" s="22"/>
      <c r="F1041" s="17"/>
      <c r="G1041" s="17"/>
    </row>
    <row r="1042" spans="4:7" x14ac:dyDescent="0.25">
      <c r="D1042" s="22"/>
      <c r="F1042" s="17"/>
      <c r="G1042" s="17"/>
    </row>
    <row r="1043" spans="4:7" x14ac:dyDescent="0.25">
      <c r="D1043" s="22"/>
      <c r="F1043" s="17"/>
      <c r="G1043" s="17"/>
    </row>
    <row r="1044" spans="4:7" x14ac:dyDescent="0.25">
      <c r="D1044" s="22"/>
      <c r="F1044" s="17"/>
      <c r="G1044" s="17"/>
    </row>
    <row r="1045" spans="4:7" x14ac:dyDescent="0.25">
      <c r="D1045" s="22"/>
      <c r="F1045" s="17"/>
      <c r="G1045" s="17"/>
    </row>
    <row r="1046" spans="4:7" x14ac:dyDescent="0.25">
      <c r="D1046" s="22"/>
      <c r="F1046" s="17"/>
      <c r="G1046" s="17"/>
    </row>
    <row r="1047" spans="4:7" x14ac:dyDescent="0.25">
      <c r="D1047" s="22"/>
      <c r="F1047" s="17"/>
      <c r="G1047" s="17"/>
    </row>
    <row r="1048" spans="4:7" x14ac:dyDescent="0.25">
      <c r="D1048" s="22"/>
      <c r="F1048" s="17"/>
      <c r="G1048" s="17"/>
    </row>
    <row r="1049" spans="4:7" x14ac:dyDescent="0.25">
      <c r="D1049" s="22"/>
      <c r="F1049" s="17"/>
      <c r="G1049" s="17"/>
    </row>
    <row r="1050" spans="4:7" x14ac:dyDescent="0.25">
      <c r="D1050" s="22"/>
      <c r="F1050" s="17"/>
      <c r="G1050" s="17"/>
    </row>
    <row r="1051" spans="4:7" x14ac:dyDescent="0.25">
      <c r="D1051" s="22"/>
      <c r="F1051" s="17"/>
      <c r="G1051" s="17"/>
    </row>
    <row r="1052" spans="4:7" x14ac:dyDescent="0.25">
      <c r="D1052" s="22"/>
      <c r="F1052" s="17"/>
      <c r="G1052" s="17"/>
    </row>
    <row r="1053" spans="4:7" x14ac:dyDescent="0.25">
      <c r="D1053" s="22"/>
      <c r="F1053" s="17"/>
      <c r="G1053" s="17"/>
    </row>
    <row r="1054" spans="4:7" x14ac:dyDescent="0.25">
      <c r="D1054" s="22"/>
      <c r="F1054" s="17"/>
      <c r="G1054" s="17"/>
    </row>
    <row r="1055" spans="4:7" x14ac:dyDescent="0.25">
      <c r="D1055" s="22"/>
      <c r="F1055" s="17"/>
      <c r="G1055" s="17"/>
    </row>
    <row r="1056" spans="4:7" x14ac:dyDescent="0.25">
      <c r="D1056" s="22"/>
      <c r="F1056" s="17"/>
      <c r="G1056" s="17"/>
    </row>
    <row r="1057" spans="4:7" x14ac:dyDescent="0.25">
      <c r="D1057" s="22"/>
      <c r="F1057" s="17"/>
      <c r="G1057" s="17"/>
    </row>
    <row r="1058" spans="4:7" x14ac:dyDescent="0.25">
      <c r="D1058" s="22"/>
      <c r="F1058" s="17"/>
      <c r="G1058" s="17"/>
    </row>
    <row r="1059" spans="4:7" x14ac:dyDescent="0.25">
      <c r="D1059" s="22"/>
      <c r="F1059" s="17"/>
      <c r="G1059" s="17"/>
    </row>
    <row r="1060" spans="4:7" x14ac:dyDescent="0.25">
      <c r="D1060" s="22"/>
      <c r="F1060" s="17"/>
      <c r="G1060" s="17"/>
    </row>
    <row r="1061" spans="4:7" x14ac:dyDescent="0.25">
      <c r="D1061" s="22"/>
      <c r="F1061" s="17"/>
      <c r="G1061" s="17"/>
    </row>
    <row r="1062" spans="4:7" x14ac:dyDescent="0.25">
      <c r="D1062" s="22"/>
      <c r="F1062" s="17"/>
      <c r="G1062" s="17"/>
    </row>
    <row r="1063" spans="4:7" x14ac:dyDescent="0.25">
      <c r="D1063" s="22"/>
      <c r="F1063" s="17"/>
      <c r="G1063" s="17"/>
    </row>
    <row r="1064" spans="4:7" x14ac:dyDescent="0.25">
      <c r="D1064" s="22"/>
      <c r="F1064" s="17"/>
      <c r="G1064" s="17"/>
    </row>
    <row r="1065" spans="4:7" x14ac:dyDescent="0.25">
      <c r="D1065" s="22"/>
      <c r="F1065" s="17"/>
      <c r="G1065" s="17"/>
    </row>
    <row r="1066" spans="4:7" x14ac:dyDescent="0.25">
      <c r="D1066" s="22"/>
      <c r="F1066" s="17"/>
      <c r="G1066" s="17"/>
    </row>
    <row r="1067" spans="4:7" x14ac:dyDescent="0.25">
      <c r="D1067" s="22"/>
      <c r="F1067" s="17"/>
      <c r="G1067" s="17"/>
    </row>
    <row r="1068" spans="4:7" x14ac:dyDescent="0.25">
      <c r="D1068" s="22"/>
      <c r="F1068" s="17"/>
      <c r="G1068" s="17"/>
    </row>
    <row r="1069" spans="4:7" x14ac:dyDescent="0.25">
      <c r="D1069" s="22"/>
      <c r="F1069" s="17"/>
      <c r="G1069" s="17"/>
    </row>
    <row r="1070" spans="4:7" x14ac:dyDescent="0.25">
      <c r="D1070" s="22"/>
      <c r="F1070" s="17"/>
      <c r="G1070" s="17"/>
    </row>
    <row r="1071" spans="4:7" x14ac:dyDescent="0.25">
      <c r="D1071" s="22"/>
      <c r="F1071" s="17"/>
      <c r="G1071" s="17"/>
    </row>
    <row r="1072" spans="4:7" x14ac:dyDescent="0.25">
      <c r="D1072" s="22"/>
      <c r="F1072" s="17"/>
      <c r="G1072" s="17"/>
    </row>
    <row r="1073" spans="4:7" x14ac:dyDescent="0.25">
      <c r="D1073" s="22"/>
      <c r="F1073" s="17"/>
      <c r="G1073" s="17"/>
    </row>
    <row r="1074" spans="4:7" x14ac:dyDescent="0.25">
      <c r="D1074" s="22"/>
      <c r="F1074" s="17"/>
      <c r="G1074" s="17"/>
    </row>
    <row r="1075" spans="4:7" x14ac:dyDescent="0.25">
      <c r="D1075" s="22"/>
      <c r="F1075" s="17"/>
      <c r="G1075" s="17"/>
    </row>
    <row r="1076" spans="4:7" x14ac:dyDescent="0.25">
      <c r="D1076" s="22"/>
      <c r="F1076" s="17"/>
      <c r="G1076" s="17"/>
    </row>
    <row r="1077" spans="4:7" x14ac:dyDescent="0.25">
      <c r="D1077" s="22"/>
      <c r="F1077" s="17"/>
      <c r="G1077" s="17"/>
    </row>
    <row r="1078" spans="4:7" x14ac:dyDescent="0.25">
      <c r="D1078" s="22"/>
      <c r="F1078" s="17"/>
      <c r="G1078" s="17"/>
    </row>
    <row r="1079" spans="4:7" x14ac:dyDescent="0.25">
      <c r="D1079" s="22"/>
      <c r="F1079" s="17"/>
      <c r="G1079" s="17"/>
    </row>
    <row r="1080" spans="4:7" x14ac:dyDescent="0.25">
      <c r="D1080" s="22"/>
      <c r="F1080" s="17"/>
      <c r="G1080" s="17"/>
    </row>
    <row r="1081" spans="4:7" x14ac:dyDescent="0.25">
      <c r="D1081" s="22"/>
      <c r="F1081" s="17"/>
      <c r="G1081" s="17"/>
    </row>
    <row r="1082" spans="4:7" x14ac:dyDescent="0.25">
      <c r="D1082" s="22"/>
      <c r="F1082" s="17"/>
      <c r="G1082" s="17"/>
    </row>
    <row r="1083" spans="4:7" x14ac:dyDescent="0.25">
      <c r="D1083" s="22"/>
      <c r="F1083" s="17"/>
      <c r="G1083" s="17"/>
    </row>
    <row r="1084" spans="4:7" x14ac:dyDescent="0.25">
      <c r="D1084" s="22"/>
      <c r="F1084" s="17"/>
      <c r="G1084" s="17"/>
    </row>
    <row r="1085" spans="4:7" x14ac:dyDescent="0.25">
      <c r="D1085" s="22"/>
      <c r="F1085" s="17"/>
      <c r="G1085" s="17"/>
    </row>
    <row r="1086" spans="4:7" x14ac:dyDescent="0.25">
      <c r="D1086" s="22"/>
      <c r="F1086" s="17"/>
      <c r="G1086" s="17"/>
    </row>
    <row r="1087" spans="4:7" x14ac:dyDescent="0.25">
      <c r="D1087" s="22"/>
      <c r="F1087" s="17"/>
      <c r="G1087" s="17"/>
    </row>
    <row r="1088" spans="4:7" x14ac:dyDescent="0.25">
      <c r="D1088" s="22"/>
      <c r="F1088" s="17"/>
      <c r="G1088" s="17"/>
    </row>
    <row r="1089" spans="4:7" x14ac:dyDescent="0.25">
      <c r="D1089" s="22"/>
      <c r="F1089" s="17"/>
      <c r="G1089" s="17"/>
    </row>
    <row r="1090" spans="4:7" x14ac:dyDescent="0.25">
      <c r="D1090" s="22"/>
      <c r="F1090" s="17"/>
      <c r="G1090" s="17"/>
    </row>
    <row r="1091" spans="4:7" x14ac:dyDescent="0.25">
      <c r="D1091" s="22"/>
      <c r="F1091" s="17"/>
      <c r="G1091" s="17"/>
    </row>
    <row r="1092" spans="4:7" x14ac:dyDescent="0.25">
      <c r="D1092" s="22"/>
      <c r="F1092" s="17"/>
      <c r="G1092" s="17"/>
    </row>
    <row r="1093" spans="4:7" x14ac:dyDescent="0.25">
      <c r="D1093" s="22"/>
      <c r="F1093" s="17"/>
      <c r="G1093" s="17"/>
    </row>
    <row r="1094" spans="4:7" x14ac:dyDescent="0.25">
      <c r="D1094" s="22"/>
      <c r="F1094" s="17"/>
      <c r="G1094" s="17"/>
    </row>
    <row r="1095" spans="4:7" x14ac:dyDescent="0.25">
      <c r="D1095" s="22"/>
      <c r="F1095" s="17"/>
      <c r="G1095" s="17"/>
    </row>
    <row r="1096" spans="4:7" x14ac:dyDescent="0.25">
      <c r="D1096" s="22"/>
      <c r="F1096" s="17"/>
      <c r="G1096" s="17"/>
    </row>
    <row r="1097" spans="4:7" x14ac:dyDescent="0.25">
      <c r="D1097" s="22"/>
      <c r="F1097" s="17"/>
      <c r="G1097" s="17"/>
    </row>
    <row r="1098" spans="4:7" x14ac:dyDescent="0.25">
      <c r="D1098" s="22"/>
      <c r="F1098" s="17"/>
      <c r="G1098" s="17"/>
    </row>
    <row r="1099" spans="4:7" x14ac:dyDescent="0.25">
      <c r="D1099" s="22"/>
      <c r="F1099" s="17"/>
      <c r="G1099" s="17"/>
    </row>
    <row r="1100" spans="4:7" x14ac:dyDescent="0.25">
      <c r="D1100" s="22"/>
      <c r="F1100" s="17"/>
      <c r="G1100" s="17"/>
    </row>
    <row r="1101" spans="4:7" x14ac:dyDescent="0.25">
      <c r="D1101" s="22"/>
      <c r="F1101" s="17"/>
      <c r="G1101" s="17"/>
    </row>
    <row r="1102" spans="4:7" x14ac:dyDescent="0.25">
      <c r="D1102" s="22"/>
      <c r="F1102" s="17"/>
      <c r="G1102" s="17"/>
    </row>
    <row r="1103" spans="4:7" x14ac:dyDescent="0.25">
      <c r="D1103" s="22"/>
      <c r="F1103" s="17"/>
      <c r="G1103" s="17"/>
    </row>
    <row r="1104" spans="4:7" x14ac:dyDescent="0.25">
      <c r="D1104" s="22"/>
      <c r="F1104" s="17"/>
      <c r="G1104" s="17"/>
    </row>
    <row r="1105" spans="4:7" x14ac:dyDescent="0.25">
      <c r="D1105" s="22"/>
      <c r="F1105" s="17"/>
      <c r="G1105" s="17"/>
    </row>
    <row r="1106" spans="4:7" x14ac:dyDescent="0.25">
      <c r="D1106" s="22"/>
      <c r="F1106" s="17"/>
      <c r="G1106" s="17"/>
    </row>
    <row r="1107" spans="4:7" x14ac:dyDescent="0.25">
      <c r="D1107" s="22"/>
      <c r="F1107" s="17"/>
      <c r="G1107" s="17"/>
    </row>
    <row r="1108" spans="4:7" x14ac:dyDescent="0.25">
      <c r="D1108" s="22"/>
      <c r="F1108" s="17"/>
      <c r="G1108" s="17"/>
    </row>
    <row r="1109" spans="4:7" x14ac:dyDescent="0.25">
      <c r="D1109" s="22"/>
      <c r="F1109" s="17"/>
      <c r="G1109" s="17"/>
    </row>
    <row r="1110" spans="4:7" x14ac:dyDescent="0.25">
      <c r="D1110" s="22"/>
      <c r="F1110" s="17"/>
      <c r="G1110" s="17"/>
    </row>
    <row r="1111" spans="4:7" x14ac:dyDescent="0.25">
      <c r="D1111" s="22"/>
      <c r="F1111" s="17"/>
      <c r="G1111" s="17"/>
    </row>
    <row r="1112" spans="4:7" x14ac:dyDescent="0.25">
      <c r="D1112" s="22"/>
      <c r="F1112" s="17"/>
      <c r="G1112" s="17"/>
    </row>
    <row r="1113" spans="4:7" x14ac:dyDescent="0.25">
      <c r="D1113" s="22"/>
      <c r="F1113" s="17"/>
      <c r="G1113" s="17"/>
    </row>
    <row r="1114" spans="4:7" x14ac:dyDescent="0.25">
      <c r="D1114" s="22"/>
      <c r="F1114" s="17"/>
      <c r="G1114" s="17"/>
    </row>
    <row r="1115" spans="4:7" x14ac:dyDescent="0.25">
      <c r="D1115" s="22"/>
      <c r="F1115" s="17"/>
      <c r="G1115" s="17"/>
    </row>
    <row r="1116" spans="4:7" x14ac:dyDescent="0.25">
      <c r="D1116" s="22"/>
      <c r="F1116" s="17"/>
      <c r="G1116" s="17"/>
    </row>
    <row r="1117" spans="4:7" x14ac:dyDescent="0.25">
      <c r="D1117" s="22"/>
      <c r="F1117" s="17"/>
      <c r="G1117" s="17"/>
    </row>
    <row r="1118" spans="4:7" x14ac:dyDescent="0.25">
      <c r="D1118" s="22"/>
      <c r="F1118" s="17"/>
      <c r="G1118" s="17"/>
    </row>
    <row r="1119" spans="4:7" x14ac:dyDescent="0.25">
      <c r="D1119" s="22"/>
      <c r="F1119" s="17"/>
      <c r="G1119" s="17"/>
    </row>
    <row r="1120" spans="4:7" x14ac:dyDescent="0.25">
      <c r="D1120" s="22"/>
      <c r="F1120" s="17"/>
      <c r="G1120" s="17"/>
    </row>
    <row r="1121" spans="4:7" x14ac:dyDescent="0.25">
      <c r="D1121" s="22"/>
      <c r="F1121" s="17"/>
      <c r="G1121" s="17"/>
    </row>
    <row r="1122" spans="4:7" x14ac:dyDescent="0.25">
      <c r="D1122" s="22"/>
      <c r="F1122" s="17"/>
      <c r="G1122" s="17"/>
    </row>
    <row r="1123" spans="4:7" x14ac:dyDescent="0.25">
      <c r="D1123" s="22"/>
      <c r="F1123" s="17"/>
      <c r="G1123" s="17"/>
    </row>
    <row r="1124" spans="4:7" x14ac:dyDescent="0.25">
      <c r="D1124" s="22"/>
      <c r="F1124" s="17"/>
      <c r="G1124" s="17"/>
    </row>
    <row r="1125" spans="4:7" x14ac:dyDescent="0.25">
      <c r="D1125" s="22"/>
      <c r="F1125" s="17"/>
      <c r="G1125" s="17"/>
    </row>
    <row r="1126" spans="4:7" x14ac:dyDescent="0.25">
      <c r="D1126" s="22"/>
      <c r="F1126" s="17"/>
      <c r="G1126" s="17"/>
    </row>
    <row r="1127" spans="4:7" x14ac:dyDescent="0.25">
      <c r="D1127" s="22"/>
      <c r="F1127" s="17"/>
      <c r="G1127" s="17"/>
    </row>
    <row r="1128" spans="4:7" x14ac:dyDescent="0.25">
      <c r="D1128" s="22"/>
      <c r="F1128" s="17"/>
      <c r="G1128" s="17"/>
    </row>
    <row r="1129" spans="4:7" x14ac:dyDescent="0.25">
      <c r="D1129" s="22"/>
      <c r="F1129" s="17"/>
      <c r="G1129" s="17"/>
    </row>
    <row r="1130" spans="4:7" x14ac:dyDescent="0.25">
      <c r="D1130" s="22"/>
      <c r="F1130" s="17"/>
      <c r="G1130" s="17"/>
    </row>
    <row r="1131" spans="4:7" x14ac:dyDescent="0.25">
      <c r="D1131" s="22"/>
      <c r="F1131" s="17"/>
      <c r="G1131" s="17"/>
    </row>
    <row r="1132" spans="4:7" x14ac:dyDescent="0.25">
      <c r="D1132" s="22"/>
      <c r="F1132" s="17"/>
      <c r="G1132" s="17"/>
    </row>
    <row r="1133" spans="4:7" x14ac:dyDescent="0.25">
      <c r="D1133" s="22"/>
      <c r="F1133" s="17"/>
      <c r="G1133" s="17"/>
    </row>
    <row r="1134" spans="4:7" x14ac:dyDescent="0.25">
      <c r="D1134" s="22"/>
      <c r="F1134" s="17"/>
      <c r="G1134" s="17"/>
    </row>
    <row r="1135" spans="4:7" x14ac:dyDescent="0.25">
      <c r="D1135" s="22"/>
      <c r="F1135" s="17"/>
      <c r="G1135" s="17"/>
    </row>
    <row r="1136" spans="4:7" x14ac:dyDescent="0.25">
      <c r="D1136" s="22"/>
      <c r="F1136" s="17"/>
      <c r="G1136" s="17"/>
    </row>
    <row r="1137" spans="4:7" x14ac:dyDescent="0.25">
      <c r="D1137" s="22"/>
      <c r="F1137" s="17"/>
      <c r="G1137" s="17"/>
    </row>
    <row r="1138" spans="4:7" x14ac:dyDescent="0.25">
      <c r="D1138" s="22"/>
      <c r="F1138" s="17"/>
      <c r="G1138" s="17"/>
    </row>
    <row r="1139" spans="4:7" x14ac:dyDescent="0.25">
      <c r="D1139" s="22"/>
      <c r="F1139" s="17"/>
      <c r="G1139" s="17"/>
    </row>
    <row r="1140" spans="4:7" x14ac:dyDescent="0.25">
      <c r="D1140" s="22"/>
      <c r="F1140" s="17"/>
      <c r="G1140" s="17"/>
    </row>
    <row r="1141" spans="4:7" x14ac:dyDescent="0.25">
      <c r="D1141" s="22"/>
      <c r="F1141" s="17"/>
      <c r="G1141" s="17"/>
    </row>
    <row r="1142" spans="4:7" x14ac:dyDescent="0.25">
      <c r="D1142" s="22"/>
      <c r="F1142" s="17"/>
      <c r="G1142" s="17"/>
    </row>
    <row r="1143" spans="4:7" x14ac:dyDescent="0.25">
      <c r="D1143" s="22"/>
      <c r="F1143" s="17"/>
      <c r="G1143" s="17"/>
    </row>
    <row r="1144" spans="4:7" x14ac:dyDescent="0.25">
      <c r="D1144" s="22"/>
      <c r="F1144" s="17"/>
      <c r="G1144" s="17"/>
    </row>
    <row r="1145" spans="4:7" x14ac:dyDescent="0.25">
      <c r="D1145" s="22"/>
      <c r="F1145" s="17"/>
      <c r="G1145" s="17"/>
    </row>
    <row r="1146" spans="4:7" x14ac:dyDescent="0.25">
      <c r="D1146" s="22"/>
      <c r="F1146" s="17"/>
      <c r="G1146" s="17"/>
    </row>
    <row r="1147" spans="4:7" x14ac:dyDescent="0.25">
      <c r="D1147" s="22"/>
      <c r="F1147" s="17"/>
      <c r="G1147" s="17"/>
    </row>
    <row r="1148" spans="4:7" x14ac:dyDescent="0.25">
      <c r="D1148" s="22"/>
      <c r="F1148" s="17"/>
      <c r="G1148" s="17"/>
    </row>
    <row r="1149" spans="4:7" x14ac:dyDescent="0.25">
      <c r="D1149" s="22"/>
      <c r="F1149" s="17"/>
      <c r="G1149" s="17"/>
    </row>
    <row r="1150" spans="4:7" x14ac:dyDescent="0.25">
      <c r="D1150" s="22"/>
      <c r="F1150" s="17"/>
      <c r="G1150" s="17"/>
    </row>
    <row r="1151" spans="4:7" x14ac:dyDescent="0.25">
      <c r="D1151" s="22"/>
      <c r="F1151" s="17"/>
      <c r="G1151" s="17"/>
    </row>
    <row r="1152" spans="4:7" x14ac:dyDescent="0.25">
      <c r="D1152" s="22"/>
      <c r="F1152" s="17"/>
      <c r="G1152" s="17"/>
    </row>
    <row r="1153" spans="4:7" x14ac:dyDescent="0.25">
      <c r="D1153" s="22"/>
      <c r="F1153" s="17"/>
      <c r="G1153" s="17"/>
    </row>
    <row r="1154" spans="4:7" x14ac:dyDescent="0.25">
      <c r="D1154" s="22"/>
      <c r="F1154" s="17"/>
      <c r="G1154" s="17"/>
    </row>
    <row r="1155" spans="4:7" x14ac:dyDescent="0.25">
      <c r="D1155" s="22"/>
      <c r="F1155" s="17"/>
      <c r="G1155" s="17"/>
    </row>
    <row r="1156" spans="4:7" x14ac:dyDescent="0.25">
      <c r="D1156" s="22"/>
      <c r="F1156" s="17"/>
      <c r="G1156" s="17"/>
    </row>
    <row r="1157" spans="4:7" x14ac:dyDescent="0.25">
      <c r="D1157" s="22"/>
      <c r="F1157" s="17"/>
      <c r="G1157" s="17"/>
    </row>
    <row r="1158" spans="4:7" x14ac:dyDescent="0.25">
      <c r="D1158" s="22"/>
      <c r="F1158" s="17"/>
      <c r="G1158" s="17"/>
    </row>
    <row r="1159" spans="4:7" x14ac:dyDescent="0.25">
      <c r="D1159" s="22"/>
      <c r="F1159" s="17"/>
      <c r="G1159" s="17"/>
    </row>
    <row r="1160" spans="4:7" x14ac:dyDescent="0.25">
      <c r="D1160" s="22"/>
      <c r="F1160" s="17"/>
      <c r="G1160" s="17"/>
    </row>
    <row r="1161" spans="4:7" x14ac:dyDescent="0.25">
      <c r="D1161" s="22"/>
      <c r="F1161" s="17"/>
      <c r="G1161" s="17"/>
    </row>
    <row r="1162" spans="4:7" x14ac:dyDescent="0.25">
      <c r="D1162" s="22"/>
      <c r="F1162" s="17"/>
      <c r="G1162" s="17"/>
    </row>
    <row r="1163" spans="4:7" x14ac:dyDescent="0.25">
      <c r="D1163" s="22"/>
      <c r="F1163" s="17"/>
      <c r="G1163" s="17"/>
    </row>
    <row r="1164" spans="4:7" x14ac:dyDescent="0.25">
      <c r="D1164" s="22"/>
      <c r="F1164" s="17"/>
      <c r="G1164" s="17"/>
    </row>
    <row r="1165" spans="4:7" x14ac:dyDescent="0.25">
      <c r="D1165" s="22"/>
      <c r="F1165" s="17"/>
      <c r="G1165" s="17"/>
    </row>
    <row r="1166" spans="4:7" x14ac:dyDescent="0.25">
      <c r="D1166" s="22"/>
      <c r="F1166" s="17"/>
      <c r="G1166" s="17"/>
    </row>
    <row r="1167" spans="4:7" x14ac:dyDescent="0.25">
      <c r="D1167" s="22"/>
      <c r="F1167" s="17"/>
      <c r="G1167" s="17"/>
    </row>
    <row r="1168" spans="4:7" x14ac:dyDescent="0.25">
      <c r="D1168" s="22"/>
      <c r="F1168" s="17"/>
      <c r="G1168" s="17"/>
    </row>
    <row r="1169" spans="4:7" x14ac:dyDescent="0.25">
      <c r="D1169" s="22"/>
      <c r="F1169" s="17"/>
      <c r="G1169" s="17"/>
    </row>
    <row r="1170" spans="4:7" x14ac:dyDescent="0.25">
      <c r="D1170" s="22"/>
      <c r="F1170" s="17"/>
      <c r="G1170" s="17"/>
    </row>
    <row r="1171" spans="4:7" x14ac:dyDescent="0.25">
      <c r="D1171" s="22"/>
      <c r="F1171" s="17"/>
      <c r="G1171" s="17"/>
    </row>
    <row r="1172" spans="4:7" x14ac:dyDescent="0.25">
      <c r="D1172" s="22"/>
      <c r="F1172" s="17"/>
      <c r="G1172" s="17"/>
    </row>
    <row r="1173" spans="4:7" x14ac:dyDescent="0.25">
      <c r="D1173" s="22"/>
      <c r="F1173" s="17"/>
      <c r="G1173" s="17"/>
    </row>
    <row r="1174" spans="4:7" x14ac:dyDescent="0.25">
      <c r="D1174" s="22"/>
      <c r="F1174" s="17"/>
      <c r="G1174" s="17"/>
    </row>
    <row r="1175" spans="4:7" x14ac:dyDescent="0.25">
      <c r="D1175" s="22"/>
      <c r="F1175" s="17"/>
      <c r="G1175" s="17"/>
    </row>
    <row r="1176" spans="4:7" x14ac:dyDescent="0.25">
      <c r="D1176" s="22"/>
      <c r="F1176" s="17"/>
      <c r="G1176" s="17"/>
    </row>
    <row r="1177" spans="4:7" x14ac:dyDescent="0.25">
      <c r="D1177" s="22"/>
      <c r="F1177" s="17"/>
      <c r="G1177" s="17"/>
    </row>
    <row r="1178" spans="4:7" x14ac:dyDescent="0.25">
      <c r="D1178" s="22"/>
      <c r="F1178" s="17"/>
      <c r="G1178" s="17"/>
    </row>
    <row r="1179" spans="4:7" x14ac:dyDescent="0.25">
      <c r="D1179" s="22"/>
      <c r="F1179" s="17"/>
      <c r="G1179" s="17"/>
    </row>
    <row r="1180" spans="4:7" x14ac:dyDescent="0.25">
      <c r="D1180" s="22"/>
      <c r="F1180" s="17"/>
      <c r="G1180" s="17"/>
    </row>
    <row r="1181" spans="4:7" x14ac:dyDescent="0.25">
      <c r="D1181" s="22"/>
      <c r="F1181" s="17"/>
      <c r="G1181" s="17"/>
    </row>
    <row r="1182" spans="4:7" x14ac:dyDescent="0.25">
      <c r="D1182" s="22"/>
      <c r="F1182" s="17"/>
      <c r="G1182" s="17"/>
    </row>
    <row r="1183" spans="4:7" x14ac:dyDescent="0.25">
      <c r="D1183" s="22"/>
      <c r="F1183" s="17"/>
      <c r="G1183" s="17"/>
    </row>
    <row r="1184" spans="4:7" x14ac:dyDescent="0.25">
      <c r="D1184" s="22"/>
      <c r="F1184" s="17"/>
      <c r="G1184" s="17"/>
    </row>
    <row r="1185" spans="4:7" x14ac:dyDescent="0.25">
      <c r="D1185" s="22"/>
      <c r="F1185" s="17"/>
      <c r="G1185" s="17"/>
    </row>
    <row r="1186" spans="4:7" x14ac:dyDescent="0.25">
      <c r="D1186" s="22"/>
      <c r="F1186" s="17"/>
      <c r="G1186" s="17"/>
    </row>
    <row r="1187" spans="4:7" x14ac:dyDescent="0.25">
      <c r="D1187" s="22"/>
      <c r="F1187" s="17"/>
      <c r="G1187" s="17"/>
    </row>
    <row r="1188" spans="4:7" x14ac:dyDescent="0.25">
      <c r="D1188" s="22"/>
      <c r="F1188" s="17"/>
      <c r="G1188" s="17"/>
    </row>
    <row r="1189" spans="4:7" x14ac:dyDescent="0.25">
      <c r="D1189" s="22"/>
      <c r="F1189" s="17"/>
      <c r="G1189" s="17"/>
    </row>
    <row r="1190" spans="4:7" x14ac:dyDescent="0.25">
      <c r="D1190" s="22"/>
      <c r="F1190" s="17"/>
      <c r="G1190" s="17"/>
    </row>
    <row r="1191" spans="4:7" x14ac:dyDescent="0.25">
      <c r="D1191" s="22"/>
      <c r="F1191" s="17"/>
      <c r="G1191" s="17"/>
    </row>
    <row r="1192" spans="4:7" x14ac:dyDescent="0.25">
      <c r="D1192" s="22"/>
      <c r="F1192" s="17"/>
      <c r="G1192" s="17"/>
    </row>
    <row r="1193" spans="4:7" x14ac:dyDescent="0.25">
      <c r="D1193" s="22"/>
      <c r="F1193" s="17"/>
      <c r="G1193" s="17"/>
    </row>
    <row r="1194" spans="4:7" x14ac:dyDescent="0.25">
      <c r="D1194" s="22"/>
      <c r="F1194" s="17"/>
      <c r="G1194" s="17"/>
    </row>
    <row r="1195" spans="4:7" x14ac:dyDescent="0.25">
      <c r="D1195" s="22"/>
      <c r="F1195" s="17"/>
      <c r="G1195" s="17"/>
    </row>
    <row r="1196" spans="4:7" x14ac:dyDescent="0.25">
      <c r="D1196" s="22"/>
      <c r="F1196" s="17"/>
      <c r="G1196" s="17"/>
    </row>
    <row r="1197" spans="4:7" x14ac:dyDescent="0.25">
      <c r="D1197" s="22"/>
      <c r="F1197" s="17"/>
      <c r="G1197" s="17"/>
    </row>
    <row r="1198" spans="4:7" x14ac:dyDescent="0.25">
      <c r="D1198" s="22"/>
      <c r="F1198" s="17"/>
      <c r="G1198" s="17"/>
    </row>
    <row r="1199" spans="4:7" x14ac:dyDescent="0.25">
      <c r="D1199" s="22"/>
      <c r="F1199" s="17"/>
      <c r="G1199" s="17"/>
    </row>
    <row r="1200" spans="4:7" x14ac:dyDescent="0.25">
      <c r="D1200" s="22"/>
      <c r="F1200" s="17"/>
      <c r="G1200" s="17"/>
    </row>
    <row r="1201" spans="4:7" x14ac:dyDescent="0.25">
      <c r="D1201" s="22"/>
      <c r="F1201" s="17"/>
      <c r="G1201" s="17"/>
    </row>
    <row r="1202" spans="4:7" x14ac:dyDescent="0.25">
      <c r="D1202" s="22"/>
      <c r="F1202" s="17"/>
      <c r="G1202" s="17"/>
    </row>
    <row r="1203" spans="4:7" x14ac:dyDescent="0.25">
      <c r="D1203" s="22"/>
      <c r="F1203" s="17"/>
      <c r="G1203" s="17"/>
    </row>
    <row r="1204" spans="4:7" x14ac:dyDescent="0.25">
      <c r="D1204" s="22"/>
      <c r="F1204" s="17"/>
      <c r="G1204" s="17"/>
    </row>
    <row r="1205" spans="4:7" x14ac:dyDescent="0.25">
      <c r="D1205" s="22"/>
      <c r="F1205" s="17"/>
      <c r="G1205" s="17"/>
    </row>
    <row r="1206" spans="4:7" x14ac:dyDescent="0.25">
      <c r="D1206" s="22"/>
      <c r="F1206" s="17"/>
      <c r="G1206" s="17"/>
    </row>
    <row r="1207" spans="4:7" x14ac:dyDescent="0.25">
      <c r="D1207" s="22"/>
      <c r="F1207" s="17"/>
      <c r="G1207" s="17"/>
    </row>
    <row r="1208" spans="4:7" x14ac:dyDescent="0.25">
      <c r="D1208" s="22"/>
      <c r="F1208" s="17"/>
      <c r="G1208" s="17"/>
    </row>
    <row r="1209" spans="4:7" x14ac:dyDescent="0.25">
      <c r="D1209" s="22"/>
      <c r="F1209" s="17"/>
      <c r="G1209" s="17"/>
    </row>
    <row r="1210" spans="4:7" x14ac:dyDescent="0.25">
      <c r="D1210" s="22"/>
      <c r="F1210" s="17"/>
      <c r="G1210" s="17"/>
    </row>
    <row r="1211" spans="4:7" x14ac:dyDescent="0.25">
      <c r="D1211" s="22"/>
      <c r="F1211" s="17"/>
      <c r="G1211" s="17"/>
    </row>
    <row r="1212" spans="4:7" x14ac:dyDescent="0.25">
      <c r="D1212" s="22"/>
      <c r="F1212" s="17"/>
      <c r="G1212" s="17"/>
    </row>
    <row r="1213" spans="4:7" x14ac:dyDescent="0.25">
      <c r="D1213" s="22"/>
      <c r="F1213" s="17"/>
      <c r="G1213" s="17"/>
    </row>
    <row r="1214" spans="4:7" x14ac:dyDescent="0.25">
      <c r="D1214" s="22"/>
      <c r="F1214" s="17"/>
      <c r="G1214" s="17"/>
    </row>
    <row r="1215" spans="4:7" x14ac:dyDescent="0.25">
      <c r="D1215" s="22"/>
      <c r="F1215" s="17"/>
      <c r="G1215" s="17"/>
    </row>
    <row r="1216" spans="4:7" x14ac:dyDescent="0.25">
      <c r="D1216" s="22"/>
      <c r="F1216" s="17"/>
      <c r="G1216" s="17"/>
    </row>
    <row r="1217" spans="4:7" x14ac:dyDescent="0.25">
      <c r="D1217" s="22"/>
      <c r="F1217" s="17"/>
      <c r="G1217" s="17"/>
    </row>
    <row r="1218" spans="4:7" x14ac:dyDescent="0.25">
      <c r="D1218" s="22"/>
      <c r="F1218" s="17"/>
      <c r="G1218" s="17"/>
    </row>
    <row r="1219" spans="4:7" x14ac:dyDescent="0.25">
      <c r="D1219" s="22"/>
      <c r="F1219" s="17"/>
      <c r="G1219" s="17"/>
    </row>
    <row r="1220" spans="4:7" x14ac:dyDescent="0.25">
      <c r="D1220" s="22"/>
      <c r="F1220" s="17"/>
      <c r="G1220" s="17"/>
    </row>
    <row r="1221" spans="4:7" x14ac:dyDescent="0.25">
      <c r="D1221" s="22"/>
      <c r="F1221" s="17"/>
      <c r="G1221" s="17"/>
    </row>
    <row r="1222" spans="4:7" x14ac:dyDescent="0.25">
      <c r="D1222" s="22"/>
      <c r="F1222" s="17"/>
      <c r="G1222" s="17"/>
    </row>
    <row r="1223" spans="4:7" x14ac:dyDescent="0.25">
      <c r="D1223" s="22"/>
      <c r="F1223" s="17"/>
      <c r="G1223" s="17"/>
    </row>
    <row r="1224" spans="4:7" x14ac:dyDescent="0.25">
      <c r="D1224" s="22"/>
      <c r="F1224" s="17"/>
      <c r="G1224" s="17"/>
    </row>
    <row r="1225" spans="4:7" x14ac:dyDescent="0.25">
      <c r="D1225" s="22"/>
      <c r="F1225" s="17"/>
      <c r="G1225" s="17"/>
    </row>
    <row r="1226" spans="4:7" x14ac:dyDescent="0.25">
      <c r="D1226" s="22"/>
      <c r="F1226" s="17"/>
      <c r="G1226" s="17"/>
    </row>
    <row r="1227" spans="4:7" x14ac:dyDescent="0.25">
      <c r="D1227" s="22"/>
      <c r="F1227" s="17"/>
      <c r="G1227" s="17"/>
    </row>
    <row r="1228" spans="4:7" x14ac:dyDescent="0.25">
      <c r="D1228" s="22"/>
      <c r="F1228" s="17"/>
      <c r="G1228" s="17"/>
    </row>
    <row r="1229" spans="4:7" x14ac:dyDescent="0.25">
      <c r="D1229" s="22"/>
      <c r="F1229" s="17"/>
      <c r="G1229" s="17"/>
    </row>
    <row r="1230" spans="4:7" x14ac:dyDescent="0.25">
      <c r="D1230" s="22"/>
      <c r="F1230" s="17"/>
      <c r="G1230" s="17"/>
    </row>
    <row r="1231" spans="4:7" x14ac:dyDescent="0.25">
      <c r="D1231" s="22"/>
      <c r="F1231" s="17"/>
      <c r="G1231" s="17"/>
    </row>
    <row r="1232" spans="4:7" x14ac:dyDescent="0.25">
      <c r="D1232" s="22"/>
      <c r="F1232" s="17"/>
      <c r="G1232" s="17"/>
    </row>
    <row r="1233" spans="4:7" x14ac:dyDescent="0.25">
      <c r="D1233" s="22"/>
      <c r="F1233" s="17"/>
      <c r="G1233" s="17"/>
    </row>
    <row r="1234" spans="4:7" x14ac:dyDescent="0.25">
      <c r="D1234" s="22"/>
      <c r="F1234" s="17"/>
      <c r="G1234" s="17"/>
    </row>
    <row r="1235" spans="4:7" x14ac:dyDescent="0.25">
      <c r="D1235" s="22"/>
      <c r="F1235" s="17"/>
      <c r="G1235" s="17"/>
    </row>
    <row r="1236" spans="4:7" x14ac:dyDescent="0.25">
      <c r="D1236" s="22"/>
      <c r="F1236" s="17"/>
      <c r="G1236" s="17"/>
    </row>
    <row r="1237" spans="4:7" x14ac:dyDescent="0.25">
      <c r="D1237" s="22"/>
      <c r="F1237" s="17"/>
      <c r="G1237" s="17"/>
    </row>
    <row r="1238" spans="4:7" x14ac:dyDescent="0.25">
      <c r="D1238" s="22"/>
      <c r="F1238" s="17"/>
      <c r="G1238" s="17"/>
    </row>
    <row r="1239" spans="4:7" x14ac:dyDescent="0.25">
      <c r="D1239" s="22"/>
      <c r="F1239" s="17"/>
      <c r="G1239" s="17"/>
    </row>
    <row r="1240" spans="4:7" x14ac:dyDescent="0.25">
      <c r="D1240" s="22"/>
      <c r="F1240" s="17"/>
      <c r="G1240" s="17"/>
    </row>
    <row r="1241" spans="4:7" x14ac:dyDescent="0.25">
      <c r="D1241" s="22"/>
      <c r="F1241" s="17"/>
      <c r="G1241" s="17"/>
    </row>
    <row r="1242" spans="4:7" x14ac:dyDescent="0.25">
      <c r="D1242" s="22"/>
      <c r="F1242" s="17"/>
      <c r="G1242" s="17"/>
    </row>
    <row r="1243" spans="4:7" x14ac:dyDescent="0.25">
      <c r="D1243" s="22"/>
      <c r="F1243" s="17"/>
      <c r="G1243" s="17"/>
    </row>
    <row r="1244" spans="4:7" x14ac:dyDescent="0.25">
      <c r="D1244" s="22"/>
      <c r="F1244" s="17"/>
      <c r="G1244" s="17"/>
    </row>
    <row r="1245" spans="4:7" x14ac:dyDescent="0.25">
      <c r="D1245" s="22"/>
      <c r="F1245" s="17"/>
      <c r="G1245" s="17"/>
    </row>
    <row r="1246" spans="4:7" x14ac:dyDescent="0.25">
      <c r="D1246" s="22"/>
      <c r="F1246" s="17"/>
      <c r="G1246" s="17"/>
    </row>
    <row r="1247" spans="4:7" x14ac:dyDescent="0.25">
      <c r="D1247" s="22"/>
      <c r="F1247" s="17"/>
      <c r="G1247" s="17"/>
    </row>
    <row r="1248" spans="4:7" x14ac:dyDescent="0.25">
      <c r="D1248" s="22"/>
      <c r="F1248" s="17"/>
      <c r="G1248" s="17"/>
    </row>
    <row r="1249" spans="4:7" x14ac:dyDescent="0.25">
      <c r="D1249" s="22"/>
      <c r="F1249" s="17"/>
      <c r="G1249" s="17"/>
    </row>
    <row r="1250" spans="4:7" x14ac:dyDescent="0.25">
      <c r="D1250" s="22"/>
      <c r="F1250" s="17"/>
      <c r="G1250" s="17"/>
    </row>
    <row r="1251" spans="4:7" x14ac:dyDescent="0.25">
      <c r="D1251" s="22"/>
      <c r="F1251" s="17"/>
      <c r="G1251" s="17"/>
    </row>
    <row r="1252" spans="4:7" x14ac:dyDescent="0.25">
      <c r="D1252" s="22"/>
      <c r="F1252" s="17"/>
      <c r="G1252" s="17"/>
    </row>
    <row r="1253" spans="4:7" x14ac:dyDescent="0.25">
      <c r="D1253" s="22"/>
      <c r="F1253" s="17"/>
      <c r="G1253" s="17"/>
    </row>
    <row r="1254" spans="4:7" x14ac:dyDescent="0.25">
      <c r="D1254" s="22"/>
      <c r="F1254" s="17"/>
      <c r="G1254" s="17"/>
    </row>
    <row r="1255" spans="4:7" x14ac:dyDescent="0.25">
      <c r="D1255" s="22"/>
      <c r="F1255" s="17"/>
      <c r="G1255" s="17"/>
    </row>
    <row r="1256" spans="4:7" x14ac:dyDescent="0.25">
      <c r="D1256" s="22"/>
      <c r="F1256" s="17"/>
      <c r="G1256" s="17"/>
    </row>
    <row r="1257" spans="4:7" x14ac:dyDescent="0.25">
      <c r="D1257" s="22"/>
      <c r="F1257" s="17"/>
      <c r="G1257" s="17"/>
    </row>
    <row r="1258" spans="4:7" x14ac:dyDescent="0.25">
      <c r="D1258" s="22"/>
      <c r="F1258" s="17"/>
      <c r="G1258" s="17"/>
    </row>
    <row r="1259" spans="4:7" x14ac:dyDescent="0.25">
      <c r="D1259" s="22"/>
      <c r="F1259" s="17"/>
      <c r="G1259" s="17"/>
    </row>
    <row r="1260" spans="4:7" x14ac:dyDescent="0.25">
      <c r="D1260" s="22"/>
      <c r="F1260" s="17"/>
      <c r="G1260" s="17"/>
    </row>
    <row r="1261" spans="4:7" x14ac:dyDescent="0.25">
      <c r="D1261" s="22"/>
      <c r="F1261" s="17"/>
      <c r="G1261" s="17"/>
    </row>
    <row r="1262" spans="4:7" x14ac:dyDescent="0.25">
      <c r="D1262" s="22"/>
      <c r="F1262" s="17"/>
      <c r="G1262" s="17"/>
    </row>
    <row r="1263" spans="4:7" x14ac:dyDescent="0.25">
      <c r="D1263" s="22"/>
      <c r="F1263" s="17"/>
      <c r="G1263" s="17"/>
    </row>
    <row r="1264" spans="4:7" x14ac:dyDescent="0.25">
      <c r="D1264" s="22"/>
      <c r="F1264" s="17"/>
      <c r="G1264" s="17"/>
    </row>
    <row r="1265" spans="4:7" x14ac:dyDescent="0.25">
      <c r="D1265" s="22"/>
      <c r="F1265" s="17"/>
      <c r="G1265" s="17"/>
    </row>
    <row r="1266" spans="4:7" x14ac:dyDescent="0.25">
      <c r="D1266" s="22"/>
      <c r="F1266" s="17"/>
      <c r="G1266" s="17"/>
    </row>
    <row r="1267" spans="4:7" x14ac:dyDescent="0.25">
      <c r="D1267" s="22"/>
      <c r="F1267" s="17"/>
      <c r="G1267" s="17"/>
    </row>
    <row r="1268" spans="4:7" x14ac:dyDescent="0.25">
      <c r="D1268" s="22"/>
      <c r="F1268" s="17"/>
      <c r="G1268" s="17"/>
    </row>
    <row r="1269" spans="4:7" x14ac:dyDescent="0.25">
      <c r="D1269" s="22"/>
      <c r="F1269" s="17"/>
      <c r="G1269" s="17"/>
    </row>
    <row r="1270" spans="4:7" x14ac:dyDescent="0.25">
      <c r="D1270" s="22"/>
      <c r="F1270" s="17"/>
      <c r="G1270" s="17"/>
    </row>
    <row r="1271" spans="4:7" x14ac:dyDescent="0.25">
      <c r="D1271" s="22"/>
      <c r="F1271" s="17"/>
      <c r="G1271" s="17"/>
    </row>
    <row r="1272" spans="4:7" x14ac:dyDescent="0.25">
      <c r="D1272" s="22"/>
      <c r="F1272" s="17"/>
      <c r="G1272" s="17"/>
    </row>
    <row r="1273" spans="4:7" x14ac:dyDescent="0.25">
      <c r="D1273" s="22"/>
      <c r="F1273" s="17"/>
      <c r="G1273" s="17"/>
    </row>
    <row r="1274" spans="4:7" x14ac:dyDescent="0.25">
      <c r="D1274" s="22"/>
      <c r="F1274" s="17"/>
      <c r="G1274" s="17"/>
    </row>
    <row r="1275" spans="4:7" x14ac:dyDescent="0.25">
      <c r="D1275" s="22"/>
      <c r="F1275" s="17"/>
      <c r="G1275" s="17"/>
    </row>
    <row r="1276" spans="4:7" x14ac:dyDescent="0.25">
      <c r="D1276" s="22"/>
      <c r="F1276" s="17"/>
      <c r="G1276" s="17"/>
    </row>
    <row r="1277" spans="4:7" x14ac:dyDescent="0.25">
      <c r="D1277" s="22"/>
      <c r="F1277" s="17"/>
      <c r="G1277" s="17"/>
    </row>
    <row r="1278" spans="4:7" x14ac:dyDescent="0.25">
      <c r="D1278" s="22"/>
      <c r="F1278" s="17"/>
      <c r="G1278" s="17"/>
    </row>
    <row r="1279" spans="4:7" x14ac:dyDescent="0.25">
      <c r="D1279" s="22"/>
      <c r="F1279" s="17"/>
      <c r="G1279" s="17"/>
    </row>
    <row r="1280" spans="4:7" x14ac:dyDescent="0.25">
      <c r="D1280" s="22"/>
      <c r="F1280" s="17"/>
      <c r="G1280" s="17"/>
    </row>
    <row r="1281" spans="4:7" x14ac:dyDescent="0.25">
      <c r="D1281" s="22"/>
      <c r="F1281" s="17"/>
      <c r="G1281" s="17"/>
    </row>
    <row r="1282" spans="4:7" x14ac:dyDescent="0.25">
      <c r="D1282" s="22"/>
      <c r="F1282" s="17"/>
      <c r="G1282" s="17"/>
    </row>
    <row r="1283" spans="4:7" x14ac:dyDescent="0.25">
      <c r="D1283" s="22"/>
      <c r="F1283" s="17"/>
      <c r="G1283" s="17"/>
    </row>
    <row r="1284" spans="4:7" x14ac:dyDescent="0.25">
      <c r="D1284" s="22"/>
      <c r="F1284" s="17"/>
      <c r="G1284" s="17"/>
    </row>
    <row r="1285" spans="4:7" x14ac:dyDescent="0.25">
      <c r="D1285" s="22"/>
      <c r="F1285" s="17"/>
      <c r="G1285" s="17"/>
    </row>
    <row r="1286" spans="4:7" x14ac:dyDescent="0.25">
      <c r="D1286" s="22"/>
      <c r="F1286" s="17"/>
      <c r="G1286" s="17"/>
    </row>
    <row r="1287" spans="4:7" x14ac:dyDescent="0.25">
      <c r="D1287" s="22"/>
      <c r="F1287" s="17"/>
      <c r="G1287" s="17"/>
    </row>
    <row r="1288" spans="4:7" x14ac:dyDescent="0.25">
      <c r="D1288" s="22"/>
      <c r="F1288" s="17"/>
      <c r="G1288" s="17"/>
    </row>
    <row r="1289" spans="4:7" x14ac:dyDescent="0.25">
      <c r="D1289" s="22"/>
      <c r="F1289" s="17"/>
      <c r="G1289" s="17"/>
    </row>
    <row r="1290" spans="4:7" x14ac:dyDescent="0.25">
      <c r="D1290" s="22"/>
      <c r="F1290" s="17"/>
      <c r="G1290" s="17"/>
    </row>
    <row r="1291" spans="4:7" x14ac:dyDescent="0.25">
      <c r="D1291" s="22"/>
      <c r="F1291" s="17"/>
      <c r="G1291" s="17"/>
    </row>
    <row r="1292" spans="4:7" x14ac:dyDescent="0.25">
      <c r="D1292" s="22"/>
      <c r="F1292" s="17"/>
      <c r="G1292" s="17"/>
    </row>
    <row r="1293" spans="4:7" x14ac:dyDescent="0.25">
      <c r="D1293" s="22"/>
      <c r="F1293" s="17"/>
      <c r="G1293" s="17"/>
    </row>
    <row r="1294" spans="4:7" x14ac:dyDescent="0.25">
      <c r="D1294" s="22"/>
      <c r="F1294" s="17"/>
      <c r="G1294" s="17"/>
    </row>
    <row r="1295" spans="4:7" x14ac:dyDescent="0.25">
      <c r="D1295" s="22"/>
      <c r="F1295" s="17"/>
      <c r="G1295" s="17"/>
    </row>
    <row r="1296" spans="4:7" x14ac:dyDescent="0.25">
      <c r="D1296" s="22"/>
      <c r="F1296" s="17"/>
      <c r="G1296" s="17"/>
    </row>
    <row r="1297" spans="4:7" x14ac:dyDescent="0.25">
      <c r="D1297" s="22"/>
      <c r="F1297" s="17"/>
      <c r="G1297" s="17"/>
    </row>
    <row r="1298" spans="4:7" x14ac:dyDescent="0.25">
      <c r="D1298" s="22"/>
      <c r="F1298" s="17"/>
      <c r="G1298" s="17"/>
    </row>
    <row r="1299" spans="4:7" x14ac:dyDescent="0.25">
      <c r="D1299" s="22"/>
      <c r="F1299" s="17"/>
      <c r="G1299" s="17"/>
    </row>
    <row r="1300" spans="4:7" x14ac:dyDescent="0.25">
      <c r="D1300" s="22"/>
      <c r="F1300" s="17"/>
      <c r="G1300" s="17"/>
    </row>
    <row r="1301" spans="4:7" x14ac:dyDescent="0.25">
      <c r="D1301" s="22"/>
      <c r="F1301" s="17"/>
      <c r="G1301" s="17"/>
    </row>
    <row r="1302" spans="4:7" x14ac:dyDescent="0.25">
      <c r="D1302" s="22"/>
      <c r="F1302" s="17"/>
      <c r="G1302" s="17"/>
    </row>
    <row r="1303" spans="4:7" x14ac:dyDescent="0.25">
      <c r="D1303" s="22"/>
      <c r="F1303" s="17"/>
      <c r="G1303" s="17"/>
    </row>
    <row r="1304" spans="4:7" x14ac:dyDescent="0.25">
      <c r="D1304" s="22"/>
      <c r="F1304" s="17"/>
      <c r="G1304" s="17"/>
    </row>
    <row r="1305" spans="4:7" x14ac:dyDescent="0.25">
      <c r="D1305" s="22"/>
      <c r="F1305" s="17"/>
      <c r="G1305" s="17"/>
    </row>
    <row r="1306" spans="4:7" x14ac:dyDescent="0.25">
      <c r="D1306" s="22"/>
      <c r="F1306" s="17"/>
      <c r="G1306" s="17"/>
    </row>
    <row r="1307" spans="4:7" x14ac:dyDescent="0.25">
      <c r="D1307" s="22"/>
      <c r="F1307" s="17"/>
      <c r="G1307" s="17"/>
    </row>
    <row r="1308" spans="4:7" x14ac:dyDescent="0.25">
      <c r="D1308" s="22"/>
      <c r="F1308" s="17"/>
      <c r="G1308" s="17"/>
    </row>
    <row r="1309" spans="4:7" x14ac:dyDescent="0.25">
      <c r="D1309" s="22"/>
      <c r="F1309" s="17"/>
      <c r="G1309" s="17"/>
    </row>
    <row r="1310" spans="4:7" x14ac:dyDescent="0.25">
      <c r="D1310" s="22"/>
      <c r="F1310" s="17"/>
      <c r="G1310" s="17"/>
    </row>
    <row r="1311" spans="4:7" x14ac:dyDescent="0.25">
      <c r="D1311" s="22"/>
      <c r="F1311" s="17"/>
      <c r="G1311" s="17"/>
    </row>
    <row r="1312" spans="4:7" x14ac:dyDescent="0.25">
      <c r="D1312" s="22"/>
      <c r="F1312" s="17"/>
      <c r="G1312" s="17"/>
    </row>
    <row r="1313" spans="4:7" x14ac:dyDescent="0.25">
      <c r="D1313" s="22"/>
      <c r="F1313" s="17"/>
      <c r="G1313" s="17"/>
    </row>
    <row r="1314" spans="4:7" x14ac:dyDescent="0.25">
      <c r="D1314" s="22"/>
      <c r="F1314" s="17"/>
      <c r="G1314" s="17"/>
    </row>
    <row r="1315" spans="4:7" x14ac:dyDescent="0.25">
      <c r="D1315" s="22"/>
      <c r="F1315" s="17"/>
      <c r="G1315" s="17"/>
    </row>
    <row r="1316" spans="4:7" x14ac:dyDescent="0.25">
      <c r="D1316" s="22"/>
      <c r="F1316" s="17"/>
      <c r="G1316" s="17"/>
    </row>
    <row r="1317" spans="4:7" x14ac:dyDescent="0.25">
      <c r="D1317" s="22"/>
      <c r="F1317" s="17"/>
      <c r="G1317" s="17"/>
    </row>
    <row r="1318" spans="4:7" x14ac:dyDescent="0.25">
      <c r="D1318" s="22"/>
      <c r="F1318" s="17"/>
      <c r="G1318" s="17"/>
    </row>
    <row r="1319" spans="4:7" x14ac:dyDescent="0.25">
      <c r="D1319" s="22"/>
      <c r="F1319" s="17"/>
      <c r="G1319" s="17"/>
    </row>
    <row r="1320" spans="4:7" x14ac:dyDescent="0.25">
      <c r="D1320" s="22"/>
      <c r="F1320" s="17"/>
      <c r="G1320" s="17"/>
    </row>
    <row r="1321" spans="4:7" x14ac:dyDescent="0.25">
      <c r="D1321" s="22"/>
      <c r="F1321" s="17"/>
      <c r="G1321" s="17"/>
    </row>
    <row r="1322" spans="4:7" x14ac:dyDescent="0.25">
      <c r="D1322" s="22"/>
      <c r="F1322" s="17"/>
      <c r="G1322" s="17"/>
    </row>
    <row r="1323" spans="4:7" x14ac:dyDescent="0.25">
      <c r="D1323" s="22"/>
      <c r="F1323" s="17"/>
      <c r="G1323" s="17"/>
    </row>
    <row r="1324" spans="4:7" x14ac:dyDescent="0.25">
      <c r="D1324" s="22"/>
      <c r="F1324" s="17"/>
      <c r="G1324" s="17"/>
    </row>
    <row r="1325" spans="4:7" x14ac:dyDescent="0.25">
      <c r="D1325" s="22"/>
      <c r="F1325" s="17"/>
      <c r="G1325" s="17"/>
    </row>
    <row r="1326" spans="4:7" x14ac:dyDescent="0.25">
      <c r="D1326" s="22"/>
      <c r="F1326" s="17"/>
      <c r="G1326" s="17"/>
    </row>
    <row r="1327" spans="4:7" x14ac:dyDescent="0.25">
      <c r="D1327" s="22"/>
      <c r="F1327" s="17"/>
      <c r="G1327" s="17"/>
    </row>
    <row r="1328" spans="4:7" x14ac:dyDescent="0.25">
      <c r="D1328" s="22"/>
      <c r="F1328" s="17"/>
      <c r="G1328" s="17"/>
    </row>
    <row r="1329" spans="4:7" x14ac:dyDescent="0.25">
      <c r="D1329" s="22"/>
      <c r="F1329" s="17"/>
      <c r="G1329" s="17"/>
    </row>
    <row r="1330" spans="4:7" x14ac:dyDescent="0.25">
      <c r="D1330" s="22"/>
      <c r="F1330" s="17"/>
      <c r="G1330" s="17"/>
    </row>
    <row r="1331" spans="4:7" x14ac:dyDescent="0.25">
      <c r="D1331" s="22"/>
      <c r="F1331" s="17"/>
      <c r="G1331" s="17"/>
    </row>
    <row r="1332" spans="4:7" x14ac:dyDescent="0.25">
      <c r="D1332" s="22"/>
      <c r="F1332" s="17"/>
      <c r="G1332" s="17"/>
    </row>
    <row r="1333" spans="4:7" x14ac:dyDescent="0.25">
      <c r="D1333" s="22"/>
      <c r="F1333" s="17"/>
      <c r="G1333" s="17"/>
    </row>
    <row r="1334" spans="4:7" x14ac:dyDescent="0.25">
      <c r="D1334" s="22"/>
      <c r="F1334" s="17"/>
      <c r="G1334" s="17"/>
    </row>
    <row r="1335" spans="4:7" x14ac:dyDescent="0.25">
      <c r="D1335" s="22"/>
      <c r="F1335" s="17"/>
      <c r="G1335" s="17"/>
    </row>
    <row r="1336" spans="4:7" x14ac:dyDescent="0.25">
      <c r="D1336" s="22"/>
      <c r="F1336" s="17"/>
      <c r="G1336" s="17"/>
    </row>
    <row r="1337" spans="4:7" x14ac:dyDescent="0.25">
      <c r="D1337" s="22"/>
      <c r="F1337" s="17"/>
      <c r="G1337" s="17"/>
    </row>
    <row r="1338" spans="4:7" x14ac:dyDescent="0.25">
      <c r="D1338" s="22"/>
      <c r="F1338" s="17"/>
      <c r="G1338" s="17"/>
    </row>
    <row r="1339" spans="4:7" x14ac:dyDescent="0.25">
      <c r="D1339" s="22"/>
      <c r="F1339" s="17"/>
      <c r="G1339" s="17"/>
    </row>
    <row r="1340" spans="4:7" x14ac:dyDescent="0.25">
      <c r="D1340" s="22"/>
      <c r="F1340" s="17"/>
      <c r="G1340" s="17"/>
    </row>
    <row r="1341" spans="4:7" x14ac:dyDescent="0.25">
      <c r="D1341" s="22"/>
      <c r="F1341" s="17"/>
      <c r="G1341" s="17"/>
    </row>
    <row r="1342" spans="4:7" x14ac:dyDescent="0.25">
      <c r="D1342" s="22"/>
      <c r="F1342" s="17"/>
      <c r="G1342" s="17"/>
    </row>
    <row r="1343" spans="4:7" x14ac:dyDescent="0.25">
      <c r="D1343" s="22"/>
      <c r="F1343" s="17"/>
      <c r="G1343" s="17"/>
    </row>
    <row r="1344" spans="4:7" x14ac:dyDescent="0.25">
      <c r="D1344" s="22"/>
      <c r="F1344" s="17"/>
      <c r="G1344" s="17"/>
    </row>
    <row r="1345" spans="4:7" x14ac:dyDescent="0.25">
      <c r="D1345" s="22"/>
      <c r="F1345" s="17"/>
      <c r="G1345" s="17"/>
    </row>
    <row r="1346" spans="4:7" x14ac:dyDescent="0.25">
      <c r="D1346" s="22"/>
      <c r="F1346" s="17"/>
      <c r="G1346" s="17"/>
    </row>
    <row r="1347" spans="4:7" x14ac:dyDescent="0.25">
      <c r="D1347" s="22"/>
      <c r="F1347" s="17"/>
      <c r="G1347" s="17"/>
    </row>
    <row r="1348" spans="4:7" x14ac:dyDescent="0.25">
      <c r="D1348" s="22"/>
      <c r="F1348" s="17"/>
      <c r="G1348" s="17"/>
    </row>
    <row r="1349" spans="4:7" x14ac:dyDescent="0.25">
      <c r="D1349" s="22"/>
      <c r="F1349" s="17"/>
      <c r="G1349" s="17"/>
    </row>
    <row r="1350" spans="4:7" x14ac:dyDescent="0.25">
      <c r="D1350" s="22"/>
      <c r="F1350" s="17"/>
      <c r="G1350" s="17"/>
    </row>
    <row r="1351" spans="4:7" x14ac:dyDescent="0.25">
      <c r="D1351" s="22"/>
      <c r="F1351" s="17"/>
      <c r="G1351" s="17"/>
    </row>
    <row r="1352" spans="4:7" x14ac:dyDescent="0.25">
      <c r="D1352" s="22"/>
      <c r="F1352" s="17"/>
      <c r="G1352" s="17"/>
    </row>
    <row r="1353" spans="4:7" x14ac:dyDescent="0.25">
      <c r="D1353" s="22"/>
      <c r="F1353" s="17"/>
      <c r="G1353" s="17"/>
    </row>
    <row r="1354" spans="4:7" x14ac:dyDescent="0.25">
      <c r="D1354" s="22"/>
      <c r="F1354" s="17"/>
      <c r="G1354" s="17"/>
    </row>
    <row r="1355" spans="4:7" x14ac:dyDescent="0.25">
      <c r="D1355" s="22"/>
      <c r="F1355" s="17"/>
      <c r="G1355" s="17"/>
    </row>
    <row r="1356" spans="4:7" x14ac:dyDescent="0.25">
      <c r="D1356" s="22"/>
      <c r="F1356" s="17"/>
      <c r="G1356" s="17"/>
    </row>
    <row r="1357" spans="4:7" x14ac:dyDescent="0.25">
      <c r="D1357" s="22"/>
      <c r="F1357" s="17"/>
      <c r="G1357" s="17"/>
    </row>
    <row r="1358" spans="4:7" x14ac:dyDescent="0.25">
      <c r="D1358" s="22"/>
      <c r="F1358" s="17"/>
      <c r="G1358" s="17"/>
    </row>
    <row r="1359" spans="4:7" x14ac:dyDescent="0.25">
      <c r="D1359" s="22"/>
      <c r="F1359" s="17"/>
      <c r="G1359" s="17"/>
    </row>
    <row r="1360" spans="4:7" x14ac:dyDescent="0.25">
      <c r="D1360" s="22"/>
      <c r="F1360" s="17"/>
      <c r="G1360" s="17"/>
    </row>
    <row r="1361" spans="4:7" x14ac:dyDescent="0.25">
      <c r="D1361" s="22"/>
      <c r="F1361" s="17"/>
      <c r="G1361" s="17"/>
    </row>
    <row r="1362" spans="4:7" x14ac:dyDescent="0.25">
      <c r="D1362" s="22"/>
      <c r="F1362" s="17"/>
      <c r="G1362" s="17"/>
    </row>
    <row r="1363" spans="4:7" x14ac:dyDescent="0.25">
      <c r="D1363" s="22"/>
      <c r="F1363" s="17"/>
      <c r="G1363" s="17"/>
    </row>
    <row r="1364" spans="4:7" x14ac:dyDescent="0.25">
      <c r="D1364" s="22"/>
      <c r="F1364" s="17"/>
      <c r="G1364" s="17"/>
    </row>
    <row r="1365" spans="4:7" x14ac:dyDescent="0.25">
      <c r="D1365" s="22"/>
      <c r="F1365" s="17"/>
      <c r="G1365" s="17"/>
    </row>
    <row r="1366" spans="4:7" x14ac:dyDescent="0.25">
      <c r="D1366" s="22"/>
      <c r="F1366" s="17"/>
      <c r="G1366" s="17"/>
    </row>
    <row r="1367" spans="4:7" x14ac:dyDescent="0.25">
      <c r="D1367" s="22"/>
      <c r="F1367" s="17"/>
      <c r="G1367" s="17"/>
    </row>
    <row r="1368" spans="4:7" x14ac:dyDescent="0.25">
      <c r="D1368" s="22"/>
      <c r="F1368" s="17"/>
      <c r="G1368" s="17"/>
    </row>
    <row r="1369" spans="4:7" x14ac:dyDescent="0.25">
      <c r="D1369" s="22"/>
      <c r="F1369" s="17"/>
      <c r="G1369" s="17"/>
    </row>
    <row r="1370" spans="4:7" x14ac:dyDescent="0.25">
      <c r="D1370" s="22"/>
      <c r="F1370" s="17"/>
      <c r="G1370" s="17"/>
    </row>
    <row r="1371" spans="4:7" x14ac:dyDescent="0.25">
      <c r="D1371" s="22"/>
      <c r="F1371" s="17"/>
      <c r="G1371" s="17"/>
    </row>
    <row r="1372" spans="4:7" x14ac:dyDescent="0.25">
      <c r="D1372" s="22"/>
      <c r="F1372" s="17"/>
      <c r="G1372" s="17"/>
    </row>
    <row r="1373" spans="4:7" x14ac:dyDescent="0.25">
      <c r="D1373" s="22"/>
      <c r="F1373" s="17"/>
      <c r="G1373" s="17"/>
    </row>
    <row r="1374" spans="4:7" x14ac:dyDescent="0.25">
      <c r="D1374" s="22"/>
      <c r="F1374" s="17"/>
      <c r="G1374" s="17"/>
    </row>
    <row r="1375" spans="4:7" x14ac:dyDescent="0.25">
      <c r="D1375" s="22"/>
      <c r="F1375" s="17"/>
      <c r="G1375" s="17"/>
    </row>
    <row r="1376" spans="4:7" x14ac:dyDescent="0.25">
      <c r="D1376" s="22"/>
      <c r="F1376" s="17"/>
      <c r="G1376" s="17"/>
    </row>
    <row r="1377" spans="4:7" x14ac:dyDescent="0.25">
      <c r="D1377" s="22"/>
      <c r="F1377" s="17"/>
      <c r="G1377" s="17"/>
    </row>
    <row r="1378" spans="4:7" x14ac:dyDescent="0.25">
      <c r="D1378" s="22"/>
      <c r="F1378" s="17"/>
      <c r="G1378" s="17"/>
    </row>
    <row r="1379" spans="4:7" x14ac:dyDescent="0.25">
      <c r="D1379" s="22"/>
      <c r="F1379" s="17"/>
      <c r="G1379" s="17"/>
    </row>
    <row r="1380" spans="4:7" x14ac:dyDescent="0.25">
      <c r="D1380" s="22"/>
      <c r="F1380" s="17"/>
      <c r="G1380" s="17"/>
    </row>
    <row r="1381" spans="4:7" x14ac:dyDescent="0.25">
      <c r="D1381" s="22"/>
      <c r="F1381" s="17"/>
      <c r="G1381" s="17"/>
    </row>
    <row r="1382" spans="4:7" x14ac:dyDescent="0.25">
      <c r="D1382" s="22"/>
      <c r="F1382" s="17"/>
      <c r="G1382" s="17"/>
    </row>
    <row r="1383" spans="4:7" x14ac:dyDescent="0.25">
      <c r="D1383" s="22"/>
      <c r="F1383" s="17"/>
      <c r="G1383" s="17"/>
    </row>
    <row r="1384" spans="4:7" x14ac:dyDescent="0.25">
      <c r="D1384" s="22"/>
      <c r="F1384" s="17"/>
      <c r="G1384" s="17"/>
    </row>
    <row r="1385" spans="4:7" x14ac:dyDescent="0.25">
      <c r="D1385" s="22"/>
      <c r="F1385" s="17"/>
      <c r="G1385" s="17"/>
    </row>
    <row r="1386" spans="4:7" x14ac:dyDescent="0.25">
      <c r="D1386" s="22"/>
      <c r="F1386" s="17"/>
      <c r="G1386" s="17"/>
    </row>
    <row r="1387" spans="4:7" x14ac:dyDescent="0.25">
      <c r="D1387" s="22"/>
      <c r="F1387" s="17"/>
      <c r="G1387" s="17"/>
    </row>
    <row r="1388" spans="4:7" x14ac:dyDescent="0.25">
      <c r="D1388" s="22"/>
      <c r="F1388" s="17"/>
      <c r="G1388" s="17"/>
    </row>
    <row r="1389" spans="4:7" x14ac:dyDescent="0.25">
      <c r="D1389" s="22"/>
      <c r="F1389" s="17"/>
      <c r="G1389" s="17"/>
    </row>
    <row r="1390" spans="4:7" x14ac:dyDescent="0.25">
      <c r="D1390" s="22"/>
      <c r="F1390" s="17"/>
      <c r="G1390" s="17"/>
    </row>
    <row r="1391" spans="4:7" x14ac:dyDescent="0.25">
      <c r="D1391" s="22"/>
      <c r="F1391" s="17"/>
      <c r="G1391" s="17"/>
    </row>
    <row r="1392" spans="4:7" x14ac:dyDescent="0.25">
      <c r="D1392" s="22"/>
      <c r="F1392" s="17"/>
      <c r="G1392" s="17"/>
    </row>
    <row r="1393" spans="4:7" x14ac:dyDescent="0.25">
      <c r="D1393" s="22"/>
      <c r="F1393" s="17"/>
      <c r="G1393" s="17"/>
    </row>
    <row r="1394" spans="4:7" x14ac:dyDescent="0.25">
      <c r="D1394" s="22"/>
      <c r="F1394" s="17"/>
      <c r="G1394" s="17"/>
    </row>
    <row r="1395" spans="4:7" x14ac:dyDescent="0.25">
      <c r="D1395" s="22"/>
      <c r="F1395" s="17"/>
      <c r="G1395" s="17"/>
    </row>
    <row r="1396" spans="4:7" x14ac:dyDescent="0.25">
      <c r="D1396" s="22"/>
      <c r="F1396" s="17"/>
      <c r="G1396" s="17"/>
    </row>
    <row r="1397" spans="4:7" x14ac:dyDescent="0.25">
      <c r="D1397" s="22"/>
      <c r="F1397" s="17"/>
      <c r="G1397" s="17"/>
    </row>
    <row r="1398" spans="4:7" x14ac:dyDescent="0.25">
      <c r="D1398" s="22"/>
      <c r="F1398" s="17"/>
      <c r="G1398" s="17"/>
    </row>
    <row r="1399" spans="4:7" x14ac:dyDescent="0.25">
      <c r="D1399" s="22"/>
      <c r="F1399" s="17"/>
      <c r="G1399" s="17"/>
    </row>
    <row r="1400" spans="4:7" x14ac:dyDescent="0.25">
      <c r="D1400" s="22"/>
      <c r="F1400" s="17"/>
      <c r="G1400" s="17"/>
    </row>
    <row r="1401" spans="4:7" x14ac:dyDescent="0.25">
      <c r="D1401" s="22"/>
      <c r="F1401" s="17"/>
      <c r="G1401" s="17"/>
    </row>
    <row r="1402" spans="4:7" x14ac:dyDescent="0.25">
      <c r="D1402" s="22"/>
      <c r="F1402" s="17"/>
      <c r="G1402" s="17"/>
    </row>
    <row r="1403" spans="4:7" x14ac:dyDescent="0.25">
      <c r="D1403" s="22"/>
      <c r="F1403" s="17"/>
      <c r="G1403" s="17"/>
    </row>
    <row r="1404" spans="4:7" x14ac:dyDescent="0.25">
      <c r="D1404" s="22"/>
      <c r="F1404" s="17"/>
      <c r="G1404" s="17"/>
    </row>
    <row r="1405" spans="4:7" x14ac:dyDescent="0.25">
      <c r="D1405" s="22"/>
      <c r="F1405" s="17"/>
      <c r="G1405" s="17"/>
    </row>
    <row r="1406" spans="4:7" x14ac:dyDescent="0.25">
      <c r="D1406" s="22"/>
      <c r="F1406" s="17"/>
      <c r="G1406" s="17"/>
    </row>
    <row r="1407" spans="4:7" x14ac:dyDescent="0.25">
      <c r="D1407" s="22"/>
      <c r="F1407" s="17"/>
      <c r="G1407" s="17"/>
    </row>
    <row r="1408" spans="4:7" x14ac:dyDescent="0.25">
      <c r="D1408" s="22"/>
      <c r="F1408" s="17"/>
      <c r="G1408" s="17"/>
    </row>
    <row r="1409" spans="4:7" x14ac:dyDescent="0.25">
      <c r="D1409" s="22"/>
      <c r="F1409" s="17"/>
      <c r="G1409" s="17"/>
    </row>
    <row r="1410" spans="4:7" x14ac:dyDescent="0.25">
      <c r="D1410" s="22"/>
      <c r="F1410" s="17"/>
      <c r="G1410" s="17"/>
    </row>
    <row r="1411" spans="4:7" x14ac:dyDescent="0.25">
      <c r="D1411" s="22"/>
      <c r="F1411" s="17"/>
      <c r="G1411" s="17"/>
    </row>
    <row r="1412" spans="4:7" x14ac:dyDescent="0.25">
      <c r="D1412" s="22"/>
      <c r="F1412" s="17"/>
      <c r="G1412" s="17"/>
    </row>
    <row r="1413" spans="4:7" x14ac:dyDescent="0.25">
      <c r="D1413" s="22"/>
      <c r="F1413" s="17"/>
      <c r="G1413" s="17"/>
    </row>
    <row r="1414" spans="4:7" x14ac:dyDescent="0.25">
      <c r="D1414" s="22"/>
      <c r="F1414" s="17"/>
      <c r="G1414" s="17"/>
    </row>
    <row r="1415" spans="4:7" x14ac:dyDescent="0.25">
      <c r="D1415" s="22"/>
      <c r="F1415" s="17"/>
      <c r="G1415" s="17"/>
    </row>
    <row r="1416" spans="4:7" x14ac:dyDescent="0.25">
      <c r="D1416" s="22"/>
      <c r="F1416" s="17"/>
      <c r="G1416" s="17"/>
    </row>
    <row r="1417" spans="4:7" x14ac:dyDescent="0.25">
      <c r="D1417" s="22"/>
      <c r="F1417" s="17"/>
      <c r="G1417" s="17"/>
    </row>
    <row r="1418" spans="4:7" x14ac:dyDescent="0.25">
      <c r="D1418" s="22"/>
      <c r="F1418" s="17"/>
      <c r="G1418" s="17"/>
    </row>
    <row r="1419" spans="4:7" x14ac:dyDescent="0.25">
      <c r="D1419" s="22"/>
      <c r="F1419" s="17"/>
      <c r="G1419" s="17"/>
    </row>
    <row r="1420" spans="4:7" x14ac:dyDescent="0.25">
      <c r="D1420" s="22"/>
      <c r="F1420" s="17"/>
      <c r="G1420" s="17"/>
    </row>
    <row r="1421" spans="4:7" x14ac:dyDescent="0.25">
      <c r="D1421" s="22"/>
      <c r="F1421" s="17"/>
      <c r="G1421" s="17"/>
    </row>
    <row r="1422" spans="4:7" x14ac:dyDescent="0.25">
      <c r="D1422" s="22"/>
      <c r="F1422" s="17"/>
      <c r="G1422" s="17"/>
    </row>
    <row r="1423" spans="4:7" x14ac:dyDescent="0.25">
      <c r="D1423" s="22"/>
      <c r="F1423" s="17"/>
      <c r="G1423" s="17"/>
    </row>
    <row r="1424" spans="4:7" x14ac:dyDescent="0.25">
      <c r="D1424" s="22"/>
      <c r="F1424" s="17"/>
      <c r="G1424" s="17"/>
    </row>
    <row r="1425" spans="4:7" x14ac:dyDescent="0.25">
      <c r="D1425" s="22"/>
      <c r="F1425" s="17"/>
      <c r="G1425" s="17"/>
    </row>
    <row r="1426" spans="4:7" x14ac:dyDescent="0.25">
      <c r="D1426" s="22"/>
      <c r="F1426" s="17"/>
      <c r="G1426" s="17"/>
    </row>
    <row r="1427" spans="4:7" x14ac:dyDescent="0.25">
      <c r="D1427" s="22"/>
      <c r="F1427" s="17"/>
      <c r="G1427" s="17"/>
    </row>
    <row r="1428" spans="4:7" x14ac:dyDescent="0.25">
      <c r="D1428" s="22"/>
      <c r="F1428" s="17"/>
      <c r="G1428" s="17"/>
    </row>
    <row r="1429" spans="4:7" x14ac:dyDescent="0.25">
      <c r="D1429" s="22"/>
      <c r="F1429" s="17"/>
      <c r="G1429" s="17"/>
    </row>
    <row r="1430" spans="4:7" x14ac:dyDescent="0.25">
      <c r="D1430" s="22"/>
      <c r="F1430" s="17"/>
      <c r="G1430" s="17"/>
    </row>
    <row r="1431" spans="4:7" x14ac:dyDescent="0.25">
      <c r="D1431" s="22"/>
      <c r="F1431" s="17"/>
      <c r="G1431" s="17"/>
    </row>
    <row r="1432" spans="4:7" x14ac:dyDescent="0.25">
      <c r="D1432" s="22"/>
      <c r="F1432" s="17"/>
      <c r="G1432" s="17"/>
    </row>
    <row r="1433" spans="4:7" x14ac:dyDescent="0.25">
      <c r="D1433" s="22"/>
      <c r="F1433" s="17"/>
      <c r="G1433" s="17"/>
    </row>
    <row r="1434" spans="4:7" x14ac:dyDescent="0.25">
      <c r="D1434" s="22"/>
      <c r="F1434" s="17"/>
      <c r="G1434" s="17"/>
    </row>
    <row r="1435" spans="4:7" x14ac:dyDescent="0.25">
      <c r="D1435" s="22"/>
      <c r="F1435" s="17"/>
      <c r="G1435" s="17"/>
    </row>
    <row r="1436" spans="4:7" x14ac:dyDescent="0.25">
      <c r="D1436" s="22"/>
      <c r="F1436" s="17"/>
      <c r="G1436" s="17"/>
    </row>
    <row r="1437" spans="4:7" x14ac:dyDescent="0.25">
      <c r="D1437" s="22"/>
      <c r="F1437" s="17"/>
      <c r="G1437" s="17"/>
    </row>
    <row r="1438" spans="4:7" x14ac:dyDescent="0.25">
      <c r="D1438" s="22"/>
      <c r="F1438" s="17"/>
      <c r="G1438" s="17"/>
    </row>
    <row r="1439" spans="4:7" x14ac:dyDescent="0.25">
      <c r="D1439" s="22"/>
      <c r="F1439" s="17"/>
      <c r="G1439" s="17"/>
    </row>
    <row r="1440" spans="4:7" x14ac:dyDescent="0.25">
      <c r="D1440" s="22"/>
      <c r="F1440" s="17"/>
      <c r="G1440" s="17"/>
    </row>
    <row r="1441" spans="4:7" x14ac:dyDescent="0.25">
      <c r="D1441" s="22"/>
      <c r="F1441" s="17"/>
      <c r="G1441" s="17"/>
    </row>
    <row r="1442" spans="4:7" x14ac:dyDescent="0.25">
      <c r="D1442" s="22"/>
      <c r="F1442" s="17"/>
      <c r="G1442" s="17"/>
    </row>
    <row r="1443" spans="4:7" x14ac:dyDescent="0.25">
      <c r="D1443" s="22"/>
      <c r="F1443" s="17"/>
      <c r="G1443" s="17"/>
    </row>
    <row r="1444" spans="4:7" x14ac:dyDescent="0.25">
      <c r="D1444" s="22"/>
      <c r="F1444" s="17"/>
      <c r="G1444" s="17"/>
    </row>
    <row r="1445" spans="4:7" x14ac:dyDescent="0.25">
      <c r="D1445" s="22"/>
      <c r="F1445" s="17"/>
      <c r="G1445" s="17"/>
    </row>
    <row r="1446" spans="4:7" x14ac:dyDescent="0.25">
      <c r="D1446" s="22"/>
      <c r="F1446" s="17"/>
      <c r="G1446" s="17"/>
    </row>
    <row r="1447" spans="4:7" x14ac:dyDescent="0.25">
      <c r="D1447" s="22"/>
      <c r="F1447" s="17"/>
      <c r="G1447" s="17"/>
    </row>
    <row r="1448" spans="4:7" x14ac:dyDescent="0.25">
      <c r="D1448" s="22"/>
      <c r="F1448" s="17"/>
      <c r="G1448" s="17"/>
    </row>
    <row r="1449" spans="4:7" x14ac:dyDescent="0.25">
      <c r="D1449" s="22"/>
      <c r="F1449" s="17"/>
      <c r="G1449" s="17"/>
    </row>
    <row r="1450" spans="4:7" x14ac:dyDescent="0.25">
      <c r="D1450" s="22"/>
      <c r="F1450" s="17"/>
      <c r="G1450" s="17"/>
    </row>
    <row r="1451" spans="4:7" x14ac:dyDescent="0.25">
      <c r="D1451" s="22"/>
      <c r="F1451" s="17"/>
      <c r="G1451" s="17"/>
    </row>
    <row r="1452" spans="4:7" x14ac:dyDescent="0.25">
      <c r="D1452" s="22"/>
      <c r="F1452" s="17"/>
      <c r="G1452" s="17"/>
    </row>
    <row r="1453" spans="4:7" x14ac:dyDescent="0.25">
      <c r="D1453" s="22"/>
      <c r="F1453" s="17"/>
      <c r="G1453" s="17"/>
    </row>
    <row r="1454" spans="4:7" x14ac:dyDescent="0.25">
      <c r="D1454" s="22"/>
      <c r="F1454" s="17"/>
      <c r="G1454" s="17"/>
    </row>
    <row r="1455" spans="4:7" x14ac:dyDescent="0.25">
      <c r="D1455" s="22"/>
      <c r="F1455" s="17"/>
      <c r="G1455" s="17"/>
    </row>
    <row r="1456" spans="4:7" x14ac:dyDescent="0.25">
      <c r="D1456" s="22"/>
      <c r="F1456" s="17"/>
      <c r="G1456" s="17"/>
    </row>
    <row r="1457" spans="4:7" x14ac:dyDescent="0.25">
      <c r="D1457" s="22"/>
      <c r="F1457" s="17"/>
      <c r="G1457" s="17"/>
    </row>
    <row r="1458" spans="4:7" x14ac:dyDescent="0.25">
      <c r="D1458" s="22"/>
      <c r="F1458" s="17"/>
      <c r="G1458" s="17"/>
    </row>
    <row r="1459" spans="4:7" x14ac:dyDescent="0.25">
      <c r="D1459" s="22"/>
      <c r="F1459" s="17"/>
      <c r="G1459" s="17"/>
    </row>
    <row r="1460" spans="4:7" x14ac:dyDescent="0.25">
      <c r="D1460" s="22"/>
      <c r="F1460" s="17"/>
      <c r="G1460" s="17"/>
    </row>
    <row r="1461" spans="4:7" x14ac:dyDescent="0.25">
      <c r="D1461" s="22"/>
      <c r="F1461" s="17"/>
      <c r="G1461" s="17"/>
    </row>
    <row r="1462" spans="4:7" x14ac:dyDescent="0.25">
      <c r="D1462" s="22"/>
      <c r="F1462" s="17"/>
      <c r="G1462" s="17"/>
    </row>
    <row r="1463" spans="4:7" x14ac:dyDescent="0.25">
      <c r="D1463" s="22"/>
      <c r="F1463" s="17"/>
      <c r="G1463" s="17"/>
    </row>
    <row r="1464" spans="4:7" x14ac:dyDescent="0.25">
      <c r="D1464" s="22"/>
      <c r="F1464" s="17"/>
      <c r="G1464" s="17"/>
    </row>
    <row r="1465" spans="4:7" x14ac:dyDescent="0.25">
      <c r="D1465" s="22"/>
      <c r="F1465" s="17"/>
      <c r="G1465" s="17"/>
    </row>
    <row r="1466" spans="4:7" x14ac:dyDescent="0.25">
      <c r="D1466" s="22"/>
      <c r="F1466" s="17"/>
      <c r="G1466" s="17"/>
    </row>
    <row r="1467" spans="4:7" x14ac:dyDescent="0.25">
      <c r="D1467" s="22"/>
      <c r="F1467" s="17"/>
      <c r="G1467" s="17"/>
    </row>
    <row r="1468" spans="4:7" x14ac:dyDescent="0.25">
      <c r="D1468" s="22"/>
      <c r="F1468" s="17"/>
      <c r="G1468" s="17"/>
    </row>
    <row r="1469" spans="4:7" x14ac:dyDescent="0.25">
      <c r="D1469" s="22"/>
      <c r="F1469" s="17"/>
      <c r="G1469" s="17"/>
    </row>
    <row r="1470" spans="4:7" x14ac:dyDescent="0.25">
      <c r="D1470" s="22"/>
      <c r="F1470" s="17"/>
      <c r="G1470" s="17"/>
    </row>
    <row r="1471" spans="4:7" x14ac:dyDescent="0.25">
      <c r="D1471" s="22"/>
      <c r="F1471" s="17"/>
      <c r="G1471" s="17"/>
    </row>
    <row r="1472" spans="4:7" x14ac:dyDescent="0.25">
      <c r="D1472" s="22"/>
      <c r="F1472" s="17"/>
      <c r="G1472" s="17"/>
    </row>
    <row r="1473" spans="4:7" x14ac:dyDescent="0.25">
      <c r="D1473" s="22"/>
      <c r="F1473" s="17"/>
      <c r="G1473" s="17"/>
    </row>
    <row r="1474" spans="4:7" x14ac:dyDescent="0.25">
      <c r="D1474" s="22"/>
      <c r="F1474" s="17"/>
      <c r="G1474" s="17"/>
    </row>
    <row r="1475" spans="4:7" x14ac:dyDescent="0.25">
      <c r="D1475" s="22"/>
      <c r="F1475" s="17"/>
      <c r="G1475" s="17"/>
    </row>
    <row r="1476" spans="4:7" x14ac:dyDescent="0.25">
      <c r="D1476" s="22"/>
      <c r="F1476" s="17"/>
      <c r="G1476" s="17"/>
    </row>
    <row r="1477" spans="4:7" x14ac:dyDescent="0.25">
      <c r="D1477" s="22"/>
      <c r="F1477" s="17"/>
      <c r="G1477" s="17"/>
    </row>
    <row r="1478" spans="4:7" x14ac:dyDescent="0.25">
      <c r="D1478" s="22"/>
      <c r="F1478" s="17"/>
      <c r="G1478" s="17"/>
    </row>
    <row r="1479" spans="4:7" x14ac:dyDescent="0.25">
      <c r="D1479" s="22"/>
      <c r="F1479" s="17"/>
      <c r="G1479" s="17"/>
    </row>
    <row r="1480" spans="4:7" x14ac:dyDescent="0.25">
      <c r="D1480" s="22"/>
      <c r="F1480" s="17"/>
      <c r="G1480" s="17"/>
    </row>
    <row r="1481" spans="4:7" x14ac:dyDescent="0.25">
      <c r="D1481" s="22"/>
      <c r="F1481" s="17"/>
      <c r="G1481" s="17"/>
    </row>
    <row r="1482" spans="4:7" x14ac:dyDescent="0.25">
      <c r="D1482" s="22"/>
      <c r="F1482" s="17"/>
      <c r="G1482" s="17"/>
    </row>
    <row r="1483" spans="4:7" x14ac:dyDescent="0.25">
      <c r="D1483" s="22"/>
      <c r="F1483" s="17"/>
      <c r="G1483" s="17"/>
    </row>
    <row r="1484" spans="4:7" x14ac:dyDescent="0.25">
      <c r="D1484" s="22"/>
      <c r="F1484" s="17"/>
      <c r="G1484" s="17"/>
    </row>
    <row r="1485" spans="4:7" x14ac:dyDescent="0.25">
      <c r="D1485" s="22"/>
      <c r="F1485" s="17"/>
      <c r="G1485" s="17"/>
    </row>
    <row r="1486" spans="4:7" x14ac:dyDescent="0.25">
      <c r="D1486" s="22"/>
      <c r="F1486" s="17"/>
      <c r="G1486" s="17"/>
    </row>
    <row r="1487" spans="4:7" x14ac:dyDescent="0.25">
      <c r="D1487" s="22"/>
      <c r="F1487" s="17"/>
      <c r="G1487" s="17"/>
    </row>
    <row r="1488" spans="4:7" x14ac:dyDescent="0.25">
      <c r="D1488" s="22"/>
      <c r="F1488" s="17"/>
      <c r="G1488" s="17"/>
    </row>
    <row r="1489" spans="4:7" x14ac:dyDescent="0.25">
      <c r="D1489" s="22"/>
      <c r="F1489" s="17"/>
      <c r="G1489" s="17"/>
    </row>
    <row r="1490" spans="4:7" x14ac:dyDescent="0.25">
      <c r="D1490" s="22"/>
      <c r="F1490" s="17"/>
      <c r="G1490" s="17"/>
    </row>
    <row r="1491" spans="4:7" x14ac:dyDescent="0.25">
      <c r="D1491" s="22"/>
      <c r="F1491" s="17"/>
      <c r="G1491" s="17"/>
    </row>
    <row r="1492" spans="4:7" x14ac:dyDescent="0.25">
      <c r="D1492" s="22"/>
      <c r="F1492" s="17"/>
      <c r="G1492" s="17"/>
    </row>
    <row r="1493" spans="4:7" x14ac:dyDescent="0.25">
      <c r="D1493" s="22"/>
      <c r="F1493" s="17"/>
      <c r="G1493" s="17"/>
    </row>
    <row r="1494" spans="4:7" x14ac:dyDescent="0.25">
      <c r="D1494" s="22"/>
      <c r="F1494" s="17"/>
      <c r="G1494" s="17"/>
    </row>
    <row r="1495" spans="4:7" x14ac:dyDescent="0.25">
      <c r="D1495" s="22"/>
      <c r="F1495" s="17"/>
      <c r="G1495" s="17"/>
    </row>
    <row r="1496" spans="4:7" x14ac:dyDescent="0.25">
      <c r="D1496" s="22"/>
      <c r="F1496" s="17"/>
      <c r="G1496" s="17"/>
    </row>
    <row r="1497" spans="4:7" x14ac:dyDescent="0.25">
      <c r="D1497" s="22"/>
      <c r="F1497" s="17"/>
      <c r="G1497" s="17"/>
    </row>
    <row r="1498" spans="4:7" x14ac:dyDescent="0.25">
      <c r="D1498" s="22"/>
      <c r="F1498" s="17"/>
      <c r="G1498" s="17"/>
    </row>
    <row r="1499" spans="4:7" x14ac:dyDescent="0.25">
      <c r="D1499" s="22"/>
      <c r="F1499" s="17"/>
      <c r="G1499" s="17"/>
    </row>
    <row r="1500" spans="4:7" x14ac:dyDescent="0.25">
      <c r="D1500" s="22"/>
      <c r="F1500" s="17"/>
      <c r="G1500" s="17"/>
    </row>
    <row r="1501" spans="4:7" x14ac:dyDescent="0.25">
      <c r="D1501" s="22"/>
      <c r="F1501" s="17"/>
      <c r="G1501" s="17"/>
    </row>
    <row r="1502" spans="4:7" x14ac:dyDescent="0.25">
      <c r="D1502" s="22"/>
      <c r="F1502" s="17"/>
      <c r="G1502" s="17"/>
    </row>
    <row r="1503" spans="4:7" x14ac:dyDescent="0.25">
      <c r="D1503" s="22"/>
      <c r="F1503" s="17"/>
      <c r="G1503" s="17"/>
    </row>
    <row r="1504" spans="4:7" x14ac:dyDescent="0.25">
      <c r="D1504" s="22"/>
      <c r="F1504" s="17"/>
      <c r="G1504" s="17"/>
    </row>
    <row r="1505" spans="4:7" x14ac:dyDescent="0.25">
      <c r="D1505" s="22"/>
      <c r="F1505" s="17"/>
      <c r="G1505" s="17"/>
    </row>
    <row r="1506" spans="4:7" x14ac:dyDescent="0.25">
      <c r="D1506" s="22"/>
      <c r="F1506" s="17"/>
      <c r="G1506" s="17"/>
    </row>
    <row r="1507" spans="4:7" x14ac:dyDescent="0.25">
      <c r="D1507" s="22"/>
      <c r="F1507" s="17"/>
      <c r="G1507" s="17"/>
    </row>
    <row r="1508" spans="4:7" x14ac:dyDescent="0.25">
      <c r="D1508" s="22"/>
      <c r="F1508" s="17"/>
      <c r="G1508" s="17"/>
    </row>
    <row r="1509" spans="4:7" x14ac:dyDescent="0.25">
      <c r="D1509" s="22"/>
      <c r="F1509" s="17"/>
      <c r="G1509" s="17"/>
    </row>
    <row r="1510" spans="4:7" x14ac:dyDescent="0.25">
      <c r="D1510" s="22"/>
      <c r="F1510" s="17"/>
      <c r="G1510" s="17"/>
    </row>
    <row r="1511" spans="4:7" x14ac:dyDescent="0.25">
      <c r="D1511" s="22"/>
      <c r="F1511" s="17"/>
      <c r="G1511" s="17"/>
    </row>
    <row r="1512" spans="4:7" x14ac:dyDescent="0.25">
      <c r="D1512" s="22"/>
      <c r="F1512" s="17"/>
      <c r="G1512" s="17"/>
    </row>
    <row r="1513" spans="4:7" x14ac:dyDescent="0.25">
      <c r="D1513" s="22"/>
      <c r="F1513" s="17"/>
      <c r="G1513" s="17"/>
    </row>
    <row r="1514" spans="4:7" x14ac:dyDescent="0.25">
      <c r="D1514" s="22"/>
      <c r="F1514" s="17"/>
      <c r="G1514" s="17"/>
    </row>
    <row r="1515" spans="4:7" x14ac:dyDescent="0.25">
      <c r="D1515" s="22"/>
      <c r="F1515" s="17"/>
      <c r="G1515" s="17"/>
    </row>
    <row r="1516" spans="4:7" x14ac:dyDescent="0.25">
      <c r="D1516" s="22"/>
      <c r="F1516" s="17"/>
      <c r="G1516" s="17"/>
    </row>
    <row r="1517" spans="4:7" x14ac:dyDescent="0.25">
      <c r="D1517" s="22"/>
      <c r="F1517" s="17"/>
      <c r="G1517" s="17"/>
    </row>
    <row r="1518" spans="4:7" x14ac:dyDescent="0.25">
      <c r="D1518" s="22"/>
      <c r="F1518" s="17"/>
      <c r="G1518" s="17"/>
    </row>
    <row r="1519" spans="4:7" x14ac:dyDescent="0.25">
      <c r="D1519" s="22"/>
      <c r="F1519" s="17"/>
      <c r="G1519" s="17"/>
    </row>
    <row r="1520" spans="4:7" x14ac:dyDescent="0.25">
      <c r="D1520" s="22"/>
      <c r="F1520" s="17"/>
      <c r="G1520" s="17"/>
    </row>
    <row r="1521" spans="4:7" x14ac:dyDescent="0.25">
      <c r="D1521" s="22"/>
      <c r="F1521" s="17"/>
      <c r="G1521" s="17"/>
    </row>
    <row r="1522" spans="4:7" x14ac:dyDescent="0.25">
      <c r="D1522" s="22"/>
      <c r="F1522" s="17"/>
      <c r="G1522" s="17"/>
    </row>
    <row r="1523" spans="4:7" x14ac:dyDescent="0.25">
      <c r="D1523" s="22"/>
      <c r="F1523" s="17"/>
      <c r="G1523" s="17"/>
    </row>
    <row r="1524" spans="4:7" x14ac:dyDescent="0.25">
      <c r="D1524" s="22"/>
      <c r="F1524" s="17"/>
      <c r="G1524" s="17"/>
    </row>
    <row r="1525" spans="4:7" x14ac:dyDescent="0.25">
      <c r="D1525" s="22"/>
      <c r="F1525" s="17"/>
      <c r="G1525" s="17"/>
    </row>
    <row r="1526" spans="4:7" x14ac:dyDescent="0.25">
      <c r="D1526" s="22"/>
      <c r="F1526" s="17"/>
      <c r="G1526" s="17"/>
    </row>
    <row r="1527" spans="4:7" x14ac:dyDescent="0.25">
      <c r="D1527" s="22"/>
      <c r="F1527" s="17"/>
      <c r="G1527" s="17"/>
    </row>
    <row r="1528" spans="4:7" x14ac:dyDescent="0.25">
      <c r="D1528" s="22"/>
      <c r="F1528" s="17"/>
      <c r="G1528" s="17"/>
    </row>
    <row r="1529" spans="4:7" x14ac:dyDescent="0.25">
      <c r="D1529" s="22"/>
      <c r="F1529" s="17"/>
      <c r="G1529" s="17"/>
    </row>
    <row r="1530" spans="4:7" x14ac:dyDescent="0.25">
      <c r="D1530" s="22"/>
      <c r="F1530" s="17"/>
      <c r="G1530" s="17"/>
    </row>
    <row r="1531" spans="4:7" x14ac:dyDescent="0.25">
      <c r="D1531" s="22"/>
      <c r="F1531" s="17"/>
      <c r="G1531" s="17"/>
    </row>
    <row r="1532" spans="4:7" x14ac:dyDescent="0.25">
      <c r="D1532" s="22"/>
      <c r="F1532" s="17"/>
      <c r="G1532" s="17"/>
    </row>
    <row r="1533" spans="4:7" x14ac:dyDescent="0.25">
      <c r="D1533" s="22"/>
      <c r="F1533" s="17"/>
      <c r="G1533" s="17"/>
    </row>
    <row r="1534" spans="4:7" x14ac:dyDescent="0.25">
      <c r="D1534" s="22"/>
      <c r="F1534" s="17"/>
      <c r="G1534" s="17"/>
    </row>
    <row r="1535" spans="4:7" x14ac:dyDescent="0.25">
      <c r="D1535" s="22"/>
      <c r="F1535" s="17"/>
      <c r="G1535" s="17"/>
    </row>
    <row r="1536" spans="4:7" x14ac:dyDescent="0.25">
      <c r="D1536" s="22"/>
      <c r="F1536" s="17"/>
      <c r="G1536" s="17"/>
    </row>
    <row r="1537" spans="4:7" x14ac:dyDescent="0.25">
      <c r="D1537" s="22"/>
      <c r="F1537" s="17"/>
      <c r="G1537" s="17"/>
    </row>
    <row r="1538" spans="4:7" x14ac:dyDescent="0.25">
      <c r="D1538" s="22"/>
      <c r="F1538" s="17"/>
      <c r="G1538" s="17"/>
    </row>
    <row r="1539" spans="4:7" x14ac:dyDescent="0.25">
      <c r="D1539" s="22"/>
      <c r="F1539" s="17"/>
      <c r="G1539" s="17"/>
    </row>
    <row r="1540" spans="4:7" x14ac:dyDescent="0.25">
      <c r="D1540" s="22"/>
      <c r="F1540" s="17"/>
      <c r="G1540" s="17"/>
    </row>
    <row r="1541" spans="4:7" x14ac:dyDescent="0.25">
      <c r="D1541" s="22"/>
      <c r="F1541" s="17"/>
      <c r="G1541" s="17"/>
    </row>
    <row r="1542" spans="4:7" x14ac:dyDescent="0.25">
      <c r="D1542" s="22"/>
      <c r="F1542" s="17"/>
      <c r="G1542" s="17"/>
    </row>
    <row r="1543" spans="4:7" x14ac:dyDescent="0.25">
      <c r="D1543" s="22"/>
      <c r="F1543" s="17"/>
      <c r="G1543" s="17"/>
    </row>
    <row r="1544" spans="4:7" x14ac:dyDescent="0.25">
      <c r="D1544" s="22"/>
      <c r="F1544" s="17"/>
      <c r="G1544" s="17"/>
    </row>
    <row r="1545" spans="4:7" x14ac:dyDescent="0.25">
      <c r="D1545" s="22"/>
      <c r="F1545" s="17"/>
      <c r="G1545" s="17"/>
    </row>
    <row r="1546" spans="4:7" x14ac:dyDescent="0.25">
      <c r="D1546" s="22"/>
      <c r="F1546" s="17"/>
      <c r="G1546" s="17"/>
    </row>
    <row r="1547" spans="4:7" x14ac:dyDescent="0.25">
      <c r="D1547" s="22"/>
      <c r="F1547" s="17"/>
      <c r="G1547" s="17"/>
    </row>
    <row r="1548" spans="4:7" x14ac:dyDescent="0.25">
      <c r="D1548" s="22"/>
      <c r="F1548" s="17"/>
      <c r="G1548" s="17"/>
    </row>
    <row r="1549" spans="4:7" x14ac:dyDescent="0.25">
      <c r="D1549" s="22"/>
      <c r="F1549" s="17"/>
      <c r="G1549" s="17"/>
    </row>
    <row r="1550" spans="4:7" x14ac:dyDescent="0.25">
      <c r="D1550" s="22"/>
      <c r="F1550" s="17"/>
      <c r="G1550" s="17"/>
    </row>
    <row r="1551" spans="4:7" x14ac:dyDescent="0.25">
      <c r="D1551" s="22"/>
      <c r="F1551" s="17"/>
      <c r="G1551" s="17"/>
    </row>
    <row r="1552" spans="4:7" x14ac:dyDescent="0.25">
      <c r="D1552" s="22"/>
      <c r="F1552" s="17"/>
      <c r="G1552" s="17"/>
    </row>
    <row r="1553" spans="4:7" x14ac:dyDescent="0.25">
      <c r="D1553" s="22"/>
      <c r="F1553" s="17"/>
      <c r="G1553" s="17"/>
    </row>
    <row r="1554" spans="4:7" x14ac:dyDescent="0.25">
      <c r="D1554" s="22"/>
      <c r="F1554" s="17"/>
      <c r="G1554" s="17"/>
    </row>
    <row r="1555" spans="4:7" x14ac:dyDescent="0.25">
      <c r="D1555" s="22"/>
      <c r="F1555" s="17"/>
      <c r="G1555" s="17"/>
    </row>
    <row r="1556" spans="4:7" x14ac:dyDescent="0.25">
      <c r="D1556" s="22"/>
      <c r="F1556" s="17"/>
      <c r="G1556" s="17"/>
    </row>
    <row r="1557" spans="4:7" x14ac:dyDescent="0.25">
      <c r="D1557" s="22"/>
      <c r="F1557" s="17"/>
      <c r="G1557" s="17"/>
    </row>
    <row r="1558" spans="4:7" x14ac:dyDescent="0.25">
      <c r="D1558" s="22"/>
      <c r="F1558" s="17"/>
      <c r="G1558" s="17"/>
    </row>
    <row r="1559" spans="4:7" x14ac:dyDescent="0.25">
      <c r="D1559" s="22"/>
      <c r="F1559" s="17"/>
      <c r="G1559" s="17"/>
    </row>
    <row r="1560" spans="4:7" x14ac:dyDescent="0.25">
      <c r="D1560" s="22"/>
      <c r="F1560" s="17"/>
      <c r="G1560" s="17"/>
    </row>
    <row r="1561" spans="4:7" x14ac:dyDescent="0.25">
      <c r="D1561" s="22"/>
      <c r="F1561" s="17"/>
      <c r="G1561" s="17"/>
    </row>
    <row r="1562" spans="4:7" x14ac:dyDescent="0.25">
      <c r="D1562" s="22"/>
      <c r="F1562" s="17"/>
      <c r="G1562" s="17"/>
    </row>
    <row r="1563" spans="4:7" x14ac:dyDescent="0.25">
      <c r="D1563" s="22"/>
      <c r="F1563" s="17"/>
      <c r="G1563" s="17"/>
    </row>
    <row r="1564" spans="4:7" x14ac:dyDescent="0.25">
      <c r="D1564" s="22"/>
      <c r="F1564" s="17"/>
      <c r="G1564" s="17"/>
    </row>
    <row r="1565" spans="4:7" x14ac:dyDescent="0.25">
      <c r="D1565" s="22"/>
      <c r="F1565" s="17"/>
      <c r="G1565" s="17"/>
    </row>
    <row r="1566" spans="4:7" x14ac:dyDescent="0.25">
      <c r="D1566" s="22"/>
      <c r="F1566" s="17"/>
      <c r="G1566" s="17"/>
    </row>
    <row r="1567" spans="4:7" x14ac:dyDescent="0.25">
      <c r="D1567" s="22"/>
      <c r="F1567" s="17"/>
      <c r="G1567" s="17"/>
    </row>
    <row r="1568" spans="4:7" x14ac:dyDescent="0.25">
      <c r="D1568" s="22"/>
      <c r="F1568" s="17"/>
      <c r="G1568" s="17"/>
    </row>
    <row r="1569" spans="4:7" x14ac:dyDescent="0.25">
      <c r="D1569" s="22"/>
      <c r="F1569" s="17"/>
      <c r="G1569" s="17"/>
    </row>
    <row r="1570" spans="4:7" x14ac:dyDescent="0.25">
      <c r="D1570" s="22"/>
      <c r="F1570" s="17"/>
      <c r="G1570" s="17"/>
    </row>
    <row r="1571" spans="4:7" x14ac:dyDescent="0.25">
      <c r="D1571" s="22"/>
      <c r="F1571" s="17"/>
      <c r="G1571" s="17"/>
    </row>
    <row r="1572" spans="4:7" x14ac:dyDescent="0.25">
      <c r="D1572" s="22"/>
      <c r="F1572" s="17"/>
      <c r="G1572" s="17"/>
    </row>
    <row r="1573" spans="4:7" x14ac:dyDescent="0.25">
      <c r="D1573" s="22"/>
      <c r="F1573" s="17"/>
      <c r="G1573" s="17"/>
    </row>
    <row r="1574" spans="4:7" x14ac:dyDescent="0.25">
      <c r="D1574" s="22"/>
      <c r="F1574" s="17"/>
      <c r="G1574" s="17"/>
    </row>
    <row r="1575" spans="4:7" x14ac:dyDescent="0.25">
      <c r="D1575" s="22"/>
      <c r="F1575" s="17"/>
      <c r="G1575" s="17"/>
    </row>
    <row r="1576" spans="4:7" x14ac:dyDescent="0.25">
      <c r="D1576" s="22"/>
      <c r="F1576" s="17"/>
      <c r="G1576" s="17"/>
    </row>
    <row r="1577" spans="4:7" x14ac:dyDescent="0.25">
      <c r="D1577" s="22"/>
      <c r="F1577" s="17"/>
      <c r="G1577" s="17"/>
    </row>
    <row r="1578" spans="4:7" x14ac:dyDescent="0.25">
      <c r="D1578" s="22"/>
      <c r="F1578" s="17"/>
      <c r="G1578" s="17"/>
    </row>
    <row r="1579" spans="4:7" x14ac:dyDescent="0.25">
      <c r="D1579" s="22"/>
      <c r="F1579" s="17"/>
      <c r="G1579" s="17"/>
    </row>
    <row r="1580" spans="4:7" x14ac:dyDescent="0.25">
      <c r="D1580" s="22"/>
      <c r="F1580" s="17"/>
      <c r="G1580" s="17"/>
    </row>
    <row r="1581" spans="4:7" x14ac:dyDescent="0.25">
      <c r="D1581" s="22"/>
      <c r="F1581" s="17"/>
      <c r="G1581" s="17"/>
    </row>
    <row r="1582" spans="4:7" x14ac:dyDescent="0.25">
      <c r="D1582" s="22"/>
      <c r="F1582" s="17"/>
      <c r="G1582" s="17"/>
    </row>
    <row r="1583" spans="4:7" x14ac:dyDescent="0.25">
      <c r="D1583" s="22"/>
      <c r="F1583" s="17"/>
      <c r="G1583" s="17"/>
    </row>
    <row r="1584" spans="4:7" x14ac:dyDescent="0.25">
      <c r="D1584" s="22"/>
      <c r="F1584" s="17"/>
      <c r="G1584" s="17"/>
    </row>
    <row r="1585" spans="4:7" x14ac:dyDescent="0.25">
      <c r="D1585" s="22"/>
      <c r="F1585" s="17"/>
      <c r="G1585" s="17"/>
    </row>
    <row r="1586" spans="4:7" x14ac:dyDescent="0.25">
      <c r="D1586" s="22"/>
      <c r="F1586" s="17"/>
      <c r="G1586" s="17"/>
    </row>
    <row r="1587" spans="4:7" x14ac:dyDescent="0.25">
      <c r="D1587" s="22"/>
      <c r="F1587" s="17"/>
      <c r="G1587" s="17"/>
    </row>
    <row r="1588" spans="4:7" x14ac:dyDescent="0.25">
      <c r="D1588" s="22"/>
      <c r="F1588" s="17"/>
      <c r="G1588" s="17"/>
    </row>
    <row r="1589" spans="4:7" x14ac:dyDescent="0.25">
      <c r="D1589" s="22"/>
      <c r="F1589" s="17"/>
      <c r="G1589" s="17"/>
    </row>
    <row r="1590" spans="4:7" x14ac:dyDescent="0.25">
      <c r="D1590" s="22"/>
      <c r="F1590" s="17"/>
      <c r="G1590" s="17"/>
    </row>
    <row r="1591" spans="4:7" x14ac:dyDescent="0.25">
      <c r="D1591" s="22"/>
      <c r="F1591" s="17"/>
      <c r="G1591" s="17"/>
    </row>
    <row r="1592" spans="4:7" x14ac:dyDescent="0.25">
      <c r="D1592" s="22"/>
      <c r="F1592" s="17"/>
      <c r="G1592" s="17"/>
    </row>
    <row r="1593" spans="4:7" x14ac:dyDescent="0.25">
      <c r="D1593" s="22"/>
      <c r="F1593" s="17"/>
      <c r="G1593" s="17"/>
    </row>
    <row r="1594" spans="4:7" x14ac:dyDescent="0.25">
      <c r="D1594" s="22"/>
      <c r="F1594" s="17"/>
      <c r="G1594" s="17"/>
    </row>
    <row r="1595" spans="4:7" x14ac:dyDescent="0.25">
      <c r="D1595" s="22"/>
      <c r="F1595" s="17"/>
      <c r="G1595" s="17"/>
    </row>
    <row r="1596" spans="4:7" x14ac:dyDescent="0.25">
      <c r="D1596" s="22"/>
      <c r="F1596" s="17"/>
      <c r="G1596" s="17"/>
    </row>
    <row r="1597" spans="4:7" x14ac:dyDescent="0.25">
      <c r="D1597" s="22"/>
      <c r="F1597" s="17"/>
      <c r="G1597" s="17"/>
    </row>
    <row r="1598" spans="4:7" x14ac:dyDescent="0.25">
      <c r="D1598" s="22"/>
      <c r="F1598" s="17"/>
      <c r="G1598" s="17"/>
    </row>
    <row r="1599" spans="4:7" x14ac:dyDescent="0.25">
      <c r="D1599" s="22"/>
      <c r="F1599" s="17"/>
      <c r="G1599" s="17"/>
    </row>
    <row r="1600" spans="4:7" x14ac:dyDescent="0.25">
      <c r="D1600" s="22"/>
      <c r="F1600" s="17"/>
      <c r="G1600" s="17"/>
    </row>
    <row r="1601" spans="4:7" x14ac:dyDescent="0.25">
      <c r="D1601" s="22"/>
      <c r="F1601" s="17"/>
      <c r="G1601" s="17"/>
    </row>
    <row r="1602" spans="4:7" x14ac:dyDescent="0.25">
      <c r="D1602" s="22"/>
      <c r="F1602" s="17"/>
      <c r="G1602" s="17"/>
    </row>
    <row r="1603" spans="4:7" x14ac:dyDescent="0.25">
      <c r="D1603" s="22"/>
      <c r="F1603" s="17"/>
      <c r="G1603" s="17"/>
    </row>
    <row r="1604" spans="4:7" x14ac:dyDescent="0.25">
      <c r="D1604" s="22"/>
      <c r="F1604" s="17"/>
      <c r="G1604" s="17"/>
    </row>
    <row r="1605" spans="4:7" x14ac:dyDescent="0.25">
      <c r="D1605" s="22"/>
      <c r="F1605" s="17"/>
      <c r="G1605" s="17"/>
    </row>
    <row r="1606" spans="4:7" x14ac:dyDescent="0.25">
      <c r="D1606" s="22"/>
      <c r="F1606" s="17"/>
      <c r="G1606" s="17"/>
    </row>
    <row r="1607" spans="4:7" x14ac:dyDescent="0.25">
      <c r="D1607" s="22"/>
      <c r="F1607" s="17"/>
      <c r="G1607" s="17"/>
    </row>
    <row r="1608" spans="4:7" x14ac:dyDescent="0.25">
      <c r="D1608" s="22"/>
      <c r="F1608" s="17"/>
      <c r="G1608" s="17"/>
    </row>
    <row r="1609" spans="4:7" x14ac:dyDescent="0.25">
      <c r="D1609" s="22"/>
      <c r="F1609" s="17"/>
      <c r="G1609" s="17"/>
    </row>
    <row r="1610" spans="4:7" x14ac:dyDescent="0.25">
      <c r="D1610" s="22"/>
      <c r="F1610" s="17"/>
      <c r="G1610" s="17"/>
    </row>
    <row r="1611" spans="4:7" x14ac:dyDescent="0.25">
      <c r="D1611" s="22"/>
      <c r="F1611" s="17"/>
      <c r="G1611" s="17"/>
    </row>
    <row r="1612" spans="4:7" x14ac:dyDescent="0.25">
      <c r="D1612" s="22"/>
      <c r="F1612" s="17"/>
      <c r="G1612" s="17"/>
    </row>
    <row r="1613" spans="4:7" x14ac:dyDescent="0.25">
      <c r="D1613" s="22"/>
      <c r="F1613" s="17"/>
      <c r="G1613" s="17"/>
    </row>
    <row r="1614" spans="4:7" x14ac:dyDescent="0.25">
      <c r="D1614" s="22"/>
      <c r="F1614" s="17"/>
      <c r="G1614" s="17"/>
    </row>
    <row r="1615" spans="4:7" x14ac:dyDescent="0.25">
      <c r="D1615" s="22"/>
      <c r="F1615" s="17"/>
      <c r="G1615" s="17"/>
    </row>
    <row r="1616" spans="4:7" x14ac:dyDescent="0.25">
      <c r="D1616" s="22"/>
      <c r="F1616" s="17"/>
      <c r="G1616" s="17"/>
    </row>
    <row r="1617" spans="4:7" x14ac:dyDescent="0.25">
      <c r="D1617" s="22"/>
      <c r="F1617" s="17"/>
      <c r="G1617" s="17"/>
    </row>
    <row r="1618" spans="4:7" x14ac:dyDescent="0.25">
      <c r="D1618" s="22"/>
      <c r="F1618" s="17"/>
      <c r="G1618" s="17"/>
    </row>
    <row r="1619" spans="4:7" x14ac:dyDescent="0.25">
      <c r="D1619" s="22"/>
      <c r="F1619" s="17"/>
      <c r="G1619" s="17"/>
    </row>
    <row r="1620" spans="4:7" x14ac:dyDescent="0.25">
      <c r="D1620" s="22"/>
      <c r="F1620" s="17"/>
      <c r="G1620" s="17"/>
    </row>
    <row r="1621" spans="4:7" x14ac:dyDescent="0.25">
      <c r="D1621" s="22"/>
      <c r="F1621" s="17"/>
      <c r="G1621" s="17"/>
    </row>
    <row r="1622" spans="4:7" x14ac:dyDescent="0.25">
      <c r="D1622" s="22"/>
      <c r="F1622" s="17"/>
      <c r="G1622" s="17"/>
    </row>
    <row r="1623" spans="4:7" x14ac:dyDescent="0.25">
      <c r="D1623" s="22"/>
      <c r="F1623" s="17"/>
      <c r="G1623" s="17"/>
    </row>
    <row r="1624" spans="4:7" x14ac:dyDescent="0.25">
      <c r="D1624" s="22"/>
      <c r="F1624" s="17"/>
      <c r="G1624" s="17"/>
    </row>
    <row r="1625" spans="4:7" x14ac:dyDescent="0.25">
      <c r="D1625" s="22"/>
      <c r="F1625" s="17"/>
      <c r="G1625" s="17"/>
    </row>
    <row r="1626" spans="4:7" x14ac:dyDescent="0.25">
      <c r="D1626" s="22"/>
      <c r="F1626" s="17"/>
      <c r="G1626" s="17"/>
    </row>
    <row r="1627" spans="4:7" x14ac:dyDescent="0.25">
      <c r="D1627" s="22"/>
      <c r="F1627" s="17"/>
      <c r="G1627" s="17"/>
    </row>
    <row r="1628" spans="4:7" x14ac:dyDescent="0.25">
      <c r="D1628" s="22"/>
      <c r="F1628" s="17"/>
      <c r="G1628" s="17"/>
    </row>
    <row r="1629" spans="4:7" x14ac:dyDescent="0.25">
      <c r="D1629" s="22"/>
      <c r="F1629" s="17"/>
      <c r="G1629" s="17"/>
    </row>
    <row r="1630" spans="4:7" x14ac:dyDescent="0.25">
      <c r="D1630" s="22"/>
      <c r="F1630" s="17"/>
      <c r="G1630" s="17"/>
    </row>
    <row r="1631" spans="4:7" x14ac:dyDescent="0.25">
      <c r="D1631" s="22"/>
      <c r="F1631" s="17"/>
      <c r="G1631" s="17"/>
    </row>
    <row r="1632" spans="4:7" x14ac:dyDescent="0.25">
      <c r="D1632" s="22"/>
      <c r="F1632" s="17"/>
      <c r="G1632" s="17"/>
    </row>
    <row r="1633" spans="4:7" x14ac:dyDescent="0.25">
      <c r="D1633" s="22"/>
      <c r="F1633" s="17"/>
      <c r="G1633" s="17"/>
    </row>
    <row r="1634" spans="4:7" x14ac:dyDescent="0.25">
      <c r="D1634" s="22"/>
      <c r="F1634" s="17"/>
      <c r="G1634" s="17"/>
    </row>
    <row r="1635" spans="4:7" x14ac:dyDescent="0.25">
      <c r="D1635" s="22"/>
      <c r="F1635" s="17"/>
      <c r="G1635" s="17"/>
    </row>
    <row r="1636" spans="4:7" x14ac:dyDescent="0.25">
      <c r="D1636" s="22"/>
      <c r="F1636" s="17"/>
      <c r="G1636" s="17"/>
    </row>
    <row r="1637" spans="4:7" x14ac:dyDescent="0.25">
      <c r="D1637" s="22"/>
      <c r="F1637" s="17"/>
      <c r="G1637" s="17"/>
    </row>
    <row r="1638" spans="4:7" x14ac:dyDescent="0.25">
      <c r="D1638" s="22"/>
      <c r="F1638" s="17"/>
      <c r="G1638" s="17"/>
    </row>
    <row r="1639" spans="4:7" x14ac:dyDescent="0.25">
      <c r="D1639" s="22"/>
      <c r="F1639" s="17"/>
      <c r="G1639" s="17"/>
    </row>
    <row r="1640" spans="4:7" x14ac:dyDescent="0.25">
      <c r="D1640" s="22"/>
      <c r="F1640" s="17"/>
      <c r="G1640" s="17"/>
    </row>
    <row r="1641" spans="4:7" x14ac:dyDescent="0.25">
      <c r="D1641" s="22"/>
      <c r="F1641" s="17"/>
      <c r="G1641" s="17"/>
    </row>
    <row r="1642" spans="4:7" x14ac:dyDescent="0.25">
      <c r="D1642" s="22"/>
      <c r="F1642" s="17"/>
      <c r="G1642" s="17"/>
    </row>
    <row r="1643" spans="4:7" x14ac:dyDescent="0.25">
      <c r="D1643" s="22"/>
      <c r="F1643" s="17"/>
      <c r="G1643" s="17"/>
    </row>
    <row r="1644" spans="4:7" x14ac:dyDescent="0.25">
      <c r="D1644" s="22"/>
      <c r="F1644" s="17"/>
      <c r="G1644" s="17"/>
    </row>
    <row r="1645" spans="4:7" x14ac:dyDescent="0.25">
      <c r="D1645" s="22"/>
      <c r="F1645" s="17"/>
      <c r="G1645" s="17"/>
    </row>
    <row r="1646" spans="4:7" x14ac:dyDescent="0.25">
      <c r="D1646" s="22"/>
      <c r="F1646" s="17"/>
      <c r="G1646" s="17"/>
    </row>
    <row r="1647" spans="4:7" x14ac:dyDescent="0.25">
      <c r="D1647" s="22"/>
      <c r="F1647" s="17"/>
      <c r="G1647" s="17"/>
    </row>
    <row r="1648" spans="4:7" x14ac:dyDescent="0.25">
      <c r="D1648" s="22"/>
      <c r="F1648" s="17"/>
      <c r="G1648" s="17"/>
    </row>
    <row r="1649" spans="4:7" x14ac:dyDescent="0.25">
      <c r="D1649" s="22"/>
      <c r="F1649" s="17"/>
      <c r="G1649" s="17"/>
    </row>
    <row r="1650" spans="4:7" x14ac:dyDescent="0.25">
      <c r="D1650" s="22"/>
      <c r="F1650" s="17"/>
      <c r="G1650" s="17"/>
    </row>
    <row r="1651" spans="4:7" x14ac:dyDescent="0.25">
      <c r="D1651" s="22"/>
      <c r="F1651" s="17"/>
      <c r="G1651" s="17"/>
    </row>
    <row r="1652" spans="4:7" x14ac:dyDescent="0.25">
      <c r="D1652" s="22"/>
      <c r="F1652" s="17"/>
      <c r="G1652" s="17"/>
    </row>
    <row r="1653" spans="4:7" x14ac:dyDescent="0.25">
      <c r="D1653" s="22"/>
      <c r="F1653" s="17"/>
      <c r="G1653" s="17"/>
    </row>
    <row r="1654" spans="4:7" x14ac:dyDescent="0.25">
      <c r="D1654" s="22"/>
      <c r="F1654" s="17"/>
      <c r="G1654" s="17"/>
    </row>
    <row r="1655" spans="4:7" x14ac:dyDescent="0.25">
      <c r="D1655" s="22"/>
      <c r="F1655" s="17"/>
      <c r="G1655" s="17"/>
    </row>
    <row r="1656" spans="4:7" x14ac:dyDescent="0.25">
      <c r="D1656" s="22"/>
      <c r="F1656" s="17"/>
      <c r="G1656" s="17"/>
    </row>
    <row r="1657" spans="4:7" x14ac:dyDescent="0.25">
      <c r="D1657" s="22"/>
      <c r="F1657" s="17"/>
      <c r="G1657" s="17"/>
    </row>
    <row r="1658" spans="4:7" x14ac:dyDescent="0.25">
      <c r="D1658" s="22"/>
      <c r="F1658" s="17"/>
      <c r="G1658" s="17"/>
    </row>
    <row r="1659" spans="4:7" x14ac:dyDescent="0.25">
      <c r="D1659" s="22"/>
      <c r="F1659" s="17"/>
      <c r="G1659" s="17"/>
    </row>
    <row r="1660" spans="4:7" x14ac:dyDescent="0.25">
      <c r="D1660" s="22"/>
      <c r="F1660" s="17"/>
      <c r="G1660" s="17"/>
    </row>
    <row r="1661" spans="4:7" x14ac:dyDescent="0.25">
      <c r="D1661" s="22"/>
      <c r="F1661" s="17"/>
      <c r="G1661" s="17"/>
    </row>
    <row r="1662" spans="4:7" x14ac:dyDescent="0.25">
      <c r="D1662" s="22"/>
      <c r="F1662" s="17"/>
      <c r="G1662" s="17"/>
    </row>
    <row r="1663" spans="4:7" x14ac:dyDescent="0.25">
      <c r="D1663" s="22"/>
      <c r="F1663" s="17"/>
      <c r="G1663" s="17"/>
    </row>
    <row r="1664" spans="4:7" x14ac:dyDescent="0.25">
      <c r="D1664" s="22"/>
      <c r="F1664" s="17"/>
      <c r="G1664" s="17"/>
    </row>
    <row r="1665" spans="4:7" x14ac:dyDescent="0.25">
      <c r="D1665" s="22"/>
      <c r="F1665" s="17"/>
      <c r="G1665" s="17"/>
    </row>
    <row r="1666" spans="4:7" x14ac:dyDescent="0.25">
      <c r="D1666" s="22"/>
      <c r="F1666" s="17"/>
      <c r="G1666" s="17"/>
    </row>
    <row r="1667" spans="4:7" x14ac:dyDescent="0.25">
      <c r="D1667" s="22"/>
      <c r="F1667" s="17"/>
      <c r="G1667" s="17"/>
    </row>
    <row r="1668" spans="4:7" x14ac:dyDescent="0.25">
      <c r="D1668" s="22"/>
      <c r="F1668" s="17"/>
      <c r="G1668" s="17"/>
    </row>
    <row r="1669" spans="4:7" x14ac:dyDescent="0.25">
      <c r="D1669" s="22"/>
      <c r="F1669" s="17"/>
      <c r="G1669" s="17"/>
    </row>
    <row r="1670" spans="4:7" x14ac:dyDescent="0.25">
      <c r="D1670" s="22"/>
      <c r="F1670" s="17"/>
      <c r="G1670" s="17"/>
    </row>
    <row r="1671" spans="4:7" x14ac:dyDescent="0.25">
      <c r="D1671" s="22"/>
      <c r="F1671" s="17"/>
      <c r="G1671" s="17"/>
    </row>
    <row r="1672" spans="4:7" x14ac:dyDescent="0.25">
      <c r="D1672" s="22"/>
      <c r="F1672" s="17"/>
      <c r="G1672" s="17"/>
    </row>
    <row r="1673" spans="4:7" x14ac:dyDescent="0.25">
      <c r="D1673" s="22"/>
      <c r="F1673" s="17"/>
      <c r="G1673" s="17"/>
    </row>
    <row r="1674" spans="4:7" x14ac:dyDescent="0.25">
      <c r="D1674" s="22"/>
      <c r="F1674" s="17"/>
      <c r="G1674" s="17"/>
    </row>
    <row r="1675" spans="4:7" x14ac:dyDescent="0.25">
      <c r="D1675" s="22"/>
      <c r="F1675" s="17"/>
      <c r="G1675" s="17"/>
    </row>
    <row r="1676" spans="4:7" x14ac:dyDescent="0.25">
      <c r="D1676" s="22"/>
      <c r="F1676" s="17"/>
      <c r="G1676" s="17"/>
    </row>
    <row r="1677" spans="4:7" x14ac:dyDescent="0.25">
      <c r="D1677" s="22"/>
      <c r="F1677" s="17"/>
      <c r="G1677" s="17"/>
    </row>
    <row r="1678" spans="4:7" x14ac:dyDescent="0.25">
      <c r="D1678" s="22"/>
      <c r="F1678" s="17"/>
      <c r="G1678" s="17"/>
    </row>
    <row r="1679" spans="4:7" x14ac:dyDescent="0.25">
      <c r="D1679" s="22"/>
      <c r="F1679" s="17"/>
      <c r="G1679" s="17"/>
    </row>
    <row r="1680" spans="4:7" x14ac:dyDescent="0.25">
      <c r="D1680" s="22"/>
      <c r="F1680" s="17"/>
      <c r="G1680" s="17"/>
    </row>
    <row r="1681" spans="4:7" x14ac:dyDescent="0.25">
      <c r="D1681" s="22"/>
      <c r="F1681" s="17"/>
      <c r="G1681" s="17"/>
    </row>
    <row r="1682" spans="4:7" x14ac:dyDescent="0.25">
      <c r="D1682" s="22"/>
      <c r="F1682" s="17"/>
      <c r="G1682" s="17"/>
    </row>
    <row r="1683" spans="4:7" x14ac:dyDescent="0.25">
      <c r="D1683" s="22"/>
      <c r="F1683" s="17"/>
      <c r="G1683" s="17"/>
    </row>
    <row r="1684" spans="4:7" x14ac:dyDescent="0.25">
      <c r="D1684" s="22"/>
      <c r="F1684" s="17"/>
      <c r="G1684" s="17"/>
    </row>
    <row r="1685" spans="4:7" x14ac:dyDescent="0.25">
      <c r="D1685" s="22"/>
      <c r="F1685" s="17"/>
      <c r="G1685" s="17"/>
    </row>
    <row r="1686" spans="4:7" x14ac:dyDescent="0.25">
      <c r="D1686" s="22"/>
      <c r="F1686" s="17"/>
      <c r="G1686" s="17"/>
    </row>
    <row r="1687" spans="4:7" x14ac:dyDescent="0.25">
      <c r="D1687" s="22"/>
      <c r="F1687" s="17"/>
      <c r="G1687" s="17"/>
    </row>
    <row r="1688" spans="4:7" x14ac:dyDescent="0.25">
      <c r="D1688" s="22"/>
      <c r="F1688" s="17"/>
      <c r="G1688" s="17"/>
    </row>
    <row r="1689" spans="4:7" x14ac:dyDescent="0.25">
      <c r="D1689" s="22"/>
      <c r="F1689" s="17"/>
      <c r="G1689" s="17"/>
    </row>
    <row r="1690" spans="4:7" x14ac:dyDescent="0.25">
      <c r="D1690" s="22"/>
      <c r="F1690" s="17"/>
      <c r="G1690" s="17"/>
    </row>
    <row r="1691" spans="4:7" x14ac:dyDescent="0.25">
      <c r="D1691" s="22"/>
      <c r="F1691" s="17"/>
      <c r="G1691" s="17"/>
    </row>
    <row r="1692" spans="4:7" x14ac:dyDescent="0.25">
      <c r="D1692" s="22"/>
      <c r="F1692" s="17"/>
      <c r="G1692" s="17"/>
    </row>
    <row r="1693" spans="4:7" x14ac:dyDescent="0.25">
      <c r="D1693" s="22"/>
      <c r="F1693" s="17"/>
      <c r="G1693" s="17"/>
    </row>
    <row r="1694" spans="4:7" x14ac:dyDescent="0.25">
      <c r="D1694" s="22"/>
      <c r="F1694" s="17"/>
      <c r="G1694" s="17"/>
    </row>
    <row r="1695" spans="4:7" x14ac:dyDescent="0.25">
      <c r="D1695" s="22"/>
      <c r="F1695" s="17"/>
      <c r="G1695" s="17"/>
    </row>
    <row r="1696" spans="4:7" x14ac:dyDescent="0.25">
      <c r="D1696" s="22"/>
      <c r="F1696" s="17"/>
      <c r="G1696" s="17"/>
    </row>
    <row r="1697" spans="4:7" x14ac:dyDescent="0.25">
      <c r="D1697" s="22"/>
      <c r="F1697" s="17"/>
      <c r="G1697" s="17"/>
    </row>
    <row r="1698" spans="4:7" x14ac:dyDescent="0.25">
      <c r="D1698" s="22"/>
      <c r="F1698" s="17"/>
      <c r="G1698" s="17"/>
    </row>
    <row r="1699" spans="4:7" x14ac:dyDescent="0.25">
      <c r="D1699" s="22"/>
      <c r="F1699" s="17"/>
      <c r="G1699" s="17"/>
    </row>
    <row r="1700" spans="4:7" x14ac:dyDescent="0.25">
      <c r="D1700" s="22"/>
      <c r="F1700" s="17"/>
      <c r="G1700" s="17"/>
    </row>
    <row r="1701" spans="4:7" x14ac:dyDescent="0.25">
      <c r="D1701" s="22"/>
      <c r="F1701" s="17"/>
      <c r="G1701" s="17"/>
    </row>
    <row r="1702" spans="4:7" x14ac:dyDescent="0.25">
      <c r="D1702" s="22"/>
      <c r="F1702" s="17"/>
      <c r="G1702" s="17"/>
    </row>
    <row r="1703" spans="4:7" x14ac:dyDescent="0.25">
      <c r="D1703" s="22"/>
      <c r="F1703" s="17"/>
      <c r="G1703" s="17"/>
    </row>
    <row r="1704" spans="4:7" x14ac:dyDescent="0.25">
      <c r="D1704" s="22"/>
      <c r="F1704" s="17"/>
      <c r="G1704" s="17"/>
    </row>
    <row r="1705" spans="4:7" x14ac:dyDescent="0.25">
      <c r="D1705" s="22"/>
      <c r="F1705" s="17"/>
      <c r="G1705" s="17"/>
    </row>
    <row r="1706" spans="4:7" x14ac:dyDescent="0.25">
      <c r="D1706" s="22"/>
      <c r="F1706" s="17"/>
      <c r="G1706" s="17"/>
    </row>
    <row r="1707" spans="4:7" x14ac:dyDescent="0.25">
      <c r="D1707" s="22"/>
      <c r="F1707" s="17"/>
      <c r="G1707" s="17"/>
    </row>
    <row r="1708" spans="4:7" x14ac:dyDescent="0.25">
      <c r="D1708" s="22"/>
      <c r="F1708" s="17"/>
      <c r="G1708" s="17"/>
    </row>
    <row r="1709" spans="4:7" x14ac:dyDescent="0.25">
      <c r="D1709" s="22"/>
      <c r="F1709" s="17"/>
      <c r="G1709" s="17"/>
    </row>
    <row r="1710" spans="4:7" x14ac:dyDescent="0.25">
      <c r="D1710" s="22"/>
      <c r="F1710" s="17"/>
      <c r="G1710" s="17"/>
    </row>
    <row r="1711" spans="4:7" x14ac:dyDescent="0.25">
      <c r="D1711" s="22"/>
      <c r="F1711" s="17"/>
      <c r="G1711" s="17"/>
    </row>
    <row r="1712" spans="4:7" x14ac:dyDescent="0.25">
      <c r="D1712" s="22"/>
      <c r="F1712" s="17"/>
      <c r="G1712" s="17"/>
    </row>
    <row r="1713" spans="4:7" x14ac:dyDescent="0.25">
      <c r="D1713" s="22"/>
      <c r="F1713" s="17"/>
      <c r="G1713" s="17"/>
    </row>
    <row r="1714" spans="4:7" x14ac:dyDescent="0.25">
      <c r="D1714" s="22"/>
      <c r="F1714" s="17"/>
      <c r="G1714" s="17"/>
    </row>
    <row r="1715" spans="4:7" x14ac:dyDescent="0.25">
      <c r="D1715" s="22"/>
      <c r="F1715" s="17"/>
      <c r="G1715" s="17"/>
    </row>
    <row r="1716" spans="4:7" x14ac:dyDescent="0.25">
      <c r="D1716" s="22"/>
      <c r="F1716" s="17"/>
      <c r="G1716" s="17"/>
    </row>
    <row r="1717" spans="4:7" x14ac:dyDescent="0.25">
      <c r="D1717" s="22"/>
      <c r="F1717" s="17"/>
      <c r="G1717" s="17"/>
    </row>
    <row r="1718" spans="4:7" x14ac:dyDescent="0.25">
      <c r="D1718" s="22"/>
      <c r="F1718" s="17"/>
      <c r="G1718" s="17"/>
    </row>
    <row r="1719" spans="4:7" x14ac:dyDescent="0.25">
      <c r="D1719" s="22"/>
      <c r="F1719" s="17"/>
      <c r="G1719" s="17"/>
    </row>
    <row r="1720" spans="4:7" x14ac:dyDescent="0.25">
      <c r="D1720" s="22"/>
      <c r="F1720" s="17"/>
      <c r="G1720" s="17"/>
    </row>
    <row r="1721" spans="4:7" x14ac:dyDescent="0.25">
      <c r="D1721" s="22"/>
      <c r="F1721" s="17"/>
      <c r="G1721" s="17"/>
    </row>
    <row r="1722" spans="4:7" x14ac:dyDescent="0.25">
      <c r="D1722" s="22"/>
      <c r="F1722" s="17"/>
      <c r="G1722" s="17"/>
    </row>
    <row r="1723" spans="4:7" x14ac:dyDescent="0.25">
      <c r="D1723" s="22"/>
      <c r="F1723" s="17"/>
      <c r="G1723" s="17"/>
    </row>
    <row r="1724" spans="4:7" x14ac:dyDescent="0.25">
      <c r="D1724" s="22"/>
      <c r="F1724" s="17"/>
      <c r="G1724" s="17"/>
    </row>
    <row r="1725" spans="4:7" x14ac:dyDescent="0.25">
      <c r="D1725" s="22"/>
      <c r="F1725" s="17"/>
      <c r="G1725" s="17"/>
    </row>
    <row r="1726" spans="4:7" x14ac:dyDescent="0.25">
      <c r="D1726" s="22"/>
      <c r="F1726" s="17"/>
      <c r="G1726" s="17"/>
    </row>
    <row r="1727" spans="4:7" x14ac:dyDescent="0.25">
      <c r="D1727" s="22"/>
      <c r="F1727" s="17"/>
      <c r="G1727" s="17"/>
    </row>
    <row r="1728" spans="4:7" x14ac:dyDescent="0.25">
      <c r="D1728" s="22"/>
      <c r="F1728" s="17"/>
      <c r="G1728" s="17"/>
    </row>
    <row r="1729" spans="4:7" x14ac:dyDescent="0.25">
      <c r="D1729" s="22"/>
      <c r="F1729" s="17"/>
      <c r="G1729" s="17"/>
    </row>
    <row r="1730" spans="4:7" x14ac:dyDescent="0.25">
      <c r="D1730" s="22"/>
      <c r="F1730" s="17"/>
      <c r="G1730" s="17"/>
    </row>
    <row r="1731" spans="4:7" x14ac:dyDescent="0.25">
      <c r="D1731" s="22"/>
      <c r="F1731" s="17"/>
      <c r="G1731" s="17"/>
    </row>
    <row r="1732" spans="4:7" x14ac:dyDescent="0.25">
      <c r="D1732" s="22"/>
      <c r="F1732" s="17"/>
      <c r="G1732" s="17"/>
    </row>
    <row r="1733" spans="4:7" x14ac:dyDescent="0.25">
      <c r="D1733" s="22"/>
      <c r="F1733" s="17"/>
      <c r="G1733" s="17"/>
    </row>
    <row r="1734" spans="4:7" x14ac:dyDescent="0.25">
      <c r="D1734" s="22"/>
      <c r="F1734" s="17"/>
      <c r="G1734" s="17"/>
    </row>
    <row r="1735" spans="4:7" x14ac:dyDescent="0.25">
      <c r="D1735" s="22"/>
      <c r="F1735" s="17"/>
      <c r="G1735" s="17"/>
    </row>
    <row r="1736" spans="4:7" x14ac:dyDescent="0.25">
      <c r="D1736" s="22"/>
      <c r="F1736" s="17"/>
      <c r="G1736" s="17"/>
    </row>
    <row r="1737" spans="4:7" x14ac:dyDescent="0.25">
      <c r="D1737" s="22"/>
      <c r="F1737" s="17"/>
      <c r="G1737" s="17"/>
    </row>
    <row r="1738" spans="4:7" x14ac:dyDescent="0.25">
      <c r="D1738" s="22"/>
      <c r="F1738" s="17"/>
      <c r="G1738" s="17"/>
    </row>
    <row r="1739" spans="4:7" x14ac:dyDescent="0.25">
      <c r="D1739" s="22"/>
      <c r="F1739" s="17"/>
      <c r="G1739" s="17"/>
    </row>
    <row r="1740" spans="4:7" x14ac:dyDescent="0.25">
      <c r="D1740" s="22"/>
      <c r="F1740" s="17"/>
      <c r="G1740" s="17"/>
    </row>
    <row r="1741" spans="4:7" x14ac:dyDescent="0.25">
      <c r="D1741" s="22"/>
      <c r="F1741" s="17"/>
      <c r="G1741" s="17"/>
    </row>
    <row r="1742" spans="4:7" x14ac:dyDescent="0.25">
      <c r="D1742" s="22"/>
      <c r="F1742" s="17"/>
      <c r="G1742" s="17"/>
    </row>
    <row r="1743" spans="4:7" x14ac:dyDescent="0.25">
      <c r="D1743" s="22"/>
      <c r="F1743" s="17"/>
      <c r="G1743" s="17"/>
    </row>
    <row r="1744" spans="4:7" x14ac:dyDescent="0.25">
      <c r="D1744" s="22"/>
      <c r="F1744" s="17"/>
      <c r="G1744" s="17"/>
    </row>
    <row r="1745" spans="4:7" x14ac:dyDescent="0.25">
      <c r="D1745" s="22"/>
      <c r="F1745" s="17"/>
      <c r="G1745" s="17"/>
    </row>
    <row r="1746" spans="4:7" x14ac:dyDescent="0.25">
      <c r="D1746" s="22"/>
      <c r="F1746" s="17"/>
      <c r="G1746" s="17"/>
    </row>
    <row r="1747" spans="4:7" x14ac:dyDescent="0.25">
      <c r="D1747" s="22"/>
      <c r="F1747" s="17"/>
      <c r="G1747" s="17"/>
    </row>
    <row r="1748" spans="4:7" x14ac:dyDescent="0.25">
      <c r="D1748" s="22"/>
      <c r="F1748" s="17"/>
      <c r="G1748" s="17"/>
    </row>
    <row r="1749" spans="4:7" x14ac:dyDescent="0.25">
      <c r="D1749" s="22"/>
      <c r="F1749" s="17"/>
      <c r="G1749" s="17"/>
    </row>
    <row r="1750" spans="4:7" x14ac:dyDescent="0.25">
      <c r="D1750" s="22"/>
      <c r="F1750" s="17"/>
      <c r="G1750" s="17"/>
    </row>
    <row r="1751" spans="4:7" x14ac:dyDescent="0.25">
      <c r="D1751" s="22"/>
      <c r="F1751" s="17"/>
      <c r="G1751" s="17"/>
    </row>
    <row r="1752" spans="4:7" x14ac:dyDescent="0.25">
      <c r="D1752" s="22"/>
      <c r="F1752" s="17"/>
      <c r="G1752" s="17"/>
    </row>
    <row r="1753" spans="4:7" x14ac:dyDescent="0.25">
      <c r="D1753" s="22"/>
      <c r="F1753" s="17"/>
      <c r="G1753" s="17"/>
    </row>
    <row r="1754" spans="4:7" x14ac:dyDescent="0.25">
      <c r="D1754" s="22"/>
      <c r="F1754" s="17"/>
      <c r="G1754" s="17"/>
    </row>
    <row r="1755" spans="4:7" x14ac:dyDescent="0.25">
      <c r="D1755" s="22"/>
      <c r="F1755" s="17"/>
      <c r="G1755" s="17"/>
    </row>
    <row r="1756" spans="4:7" x14ac:dyDescent="0.25">
      <c r="D1756" s="22"/>
      <c r="F1756" s="17"/>
      <c r="G1756" s="17"/>
    </row>
    <row r="1757" spans="4:7" x14ac:dyDescent="0.25">
      <c r="D1757" s="22"/>
      <c r="F1757" s="17"/>
      <c r="G1757" s="17"/>
    </row>
    <row r="1758" spans="4:7" x14ac:dyDescent="0.25">
      <c r="D1758" s="22"/>
      <c r="F1758" s="17"/>
      <c r="G1758" s="17"/>
    </row>
    <row r="1759" spans="4:7" x14ac:dyDescent="0.25">
      <c r="D1759" s="22"/>
      <c r="F1759" s="17"/>
      <c r="G1759" s="17"/>
    </row>
    <row r="1760" spans="4:7" x14ac:dyDescent="0.25">
      <c r="D1760" s="22"/>
      <c r="F1760" s="17"/>
      <c r="G1760" s="17"/>
    </row>
    <row r="1761" spans="4:7" x14ac:dyDescent="0.25">
      <c r="D1761" s="22"/>
      <c r="F1761" s="17"/>
      <c r="G1761" s="17"/>
    </row>
    <row r="1762" spans="4:7" x14ac:dyDescent="0.25">
      <c r="D1762" s="22"/>
      <c r="F1762" s="17"/>
      <c r="G1762" s="17"/>
    </row>
    <row r="1763" spans="4:7" x14ac:dyDescent="0.25">
      <c r="D1763" s="22"/>
      <c r="F1763" s="17"/>
      <c r="G1763" s="17"/>
    </row>
    <row r="1764" spans="4:7" x14ac:dyDescent="0.25">
      <c r="D1764" s="22"/>
      <c r="F1764" s="17"/>
      <c r="G1764" s="17"/>
    </row>
    <row r="1765" spans="4:7" x14ac:dyDescent="0.25">
      <c r="D1765" s="22"/>
      <c r="F1765" s="17"/>
      <c r="G1765" s="17"/>
    </row>
    <row r="1766" spans="4:7" x14ac:dyDescent="0.25">
      <c r="D1766" s="22"/>
      <c r="F1766" s="17"/>
      <c r="G1766" s="17"/>
    </row>
    <row r="1767" spans="4:7" x14ac:dyDescent="0.25">
      <c r="D1767" s="22"/>
      <c r="F1767" s="17"/>
      <c r="G1767" s="17"/>
    </row>
    <row r="1768" spans="4:7" x14ac:dyDescent="0.25">
      <c r="D1768" s="22"/>
      <c r="F1768" s="17"/>
      <c r="G1768" s="17"/>
    </row>
    <row r="1769" spans="4:7" x14ac:dyDescent="0.25">
      <c r="D1769" s="22"/>
      <c r="F1769" s="17"/>
      <c r="G1769" s="17"/>
    </row>
    <row r="1770" spans="4:7" x14ac:dyDescent="0.25">
      <c r="D1770" s="22"/>
      <c r="F1770" s="17"/>
      <c r="G1770" s="17"/>
    </row>
    <row r="1771" spans="4:7" x14ac:dyDescent="0.25">
      <c r="D1771" s="22"/>
      <c r="F1771" s="17"/>
      <c r="G1771" s="17"/>
    </row>
    <row r="1772" spans="4:7" x14ac:dyDescent="0.25">
      <c r="D1772" s="22"/>
      <c r="F1772" s="17"/>
      <c r="G1772" s="17"/>
    </row>
    <row r="1773" spans="4:7" x14ac:dyDescent="0.25">
      <c r="D1773" s="22"/>
      <c r="F1773" s="17"/>
      <c r="G1773" s="17"/>
    </row>
    <row r="1774" spans="4:7" x14ac:dyDescent="0.25">
      <c r="D1774" s="22"/>
      <c r="F1774" s="17"/>
      <c r="G1774" s="17"/>
    </row>
    <row r="1775" spans="4:7" x14ac:dyDescent="0.25">
      <c r="D1775" s="22"/>
      <c r="F1775" s="17"/>
      <c r="G1775" s="17"/>
    </row>
    <row r="1776" spans="4:7" x14ac:dyDescent="0.25">
      <c r="D1776" s="22"/>
      <c r="F1776" s="17"/>
      <c r="G1776" s="17"/>
    </row>
    <row r="1777" spans="4:7" x14ac:dyDescent="0.25">
      <c r="D1777" s="22"/>
      <c r="F1777" s="17"/>
      <c r="G1777" s="17"/>
    </row>
    <row r="1778" spans="4:7" x14ac:dyDescent="0.25">
      <c r="D1778" s="22"/>
      <c r="F1778" s="17"/>
      <c r="G1778" s="17"/>
    </row>
    <row r="1779" spans="4:7" x14ac:dyDescent="0.25">
      <c r="D1779" s="22"/>
      <c r="F1779" s="17"/>
      <c r="G1779" s="17"/>
    </row>
    <row r="1780" spans="4:7" x14ac:dyDescent="0.25">
      <c r="D1780" s="22"/>
      <c r="F1780" s="17"/>
      <c r="G1780" s="17"/>
    </row>
    <row r="1781" spans="4:7" x14ac:dyDescent="0.25">
      <c r="D1781" s="22"/>
      <c r="F1781" s="17"/>
      <c r="G1781" s="17"/>
    </row>
    <row r="1782" spans="4:7" x14ac:dyDescent="0.25">
      <c r="D1782" s="22"/>
      <c r="F1782" s="17"/>
      <c r="G1782" s="17"/>
    </row>
    <row r="1783" spans="4:7" x14ac:dyDescent="0.25">
      <c r="D1783" s="22"/>
      <c r="F1783" s="17"/>
      <c r="G1783" s="17"/>
    </row>
    <row r="1784" spans="4:7" x14ac:dyDescent="0.25">
      <c r="D1784" s="22"/>
      <c r="F1784" s="17"/>
      <c r="G1784" s="17"/>
    </row>
    <row r="1785" spans="4:7" x14ac:dyDescent="0.25">
      <c r="D1785" s="22"/>
      <c r="F1785" s="17"/>
      <c r="G1785" s="17"/>
    </row>
    <row r="1786" spans="4:7" x14ac:dyDescent="0.25">
      <c r="D1786" s="22"/>
      <c r="F1786" s="17"/>
      <c r="G1786" s="17"/>
    </row>
    <row r="1787" spans="4:7" x14ac:dyDescent="0.25">
      <c r="D1787" s="22"/>
      <c r="F1787" s="17"/>
      <c r="G1787" s="17"/>
    </row>
    <row r="1788" spans="4:7" x14ac:dyDescent="0.25">
      <c r="D1788" s="22"/>
      <c r="F1788" s="17"/>
      <c r="G1788" s="17"/>
    </row>
    <row r="1789" spans="4:7" x14ac:dyDescent="0.25">
      <c r="D1789" s="22"/>
      <c r="F1789" s="17"/>
      <c r="G1789" s="17"/>
    </row>
    <row r="1790" spans="4:7" x14ac:dyDescent="0.25">
      <c r="D1790" s="22"/>
      <c r="F1790" s="17"/>
      <c r="G1790" s="17"/>
    </row>
    <row r="1791" spans="4:7" x14ac:dyDescent="0.25">
      <c r="D1791" s="22"/>
      <c r="F1791" s="17"/>
      <c r="G1791" s="17"/>
    </row>
    <row r="1792" spans="4:7" x14ac:dyDescent="0.25">
      <c r="D1792" s="22"/>
      <c r="F1792" s="17"/>
      <c r="G1792" s="17"/>
    </row>
    <row r="1793" spans="4:7" x14ac:dyDescent="0.25">
      <c r="D1793" s="22"/>
      <c r="F1793" s="17"/>
      <c r="G1793" s="17"/>
    </row>
    <row r="1794" spans="4:7" x14ac:dyDescent="0.25">
      <c r="D1794" s="22"/>
      <c r="F1794" s="17"/>
      <c r="G1794" s="17"/>
    </row>
    <row r="1795" spans="4:7" x14ac:dyDescent="0.25">
      <c r="D1795" s="22"/>
      <c r="F1795" s="17"/>
      <c r="G1795" s="17"/>
    </row>
    <row r="1796" spans="4:7" x14ac:dyDescent="0.25">
      <c r="D1796" s="22"/>
      <c r="F1796" s="17"/>
      <c r="G1796" s="17"/>
    </row>
    <row r="1797" spans="4:7" x14ac:dyDescent="0.25">
      <c r="D1797" s="22"/>
      <c r="F1797" s="17"/>
      <c r="G1797" s="17"/>
    </row>
    <row r="1798" spans="4:7" x14ac:dyDescent="0.25">
      <c r="D1798" s="22"/>
      <c r="F1798" s="17"/>
      <c r="G1798" s="17"/>
    </row>
    <row r="1799" spans="4:7" x14ac:dyDescent="0.25">
      <c r="D1799" s="22"/>
      <c r="F1799" s="17"/>
      <c r="G1799" s="17"/>
    </row>
    <row r="1800" spans="4:7" x14ac:dyDescent="0.25">
      <c r="D1800" s="22"/>
      <c r="F1800" s="17"/>
      <c r="G1800" s="17"/>
    </row>
    <row r="1801" spans="4:7" x14ac:dyDescent="0.25">
      <c r="D1801" s="22"/>
      <c r="F1801" s="17"/>
      <c r="G1801" s="17"/>
    </row>
    <row r="1802" spans="4:7" x14ac:dyDescent="0.25">
      <c r="D1802" s="22"/>
      <c r="F1802" s="17"/>
      <c r="G1802" s="17"/>
    </row>
    <row r="1803" spans="4:7" x14ac:dyDescent="0.25">
      <c r="D1803" s="22"/>
      <c r="F1803" s="17"/>
      <c r="G1803" s="17"/>
    </row>
    <row r="1804" spans="4:7" x14ac:dyDescent="0.25">
      <c r="D1804" s="22"/>
      <c r="F1804" s="17"/>
      <c r="G1804" s="17"/>
    </row>
    <row r="1805" spans="4:7" x14ac:dyDescent="0.25">
      <c r="D1805" s="22"/>
      <c r="F1805" s="17"/>
      <c r="G1805" s="17"/>
    </row>
    <row r="1806" spans="4:7" x14ac:dyDescent="0.25">
      <c r="D1806" s="22"/>
      <c r="F1806" s="17"/>
      <c r="G1806" s="17"/>
    </row>
    <row r="1807" spans="4:7" x14ac:dyDescent="0.25">
      <c r="D1807" s="22"/>
      <c r="F1807" s="17"/>
      <c r="G1807" s="17"/>
    </row>
    <row r="1808" spans="4:7" x14ac:dyDescent="0.25">
      <c r="D1808" s="22"/>
      <c r="F1808" s="17"/>
      <c r="G1808" s="17"/>
    </row>
    <row r="1809" spans="4:7" x14ac:dyDescent="0.25">
      <c r="D1809" s="22"/>
      <c r="F1809" s="17"/>
      <c r="G1809" s="17"/>
    </row>
    <row r="1810" spans="4:7" x14ac:dyDescent="0.25">
      <c r="D1810" s="22"/>
      <c r="F1810" s="17"/>
      <c r="G1810" s="17"/>
    </row>
    <row r="1811" spans="4:7" x14ac:dyDescent="0.25">
      <c r="D1811" s="22"/>
      <c r="F1811" s="17"/>
      <c r="G1811" s="17"/>
    </row>
    <row r="1812" spans="4:7" x14ac:dyDescent="0.25">
      <c r="D1812" s="22"/>
      <c r="F1812" s="17"/>
      <c r="G1812" s="17"/>
    </row>
    <row r="1813" spans="4:7" x14ac:dyDescent="0.25">
      <c r="D1813" s="22"/>
      <c r="F1813" s="17"/>
      <c r="G1813" s="17"/>
    </row>
    <row r="1814" spans="4:7" x14ac:dyDescent="0.25">
      <c r="D1814" s="22"/>
      <c r="F1814" s="17"/>
      <c r="G1814" s="17"/>
    </row>
    <row r="1815" spans="4:7" x14ac:dyDescent="0.25">
      <c r="D1815" s="22"/>
      <c r="F1815" s="17"/>
      <c r="G1815" s="17"/>
    </row>
    <row r="1816" spans="4:7" x14ac:dyDescent="0.25">
      <c r="D1816" s="22"/>
      <c r="F1816" s="17"/>
      <c r="G1816" s="17"/>
    </row>
    <row r="1817" spans="4:7" x14ac:dyDescent="0.25">
      <c r="D1817" s="22"/>
      <c r="F1817" s="17"/>
      <c r="G1817" s="17"/>
    </row>
    <row r="1818" spans="4:7" x14ac:dyDescent="0.25">
      <c r="D1818" s="22"/>
      <c r="F1818" s="17"/>
      <c r="G1818" s="17"/>
    </row>
    <row r="1819" spans="4:7" x14ac:dyDescent="0.25">
      <c r="D1819" s="22"/>
      <c r="F1819" s="17"/>
      <c r="G1819" s="17"/>
    </row>
    <row r="1820" spans="4:7" x14ac:dyDescent="0.25">
      <c r="D1820" s="22"/>
      <c r="F1820" s="17"/>
      <c r="G1820" s="17"/>
    </row>
    <row r="1821" spans="4:7" x14ac:dyDescent="0.25">
      <c r="D1821" s="22"/>
      <c r="F1821" s="17"/>
      <c r="G1821" s="17"/>
    </row>
    <row r="1822" spans="4:7" x14ac:dyDescent="0.25">
      <c r="D1822" s="22"/>
      <c r="F1822" s="17"/>
      <c r="G1822" s="17"/>
    </row>
    <row r="1823" spans="4:7" x14ac:dyDescent="0.25">
      <c r="D1823" s="22"/>
      <c r="F1823" s="17"/>
      <c r="G1823" s="17"/>
    </row>
    <row r="1824" spans="4:7" x14ac:dyDescent="0.25">
      <c r="D1824" s="22"/>
      <c r="F1824" s="17"/>
      <c r="G1824" s="17"/>
    </row>
    <row r="1825" spans="4:7" x14ac:dyDescent="0.25">
      <c r="D1825" s="22"/>
      <c r="F1825" s="17"/>
      <c r="G1825" s="17"/>
    </row>
    <row r="1826" spans="4:7" x14ac:dyDescent="0.25">
      <c r="D1826" s="22"/>
      <c r="F1826" s="17"/>
      <c r="G1826" s="17"/>
    </row>
    <row r="1827" spans="4:7" x14ac:dyDescent="0.25">
      <c r="D1827" s="22"/>
      <c r="F1827" s="17"/>
      <c r="G1827" s="17"/>
    </row>
    <row r="1828" spans="4:7" x14ac:dyDescent="0.25">
      <c r="D1828" s="22"/>
      <c r="F1828" s="17"/>
      <c r="G1828" s="17"/>
    </row>
    <row r="1829" spans="4:7" x14ac:dyDescent="0.25">
      <c r="D1829" s="22"/>
      <c r="F1829" s="17"/>
      <c r="G1829" s="17"/>
    </row>
    <row r="1830" spans="4:7" x14ac:dyDescent="0.25">
      <c r="D1830" s="22"/>
      <c r="F1830" s="17"/>
      <c r="G1830" s="17"/>
    </row>
    <row r="1831" spans="4:7" x14ac:dyDescent="0.25">
      <c r="D1831" s="22"/>
      <c r="F1831" s="17"/>
      <c r="G1831" s="17"/>
    </row>
    <row r="1832" spans="4:7" x14ac:dyDescent="0.25">
      <c r="D1832" s="22"/>
      <c r="F1832" s="17"/>
      <c r="G1832" s="17"/>
    </row>
    <row r="1833" spans="4:7" x14ac:dyDescent="0.25">
      <c r="D1833" s="22"/>
      <c r="F1833" s="17"/>
      <c r="G1833" s="17"/>
    </row>
    <row r="1834" spans="4:7" x14ac:dyDescent="0.25">
      <c r="D1834" s="22"/>
      <c r="F1834" s="17"/>
      <c r="G1834" s="17"/>
    </row>
    <row r="1835" spans="4:7" x14ac:dyDescent="0.25">
      <c r="D1835" s="22"/>
      <c r="F1835" s="17"/>
      <c r="G1835" s="17"/>
    </row>
    <row r="1836" spans="4:7" x14ac:dyDescent="0.25">
      <c r="D1836" s="22"/>
      <c r="F1836" s="17"/>
      <c r="G1836" s="17"/>
    </row>
    <row r="1837" spans="4:7" x14ac:dyDescent="0.25">
      <c r="D1837" s="22"/>
      <c r="F1837" s="17"/>
      <c r="G1837" s="17"/>
    </row>
    <row r="1838" spans="4:7" x14ac:dyDescent="0.25">
      <c r="D1838" s="22"/>
      <c r="F1838" s="17"/>
      <c r="G1838" s="17"/>
    </row>
    <row r="1839" spans="4:7" x14ac:dyDescent="0.25">
      <c r="D1839" s="22"/>
      <c r="F1839" s="17"/>
      <c r="G1839" s="17"/>
    </row>
    <row r="1840" spans="4:7" x14ac:dyDescent="0.25">
      <c r="D1840" s="22"/>
      <c r="F1840" s="17"/>
      <c r="G1840" s="17"/>
    </row>
    <row r="1841" spans="4:7" x14ac:dyDescent="0.25">
      <c r="D1841" s="22"/>
      <c r="F1841" s="17"/>
      <c r="G1841" s="17"/>
    </row>
    <row r="1842" spans="4:7" x14ac:dyDescent="0.25">
      <c r="D1842" s="22"/>
      <c r="F1842" s="17"/>
      <c r="G1842" s="17"/>
    </row>
    <row r="1843" spans="4:7" x14ac:dyDescent="0.25">
      <c r="D1843" s="22"/>
      <c r="F1843" s="17"/>
      <c r="G1843" s="17"/>
    </row>
    <row r="1844" spans="4:7" x14ac:dyDescent="0.25">
      <c r="D1844" s="22"/>
      <c r="F1844" s="17"/>
      <c r="G1844" s="17"/>
    </row>
    <row r="1845" spans="4:7" x14ac:dyDescent="0.25">
      <c r="D1845" s="22"/>
      <c r="F1845" s="17"/>
      <c r="G1845" s="17"/>
    </row>
    <row r="1846" spans="4:7" x14ac:dyDescent="0.25">
      <c r="D1846" s="22"/>
      <c r="F1846" s="17"/>
      <c r="G1846" s="17"/>
    </row>
    <row r="1847" spans="4:7" x14ac:dyDescent="0.25">
      <c r="D1847" s="22"/>
      <c r="F1847" s="17"/>
      <c r="G1847" s="17"/>
    </row>
    <row r="1848" spans="4:7" x14ac:dyDescent="0.25">
      <c r="D1848" s="22"/>
      <c r="F1848" s="17"/>
      <c r="G1848" s="17"/>
    </row>
    <row r="1849" spans="4:7" x14ac:dyDescent="0.25">
      <c r="D1849" s="22"/>
      <c r="F1849" s="17"/>
      <c r="G1849" s="17"/>
    </row>
    <row r="1850" spans="4:7" x14ac:dyDescent="0.25">
      <c r="D1850" s="22"/>
      <c r="F1850" s="17"/>
      <c r="G1850" s="17"/>
    </row>
    <row r="1851" spans="4:7" x14ac:dyDescent="0.25">
      <c r="D1851" s="22"/>
      <c r="F1851" s="17"/>
      <c r="G1851" s="17"/>
    </row>
    <row r="1852" spans="4:7" x14ac:dyDescent="0.25">
      <c r="D1852" s="22"/>
      <c r="F1852" s="17"/>
      <c r="G1852" s="17"/>
    </row>
    <row r="1853" spans="4:7" x14ac:dyDescent="0.25">
      <c r="D1853" s="22"/>
      <c r="F1853" s="17"/>
      <c r="G1853" s="17"/>
    </row>
    <row r="1854" spans="4:7" x14ac:dyDescent="0.25">
      <c r="D1854" s="22"/>
      <c r="F1854" s="17"/>
      <c r="G1854" s="17"/>
    </row>
    <row r="1855" spans="4:7" x14ac:dyDescent="0.25">
      <c r="D1855" s="22"/>
      <c r="F1855" s="17"/>
      <c r="G1855" s="17"/>
    </row>
    <row r="1856" spans="4:7" x14ac:dyDescent="0.25">
      <c r="D1856" s="22"/>
      <c r="F1856" s="17"/>
      <c r="G1856" s="17"/>
    </row>
    <row r="1857" spans="4:7" x14ac:dyDescent="0.25">
      <c r="D1857" s="22"/>
      <c r="F1857" s="17"/>
      <c r="G1857" s="17"/>
    </row>
    <row r="1858" spans="4:7" x14ac:dyDescent="0.25">
      <c r="D1858" s="22"/>
      <c r="F1858" s="17"/>
      <c r="G1858" s="17"/>
    </row>
    <row r="1859" spans="4:7" x14ac:dyDescent="0.25">
      <c r="D1859" s="22"/>
      <c r="F1859" s="17"/>
      <c r="G1859" s="17"/>
    </row>
    <row r="1860" spans="4:7" x14ac:dyDescent="0.25">
      <c r="D1860" s="22"/>
      <c r="F1860" s="17"/>
      <c r="G1860" s="17"/>
    </row>
    <row r="1861" spans="4:7" x14ac:dyDescent="0.25">
      <c r="D1861" s="22"/>
      <c r="F1861" s="17"/>
      <c r="G1861" s="17"/>
    </row>
    <row r="1862" spans="4:7" x14ac:dyDescent="0.25">
      <c r="D1862" s="22"/>
      <c r="F1862" s="17"/>
      <c r="G1862" s="17"/>
    </row>
    <row r="1863" spans="4:7" x14ac:dyDescent="0.25">
      <c r="D1863" s="22"/>
      <c r="F1863" s="17"/>
      <c r="G1863" s="17"/>
    </row>
    <row r="1864" spans="4:7" x14ac:dyDescent="0.25">
      <c r="D1864" s="22"/>
      <c r="F1864" s="17"/>
      <c r="G1864" s="17"/>
    </row>
    <row r="1865" spans="4:7" x14ac:dyDescent="0.25">
      <c r="D1865" s="22"/>
      <c r="F1865" s="17"/>
      <c r="G1865" s="17"/>
    </row>
    <row r="1866" spans="4:7" x14ac:dyDescent="0.25">
      <c r="D1866" s="22"/>
      <c r="F1866" s="17"/>
      <c r="G1866" s="17"/>
    </row>
    <row r="1867" spans="4:7" x14ac:dyDescent="0.25">
      <c r="D1867" s="22"/>
      <c r="F1867" s="17"/>
      <c r="G1867" s="17"/>
    </row>
    <row r="1868" spans="4:7" x14ac:dyDescent="0.25">
      <c r="D1868" s="22"/>
      <c r="F1868" s="17"/>
      <c r="G1868" s="17"/>
    </row>
    <row r="1869" spans="4:7" x14ac:dyDescent="0.25">
      <c r="D1869" s="22"/>
      <c r="F1869" s="17"/>
      <c r="G1869" s="17"/>
    </row>
    <row r="1870" spans="4:7" x14ac:dyDescent="0.25">
      <c r="D1870" s="22"/>
      <c r="F1870" s="17"/>
      <c r="G1870" s="17"/>
    </row>
    <row r="1871" spans="4:7" x14ac:dyDescent="0.25">
      <c r="D1871" s="22"/>
      <c r="F1871" s="17"/>
      <c r="G1871" s="17"/>
    </row>
    <row r="1872" spans="4:7" x14ac:dyDescent="0.25">
      <c r="D1872" s="22"/>
      <c r="F1872" s="17"/>
      <c r="G1872" s="17"/>
    </row>
    <row r="1873" spans="4:7" x14ac:dyDescent="0.25">
      <c r="D1873" s="22"/>
      <c r="F1873" s="17"/>
      <c r="G1873" s="17"/>
    </row>
    <row r="1874" spans="4:7" x14ac:dyDescent="0.25">
      <c r="D1874" s="22"/>
      <c r="F1874" s="17"/>
      <c r="G1874" s="17"/>
    </row>
    <row r="1875" spans="4:7" x14ac:dyDescent="0.25">
      <c r="D1875" s="22"/>
      <c r="F1875" s="17"/>
      <c r="G1875" s="17"/>
    </row>
    <row r="1876" spans="4:7" x14ac:dyDescent="0.25">
      <c r="D1876" s="22"/>
      <c r="F1876" s="17"/>
      <c r="G1876" s="17"/>
    </row>
    <row r="1877" spans="4:7" x14ac:dyDescent="0.25">
      <c r="D1877" s="22"/>
      <c r="F1877" s="17"/>
      <c r="G1877" s="17"/>
    </row>
    <row r="1878" spans="4:7" x14ac:dyDescent="0.25">
      <c r="D1878" s="22"/>
      <c r="F1878" s="17"/>
      <c r="G1878" s="17"/>
    </row>
    <row r="1879" spans="4:7" x14ac:dyDescent="0.25">
      <c r="D1879" s="22"/>
      <c r="F1879" s="17"/>
      <c r="G1879" s="17"/>
    </row>
    <row r="1880" spans="4:7" x14ac:dyDescent="0.25">
      <c r="D1880" s="22"/>
      <c r="F1880" s="17"/>
      <c r="G1880" s="17"/>
    </row>
    <row r="1881" spans="4:7" x14ac:dyDescent="0.25">
      <c r="D1881" s="22"/>
      <c r="F1881" s="17"/>
      <c r="G1881" s="17"/>
    </row>
    <row r="1882" spans="4:7" x14ac:dyDescent="0.25">
      <c r="D1882" s="22"/>
      <c r="F1882" s="17"/>
      <c r="G1882" s="17"/>
    </row>
    <row r="1883" spans="4:7" x14ac:dyDescent="0.25">
      <c r="D1883" s="22"/>
      <c r="F1883" s="17"/>
      <c r="G1883" s="17"/>
    </row>
    <row r="1884" spans="4:7" x14ac:dyDescent="0.25">
      <c r="D1884" s="22"/>
      <c r="F1884" s="17"/>
      <c r="G1884" s="17"/>
    </row>
    <row r="1885" spans="4:7" x14ac:dyDescent="0.25">
      <c r="D1885" s="22"/>
      <c r="F1885" s="17"/>
      <c r="G1885" s="17"/>
    </row>
    <row r="1886" spans="4:7" x14ac:dyDescent="0.25">
      <c r="D1886" s="22"/>
      <c r="F1886" s="17"/>
      <c r="G1886" s="17"/>
    </row>
    <row r="1887" spans="4:7" x14ac:dyDescent="0.25">
      <c r="D1887" s="22"/>
      <c r="F1887" s="17"/>
      <c r="G1887" s="17"/>
    </row>
    <row r="1888" spans="4:7" x14ac:dyDescent="0.25">
      <c r="D1888" s="22"/>
      <c r="F1888" s="17"/>
      <c r="G1888" s="17"/>
    </row>
    <row r="1889" spans="4:7" x14ac:dyDescent="0.25">
      <c r="D1889" s="22"/>
      <c r="F1889" s="17"/>
      <c r="G1889" s="17"/>
    </row>
    <row r="1890" spans="4:7" x14ac:dyDescent="0.25">
      <c r="D1890" s="22"/>
      <c r="F1890" s="17"/>
      <c r="G1890" s="17"/>
    </row>
    <row r="1891" spans="4:7" x14ac:dyDescent="0.25">
      <c r="D1891" s="22"/>
      <c r="F1891" s="17"/>
      <c r="G1891" s="17"/>
    </row>
    <row r="1892" spans="4:7" x14ac:dyDescent="0.25">
      <c r="D1892" s="22"/>
      <c r="F1892" s="17"/>
      <c r="G1892" s="17"/>
    </row>
    <row r="1893" spans="4:7" x14ac:dyDescent="0.25">
      <c r="D1893" s="22"/>
      <c r="F1893" s="17"/>
      <c r="G1893" s="17"/>
    </row>
    <row r="1894" spans="4:7" x14ac:dyDescent="0.25">
      <c r="D1894" s="22"/>
      <c r="F1894" s="17"/>
      <c r="G1894" s="17"/>
    </row>
    <row r="1895" spans="4:7" x14ac:dyDescent="0.25">
      <c r="D1895" s="22"/>
      <c r="F1895" s="17"/>
      <c r="G1895" s="17"/>
    </row>
    <row r="1896" spans="4:7" x14ac:dyDescent="0.25">
      <c r="D1896" s="22"/>
      <c r="F1896" s="17"/>
      <c r="G1896" s="17"/>
    </row>
    <row r="1897" spans="4:7" x14ac:dyDescent="0.25">
      <c r="D1897" s="22"/>
      <c r="F1897" s="17"/>
      <c r="G1897" s="17"/>
    </row>
    <row r="1898" spans="4:7" x14ac:dyDescent="0.25">
      <c r="D1898" s="22"/>
      <c r="F1898" s="17"/>
      <c r="G1898" s="17"/>
    </row>
    <row r="1899" spans="4:7" x14ac:dyDescent="0.25">
      <c r="D1899" s="22"/>
      <c r="F1899" s="17"/>
      <c r="G1899" s="17"/>
    </row>
    <row r="1900" spans="4:7" x14ac:dyDescent="0.25">
      <c r="D1900" s="22"/>
      <c r="F1900" s="17"/>
      <c r="G1900" s="17"/>
    </row>
    <row r="1901" spans="4:7" x14ac:dyDescent="0.25">
      <c r="D1901" s="22"/>
      <c r="F1901" s="17"/>
      <c r="G1901" s="17"/>
    </row>
    <row r="1902" spans="4:7" x14ac:dyDescent="0.25">
      <c r="D1902" s="22"/>
      <c r="F1902" s="17"/>
      <c r="G1902" s="17"/>
    </row>
    <row r="1903" spans="4:7" x14ac:dyDescent="0.25">
      <c r="D1903" s="22"/>
      <c r="F1903" s="17"/>
      <c r="G1903" s="17"/>
    </row>
    <row r="1904" spans="4:7" x14ac:dyDescent="0.25">
      <c r="D1904" s="22"/>
      <c r="F1904" s="17"/>
      <c r="G1904" s="17"/>
    </row>
    <row r="1905" spans="4:7" x14ac:dyDescent="0.25">
      <c r="D1905" s="22"/>
      <c r="F1905" s="17"/>
      <c r="G1905" s="17"/>
    </row>
    <row r="1906" spans="4:7" x14ac:dyDescent="0.25">
      <c r="D1906" s="22"/>
      <c r="F1906" s="17"/>
      <c r="G1906" s="17"/>
    </row>
    <row r="1907" spans="4:7" x14ac:dyDescent="0.25">
      <c r="D1907" s="22"/>
      <c r="F1907" s="17"/>
      <c r="G1907" s="17"/>
    </row>
    <row r="1908" spans="4:7" x14ac:dyDescent="0.25">
      <c r="D1908" s="22"/>
      <c r="F1908" s="17"/>
      <c r="G1908" s="17"/>
    </row>
    <row r="1909" spans="4:7" x14ac:dyDescent="0.25">
      <c r="D1909" s="22"/>
      <c r="F1909" s="17"/>
      <c r="G1909" s="17"/>
    </row>
    <row r="1910" spans="4:7" x14ac:dyDescent="0.25">
      <c r="D1910" s="22"/>
      <c r="F1910" s="17"/>
      <c r="G1910" s="17"/>
    </row>
    <row r="1911" spans="4:7" x14ac:dyDescent="0.25">
      <c r="D1911" s="22"/>
      <c r="F1911" s="17"/>
      <c r="G1911" s="17"/>
    </row>
    <row r="1912" spans="4:7" x14ac:dyDescent="0.25">
      <c r="D1912" s="22"/>
      <c r="F1912" s="17"/>
      <c r="G1912" s="17"/>
    </row>
    <row r="1913" spans="4:7" x14ac:dyDescent="0.25">
      <c r="D1913" s="22"/>
      <c r="F1913" s="17"/>
      <c r="G1913" s="17"/>
    </row>
    <row r="1914" spans="4:7" x14ac:dyDescent="0.25">
      <c r="D1914" s="22"/>
      <c r="F1914" s="17"/>
      <c r="G1914" s="17"/>
    </row>
    <row r="1915" spans="4:7" x14ac:dyDescent="0.25">
      <c r="D1915" s="22"/>
      <c r="F1915" s="17"/>
      <c r="G1915" s="17"/>
    </row>
    <row r="1916" spans="4:7" x14ac:dyDescent="0.25">
      <c r="D1916" s="22"/>
      <c r="F1916" s="17"/>
      <c r="G1916" s="17"/>
    </row>
    <row r="1917" spans="4:7" x14ac:dyDescent="0.25">
      <c r="D1917" s="22"/>
      <c r="F1917" s="17"/>
      <c r="G1917" s="17"/>
    </row>
    <row r="1918" spans="4:7" x14ac:dyDescent="0.25">
      <c r="D1918" s="22"/>
      <c r="F1918" s="17"/>
      <c r="G1918" s="17"/>
    </row>
    <row r="1919" spans="4:7" x14ac:dyDescent="0.25">
      <c r="D1919" s="22"/>
      <c r="F1919" s="17"/>
      <c r="G1919" s="17"/>
    </row>
    <row r="1920" spans="4:7" x14ac:dyDescent="0.25">
      <c r="D1920" s="22"/>
      <c r="F1920" s="17"/>
      <c r="G1920" s="17"/>
    </row>
    <row r="1921" spans="4:7" x14ac:dyDescent="0.25">
      <c r="D1921" s="22"/>
      <c r="F1921" s="17"/>
      <c r="G1921" s="17"/>
    </row>
    <row r="1922" spans="4:7" x14ac:dyDescent="0.25">
      <c r="D1922" s="22"/>
      <c r="F1922" s="17"/>
      <c r="G1922" s="17"/>
    </row>
    <row r="1923" spans="4:7" x14ac:dyDescent="0.25">
      <c r="D1923" s="22"/>
      <c r="F1923" s="17"/>
      <c r="G1923" s="17"/>
    </row>
    <row r="1924" spans="4:7" x14ac:dyDescent="0.25">
      <c r="D1924" s="22"/>
      <c r="F1924" s="17"/>
      <c r="G1924" s="17"/>
    </row>
    <row r="1925" spans="4:7" x14ac:dyDescent="0.25">
      <c r="D1925" s="22"/>
      <c r="F1925" s="17"/>
      <c r="G1925" s="17"/>
    </row>
    <row r="1926" spans="4:7" x14ac:dyDescent="0.25">
      <c r="D1926" s="22"/>
      <c r="F1926" s="17"/>
      <c r="G1926" s="17"/>
    </row>
    <row r="1927" spans="4:7" x14ac:dyDescent="0.25">
      <c r="D1927" s="22"/>
      <c r="F1927" s="17"/>
      <c r="G1927" s="17"/>
    </row>
    <row r="1928" spans="4:7" x14ac:dyDescent="0.25">
      <c r="D1928" s="22"/>
      <c r="F1928" s="17"/>
      <c r="G1928" s="17"/>
    </row>
    <row r="1929" spans="4:7" x14ac:dyDescent="0.25">
      <c r="D1929" s="22"/>
      <c r="F1929" s="17"/>
      <c r="G1929" s="17"/>
    </row>
    <row r="1930" spans="4:7" x14ac:dyDescent="0.25">
      <c r="D1930" s="22"/>
      <c r="F1930" s="17"/>
      <c r="G1930" s="17"/>
    </row>
    <row r="1931" spans="4:7" x14ac:dyDescent="0.25">
      <c r="D1931" s="22"/>
      <c r="F1931" s="17"/>
      <c r="G1931" s="17"/>
    </row>
    <row r="1932" spans="4:7" x14ac:dyDescent="0.25">
      <c r="D1932" s="22"/>
      <c r="F1932" s="17"/>
      <c r="G1932" s="17"/>
    </row>
    <row r="1933" spans="4:7" x14ac:dyDescent="0.25">
      <c r="D1933" s="22"/>
      <c r="F1933" s="17"/>
      <c r="G1933" s="17"/>
    </row>
    <row r="1934" spans="4:7" x14ac:dyDescent="0.25">
      <c r="D1934" s="22"/>
      <c r="F1934" s="17"/>
      <c r="G1934" s="17"/>
    </row>
    <row r="1935" spans="4:7" x14ac:dyDescent="0.25">
      <c r="D1935" s="22"/>
      <c r="F1935" s="17"/>
      <c r="G1935" s="17"/>
    </row>
    <row r="1936" spans="4:7" x14ac:dyDescent="0.25">
      <c r="D1936" s="22"/>
      <c r="F1936" s="17"/>
      <c r="G1936" s="17"/>
    </row>
    <row r="1937" spans="4:7" x14ac:dyDescent="0.25">
      <c r="D1937" s="22"/>
      <c r="F1937" s="17"/>
      <c r="G1937" s="17"/>
    </row>
    <row r="1938" spans="4:7" x14ac:dyDescent="0.25">
      <c r="D1938" s="22"/>
      <c r="F1938" s="17"/>
      <c r="G1938" s="17"/>
    </row>
    <row r="1939" spans="4:7" x14ac:dyDescent="0.25">
      <c r="D1939" s="22"/>
      <c r="F1939" s="17"/>
      <c r="G1939" s="17"/>
    </row>
    <row r="1940" spans="4:7" x14ac:dyDescent="0.25">
      <c r="D1940" s="22"/>
      <c r="F1940" s="17"/>
      <c r="G1940" s="17"/>
    </row>
    <row r="1941" spans="4:7" x14ac:dyDescent="0.25">
      <c r="D1941" s="22"/>
      <c r="F1941" s="17"/>
      <c r="G1941" s="17"/>
    </row>
    <row r="1942" spans="4:7" x14ac:dyDescent="0.25">
      <c r="D1942" s="22"/>
      <c r="F1942" s="17"/>
      <c r="G1942" s="17"/>
    </row>
    <row r="1943" spans="4:7" x14ac:dyDescent="0.25">
      <c r="D1943" s="22"/>
      <c r="F1943" s="17"/>
      <c r="G1943" s="17"/>
    </row>
    <row r="1944" spans="4:7" x14ac:dyDescent="0.25">
      <c r="D1944" s="22"/>
      <c r="F1944" s="17"/>
      <c r="G1944" s="17"/>
    </row>
    <row r="1945" spans="4:7" x14ac:dyDescent="0.25">
      <c r="D1945" s="22"/>
      <c r="F1945" s="17"/>
      <c r="G1945" s="17"/>
    </row>
    <row r="1946" spans="4:7" x14ac:dyDescent="0.25">
      <c r="D1946" s="22"/>
      <c r="F1946" s="17"/>
      <c r="G1946" s="17"/>
    </row>
    <row r="1947" spans="4:7" x14ac:dyDescent="0.25">
      <c r="D1947" s="22"/>
      <c r="F1947" s="17"/>
      <c r="G1947" s="17"/>
    </row>
    <row r="1948" spans="4:7" x14ac:dyDescent="0.25">
      <c r="D1948" s="22"/>
      <c r="F1948" s="17"/>
      <c r="G1948" s="17"/>
    </row>
    <row r="1949" spans="4:7" x14ac:dyDescent="0.25">
      <c r="D1949" s="22"/>
      <c r="F1949" s="17"/>
      <c r="G1949" s="17"/>
    </row>
    <row r="1950" spans="4:7" x14ac:dyDescent="0.25">
      <c r="D1950" s="22"/>
      <c r="F1950" s="17"/>
      <c r="G1950" s="17"/>
    </row>
    <row r="1951" spans="4:7" x14ac:dyDescent="0.25">
      <c r="D1951" s="22"/>
      <c r="F1951" s="17"/>
      <c r="G1951" s="17"/>
    </row>
    <row r="1952" spans="4:7" x14ac:dyDescent="0.25">
      <c r="D1952" s="22"/>
      <c r="F1952" s="17"/>
      <c r="G1952" s="17"/>
    </row>
    <row r="1953" spans="4:7" x14ac:dyDescent="0.25">
      <c r="D1953" s="22"/>
      <c r="F1953" s="17"/>
      <c r="G1953" s="17"/>
    </row>
    <row r="1954" spans="4:7" x14ac:dyDescent="0.25">
      <c r="D1954" s="22"/>
      <c r="F1954" s="17"/>
      <c r="G1954" s="17"/>
    </row>
    <row r="1955" spans="4:7" x14ac:dyDescent="0.25">
      <c r="D1955" s="22"/>
      <c r="F1955" s="17"/>
      <c r="G1955" s="17"/>
    </row>
    <row r="1956" spans="4:7" x14ac:dyDescent="0.25">
      <c r="D1956" s="22"/>
      <c r="F1956" s="17"/>
      <c r="G1956" s="17"/>
    </row>
    <row r="1957" spans="4:7" x14ac:dyDescent="0.25">
      <c r="D1957" s="22"/>
      <c r="F1957" s="17"/>
      <c r="G1957" s="17"/>
    </row>
    <row r="1958" spans="4:7" x14ac:dyDescent="0.25">
      <c r="D1958" s="22"/>
      <c r="F1958" s="17"/>
      <c r="G1958" s="17"/>
    </row>
    <row r="1959" spans="4:7" x14ac:dyDescent="0.25">
      <c r="D1959" s="22"/>
      <c r="F1959" s="17"/>
      <c r="G1959" s="17"/>
    </row>
    <row r="1960" spans="4:7" x14ac:dyDescent="0.25">
      <c r="D1960" s="22"/>
      <c r="F1960" s="17"/>
      <c r="G1960" s="17"/>
    </row>
    <row r="1961" spans="4:7" x14ac:dyDescent="0.25">
      <c r="D1961" s="22"/>
      <c r="F1961" s="17"/>
      <c r="G1961" s="17"/>
    </row>
    <row r="1962" spans="4:7" x14ac:dyDescent="0.25">
      <c r="D1962" s="22"/>
      <c r="F1962" s="17"/>
      <c r="G1962" s="17"/>
    </row>
    <row r="1963" spans="4:7" x14ac:dyDescent="0.25">
      <c r="D1963" s="22"/>
      <c r="F1963" s="17"/>
      <c r="G1963" s="17"/>
    </row>
    <row r="1964" spans="4:7" x14ac:dyDescent="0.25">
      <c r="D1964" s="22"/>
      <c r="F1964" s="17"/>
      <c r="G1964" s="17"/>
    </row>
    <row r="1965" spans="4:7" x14ac:dyDescent="0.25">
      <c r="D1965" s="22"/>
      <c r="F1965" s="17"/>
      <c r="G1965" s="17"/>
    </row>
    <row r="1966" spans="4:7" x14ac:dyDescent="0.25">
      <c r="D1966" s="22"/>
      <c r="F1966" s="17"/>
      <c r="G1966" s="17"/>
    </row>
    <row r="1967" spans="4:7" x14ac:dyDescent="0.25">
      <c r="D1967" s="22"/>
      <c r="F1967" s="17"/>
      <c r="G1967" s="17"/>
    </row>
    <row r="1968" spans="4:7" x14ac:dyDescent="0.25">
      <c r="D1968" s="22"/>
      <c r="F1968" s="17"/>
      <c r="G1968" s="17"/>
    </row>
    <row r="1969" spans="4:7" x14ac:dyDescent="0.25">
      <c r="D1969" s="22"/>
      <c r="F1969" s="17"/>
      <c r="G1969" s="17"/>
    </row>
    <row r="1970" spans="4:7" x14ac:dyDescent="0.25">
      <c r="D1970" s="22"/>
      <c r="F1970" s="17"/>
      <c r="G1970" s="17"/>
    </row>
    <row r="1971" spans="4:7" x14ac:dyDescent="0.25">
      <c r="D1971" s="22"/>
      <c r="F1971" s="17"/>
      <c r="G1971" s="17"/>
    </row>
    <row r="1972" spans="4:7" x14ac:dyDescent="0.25">
      <c r="D1972" s="22"/>
      <c r="F1972" s="17"/>
      <c r="G1972" s="17"/>
    </row>
    <row r="1973" spans="4:7" x14ac:dyDescent="0.25">
      <c r="D1973" s="22"/>
      <c r="F1973" s="17"/>
      <c r="G1973" s="17"/>
    </row>
    <row r="1974" spans="4:7" x14ac:dyDescent="0.25">
      <c r="D1974" s="22"/>
      <c r="F1974" s="17"/>
      <c r="G1974" s="17"/>
    </row>
    <row r="1975" spans="4:7" x14ac:dyDescent="0.25">
      <c r="D1975" s="22"/>
      <c r="F1975" s="17"/>
      <c r="G1975" s="17"/>
    </row>
    <row r="1976" spans="4:7" x14ac:dyDescent="0.25">
      <c r="D1976" s="22"/>
      <c r="F1976" s="17"/>
      <c r="G1976" s="17"/>
    </row>
    <row r="1977" spans="4:7" x14ac:dyDescent="0.25">
      <c r="D1977" s="22"/>
      <c r="F1977" s="17"/>
      <c r="G1977" s="17"/>
    </row>
    <row r="1978" spans="4:7" x14ac:dyDescent="0.25">
      <c r="D1978" s="22"/>
      <c r="F1978" s="17"/>
      <c r="G1978" s="17"/>
    </row>
    <row r="1979" spans="4:7" x14ac:dyDescent="0.25">
      <c r="D1979" s="22"/>
      <c r="F1979" s="17"/>
      <c r="G1979" s="17"/>
    </row>
    <row r="1980" spans="4:7" x14ac:dyDescent="0.25">
      <c r="D1980" s="22"/>
      <c r="F1980" s="17"/>
      <c r="G1980" s="17"/>
    </row>
    <row r="1981" spans="4:7" x14ac:dyDescent="0.25">
      <c r="D1981" s="22"/>
      <c r="F1981" s="17"/>
      <c r="G1981" s="17"/>
    </row>
    <row r="1982" spans="4:7" x14ac:dyDescent="0.25">
      <c r="D1982" s="22"/>
      <c r="F1982" s="17"/>
      <c r="G1982" s="17"/>
    </row>
    <row r="1983" spans="4:7" x14ac:dyDescent="0.25">
      <c r="D1983" s="22"/>
      <c r="F1983" s="17"/>
      <c r="G1983" s="17"/>
    </row>
    <row r="1984" spans="4:7" x14ac:dyDescent="0.25">
      <c r="D1984" s="22"/>
      <c r="F1984" s="17"/>
      <c r="G1984" s="17"/>
    </row>
    <row r="1985" spans="4:7" x14ac:dyDescent="0.25">
      <c r="D1985" s="22"/>
      <c r="F1985" s="17"/>
      <c r="G1985" s="17"/>
    </row>
    <row r="1986" spans="4:7" x14ac:dyDescent="0.25">
      <c r="D1986" s="22"/>
      <c r="F1986" s="17"/>
      <c r="G1986" s="17"/>
    </row>
    <row r="1987" spans="4:7" x14ac:dyDescent="0.25">
      <c r="D1987" s="22"/>
      <c r="F1987" s="17"/>
      <c r="G1987" s="17"/>
    </row>
    <row r="1988" spans="4:7" x14ac:dyDescent="0.25">
      <c r="D1988" s="22"/>
      <c r="F1988" s="17"/>
      <c r="G1988" s="17"/>
    </row>
    <row r="1989" spans="4:7" x14ac:dyDescent="0.25">
      <c r="D1989" s="22"/>
      <c r="F1989" s="17"/>
      <c r="G1989" s="17"/>
    </row>
    <row r="1990" spans="4:7" x14ac:dyDescent="0.25">
      <c r="D1990" s="22"/>
      <c r="F1990" s="17"/>
      <c r="G1990" s="17"/>
    </row>
    <row r="1991" spans="4:7" x14ac:dyDescent="0.25">
      <c r="D1991" s="22"/>
      <c r="F1991" s="17"/>
      <c r="G1991" s="17"/>
    </row>
    <row r="1992" spans="4:7" x14ac:dyDescent="0.25">
      <c r="D1992" s="22"/>
      <c r="F1992" s="17"/>
      <c r="G1992" s="17"/>
    </row>
    <row r="1993" spans="4:7" x14ac:dyDescent="0.25">
      <c r="D1993" s="22"/>
      <c r="F1993" s="17"/>
      <c r="G1993" s="17"/>
    </row>
    <row r="1994" spans="4:7" x14ac:dyDescent="0.25">
      <c r="D1994" s="22"/>
      <c r="F1994" s="17"/>
      <c r="G1994" s="17"/>
    </row>
    <row r="1995" spans="4:7" x14ac:dyDescent="0.25">
      <c r="D1995" s="22"/>
      <c r="F1995" s="17"/>
      <c r="G1995" s="17"/>
    </row>
    <row r="1996" spans="4:7" x14ac:dyDescent="0.25">
      <c r="D1996" s="22"/>
      <c r="F1996" s="17"/>
      <c r="G1996" s="17"/>
    </row>
    <row r="1997" spans="4:7" x14ac:dyDescent="0.25">
      <c r="D1997" s="22"/>
      <c r="F1997" s="17"/>
      <c r="G1997" s="17"/>
    </row>
    <row r="1998" spans="4:7" x14ac:dyDescent="0.25">
      <c r="D1998" s="22"/>
      <c r="F1998" s="17"/>
      <c r="G1998" s="17"/>
    </row>
    <row r="1999" spans="4:7" x14ac:dyDescent="0.25">
      <c r="D1999" s="22"/>
      <c r="F1999" s="17"/>
      <c r="G1999" s="17"/>
    </row>
    <row r="2000" spans="4:7" x14ac:dyDescent="0.25">
      <c r="D2000" s="22"/>
      <c r="F2000" s="17"/>
      <c r="G2000" s="17"/>
    </row>
    <row r="2001" spans="4:7" x14ac:dyDescent="0.25">
      <c r="D2001" s="22"/>
      <c r="F2001" s="17"/>
      <c r="G2001" s="17"/>
    </row>
    <row r="2002" spans="4:7" x14ac:dyDescent="0.25">
      <c r="D2002" s="22"/>
      <c r="F2002" s="17"/>
      <c r="G2002" s="17"/>
    </row>
    <row r="2003" spans="4:7" x14ac:dyDescent="0.25">
      <c r="D2003" s="22"/>
      <c r="F2003" s="17"/>
      <c r="G2003" s="17"/>
    </row>
    <row r="2004" spans="4:7" x14ac:dyDescent="0.25">
      <c r="D2004" s="22"/>
      <c r="F2004" s="17"/>
      <c r="G2004" s="17"/>
    </row>
    <row r="2005" spans="4:7" x14ac:dyDescent="0.25">
      <c r="D2005" s="22"/>
      <c r="F2005" s="17"/>
      <c r="G2005" s="17"/>
    </row>
    <row r="2006" spans="4:7" x14ac:dyDescent="0.25">
      <c r="D2006" s="22"/>
      <c r="F2006" s="17"/>
      <c r="G2006" s="17"/>
    </row>
    <row r="2007" spans="4:7" x14ac:dyDescent="0.25">
      <c r="D2007" s="22"/>
      <c r="F2007" s="17"/>
      <c r="G2007" s="17"/>
    </row>
    <row r="2008" spans="4:7" x14ac:dyDescent="0.25">
      <c r="D2008" s="22"/>
      <c r="F2008" s="17"/>
      <c r="G2008" s="17"/>
    </row>
    <row r="2009" spans="4:7" x14ac:dyDescent="0.25">
      <c r="D2009" s="22"/>
      <c r="F2009" s="17"/>
      <c r="G2009" s="17"/>
    </row>
    <row r="2010" spans="4:7" x14ac:dyDescent="0.25">
      <c r="D2010" s="22"/>
      <c r="F2010" s="17"/>
      <c r="G2010" s="17"/>
    </row>
    <row r="2011" spans="4:7" x14ac:dyDescent="0.25">
      <c r="D2011" s="22"/>
      <c r="F2011" s="17"/>
      <c r="G2011" s="17"/>
    </row>
    <row r="2012" spans="4:7" x14ac:dyDescent="0.25">
      <c r="D2012" s="22"/>
      <c r="F2012" s="17"/>
      <c r="G2012" s="17"/>
    </row>
    <row r="2013" spans="4:7" x14ac:dyDescent="0.25">
      <c r="D2013" s="22"/>
      <c r="F2013" s="17"/>
      <c r="G2013" s="17"/>
    </row>
    <row r="2014" spans="4:7" x14ac:dyDescent="0.25">
      <c r="D2014" s="22"/>
      <c r="F2014" s="17"/>
      <c r="G2014" s="17"/>
    </row>
    <row r="2015" spans="4:7" x14ac:dyDescent="0.25">
      <c r="D2015" s="22"/>
      <c r="F2015" s="17"/>
      <c r="G2015" s="17"/>
    </row>
    <row r="2016" spans="4:7" x14ac:dyDescent="0.25">
      <c r="D2016" s="22"/>
      <c r="F2016" s="17"/>
      <c r="G2016" s="17"/>
    </row>
    <row r="2017" spans="4:7" x14ac:dyDescent="0.25">
      <c r="D2017" s="22"/>
      <c r="F2017" s="17"/>
      <c r="G2017" s="17"/>
    </row>
    <row r="2018" spans="4:7" x14ac:dyDescent="0.25">
      <c r="D2018" s="22"/>
      <c r="F2018" s="17"/>
      <c r="G2018" s="17"/>
    </row>
    <row r="2019" spans="4:7" x14ac:dyDescent="0.25">
      <c r="D2019" s="22"/>
      <c r="F2019" s="17"/>
      <c r="G2019" s="17"/>
    </row>
    <row r="2020" spans="4:7" x14ac:dyDescent="0.25">
      <c r="D2020" s="22"/>
      <c r="F2020" s="17"/>
      <c r="G2020" s="17"/>
    </row>
    <row r="2021" spans="4:7" x14ac:dyDescent="0.25">
      <c r="D2021" s="22"/>
      <c r="F2021" s="17"/>
      <c r="G2021" s="17"/>
    </row>
    <row r="2022" spans="4:7" x14ac:dyDescent="0.25">
      <c r="D2022" s="22"/>
      <c r="F2022" s="17"/>
      <c r="G2022" s="17"/>
    </row>
    <row r="2023" spans="4:7" x14ac:dyDescent="0.25">
      <c r="D2023" s="22"/>
      <c r="F2023" s="17"/>
      <c r="G2023" s="17"/>
    </row>
    <row r="2024" spans="4:7" x14ac:dyDescent="0.25">
      <c r="D2024" s="22"/>
      <c r="F2024" s="17"/>
      <c r="G2024" s="17"/>
    </row>
    <row r="2025" spans="4:7" x14ac:dyDescent="0.25">
      <c r="D2025" s="22"/>
      <c r="F2025" s="17"/>
      <c r="G2025" s="17"/>
    </row>
    <row r="2026" spans="4:7" x14ac:dyDescent="0.25">
      <c r="D2026" s="22"/>
      <c r="F2026" s="17"/>
      <c r="G2026" s="17"/>
    </row>
    <row r="2027" spans="4:7" x14ac:dyDescent="0.25">
      <c r="D2027" s="22"/>
      <c r="F2027" s="17"/>
      <c r="G2027" s="17"/>
    </row>
    <row r="2028" spans="4:7" x14ac:dyDescent="0.25">
      <c r="D2028" s="22"/>
      <c r="F2028" s="17"/>
      <c r="G2028" s="17"/>
    </row>
    <row r="2029" spans="4:7" x14ac:dyDescent="0.25">
      <c r="D2029" s="22"/>
      <c r="F2029" s="17"/>
      <c r="G2029" s="17"/>
    </row>
    <row r="2030" spans="4:7" x14ac:dyDescent="0.25">
      <c r="D2030" s="22"/>
      <c r="F2030" s="17"/>
      <c r="G2030" s="17"/>
    </row>
    <row r="2031" spans="4:7" x14ac:dyDescent="0.25">
      <c r="D2031" s="22"/>
      <c r="F2031" s="17"/>
      <c r="G2031" s="17"/>
    </row>
    <row r="2032" spans="4:7" x14ac:dyDescent="0.25">
      <c r="D2032" s="22"/>
      <c r="F2032" s="17"/>
      <c r="G2032" s="17"/>
    </row>
    <row r="2033" spans="4:7" x14ac:dyDescent="0.25">
      <c r="D2033" s="22"/>
      <c r="F2033" s="17"/>
      <c r="G2033" s="17"/>
    </row>
    <row r="2034" spans="4:7" x14ac:dyDescent="0.25">
      <c r="D2034" s="22"/>
      <c r="F2034" s="17"/>
      <c r="G2034" s="17"/>
    </row>
    <row r="2035" spans="4:7" x14ac:dyDescent="0.25">
      <c r="D2035" s="22"/>
      <c r="F2035" s="17"/>
      <c r="G2035" s="17"/>
    </row>
    <row r="2036" spans="4:7" x14ac:dyDescent="0.25">
      <c r="D2036" s="22"/>
      <c r="F2036" s="17"/>
      <c r="G2036" s="17"/>
    </row>
    <row r="2037" spans="4:7" x14ac:dyDescent="0.25">
      <c r="D2037" s="22"/>
      <c r="F2037" s="17"/>
      <c r="G2037" s="17"/>
    </row>
    <row r="2038" spans="4:7" x14ac:dyDescent="0.25">
      <c r="D2038" s="22"/>
      <c r="F2038" s="17"/>
      <c r="G2038" s="17"/>
    </row>
    <row r="2039" spans="4:7" x14ac:dyDescent="0.25">
      <c r="D2039" s="22"/>
      <c r="F2039" s="17"/>
      <c r="G2039" s="17"/>
    </row>
    <row r="2040" spans="4:7" x14ac:dyDescent="0.25">
      <c r="D2040" s="22"/>
      <c r="F2040" s="17"/>
      <c r="G2040" s="17"/>
    </row>
    <row r="2041" spans="4:7" x14ac:dyDescent="0.25">
      <c r="D2041" s="22"/>
      <c r="F2041" s="17"/>
      <c r="G2041" s="17"/>
    </row>
    <row r="2042" spans="4:7" x14ac:dyDescent="0.25">
      <c r="D2042" s="22"/>
      <c r="F2042" s="17"/>
      <c r="G2042" s="17"/>
    </row>
    <row r="2043" spans="4:7" x14ac:dyDescent="0.25">
      <c r="D2043" s="22"/>
      <c r="F2043" s="17"/>
      <c r="G2043" s="17"/>
    </row>
    <row r="2044" spans="4:7" x14ac:dyDescent="0.25">
      <c r="D2044" s="22"/>
      <c r="F2044" s="17"/>
      <c r="G2044" s="17"/>
    </row>
    <row r="2045" spans="4:7" x14ac:dyDescent="0.25">
      <c r="D2045" s="22"/>
      <c r="F2045" s="17"/>
      <c r="G2045" s="17"/>
    </row>
    <row r="2046" spans="4:7" x14ac:dyDescent="0.25">
      <c r="D2046" s="22"/>
      <c r="F2046" s="17"/>
      <c r="G2046" s="17"/>
    </row>
    <row r="2047" spans="4:7" x14ac:dyDescent="0.25">
      <c r="D2047" s="22"/>
      <c r="F2047" s="17"/>
      <c r="G2047" s="17"/>
    </row>
    <row r="2048" spans="4:7" x14ac:dyDescent="0.25">
      <c r="D2048" s="22"/>
      <c r="F2048" s="17"/>
      <c r="G2048" s="17"/>
    </row>
    <row r="2049" spans="4:7" x14ac:dyDescent="0.25">
      <c r="D2049" s="22"/>
      <c r="F2049" s="17"/>
      <c r="G2049" s="17"/>
    </row>
    <row r="2050" spans="4:7" x14ac:dyDescent="0.25">
      <c r="D2050" s="22"/>
      <c r="F2050" s="17"/>
      <c r="G2050" s="17"/>
    </row>
    <row r="2051" spans="4:7" x14ac:dyDescent="0.25">
      <c r="D2051" s="22"/>
      <c r="F2051" s="17"/>
      <c r="G2051" s="17"/>
    </row>
    <row r="2052" spans="4:7" x14ac:dyDescent="0.25">
      <c r="D2052" s="22"/>
      <c r="F2052" s="17"/>
      <c r="G2052" s="17"/>
    </row>
    <row r="2053" spans="4:7" x14ac:dyDescent="0.25">
      <c r="D2053" s="22"/>
      <c r="F2053" s="17"/>
      <c r="G2053" s="17"/>
    </row>
    <row r="2054" spans="4:7" x14ac:dyDescent="0.25">
      <c r="D2054" s="22"/>
      <c r="F2054" s="17"/>
      <c r="G2054" s="17"/>
    </row>
    <row r="2055" spans="4:7" x14ac:dyDescent="0.25">
      <c r="D2055" s="22"/>
      <c r="F2055" s="17"/>
      <c r="G2055" s="17"/>
    </row>
    <row r="2056" spans="4:7" x14ac:dyDescent="0.25">
      <c r="D2056" s="22"/>
      <c r="F2056" s="17"/>
      <c r="G2056" s="17"/>
    </row>
    <row r="2057" spans="4:7" x14ac:dyDescent="0.25">
      <c r="D2057" s="22"/>
      <c r="F2057" s="17"/>
      <c r="G2057" s="17"/>
    </row>
    <row r="2058" spans="4:7" x14ac:dyDescent="0.25">
      <c r="D2058" s="22"/>
      <c r="F2058" s="17"/>
      <c r="G2058" s="17"/>
    </row>
    <row r="2059" spans="4:7" x14ac:dyDescent="0.25">
      <c r="D2059" s="22"/>
      <c r="F2059" s="17"/>
      <c r="G2059" s="17"/>
    </row>
    <row r="2060" spans="4:7" x14ac:dyDescent="0.25">
      <c r="D2060" s="22"/>
      <c r="F2060" s="17"/>
      <c r="G2060" s="17"/>
    </row>
    <row r="2061" spans="4:7" x14ac:dyDescent="0.25">
      <c r="D2061" s="22"/>
      <c r="F2061" s="17"/>
      <c r="G2061" s="17"/>
    </row>
    <row r="2062" spans="4:7" x14ac:dyDescent="0.25">
      <c r="D2062" s="22"/>
      <c r="F2062" s="17"/>
      <c r="G2062" s="17"/>
    </row>
    <row r="2063" spans="4:7" x14ac:dyDescent="0.25">
      <c r="D2063" s="22"/>
      <c r="F2063" s="17"/>
      <c r="G2063" s="17"/>
    </row>
    <row r="2064" spans="4:7" x14ac:dyDescent="0.25">
      <c r="D2064" s="22"/>
      <c r="F2064" s="17"/>
      <c r="G2064" s="17"/>
    </row>
    <row r="2065" spans="4:7" x14ac:dyDescent="0.25">
      <c r="D2065" s="22"/>
      <c r="F2065" s="17"/>
      <c r="G2065" s="17"/>
    </row>
    <row r="2066" spans="4:7" x14ac:dyDescent="0.25">
      <c r="D2066" s="22"/>
      <c r="F2066" s="17"/>
      <c r="G2066" s="17"/>
    </row>
    <row r="2067" spans="4:7" x14ac:dyDescent="0.25">
      <c r="D2067" s="22"/>
      <c r="F2067" s="17"/>
      <c r="G2067" s="17"/>
    </row>
    <row r="2068" spans="4:7" x14ac:dyDescent="0.25">
      <c r="D2068" s="22"/>
      <c r="F2068" s="17"/>
      <c r="G2068" s="17"/>
    </row>
    <row r="2069" spans="4:7" x14ac:dyDescent="0.25">
      <c r="D2069" s="22"/>
      <c r="F2069" s="17"/>
      <c r="G2069" s="17"/>
    </row>
    <row r="2070" spans="4:7" x14ac:dyDescent="0.25">
      <c r="D2070" s="22"/>
      <c r="F2070" s="17"/>
      <c r="G2070" s="17"/>
    </row>
    <row r="2071" spans="4:7" x14ac:dyDescent="0.25">
      <c r="D2071" s="22"/>
      <c r="F2071" s="17"/>
      <c r="G2071" s="17"/>
    </row>
    <row r="2072" spans="4:7" x14ac:dyDescent="0.25">
      <c r="D2072" s="22"/>
      <c r="F2072" s="17"/>
      <c r="G2072" s="17"/>
    </row>
    <row r="2073" spans="4:7" x14ac:dyDescent="0.25">
      <c r="D2073" s="22"/>
      <c r="F2073" s="17"/>
      <c r="G2073" s="17"/>
    </row>
    <row r="2074" spans="4:7" x14ac:dyDescent="0.25">
      <c r="D2074" s="22"/>
      <c r="F2074" s="17"/>
      <c r="G2074" s="17"/>
    </row>
    <row r="2075" spans="4:7" x14ac:dyDescent="0.25">
      <c r="D2075" s="22"/>
      <c r="F2075" s="17"/>
      <c r="G2075" s="17"/>
    </row>
    <row r="2076" spans="4:7" x14ac:dyDescent="0.25">
      <c r="D2076" s="22"/>
      <c r="F2076" s="17"/>
      <c r="G2076" s="17"/>
    </row>
    <row r="2077" spans="4:7" x14ac:dyDescent="0.25">
      <c r="D2077" s="22"/>
      <c r="F2077" s="17"/>
      <c r="G2077" s="17"/>
    </row>
    <row r="2078" spans="4:7" x14ac:dyDescent="0.25">
      <c r="D2078" s="22"/>
      <c r="F2078" s="17"/>
      <c r="G2078" s="17"/>
    </row>
    <row r="2079" spans="4:7" x14ac:dyDescent="0.25">
      <c r="D2079" s="22"/>
      <c r="F2079" s="17"/>
      <c r="G2079" s="17"/>
    </row>
    <row r="2080" spans="4:7" x14ac:dyDescent="0.25">
      <c r="D2080" s="22"/>
      <c r="F2080" s="17"/>
      <c r="G2080" s="17"/>
    </row>
    <row r="2081" spans="4:7" x14ac:dyDescent="0.25">
      <c r="D2081" s="22"/>
      <c r="F2081" s="17"/>
      <c r="G2081" s="17"/>
    </row>
    <row r="2082" spans="4:7" x14ac:dyDescent="0.25">
      <c r="D2082" s="22"/>
      <c r="F2082" s="17"/>
      <c r="G2082" s="17"/>
    </row>
    <row r="2083" spans="4:7" x14ac:dyDescent="0.25">
      <c r="D2083" s="22"/>
      <c r="F2083" s="17"/>
      <c r="G2083" s="17"/>
    </row>
    <row r="2084" spans="4:7" x14ac:dyDescent="0.25">
      <c r="D2084" s="22"/>
      <c r="F2084" s="17"/>
      <c r="G2084" s="17"/>
    </row>
    <row r="2085" spans="4:7" x14ac:dyDescent="0.25">
      <c r="D2085" s="22"/>
      <c r="F2085" s="17"/>
      <c r="G2085" s="17"/>
    </row>
    <row r="2086" spans="4:7" x14ac:dyDescent="0.25">
      <c r="D2086" s="22"/>
      <c r="F2086" s="17"/>
      <c r="G2086" s="17"/>
    </row>
    <row r="2087" spans="4:7" x14ac:dyDescent="0.25">
      <c r="D2087" s="22"/>
      <c r="F2087" s="17"/>
      <c r="G2087" s="17"/>
    </row>
    <row r="2088" spans="4:7" x14ac:dyDescent="0.25">
      <c r="D2088" s="22"/>
      <c r="F2088" s="17"/>
      <c r="G2088" s="17"/>
    </row>
    <row r="2089" spans="4:7" x14ac:dyDescent="0.25">
      <c r="D2089" s="22"/>
      <c r="F2089" s="17"/>
      <c r="G2089" s="17"/>
    </row>
    <row r="2090" spans="4:7" x14ac:dyDescent="0.25">
      <c r="D2090" s="22"/>
      <c r="F2090" s="17"/>
      <c r="G2090" s="17"/>
    </row>
    <row r="2091" spans="4:7" x14ac:dyDescent="0.25">
      <c r="D2091" s="22"/>
      <c r="F2091" s="17"/>
      <c r="G2091" s="17"/>
    </row>
    <row r="2092" spans="4:7" x14ac:dyDescent="0.25">
      <c r="D2092" s="22"/>
      <c r="F2092" s="17"/>
      <c r="G2092" s="17"/>
    </row>
    <row r="2093" spans="4:7" x14ac:dyDescent="0.25">
      <c r="D2093" s="22"/>
      <c r="F2093" s="17"/>
      <c r="G2093" s="17"/>
    </row>
    <row r="2094" spans="4:7" x14ac:dyDescent="0.25">
      <c r="D2094" s="22"/>
      <c r="F2094" s="17"/>
      <c r="G2094" s="17"/>
    </row>
    <row r="2095" spans="4:7" x14ac:dyDescent="0.25">
      <c r="D2095" s="22"/>
      <c r="F2095" s="17"/>
      <c r="G2095" s="17"/>
    </row>
    <row r="2096" spans="4:7" x14ac:dyDescent="0.25">
      <c r="D2096" s="22"/>
      <c r="F2096" s="17"/>
      <c r="G2096" s="17"/>
    </row>
    <row r="2097" spans="4:7" x14ac:dyDescent="0.25">
      <c r="D2097" s="22"/>
      <c r="F2097" s="17"/>
      <c r="G2097" s="17"/>
    </row>
    <row r="2098" spans="4:7" x14ac:dyDescent="0.25">
      <c r="D2098" s="22"/>
      <c r="F2098" s="17"/>
      <c r="G2098" s="17"/>
    </row>
    <row r="2099" spans="4:7" x14ac:dyDescent="0.25">
      <c r="D2099" s="22"/>
      <c r="F2099" s="17"/>
      <c r="G2099" s="17"/>
    </row>
    <row r="2100" spans="4:7" x14ac:dyDescent="0.25">
      <c r="D2100" s="22"/>
      <c r="F2100" s="17"/>
      <c r="G2100" s="17"/>
    </row>
    <row r="2101" spans="4:7" x14ac:dyDescent="0.25">
      <c r="D2101" s="22"/>
      <c r="F2101" s="17"/>
      <c r="G2101" s="17"/>
    </row>
    <row r="2102" spans="4:7" x14ac:dyDescent="0.25">
      <c r="D2102" s="22"/>
      <c r="F2102" s="17"/>
      <c r="G2102" s="17"/>
    </row>
    <row r="2103" spans="4:7" x14ac:dyDescent="0.25">
      <c r="D2103" s="22"/>
      <c r="F2103" s="17"/>
      <c r="G2103" s="17"/>
    </row>
    <row r="2104" spans="4:7" x14ac:dyDescent="0.25">
      <c r="D2104" s="22"/>
      <c r="F2104" s="17"/>
      <c r="G2104" s="17"/>
    </row>
    <row r="2105" spans="4:7" x14ac:dyDescent="0.25">
      <c r="D2105" s="22"/>
      <c r="F2105" s="17"/>
      <c r="G2105" s="17"/>
    </row>
    <row r="2106" spans="4:7" x14ac:dyDescent="0.25">
      <c r="D2106" s="22"/>
      <c r="F2106" s="17"/>
      <c r="G2106" s="17"/>
    </row>
    <row r="2107" spans="4:7" x14ac:dyDescent="0.25">
      <c r="D2107" s="22"/>
      <c r="F2107" s="17"/>
      <c r="G2107" s="17"/>
    </row>
    <row r="2108" spans="4:7" x14ac:dyDescent="0.25">
      <c r="D2108" s="22"/>
      <c r="F2108" s="17"/>
      <c r="G2108" s="17"/>
    </row>
    <row r="2109" spans="4:7" x14ac:dyDescent="0.25">
      <c r="D2109" s="22"/>
      <c r="F2109" s="17"/>
      <c r="G2109" s="17"/>
    </row>
    <row r="2110" spans="4:7" x14ac:dyDescent="0.25">
      <c r="D2110" s="22"/>
      <c r="F2110" s="17"/>
      <c r="G2110" s="17"/>
    </row>
    <row r="2111" spans="4:7" x14ac:dyDescent="0.25">
      <c r="D2111" s="22"/>
      <c r="F2111" s="17"/>
      <c r="G2111" s="17"/>
    </row>
    <row r="2112" spans="4:7" x14ac:dyDescent="0.25">
      <c r="D2112" s="22"/>
      <c r="F2112" s="17"/>
      <c r="G2112" s="17"/>
    </row>
    <row r="2113" spans="4:7" x14ac:dyDescent="0.25">
      <c r="D2113" s="22"/>
      <c r="F2113" s="17"/>
      <c r="G2113" s="17"/>
    </row>
    <row r="2114" spans="4:7" x14ac:dyDescent="0.25">
      <c r="D2114" s="22"/>
      <c r="F2114" s="17"/>
      <c r="G2114" s="17"/>
    </row>
    <row r="2115" spans="4:7" x14ac:dyDescent="0.25">
      <c r="D2115" s="22"/>
      <c r="F2115" s="17"/>
      <c r="G2115" s="17"/>
    </row>
    <row r="2116" spans="4:7" x14ac:dyDescent="0.25">
      <c r="D2116" s="22"/>
      <c r="F2116" s="17"/>
      <c r="G2116" s="17"/>
    </row>
    <row r="2117" spans="4:7" x14ac:dyDescent="0.25">
      <c r="D2117" s="22"/>
      <c r="F2117" s="17"/>
      <c r="G2117" s="17"/>
    </row>
    <row r="2118" spans="4:7" x14ac:dyDescent="0.25">
      <c r="D2118" s="22"/>
      <c r="F2118" s="17"/>
      <c r="G2118" s="17"/>
    </row>
    <row r="2119" spans="4:7" x14ac:dyDescent="0.25">
      <c r="D2119" s="22"/>
      <c r="F2119" s="17"/>
      <c r="G2119" s="17"/>
    </row>
    <row r="2120" spans="4:7" x14ac:dyDescent="0.25">
      <c r="D2120" s="22"/>
      <c r="F2120" s="17"/>
      <c r="G2120" s="17"/>
    </row>
    <row r="2121" spans="4:7" x14ac:dyDescent="0.25">
      <c r="D2121" s="22"/>
      <c r="F2121" s="17"/>
      <c r="G2121" s="17"/>
    </row>
    <row r="2122" spans="4:7" x14ac:dyDescent="0.25">
      <c r="D2122" s="22"/>
      <c r="F2122" s="17"/>
      <c r="G2122" s="17"/>
    </row>
    <row r="2123" spans="4:7" x14ac:dyDescent="0.25">
      <c r="D2123" s="22"/>
      <c r="F2123" s="17"/>
      <c r="G2123" s="17"/>
    </row>
    <row r="2124" spans="4:7" x14ac:dyDescent="0.25">
      <c r="D2124" s="22"/>
      <c r="F2124" s="17"/>
      <c r="G2124" s="17"/>
    </row>
    <row r="2125" spans="4:7" x14ac:dyDescent="0.25">
      <c r="D2125" s="22"/>
      <c r="F2125" s="17"/>
      <c r="G2125" s="17"/>
    </row>
    <row r="2126" spans="4:7" x14ac:dyDescent="0.25">
      <c r="D2126" s="22"/>
      <c r="F2126" s="17"/>
      <c r="G2126" s="17"/>
    </row>
    <row r="2127" spans="4:7" x14ac:dyDescent="0.25">
      <c r="D2127" s="22"/>
      <c r="F2127" s="17"/>
      <c r="G2127" s="17"/>
    </row>
    <row r="2128" spans="4:7" x14ac:dyDescent="0.25">
      <c r="D2128" s="22"/>
      <c r="F2128" s="17"/>
      <c r="G2128" s="17"/>
    </row>
    <row r="2129" spans="4:7" x14ac:dyDescent="0.25">
      <c r="D2129" s="22"/>
      <c r="F2129" s="17"/>
      <c r="G2129" s="17"/>
    </row>
    <row r="2130" spans="4:7" x14ac:dyDescent="0.25">
      <c r="D2130" s="22"/>
      <c r="F2130" s="17"/>
      <c r="G2130" s="17"/>
    </row>
    <row r="2131" spans="4:7" x14ac:dyDescent="0.25">
      <c r="D2131" s="22"/>
      <c r="F2131" s="17"/>
      <c r="G2131" s="17"/>
    </row>
    <row r="2132" spans="4:7" x14ac:dyDescent="0.25">
      <c r="D2132" s="22"/>
      <c r="F2132" s="17"/>
      <c r="G2132" s="17"/>
    </row>
    <row r="2133" spans="4:7" x14ac:dyDescent="0.25">
      <c r="D2133" s="22"/>
      <c r="F2133" s="17"/>
      <c r="G2133" s="17"/>
    </row>
    <row r="2134" spans="4:7" x14ac:dyDescent="0.25">
      <c r="D2134" s="22"/>
      <c r="F2134" s="17"/>
      <c r="G2134" s="17"/>
    </row>
    <row r="2135" spans="4:7" x14ac:dyDescent="0.25">
      <c r="D2135" s="22"/>
      <c r="F2135" s="17"/>
      <c r="G2135" s="17"/>
    </row>
    <row r="2136" spans="4:7" x14ac:dyDescent="0.25">
      <c r="D2136" s="22"/>
      <c r="F2136" s="17"/>
      <c r="G2136" s="17"/>
    </row>
    <row r="2137" spans="4:7" x14ac:dyDescent="0.25">
      <c r="D2137" s="22"/>
      <c r="F2137" s="17"/>
      <c r="G2137" s="17"/>
    </row>
    <row r="2138" spans="4:7" x14ac:dyDescent="0.25">
      <c r="D2138" s="22"/>
      <c r="F2138" s="17"/>
      <c r="G2138" s="17"/>
    </row>
    <row r="2139" spans="4:7" x14ac:dyDescent="0.25">
      <c r="D2139" s="22"/>
      <c r="F2139" s="17"/>
      <c r="G2139" s="17"/>
    </row>
    <row r="2140" spans="4:7" x14ac:dyDescent="0.25">
      <c r="D2140" s="22"/>
      <c r="F2140" s="17"/>
      <c r="G2140" s="17"/>
    </row>
    <row r="2141" spans="4:7" x14ac:dyDescent="0.25">
      <c r="D2141" s="22"/>
      <c r="F2141" s="17"/>
      <c r="G2141" s="17"/>
    </row>
    <row r="2142" spans="4:7" x14ac:dyDescent="0.25">
      <c r="D2142" s="22"/>
      <c r="F2142" s="17"/>
      <c r="G2142" s="17"/>
    </row>
    <row r="2143" spans="4:7" x14ac:dyDescent="0.25">
      <c r="D2143" s="22"/>
      <c r="F2143" s="17"/>
      <c r="G2143" s="17"/>
    </row>
    <row r="2144" spans="4:7" x14ac:dyDescent="0.25">
      <c r="D2144" s="22"/>
      <c r="F2144" s="17"/>
      <c r="G2144" s="17"/>
    </row>
    <row r="2145" spans="4:7" x14ac:dyDescent="0.25">
      <c r="D2145" s="22"/>
      <c r="F2145" s="17"/>
      <c r="G2145" s="17"/>
    </row>
    <row r="2146" spans="4:7" x14ac:dyDescent="0.25">
      <c r="D2146" s="22"/>
      <c r="F2146" s="17"/>
      <c r="G2146" s="17"/>
    </row>
    <row r="2147" spans="4:7" x14ac:dyDescent="0.25">
      <c r="D2147" s="22"/>
      <c r="F2147" s="17"/>
      <c r="G2147" s="17"/>
    </row>
    <row r="2148" spans="4:7" x14ac:dyDescent="0.25">
      <c r="D2148" s="22"/>
      <c r="F2148" s="17"/>
      <c r="G2148" s="17"/>
    </row>
    <row r="2149" spans="4:7" x14ac:dyDescent="0.25">
      <c r="D2149" s="22"/>
      <c r="F2149" s="17"/>
      <c r="G2149" s="17"/>
    </row>
    <row r="2150" spans="4:7" x14ac:dyDescent="0.25">
      <c r="D2150" s="22"/>
      <c r="F2150" s="17"/>
      <c r="G2150" s="17"/>
    </row>
    <row r="2151" spans="4:7" x14ac:dyDescent="0.25">
      <c r="D2151" s="22"/>
      <c r="F2151" s="17"/>
      <c r="G2151" s="17"/>
    </row>
    <row r="2152" spans="4:7" x14ac:dyDescent="0.25">
      <c r="D2152" s="22"/>
      <c r="F2152" s="17"/>
      <c r="G2152" s="17"/>
    </row>
    <row r="2153" spans="4:7" x14ac:dyDescent="0.25">
      <c r="D2153" s="22"/>
      <c r="F2153" s="17"/>
      <c r="G2153" s="17"/>
    </row>
    <row r="2154" spans="4:7" x14ac:dyDescent="0.25">
      <c r="D2154" s="22"/>
      <c r="F2154" s="17"/>
      <c r="G2154" s="17"/>
    </row>
    <row r="2155" spans="4:7" x14ac:dyDescent="0.25">
      <c r="D2155" s="22"/>
      <c r="F2155" s="17"/>
      <c r="G2155" s="17"/>
    </row>
    <row r="2156" spans="4:7" x14ac:dyDescent="0.25">
      <c r="D2156" s="22"/>
      <c r="F2156" s="17"/>
      <c r="G2156" s="17"/>
    </row>
    <row r="2157" spans="4:7" x14ac:dyDescent="0.25">
      <c r="D2157" s="22"/>
      <c r="F2157" s="17"/>
      <c r="G2157" s="17"/>
    </row>
    <row r="2158" spans="4:7" x14ac:dyDescent="0.25">
      <c r="D2158" s="22"/>
      <c r="F2158" s="17"/>
      <c r="G2158" s="17"/>
    </row>
    <row r="2159" spans="4:7" x14ac:dyDescent="0.25">
      <c r="D2159" s="22"/>
      <c r="F2159" s="17"/>
      <c r="G2159" s="17"/>
    </row>
    <row r="2160" spans="4:7" x14ac:dyDescent="0.25">
      <c r="D2160" s="22"/>
      <c r="F2160" s="17"/>
      <c r="G2160" s="17"/>
    </row>
    <row r="2161" spans="4:7" x14ac:dyDescent="0.25">
      <c r="D2161" s="22"/>
      <c r="F2161" s="17"/>
      <c r="G2161" s="17"/>
    </row>
    <row r="2162" spans="4:7" x14ac:dyDescent="0.25">
      <c r="D2162" s="22"/>
      <c r="F2162" s="17"/>
      <c r="G2162" s="17"/>
    </row>
    <row r="2163" spans="4:7" x14ac:dyDescent="0.25">
      <c r="D2163" s="22"/>
      <c r="F2163" s="17"/>
      <c r="G2163" s="17"/>
    </row>
    <row r="2164" spans="4:7" x14ac:dyDescent="0.25">
      <c r="D2164" s="22"/>
      <c r="F2164" s="17"/>
      <c r="G2164" s="17"/>
    </row>
    <row r="2165" spans="4:7" x14ac:dyDescent="0.25">
      <c r="D2165" s="22"/>
      <c r="F2165" s="17"/>
      <c r="G2165" s="17"/>
    </row>
    <row r="2166" spans="4:7" x14ac:dyDescent="0.25">
      <c r="D2166" s="22"/>
      <c r="F2166" s="17"/>
      <c r="G2166" s="17"/>
    </row>
    <row r="2167" spans="4:7" x14ac:dyDescent="0.25">
      <c r="D2167" s="22"/>
      <c r="F2167" s="17"/>
      <c r="G2167" s="17"/>
    </row>
    <row r="2168" spans="4:7" x14ac:dyDescent="0.25">
      <c r="D2168" s="22"/>
      <c r="F2168" s="17"/>
      <c r="G2168" s="17"/>
    </row>
    <row r="2169" spans="4:7" x14ac:dyDescent="0.25">
      <c r="D2169" s="22"/>
      <c r="F2169" s="17"/>
      <c r="G2169" s="17"/>
    </row>
    <row r="2170" spans="4:7" x14ac:dyDescent="0.25">
      <c r="D2170" s="22"/>
      <c r="F2170" s="17"/>
      <c r="G2170" s="17"/>
    </row>
    <row r="2171" spans="4:7" x14ac:dyDescent="0.25">
      <c r="D2171" s="22"/>
      <c r="F2171" s="17"/>
      <c r="G2171" s="17"/>
    </row>
    <row r="2172" spans="4:7" x14ac:dyDescent="0.25">
      <c r="D2172" s="22"/>
      <c r="F2172" s="17"/>
      <c r="G2172" s="17"/>
    </row>
    <row r="2173" spans="4:7" x14ac:dyDescent="0.25">
      <c r="D2173" s="22"/>
      <c r="F2173" s="17"/>
      <c r="G2173" s="17"/>
    </row>
    <row r="2174" spans="4:7" x14ac:dyDescent="0.25">
      <c r="D2174" s="22"/>
      <c r="F2174" s="17"/>
      <c r="G2174" s="17"/>
    </row>
    <row r="2175" spans="4:7" x14ac:dyDescent="0.25">
      <c r="D2175" s="22"/>
      <c r="F2175" s="17"/>
      <c r="G2175" s="17"/>
    </row>
    <row r="2176" spans="4:7" x14ac:dyDescent="0.25">
      <c r="D2176" s="22"/>
      <c r="F2176" s="17"/>
      <c r="G2176" s="17"/>
    </row>
    <row r="2177" spans="4:7" x14ac:dyDescent="0.25">
      <c r="D2177" s="22"/>
      <c r="F2177" s="17"/>
      <c r="G2177" s="17"/>
    </row>
    <row r="2178" spans="4:7" x14ac:dyDescent="0.25">
      <c r="D2178" s="22"/>
      <c r="F2178" s="17"/>
      <c r="G2178" s="17"/>
    </row>
    <row r="2179" spans="4:7" x14ac:dyDescent="0.25">
      <c r="D2179" s="22"/>
      <c r="F2179" s="17"/>
      <c r="G2179" s="17"/>
    </row>
    <row r="2180" spans="4:7" x14ac:dyDescent="0.25">
      <c r="D2180" s="22"/>
      <c r="F2180" s="17"/>
      <c r="G2180" s="17"/>
    </row>
    <row r="2181" spans="4:7" x14ac:dyDescent="0.25">
      <c r="D2181" s="22"/>
      <c r="F2181" s="17"/>
      <c r="G2181" s="17"/>
    </row>
    <row r="2182" spans="4:7" x14ac:dyDescent="0.25">
      <c r="D2182" s="22"/>
      <c r="F2182" s="17"/>
      <c r="G2182" s="17"/>
    </row>
    <row r="2183" spans="4:7" x14ac:dyDescent="0.25">
      <c r="D2183" s="22"/>
      <c r="F2183" s="17"/>
      <c r="G2183" s="17"/>
    </row>
    <row r="2184" spans="4:7" x14ac:dyDescent="0.25">
      <c r="D2184" s="22"/>
      <c r="F2184" s="17"/>
      <c r="G2184" s="17"/>
    </row>
    <row r="2185" spans="4:7" x14ac:dyDescent="0.25">
      <c r="D2185" s="22"/>
      <c r="F2185" s="17"/>
      <c r="G2185" s="17"/>
    </row>
    <row r="2186" spans="4:7" x14ac:dyDescent="0.25">
      <c r="D2186" s="22"/>
      <c r="F2186" s="17"/>
      <c r="G2186" s="17"/>
    </row>
    <row r="2187" spans="4:7" x14ac:dyDescent="0.25">
      <c r="D2187" s="22"/>
      <c r="F2187" s="17"/>
      <c r="G2187" s="17"/>
    </row>
    <row r="2188" spans="4:7" x14ac:dyDescent="0.25">
      <c r="D2188" s="22"/>
      <c r="F2188" s="17"/>
      <c r="G2188" s="17"/>
    </row>
    <row r="2189" spans="4:7" x14ac:dyDescent="0.25">
      <c r="D2189" s="22"/>
      <c r="F2189" s="17"/>
      <c r="G2189" s="17"/>
    </row>
    <row r="2190" spans="4:7" x14ac:dyDescent="0.25">
      <c r="D2190" s="22"/>
      <c r="F2190" s="17"/>
      <c r="G2190" s="17"/>
    </row>
    <row r="2191" spans="4:7" x14ac:dyDescent="0.25">
      <c r="D2191" s="22"/>
      <c r="F2191" s="17"/>
      <c r="G2191" s="17"/>
    </row>
    <row r="2192" spans="4:7" x14ac:dyDescent="0.25">
      <c r="D2192" s="22"/>
      <c r="F2192" s="17"/>
      <c r="G2192" s="17"/>
    </row>
    <row r="2193" spans="4:7" x14ac:dyDescent="0.25">
      <c r="D2193" s="22"/>
      <c r="F2193" s="17"/>
      <c r="G2193" s="17"/>
    </row>
    <row r="2194" spans="4:7" x14ac:dyDescent="0.25">
      <c r="D2194" s="22"/>
      <c r="F2194" s="17"/>
      <c r="G2194" s="17"/>
    </row>
    <row r="2195" spans="4:7" x14ac:dyDescent="0.25">
      <c r="D2195" s="22"/>
      <c r="F2195" s="17"/>
      <c r="G2195" s="17"/>
    </row>
    <row r="2196" spans="4:7" x14ac:dyDescent="0.25">
      <c r="D2196" s="22"/>
      <c r="F2196" s="17"/>
      <c r="G2196" s="17"/>
    </row>
    <row r="2197" spans="4:7" x14ac:dyDescent="0.25">
      <c r="D2197" s="22"/>
      <c r="F2197" s="17"/>
      <c r="G2197" s="17"/>
    </row>
    <row r="2198" spans="4:7" x14ac:dyDescent="0.25">
      <c r="D2198" s="22"/>
      <c r="F2198" s="17"/>
      <c r="G2198" s="17"/>
    </row>
    <row r="2199" spans="4:7" x14ac:dyDescent="0.25">
      <c r="D2199" s="22"/>
      <c r="F2199" s="17"/>
      <c r="G2199" s="17"/>
    </row>
    <row r="2200" spans="4:7" x14ac:dyDescent="0.25">
      <c r="D2200" s="22"/>
      <c r="F2200" s="17"/>
      <c r="G2200" s="17"/>
    </row>
    <row r="2201" spans="4:7" x14ac:dyDescent="0.25">
      <c r="D2201" s="22"/>
      <c r="F2201" s="17"/>
      <c r="G2201" s="17"/>
    </row>
    <row r="2202" spans="4:7" x14ac:dyDescent="0.25">
      <c r="D2202" s="22"/>
      <c r="F2202" s="17"/>
      <c r="G2202" s="17"/>
    </row>
    <row r="2203" spans="4:7" x14ac:dyDescent="0.25">
      <c r="D2203" s="22"/>
      <c r="F2203" s="17"/>
      <c r="G2203" s="17"/>
    </row>
    <row r="2204" spans="4:7" x14ac:dyDescent="0.25">
      <c r="D2204" s="22"/>
      <c r="F2204" s="17"/>
      <c r="G2204" s="17"/>
    </row>
    <row r="2205" spans="4:7" x14ac:dyDescent="0.25">
      <c r="D2205" s="22"/>
      <c r="F2205" s="17"/>
      <c r="G2205" s="17"/>
    </row>
    <row r="2206" spans="4:7" x14ac:dyDescent="0.25">
      <c r="D2206" s="22"/>
      <c r="F2206" s="17"/>
      <c r="G2206" s="17"/>
    </row>
    <row r="2207" spans="4:7" x14ac:dyDescent="0.25">
      <c r="D2207" s="22"/>
      <c r="F2207" s="17"/>
      <c r="G2207" s="17"/>
    </row>
    <row r="2208" spans="4:7" x14ac:dyDescent="0.25">
      <c r="D2208" s="22"/>
      <c r="F2208" s="17"/>
      <c r="G2208" s="17"/>
    </row>
    <row r="2209" spans="4:7" x14ac:dyDescent="0.25">
      <c r="D2209" s="22"/>
      <c r="F2209" s="17"/>
      <c r="G2209" s="17"/>
    </row>
    <row r="2210" spans="4:7" x14ac:dyDescent="0.25">
      <c r="D2210" s="22"/>
      <c r="F2210" s="17"/>
      <c r="G2210" s="17"/>
    </row>
    <row r="2211" spans="4:7" x14ac:dyDescent="0.25">
      <c r="D2211" s="22"/>
      <c r="F2211" s="17"/>
      <c r="G2211" s="17"/>
    </row>
    <row r="2212" spans="4:7" x14ac:dyDescent="0.25">
      <c r="D2212" s="22"/>
      <c r="F2212" s="17"/>
      <c r="G2212" s="17"/>
    </row>
    <row r="2213" spans="4:7" x14ac:dyDescent="0.25">
      <c r="D2213" s="22"/>
      <c r="F2213" s="17"/>
      <c r="G2213" s="17"/>
    </row>
    <row r="2214" spans="4:7" x14ac:dyDescent="0.25">
      <c r="D2214" s="22"/>
      <c r="F2214" s="17"/>
      <c r="G2214" s="17"/>
    </row>
    <row r="2215" spans="4:7" x14ac:dyDescent="0.25">
      <c r="D2215" s="22"/>
      <c r="F2215" s="17"/>
      <c r="G2215" s="17"/>
    </row>
    <row r="2216" spans="4:7" x14ac:dyDescent="0.25">
      <c r="D2216" s="22"/>
      <c r="F2216" s="17"/>
      <c r="G2216" s="17"/>
    </row>
    <row r="2217" spans="4:7" x14ac:dyDescent="0.25">
      <c r="D2217" s="22"/>
      <c r="F2217" s="17"/>
      <c r="G2217" s="17"/>
    </row>
    <row r="2218" spans="4:7" x14ac:dyDescent="0.25">
      <c r="D2218" s="22"/>
      <c r="F2218" s="17"/>
      <c r="G2218" s="17"/>
    </row>
    <row r="2219" spans="4:7" x14ac:dyDescent="0.25">
      <c r="D2219" s="22"/>
      <c r="F2219" s="17"/>
      <c r="G2219" s="17"/>
    </row>
    <row r="2220" spans="4:7" x14ac:dyDescent="0.25">
      <c r="D2220" s="22"/>
      <c r="F2220" s="17"/>
      <c r="G2220" s="17"/>
    </row>
    <row r="2221" spans="4:7" x14ac:dyDescent="0.25">
      <c r="D2221" s="22"/>
      <c r="F2221" s="17"/>
      <c r="G2221" s="17"/>
    </row>
    <row r="2222" spans="4:7" x14ac:dyDescent="0.25">
      <c r="D2222" s="22"/>
      <c r="F2222" s="17"/>
      <c r="G2222" s="17"/>
    </row>
    <row r="2223" spans="4:7" x14ac:dyDescent="0.25">
      <c r="D2223" s="22"/>
      <c r="F2223" s="17"/>
      <c r="G2223" s="17"/>
    </row>
    <row r="2224" spans="4:7" x14ac:dyDescent="0.25">
      <c r="D2224" s="22"/>
      <c r="F2224" s="17"/>
      <c r="G2224" s="17"/>
    </row>
    <row r="2225" spans="4:7" x14ac:dyDescent="0.25">
      <c r="D2225" s="22"/>
      <c r="F2225" s="17"/>
      <c r="G2225" s="17"/>
    </row>
    <row r="2226" spans="4:7" x14ac:dyDescent="0.25">
      <c r="D2226" s="22"/>
      <c r="F2226" s="17"/>
      <c r="G2226" s="17"/>
    </row>
    <row r="2227" spans="4:7" x14ac:dyDescent="0.25">
      <c r="D2227" s="22"/>
      <c r="F2227" s="17"/>
      <c r="G2227" s="17"/>
    </row>
    <row r="2228" spans="4:7" x14ac:dyDescent="0.25">
      <c r="D2228" s="22"/>
      <c r="F2228" s="17"/>
      <c r="G2228" s="17"/>
    </row>
    <row r="2229" spans="4:7" x14ac:dyDescent="0.25">
      <c r="D2229" s="22"/>
      <c r="F2229" s="17"/>
      <c r="G2229" s="17"/>
    </row>
    <row r="2230" spans="4:7" x14ac:dyDescent="0.25">
      <c r="D2230" s="22"/>
      <c r="F2230" s="17"/>
      <c r="G2230" s="17"/>
    </row>
    <row r="2231" spans="4:7" x14ac:dyDescent="0.25">
      <c r="D2231" s="22"/>
      <c r="F2231" s="17"/>
      <c r="G2231" s="17"/>
    </row>
    <row r="2232" spans="4:7" x14ac:dyDescent="0.25">
      <c r="D2232" s="22"/>
      <c r="F2232" s="17"/>
      <c r="G2232" s="17"/>
    </row>
    <row r="2233" spans="4:7" x14ac:dyDescent="0.25">
      <c r="D2233" s="22"/>
      <c r="F2233" s="17"/>
      <c r="G2233" s="17"/>
    </row>
    <row r="2234" spans="4:7" x14ac:dyDescent="0.25">
      <c r="D2234" s="22"/>
      <c r="F2234" s="17"/>
      <c r="G2234" s="17"/>
    </row>
    <row r="2235" spans="4:7" x14ac:dyDescent="0.25">
      <c r="D2235" s="22"/>
      <c r="F2235" s="17"/>
      <c r="G2235" s="17"/>
    </row>
    <row r="2236" spans="4:7" x14ac:dyDescent="0.25">
      <c r="D2236" s="22"/>
      <c r="F2236" s="17"/>
      <c r="G2236" s="17"/>
    </row>
    <row r="2237" spans="4:7" x14ac:dyDescent="0.25">
      <c r="D2237" s="22"/>
      <c r="F2237" s="17"/>
      <c r="G2237" s="17"/>
    </row>
    <row r="2238" spans="4:7" x14ac:dyDescent="0.25">
      <c r="D2238" s="22"/>
      <c r="F2238" s="17"/>
      <c r="G2238" s="17"/>
    </row>
    <row r="2239" spans="4:7" x14ac:dyDescent="0.25">
      <c r="D2239" s="22"/>
      <c r="F2239" s="17"/>
      <c r="G2239" s="17"/>
    </row>
    <row r="2240" spans="4:7" x14ac:dyDescent="0.25">
      <c r="D2240" s="22"/>
      <c r="F2240" s="17"/>
      <c r="G2240" s="17"/>
    </row>
    <row r="2241" spans="4:7" x14ac:dyDescent="0.25">
      <c r="D2241" s="22"/>
      <c r="F2241" s="17"/>
      <c r="G2241" s="17"/>
    </row>
    <row r="2242" spans="4:7" x14ac:dyDescent="0.25">
      <c r="D2242" s="22"/>
      <c r="F2242" s="17"/>
      <c r="G2242" s="17"/>
    </row>
    <row r="2243" spans="4:7" x14ac:dyDescent="0.25">
      <c r="D2243" s="22"/>
      <c r="F2243" s="17"/>
      <c r="G2243" s="17"/>
    </row>
    <row r="2244" spans="4:7" x14ac:dyDescent="0.25">
      <c r="D2244" s="22"/>
      <c r="F2244" s="17"/>
      <c r="G2244" s="17"/>
    </row>
    <row r="2245" spans="4:7" x14ac:dyDescent="0.25">
      <c r="D2245" s="22"/>
      <c r="F2245" s="17"/>
      <c r="G2245" s="17"/>
    </row>
    <row r="2246" spans="4:7" x14ac:dyDescent="0.25">
      <c r="D2246" s="22"/>
      <c r="F2246" s="17"/>
      <c r="G2246" s="17"/>
    </row>
    <row r="2247" spans="4:7" x14ac:dyDescent="0.25">
      <c r="D2247" s="22"/>
      <c r="F2247" s="17"/>
      <c r="G2247" s="17"/>
    </row>
    <row r="2248" spans="4:7" x14ac:dyDescent="0.25">
      <c r="D2248" s="22"/>
      <c r="F2248" s="17"/>
      <c r="G2248" s="17"/>
    </row>
    <row r="2249" spans="4:7" x14ac:dyDescent="0.25">
      <c r="D2249" s="22"/>
      <c r="F2249" s="17"/>
      <c r="G2249" s="17"/>
    </row>
    <row r="2250" spans="4:7" x14ac:dyDescent="0.25">
      <c r="D2250" s="22"/>
      <c r="F2250" s="17"/>
      <c r="G2250" s="17"/>
    </row>
    <row r="2251" spans="4:7" x14ac:dyDescent="0.25">
      <c r="D2251" s="22"/>
      <c r="F2251" s="17"/>
      <c r="G2251" s="17"/>
    </row>
    <row r="2252" spans="4:7" x14ac:dyDescent="0.25">
      <c r="D2252" s="22"/>
      <c r="F2252" s="17"/>
      <c r="G2252" s="17"/>
    </row>
    <row r="2253" spans="4:7" x14ac:dyDescent="0.25">
      <c r="D2253" s="22"/>
      <c r="F2253" s="17"/>
      <c r="G2253" s="17"/>
    </row>
    <row r="2254" spans="4:7" x14ac:dyDescent="0.25">
      <c r="D2254" s="22"/>
      <c r="F2254" s="17"/>
      <c r="G2254" s="17"/>
    </row>
    <row r="2255" spans="4:7" x14ac:dyDescent="0.25">
      <c r="D2255" s="22"/>
      <c r="F2255" s="17"/>
      <c r="G2255" s="17"/>
    </row>
    <row r="2256" spans="4:7" x14ac:dyDescent="0.25">
      <c r="D2256" s="22"/>
      <c r="F2256" s="17"/>
      <c r="G2256" s="17"/>
    </row>
    <row r="2257" spans="4:7" x14ac:dyDescent="0.25">
      <c r="D2257" s="22"/>
      <c r="F2257" s="17"/>
      <c r="G2257" s="17"/>
    </row>
    <row r="2258" spans="4:7" x14ac:dyDescent="0.25">
      <c r="D2258" s="22"/>
      <c r="F2258" s="17"/>
      <c r="G2258" s="17"/>
    </row>
    <row r="2259" spans="4:7" x14ac:dyDescent="0.25">
      <c r="D2259" s="22"/>
      <c r="F2259" s="17"/>
      <c r="G2259" s="17"/>
    </row>
    <row r="2260" spans="4:7" x14ac:dyDescent="0.25">
      <c r="D2260" s="22"/>
      <c r="F2260" s="17"/>
      <c r="G2260" s="17"/>
    </row>
    <row r="2261" spans="4:7" x14ac:dyDescent="0.25">
      <c r="D2261" s="22"/>
      <c r="F2261" s="17"/>
      <c r="G2261" s="17"/>
    </row>
    <row r="2262" spans="4:7" x14ac:dyDescent="0.25">
      <c r="D2262" s="22"/>
      <c r="F2262" s="17"/>
      <c r="G2262" s="17"/>
    </row>
    <row r="2263" spans="4:7" x14ac:dyDescent="0.25">
      <c r="D2263" s="22"/>
      <c r="F2263" s="17"/>
      <c r="G2263" s="17"/>
    </row>
    <row r="2264" spans="4:7" x14ac:dyDescent="0.25">
      <c r="D2264" s="22"/>
      <c r="F2264" s="17"/>
      <c r="G2264" s="17"/>
    </row>
    <row r="2265" spans="4:7" x14ac:dyDescent="0.25">
      <c r="D2265" s="22"/>
      <c r="F2265" s="17"/>
      <c r="G2265" s="17"/>
    </row>
    <row r="2266" spans="4:7" x14ac:dyDescent="0.25">
      <c r="D2266" s="22"/>
      <c r="F2266" s="17"/>
      <c r="G2266" s="17"/>
    </row>
    <row r="2267" spans="4:7" x14ac:dyDescent="0.25">
      <c r="D2267" s="22"/>
      <c r="F2267" s="17"/>
      <c r="G2267" s="17"/>
    </row>
    <row r="2268" spans="4:7" x14ac:dyDescent="0.25">
      <c r="D2268" s="22"/>
      <c r="F2268" s="17"/>
      <c r="G2268" s="17"/>
    </row>
    <row r="2269" spans="4:7" x14ac:dyDescent="0.25">
      <c r="D2269" s="22"/>
      <c r="F2269" s="17"/>
      <c r="G2269" s="17"/>
    </row>
    <row r="2270" spans="4:7" x14ac:dyDescent="0.25">
      <c r="D2270" s="22"/>
      <c r="F2270" s="17"/>
      <c r="G2270" s="17"/>
    </row>
    <row r="2271" spans="4:7" x14ac:dyDescent="0.25">
      <c r="D2271" s="22"/>
      <c r="F2271" s="17"/>
      <c r="G2271" s="17"/>
    </row>
    <row r="2272" spans="4:7" x14ac:dyDescent="0.25">
      <c r="D2272" s="22"/>
      <c r="F2272" s="17"/>
      <c r="G2272" s="17"/>
    </row>
    <row r="2273" spans="4:7" x14ac:dyDescent="0.25">
      <c r="D2273" s="22"/>
      <c r="F2273" s="17"/>
      <c r="G2273" s="17"/>
    </row>
    <row r="2274" spans="4:7" x14ac:dyDescent="0.25">
      <c r="D2274" s="22"/>
      <c r="F2274" s="17"/>
      <c r="G2274" s="17"/>
    </row>
    <row r="2275" spans="4:7" x14ac:dyDescent="0.25">
      <c r="D2275" s="22"/>
      <c r="F2275" s="17"/>
      <c r="G2275" s="17"/>
    </row>
    <row r="2276" spans="4:7" x14ac:dyDescent="0.25">
      <c r="D2276" s="22"/>
      <c r="F2276" s="17"/>
      <c r="G2276" s="17"/>
    </row>
    <row r="2277" spans="4:7" x14ac:dyDescent="0.25">
      <c r="D2277" s="22"/>
      <c r="F2277" s="17"/>
      <c r="G2277" s="17"/>
    </row>
    <row r="2278" spans="4:7" x14ac:dyDescent="0.25">
      <c r="D2278" s="22"/>
      <c r="F2278" s="17"/>
      <c r="G2278" s="17"/>
    </row>
    <row r="2279" spans="4:7" x14ac:dyDescent="0.25">
      <c r="D2279" s="22"/>
      <c r="F2279" s="17"/>
      <c r="G2279" s="17"/>
    </row>
    <row r="2280" spans="4:7" x14ac:dyDescent="0.25">
      <c r="D2280" s="22"/>
      <c r="F2280" s="17"/>
      <c r="G2280" s="17"/>
    </row>
    <row r="2281" spans="4:7" x14ac:dyDescent="0.25">
      <c r="D2281" s="22"/>
      <c r="F2281" s="17"/>
      <c r="G2281" s="17"/>
    </row>
    <row r="2282" spans="4:7" x14ac:dyDescent="0.25">
      <c r="D2282" s="22"/>
      <c r="F2282" s="17"/>
      <c r="G2282" s="17"/>
    </row>
    <row r="2283" spans="4:7" x14ac:dyDescent="0.25">
      <c r="D2283" s="22"/>
      <c r="F2283" s="17"/>
      <c r="G2283" s="17"/>
    </row>
    <row r="2284" spans="4:7" x14ac:dyDescent="0.25">
      <c r="D2284" s="22"/>
      <c r="F2284" s="17"/>
      <c r="G2284" s="17"/>
    </row>
    <row r="2285" spans="4:7" x14ac:dyDescent="0.25">
      <c r="D2285" s="22"/>
      <c r="F2285" s="17"/>
      <c r="G2285" s="17"/>
    </row>
    <row r="2286" spans="4:7" x14ac:dyDescent="0.25">
      <c r="D2286" s="22"/>
      <c r="F2286" s="17"/>
      <c r="G2286" s="17"/>
    </row>
    <row r="2287" spans="4:7" x14ac:dyDescent="0.25">
      <c r="D2287" s="22"/>
      <c r="F2287" s="17"/>
      <c r="G2287" s="17"/>
    </row>
    <row r="2288" spans="4:7" x14ac:dyDescent="0.25">
      <c r="D2288" s="22"/>
      <c r="F2288" s="17"/>
      <c r="G2288" s="17"/>
    </row>
    <row r="2289" spans="4:7" x14ac:dyDescent="0.25">
      <c r="D2289" s="22"/>
      <c r="F2289" s="17"/>
      <c r="G2289" s="17"/>
    </row>
    <row r="2290" spans="4:7" x14ac:dyDescent="0.25">
      <c r="D2290" s="22"/>
      <c r="F2290" s="17"/>
      <c r="G2290" s="17"/>
    </row>
    <row r="2291" spans="4:7" x14ac:dyDescent="0.25">
      <c r="D2291" s="22"/>
      <c r="F2291" s="17"/>
      <c r="G2291" s="17"/>
    </row>
    <row r="2292" spans="4:7" x14ac:dyDescent="0.25">
      <c r="D2292" s="22"/>
      <c r="F2292" s="17"/>
      <c r="G2292" s="17"/>
    </row>
    <row r="2293" spans="4:7" x14ac:dyDescent="0.25">
      <c r="D2293" s="22"/>
      <c r="F2293" s="17"/>
      <c r="G2293" s="17"/>
    </row>
    <row r="2294" spans="4:7" x14ac:dyDescent="0.25">
      <c r="D2294" s="22"/>
      <c r="F2294" s="17"/>
      <c r="G2294" s="17"/>
    </row>
    <row r="2295" spans="4:7" x14ac:dyDescent="0.25">
      <c r="D2295" s="22"/>
      <c r="F2295" s="17"/>
      <c r="G2295" s="17"/>
    </row>
    <row r="2296" spans="4:7" x14ac:dyDescent="0.25">
      <c r="D2296" s="22"/>
      <c r="F2296" s="17"/>
      <c r="G2296" s="17"/>
    </row>
    <row r="2297" spans="4:7" x14ac:dyDescent="0.25">
      <c r="D2297" s="22"/>
      <c r="F2297" s="17"/>
      <c r="G2297" s="17"/>
    </row>
    <row r="2298" spans="4:7" x14ac:dyDescent="0.25">
      <c r="D2298" s="22"/>
      <c r="F2298" s="17"/>
      <c r="G2298" s="17"/>
    </row>
    <row r="2299" spans="4:7" x14ac:dyDescent="0.25">
      <c r="D2299" s="22"/>
      <c r="F2299" s="17"/>
      <c r="G2299" s="17"/>
    </row>
    <row r="2300" spans="4:7" x14ac:dyDescent="0.25">
      <c r="D2300" s="22"/>
      <c r="F2300" s="17"/>
      <c r="G2300" s="17"/>
    </row>
    <row r="2301" spans="4:7" x14ac:dyDescent="0.25">
      <c r="D2301" s="22"/>
      <c r="F2301" s="17"/>
      <c r="G2301" s="17"/>
    </row>
    <row r="2302" spans="4:7" x14ac:dyDescent="0.25">
      <c r="D2302" s="22"/>
      <c r="F2302" s="17"/>
      <c r="G2302" s="17"/>
    </row>
    <row r="2303" spans="4:7" x14ac:dyDescent="0.25">
      <c r="D2303" s="22"/>
      <c r="F2303" s="17"/>
      <c r="G2303" s="17"/>
    </row>
    <row r="2304" spans="4:7" x14ac:dyDescent="0.25">
      <c r="D2304" s="22"/>
      <c r="F2304" s="17"/>
      <c r="G2304" s="17"/>
    </row>
    <row r="2305" spans="4:7" x14ac:dyDescent="0.25">
      <c r="D2305" s="22"/>
      <c r="F2305" s="17"/>
      <c r="G2305" s="17"/>
    </row>
    <row r="2306" spans="4:7" x14ac:dyDescent="0.25">
      <c r="D2306" s="22"/>
      <c r="F2306" s="17"/>
      <c r="G2306" s="17"/>
    </row>
    <row r="2307" spans="4:7" x14ac:dyDescent="0.25">
      <c r="D2307" s="22"/>
      <c r="F2307" s="17"/>
      <c r="G2307" s="17"/>
    </row>
    <row r="2308" spans="4:7" x14ac:dyDescent="0.25">
      <c r="D2308" s="22"/>
      <c r="F2308" s="17"/>
      <c r="G2308" s="17"/>
    </row>
    <row r="2309" spans="4:7" x14ac:dyDescent="0.25">
      <c r="D2309" s="22"/>
      <c r="F2309" s="17"/>
      <c r="G2309" s="17"/>
    </row>
    <row r="2310" spans="4:7" x14ac:dyDescent="0.25">
      <c r="D2310" s="22"/>
      <c r="F2310" s="17"/>
      <c r="G2310" s="17"/>
    </row>
    <row r="2311" spans="4:7" x14ac:dyDescent="0.25">
      <c r="D2311" s="22"/>
      <c r="F2311" s="17"/>
      <c r="G2311" s="17"/>
    </row>
    <row r="2312" spans="4:7" x14ac:dyDescent="0.25">
      <c r="D2312" s="22"/>
      <c r="F2312" s="17"/>
      <c r="G2312" s="17"/>
    </row>
    <row r="2313" spans="4:7" x14ac:dyDescent="0.25">
      <c r="D2313" s="22"/>
      <c r="F2313" s="17"/>
      <c r="G2313" s="17"/>
    </row>
    <row r="2314" spans="4:7" x14ac:dyDescent="0.25">
      <c r="D2314" s="22"/>
      <c r="F2314" s="17"/>
      <c r="G2314" s="17"/>
    </row>
    <row r="2315" spans="4:7" x14ac:dyDescent="0.25">
      <c r="D2315" s="22"/>
      <c r="F2315" s="17"/>
      <c r="G2315" s="17"/>
    </row>
    <row r="2316" spans="4:7" x14ac:dyDescent="0.25">
      <c r="D2316" s="22"/>
      <c r="F2316" s="17"/>
      <c r="G2316" s="17"/>
    </row>
    <row r="2317" spans="4:7" x14ac:dyDescent="0.25">
      <c r="D2317" s="22"/>
      <c r="F2317" s="17"/>
      <c r="G2317" s="17"/>
    </row>
    <row r="2318" spans="4:7" x14ac:dyDescent="0.25">
      <c r="D2318" s="22"/>
      <c r="F2318" s="17"/>
      <c r="G2318" s="17"/>
    </row>
    <row r="2319" spans="4:7" x14ac:dyDescent="0.25">
      <c r="D2319" s="22"/>
      <c r="F2319" s="17"/>
      <c r="G2319" s="17"/>
    </row>
    <row r="2320" spans="4:7" x14ac:dyDescent="0.25">
      <c r="D2320" s="22"/>
      <c r="F2320" s="17"/>
      <c r="G2320" s="17"/>
    </row>
    <row r="2321" spans="4:7" x14ac:dyDescent="0.25">
      <c r="D2321" s="22"/>
      <c r="F2321" s="17"/>
      <c r="G2321" s="17"/>
    </row>
    <row r="2322" spans="4:7" x14ac:dyDescent="0.25">
      <c r="D2322" s="22"/>
      <c r="F2322" s="17"/>
      <c r="G2322" s="17"/>
    </row>
    <row r="2323" spans="4:7" x14ac:dyDescent="0.25">
      <c r="D2323" s="22"/>
      <c r="F2323" s="17"/>
      <c r="G2323" s="17"/>
    </row>
    <row r="2324" spans="4:7" x14ac:dyDescent="0.25">
      <c r="D2324" s="22"/>
      <c r="F2324" s="17"/>
      <c r="G2324" s="17"/>
    </row>
    <row r="2325" spans="4:7" x14ac:dyDescent="0.25">
      <c r="D2325" s="22"/>
      <c r="F2325" s="17"/>
      <c r="G2325" s="17"/>
    </row>
    <row r="2326" spans="4:7" x14ac:dyDescent="0.25">
      <c r="D2326" s="22"/>
      <c r="F2326" s="17"/>
      <c r="G2326" s="17"/>
    </row>
    <row r="2327" spans="4:7" x14ac:dyDescent="0.25">
      <c r="D2327" s="22"/>
      <c r="F2327" s="17"/>
      <c r="G2327" s="17"/>
    </row>
    <row r="2328" spans="4:7" x14ac:dyDescent="0.25">
      <c r="D2328" s="22"/>
      <c r="F2328" s="17"/>
      <c r="G2328" s="17"/>
    </row>
    <row r="2329" spans="4:7" x14ac:dyDescent="0.25">
      <c r="D2329" s="22"/>
      <c r="F2329" s="17"/>
      <c r="G2329" s="17"/>
    </row>
    <row r="2330" spans="4:7" x14ac:dyDescent="0.25">
      <c r="D2330" s="22"/>
      <c r="F2330" s="17"/>
      <c r="G2330" s="17"/>
    </row>
    <row r="2331" spans="4:7" x14ac:dyDescent="0.25">
      <c r="D2331" s="22"/>
      <c r="F2331" s="17"/>
      <c r="G2331" s="17"/>
    </row>
    <row r="2332" spans="4:7" x14ac:dyDescent="0.25">
      <c r="D2332" s="22"/>
      <c r="F2332" s="17"/>
      <c r="G2332" s="17"/>
    </row>
    <row r="2333" spans="4:7" x14ac:dyDescent="0.25">
      <c r="D2333" s="22"/>
      <c r="F2333" s="17"/>
      <c r="G2333" s="17"/>
    </row>
    <row r="2334" spans="4:7" x14ac:dyDescent="0.25">
      <c r="D2334" s="22"/>
      <c r="F2334" s="17"/>
      <c r="G2334" s="17"/>
    </row>
    <row r="2335" spans="4:7" x14ac:dyDescent="0.25">
      <c r="D2335" s="22"/>
      <c r="F2335" s="17"/>
      <c r="G2335" s="17"/>
    </row>
    <row r="2336" spans="4:7" x14ac:dyDescent="0.25">
      <c r="D2336" s="22"/>
      <c r="F2336" s="17"/>
      <c r="G2336" s="17"/>
    </row>
    <row r="2337" spans="4:7" x14ac:dyDescent="0.25">
      <c r="D2337" s="22"/>
      <c r="F2337" s="17"/>
      <c r="G2337" s="17"/>
    </row>
    <row r="2338" spans="4:7" x14ac:dyDescent="0.25">
      <c r="D2338" s="22"/>
      <c r="F2338" s="17"/>
      <c r="G2338" s="17"/>
    </row>
    <row r="2339" spans="4:7" x14ac:dyDescent="0.25">
      <c r="D2339" s="22"/>
      <c r="F2339" s="17"/>
      <c r="G2339" s="17"/>
    </row>
    <row r="2340" spans="4:7" x14ac:dyDescent="0.25">
      <c r="D2340" s="22"/>
      <c r="F2340" s="17"/>
      <c r="G2340" s="17"/>
    </row>
    <row r="2341" spans="4:7" x14ac:dyDescent="0.25">
      <c r="D2341" s="22"/>
      <c r="F2341" s="17"/>
      <c r="G2341" s="17"/>
    </row>
    <row r="2342" spans="4:7" x14ac:dyDescent="0.25">
      <c r="D2342" s="22"/>
      <c r="F2342" s="17"/>
      <c r="G2342" s="17"/>
    </row>
    <row r="2343" spans="4:7" x14ac:dyDescent="0.25">
      <c r="D2343" s="22"/>
      <c r="F2343" s="17"/>
      <c r="G2343" s="17"/>
    </row>
    <row r="2344" spans="4:7" x14ac:dyDescent="0.25">
      <c r="D2344" s="22"/>
      <c r="F2344" s="17"/>
      <c r="G2344" s="17"/>
    </row>
    <row r="2345" spans="4:7" x14ac:dyDescent="0.25">
      <c r="D2345" s="22"/>
      <c r="F2345" s="17"/>
      <c r="G2345" s="17"/>
    </row>
    <row r="2346" spans="4:7" x14ac:dyDescent="0.25">
      <c r="D2346" s="22"/>
      <c r="F2346" s="17"/>
      <c r="G2346" s="17"/>
    </row>
    <row r="2347" spans="4:7" x14ac:dyDescent="0.25">
      <c r="D2347" s="22"/>
      <c r="F2347" s="17"/>
      <c r="G2347" s="17"/>
    </row>
    <row r="2348" spans="4:7" x14ac:dyDescent="0.25">
      <c r="D2348" s="22"/>
      <c r="F2348" s="17"/>
      <c r="G2348" s="17"/>
    </row>
    <row r="2349" spans="4:7" x14ac:dyDescent="0.25">
      <c r="D2349" s="22"/>
      <c r="F2349" s="17"/>
      <c r="G2349" s="17"/>
    </row>
    <row r="2350" spans="4:7" x14ac:dyDescent="0.25">
      <c r="D2350" s="22"/>
      <c r="F2350" s="17"/>
      <c r="G2350" s="17"/>
    </row>
    <row r="2351" spans="4:7" x14ac:dyDescent="0.25">
      <c r="D2351" s="22"/>
      <c r="F2351" s="17"/>
      <c r="G2351" s="17"/>
    </row>
    <row r="2352" spans="4:7" x14ac:dyDescent="0.25">
      <c r="D2352" s="22"/>
      <c r="F2352" s="17"/>
      <c r="G2352" s="17"/>
    </row>
    <row r="2353" spans="4:7" x14ac:dyDescent="0.25">
      <c r="D2353" s="22"/>
      <c r="F2353" s="17"/>
      <c r="G2353" s="17"/>
    </row>
    <row r="2354" spans="4:7" x14ac:dyDescent="0.25">
      <c r="D2354" s="22"/>
      <c r="F2354" s="17"/>
      <c r="G2354" s="17"/>
    </row>
    <row r="2355" spans="4:7" x14ac:dyDescent="0.25">
      <c r="D2355" s="22"/>
      <c r="F2355" s="17"/>
      <c r="G2355" s="17"/>
    </row>
    <row r="2356" spans="4:7" x14ac:dyDescent="0.25">
      <c r="D2356" s="22"/>
      <c r="F2356" s="17"/>
      <c r="G2356" s="17"/>
    </row>
    <row r="2357" spans="4:7" x14ac:dyDescent="0.25">
      <c r="D2357" s="22"/>
      <c r="F2357" s="17"/>
      <c r="G2357" s="17"/>
    </row>
    <row r="2358" spans="4:7" x14ac:dyDescent="0.25">
      <c r="D2358" s="22"/>
      <c r="F2358" s="17"/>
      <c r="G2358" s="17"/>
    </row>
    <row r="2359" spans="4:7" x14ac:dyDescent="0.25">
      <c r="D2359" s="22"/>
      <c r="F2359" s="17"/>
      <c r="G2359" s="17"/>
    </row>
    <row r="2360" spans="4:7" x14ac:dyDescent="0.25">
      <c r="D2360" s="22"/>
      <c r="F2360" s="17"/>
      <c r="G2360" s="17"/>
    </row>
    <row r="2361" spans="4:7" x14ac:dyDescent="0.25">
      <c r="D2361" s="22"/>
      <c r="F2361" s="17"/>
      <c r="G2361" s="17"/>
    </row>
    <row r="2362" spans="4:7" x14ac:dyDescent="0.25">
      <c r="D2362" s="22"/>
      <c r="F2362" s="17"/>
      <c r="G2362" s="17"/>
    </row>
    <row r="2363" spans="4:7" x14ac:dyDescent="0.25">
      <c r="D2363" s="22"/>
      <c r="F2363" s="17"/>
      <c r="G2363" s="17"/>
    </row>
    <row r="2364" spans="4:7" x14ac:dyDescent="0.25">
      <c r="D2364" s="22"/>
      <c r="F2364" s="17"/>
      <c r="G2364" s="17"/>
    </row>
    <row r="2365" spans="4:7" x14ac:dyDescent="0.25">
      <c r="D2365" s="22"/>
      <c r="F2365" s="17"/>
      <c r="G2365" s="17"/>
    </row>
    <row r="2366" spans="4:7" x14ac:dyDescent="0.25">
      <c r="D2366" s="22"/>
      <c r="F2366" s="17"/>
      <c r="G2366" s="17"/>
    </row>
    <row r="2367" spans="4:7" x14ac:dyDescent="0.25">
      <c r="D2367" s="22"/>
      <c r="F2367" s="17"/>
      <c r="G2367" s="17"/>
    </row>
    <row r="2368" spans="4:7" x14ac:dyDescent="0.25">
      <c r="D2368" s="22"/>
      <c r="F2368" s="17"/>
      <c r="G2368" s="17"/>
    </row>
    <row r="2369" spans="4:7" x14ac:dyDescent="0.25">
      <c r="D2369" s="22"/>
      <c r="F2369" s="17"/>
      <c r="G2369" s="17"/>
    </row>
    <row r="2370" spans="4:7" x14ac:dyDescent="0.25">
      <c r="D2370" s="22"/>
      <c r="F2370" s="17"/>
      <c r="G2370" s="17"/>
    </row>
    <row r="2371" spans="4:7" x14ac:dyDescent="0.25">
      <c r="D2371" s="22"/>
      <c r="F2371" s="17"/>
      <c r="G2371" s="17"/>
    </row>
    <row r="2372" spans="4:7" x14ac:dyDescent="0.25">
      <c r="D2372" s="22"/>
      <c r="F2372" s="17"/>
      <c r="G2372" s="17"/>
    </row>
    <row r="2373" spans="4:7" x14ac:dyDescent="0.25">
      <c r="D2373" s="22"/>
      <c r="F2373" s="17"/>
      <c r="G2373" s="17"/>
    </row>
    <row r="2374" spans="4:7" x14ac:dyDescent="0.25">
      <c r="D2374" s="22"/>
      <c r="F2374" s="17"/>
      <c r="G2374" s="17"/>
    </row>
    <row r="2375" spans="4:7" x14ac:dyDescent="0.25">
      <c r="D2375" s="22"/>
      <c r="F2375" s="17"/>
      <c r="G2375" s="17"/>
    </row>
    <row r="2376" spans="4:7" x14ac:dyDescent="0.25">
      <c r="D2376" s="22"/>
      <c r="F2376" s="17"/>
      <c r="G2376" s="17"/>
    </row>
    <row r="2377" spans="4:7" x14ac:dyDescent="0.25">
      <c r="D2377" s="22"/>
      <c r="F2377" s="17"/>
      <c r="G2377" s="17"/>
    </row>
    <row r="2378" spans="4:7" x14ac:dyDescent="0.25">
      <c r="D2378" s="22"/>
      <c r="F2378" s="17"/>
      <c r="G2378" s="17"/>
    </row>
    <row r="2379" spans="4:7" x14ac:dyDescent="0.25">
      <c r="D2379" s="22"/>
      <c r="F2379" s="17"/>
      <c r="G2379" s="17"/>
    </row>
    <row r="2380" spans="4:7" x14ac:dyDescent="0.25">
      <c r="D2380" s="22"/>
      <c r="F2380" s="17"/>
      <c r="G2380" s="17"/>
    </row>
    <row r="2381" spans="4:7" x14ac:dyDescent="0.25">
      <c r="D2381" s="22"/>
      <c r="F2381" s="17"/>
      <c r="G2381" s="17"/>
    </row>
    <row r="2382" spans="4:7" x14ac:dyDescent="0.25">
      <c r="D2382" s="22"/>
      <c r="F2382" s="17"/>
      <c r="G2382" s="17"/>
    </row>
    <row r="2383" spans="4:7" x14ac:dyDescent="0.25">
      <c r="D2383" s="22"/>
      <c r="F2383" s="17"/>
      <c r="G2383" s="17"/>
    </row>
    <row r="2384" spans="4:7" x14ac:dyDescent="0.25">
      <c r="D2384" s="22"/>
      <c r="F2384" s="17"/>
      <c r="G2384" s="17"/>
    </row>
    <row r="2385" spans="4:7" x14ac:dyDescent="0.25">
      <c r="D2385" s="22"/>
      <c r="F2385" s="17"/>
      <c r="G2385" s="17"/>
    </row>
    <row r="2386" spans="4:7" x14ac:dyDescent="0.25">
      <c r="D2386" s="22"/>
      <c r="F2386" s="17"/>
      <c r="G2386" s="17"/>
    </row>
    <row r="2387" spans="4:7" x14ac:dyDescent="0.25">
      <c r="D2387" s="22"/>
      <c r="F2387" s="17"/>
      <c r="G2387" s="17"/>
    </row>
    <row r="2388" spans="4:7" x14ac:dyDescent="0.25">
      <c r="D2388" s="22"/>
      <c r="F2388" s="17"/>
      <c r="G2388" s="17"/>
    </row>
    <row r="2389" spans="4:7" x14ac:dyDescent="0.25">
      <c r="D2389" s="22"/>
      <c r="F2389" s="17"/>
      <c r="G2389" s="17"/>
    </row>
    <row r="2390" spans="4:7" x14ac:dyDescent="0.25">
      <c r="D2390" s="22"/>
      <c r="F2390" s="17"/>
      <c r="G2390" s="17"/>
    </row>
    <row r="2391" spans="4:7" x14ac:dyDescent="0.25">
      <c r="D2391" s="22"/>
      <c r="F2391" s="17"/>
      <c r="G2391" s="17"/>
    </row>
    <row r="2392" spans="4:7" x14ac:dyDescent="0.25">
      <c r="D2392" s="22"/>
      <c r="F2392" s="17"/>
      <c r="G2392" s="17"/>
    </row>
    <row r="2393" spans="4:7" x14ac:dyDescent="0.25">
      <c r="D2393" s="22"/>
      <c r="F2393" s="17"/>
      <c r="G2393" s="17"/>
    </row>
    <row r="2394" spans="4:7" x14ac:dyDescent="0.25">
      <c r="D2394" s="22"/>
      <c r="F2394" s="17"/>
      <c r="G2394" s="17"/>
    </row>
    <row r="2395" spans="4:7" x14ac:dyDescent="0.25">
      <c r="D2395" s="22"/>
      <c r="F2395" s="17"/>
      <c r="G2395" s="17"/>
    </row>
    <row r="2396" spans="4:7" x14ac:dyDescent="0.25">
      <c r="D2396" s="22"/>
      <c r="F2396" s="17"/>
      <c r="G2396" s="17"/>
    </row>
    <row r="2397" spans="4:7" x14ac:dyDescent="0.25">
      <c r="D2397" s="22"/>
      <c r="F2397" s="17"/>
      <c r="G2397" s="17"/>
    </row>
    <row r="2398" spans="4:7" x14ac:dyDescent="0.25">
      <c r="D2398" s="22"/>
      <c r="F2398" s="17"/>
      <c r="G2398" s="17"/>
    </row>
    <row r="2399" spans="4:7" x14ac:dyDescent="0.25">
      <c r="D2399" s="22"/>
      <c r="F2399" s="17"/>
      <c r="G2399" s="17"/>
    </row>
    <row r="2400" spans="4:7" x14ac:dyDescent="0.25">
      <c r="D2400" s="22"/>
      <c r="F2400" s="17"/>
      <c r="G2400" s="17"/>
    </row>
    <row r="2401" spans="4:7" x14ac:dyDescent="0.25">
      <c r="D2401" s="22"/>
      <c r="F2401" s="17"/>
      <c r="G2401" s="17"/>
    </row>
    <row r="2402" spans="4:7" x14ac:dyDescent="0.25">
      <c r="D2402" s="22"/>
      <c r="F2402" s="17"/>
      <c r="G2402" s="17"/>
    </row>
    <row r="2403" spans="4:7" x14ac:dyDescent="0.25">
      <c r="D2403" s="22"/>
      <c r="F2403" s="17"/>
      <c r="G2403" s="17"/>
    </row>
    <row r="2404" spans="4:7" x14ac:dyDescent="0.25">
      <c r="D2404" s="22"/>
      <c r="F2404" s="17"/>
      <c r="G2404" s="17"/>
    </row>
    <row r="2405" spans="4:7" x14ac:dyDescent="0.25">
      <c r="D2405" s="22"/>
      <c r="F2405" s="17"/>
      <c r="G2405" s="17"/>
    </row>
    <row r="2406" spans="4:7" x14ac:dyDescent="0.25">
      <c r="D2406" s="22"/>
      <c r="F2406" s="17"/>
      <c r="G2406" s="17"/>
    </row>
    <row r="2407" spans="4:7" x14ac:dyDescent="0.25">
      <c r="D2407" s="22"/>
      <c r="F2407" s="17"/>
      <c r="G2407" s="17"/>
    </row>
    <row r="2408" spans="4:7" x14ac:dyDescent="0.25">
      <c r="D2408" s="22"/>
      <c r="F2408" s="17"/>
      <c r="G2408" s="17"/>
    </row>
    <row r="2409" spans="4:7" x14ac:dyDescent="0.25">
      <c r="D2409" s="22"/>
      <c r="F2409" s="17"/>
      <c r="G2409" s="17"/>
    </row>
    <row r="2410" spans="4:7" x14ac:dyDescent="0.25">
      <c r="D2410" s="22"/>
      <c r="F2410" s="17"/>
      <c r="G2410" s="17"/>
    </row>
    <row r="2411" spans="4:7" x14ac:dyDescent="0.25">
      <c r="D2411" s="22"/>
      <c r="F2411" s="17"/>
      <c r="G2411" s="17"/>
    </row>
    <row r="2412" spans="4:7" x14ac:dyDescent="0.25">
      <c r="D2412" s="22"/>
      <c r="F2412" s="17"/>
      <c r="G2412" s="17"/>
    </row>
    <row r="2413" spans="4:7" x14ac:dyDescent="0.25">
      <c r="D2413" s="22"/>
      <c r="F2413" s="17"/>
      <c r="G2413" s="17"/>
    </row>
    <row r="2414" spans="4:7" x14ac:dyDescent="0.25">
      <c r="D2414" s="22"/>
      <c r="F2414" s="17"/>
      <c r="G2414" s="17"/>
    </row>
    <row r="2415" spans="4:7" x14ac:dyDescent="0.25">
      <c r="D2415" s="22"/>
      <c r="F2415" s="17"/>
      <c r="G2415" s="17"/>
    </row>
    <row r="2416" spans="4:7" x14ac:dyDescent="0.25">
      <c r="D2416" s="22"/>
      <c r="F2416" s="17"/>
      <c r="G2416" s="17"/>
    </row>
    <row r="2417" spans="4:7" x14ac:dyDescent="0.25">
      <c r="D2417" s="22"/>
      <c r="F2417" s="17"/>
      <c r="G2417" s="17"/>
    </row>
    <row r="2418" spans="4:7" x14ac:dyDescent="0.25">
      <c r="D2418" s="22"/>
      <c r="F2418" s="17"/>
      <c r="G2418" s="17"/>
    </row>
    <row r="2419" spans="4:7" x14ac:dyDescent="0.25">
      <c r="D2419" s="22"/>
      <c r="F2419" s="17"/>
      <c r="G2419" s="17"/>
    </row>
    <row r="2420" spans="4:7" x14ac:dyDescent="0.25">
      <c r="D2420" s="22"/>
      <c r="F2420" s="17"/>
      <c r="G2420" s="17"/>
    </row>
    <row r="2421" spans="4:7" x14ac:dyDescent="0.25">
      <c r="D2421" s="22"/>
      <c r="F2421" s="17"/>
      <c r="G2421" s="17"/>
    </row>
    <row r="2422" spans="4:7" x14ac:dyDescent="0.25">
      <c r="D2422" s="22"/>
      <c r="F2422" s="17"/>
      <c r="G2422" s="17"/>
    </row>
    <row r="2423" spans="4:7" x14ac:dyDescent="0.25">
      <c r="D2423" s="22"/>
      <c r="F2423" s="17"/>
      <c r="G2423" s="17"/>
    </row>
    <row r="2424" spans="4:7" x14ac:dyDescent="0.25">
      <c r="D2424" s="22"/>
      <c r="F2424" s="17"/>
      <c r="G2424" s="17"/>
    </row>
    <row r="2425" spans="4:7" x14ac:dyDescent="0.25">
      <c r="D2425" s="22"/>
      <c r="F2425" s="17"/>
      <c r="G2425" s="17"/>
    </row>
    <row r="2426" spans="4:7" x14ac:dyDescent="0.25">
      <c r="D2426" s="22"/>
      <c r="F2426" s="17"/>
      <c r="G2426" s="17"/>
    </row>
    <row r="2427" spans="4:7" x14ac:dyDescent="0.25">
      <c r="D2427" s="22"/>
      <c r="F2427" s="17"/>
      <c r="G2427" s="17"/>
    </row>
    <row r="2428" spans="4:7" x14ac:dyDescent="0.25">
      <c r="D2428" s="22"/>
      <c r="F2428" s="17"/>
      <c r="G2428" s="17"/>
    </row>
    <row r="2429" spans="4:7" x14ac:dyDescent="0.25">
      <c r="D2429" s="22"/>
      <c r="F2429" s="17"/>
      <c r="G2429" s="17"/>
    </row>
    <row r="2430" spans="4:7" x14ac:dyDescent="0.25">
      <c r="D2430" s="22"/>
      <c r="F2430" s="17"/>
      <c r="G2430" s="17"/>
    </row>
    <row r="2431" spans="4:7" x14ac:dyDescent="0.25">
      <c r="D2431" s="22"/>
      <c r="F2431" s="17"/>
      <c r="G2431" s="17"/>
    </row>
    <row r="2432" spans="4:7" x14ac:dyDescent="0.25">
      <c r="D2432" s="22"/>
      <c r="F2432" s="17"/>
      <c r="G2432" s="17"/>
    </row>
    <row r="2433" spans="4:7" x14ac:dyDescent="0.25">
      <c r="D2433" s="22"/>
      <c r="F2433" s="17"/>
      <c r="G2433" s="17"/>
    </row>
    <row r="2434" spans="4:7" x14ac:dyDescent="0.25">
      <c r="D2434" s="22"/>
      <c r="F2434" s="17"/>
      <c r="G2434" s="17"/>
    </row>
    <row r="2435" spans="4:7" x14ac:dyDescent="0.25">
      <c r="D2435" s="22"/>
      <c r="F2435" s="17"/>
      <c r="G2435" s="17"/>
    </row>
    <row r="2436" spans="4:7" x14ac:dyDescent="0.25">
      <c r="D2436" s="22"/>
      <c r="F2436" s="17"/>
      <c r="G2436" s="17"/>
    </row>
    <row r="2437" spans="4:7" x14ac:dyDescent="0.25">
      <c r="D2437" s="22"/>
      <c r="F2437" s="17"/>
      <c r="G2437" s="17"/>
    </row>
    <row r="2438" spans="4:7" x14ac:dyDescent="0.25">
      <c r="D2438" s="22"/>
      <c r="F2438" s="17"/>
      <c r="G2438" s="17"/>
    </row>
    <row r="2439" spans="4:7" x14ac:dyDescent="0.25">
      <c r="D2439" s="22"/>
      <c r="F2439" s="17"/>
      <c r="G2439" s="17"/>
    </row>
    <row r="2440" spans="4:7" x14ac:dyDescent="0.25">
      <c r="D2440" s="22"/>
      <c r="F2440" s="17"/>
      <c r="G2440" s="17"/>
    </row>
    <row r="2441" spans="4:7" x14ac:dyDescent="0.25">
      <c r="D2441" s="22"/>
      <c r="F2441" s="17"/>
      <c r="G2441" s="17"/>
    </row>
    <row r="2442" spans="4:7" x14ac:dyDescent="0.25">
      <c r="D2442" s="22"/>
      <c r="F2442" s="17"/>
      <c r="G2442" s="17"/>
    </row>
    <row r="2443" spans="4:7" x14ac:dyDescent="0.25">
      <c r="D2443" s="22"/>
      <c r="F2443" s="17"/>
      <c r="G2443" s="17"/>
    </row>
    <row r="2444" spans="4:7" x14ac:dyDescent="0.25">
      <c r="D2444" s="22"/>
      <c r="F2444" s="17"/>
      <c r="G2444" s="17"/>
    </row>
    <row r="2445" spans="4:7" x14ac:dyDescent="0.25">
      <c r="D2445" s="22"/>
      <c r="F2445" s="17"/>
      <c r="G2445" s="17"/>
    </row>
    <row r="2446" spans="4:7" x14ac:dyDescent="0.25">
      <c r="D2446" s="22"/>
      <c r="F2446" s="17"/>
      <c r="G2446" s="17"/>
    </row>
    <row r="2447" spans="4:7" x14ac:dyDescent="0.25">
      <c r="D2447" s="22"/>
      <c r="F2447" s="17"/>
      <c r="G2447" s="17"/>
    </row>
    <row r="2448" spans="4:7" x14ac:dyDescent="0.25">
      <c r="D2448" s="22"/>
      <c r="F2448" s="17"/>
      <c r="G2448" s="17"/>
    </row>
    <row r="2449" spans="4:7" x14ac:dyDescent="0.25">
      <c r="D2449" s="22"/>
      <c r="F2449" s="17"/>
      <c r="G2449" s="17"/>
    </row>
    <row r="2450" spans="4:7" x14ac:dyDescent="0.25">
      <c r="D2450" s="22"/>
      <c r="F2450" s="17"/>
      <c r="G2450" s="17"/>
    </row>
    <row r="2451" spans="4:7" x14ac:dyDescent="0.25">
      <c r="D2451" s="22"/>
      <c r="F2451" s="17"/>
      <c r="G2451" s="17"/>
    </row>
    <row r="2452" spans="4:7" x14ac:dyDescent="0.25">
      <c r="D2452" s="22"/>
      <c r="F2452" s="17"/>
      <c r="G2452" s="17"/>
    </row>
    <row r="2453" spans="4:7" x14ac:dyDescent="0.25">
      <c r="D2453" s="22"/>
      <c r="F2453" s="17"/>
      <c r="G2453" s="17"/>
    </row>
    <row r="2454" spans="4:7" x14ac:dyDescent="0.25">
      <c r="D2454" s="22"/>
      <c r="F2454" s="17"/>
      <c r="G2454" s="17"/>
    </row>
    <row r="2455" spans="4:7" x14ac:dyDescent="0.25">
      <c r="D2455" s="22"/>
      <c r="F2455" s="17"/>
      <c r="G2455" s="17"/>
    </row>
    <row r="2456" spans="4:7" x14ac:dyDescent="0.25">
      <c r="D2456" s="22"/>
      <c r="F2456" s="17"/>
      <c r="G2456" s="17"/>
    </row>
    <row r="2457" spans="4:7" x14ac:dyDescent="0.25">
      <c r="D2457" s="22"/>
      <c r="F2457" s="17"/>
      <c r="G2457" s="17"/>
    </row>
    <row r="2458" spans="4:7" x14ac:dyDescent="0.25">
      <c r="D2458" s="22"/>
      <c r="F2458" s="17"/>
      <c r="G2458" s="17"/>
    </row>
    <row r="2459" spans="4:7" x14ac:dyDescent="0.25">
      <c r="D2459" s="22"/>
      <c r="F2459" s="17"/>
      <c r="G2459" s="17"/>
    </row>
    <row r="2460" spans="4:7" x14ac:dyDescent="0.25">
      <c r="D2460" s="22"/>
      <c r="F2460" s="17"/>
      <c r="G2460" s="17"/>
    </row>
    <row r="2461" spans="4:7" x14ac:dyDescent="0.25">
      <c r="D2461" s="22"/>
      <c r="F2461" s="17"/>
      <c r="G2461" s="17"/>
    </row>
    <row r="2462" spans="4:7" x14ac:dyDescent="0.25">
      <c r="D2462" s="22"/>
      <c r="F2462" s="17"/>
      <c r="G2462" s="17"/>
    </row>
    <row r="2463" spans="4:7" x14ac:dyDescent="0.25">
      <c r="D2463" s="22"/>
      <c r="F2463" s="17"/>
      <c r="G2463" s="17"/>
    </row>
    <row r="2464" spans="4:7" x14ac:dyDescent="0.25">
      <c r="D2464" s="22"/>
      <c r="F2464" s="17"/>
      <c r="G2464" s="17"/>
    </row>
    <row r="2465" spans="4:7" x14ac:dyDescent="0.25">
      <c r="D2465" s="22"/>
      <c r="F2465" s="17"/>
      <c r="G2465" s="17"/>
    </row>
    <row r="2466" spans="4:7" x14ac:dyDescent="0.25">
      <c r="D2466" s="22"/>
      <c r="F2466" s="17"/>
      <c r="G2466" s="17"/>
    </row>
    <row r="2467" spans="4:7" x14ac:dyDescent="0.25">
      <c r="D2467" s="22"/>
      <c r="F2467" s="17"/>
      <c r="G2467" s="17"/>
    </row>
    <row r="2468" spans="4:7" x14ac:dyDescent="0.25">
      <c r="D2468" s="22"/>
      <c r="F2468" s="17"/>
      <c r="G2468" s="17"/>
    </row>
    <row r="2469" spans="4:7" x14ac:dyDescent="0.25">
      <c r="D2469" s="22"/>
      <c r="F2469" s="17"/>
      <c r="G2469" s="17"/>
    </row>
    <row r="2470" spans="4:7" x14ac:dyDescent="0.25">
      <c r="D2470" s="22"/>
      <c r="F2470" s="17"/>
      <c r="G2470" s="17"/>
    </row>
    <row r="2471" spans="4:7" x14ac:dyDescent="0.25">
      <c r="D2471" s="22"/>
      <c r="F2471" s="17"/>
      <c r="G2471" s="17"/>
    </row>
    <row r="2472" spans="4:7" x14ac:dyDescent="0.25">
      <c r="D2472" s="22"/>
      <c r="F2472" s="17"/>
      <c r="G2472" s="17"/>
    </row>
    <row r="2473" spans="4:7" x14ac:dyDescent="0.25">
      <c r="D2473" s="22"/>
      <c r="F2473" s="17"/>
      <c r="G2473" s="17"/>
    </row>
    <row r="2474" spans="4:7" x14ac:dyDescent="0.25">
      <c r="D2474" s="22"/>
      <c r="F2474" s="17"/>
      <c r="G2474" s="17"/>
    </row>
    <row r="2475" spans="4:7" x14ac:dyDescent="0.25">
      <c r="D2475" s="22"/>
      <c r="F2475" s="17"/>
      <c r="G2475" s="17"/>
    </row>
    <row r="2476" spans="4:7" x14ac:dyDescent="0.25">
      <c r="D2476" s="22"/>
      <c r="F2476" s="17"/>
      <c r="G2476" s="17"/>
    </row>
    <row r="2477" spans="4:7" x14ac:dyDescent="0.25">
      <c r="D2477" s="22"/>
      <c r="F2477" s="17"/>
      <c r="G2477" s="17"/>
    </row>
    <row r="2478" spans="4:7" x14ac:dyDescent="0.25">
      <c r="D2478" s="22"/>
      <c r="F2478" s="17"/>
      <c r="G2478" s="17"/>
    </row>
    <row r="2479" spans="4:7" x14ac:dyDescent="0.25">
      <c r="D2479" s="22"/>
      <c r="F2479" s="17"/>
      <c r="G2479" s="17"/>
    </row>
    <row r="2480" spans="4:7" x14ac:dyDescent="0.25">
      <c r="D2480" s="22"/>
      <c r="F2480" s="17"/>
      <c r="G2480" s="17"/>
    </row>
    <row r="2481" spans="4:7" x14ac:dyDescent="0.25">
      <c r="D2481" s="22"/>
      <c r="F2481" s="17"/>
      <c r="G2481" s="17"/>
    </row>
    <row r="2482" spans="4:7" x14ac:dyDescent="0.25">
      <c r="D2482" s="22"/>
      <c r="F2482" s="17"/>
      <c r="G2482" s="17"/>
    </row>
    <row r="2483" spans="4:7" x14ac:dyDescent="0.25">
      <c r="D2483" s="22"/>
      <c r="F2483" s="17"/>
      <c r="G2483" s="17"/>
    </row>
    <row r="2484" spans="4:7" x14ac:dyDescent="0.25">
      <c r="D2484" s="22"/>
      <c r="F2484" s="17"/>
      <c r="G2484" s="17"/>
    </row>
    <row r="2485" spans="4:7" x14ac:dyDescent="0.25">
      <c r="D2485" s="22"/>
      <c r="F2485" s="17"/>
      <c r="G2485" s="17"/>
    </row>
    <row r="2486" spans="4:7" x14ac:dyDescent="0.25">
      <c r="D2486" s="22"/>
      <c r="F2486" s="17"/>
      <c r="G2486" s="17"/>
    </row>
    <row r="2487" spans="4:7" x14ac:dyDescent="0.25">
      <c r="D2487" s="22"/>
      <c r="F2487" s="17"/>
      <c r="G2487" s="17"/>
    </row>
    <row r="2488" spans="4:7" x14ac:dyDescent="0.25">
      <c r="D2488" s="22"/>
      <c r="F2488" s="17"/>
      <c r="G2488" s="17"/>
    </row>
    <row r="2489" spans="4:7" x14ac:dyDescent="0.25">
      <c r="D2489" s="22"/>
      <c r="F2489" s="17"/>
      <c r="G2489" s="17"/>
    </row>
    <row r="2490" spans="4:7" x14ac:dyDescent="0.25">
      <c r="D2490" s="22"/>
      <c r="F2490" s="17"/>
      <c r="G2490" s="17"/>
    </row>
    <row r="2491" spans="4:7" x14ac:dyDescent="0.25">
      <c r="D2491" s="22"/>
      <c r="F2491" s="17"/>
      <c r="G2491" s="17"/>
    </row>
    <row r="2492" spans="4:7" x14ac:dyDescent="0.25">
      <c r="D2492" s="22"/>
      <c r="F2492" s="17"/>
      <c r="G2492" s="17"/>
    </row>
    <row r="2493" spans="4:7" x14ac:dyDescent="0.25">
      <c r="D2493" s="22"/>
      <c r="F2493" s="17"/>
      <c r="G2493" s="17"/>
    </row>
    <row r="2494" spans="4:7" x14ac:dyDescent="0.25">
      <c r="D2494" s="22"/>
      <c r="F2494" s="17"/>
      <c r="G2494" s="17"/>
    </row>
    <row r="2495" spans="4:7" x14ac:dyDescent="0.25">
      <c r="D2495" s="22"/>
      <c r="F2495" s="17"/>
      <c r="G2495" s="17"/>
    </row>
    <row r="2496" spans="4:7" x14ac:dyDescent="0.25">
      <c r="D2496" s="22"/>
      <c r="F2496" s="17"/>
      <c r="G2496" s="17"/>
    </row>
    <row r="2497" spans="4:7" x14ac:dyDescent="0.25">
      <c r="D2497" s="22"/>
      <c r="F2497" s="17"/>
      <c r="G2497" s="17"/>
    </row>
    <row r="2498" spans="4:7" x14ac:dyDescent="0.25">
      <c r="D2498" s="22"/>
      <c r="F2498" s="17"/>
      <c r="G2498" s="17"/>
    </row>
    <row r="2499" spans="4:7" x14ac:dyDescent="0.25">
      <c r="D2499" s="22"/>
      <c r="F2499" s="17"/>
      <c r="G2499" s="17"/>
    </row>
    <row r="2500" spans="4:7" x14ac:dyDescent="0.25">
      <c r="D2500" s="22"/>
      <c r="F2500" s="17"/>
      <c r="G2500" s="17"/>
    </row>
    <row r="2501" spans="4:7" x14ac:dyDescent="0.25">
      <c r="D2501" s="22"/>
      <c r="F2501" s="17"/>
      <c r="G2501" s="17"/>
    </row>
    <row r="2502" spans="4:7" x14ac:dyDescent="0.25">
      <c r="D2502" s="22"/>
      <c r="F2502" s="17"/>
      <c r="G2502" s="17"/>
    </row>
    <row r="2503" spans="4:7" x14ac:dyDescent="0.25">
      <c r="D2503" s="22"/>
      <c r="F2503" s="17"/>
      <c r="G2503" s="17"/>
    </row>
    <row r="2504" spans="4:7" x14ac:dyDescent="0.25">
      <c r="D2504" s="22"/>
      <c r="F2504" s="17"/>
      <c r="G2504" s="17"/>
    </row>
    <row r="2505" spans="4:7" x14ac:dyDescent="0.25">
      <c r="D2505" s="22"/>
      <c r="F2505" s="17"/>
      <c r="G2505" s="17"/>
    </row>
    <row r="2506" spans="4:7" x14ac:dyDescent="0.25">
      <c r="D2506" s="22"/>
      <c r="F2506" s="17"/>
      <c r="G2506" s="17"/>
    </row>
    <row r="2507" spans="4:7" x14ac:dyDescent="0.25">
      <c r="D2507" s="22"/>
      <c r="F2507" s="17"/>
      <c r="G2507" s="17"/>
    </row>
    <row r="2508" spans="4:7" x14ac:dyDescent="0.25">
      <c r="D2508" s="22"/>
      <c r="F2508" s="17"/>
      <c r="G2508" s="17"/>
    </row>
    <row r="2509" spans="4:7" x14ac:dyDescent="0.25">
      <c r="D2509" s="22"/>
      <c r="F2509" s="17"/>
      <c r="G2509" s="17"/>
    </row>
    <row r="2510" spans="4:7" x14ac:dyDescent="0.25">
      <c r="D2510" s="22"/>
      <c r="F2510" s="17"/>
      <c r="G2510" s="17"/>
    </row>
    <row r="2511" spans="4:7" x14ac:dyDescent="0.25">
      <c r="D2511" s="22"/>
      <c r="F2511" s="17"/>
      <c r="G2511" s="17"/>
    </row>
    <row r="2512" spans="4:7" x14ac:dyDescent="0.25">
      <c r="D2512" s="22"/>
      <c r="F2512" s="17"/>
      <c r="G2512" s="17"/>
    </row>
    <row r="2513" spans="4:7" x14ac:dyDescent="0.25">
      <c r="D2513" s="22"/>
      <c r="F2513" s="17"/>
      <c r="G2513" s="17"/>
    </row>
    <row r="2514" spans="4:7" x14ac:dyDescent="0.25">
      <c r="D2514" s="22"/>
      <c r="F2514" s="17"/>
      <c r="G2514" s="17"/>
    </row>
    <row r="2515" spans="4:7" x14ac:dyDescent="0.25">
      <c r="D2515" s="22"/>
      <c r="F2515" s="17"/>
      <c r="G2515" s="17"/>
    </row>
    <row r="2516" spans="4:7" x14ac:dyDescent="0.25">
      <c r="D2516" s="22"/>
      <c r="F2516" s="17"/>
      <c r="G2516" s="17"/>
    </row>
    <row r="2517" spans="4:7" x14ac:dyDescent="0.25">
      <c r="D2517" s="22"/>
      <c r="F2517" s="17"/>
      <c r="G2517" s="17"/>
    </row>
    <row r="2518" spans="4:7" x14ac:dyDescent="0.25">
      <c r="D2518" s="22"/>
      <c r="F2518" s="17"/>
      <c r="G2518" s="17"/>
    </row>
    <row r="2519" spans="4:7" x14ac:dyDescent="0.25">
      <c r="D2519" s="22"/>
      <c r="F2519" s="17"/>
      <c r="G2519" s="17"/>
    </row>
    <row r="2520" spans="4:7" x14ac:dyDescent="0.25">
      <c r="D2520" s="22"/>
      <c r="F2520" s="17"/>
      <c r="G2520" s="17"/>
    </row>
    <row r="2521" spans="4:7" x14ac:dyDescent="0.25">
      <c r="D2521" s="22"/>
      <c r="F2521" s="17"/>
      <c r="G2521" s="17"/>
    </row>
    <row r="2522" spans="4:7" x14ac:dyDescent="0.25">
      <c r="D2522" s="22"/>
      <c r="F2522" s="17"/>
      <c r="G2522" s="17"/>
    </row>
    <row r="2523" spans="4:7" x14ac:dyDescent="0.25">
      <c r="D2523" s="22"/>
      <c r="F2523" s="17"/>
      <c r="G2523" s="17"/>
    </row>
    <row r="2524" spans="4:7" x14ac:dyDescent="0.25">
      <c r="D2524" s="22"/>
      <c r="F2524" s="17"/>
      <c r="G2524" s="17"/>
    </row>
    <row r="2525" spans="4:7" x14ac:dyDescent="0.25">
      <c r="D2525" s="22"/>
      <c r="F2525" s="17"/>
      <c r="G2525" s="17"/>
    </row>
    <row r="2526" spans="4:7" x14ac:dyDescent="0.25">
      <c r="D2526" s="22"/>
      <c r="F2526" s="17"/>
      <c r="G2526" s="17"/>
    </row>
    <row r="2527" spans="4:7" x14ac:dyDescent="0.25">
      <c r="D2527" s="22"/>
      <c r="F2527" s="17"/>
      <c r="G2527" s="17"/>
    </row>
    <row r="2528" spans="4:7" x14ac:dyDescent="0.25">
      <c r="D2528" s="22"/>
      <c r="F2528" s="17"/>
      <c r="G2528" s="17"/>
    </row>
    <row r="2529" spans="4:7" x14ac:dyDescent="0.25">
      <c r="D2529" s="22"/>
      <c r="F2529" s="17"/>
      <c r="G2529" s="17"/>
    </row>
    <row r="2530" spans="4:7" x14ac:dyDescent="0.25">
      <c r="D2530" s="22"/>
      <c r="F2530" s="17"/>
      <c r="G2530" s="17"/>
    </row>
    <row r="2531" spans="4:7" x14ac:dyDescent="0.25">
      <c r="D2531" s="22"/>
      <c r="F2531" s="17"/>
      <c r="G2531" s="17"/>
    </row>
    <row r="2532" spans="4:7" x14ac:dyDescent="0.25">
      <c r="D2532" s="22"/>
      <c r="F2532" s="17"/>
      <c r="G2532" s="17"/>
    </row>
    <row r="2533" spans="4:7" x14ac:dyDescent="0.25">
      <c r="D2533" s="22"/>
      <c r="F2533" s="17"/>
      <c r="G2533" s="17"/>
    </row>
    <row r="2534" spans="4:7" x14ac:dyDescent="0.25">
      <c r="D2534" s="22"/>
      <c r="F2534" s="17"/>
      <c r="G2534" s="17"/>
    </row>
    <row r="2535" spans="4:7" x14ac:dyDescent="0.25">
      <c r="D2535" s="22"/>
      <c r="F2535" s="17"/>
      <c r="G2535" s="17"/>
    </row>
    <row r="2536" spans="4:7" x14ac:dyDescent="0.25">
      <c r="D2536" s="22"/>
      <c r="F2536" s="17"/>
      <c r="G2536" s="17"/>
    </row>
    <row r="2537" spans="4:7" x14ac:dyDescent="0.25">
      <c r="D2537" s="22"/>
      <c r="F2537" s="17"/>
      <c r="G2537" s="17"/>
    </row>
    <row r="2538" spans="4:7" x14ac:dyDescent="0.25">
      <c r="D2538" s="22"/>
      <c r="F2538" s="17"/>
      <c r="G2538" s="17"/>
    </row>
    <row r="2539" spans="4:7" x14ac:dyDescent="0.25">
      <c r="D2539" s="22"/>
      <c r="F2539" s="17"/>
      <c r="G2539" s="17"/>
    </row>
    <row r="2540" spans="4:7" x14ac:dyDescent="0.25">
      <c r="D2540" s="22"/>
      <c r="F2540" s="17"/>
      <c r="G2540" s="17"/>
    </row>
    <row r="2541" spans="4:7" x14ac:dyDescent="0.25">
      <c r="D2541" s="22"/>
      <c r="F2541" s="17"/>
      <c r="G2541" s="17"/>
    </row>
    <row r="2542" spans="4:7" x14ac:dyDescent="0.25">
      <c r="D2542" s="22"/>
      <c r="F2542" s="17"/>
      <c r="G2542" s="17"/>
    </row>
    <row r="2543" spans="4:7" x14ac:dyDescent="0.25">
      <c r="D2543" s="22"/>
      <c r="F2543" s="17"/>
      <c r="G2543" s="17"/>
    </row>
    <row r="2544" spans="4:7" x14ac:dyDescent="0.25">
      <c r="D2544" s="22"/>
      <c r="F2544" s="17"/>
      <c r="G2544" s="17"/>
    </row>
    <row r="2545" spans="4:7" x14ac:dyDescent="0.25">
      <c r="D2545" s="22"/>
      <c r="F2545" s="17"/>
      <c r="G2545" s="17"/>
    </row>
    <row r="2546" spans="4:7" x14ac:dyDescent="0.25">
      <c r="D2546" s="22"/>
      <c r="F2546" s="17"/>
      <c r="G2546" s="17"/>
    </row>
    <row r="2547" spans="4:7" x14ac:dyDescent="0.25">
      <c r="D2547" s="22"/>
      <c r="F2547" s="17"/>
      <c r="G2547" s="17"/>
    </row>
    <row r="2548" spans="4:7" x14ac:dyDescent="0.25">
      <c r="D2548" s="22"/>
      <c r="F2548" s="17"/>
      <c r="G2548" s="17"/>
    </row>
    <row r="2549" spans="4:7" x14ac:dyDescent="0.25">
      <c r="D2549" s="22"/>
      <c r="F2549" s="17"/>
      <c r="G2549" s="17"/>
    </row>
    <row r="2550" spans="4:7" x14ac:dyDescent="0.25">
      <c r="D2550" s="22"/>
      <c r="F2550" s="17"/>
      <c r="G2550" s="17"/>
    </row>
    <row r="2551" spans="4:7" x14ac:dyDescent="0.25">
      <c r="D2551" s="22"/>
      <c r="F2551" s="17"/>
      <c r="G2551" s="17"/>
    </row>
    <row r="2552" spans="4:7" x14ac:dyDescent="0.25">
      <c r="D2552" s="22"/>
      <c r="F2552" s="17"/>
      <c r="G2552" s="17"/>
    </row>
    <row r="2553" spans="4:7" x14ac:dyDescent="0.25">
      <c r="D2553" s="22"/>
      <c r="F2553" s="17"/>
      <c r="G2553" s="17"/>
    </row>
    <row r="2554" spans="4:7" x14ac:dyDescent="0.25">
      <c r="D2554" s="22"/>
      <c r="F2554" s="17"/>
      <c r="G2554" s="17"/>
    </row>
    <row r="2555" spans="4:7" x14ac:dyDescent="0.25">
      <c r="D2555" s="22"/>
      <c r="F2555" s="17"/>
      <c r="G2555" s="17"/>
    </row>
    <row r="2556" spans="4:7" x14ac:dyDescent="0.25">
      <c r="D2556" s="22"/>
      <c r="F2556" s="17"/>
      <c r="G2556" s="17"/>
    </row>
    <row r="2557" spans="4:7" x14ac:dyDescent="0.25">
      <c r="D2557" s="22"/>
      <c r="F2557" s="17"/>
      <c r="G2557" s="17"/>
    </row>
    <row r="2558" spans="4:7" x14ac:dyDescent="0.25">
      <c r="D2558" s="22"/>
      <c r="F2558" s="17"/>
      <c r="G2558" s="17"/>
    </row>
    <row r="2559" spans="4:7" x14ac:dyDescent="0.25">
      <c r="D2559" s="22"/>
      <c r="F2559" s="17"/>
      <c r="G2559" s="17"/>
    </row>
    <row r="2560" spans="4:7" x14ac:dyDescent="0.25">
      <c r="D2560" s="22"/>
      <c r="F2560" s="17"/>
      <c r="G2560" s="17"/>
    </row>
    <row r="2561" spans="4:7" x14ac:dyDescent="0.25">
      <c r="D2561" s="22"/>
      <c r="F2561" s="17"/>
      <c r="G2561" s="17"/>
    </row>
    <row r="2562" spans="4:7" x14ac:dyDescent="0.25">
      <c r="D2562" s="22"/>
      <c r="F2562" s="17"/>
      <c r="G2562" s="17"/>
    </row>
    <row r="2563" spans="4:7" x14ac:dyDescent="0.25">
      <c r="D2563" s="22"/>
      <c r="F2563" s="17"/>
      <c r="G2563" s="17"/>
    </row>
    <row r="2564" spans="4:7" x14ac:dyDescent="0.25">
      <c r="D2564" s="22"/>
      <c r="F2564" s="17"/>
      <c r="G2564" s="17"/>
    </row>
    <row r="2565" spans="4:7" x14ac:dyDescent="0.25">
      <c r="D2565" s="22"/>
      <c r="F2565" s="17"/>
      <c r="G2565" s="17"/>
    </row>
    <row r="2566" spans="4:7" x14ac:dyDescent="0.25">
      <c r="D2566" s="22"/>
      <c r="F2566" s="17"/>
      <c r="G2566" s="17"/>
    </row>
    <row r="2567" spans="4:7" x14ac:dyDescent="0.25">
      <c r="D2567" s="22"/>
      <c r="F2567" s="17"/>
      <c r="G2567" s="17"/>
    </row>
    <row r="2568" spans="4:7" x14ac:dyDescent="0.25">
      <c r="D2568" s="22"/>
      <c r="F2568" s="17"/>
      <c r="G2568" s="17"/>
    </row>
    <row r="2569" spans="4:7" x14ac:dyDescent="0.25">
      <c r="D2569" s="22"/>
      <c r="F2569" s="17"/>
      <c r="G2569" s="17"/>
    </row>
    <row r="2570" spans="4:7" x14ac:dyDescent="0.25">
      <c r="D2570" s="22"/>
      <c r="F2570" s="17"/>
      <c r="G2570" s="17"/>
    </row>
    <row r="2571" spans="4:7" x14ac:dyDescent="0.25">
      <c r="D2571" s="22"/>
      <c r="F2571" s="17"/>
      <c r="G2571" s="17"/>
    </row>
    <row r="2572" spans="4:7" x14ac:dyDescent="0.25">
      <c r="D2572" s="22"/>
      <c r="F2572" s="17"/>
      <c r="G2572" s="17"/>
    </row>
    <row r="2573" spans="4:7" x14ac:dyDescent="0.25">
      <c r="D2573" s="22"/>
      <c r="F2573" s="17"/>
      <c r="G2573" s="17"/>
    </row>
    <row r="2574" spans="4:7" x14ac:dyDescent="0.25">
      <c r="D2574" s="22"/>
      <c r="F2574" s="17"/>
      <c r="G2574" s="17"/>
    </row>
    <row r="2575" spans="4:7" x14ac:dyDescent="0.25">
      <c r="D2575" s="22"/>
      <c r="F2575" s="17"/>
      <c r="G2575" s="17"/>
    </row>
    <row r="2576" spans="4:7" x14ac:dyDescent="0.25">
      <c r="D2576" s="22"/>
      <c r="F2576" s="17"/>
      <c r="G2576" s="17"/>
    </row>
    <row r="2577" spans="4:7" x14ac:dyDescent="0.25">
      <c r="D2577" s="22"/>
      <c r="F2577" s="17"/>
      <c r="G2577" s="17"/>
    </row>
    <row r="2578" spans="4:7" x14ac:dyDescent="0.25">
      <c r="D2578" s="22"/>
      <c r="F2578" s="17"/>
      <c r="G2578" s="17"/>
    </row>
    <row r="2579" spans="4:7" x14ac:dyDescent="0.25">
      <c r="D2579" s="22"/>
      <c r="F2579" s="17"/>
      <c r="G2579" s="17"/>
    </row>
    <row r="2580" spans="4:7" x14ac:dyDescent="0.25">
      <c r="D2580" s="22"/>
      <c r="F2580" s="17"/>
      <c r="G2580" s="17"/>
    </row>
    <row r="2581" spans="4:7" x14ac:dyDescent="0.25">
      <c r="D2581" s="22"/>
      <c r="F2581" s="17"/>
      <c r="G2581" s="17"/>
    </row>
    <row r="2582" spans="4:7" x14ac:dyDescent="0.25">
      <c r="D2582" s="22"/>
      <c r="F2582" s="17"/>
      <c r="G2582" s="17"/>
    </row>
    <row r="2583" spans="4:7" x14ac:dyDescent="0.25">
      <c r="D2583" s="22"/>
      <c r="F2583" s="17"/>
      <c r="G2583" s="17"/>
    </row>
    <row r="2584" spans="4:7" x14ac:dyDescent="0.25">
      <c r="D2584" s="22"/>
      <c r="F2584" s="17"/>
      <c r="G2584" s="17"/>
    </row>
    <row r="2585" spans="4:7" x14ac:dyDescent="0.25">
      <c r="D2585" s="22"/>
      <c r="F2585" s="17"/>
      <c r="G2585" s="17"/>
    </row>
    <row r="2586" spans="4:7" x14ac:dyDescent="0.25">
      <c r="D2586" s="22"/>
      <c r="F2586" s="17"/>
      <c r="G2586" s="17"/>
    </row>
    <row r="2587" spans="4:7" x14ac:dyDescent="0.25">
      <c r="D2587" s="22"/>
      <c r="F2587" s="17"/>
      <c r="G2587" s="17"/>
    </row>
    <row r="2588" spans="4:7" x14ac:dyDescent="0.25">
      <c r="D2588" s="22"/>
      <c r="F2588" s="17"/>
      <c r="G2588" s="17"/>
    </row>
    <row r="2589" spans="4:7" x14ac:dyDescent="0.25">
      <c r="D2589" s="22"/>
      <c r="F2589" s="17"/>
      <c r="G2589" s="17"/>
    </row>
    <row r="2590" spans="4:7" x14ac:dyDescent="0.25">
      <c r="D2590" s="22"/>
      <c r="F2590" s="17"/>
      <c r="G2590" s="17"/>
    </row>
    <row r="2591" spans="4:7" x14ac:dyDescent="0.25">
      <c r="D2591" s="22"/>
      <c r="F2591" s="17"/>
      <c r="G2591" s="17"/>
    </row>
    <row r="2592" spans="4:7" x14ac:dyDescent="0.25">
      <c r="D2592" s="22"/>
      <c r="F2592" s="17"/>
      <c r="G2592" s="17"/>
    </row>
    <row r="2593" spans="4:7" x14ac:dyDescent="0.25">
      <c r="D2593" s="22"/>
      <c r="F2593" s="17"/>
      <c r="G2593" s="17"/>
    </row>
    <row r="2594" spans="4:7" x14ac:dyDescent="0.25">
      <c r="D2594" s="22"/>
      <c r="F2594" s="17"/>
      <c r="G2594" s="17"/>
    </row>
    <row r="2595" spans="4:7" x14ac:dyDescent="0.25">
      <c r="D2595" s="22"/>
      <c r="F2595" s="17"/>
      <c r="G2595" s="17"/>
    </row>
    <row r="2596" spans="4:7" x14ac:dyDescent="0.25">
      <c r="D2596" s="22"/>
      <c r="F2596" s="17"/>
      <c r="G2596" s="17"/>
    </row>
    <row r="2597" spans="4:7" x14ac:dyDescent="0.25">
      <c r="D2597" s="22"/>
      <c r="F2597" s="17"/>
      <c r="G2597" s="17"/>
    </row>
    <row r="2598" spans="4:7" x14ac:dyDescent="0.25">
      <c r="D2598" s="22"/>
      <c r="F2598" s="17"/>
      <c r="G2598" s="17"/>
    </row>
    <row r="2599" spans="4:7" x14ac:dyDescent="0.25">
      <c r="D2599" s="22"/>
      <c r="F2599" s="17"/>
      <c r="G2599" s="17"/>
    </row>
    <row r="2600" spans="4:7" x14ac:dyDescent="0.25">
      <c r="D2600" s="22"/>
      <c r="F2600" s="17"/>
      <c r="G2600" s="17"/>
    </row>
    <row r="2601" spans="4:7" x14ac:dyDescent="0.25">
      <c r="D2601" s="22"/>
      <c r="F2601" s="17"/>
      <c r="G2601" s="17"/>
    </row>
    <row r="2602" spans="4:7" x14ac:dyDescent="0.25">
      <c r="D2602" s="22"/>
      <c r="F2602" s="17"/>
      <c r="G2602" s="17"/>
    </row>
    <row r="2603" spans="4:7" x14ac:dyDescent="0.25">
      <c r="D2603" s="22"/>
      <c r="F2603" s="17"/>
      <c r="G2603" s="17"/>
    </row>
    <row r="2604" spans="4:7" x14ac:dyDescent="0.25">
      <c r="D2604" s="22"/>
      <c r="F2604" s="17"/>
      <c r="G2604" s="17"/>
    </row>
    <row r="2605" spans="4:7" x14ac:dyDescent="0.25">
      <c r="D2605" s="22"/>
      <c r="F2605" s="17"/>
      <c r="G2605" s="17"/>
    </row>
    <row r="2606" spans="4:7" x14ac:dyDescent="0.25">
      <c r="D2606" s="22"/>
      <c r="F2606" s="17"/>
      <c r="G2606" s="17"/>
    </row>
    <row r="2607" spans="4:7" x14ac:dyDescent="0.25">
      <c r="D2607" s="22"/>
      <c r="F2607" s="17"/>
      <c r="G2607" s="17"/>
    </row>
    <row r="2608" spans="4:7" x14ac:dyDescent="0.25">
      <c r="D2608" s="22"/>
      <c r="F2608" s="17"/>
      <c r="G2608" s="17"/>
    </row>
    <row r="2609" spans="4:7" x14ac:dyDescent="0.25">
      <c r="D2609" s="22"/>
      <c r="F2609" s="17"/>
      <c r="G2609" s="17"/>
    </row>
    <row r="2610" spans="4:7" x14ac:dyDescent="0.25">
      <c r="D2610" s="22"/>
      <c r="F2610" s="17"/>
      <c r="G2610" s="17"/>
    </row>
    <row r="2611" spans="4:7" x14ac:dyDescent="0.25">
      <c r="D2611" s="22"/>
      <c r="F2611" s="17"/>
      <c r="G2611" s="17"/>
    </row>
    <row r="2612" spans="4:7" x14ac:dyDescent="0.25">
      <c r="D2612" s="22"/>
      <c r="F2612" s="17"/>
      <c r="G2612" s="17"/>
    </row>
    <row r="2613" spans="4:7" x14ac:dyDescent="0.25">
      <c r="D2613" s="22"/>
      <c r="F2613" s="17"/>
      <c r="G2613" s="17"/>
    </row>
    <row r="2614" spans="4:7" x14ac:dyDescent="0.25">
      <c r="D2614" s="22"/>
      <c r="F2614" s="17"/>
      <c r="G2614" s="17"/>
    </row>
    <row r="2615" spans="4:7" x14ac:dyDescent="0.25">
      <c r="D2615" s="22"/>
      <c r="F2615" s="17"/>
      <c r="G2615" s="17"/>
    </row>
    <row r="2616" spans="4:7" x14ac:dyDescent="0.25">
      <c r="D2616" s="22"/>
      <c r="F2616" s="17"/>
      <c r="G2616" s="17"/>
    </row>
    <row r="2617" spans="4:7" x14ac:dyDescent="0.25">
      <c r="D2617" s="22"/>
      <c r="F2617" s="17"/>
      <c r="G2617" s="17"/>
    </row>
    <row r="2618" spans="4:7" x14ac:dyDescent="0.25">
      <c r="D2618" s="22"/>
      <c r="F2618" s="17"/>
      <c r="G2618" s="17"/>
    </row>
    <row r="2619" spans="4:7" x14ac:dyDescent="0.25">
      <c r="D2619" s="22"/>
      <c r="F2619" s="17"/>
      <c r="G2619" s="17"/>
    </row>
    <row r="2620" spans="4:7" x14ac:dyDescent="0.25">
      <c r="D2620" s="22"/>
      <c r="F2620" s="17"/>
      <c r="G2620" s="17"/>
    </row>
    <row r="2621" spans="4:7" x14ac:dyDescent="0.25">
      <c r="D2621" s="22"/>
      <c r="F2621" s="17"/>
      <c r="G2621" s="17"/>
    </row>
    <row r="2622" spans="4:7" x14ac:dyDescent="0.25">
      <c r="D2622" s="22"/>
      <c r="F2622" s="17"/>
      <c r="G2622" s="17"/>
    </row>
    <row r="2623" spans="4:7" x14ac:dyDescent="0.25">
      <c r="D2623" s="22"/>
      <c r="F2623" s="17"/>
      <c r="G2623" s="17"/>
    </row>
    <row r="2624" spans="4:7" x14ac:dyDescent="0.25">
      <c r="D2624" s="22"/>
      <c r="F2624" s="17"/>
      <c r="G2624" s="17"/>
    </row>
    <row r="2625" spans="4:7" x14ac:dyDescent="0.25">
      <c r="D2625" s="22"/>
      <c r="F2625" s="17"/>
      <c r="G2625" s="17"/>
    </row>
    <row r="2626" spans="4:7" x14ac:dyDescent="0.25">
      <c r="D2626" s="22"/>
      <c r="F2626" s="17"/>
      <c r="G2626" s="17"/>
    </row>
    <row r="2627" spans="4:7" x14ac:dyDescent="0.25">
      <c r="D2627" s="22"/>
      <c r="F2627" s="17"/>
      <c r="G2627" s="17"/>
    </row>
    <row r="2628" spans="4:7" x14ac:dyDescent="0.25">
      <c r="D2628" s="22"/>
      <c r="F2628" s="17"/>
      <c r="G2628" s="17"/>
    </row>
    <row r="2629" spans="4:7" x14ac:dyDescent="0.25">
      <c r="D2629" s="22"/>
      <c r="F2629" s="17"/>
      <c r="G2629" s="17"/>
    </row>
    <row r="2630" spans="4:7" x14ac:dyDescent="0.25">
      <c r="D2630" s="22"/>
      <c r="F2630" s="17"/>
      <c r="G2630" s="17"/>
    </row>
    <row r="2631" spans="4:7" x14ac:dyDescent="0.25">
      <c r="D2631" s="22"/>
      <c r="F2631" s="17"/>
      <c r="G2631" s="17"/>
    </row>
    <row r="2632" spans="4:7" x14ac:dyDescent="0.25">
      <c r="D2632" s="22"/>
      <c r="F2632" s="17"/>
      <c r="G2632" s="17"/>
    </row>
    <row r="2633" spans="4:7" x14ac:dyDescent="0.25">
      <c r="D2633" s="22"/>
      <c r="F2633" s="17"/>
      <c r="G2633" s="17"/>
    </row>
    <row r="2634" spans="4:7" x14ac:dyDescent="0.25">
      <c r="D2634" s="22"/>
      <c r="F2634" s="17"/>
      <c r="G2634" s="17"/>
    </row>
    <row r="2635" spans="4:7" x14ac:dyDescent="0.25">
      <c r="D2635" s="22"/>
      <c r="F2635" s="17"/>
      <c r="G2635" s="17"/>
    </row>
    <row r="2636" spans="4:7" x14ac:dyDescent="0.25">
      <c r="D2636" s="22"/>
      <c r="F2636" s="17"/>
      <c r="G2636" s="17"/>
    </row>
    <row r="2637" spans="4:7" x14ac:dyDescent="0.25">
      <c r="D2637" s="22"/>
      <c r="F2637" s="17"/>
      <c r="G2637" s="17"/>
    </row>
    <row r="2638" spans="4:7" x14ac:dyDescent="0.25">
      <c r="D2638" s="22"/>
      <c r="F2638" s="17"/>
      <c r="G2638" s="17"/>
    </row>
    <row r="2639" spans="4:7" x14ac:dyDescent="0.25">
      <c r="D2639" s="22"/>
      <c r="F2639" s="17"/>
      <c r="G2639" s="17"/>
    </row>
    <row r="2640" spans="4:7" x14ac:dyDescent="0.25">
      <c r="D2640" s="22"/>
      <c r="F2640" s="17"/>
      <c r="G2640" s="17"/>
    </row>
    <row r="2641" spans="4:7" x14ac:dyDescent="0.25">
      <c r="D2641" s="22"/>
      <c r="F2641" s="17"/>
      <c r="G2641" s="17"/>
    </row>
    <row r="2642" spans="4:7" x14ac:dyDescent="0.25">
      <c r="D2642" s="22"/>
      <c r="F2642" s="17"/>
      <c r="G2642" s="17"/>
    </row>
    <row r="2643" spans="4:7" x14ac:dyDescent="0.25">
      <c r="D2643" s="22"/>
      <c r="F2643" s="17"/>
      <c r="G2643" s="17"/>
    </row>
    <row r="2644" spans="4:7" x14ac:dyDescent="0.25">
      <c r="D2644" s="22"/>
      <c r="F2644" s="17"/>
      <c r="G2644" s="17"/>
    </row>
    <row r="2645" spans="4:7" x14ac:dyDescent="0.25">
      <c r="D2645" s="22"/>
      <c r="F2645" s="17"/>
      <c r="G2645" s="17"/>
    </row>
    <row r="2646" spans="4:7" x14ac:dyDescent="0.25">
      <c r="D2646" s="22"/>
      <c r="F2646" s="17"/>
      <c r="G2646" s="17"/>
    </row>
    <row r="2647" spans="4:7" x14ac:dyDescent="0.25">
      <c r="D2647" s="22"/>
      <c r="F2647" s="17"/>
      <c r="G2647" s="17"/>
    </row>
    <row r="2648" spans="4:7" x14ac:dyDescent="0.25">
      <c r="D2648" s="22"/>
      <c r="F2648" s="17"/>
      <c r="G2648" s="17"/>
    </row>
    <row r="2649" spans="4:7" x14ac:dyDescent="0.25">
      <c r="D2649" s="22"/>
      <c r="F2649" s="17"/>
      <c r="G2649" s="17"/>
    </row>
    <row r="2650" spans="4:7" x14ac:dyDescent="0.25">
      <c r="D2650" s="22"/>
      <c r="F2650" s="17"/>
      <c r="G2650" s="17"/>
    </row>
    <row r="2651" spans="4:7" x14ac:dyDescent="0.25">
      <c r="D2651" s="22"/>
      <c r="F2651" s="17"/>
      <c r="G2651" s="17"/>
    </row>
    <row r="2652" spans="4:7" x14ac:dyDescent="0.25">
      <c r="D2652" s="22"/>
      <c r="F2652" s="17"/>
      <c r="G2652" s="17"/>
    </row>
    <row r="2653" spans="4:7" x14ac:dyDescent="0.25">
      <c r="D2653" s="22"/>
      <c r="F2653" s="17"/>
      <c r="G2653" s="17"/>
    </row>
    <row r="2654" spans="4:7" x14ac:dyDescent="0.25">
      <c r="D2654" s="22"/>
      <c r="F2654" s="17"/>
      <c r="G2654" s="17"/>
    </row>
    <row r="2655" spans="4:7" x14ac:dyDescent="0.25">
      <c r="D2655" s="22"/>
      <c r="F2655" s="17"/>
      <c r="G2655" s="17"/>
    </row>
    <row r="2656" spans="4:7" x14ac:dyDescent="0.25">
      <c r="D2656" s="22"/>
      <c r="F2656" s="17"/>
      <c r="G2656" s="17"/>
    </row>
    <row r="2657" spans="4:7" x14ac:dyDescent="0.25">
      <c r="D2657" s="22"/>
      <c r="F2657" s="17"/>
      <c r="G2657" s="17"/>
    </row>
    <row r="2658" spans="4:7" x14ac:dyDescent="0.25">
      <c r="D2658" s="22"/>
      <c r="F2658" s="17"/>
      <c r="G2658" s="17"/>
    </row>
    <row r="2659" spans="4:7" x14ac:dyDescent="0.25">
      <c r="D2659" s="22"/>
      <c r="F2659" s="17"/>
      <c r="G2659" s="17"/>
    </row>
    <row r="2660" spans="4:7" x14ac:dyDescent="0.25">
      <c r="D2660" s="22"/>
      <c r="F2660" s="17"/>
      <c r="G2660" s="17"/>
    </row>
    <row r="2661" spans="4:7" x14ac:dyDescent="0.25">
      <c r="D2661" s="22"/>
      <c r="F2661" s="17"/>
      <c r="G2661" s="17"/>
    </row>
    <row r="2662" spans="4:7" x14ac:dyDescent="0.25">
      <c r="D2662" s="22"/>
      <c r="F2662" s="17"/>
      <c r="G2662" s="17"/>
    </row>
    <row r="2663" spans="4:7" x14ac:dyDescent="0.25">
      <c r="D2663" s="22"/>
      <c r="F2663" s="17"/>
      <c r="G2663" s="17"/>
    </row>
    <row r="2664" spans="4:7" x14ac:dyDescent="0.25">
      <c r="D2664" s="22"/>
      <c r="F2664" s="17"/>
      <c r="G2664" s="17"/>
    </row>
    <row r="2665" spans="4:7" x14ac:dyDescent="0.25">
      <c r="D2665" s="22"/>
      <c r="F2665" s="17"/>
      <c r="G2665" s="17"/>
    </row>
    <row r="2666" spans="4:7" x14ac:dyDescent="0.25">
      <c r="D2666" s="22"/>
      <c r="F2666" s="17"/>
      <c r="G2666" s="17"/>
    </row>
    <row r="2667" spans="4:7" x14ac:dyDescent="0.25">
      <c r="D2667" s="22"/>
      <c r="F2667" s="17"/>
      <c r="G2667" s="17"/>
    </row>
    <row r="2668" spans="4:7" x14ac:dyDescent="0.25">
      <c r="D2668" s="22"/>
      <c r="F2668" s="17"/>
      <c r="G2668" s="17"/>
    </row>
    <row r="2669" spans="4:7" x14ac:dyDescent="0.25">
      <c r="D2669" s="22"/>
      <c r="F2669" s="17"/>
      <c r="G2669" s="17"/>
    </row>
    <row r="2670" spans="4:7" x14ac:dyDescent="0.25">
      <c r="D2670" s="22"/>
      <c r="F2670" s="17"/>
      <c r="G2670" s="17"/>
    </row>
    <row r="2671" spans="4:7" x14ac:dyDescent="0.25">
      <c r="D2671" s="22"/>
      <c r="F2671" s="17"/>
      <c r="G2671" s="17"/>
    </row>
    <row r="2672" spans="4:7" x14ac:dyDescent="0.25">
      <c r="D2672" s="22"/>
      <c r="F2672" s="17"/>
      <c r="G2672" s="17"/>
    </row>
    <row r="2673" spans="4:7" x14ac:dyDescent="0.25">
      <c r="D2673" s="22"/>
      <c r="F2673" s="17"/>
      <c r="G2673" s="17"/>
    </row>
    <row r="2674" spans="4:7" x14ac:dyDescent="0.25">
      <c r="D2674" s="22"/>
      <c r="F2674" s="17"/>
      <c r="G2674" s="17"/>
    </row>
    <row r="2675" spans="4:7" x14ac:dyDescent="0.25">
      <c r="D2675" s="22"/>
      <c r="F2675" s="17"/>
      <c r="G2675" s="17"/>
    </row>
    <row r="2676" spans="4:7" x14ac:dyDescent="0.25">
      <c r="D2676" s="22"/>
      <c r="F2676" s="17"/>
      <c r="G2676" s="17"/>
    </row>
    <row r="2677" spans="4:7" x14ac:dyDescent="0.25">
      <c r="D2677" s="22"/>
      <c r="F2677" s="17"/>
      <c r="G2677" s="17"/>
    </row>
    <row r="2678" spans="4:7" x14ac:dyDescent="0.25">
      <c r="D2678" s="22"/>
      <c r="F2678" s="17"/>
      <c r="G2678" s="17"/>
    </row>
    <row r="2679" spans="4:7" x14ac:dyDescent="0.25">
      <c r="D2679" s="22"/>
      <c r="F2679" s="17"/>
      <c r="G2679" s="17"/>
    </row>
    <row r="2680" spans="4:7" x14ac:dyDescent="0.25">
      <c r="D2680" s="22"/>
      <c r="F2680" s="17"/>
      <c r="G2680" s="17"/>
    </row>
    <row r="2681" spans="4:7" x14ac:dyDescent="0.25">
      <c r="D2681" s="22"/>
      <c r="F2681" s="17"/>
      <c r="G2681" s="17"/>
    </row>
    <row r="2682" spans="4:7" x14ac:dyDescent="0.25">
      <c r="D2682" s="22"/>
      <c r="F2682" s="17"/>
      <c r="G2682" s="17"/>
    </row>
    <row r="2683" spans="4:7" x14ac:dyDescent="0.25">
      <c r="D2683" s="22"/>
      <c r="F2683" s="17"/>
      <c r="G2683" s="17"/>
    </row>
    <row r="2684" spans="4:7" x14ac:dyDescent="0.25">
      <c r="D2684" s="22"/>
      <c r="F2684" s="17"/>
      <c r="G2684" s="17"/>
    </row>
    <row r="2685" spans="4:7" x14ac:dyDescent="0.25">
      <c r="D2685" s="22"/>
      <c r="F2685" s="17"/>
      <c r="G2685" s="17"/>
    </row>
    <row r="2686" spans="4:7" x14ac:dyDescent="0.25">
      <c r="D2686" s="22"/>
      <c r="F2686" s="17"/>
      <c r="G2686" s="17"/>
    </row>
    <row r="2687" spans="4:7" x14ac:dyDescent="0.25">
      <c r="D2687" s="22"/>
      <c r="F2687" s="17"/>
      <c r="G2687" s="17"/>
    </row>
    <row r="2688" spans="4:7" x14ac:dyDescent="0.25">
      <c r="D2688" s="22"/>
      <c r="F2688" s="17"/>
      <c r="G2688" s="17"/>
    </row>
    <row r="2689" spans="4:7" x14ac:dyDescent="0.25">
      <c r="D2689" s="22"/>
      <c r="F2689" s="17"/>
      <c r="G2689" s="17"/>
    </row>
    <row r="2690" spans="4:7" x14ac:dyDescent="0.25">
      <c r="D2690" s="22"/>
      <c r="F2690" s="17"/>
      <c r="G2690" s="17"/>
    </row>
    <row r="2691" spans="4:7" x14ac:dyDescent="0.25">
      <c r="D2691" s="22"/>
      <c r="F2691" s="17"/>
      <c r="G2691" s="17"/>
    </row>
    <row r="2692" spans="4:7" x14ac:dyDescent="0.25">
      <c r="D2692" s="22"/>
      <c r="F2692" s="17"/>
      <c r="G2692" s="17"/>
    </row>
    <row r="2693" spans="4:7" x14ac:dyDescent="0.25">
      <c r="D2693" s="22"/>
      <c r="F2693" s="17"/>
      <c r="G2693" s="17"/>
    </row>
    <row r="2694" spans="4:7" x14ac:dyDescent="0.25">
      <c r="D2694" s="22"/>
      <c r="F2694" s="17"/>
      <c r="G2694" s="17"/>
    </row>
    <row r="2695" spans="4:7" x14ac:dyDescent="0.25">
      <c r="D2695" s="22"/>
      <c r="F2695" s="17"/>
      <c r="G2695" s="17"/>
    </row>
    <row r="2696" spans="4:7" x14ac:dyDescent="0.25">
      <c r="D2696" s="22"/>
      <c r="F2696" s="17"/>
      <c r="G2696" s="17"/>
    </row>
    <row r="2697" spans="4:7" x14ac:dyDescent="0.25">
      <c r="D2697" s="22"/>
      <c r="F2697" s="17"/>
      <c r="G2697" s="17"/>
    </row>
    <row r="2698" spans="4:7" x14ac:dyDescent="0.25">
      <c r="D2698" s="22"/>
      <c r="F2698" s="17"/>
      <c r="G2698" s="17"/>
    </row>
    <row r="2699" spans="4:7" x14ac:dyDescent="0.25">
      <c r="D2699" s="22"/>
      <c r="F2699" s="17"/>
      <c r="G2699" s="17"/>
    </row>
    <row r="2700" spans="4:7" x14ac:dyDescent="0.25">
      <c r="D2700" s="22"/>
      <c r="F2700" s="17"/>
      <c r="G2700" s="17"/>
    </row>
    <row r="2701" spans="4:7" x14ac:dyDescent="0.25">
      <c r="D2701" s="22"/>
      <c r="F2701" s="17"/>
      <c r="G2701" s="17"/>
    </row>
    <row r="2702" spans="4:7" x14ac:dyDescent="0.25">
      <c r="D2702" s="22"/>
      <c r="F2702" s="17"/>
      <c r="G2702" s="17"/>
    </row>
    <row r="2703" spans="4:7" x14ac:dyDescent="0.25">
      <c r="D2703" s="22"/>
      <c r="F2703" s="17"/>
      <c r="G2703" s="17"/>
    </row>
    <row r="2704" spans="4:7" x14ac:dyDescent="0.25">
      <c r="D2704" s="22"/>
      <c r="F2704" s="17"/>
      <c r="G2704" s="17"/>
    </row>
    <row r="2705" spans="4:7" x14ac:dyDescent="0.25">
      <c r="D2705" s="22"/>
      <c r="F2705" s="17"/>
      <c r="G2705" s="17"/>
    </row>
    <row r="2706" spans="4:7" x14ac:dyDescent="0.25">
      <c r="D2706" s="22"/>
      <c r="F2706" s="17"/>
      <c r="G2706" s="17"/>
    </row>
    <row r="2707" spans="4:7" x14ac:dyDescent="0.25">
      <c r="D2707" s="22"/>
      <c r="F2707" s="17"/>
      <c r="G2707" s="17"/>
    </row>
    <row r="2708" spans="4:7" x14ac:dyDescent="0.25">
      <c r="D2708" s="22"/>
      <c r="F2708" s="17"/>
      <c r="G2708" s="17"/>
    </row>
    <row r="2709" spans="4:7" x14ac:dyDescent="0.25">
      <c r="D2709" s="22"/>
      <c r="F2709" s="17"/>
      <c r="G2709" s="17"/>
    </row>
    <row r="2710" spans="4:7" x14ac:dyDescent="0.25">
      <c r="D2710" s="22"/>
      <c r="F2710" s="17"/>
      <c r="G2710" s="17"/>
    </row>
    <row r="2711" spans="4:7" x14ac:dyDescent="0.25">
      <c r="D2711" s="22"/>
      <c r="F2711" s="17"/>
      <c r="G2711" s="17"/>
    </row>
    <row r="2712" spans="4:7" x14ac:dyDescent="0.25">
      <c r="D2712" s="22"/>
      <c r="F2712" s="17"/>
      <c r="G2712" s="17"/>
    </row>
    <row r="2713" spans="4:7" x14ac:dyDescent="0.25">
      <c r="D2713" s="22"/>
      <c r="F2713" s="17"/>
      <c r="G2713" s="17"/>
    </row>
    <row r="2714" spans="4:7" x14ac:dyDescent="0.25">
      <c r="D2714" s="22"/>
      <c r="F2714" s="17"/>
      <c r="G2714" s="17"/>
    </row>
    <row r="2715" spans="4:7" x14ac:dyDescent="0.25">
      <c r="D2715" s="22"/>
      <c r="F2715" s="17"/>
      <c r="G2715" s="17"/>
    </row>
    <row r="2716" spans="4:7" x14ac:dyDescent="0.25">
      <c r="D2716" s="22"/>
      <c r="F2716" s="17"/>
      <c r="G2716" s="17"/>
    </row>
    <row r="2717" spans="4:7" x14ac:dyDescent="0.25">
      <c r="D2717" s="22"/>
      <c r="F2717" s="17"/>
      <c r="G2717" s="17"/>
    </row>
    <row r="2718" spans="4:7" x14ac:dyDescent="0.25">
      <c r="D2718" s="22"/>
      <c r="F2718" s="17"/>
      <c r="G2718" s="17"/>
    </row>
    <row r="2719" spans="4:7" x14ac:dyDescent="0.25">
      <c r="D2719" s="22"/>
      <c r="F2719" s="17"/>
      <c r="G2719" s="17"/>
    </row>
    <row r="2720" spans="4:7" x14ac:dyDescent="0.25">
      <c r="D2720" s="22"/>
      <c r="F2720" s="17"/>
      <c r="G2720" s="17"/>
    </row>
    <row r="2721" spans="4:7" x14ac:dyDescent="0.25">
      <c r="D2721" s="22"/>
      <c r="F2721" s="17"/>
      <c r="G2721" s="17"/>
    </row>
    <row r="2722" spans="4:7" x14ac:dyDescent="0.25">
      <c r="D2722" s="22"/>
      <c r="F2722" s="17"/>
      <c r="G2722" s="17"/>
    </row>
    <row r="2723" spans="4:7" x14ac:dyDescent="0.25">
      <c r="D2723" s="22"/>
      <c r="F2723" s="17"/>
      <c r="G2723" s="17"/>
    </row>
    <row r="2724" spans="4:7" x14ac:dyDescent="0.25">
      <c r="D2724" s="22"/>
      <c r="F2724" s="17"/>
      <c r="G2724" s="17"/>
    </row>
    <row r="2725" spans="4:7" x14ac:dyDescent="0.25">
      <c r="D2725" s="22"/>
      <c r="F2725" s="17"/>
      <c r="G2725" s="17"/>
    </row>
    <row r="2726" spans="4:7" x14ac:dyDescent="0.25">
      <c r="D2726" s="22"/>
      <c r="F2726" s="17"/>
      <c r="G2726" s="17"/>
    </row>
    <row r="2727" spans="4:7" x14ac:dyDescent="0.25">
      <c r="D2727" s="22"/>
      <c r="F2727" s="17"/>
      <c r="G2727" s="17"/>
    </row>
    <row r="2728" spans="4:7" x14ac:dyDescent="0.25">
      <c r="D2728" s="22"/>
      <c r="F2728" s="17"/>
      <c r="G2728" s="17"/>
    </row>
    <row r="2729" spans="4:7" x14ac:dyDescent="0.25">
      <c r="D2729" s="22"/>
      <c r="F2729" s="17"/>
      <c r="G2729" s="17"/>
    </row>
    <row r="2730" spans="4:7" x14ac:dyDescent="0.25">
      <c r="D2730" s="22"/>
      <c r="F2730" s="17"/>
      <c r="G2730" s="17"/>
    </row>
    <row r="2731" spans="4:7" x14ac:dyDescent="0.25">
      <c r="D2731" s="22"/>
      <c r="F2731" s="17"/>
      <c r="G2731" s="17"/>
    </row>
    <row r="2732" spans="4:7" x14ac:dyDescent="0.25">
      <c r="D2732" s="22"/>
      <c r="F2732" s="17"/>
      <c r="G2732" s="17"/>
    </row>
    <row r="2733" spans="4:7" x14ac:dyDescent="0.25">
      <c r="D2733" s="22"/>
      <c r="F2733" s="17"/>
      <c r="G2733" s="17"/>
    </row>
    <row r="2734" spans="4:7" x14ac:dyDescent="0.25">
      <c r="D2734" s="22"/>
      <c r="F2734" s="17"/>
      <c r="G2734" s="17"/>
    </row>
    <row r="2735" spans="4:7" x14ac:dyDescent="0.25">
      <c r="D2735" s="22"/>
      <c r="F2735" s="17"/>
      <c r="G2735" s="17"/>
    </row>
    <row r="2736" spans="4:7" x14ac:dyDescent="0.25">
      <c r="D2736" s="22"/>
      <c r="F2736" s="17"/>
      <c r="G2736" s="17"/>
    </row>
    <row r="2737" spans="4:7" x14ac:dyDescent="0.25">
      <c r="D2737" s="22"/>
      <c r="F2737" s="17"/>
      <c r="G2737" s="17"/>
    </row>
    <row r="2738" spans="4:7" x14ac:dyDescent="0.25">
      <c r="D2738" s="22"/>
      <c r="F2738" s="17"/>
      <c r="G2738" s="17"/>
    </row>
    <row r="2739" spans="4:7" x14ac:dyDescent="0.25">
      <c r="D2739" s="22"/>
      <c r="F2739" s="17"/>
      <c r="G2739" s="17"/>
    </row>
    <row r="2740" spans="4:7" x14ac:dyDescent="0.25">
      <c r="D2740" s="22"/>
      <c r="F2740" s="17"/>
      <c r="G2740" s="17"/>
    </row>
    <row r="2741" spans="4:7" x14ac:dyDescent="0.25">
      <c r="D2741" s="22"/>
      <c r="F2741" s="17"/>
      <c r="G2741" s="17"/>
    </row>
    <row r="2742" spans="4:7" x14ac:dyDescent="0.25">
      <c r="D2742" s="22"/>
      <c r="F2742" s="17"/>
      <c r="G2742" s="17"/>
    </row>
    <row r="2743" spans="4:7" x14ac:dyDescent="0.25">
      <c r="D2743" s="22"/>
      <c r="F2743" s="17"/>
      <c r="G2743" s="17"/>
    </row>
    <row r="2744" spans="4:7" x14ac:dyDescent="0.25">
      <c r="D2744" s="22"/>
      <c r="F2744" s="17"/>
      <c r="G2744" s="17"/>
    </row>
    <row r="2745" spans="4:7" x14ac:dyDescent="0.25">
      <c r="D2745" s="22"/>
      <c r="F2745" s="17"/>
      <c r="G2745" s="17"/>
    </row>
    <row r="2746" spans="4:7" x14ac:dyDescent="0.25">
      <c r="D2746" s="22"/>
      <c r="F2746" s="17"/>
      <c r="G2746" s="17"/>
    </row>
    <row r="2747" spans="4:7" x14ac:dyDescent="0.25">
      <c r="D2747" s="22"/>
      <c r="F2747" s="17"/>
      <c r="G2747" s="17"/>
    </row>
    <row r="2748" spans="4:7" x14ac:dyDescent="0.25">
      <c r="D2748" s="22"/>
      <c r="F2748" s="17"/>
      <c r="G2748" s="17"/>
    </row>
    <row r="2749" spans="4:7" x14ac:dyDescent="0.25">
      <c r="D2749" s="22"/>
      <c r="F2749" s="17"/>
      <c r="G2749" s="17"/>
    </row>
    <row r="2750" spans="4:7" x14ac:dyDescent="0.25">
      <c r="D2750" s="22"/>
      <c r="F2750" s="17"/>
      <c r="G2750" s="17"/>
    </row>
    <row r="2751" spans="4:7" x14ac:dyDescent="0.25">
      <c r="D2751" s="22"/>
      <c r="F2751" s="17"/>
      <c r="G2751" s="17"/>
    </row>
    <row r="2752" spans="4:7" x14ac:dyDescent="0.25">
      <c r="D2752" s="22"/>
      <c r="F2752" s="17"/>
      <c r="G2752" s="17"/>
    </row>
    <row r="2753" spans="4:7" x14ac:dyDescent="0.25">
      <c r="D2753" s="22"/>
      <c r="F2753" s="17"/>
      <c r="G2753" s="17"/>
    </row>
    <row r="2754" spans="4:7" x14ac:dyDescent="0.25">
      <c r="D2754" s="22"/>
      <c r="F2754" s="17"/>
      <c r="G2754" s="17"/>
    </row>
    <row r="2755" spans="4:7" x14ac:dyDescent="0.25">
      <c r="D2755" s="22"/>
      <c r="F2755" s="17"/>
      <c r="G2755" s="17"/>
    </row>
    <row r="2756" spans="4:7" x14ac:dyDescent="0.25">
      <c r="D2756" s="22"/>
      <c r="F2756" s="17"/>
      <c r="G2756" s="17"/>
    </row>
    <row r="2757" spans="4:7" x14ac:dyDescent="0.25">
      <c r="D2757" s="22"/>
      <c r="F2757" s="17"/>
      <c r="G2757" s="17"/>
    </row>
    <row r="2758" spans="4:7" x14ac:dyDescent="0.25">
      <c r="D2758" s="22"/>
      <c r="F2758" s="17"/>
      <c r="G2758" s="17"/>
    </row>
    <row r="2759" spans="4:7" x14ac:dyDescent="0.25">
      <c r="D2759" s="22"/>
      <c r="F2759" s="17"/>
      <c r="G2759" s="17"/>
    </row>
    <row r="2760" spans="4:7" x14ac:dyDescent="0.25">
      <c r="D2760" s="22"/>
      <c r="F2760" s="17"/>
      <c r="G2760" s="17"/>
    </row>
    <row r="2761" spans="4:7" x14ac:dyDescent="0.25">
      <c r="D2761" s="22"/>
      <c r="F2761" s="17"/>
      <c r="G2761" s="17"/>
    </row>
    <row r="2762" spans="4:7" x14ac:dyDescent="0.25">
      <c r="D2762" s="22"/>
      <c r="F2762" s="17"/>
      <c r="G2762" s="17"/>
    </row>
    <row r="2763" spans="4:7" x14ac:dyDescent="0.25">
      <c r="D2763" s="22"/>
      <c r="F2763" s="17"/>
      <c r="G2763" s="17"/>
    </row>
    <row r="2764" spans="4:7" x14ac:dyDescent="0.25">
      <c r="D2764" s="22"/>
      <c r="F2764" s="17"/>
      <c r="G2764" s="17"/>
    </row>
    <row r="2765" spans="4:7" x14ac:dyDescent="0.25">
      <c r="D2765" s="22"/>
      <c r="F2765" s="17"/>
      <c r="G2765" s="17"/>
    </row>
    <row r="2766" spans="4:7" x14ac:dyDescent="0.25">
      <c r="D2766" s="22"/>
      <c r="F2766" s="17"/>
      <c r="G2766" s="17"/>
    </row>
    <row r="2767" spans="4:7" x14ac:dyDescent="0.25">
      <c r="D2767" s="22"/>
      <c r="F2767" s="17"/>
      <c r="G2767" s="17"/>
    </row>
    <row r="2768" spans="4:7" x14ac:dyDescent="0.25">
      <c r="D2768" s="22"/>
      <c r="F2768" s="17"/>
      <c r="G2768" s="17"/>
    </row>
    <row r="2769" spans="4:7" x14ac:dyDescent="0.25">
      <c r="D2769" s="22"/>
      <c r="F2769" s="17"/>
      <c r="G2769" s="17"/>
    </row>
    <row r="2770" spans="4:7" x14ac:dyDescent="0.25">
      <c r="D2770" s="22"/>
      <c r="F2770" s="17"/>
      <c r="G2770" s="17"/>
    </row>
    <row r="2771" spans="4:7" x14ac:dyDescent="0.25">
      <c r="D2771" s="22"/>
      <c r="F2771" s="17"/>
      <c r="G2771" s="17"/>
    </row>
    <row r="2772" spans="4:7" x14ac:dyDescent="0.25">
      <c r="D2772" s="22"/>
      <c r="F2772" s="17"/>
      <c r="G2772" s="17"/>
    </row>
    <row r="2773" spans="4:7" x14ac:dyDescent="0.25">
      <c r="D2773" s="22"/>
      <c r="F2773" s="17"/>
      <c r="G2773" s="17"/>
    </row>
    <row r="2774" spans="4:7" x14ac:dyDescent="0.25">
      <c r="D2774" s="22"/>
      <c r="F2774" s="17"/>
      <c r="G2774" s="17"/>
    </row>
    <row r="2775" spans="4:7" x14ac:dyDescent="0.25">
      <c r="D2775" s="22"/>
      <c r="F2775" s="17"/>
      <c r="G2775" s="17"/>
    </row>
    <row r="2776" spans="4:7" x14ac:dyDescent="0.25">
      <c r="D2776" s="22"/>
      <c r="F2776" s="17"/>
      <c r="G2776" s="17"/>
    </row>
    <row r="2777" spans="4:7" x14ac:dyDescent="0.25">
      <c r="D2777" s="22"/>
      <c r="F2777" s="17"/>
      <c r="G2777" s="17"/>
    </row>
    <row r="2778" spans="4:7" x14ac:dyDescent="0.25">
      <c r="D2778" s="22"/>
      <c r="F2778" s="17"/>
      <c r="G2778" s="17"/>
    </row>
    <row r="2779" spans="4:7" x14ac:dyDescent="0.25">
      <c r="D2779" s="22"/>
      <c r="F2779" s="17"/>
      <c r="G2779" s="17"/>
    </row>
    <row r="2780" spans="4:7" x14ac:dyDescent="0.25">
      <c r="D2780" s="22"/>
      <c r="F2780" s="17"/>
      <c r="G2780" s="17"/>
    </row>
    <row r="2781" spans="4:7" x14ac:dyDescent="0.25">
      <c r="D2781" s="22"/>
      <c r="F2781" s="17"/>
      <c r="G2781" s="17"/>
    </row>
    <row r="2782" spans="4:7" x14ac:dyDescent="0.25">
      <c r="D2782" s="22"/>
      <c r="F2782" s="17"/>
      <c r="G2782" s="17"/>
    </row>
    <row r="2783" spans="4:7" x14ac:dyDescent="0.25">
      <c r="D2783" s="22"/>
      <c r="F2783" s="17"/>
      <c r="G2783" s="17"/>
    </row>
    <row r="2784" spans="4:7" x14ac:dyDescent="0.25">
      <c r="D2784" s="22"/>
      <c r="F2784" s="17"/>
      <c r="G2784" s="17"/>
    </row>
    <row r="2785" spans="4:7" x14ac:dyDescent="0.25">
      <c r="D2785" s="22"/>
      <c r="F2785" s="17"/>
      <c r="G2785" s="17"/>
    </row>
    <row r="2786" spans="4:7" x14ac:dyDescent="0.25">
      <c r="D2786" s="22"/>
      <c r="F2786" s="17"/>
      <c r="G2786" s="17"/>
    </row>
    <row r="2787" spans="4:7" x14ac:dyDescent="0.25">
      <c r="D2787" s="22"/>
      <c r="F2787" s="17"/>
      <c r="G2787" s="17"/>
    </row>
    <row r="2788" spans="4:7" x14ac:dyDescent="0.25">
      <c r="D2788" s="22"/>
      <c r="F2788" s="17"/>
      <c r="G2788" s="17"/>
    </row>
    <row r="2789" spans="4:7" x14ac:dyDescent="0.25">
      <c r="D2789" s="22"/>
      <c r="F2789" s="17"/>
      <c r="G2789" s="17"/>
    </row>
    <row r="2790" spans="4:7" x14ac:dyDescent="0.25">
      <c r="D2790" s="22"/>
      <c r="F2790" s="17"/>
      <c r="G2790" s="17"/>
    </row>
    <row r="2791" spans="4:7" x14ac:dyDescent="0.25">
      <c r="D2791" s="22"/>
      <c r="F2791" s="17"/>
      <c r="G2791" s="17"/>
    </row>
    <row r="2792" spans="4:7" x14ac:dyDescent="0.25">
      <c r="D2792" s="22"/>
      <c r="F2792" s="17"/>
      <c r="G2792" s="17"/>
    </row>
    <row r="2793" spans="4:7" x14ac:dyDescent="0.25">
      <c r="D2793" s="22"/>
      <c r="F2793" s="17"/>
      <c r="G2793" s="17"/>
    </row>
    <row r="2794" spans="4:7" x14ac:dyDescent="0.25">
      <c r="D2794" s="22"/>
      <c r="F2794" s="17"/>
      <c r="G2794" s="17"/>
    </row>
    <row r="2795" spans="4:7" x14ac:dyDescent="0.25">
      <c r="D2795" s="22"/>
      <c r="F2795" s="17"/>
      <c r="G2795" s="17"/>
    </row>
    <row r="2796" spans="4:7" x14ac:dyDescent="0.25">
      <c r="D2796" s="22"/>
      <c r="F2796" s="17"/>
      <c r="G2796" s="17"/>
    </row>
    <row r="2797" spans="4:7" x14ac:dyDescent="0.25">
      <c r="D2797" s="22"/>
      <c r="F2797" s="17"/>
      <c r="G2797" s="17"/>
    </row>
    <row r="2798" spans="4:7" x14ac:dyDescent="0.25">
      <c r="D2798" s="22"/>
      <c r="F2798" s="17"/>
      <c r="G2798" s="17"/>
    </row>
    <row r="2799" spans="4:7" x14ac:dyDescent="0.25">
      <c r="D2799" s="22"/>
      <c r="F2799" s="17"/>
      <c r="G2799" s="17"/>
    </row>
    <row r="2800" spans="4:7" x14ac:dyDescent="0.25">
      <c r="D2800" s="22"/>
      <c r="F2800" s="17"/>
      <c r="G2800" s="17"/>
    </row>
    <row r="2801" spans="4:7" x14ac:dyDescent="0.25">
      <c r="D2801" s="22"/>
      <c r="F2801" s="17"/>
      <c r="G2801" s="17"/>
    </row>
    <row r="2802" spans="4:7" x14ac:dyDescent="0.25">
      <c r="D2802" s="22"/>
      <c r="F2802" s="17"/>
      <c r="G2802" s="17"/>
    </row>
    <row r="2803" spans="4:7" x14ac:dyDescent="0.25">
      <c r="D2803" s="22"/>
      <c r="F2803" s="17"/>
      <c r="G2803" s="17"/>
    </row>
    <row r="2804" spans="4:7" x14ac:dyDescent="0.25">
      <c r="D2804" s="22"/>
      <c r="F2804" s="17"/>
      <c r="G2804" s="17"/>
    </row>
    <row r="2805" spans="4:7" x14ac:dyDescent="0.25">
      <c r="D2805" s="22"/>
      <c r="F2805" s="17"/>
      <c r="G2805" s="17"/>
    </row>
    <row r="2806" spans="4:7" x14ac:dyDescent="0.25">
      <c r="D2806" s="22"/>
      <c r="F2806" s="17"/>
      <c r="G2806" s="17"/>
    </row>
    <row r="2807" spans="4:7" x14ac:dyDescent="0.25">
      <c r="D2807" s="22"/>
      <c r="F2807" s="17"/>
      <c r="G2807" s="17"/>
    </row>
    <row r="2808" spans="4:7" x14ac:dyDescent="0.25">
      <c r="D2808" s="22"/>
      <c r="F2808" s="17"/>
      <c r="G2808" s="17"/>
    </row>
    <row r="2809" spans="4:7" x14ac:dyDescent="0.25">
      <c r="D2809" s="22"/>
      <c r="F2809" s="17"/>
      <c r="G2809" s="17"/>
    </row>
    <row r="2810" spans="4:7" x14ac:dyDescent="0.25">
      <c r="D2810" s="22"/>
      <c r="F2810" s="17"/>
      <c r="G2810" s="17"/>
    </row>
    <row r="2811" spans="4:7" x14ac:dyDescent="0.25">
      <c r="D2811" s="22"/>
      <c r="F2811" s="17"/>
      <c r="G2811" s="17"/>
    </row>
    <row r="2812" spans="4:7" x14ac:dyDescent="0.25">
      <c r="D2812" s="22"/>
      <c r="F2812" s="17"/>
      <c r="G2812" s="17"/>
    </row>
    <row r="2813" spans="4:7" x14ac:dyDescent="0.25">
      <c r="D2813" s="22"/>
      <c r="F2813" s="17"/>
      <c r="G2813" s="17"/>
    </row>
    <row r="2814" spans="4:7" x14ac:dyDescent="0.25">
      <c r="D2814" s="22"/>
      <c r="F2814" s="17"/>
      <c r="G2814" s="17"/>
    </row>
    <row r="2815" spans="4:7" x14ac:dyDescent="0.25">
      <c r="D2815" s="22"/>
      <c r="F2815" s="17"/>
      <c r="G2815" s="17"/>
    </row>
    <row r="2816" spans="4:7" x14ac:dyDescent="0.25">
      <c r="D2816" s="22"/>
      <c r="F2816" s="17"/>
      <c r="G2816" s="17"/>
    </row>
    <row r="2817" spans="4:7" x14ac:dyDescent="0.25">
      <c r="D2817" s="22"/>
      <c r="F2817" s="17"/>
      <c r="G2817" s="17"/>
    </row>
    <row r="2818" spans="4:7" x14ac:dyDescent="0.25">
      <c r="D2818" s="22"/>
      <c r="F2818" s="17"/>
      <c r="G2818" s="17"/>
    </row>
    <row r="2819" spans="4:7" x14ac:dyDescent="0.25">
      <c r="D2819" s="22"/>
      <c r="F2819" s="17"/>
      <c r="G2819" s="17"/>
    </row>
    <row r="2820" spans="4:7" x14ac:dyDescent="0.25">
      <c r="D2820" s="22"/>
      <c r="F2820" s="17"/>
      <c r="G2820" s="17"/>
    </row>
    <row r="2821" spans="4:7" x14ac:dyDescent="0.25">
      <c r="D2821" s="22"/>
      <c r="F2821" s="17"/>
      <c r="G2821" s="17"/>
    </row>
    <row r="2822" spans="4:7" x14ac:dyDescent="0.25">
      <c r="D2822" s="22"/>
      <c r="F2822" s="17"/>
      <c r="G2822" s="17"/>
    </row>
    <row r="2823" spans="4:7" x14ac:dyDescent="0.25">
      <c r="D2823" s="22"/>
      <c r="F2823" s="17"/>
      <c r="G2823" s="17"/>
    </row>
    <row r="2824" spans="4:7" x14ac:dyDescent="0.25">
      <c r="D2824" s="22"/>
      <c r="F2824" s="17"/>
      <c r="G2824" s="17"/>
    </row>
    <row r="2825" spans="4:7" x14ac:dyDescent="0.25">
      <c r="D2825" s="22"/>
      <c r="F2825" s="17"/>
      <c r="G2825" s="17"/>
    </row>
    <row r="2826" spans="4:7" x14ac:dyDescent="0.25">
      <c r="D2826" s="22"/>
      <c r="F2826" s="17"/>
      <c r="G2826" s="17"/>
    </row>
    <row r="2827" spans="4:7" x14ac:dyDescent="0.25">
      <c r="D2827" s="22"/>
      <c r="F2827" s="17"/>
      <c r="G2827" s="17"/>
    </row>
    <row r="2828" spans="4:7" x14ac:dyDescent="0.25">
      <c r="D2828" s="22"/>
      <c r="F2828" s="17"/>
      <c r="G2828" s="17"/>
    </row>
    <row r="2829" spans="4:7" x14ac:dyDescent="0.25">
      <c r="D2829" s="22"/>
      <c r="F2829" s="17"/>
      <c r="G2829" s="17"/>
    </row>
    <row r="2830" spans="4:7" x14ac:dyDescent="0.25">
      <c r="D2830" s="22"/>
      <c r="F2830" s="17"/>
      <c r="G2830" s="17"/>
    </row>
    <row r="2831" spans="4:7" x14ac:dyDescent="0.25">
      <c r="D2831" s="22"/>
      <c r="F2831" s="17"/>
      <c r="G2831" s="17"/>
    </row>
    <row r="2832" spans="4:7" x14ac:dyDescent="0.25">
      <c r="D2832" s="22"/>
      <c r="F2832" s="17"/>
      <c r="G2832" s="17"/>
    </row>
    <row r="2833" spans="4:7" x14ac:dyDescent="0.25">
      <c r="D2833" s="22"/>
      <c r="F2833" s="17"/>
      <c r="G2833" s="17"/>
    </row>
    <row r="2834" spans="4:7" x14ac:dyDescent="0.25">
      <c r="D2834" s="22"/>
      <c r="F2834" s="17"/>
      <c r="G2834" s="17"/>
    </row>
    <row r="2835" spans="4:7" x14ac:dyDescent="0.25">
      <c r="D2835" s="22"/>
      <c r="F2835" s="17"/>
      <c r="G2835" s="17"/>
    </row>
    <row r="2836" spans="4:7" x14ac:dyDescent="0.25">
      <c r="D2836" s="22"/>
      <c r="F2836" s="17"/>
      <c r="G2836" s="17"/>
    </row>
    <row r="2837" spans="4:7" x14ac:dyDescent="0.25">
      <c r="D2837" s="22"/>
      <c r="F2837" s="17"/>
      <c r="G2837" s="17"/>
    </row>
    <row r="2838" spans="4:7" x14ac:dyDescent="0.25">
      <c r="D2838" s="22"/>
      <c r="F2838" s="17"/>
      <c r="G2838" s="17"/>
    </row>
    <row r="2839" spans="4:7" x14ac:dyDescent="0.25">
      <c r="D2839" s="22"/>
      <c r="F2839" s="17"/>
      <c r="G2839" s="17"/>
    </row>
    <row r="2840" spans="4:7" x14ac:dyDescent="0.25">
      <c r="D2840" s="22"/>
      <c r="F2840" s="17"/>
      <c r="G2840" s="17"/>
    </row>
    <row r="2841" spans="4:7" x14ac:dyDescent="0.25">
      <c r="D2841" s="22"/>
      <c r="F2841" s="17"/>
      <c r="G2841" s="17"/>
    </row>
    <row r="2842" spans="4:7" x14ac:dyDescent="0.25">
      <c r="D2842" s="22"/>
      <c r="F2842" s="17"/>
      <c r="G2842" s="17"/>
    </row>
    <row r="2843" spans="4:7" x14ac:dyDescent="0.25">
      <c r="D2843" s="22"/>
      <c r="F2843" s="17"/>
      <c r="G2843" s="17"/>
    </row>
    <row r="2844" spans="4:7" x14ac:dyDescent="0.25">
      <c r="D2844" s="22"/>
      <c r="F2844" s="17"/>
      <c r="G2844" s="17"/>
    </row>
    <row r="2845" spans="4:7" x14ac:dyDescent="0.25">
      <c r="D2845" s="22"/>
      <c r="F2845" s="17"/>
      <c r="G2845" s="17"/>
    </row>
    <row r="2846" spans="4:7" x14ac:dyDescent="0.25">
      <c r="D2846" s="22"/>
      <c r="F2846" s="17"/>
      <c r="G2846" s="17"/>
    </row>
    <row r="2847" spans="4:7" x14ac:dyDescent="0.25">
      <c r="D2847" s="22"/>
      <c r="F2847" s="17"/>
      <c r="G2847" s="17"/>
    </row>
    <row r="2848" spans="4:7" x14ac:dyDescent="0.25">
      <c r="D2848" s="22"/>
      <c r="F2848" s="17"/>
      <c r="G2848" s="17"/>
    </row>
    <row r="2849" spans="4:7" x14ac:dyDescent="0.25">
      <c r="D2849" s="22"/>
      <c r="F2849" s="17"/>
      <c r="G2849" s="17"/>
    </row>
    <row r="2850" spans="4:7" x14ac:dyDescent="0.25">
      <c r="D2850" s="22"/>
      <c r="F2850" s="17"/>
      <c r="G2850" s="17"/>
    </row>
    <row r="2851" spans="4:7" x14ac:dyDescent="0.25">
      <c r="D2851" s="22"/>
      <c r="F2851" s="17"/>
      <c r="G2851" s="17"/>
    </row>
    <row r="2852" spans="4:7" x14ac:dyDescent="0.25">
      <c r="D2852" s="22"/>
      <c r="F2852" s="17"/>
      <c r="G2852" s="17"/>
    </row>
    <row r="2853" spans="4:7" x14ac:dyDescent="0.25">
      <c r="D2853" s="22"/>
      <c r="F2853" s="17"/>
      <c r="G2853" s="17"/>
    </row>
    <row r="2854" spans="4:7" x14ac:dyDescent="0.25">
      <c r="D2854" s="22"/>
      <c r="F2854" s="17"/>
      <c r="G2854" s="17"/>
    </row>
    <row r="2855" spans="4:7" x14ac:dyDescent="0.25">
      <c r="D2855" s="22"/>
      <c r="F2855" s="17"/>
      <c r="G2855" s="17"/>
    </row>
    <row r="2856" spans="4:7" x14ac:dyDescent="0.25">
      <c r="D2856" s="22"/>
      <c r="F2856" s="17"/>
      <c r="G2856" s="17"/>
    </row>
    <row r="2857" spans="4:7" x14ac:dyDescent="0.25">
      <c r="D2857" s="22"/>
      <c r="F2857" s="17"/>
      <c r="G2857" s="17"/>
    </row>
    <row r="2858" spans="4:7" x14ac:dyDescent="0.25">
      <c r="D2858" s="22"/>
      <c r="F2858" s="17"/>
      <c r="G2858" s="17"/>
    </row>
    <row r="2859" spans="4:7" x14ac:dyDescent="0.25">
      <c r="D2859" s="22"/>
      <c r="F2859" s="17"/>
      <c r="G2859" s="17"/>
    </row>
    <row r="2860" spans="4:7" x14ac:dyDescent="0.25">
      <c r="D2860" s="22"/>
      <c r="F2860" s="17"/>
      <c r="G2860" s="17"/>
    </row>
    <row r="2861" spans="4:7" x14ac:dyDescent="0.25">
      <c r="D2861" s="22"/>
      <c r="F2861" s="17"/>
      <c r="G2861" s="17"/>
    </row>
    <row r="2862" spans="4:7" x14ac:dyDescent="0.25">
      <c r="D2862" s="22"/>
      <c r="F2862" s="17"/>
      <c r="G2862" s="17"/>
    </row>
    <row r="2863" spans="4:7" x14ac:dyDescent="0.25">
      <c r="D2863" s="22"/>
      <c r="F2863" s="17"/>
      <c r="G2863" s="17"/>
    </row>
    <row r="2864" spans="4:7" x14ac:dyDescent="0.25">
      <c r="D2864" s="22"/>
      <c r="F2864" s="17"/>
      <c r="G2864" s="17"/>
    </row>
    <row r="2865" spans="4:7" x14ac:dyDescent="0.25">
      <c r="D2865" s="22"/>
      <c r="F2865" s="17"/>
      <c r="G2865" s="17"/>
    </row>
    <row r="2866" spans="4:7" x14ac:dyDescent="0.25">
      <c r="D2866" s="22"/>
      <c r="F2866" s="17"/>
      <c r="G2866" s="17"/>
    </row>
    <row r="2867" spans="4:7" x14ac:dyDescent="0.25">
      <c r="D2867" s="22"/>
      <c r="F2867" s="17"/>
      <c r="G2867" s="17"/>
    </row>
    <row r="2868" spans="4:7" x14ac:dyDescent="0.25">
      <c r="D2868" s="22"/>
      <c r="F2868" s="17"/>
      <c r="G2868" s="17"/>
    </row>
    <row r="2869" spans="4:7" x14ac:dyDescent="0.25">
      <c r="D2869" s="22"/>
      <c r="F2869" s="17"/>
      <c r="G2869" s="17"/>
    </row>
    <row r="2870" spans="4:7" x14ac:dyDescent="0.25">
      <c r="D2870" s="22"/>
      <c r="F2870" s="17"/>
      <c r="G2870" s="17"/>
    </row>
    <row r="2871" spans="4:7" x14ac:dyDescent="0.25">
      <c r="D2871" s="22"/>
      <c r="F2871" s="17"/>
      <c r="G2871" s="17"/>
    </row>
    <row r="2872" spans="4:7" x14ac:dyDescent="0.25">
      <c r="D2872" s="22"/>
      <c r="F2872" s="17"/>
      <c r="G2872" s="17"/>
    </row>
    <row r="2873" spans="4:7" x14ac:dyDescent="0.25">
      <c r="D2873" s="22"/>
      <c r="F2873" s="17"/>
      <c r="G2873" s="17"/>
    </row>
    <row r="2874" spans="4:7" x14ac:dyDescent="0.25">
      <c r="D2874" s="22"/>
      <c r="F2874" s="17"/>
      <c r="G2874" s="17"/>
    </row>
    <row r="2875" spans="4:7" x14ac:dyDescent="0.25">
      <c r="D2875" s="22"/>
      <c r="F2875" s="17"/>
      <c r="G2875" s="17"/>
    </row>
    <row r="2876" spans="4:7" x14ac:dyDescent="0.25">
      <c r="D2876" s="22"/>
      <c r="F2876" s="17"/>
      <c r="G2876" s="17"/>
    </row>
    <row r="2877" spans="4:7" x14ac:dyDescent="0.25">
      <c r="D2877" s="22"/>
      <c r="F2877" s="17"/>
      <c r="G2877" s="17"/>
    </row>
    <row r="2878" spans="4:7" x14ac:dyDescent="0.25">
      <c r="D2878" s="22"/>
      <c r="F2878" s="17"/>
      <c r="G2878" s="17"/>
    </row>
    <row r="2879" spans="4:7" x14ac:dyDescent="0.25">
      <c r="D2879" s="22"/>
      <c r="F2879" s="17"/>
      <c r="G2879" s="17"/>
    </row>
    <row r="2880" spans="4:7" x14ac:dyDescent="0.25">
      <c r="D2880" s="22"/>
      <c r="F2880" s="17"/>
      <c r="G2880" s="17"/>
    </row>
    <row r="2881" spans="4:7" x14ac:dyDescent="0.25">
      <c r="D2881" s="22"/>
      <c r="F2881" s="17"/>
      <c r="G2881" s="17"/>
    </row>
    <row r="2882" spans="4:7" x14ac:dyDescent="0.25">
      <c r="D2882" s="22"/>
      <c r="F2882" s="17"/>
      <c r="G2882" s="17"/>
    </row>
    <row r="2883" spans="4:7" x14ac:dyDescent="0.25">
      <c r="D2883" s="22"/>
      <c r="F2883" s="17"/>
      <c r="G2883" s="17"/>
    </row>
    <row r="2884" spans="4:7" x14ac:dyDescent="0.25">
      <c r="D2884" s="22"/>
      <c r="F2884" s="17"/>
      <c r="G2884" s="17"/>
    </row>
    <row r="2885" spans="4:7" x14ac:dyDescent="0.25">
      <c r="D2885" s="22"/>
      <c r="F2885" s="17"/>
      <c r="G2885" s="17"/>
    </row>
    <row r="2886" spans="4:7" x14ac:dyDescent="0.25">
      <c r="D2886" s="22"/>
      <c r="F2886" s="17"/>
      <c r="G2886" s="17"/>
    </row>
    <row r="2887" spans="4:7" x14ac:dyDescent="0.25">
      <c r="D2887" s="22"/>
      <c r="F2887" s="17"/>
      <c r="G2887" s="17"/>
    </row>
    <row r="2888" spans="4:7" x14ac:dyDescent="0.25">
      <c r="D2888" s="22"/>
      <c r="F2888" s="17"/>
      <c r="G2888" s="17"/>
    </row>
    <row r="2889" spans="4:7" x14ac:dyDescent="0.25">
      <c r="D2889" s="22"/>
      <c r="F2889" s="17"/>
      <c r="G2889" s="17"/>
    </row>
    <row r="2890" spans="4:7" x14ac:dyDescent="0.25">
      <c r="D2890" s="22"/>
      <c r="F2890" s="17"/>
      <c r="G2890" s="17"/>
    </row>
    <row r="2891" spans="4:7" x14ac:dyDescent="0.25">
      <c r="D2891" s="22"/>
      <c r="F2891" s="17"/>
      <c r="G2891" s="17"/>
    </row>
    <row r="2892" spans="4:7" x14ac:dyDescent="0.25">
      <c r="D2892" s="22"/>
      <c r="F2892" s="17"/>
      <c r="G2892" s="17"/>
    </row>
    <row r="2893" spans="4:7" x14ac:dyDescent="0.25">
      <c r="D2893" s="22"/>
      <c r="F2893" s="17"/>
      <c r="G2893" s="17"/>
    </row>
    <row r="2894" spans="4:7" x14ac:dyDescent="0.25">
      <c r="D2894" s="22"/>
      <c r="F2894" s="17"/>
      <c r="G2894" s="17"/>
    </row>
    <row r="2895" spans="4:7" x14ac:dyDescent="0.25">
      <c r="D2895" s="22"/>
      <c r="F2895" s="17"/>
      <c r="G2895" s="17"/>
    </row>
    <row r="2896" spans="4:7" x14ac:dyDescent="0.25">
      <c r="D2896" s="22"/>
      <c r="F2896" s="17"/>
      <c r="G2896" s="17"/>
    </row>
    <row r="2897" spans="4:7" x14ac:dyDescent="0.25">
      <c r="D2897" s="22"/>
      <c r="F2897" s="17"/>
      <c r="G2897" s="17"/>
    </row>
    <row r="2898" spans="4:7" x14ac:dyDescent="0.25">
      <c r="D2898" s="22"/>
      <c r="F2898" s="17"/>
      <c r="G2898" s="17"/>
    </row>
    <row r="2899" spans="4:7" x14ac:dyDescent="0.25">
      <c r="D2899" s="22"/>
      <c r="F2899" s="17"/>
      <c r="G2899" s="17"/>
    </row>
    <row r="2900" spans="4:7" x14ac:dyDescent="0.25">
      <c r="D2900" s="22"/>
      <c r="F2900" s="17"/>
      <c r="G2900" s="17"/>
    </row>
    <row r="2901" spans="4:7" x14ac:dyDescent="0.25">
      <c r="D2901" s="22"/>
      <c r="F2901" s="17"/>
      <c r="G2901" s="17"/>
    </row>
    <row r="2902" spans="4:7" x14ac:dyDescent="0.25">
      <c r="D2902" s="22"/>
      <c r="F2902" s="17"/>
      <c r="G2902" s="17"/>
    </row>
    <row r="2903" spans="4:7" x14ac:dyDescent="0.25">
      <c r="D2903" s="22"/>
      <c r="F2903" s="17"/>
      <c r="G2903" s="17"/>
    </row>
    <row r="2904" spans="4:7" x14ac:dyDescent="0.25">
      <c r="D2904" s="22"/>
      <c r="F2904" s="17"/>
      <c r="G2904" s="17"/>
    </row>
    <row r="2905" spans="4:7" x14ac:dyDescent="0.25">
      <c r="D2905" s="22"/>
      <c r="F2905" s="17"/>
      <c r="G2905" s="17"/>
    </row>
    <row r="2906" spans="4:7" x14ac:dyDescent="0.25">
      <c r="D2906" s="22"/>
      <c r="F2906" s="17"/>
      <c r="G2906" s="17"/>
    </row>
    <row r="2907" spans="4:7" x14ac:dyDescent="0.25">
      <c r="D2907" s="22"/>
      <c r="F2907" s="17"/>
      <c r="G2907" s="17"/>
    </row>
    <row r="2908" spans="4:7" x14ac:dyDescent="0.25">
      <c r="D2908" s="22"/>
      <c r="F2908" s="17"/>
      <c r="G2908" s="17"/>
    </row>
    <row r="2909" spans="4:7" x14ac:dyDescent="0.25">
      <c r="D2909" s="22"/>
      <c r="F2909" s="17"/>
      <c r="G2909" s="17"/>
    </row>
    <row r="2910" spans="4:7" x14ac:dyDescent="0.25">
      <c r="D2910" s="22"/>
      <c r="F2910" s="17"/>
      <c r="G2910" s="17"/>
    </row>
    <row r="2911" spans="4:7" x14ac:dyDescent="0.25">
      <c r="D2911" s="22"/>
      <c r="F2911" s="17"/>
      <c r="G2911" s="17"/>
    </row>
    <row r="2912" spans="4:7" x14ac:dyDescent="0.25">
      <c r="D2912" s="22"/>
      <c r="F2912" s="17"/>
      <c r="G2912" s="17"/>
    </row>
    <row r="2913" spans="4:7" x14ac:dyDescent="0.25">
      <c r="D2913" s="22"/>
      <c r="F2913" s="17"/>
      <c r="G2913" s="17"/>
    </row>
    <row r="2914" spans="4:7" x14ac:dyDescent="0.25">
      <c r="D2914" s="22"/>
      <c r="F2914" s="17"/>
      <c r="G2914" s="17"/>
    </row>
    <row r="2915" spans="4:7" x14ac:dyDescent="0.25">
      <c r="D2915" s="22"/>
      <c r="F2915" s="17"/>
      <c r="G2915" s="17"/>
    </row>
    <row r="2916" spans="4:7" x14ac:dyDescent="0.25">
      <c r="D2916" s="22"/>
      <c r="F2916" s="17"/>
      <c r="G2916" s="17"/>
    </row>
    <row r="2917" spans="4:7" x14ac:dyDescent="0.25">
      <c r="D2917" s="22"/>
      <c r="F2917" s="17"/>
      <c r="G2917" s="17"/>
    </row>
    <row r="2918" spans="4:7" x14ac:dyDescent="0.25">
      <c r="D2918" s="22"/>
      <c r="F2918" s="17"/>
      <c r="G2918" s="17"/>
    </row>
    <row r="2919" spans="4:7" x14ac:dyDescent="0.25">
      <c r="D2919" s="22"/>
      <c r="F2919" s="17"/>
      <c r="G2919" s="17"/>
    </row>
    <row r="2920" spans="4:7" x14ac:dyDescent="0.25">
      <c r="D2920" s="22"/>
      <c r="F2920" s="17"/>
      <c r="G2920" s="17"/>
    </row>
    <row r="2921" spans="4:7" x14ac:dyDescent="0.25">
      <c r="D2921" s="22"/>
      <c r="F2921" s="17"/>
      <c r="G2921" s="17"/>
    </row>
    <row r="2922" spans="4:7" x14ac:dyDescent="0.25">
      <c r="D2922" s="22"/>
      <c r="F2922" s="17"/>
      <c r="G2922" s="17"/>
    </row>
    <row r="2923" spans="4:7" x14ac:dyDescent="0.25">
      <c r="D2923" s="22"/>
      <c r="F2923" s="17"/>
      <c r="G2923" s="17"/>
    </row>
    <row r="2924" spans="4:7" x14ac:dyDescent="0.25">
      <c r="D2924" s="22"/>
      <c r="F2924" s="17"/>
      <c r="G2924" s="17"/>
    </row>
    <row r="2925" spans="4:7" x14ac:dyDescent="0.25">
      <c r="D2925" s="22"/>
      <c r="F2925" s="17"/>
      <c r="G2925" s="17"/>
    </row>
    <row r="2926" spans="4:7" x14ac:dyDescent="0.25">
      <c r="D2926" s="22"/>
      <c r="F2926" s="17"/>
      <c r="G2926" s="17"/>
    </row>
    <row r="2927" spans="4:7" x14ac:dyDescent="0.25">
      <c r="D2927" s="22"/>
      <c r="F2927" s="17"/>
      <c r="G2927" s="17"/>
    </row>
    <row r="2928" spans="4:7" x14ac:dyDescent="0.25">
      <c r="D2928" s="22"/>
      <c r="F2928" s="17"/>
      <c r="G2928" s="17"/>
    </row>
    <row r="2929" spans="4:7" x14ac:dyDescent="0.25">
      <c r="D2929" s="22"/>
      <c r="F2929" s="17"/>
      <c r="G2929" s="17"/>
    </row>
    <row r="2930" spans="4:7" x14ac:dyDescent="0.25">
      <c r="D2930" s="22"/>
      <c r="F2930" s="17"/>
      <c r="G2930" s="17"/>
    </row>
    <row r="2931" spans="4:7" x14ac:dyDescent="0.25">
      <c r="D2931" s="22"/>
      <c r="F2931" s="17"/>
      <c r="G2931" s="17"/>
    </row>
    <row r="2932" spans="4:7" x14ac:dyDescent="0.25">
      <c r="D2932" s="22"/>
      <c r="F2932" s="17"/>
      <c r="G2932" s="17"/>
    </row>
    <row r="2933" spans="4:7" x14ac:dyDescent="0.25">
      <c r="D2933" s="22"/>
      <c r="F2933" s="17"/>
      <c r="G2933" s="17"/>
    </row>
    <row r="2934" spans="4:7" x14ac:dyDescent="0.25">
      <c r="D2934" s="22"/>
      <c r="F2934" s="17"/>
      <c r="G2934" s="17"/>
    </row>
    <row r="2935" spans="4:7" x14ac:dyDescent="0.25">
      <c r="D2935" s="22"/>
      <c r="F2935" s="17"/>
      <c r="G2935" s="17"/>
    </row>
    <row r="2936" spans="4:7" x14ac:dyDescent="0.25">
      <c r="D2936" s="22"/>
      <c r="F2936" s="17"/>
      <c r="G2936" s="17"/>
    </row>
    <row r="2937" spans="4:7" x14ac:dyDescent="0.25">
      <c r="D2937" s="22"/>
      <c r="F2937" s="17"/>
      <c r="G2937" s="17"/>
    </row>
    <row r="2938" spans="4:7" x14ac:dyDescent="0.25">
      <c r="D2938" s="22"/>
      <c r="F2938" s="17"/>
      <c r="G2938" s="17"/>
    </row>
    <row r="2939" spans="4:7" x14ac:dyDescent="0.25">
      <c r="D2939" s="22"/>
      <c r="F2939" s="17"/>
      <c r="G2939" s="17"/>
    </row>
    <row r="2940" spans="4:7" x14ac:dyDescent="0.25">
      <c r="D2940" s="22"/>
      <c r="F2940" s="17"/>
      <c r="G2940" s="17"/>
    </row>
    <row r="2941" spans="4:7" x14ac:dyDescent="0.25">
      <c r="D2941" s="22"/>
      <c r="F2941" s="17"/>
      <c r="G2941" s="17"/>
    </row>
    <row r="2942" spans="4:7" x14ac:dyDescent="0.25">
      <c r="D2942" s="22"/>
      <c r="F2942" s="17"/>
      <c r="G2942" s="17"/>
    </row>
    <row r="2943" spans="4:7" x14ac:dyDescent="0.25">
      <c r="D2943" s="22"/>
      <c r="F2943" s="17"/>
      <c r="G2943" s="17"/>
    </row>
    <row r="2944" spans="4:7" x14ac:dyDescent="0.25">
      <c r="D2944" s="22"/>
      <c r="F2944" s="17"/>
      <c r="G2944" s="17"/>
    </row>
    <row r="2945" spans="4:7" x14ac:dyDescent="0.25">
      <c r="D2945" s="22"/>
      <c r="F2945" s="17"/>
      <c r="G2945" s="17"/>
    </row>
    <row r="2946" spans="4:7" x14ac:dyDescent="0.25">
      <c r="D2946" s="22"/>
      <c r="F2946" s="17"/>
      <c r="G2946" s="17"/>
    </row>
    <row r="2947" spans="4:7" x14ac:dyDescent="0.25">
      <c r="D2947" s="22"/>
      <c r="F2947" s="17"/>
      <c r="G2947" s="17"/>
    </row>
    <row r="2948" spans="4:7" x14ac:dyDescent="0.25">
      <c r="D2948" s="22"/>
      <c r="F2948" s="17"/>
      <c r="G2948" s="17"/>
    </row>
    <row r="2949" spans="4:7" x14ac:dyDescent="0.25">
      <c r="D2949" s="22"/>
      <c r="F2949" s="17"/>
      <c r="G2949" s="17"/>
    </row>
    <row r="2950" spans="4:7" x14ac:dyDescent="0.25">
      <c r="D2950" s="22"/>
      <c r="F2950" s="17"/>
      <c r="G2950" s="17"/>
    </row>
    <row r="2951" spans="4:7" x14ac:dyDescent="0.25">
      <c r="D2951" s="22"/>
      <c r="F2951" s="17"/>
      <c r="G2951" s="17"/>
    </row>
    <row r="2952" spans="4:7" x14ac:dyDescent="0.25">
      <c r="D2952" s="22"/>
      <c r="F2952" s="17"/>
      <c r="G2952" s="17"/>
    </row>
    <row r="2953" spans="4:7" x14ac:dyDescent="0.25">
      <c r="D2953" s="22"/>
      <c r="F2953" s="17"/>
      <c r="G2953" s="17"/>
    </row>
    <row r="2954" spans="4:7" x14ac:dyDescent="0.25">
      <c r="D2954" s="22"/>
      <c r="F2954" s="17"/>
      <c r="G2954" s="17"/>
    </row>
    <row r="2955" spans="4:7" x14ac:dyDescent="0.25">
      <c r="D2955" s="22"/>
      <c r="F2955" s="17"/>
      <c r="G2955" s="17"/>
    </row>
    <row r="2956" spans="4:7" x14ac:dyDescent="0.25">
      <c r="D2956" s="22"/>
      <c r="F2956" s="17"/>
      <c r="G2956" s="17"/>
    </row>
    <row r="2957" spans="4:7" x14ac:dyDescent="0.25">
      <c r="D2957" s="22"/>
      <c r="F2957" s="17"/>
      <c r="G2957" s="17"/>
    </row>
    <row r="2958" spans="4:7" x14ac:dyDescent="0.25">
      <c r="D2958" s="22"/>
      <c r="F2958" s="17"/>
      <c r="G2958" s="17"/>
    </row>
    <row r="2959" spans="4:7" x14ac:dyDescent="0.25">
      <c r="D2959" s="22"/>
      <c r="F2959" s="17"/>
      <c r="G2959" s="17"/>
    </row>
    <row r="2960" spans="4:7" x14ac:dyDescent="0.25">
      <c r="D2960" s="22"/>
      <c r="F2960" s="17"/>
      <c r="G2960" s="17"/>
    </row>
    <row r="2961" spans="4:7" x14ac:dyDescent="0.25">
      <c r="D2961" s="22"/>
      <c r="F2961" s="17"/>
      <c r="G2961" s="17"/>
    </row>
    <row r="2962" spans="4:7" x14ac:dyDescent="0.25">
      <c r="D2962" s="22"/>
      <c r="F2962" s="17"/>
      <c r="G2962" s="17"/>
    </row>
    <row r="2963" spans="4:7" x14ac:dyDescent="0.25">
      <c r="D2963" s="22"/>
      <c r="F2963" s="17"/>
      <c r="G2963" s="17"/>
    </row>
    <row r="2964" spans="4:7" x14ac:dyDescent="0.25">
      <c r="D2964" s="22"/>
      <c r="F2964" s="17"/>
      <c r="G2964" s="17"/>
    </row>
    <row r="2965" spans="4:7" x14ac:dyDescent="0.25">
      <c r="D2965" s="22"/>
      <c r="F2965" s="17"/>
      <c r="G2965" s="17"/>
    </row>
    <row r="2966" spans="4:7" x14ac:dyDescent="0.25">
      <c r="D2966" s="22"/>
      <c r="F2966" s="17"/>
      <c r="G2966" s="17"/>
    </row>
    <row r="2967" spans="4:7" x14ac:dyDescent="0.25">
      <c r="D2967" s="22"/>
      <c r="F2967" s="17"/>
      <c r="G2967" s="17"/>
    </row>
    <row r="2968" spans="4:7" x14ac:dyDescent="0.25">
      <c r="D2968" s="22"/>
      <c r="F2968" s="17"/>
      <c r="G2968" s="17"/>
    </row>
    <row r="2969" spans="4:7" x14ac:dyDescent="0.25">
      <c r="D2969" s="22"/>
      <c r="F2969" s="17"/>
      <c r="G2969" s="17"/>
    </row>
    <row r="2970" spans="4:7" x14ac:dyDescent="0.25">
      <c r="D2970" s="22"/>
      <c r="F2970" s="17"/>
      <c r="G2970" s="17"/>
    </row>
    <row r="2971" spans="4:7" x14ac:dyDescent="0.25">
      <c r="D2971" s="22"/>
      <c r="F2971" s="17"/>
      <c r="G2971" s="17"/>
    </row>
    <row r="2972" spans="4:7" x14ac:dyDescent="0.25">
      <c r="D2972" s="22"/>
      <c r="F2972" s="17"/>
      <c r="G2972" s="17"/>
    </row>
    <row r="2973" spans="4:7" x14ac:dyDescent="0.25">
      <c r="D2973" s="22"/>
      <c r="F2973" s="17"/>
      <c r="G2973" s="17"/>
    </row>
    <row r="2974" spans="4:7" x14ac:dyDescent="0.25">
      <c r="D2974" s="22"/>
      <c r="F2974" s="17"/>
      <c r="G2974" s="17"/>
    </row>
    <row r="2975" spans="4:7" x14ac:dyDescent="0.25">
      <c r="D2975" s="22"/>
      <c r="F2975" s="17"/>
      <c r="G2975" s="17"/>
    </row>
    <row r="2976" spans="4:7" x14ac:dyDescent="0.25">
      <c r="D2976" s="22"/>
      <c r="F2976" s="17"/>
      <c r="G2976" s="17"/>
    </row>
    <row r="2977" spans="4:7" x14ac:dyDescent="0.25">
      <c r="D2977" s="22"/>
      <c r="F2977" s="17"/>
      <c r="G2977" s="17"/>
    </row>
    <row r="2978" spans="4:7" x14ac:dyDescent="0.25">
      <c r="D2978" s="22"/>
      <c r="F2978" s="17"/>
      <c r="G2978" s="17"/>
    </row>
    <row r="2979" spans="4:7" x14ac:dyDescent="0.25">
      <c r="D2979" s="22"/>
      <c r="F2979" s="17"/>
      <c r="G2979" s="17"/>
    </row>
    <row r="2980" spans="4:7" x14ac:dyDescent="0.25">
      <c r="D2980" s="22"/>
      <c r="F2980" s="17"/>
      <c r="G2980" s="17"/>
    </row>
    <row r="2981" spans="4:7" x14ac:dyDescent="0.25">
      <c r="D2981" s="22"/>
      <c r="F2981" s="17"/>
      <c r="G2981" s="17"/>
    </row>
    <row r="2982" spans="4:7" x14ac:dyDescent="0.25">
      <c r="D2982" s="22"/>
      <c r="F2982" s="17"/>
      <c r="G2982" s="17"/>
    </row>
    <row r="2983" spans="4:7" x14ac:dyDescent="0.25">
      <c r="D2983" s="22"/>
      <c r="F2983" s="17"/>
      <c r="G2983" s="17"/>
    </row>
    <row r="2984" spans="4:7" x14ac:dyDescent="0.25">
      <c r="D2984" s="22"/>
      <c r="F2984" s="17"/>
      <c r="G2984" s="17"/>
    </row>
    <row r="2985" spans="4:7" x14ac:dyDescent="0.25">
      <c r="D2985" s="22"/>
      <c r="F2985" s="17"/>
      <c r="G2985" s="17"/>
    </row>
    <row r="2986" spans="4:7" x14ac:dyDescent="0.25">
      <c r="D2986" s="22"/>
      <c r="F2986" s="17"/>
      <c r="G2986" s="17"/>
    </row>
    <row r="2987" spans="4:7" x14ac:dyDescent="0.25">
      <c r="D2987" s="22"/>
      <c r="F2987" s="17"/>
      <c r="G2987" s="17"/>
    </row>
    <row r="2988" spans="4:7" x14ac:dyDescent="0.25">
      <c r="D2988" s="22"/>
      <c r="F2988" s="17"/>
      <c r="G2988" s="17"/>
    </row>
    <row r="2989" spans="4:7" x14ac:dyDescent="0.25">
      <c r="D2989" s="22"/>
      <c r="F2989" s="17"/>
      <c r="G2989" s="17"/>
    </row>
    <row r="2990" spans="4:7" x14ac:dyDescent="0.25">
      <c r="D2990" s="22"/>
      <c r="F2990" s="17"/>
      <c r="G2990" s="17"/>
    </row>
    <row r="2991" spans="4:7" x14ac:dyDescent="0.25">
      <c r="D2991" s="22"/>
      <c r="F2991" s="17"/>
      <c r="G2991" s="17"/>
    </row>
    <row r="2992" spans="4:7" x14ac:dyDescent="0.25">
      <c r="D2992" s="22"/>
      <c r="F2992" s="17"/>
      <c r="G2992" s="17"/>
    </row>
    <row r="2993" spans="4:7" x14ac:dyDescent="0.25">
      <c r="D2993" s="22"/>
      <c r="F2993" s="17"/>
      <c r="G2993" s="17"/>
    </row>
    <row r="2994" spans="4:7" x14ac:dyDescent="0.25">
      <c r="D2994" s="22"/>
      <c r="F2994" s="17"/>
      <c r="G2994" s="17"/>
    </row>
    <row r="2995" spans="4:7" x14ac:dyDescent="0.25">
      <c r="D2995" s="22"/>
      <c r="F2995" s="17"/>
      <c r="G2995" s="17"/>
    </row>
    <row r="2996" spans="4:7" x14ac:dyDescent="0.25">
      <c r="D2996" s="22"/>
      <c r="F2996" s="17"/>
      <c r="G2996" s="17"/>
    </row>
    <row r="2997" spans="4:7" x14ac:dyDescent="0.25">
      <c r="D2997" s="22"/>
      <c r="F2997" s="17"/>
      <c r="G2997" s="17"/>
    </row>
    <row r="2998" spans="4:7" x14ac:dyDescent="0.25">
      <c r="D2998" s="22"/>
      <c r="F2998" s="17"/>
      <c r="G2998" s="17"/>
    </row>
    <row r="2999" spans="4:7" x14ac:dyDescent="0.25">
      <c r="D2999" s="22"/>
      <c r="F2999" s="17"/>
      <c r="G2999" s="17"/>
    </row>
    <row r="3000" spans="4:7" x14ac:dyDescent="0.25">
      <c r="D3000" s="22"/>
      <c r="F3000" s="17"/>
      <c r="G3000" s="17"/>
    </row>
    <row r="3001" spans="4:7" x14ac:dyDescent="0.25">
      <c r="D3001" s="22"/>
      <c r="F3001" s="17"/>
      <c r="G3001" s="17"/>
    </row>
    <row r="3002" spans="4:7" x14ac:dyDescent="0.25">
      <c r="D3002" s="22"/>
      <c r="F3002" s="17"/>
      <c r="G3002" s="17"/>
    </row>
    <row r="3003" spans="4:7" x14ac:dyDescent="0.25">
      <c r="D3003" s="22"/>
      <c r="F3003" s="17"/>
      <c r="G3003" s="17"/>
    </row>
    <row r="3004" spans="4:7" x14ac:dyDescent="0.25">
      <c r="D3004" s="22"/>
      <c r="F3004" s="17"/>
      <c r="G3004" s="17"/>
    </row>
    <row r="3005" spans="4:7" x14ac:dyDescent="0.25">
      <c r="D3005" s="22"/>
      <c r="F3005" s="17"/>
      <c r="G3005" s="17"/>
    </row>
    <row r="3006" spans="4:7" x14ac:dyDescent="0.25">
      <c r="D3006" s="22"/>
      <c r="F3006" s="17"/>
      <c r="G3006" s="17"/>
    </row>
    <row r="3007" spans="4:7" x14ac:dyDescent="0.25">
      <c r="D3007" s="22"/>
      <c r="F3007" s="17"/>
      <c r="G3007" s="17"/>
    </row>
    <row r="3008" spans="4:7" x14ac:dyDescent="0.25">
      <c r="D3008" s="22"/>
      <c r="F3008" s="17"/>
      <c r="G3008" s="17"/>
    </row>
    <row r="3009" spans="4:7" x14ac:dyDescent="0.25">
      <c r="D3009" s="22"/>
      <c r="F3009" s="17"/>
      <c r="G3009" s="17"/>
    </row>
    <row r="3010" spans="4:7" x14ac:dyDescent="0.25">
      <c r="D3010" s="22"/>
      <c r="F3010" s="17"/>
      <c r="G3010" s="17"/>
    </row>
    <row r="3011" spans="4:7" x14ac:dyDescent="0.25">
      <c r="D3011" s="22"/>
      <c r="F3011" s="17"/>
      <c r="G3011" s="17"/>
    </row>
    <row r="3012" spans="4:7" x14ac:dyDescent="0.25">
      <c r="D3012" s="22"/>
      <c r="F3012" s="17"/>
      <c r="G3012" s="17"/>
    </row>
    <row r="3013" spans="4:7" x14ac:dyDescent="0.25">
      <c r="D3013" s="22"/>
      <c r="F3013" s="17"/>
      <c r="G3013" s="17"/>
    </row>
    <row r="3014" spans="4:7" x14ac:dyDescent="0.25">
      <c r="D3014" s="22"/>
      <c r="F3014" s="17"/>
      <c r="G3014" s="17"/>
    </row>
    <row r="3015" spans="4:7" x14ac:dyDescent="0.25">
      <c r="D3015" s="22"/>
      <c r="F3015" s="17"/>
      <c r="G3015" s="17"/>
    </row>
    <row r="3016" spans="4:7" x14ac:dyDescent="0.25">
      <c r="D3016" s="22"/>
      <c r="F3016" s="17"/>
      <c r="G3016" s="17"/>
    </row>
    <row r="3017" spans="4:7" x14ac:dyDescent="0.25">
      <c r="D3017" s="22"/>
      <c r="F3017" s="17"/>
      <c r="G3017" s="17"/>
    </row>
    <row r="3018" spans="4:7" x14ac:dyDescent="0.25">
      <c r="D3018" s="22"/>
      <c r="F3018" s="17"/>
      <c r="G3018" s="17"/>
    </row>
    <row r="3019" spans="4:7" x14ac:dyDescent="0.25">
      <c r="D3019" s="22"/>
      <c r="F3019" s="17"/>
      <c r="G3019" s="17"/>
    </row>
    <row r="3020" spans="4:7" x14ac:dyDescent="0.25">
      <c r="D3020" s="22"/>
      <c r="F3020" s="17"/>
      <c r="G3020" s="17"/>
    </row>
    <row r="3021" spans="4:7" x14ac:dyDescent="0.25">
      <c r="D3021" s="22"/>
      <c r="F3021" s="17"/>
      <c r="G3021" s="17"/>
    </row>
    <row r="3022" spans="4:7" x14ac:dyDescent="0.25">
      <c r="D3022" s="22"/>
      <c r="F3022" s="17"/>
      <c r="G3022" s="17"/>
    </row>
    <row r="3023" spans="4:7" x14ac:dyDescent="0.25">
      <c r="D3023" s="22"/>
      <c r="F3023" s="17"/>
      <c r="G3023" s="17"/>
    </row>
    <row r="3024" spans="4:7" x14ac:dyDescent="0.25">
      <c r="D3024" s="22"/>
      <c r="F3024" s="17"/>
      <c r="G3024" s="17"/>
    </row>
    <row r="3025" spans="4:7" x14ac:dyDescent="0.25">
      <c r="D3025" s="22"/>
      <c r="F3025" s="17"/>
      <c r="G3025" s="17"/>
    </row>
    <row r="3026" spans="4:7" x14ac:dyDescent="0.25">
      <c r="D3026" s="22"/>
      <c r="F3026" s="17"/>
      <c r="G3026" s="17"/>
    </row>
    <row r="3027" spans="4:7" x14ac:dyDescent="0.25">
      <c r="D3027" s="22"/>
      <c r="F3027" s="17"/>
      <c r="G3027" s="17"/>
    </row>
    <row r="3028" spans="4:7" x14ac:dyDescent="0.25">
      <c r="D3028" s="22"/>
      <c r="F3028" s="17"/>
      <c r="G3028" s="17"/>
    </row>
    <row r="3029" spans="4:7" x14ac:dyDescent="0.25">
      <c r="D3029" s="22"/>
      <c r="F3029" s="17"/>
      <c r="G3029" s="17"/>
    </row>
    <row r="3030" spans="4:7" x14ac:dyDescent="0.25">
      <c r="D3030" s="22"/>
      <c r="F3030" s="17"/>
      <c r="G3030" s="17"/>
    </row>
    <row r="3031" spans="4:7" x14ac:dyDescent="0.25">
      <c r="D3031" s="22"/>
      <c r="F3031" s="17"/>
      <c r="G3031" s="17"/>
    </row>
    <row r="3032" spans="4:7" x14ac:dyDescent="0.25">
      <c r="D3032" s="22"/>
      <c r="F3032" s="17"/>
      <c r="G3032" s="17"/>
    </row>
    <row r="3033" spans="4:7" x14ac:dyDescent="0.25">
      <c r="D3033" s="22"/>
      <c r="F3033" s="17"/>
      <c r="G3033" s="17"/>
    </row>
    <row r="3034" spans="4:7" x14ac:dyDescent="0.25">
      <c r="D3034" s="22"/>
      <c r="F3034" s="17"/>
      <c r="G3034" s="17"/>
    </row>
    <row r="3035" spans="4:7" x14ac:dyDescent="0.25">
      <c r="D3035" s="22"/>
      <c r="F3035" s="17"/>
      <c r="G3035" s="17"/>
    </row>
    <row r="3036" spans="4:7" x14ac:dyDescent="0.25">
      <c r="D3036" s="22"/>
      <c r="F3036" s="17"/>
      <c r="G3036" s="17"/>
    </row>
    <row r="3037" spans="4:7" x14ac:dyDescent="0.25">
      <c r="D3037" s="22"/>
      <c r="F3037" s="17"/>
      <c r="G3037" s="17"/>
    </row>
    <row r="3038" spans="4:7" x14ac:dyDescent="0.25">
      <c r="D3038" s="22"/>
      <c r="F3038" s="17"/>
      <c r="G3038" s="17"/>
    </row>
    <row r="3039" spans="4:7" x14ac:dyDescent="0.25">
      <c r="D3039" s="22"/>
      <c r="F3039" s="17"/>
      <c r="G3039" s="17"/>
    </row>
    <row r="3040" spans="4:7" x14ac:dyDescent="0.25">
      <c r="D3040" s="22"/>
      <c r="F3040" s="17"/>
      <c r="G3040" s="17"/>
    </row>
    <row r="3041" spans="4:7" x14ac:dyDescent="0.25">
      <c r="D3041" s="22"/>
      <c r="F3041" s="17"/>
      <c r="G3041" s="17"/>
    </row>
    <row r="3042" spans="4:7" x14ac:dyDescent="0.25">
      <c r="D3042" s="22"/>
      <c r="F3042" s="17"/>
      <c r="G3042" s="17"/>
    </row>
    <row r="3043" spans="4:7" x14ac:dyDescent="0.25">
      <c r="D3043" s="22"/>
      <c r="F3043" s="17"/>
      <c r="G3043" s="17"/>
    </row>
    <row r="3044" spans="4:7" x14ac:dyDescent="0.25">
      <c r="D3044" s="22"/>
      <c r="F3044" s="17"/>
      <c r="G3044" s="17"/>
    </row>
    <row r="3045" spans="4:7" x14ac:dyDescent="0.25">
      <c r="D3045" s="22"/>
      <c r="F3045" s="17"/>
      <c r="G3045" s="17"/>
    </row>
    <row r="3046" spans="4:7" x14ac:dyDescent="0.25">
      <c r="D3046" s="22"/>
      <c r="F3046" s="17"/>
      <c r="G3046" s="17"/>
    </row>
    <row r="3047" spans="4:7" x14ac:dyDescent="0.25">
      <c r="D3047" s="22"/>
      <c r="F3047" s="17"/>
      <c r="G3047" s="17"/>
    </row>
    <row r="3048" spans="4:7" x14ac:dyDescent="0.25">
      <c r="D3048" s="22"/>
      <c r="F3048" s="17"/>
      <c r="G3048" s="17"/>
    </row>
    <row r="3049" spans="4:7" x14ac:dyDescent="0.25">
      <c r="D3049" s="22"/>
      <c r="F3049" s="17"/>
      <c r="G3049" s="17"/>
    </row>
    <row r="3050" spans="4:7" x14ac:dyDescent="0.25">
      <c r="D3050" s="22"/>
      <c r="F3050" s="17"/>
      <c r="G3050" s="17"/>
    </row>
    <row r="3051" spans="4:7" x14ac:dyDescent="0.25">
      <c r="D3051" s="22"/>
      <c r="F3051" s="17"/>
      <c r="G3051" s="17"/>
    </row>
    <row r="3052" spans="4:7" x14ac:dyDescent="0.25">
      <c r="D3052" s="22"/>
      <c r="F3052" s="17"/>
      <c r="G3052" s="17"/>
    </row>
    <row r="3053" spans="4:7" x14ac:dyDescent="0.25">
      <c r="D3053" s="22"/>
      <c r="F3053" s="17"/>
      <c r="G3053" s="17"/>
    </row>
    <row r="3054" spans="4:7" x14ac:dyDescent="0.25">
      <c r="D3054" s="22"/>
      <c r="F3054" s="17"/>
      <c r="G3054" s="17"/>
    </row>
    <row r="3055" spans="4:7" x14ac:dyDescent="0.25">
      <c r="D3055" s="22"/>
      <c r="F3055" s="17"/>
      <c r="G3055" s="17"/>
    </row>
    <row r="3056" spans="4:7" x14ac:dyDescent="0.25">
      <c r="D3056" s="22"/>
      <c r="F3056" s="17"/>
      <c r="G3056" s="17"/>
    </row>
    <row r="3057" spans="4:7" x14ac:dyDescent="0.25">
      <c r="D3057" s="22"/>
      <c r="F3057" s="17"/>
      <c r="G3057" s="17"/>
    </row>
    <row r="3058" spans="4:7" x14ac:dyDescent="0.25">
      <c r="D3058" s="22"/>
      <c r="F3058" s="17"/>
      <c r="G3058" s="17"/>
    </row>
    <row r="3059" spans="4:7" x14ac:dyDescent="0.25">
      <c r="D3059" s="22"/>
      <c r="F3059" s="17"/>
      <c r="G3059" s="17"/>
    </row>
    <row r="3060" spans="4:7" x14ac:dyDescent="0.25">
      <c r="D3060" s="22"/>
      <c r="F3060" s="17"/>
      <c r="G3060" s="17"/>
    </row>
    <row r="3061" spans="4:7" x14ac:dyDescent="0.25">
      <c r="D3061" s="22"/>
      <c r="F3061" s="17"/>
      <c r="G3061" s="17"/>
    </row>
    <row r="3062" spans="4:7" x14ac:dyDescent="0.25">
      <c r="D3062" s="22"/>
      <c r="F3062" s="17"/>
      <c r="G3062" s="17"/>
    </row>
    <row r="3063" spans="4:7" x14ac:dyDescent="0.25">
      <c r="D3063" s="22"/>
      <c r="F3063" s="17"/>
      <c r="G3063" s="17"/>
    </row>
    <row r="3064" spans="4:7" x14ac:dyDescent="0.25">
      <c r="D3064" s="22"/>
      <c r="F3064" s="17"/>
      <c r="G3064" s="17"/>
    </row>
    <row r="3065" spans="4:7" x14ac:dyDescent="0.25">
      <c r="D3065" s="22"/>
      <c r="F3065" s="17"/>
      <c r="G3065" s="17"/>
    </row>
    <row r="3066" spans="4:7" x14ac:dyDescent="0.25">
      <c r="D3066" s="22"/>
      <c r="F3066" s="17"/>
      <c r="G3066" s="17"/>
    </row>
    <row r="3067" spans="4:7" x14ac:dyDescent="0.25">
      <c r="D3067" s="22"/>
      <c r="F3067" s="17"/>
      <c r="G3067" s="17"/>
    </row>
    <row r="3068" spans="4:7" x14ac:dyDescent="0.25">
      <c r="D3068" s="22"/>
      <c r="F3068" s="17"/>
      <c r="G3068" s="17"/>
    </row>
    <row r="3069" spans="4:7" x14ac:dyDescent="0.25">
      <c r="D3069" s="22"/>
      <c r="F3069" s="17"/>
      <c r="G3069" s="17"/>
    </row>
    <row r="3070" spans="4:7" x14ac:dyDescent="0.25">
      <c r="D3070" s="22"/>
      <c r="F3070" s="17"/>
      <c r="G3070" s="17"/>
    </row>
    <row r="3071" spans="4:7" x14ac:dyDescent="0.25">
      <c r="D3071" s="22"/>
      <c r="F3071" s="17"/>
      <c r="G3071" s="17"/>
    </row>
    <row r="3072" spans="4:7" x14ac:dyDescent="0.25">
      <c r="D3072" s="22"/>
      <c r="F3072" s="17"/>
      <c r="G3072" s="17"/>
    </row>
    <row r="3073" spans="4:7" x14ac:dyDescent="0.25">
      <c r="D3073" s="22"/>
      <c r="F3073" s="17"/>
      <c r="G3073" s="17"/>
    </row>
    <row r="3074" spans="4:7" x14ac:dyDescent="0.25">
      <c r="D3074" s="22"/>
      <c r="F3074" s="17"/>
      <c r="G3074" s="17"/>
    </row>
    <row r="3075" spans="4:7" x14ac:dyDescent="0.25">
      <c r="D3075" s="22"/>
      <c r="F3075" s="17"/>
      <c r="G3075" s="17"/>
    </row>
    <row r="3076" spans="4:7" x14ac:dyDescent="0.25">
      <c r="D3076" s="22"/>
      <c r="F3076" s="17"/>
      <c r="G3076" s="17"/>
    </row>
    <row r="3077" spans="4:7" x14ac:dyDescent="0.25">
      <c r="D3077" s="22"/>
      <c r="F3077" s="17"/>
      <c r="G3077" s="17"/>
    </row>
    <row r="3078" spans="4:7" x14ac:dyDescent="0.25">
      <c r="D3078" s="22"/>
      <c r="F3078" s="17"/>
      <c r="G3078" s="17"/>
    </row>
    <row r="3079" spans="4:7" x14ac:dyDescent="0.25">
      <c r="D3079" s="22"/>
      <c r="F3079" s="17"/>
      <c r="G3079" s="17"/>
    </row>
    <row r="3080" spans="4:7" x14ac:dyDescent="0.25">
      <c r="D3080" s="22"/>
      <c r="F3080" s="17"/>
      <c r="G3080" s="17"/>
    </row>
    <row r="3081" spans="4:7" x14ac:dyDescent="0.25">
      <c r="D3081" s="22"/>
      <c r="F3081" s="17"/>
      <c r="G3081" s="17"/>
    </row>
    <row r="3082" spans="4:7" x14ac:dyDescent="0.25">
      <c r="D3082" s="22"/>
      <c r="F3082" s="17"/>
      <c r="G3082" s="17"/>
    </row>
    <row r="3083" spans="4:7" x14ac:dyDescent="0.25">
      <c r="D3083" s="22"/>
      <c r="F3083" s="17"/>
      <c r="G3083" s="17"/>
    </row>
    <row r="3084" spans="4:7" x14ac:dyDescent="0.25">
      <c r="D3084" s="22"/>
      <c r="F3084" s="17"/>
      <c r="G3084" s="17"/>
    </row>
    <row r="3085" spans="4:7" x14ac:dyDescent="0.25">
      <c r="D3085" s="22"/>
      <c r="F3085" s="17"/>
      <c r="G3085" s="17"/>
    </row>
    <row r="3086" spans="4:7" x14ac:dyDescent="0.25">
      <c r="D3086" s="22"/>
      <c r="F3086" s="17"/>
      <c r="G3086" s="17"/>
    </row>
    <row r="3087" spans="4:7" x14ac:dyDescent="0.25">
      <c r="D3087" s="22"/>
      <c r="F3087" s="17"/>
      <c r="G3087" s="17"/>
    </row>
    <row r="3088" spans="4:7" x14ac:dyDescent="0.25">
      <c r="D3088" s="22"/>
      <c r="F3088" s="17"/>
      <c r="G3088" s="17"/>
    </row>
    <row r="3089" spans="4:7" x14ac:dyDescent="0.25">
      <c r="D3089" s="22"/>
      <c r="F3089" s="17"/>
      <c r="G3089" s="17"/>
    </row>
    <row r="3090" spans="4:7" x14ac:dyDescent="0.25">
      <c r="D3090" s="22"/>
      <c r="F3090" s="17"/>
      <c r="G3090" s="17"/>
    </row>
    <row r="3091" spans="4:7" x14ac:dyDescent="0.25">
      <c r="D3091" s="22"/>
      <c r="F3091" s="17"/>
      <c r="G3091" s="17"/>
    </row>
    <row r="3092" spans="4:7" x14ac:dyDescent="0.25">
      <c r="D3092" s="22"/>
      <c r="F3092" s="17"/>
      <c r="G3092" s="17"/>
    </row>
    <row r="3093" spans="4:7" x14ac:dyDescent="0.25">
      <c r="D3093" s="22"/>
      <c r="F3093" s="17"/>
      <c r="G3093" s="17"/>
    </row>
    <row r="3094" spans="4:7" x14ac:dyDescent="0.25">
      <c r="D3094" s="22"/>
      <c r="F3094" s="17"/>
      <c r="G3094" s="17"/>
    </row>
    <row r="3095" spans="4:7" x14ac:dyDescent="0.25">
      <c r="D3095" s="22"/>
      <c r="F3095" s="17"/>
      <c r="G3095" s="17"/>
    </row>
    <row r="3096" spans="4:7" x14ac:dyDescent="0.25">
      <c r="D3096" s="22"/>
      <c r="F3096" s="17"/>
      <c r="G3096" s="17"/>
    </row>
    <row r="3097" spans="4:7" x14ac:dyDescent="0.25">
      <c r="D3097" s="22"/>
      <c r="F3097" s="17"/>
      <c r="G3097" s="17"/>
    </row>
    <row r="3098" spans="4:7" x14ac:dyDescent="0.25">
      <c r="D3098" s="22"/>
      <c r="F3098" s="17"/>
      <c r="G3098" s="17"/>
    </row>
    <row r="3099" spans="4:7" x14ac:dyDescent="0.25">
      <c r="D3099" s="22"/>
      <c r="F3099" s="17"/>
      <c r="G3099" s="17"/>
    </row>
    <row r="3100" spans="4:7" x14ac:dyDescent="0.25">
      <c r="D3100" s="22"/>
      <c r="F3100" s="17"/>
      <c r="G3100" s="17"/>
    </row>
    <row r="3101" spans="4:7" x14ac:dyDescent="0.25">
      <c r="D3101" s="22"/>
      <c r="F3101" s="17"/>
      <c r="G3101" s="17"/>
    </row>
    <row r="3102" spans="4:7" x14ac:dyDescent="0.25">
      <c r="D3102" s="22"/>
      <c r="F3102" s="17"/>
      <c r="G3102" s="17"/>
    </row>
    <row r="3103" spans="4:7" x14ac:dyDescent="0.25">
      <c r="D3103" s="22"/>
      <c r="F3103" s="17"/>
      <c r="G3103" s="17"/>
    </row>
    <row r="3104" spans="4:7" x14ac:dyDescent="0.25">
      <c r="D3104" s="22"/>
      <c r="F3104" s="17"/>
      <c r="G3104" s="17"/>
    </row>
    <row r="3105" spans="4:7" x14ac:dyDescent="0.25">
      <c r="D3105" s="22"/>
      <c r="F3105" s="17"/>
      <c r="G3105" s="17"/>
    </row>
    <row r="3106" spans="4:7" x14ac:dyDescent="0.25">
      <c r="D3106" s="22"/>
      <c r="F3106" s="17"/>
      <c r="G3106" s="17"/>
    </row>
    <row r="3107" spans="4:7" x14ac:dyDescent="0.25">
      <c r="D3107" s="22"/>
      <c r="F3107" s="17"/>
      <c r="G3107" s="17"/>
    </row>
    <row r="3108" spans="4:7" x14ac:dyDescent="0.25">
      <c r="D3108" s="22"/>
      <c r="F3108" s="17"/>
      <c r="G3108" s="17"/>
    </row>
    <row r="3109" spans="4:7" x14ac:dyDescent="0.25">
      <c r="D3109" s="22"/>
      <c r="F3109" s="17"/>
      <c r="G3109" s="17"/>
    </row>
    <row r="3110" spans="4:7" x14ac:dyDescent="0.25">
      <c r="D3110" s="22"/>
      <c r="F3110" s="17"/>
      <c r="G3110" s="17"/>
    </row>
    <row r="3111" spans="4:7" x14ac:dyDescent="0.25">
      <c r="D3111" s="22"/>
      <c r="F3111" s="17"/>
      <c r="G3111" s="17"/>
    </row>
    <row r="3112" spans="4:7" x14ac:dyDescent="0.25">
      <c r="D3112" s="22"/>
      <c r="F3112" s="17"/>
      <c r="G3112" s="17"/>
    </row>
    <row r="3113" spans="4:7" x14ac:dyDescent="0.25">
      <c r="D3113" s="22"/>
      <c r="F3113" s="17"/>
      <c r="G3113" s="17"/>
    </row>
    <row r="3114" spans="4:7" x14ac:dyDescent="0.25">
      <c r="D3114" s="22"/>
      <c r="F3114" s="17"/>
      <c r="G3114" s="17"/>
    </row>
    <row r="3115" spans="4:7" x14ac:dyDescent="0.25">
      <c r="D3115" s="22"/>
      <c r="F3115" s="17"/>
      <c r="G3115" s="17"/>
    </row>
    <row r="3116" spans="4:7" x14ac:dyDescent="0.25">
      <c r="D3116" s="22"/>
      <c r="F3116" s="17"/>
      <c r="G3116" s="17"/>
    </row>
    <row r="3117" spans="4:7" x14ac:dyDescent="0.25">
      <c r="D3117" s="22"/>
      <c r="F3117" s="17"/>
      <c r="G3117" s="17"/>
    </row>
    <row r="3118" spans="4:7" x14ac:dyDescent="0.25">
      <c r="D3118" s="22"/>
      <c r="F3118" s="17"/>
      <c r="G3118" s="17"/>
    </row>
    <row r="3119" spans="4:7" x14ac:dyDescent="0.25">
      <c r="D3119" s="22"/>
      <c r="F3119" s="17"/>
      <c r="G3119" s="17"/>
    </row>
    <row r="3120" spans="4:7" x14ac:dyDescent="0.25">
      <c r="D3120" s="22"/>
      <c r="F3120" s="17"/>
      <c r="G3120" s="17"/>
    </row>
    <row r="3121" spans="4:7" x14ac:dyDescent="0.25">
      <c r="D3121" s="22"/>
      <c r="F3121" s="17"/>
      <c r="G3121" s="17"/>
    </row>
    <row r="3122" spans="4:7" x14ac:dyDescent="0.25">
      <c r="D3122" s="22"/>
      <c r="F3122" s="17"/>
      <c r="G3122" s="17"/>
    </row>
    <row r="3123" spans="4:7" x14ac:dyDescent="0.25">
      <c r="D3123" s="22"/>
      <c r="F3123" s="17"/>
      <c r="G3123" s="17"/>
    </row>
    <row r="3124" spans="4:7" x14ac:dyDescent="0.25">
      <c r="D3124" s="22"/>
      <c r="F3124" s="17"/>
      <c r="G3124" s="17"/>
    </row>
    <row r="3125" spans="4:7" x14ac:dyDescent="0.25">
      <c r="D3125" s="22"/>
      <c r="F3125" s="17"/>
      <c r="G3125" s="17"/>
    </row>
    <row r="3126" spans="4:7" x14ac:dyDescent="0.25">
      <c r="D3126" s="22"/>
      <c r="F3126" s="17"/>
      <c r="G3126" s="17"/>
    </row>
    <row r="3127" spans="4:7" x14ac:dyDescent="0.25">
      <c r="D3127" s="22"/>
      <c r="F3127" s="17"/>
      <c r="G3127" s="17"/>
    </row>
    <row r="3128" spans="4:7" x14ac:dyDescent="0.25">
      <c r="D3128" s="22"/>
      <c r="F3128" s="17"/>
      <c r="G3128" s="17"/>
    </row>
    <row r="3129" spans="4:7" x14ac:dyDescent="0.25">
      <c r="D3129" s="22"/>
      <c r="F3129" s="17"/>
      <c r="G3129" s="17"/>
    </row>
    <row r="3130" spans="4:7" x14ac:dyDescent="0.25">
      <c r="D3130" s="22"/>
      <c r="F3130" s="17"/>
      <c r="G3130" s="17"/>
    </row>
    <row r="3131" spans="4:7" x14ac:dyDescent="0.25">
      <c r="D3131" s="22"/>
      <c r="F3131" s="17"/>
      <c r="G3131" s="17"/>
    </row>
    <row r="3132" spans="4:7" x14ac:dyDescent="0.25">
      <c r="D3132" s="22"/>
      <c r="F3132" s="17"/>
      <c r="G3132" s="17"/>
    </row>
    <row r="3133" spans="4:7" x14ac:dyDescent="0.25">
      <c r="D3133" s="22"/>
      <c r="F3133" s="17"/>
      <c r="G3133" s="17"/>
    </row>
    <row r="3134" spans="4:7" x14ac:dyDescent="0.25">
      <c r="D3134" s="22"/>
      <c r="F3134" s="17"/>
      <c r="G3134" s="17"/>
    </row>
    <row r="3135" spans="4:7" x14ac:dyDescent="0.25">
      <c r="D3135" s="22"/>
      <c r="F3135" s="17"/>
      <c r="G3135" s="17"/>
    </row>
    <row r="3136" spans="4:7" x14ac:dyDescent="0.25">
      <c r="D3136" s="22"/>
      <c r="F3136" s="17"/>
      <c r="G3136" s="17"/>
    </row>
    <row r="3137" spans="4:7" x14ac:dyDescent="0.25">
      <c r="D3137" s="22"/>
      <c r="F3137" s="17"/>
      <c r="G3137" s="17"/>
    </row>
    <row r="3138" spans="4:7" x14ac:dyDescent="0.25">
      <c r="D3138" s="22"/>
      <c r="F3138" s="17"/>
      <c r="G3138" s="17"/>
    </row>
    <row r="3139" spans="4:7" x14ac:dyDescent="0.25">
      <c r="D3139" s="22"/>
      <c r="F3139" s="17"/>
      <c r="G3139" s="17"/>
    </row>
    <row r="3140" spans="4:7" x14ac:dyDescent="0.25">
      <c r="D3140" s="22"/>
      <c r="F3140" s="17"/>
      <c r="G3140" s="17"/>
    </row>
    <row r="3141" spans="4:7" x14ac:dyDescent="0.25">
      <c r="D3141" s="22"/>
      <c r="F3141" s="17"/>
      <c r="G3141" s="17"/>
    </row>
    <row r="3142" spans="4:7" x14ac:dyDescent="0.25">
      <c r="D3142" s="22"/>
      <c r="F3142" s="17"/>
      <c r="G3142" s="17"/>
    </row>
    <row r="3143" spans="4:7" x14ac:dyDescent="0.25">
      <c r="D3143" s="22"/>
      <c r="F3143" s="17"/>
      <c r="G3143" s="17"/>
    </row>
    <row r="3144" spans="4:7" x14ac:dyDescent="0.25">
      <c r="D3144" s="22"/>
      <c r="F3144" s="17"/>
      <c r="G3144" s="17"/>
    </row>
    <row r="3145" spans="4:7" x14ac:dyDescent="0.25">
      <c r="D3145" s="22"/>
      <c r="F3145" s="17"/>
      <c r="G3145" s="17"/>
    </row>
    <row r="3146" spans="4:7" x14ac:dyDescent="0.25">
      <c r="D3146" s="22"/>
      <c r="F3146" s="17"/>
      <c r="G3146" s="17"/>
    </row>
    <row r="3147" spans="4:7" x14ac:dyDescent="0.25">
      <c r="D3147" s="22"/>
      <c r="F3147" s="17"/>
      <c r="G3147" s="17"/>
    </row>
    <row r="3148" spans="4:7" x14ac:dyDescent="0.25">
      <c r="D3148" s="22"/>
      <c r="F3148" s="17"/>
      <c r="G3148" s="17"/>
    </row>
    <row r="3149" spans="4:7" x14ac:dyDescent="0.25">
      <c r="D3149" s="22"/>
      <c r="F3149" s="17"/>
      <c r="G3149" s="17"/>
    </row>
    <row r="3150" spans="4:7" x14ac:dyDescent="0.25">
      <c r="D3150" s="22"/>
      <c r="F3150" s="17"/>
      <c r="G3150" s="17"/>
    </row>
    <row r="3151" spans="4:7" x14ac:dyDescent="0.25">
      <c r="D3151" s="22"/>
      <c r="F3151" s="17"/>
      <c r="G3151" s="17"/>
    </row>
    <row r="3152" spans="4:7" x14ac:dyDescent="0.25">
      <c r="D3152" s="22"/>
      <c r="F3152" s="17"/>
      <c r="G3152" s="17"/>
    </row>
    <row r="3153" spans="4:7" x14ac:dyDescent="0.25">
      <c r="D3153" s="22"/>
      <c r="F3153" s="17"/>
      <c r="G3153" s="17"/>
    </row>
    <row r="3154" spans="4:7" x14ac:dyDescent="0.25">
      <c r="D3154" s="22"/>
      <c r="F3154" s="17"/>
      <c r="G3154" s="17"/>
    </row>
    <row r="3155" spans="4:7" x14ac:dyDescent="0.25">
      <c r="D3155" s="22"/>
      <c r="F3155" s="17"/>
      <c r="G3155" s="17"/>
    </row>
    <row r="3156" spans="4:7" x14ac:dyDescent="0.25">
      <c r="D3156" s="22"/>
      <c r="F3156" s="17"/>
      <c r="G3156" s="17"/>
    </row>
    <row r="3157" spans="4:7" x14ac:dyDescent="0.25">
      <c r="D3157" s="22"/>
      <c r="F3157" s="17"/>
      <c r="G3157" s="17"/>
    </row>
    <row r="3158" spans="4:7" x14ac:dyDescent="0.25">
      <c r="D3158" s="22"/>
      <c r="F3158" s="17"/>
      <c r="G3158" s="17"/>
    </row>
    <row r="3159" spans="4:7" x14ac:dyDescent="0.25">
      <c r="D3159" s="22"/>
      <c r="F3159" s="17"/>
      <c r="G3159" s="17"/>
    </row>
    <row r="3160" spans="4:7" x14ac:dyDescent="0.25">
      <c r="D3160" s="22"/>
      <c r="F3160" s="17"/>
      <c r="G3160" s="17"/>
    </row>
    <row r="3161" spans="4:7" x14ac:dyDescent="0.25">
      <c r="D3161" s="22"/>
      <c r="F3161" s="17"/>
      <c r="G3161" s="17"/>
    </row>
    <row r="3162" spans="4:7" x14ac:dyDescent="0.25">
      <c r="D3162" s="22"/>
      <c r="F3162" s="17"/>
      <c r="G3162" s="17"/>
    </row>
    <row r="3163" spans="4:7" x14ac:dyDescent="0.25">
      <c r="D3163" s="22"/>
      <c r="F3163" s="17"/>
      <c r="G3163" s="17"/>
    </row>
    <row r="3164" spans="4:7" x14ac:dyDescent="0.25">
      <c r="D3164" s="22"/>
      <c r="F3164" s="17"/>
      <c r="G3164" s="17"/>
    </row>
    <row r="3165" spans="4:7" x14ac:dyDescent="0.25">
      <c r="D3165" s="22"/>
      <c r="F3165" s="17"/>
      <c r="G3165" s="17"/>
    </row>
    <row r="3166" spans="4:7" x14ac:dyDescent="0.25">
      <c r="D3166" s="22"/>
      <c r="F3166" s="17"/>
      <c r="G3166" s="17"/>
    </row>
    <row r="3167" spans="4:7" x14ac:dyDescent="0.25">
      <c r="D3167" s="22"/>
      <c r="F3167" s="17"/>
      <c r="G3167" s="17"/>
    </row>
    <row r="3168" spans="4:7" x14ac:dyDescent="0.25">
      <c r="D3168" s="22"/>
      <c r="F3168" s="17"/>
      <c r="G3168" s="17"/>
    </row>
    <row r="3169" spans="4:7" x14ac:dyDescent="0.25">
      <c r="D3169" s="22"/>
      <c r="F3169" s="17"/>
      <c r="G3169" s="17"/>
    </row>
    <row r="3170" spans="4:7" x14ac:dyDescent="0.25">
      <c r="D3170" s="22"/>
      <c r="F3170" s="17"/>
      <c r="G3170" s="17"/>
    </row>
    <row r="3171" spans="4:7" x14ac:dyDescent="0.25">
      <c r="D3171" s="22"/>
      <c r="F3171" s="17"/>
      <c r="G3171" s="17"/>
    </row>
    <row r="3172" spans="4:7" x14ac:dyDescent="0.25">
      <c r="D3172" s="22"/>
      <c r="F3172" s="17"/>
      <c r="G3172" s="17"/>
    </row>
    <row r="3173" spans="4:7" x14ac:dyDescent="0.25">
      <c r="D3173" s="22"/>
      <c r="F3173" s="17"/>
      <c r="G3173" s="17"/>
    </row>
    <row r="3174" spans="4:7" x14ac:dyDescent="0.25">
      <c r="D3174" s="22"/>
      <c r="F3174" s="17"/>
      <c r="G3174" s="17"/>
    </row>
    <row r="3175" spans="4:7" x14ac:dyDescent="0.25">
      <c r="D3175" s="22"/>
      <c r="F3175" s="17"/>
      <c r="G3175" s="17"/>
    </row>
    <row r="3176" spans="4:7" x14ac:dyDescent="0.25">
      <c r="D3176" s="22"/>
      <c r="F3176" s="17"/>
      <c r="G3176" s="17"/>
    </row>
    <row r="3177" spans="4:7" x14ac:dyDescent="0.25">
      <c r="D3177" s="22"/>
      <c r="F3177" s="17"/>
      <c r="G3177" s="17"/>
    </row>
    <row r="3178" spans="4:7" x14ac:dyDescent="0.25">
      <c r="D3178" s="22"/>
      <c r="F3178" s="17"/>
      <c r="G3178" s="17"/>
    </row>
    <row r="3179" spans="4:7" x14ac:dyDescent="0.25">
      <c r="D3179" s="22"/>
      <c r="F3179" s="17"/>
      <c r="G3179" s="17"/>
    </row>
    <row r="3180" spans="4:7" x14ac:dyDescent="0.25">
      <c r="D3180" s="22"/>
      <c r="F3180" s="17"/>
      <c r="G3180" s="17"/>
    </row>
    <row r="3181" spans="4:7" x14ac:dyDescent="0.25">
      <c r="D3181" s="22"/>
      <c r="F3181" s="17"/>
      <c r="G3181" s="17"/>
    </row>
    <row r="3182" spans="4:7" x14ac:dyDescent="0.25">
      <c r="D3182" s="22"/>
      <c r="F3182" s="17"/>
      <c r="G3182" s="17"/>
    </row>
    <row r="3183" spans="4:7" x14ac:dyDescent="0.25">
      <c r="D3183" s="22"/>
      <c r="F3183" s="17"/>
      <c r="G3183" s="17"/>
    </row>
    <row r="3184" spans="4:7" x14ac:dyDescent="0.25">
      <c r="D3184" s="22"/>
      <c r="F3184" s="17"/>
      <c r="G3184" s="17"/>
    </row>
    <row r="3185" spans="4:7" x14ac:dyDescent="0.25">
      <c r="D3185" s="22"/>
      <c r="F3185" s="17"/>
      <c r="G3185" s="17"/>
    </row>
    <row r="3186" spans="4:7" x14ac:dyDescent="0.25">
      <c r="D3186" s="22"/>
      <c r="F3186" s="17"/>
      <c r="G3186" s="17"/>
    </row>
    <row r="3187" spans="4:7" x14ac:dyDescent="0.25">
      <c r="D3187" s="22"/>
      <c r="F3187" s="17"/>
      <c r="G3187" s="17"/>
    </row>
    <row r="3188" spans="4:7" x14ac:dyDescent="0.25">
      <c r="D3188" s="22"/>
      <c r="F3188" s="17"/>
      <c r="G3188" s="17"/>
    </row>
    <row r="3189" spans="4:7" x14ac:dyDescent="0.25">
      <c r="D3189" s="22"/>
      <c r="F3189" s="17"/>
      <c r="G3189" s="17"/>
    </row>
    <row r="3190" spans="4:7" x14ac:dyDescent="0.25">
      <c r="D3190" s="22"/>
      <c r="F3190" s="17"/>
      <c r="G3190" s="17"/>
    </row>
    <row r="3191" spans="4:7" x14ac:dyDescent="0.25">
      <c r="D3191" s="22"/>
      <c r="F3191" s="17"/>
      <c r="G3191" s="17"/>
    </row>
    <row r="3192" spans="4:7" x14ac:dyDescent="0.25">
      <c r="D3192" s="22"/>
      <c r="F3192" s="17"/>
      <c r="G3192" s="17"/>
    </row>
    <row r="3193" spans="4:7" x14ac:dyDescent="0.25">
      <c r="D3193" s="22"/>
      <c r="F3193" s="17"/>
      <c r="G3193" s="17"/>
    </row>
    <row r="3194" spans="4:7" x14ac:dyDescent="0.25">
      <c r="D3194" s="22"/>
      <c r="F3194" s="17"/>
      <c r="G3194" s="17"/>
    </row>
    <row r="3195" spans="4:7" x14ac:dyDescent="0.25">
      <c r="D3195" s="22"/>
      <c r="F3195" s="17"/>
      <c r="G3195" s="17"/>
    </row>
    <row r="3196" spans="4:7" x14ac:dyDescent="0.25">
      <c r="D3196" s="22"/>
      <c r="F3196" s="17"/>
      <c r="G3196" s="17"/>
    </row>
    <row r="3197" spans="4:7" x14ac:dyDescent="0.25">
      <c r="D3197" s="22"/>
      <c r="F3197" s="17"/>
      <c r="G3197" s="17"/>
    </row>
    <row r="3198" spans="4:7" x14ac:dyDescent="0.25">
      <c r="D3198" s="22"/>
      <c r="F3198" s="17"/>
      <c r="G3198" s="17"/>
    </row>
    <row r="3199" spans="4:7" x14ac:dyDescent="0.25">
      <c r="D3199" s="22"/>
      <c r="F3199" s="17"/>
      <c r="G3199" s="17"/>
    </row>
    <row r="3200" spans="4:7" x14ac:dyDescent="0.25">
      <c r="D3200" s="22"/>
      <c r="F3200" s="17"/>
      <c r="G3200" s="17"/>
    </row>
    <row r="3201" spans="4:7" x14ac:dyDescent="0.25">
      <c r="D3201" s="22"/>
      <c r="F3201" s="17"/>
      <c r="G3201" s="17"/>
    </row>
    <row r="3202" spans="4:7" x14ac:dyDescent="0.25">
      <c r="D3202" s="22"/>
      <c r="F3202" s="17"/>
      <c r="G3202" s="17"/>
    </row>
    <row r="3203" spans="4:7" x14ac:dyDescent="0.25">
      <c r="D3203" s="22"/>
      <c r="F3203" s="17"/>
      <c r="G3203" s="17"/>
    </row>
    <row r="3204" spans="4:7" x14ac:dyDescent="0.25">
      <c r="D3204" s="22"/>
      <c r="F3204" s="17"/>
      <c r="G3204" s="17"/>
    </row>
    <row r="3205" spans="4:7" x14ac:dyDescent="0.25">
      <c r="D3205" s="22"/>
      <c r="F3205" s="17"/>
      <c r="G3205" s="17"/>
    </row>
    <row r="3206" spans="4:7" x14ac:dyDescent="0.25">
      <c r="D3206" s="22"/>
      <c r="F3206" s="17"/>
      <c r="G3206" s="17"/>
    </row>
    <row r="3207" spans="4:7" x14ac:dyDescent="0.25">
      <c r="D3207" s="22"/>
      <c r="F3207" s="17"/>
      <c r="G3207" s="17"/>
    </row>
    <row r="3208" spans="4:7" x14ac:dyDescent="0.25">
      <c r="D3208" s="22"/>
      <c r="F3208" s="17"/>
      <c r="G3208" s="17"/>
    </row>
    <row r="3209" spans="4:7" x14ac:dyDescent="0.25">
      <c r="D3209" s="22"/>
      <c r="F3209" s="17"/>
      <c r="G3209" s="17"/>
    </row>
    <row r="3210" spans="4:7" x14ac:dyDescent="0.25">
      <c r="D3210" s="22"/>
      <c r="F3210" s="17"/>
      <c r="G3210" s="17"/>
    </row>
    <row r="3211" spans="4:7" x14ac:dyDescent="0.25">
      <c r="D3211" s="22"/>
      <c r="F3211" s="17"/>
      <c r="G3211" s="17"/>
    </row>
    <row r="3212" spans="4:7" x14ac:dyDescent="0.25">
      <c r="D3212" s="22"/>
      <c r="F3212" s="17"/>
      <c r="G3212" s="17"/>
    </row>
    <row r="3213" spans="4:7" x14ac:dyDescent="0.25">
      <c r="D3213" s="22"/>
      <c r="F3213" s="17"/>
      <c r="G3213" s="17"/>
    </row>
    <row r="3214" spans="4:7" x14ac:dyDescent="0.25">
      <c r="D3214" s="22"/>
      <c r="F3214" s="17"/>
      <c r="G3214" s="17"/>
    </row>
    <row r="3215" spans="4:7" x14ac:dyDescent="0.25">
      <c r="D3215" s="22"/>
      <c r="F3215" s="17"/>
      <c r="G3215" s="17"/>
    </row>
    <row r="3216" spans="4:7" x14ac:dyDescent="0.25">
      <c r="D3216" s="22"/>
      <c r="F3216" s="17"/>
      <c r="G3216" s="17"/>
    </row>
    <row r="3217" spans="4:7" x14ac:dyDescent="0.25">
      <c r="D3217" s="22"/>
      <c r="F3217" s="17"/>
      <c r="G3217" s="17"/>
    </row>
    <row r="3218" spans="4:7" x14ac:dyDescent="0.25">
      <c r="D3218" s="22"/>
      <c r="F3218" s="17"/>
      <c r="G3218" s="17"/>
    </row>
    <row r="3219" spans="4:7" x14ac:dyDescent="0.25">
      <c r="D3219" s="22"/>
      <c r="F3219" s="17"/>
      <c r="G3219" s="17"/>
    </row>
    <row r="3220" spans="4:7" x14ac:dyDescent="0.25">
      <c r="D3220" s="22"/>
      <c r="F3220" s="17"/>
      <c r="G3220" s="17"/>
    </row>
    <row r="3221" spans="4:7" x14ac:dyDescent="0.25">
      <c r="D3221" s="22"/>
      <c r="F3221" s="17"/>
      <c r="G3221" s="17"/>
    </row>
    <row r="3222" spans="4:7" x14ac:dyDescent="0.25">
      <c r="D3222" s="22"/>
      <c r="F3222" s="17"/>
      <c r="G3222" s="17"/>
    </row>
    <row r="3223" spans="4:7" x14ac:dyDescent="0.25">
      <c r="D3223" s="22"/>
      <c r="F3223" s="17"/>
      <c r="G3223" s="17"/>
    </row>
    <row r="3224" spans="4:7" x14ac:dyDescent="0.25">
      <c r="D3224" s="22"/>
      <c r="F3224" s="17"/>
      <c r="G3224" s="17"/>
    </row>
    <row r="3225" spans="4:7" x14ac:dyDescent="0.25">
      <c r="D3225" s="22"/>
      <c r="F3225" s="17"/>
      <c r="G3225" s="17"/>
    </row>
    <row r="3226" spans="4:7" x14ac:dyDescent="0.25">
      <c r="D3226" s="22"/>
      <c r="F3226" s="17"/>
      <c r="G3226" s="17"/>
    </row>
    <row r="3227" spans="4:7" x14ac:dyDescent="0.25">
      <c r="D3227" s="22"/>
      <c r="F3227" s="17"/>
      <c r="G3227" s="17"/>
    </row>
    <row r="3228" spans="4:7" x14ac:dyDescent="0.25">
      <c r="D3228" s="22"/>
      <c r="F3228" s="17"/>
      <c r="G3228" s="17"/>
    </row>
    <row r="3229" spans="4:7" x14ac:dyDescent="0.25">
      <c r="D3229" s="22"/>
      <c r="F3229" s="17"/>
      <c r="G3229" s="17"/>
    </row>
    <row r="3230" spans="4:7" x14ac:dyDescent="0.25">
      <c r="D3230" s="22"/>
      <c r="F3230" s="17"/>
      <c r="G3230" s="17"/>
    </row>
    <row r="3231" spans="4:7" x14ac:dyDescent="0.25">
      <c r="D3231" s="22"/>
      <c r="F3231" s="17"/>
      <c r="G3231" s="17"/>
    </row>
    <row r="3232" spans="4:7" x14ac:dyDescent="0.25">
      <c r="D3232" s="22"/>
      <c r="F3232" s="17"/>
      <c r="G3232" s="17"/>
    </row>
    <row r="3233" spans="4:7" x14ac:dyDescent="0.25">
      <c r="D3233" s="22"/>
      <c r="F3233" s="17"/>
      <c r="G3233" s="17"/>
    </row>
    <row r="3234" spans="4:7" x14ac:dyDescent="0.25">
      <c r="D3234" s="22"/>
      <c r="F3234" s="17"/>
      <c r="G3234" s="17"/>
    </row>
    <row r="3235" spans="4:7" x14ac:dyDescent="0.25">
      <c r="D3235" s="22"/>
      <c r="F3235" s="17"/>
      <c r="G3235" s="17"/>
    </row>
    <row r="3236" spans="4:7" x14ac:dyDescent="0.25">
      <c r="D3236" s="22"/>
      <c r="F3236" s="17"/>
      <c r="G3236" s="17"/>
    </row>
    <row r="3237" spans="4:7" x14ac:dyDescent="0.25">
      <c r="D3237" s="22"/>
      <c r="F3237" s="17"/>
      <c r="G3237" s="17"/>
    </row>
    <row r="3238" spans="4:7" x14ac:dyDescent="0.25">
      <c r="D3238" s="22"/>
      <c r="F3238" s="17"/>
      <c r="G3238" s="17"/>
    </row>
    <row r="3239" spans="4:7" x14ac:dyDescent="0.25">
      <c r="D3239" s="22"/>
      <c r="F3239" s="17"/>
      <c r="G3239" s="17"/>
    </row>
    <row r="3240" spans="4:7" x14ac:dyDescent="0.25">
      <c r="D3240" s="22"/>
      <c r="F3240" s="17"/>
      <c r="G3240" s="17"/>
    </row>
    <row r="3241" spans="4:7" x14ac:dyDescent="0.25">
      <c r="D3241" s="22"/>
      <c r="F3241" s="17"/>
      <c r="G3241" s="17"/>
    </row>
    <row r="3242" spans="4:7" x14ac:dyDescent="0.25">
      <c r="D3242" s="22"/>
      <c r="F3242" s="17"/>
      <c r="G3242" s="17"/>
    </row>
    <row r="3243" spans="4:7" x14ac:dyDescent="0.25">
      <c r="D3243" s="22"/>
      <c r="F3243" s="17"/>
      <c r="G3243" s="17"/>
    </row>
    <row r="3244" spans="4:7" x14ac:dyDescent="0.25">
      <c r="D3244" s="22"/>
      <c r="F3244" s="17"/>
      <c r="G3244" s="17"/>
    </row>
    <row r="3245" spans="4:7" x14ac:dyDescent="0.25">
      <c r="D3245" s="22"/>
      <c r="F3245" s="17"/>
      <c r="G3245" s="17"/>
    </row>
    <row r="3246" spans="4:7" x14ac:dyDescent="0.25">
      <c r="D3246" s="22"/>
      <c r="F3246" s="17"/>
      <c r="G3246" s="17"/>
    </row>
    <row r="3247" spans="4:7" x14ac:dyDescent="0.25">
      <c r="D3247" s="22"/>
      <c r="F3247" s="17"/>
      <c r="G3247" s="17"/>
    </row>
    <row r="3248" spans="4:7" x14ac:dyDescent="0.25">
      <c r="D3248" s="22"/>
      <c r="F3248" s="17"/>
      <c r="G3248" s="17"/>
    </row>
    <row r="3249" spans="4:7" x14ac:dyDescent="0.25">
      <c r="D3249" s="22"/>
      <c r="F3249" s="17"/>
      <c r="G3249" s="17"/>
    </row>
    <row r="3250" spans="4:7" x14ac:dyDescent="0.25">
      <c r="D3250" s="22"/>
      <c r="F3250" s="17"/>
      <c r="G3250" s="17"/>
    </row>
    <row r="3251" spans="4:7" x14ac:dyDescent="0.25">
      <c r="D3251" s="22"/>
      <c r="F3251" s="17"/>
      <c r="G3251" s="17"/>
    </row>
    <row r="3252" spans="4:7" x14ac:dyDescent="0.25">
      <c r="D3252" s="22"/>
      <c r="F3252" s="17"/>
      <c r="G3252" s="17"/>
    </row>
    <row r="3253" spans="4:7" x14ac:dyDescent="0.25">
      <c r="D3253" s="22"/>
      <c r="F3253" s="17"/>
      <c r="G3253" s="17"/>
    </row>
    <row r="3254" spans="4:7" x14ac:dyDescent="0.25">
      <c r="D3254" s="22"/>
      <c r="F3254" s="17"/>
      <c r="G3254" s="17"/>
    </row>
    <row r="3255" spans="4:7" x14ac:dyDescent="0.25">
      <c r="D3255" s="22"/>
      <c r="F3255" s="17"/>
      <c r="G3255" s="17"/>
    </row>
    <row r="3256" spans="4:7" x14ac:dyDescent="0.25">
      <c r="D3256" s="22"/>
      <c r="F3256" s="17"/>
      <c r="G3256" s="17"/>
    </row>
    <row r="3257" spans="4:7" x14ac:dyDescent="0.25">
      <c r="D3257" s="22"/>
      <c r="F3257" s="17"/>
      <c r="G3257" s="17"/>
    </row>
    <row r="3258" spans="4:7" x14ac:dyDescent="0.25">
      <c r="D3258" s="22"/>
      <c r="F3258" s="17"/>
      <c r="G3258" s="17"/>
    </row>
    <row r="3259" spans="4:7" x14ac:dyDescent="0.25">
      <c r="D3259" s="22"/>
      <c r="F3259" s="17"/>
      <c r="G3259" s="17"/>
    </row>
    <row r="3260" spans="4:7" x14ac:dyDescent="0.25">
      <c r="D3260" s="22"/>
      <c r="F3260" s="17"/>
      <c r="G3260" s="17"/>
    </row>
    <row r="3261" spans="4:7" x14ac:dyDescent="0.25">
      <c r="D3261" s="22"/>
      <c r="F3261" s="17"/>
      <c r="G3261" s="17"/>
    </row>
    <row r="3262" spans="4:7" x14ac:dyDescent="0.25">
      <c r="D3262" s="22"/>
      <c r="F3262" s="17"/>
      <c r="G3262" s="17"/>
    </row>
    <row r="3263" spans="4:7" x14ac:dyDescent="0.25">
      <c r="D3263" s="22"/>
      <c r="F3263" s="17"/>
      <c r="G3263" s="17"/>
    </row>
    <row r="3264" spans="4:7" x14ac:dyDescent="0.25">
      <c r="D3264" s="22"/>
      <c r="F3264" s="17"/>
      <c r="G3264" s="17"/>
    </row>
    <row r="3265" spans="4:7" x14ac:dyDescent="0.25">
      <c r="D3265" s="22"/>
      <c r="F3265" s="17"/>
      <c r="G3265" s="17"/>
    </row>
    <row r="3266" spans="4:7" x14ac:dyDescent="0.25">
      <c r="D3266" s="22"/>
      <c r="F3266" s="17"/>
      <c r="G3266" s="17"/>
    </row>
    <row r="3267" spans="4:7" x14ac:dyDescent="0.25">
      <c r="D3267" s="22"/>
      <c r="F3267" s="17"/>
      <c r="G3267" s="17"/>
    </row>
    <row r="3268" spans="4:7" x14ac:dyDescent="0.25">
      <c r="D3268" s="22"/>
      <c r="F3268" s="17"/>
      <c r="G3268" s="17"/>
    </row>
    <row r="3269" spans="4:7" x14ac:dyDescent="0.25">
      <c r="D3269" s="22"/>
      <c r="F3269" s="17"/>
      <c r="G3269" s="17"/>
    </row>
    <row r="3270" spans="4:7" x14ac:dyDescent="0.25">
      <c r="D3270" s="22"/>
      <c r="F3270" s="17"/>
      <c r="G3270" s="17"/>
    </row>
    <row r="3271" spans="4:7" x14ac:dyDescent="0.25">
      <c r="D3271" s="22"/>
      <c r="F3271" s="17"/>
      <c r="G3271" s="17"/>
    </row>
    <row r="3272" spans="4:7" x14ac:dyDescent="0.25">
      <c r="D3272" s="22"/>
      <c r="F3272" s="17"/>
      <c r="G3272" s="17"/>
    </row>
    <row r="3273" spans="4:7" x14ac:dyDescent="0.25">
      <c r="D3273" s="22"/>
      <c r="F3273" s="17"/>
      <c r="G3273" s="17"/>
    </row>
    <row r="3274" spans="4:7" x14ac:dyDescent="0.25">
      <c r="D3274" s="22"/>
      <c r="F3274" s="17"/>
      <c r="G3274" s="17"/>
    </row>
    <row r="3275" spans="4:7" x14ac:dyDescent="0.25">
      <c r="D3275" s="22"/>
      <c r="F3275" s="17"/>
      <c r="G3275" s="17"/>
    </row>
    <row r="3276" spans="4:7" x14ac:dyDescent="0.25">
      <c r="D3276" s="22"/>
      <c r="F3276" s="17"/>
      <c r="G3276" s="17"/>
    </row>
    <row r="3277" spans="4:7" x14ac:dyDescent="0.25">
      <c r="D3277" s="22"/>
      <c r="F3277" s="17"/>
      <c r="G3277" s="17"/>
    </row>
    <row r="3278" spans="4:7" x14ac:dyDescent="0.25">
      <c r="D3278" s="22"/>
      <c r="F3278" s="17"/>
      <c r="G3278" s="17"/>
    </row>
    <row r="3279" spans="4:7" x14ac:dyDescent="0.25">
      <c r="D3279" s="22"/>
      <c r="F3279" s="17"/>
      <c r="G3279" s="17"/>
    </row>
    <row r="3280" spans="4:7" x14ac:dyDescent="0.25">
      <c r="D3280" s="22"/>
      <c r="F3280" s="17"/>
      <c r="G3280" s="17"/>
    </row>
    <row r="3281" spans="4:7" x14ac:dyDescent="0.25">
      <c r="D3281" s="22"/>
      <c r="F3281" s="17"/>
      <c r="G3281" s="17"/>
    </row>
    <row r="3282" spans="4:7" x14ac:dyDescent="0.25">
      <c r="D3282" s="22"/>
      <c r="F3282" s="17"/>
      <c r="G3282" s="17"/>
    </row>
    <row r="3283" spans="4:7" x14ac:dyDescent="0.25">
      <c r="D3283" s="22"/>
      <c r="F3283" s="17"/>
      <c r="G3283" s="17"/>
    </row>
    <row r="3284" spans="4:7" x14ac:dyDescent="0.25">
      <c r="D3284" s="22"/>
      <c r="F3284" s="17"/>
      <c r="G3284" s="17"/>
    </row>
    <row r="3285" spans="4:7" x14ac:dyDescent="0.25">
      <c r="D3285" s="22"/>
      <c r="F3285" s="17"/>
      <c r="G3285" s="17"/>
    </row>
    <row r="3286" spans="4:7" x14ac:dyDescent="0.25">
      <c r="D3286" s="22"/>
      <c r="F3286" s="17"/>
      <c r="G3286" s="17"/>
    </row>
    <row r="3287" spans="4:7" x14ac:dyDescent="0.25">
      <c r="D3287" s="22"/>
      <c r="F3287" s="17"/>
      <c r="G3287" s="17"/>
    </row>
    <row r="3288" spans="4:7" x14ac:dyDescent="0.25">
      <c r="D3288" s="22"/>
      <c r="F3288" s="17"/>
      <c r="G3288" s="17"/>
    </row>
    <row r="3289" spans="4:7" x14ac:dyDescent="0.25">
      <c r="D3289" s="22"/>
      <c r="F3289" s="17"/>
      <c r="G3289" s="17"/>
    </row>
    <row r="3290" spans="4:7" x14ac:dyDescent="0.25">
      <c r="D3290" s="22"/>
      <c r="F3290" s="17"/>
      <c r="G3290" s="17"/>
    </row>
    <row r="3291" spans="4:7" x14ac:dyDescent="0.25">
      <c r="D3291" s="22"/>
      <c r="F3291" s="17"/>
      <c r="G3291" s="17"/>
    </row>
    <row r="3292" spans="4:7" x14ac:dyDescent="0.25">
      <c r="D3292" s="22"/>
      <c r="F3292" s="17"/>
      <c r="G3292" s="17"/>
    </row>
    <row r="3293" spans="4:7" x14ac:dyDescent="0.25">
      <c r="D3293" s="22"/>
      <c r="F3293" s="17"/>
      <c r="G3293" s="17"/>
    </row>
    <row r="3294" spans="4:7" x14ac:dyDescent="0.25">
      <c r="D3294" s="22"/>
      <c r="F3294" s="17"/>
      <c r="G3294" s="17"/>
    </row>
    <row r="3295" spans="4:7" x14ac:dyDescent="0.25">
      <c r="D3295" s="22"/>
      <c r="F3295" s="17"/>
      <c r="G3295" s="17"/>
    </row>
    <row r="3296" spans="4:7" x14ac:dyDescent="0.25">
      <c r="D3296" s="22"/>
      <c r="F3296" s="17"/>
      <c r="G3296" s="17"/>
    </row>
    <row r="3297" spans="4:7" x14ac:dyDescent="0.25">
      <c r="D3297" s="22"/>
      <c r="F3297" s="17"/>
      <c r="G3297" s="17"/>
    </row>
    <row r="3298" spans="4:7" x14ac:dyDescent="0.25">
      <c r="D3298" s="22"/>
      <c r="F3298" s="17"/>
      <c r="G3298" s="17"/>
    </row>
    <row r="3299" spans="4:7" x14ac:dyDescent="0.25">
      <c r="D3299" s="22"/>
      <c r="F3299" s="17"/>
      <c r="G3299" s="17"/>
    </row>
    <row r="3300" spans="4:7" x14ac:dyDescent="0.25">
      <c r="D3300" s="22"/>
      <c r="F3300" s="17"/>
      <c r="G3300" s="17"/>
    </row>
    <row r="3301" spans="4:7" x14ac:dyDescent="0.25">
      <c r="D3301" s="22"/>
      <c r="F3301" s="17"/>
      <c r="G3301" s="17"/>
    </row>
    <row r="3302" spans="4:7" x14ac:dyDescent="0.25">
      <c r="D3302" s="22"/>
      <c r="F3302" s="17"/>
      <c r="G3302" s="17"/>
    </row>
    <row r="3303" spans="4:7" x14ac:dyDescent="0.25">
      <c r="D3303" s="22"/>
      <c r="F3303" s="17"/>
      <c r="G3303" s="17"/>
    </row>
    <row r="3304" spans="4:7" x14ac:dyDescent="0.25">
      <c r="D3304" s="22"/>
      <c r="F3304" s="17"/>
      <c r="G3304" s="17"/>
    </row>
    <row r="3305" spans="4:7" x14ac:dyDescent="0.25">
      <c r="D3305" s="22"/>
      <c r="F3305" s="17"/>
      <c r="G3305" s="17"/>
    </row>
    <row r="3306" spans="4:7" x14ac:dyDescent="0.25">
      <c r="D3306" s="22"/>
      <c r="F3306" s="17"/>
      <c r="G3306" s="17"/>
    </row>
    <row r="3307" spans="4:7" x14ac:dyDescent="0.25">
      <c r="D3307" s="22"/>
      <c r="F3307" s="17"/>
      <c r="G3307" s="17"/>
    </row>
    <row r="3308" spans="4:7" x14ac:dyDescent="0.25">
      <c r="D3308" s="22"/>
      <c r="F3308" s="17"/>
      <c r="G3308" s="17"/>
    </row>
    <row r="3309" spans="4:7" x14ac:dyDescent="0.25">
      <c r="D3309" s="22"/>
      <c r="F3309" s="17"/>
      <c r="G3309" s="17"/>
    </row>
    <row r="3310" spans="4:7" x14ac:dyDescent="0.25">
      <c r="D3310" s="22"/>
      <c r="F3310" s="17"/>
      <c r="G3310" s="17"/>
    </row>
    <row r="3311" spans="4:7" x14ac:dyDescent="0.25">
      <c r="D3311" s="22"/>
      <c r="F3311" s="17"/>
      <c r="G3311" s="17"/>
    </row>
    <row r="3312" spans="4:7" x14ac:dyDescent="0.25">
      <c r="D3312" s="22"/>
      <c r="F3312" s="17"/>
      <c r="G3312" s="17"/>
    </row>
    <row r="3313" spans="4:7" x14ac:dyDescent="0.25">
      <c r="D3313" s="22"/>
      <c r="F3313" s="17"/>
      <c r="G3313" s="17"/>
    </row>
    <row r="3314" spans="4:7" x14ac:dyDescent="0.25">
      <c r="D3314" s="22"/>
      <c r="F3314" s="17"/>
      <c r="G3314" s="17"/>
    </row>
    <row r="3315" spans="4:7" x14ac:dyDescent="0.25">
      <c r="D3315" s="22"/>
      <c r="F3315" s="17"/>
      <c r="G3315" s="17"/>
    </row>
    <row r="3316" spans="4:7" x14ac:dyDescent="0.25">
      <c r="D3316" s="22"/>
      <c r="F3316" s="17"/>
      <c r="G3316" s="17"/>
    </row>
    <row r="3317" spans="4:7" x14ac:dyDescent="0.25">
      <c r="D3317" s="22"/>
      <c r="F3317" s="17"/>
      <c r="G3317" s="17"/>
    </row>
    <row r="3318" spans="4:7" x14ac:dyDescent="0.25">
      <c r="D3318" s="22"/>
      <c r="F3318" s="17"/>
      <c r="G3318" s="17"/>
    </row>
    <row r="3319" spans="4:7" x14ac:dyDescent="0.25">
      <c r="D3319" s="22"/>
      <c r="F3319" s="17"/>
      <c r="G3319" s="17"/>
    </row>
    <row r="3320" spans="4:7" x14ac:dyDescent="0.25">
      <c r="D3320" s="22"/>
      <c r="F3320" s="17"/>
      <c r="G3320" s="17"/>
    </row>
    <row r="3321" spans="4:7" x14ac:dyDescent="0.25">
      <c r="D3321" s="22"/>
      <c r="F3321" s="17"/>
      <c r="G3321" s="17"/>
    </row>
    <row r="3322" spans="4:7" x14ac:dyDescent="0.25">
      <c r="D3322" s="22"/>
      <c r="F3322" s="17"/>
      <c r="G3322" s="17"/>
    </row>
    <row r="3323" spans="4:7" x14ac:dyDescent="0.25">
      <c r="D3323" s="22"/>
      <c r="F3323" s="17"/>
      <c r="G3323" s="17"/>
    </row>
    <row r="3324" spans="4:7" x14ac:dyDescent="0.25">
      <c r="D3324" s="22"/>
      <c r="F3324" s="17"/>
      <c r="G3324" s="17"/>
    </row>
    <row r="3325" spans="4:7" x14ac:dyDescent="0.25">
      <c r="D3325" s="22"/>
      <c r="F3325" s="17"/>
      <c r="G3325" s="17"/>
    </row>
    <row r="3326" spans="4:7" x14ac:dyDescent="0.25">
      <c r="D3326" s="22"/>
      <c r="F3326" s="17"/>
      <c r="G3326" s="17"/>
    </row>
    <row r="3327" spans="4:7" x14ac:dyDescent="0.25">
      <c r="D3327" s="22"/>
      <c r="F3327" s="17"/>
      <c r="G3327" s="17"/>
    </row>
    <row r="3328" spans="4:7" x14ac:dyDescent="0.25">
      <c r="D3328" s="22"/>
      <c r="F3328" s="17"/>
      <c r="G3328" s="17"/>
    </row>
    <row r="3329" spans="4:7" x14ac:dyDescent="0.25">
      <c r="D3329" s="22"/>
      <c r="F3329" s="17"/>
      <c r="G3329" s="17"/>
    </row>
    <row r="3330" spans="4:7" x14ac:dyDescent="0.25">
      <c r="D3330" s="22"/>
      <c r="F3330" s="17"/>
      <c r="G3330" s="17"/>
    </row>
    <row r="3331" spans="4:7" x14ac:dyDescent="0.25">
      <c r="D3331" s="22"/>
      <c r="F3331" s="17"/>
      <c r="G3331" s="17"/>
    </row>
    <row r="3332" spans="4:7" x14ac:dyDescent="0.25">
      <c r="D3332" s="22"/>
      <c r="F3332" s="17"/>
      <c r="G3332" s="17"/>
    </row>
    <row r="3333" spans="4:7" x14ac:dyDescent="0.25">
      <c r="D3333" s="22"/>
      <c r="F3333" s="17"/>
      <c r="G3333" s="17"/>
    </row>
    <row r="3334" spans="4:7" x14ac:dyDescent="0.25">
      <c r="D3334" s="22"/>
      <c r="F3334" s="17"/>
      <c r="G3334" s="17"/>
    </row>
    <row r="3335" spans="4:7" x14ac:dyDescent="0.25">
      <c r="D3335" s="22"/>
      <c r="F3335" s="17"/>
      <c r="G3335" s="17"/>
    </row>
    <row r="3336" spans="4:7" x14ac:dyDescent="0.25">
      <c r="D3336" s="22"/>
      <c r="F3336" s="17"/>
      <c r="G3336" s="17"/>
    </row>
    <row r="3337" spans="4:7" x14ac:dyDescent="0.25">
      <c r="D3337" s="22"/>
      <c r="F3337" s="17"/>
      <c r="G3337" s="17"/>
    </row>
    <row r="3338" spans="4:7" x14ac:dyDescent="0.25">
      <c r="D3338" s="22"/>
      <c r="F3338" s="17"/>
      <c r="G3338" s="17"/>
    </row>
    <row r="3339" spans="4:7" x14ac:dyDescent="0.25">
      <c r="D3339" s="22"/>
      <c r="F3339" s="17"/>
      <c r="G3339" s="17"/>
    </row>
    <row r="3340" spans="4:7" x14ac:dyDescent="0.25">
      <c r="D3340" s="22"/>
      <c r="F3340" s="17"/>
      <c r="G3340" s="17"/>
    </row>
    <row r="3341" spans="4:7" x14ac:dyDescent="0.25">
      <c r="D3341" s="22"/>
      <c r="F3341" s="17"/>
      <c r="G3341" s="17"/>
    </row>
    <row r="3342" spans="4:7" x14ac:dyDescent="0.25">
      <c r="D3342" s="22"/>
      <c r="F3342" s="17"/>
      <c r="G3342" s="17"/>
    </row>
    <row r="3343" spans="4:7" x14ac:dyDescent="0.25">
      <c r="D3343" s="22"/>
      <c r="F3343" s="17"/>
      <c r="G3343" s="17"/>
    </row>
    <row r="3344" spans="4:7" x14ac:dyDescent="0.25">
      <c r="D3344" s="22"/>
      <c r="F3344" s="17"/>
      <c r="G3344" s="17"/>
    </row>
    <row r="3345" spans="4:7" x14ac:dyDescent="0.25">
      <c r="D3345" s="22"/>
      <c r="F3345" s="17"/>
      <c r="G3345" s="17"/>
    </row>
    <row r="3346" spans="4:7" x14ac:dyDescent="0.25">
      <c r="D3346" s="22"/>
      <c r="F3346" s="17"/>
      <c r="G3346" s="17"/>
    </row>
    <row r="3347" spans="4:7" x14ac:dyDescent="0.25">
      <c r="D3347" s="22"/>
      <c r="F3347" s="17"/>
      <c r="G3347" s="17"/>
    </row>
    <row r="3348" spans="4:7" x14ac:dyDescent="0.25">
      <c r="D3348" s="22"/>
      <c r="F3348" s="17"/>
      <c r="G3348" s="17"/>
    </row>
    <row r="3349" spans="4:7" x14ac:dyDescent="0.25">
      <c r="D3349" s="22"/>
      <c r="F3349" s="17"/>
      <c r="G3349" s="17"/>
    </row>
    <row r="3350" spans="4:7" x14ac:dyDescent="0.25">
      <c r="D3350" s="22"/>
      <c r="F3350" s="17"/>
      <c r="G3350" s="17"/>
    </row>
    <row r="3351" spans="4:7" x14ac:dyDescent="0.25">
      <c r="D3351" s="22"/>
      <c r="F3351" s="17"/>
      <c r="G3351" s="17"/>
    </row>
    <row r="3352" spans="4:7" x14ac:dyDescent="0.25">
      <c r="D3352" s="22"/>
      <c r="F3352" s="17"/>
      <c r="G3352" s="17"/>
    </row>
    <row r="3353" spans="4:7" x14ac:dyDescent="0.25">
      <c r="D3353" s="22"/>
      <c r="F3353" s="17"/>
      <c r="G3353" s="17"/>
    </row>
    <row r="3354" spans="4:7" x14ac:dyDescent="0.25">
      <c r="D3354" s="22"/>
      <c r="F3354" s="17"/>
      <c r="G3354" s="17"/>
    </row>
    <row r="3355" spans="4:7" x14ac:dyDescent="0.25">
      <c r="D3355" s="22"/>
      <c r="F3355" s="17"/>
      <c r="G3355" s="17"/>
    </row>
    <row r="3356" spans="4:7" x14ac:dyDescent="0.25">
      <c r="D3356" s="22"/>
      <c r="F3356" s="17"/>
      <c r="G3356" s="17"/>
    </row>
    <row r="3357" spans="4:7" x14ac:dyDescent="0.25">
      <c r="D3357" s="22"/>
      <c r="F3357" s="17"/>
      <c r="G3357" s="17"/>
    </row>
    <row r="3358" spans="4:7" x14ac:dyDescent="0.25">
      <c r="D3358" s="22"/>
      <c r="F3358" s="17"/>
      <c r="G3358" s="17"/>
    </row>
    <row r="3359" spans="4:7" x14ac:dyDescent="0.25">
      <c r="D3359" s="22"/>
      <c r="F3359" s="17"/>
      <c r="G3359" s="17"/>
    </row>
    <row r="3360" spans="4:7" x14ac:dyDescent="0.25">
      <c r="D3360" s="22"/>
      <c r="F3360" s="17"/>
      <c r="G3360" s="17"/>
    </row>
    <row r="3361" spans="4:7" x14ac:dyDescent="0.25">
      <c r="D3361" s="22"/>
      <c r="F3361" s="17"/>
      <c r="G3361" s="17"/>
    </row>
    <row r="3362" spans="4:7" x14ac:dyDescent="0.25">
      <c r="D3362" s="22"/>
      <c r="F3362" s="17"/>
      <c r="G3362" s="17"/>
    </row>
    <row r="3363" spans="4:7" x14ac:dyDescent="0.25">
      <c r="D3363" s="22"/>
      <c r="F3363" s="17"/>
      <c r="G3363" s="17"/>
    </row>
    <row r="3364" spans="4:7" x14ac:dyDescent="0.25">
      <c r="D3364" s="22"/>
      <c r="F3364" s="17"/>
      <c r="G3364" s="17"/>
    </row>
    <row r="3365" spans="4:7" x14ac:dyDescent="0.25">
      <c r="D3365" s="22"/>
      <c r="F3365" s="17"/>
      <c r="G3365" s="17"/>
    </row>
    <row r="3366" spans="4:7" x14ac:dyDescent="0.25">
      <c r="D3366" s="22"/>
      <c r="F3366" s="17"/>
      <c r="G3366" s="17"/>
    </row>
    <row r="3367" spans="4:7" x14ac:dyDescent="0.25">
      <c r="D3367" s="22"/>
      <c r="F3367" s="17"/>
      <c r="G3367" s="17"/>
    </row>
    <row r="3368" spans="4:7" x14ac:dyDescent="0.25">
      <c r="D3368" s="22"/>
      <c r="F3368" s="17"/>
      <c r="G3368" s="17"/>
    </row>
    <row r="3369" spans="4:7" x14ac:dyDescent="0.25">
      <c r="D3369" s="22"/>
      <c r="F3369" s="17"/>
      <c r="G3369" s="17"/>
    </row>
    <row r="3370" spans="4:7" x14ac:dyDescent="0.25">
      <c r="D3370" s="22"/>
      <c r="F3370" s="17"/>
      <c r="G3370" s="17"/>
    </row>
    <row r="3371" spans="4:7" x14ac:dyDescent="0.25">
      <c r="D3371" s="22"/>
      <c r="F3371" s="17"/>
      <c r="G3371" s="17"/>
    </row>
    <row r="3372" spans="4:7" x14ac:dyDescent="0.25">
      <c r="D3372" s="22"/>
      <c r="F3372" s="17"/>
      <c r="G3372" s="17"/>
    </row>
    <row r="3373" spans="4:7" x14ac:dyDescent="0.25">
      <c r="D3373" s="22"/>
      <c r="F3373" s="17"/>
      <c r="G3373" s="17"/>
    </row>
    <row r="3374" spans="4:7" x14ac:dyDescent="0.25">
      <c r="D3374" s="22"/>
      <c r="F3374" s="17"/>
      <c r="G3374" s="17"/>
    </row>
    <row r="3375" spans="4:7" x14ac:dyDescent="0.25">
      <c r="D3375" s="22"/>
      <c r="F3375" s="17"/>
      <c r="G3375" s="17"/>
    </row>
    <row r="3376" spans="4:7" x14ac:dyDescent="0.25">
      <c r="D3376" s="22"/>
      <c r="F3376" s="17"/>
      <c r="G3376" s="17"/>
    </row>
    <row r="3377" spans="4:7" x14ac:dyDescent="0.25">
      <c r="D3377" s="22"/>
      <c r="F3377" s="17"/>
      <c r="G3377" s="17"/>
    </row>
    <row r="3378" spans="4:7" x14ac:dyDescent="0.25">
      <c r="D3378" s="22"/>
      <c r="F3378" s="17"/>
      <c r="G3378" s="17"/>
    </row>
    <row r="3379" spans="4:7" x14ac:dyDescent="0.25">
      <c r="D3379" s="22"/>
      <c r="F3379" s="17"/>
      <c r="G3379" s="17"/>
    </row>
    <row r="3380" spans="4:7" x14ac:dyDescent="0.25">
      <c r="D3380" s="22"/>
      <c r="F3380" s="17"/>
      <c r="G3380" s="17"/>
    </row>
    <row r="3381" spans="4:7" x14ac:dyDescent="0.25">
      <c r="D3381" s="22"/>
      <c r="F3381" s="17"/>
      <c r="G3381" s="17"/>
    </row>
    <row r="3382" spans="4:7" x14ac:dyDescent="0.25">
      <c r="D3382" s="22"/>
      <c r="F3382" s="17"/>
      <c r="G3382" s="17"/>
    </row>
    <row r="3383" spans="4:7" x14ac:dyDescent="0.25">
      <c r="D3383" s="22"/>
      <c r="F3383" s="17"/>
      <c r="G3383" s="17"/>
    </row>
    <row r="3384" spans="4:7" x14ac:dyDescent="0.25">
      <c r="D3384" s="22"/>
      <c r="F3384" s="17"/>
      <c r="G3384" s="17"/>
    </row>
    <row r="3385" spans="4:7" x14ac:dyDescent="0.25">
      <c r="D3385" s="22"/>
      <c r="F3385" s="17"/>
      <c r="G3385" s="17"/>
    </row>
    <row r="3386" spans="4:7" x14ac:dyDescent="0.25">
      <c r="D3386" s="22"/>
      <c r="F3386" s="17"/>
      <c r="G3386" s="17"/>
    </row>
    <row r="3387" spans="4:7" x14ac:dyDescent="0.25">
      <c r="D3387" s="22"/>
      <c r="F3387" s="17"/>
      <c r="G3387" s="17"/>
    </row>
    <row r="3388" spans="4:7" x14ac:dyDescent="0.25">
      <c r="D3388" s="22"/>
      <c r="F3388" s="17"/>
      <c r="G3388" s="17"/>
    </row>
    <row r="3389" spans="4:7" x14ac:dyDescent="0.25">
      <c r="D3389" s="22"/>
      <c r="F3389" s="17"/>
      <c r="G3389" s="17"/>
    </row>
    <row r="3390" spans="4:7" x14ac:dyDescent="0.25">
      <c r="D3390" s="22"/>
      <c r="F3390" s="17"/>
      <c r="G3390" s="17"/>
    </row>
    <row r="3391" spans="4:7" x14ac:dyDescent="0.25">
      <c r="D3391" s="22"/>
      <c r="F3391" s="17"/>
      <c r="G3391" s="17"/>
    </row>
    <row r="3392" spans="4:7" x14ac:dyDescent="0.25">
      <c r="D3392" s="22"/>
      <c r="F3392" s="17"/>
      <c r="G3392" s="17"/>
    </row>
    <row r="3393" spans="4:7" x14ac:dyDescent="0.25">
      <c r="D3393" s="22"/>
      <c r="F3393" s="17"/>
      <c r="G3393" s="17"/>
    </row>
    <row r="3394" spans="4:7" x14ac:dyDescent="0.25">
      <c r="D3394" s="22"/>
      <c r="F3394" s="17"/>
      <c r="G3394" s="17"/>
    </row>
    <row r="3395" spans="4:7" x14ac:dyDescent="0.25">
      <c r="D3395" s="22"/>
      <c r="F3395" s="17"/>
      <c r="G3395" s="17"/>
    </row>
    <row r="3396" spans="4:7" x14ac:dyDescent="0.25">
      <c r="D3396" s="22"/>
      <c r="F3396" s="17"/>
      <c r="G3396" s="17"/>
    </row>
    <row r="3397" spans="4:7" x14ac:dyDescent="0.25">
      <c r="D3397" s="22"/>
      <c r="F3397" s="17"/>
      <c r="G3397" s="17"/>
    </row>
    <row r="3398" spans="4:7" x14ac:dyDescent="0.25">
      <c r="D3398" s="22"/>
      <c r="F3398" s="17"/>
      <c r="G3398" s="17"/>
    </row>
    <row r="3399" spans="4:7" x14ac:dyDescent="0.25">
      <c r="D3399" s="22"/>
      <c r="F3399" s="17"/>
      <c r="G3399" s="17"/>
    </row>
    <row r="3400" spans="4:7" x14ac:dyDescent="0.25">
      <c r="D3400" s="22"/>
      <c r="F3400" s="17"/>
      <c r="G3400" s="17"/>
    </row>
    <row r="3401" spans="4:7" x14ac:dyDescent="0.25">
      <c r="D3401" s="22"/>
      <c r="F3401" s="17"/>
      <c r="G3401" s="17"/>
    </row>
    <row r="3402" spans="4:7" x14ac:dyDescent="0.25">
      <c r="D3402" s="22"/>
      <c r="F3402" s="17"/>
      <c r="G3402" s="17"/>
    </row>
    <row r="3403" spans="4:7" x14ac:dyDescent="0.25">
      <c r="D3403" s="22"/>
      <c r="F3403" s="17"/>
      <c r="G3403" s="17"/>
    </row>
    <row r="3404" spans="4:7" x14ac:dyDescent="0.25">
      <c r="D3404" s="22"/>
      <c r="F3404" s="17"/>
      <c r="G3404" s="17"/>
    </row>
    <row r="3405" spans="4:7" x14ac:dyDescent="0.25">
      <c r="D3405" s="22"/>
      <c r="F3405" s="17"/>
      <c r="G3405" s="17"/>
    </row>
    <row r="3406" spans="4:7" x14ac:dyDescent="0.25">
      <c r="D3406" s="22"/>
      <c r="F3406" s="17"/>
      <c r="G3406" s="17"/>
    </row>
    <row r="3407" spans="4:7" x14ac:dyDescent="0.25">
      <c r="D3407" s="22"/>
      <c r="F3407" s="17"/>
      <c r="G3407" s="17"/>
    </row>
    <row r="3408" spans="4:7" x14ac:dyDescent="0.25">
      <c r="D3408" s="22"/>
      <c r="F3408" s="17"/>
      <c r="G3408" s="17"/>
    </row>
    <row r="3409" spans="4:7" x14ac:dyDescent="0.25">
      <c r="D3409" s="22"/>
      <c r="F3409" s="17"/>
      <c r="G3409" s="17"/>
    </row>
    <row r="3410" spans="4:7" x14ac:dyDescent="0.25">
      <c r="D3410" s="22"/>
      <c r="F3410" s="17"/>
      <c r="G3410" s="17"/>
    </row>
    <row r="3411" spans="4:7" x14ac:dyDescent="0.25">
      <c r="D3411" s="22"/>
      <c r="F3411" s="17"/>
      <c r="G3411" s="17"/>
    </row>
    <row r="3412" spans="4:7" x14ac:dyDescent="0.25">
      <c r="D3412" s="22"/>
      <c r="F3412" s="17"/>
      <c r="G3412" s="17"/>
    </row>
    <row r="3413" spans="4:7" x14ac:dyDescent="0.25">
      <c r="D3413" s="22"/>
      <c r="F3413" s="17"/>
      <c r="G3413" s="17"/>
    </row>
    <row r="3414" spans="4:7" x14ac:dyDescent="0.25">
      <c r="D3414" s="22"/>
      <c r="F3414" s="17"/>
      <c r="G3414" s="17"/>
    </row>
    <row r="3415" spans="4:7" x14ac:dyDescent="0.25">
      <c r="D3415" s="22"/>
      <c r="F3415" s="17"/>
      <c r="G3415" s="17"/>
    </row>
    <row r="3416" spans="4:7" x14ac:dyDescent="0.25">
      <c r="D3416" s="22"/>
      <c r="F3416" s="17"/>
      <c r="G3416" s="17"/>
    </row>
    <row r="3417" spans="4:7" x14ac:dyDescent="0.25">
      <c r="D3417" s="22"/>
      <c r="F3417" s="17"/>
      <c r="G3417" s="17"/>
    </row>
    <row r="3418" spans="4:7" x14ac:dyDescent="0.25">
      <c r="D3418" s="22"/>
      <c r="F3418" s="17"/>
      <c r="G3418" s="17"/>
    </row>
    <row r="3419" spans="4:7" x14ac:dyDescent="0.25">
      <c r="D3419" s="22"/>
      <c r="F3419" s="17"/>
      <c r="G3419" s="17"/>
    </row>
    <row r="3420" spans="4:7" x14ac:dyDescent="0.25">
      <c r="D3420" s="22"/>
      <c r="F3420" s="17"/>
      <c r="G3420" s="17"/>
    </row>
    <row r="3421" spans="4:7" x14ac:dyDescent="0.25">
      <c r="D3421" s="22"/>
      <c r="F3421" s="17"/>
      <c r="G3421" s="17"/>
    </row>
    <row r="3422" spans="4:7" x14ac:dyDescent="0.25">
      <c r="D3422" s="22"/>
      <c r="F3422" s="17"/>
      <c r="G3422" s="17"/>
    </row>
    <row r="3423" spans="4:7" x14ac:dyDescent="0.25">
      <c r="D3423" s="22"/>
      <c r="F3423" s="17"/>
      <c r="G3423" s="17"/>
    </row>
    <row r="3424" spans="4:7" x14ac:dyDescent="0.25">
      <c r="D3424" s="22"/>
      <c r="F3424" s="17"/>
      <c r="G3424" s="17"/>
    </row>
    <row r="3425" spans="4:7" x14ac:dyDescent="0.25">
      <c r="D3425" s="22"/>
      <c r="F3425" s="17"/>
      <c r="G3425" s="17"/>
    </row>
    <row r="3426" spans="4:7" x14ac:dyDescent="0.25">
      <c r="D3426" s="22"/>
      <c r="F3426" s="17"/>
      <c r="G3426" s="17"/>
    </row>
    <row r="3427" spans="4:7" x14ac:dyDescent="0.25">
      <c r="D3427" s="22"/>
      <c r="F3427" s="17"/>
      <c r="G3427" s="17"/>
    </row>
    <row r="3428" spans="4:7" x14ac:dyDescent="0.25">
      <c r="D3428" s="22"/>
      <c r="F3428" s="17"/>
      <c r="G3428" s="17"/>
    </row>
    <row r="3429" spans="4:7" x14ac:dyDescent="0.25">
      <c r="D3429" s="22"/>
      <c r="F3429" s="17"/>
      <c r="G3429" s="17"/>
    </row>
    <row r="3430" spans="4:7" x14ac:dyDescent="0.25">
      <c r="D3430" s="22"/>
      <c r="F3430" s="17"/>
      <c r="G3430" s="17"/>
    </row>
    <row r="3431" spans="4:7" x14ac:dyDescent="0.25">
      <c r="D3431" s="22"/>
      <c r="F3431" s="17"/>
      <c r="G3431" s="17"/>
    </row>
    <row r="3432" spans="4:7" x14ac:dyDescent="0.25">
      <c r="D3432" s="22"/>
      <c r="F3432" s="17"/>
      <c r="G3432" s="17"/>
    </row>
    <row r="3433" spans="4:7" x14ac:dyDescent="0.25">
      <c r="D3433" s="22"/>
      <c r="F3433" s="17"/>
      <c r="G3433" s="17"/>
    </row>
    <row r="3434" spans="4:7" x14ac:dyDescent="0.25">
      <c r="D3434" s="22"/>
      <c r="F3434" s="17"/>
      <c r="G3434" s="17"/>
    </row>
    <row r="3435" spans="4:7" x14ac:dyDescent="0.25">
      <c r="D3435" s="22"/>
      <c r="F3435" s="17"/>
      <c r="G3435" s="17"/>
    </row>
    <row r="3436" spans="4:7" x14ac:dyDescent="0.25">
      <c r="D3436" s="22"/>
      <c r="F3436" s="17"/>
      <c r="G3436" s="17"/>
    </row>
    <row r="3437" spans="4:7" x14ac:dyDescent="0.25">
      <c r="D3437" s="22"/>
      <c r="F3437" s="17"/>
      <c r="G3437" s="17"/>
    </row>
    <row r="3438" spans="4:7" x14ac:dyDescent="0.25">
      <c r="D3438" s="22"/>
      <c r="F3438" s="17"/>
      <c r="G3438" s="17"/>
    </row>
    <row r="3439" spans="4:7" x14ac:dyDescent="0.25">
      <c r="D3439" s="22"/>
      <c r="F3439" s="17"/>
      <c r="G3439" s="17"/>
    </row>
    <row r="3440" spans="4:7" x14ac:dyDescent="0.25">
      <c r="D3440" s="22"/>
      <c r="F3440" s="17"/>
      <c r="G3440" s="17"/>
    </row>
    <row r="3441" spans="4:7" x14ac:dyDescent="0.25">
      <c r="D3441" s="22"/>
      <c r="F3441" s="17"/>
      <c r="G3441" s="17"/>
    </row>
    <row r="3442" spans="4:7" x14ac:dyDescent="0.25">
      <c r="D3442" s="22"/>
      <c r="F3442" s="17"/>
      <c r="G3442" s="17"/>
    </row>
    <row r="3443" spans="4:7" x14ac:dyDescent="0.25">
      <c r="D3443" s="22"/>
      <c r="F3443" s="17"/>
      <c r="G3443" s="17"/>
    </row>
    <row r="3444" spans="4:7" x14ac:dyDescent="0.25">
      <c r="D3444" s="22"/>
      <c r="F3444" s="17"/>
      <c r="G3444" s="17"/>
    </row>
    <row r="3445" spans="4:7" x14ac:dyDescent="0.25">
      <c r="D3445" s="22"/>
      <c r="F3445" s="17"/>
      <c r="G3445" s="17"/>
    </row>
    <row r="3446" spans="4:7" x14ac:dyDescent="0.25">
      <c r="D3446" s="22"/>
      <c r="F3446" s="17"/>
      <c r="G3446" s="17"/>
    </row>
    <row r="3447" spans="4:7" x14ac:dyDescent="0.25">
      <c r="D3447" s="22"/>
      <c r="F3447" s="17"/>
      <c r="G3447" s="17"/>
    </row>
    <row r="3448" spans="4:7" x14ac:dyDescent="0.25">
      <c r="D3448" s="22"/>
      <c r="F3448" s="17"/>
      <c r="G3448" s="17"/>
    </row>
    <row r="3449" spans="4:7" x14ac:dyDescent="0.25">
      <c r="D3449" s="22"/>
      <c r="F3449" s="17"/>
      <c r="G3449" s="17"/>
    </row>
    <row r="3450" spans="4:7" x14ac:dyDescent="0.25">
      <c r="D3450" s="22"/>
      <c r="F3450" s="17"/>
      <c r="G3450" s="17"/>
    </row>
    <row r="3451" spans="4:7" x14ac:dyDescent="0.25">
      <c r="D3451" s="22"/>
      <c r="F3451" s="17"/>
      <c r="G3451" s="17"/>
    </row>
    <row r="3452" spans="4:7" x14ac:dyDescent="0.25">
      <c r="D3452" s="22"/>
      <c r="F3452" s="17"/>
      <c r="G3452" s="17"/>
    </row>
    <row r="3453" spans="4:7" x14ac:dyDescent="0.25">
      <c r="D3453" s="22"/>
      <c r="F3453" s="17"/>
      <c r="G3453" s="17"/>
    </row>
    <row r="3454" spans="4:7" x14ac:dyDescent="0.25">
      <c r="D3454" s="22"/>
      <c r="F3454" s="17"/>
      <c r="G3454" s="17"/>
    </row>
    <row r="3455" spans="4:7" x14ac:dyDescent="0.25">
      <c r="D3455" s="22"/>
      <c r="F3455" s="17"/>
      <c r="G3455" s="17"/>
    </row>
    <row r="3456" spans="4:7" x14ac:dyDescent="0.25">
      <c r="D3456" s="22"/>
      <c r="F3456" s="17"/>
      <c r="G3456" s="17"/>
    </row>
    <row r="3457" spans="4:7" x14ac:dyDescent="0.25">
      <c r="D3457" s="22"/>
      <c r="F3457" s="17"/>
      <c r="G3457" s="17"/>
    </row>
    <row r="3458" spans="4:7" x14ac:dyDescent="0.25">
      <c r="D3458" s="22"/>
      <c r="F3458" s="17"/>
      <c r="G3458" s="17"/>
    </row>
    <row r="3459" spans="4:7" x14ac:dyDescent="0.25">
      <c r="D3459" s="22"/>
      <c r="F3459" s="17"/>
      <c r="G3459" s="17"/>
    </row>
    <row r="3460" spans="4:7" x14ac:dyDescent="0.25">
      <c r="D3460" s="22"/>
      <c r="F3460" s="17"/>
      <c r="G3460" s="17"/>
    </row>
    <row r="3461" spans="4:7" x14ac:dyDescent="0.25">
      <c r="D3461" s="22"/>
      <c r="F3461" s="17"/>
      <c r="G3461" s="17"/>
    </row>
    <row r="3462" spans="4:7" x14ac:dyDescent="0.25">
      <c r="D3462" s="22"/>
      <c r="F3462" s="17"/>
      <c r="G3462" s="17"/>
    </row>
    <row r="3463" spans="4:7" x14ac:dyDescent="0.25">
      <c r="D3463" s="22"/>
      <c r="F3463" s="17"/>
      <c r="G3463" s="17"/>
    </row>
    <row r="3464" spans="4:7" x14ac:dyDescent="0.25">
      <c r="D3464" s="22"/>
      <c r="F3464" s="17"/>
      <c r="G3464" s="17"/>
    </row>
    <row r="3465" spans="4:7" x14ac:dyDescent="0.25">
      <c r="D3465" s="22"/>
      <c r="F3465" s="17"/>
      <c r="G3465" s="17"/>
    </row>
    <row r="3466" spans="4:7" x14ac:dyDescent="0.25">
      <c r="D3466" s="22"/>
      <c r="F3466" s="17"/>
      <c r="G3466" s="17"/>
    </row>
    <row r="3467" spans="4:7" x14ac:dyDescent="0.25">
      <c r="D3467" s="22"/>
      <c r="F3467" s="17"/>
      <c r="G3467" s="17"/>
    </row>
    <row r="3468" spans="4:7" x14ac:dyDescent="0.25">
      <c r="D3468" s="22"/>
      <c r="F3468" s="17"/>
      <c r="G3468" s="17"/>
    </row>
    <row r="3469" spans="4:7" x14ac:dyDescent="0.25">
      <c r="D3469" s="22"/>
      <c r="F3469" s="17"/>
      <c r="G3469" s="17"/>
    </row>
    <row r="3470" spans="4:7" x14ac:dyDescent="0.25">
      <c r="D3470" s="22"/>
      <c r="F3470" s="17"/>
      <c r="G3470" s="17"/>
    </row>
    <row r="3471" spans="4:7" x14ac:dyDescent="0.25">
      <c r="D3471" s="22"/>
      <c r="F3471" s="17"/>
      <c r="G3471" s="17"/>
    </row>
    <row r="3472" spans="4:7" x14ac:dyDescent="0.25">
      <c r="D3472" s="22"/>
      <c r="F3472" s="17"/>
      <c r="G3472" s="17"/>
    </row>
    <row r="3473" spans="4:7" x14ac:dyDescent="0.25">
      <c r="D3473" s="22"/>
      <c r="F3473" s="17"/>
      <c r="G3473" s="17"/>
    </row>
    <row r="3474" spans="4:7" x14ac:dyDescent="0.25">
      <c r="D3474" s="22"/>
      <c r="F3474" s="17"/>
      <c r="G3474" s="17"/>
    </row>
    <row r="3475" spans="4:7" x14ac:dyDescent="0.25">
      <c r="D3475" s="22"/>
      <c r="F3475" s="17"/>
      <c r="G3475" s="17"/>
    </row>
    <row r="3476" spans="4:7" x14ac:dyDescent="0.25">
      <c r="D3476" s="22"/>
      <c r="F3476" s="17"/>
      <c r="G3476" s="17"/>
    </row>
    <row r="3477" spans="4:7" x14ac:dyDescent="0.25">
      <c r="D3477" s="22"/>
      <c r="F3477" s="17"/>
      <c r="G3477" s="17"/>
    </row>
    <row r="3478" spans="4:7" x14ac:dyDescent="0.25">
      <c r="D3478" s="22"/>
      <c r="F3478" s="17"/>
      <c r="G3478" s="17"/>
    </row>
    <row r="3479" spans="4:7" x14ac:dyDescent="0.25">
      <c r="D3479" s="22"/>
      <c r="F3479" s="17"/>
      <c r="G3479" s="17"/>
    </row>
    <row r="3480" spans="4:7" x14ac:dyDescent="0.25">
      <c r="D3480" s="22"/>
      <c r="F3480" s="17"/>
      <c r="G3480" s="17"/>
    </row>
    <row r="3481" spans="4:7" x14ac:dyDescent="0.25">
      <c r="D3481" s="22"/>
      <c r="F3481" s="17"/>
      <c r="G3481" s="17"/>
    </row>
    <row r="3482" spans="4:7" x14ac:dyDescent="0.25">
      <c r="D3482" s="22"/>
      <c r="F3482" s="17"/>
      <c r="G3482" s="17"/>
    </row>
    <row r="3483" spans="4:7" x14ac:dyDescent="0.25">
      <c r="D3483" s="22"/>
      <c r="F3483" s="17"/>
      <c r="G3483" s="17"/>
    </row>
    <row r="3484" spans="4:7" x14ac:dyDescent="0.25">
      <c r="D3484" s="22"/>
      <c r="F3484" s="17"/>
      <c r="G3484" s="17"/>
    </row>
    <row r="3485" spans="4:7" x14ac:dyDescent="0.25">
      <c r="D3485" s="22"/>
      <c r="F3485" s="17"/>
      <c r="G3485" s="17"/>
    </row>
    <row r="3486" spans="4:7" x14ac:dyDescent="0.25">
      <c r="D3486" s="22"/>
      <c r="F3486" s="17"/>
      <c r="G3486" s="17"/>
    </row>
    <row r="3487" spans="4:7" x14ac:dyDescent="0.25">
      <c r="D3487" s="22"/>
      <c r="F3487" s="17"/>
      <c r="G3487" s="17"/>
    </row>
    <row r="3488" spans="4:7" x14ac:dyDescent="0.25">
      <c r="D3488" s="22"/>
      <c r="F3488" s="17"/>
      <c r="G3488" s="17"/>
    </row>
    <row r="3489" spans="4:7" x14ac:dyDescent="0.25">
      <c r="D3489" s="22"/>
      <c r="F3489" s="17"/>
      <c r="G3489" s="17"/>
    </row>
    <row r="3490" spans="4:7" x14ac:dyDescent="0.25">
      <c r="D3490" s="22"/>
      <c r="F3490" s="17"/>
      <c r="G3490" s="17"/>
    </row>
    <row r="3491" spans="4:7" x14ac:dyDescent="0.25">
      <c r="D3491" s="22"/>
      <c r="F3491" s="17"/>
      <c r="G3491" s="17"/>
    </row>
    <row r="3492" spans="4:7" x14ac:dyDescent="0.25">
      <c r="D3492" s="22"/>
      <c r="F3492" s="17"/>
      <c r="G3492" s="17"/>
    </row>
    <row r="3493" spans="4:7" x14ac:dyDescent="0.25">
      <c r="D3493" s="22"/>
      <c r="F3493" s="17"/>
      <c r="G3493" s="17"/>
    </row>
    <row r="3494" spans="4:7" x14ac:dyDescent="0.25">
      <c r="D3494" s="22"/>
      <c r="F3494" s="17"/>
      <c r="G3494" s="17"/>
    </row>
    <row r="3495" spans="4:7" x14ac:dyDescent="0.25">
      <c r="D3495" s="22"/>
      <c r="F3495" s="17"/>
      <c r="G3495" s="17"/>
    </row>
    <row r="3496" spans="4:7" x14ac:dyDescent="0.25">
      <c r="D3496" s="22"/>
      <c r="F3496" s="17"/>
      <c r="G3496" s="17"/>
    </row>
    <row r="3497" spans="4:7" x14ac:dyDescent="0.25">
      <c r="D3497" s="22"/>
      <c r="F3497" s="17"/>
      <c r="G3497" s="17"/>
    </row>
    <row r="3498" spans="4:7" x14ac:dyDescent="0.25">
      <c r="D3498" s="22"/>
      <c r="F3498" s="17"/>
      <c r="G3498" s="17"/>
    </row>
    <row r="3499" spans="4:7" x14ac:dyDescent="0.25">
      <c r="D3499" s="22"/>
      <c r="F3499" s="17"/>
      <c r="G3499" s="17"/>
    </row>
    <row r="3500" spans="4:7" x14ac:dyDescent="0.25">
      <c r="D3500" s="22"/>
      <c r="F3500" s="17"/>
      <c r="G3500" s="17"/>
    </row>
    <row r="3501" spans="4:7" x14ac:dyDescent="0.25">
      <c r="D3501" s="22"/>
      <c r="F3501" s="17"/>
      <c r="G3501" s="17"/>
    </row>
    <row r="3502" spans="4:7" x14ac:dyDescent="0.25">
      <c r="D3502" s="22"/>
      <c r="F3502" s="17"/>
      <c r="G3502" s="17"/>
    </row>
    <row r="3503" spans="4:7" x14ac:dyDescent="0.25">
      <c r="D3503" s="22"/>
      <c r="F3503" s="17"/>
      <c r="G3503" s="17"/>
    </row>
    <row r="3504" spans="4:7" x14ac:dyDescent="0.25">
      <c r="D3504" s="22"/>
      <c r="F3504" s="17"/>
      <c r="G3504" s="17"/>
    </row>
    <row r="3505" spans="4:7" x14ac:dyDescent="0.25">
      <c r="D3505" s="22"/>
      <c r="F3505" s="17"/>
      <c r="G3505" s="17"/>
    </row>
    <row r="3506" spans="4:7" x14ac:dyDescent="0.25">
      <c r="D3506" s="22"/>
      <c r="F3506" s="17"/>
      <c r="G3506" s="17"/>
    </row>
    <row r="3507" spans="4:7" x14ac:dyDescent="0.25">
      <c r="D3507" s="22"/>
      <c r="F3507" s="17"/>
      <c r="G3507" s="17"/>
    </row>
    <row r="3508" spans="4:7" x14ac:dyDescent="0.25">
      <c r="D3508" s="22"/>
      <c r="F3508" s="17"/>
      <c r="G3508" s="17"/>
    </row>
    <row r="3509" spans="4:7" x14ac:dyDescent="0.25">
      <c r="D3509" s="22"/>
      <c r="F3509" s="17"/>
      <c r="G3509" s="17"/>
    </row>
    <row r="3510" spans="4:7" x14ac:dyDescent="0.25">
      <c r="D3510" s="22"/>
      <c r="F3510" s="17"/>
      <c r="G3510" s="17"/>
    </row>
    <row r="3511" spans="4:7" x14ac:dyDescent="0.25">
      <c r="D3511" s="22"/>
      <c r="F3511" s="17"/>
      <c r="G3511" s="17"/>
    </row>
    <row r="3512" spans="4:7" x14ac:dyDescent="0.25">
      <c r="D3512" s="22"/>
      <c r="F3512" s="17"/>
      <c r="G3512" s="17"/>
    </row>
    <row r="3513" spans="4:7" x14ac:dyDescent="0.25">
      <c r="D3513" s="22"/>
      <c r="F3513" s="17"/>
      <c r="G3513" s="17"/>
    </row>
    <row r="3514" spans="4:7" x14ac:dyDescent="0.25">
      <c r="D3514" s="22"/>
      <c r="F3514" s="17"/>
      <c r="G3514" s="17"/>
    </row>
    <row r="3515" spans="4:7" x14ac:dyDescent="0.25">
      <c r="D3515" s="22"/>
      <c r="F3515" s="17"/>
      <c r="G3515" s="17"/>
    </row>
    <row r="3516" spans="4:7" x14ac:dyDescent="0.25">
      <c r="D3516" s="22"/>
      <c r="F3516" s="17"/>
      <c r="G3516" s="17"/>
    </row>
    <row r="3517" spans="4:7" x14ac:dyDescent="0.25">
      <c r="D3517" s="22"/>
      <c r="F3517" s="17"/>
      <c r="G3517" s="17"/>
    </row>
    <row r="3518" spans="4:7" x14ac:dyDescent="0.25">
      <c r="D3518" s="22"/>
      <c r="F3518" s="17"/>
      <c r="G3518" s="17"/>
    </row>
    <row r="3519" spans="4:7" x14ac:dyDescent="0.25">
      <c r="D3519" s="22"/>
      <c r="F3519" s="17"/>
      <c r="G3519" s="17"/>
    </row>
    <row r="3520" spans="4:7" x14ac:dyDescent="0.25">
      <c r="D3520" s="22"/>
      <c r="F3520" s="17"/>
      <c r="G3520" s="17"/>
    </row>
    <row r="3521" spans="4:7" x14ac:dyDescent="0.25">
      <c r="D3521" s="22"/>
      <c r="F3521" s="17"/>
      <c r="G3521" s="17"/>
    </row>
    <row r="3522" spans="4:7" x14ac:dyDescent="0.25">
      <c r="D3522" s="22"/>
      <c r="F3522" s="17"/>
      <c r="G3522" s="17"/>
    </row>
    <row r="3523" spans="4:7" x14ac:dyDescent="0.25">
      <c r="D3523" s="22"/>
      <c r="F3523" s="17"/>
      <c r="G3523" s="17"/>
    </row>
    <row r="3524" spans="4:7" x14ac:dyDescent="0.25">
      <c r="D3524" s="22"/>
      <c r="F3524" s="17"/>
      <c r="G3524" s="17"/>
    </row>
    <row r="3525" spans="4:7" x14ac:dyDescent="0.25">
      <c r="D3525" s="22"/>
      <c r="F3525" s="17"/>
      <c r="G3525" s="17"/>
    </row>
    <row r="3526" spans="4:7" x14ac:dyDescent="0.25">
      <c r="D3526" s="22"/>
      <c r="F3526" s="17"/>
      <c r="G3526" s="17"/>
    </row>
    <row r="3527" spans="4:7" x14ac:dyDescent="0.25">
      <c r="D3527" s="22"/>
      <c r="F3527" s="17"/>
      <c r="G3527" s="17"/>
    </row>
    <row r="3528" spans="4:7" x14ac:dyDescent="0.25">
      <c r="D3528" s="22"/>
      <c r="F3528" s="17"/>
      <c r="G3528" s="17"/>
    </row>
    <row r="3529" spans="4:7" x14ac:dyDescent="0.25">
      <c r="D3529" s="22"/>
      <c r="F3529" s="17"/>
      <c r="G3529" s="17"/>
    </row>
    <row r="3530" spans="4:7" x14ac:dyDescent="0.25">
      <c r="D3530" s="22"/>
      <c r="F3530" s="17"/>
      <c r="G3530" s="17"/>
    </row>
    <row r="3531" spans="4:7" x14ac:dyDescent="0.25">
      <c r="D3531" s="22"/>
      <c r="F3531" s="17"/>
      <c r="G3531" s="17"/>
    </row>
    <row r="3532" spans="4:7" x14ac:dyDescent="0.25">
      <c r="D3532" s="22"/>
      <c r="F3532" s="17"/>
      <c r="G3532" s="17"/>
    </row>
    <row r="3533" spans="4:7" x14ac:dyDescent="0.25">
      <c r="D3533" s="22"/>
      <c r="F3533" s="17"/>
      <c r="G3533" s="17"/>
    </row>
    <row r="3534" spans="4:7" x14ac:dyDescent="0.25">
      <c r="D3534" s="22"/>
      <c r="F3534" s="17"/>
      <c r="G3534" s="17"/>
    </row>
    <row r="3535" spans="4:7" x14ac:dyDescent="0.25">
      <c r="D3535" s="22"/>
      <c r="F3535" s="17"/>
      <c r="G3535" s="17"/>
    </row>
    <row r="3536" spans="4:7" x14ac:dyDescent="0.25">
      <c r="D3536" s="22"/>
      <c r="F3536" s="17"/>
      <c r="G3536" s="17"/>
    </row>
    <row r="3537" spans="4:7" x14ac:dyDescent="0.25">
      <c r="D3537" s="22"/>
      <c r="F3537" s="17"/>
      <c r="G3537" s="17"/>
    </row>
    <row r="3538" spans="4:7" x14ac:dyDescent="0.25">
      <c r="D3538" s="22"/>
      <c r="F3538" s="17"/>
      <c r="G3538" s="17"/>
    </row>
    <row r="3539" spans="4:7" x14ac:dyDescent="0.25">
      <c r="D3539" s="22"/>
      <c r="F3539" s="17"/>
      <c r="G3539" s="17"/>
    </row>
    <row r="3540" spans="4:7" x14ac:dyDescent="0.25">
      <c r="D3540" s="22"/>
      <c r="F3540" s="17"/>
      <c r="G3540" s="17"/>
    </row>
    <row r="3541" spans="4:7" x14ac:dyDescent="0.25">
      <c r="D3541" s="22"/>
      <c r="F3541" s="17"/>
      <c r="G3541" s="17"/>
    </row>
    <row r="3542" spans="4:7" x14ac:dyDescent="0.25">
      <c r="D3542" s="22"/>
      <c r="F3542" s="17"/>
      <c r="G3542" s="17"/>
    </row>
    <row r="3543" spans="4:7" x14ac:dyDescent="0.25">
      <c r="D3543" s="22"/>
      <c r="F3543" s="17"/>
      <c r="G3543" s="17"/>
    </row>
    <row r="3544" spans="4:7" x14ac:dyDescent="0.25">
      <c r="D3544" s="22"/>
      <c r="F3544" s="17"/>
      <c r="G3544" s="17"/>
    </row>
    <row r="3545" spans="4:7" x14ac:dyDescent="0.25">
      <c r="D3545" s="22"/>
      <c r="F3545" s="17"/>
      <c r="G3545" s="17"/>
    </row>
    <row r="3546" spans="4:7" x14ac:dyDescent="0.25">
      <c r="D3546" s="22"/>
      <c r="F3546" s="17"/>
      <c r="G3546" s="17"/>
    </row>
    <row r="3547" spans="4:7" x14ac:dyDescent="0.25">
      <c r="D3547" s="22"/>
      <c r="F3547" s="17"/>
      <c r="G3547" s="17"/>
    </row>
    <row r="3548" spans="4:7" x14ac:dyDescent="0.25">
      <c r="D3548" s="22"/>
      <c r="F3548" s="17"/>
      <c r="G3548" s="17"/>
    </row>
    <row r="3549" spans="4:7" x14ac:dyDescent="0.25">
      <c r="D3549" s="22"/>
      <c r="F3549" s="17"/>
      <c r="G3549" s="17"/>
    </row>
    <row r="3550" spans="4:7" x14ac:dyDescent="0.25">
      <c r="D3550" s="22"/>
      <c r="F3550" s="17"/>
      <c r="G3550" s="17"/>
    </row>
    <row r="3551" spans="4:7" x14ac:dyDescent="0.25">
      <c r="D3551" s="22"/>
      <c r="F3551" s="17"/>
      <c r="G3551" s="17"/>
    </row>
    <row r="3552" spans="4:7" x14ac:dyDescent="0.25">
      <c r="D3552" s="22"/>
      <c r="F3552" s="17"/>
      <c r="G3552" s="17"/>
    </row>
    <row r="3553" spans="4:7" x14ac:dyDescent="0.25">
      <c r="D3553" s="22"/>
      <c r="F3553" s="17"/>
      <c r="G3553" s="17"/>
    </row>
    <row r="3554" spans="4:7" x14ac:dyDescent="0.25">
      <c r="D3554" s="22"/>
      <c r="F3554" s="17"/>
      <c r="G3554" s="17"/>
    </row>
    <row r="3555" spans="4:7" x14ac:dyDescent="0.25">
      <c r="D3555" s="22"/>
      <c r="F3555" s="17"/>
      <c r="G3555" s="17"/>
    </row>
    <row r="3556" spans="4:7" x14ac:dyDescent="0.25">
      <c r="D3556" s="22"/>
      <c r="F3556" s="17"/>
      <c r="G3556" s="17"/>
    </row>
    <row r="3557" spans="4:7" x14ac:dyDescent="0.25">
      <c r="D3557" s="22"/>
      <c r="F3557" s="17"/>
      <c r="G3557" s="17"/>
    </row>
    <row r="3558" spans="4:7" x14ac:dyDescent="0.25">
      <c r="D3558" s="22"/>
      <c r="F3558" s="17"/>
      <c r="G3558" s="17"/>
    </row>
    <row r="3559" spans="4:7" x14ac:dyDescent="0.25">
      <c r="D3559" s="22"/>
      <c r="F3559" s="17"/>
      <c r="G3559" s="17"/>
    </row>
    <row r="3560" spans="4:7" x14ac:dyDescent="0.25">
      <c r="D3560" s="22"/>
      <c r="F3560" s="17"/>
      <c r="G3560" s="17"/>
    </row>
    <row r="3561" spans="4:7" x14ac:dyDescent="0.25">
      <c r="D3561" s="22"/>
      <c r="F3561" s="17"/>
      <c r="G3561" s="17"/>
    </row>
    <row r="3562" spans="4:7" x14ac:dyDescent="0.25">
      <c r="D3562" s="22"/>
      <c r="F3562" s="17"/>
      <c r="G3562" s="17"/>
    </row>
    <row r="3563" spans="4:7" x14ac:dyDescent="0.25">
      <c r="D3563" s="22"/>
      <c r="F3563" s="17"/>
      <c r="G3563" s="17"/>
    </row>
    <row r="3564" spans="4:7" x14ac:dyDescent="0.25">
      <c r="D3564" s="22"/>
      <c r="F3564" s="17"/>
      <c r="G3564" s="17"/>
    </row>
    <row r="3565" spans="4:7" x14ac:dyDescent="0.25">
      <c r="D3565" s="22"/>
      <c r="F3565" s="17"/>
      <c r="G3565" s="17"/>
    </row>
    <row r="3566" spans="4:7" x14ac:dyDescent="0.25">
      <c r="D3566" s="22"/>
      <c r="F3566" s="17"/>
      <c r="G3566" s="17"/>
    </row>
    <row r="3567" spans="4:7" x14ac:dyDescent="0.25">
      <c r="D3567" s="22"/>
      <c r="F3567" s="17"/>
      <c r="G3567" s="17"/>
    </row>
    <row r="3568" spans="4:7" x14ac:dyDescent="0.25">
      <c r="D3568" s="22"/>
      <c r="F3568" s="17"/>
      <c r="G3568" s="17"/>
    </row>
    <row r="3569" spans="4:7" x14ac:dyDescent="0.25">
      <c r="D3569" s="22"/>
      <c r="F3569" s="17"/>
      <c r="G3569" s="17"/>
    </row>
    <row r="3570" spans="4:7" x14ac:dyDescent="0.25">
      <c r="D3570" s="22"/>
      <c r="F3570" s="17"/>
      <c r="G3570" s="17"/>
    </row>
    <row r="3571" spans="4:7" x14ac:dyDescent="0.25">
      <c r="D3571" s="22"/>
      <c r="F3571" s="17"/>
      <c r="G3571" s="17"/>
    </row>
    <row r="3572" spans="4:7" x14ac:dyDescent="0.25">
      <c r="D3572" s="22"/>
      <c r="F3572" s="17"/>
      <c r="G3572" s="17"/>
    </row>
    <row r="3573" spans="4:7" x14ac:dyDescent="0.25">
      <c r="D3573" s="22"/>
      <c r="F3573" s="17"/>
      <c r="G3573" s="17"/>
    </row>
    <row r="3574" spans="4:7" x14ac:dyDescent="0.25">
      <c r="D3574" s="22"/>
      <c r="F3574" s="17"/>
      <c r="G3574" s="17"/>
    </row>
    <row r="3575" spans="4:7" x14ac:dyDescent="0.25">
      <c r="D3575" s="22"/>
      <c r="F3575" s="17"/>
      <c r="G3575" s="17"/>
    </row>
    <row r="3576" spans="4:7" x14ac:dyDescent="0.25">
      <c r="D3576" s="22"/>
      <c r="F3576" s="17"/>
      <c r="G3576" s="17"/>
    </row>
    <row r="3577" spans="4:7" x14ac:dyDescent="0.25">
      <c r="D3577" s="22"/>
      <c r="F3577" s="17"/>
      <c r="G3577" s="17"/>
    </row>
    <row r="3578" spans="4:7" x14ac:dyDescent="0.25">
      <c r="D3578" s="22"/>
      <c r="F3578" s="17"/>
      <c r="G3578" s="17"/>
    </row>
    <row r="3579" spans="4:7" x14ac:dyDescent="0.25">
      <c r="D3579" s="22"/>
      <c r="F3579" s="17"/>
      <c r="G3579" s="17"/>
    </row>
    <row r="3580" spans="4:7" x14ac:dyDescent="0.25">
      <c r="D3580" s="22"/>
      <c r="F3580" s="17"/>
      <c r="G3580" s="17"/>
    </row>
    <row r="3581" spans="4:7" x14ac:dyDescent="0.25">
      <c r="D3581" s="22"/>
      <c r="F3581" s="17"/>
      <c r="G3581" s="17"/>
    </row>
    <row r="3582" spans="4:7" x14ac:dyDescent="0.25">
      <c r="D3582" s="22"/>
      <c r="F3582" s="17"/>
      <c r="G3582" s="17"/>
    </row>
    <row r="3583" spans="4:7" x14ac:dyDescent="0.25">
      <c r="D3583" s="22"/>
      <c r="F3583" s="17"/>
      <c r="G3583" s="17"/>
    </row>
    <row r="3584" spans="4:7" x14ac:dyDescent="0.25">
      <c r="D3584" s="22"/>
      <c r="F3584" s="17"/>
      <c r="G3584" s="17"/>
    </row>
    <row r="3585" spans="4:7" x14ac:dyDescent="0.25">
      <c r="D3585" s="22"/>
      <c r="F3585" s="17"/>
      <c r="G3585" s="17"/>
    </row>
    <row r="3586" spans="4:7" x14ac:dyDescent="0.25">
      <c r="D3586" s="22"/>
      <c r="F3586" s="17"/>
      <c r="G3586" s="17"/>
    </row>
    <row r="3587" spans="4:7" x14ac:dyDescent="0.25">
      <c r="D3587" s="22"/>
      <c r="F3587" s="17"/>
      <c r="G3587" s="17"/>
    </row>
    <row r="3588" spans="4:7" x14ac:dyDescent="0.25">
      <c r="D3588" s="22"/>
      <c r="F3588" s="17"/>
      <c r="G3588" s="17"/>
    </row>
    <row r="3589" spans="4:7" x14ac:dyDescent="0.25">
      <c r="D3589" s="22"/>
      <c r="F3589" s="17"/>
      <c r="G3589" s="17"/>
    </row>
    <row r="3590" spans="4:7" x14ac:dyDescent="0.25">
      <c r="D3590" s="22"/>
      <c r="F3590" s="17"/>
      <c r="G3590" s="17"/>
    </row>
    <row r="3591" spans="4:7" x14ac:dyDescent="0.25">
      <c r="D3591" s="22"/>
      <c r="F3591" s="17"/>
      <c r="G3591" s="17"/>
    </row>
    <row r="3592" spans="4:7" x14ac:dyDescent="0.25">
      <c r="D3592" s="22"/>
      <c r="F3592" s="17"/>
      <c r="G3592" s="17"/>
    </row>
    <row r="3593" spans="4:7" x14ac:dyDescent="0.25">
      <c r="D3593" s="22"/>
      <c r="F3593" s="17"/>
      <c r="G3593" s="17"/>
    </row>
    <row r="3594" spans="4:7" x14ac:dyDescent="0.25">
      <c r="D3594" s="22"/>
      <c r="F3594" s="17"/>
      <c r="G3594" s="17"/>
    </row>
    <row r="3595" spans="4:7" x14ac:dyDescent="0.25">
      <c r="D3595" s="22"/>
      <c r="F3595" s="17"/>
      <c r="G3595" s="17"/>
    </row>
    <row r="3596" spans="4:7" x14ac:dyDescent="0.25">
      <c r="D3596" s="22"/>
      <c r="F3596" s="17"/>
      <c r="G3596" s="17"/>
    </row>
    <row r="3597" spans="4:7" x14ac:dyDescent="0.25">
      <c r="D3597" s="22"/>
      <c r="F3597" s="17"/>
      <c r="G3597" s="17"/>
    </row>
    <row r="3598" spans="4:7" x14ac:dyDescent="0.25">
      <c r="D3598" s="22"/>
      <c r="F3598" s="17"/>
      <c r="G3598" s="17"/>
    </row>
    <row r="3599" spans="4:7" x14ac:dyDescent="0.25">
      <c r="D3599" s="22"/>
      <c r="F3599" s="17"/>
      <c r="G3599" s="17"/>
    </row>
    <row r="3600" spans="4:7" x14ac:dyDescent="0.25">
      <c r="D3600" s="22"/>
      <c r="F3600" s="17"/>
      <c r="G3600" s="17"/>
    </row>
    <row r="3601" spans="4:7" x14ac:dyDescent="0.25">
      <c r="D3601" s="22"/>
      <c r="F3601" s="17"/>
      <c r="G3601" s="17"/>
    </row>
    <row r="3602" spans="4:7" x14ac:dyDescent="0.25">
      <c r="D3602" s="22"/>
      <c r="F3602" s="17"/>
      <c r="G3602" s="17"/>
    </row>
    <row r="3603" spans="4:7" x14ac:dyDescent="0.25">
      <c r="D3603" s="22"/>
      <c r="F3603" s="17"/>
      <c r="G3603" s="17"/>
    </row>
    <row r="3604" spans="4:7" x14ac:dyDescent="0.25">
      <c r="D3604" s="22"/>
      <c r="F3604" s="17"/>
      <c r="G3604" s="17"/>
    </row>
    <row r="3605" spans="4:7" x14ac:dyDescent="0.25">
      <c r="D3605" s="22"/>
      <c r="F3605" s="17"/>
      <c r="G3605" s="17"/>
    </row>
    <row r="3606" spans="4:7" x14ac:dyDescent="0.25">
      <c r="D3606" s="22"/>
      <c r="F3606" s="17"/>
      <c r="G3606" s="17"/>
    </row>
    <row r="3607" spans="4:7" x14ac:dyDescent="0.25">
      <c r="D3607" s="22"/>
      <c r="F3607" s="17"/>
      <c r="G3607" s="17"/>
    </row>
    <row r="3608" spans="4:7" x14ac:dyDescent="0.25">
      <c r="D3608" s="22"/>
      <c r="F3608" s="17"/>
      <c r="G3608" s="17"/>
    </row>
    <row r="3609" spans="4:7" x14ac:dyDescent="0.25">
      <c r="D3609" s="22"/>
      <c r="F3609" s="17"/>
      <c r="G3609" s="17"/>
    </row>
    <row r="3610" spans="4:7" x14ac:dyDescent="0.25">
      <c r="D3610" s="22"/>
      <c r="F3610" s="17"/>
      <c r="G3610" s="17"/>
    </row>
    <row r="3611" spans="4:7" x14ac:dyDescent="0.25">
      <c r="D3611" s="22"/>
      <c r="F3611" s="17"/>
      <c r="G3611" s="17"/>
    </row>
    <row r="3612" spans="4:7" x14ac:dyDescent="0.25">
      <c r="D3612" s="22"/>
      <c r="F3612" s="17"/>
      <c r="G3612" s="17"/>
    </row>
    <row r="3613" spans="4:7" x14ac:dyDescent="0.25">
      <c r="D3613" s="22"/>
      <c r="F3613" s="17"/>
      <c r="G3613" s="17"/>
    </row>
    <row r="3614" spans="4:7" x14ac:dyDescent="0.25">
      <c r="D3614" s="22"/>
      <c r="F3614" s="17"/>
      <c r="G3614" s="17"/>
    </row>
    <row r="3615" spans="4:7" x14ac:dyDescent="0.25">
      <c r="D3615" s="22"/>
      <c r="F3615" s="17"/>
      <c r="G3615" s="17"/>
    </row>
    <row r="3616" spans="4:7" x14ac:dyDescent="0.25">
      <c r="D3616" s="22"/>
      <c r="F3616" s="17"/>
      <c r="G3616" s="17"/>
    </row>
    <row r="3617" spans="4:7" x14ac:dyDescent="0.25">
      <c r="D3617" s="22"/>
      <c r="F3617" s="17"/>
      <c r="G3617" s="17"/>
    </row>
    <row r="3618" spans="4:7" x14ac:dyDescent="0.25">
      <c r="D3618" s="22"/>
      <c r="F3618" s="17"/>
      <c r="G3618" s="17"/>
    </row>
    <row r="3619" spans="4:7" x14ac:dyDescent="0.25">
      <c r="D3619" s="22"/>
      <c r="F3619" s="17"/>
      <c r="G3619" s="17"/>
    </row>
    <row r="3620" spans="4:7" x14ac:dyDescent="0.25">
      <c r="D3620" s="22"/>
      <c r="F3620" s="17"/>
      <c r="G3620" s="17"/>
    </row>
    <row r="3621" spans="4:7" x14ac:dyDescent="0.25">
      <c r="D3621" s="22"/>
      <c r="F3621" s="17"/>
      <c r="G3621" s="17"/>
    </row>
    <row r="3622" spans="4:7" x14ac:dyDescent="0.25">
      <c r="D3622" s="22"/>
      <c r="F3622" s="17"/>
      <c r="G3622" s="17"/>
    </row>
    <row r="3623" spans="4:7" x14ac:dyDescent="0.25">
      <c r="D3623" s="22"/>
      <c r="F3623" s="17"/>
      <c r="G3623" s="17"/>
    </row>
    <row r="3624" spans="4:7" x14ac:dyDescent="0.25">
      <c r="D3624" s="22"/>
      <c r="F3624" s="17"/>
      <c r="G3624" s="17"/>
    </row>
    <row r="3625" spans="4:7" x14ac:dyDescent="0.25">
      <c r="D3625" s="22"/>
      <c r="F3625" s="17"/>
      <c r="G3625" s="17"/>
    </row>
    <row r="3626" spans="4:7" x14ac:dyDescent="0.25">
      <c r="D3626" s="22"/>
      <c r="F3626" s="17"/>
      <c r="G3626" s="17"/>
    </row>
    <row r="3627" spans="4:7" x14ac:dyDescent="0.25">
      <c r="D3627" s="22"/>
      <c r="F3627" s="17"/>
      <c r="G3627" s="17"/>
    </row>
    <row r="3628" spans="4:7" x14ac:dyDescent="0.25">
      <c r="D3628" s="22"/>
      <c r="F3628" s="17"/>
      <c r="G3628" s="17"/>
    </row>
    <row r="3629" spans="4:7" x14ac:dyDescent="0.25">
      <c r="D3629" s="22"/>
      <c r="F3629" s="17"/>
      <c r="G3629" s="17"/>
    </row>
    <row r="3630" spans="4:7" x14ac:dyDescent="0.25">
      <c r="D3630" s="22"/>
      <c r="F3630" s="17"/>
      <c r="G3630" s="17"/>
    </row>
    <row r="3631" spans="4:7" x14ac:dyDescent="0.25">
      <c r="D3631" s="22"/>
      <c r="F3631" s="17"/>
      <c r="G3631" s="17"/>
    </row>
    <row r="3632" spans="4:7" x14ac:dyDescent="0.25">
      <c r="D3632" s="22"/>
      <c r="F3632" s="17"/>
      <c r="G3632" s="17"/>
    </row>
    <row r="3633" spans="4:7" x14ac:dyDescent="0.25">
      <c r="D3633" s="22"/>
      <c r="F3633" s="17"/>
      <c r="G3633" s="17"/>
    </row>
    <row r="3634" spans="4:7" x14ac:dyDescent="0.25">
      <c r="D3634" s="22"/>
      <c r="F3634" s="17"/>
      <c r="G3634" s="17"/>
    </row>
    <row r="3635" spans="4:7" x14ac:dyDescent="0.25">
      <c r="D3635" s="22"/>
      <c r="F3635" s="17"/>
      <c r="G3635" s="17"/>
    </row>
    <row r="3636" spans="4:7" x14ac:dyDescent="0.25">
      <c r="D3636" s="22"/>
      <c r="F3636" s="17"/>
      <c r="G3636" s="17"/>
    </row>
    <row r="3637" spans="4:7" x14ac:dyDescent="0.25">
      <c r="D3637" s="22"/>
      <c r="F3637" s="17"/>
      <c r="G3637" s="17"/>
    </row>
    <row r="3638" spans="4:7" x14ac:dyDescent="0.25">
      <c r="D3638" s="22"/>
      <c r="F3638" s="17"/>
      <c r="G3638" s="17"/>
    </row>
    <row r="3639" spans="4:7" x14ac:dyDescent="0.25">
      <c r="D3639" s="22"/>
      <c r="F3639" s="17"/>
      <c r="G3639" s="17"/>
    </row>
    <row r="3640" spans="4:7" x14ac:dyDescent="0.25">
      <c r="D3640" s="22"/>
      <c r="F3640" s="17"/>
      <c r="G3640" s="17"/>
    </row>
    <row r="3641" spans="4:7" x14ac:dyDescent="0.25">
      <c r="D3641" s="22"/>
      <c r="F3641" s="17"/>
      <c r="G3641" s="17"/>
    </row>
    <row r="3642" spans="4:7" x14ac:dyDescent="0.25">
      <c r="D3642" s="22"/>
      <c r="F3642" s="17"/>
      <c r="G3642" s="17"/>
    </row>
    <row r="3643" spans="4:7" x14ac:dyDescent="0.25">
      <c r="D3643" s="22"/>
      <c r="F3643" s="17"/>
      <c r="G3643" s="17"/>
    </row>
    <row r="3644" spans="4:7" x14ac:dyDescent="0.25">
      <c r="D3644" s="22"/>
      <c r="F3644" s="17"/>
      <c r="G3644" s="17"/>
    </row>
    <row r="3645" spans="4:7" x14ac:dyDescent="0.25">
      <c r="D3645" s="22"/>
      <c r="F3645" s="17"/>
      <c r="G3645" s="17"/>
    </row>
    <row r="3646" spans="4:7" x14ac:dyDescent="0.25">
      <c r="D3646" s="22"/>
      <c r="F3646" s="17"/>
      <c r="G3646" s="17"/>
    </row>
    <row r="3647" spans="4:7" x14ac:dyDescent="0.25">
      <c r="D3647" s="22"/>
      <c r="F3647" s="17"/>
      <c r="G3647" s="17"/>
    </row>
    <row r="3648" spans="4:7" x14ac:dyDescent="0.25">
      <c r="D3648" s="22"/>
      <c r="F3648" s="17"/>
      <c r="G3648" s="17"/>
    </row>
    <row r="3649" spans="4:7" x14ac:dyDescent="0.25">
      <c r="D3649" s="22"/>
      <c r="F3649" s="17"/>
      <c r="G3649" s="17"/>
    </row>
    <row r="3650" spans="4:7" x14ac:dyDescent="0.25">
      <c r="D3650" s="22"/>
      <c r="F3650" s="17"/>
      <c r="G3650" s="17"/>
    </row>
    <row r="3651" spans="4:7" x14ac:dyDescent="0.25">
      <c r="D3651" s="22"/>
      <c r="F3651" s="17"/>
      <c r="G3651" s="17"/>
    </row>
    <row r="3652" spans="4:7" x14ac:dyDescent="0.25">
      <c r="D3652" s="22"/>
      <c r="F3652" s="17"/>
      <c r="G3652" s="17"/>
    </row>
    <row r="3653" spans="4:7" x14ac:dyDescent="0.25">
      <c r="D3653" s="22"/>
      <c r="F3653" s="17"/>
      <c r="G3653" s="17"/>
    </row>
    <row r="3654" spans="4:7" x14ac:dyDescent="0.25">
      <c r="D3654" s="22"/>
      <c r="F3654" s="17"/>
      <c r="G3654" s="17"/>
    </row>
    <row r="3655" spans="4:7" x14ac:dyDescent="0.25">
      <c r="D3655" s="22"/>
      <c r="F3655" s="17"/>
      <c r="G3655" s="17"/>
    </row>
    <row r="3656" spans="4:7" x14ac:dyDescent="0.25">
      <c r="D3656" s="22"/>
      <c r="F3656" s="17"/>
      <c r="G3656" s="17"/>
    </row>
    <row r="3657" spans="4:7" x14ac:dyDescent="0.25">
      <c r="D3657" s="22"/>
      <c r="F3657" s="17"/>
      <c r="G3657" s="17"/>
    </row>
    <row r="3658" spans="4:7" x14ac:dyDescent="0.25">
      <c r="D3658" s="22"/>
      <c r="F3658" s="17"/>
      <c r="G3658" s="17"/>
    </row>
    <row r="3659" spans="4:7" x14ac:dyDescent="0.25">
      <c r="D3659" s="22"/>
      <c r="F3659" s="17"/>
      <c r="G3659" s="17"/>
    </row>
    <row r="3660" spans="4:7" x14ac:dyDescent="0.25">
      <c r="D3660" s="22"/>
      <c r="F3660" s="17"/>
      <c r="G3660" s="17"/>
    </row>
    <row r="3661" spans="4:7" x14ac:dyDescent="0.25">
      <c r="D3661" s="22"/>
      <c r="F3661" s="17"/>
      <c r="G3661" s="17"/>
    </row>
    <row r="3662" spans="4:7" x14ac:dyDescent="0.25">
      <c r="D3662" s="22"/>
      <c r="F3662" s="17"/>
      <c r="G3662" s="17"/>
    </row>
    <row r="3663" spans="4:7" x14ac:dyDescent="0.25">
      <c r="D3663" s="22"/>
      <c r="F3663" s="17"/>
      <c r="G3663" s="17"/>
    </row>
    <row r="3664" spans="4:7" x14ac:dyDescent="0.25">
      <c r="D3664" s="22"/>
      <c r="F3664" s="17"/>
      <c r="G3664" s="17"/>
    </row>
    <row r="3665" spans="4:7" x14ac:dyDescent="0.25">
      <c r="D3665" s="22"/>
      <c r="F3665" s="17"/>
      <c r="G3665" s="17"/>
    </row>
    <row r="3666" spans="4:7" x14ac:dyDescent="0.25">
      <c r="D3666" s="22"/>
      <c r="F3666" s="17"/>
      <c r="G3666" s="17"/>
    </row>
    <row r="3667" spans="4:7" x14ac:dyDescent="0.25">
      <c r="D3667" s="22"/>
      <c r="F3667" s="17"/>
      <c r="G3667" s="17"/>
    </row>
    <row r="3668" spans="4:7" x14ac:dyDescent="0.25">
      <c r="D3668" s="22"/>
      <c r="F3668" s="17"/>
      <c r="G3668" s="17"/>
    </row>
    <row r="3669" spans="4:7" x14ac:dyDescent="0.25">
      <c r="D3669" s="22"/>
      <c r="F3669" s="17"/>
      <c r="G3669" s="17"/>
    </row>
    <row r="3670" spans="4:7" x14ac:dyDescent="0.25">
      <c r="D3670" s="22"/>
      <c r="F3670" s="17"/>
      <c r="G3670" s="17"/>
    </row>
    <row r="3671" spans="4:7" x14ac:dyDescent="0.25">
      <c r="D3671" s="22"/>
      <c r="F3671" s="17"/>
      <c r="G3671" s="17"/>
    </row>
    <row r="3672" spans="4:7" x14ac:dyDescent="0.25">
      <c r="D3672" s="22"/>
      <c r="F3672" s="17"/>
      <c r="G3672" s="17"/>
    </row>
    <row r="3673" spans="4:7" x14ac:dyDescent="0.25">
      <c r="D3673" s="22"/>
      <c r="F3673" s="17"/>
      <c r="G3673" s="17"/>
    </row>
    <row r="3674" spans="4:7" x14ac:dyDescent="0.25">
      <c r="D3674" s="22"/>
      <c r="F3674" s="17"/>
      <c r="G3674" s="17"/>
    </row>
    <row r="3675" spans="4:7" x14ac:dyDescent="0.25">
      <c r="D3675" s="22"/>
      <c r="F3675" s="17"/>
      <c r="G3675" s="17"/>
    </row>
    <row r="3676" spans="4:7" x14ac:dyDescent="0.25">
      <c r="D3676" s="22"/>
      <c r="F3676" s="17"/>
      <c r="G3676" s="17"/>
    </row>
    <row r="3677" spans="4:7" x14ac:dyDescent="0.25">
      <c r="D3677" s="22"/>
      <c r="F3677" s="17"/>
      <c r="G3677" s="17"/>
    </row>
    <row r="3678" spans="4:7" x14ac:dyDescent="0.25">
      <c r="D3678" s="22"/>
      <c r="F3678" s="17"/>
      <c r="G3678" s="17"/>
    </row>
    <row r="3679" spans="4:7" x14ac:dyDescent="0.25">
      <c r="D3679" s="22"/>
      <c r="F3679" s="17"/>
      <c r="G3679" s="17"/>
    </row>
    <row r="3680" spans="4:7" x14ac:dyDescent="0.25">
      <c r="D3680" s="22"/>
      <c r="F3680" s="17"/>
      <c r="G3680" s="17"/>
    </row>
    <row r="3681" spans="4:7" x14ac:dyDescent="0.25">
      <c r="D3681" s="22"/>
      <c r="F3681" s="17"/>
      <c r="G3681" s="17"/>
    </row>
    <row r="3682" spans="4:7" x14ac:dyDescent="0.25">
      <c r="D3682" s="22"/>
      <c r="F3682" s="17"/>
      <c r="G3682" s="17"/>
    </row>
    <row r="3683" spans="4:7" x14ac:dyDescent="0.25">
      <c r="D3683" s="22"/>
      <c r="F3683" s="17"/>
      <c r="G3683" s="17"/>
    </row>
    <row r="3684" spans="4:7" x14ac:dyDescent="0.25">
      <c r="D3684" s="22"/>
      <c r="F3684" s="17"/>
      <c r="G3684" s="17"/>
    </row>
    <row r="3685" spans="4:7" x14ac:dyDescent="0.25">
      <c r="D3685" s="22"/>
      <c r="F3685" s="17"/>
      <c r="G3685" s="17"/>
    </row>
    <row r="3686" spans="4:7" x14ac:dyDescent="0.25">
      <c r="D3686" s="22"/>
      <c r="F3686" s="17"/>
      <c r="G3686" s="17"/>
    </row>
    <row r="3687" spans="4:7" x14ac:dyDescent="0.25">
      <c r="D3687" s="22"/>
      <c r="F3687" s="17"/>
      <c r="G3687" s="17"/>
    </row>
    <row r="3688" spans="4:7" x14ac:dyDescent="0.25">
      <c r="D3688" s="22"/>
      <c r="F3688" s="17"/>
      <c r="G3688" s="17"/>
    </row>
    <row r="3689" spans="4:7" x14ac:dyDescent="0.25">
      <c r="D3689" s="22"/>
      <c r="F3689" s="17"/>
      <c r="G3689" s="17"/>
    </row>
    <row r="3690" spans="4:7" x14ac:dyDescent="0.25">
      <c r="D3690" s="22"/>
      <c r="F3690" s="17"/>
      <c r="G3690" s="17"/>
    </row>
    <row r="3691" spans="4:7" x14ac:dyDescent="0.25">
      <c r="D3691" s="22"/>
      <c r="F3691" s="17"/>
      <c r="G3691" s="17"/>
    </row>
    <row r="3692" spans="4:7" x14ac:dyDescent="0.25">
      <c r="D3692" s="22"/>
      <c r="F3692" s="17"/>
      <c r="G3692" s="17"/>
    </row>
    <row r="3693" spans="4:7" x14ac:dyDescent="0.25">
      <c r="D3693" s="22"/>
      <c r="F3693" s="17"/>
      <c r="G3693" s="17"/>
    </row>
    <row r="3694" spans="4:7" x14ac:dyDescent="0.25">
      <c r="D3694" s="22"/>
      <c r="F3694" s="17"/>
      <c r="G3694" s="17"/>
    </row>
    <row r="3695" spans="4:7" x14ac:dyDescent="0.25">
      <c r="D3695" s="22"/>
      <c r="F3695" s="17"/>
      <c r="G3695" s="17"/>
    </row>
    <row r="3696" spans="4:7" x14ac:dyDescent="0.25">
      <c r="D3696" s="22"/>
      <c r="F3696" s="17"/>
      <c r="G3696" s="17"/>
    </row>
    <row r="3697" spans="4:7" x14ac:dyDescent="0.25">
      <c r="D3697" s="22"/>
      <c r="F3697" s="17"/>
      <c r="G3697" s="17"/>
    </row>
    <row r="3698" spans="4:7" x14ac:dyDescent="0.25">
      <c r="D3698" s="22"/>
      <c r="F3698" s="17"/>
      <c r="G3698" s="17"/>
    </row>
    <row r="3699" spans="4:7" x14ac:dyDescent="0.25">
      <c r="D3699" s="22"/>
      <c r="F3699" s="17"/>
      <c r="G3699" s="17"/>
    </row>
    <row r="3700" spans="4:7" x14ac:dyDescent="0.25">
      <c r="D3700" s="22"/>
      <c r="F3700" s="17"/>
      <c r="G3700" s="17"/>
    </row>
    <row r="3701" spans="4:7" x14ac:dyDescent="0.25">
      <c r="D3701" s="22"/>
      <c r="F3701" s="17"/>
      <c r="G3701" s="17"/>
    </row>
    <row r="3702" spans="4:7" x14ac:dyDescent="0.25">
      <c r="D3702" s="22"/>
      <c r="F3702" s="17"/>
      <c r="G3702" s="17"/>
    </row>
    <row r="3703" spans="4:7" x14ac:dyDescent="0.25">
      <c r="D3703" s="22"/>
      <c r="F3703" s="17"/>
      <c r="G3703" s="17"/>
    </row>
    <row r="3704" spans="4:7" x14ac:dyDescent="0.25">
      <c r="D3704" s="22"/>
      <c r="F3704" s="17"/>
      <c r="G3704" s="17"/>
    </row>
    <row r="3705" spans="4:7" x14ac:dyDescent="0.25">
      <c r="D3705" s="22"/>
      <c r="F3705" s="17"/>
      <c r="G3705" s="17"/>
    </row>
    <row r="3706" spans="4:7" x14ac:dyDescent="0.25">
      <c r="D3706" s="22"/>
      <c r="F3706" s="17"/>
      <c r="G3706" s="17"/>
    </row>
    <row r="3707" spans="4:7" x14ac:dyDescent="0.25">
      <c r="D3707" s="22"/>
      <c r="F3707" s="17"/>
      <c r="G3707" s="17"/>
    </row>
    <row r="3708" spans="4:7" x14ac:dyDescent="0.25">
      <c r="D3708" s="22"/>
      <c r="F3708" s="17"/>
      <c r="G3708" s="17"/>
    </row>
    <row r="3709" spans="4:7" x14ac:dyDescent="0.25">
      <c r="D3709" s="22"/>
      <c r="F3709" s="17"/>
      <c r="G3709" s="17"/>
    </row>
    <row r="3710" spans="4:7" x14ac:dyDescent="0.25">
      <c r="D3710" s="22"/>
      <c r="F3710" s="17"/>
      <c r="G3710" s="17"/>
    </row>
    <row r="3711" spans="4:7" x14ac:dyDescent="0.25">
      <c r="D3711" s="22"/>
      <c r="F3711" s="17"/>
      <c r="G3711" s="17"/>
    </row>
    <row r="3712" spans="4:7" x14ac:dyDescent="0.25">
      <c r="D3712" s="22"/>
      <c r="F3712" s="17"/>
      <c r="G3712" s="17"/>
    </row>
    <row r="3713" spans="4:7" x14ac:dyDescent="0.25">
      <c r="D3713" s="22"/>
      <c r="F3713" s="17"/>
      <c r="G3713" s="17"/>
    </row>
    <row r="3714" spans="4:7" x14ac:dyDescent="0.25">
      <c r="D3714" s="22"/>
      <c r="F3714" s="17"/>
      <c r="G3714" s="17"/>
    </row>
    <row r="3715" spans="4:7" x14ac:dyDescent="0.25">
      <c r="D3715" s="22"/>
      <c r="F3715" s="17"/>
      <c r="G3715" s="17"/>
    </row>
    <row r="3716" spans="4:7" x14ac:dyDescent="0.25">
      <c r="D3716" s="22"/>
      <c r="F3716" s="17"/>
      <c r="G3716" s="17"/>
    </row>
    <row r="3717" spans="4:7" x14ac:dyDescent="0.25">
      <c r="D3717" s="22"/>
      <c r="F3717" s="17"/>
      <c r="G3717" s="17"/>
    </row>
    <row r="3718" spans="4:7" x14ac:dyDescent="0.25">
      <c r="D3718" s="22"/>
      <c r="F3718" s="17"/>
      <c r="G3718" s="17"/>
    </row>
    <row r="3719" spans="4:7" x14ac:dyDescent="0.25">
      <c r="D3719" s="22"/>
      <c r="F3719" s="17"/>
      <c r="G3719" s="17"/>
    </row>
    <row r="3720" spans="4:7" x14ac:dyDescent="0.25">
      <c r="D3720" s="22"/>
      <c r="F3720" s="17"/>
      <c r="G3720" s="17"/>
    </row>
    <row r="3721" spans="4:7" x14ac:dyDescent="0.25">
      <c r="D3721" s="22"/>
      <c r="F3721" s="17"/>
      <c r="G3721" s="17"/>
    </row>
    <row r="3722" spans="4:7" x14ac:dyDescent="0.25">
      <c r="D3722" s="22"/>
      <c r="F3722" s="17"/>
      <c r="G3722" s="17"/>
    </row>
    <row r="3723" spans="4:7" x14ac:dyDescent="0.25">
      <c r="D3723" s="22"/>
      <c r="F3723" s="17"/>
      <c r="G3723" s="17"/>
    </row>
    <row r="3724" spans="4:7" x14ac:dyDescent="0.25">
      <c r="D3724" s="22"/>
      <c r="F3724" s="17"/>
      <c r="G3724" s="17"/>
    </row>
    <row r="3725" spans="4:7" x14ac:dyDescent="0.25">
      <c r="D3725" s="22"/>
      <c r="F3725" s="17"/>
      <c r="G3725" s="17"/>
    </row>
    <row r="3726" spans="4:7" x14ac:dyDescent="0.25">
      <c r="D3726" s="22"/>
      <c r="F3726" s="17"/>
      <c r="G3726" s="17"/>
    </row>
    <row r="3727" spans="4:7" x14ac:dyDescent="0.25">
      <c r="D3727" s="22"/>
      <c r="F3727" s="17"/>
      <c r="G3727" s="17"/>
    </row>
    <row r="3728" spans="4:7" x14ac:dyDescent="0.25">
      <c r="D3728" s="22"/>
      <c r="F3728" s="17"/>
      <c r="G3728" s="17"/>
    </row>
    <row r="3729" spans="4:7" x14ac:dyDescent="0.25">
      <c r="D3729" s="22"/>
      <c r="F3729" s="17"/>
      <c r="G3729" s="17"/>
    </row>
    <row r="3730" spans="4:7" x14ac:dyDescent="0.25">
      <c r="D3730" s="22"/>
      <c r="F3730" s="17"/>
      <c r="G3730" s="17"/>
    </row>
    <row r="3731" spans="4:7" x14ac:dyDescent="0.25">
      <c r="D3731" s="22"/>
      <c r="F3731" s="17"/>
      <c r="G3731" s="17"/>
    </row>
    <row r="3732" spans="4:7" x14ac:dyDescent="0.25">
      <c r="D3732" s="22"/>
      <c r="F3732" s="17"/>
      <c r="G3732" s="17"/>
    </row>
    <row r="3733" spans="4:7" x14ac:dyDescent="0.25">
      <c r="D3733" s="22"/>
      <c r="F3733" s="17"/>
      <c r="G3733" s="17"/>
    </row>
    <row r="3734" spans="4:7" x14ac:dyDescent="0.25">
      <c r="D3734" s="22"/>
      <c r="F3734" s="17"/>
      <c r="G3734" s="17"/>
    </row>
    <row r="3735" spans="4:7" x14ac:dyDescent="0.25">
      <c r="D3735" s="22"/>
      <c r="F3735" s="17"/>
      <c r="G3735" s="17"/>
    </row>
    <row r="3736" spans="4:7" x14ac:dyDescent="0.25">
      <c r="D3736" s="22"/>
      <c r="F3736" s="17"/>
      <c r="G3736" s="17"/>
    </row>
    <row r="3737" spans="4:7" x14ac:dyDescent="0.25">
      <c r="D3737" s="22"/>
      <c r="F3737" s="17"/>
      <c r="G3737" s="17"/>
    </row>
    <row r="3738" spans="4:7" x14ac:dyDescent="0.25">
      <c r="D3738" s="22"/>
      <c r="F3738" s="17"/>
      <c r="G3738" s="17"/>
    </row>
    <row r="3739" spans="4:7" x14ac:dyDescent="0.25">
      <c r="D3739" s="22"/>
      <c r="F3739" s="17"/>
      <c r="G3739" s="17"/>
    </row>
    <row r="3740" spans="4:7" x14ac:dyDescent="0.25">
      <c r="D3740" s="22"/>
      <c r="F3740" s="17"/>
      <c r="G3740" s="17"/>
    </row>
    <row r="3741" spans="4:7" x14ac:dyDescent="0.25">
      <c r="D3741" s="22"/>
      <c r="F3741" s="17"/>
      <c r="G3741" s="17"/>
    </row>
    <row r="3742" spans="4:7" x14ac:dyDescent="0.25">
      <c r="D3742" s="22"/>
      <c r="F3742" s="17"/>
      <c r="G3742" s="17"/>
    </row>
    <row r="3743" spans="4:7" x14ac:dyDescent="0.25">
      <c r="D3743" s="22"/>
      <c r="F3743" s="17"/>
      <c r="G3743" s="17"/>
    </row>
    <row r="3744" spans="4:7" x14ac:dyDescent="0.25">
      <c r="D3744" s="22"/>
      <c r="F3744" s="17"/>
      <c r="G3744" s="17"/>
    </row>
    <row r="3745" spans="4:7" x14ac:dyDescent="0.25">
      <c r="D3745" s="22"/>
      <c r="F3745" s="17"/>
      <c r="G3745" s="17"/>
    </row>
    <row r="3746" spans="4:7" x14ac:dyDescent="0.25">
      <c r="D3746" s="22"/>
      <c r="F3746" s="17"/>
      <c r="G3746" s="17"/>
    </row>
    <row r="3747" spans="4:7" x14ac:dyDescent="0.25">
      <c r="D3747" s="22"/>
      <c r="F3747" s="17"/>
      <c r="G3747" s="17"/>
    </row>
    <row r="3748" spans="4:7" x14ac:dyDescent="0.25">
      <c r="D3748" s="22"/>
      <c r="F3748" s="17"/>
      <c r="G3748" s="17"/>
    </row>
    <row r="3749" spans="4:7" x14ac:dyDescent="0.25">
      <c r="D3749" s="22"/>
      <c r="F3749" s="17"/>
      <c r="G3749" s="17"/>
    </row>
    <row r="3750" spans="4:7" x14ac:dyDescent="0.25">
      <c r="D3750" s="22"/>
      <c r="F3750" s="17"/>
      <c r="G3750" s="17"/>
    </row>
    <row r="3751" spans="4:7" x14ac:dyDescent="0.25">
      <c r="D3751" s="22"/>
      <c r="F3751" s="17"/>
      <c r="G3751" s="17"/>
    </row>
    <row r="3752" spans="4:7" x14ac:dyDescent="0.25">
      <c r="D3752" s="22"/>
      <c r="F3752" s="17"/>
      <c r="G3752" s="17"/>
    </row>
    <row r="3753" spans="4:7" x14ac:dyDescent="0.25">
      <c r="D3753" s="22"/>
      <c r="F3753" s="17"/>
      <c r="G3753" s="17"/>
    </row>
    <row r="3754" spans="4:7" x14ac:dyDescent="0.25">
      <c r="D3754" s="22"/>
      <c r="F3754" s="17"/>
      <c r="G3754" s="17"/>
    </row>
    <row r="3755" spans="4:7" x14ac:dyDescent="0.25">
      <c r="D3755" s="22"/>
      <c r="F3755" s="17"/>
      <c r="G3755" s="17"/>
    </row>
    <row r="3756" spans="4:7" x14ac:dyDescent="0.25">
      <c r="D3756" s="22"/>
      <c r="F3756" s="17"/>
      <c r="G3756" s="17"/>
    </row>
    <row r="3757" spans="4:7" x14ac:dyDescent="0.25">
      <c r="D3757" s="22"/>
      <c r="F3757" s="17"/>
      <c r="G3757" s="17"/>
    </row>
    <row r="3758" spans="4:7" x14ac:dyDescent="0.25">
      <c r="D3758" s="22"/>
      <c r="F3758" s="17"/>
      <c r="G3758" s="17"/>
    </row>
    <row r="3759" spans="4:7" x14ac:dyDescent="0.25">
      <c r="D3759" s="22"/>
      <c r="F3759" s="17"/>
      <c r="G3759" s="17"/>
    </row>
    <row r="3760" spans="4:7" x14ac:dyDescent="0.25">
      <c r="D3760" s="22"/>
      <c r="F3760" s="17"/>
      <c r="G3760" s="17"/>
    </row>
    <row r="3761" spans="4:7" x14ac:dyDescent="0.25">
      <c r="D3761" s="22"/>
      <c r="F3761" s="17"/>
      <c r="G3761" s="17"/>
    </row>
    <row r="3762" spans="4:7" x14ac:dyDescent="0.25">
      <c r="D3762" s="22"/>
      <c r="F3762" s="17"/>
      <c r="G3762" s="17"/>
    </row>
    <row r="3763" spans="4:7" x14ac:dyDescent="0.25">
      <c r="D3763" s="22"/>
      <c r="F3763" s="17"/>
      <c r="G3763" s="17"/>
    </row>
    <row r="3764" spans="4:7" x14ac:dyDescent="0.25">
      <c r="D3764" s="22"/>
      <c r="F3764" s="17"/>
      <c r="G3764" s="17"/>
    </row>
    <row r="3765" spans="4:7" x14ac:dyDescent="0.25">
      <c r="D3765" s="22"/>
      <c r="F3765" s="17"/>
      <c r="G3765" s="17"/>
    </row>
    <row r="3766" spans="4:7" x14ac:dyDescent="0.25">
      <c r="D3766" s="22"/>
      <c r="F3766" s="17"/>
      <c r="G3766" s="17"/>
    </row>
    <row r="3767" spans="4:7" x14ac:dyDescent="0.25">
      <c r="D3767" s="22"/>
      <c r="F3767" s="17"/>
      <c r="G3767" s="17"/>
    </row>
    <row r="3768" spans="4:7" x14ac:dyDescent="0.25">
      <c r="D3768" s="22"/>
      <c r="F3768" s="17"/>
      <c r="G3768" s="17"/>
    </row>
    <row r="3769" spans="4:7" x14ac:dyDescent="0.25">
      <c r="D3769" s="22"/>
      <c r="F3769" s="17"/>
      <c r="G3769" s="17"/>
    </row>
    <row r="3770" spans="4:7" x14ac:dyDescent="0.25">
      <c r="D3770" s="22"/>
      <c r="F3770" s="17"/>
      <c r="G3770" s="17"/>
    </row>
    <row r="3771" spans="4:7" x14ac:dyDescent="0.25">
      <c r="D3771" s="22"/>
      <c r="F3771" s="17"/>
      <c r="G3771" s="17"/>
    </row>
    <row r="3772" spans="4:7" x14ac:dyDescent="0.25">
      <c r="D3772" s="22"/>
      <c r="F3772" s="17"/>
      <c r="G3772" s="17"/>
    </row>
    <row r="3773" spans="4:7" x14ac:dyDescent="0.25">
      <c r="D3773" s="22"/>
      <c r="F3773" s="17"/>
      <c r="G3773" s="17"/>
    </row>
    <row r="3774" spans="4:7" x14ac:dyDescent="0.25">
      <c r="D3774" s="22"/>
      <c r="F3774" s="17"/>
      <c r="G3774" s="17"/>
    </row>
    <row r="3775" spans="4:7" x14ac:dyDescent="0.25">
      <c r="D3775" s="22"/>
      <c r="F3775" s="17"/>
      <c r="G3775" s="17"/>
    </row>
    <row r="3776" spans="4:7" x14ac:dyDescent="0.25">
      <c r="D3776" s="22"/>
      <c r="F3776" s="17"/>
      <c r="G3776" s="17"/>
    </row>
    <row r="3777" spans="4:7" x14ac:dyDescent="0.25">
      <c r="D3777" s="22"/>
      <c r="F3777" s="17"/>
      <c r="G3777" s="17"/>
    </row>
    <row r="3778" spans="4:7" x14ac:dyDescent="0.25">
      <c r="D3778" s="22"/>
      <c r="F3778" s="17"/>
      <c r="G3778" s="17"/>
    </row>
    <row r="3779" spans="4:7" x14ac:dyDescent="0.25">
      <c r="D3779" s="22"/>
      <c r="F3779" s="17"/>
      <c r="G3779" s="17"/>
    </row>
    <row r="3780" spans="4:7" x14ac:dyDescent="0.25">
      <c r="D3780" s="22"/>
      <c r="F3780" s="17"/>
      <c r="G3780" s="17"/>
    </row>
    <row r="3781" spans="4:7" x14ac:dyDescent="0.25">
      <c r="D3781" s="22"/>
      <c r="F3781" s="17"/>
      <c r="G3781" s="17"/>
    </row>
    <row r="3782" spans="4:7" x14ac:dyDescent="0.25">
      <c r="D3782" s="22"/>
      <c r="F3782" s="17"/>
      <c r="G3782" s="17"/>
    </row>
    <row r="3783" spans="4:7" x14ac:dyDescent="0.25">
      <c r="D3783" s="22"/>
      <c r="F3783" s="17"/>
      <c r="G3783" s="17"/>
    </row>
    <row r="3784" spans="4:7" x14ac:dyDescent="0.25">
      <c r="D3784" s="22"/>
      <c r="F3784" s="17"/>
      <c r="G3784" s="17"/>
    </row>
    <row r="3785" spans="4:7" x14ac:dyDescent="0.25">
      <c r="D3785" s="22"/>
      <c r="F3785" s="17"/>
      <c r="G3785" s="17"/>
    </row>
    <row r="3786" spans="4:7" x14ac:dyDescent="0.25">
      <c r="D3786" s="22"/>
      <c r="F3786" s="17"/>
      <c r="G3786" s="17"/>
    </row>
    <row r="3787" spans="4:7" x14ac:dyDescent="0.25">
      <c r="D3787" s="22"/>
      <c r="F3787" s="17"/>
      <c r="G3787" s="17"/>
    </row>
    <row r="3788" spans="4:7" x14ac:dyDescent="0.25">
      <c r="D3788" s="22"/>
      <c r="F3788" s="17"/>
      <c r="G3788" s="17"/>
    </row>
    <row r="3789" spans="4:7" x14ac:dyDescent="0.25">
      <c r="D3789" s="22"/>
      <c r="F3789" s="17"/>
      <c r="G3789" s="17"/>
    </row>
    <row r="3790" spans="4:7" x14ac:dyDescent="0.25">
      <c r="D3790" s="22"/>
      <c r="F3790" s="17"/>
      <c r="G3790" s="17"/>
    </row>
    <row r="3791" spans="4:7" x14ac:dyDescent="0.25">
      <c r="D3791" s="22"/>
      <c r="F3791" s="17"/>
      <c r="G3791" s="17"/>
    </row>
    <row r="3792" spans="4:7" x14ac:dyDescent="0.25">
      <c r="D3792" s="22"/>
      <c r="F3792" s="17"/>
      <c r="G3792" s="17"/>
    </row>
    <row r="3793" spans="4:7" x14ac:dyDescent="0.25">
      <c r="D3793" s="22"/>
      <c r="F3793" s="17"/>
      <c r="G3793" s="17"/>
    </row>
    <row r="3794" spans="4:7" x14ac:dyDescent="0.25">
      <c r="D3794" s="22"/>
      <c r="F3794" s="17"/>
      <c r="G3794" s="17"/>
    </row>
    <row r="3795" spans="4:7" x14ac:dyDescent="0.25">
      <c r="D3795" s="22"/>
      <c r="F3795" s="17"/>
      <c r="G3795" s="17"/>
    </row>
    <row r="3796" spans="4:7" x14ac:dyDescent="0.25">
      <c r="D3796" s="22"/>
      <c r="F3796" s="17"/>
      <c r="G3796" s="17"/>
    </row>
    <row r="3797" spans="4:7" x14ac:dyDescent="0.25">
      <c r="D3797" s="22"/>
      <c r="F3797" s="17"/>
      <c r="G3797" s="17"/>
    </row>
    <row r="3798" spans="4:7" x14ac:dyDescent="0.25">
      <c r="D3798" s="22"/>
      <c r="F3798" s="17"/>
      <c r="G3798" s="17"/>
    </row>
    <row r="3799" spans="4:7" x14ac:dyDescent="0.25">
      <c r="D3799" s="22"/>
      <c r="F3799" s="17"/>
      <c r="G3799" s="17"/>
    </row>
    <row r="3800" spans="4:7" x14ac:dyDescent="0.25">
      <c r="D3800" s="22"/>
      <c r="F3800" s="17"/>
      <c r="G3800" s="17"/>
    </row>
    <row r="3801" spans="4:7" x14ac:dyDescent="0.25">
      <c r="D3801" s="22"/>
      <c r="F3801" s="17"/>
      <c r="G3801" s="17"/>
    </row>
    <row r="3802" spans="4:7" x14ac:dyDescent="0.25">
      <c r="D3802" s="22"/>
      <c r="F3802" s="17"/>
      <c r="G3802" s="17"/>
    </row>
    <row r="3803" spans="4:7" x14ac:dyDescent="0.25">
      <c r="D3803" s="22"/>
      <c r="F3803" s="17"/>
      <c r="G3803" s="17"/>
    </row>
    <row r="3804" spans="4:7" x14ac:dyDescent="0.25">
      <c r="D3804" s="22"/>
      <c r="F3804" s="17"/>
      <c r="G3804" s="17"/>
    </row>
    <row r="3805" spans="4:7" x14ac:dyDescent="0.25">
      <c r="D3805" s="22"/>
      <c r="F3805" s="17"/>
      <c r="G3805" s="17"/>
    </row>
    <row r="3806" spans="4:7" x14ac:dyDescent="0.25">
      <c r="D3806" s="22"/>
      <c r="F3806" s="17"/>
      <c r="G3806" s="17"/>
    </row>
    <row r="3807" spans="4:7" x14ac:dyDescent="0.25">
      <c r="D3807" s="22"/>
      <c r="F3807" s="17"/>
      <c r="G3807" s="17"/>
    </row>
    <row r="3808" spans="4:7" x14ac:dyDescent="0.25">
      <c r="D3808" s="22"/>
      <c r="F3808" s="17"/>
      <c r="G3808" s="17"/>
    </row>
    <row r="3809" spans="4:7" x14ac:dyDescent="0.25">
      <c r="D3809" s="22"/>
      <c r="F3809" s="17"/>
      <c r="G3809" s="17"/>
    </row>
    <row r="3810" spans="4:7" x14ac:dyDescent="0.25">
      <c r="D3810" s="22"/>
      <c r="F3810" s="17"/>
      <c r="G3810" s="17"/>
    </row>
    <row r="3811" spans="4:7" x14ac:dyDescent="0.25">
      <c r="D3811" s="22"/>
      <c r="F3811" s="17"/>
      <c r="G3811" s="17"/>
    </row>
    <row r="3812" spans="4:7" x14ac:dyDescent="0.25">
      <c r="D3812" s="22"/>
      <c r="F3812" s="17"/>
      <c r="G3812" s="17"/>
    </row>
    <row r="3813" spans="4:7" x14ac:dyDescent="0.25">
      <c r="D3813" s="22"/>
      <c r="F3813" s="17"/>
      <c r="G3813" s="17"/>
    </row>
    <row r="3814" spans="4:7" x14ac:dyDescent="0.25">
      <c r="D3814" s="22"/>
      <c r="F3814" s="17"/>
      <c r="G3814" s="17"/>
    </row>
    <row r="3815" spans="4:7" x14ac:dyDescent="0.25">
      <c r="D3815" s="22"/>
      <c r="F3815" s="17"/>
      <c r="G3815" s="17"/>
    </row>
    <row r="3816" spans="4:7" x14ac:dyDescent="0.25">
      <c r="D3816" s="22"/>
      <c r="F3816" s="17"/>
      <c r="G3816" s="17"/>
    </row>
    <row r="3817" spans="4:7" x14ac:dyDescent="0.25">
      <c r="D3817" s="22"/>
      <c r="F3817" s="17"/>
      <c r="G3817" s="17"/>
    </row>
    <row r="3818" spans="4:7" x14ac:dyDescent="0.25">
      <c r="D3818" s="22"/>
      <c r="F3818" s="17"/>
      <c r="G3818" s="17"/>
    </row>
    <row r="3819" spans="4:7" x14ac:dyDescent="0.25">
      <c r="D3819" s="22"/>
      <c r="F3819" s="17"/>
      <c r="G3819" s="17"/>
    </row>
    <row r="3820" spans="4:7" x14ac:dyDescent="0.25">
      <c r="D3820" s="22"/>
      <c r="F3820" s="17"/>
      <c r="G3820" s="17"/>
    </row>
    <row r="3821" spans="4:7" x14ac:dyDescent="0.25">
      <c r="D3821" s="22"/>
      <c r="F3821" s="17"/>
      <c r="G3821" s="17"/>
    </row>
    <row r="3822" spans="4:7" x14ac:dyDescent="0.25">
      <c r="D3822" s="22"/>
      <c r="F3822" s="17"/>
      <c r="G3822" s="17"/>
    </row>
    <row r="3823" spans="4:7" x14ac:dyDescent="0.25">
      <c r="D3823" s="22"/>
      <c r="F3823" s="17"/>
      <c r="G3823" s="17"/>
    </row>
    <row r="3824" spans="4:7" x14ac:dyDescent="0.25">
      <c r="D3824" s="22"/>
      <c r="F3824" s="17"/>
      <c r="G3824" s="17"/>
    </row>
    <row r="3825" spans="4:7" x14ac:dyDescent="0.25">
      <c r="D3825" s="22"/>
      <c r="F3825" s="17"/>
      <c r="G3825" s="17"/>
    </row>
    <row r="3826" spans="4:7" x14ac:dyDescent="0.25">
      <c r="D3826" s="22"/>
      <c r="F3826" s="17"/>
      <c r="G3826" s="17"/>
    </row>
    <row r="3827" spans="4:7" x14ac:dyDescent="0.25">
      <c r="D3827" s="22"/>
      <c r="F3827" s="17"/>
      <c r="G3827" s="17"/>
    </row>
    <row r="3828" spans="4:7" x14ac:dyDescent="0.25">
      <c r="D3828" s="22"/>
      <c r="F3828" s="17"/>
      <c r="G3828" s="17"/>
    </row>
    <row r="3829" spans="4:7" x14ac:dyDescent="0.25">
      <c r="D3829" s="22"/>
      <c r="F3829" s="17"/>
      <c r="G3829" s="17"/>
    </row>
    <row r="3830" spans="4:7" x14ac:dyDescent="0.25">
      <c r="D3830" s="22"/>
      <c r="F3830" s="17"/>
      <c r="G3830" s="17"/>
    </row>
    <row r="3831" spans="4:7" x14ac:dyDescent="0.25">
      <c r="D3831" s="22"/>
      <c r="F3831" s="17"/>
      <c r="G3831" s="17"/>
    </row>
    <row r="3832" spans="4:7" x14ac:dyDescent="0.25">
      <c r="D3832" s="22"/>
      <c r="F3832" s="17"/>
      <c r="G3832" s="17"/>
    </row>
    <row r="3833" spans="4:7" x14ac:dyDescent="0.25">
      <c r="D3833" s="22"/>
      <c r="F3833" s="17"/>
      <c r="G3833" s="17"/>
    </row>
    <row r="3834" spans="4:7" x14ac:dyDescent="0.25">
      <c r="D3834" s="22"/>
      <c r="F3834" s="17"/>
      <c r="G3834" s="17"/>
    </row>
    <row r="3835" spans="4:7" x14ac:dyDescent="0.25">
      <c r="D3835" s="22"/>
      <c r="F3835" s="17"/>
      <c r="G3835" s="17"/>
    </row>
    <row r="3836" spans="4:7" x14ac:dyDescent="0.25">
      <c r="D3836" s="22"/>
      <c r="F3836" s="17"/>
      <c r="G3836" s="17"/>
    </row>
    <row r="3837" spans="4:7" x14ac:dyDescent="0.25">
      <c r="D3837" s="22"/>
      <c r="F3837" s="17"/>
      <c r="G3837" s="17"/>
    </row>
    <row r="3838" spans="4:7" x14ac:dyDescent="0.25">
      <c r="D3838" s="22"/>
      <c r="F3838" s="17"/>
      <c r="G3838" s="17"/>
    </row>
    <row r="3839" spans="4:7" x14ac:dyDescent="0.25">
      <c r="D3839" s="22"/>
      <c r="F3839" s="17"/>
      <c r="G3839" s="17"/>
    </row>
    <row r="3840" spans="4:7" x14ac:dyDescent="0.25">
      <c r="D3840" s="22"/>
      <c r="F3840" s="17"/>
      <c r="G3840" s="17"/>
    </row>
    <row r="3841" spans="4:7" x14ac:dyDescent="0.25">
      <c r="D3841" s="22"/>
      <c r="F3841" s="17"/>
      <c r="G3841" s="17"/>
    </row>
    <row r="3842" spans="4:7" x14ac:dyDescent="0.25">
      <c r="D3842" s="22"/>
      <c r="F3842" s="17"/>
      <c r="G3842" s="17"/>
    </row>
    <row r="3843" spans="4:7" x14ac:dyDescent="0.25">
      <c r="D3843" s="22"/>
      <c r="F3843" s="17"/>
      <c r="G3843" s="17"/>
    </row>
    <row r="3844" spans="4:7" x14ac:dyDescent="0.25">
      <c r="D3844" s="22"/>
      <c r="F3844" s="17"/>
      <c r="G3844" s="17"/>
    </row>
    <row r="3845" spans="4:7" x14ac:dyDescent="0.25">
      <c r="D3845" s="22"/>
      <c r="F3845" s="17"/>
      <c r="G3845" s="17"/>
    </row>
    <row r="3846" spans="4:7" x14ac:dyDescent="0.25">
      <c r="D3846" s="22"/>
      <c r="F3846" s="17"/>
      <c r="G3846" s="17"/>
    </row>
    <row r="3847" spans="4:7" x14ac:dyDescent="0.25">
      <c r="D3847" s="22"/>
      <c r="F3847" s="17"/>
      <c r="G3847" s="17"/>
    </row>
    <row r="3848" spans="4:7" x14ac:dyDescent="0.25">
      <c r="D3848" s="22"/>
      <c r="F3848" s="17"/>
      <c r="G3848" s="17"/>
    </row>
    <row r="3849" spans="4:7" x14ac:dyDescent="0.25">
      <c r="D3849" s="22"/>
      <c r="F3849" s="17"/>
      <c r="G3849" s="17"/>
    </row>
    <row r="3850" spans="4:7" x14ac:dyDescent="0.25">
      <c r="D3850" s="22"/>
      <c r="F3850" s="17"/>
      <c r="G3850" s="17"/>
    </row>
    <row r="3851" spans="4:7" x14ac:dyDescent="0.25">
      <c r="D3851" s="22"/>
      <c r="F3851" s="17"/>
      <c r="G3851" s="17"/>
    </row>
    <row r="3852" spans="4:7" x14ac:dyDescent="0.25">
      <c r="D3852" s="22"/>
      <c r="F3852" s="17"/>
      <c r="G3852" s="17"/>
    </row>
    <row r="3853" spans="4:7" x14ac:dyDescent="0.25">
      <c r="D3853" s="22"/>
      <c r="F3853" s="17"/>
      <c r="G3853" s="17"/>
    </row>
    <row r="3854" spans="4:7" x14ac:dyDescent="0.25">
      <c r="D3854" s="22"/>
      <c r="F3854" s="17"/>
      <c r="G3854" s="17"/>
    </row>
    <row r="3855" spans="4:7" x14ac:dyDescent="0.25">
      <c r="D3855" s="22"/>
      <c r="F3855" s="17"/>
      <c r="G3855" s="17"/>
    </row>
    <row r="3856" spans="4:7" x14ac:dyDescent="0.25">
      <c r="D3856" s="22"/>
      <c r="F3856" s="17"/>
      <c r="G3856" s="17"/>
    </row>
    <row r="3857" spans="4:7" x14ac:dyDescent="0.25">
      <c r="D3857" s="22"/>
      <c r="F3857" s="17"/>
      <c r="G3857" s="17"/>
    </row>
    <row r="3858" spans="4:7" x14ac:dyDescent="0.25">
      <c r="D3858" s="22"/>
      <c r="F3858" s="17"/>
      <c r="G3858" s="17"/>
    </row>
    <row r="3859" spans="4:7" x14ac:dyDescent="0.25">
      <c r="D3859" s="22"/>
      <c r="F3859" s="17"/>
      <c r="G3859" s="17"/>
    </row>
    <row r="3860" spans="4:7" x14ac:dyDescent="0.25">
      <c r="D3860" s="22"/>
      <c r="F3860" s="17"/>
      <c r="G3860" s="17"/>
    </row>
    <row r="3861" spans="4:7" x14ac:dyDescent="0.25">
      <c r="D3861" s="22"/>
      <c r="F3861" s="17"/>
      <c r="G3861" s="17"/>
    </row>
    <row r="3862" spans="4:7" x14ac:dyDescent="0.25">
      <c r="D3862" s="22"/>
      <c r="F3862" s="17"/>
      <c r="G3862" s="17"/>
    </row>
    <row r="3863" spans="4:7" x14ac:dyDescent="0.25">
      <c r="D3863" s="22"/>
      <c r="F3863" s="17"/>
      <c r="G3863" s="17"/>
    </row>
    <row r="3864" spans="4:7" x14ac:dyDescent="0.25">
      <c r="D3864" s="22"/>
      <c r="F3864" s="17"/>
      <c r="G3864" s="17"/>
    </row>
    <row r="3865" spans="4:7" x14ac:dyDescent="0.25">
      <c r="D3865" s="22"/>
      <c r="F3865" s="17"/>
      <c r="G3865" s="17"/>
    </row>
    <row r="3866" spans="4:7" x14ac:dyDescent="0.25">
      <c r="D3866" s="22"/>
      <c r="F3866" s="17"/>
      <c r="G3866" s="17"/>
    </row>
    <row r="3867" spans="4:7" x14ac:dyDescent="0.25">
      <c r="D3867" s="22"/>
      <c r="F3867" s="17"/>
      <c r="G3867" s="17"/>
    </row>
    <row r="3868" spans="4:7" x14ac:dyDescent="0.25">
      <c r="D3868" s="22"/>
      <c r="F3868" s="17"/>
      <c r="G3868" s="17"/>
    </row>
    <row r="3869" spans="4:7" x14ac:dyDescent="0.25">
      <c r="D3869" s="22"/>
      <c r="F3869" s="17"/>
      <c r="G3869" s="17"/>
    </row>
    <row r="3870" spans="4:7" x14ac:dyDescent="0.25">
      <c r="D3870" s="22"/>
      <c r="F3870" s="17"/>
      <c r="G3870" s="17"/>
    </row>
    <row r="3871" spans="4:7" x14ac:dyDescent="0.25">
      <c r="D3871" s="22"/>
      <c r="F3871" s="17"/>
      <c r="G3871" s="17"/>
    </row>
    <row r="3872" spans="4:7" x14ac:dyDescent="0.25">
      <c r="D3872" s="22"/>
      <c r="F3872" s="17"/>
      <c r="G3872" s="17"/>
    </row>
    <row r="3873" spans="4:7" x14ac:dyDescent="0.25">
      <c r="D3873" s="22"/>
      <c r="F3873" s="17"/>
      <c r="G3873" s="17"/>
    </row>
    <row r="3874" spans="4:7" x14ac:dyDescent="0.25">
      <c r="D3874" s="22"/>
      <c r="F3874" s="17"/>
      <c r="G3874" s="17"/>
    </row>
    <row r="3875" spans="4:7" x14ac:dyDescent="0.25">
      <c r="D3875" s="22"/>
      <c r="F3875" s="17"/>
      <c r="G3875" s="17"/>
    </row>
    <row r="3876" spans="4:7" x14ac:dyDescent="0.25">
      <c r="D3876" s="22"/>
      <c r="F3876" s="17"/>
      <c r="G3876" s="17"/>
    </row>
    <row r="3877" spans="4:7" x14ac:dyDescent="0.25">
      <c r="D3877" s="22"/>
      <c r="F3877" s="17"/>
      <c r="G3877" s="17"/>
    </row>
    <row r="3878" spans="4:7" x14ac:dyDescent="0.25">
      <c r="D3878" s="22"/>
      <c r="F3878" s="17"/>
      <c r="G3878" s="17"/>
    </row>
    <row r="3879" spans="4:7" x14ac:dyDescent="0.25">
      <c r="D3879" s="22"/>
      <c r="F3879" s="17"/>
      <c r="G3879" s="17"/>
    </row>
    <row r="3880" spans="4:7" x14ac:dyDescent="0.25">
      <c r="D3880" s="22"/>
      <c r="F3880" s="17"/>
      <c r="G3880" s="17"/>
    </row>
    <row r="3881" spans="4:7" x14ac:dyDescent="0.25">
      <c r="D3881" s="22"/>
      <c r="F3881" s="17"/>
      <c r="G3881" s="17"/>
    </row>
    <row r="3882" spans="4:7" x14ac:dyDescent="0.25">
      <c r="D3882" s="22"/>
      <c r="F3882" s="17"/>
      <c r="G3882" s="17"/>
    </row>
    <row r="3883" spans="4:7" x14ac:dyDescent="0.25">
      <c r="D3883" s="22"/>
      <c r="F3883" s="17"/>
      <c r="G3883" s="17"/>
    </row>
    <row r="3884" spans="4:7" x14ac:dyDescent="0.25">
      <c r="D3884" s="22"/>
      <c r="F3884" s="17"/>
      <c r="G3884" s="17"/>
    </row>
    <row r="3885" spans="4:7" x14ac:dyDescent="0.25">
      <c r="D3885" s="22"/>
      <c r="F3885" s="17"/>
      <c r="G3885" s="17"/>
    </row>
    <row r="3886" spans="4:7" x14ac:dyDescent="0.25">
      <c r="D3886" s="22"/>
      <c r="F3886" s="17"/>
      <c r="G3886" s="17"/>
    </row>
    <row r="3887" spans="4:7" x14ac:dyDescent="0.25">
      <c r="D3887" s="22"/>
      <c r="F3887" s="17"/>
      <c r="G3887" s="17"/>
    </row>
    <row r="3888" spans="4:7" x14ac:dyDescent="0.25">
      <c r="D3888" s="22"/>
      <c r="F3888" s="17"/>
      <c r="G3888" s="17"/>
    </row>
    <row r="3889" spans="4:7" x14ac:dyDescent="0.25">
      <c r="D3889" s="22"/>
      <c r="F3889" s="17"/>
      <c r="G3889" s="17"/>
    </row>
    <row r="3890" spans="4:7" x14ac:dyDescent="0.25">
      <c r="D3890" s="22"/>
      <c r="F3890" s="17"/>
      <c r="G3890" s="17"/>
    </row>
    <row r="3891" spans="4:7" x14ac:dyDescent="0.25">
      <c r="D3891" s="22"/>
      <c r="F3891" s="17"/>
      <c r="G3891" s="17"/>
    </row>
    <row r="3892" spans="4:7" x14ac:dyDescent="0.25">
      <c r="D3892" s="22"/>
      <c r="F3892" s="17"/>
      <c r="G3892" s="17"/>
    </row>
    <row r="3893" spans="4:7" x14ac:dyDescent="0.25">
      <c r="D3893" s="22"/>
      <c r="F3893" s="17"/>
      <c r="G3893" s="17"/>
    </row>
    <row r="3894" spans="4:7" x14ac:dyDescent="0.25">
      <c r="D3894" s="22"/>
      <c r="F3894" s="17"/>
      <c r="G3894" s="17"/>
    </row>
    <row r="3895" spans="4:7" x14ac:dyDescent="0.25">
      <c r="D3895" s="22"/>
      <c r="F3895" s="17"/>
      <c r="G3895" s="17"/>
    </row>
    <row r="3896" spans="4:7" x14ac:dyDescent="0.25">
      <c r="D3896" s="22"/>
      <c r="F3896" s="17"/>
      <c r="G3896" s="17"/>
    </row>
    <row r="3897" spans="4:7" x14ac:dyDescent="0.25">
      <c r="D3897" s="22"/>
      <c r="F3897" s="17"/>
      <c r="G3897" s="17"/>
    </row>
    <row r="3898" spans="4:7" x14ac:dyDescent="0.25">
      <c r="D3898" s="22"/>
      <c r="F3898" s="17"/>
      <c r="G3898" s="17"/>
    </row>
    <row r="3899" spans="4:7" x14ac:dyDescent="0.25">
      <c r="D3899" s="22"/>
      <c r="F3899" s="17"/>
      <c r="G3899" s="17"/>
    </row>
    <row r="3900" spans="4:7" x14ac:dyDescent="0.25">
      <c r="D3900" s="22"/>
      <c r="F3900" s="17"/>
      <c r="G3900" s="17"/>
    </row>
    <row r="3901" spans="4:7" x14ac:dyDescent="0.25">
      <c r="D3901" s="22"/>
      <c r="F3901" s="17"/>
      <c r="G3901" s="17"/>
    </row>
    <row r="3902" spans="4:7" x14ac:dyDescent="0.25">
      <c r="D3902" s="22"/>
      <c r="F3902" s="17"/>
      <c r="G3902" s="17"/>
    </row>
    <row r="3903" spans="4:7" x14ac:dyDescent="0.25">
      <c r="D3903" s="22"/>
      <c r="F3903" s="17"/>
      <c r="G3903" s="17"/>
    </row>
    <row r="3904" spans="4:7" x14ac:dyDescent="0.25">
      <c r="D3904" s="22"/>
      <c r="F3904" s="17"/>
      <c r="G3904" s="17"/>
    </row>
    <row r="3905" spans="4:7" x14ac:dyDescent="0.25">
      <c r="D3905" s="22"/>
      <c r="F3905" s="17"/>
      <c r="G3905" s="17"/>
    </row>
    <row r="3906" spans="4:7" x14ac:dyDescent="0.25">
      <c r="D3906" s="22"/>
      <c r="F3906" s="17"/>
      <c r="G3906" s="17"/>
    </row>
    <row r="3907" spans="4:7" x14ac:dyDescent="0.25">
      <c r="D3907" s="22"/>
      <c r="F3907" s="17"/>
      <c r="G3907" s="17"/>
    </row>
    <row r="3908" spans="4:7" x14ac:dyDescent="0.25">
      <c r="D3908" s="22"/>
      <c r="F3908" s="17"/>
      <c r="G3908" s="17"/>
    </row>
    <row r="3909" spans="4:7" x14ac:dyDescent="0.25">
      <c r="D3909" s="22"/>
      <c r="F3909" s="17"/>
      <c r="G3909" s="17"/>
    </row>
    <row r="3910" spans="4:7" x14ac:dyDescent="0.25">
      <c r="D3910" s="22"/>
      <c r="F3910" s="17"/>
      <c r="G3910" s="17"/>
    </row>
    <row r="3911" spans="4:7" x14ac:dyDescent="0.25">
      <c r="D3911" s="22"/>
      <c r="F3911" s="17"/>
      <c r="G3911" s="17"/>
    </row>
    <row r="3912" spans="4:7" x14ac:dyDescent="0.25">
      <c r="D3912" s="22"/>
      <c r="F3912" s="17"/>
      <c r="G3912" s="17"/>
    </row>
    <row r="3913" spans="4:7" x14ac:dyDescent="0.25">
      <c r="D3913" s="22"/>
      <c r="F3913" s="17"/>
      <c r="G3913" s="17"/>
    </row>
    <row r="3914" spans="4:7" x14ac:dyDescent="0.25">
      <c r="D3914" s="22"/>
      <c r="F3914" s="17"/>
      <c r="G3914" s="17"/>
    </row>
    <row r="3915" spans="4:7" x14ac:dyDescent="0.25">
      <c r="D3915" s="22"/>
      <c r="F3915" s="17"/>
      <c r="G3915" s="17"/>
    </row>
    <row r="3916" spans="4:7" x14ac:dyDescent="0.25">
      <c r="D3916" s="22"/>
      <c r="F3916" s="17"/>
      <c r="G3916" s="17"/>
    </row>
    <row r="3917" spans="4:7" x14ac:dyDescent="0.25">
      <c r="D3917" s="22"/>
      <c r="F3917" s="17"/>
      <c r="G3917" s="17"/>
    </row>
    <row r="3918" spans="4:7" x14ac:dyDescent="0.25">
      <c r="D3918" s="22"/>
      <c r="F3918" s="17"/>
      <c r="G3918" s="17"/>
    </row>
    <row r="3919" spans="4:7" x14ac:dyDescent="0.25">
      <c r="D3919" s="22"/>
      <c r="F3919" s="17"/>
      <c r="G3919" s="17"/>
    </row>
    <row r="3920" spans="4:7" x14ac:dyDescent="0.25">
      <c r="D3920" s="22"/>
      <c r="F3920" s="17"/>
      <c r="G3920" s="17"/>
    </row>
    <row r="3921" spans="4:7" x14ac:dyDescent="0.25">
      <c r="D3921" s="22"/>
      <c r="F3921" s="17"/>
      <c r="G3921" s="17"/>
    </row>
    <row r="3922" spans="4:7" x14ac:dyDescent="0.25">
      <c r="D3922" s="22"/>
      <c r="F3922" s="17"/>
      <c r="G3922" s="17"/>
    </row>
    <row r="3923" spans="4:7" x14ac:dyDescent="0.25">
      <c r="D3923" s="22"/>
      <c r="F3923" s="17"/>
      <c r="G3923" s="17"/>
    </row>
    <row r="3924" spans="4:7" x14ac:dyDescent="0.25">
      <c r="D3924" s="22"/>
      <c r="F3924" s="17"/>
      <c r="G3924" s="17"/>
    </row>
    <row r="3925" spans="4:7" x14ac:dyDescent="0.25">
      <c r="D3925" s="22"/>
      <c r="F3925" s="17"/>
      <c r="G3925" s="17"/>
    </row>
    <row r="3926" spans="4:7" x14ac:dyDescent="0.25">
      <c r="D3926" s="22"/>
      <c r="F3926" s="17"/>
      <c r="G3926" s="17"/>
    </row>
    <row r="3927" spans="4:7" x14ac:dyDescent="0.25">
      <c r="D3927" s="22"/>
      <c r="F3927" s="17"/>
      <c r="G3927" s="17"/>
    </row>
    <row r="3928" spans="4:7" x14ac:dyDescent="0.25">
      <c r="D3928" s="22"/>
      <c r="F3928" s="17"/>
      <c r="G3928" s="17"/>
    </row>
    <row r="3929" spans="4:7" x14ac:dyDescent="0.25">
      <c r="D3929" s="22"/>
      <c r="F3929" s="17"/>
      <c r="G3929" s="17"/>
    </row>
    <row r="3930" spans="4:7" x14ac:dyDescent="0.25">
      <c r="D3930" s="22"/>
      <c r="F3930" s="17"/>
      <c r="G3930" s="17"/>
    </row>
    <row r="3931" spans="4:7" x14ac:dyDescent="0.25">
      <c r="D3931" s="22"/>
      <c r="F3931" s="17"/>
      <c r="G3931" s="17"/>
    </row>
    <row r="3932" spans="4:7" x14ac:dyDescent="0.25">
      <c r="D3932" s="22"/>
      <c r="F3932" s="17"/>
      <c r="G3932" s="17"/>
    </row>
    <row r="3933" spans="4:7" x14ac:dyDescent="0.25">
      <c r="D3933" s="22"/>
      <c r="F3933" s="17"/>
      <c r="G3933" s="17"/>
    </row>
    <row r="3934" spans="4:7" x14ac:dyDescent="0.25">
      <c r="D3934" s="22"/>
      <c r="F3934" s="17"/>
      <c r="G3934" s="17"/>
    </row>
    <row r="3935" spans="4:7" x14ac:dyDescent="0.25">
      <c r="D3935" s="22"/>
      <c r="F3935" s="17"/>
      <c r="G3935" s="17"/>
    </row>
    <row r="3936" spans="4:7" x14ac:dyDescent="0.25">
      <c r="D3936" s="22"/>
      <c r="F3936" s="17"/>
      <c r="G3936" s="17"/>
    </row>
    <row r="3937" spans="4:7" x14ac:dyDescent="0.25">
      <c r="D3937" s="22"/>
      <c r="F3937" s="17"/>
      <c r="G3937" s="17"/>
    </row>
    <row r="3938" spans="4:7" x14ac:dyDescent="0.25">
      <c r="D3938" s="22"/>
      <c r="F3938" s="17"/>
      <c r="G3938" s="17"/>
    </row>
    <row r="3939" spans="4:7" x14ac:dyDescent="0.25">
      <c r="D3939" s="22"/>
      <c r="F3939" s="17"/>
      <c r="G3939" s="17"/>
    </row>
    <row r="3940" spans="4:7" x14ac:dyDescent="0.25">
      <c r="D3940" s="22"/>
      <c r="F3940" s="17"/>
      <c r="G3940" s="17"/>
    </row>
    <row r="3941" spans="4:7" x14ac:dyDescent="0.25">
      <c r="D3941" s="22"/>
      <c r="F3941" s="17"/>
      <c r="G3941" s="17"/>
    </row>
    <row r="3942" spans="4:7" x14ac:dyDescent="0.25">
      <c r="D3942" s="22"/>
      <c r="F3942" s="17"/>
      <c r="G3942" s="17"/>
    </row>
    <row r="3943" spans="4:7" x14ac:dyDescent="0.25">
      <c r="D3943" s="22"/>
      <c r="F3943" s="17"/>
      <c r="G3943" s="17"/>
    </row>
    <row r="3944" spans="4:7" x14ac:dyDescent="0.25">
      <c r="D3944" s="22"/>
      <c r="F3944" s="17"/>
      <c r="G3944" s="17"/>
    </row>
    <row r="3945" spans="4:7" x14ac:dyDescent="0.25">
      <c r="D3945" s="22"/>
      <c r="F3945" s="17"/>
      <c r="G3945" s="17"/>
    </row>
    <row r="3946" spans="4:7" x14ac:dyDescent="0.25">
      <c r="D3946" s="22"/>
      <c r="F3946" s="17"/>
      <c r="G3946" s="17"/>
    </row>
    <row r="3947" spans="4:7" x14ac:dyDescent="0.25">
      <c r="D3947" s="22"/>
      <c r="F3947" s="17"/>
      <c r="G3947" s="17"/>
    </row>
    <row r="3948" spans="4:7" x14ac:dyDescent="0.25">
      <c r="D3948" s="22"/>
      <c r="F3948" s="17"/>
      <c r="G3948" s="17"/>
    </row>
    <row r="3949" spans="4:7" x14ac:dyDescent="0.25">
      <c r="D3949" s="22"/>
      <c r="F3949" s="17"/>
      <c r="G3949" s="17"/>
    </row>
    <row r="3950" spans="4:7" x14ac:dyDescent="0.25">
      <c r="D3950" s="22"/>
      <c r="F3950" s="17"/>
      <c r="G3950" s="17"/>
    </row>
    <row r="3951" spans="4:7" x14ac:dyDescent="0.25">
      <c r="D3951" s="22"/>
      <c r="F3951" s="17"/>
      <c r="G3951" s="17"/>
    </row>
    <row r="3952" spans="4:7" x14ac:dyDescent="0.25">
      <c r="D3952" s="22"/>
      <c r="F3952" s="17"/>
      <c r="G3952" s="17"/>
    </row>
    <row r="3953" spans="4:7" x14ac:dyDescent="0.25">
      <c r="D3953" s="22"/>
      <c r="F3953" s="17"/>
      <c r="G3953" s="17"/>
    </row>
    <row r="3954" spans="4:7" x14ac:dyDescent="0.25">
      <c r="D3954" s="22"/>
      <c r="F3954" s="17"/>
      <c r="G3954" s="17"/>
    </row>
    <row r="3955" spans="4:7" x14ac:dyDescent="0.25">
      <c r="D3955" s="22"/>
      <c r="F3955" s="17"/>
      <c r="G3955" s="17"/>
    </row>
    <row r="3956" spans="4:7" x14ac:dyDescent="0.25">
      <c r="D3956" s="22"/>
      <c r="F3956" s="17"/>
      <c r="G3956" s="17"/>
    </row>
    <row r="3957" spans="4:7" x14ac:dyDescent="0.25">
      <c r="D3957" s="22"/>
      <c r="F3957" s="17"/>
      <c r="G3957" s="17"/>
    </row>
    <row r="3958" spans="4:7" x14ac:dyDescent="0.25">
      <c r="D3958" s="22"/>
      <c r="F3958" s="17"/>
      <c r="G3958" s="17"/>
    </row>
    <row r="3959" spans="4:7" x14ac:dyDescent="0.25">
      <c r="D3959" s="22"/>
      <c r="F3959" s="17"/>
      <c r="G3959" s="17"/>
    </row>
    <row r="3960" spans="4:7" x14ac:dyDescent="0.25">
      <c r="D3960" s="22"/>
      <c r="F3960" s="17"/>
      <c r="G3960" s="17"/>
    </row>
    <row r="3961" spans="4:7" x14ac:dyDescent="0.25">
      <c r="D3961" s="22"/>
      <c r="F3961" s="17"/>
      <c r="G3961" s="17"/>
    </row>
    <row r="3962" spans="4:7" x14ac:dyDescent="0.25">
      <c r="D3962" s="22"/>
      <c r="F3962" s="17"/>
      <c r="G3962" s="17"/>
    </row>
    <row r="3963" spans="4:7" x14ac:dyDescent="0.25">
      <c r="D3963" s="22"/>
      <c r="F3963" s="17"/>
      <c r="G3963" s="17"/>
    </row>
    <row r="3964" spans="4:7" x14ac:dyDescent="0.25">
      <c r="D3964" s="22"/>
      <c r="F3964" s="17"/>
      <c r="G3964" s="17"/>
    </row>
    <row r="3965" spans="4:7" x14ac:dyDescent="0.25">
      <c r="D3965" s="22"/>
      <c r="F3965" s="17"/>
      <c r="G3965" s="17"/>
    </row>
    <row r="3966" spans="4:7" x14ac:dyDescent="0.25">
      <c r="D3966" s="22"/>
      <c r="F3966" s="17"/>
      <c r="G3966" s="17"/>
    </row>
    <row r="3967" spans="4:7" x14ac:dyDescent="0.25">
      <c r="D3967" s="22"/>
      <c r="F3967" s="17"/>
      <c r="G3967" s="17"/>
    </row>
    <row r="3968" spans="4:7" x14ac:dyDescent="0.25">
      <c r="D3968" s="22"/>
      <c r="F3968" s="17"/>
      <c r="G3968" s="17"/>
    </row>
    <row r="3969" spans="4:7" x14ac:dyDescent="0.25">
      <c r="D3969" s="22"/>
      <c r="F3969" s="17"/>
      <c r="G3969" s="17"/>
    </row>
    <row r="3970" spans="4:7" x14ac:dyDescent="0.25">
      <c r="D3970" s="22"/>
      <c r="F3970" s="17"/>
      <c r="G3970" s="17"/>
    </row>
    <row r="3971" spans="4:7" x14ac:dyDescent="0.25">
      <c r="D3971" s="22"/>
      <c r="F3971" s="17"/>
      <c r="G3971" s="17"/>
    </row>
    <row r="3972" spans="4:7" x14ac:dyDescent="0.25">
      <c r="D3972" s="22"/>
      <c r="F3972" s="17"/>
      <c r="G3972" s="17"/>
    </row>
    <row r="3973" spans="4:7" x14ac:dyDescent="0.25">
      <c r="D3973" s="22"/>
      <c r="F3973" s="17"/>
      <c r="G3973" s="17"/>
    </row>
    <row r="3974" spans="4:7" x14ac:dyDescent="0.25">
      <c r="D3974" s="22"/>
      <c r="F3974" s="17"/>
      <c r="G3974" s="17"/>
    </row>
    <row r="3975" spans="4:7" x14ac:dyDescent="0.25">
      <c r="D3975" s="22"/>
      <c r="F3975" s="17"/>
      <c r="G3975" s="17"/>
    </row>
    <row r="3976" spans="4:7" x14ac:dyDescent="0.25">
      <c r="D3976" s="22"/>
      <c r="F3976" s="17"/>
      <c r="G3976" s="17"/>
    </row>
    <row r="3977" spans="4:7" x14ac:dyDescent="0.25">
      <c r="D3977" s="22"/>
      <c r="F3977" s="17"/>
      <c r="G3977" s="17"/>
    </row>
    <row r="3978" spans="4:7" x14ac:dyDescent="0.25">
      <c r="D3978" s="22"/>
      <c r="F3978" s="17"/>
      <c r="G3978" s="17"/>
    </row>
    <row r="3979" spans="4:7" x14ac:dyDescent="0.25">
      <c r="D3979" s="22"/>
      <c r="F3979" s="17"/>
      <c r="G3979" s="17"/>
    </row>
    <row r="3980" spans="4:7" x14ac:dyDescent="0.25">
      <c r="D3980" s="22"/>
      <c r="F3980" s="17"/>
      <c r="G3980" s="17"/>
    </row>
    <row r="3981" spans="4:7" x14ac:dyDescent="0.25">
      <c r="D3981" s="22"/>
      <c r="F3981" s="17"/>
      <c r="G3981" s="17"/>
    </row>
    <row r="3982" spans="4:7" x14ac:dyDescent="0.25">
      <c r="D3982" s="22"/>
      <c r="F3982" s="17"/>
      <c r="G3982" s="17"/>
    </row>
    <row r="3983" spans="4:7" x14ac:dyDescent="0.25">
      <c r="D3983" s="22"/>
      <c r="F3983" s="17"/>
      <c r="G3983" s="17"/>
    </row>
    <row r="3984" spans="4:7" x14ac:dyDescent="0.25">
      <c r="D3984" s="22"/>
      <c r="F3984" s="17"/>
      <c r="G3984" s="17"/>
    </row>
    <row r="3985" spans="4:7" x14ac:dyDescent="0.25">
      <c r="D3985" s="22"/>
      <c r="F3985" s="17"/>
      <c r="G3985" s="17"/>
    </row>
    <row r="3986" spans="4:7" x14ac:dyDescent="0.25">
      <c r="D3986" s="22"/>
      <c r="F3986" s="17"/>
      <c r="G3986" s="17"/>
    </row>
    <row r="3987" spans="4:7" x14ac:dyDescent="0.25">
      <c r="D3987" s="22"/>
      <c r="F3987" s="17"/>
      <c r="G3987" s="17"/>
    </row>
    <row r="3988" spans="4:7" x14ac:dyDescent="0.25">
      <c r="D3988" s="22"/>
      <c r="F3988" s="17"/>
      <c r="G3988" s="17"/>
    </row>
    <row r="3989" spans="4:7" x14ac:dyDescent="0.25">
      <c r="D3989" s="22"/>
      <c r="F3989" s="17"/>
      <c r="G3989" s="17"/>
    </row>
    <row r="3990" spans="4:7" x14ac:dyDescent="0.25">
      <c r="D3990" s="22"/>
      <c r="F3990" s="17"/>
      <c r="G3990" s="17"/>
    </row>
    <row r="3991" spans="4:7" x14ac:dyDescent="0.25">
      <c r="D3991" s="22"/>
      <c r="F3991" s="17"/>
      <c r="G3991" s="17"/>
    </row>
    <row r="3992" spans="4:7" x14ac:dyDescent="0.25">
      <c r="D3992" s="22"/>
      <c r="F3992" s="17"/>
      <c r="G3992" s="17"/>
    </row>
    <row r="3993" spans="4:7" x14ac:dyDescent="0.25">
      <c r="D3993" s="22"/>
      <c r="F3993" s="17"/>
      <c r="G3993" s="17"/>
    </row>
    <row r="3994" spans="4:7" x14ac:dyDescent="0.25">
      <c r="D3994" s="22"/>
      <c r="F3994" s="17"/>
      <c r="G3994" s="17"/>
    </row>
    <row r="3995" spans="4:7" x14ac:dyDescent="0.25">
      <c r="D3995" s="22"/>
      <c r="F3995" s="17"/>
      <c r="G3995" s="17"/>
    </row>
    <row r="3996" spans="4:7" x14ac:dyDescent="0.25">
      <c r="D3996" s="22"/>
      <c r="F3996" s="17"/>
      <c r="G3996" s="17"/>
    </row>
    <row r="3997" spans="4:7" x14ac:dyDescent="0.25">
      <c r="D3997" s="22"/>
      <c r="F3997" s="17"/>
      <c r="G3997" s="17"/>
    </row>
    <row r="3998" spans="4:7" x14ac:dyDescent="0.25">
      <c r="D3998" s="22"/>
      <c r="F3998" s="17"/>
      <c r="G3998" s="17"/>
    </row>
    <row r="3999" spans="4:7" x14ac:dyDescent="0.25">
      <c r="D3999" s="22"/>
      <c r="F3999" s="17"/>
      <c r="G3999" s="17"/>
    </row>
    <row r="4000" spans="4:7" x14ac:dyDescent="0.25">
      <c r="D4000" s="22"/>
      <c r="F4000" s="17"/>
      <c r="G4000" s="17"/>
    </row>
    <row r="4001" spans="4:7" x14ac:dyDescent="0.25">
      <c r="D4001" s="22"/>
      <c r="F4001" s="17"/>
      <c r="G4001" s="17"/>
    </row>
    <row r="4002" spans="4:7" x14ac:dyDescent="0.25">
      <c r="D4002" s="22"/>
      <c r="F4002" s="17"/>
      <c r="G4002" s="17"/>
    </row>
    <row r="4003" spans="4:7" x14ac:dyDescent="0.25">
      <c r="D4003" s="22"/>
      <c r="F4003" s="17"/>
      <c r="G4003" s="17"/>
    </row>
    <row r="4004" spans="4:7" x14ac:dyDescent="0.25">
      <c r="D4004" s="22"/>
      <c r="F4004" s="17"/>
      <c r="G4004" s="17"/>
    </row>
    <row r="4005" spans="4:7" x14ac:dyDescent="0.25">
      <c r="D4005" s="22"/>
      <c r="F4005" s="17"/>
      <c r="G4005" s="17"/>
    </row>
    <row r="4006" spans="4:7" x14ac:dyDescent="0.25">
      <c r="D4006" s="22"/>
      <c r="F4006" s="17"/>
      <c r="G4006" s="17"/>
    </row>
    <row r="4007" spans="4:7" x14ac:dyDescent="0.25">
      <c r="D4007" s="22"/>
      <c r="F4007" s="17"/>
      <c r="G4007" s="17"/>
    </row>
    <row r="4008" spans="4:7" x14ac:dyDescent="0.25">
      <c r="D4008" s="22"/>
      <c r="F4008" s="17"/>
      <c r="G4008" s="17"/>
    </row>
    <row r="4009" spans="4:7" x14ac:dyDescent="0.25">
      <c r="D4009" s="22"/>
      <c r="F4009" s="17"/>
      <c r="G4009" s="17"/>
    </row>
    <row r="4010" spans="4:7" x14ac:dyDescent="0.25">
      <c r="D4010" s="22"/>
      <c r="F4010" s="17"/>
      <c r="G4010" s="17"/>
    </row>
    <row r="4011" spans="4:7" x14ac:dyDescent="0.25">
      <c r="D4011" s="22"/>
      <c r="F4011" s="17"/>
      <c r="G4011" s="17"/>
    </row>
    <row r="4012" spans="4:7" x14ac:dyDescent="0.25">
      <c r="D4012" s="22"/>
      <c r="F4012" s="17"/>
      <c r="G4012" s="17"/>
    </row>
    <row r="4013" spans="4:7" x14ac:dyDescent="0.25">
      <c r="D4013" s="22"/>
      <c r="F4013" s="17"/>
      <c r="G4013" s="17"/>
    </row>
    <row r="4014" spans="4:7" x14ac:dyDescent="0.25">
      <c r="D4014" s="22"/>
      <c r="F4014" s="17"/>
      <c r="G4014" s="17"/>
    </row>
    <row r="4015" spans="4:7" x14ac:dyDescent="0.25">
      <c r="D4015" s="22"/>
      <c r="F4015" s="17"/>
      <c r="G4015" s="17"/>
    </row>
    <row r="4016" spans="4:7" x14ac:dyDescent="0.25">
      <c r="D4016" s="22"/>
      <c r="F4016" s="17"/>
      <c r="G4016" s="17"/>
    </row>
    <row r="4017" spans="4:7" x14ac:dyDescent="0.25">
      <c r="D4017" s="22"/>
      <c r="F4017" s="17"/>
      <c r="G4017" s="17"/>
    </row>
    <row r="4018" spans="4:7" x14ac:dyDescent="0.25">
      <c r="D4018" s="22"/>
      <c r="F4018" s="17"/>
      <c r="G4018" s="17"/>
    </row>
    <row r="4019" spans="4:7" x14ac:dyDescent="0.25">
      <c r="D4019" s="22"/>
      <c r="F4019" s="17"/>
      <c r="G4019" s="17"/>
    </row>
    <row r="4020" spans="4:7" x14ac:dyDescent="0.25">
      <c r="D4020" s="22"/>
      <c r="F4020" s="17"/>
      <c r="G4020" s="17"/>
    </row>
    <row r="4021" spans="4:7" x14ac:dyDescent="0.25">
      <c r="D4021" s="22"/>
      <c r="F4021" s="17"/>
      <c r="G4021" s="17"/>
    </row>
    <row r="4022" spans="4:7" x14ac:dyDescent="0.25">
      <c r="D4022" s="22"/>
      <c r="F4022" s="17"/>
      <c r="G4022" s="17"/>
    </row>
    <row r="4023" spans="4:7" x14ac:dyDescent="0.25">
      <c r="D4023" s="22"/>
      <c r="F4023" s="17"/>
      <c r="G4023" s="17"/>
    </row>
    <row r="4024" spans="4:7" x14ac:dyDescent="0.25">
      <c r="D4024" s="22"/>
      <c r="F4024" s="17"/>
      <c r="G4024" s="17"/>
    </row>
    <row r="4025" spans="4:7" x14ac:dyDescent="0.25">
      <c r="D4025" s="22"/>
      <c r="F4025" s="17"/>
      <c r="G4025" s="17"/>
    </row>
    <row r="4026" spans="4:7" x14ac:dyDescent="0.25">
      <c r="D4026" s="22"/>
      <c r="F4026" s="17"/>
      <c r="G4026" s="17"/>
    </row>
    <row r="4027" spans="4:7" x14ac:dyDescent="0.25">
      <c r="D4027" s="22"/>
      <c r="F4027" s="17"/>
      <c r="G4027" s="17"/>
    </row>
    <row r="4028" spans="4:7" x14ac:dyDescent="0.25">
      <c r="D4028" s="22"/>
      <c r="F4028" s="17"/>
      <c r="G4028" s="17"/>
    </row>
    <row r="4029" spans="4:7" x14ac:dyDescent="0.25">
      <c r="D4029" s="22"/>
      <c r="F4029" s="17"/>
      <c r="G4029" s="17"/>
    </row>
    <row r="4030" spans="4:7" x14ac:dyDescent="0.25">
      <c r="D4030" s="22"/>
      <c r="F4030" s="17"/>
      <c r="G4030" s="17"/>
    </row>
    <row r="4031" spans="4:7" x14ac:dyDescent="0.25">
      <c r="D4031" s="22"/>
      <c r="F4031" s="17"/>
      <c r="G4031" s="17"/>
    </row>
    <row r="4032" spans="4:7" x14ac:dyDescent="0.25">
      <c r="D4032" s="22"/>
      <c r="F4032" s="17"/>
      <c r="G4032" s="17"/>
    </row>
    <row r="4033" spans="4:7" x14ac:dyDescent="0.25">
      <c r="D4033" s="22"/>
      <c r="F4033" s="17"/>
      <c r="G4033" s="17"/>
    </row>
    <row r="4034" spans="4:7" x14ac:dyDescent="0.25">
      <c r="D4034" s="22"/>
      <c r="F4034" s="17"/>
      <c r="G4034" s="17"/>
    </row>
    <row r="4035" spans="4:7" x14ac:dyDescent="0.25">
      <c r="D4035" s="22"/>
      <c r="F4035" s="17"/>
      <c r="G4035" s="17"/>
    </row>
    <row r="4036" spans="4:7" x14ac:dyDescent="0.25">
      <c r="D4036" s="22"/>
      <c r="F4036" s="17"/>
      <c r="G4036" s="17"/>
    </row>
    <row r="4037" spans="4:7" x14ac:dyDescent="0.25">
      <c r="D4037" s="22"/>
      <c r="F4037" s="17"/>
      <c r="G4037" s="17"/>
    </row>
    <row r="4038" spans="4:7" x14ac:dyDescent="0.25">
      <c r="D4038" s="22"/>
      <c r="F4038" s="17"/>
      <c r="G4038" s="17"/>
    </row>
    <row r="4039" spans="4:7" x14ac:dyDescent="0.25">
      <c r="D4039" s="22"/>
      <c r="F4039" s="17"/>
      <c r="G4039" s="17"/>
    </row>
    <row r="4040" spans="4:7" x14ac:dyDescent="0.25">
      <c r="D4040" s="22"/>
      <c r="F4040" s="17"/>
      <c r="G4040" s="17"/>
    </row>
    <row r="4041" spans="4:7" x14ac:dyDescent="0.25">
      <c r="D4041" s="22"/>
      <c r="F4041" s="17"/>
      <c r="G4041" s="17"/>
    </row>
    <row r="4042" spans="4:7" x14ac:dyDescent="0.25">
      <c r="D4042" s="22"/>
      <c r="F4042" s="17"/>
      <c r="G4042" s="17"/>
    </row>
    <row r="4043" spans="4:7" x14ac:dyDescent="0.25">
      <c r="D4043" s="22"/>
      <c r="F4043" s="17"/>
      <c r="G4043" s="17"/>
    </row>
    <row r="4044" spans="4:7" x14ac:dyDescent="0.25">
      <c r="D4044" s="22"/>
      <c r="F4044" s="17"/>
      <c r="G4044" s="17"/>
    </row>
    <row r="4045" spans="4:7" x14ac:dyDescent="0.25">
      <c r="D4045" s="22"/>
      <c r="F4045" s="17"/>
      <c r="G4045" s="17"/>
    </row>
    <row r="4046" spans="4:7" x14ac:dyDescent="0.25">
      <c r="D4046" s="22"/>
      <c r="F4046" s="17"/>
      <c r="G4046" s="17"/>
    </row>
    <row r="4047" spans="4:7" x14ac:dyDescent="0.25">
      <c r="D4047" s="22"/>
      <c r="F4047" s="17"/>
      <c r="G4047" s="17"/>
    </row>
    <row r="4048" spans="4:7" x14ac:dyDescent="0.25">
      <c r="D4048" s="22"/>
      <c r="F4048" s="17"/>
      <c r="G4048" s="17"/>
    </row>
    <row r="4049" spans="4:7" x14ac:dyDescent="0.25">
      <c r="D4049" s="22"/>
      <c r="F4049" s="17"/>
      <c r="G4049" s="17"/>
    </row>
    <row r="4050" spans="4:7" x14ac:dyDescent="0.25">
      <c r="D4050" s="22"/>
      <c r="F4050" s="17"/>
      <c r="G4050" s="17"/>
    </row>
    <row r="4051" spans="4:7" x14ac:dyDescent="0.25">
      <c r="D4051" s="22"/>
      <c r="F4051" s="17"/>
      <c r="G4051" s="17"/>
    </row>
    <row r="4052" spans="4:7" x14ac:dyDescent="0.25">
      <c r="D4052" s="22"/>
      <c r="F4052" s="17"/>
      <c r="G4052" s="17"/>
    </row>
    <row r="4053" spans="4:7" x14ac:dyDescent="0.25">
      <c r="D4053" s="22"/>
      <c r="F4053" s="17"/>
      <c r="G4053" s="17"/>
    </row>
    <row r="4054" spans="4:7" x14ac:dyDescent="0.25">
      <c r="D4054" s="22"/>
      <c r="F4054" s="17"/>
      <c r="G4054" s="17"/>
    </row>
    <row r="4055" spans="4:7" x14ac:dyDescent="0.25">
      <c r="D4055" s="22"/>
      <c r="F4055" s="17"/>
      <c r="G4055" s="17"/>
    </row>
    <row r="4056" spans="4:7" x14ac:dyDescent="0.25">
      <c r="D4056" s="22"/>
      <c r="F4056" s="17"/>
      <c r="G4056" s="17"/>
    </row>
    <row r="4057" spans="4:7" x14ac:dyDescent="0.25">
      <c r="D4057" s="22"/>
      <c r="F4057" s="17"/>
      <c r="G4057" s="17"/>
    </row>
    <row r="4058" spans="4:7" x14ac:dyDescent="0.25">
      <c r="D4058" s="22"/>
      <c r="F4058" s="17"/>
      <c r="G4058" s="17"/>
    </row>
    <row r="4059" spans="4:7" x14ac:dyDescent="0.25">
      <c r="D4059" s="22"/>
      <c r="F4059" s="17"/>
      <c r="G4059" s="17"/>
    </row>
    <row r="4060" spans="4:7" x14ac:dyDescent="0.25">
      <c r="D4060" s="22"/>
      <c r="F4060" s="17"/>
      <c r="G4060" s="17"/>
    </row>
    <row r="4061" spans="4:7" x14ac:dyDescent="0.25">
      <c r="D4061" s="22"/>
      <c r="F4061" s="17"/>
      <c r="G4061" s="17"/>
    </row>
    <row r="4062" spans="4:7" x14ac:dyDescent="0.25">
      <c r="D4062" s="22"/>
      <c r="F4062" s="17"/>
      <c r="G4062" s="17"/>
    </row>
    <row r="4063" spans="4:7" x14ac:dyDescent="0.25">
      <c r="D4063" s="22"/>
      <c r="F4063" s="17"/>
      <c r="G4063" s="17"/>
    </row>
    <row r="4064" spans="4:7" x14ac:dyDescent="0.25">
      <c r="D4064" s="22"/>
      <c r="F4064" s="17"/>
      <c r="G4064" s="17"/>
    </row>
    <row r="4065" spans="4:7" x14ac:dyDescent="0.25">
      <c r="D4065" s="22"/>
      <c r="F4065" s="17"/>
      <c r="G4065" s="17"/>
    </row>
    <row r="4066" spans="4:7" x14ac:dyDescent="0.25">
      <c r="D4066" s="22"/>
      <c r="F4066" s="17"/>
      <c r="G4066" s="17"/>
    </row>
    <row r="4067" spans="4:7" x14ac:dyDescent="0.25">
      <c r="D4067" s="22"/>
      <c r="F4067" s="17"/>
      <c r="G4067" s="17"/>
    </row>
    <row r="4068" spans="4:7" x14ac:dyDescent="0.25">
      <c r="D4068" s="22"/>
      <c r="F4068" s="17"/>
      <c r="G4068" s="17"/>
    </row>
    <row r="4069" spans="4:7" x14ac:dyDescent="0.25">
      <c r="D4069" s="22"/>
      <c r="F4069" s="17"/>
      <c r="G4069" s="17"/>
    </row>
    <row r="4070" spans="4:7" x14ac:dyDescent="0.25">
      <c r="D4070" s="22"/>
      <c r="F4070" s="17"/>
      <c r="G4070" s="17"/>
    </row>
    <row r="4071" spans="4:7" x14ac:dyDescent="0.25">
      <c r="D4071" s="22"/>
      <c r="F4071" s="17"/>
      <c r="G4071" s="17"/>
    </row>
    <row r="4072" spans="4:7" x14ac:dyDescent="0.25">
      <c r="D4072" s="22"/>
      <c r="F4072" s="17"/>
      <c r="G4072" s="17"/>
    </row>
    <row r="4073" spans="4:7" x14ac:dyDescent="0.25">
      <c r="D4073" s="22"/>
      <c r="F4073" s="17"/>
      <c r="G4073" s="17"/>
    </row>
    <row r="4074" spans="4:7" x14ac:dyDescent="0.25">
      <c r="D4074" s="22"/>
      <c r="F4074" s="17"/>
      <c r="G4074" s="17"/>
    </row>
    <row r="4075" spans="4:7" x14ac:dyDescent="0.25">
      <c r="D4075" s="22"/>
      <c r="F4075" s="17"/>
      <c r="G4075" s="17"/>
    </row>
    <row r="4076" spans="4:7" x14ac:dyDescent="0.25">
      <c r="D4076" s="22"/>
      <c r="F4076" s="17"/>
      <c r="G4076" s="17"/>
    </row>
    <row r="4077" spans="4:7" x14ac:dyDescent="0.25">
      <c r="D4077" s="22"/>
      <c r="F4077" s="17"/>
      <c r="G4077" s="17"/>
    </row>
    <row r="4078" spans="4:7" x14ac:dyDescent="0.25">
      <c r="D4078" s="22"/>
      <c r="F4078" s="17"/>
      <c r="G4078" s="17"/>
    </row>
    <row r="4079" spans="4:7" x14ac:dyDescent="0.25">
      <c r="D4079" s="22"/>
      <c r="F4079" s="17"/>
      <c r="G4079" s="17"/>
    </row>
    <row r="4080" spans="4:7" x14ac:dyDescent="0.25">
      <c r="D4080" s="22"/>
      <c r="F4080" s="17"/>
      <c r="G4080" s="17"/>
    </row>
    <row r="4081" spans="4:7" x14ac:dyDescent="0.25">
      <c r="D4081" s="22"/>
      <c r="F4081" s="17"/>
      <c r="G4081" s="17"/>
    </row>
    <row r="4082" spans="4:7" x14ac:dyDescent="0.25">
      <c r="D4082" s="22"/>
      <c r="F4082" s="17"/>
      <c r="G4082" s="17"/>
    </row>
    <row r="4083" spans="4:7" x14ac:dyDescent="0.25">
      <c r="D4083" s="22"/>
      <c r="F4083" s="17"/>
      <c r="G4083" s="17"/>
    </row>
    <row r="4084" spans="4:7" x14ac:dyDescent="0.25">
      <c r="D4084" s="22"/>
      <c r="F4084" s="17"/>
      <c r="G4084" s="17"/>
    </row>
    <row r="4085" spans="4:7" x14ac:dyDescent="0.25">
      <c r="D4085" s="22"/>
      <c r="F4085" s="17"/>
      <c r="G4085" s="17"/>
    </row>
    <row r="4086" spans="4:7" x14ac:dyDescent="0.25">
      <c r="D4086" s="22"/>
      <c r="F4086" s="17"/>
      <c r="G4086" s="17"/>
    </row>
    <row r="4087" spans="4:7" x14ac:dyDescent="0.25">
      <c r="D4087" s="22"/>
      <c r="F4087" s="17"/>
      <c r="G4087" s="17"/>
    </row>
    <row r="4088" spans="4:7" x14ac:dyDescent="0.25">
      <c r="D4088" s="22"/>
      <c r="F4088" s="17"/>
      <c r="G4088" s="17"/>
    </row>
    <row r="4089" spans="4:7" x14ac:dyDescent="0.25">
      <c r="D4089" s="22"/>
      <c r="F4089" s="17"/>
      <c r="G4089" s="17"/>
    </row>
    <row r="4090" spans="4:7" x14ac:dyDescent="0.25">
      <c r="D4090" s="22"/>
      <c r="F4090" s="17"/>
      <c r="G4090" s="17"/>
    </row>
    <row r="4091" spans="4:7" x14ac:dyDescent="0.25">
      <c r="D4091" s="22"/>
      <c r="F4091" s="17"/>
      <c r="G4091" s="17"/>
    </row>
    <row r="4092" spans="4:7" x14ac:dyDescent="0.25">
      <c r="D4092" s="22"/>
      <c r="F4092" s="17"/>
      <c r="G4092" s="17"/>
    </row>
    <row r="4093" spans="4:7" x14ac:dyDescent="0.25">
      <c r="D4093" s="22"/>
      <c r="F4093" s="17"/>
      <c r="G4093" s="17"/>
    </row>
    <row r="4094" spans="4:7" x14ac:dyDescent="0.25">
      <c r="D4094" s="22"/>
      <c r="F4094" s="17"/>
      <c r="G4094" s="17"/>
    </row>
    <row r="4095" spans="4:7" x14ac:dyDescent="0.25">
      <c r="D4095" s="22"/>
      <c r="F4095" s="17"/>
      <c r="G4095" s="17"/>
    </row>
    <row r="4096" spans="4:7" x14ac:dyDescent="0.25">
      <c r="D4096" s="22"/>
      <c r="F4096" s="17"/>
      <c r="G4096" s="17"/>
    </row>
    <row r="4097" spans="4:7" x14ac:dyDescent="0.25">
      <c r="D4097" s="22"/>
      <c r="F4097" s="17"/>
      <c r="G4097" s="17"/>
    </row>
    <row r="4098" spans="4:7" x14ac:dyDescent="0.25">
      <c r="D4098" s="22"/>
      <c r="F4098" s="17"/>
      <c r="G4098" s="17"/>
    </row>
    <row r="4099" spans="4:7" x14ac:dyDescent="0.25">
      <c r="D4099" s="22"/>
      <c r="F4099" s="17"/>
      <c r="G4099" s="17"/>
    </row>
    <row r="4100" spans="4:7" x14ac:dyDescent="0.25">
      <c r="D4100" s="22"/>
      <c r="F4100" s="17"/>
      <c r="G4100" s="17"/>
    </row>
    <row r="4101" spans="4:7" x14ac:dyDescent="0.25">
      <c r="D4101" s="22"/>
      <c r="F4101" s="17"/>
      <c r="G4101" s="17"/>
    </row>
    <row r="4102" spans="4:7" x14ac:dyDescent="0.25">
      <c r="D4102" s="22"/>
      <c r="F4102" s="17"/>
      <c r="G4102" s="17"/>
    </row>
    <row r="4103" spans="4:7" x14ac:dyDescent="0.25">
      <c r="D4103" s="22"/>
      <c r="F4103" s="17"/>
      <c r="G4103" s="17"/>
    </row>
    <row r="4104" spans="4:7" x14ac:dyDescent="0.25">
      <c r="D4104" s="22"/>
      <c r="F4104" s="17"/>
      <c r="G4104" s="17"/>
    </row>
    <row r="4105" spans="4:7" x14ac:dyDescent="0.25">
      <c r="D4105" s="22"/>
      <c r="F4105" s="17"/>
      <c r="G4105" s="17"/>
    </row>
    <row r="4106" spans="4:7" x14ac:dyDescent="0.25">
      <c r="D4106" s="22"/>
      <c r="F4106" s="17"/>
      <c r="G4106" s="17"/>
    </row>
    <row r="4107" spans="4:7" x14ac:dyDescent="0.25">
      <c r="D4107" s="22"/>
      <c r="F4107" s="17"/>
      <c r="G4107" s="17"/>
    </row>
    <row r="4108" spans="4:7" x14ac:dyDescent="0.25">
      <c r="D4108" s="22"/>
      <c r="F4108" s="17"/>
      <c r="G4108" s="17"/>
    </row>
    <row r="4109" spans="4:7" x14ac:dyDescent="0.25">
      <c r="D4109" s="22"/>
      <c r="F4109" s="17"/>
      <c r="G4109" s="17"/>
    </row>
    <row r="4110" spans="4:7" x14ac:dyDescent="0.25">
      <c r="D4110" s="22"/>
      <c r="F4110" s="17"/>
      <c r="G4110" s="17"/>
    </row>
    <row r="4111" spans="4:7" x14ac:dyDescent="0.25">
      <c r="D4111" s="22"/>
      <c r="F4111" s="17"/>
      <c r="G4111" s="17"/>
    </row>
    <row r="4112" spans="4:7" x14ac:dyDescent="0.25">
      <c r="D4112" s="22"/>
      <c r="F4112" s="17"/>
      <c r="G4112" s="17"/>
    </row>
    <row r="4113" spans="4:7" x14ac:dyDescent="0.25">
      <c r="D4113" s="22"/>
      <c r="F4113" s="17"/>
      <c r="G4113" s="17"/>
    </row>
    <row r="4114" spans="4:7" x14ac:dyDescent="0.25">
      <c r="D4114" s="22"/>
      <c r="F4114" s="17"/>
      <c r="G4114" s="17"/>
    </row>
    <row r="4115" spans="4:7" x14ac:dyDescent="0.25">
      <c r="D4115" s="22"/>
      <c r="F4115" s="17"/>
      <c r="G4115" s="17"/>
    </row>
    <row r="4116" spans="4:7" x14ac:dyDescent="0.25">
      <c r="D4116" s="22"/>
      <c r="F4116" s="17"/>
      <c r="G4116" s="17"/>
    </row>
    <row r="4117" spans="4:7" x14ac:dyDescent="0.25">
      <c r="D4117" s="22"/>
      <c r="F4117" s="17"/>
      <c r="G4117" s="17"/>
    </row>
    <row r="4118" spans="4:7" x14ac:dyDescent="0.25">
      <c r="D4118" s="22"/>
      <c r="F4118" s="17"/>
      <c r="G4118" s="17"/>
    </row>
    <row r="4119" spans="4:7" x14ac:dyDescent="0.25">
      <c r="D4119" s="22"/>
      <c r="F4119" s="17"/>
      <c r="G4119" s="17"/>
    </row>
    <row r="4120" spans="4:7" x14ac:dyDescent="0.25">
      <c r="D4120" s="22"/>
      <c r="F4120" s="17"/>
      <c r="G4120" s="17"/>
    </row>
    <row r="4121" spans="4:7" x14ac:dyDescent="0.25">
      <c r="D4121" s="22"/>
      <c r="F4121" s="17"/>
      <c r="G4121" s="17"/>
    </row>
    <row r="4122" spans="4:7" x14ac:dyDescent="0.25">
      <c r="D4122" s="22"/>
      <c r="F4122" s="17"/>
      <c r="G4122" s="17"/>
    </row>
    <row r="4123" spans="4:7" x14ac:dyDescent="0.25">
      <c r="D4123" s="22"/>
      <c r="F4123" s="17"/>
      <c r="G4123" s="17"/>
    </row>
    <row r="4124" spans="4:7" x14ac:dyDescent="0.25">
      <c r="D4124" s="22"/>
      <c r="F4124" s="17"/>
      <c r="G4124" s="17"/>
    </row>
    <row r="4125" spans="4:7" x14ac:dyDescent="0.25">
      <c r="D4125" s="22"/>
      <c r="F4125" s="17"/>
      <c r="G4125" s="17"/>
    </row>
    <row r="4126" spans="4:7" x14ac:dyDescent="0.25">
      <c r="D4126" s="22"/>
      <c r="F4126" s="17"/>
      <c r="G4126" s="17"/>
    </row>
    <row r="4127" spans="4:7" x14ac:dyDescent="0.25">
      <c r="D4127" s="22"/>
      <c r="F4127" s="17"/>
      <c r="G4127" s="17"/>
    </row>
    <row r="4128" spans="4:7" x14ac:dyDescent="0.25">
      <c r="D4128" s="22"/>
      <c r="F4128" s="17"/>
      <c r="G4128" s="17"/>
    </row>
    <row r="4129" spans="4:7" x14ac:dyDescent="0.25">
      <c r="D4129" s="22"/>
      <c r="F4129" s="17"/>
      <c r="G4129" s="17"/>
    </row>
    <row r="4130" spans="4:7" x14ac:dyDescent="0.25">
      <c r="D4130" s="22"/>
      <c r="F4130" s="17"/>
      <c r="G4130" s="17"/>
    </row>
    <row r="4131" spans="4:7" x14ac:dyDescent="0.25">
      <c r="D4131" s="22"/>
      <c r="F4131" s="17"/>
      <c r="G4131" s="17"/>
    </row>
    <row r="4132" spans="4:7" x14ac:dyDescent="0.25">
      <c r="D4132" s="22"/>
      <c r="F4132" s="17"/>
      <c r="G4132" s="17"/>
    </row>
    <row r="4133" spans="4:7" x14ac:dyDescent="0.25">
      <c r="D4133" s="22"/>
      <c r="F4133" s="17"/>
      <c r="G4133" s="17"/>
    </row>
    <row r="4134" spans="4:7" x14ac:dyDescent="0.25">
      <c r="D4134" s="22"/>
      <c r="F4134" s="17"/>
      <c r="G4134" s="17"/>
    </row>
    <row r="4135" spans="4:7" x14ac:dyDescent="0.25">
      <c r="D4135" s="22"/>
      <c r="F4135" s="17"/>
      <c r="G4135" s="17"/>
    </row>
    <row r="4136" spans="4:7" x14ac:dyDescent="0.25">
      <c r="D4136" s="22"/>
      <c r="F4136" s="17"/>
      <c r="G4136" s="17"/>
    </row>
    <row r="4137" spans="4:7" x14ac:dyDescent="0.25">
      <c r="D4137" s="22"/>
      <c r="F4137" s="17"/>
      <c r="G4137" s="17"/>
    </row>
    <row r="4138" spans="4:7" x14ac:dyDescent="0.25">
      <c r="D4138" s="22"/>
      <c r="F4138" s="17"/>
      <c r="G4138" s="17"/>
    </row>
    <row r="4139" spans="4:7" x14ac:dyDescent="0.25">
      <c r="D4139" s="22"/>
      <c r="F4139" s="17"/>
      <c r="G4139" s="17"/>
    </row>
    <row r="4140" spans="4:7" x14ac:dyDescent="0.25">
      <c r="D4140" s="22"/>
      <c r="F4140" s="17"/>
      <c r="G4140" s="17"/>
    </row>
    <row r="4141" spans="4:7" x14ac:dyDescent="0.25">
      <c r="D4141" s="22"/>
      <c r="F4141" s="17"/>
      <c r="G4141" s="17"/>
    </row>
    <row r="4142" spans="4:7" x14ac:dyDescent="0.25">
      <c r="D4142" s="22"/>
      <c r="F4142" s="17"/>
      <c r="G4142" s="17"/>
    </row>
    <row r="4143" spans="4:7" x14ac:dyDescent="0.25">
      <c r="D4143" s="22"/>
      <c r="F4143" s="17"/>
      <c r="G4143" s="17"/>
    </row>
    <row r="4144" spans="4:7" x14ac:dyDescent="0.25">
      <c r="D4144" s="22"/>
      <c r="F4144" s="17"/>
      <c r="G4144" s="17"/>
    </row>
    <row r="4145" spans="4:7" x14ac:dyDescent="0.25">
      <c r="D4145" s="22"/>
      <c r="F4145" s="17"/>
      <c r="G4145" s="17"/>
    </row>
    <row r="4146" spans="4:7" x14ac:dyDescent="0.25">
      <c r="D4146" s="22"/>
      <c r="F4146" s="17"/>
      <c r="G4146" s="17"/>
    </row>
    <row r="4147" spans="4:7" x14ac:dyDescent="0.25">
      <c r="D4147" s="22"/>
      <c r="F4147" s="17"/>
      <c r="G4147" s="17"/>
    </row>
    <row r="4148" spans="4:7" x14ac:dyDescent="0.25">
      <c r="D4148" s="22"/>
      <c r="F4148" s="17"/>
      <c r="G4148" s="17"/>
    </row>
    <row r="4149" spans="4:7" x14ac:dyDescent="0.25">
      <c r="D4149" s="22"/>
      <c r="F4149" s="17"/>
      <c r="G4149" s="17"/>
    </row>
    <row r="4150" spans="4:7" x14ac:dyDescent="0.25">
      <c r="D4150" s="22"/>
      <c r="F4150" s="17"/>
      <c r="G4150" s="17"/>
    </row>
    <row r="4151" spans="4:7" x14ac:dyDescent="0.25">
      <c r="D4151" s="22"/>
      <c r="F4151" s="17"/>
      <c r="G4151" s="17"/>
    </row>
    <row r="4152" spans="4:7" x14ac:dyDescent="0.25">
      <c r="D4152" s="22"/>
      <c r="F4152" s="17"/>
      <c r="G4152" s="17"/>
    </row>
    <row r="4153" spans="4:7" x14ac:dyDescent="0.25">
      <c r="D4153" s="22"/>
      <c r="F4153" s="17"/>
      <c r="G4153" s="17"/>
    </row>
    <row r="4154" spans="4:7" x14ac:dyDescent="0.25">
      <c r="D4154" s="22"/>
      <c r="F4154" s="17"/>
      <c r="G4154" s="17"/>
    </row>
    <row r="4155" spans="4:7" x14ac:dyDescent="0.25">
      <c r="D4155" s="22"/>
      <c r="F4155" s="17"/>
      <c r="G4155" s="17"/>
    </row>
    <row r="4156" spans="4:7" x14ac:dyDescent="0.25">
      <c r="D4156" s="22"/>
      <c r="F4156" s="17"/>
      <c r="G4156" s="17"/>
    </row>
    <row r="4157" spans="4:7" x14ac:dyDescent="0.25">
      <c r="D4157" s="22"/>
      <c r="F4157" s="17"/>
      <c r="G4157" s="17"/>
    </row>
    <row r="4158" spans="4:7" x14ac:dyDescent="0.25">
      <c r="D4158" s="22"/>
      <c r="F4158" s="17"/>
      <c r="G4158" s="17"/>
    </row>
    <row r="4159" spans="4:7" x14ac:dyDescent="0.25">
      <c r="D4159" s="22"/>
      <c r="F4159" s="17"/>
      <c r="G4159" s="17"/>
    </row>
    <row r="4160" spans="4:7" x14ac:dyDescent="0.25">
      <c r="D4160" s="22"/>
      <c r="F4160" s="17"/>
      <c r="G4160" s="17"/>
    </row>
    <row r="4161" spans="4:7" x14ac:dyDescent="0.25">
      <c r="D4161" s="22"/>
      <c r="F4161" s="17"/>
      <c r="G4161" s="17"/>
    </row>
    <row r="4162" spans="4:7" x14ac:dyDescent="0.25">
      <c r="D4162" s="22"/>
      <c r="F4162" s="17"/>
      <c r="G4162" s="17"/>
    </row>
    <row r="4163" spans="4:7" x14ac:dyDescent="0.25">
      <c r="D4163" s="22"/>
      <c r="F4163" s="17"/>
      <c r="G4163" s="17"/>
    </row>
    <row r="4164" spans="4:7" x14ac:dyDescent="0.25">
      <c r="D4164" s="22"/>
      <c r="F4164" s="17"/>
      <c r="G4164" s="17"/>
    </row>
    <row r="4165" spans="4:7" x14ac:dyDescent="0.25">
      <c r="D4165" s="22"/>
      <c r="F4165" s="17"/>
      <c r="G4165" s="17"/>
    </row>
    <row r="4166" spans="4:7" x14ac:dyDescent="0.25">
      <c r="D4166" s="22"/>
      <c r="F4166" s="17"/>
      <c r="G4166" s="17"/>
    </row>
    <row r="4167" spans="4:7" x14ac:dyDescent="0.25">
      <c r="D4167" s="22"/>
      <c r="F4167" s="17"/>
      <c r="G4167" s="17"/>
    </row>
    <row r="4168" spans="4:7" x14ac:dyDescent="0.25">
      <c r="D4168" s="22"/>
      <c r="F4168" s="17"/>
      <c r="G4168" s="17"/>
    </row>
    <row r="4169" spans="4:7" x14ac:dyDescent="0.25">
      <c r="D4169" s="22"/>
      <c r="F4169" s="17"/>
      <c r="G4169" s="17"/>
    </row>
    <row r="4170" spans="4:7" x14ac:dyDescent="0.25">
      <c r="D4170" s="22"/>
      <c r="F4170" s="17"/>
      <c r="G4170" s="17"/>
    </row>
    <row r="4171" spans="4:7" x14ac:dyDescent="0.25">
      <c r="D4171" s="22"/>
      <c r="F4171" s="17"/>
      <c r="G4171" s="17"/>
    </row>
    <row r="4172" spans="4:7" x14ac:dyDescent="0.25">
      <c r="D4172" s="22"/>
      <c r="F4172" s="17"/>
      <c r="G4172" s="17"/>
    </row>
    <row r="4173" spans="4:7" x14ac:dyDescent="0.25">
      <c r="D4173" s="22"/>
      <c r="F4173" s="17"/>
      <c r="G4173" s="17"/>
    </row>
    <row r="4174" spans="4:7" x14ac:dyDescent="0.25">
      <c r="D4174" s="22"/>
      <c r="F4174" s="17"/>
      <c r="G4174" s="17"/>
    </row>
    <row r="4175" spans="4:7" x14ac:dyDescent="0.25">
      <c r="D4175" s="22"/>
      <c r="F4175" s="17"/>
      <c r="G4175" s="17"/>
    </row>
    <row r="4176" spans="4:7" x14ac:dyDescent="0.25">
      <c r="D4176" s="22"/>
      <c r="F4176" s="17"/>
      <c r="G4176" s="17"/>
    </row>
    <row r="4177" spans="4:7" x14ac:dyDescent="0.25">
      <c r="D4177" s="22"/>
      <c r="F4177" s="17"/>
      <c r="G4177" s="17"/>
    </row>
    <row r="4178" spans="4:7" x14ac:dyDescent="0.25">
      <c r="D4178" s="22"/>
      <c r="F4178" s="17"/>
      <c r="G4178" s="17"/>
    </row>
    <row r="4179" spans="4:7" x14ac:dyDescent="0.25">
      <c r="D4179" s="22"/>
      <c r="F4179" s="17"/>
      <c r="G4179" s="17"/>
    </row>
    <row r="4180" spans="4:7" x14ac:dyDescent="0.25">
      <c r="D4180" s="22"/>
      <c r="F4180" s="17"/>
      <c r="G4180" s="17"/>
    </row>
    <row r="4181" spans="4:7" x14ac:dyDescent="0.25">
      <c r="D4181" s="22"/>
      <c r="F4181" s="17"/>
      <c r="G4181" s="17"/>
    </row>
    <row r="4182" spans="4:7" x14ac:dyDescent="0.25">
      <c r="D4182" s="22"/>
      <c r="F4182" s="17"/>
      <c r="G4182" s="17"/>
    </row>
    <row r="4183" spans="4:7" x14ac:dyDescent="0.25">
      <c r="D4183" s="22"/>
      <c r="F4183" s="17"/>
      <c r="G4183" s="17"/>
    </row>
    <row r="4184" spans="4:7" x14ac:dyDescent="0.25">
      <c r="D4184" s="22"/>
      <c r="F4184" s="17"/>
      <c r="G4184" s="17"/>
    </row>
    <row r="4185" spans="4:7" x14ac:dyDescent="0.25">
      <c r="D4185" s="22"/>
      <c r="F4185" s="17"/>
      <c r="G4185" s="17"/>
    </row>
    <row r="4186" spans="4:7" x14ac:dyDescent="0.25">
      <c r="D4186" s="22"/>
      <c r="F4186" s="17"/>
      <c r="G4186" s="17"/>
    </row>
    <row r="4187" spans="4:7" x14ac:dyDescent="0.25">
      <c r="D4187" s="22"/>
      <c r="F4187" s="17"/>
      <c r="G4187" s="17"/>
    </row>
    <row r="4188" spans="4:7" x14ac:dyDescent="0.25">
      <c r="D4188" s="22"/>
      <c r="F4188" s="17"/>
      <c r="G4188" s="17"/>
    </row>
    <row r="4189" spans="4:7" x14ac:dyDescent="0.25">
      <c r="D4189" s="22"/>
      <c r="F4189" s="17"/>
      <c r="G4189" s="17"/>
    </row>
    <row r="4190" spans="4:7" x14ac:dyDescent="0.25">
      <c r="D4190" s="22"/>
      <c r="F4190" s="17"/>
      <c r="G4190" s="17"/>
    </row>
    <row r="4191" spans="4:7" x14ac:dyDescent="0.25">
      <c r="D4191" s="22"/>
      <c r="F4191" s="17"/>
      <c r="G4191" s="17"/>
    </row>
    <row r="4192" spans="4:7" x14ac:dyDescent="0.25">
      <c r="D4192" s="22"/>
      <c r="F4192" s="17"/>
      <c r="G4192" s="17"/>
    </row>
    <row r="4193" spans="4:7" x14ac:dyDescent="0.25">
      <c r="D4193" s="22"/>
      <c r="F4193" s="17"/>
      <c r="G4193" s="17"/>
    </row>
    <row r="4194" spans="4:7" x14ac:dyDescent="0.25">
      <c r="D4194" s="22"/>
      <c r="F4194" s="17"/>
      <c r="G4194" s="17"/>
    </row>
    <row r="4195" spans="4:7" x14ac:dyDescent="0.25">
      <c r="D4195" s="22"/>
      <c r="F4195" s="17"/>
      <c r="G4195" s="17"/>
    </row>
    <row r="4196" spans="4:7" x14ac:dyDescent="0.25">
      <c r="D4196" s="22"/>
      <c r="F4196" s="17"/>
      <c r="G4196" s="17"/>
    </row>
    <row r="4197" spans="4:7" x14ac:dyDescent="0.25">
      <c r="D4197" s="22"/>
      <c r="F4197" s="17"/>
      <c r="G4197" s="17"/>
    </row>
    <row r="4198" spans="4:7" x14ac:dyDescent="0.25">
      <c r="D4198" s="22"/>
      <c r="F4198" s="17"/>
      <c r="G4198" s="17"/>
    </row>
    <row r="4199" spans="4:7" x14ac:dyDescent="0.25">
      <c r="D4199" s="22"/>
      <c r="F4199" s="17"/>
      <c r="G4199" s="17"/>
    </row>
    <row r="4200" spans="4:7" x14ac:dyDescent="0.25">
      <c r="D4200" s="22"/>
      <c r="F4200" s="17"/>
      <c r="G4200" s="17"/>
    </row>
    <row r="4201" spans="4:7" x14ac:dyDescent="0.25">
      <c r="D4201" s="22"/>
      <c r="F4201" s="17"/>
      <c r="G4201" s="17"/>
    </row>
    <row r="4202" spans="4:7" x14ac:dyDescent="0.25">
      <c r="D4202" s="22"/>
      <c r="F4202" s="17"/>
      <c r="G4202" s="17"/>
    </row>
    <row r="4203" spans="4:7" x14ac:dyDescent="0.25">
      <c r="D4203" s="22"/>
      <c r="F4203" s="17"/>
      <c r="G4203" s="17"/>
    </row>
    <row r="4204" spans="4:7" x14ac:dyDescent="0.25">
      <c r="D4204" s="22"/>
      <c r="F4204" s="17"/>
      <c r="G4204" s="17"/>
    </row>
    <row r="4205" spans="4:7" x14ac:dyDescent="0.25">
      <c r="D4205" s="22"/>
      <c r="F4205" s="17"/>
      <c r="G4205" s="17"/>
    </row>
    <row r="4206" spans="4:7" x14ac:dyDescent="0.25">
      <c r="D4206" s="22"/>
      <c r="F4206" s="17"/>
      <c r="G4206" s="17"/>
    </row>
    <row r="4207" spans="4:7" x14ac:dyDescent="0.25">
      <c r="D4207" s="22"/>
      <c r="F4207" s="17"/>
      <c r="G4207" s="17"/>
    </row>
    <row r="4208" spans="4:7" x14ac:dyDescent="0.25">
      <c r="D4208" s="22"/>
      <c r="F4208" s="17"/>
      <c r="G4208" s="17"/>
    </row>
    <row r="4209" spans="4:7" x14ac:dyDescent="0.25">
      <c r="D4209" s="22"/>
      <c r="F4209" s="17"/>
      <c r="G4209" s="17"/>
    </row>
    <row r="4210" spans="4:7" x14ac:dyDescent="0.25">
      <c r="D4210" s="22"/>
      <c r="F4210" s="17"/>
      <c r="G4210" s="17"/>
    </row>
    <row r="4211" spans="4:7" x14ac:dyDescent="0.25">
      <c r="D4211" s="22"/>
      <c r="F4211" s="17"/>
      <c r="G4211" s="17"/>
    </row>
    <row r="4212" spans="4:7" x14ac:dyDescent="0.25">
      <c r="D4212" s="22"/>
      <c r="F4212" s="17"/>
      <c r="G4212" s="17"/>
    </row>
    <row r="4213" spans="4:7" x14ac:dyDescent="0.25">
      <c r="D4213" s="22"/>
      <c r="F4213" s="17"/>
      <c r="G4213" s="17"/>
    </row>
    <row r="4214" spans="4:7" x14ac:dyDescent="0.25">
      <c r="D4214" s="22"/>
      <c r="F4214" s="17"/>
      <c r="G4214" s="17"/>
    </row>
    <row r="4215" spans="4:7" x14ac:dyDescent="0.25">
      <c r="D4215" s="22"/>
      <c r="F4215" s="17"/>
      <c r="G4215" s="17"/>
    </row>
    <row r="4216" spans="4:7" x14ac:dyDescent="0.25">
      <c r="D4216" s="22"/>
      <c r="F4216" s="17"/>
      <c r="G4216" s="17"/>
    </row>
    <row r="4217" spans="4:7" x14ac:dyDescent="0.25">
      <c r="D4217" s="22"/>
      <c r="F4217" s="17"/>
      <c r="G4217" s="17"/>
    </row>
    <row r="4218" spans="4:7" x14ac:dyDescent="0.25">
      <c r="D4218" s="22"/>
      <c r="F4218" s="17"/>
      <c r="G4218" s="17"/>
    </row>
    <row r="4219" spans="4:7" x14ac:dyDescent="0.25">
      <c r="D4219" s="22"/>
      <c r="F4219" s="17"/>
      <c r="G4219" s="17"/>
    </row>
    <row r="4220" spans="4:7" x14ac:dyDescent="0.25">
      <c r="D4220" s="22"/>
      <c r="F4220" s="17"/>
      <c r="G4220" s="17"/>
    </row>
    <row r="4221" spans="4:7" x14ac:dyDescent="0.25">
      <c r="D4221" s="22"/>
      <c r="F4221" s="17"/>
      <c r="G4221" s="17"/>
    </row>
    <row r="4222" spans="4:7" x14ac:dyDescent="0.25">
      <c r="D4222" s="22"/>
      <c r="F4222" s="17"/>
      <c r="G4222" s="17"/>
    </row>
    <row r="4223" spans="4:7" x14ac:dyDescent="0.25">
      <c r="D4223" s="22"/>
      <c r="F4223" s="17"/>
      <c r="G4223" s="17"/>
    </row>
    <row r="4224" spans="4:7" x14ac:dyDescent="0.25">
      <c r="D4224" s="22"/>
      <c r="F4224" s="17"/>
      <c r="G4224" s="17"/>
    </row>
    <row r="4225" spans="4:7" x14ac:dyDescent="0.25">
      <c r="D4225" s="22"/>
      <c r="F4225" s="17"/>
      <c r="G4225" s="17"/>
    </row>
    <row r="4226" spans="4:7" x14ac:dyDescent="0.25">
      <c r="D4226" s="22"/>
      <c r="F4226" s="17"/>
      <c r="G4226" s="17"/>
    </row>
    <row r="4227" spans="4:7" x14ac:dyDescent="0.25">
      <c r="D4227" s="22"/>
      <c r="F4227" s="17"/>
      <c r="G4227" s="17"/>
    </row>
    <row r="4228" spans="4:7" x14ac:dyDescent="0.25">
      <c r="D4228" s="22"/>
      <c r="F4228" s="17"/>
      <c r="G4228" s="17"/>
    </row>
    <row r="4229" spans="4:7" x14ac:dyDescent="0.25">
      <c r="D4229" s="22"/>
      <c r="F4229" s="17"/>
      <c r="G4229" s="17"/>
    </row>
    <row r="4230" spans="4:7" x14ac:dyDescent="0.25">
      <c r="D4230" s="22"/>
      <c r="F4230" s="17"/>
      <c r="G4230" s="17"/>
    </row>
    <row r="4231" spans="4:7" x14ac:dyDescent="0.25">
      <c r="D4231" s="22"/>
      <c r="F4231" s="17"/>
      <c r="G4231" s="17"/>
    </row>
    <row r="4232" spans="4:7" x14ac:dyDescent="0.25">
      <c r="D4232" s="22"/>
      <c r="F4232" s="17"/>
      <c r="G4232" s="17"/>
    </row>
    <row r="4233" spans="4:7" x14ac:dyDescent="0.25">
      <c r="D4233" s="22"/>
      <c r="F4233" s="17"/>
      <c r="G4233" s="17"/>
    </row>
    <row r="4234" spans="4:7" x14ac:dyDescent="0.25">
      <c r="D4234" s="22"/>
      <c r="F4234" s="17"/>
      <c r="G4234" s="17"/>
    </row>
    <row r="4235" spans="4:7" x14ac:dyDescent="0.25">
      <c r="D4235" s="22"/>
      <c r="F4235" s="17"/>
      <c r="G4235" s="17"/>
    </row>
    <row r="4236" spans="4:7" x14ac:dyDescent="0.25">
      <c r="D4236" s="22"/>
      <c r="F4236" s="17"/>
      <c r="G4236" s="17"/>
    </row>
    <row r="4237" spans="4:7" x14ac:dyDescent="0.25">
      <c r="D4237" s="22"/>
      <c r="F4237" s="17"/>
      <c r="G4237" s="17"/>
    </row>
    <row r="4238" spans="4:7" x14ac:dyDescent="0.25">
      <c r="D4238" s="22"/>
      <c r="F4238" s="17"/>
      <c r="G4238" s="17"/>
    </row>
    <row r="4239" spans="4:7" x14ac:dyDescent="0.25">
      <c r="D4239" s="22"/>
      <c r="F4239" s="17"/>
      <c r="G4239" s="17"/>
    </row>
    <row r="4240" spans="4:7" x14ac:dyDescent="0.25">
      <c r="D4240" s="22"/>
      <c r="F4240" s="17"/>
      <c r="G4240" s="17"/>
    </row>
    <row r="4241" spans="4:7" x14ac:dyDescent="0.25">
      <c r="D4241" s="22"/>
      <c r="F4241" s="17"/>
      <c r="G4241" s="17"/>
    </row>
    <row r="4242" spans="4:7" x14ac:dyDescent="0.25">
      <c r="D4242" s="22"/>
      <c r="F4242" s="17"/>
      <c r="G4242" s="17"/>
    </row>
    <row r="4243" spans="4:7" x14ac:dyDescent="0.25">
      <c r="D4243" s="22"/>
      <c r="F4243" s="17"/>
      <c r="G4243" s="17"/>
    </row>
    <row r="4244" spans="4:7" x14ac:dyDescent="0.25">
      <c r="D4244" s="22"/>
      <c r="F4244" s="17"/>
      <c r="G4244" s="17"/>
    </row>
    <row r="4245" spans="4:7" x14ac:dyDescent="0.25">
      <c r="D4245" s="22"/>
      <c r="F4245" s="17"/>
      <c r="G4245" s="17"/>
    </row>
    <row r="4246" spans="4:7" x14ac:dyDescent="0.25">
      <c r="D4246" s="22"/>
      <c r="F4246" s="17"/>
      <c r="G4246" s="17"/>
    </row>
    <row r="4247" spans="4:7" x14ac:dyDescent="0.25">
      <c r="D4247" s="22"/>
      <c r="F4247" s="17"/>
      <c r="G4247" s="17"/>
    </row>
    <row r="4248" spans="4:7" x14ac:dyDescent="0.25">
      <c r="D4248" s="22"/>
      <c r="F4248" s="17"/>
      <c r="G4248" s="17"/>
    </row>
    <row r="4249" spans="4:7" x14ac:dyDescent="0.25">
      <c r="D4249" s="22"/>
      <c r="F4249" s="17"/>
      <c r="G4249" s="17"/>
    </row>
    <row r="4250" spans="4:7" x14ac:dyDescent="0.25">
      <c r="D4250" s="22"/>
      <c r="F4250" s="17"/>
      <c r="G4250" s="17"/>
    </row>
    <row r="4251" spans="4:7" x14ac:dyDescent="0.25">
      <c r="D4251" s="22"/>
      <c r="F4251" s="17"/>
      <c r="G4251" s="17"/>
    </row>
    <row r="4252" spans="4:7" x14ac:dyDescent="0.25">
      <c r="D4252" s="22"/>
      <c r="F4252" s="17"/>
      <c r="G4252" s="17"/>
    </row>
    <row r="4253" spans="4:7" x14ac:dyDescent="0.25">
      <c r="D4253" s="22"/>
      <c r="F4253" s="17"/>
      <c r="G4253" s="17"/>
    </row>
    <row r="4254" spans="4:7" x14ac:dyDescent="0.25">
      <c r="D4254" s="22"/>
      <c r="F4254" s="17"/>
      <c r="G4254" s="17"/>
    </row>
    <row r="4255" spans="4:7" x14ac:dyDescent="0.25">
      <c r="D4255" s="22"/>
      <c r="F4255" s="17"/>
      <c r="G4255" s="17"/>
    </row>
    <row r="4256" spans="4:7" x14ac:dyDescent="0.25">
      <c r="D4256" s="22"/>
      <c r="F4256" s="17"/>
      <c r="G4256" s="17"/>
    </row>
    <row r="4257" spans="4:7" x14ac:dyDescent="0.25">
      <c r="D4257" s="22"/>
      <c r="F4257" s="17"/>
      <c r="G4257" s="17"/>
    </row>
    <row r="4258" spans="4:7" x14ac:dyDescent="0.25">
      <c r="D4258" s="22"/>
      <c r="F4258" s="17"/>
      <c r="G4258" s="17"/>
    </row>
    <row r="4259" spans="4:7" x14ac:dyDescent="0.25">
      <c r="D4259" s="22"/>
      <c r="F4259" s="17"/>
      <c r="G4259" s="17"/>
    </row>
    <row r="4260" spans="4:7" x14ac:dyDescent="0.25">
      <c r="D4260" s="22"/>
      <c r="F4260" s="17"/>
      <c r="G4260" s="17"/>
    </row>
    <row r="4261" spans="4:7" x14ac:dyDescent="0.25">
      <c r="D4261" s="22"/>
      <c r="F4261" s="17"/>
      <c r="G4261" s="17"/>
    </row>
    <row r="4262" spans="4:7" x14ac:dyDescent="0.25">
      <c r="D4262" s="22"/>
      <c r="F4262" s="17"/>
      <c r="G4262" s="17"/>
    </row>
    <row r="4263" spans="4:7" x14ac:dyDescent="0.25">
      <c r="D4263" s="22"/>
      <c r="F4263" s="17"/>
      <c r="G4263" s="17"/>
    </row>
    <row r="4264" spans="4:7" x14ac:dyDescent="0.25">
      <c r="D4264" s="22"/>
      <c r="F4264" s="17"/>
      <c r="G4264" s="17"/>
    </row>
    <row r="4265" spans="4:7" x14ac:dyDescent="0.25">
      <c r="D4265" s="22"/>
      <c r="F4265" s="17"/>
      <c r="G4265" s="17"/>
    </row>
    <row r="4266" spans="4:7" x14ac:dyDescent="0.25">
      <c r="D4266" s="22"/>
      <c r="F4266" s="17"/>
      <c r="G4266" s="17"/>
    </row>
    <row r="4267" spans="4:7" x14ac:dyDescent="0.25">
      <c r="D4267" s="22"/>
      <c r="F4267" s="17"/>
      <c r="G4267" s="17"/>
    </row>
    <row r="4268" spans="4:7" x14ac:dyDescent="0.25">
      <c r="D4268" s="22"/>
      <c r="F4268" s="17"/>
      <c r="G4268" s="17"/>
    </row>
    <row r="4269" spans="4:7" x14ac:dyDescent="0.25">
      <c r="D4269" s="22"/>
      <c r="F4269" s="17"/>
      <c r="G4269" s="17"/>
    </row>
    <row r="4270" spans="4:7" x14ac:dyDescent="0.25">
      <c r="D4270" s="22"/>
      <c r="F4270" s="17"/>
      <c r="G4270" s="17"/>
    </row>
    <row r="4271" spans="4:7" x14ac:dyDescent="0.25">
      <c r="D4271" s="22"/>
      <c r="F4271" s="17"/>
      <c r="G4271" s="17"/>
    </row>
    <row r="4272" spans="4:7" x14ac:dyDescent="0.25">
      <c r="D4272" s="22"/>
      <c r="F4272" s="17"/>
      <c r="G4272" s="17"/>
    </row>
    <row r="4273" spans="4:7" x14ac:dyDescent="0.25">
      <c r="D4273" s="22"/>
      <c r="F4273" s="17"/>
      <c r="G4273" s="17"/>
    </row>
    <row r="4274" spans="4:7" x14ac:dyDescent="0.25">
      <c r="D4274" s="22"/>
      <c r="F4274" s="17"/>
      <c r="G4274" s="17"/>
    </row>
    <row r="4275" spans="4:7" x14ac:dyDescent="0.25">
      <c r="D4275" s="22"/>
      <c r="F4275" s="17"/>
      <c r="G4275" s="17"/>
    </row>
    <row r="4276" spans="4:7" x14ac:dyDescent="0.25">
      <c r="D4276" s="22"/>
      <c r="F4276" s="17"/>
      <c r="G4276" s="17"/>
    </row>
    <row r="4277" spans="4:7" x14ac:dyDescent="0.25">
      <c r="D4277" s="22"/>
      <c r="F4277" s="17"/>
      <c r="G4277" s="17"/>
    </row>
    <row r="4278" spans="4:7" x14ac:dyDescent="0.25">
      <c r="D4278" s="22"/>
      <c r="F4278" s="17"/>
      <c r="G4278" s="17"/>
    </row>
    <row r="4279" spans="4:7" x14ac:dyDescent="0.25">
      <c r="D4279" s="22"/>
      <c r="F4279" s="17"/>
      <c r="G4279" s="17"/>
    </row>
    <row r="4280" spans="4:7" x14ac:dyDescent="0.25">
      <c r="D4280" s="22"/>
      <c r="F4280" s="17"/>
      <c r="G4280" s="17"/>
    </row>
    <row r="4281" spans="4:7" x14ac:dyDescent="0.25">
      <c r="D4281" s="22"/>
      <c r="F4281" s="17"/>
      <c r="G4281" s="17"/>
    </row>
    <row r="4282" spans="4:7" x14ac:dyDescent="0.25">
      <c r="D4282" s="22"/>
      <c r="F4282" s="17"/>
      <c r="G4282" s="17"/>
    </row>
    <row r="4283" spans="4:7" x14ac:dyDescent="0.25">
      <c r="D4283" s="22"/>
      <c r="F4283" s="17"/>
      <c r="G4283" s="17"/>
    </row>
    <row r="4284" spans="4:7" x14ac:dyDescent="0.25">
      <c r="D4284" s="22"/>
      <c r="F4284" s="17"/>
      <c r="G4284" s="17"/>
    </row>
    <row r="4285" spans="4:7" x14ac:dyDescent="0.25">
      <c r="D4285" s="22"/>
      <c r="F4285" s="17"/>
      <c r="G4285" s="17"/>
    </row>
    <row r="4286" spans="4:7" x14ac:dyDescent="0.25">
      <c r="D4286" s="22"/>
      <c r="F4286" s="17"/>
      <c r="G4286" s="17"/>
    </row>
    <row r="4287" spans="4:7" x14ac:dyDescent="0.25">
      <c r="D4287" s="22"/>
      <c r="F4287" s="17"/>
      <c r="G4287" s="17"/>
    </row>
    <row r="4288" spans="4:7" x14ac:dyDescent="0.25">
      <c r="D4288" s="22"/>
      <c r="F4288" s="17"/>
      <c r="G4288" s="17"/>
    </row>
    <row r="4289" spans="4:7" x14ac:dyDescent="0.25">
      <c r="D4289" s="22"/>
      <c r="F4289" s="17"/>
      <c r="G4289" s="17"/>
    </row>
    <row r="4290" spans="4:7" x14ac:dyDescent="0.25">
      <c r="D4290" s="22"/>
      <c r="F4290" s="17"/>
      <c r="G4290" s="17"/>
    </row>
    <row r="4291" spans="4:7" x14ac:dyDescent="0.25">
      <c r="D4291" s="22"/>
      <c r="F4291" s="17"/>
      <c r="G4291" s="17"/>
    </row>
    <row r="4292" spans="4:7" x14ac:dyDescent="0.25">
      <c r="D4292" s="22"/>
      <c r="F4292" s="17"/>
      <c r="G4292" s="17"/>
    </row>
    <row r="4293" spans="4:7" x14ac:dyDescent="0.25">
      <c r="D4293" s="22"/>
      <c r="F4293" s="17"/>
      <c r="G4293" s="17"/>
    </row>
    <row r="4294" spans="4:7" x14ac:dyDescent="0.25">
      <c r="D4294" s="22"/>
      <c r="F4294" s="17"/>
      <c r="G4294" s="17"/>
    </row>
    <row r="4295" spans="4:7" x14ac:dyDescent="0.25">
      <c r="D4295" s="22"/>
      <c r="F4295" s="17"/>
      <c r="G4295" s="17"/>
    </row>
    <row r="4296" spans="4:7" x14ac:dyDescent="0.25">
      <c r="D4296" s="22"/>
      <c r="F4296" s="17"/>
      <c r="G4296" s="17"/>
    </row>
    <row r="4297" spans="4:7" x14ac:dyDescent="0.25">
      <c r="D4297" s="22"/>
      <c r="F4297" s="17"/>
      <c r="G4297" s="17"/>
    </row>
    <row r="4298" spans="4:7" x14ac:dyDescent="0.25">
      <c r="D4298" s="22"/>
      <c r="F4298" s="17"/>
      <c r="G4298" s="17"/>
    </row>
    <row r="4299" spans="4:7" x14ac:dyDescent="0.25">
      <c r="D4299" s="22"/>
      <c r="F4299" s="17"/>
      <c r="G4299" s="17"/>
    </row>
    <row r="4300" spans="4:7" x14ac:dyDescent="0.25">
      <c r="D4300" s="22"/>
      <c r="F4300" s="17"/>
      <c r="G4300" s="17"/>
    </row>
    <row r="4301" spans="4:7" x14ac:dyDescent="0.25">
      <c r="D4301" s="22"/>
      <c r="F4301" s="17"/>
      <c r="G4301" s="17"/>
    </row>
    <row r="4302" spans="4:7" x14ac:dyDescent="0.25">
      <c r="D4302" s="22"/>
      <c r="F4302" s="17"/>
      <c r="G4302" s="17"/>
    </row>
    <row r="4303" spans="4:7" x14ac:dyDescent="0.25">
      <c r="D4303" s="22"/>
      <c r="F4303" s="17"/>
      <c r="G4303" s="17"/>
    </row>
    <row r="4304" spans="4:7" x14ac:dyDescent="0.25">
      <c r="D4304" s="22"/>
      <c r="F4304" s="17"/>
      <c r="G4304" s="17"/>
    </row>
    <row r="4305" spans="4:7" x14ac:dyDescent="0.25">
      <c r="D4305" s="22"/>
      <c r="F4305" s="17"/>
      <c r="G4305" s="17"/>
    </row>
    <row r="4306" spans="4:7" x14ac:dyDescent="0.25">
      <c r="D4306" s="22"/>
      <c r="F4306" s="17"/>
      <c r="G4306" s="17"/>
    </row>
    <row r="4307" spans="4:7" x14ac:dyDescent="0.25">
      <c r="D4307" s="22"/>
      <c r="F4307" s="17"/>
      <c r="G4307" s="17"/>
    </row>
    <row r="4308" spans="4:7" x14ac:dyDescent="0.25">
      <c r="D4308" s="22"/>
      <c r="F4308" s="17"/>
      <c r="G4308" s="17"/>
    </row>
    <row r="4309" spans="4:7" x14ac:dyDescent="0.25">
      <c r="D4309" s="22"/>
      <c r="F4309" s="17"/>
      <c r="G4309" s="17"/>
    </row>
    <row r="4310" spans="4:7" x14ac:dyDescent="0.25">
      <c r="D4310" s="22"/>
      <c r="F4310" s="17"/>
      <c r="G4310" s="17"/>
    </row>
    <row r="4311" spans="4:7" x14ac:dyDescent="0.25">
      <c r="D4311" s="22"/>
      <c r="F4311" s="17"/>
      <c r="G4311" s="17"/>
    </row>
    <row r="4312" spans="4:7" x14ac:dyDescent="0.25">
      <c r="D4312" s="22"/>
      <c r="F4312" s="17"/>
      <c r="G4312" s="17"/>
    </row>
    <row r="4313" spans="4:7" x14ac:dyDescent="0.25">
      <c r="D4313" s="22"/>
      <c r="F4313" s="17"/>
      <c r="G4313" s="17"/>
    </row>
    <row r="4314" spans="4:7" x14ac:dyDescent="0.25">
      <c r="D4314" s="22"/>
      <c r="F4314" s="17"/>
      <c r="G4314" s="17"/>
    </row>
    <row r="4315" spans="4:7" x14ac:dyDescent="0.25">
      <c r="D4315" s="22"/>
      <c r="F4315" s="17"/>
      <c r="G4315" s="17"/>
    </row>
    <row r="4316" spans="4:7" x14ac:dyDescent="0.25">
      <c r="D4316" s="22"/>
      <c r="F4316" s="17"/>
      <c r="G4316" s="17"/>
    </row>
    <row r="4317" spans="4:7" x14ac:dyDescent="0.25">
      <c r="D4317" s="22"/>
      <c r="F4317" s="17"/>
      <c r="G4317" s="17"/>
    </row>
    <row r="4318" spans="4:7" x14ac:dyDescent="0.25">
      <c r="D4318" s="22"/>
      <c r="F4318" s="17"/>
      <c r="G4318" s="17"/>
    </row>
    <row r="4319" spans="4:7" x14ac:dyDescent="0.25">
      <c r="D4319" s="22"/>
      <c r="F4319" s="17"/>
      <c r="G4319" s="17"/>
    </row>
    <row r="4320" spans="4:7" x14ac:dyDescent="0.25">
      <c r="D4320" s="22"/>
      <c r="F4320" s="17"/>
      <c r="G4320" s="17"/>
    </row>
    <row r="4321" spans="4:7" x14ac:dyDescent="0.25">
      <c r="D4321" s="22"/>
      <c r="F4321" s="17"/>
      <c r="G4321" s="17"/>
    </row>
    <row r="4322" spans="4:7" x14ac:dyDescent="0.25">
      <c r="D4322" s="22"/>
      <c r="F4322" s="17"/>
      <c r="G4322" s="17"/>
    </row>
    <row r="4323" spans="4:7" x14ac:dyDescent="0.25">
      <c r="D4323" s="22"/>
      <c r="F4323" s="17"/>
      <c r="G4323" s="17"/>
    </row>
    <row r="4324" spans="4:7" x14ac:dyDescent="0.25">
      <c r="D4324" s="22"/>
      <c r="F4324" s="17"/>
      <c r="G4324" s="17"/>
    </row>
    <row r="4325" spans="4:7" x14ac:dyDescent="0.25">
      <c r="D4325" s="22"/>
      <c r="F4325" s="17"/>
      <c r="G4325" s="17"/>
    </row>
    <row r="4326" spans="4:7" x14ac:dyDescent="0.25">
      <c r="D4326" s="22"/>
      <c r="F4326" s="17"/>
      <c r="G4326" s="17"/>
    </row>
    <row r="4327" spans="4:7" x14ac:dyDescent="0.25">
      <c r="D4327" s="22"/>
      <c r="F4327" s="17"/>
      <c r="G4327" s="17"/>
    </row>
    <row r="4328" spans="4:7" x14ac:dyDescent="0.25">
      <c r="D4328" s="22"/>
      <c r="F4328" s="17"/>
      <c r="G4328" s="17"/>
    </row>
    <row r="4329" spans="4:7" x14ac:dyDescent="0.25">
      <c r="D4329" s="22"/>
      <c r="F4329" s="17"/>
      <c r="G4329" s="17"/>
    </row>
    <row r="4330" spans="4:7" x14ac:dyDescent="0.25">
      <c r="D4330" s="22"/>
      <c r="F4330" s="17"/>
      <c r="G4330" s="17"/>
    </row>
    <row r="4331" spans="4:7" x14ac:dyDescent="0.25">
      <c r="D4331" s="22"/>
      <c r="F4331" s="17"/>
      <c r="G4331" s="17"/>
    </row>
    <row r="4332" spans="4:7" x14ac:dyDescent="0.25">
      <c r="D4332" s="22"/>
      <c r="F4332" s="17"/>
      <c r="G4332" s="17"/>
    </row>
    <row r="4333" spans="4:7" x14ac:dyDescent="0.25">
      <c r="D4333" s="22"/>
      <c r="F4333" s="17"/>
      <c r="G4333" s="17"/>
    </row>
    <row r="4334" spans="4:7" x14ac:dyDescent="0.25">
      <c r="D4334" s="22"/>
      <c r="F4334" s="17"/>
      <c r="G4334" s="17"/>
    </row>
    <row r="4335" spans="4:7" x14ac:dyDescent="0.25">
      <c r="D4335" s="22"/>
      <c r="F4335" s="17"/>
      <c r="G4335" s="17"/>
    </row>
    <row r="4336" spans="4:7" x14ac:dyDescent="0.25">
      <c r="D4336" s="22"/>
      <c r="F4336" s="17"/>
      <c r="G4336" s="17"/>
    </row>
    <row r="4337" spans="4:7" x14ac:dyDescent="0.25">
      <c r="D4337" s="22"/>
      <c r="F4337" s="17"/>
      <c r="G4337" s="17"/>
    </row>
    <row r="4338" spans="4:7" x14ac:dyDescent="0.25">
      <c r="D4338" s="22"/>
      <c r="F4338" s="17"/>
      <c r="G4338" s="17"/>
    </row>
    <row r="4339" spans="4:7" x14ac:dyDescent="0.25">
      <c r="D4339" s="22"/>
      <c r="F4339" s="17"/>
      <c r="G4339" s="17"/>
    </row>
    <row r="4340" spans="4:7" x14ac:dyDescent="0.25">
      <c r="D4340" s="22"/>
      <c r="F4340" s="17"/>
      <c r="G4340" s="17"/>
    </row>
    <row r="4341" spans="4:7" x14ac:dyDescent="0.25">
      <c r="D4341" s="22"/>
      <c r="F4341" s="17"/>
      <c r="G4341" s="17"/>
    </row>
    <row r="4342" spans="4:7" x14ac:dyDescent="0.25">
      <c r="D4342" s="22"/>
      <c r="F4342" s="17"/>
      <c r="G4342" s="17"/>
    </row>
    <row r="4343" spans="4:7" x14ac:dyDescent="0.25">
      <c r="D4343" s="22"/>
      <c r="F4343" s="17"/>
      <c r="G4343" s="17"/>
    </row>
    <row r="4344" spans="4:7" x14ac:dyDescent="0.25">
      <c r="D4344" s="22"/>
      <c r="F4344" s="17"/>
      <c r="G4344" s="17"/>
    </row>
    <row r="4345" spans="4:7" x14ac:dyDescent="0.25">
      <c r="D4345" s="22"/>
      <c r="F4345" s="17"/>
      <c r="G4345" s="17"/>
    </row>
    <row r="4346" spans="4:7" x14ac:dyDescent="0.25">
      <c r="D4346" s="22"/>
      <c r="F4346" s="17"/>
      <c r="G4346" s="17"/>
    </row>
    <row r="4347" spans="4:7" x14ac:dyDescent="0.25">
      <c r="D4347" s="22"/>
      <c r="F4347" s="17"/>
      <c r="G4347" s="17"/>
    </row>
    <row r="4348" spans="4:7" x14ac:dyDescent="0.25">
      <c r="D4348" s="22"/>
      <c r="F4348" s="17"/>
      <c r="G4348" s="17"/>
    </row>
    <row r="4349" spans="4:7" x14ac:dyDescent="0.25">
      <c r="D4349" s="22"/>
      <c r="F4349" s="17"/>
      <c r="G4349" s="17"/>
    </row>
    <row r="4350" spans="4:7" x14ac:dyDescent="0.25">
      <c r="D4350" s="22"/>
      <c r="F4350" s="17"/>
      <c r="G4350" s="17"/>
    </row>
    <row r="4351" spans="4:7" x14ac:dyDescent="0.25">
      <c r="D4351" s="22"/>
      <c r="F4351" s="17"/>
      <c r="G4351" s="17"/>
    </row>
    <row r="4352" spans="4:7" x14ac:dyDescent="0.25">
      <c r="D4352" s="22"/>
      <c r="F4352" s="17"/>
      <c r="G4352" s="17"/>
    </row>
    <row r="4353" spans="4:7" x14ac:dyDescent="0.25">
      <c r="D4353" s="22"/>
      <c r="F4353" s="17"/>
      <c r="G4353" s="17"/>
    </row>
    <row r="4354" spans="4:7" x14ac:dyDescent="0.25">
      <c r="D4354" s="22"/>
      <c r="F4354" s="17"/>
      <c r="G4354" s="17"/>
    </row>
    <row r="4355" spans="4:7" x14ac:dyDescent="0.25">
      <c r="D4355" s="22"/>
      <c r="F4355" s="17"/>
      <c r="G4355" s="17"/>
    </row>
    <row r="4356" spans="4:7" x14ac:dyDescent="0.25">
      <c r="D4356" s="22"/>
      <c r="F4356" s="17"/>
      <c r="G4356" s="17"/>
    </row>
    <row r="4357" spans="4:7" x14ac:dyDescent="0.25">
      <c r="D4357" s="22"/>
      <c r="F4357" s="17"/>
      <c r="G4357" s="17"/>
    </row>
    <row r="4358" spans="4:7" x14ac:dyDescent="0.25">
      <c r="D4358" s="22"/>
      <c r="F4358" s="17"/>
      <c r="G4358" s="17"/>
    </row>
    <row r="4359" spans="4:7" x14ac:dyDescent="0.25">
      <c r="D4359" s="22"/>
      <c r="F4359" s="17"/>
      <c r="G4359" s="17"/>
    </row>
    <row r="4360" spans="4:7" x14ac:dyDescent="0.25">
      <c r="D4360" s="22"/>
      <c r="F4360" s="17"/>
      <c r="G4360" s="17"/>
    </row>
    <row r="4361" spans="4:7" x14ac:dyDescent="0.25">
      <c r="D4361" s="22"/>
      <c r="F4361" s="17"/>
      <c r="G4361" s="17"/>
    </row>
    <row r="4362" spans="4:7" x14ac:dyDescent="0.25">
      <c r="D4362" s="22"/>
      <c r="F4362" s="17"/>
      <c r="G4362" s="17"/>
    </row>
    <row r="4363" spans="4:7" x14ac:dyDescent="0.25">
      <c r="D4363" s="22"/>
      <c r="F4363" s="17"/>
      <c r="G4363" s="17"/>
    </row>
    <row r="4364" spans="4:7" x14ac:dyDescent="0.25">
      <c r="D4364" s="22"/>
      <c r="F4364" s="17"/>
      <c r="G4364" s="17"/>
    </row>
    <row r="4365" spans="4:7" x14ac:dyDescent="0.25">
      <c r="D4365" s="22"/>
      <c r="F4365" s="17"/>
      <c r="G4365" s="17"/>
    </row>
    <row r="4366" spans="4:7" x14ac:dyDescent="0.25">
      <c r="D4366" s="22"/>
      <c r="F4366" s="17"/>
      <c r="G4366" s="17"/>
    </row>
    <row r="4367" spans="4:7" x14ac:dyDescent="0.25">
      <c r="D4367" s="22"/>
      <c r="F4367" s="17"/>
      <c r="G4367" s="17"/>
    </row>
    <row r="4368" spans="4:7" x14ac:dyDescent="0.25">
      <c r="D4368" s="22"/>
      <c r="F4368" s="17"/>
      <c r="G4368" s="17"/>
    </row>
    <row r="4369" spans="4:7" x14ac:dyDescent="0.25">
      <c r="D4369" s="22"/>
      <c r="F4369" s="17"/>
      <c r="G4369" s="17"/>
    </row>
    <row r="4370" spans="4:7" x14ac:dyDescent="0.25">
      <c r="D4370" s="22"/>
      <c r="F4370" s="17"/>
      <c r="G4370" s="17"/>
    </row>
    <row r="4371" spans="4:7" x14ac:dyDescent="0.25">
      <c r="D4371" s="22"/>
      <c r="F4371" s="17"/>
      <c r="G4371" s="17"/>
    </row>
    <row r="4372" spans="4:7" x14ac:dyDescent="0.25">
      <c r="D4372" s="22"/>
      <c r="F4372" s="17"/>
      <c r="G4372" s="17"/>
    </row>
    <row r="4373" spans="4:7" x14ac:dyDescent="0.25">
      <c r="D4373" s="22"/>
      <c r="F4373" s="17"/>
      <c r="G4373" s="17"/>
    </row>
    <row r="4374" spans="4:7" x14ac:dyDescent="0.25">
      <c r="D4374" s="22"/>
      <c r="F4374" s="17"/>
      <c r="G4374" s="17"/>
    </row>
    <row r="4375" spans="4:7" x14ac:dyDescent="0.25">
      <c r="D4375" s="22"/>
      <c r="F4375" s="17"/>
      <c r="G4375" s="17"/>
    </row>
    <row r="4376" spans="4:7" x14ac:dyDescent="0.25">
      <c r="D4376" s="22"/>
      <c r="F4376" s="17"/>
      <c r="G4376" s="17"/>
    </row>
    <row r="4377" spans="4:7" x14ac:dyDescent="0.25">
      <c r="D4377" s="22"/>
      <c r="F4377" s="17"/>
      <c r="G4377" s="17"/>
    </row>
    <row r="4378" spans="4:7" x14ac:dyDescent="0.25">
      <c r="D4378" s="22"/>
      <c r="F4378" s="17"/>
      <c r="G4378" s="17"/>
    </row>
    <row r="4379" spans="4:7" x14ac:dyDescent="0.25">
      <c r="D4379" s="22"/>
      <c r="F4379" s="17"/>
      <c r="G4379" s="17"/>
    </row>
    <row r="4380" spans="4:7" x14ac:dyDescent="0.25">
      <c r="D4380" s="22"/>
      <c r="F4380" s="17"/>
      <c r="G4380" s="17"/>
    </row>
    <row r="4381" spans="4:7" x14ac:dyDescent="0.25">
      <c r="D4381" s="22"/>
      <c r="F4381" s="17"/>
      <c r="G4381" s="17"/>
    </row>
    <row r="4382" spans="4:7" x14ac:dyDescent="0.25">
      <c r="D4382" s="22"/>
      <c r="F4382" s="17"/>
      <c r="G4382" s="17"/>
    </row>
    <row r="4383" spans="4:7" x14ac:dyDescent="0.25">
      <c r="D4383" s="22"/>
      <c r="F4383" s="17"/>
      <c r="G4383" s="17"/>
    </row>
    <row r="4384" spans="4:7" x14ac:dyDescent="0.25">
      <c r="D4384" s="22"/>
      <c r="F4384" s="17"/>
      <c r="G4384" s="17"/>
    </row>
    <row r="4385" spans="4:7" x14ac:dyDescent="0.25">
      <c r="D4385" s="22"/>
      <c r="F4385" s="17"/>
      <c r="G4385" s="17"/>
    </row>
    <row r="4386" spans="4:7" x14ac:dyDescent="0.25">
      <c r="D4386" s="22"/>
      <c r="F4386" s="17"/>
      <c r="G4386" s="17"/>
    </row>
    <row r="4387" spans="4:7" x14ac:dyDescent="0.25">
      <c r="D4387" s="22"/>
      <c r="F4387" s="17"/>
      <c r="G4387" s="17"/>
    </row>
    <row r="4388" spans="4:7" x14ac:dyDescent="0.25">
      <c r="D4388" s="22"/>
      <c r="F4388" s="17"/>
      <c r="G4388" s="17"/>
    </row>
    <row r="4389" spans="4:7" x14ac:dyDescent="0.25">
      <c r="D4389" s="22"/>
      <c r="F4389" s="17"/>
      <c r="G4389" s="17"/>
    </row>
    <row r="4390" spans="4:7" x14ac:dyDescent="0.25">
      <c r="D4390" s="22"/>
      <c r="F4390" s="17"/>
      <c r="G4390" s="17"/>
    </row>
    <row r="4391" spans="4:7" x14ac:dyDescent="0.25">
      <c r="D4391" s="22"/>
      <c r="F4391" s="17"/>
      <c r="G4391" s="17"/>
    </row>
    <row r="4392" spans="4:7" x14ac:dyDescent="0.25">
      <c r="D4392" s="22"/>
      <c r="F4392" s="17"/>
      <c r="G4392" s="17"/>
    </row>
    <row r="4393" spans="4:7" x14ac:dyDescent="0.25">
      <c r="D4393" s="22"/>
      <c r="F4393" s="17"/>
      <c r="G4393" s="17"/>
    </row>
    <row r="4394" spans="4:7" x14ac:dyDescent="0.25">
      <c r="D4394" s="22"/>
      <c r="F4394" s="17"/>
      <c r="G4394" s="17"/>
    </row>
    <row r="4395" spans="4:7" x14ac:dyDescent="0.25">
      <c r="D4395" s="22"/>
      <c r="F4395" s="17"/>
      <c r="G4395" s="17"/>
    </row>
    <row r="4396" spans="4:7" x14ac:dyDescent="0.25">
      <c r="D4396" s="22"/>
      <c r="F4396" s="17"/>
      <c r="G4396" s="17"/>
    </row>
    <row r="4397" spans="4:7" x14ac:dyDescent="0.25">
      <c r="D4397" s="22"/>
      <c r="F4397" s="17"/>
      <c r="G4397" s="17"/>
    </row>
    <row r="4398" spans="4:7" x14ac:dyDescent="0.25">
      <c r="D4398" s="22"/>
      <c r="F4398" s="17"/>
      <c r="G4398" s="17"/>
    </row>
    <row r="4399" spans="4:7" x14ac:dyDescent="0.25">
      <c r="D4399" s="22"/>
      <c r="F4399" s="17"/>
      <c r="G4399" s="17"/>
    </row>
    <row r="4400" spans="4:7" x14ac:dyDescent="0.25">
      <c r="D4400" s="22"/>
      <c r="F4400" s="17"/>
      <c r="G4400" s="17"/>
    </row>
    <row r="4401" spans="4:7" x14ac:dyDescent="0.25">
      <c r="D4401" s="22"/>
      <c r="F4401" s="17"/>
      <c r="G4401" s="17"/>
    </row>
    <row r="4402" spans="4:7" x14ac:dyDescent="0.25">
      <c r="D4402" s="22"/>
      <c r="F4402" s="17"/>
      <c r="G4402" s="17"/>
    </row>
    <row r="4403" spans="4:7" x14ac:dyDescent="0.25">
      <c r="D4403" s="22"/>
      <c r="F4403" s="17"/>
      <c r="G4403" s="17"/>
    </row>
    <row r="4404" spans="4:7" x14ac:dyDescent="0.25">
      <c r="D4404" s="22"/>
      <c r="F4404" s="17"/>
      <c r="G4404" s="17"/>
    </row>
    <row r="4405" spans="4:7" x14ac:dyDescent="0.25">
      <c r="D4405" s="22"/>
      <c r="F4405" s="17"/>
      <c r="G4405" s="17"/>
    </row>
    <row r="4406" spans="4:7" x14ac:dyDescent="0.25">
      <c r="D4406" s="22"/>
      <c r="F4406" s="17"/>
      <c r="G4406" s="17"/>
    </row>
    <row r="4407" spans="4:7" x14ac:dyDescent="0.25">
      <c r="D4407" s="22"/>
      <c r="F4407" s="17"/>
      <c r="G4407" s="17"/>
    </row>
    <row r="4408" spans="4:7" x14ac:dyDescent="0.25">
      <c r="D4408" s="22"/>
      <c r="F4408" s="17"/>
      <c r="G4408" s="17"/>
    </row>
    <row r="4409" spans="4:7" x14ac:dyDescent="0.25">
      <c r="D4409" s="22"/>
      <c r="F4409" s="17"/>
      <c r="G4409" s="17"/>
    </row>
    <row r="4410" spans="4:7" x14ac:dyDescent="0.25">
      <c r="D4410" s="22"/>
      <c r="F4410" s="17"/>
      <c r="G4410" s="17"/>
    </row>
    <row r="4411" spans="4:7" x14ac:dyDescent="0.25">
      <c r="D4411" s="22"/>
      <c r="F4411" s="17"/>
      <c r="G4411" s="17"/>
    </row>
    <row r="4412" spans="4:7" x14ac:dyDescent="0.25">
      <c r="D4412" s="22"/>
      <c r="F4412" s="17"/>
      <c r="G4412" s="17"/>
    </row>
    <row r="4413" spans="4:7" x14ac:dyDescent="0.25">
      <c r="D4413" s="22"/>
      <c r="F4413" s="17"/>
      <c r="G4413" s="17"/>
    </row>
    <row r="4414" spans="4:7" x14ac:dyDescent="0.25">
      <c r="D4414" s="22"/>
      <c r="F4414" s="17"/>
      <c r="G4414" s="17"/>
    </row>
    <row r="4415" spans="4:7" x14ac:dyDescent="0.25">
      <c r="D4415" s="22"/>
      <c r="F4415" s="17"/>
      <c r="G4415" s="17"/>
    </row>
    <row r="4416" spans="4:7" x14ac:dyDescent="0.25">
      <c r="D4416" s="22"/>
      <c r="F4416" s="17"/>
      <c r="G4416" s="17"/>
    </row>
    <row r="4417" spans="4:7" x14ac:dyDescent="0.25">
      <c r="D4417" s="22"/>
      <c r="F4417" s="17"/>
      <c r="G4417" s="17"/>
    </row>
    <row r="4418" spans="4:7" x14ac:dyDescent="0.25">
      <c r="D4418" s="22"/>
      <c r="F4418" s="17"/>
      <c r="G4418" s="17"/>
    </row>
    <row r="4419" spans="4:7" x14ac:dyDescent="0.25">
      <c r="D4419" s="22"/>
      <c r="F4419" s="17"/>
      <c r="G4419" s="17"/>
    </row>
    <row r="4420" spans="4:7" x14ac:dyDescent="0.25">
      <c r="D4420" s="22"/>
      <c r="F4420" s="17"/>
      <c r="G4420" s="17"/>
    </row>
    <row r="4421" spans="4:7" x14ac:dyDescent="0.25">
      <c r="D4421" s="22"/>
      <c r="F4421" s="17"/>
      <c r="G4421" s="17"/>
    </row>
    <row r="4422" spans="4:7" x14ac:dyDescent="0.25">
      <c r="D4422" s="22"/>
      <c r="F4422" s="17"/>
      <c r="G4422" s="17"/>
    </row>
    <row r="4423" spans="4:7" x14ac:dyDescent="0.25">
      <c r="D4423" s="22"/>
      <c r="F4423" s="17"/>
      <c r="G4423" s="17"/>
    </row>
    <row r="4424" spans="4:7" x14ac:dyDescent="0.25">
      <c r="D4424" s="22"/>
      <c r="F4424" s="17"/>
      <c r="G4424" s="17"/>
    </row>
    <row r="4425" spans="4:7" x14ac:dyDescent="0.25">
      <c r="D4425" s="22"/>
      <c r="F4425" s="17"/>
      <c r="G4425" s="17"/>
    </row>
    <row r="4426" spans="4:7" x14ac:dyDescent="0.25">
      <c r="D4426" s="22"/>
      <c r="F4426" s="17"/>
      <c r="G4426" s="17"/>
    </row>
    <row r="4427" spans="4:7" x14ac:dyDescent="0.25">
      <c r="D4427" s="22"/>
      <c r="F4427" s="17"/>
      <c r="G4427" s="17"/>
    </row>
    <row r="4428" spans="4:7" x14ac:dyDescent="0.25">
      <c r="D4428" s="22"/>
      <c r="F4428" s="17"/>
      <c r="G4428" s="17"/>
    </row>
    <row r="4429" spans="4:7" x14ac:dyDescent="0.25">
      <c r="D4429" s="22"/>
      <c r="F4429" s="17"/>
      <c r="G4429" s="17"/>
    </row>
    <row r="4430" spans="4:7" x14ac:dyDescent="0.25">
      <c r="D4430" s="22"/>
      <c r="F4430" s="17"/>
      <c r="G4430" s="17"/>
    </row>
    <row r="4431" spans="4:7" x14ac:dyDescent="0.25">
      <c r="D4431" s="22"/>
      <c r="F4431" s="17"/>
      <c r="G4431" s="17"/>
    </row>
    <row r="4432" spans="4:7" x14ac:dyDescent="0.25">
      <c r="D4432" s="22"/>
      <c r="F4432" s="17"/>
      <c r="G4432" s="17"/>
    </row>
    <row r="4433" spans="4:7" x14ac:dyDescent="0.25">
      <c r="D4433" s="22"/>
      <c r="F4433" s="17"/>
      <c r="G4433" s="17"/>
    </row>
    <row r="4434" spans="4:7" x14ac:dyDescent="0.25">
      <c r="D4434" s="22"/>
      <c r="F4434" s="17"/>
      <c r="G4434" s="17"/>
    </row>
    <row r="4435" spans="4:7" x14ac:dyDescent="0.25">
      <c r="D4435" s="22"/>
      <c r="F4435" s="17"/>
      <c r="G4435" s="17"/>
    </row>
    <row r="4436" spans="4:7" x14ac:dyDescent="0.25">
      <c r="D4436" s="22"/>
      <c r="F4436" s="17"/>
      <c r="G4436" s="17"/>
    </row>
    <row r="4437" spans="4:7" x14ac:dyDescent="0.25">
      <c r="D4437" s="22"/>
      <c r="F4437" s="17"/>
      <c r="G4437" s="17"/>
    </row>
    <row r="4438" spans="4:7" x14ac:dyDescent="0.25">
      <c r="D4438" s="22"/>
      <c r="F4438" s="17"/>
      <c r="G4438" s="17"/>
    </row>
    <row r="4439" spans="4:7" x14ac:dyDescent="0.25">
      <c r="D4439" s="22"/>
      <c r="F4439" s="17"/>
      <c r="G4439" s="17"/>
    </row>
    <row r="4440" spans="4:7" x14ac:dyDescent="0.25">
      <c r="D4440" s="22"/>
      <c r="F4440" s="17"/>
      <c r="G4440" s="17"/>
    </row>
    <row r="4441" spans="4:7" x14ac:dyDescent="0.25">
      <c r="D4441" s="22"/>
      <c r="F4441" s="17"/>
      <c r="G4441" s="17"/>
    </row>
    <row r="4442" spans="4:7" x14ac:dyDescent="0.25">
      <c r="D4442" s="22"/>
      <c r="F4442" s="17"/>
      <c r="G4442" s="17"/>
    </row>
    <row r="4443" spans="4:7" x14ac:dyDescent="0.25">
      <c r="D4443" s="22"/>
      <c r="F4443" s="17"/>
      <c r="G4443" s="17"/>
    </row>
    <row r="4444" spans="4:7" x14ac:dyDescent="0.25">
      <c r="D4444" s="22"/>
      <c r="F4444" s="17"/>
      <c r="G4444" s="17"/>
    </row>
    <row r="4445" spans="4:7" x14ac:dyDescent="0.25">
      <c r="D4445" s="22"/>
      <c r="F4445" s="17"/>
      <c r="G4445" s="17"/>
    </row>
    <row r="4446" spans="4:7" x14ac:dyDescent="0.25">
      <c r="D4446" s="22"/>
      <c r="F4446" s="17"/>
      <c r="G4446" s="17"/>
    </row>
    <row r="4447" spans="4:7" x14ac:dyDescent="0.25">
      <c r="D4447" s="22"/>
      <c r="F4447" s="17"/>
      <c r="G4447" s="17"/>
    </row>
    <row r="4448" spans="4:7" x14ac:dyDescent="0.25">
      <c r="D4448" s="22"/>
      <c r="F4448" s="17"/>
      <c r="G4448" s="17"/>
    </row>
    <row r="4449" spans="4:7" x14ac:dyDescent="0.25">
      <c r="D4449" s="22"/>
      <c r="F4449" s="17"/>
      <c r="G4449" s="17"/>
    </row>
    <row r="4450" spans="4:7" x14ac:dyDescent="0.25">
      <c r="D4450" s="22"/>
      <c r="F4450" s="17"/>
      <c r="G4450" s="17"/>
    </row>
    <row r="4451" spans="4:7" x14ac:dyDescent="0.25">
      <c r="D4451" s="22"/>
      <c r="F4451" s="17"/>
      <c r="G4451" s="17"/>
    </row>
    <row r="4452" spans="4:7" x14ac:dyDescent="0.25">
      <c r="D4452" s="22"/>
      <c r="F4452" s="17"/>
      <c r="G4452" s="17"/>
    </row>
    <row r="4453" spans="4:7" x14ac:dyDescent="0.25">
      <c r="D4453" s="22"/>
      <c r="F4453" s="17"/>
      <c r="G4453" s="17"/>
    </row>
    <row r="4454" spans="4:7" x14ac:dyDescent="0.25">
      <c r="D4454" s="22"/>
      <c r="F4454" s="17"/>
      <c r="G4454" s="17"/>
    </row>
    <row r="4455" spans="4:7" x14ac:dyDescent="0.25">
      <c r="D4455" s="22"/>
      <c r="F4455" s="17"/>
      <c r="G4455" s="17"/>
    </row>
    <row r="4456" spans="4:7" x14ac:dyDescent="0.25">
      <c r="D4456" s="22"/>
      <c r="F4456" s="17"/>
      <c r="G4456" s="17"/>
    </row>
    <row r="4457" spans="4:7" x14ac:dyDescent="0.25">
      <c r="D4457" s="22"/>
      <c r="F4457" s="17"/>
      <c r="G4457" s="17"/>
    </row>
    <row r="4458" spans="4:7" x14ac:dyDescent="0.25">
      <c r="D4458" s="22"/>
      <c r="F4458" s="17"/>
      <c r="G4458" s="17"/>
    </row>
    <row r="4459" spans="4:7" x14ac:dyDescent="0.25">
      <c r="D4459" s="22"/>
      <c r="F4459" s="17"/>
      <c r="G4459" s="17"/>
    </row>
    <row r="4460" spans="4:7" x14ac:dyDescent="0.25">
      <c r="D4460" s="22"/>
      <c r="F4460" s="17"/>
      <c r="G4460" s="17"/>
    </row>
    <row r="4461" spans="4:7" x14ac:dyDescent="0.25">
      <c r="D4461" s="22"/>
      <c r="F4461" s="17"/>
      <c r="G4461" s="17"/>
    </row>
    <row r="4462" spans="4:7" x14ac:dyDescent="0.25">
      <c r="D4462" s="22"/>
      <c r="F4462" s="17"/>
      <c r="G4462" s="17"/>
    </row>
    <row r="4463" spans="4:7" x14ac:dyDescent="0.25">
      <c r="D4463" s="22"/>
      <c r="F4463" s="17"/>
      <c r="G4463" s="17"/>
    </row>
    <row r="4464" spans="4:7" x14ac:dyDescent="0.25">
      <c r="D4464" s="22"/>
      <c r="F4464" s="17"/>
      <c r="G4464" s="17"/>
    </row>
    <row r="4465" spans="4:7" x14ac:dyDescent="0.25">
      <c r="D4465" s="22"/>
      <c r="F4465" s="17"/>
      <c r="G4465" s="17"/>
    </row>
    <row r="4466" spans="4:7" x14ac:dyDescent="0.25">
      <c r="D4466" s="22"/>
      <c r="F4466" s="17"/>
      <c r="G4466" s="17"/>
    </row>
    <row r="4467" spans="4:7" x14ac:dyDescent="0.25">
      <c r="D4467" s="22"/>
      <c r="F4467" s="17"/>
      <c r="G4467" s="17"/>
    </row>
    <row r="4468" spans="4:7" x14ac:dyDescent="0.25">
      <c r="D4468" s="22"/>
      <c r="F4468" s="17"/>
      <c r="G4468" s="17"/>
    </row>
    <row r="4469" spans="4:7" x14ac:dyDescent="0.25">
      <c r="D4469" s="22"/>
      <c r="F4469" s="17"/>
      <c r="G4469" s="17"/>
    </row>
    <row r="4470" spans="4:7" x14ac:dyDescent="0.25">
      <c r="D4470" s="22"/>
      <c r="F4470" s="17"/>
      <c r="G4470" s="17"/>
    </row>
    <row r="4471" spans="4:7" x14ac:dyDescent="0.25">
      <c r="D4471" s="22"/>
      <c r="F4471" s="17"/>
      <c r="G4471" s="17"/>
    </row>
    <row r="4472" spans="4:7" x14ac:dyDescent="0.25">
      <c r="D4472" s="22"/>
      <c r="F4472" s="17"/>
      <c r="G4472" s="17"/>
    </row>
    <row r="4473" spans="4:7" x14ac:dyDescent="0.25">
      <c r="D4473" s="22"/>
      <c r="F4473" s="17"/>
      <c r="G4473" s="17"/>
    </row>
    <row r="4474" spans="4:7" x14ac:dyDescent="0.25">
      <c r="D4474" s="22"/>
      <c r="F4474" s="17"/>
      <c r="G4474" s="17"/>
    </row>
    <row r="4475" spans="4:7" x14ac:dyDescent="0.25">
      <c r="D4475" s="22"/>
      <c r="F4475" s="17"/>
      <c r="G4475" s="17"/>
    </row>
    <row r="4476" spans="4:7" x14ac:dyDescent="0.25">
      <c r="D4476" s="22"/>
      <c r="F4476" s="17"/>
      <c r="G4476" s="17"/>
    </row>
    <row r="4477" spans="4:7" x14ac:dyDescent="0.25">
      <c r="D4477" s="22"/>
      <c r="F4477" s="17"/>
      <c r="G4477" s="17"/>
    </row>
    <row r="4478" spans="4:7" x14ac:dyDescent="0.25">
      <c r="D4478" s="22"/>
      <c r="F4478" s="17"/>
      <c r="G4478" s="17"/>
    </row>
    <row r="4479" spans="4:7" x14ac:dyDescent="0.25">
      <c r="D4479" s="22"/>
      <c r="F4479" s="17"/>
      <c r="G4479" s="17"/>
    </row>
    <row r="4480" spans="4:7" x14ac:dyDescent="0.25">
      <c r="D4480" s="22"/>
      <c r="F4480" s="17"/>
      <c r="G4480" s="17"/>
    </row>
    <row r="4481" spans="4:7" x14ac:dyDescent="0.25">
      <c r="D4481" s="22"/>
      <c r="F4481" s="17"/>
      <c r="G4481" s="17"/>
    </row>
    <row r="4482" spans="4:7" x14ac:dyDescent="0.25">
      <c r="D4482" s="22"/>
      <c r="F4482" s="17"/>
      <c r="G4482" s="17"/>
    </row>
    <row r="4483" spans="4:7" x14ac:dyDescent="0.25">
      <c r="D4483" s="22"/>
      <c r="F4483" s="17"/>
      <c r="G4483" s="17"/>
    </row>
    <row r="4484" spans="4:7" x14ac:dyDescent="0.25">
      <c r="D4484" s="22"/>
      <c r="F4484" s="17"/>
      <c r="G4484" s="17"/>
    </row>
    <row r="4485" spans="4:7" x14ac:dyDescent="0.25">
      <c r="D4485" s="22"/>
      <c r="F4485" s="17"/>
      <c r="G4485" s="17"/>
    </row>
    <row r="4486" spans="4:7" x14ac:dyDescent="0.25">
      <c r="D4486" s="22"/>
      <c r="F4486" s="17"/>
      <c r="G4486" s="17"/>
    </row>
    <row r="4487" spans="4:7" x14ac:dyDescent="0.25">
      <c r="D4487" s="22"/>
      <c r="F4487" s="17"/>
      <c r="G4487" s="17"/>
    </row>
    <row r="4488" spans="4:7" x14ac:dyDescent="0.25">
      <c r="D4488" s="22"/>
      <c r="F4488" s="17"/>
      <c r="G4488" s="17"/>
    </row>
    <row r="4489" spans="4:7" x14ac:dyDescent="0.25">
      <c r="D4489" s="22"/>
      <c r="F4489" s="17"/>
      <c r="G4489" s="17"/>
    </row>
    <row r="4490" spans="4:7" x14ac:dyDescent="0.25">
      <c r="D4490" s="22"/>
      <c r="F4490" s="17"/>
      <c r="G4490" s="17"/>
    </row>
    <row r="4491" spans="4:7" x14ac:dyDescent="0.25">
      <c r="D4491" s="22"/>
      <c r="F4491" s="17"/>
      <c r="G4491" s="17"/>
    </row>
    <row r="4492" spans="4:7" x14ac:dyDescent="0.25">
      <c r="D4492" s="22"/>
      <c r="F4492" s="17"/>
      <c r="G4492" s="17"/>
    </row>
    <row r="4493" spans="4:7" x14ac:dyDescent="0.25">
      <c r="D4493" s="22"/>
      <c r="F4493" s="17"/>
      <c r="G4493" s="17"/>
    </row>
    <row r="4494" spans="4:7" x14ac:dyDescent="0.25">
      <c r="D4494" s="22"/>
      <c r="F4494" s="17"/>
      <c r="G4494" s="17"/>
    </row>
    <row r="4495" spans="4:7" x14ac:dyDescent="0.25">
      <c r="D4495" s="22"/>
      <c r="F4495" s="17"/>
      <c r="G4495" s="17"/>
    </row>
    <row r="4496" spans="4:7" x14ac:dyDescent="0.25">
      <c r="D4496" s="22"/>
      <c r="F4496" s="17"/>
      <c r="G4496" s="17"/>
    </row>
    <row r="4497" spans="4:7" x14ac:dyDescent="0.25">
      <c r="D4497" s="22"/>
      <c r="F4497" s="17"/>
      <c r="G4497" s="17"/>
    </row>
    <row r="4498" spans="4:7" x14ac:dyDescent="0.25">
      <c r="D4498" s="22"/>
      <c r="F4498" s="17"/>
      <c r="G4498" s="17"/>
    </row>
    <row r="4499" spans="4:7" x14ac:dyDescent="0.25">
      <c r="D4499" s="22"/>
      <c r="F4499" s="17"/>
      <c r="G4499" s="17"/>
    </row>
    <row r="4500" spans="4:7" x14ac:dyDescent="0.25">
      <c r="D4500" s="22"/>
      <c r="F4500" s="17"/>
      <c r="G4500" s="17"/>
    </row>
    <row r="4501" spans="4:7" x14ac:dyDescent="0.25">
      <c r="D4501" s="22"/>
      <c r="F4501" s="17"/>
      <c r="G4501" s="17"/>
    </row>
    <row r="4502" spans="4:7" x14ac:dyDescent="0.25">
      <c r="D4502" s="22"/>
      <c r="F4502" s="17"/>
      <c r="G4502" s="17"/>
    </row>
    <row r="4503" spans="4:7" x14ac:dyDescent="0.25">
      <c r="D4503" s="22"/>
      <c r="F4503" s="17"/>
      <c r="G4503" s="17"/>
    </row>
    <row r="4504" spans="4:7" x14ac:dyDescent="0.25">
      <c r="D4504" s="22"/>
      <c r="F4504" s="17"/>
      <c r="G4504" s="17"/>
    </row>
    <row r="4505" spans="4:7" x14ac:dyDescent="0.25">
      <c r="D4505" s="22"/>
      <c r="F4505" s="17"/>
      <c r="G4505" s="17"/>
    </row>
    <row r="4506" spans="4:7" x14ac:dyDescent="0.25">
      <c r="D4506" s="22"/>
      <c r="F4506" s="17"/>
      <c r="G4506" s="17"/>
    </row>
    <row r="4507" spans="4:7" x14ac:dyDescent="0.25">
      <c r="D4507" s="22"/>
      <c r="F4507" s="17"/>
      <c r="G4507" s="17"/>
    </row>
    <row r="4508" spans="4:7" x14ac:dyDescent="0.25">
      <c r="D4508" s="22"/>
      <c r="F4508" s="17"/>
      <c r="G4508" s="17"/>
    </row>
    <row r="4509" spans="4:7" x14ac:dyDescent="0.25">
      <c r="D4509" s="22"/>
      <c r="F4509" s="17"/>
      <c r="G4509" s="17"/>
    </row>
    <row r="4510" spans="4:7" x14ac:dyDescent="0.25">
      <c r="D4510" s="22"/>
      <c r="F4510" s="17"/>
      <c r="G4510" s="17"/>
    </row>
    <row r="4511" spans="4:7" x14ac:dyDescent="0.25">
      <c r="D4511" s="22"/>
      <c r="F4511" s="17"/>
      <c r="G4511" s="17"/>
    </row>
    <row r="4512" spans="4:7" x14ac:dyDescent="0.25">
      <c r="D4512" s="22"/>
      <c r="F4512" s="17"/>
      <c r="G4512" s="17"/>
    </row>
    <row r="4513" spans="4:7" x14ac:dyDescent="0.25">
      <c r="D4513" s="22"/>
      <c r="F4513" s="17"/>
      <c r="G4513" s="17"/>
    </row>
    <row r="4514" spans="4:7" x14ac:dyDescent="0.25">
      <c r="D4514" s="22"/>
      <c r="F4514" s="17"/>
      <c r="G4514" s="17"/>
    </row>
    <row r="4515" spans="4:7" x14ac:dyDescent="0.25">
      <c r="D4515" s="22"/>
      <c r="F4515" s="17"/>
      <c r="G4515" s="17"/>
    </row>
    <row r="4516" spans="4:7" x14ac:dyDescent="0.25">
      <c r="D4516" s="22"/>
      <c r="F4516" s="17"/>
      <c r="G4516" s="17"/>
    </row>
    <row r="4517" spans="4:7" x14ac:dyDescent="0.25">
      <c r="D4517" s="22"/>
      <c r="F4517" s="17"/>
      <c r="G4517" s="17"/>
    </row>
    <row r="4518" spans="4:7" x14ac:dyDescent="0.25">
      <c r="D4518" s="22"/>
      <c r="F4518" s="17"/>
      <c r="G4518" s="17"/>
    </row>
    <row r="4519" spans="4:7" x14ac:dyDescent="0.25">
      <c r="D4519" s="22"/>
      <c r="F4519" s="17"/>
      <c r="G4519" s="17"/>
    </row>
    <row r="4520" spans="4:7" x14ac:dyDescent="0.25">
      <c r="D4520" s="22"/>
      <c r="F4520" s="17"/>
      <c r="G4520" s="17"/>
    </row>
    <row r="4521" spans="4:7" x14ac:dyDescent="0.25">
      <c r="D4521" s="22"/>
      <c r="F4521" s="17"/>
      <c r="G4521" s="17"/>
    </row>
    <row r="4522" spans="4:7" x14ac:dyDescent="0.25">
      <c r="D4522" s="22"/>
      <c r="F4522" s="17"/>
      <c r="G4522" s="17"/>
    </row>
    <row r="4523" spans="4:7" x14ac:dyDescent="0.25">
      <c r="D4523" s="22"/>
      <c r="F4523" s="17"/>
      <c r="G4523" s="17"/>
    </row>
    <row r="4524" spans="4:7" x14ac:dyDescent="0.25">
      <c r="D4524" s="22"/>
      <c r="F4524" s="17"/>
      <c r="G4524" s="17"/>
    </row>
    <row r="4525" spans="4:7" x14ac:dyDescent="0.25">
      <c r="D4525" s="22"/>
      <c r="F4525" s="17"/>
      <c r="G4525" s="17"/>
    </row>
    <row r="4526" spans="4:7" x14ac:dyDescent="0.25">
      <c r="D4526" s="22"/>
      <c r="F4526" s="17"/>
      <c r="G4526" s="17"/>
    </row>
    <row r="4527" spans="4:7" x14ac:dyDescent="0.25">
      <c r="D4527" s="22"/>
      <c r="F4527" s="17"/>
      <c r="G4527" s="17"/>
    </row>
    <row r="4528" spans="4:7" x14ac:dyDescent="0.25">
      <c r="D4528" s="22"/>
      <c r="F4528" s="17"/>
      <c r="G4528" s="17"/>
    </row>
    <row r="4529" spans="4:7" x14ac:dyDescent="0.25">
      <c r="D4529" s="22"/>
      <c r="F4529" s="17"/>
      <c r="G4529" s="17"/>
    </row>
    <row r="4530" spans="4:7" x14ac:dyDescent="0.25">
      <c r="D4530" s="22"/>
      <c r="F4530" s="17"/>
      <c r="G4530" s="17"/>
    </row>
    <row r="4531" spans="4:7" x14ac:dyDescent="0.25">
      <c r="D4531" s="22"/>
      <c r="F4531" s="17"/>
      <c r="G4531" s="17"/>
    </row>
    <row r="4532" spans="4:7" x14ac:dyDescent="0.25">
      <c r="D4532" s="22"/>
      <c r="F4532" s="17"/>
      <c r="G4532" s="17"/>
    </row>
    <row r="4533" spans="4:7" x14ac:dyDescent="0.25">
      <c r="D4533" s="22"/>
      <c r="F4533" s="17"/>
      <c r="G4533" s="17"/>
    </row>
    <row r="4534" spans="4:7" x14ac:dyDescent="0.25">
      <c r="D4534" s="22"/>
      <c r="F4534" s="17"/>
      <c r="G4534" s="17"/>
    </row>
    <row r="4535" spans="4:7" x14ac:dyDescent="0.25">
      <c r="D4535" s="22"/>
      <c r="F4535" s="17"/>
      <c r="G4535" s="17"/>
    </row>
    <row r="4536" spans="4:7" x14ac:dyDescent="0.25">
      <c r="D4536" s="22"/>
      <c r="F4536" s="17"/>
      <c r="G4536" s="17"/>
    </row>
    <row r="4537" spans="4:7" x14ac:dyDescent="0.25">
      <c r="D4537" s="22"/>
      <c r="F4537" s="17"/>
      <c r="G4537" s="17"/>
    </row>
    <row r="4538" spans="4:7" x14ac:dyDescent="0.25">
      <c r="D4538" s="22"/>
      <c r="F4538" s="17"/>
      <c r="G4538" s="17"/>
    </row>
    <row r="4539" spans="4:7" x14ac:dyDescent="0.25">
      <c r="D4539" s="22"/>
      <c r="F4539" s="17"/>
      <c r="G4539" s="17"/>
    </row>
    <row r="4540" spans="4:7" x14ac:dyDescent="0.25">
      <c r="D4540" s="22"/>
      <c r="F4540" s="17"/>
      <c r="G4540" s="17"/>
    </row>
    <row r="4541" spans="4:7" x14ac:dyDescent="0.25">
      <c r="D4541" s="22"/>
      <c r="F4541" s="17"/>
      <c r="G4541" s="17"/>
    </row>
    <row r="4542" spans="4:7" x14ac:dyDescent="0.25">
      <c r="D4542" s="22"/>
      <c r="F4542" s="17"/>
      <c r="G4542" s="17"/>
    </row>
    <row r="4543" spans="4:7" x14ac:dyDescent="0.25">
      <c r="D4543" s="22"/>
      <c r="F4543" s="17"/>
      <c r="G4543" s="17"/>
    </row>
    <row r="4544" spans="4:7" x14ac:dyDescent="0.25">
      <c r="D4544" s="22"/>
      <c r="F4544" s="17"/>
      <c r="G4544" s="17"/>
    </row>
    <row r="4545" spans="4:7" x14ac:dyDescent="0.25">
      <c r="D4545" s="22"/>
      <c r="F4545" s="17"/>
      <c r="G4545" s="17"/>
    </row>
    <row r="4546" spans="4:7" x14ac:dyDescent="0.25">
      <c r="D4546" s="22"/>
      <c r="F4546" s="17"/>
      <c r="G4546" s="17"/>
    </row>
    <row r="4547" spans="4:7" x14ac:dyDescent="0.25">
      <c r="D4547" s="22"/>
      <c r="F4547" s="17"/>
      <c r="G4547" s="17"/>
    </row>
    <row r="4548" spans="4:7" x14ac:dyDescent="0.25">
      <c r="D4548" s="22"/>
      <c r="F4548" s="17"/>
      <c r="G4548" s="17"/>
    </row>
    <row r="4549" spans="4:7" x14ac:dyDescent="0.25">
      <c r="D4549" s="22"/>
      <c r="F4549" s="17"/>
      <c r="G4549" s="17"/>
    </row>
    <row r="4550" spans="4:7" x14ac:dyDescent="0.25">
      <c r="D4550" s="22"/>
      <c r="F4550" s="17"/>
      <c r="G4550" s="17"/>
    </row>
    <row r="4551" spans="4:7" x14ac:dyDescent="0.25">
      <c r="D4551" s="22"/>
      <c r="F4551" s="17"/>
      <c r="G4551" s="17"/>
    </row>
    <row r="4552" spans="4:7" x14ac:dyDescent="0.25">
      <c r="D4552" s="22"/>
      <c r="F4552" s="17"/>
      <c r="G4552" s="17"/>
    </row>
    <row r="4553" spans="4:7" x14ac:dyDescent="0.25">
      <c r="D4553" s="22"/>
      <c r="F4553" s="17"/>
      <c r="G4553" s="17"/>
    </row>
    <row r="4554" spans="4:7" x14ac:dyDescent="0.25">
      <c r="D4554" s="22"/>
      <c r="F4554" s="17"/>
      <c r="G4554" s="17"/>
    </row>
    <row r="4555" spans="4:7" x14ac:dyDescent="0.25">
      <c r="D4555" s="22"/>
      <c r="F4555" s="17"/>
      <c r="G4555" s="17"/>
    </row>
    <row r="4556" spans="4:7" x14ac:dyDescent="0.25">
      <c r="D4556" s="22"/>
      <c r="F4556" s="17"/>
      <c r="G4556" s="17"/>
    </row>
    <row r="4557" spans="4:7" x14ac:dyDescent="0.25">
      <c r="D4557" s="22"/>
      <c r="F4557" s="17"/>
      <c r="G4557" s="17"/>
    </row>
    <row r="4558" spans="4:7" x14ac:dyDescent="0.25">
      <c r="D4558" s="22"/>
      <c r="F4558" s="17"/>
      <c r="G4558" s="17"/>
    </row>
    <row r="4559" spans="4:7" x14ac:dyDescent="0.25">
      <c r="D4559" s="22"/>
      <c r="F4559" s="17"/>
      <c r="G4559" s="17"/>
    </row>
    <row r="4560" spans="4:7" x14ac:dyDescent="0.25">
      <c r="D4560" s="22"/>
      <c r="F4560" s="17"/>
      <c r="G4560" s="17"/>
    </row>
    <row r="4561" spans="4:7" x14ac:dyDescent="0.25">
      <c r="D4561" s="22"/>
      <c r="F4561" s="17"/>
      <c r="G4561" s="17"/>
    </row>
    <row r="4562" spans="4:7" x14ac:dyDescent="0.25">
      <c r="D4562" s="22"/>
      <c r="F4562" s="17"/>
      <c r="G4562" s="17"/>
    </row>
    <row r="4563" spans="4:7" x14ac:dyDescent="0.25">
      <c r="D4563" s="22"/>
      <c r="F4563" s="17"/>
      <c r="G4563" s="17"/>
    </row>
    <row r="4564" spans="4:7" x14ac:dyDescent="0.25">
      <c r="D4564" s="22"/>
      <c r="F4564" s="17"/>
      <c r="G4564" s="17"/>
    </row>
    <row r="4565" spans="4:7" x14ac:dyDescent="0.25">
      <c r="D4565" s="22"/>
      <c r="F4565" s="17"/>
      <c r="G4565" s="17"/>
    </row>
    <row r="4566" spans="4:7" x14ac:dyDescent="0.25">
      <c r="D4566" s="22"/>
      <c r="F4566" s="17"/>
      <c r="G4566" s="17"/>
    </row>
    <row r="4567" spans="4:7" x14ac:dyDescent="0.25">
      <c r="D4567" s="22"/>
      <c r="F4567" s="17"/>
      <c r="G4567" s="17"/>
    </row>
    <row r="4568" spans="4:7" x14ac:dyDescent="0.25">
      <c r="D4568" s="22"/>
      <c r="F4568" s="17"/>
      <c r="G4568" s="17"/>
    </row>
    <row r="4569" spans="4:7" x14ac:dyDescent="0.25">
      <c r="D4569" s="22"/>
      <c r="F4569" s="17"/>
      <c r="G4569" s="17"/>
    </row>
    <row r="4570" spans="4:7" x14ac:dyDescent="0.25">
      <c r="D4570" s="22"/>
      <c r="F4570" s="17"/>
      <c r="G4570" s="17"/>
    </row>
    <row r="4571" spans="4:7" x14ac:dyDescent="0.25">
      <c r="D4571" s="22"/>
      <c r="F4571" s="17"/>
      <c r="G4571" s="17"/>
    </row>
    <row r="4572" spans="4:7" x14ac:dyDescent="0.25">
      <c r="D4572" s="22"/>
      <c r="F4572" s="17"/>
      <c r="G4572" s="17"/>
    </row>
    <row r="4573" spans="4:7" x14ac:dyDescent="0.25">
      <c r="D4573" s="22"/>
      <c r="F4573" s="17"/>
      <c r="G4573" s="17"/>
    </row>
    <row r="4574" spans="4:7" x14ac:dyDescent="0.25">
      <c r="D4574" s="22"/>
      <c r="F4574" s="17"/>
      <c r="G4574" s="17"/>
    </row>
    <row r="4575" spans="4:7" x14ac:dyDescent="0.25">
      <c r="D4575" s="22"/>
      <c r="F4575" s="17"/>
      <c r="G4575" s="17"/>
    </row>
    <row r="4576" spans="4:7" x14ac:dyDescent="0.25">
      <c r="D4576" s="22"/>
      <c r="F4576" s="17"/>
      <c r="G4576" s="17"/>
    </row>
    <row r="4577" spans="4:7" x14ac:dyDescent="0.25">
      <c r="D4577" s="22"/>
      <c r="F4577" s="17"/>
      <c r="G4577" s="17"/>
    </row>
    <row r="4578" spans="4:7" x14ac:dyDescent="0.25">
      <c r="D4578" s="22"/>
      <c r="F4578" s="17"/>
      <c r="G4578" s="17"/>
    </row>
    <row r="4579" spans="4:7" x14ac:dyDescent="0.25">
      <c r="D4579" s="22"/>
      <c r="F4579" s="17"/>
      <c r="G4579" s="17"/>
    </row>
    <row r="4580" spans="4:7" x14ac:dyDescent="0.25">
      <c r="D4580" s="22"/>
      <c r="F4580" s="17"/>
      <c r="G4580" s="17"/>
    </row>
    <row r="4581" spans="4:7" x14ac:dyDescent="0.25">
      <c r="D4581" s="22"/>
      <c r="F4581" s="17"/>
      <c r="G4581" s="17"/>
    </row>
    <row r="4582" spans="4:7" x14ac:dyDescent="0.25">
      <c r="D4582" s="22"/>
      <c r="F4582" s="17"/>
      <c r="G4582" s="17"/>
    </row>
    <row r="4583" spans="4:7" x14ac:dyDescent="0.25">
      <c r="D4583" s="22"/>
      <c r="F4583" s="17"/>
      <c r="G4583" s="17"/>
    </row>
    <row r="4584" spans="4:7" x14ac:dyDescent="0.25">
      <c r="D4584" s="22"/>
      <c r="F4584" s="17"/>
      <c r="G4584" s="17"/>
    </row>
    <row r="4585" spans="4:7" x14ac:dyDescent="0.25">
      <c r="D4585" s="22"/>
      <c r="F4585" s="17"/>
      <c r="G4585" s="17"/>
    </row>
    <row r="4586" spans="4:7" x14ac:dyDescent="0.25">
      <c r="D4586" s="22"/>
      <c r="F4586" s="17"/>
      <c r="G4586" s="17"/>
    </row>
    <row r="4587" spans="4:7" x14ac:dyDescent="0.25">
      <c r="D4587" s="22"/>
      <c r="F4587" s="17"/>
      <c r="G4587" s="17"/>
    </row>
    <row r="4588" spans="4:7" x14ac:dyDescent="0.25">
      <c r="D4588" s="22"/>
      <c r="F4588" s="17"/>
      <c r="G4588" s="17"/>
    </row>
    <row r="4589" spans="4:7" x14ac:dyDescent="0.25">
      <c r="D4589" s="22"/>
      <c r="F4589" s="17"/>
      <c r="G4589" s="17"/>
    </row>
    <row r="4590" spans="4:7" x14ac:dyDescent="0.25">
      <c r="D4590" s="22"/>
      <c r="F4590" s="17"/>
      <c r="G4590" s="17"/>
    </row>
    <row r="4591" spans="4:7" x14ac:dyDescent="0.25">
      <c r="D4591" s="22"/>
      <c r="F4591" s="17"/>
      <c r="G4591" s="17"/>
    </row>
    <row r="4592" spans="4:7" x14ac:dyDescent="0.25">
      <c r="D4592" s="22"/>
      <c r="F4592" s="17"/>
      <c r="G4592" s="17"/>
    </row>
    <row r="4593" spans="4:7" x14ac:dyDescent="0.25">
      <c r="D4593" s="22"/>
      <c r="F4593" s="17"/>
      <c r="G4593" s="17"/>
    </row>
    <row r="4594" spans="4:7" x14ac:dyDescent="0.25">
      <c r="D4594" s="22"/>
      <c r="F4594" s="17"/>
      <c r="G4594" s="17"/>
    </row>
    <row r="4595" spans="4:7" x14ac:dyDescent="0.25">
      <c r="D4595" s="22"/>
      <c r="F4595" s="17"/>
      <c r="G4595" s="17"/>
    </row>
    <row r="4596" spans="4:7" x14ac:dyDescent="0.25">
      <c r="D4596" s="22"/>
      <c r="F4596" s="17"/>
      <c r="G4596" s="17"/>
    </row>
    <row r="4597" spans="4:7" x14ac:dyDescent="0.25">
      <c r="D4597" s="22"/>
      <c r="F4597" s="17"/>
      <c r="G4597" s="17"/>
    </row>
    <row r="4598" spans="4:7" x14ac:dyDescent="0.25">
      <c r="D4598" s="22"/>
      <c r="F4598" s="17"/>
      <c r="G4598" s="17"/>
    </row>
    <row r="4599" spans="4:7" x14ac:dyDescent="0.25">
      <c r="D4599" s="22"/>
      <c r="F4599" s="17"/>
      <c r="G4599" s="17"/>
    </row>
    <row r="4600" spans="4:7" x14ac:dyDescent="0.25">
      <c r="D4600" s="22"/>
      <c r="F4600" s="17"/>
      <c r="G4600" s="17"/>
    </row>
    <row r="4601" spans="4:7" x14ac:dyDescent="0.25">
      <c r="D4601" s="22"/>
      <c r="F4601" s="17"/>
      <c r="G4601" s="17"/>
    </row>
    <row r="4602" spans="4:7" x14ac:dyDescent="0.25">
      <c r="D4602" s="22"/>
      <c r="F4602" s="17"/>
      <c r="G4602" s="17"/>
    </row>
    <row r="4603" spans="4:7" x14ac:dyDescent="0.25">
      <c r="D4603" s="22"/>
      <c r="F4603" s="17"/>
      <c r="G4603" s="17"/>
    </row>
    <row r="4604" spans="4:7" x14ac:dyDescent="0.25">
      <c r="D4604" s="22"/>
      <c r="F4604" s="17"/>
      <c r="G4604" s="17"/>
    </row>
    <row r="4605" spans="4:7" x14ac:dyDescent="0.25">
      <c r="D4605" s="22"/>
      <c r="F4605" s="17"/>
      <c r="G4605" s="17"/>
    </row>
    <row r="4606" spans="4:7" x14ac:dyDescent="0.25">
      <c r="D4606" s="22"/>
      <c r="F4606" s="17"/>
      <c r="G4606" s="17"/>
    </row>
    <row r="4607" spans="4:7" x14ac:dyDescent="0.25">
      <c r="D4607" s="22"/>
      <c r="F4607" s="17"/>
      <c r="G4607" s="17"/>
    </row>
    <row r="4608" spans="4:7" x14ac:dyDescent="0.25">
      <c r="D4608" s="22"/>
      <c r="F4608" s="17"/>
      <c r="G4608" s="17"/>
    </row>
    <row r="4609" spans="4:7" x14ac:dyDescent="0.25">
      <c r="D4609" s="22"/>
      <c r="F4609" s="17"/>
      <c r="G4609" s="17"/>
    </row>
    <row r="4610" spans="4:7" x14ac:dyDescent="0.25">
      <c r="D4610" s="22"/>
      <c r="F4610" s="17"/>
      <c r="G4610" s="17"/>
    </row>
    <row r="4611" spans="4:7" x14ac:dyDescent="0.25">
      <c r="D4611" s="22"/>
      <c r="F4611" s="17"/>
      <c r="G4611" s="17"/>
    </row>
    <row r="4612" spans="4:7" x14ac:dyDescent="0.25">
      <c r="D4612" s="22"/>
      <c r="F4612" s="17"/>
      <c r="G4612" s="17"/>
    </row>
    <row r="4613" spans="4:7" x14ac:dyDescent="0.25">
      <c r="D4613" s="22"/>
      <c r="F4613" s="17"/>
      <c r="G4613" s="17"/>
    </row>
    <row r="4614" spans="4:7" x14ac:dyDescent="0.25">
      <c r="D4614" s="22"/>
      <c r="F4614" s="17"/>
      <c r="G4614" s="17"/>
    </row>
    <row r="4615" spans="4:7" x14ac:dyDescent="0.25">
      <c r="D4615" s="22"/>
      <c r="F4615" s="17"/>
      <c r="G4615" s="17"/>
    </row>
    <row r="4616" spans="4:7" x14ac:dyDescent="0.25">
      <c r="D4616" s="22"/>
      <c r="F4616" s="17"/>
      <c r="G4616" s="17"/>
    </row>
    <row r="4617" spans="4:7" x14ac:dyDescent="0.25">
      <c r="D4617" s="22"/>
      <c r="F4617" s="17"/>
      <c r="G4617" s="17"/>
    </row>
    <row r="4618" spans="4:7" x14ac:dyDescent="0.25">
      <c r="D4618" s="22"/>
      <c r="F4618" s="17"/>
      <c r="G4618" s="17"/>
    </row>
    <row r="4619" spans="4:7" x14ac:dyDescent="0.25">
      <c r="D4619" s="22"/>
      <c r="F4619" s="17"/>
      <c r="G4619" s="17"/>
    </row>
    <row r="4620" spans="4:7" x14ac:dyDescent="0.25">
      <c r="D4620" s="22"/>
      <c r="F4620" s="17"/>
      <c r="G4620" s="17"/>
    </row>
    <row r="4621" spans="4:7" x14ac:dyDescent="0.25">
      <c r="D4621" s="22"/>
      <c r="F4621" s="17"/>
      <c r="G4621" s="17"/>
    </row>
    <row r="4622" spans="4:7" x14ac:dyDescent="0.25">
      <c r="D4622" s="22"/>
      <c r="F4622" s="17"/>
      <c r="G4622" s="17"/>
    </row>
    <row r="4623" spans="4:7" x14ac:dyDescent="0.25">
      <c r="D4623" s="22"/>
      <c r="F4623" s="17"/>
      <c r="G4623" s="17"/>
    </row>
    <row r="4624" spans="4:7" x14ac:dyDescent="0.25">
      <c r="D4624" s="22"/>
      <c r="F4624" s="17"/>
      <c r="G4624" s="17"/>
    </row>
    <row r="4625" spans="4:7" x14ac:dyDescent="0.25">
      <c r="D4625" s="22"/>
      <c r="F4625" s="17"/>
      <c r="G4625" s="17"/>
    </row>
    <row r="4626" spans="4:7" x14ac:dyDescent="0.25">
      <c r="D4626" s="22"/>
      <c r="F4626" s="17"/>
      <c r="G4626" s="17"/>
    </row>
    <row r="4627" spans="4:7" x14ac:dyDescent="0.25">
      <c r="D4627" s="22"/>
      <c r="F4627" s="17"/>
      <c r="G4627" s="17"/>
    </row>
    <row r="4628" spans="4:7" x14ac:dyDescent="0.25">
      <c r="D4628" s="22"/>
      <c r="F4628" s="17"/>
      <c r="G4628" s="17"/>
    </row>
    <row r="4629" spans="4:7" x14ac:dyDescent="0.25">
      <c r="D4629" s="22"/>
      <c r="F4629" s="17"/>
      <c r="G4629" s="17"/>
    </row>
    <row r="4630" spans="4:7" x14ac:dyDescent="0.25">
      <c r="D4630" s="22"/>
      <c r="F4630" s="17"/>
      <c r="G4630" s="17"/>
    </row>
    <row r="4631" spans="4:7" x14ac:dyDescent="0.25">
      <c r="D4631" s="22"/>
      <c r="F4631" s="17"/>
      <c r="G4631" s="17"/>
    </row>
    <row r="4632" spans="4:7" x14ac:dyDescent="0.25">
      <c r="D4632" s="22"/>
      <c r="F4632" s="17"/>
      <c r="G4632" s="17"/>
    </row>
    <row r="4633" spans="4:7" x14ac:dyDescent="0.25">
      <c r="D4633" s="22"/>
      <c r="F4633" s="17"/>
      <c r="G4633" s="17"/>
    </row>
    <row r="4634" spans="4:7" x14ac:dyDescent="0.25">
      <c r="D4634" s="22"/>
      <c r="F4634" s="17"/>
      <c r="G4634" s="17"/>
    </row>
    <row r="4635" spans="4:7" x14ac:dyDescent="0.25">
      <c r="D4635" s="22"/>
      <c r="F4635" s="17"/>
      <c r="G4635" s="17"/>
    </row>
    <row r="4636" spans="4:7" x14ac:dyDescent="0.25">
      <c r="D4636" s="22"/>
      <c r="F4636" s="17"/>
      <c r="G4636" s="17"/>
    </row>
    <row r="4637" spans="4:7" x14ac:dyDescent="0.25">
      <c r="D4637" s="22"/>
      <c r="F4637" s="17"/>
      <c r="G4637" s="17"/>
    </row>
    <row r="4638" spans="4:7" x14ac:dyDescent="0.25">
      <c r="D4638" s="22"/>
      <c r="F4638" s="17"/>
      <c r="G4638" s="17"/>
    </row>
    <row r="4639" spans="4:7" x14ac:dyDescent="0.25">
      <c r="D4639" s="22"/>
      <c r="F4639" s="17"/>
      <c r="G4639" s="17"/>
    </row>
    <row r="4640" spans="4:7" x14ac:dyDescent="0.25">
      <c r="D4640" s="22"/>
      <c r="F4640" s="17"/>
      <c r="G4640" s="17"/>
    </row>
    <row r="4641" spans="4:7" x14ac:dyDescent="0.25">
      <c r="D4641" s="22"/>
      <c r="F4641" s="17"/>
      <c r="G4641" s="17"/>
    </row>
    <row r="4642" spans="4:7" x14ac:dyDescent="0.25">
      <c r="D4642" s="22"/>
      <c r="F4642" s="17"/>
      <c r="G4642" s="17"/>
    </row>
    <row r="4643" spans="4:7" x14ac:dyDescent="0.25">
      <c r="D4643" s="22"/>
      <c r="F4643" s="17"/>
      <c r="G4643" s="17"/>
    </row>
    <row r="4644" spans="4:7" x14ac:dyDescent="0.25">
      <c r="D4644" s="22"/>
      <c r="F4644" s="17"/>
      <c r="G4644" s="17"/>
    </row>
    <row r="4645" spans="4:7" x14ac:dyDescent="0.25">
      <c r="D4645" s="22"/>
      <c r="F4645" s="17"/>
      <c r="G4645" s="17"/>
    </row>
    <row r="4646" spans="4:7" x14ac:dyDescent="0.25">
      <c r="D4646" s="22"/>
      <c r="F4646" s="17"/>
      <c r="G4646" s="17"/>
    </row>
    <row r="4647" spans="4:7" x14ac:dyDescent="0.25">
      <c r="D4647" s="22"/>
      <c r="F4647" s="17"/>
      <c r="G4647" s="17"/>
    </row>
    <row r="4648" spans="4:7" x14ac:dyDescent="0.25">
      <c r="D4648" s="22"/>
      <c r="F4648" s="17"/>
      <c r="G4648" s="17"/>
    </row>
    <row r="4649" spans="4:7" x14ac:dyDescent="0.25">
      <c r="D4649" s="22"/>
      <c r="F4649" s="17"/>
      <c r="G4649" s="17"/>
    </row>
    <row r="4650" spans="4:7" x14ac:dyDescent="0.25">
      <c r="D4650" s="22"/>
      <c r="F4650" s="17"/>
      <c r="G4650" s="17"/>
    </row>
    <row r="4651" spans="4:7" x14ac:dyDescent="0.25">
      <c r="D4651" s="22"/>
      <c r="F4651" s="17"/>
      <c r="G4651" s="17"/>
    </row>
    <row r="4652" spans="4:7" x14ac:dyDescent="0.25">
      <c r="D4652" s="22"/>
      <c r="F4652" s="17"/>
      <c r="G4652" s="17"/>
    </row>
    <row r="4653" spans="4:7" x14ac:dyDescent="0.25">
      <c r="D4653" s="22"/>
      <c r="F4653" s="17"/>
      <c r="G4653" s="17"/>
    </row>
    <row r="4654" spans="4:7" x14ac:dyDescent="0.25">
      <c r="D4654" s="22"/>
      <c r="F4654" s="17"/>
      <c r="G4654" s="17"/>
    </row>
    <row r="4655" spans="4:7" x14ac:dyDescent="0.25">
      <c r="D4655" s="22"/>
      <c r="F4655" s="17"/>
      <c r="G4655" s="17"/>
    </row>
    <row r="4656" spans="4:7" x14ac:dyDescent="0.25">
      <c r="D4656" s="22"/>
      <c r="F4656" s="17"/>
      <c r="G4656" s="17"/>
    </row>
    <row r="4657" spans="4:7" x14ac:dyDescent="0.25">
      <c r="D4657" s="22"/>
      <c r="F4657" s="17"/>
      <c r="G4657" s="17"/>
    </row>
    <row r="4658" spans="4:7" x14ac:dyDescent="0.25">
      <c r="D4658" s="22"/>
      <c r="F4658" s="17"/>
      <c r="G4658" s="17"/>
    </row>
    <row r="4659" spans="4:7" x14ac:dyDescent="0.25">
      <c r="D4659" s="22"/>
      <c r="F4659" s="17"/>
      <c r="G4659" s="17"/>
    </row>
    <row r="4660" spans="4:7" x14ac:dyDescent="0.25">
      <c r="D4660" s="22"/>
      <c r="F4660" s="17"/>
      <c r="G4660" s="17"/>
    </row>
    <row r="4661" spans="4:7" x14ac:dyDescent="0.25">
      <c r="D4661" s="22"/>
      <c r="F4661" s="17"/>
      <c r="G4661" s="17"/>
    </row>
    <row r="4662" spans="4:7" x14ac:dyDescent="0.25">
      <c r="D4662" s="22"/>
      <c r="F4662" s="17"/>
      <c r="G4662" s="17"/>
    </row>
    <row r="4663" spans="4:7" x14ac:dyDescent="0.25">
      <c r="D4663" s="22"/>
      <c r="F4663" s="17"/>
      <c r="G4663" s="17"/>
    </row>
    <row r="4664" spans="4:7" x14ac:dyDescent="0.25">
      <c r="D4664" s="22"/>
      <c r="F4664" s="17"/>
      <c r="G4664" s="17"/>
    </row>
    <row r="4665" spans="4:7" x14ac:dyDescent="0.25">
      <c r="D4665" s="22"/>
      <c r="F4665" s="17"/>
      <c r="G4665" s="17"/>
    </row>
    <row r="4666" spans="4:7" x14ac:dyDescent="0.25">
      <c r="D4666" s="22"/>
      <c r="F4666" s="17"/>
      <c r="G4666" s="17"/>
    </row>
    <row r="4667" spans="4:7" x14ac:dyDescent="0.25">
      <c r="D4667" s="22"/>
      <c r="F4667" s="17"/>
      <c r="G4667" s="17"/>
    </row>
    <row r="4668" spans="4:7" x14ac:dyDescent="0.25">
      <c r="D4668" s="22"/>
      <c r="F4668" s="17"/>
      <c r="G4668" s="17"/>
    </row>
    <row r="4669" spans="4:7" x14ac:dyDescent="0.25">
      <c r="D4669" s="22"/>
      <c r="F4669" s="17"/>
      <c r="G4669" s="17"/>
    </row>
    <row r="4670" spans="4:7" x14ac:dyDescent="0.25">
      <c r="D4670" s="22"/>
      <c r="F4670" s="17"/>
      <c r="G4670" s="17"/>
    </row>
    <row r="4671" spans="4:7" x14ac:dyDescent="0.25">
      <c r="D4671" s="22"/>
      <c r="F4671" s="17"/>
      <c r="G4671" s="17"/>
    </row>
    <row r="4672" spans="4:7" x14ac:dyDescent="0.25">
      <c r="D4672" s="22"/>
      <c r="F4672" s="17"/>
      <c r="G4672" s="17"/>
    </row>
    <row r="4673" spans="4:7" x14ac:dyDescent="0.25">
      <c r="D4673" s="22"/>
      <c r="F4673" s="17"/>
      <c r="G4673" s="17"/>
    </row>
    <row r="4674" spans="4:7" x14ac:dyDescent="0.25">
      <c r="D4674" s="22"/>
      <c r="F4674" s="17"/>
      <c r="G4674" s="17"/>
    </row>
    <row r="4675" spans="4:7" x14ac:dyDescent="0.25">
      <c r="D4675" s="22"/>
      <c r="F4675" s="17"/>
      <c r="G4675" s="17"/>
    </row>
    <row r="4676" spans="4:7" x14ac:dyDescent="0.25">
      <c r="D4676" s="22"/>
      <c r="F4676" s="17"/>
      <c r="G4676" s="17"/>
    </row>
    <row r="4677" spans="4:7" x14ac:dyDescent="0.25">
      <c r="D4677" s="22"/>
      <c r="F4677" s="17"/>
      <c r="G4677" s="17"/>
    </row>
    <row r="4678" spans="4:7" x14ac:dyDescent="0.25">
      <c r="D4678" s="22"/>
      <c r="F4678" s="17"/>
      <c r="G4678" s="17"/>
    </row>
    <row r="4679" spans="4:7" x14ac:dyDescent="0.25">
      <c r="D4679" s="22"/>
      <c r="F4679" s="17"/>
      <c r="G4679" s="17"/>
    </row>
    <row r="4680" spans="4:7" x14ac:dyDescent="0.25">
      <c r="D4680" s="22"/>
      <c r="F4680" s="17"/>
      <c r="G4680" s="17"/>
    </row>
    <row r="4681" spans="4:7" x14ac:dyDescent="0.25">
      <c r="D4681" s="22"/>
      <c r="F4681" s="17"/>
      <c r="G4681" s="17"/>
    </row>
    <row r="4682" spans="4:7" x14ac:dyDescent="0.25">
      <c r="D4682" s="22"/>
      <c r="F4682" s="17"/>
      <c r="G4682" s="17"/>
    </row>
    <row r="4683" spans="4:7" x14ac:dyDescent="0.25">
      <c r="D4683" s="22"/>
      <c r="F4683" s="17"/>
      <c r="G4683" s="17"/>
    </row>
    <row r="4684" spans="4:7" x14ac:dyDescent="0.25">
      <c r="D4684" s="22"/>
      <c r="F4684" s="17"/>
      <c r="G4684" s="17"/>
    </row>
    <row r="4685" spans="4:7" x14ac:dyDescent="0.25">
      <c r="D4685" s="22"/>
      <c r="F4685" s="17"/>
      <c r="G4685" s="17"/>
    </row>
    <row r="4686" spans="4:7" x14ac:dyDescent="0.25">
      <c r="D4686" s="22"/>
      <c r="F4686" s="17"/>
      <c r="G4686" s="17"/>
    </row>
    <row r="4687" spans="4:7" x14ac:dyDescent="0.25">
      <c r="D4687" s="22"/>
      <c r="F4687" s="17"/>
      <c r="G4687" s="17"/>
    </row>
    <row r="4688" spans="4:7" x14ac:dyDescent="0.25">
      <c r="D4688" s="22"/>
      <c r="F4688" s="17"/>
      <c r="G4688" s="17"/>
    </row>
    <row r="4689" spans="4:7" x14ac:dyDescent="0.25">
      <c r="D4689" s="22"/>
      <c r="F4689" s="17"/>
      <c r="G4689" s="17"/>
    </row>
    <row r="4690" spans="4:7" x14ac:dyDescent="0.25">
      <c r="D4690" s="22"/>
      <c r="F4690" s="17"/>
      <c r="G4690" s="17"/>
    </row>
    <row r="4691" spans="4:7" x14ac:dyDescent="0.25">
      <c r="D4691" s="22"/>
      <c r="F4691" s="17"/>
      <c r="G4691" s="17"/>
    </row>
    <row r="4692" spans="4:7" x14ac:dyDescent="0.25">
      <c r="D4692" s="22"/>
      <c r="F4692" s="17"/>
      <c r="G4692" s="17"/>
    </row>
    <row r="4693" spans="4:7" x14ac:dyDescent="0.25">
      <c r="D4693" s="22"/>
      <c r="F4693" s="17"/>
      <c r="G4693" s="17"/>
    </row>
    <row r="4694" spans="4:7" x14ac:dyDescent="0.25">
      <c r="D4694" s="22"/>
      <c r="F4694" s="17"/>
      <c r="G4694" s="17"/>
    </row>
    <row r="4695" spans="4:7" x14ac:dyDescent="0.25">
      <c r="D4695" s="22"/>
      <c r="F4695" s="17"/>
      <c r="G4695" s="17"/>
    </row>
    <row r="4696" spans="4:7" x14ac:dyDescent="0.25">
      <c r="D4696" s="22"/>
      <c r="F4696" s="17"/>
      <c r="G4696" s="17"/>
    </row>
    <row r="4697" spans="4:7" x14ac:dyDescent="0.25">
      <c r="D4697" s="22"/>
      <c r="F4697" s="17"/>
      <c r="G4697" s="17"/>
    </row>
    <row r="4698" spans="4:7" x14ac:dyDescent="0.25">
      <c r="D4698" s="22"/>
      <c r="F4698" s="17"/>
      <c r="G4698" s="17"/>
    </row>
    <row r="4699" spans="4:7" x14ac:dyDescent="0.25">
      <c r="D4699" s="22"/>
      <c r="F4699" s="17"/>
      <c r="G4699" s="17"/>
    </row>
    <row r="4700" spans="4:7" x14ac:dyDescent="0.25">
      <c r="D4700" s="22"/>
      <c r="F4700" s="17"/>
      <c r="G4700" s="17"/>
    </row>
    <row r="4701" spans="4:7" x14ac:dyDescent="0.25">
      <c r="D4701" s="22"/>
      <c r="F4701" s="17"/>
      <c r="G4701" s="17"/>
    </row>
    <row r="4702" spans="4:7" x14ac:dyDescent="0.25">
      <c r="D4702" s="22"/>
      <c r="F4702" s="17"/>
      <c r="G4702" s="17"/>
    </row>
    <row r="4703" spans="4:7" x14ac:dyDescent="0.25">
      <c r="D4703" s="22"/>
      <c r="F4703" s="17"/>
      <c r="G4703" s="17"/>
    </row>
    <row r="4704" spans="4:7" x14ac:dyDescent="0.25">
      <c r="D4704" s="22"/>
      <c r="F4704" s="17"/>
      <c r="G4704" s="17"/>
    </row>
    <row r="4705" spans="4:7" x14ac:dyDescent="0.25">
      <c r="D4705" s="22"/>
      <c r="F4705" s="17"/>
      <c r="G4705" s="17"/>
    </row>
    <row r="4706" spans="4:7" x14ac:dyDescent="0.25">
      <c r="D4706" s="22"/>
      <c r="F4706" s="17"/>
      <c r="G4706" s="17"/>
    </row>
    <row r="4707" spans="4:7" x14ac:dyDescent="0.25">
      <c r="D4707" s="22"/>
      <c r="F4707" s="17"/>
      <c r="G4707" s="17"/>
    </row>
    <row r="4708" spans="4:7" x14ac:dyDescent="0.25">
      <c r="D4708" s="22"/>
      <c r="F4708" s="17"/>
      <c r="G4708" s="17"/>
    </row>
    <row r="4709" spans="4:7" x14ac:dyDescent="0.25">
      <c r="D4709" s="22"/>
      <c r="F4709" s="17"/>
      <c r="G4709" s="17"/>
    </row>
    <row r="4710" spans="4:7" x14ac:dyDescent="0.25">
      <c r="D4710" s="22"/>
      <c r="F4710" s="17"/>
      <c r="G4710" s="17"/>
    </row>
    <row r="4711" spans="4:7" x14ac:dyDescent="0.25">
      <c r="D4711" s="22"/>
      <c r="F4711" s="17"/>
      <c r="G4711" s="17"/>
    </row>
    <row r="4712" spans="4:7" x14ac:dyDescent="0.25">
      <c r="D4712" s="22"/>
      <c r="F4712" s="17"/>
      <c r="G4712" s="17"/>
    </row>
    <row r="4713" spans="4:7" x14ac:dyDescent="0.25">
      <c r="D4713" s="22"/>
      <c r="F4713" s="17"/>
      <c r="G4713" s="17"/>
    </row>
    <row r="4714" spans="4:7" x14ac:dyDescent="0.25">
      <c r="D4714" s="22"/>
      <c r="F4714" s="17"/>
      <c r="G4714" s="17"/>
    </row>
    <row r="4715" spans="4:7" x14ac:dyDescent="0.25">
      <c r="D4715" s="22"/>
      <c r="F4715" s="17"/>
      <c r="G4715" s="17"/>
    </row>
    <row r="4716" spans="4:7" x14ac:dyDescent="0.25">
      <c r="D4716" s="22"/>
      <c r="F4716" s="17"/>
      <c r="G4716" s="17"/>
    </row>
    <row r="4717" spans="4:7" x14ac:dyDescent="0.25">
      <c r="D4717" s="22"/>
      <c r="F4717" s="17"/>
      <c r="G4717" s="17"/>
    </row>
    <row r="4718" spans="4:7" x14ac:dyDescent="0.25">
      <c r="D4718" s="22"/>
      <c r="F4718" s="17"/>
      <c r="G4718" s="17"/>
    </row>
    <row r="4719" spans="4:7" x14ac:dyDescent="0.25">
      <c r="D4719" s="22"/>
      <c r="F4719" s="17"/>
      <c r="G4719" s="17"/>
    </row>
    <row r="4720" spans="4:7" x14ac:dyDescent="0.25">
      <c r="D4720" s="22"/>
      <c r="F4720" s="17"/>
      <c r="G4720" s="17"/>
    </row>
    <row r="4721" spans="4:7" x14ac:dyDescent="0.25">
      <c r="D4721" s="22"/>
      <c r="F4721" s="17"/>
      <c r="G4721" s="17"/>
    </row>
    <row r="4722" spans="4:7" x14ac:dyDescent="0.25">
      <c r="D4722" s="22"/>
      <c r="F4722" s="17"/>
      <c r="G4722" s="17"/>
    </row>
    <row r="4723" spans="4:7" x14ac:dyDescent="0.25">
      <c r="D4723" s="22"/>
      <c r="F4723" s="17"/>
      <c r="G4723" s="17"/>
    </row>
    <row r="4724" spans="4:7" x14ac:dyDescent="0.25">
      <c r="D4724" s="22"/>
      <c r="F4724" s="17"/>
      <c r="G4724" s="17"/>
    </row>
    <row r="4725" spans="4:7" x14ac:dyDescent="0.25">
      <c r="D4725" s="22"/>
      <c r="F4725" s="17"/>
      <c r="G4725" s="17"/>
    </row>
    <row r="4726" spans="4:7" x14ac:dyDescent="0.25">
      <c r="D4726" s="22"/>
      <c r="F4726" s="17"/>
      <c r="G4726" s="17"/>
    </row>
    <row r="4727" spans="4:7" x14ac:dyDescent="0.25">
      <c r="D4727" s="22"/>
      <c r="F4727" s="17"/>
      <c r="G4727" s="17"/>
    </row>
    <row r="4728" spans="4:7" x14ac:dyDescent="0.25">
      <c r="D4728" s="22"/>
      <c r="F4728" s="17"/>
      <c r="G4728" s="17"/>
    </row>
    <row r="4729" spans="4:7" x14ac:dyDescent="0.25">
      <c r="D4729" s="22"/>
      <c r="F4729" s="17"/>
      <c r="G4729" s="17"/>
    </row>
    <row r="4730" spans="4:7" x14ac:dyDescent="0.25">
      <c r="D4730" s="22"/>
      <c r="F4730" s="17"/>
      <c r="G4730" s="17"/>
    </row>
    <row r="4731" spans="4:7" x14ac:dyDescent="0.25">
      <c r="D4731" s="22"/>
      <c r="F4731" s="17"/>
      <c r="G4731" s="17"/>
    </row>
    <row r="4732" spans="4:7" x14ac:dyDescent="0.25">
      <c r="D4732" s="22"/>
      <c r="F4732" s="17"/>
      <c r="G4732" s="17"/>
    </row>
    <row r="4733" spans="4:7" x14ac:dyDescent="0.25">
      <c r="D4733" s="22"/>
      <c r="F4733" s="17"/>
      <c r="G4733" s="17"/>
    </row>
    <row r="4734" spans="4:7" x14ac:dyDescent="0.25">
      <c r="D4734" s="22"/>
      <c r="F4734" s="17"/>
      <c r="G4734" s="17"/>
    </row>
    <row r="4735" spans="4:7" x14ac:dyDescent="0.25">
      <c r="D4735" s="22"/>
      <c r="F4735" s="17"/>
      <c r="G4735" s="17"/>
    </row>
    <row r="4736" spans="4:7" x14ac:dyDescent="0.25">
      <c r="D4736" s="22"/>
      <c r="F4736" s="17"/>
      <c r="G4736" s="17"/>
    </row>
    <row r="4737" spans="4:7" x14ac:dyDescent="0.25">
      <c r="D4737" s="22"/>
      <c r="F4737" s="17"/>
      <c r="G4737" s="17"/>
    </row>
    <row r="4738" spans="4:7" x14ac:dyDescent="0.25">
      <c r="D4738" s="22"/>
      <c r="F4738" s="17"/>
      <c r="G4738" s="17"/>
    </row>
    <row r="4739" spans="4:7" x14ac:dyDescent="0.25">
      <c r="D4739" s="22"/>
      <c r="F4739" s="17"/>
      <c r="G4739" s="17"/>
    </row>
    <row r="4740" spans="4:7" x14ac:dyDescent="0.25">
      <c r="D4740" s="22"/>
      <c r="F4740" s="17"/>
      <c r="G4740" s="17"/>
    </row>
    <row r="4741" spans="4:7" x14ac:dyDescent="0.25">
      <c r="D4741" s="22"/>
      <c r="F4741" s="17"/>
      <c r="G4741" s="17"/>
    </row>
    <row r="4742" spans="4:7" x14ac:dyDescent="0.25">
      <c r="D4742" s="22"/>
      <c r="F4742" s="17"/>
      <c r="G4742" s="17"/>
    </row>
    <row r="4743" spans="4:7" x14ac:dyDescent="0.25">
      <c r="D4743" s="22"/>
      <c r="F4743" s="17"/>
      <c r="G4743" s="17"/>
    </row>
    <row r="4744" spans="4:7" x14ac:dyDescent="0.25">
      <c r="D4744" s="22"/>
      <c r="F4744" s="17"/>
      <c r="G4744" s="17"/>
    </row>
    <row r="4745" spans="4:7" x14ac:dyDescent="0.25">
      <c r="D4745" s="22"/>
      <c r="F4745" s="17"/>
      <c r="G4745" s="17"/>
    </row>
    <row r="4746" spans="4:7" x14ac:dyDescent="0.25">
      <c r="D4746" s="22"/>
      <c r="F4746" s="17"/>
      <c r="G4746" s="17"/>
    </row>
    <row r="4747" spans="4:7" x14ac:dyDescent="0.25">
      <c r="D4747" s="22"/>
      <c r="F4747" s="17"/>
      <c r="G4747" s="17"/>
    </row>
    <row r="4748" spans="4:7" x14ac:dyDescent="0.25">
      <c r="D4748" s="22"/>
      <c r="F4748" s="17"/>
      <c r="G4748" s="17"/>
    </row>
    <row r="4749" spans="4:7" x14ac:dyDescent="0.25">
      <c r="D4749" s="22"/>
      <c r="F4749" s="17"/>
      <c r="G4749" s="17"/>
    </row>
    <row r="4750" spans="4:7" x14ac:dyDescent="0.25">
      <c r="D4750" s="22"/>
      <c r="F4750" s="17"/>
      <c r="G4750" s="17"/>
    </row>
    <row r="4751" spans="4:7" x14ac:dyDescent="0.25">
      <c r="D4751" s="22"/>
      <c r="F4751" s="17"/>
      <c r="G4751" s="17"/>
    </row>
    <row r="4752" spans="4:7" x14ac:dyDescent="0.25">
      <c r="D4752" s="22"/>
      <c r="F4752" s="17"/>
      <c r="G4752" s="17"/>
    </row>
    <row r="4753" spans="4:7" x14ac:dyDescent="0.25">
      <c r="D4753" s="22"/>
      <c r="F4753" s="17"/>
      <c r="G4753" s="17"/>
    </row>
    <row r="4754" spans="4:7" x14ac:dyDescent="0.25">
      <c r="D4754" s="22"/>
      <c r="F4754" s="17"/>
      <c r="G4754" s="17"/>
    </row>
    <row r="4755" spans="4:7" x14ac:dyDescent="0.25">
      <c r="D4755" s="22"/>
      <c r="F4755" s="17"/>
      <c r="G4755" s="17"/>
    </row>
    <row r="4756" spans="4:7" x14ac:dyDescent="0.25">
      <c r="D4756" s="22"/>
      <c r="F4756" s="17"/>
      <c r="G4756" s="17"/>
    </row>
    <row r="4757" spans="4:7" x14ac:dyDescent="0.25">
      <c r="D4757" s="22"/>
      <c r="F4757" s="17"/>
      <c r="G4757" s="17"/>
    </row>
    <row r="4758" spans="4:7" x14ac:dyDescent="0.25">
      <c r="D4758" s="22"/>
      <c r="F4758" s="17"/>
      <c r="G4758" s="17"/>
    </row>
    <row r="4759" spans="4:7" x14ac:dyDescent="0.25">
      <c r="D4759" s="22"/>
      <c r="F4759" s="17"/>
      <c r="G4759" s="17"/>
    </row>
    <row r="4760" spans="4:7" x14ac:dyDescent="0.25">
      <c r="D4760" s="22"/>
      <c r="F4760" s="17"/>
      <c r="G4760" s="17"/>
    </row>
    <row r="4761" spans="4:7" x14ac:dyDescent="0.25">
      <c r="D4761" s="22"/>
      <c r="F4761" s="17"/>
      <c r="G4761" s="17"/>
    </row>
    <row r="4762" spans="4:7" x14ac:dyDescent="0.25">
      <c r="D4762" s="22"/>
      <c r="F4762" s="17"/>
      <c r="G4762" s="17"/>
    </row>
    <row r="4763" spans="4:7" x14ac:dyDescent="0.25">
      <c r="D4763" s="22"/>
      <c r="F4763" s="17"/>
      <c r="G4763" s="17"/>
    </row>
    <row r="4764" spans="4:7" x14ac:dyDescent="0.25">
      <c r="D4764" s="22"/>
      <c r="F4764" s="17"/>
      <c r="G4764" s="17"/>
    </row>
    <row r="4765" spans="4:7" x14ac:dyDescent="0.25">
      <c r="D4765" s="22"/>
      <c r="F4765" s="17"/>
      <c r="G4765" s="17"/>
    </row>
    <row r="4766" spans="4:7" x14ac:dyDescent="0.25">
      <c r="D4766" s="22"/>
      <c r="F4766" s="17"/>
      <c r="G4766" s="17"/>
    </row>
    <row r="4767" spans="4:7" x14ac:dyDescent="0.25">
      <c r="D4767" s="22"/>
      <c r="F4767" s="17"/>
      <c r="G4767" s="17"/>
    </row>
    <row r="4768" spans="4:7" x14ac:dyDescent="0.25">
      <c r="D4768" s="22"/>
      <c r="F4768" s="17"/>
      <c r="G4768" s="17"/>
    </row>
    <row r="4769" spans="4:7" x14ac:dyDescent="0.25">
      <c r="D4769" s="22"/>
      <c r="F4769" s="17"/>
      <c r="G4769" s="17"/>
    </row>
    <row r="4770" spans="4:7" x14ac:dyDescent="0.25">
      <c r="D4770" s="22"/>
      <c r="F4770" s="17"/>
      <c r="G4770" s="17"/>
    </row>
    <row r="4771" spans="4:7" x14ac:dyDescent="0.25">
      <c r="D4771" s="22"/>
      <c r="F4771" s="17"/>
      <c r="G4771" s="17"/>
    </row>
    <row r="4772" spans="4:7" x14ac:dyDescent="0.25">
      <c r="D4772" s="22"/>
      <c r="F4772" s="17"/>
      <c r="G4772" s="17"/>
    </row>
    <row r="4773" spans="4:7" x14ac:dyDescent="0.25">
      <c r="D4773" s="22"/>
      <c r="F4773" s="17"/>
      <c r="G4773" s="17"/>
    </row>
    <row r="4774" spans="4:7" x14ac:dyDescent="0.25">
      <c r="D4774" s="22"/>
      <c r="F4774" s="17"/>
      <c r="G4774" s="17"/>
    </row>
    <row r="4775" spans="4:7" x14ac:dyDescent="0.25">
      <c r="D4775" s="22"/>
      <c r="F4775" s="17"/>
      <c r="G4775" s="17"/>
    </row>
    <row r="4776" spans="4:7" x14ac:dyDescent="0.25">
      <c r="D4776" s="22"/>
      <c r="F4776" s="17"/>
      <c r="G4776" s="17"/>
    </row>
    <row r="4777" spans="4:7" x14ac:dyDescent="0.25">
      <c r="D4777" s="22"/>
      <c r="F4777" s="17"/>
      <c r="G4777" s="17"/>
    </row>
    <row r="4778" spans="4:7" x14ac:dyDescent="0.25">
      <c r="D4778" s="22"/>
      <c r="F4778" s="17"/>
      <c r="G4778" s="17"/>
    </row>
    <row r="4779" spans="4:7" x14ac:dyDescent="0.25">
      <c r="D4779" s="22"/>
      <c r="F4779" s="17"/>
      <c r="G4779" s="17"/>
    </row>
    <row r="4780" spans="4:7" x14ac:dyDescent="0.25">
      <c r="D4780" s="22"/>
      <c r="F4780" s="17"/>
      <c r="G4780" s="17"/>
    </row>
    <row r="4781" spans="4:7" x14ac:dyDescent="0.25">
      <c r="D4781" s="22"/>
      <c r="F4781" s="17"/>
      <c r="G4781" s="17"/>
    </row>
    <row r="4782" spans="4:7" x14ac:dyDescent="0.25">
      <c r="D4782" s="22"/>
      <c r="F4782" s="17"/>
      <c r="G4782" s="17"/>
    </row>
    <row r="4783" spans="4:7" x14ac:dyDescent="0.25">
      <c r="D4783" s="22"/>
      <c r="F4783" s="17"/>
      <c r="G4783" s="17"/>
    </row>
    <row r="4784" spans="4:7" x14ac:dyDescent="0.25">
      <c r="D4784" s="22"/>
      <c r="F4784" s="17"/>
      <c r="G4784" s="17"/>
    </row>
    <row r="4785" spans="4:7" x14ac:dyDescent="0.25">
      <c r="D4785" s="22"/>
      <c r="F4785" s="17"/>
      <c r="G4785" s="17"/>
    </row>
    <row r="4786" spans="4:7" x14ac:dyDescent="0.25">
      <c r="D4786" s="22"/>
      <c r="F4786" s="17"/>
      <c r="G4786" s="17"/>
    </row>
    <row r="4787" spans="4:7" x14ac:dyDescent="0.25">
      <c r="D4787" s="22"/>
      <c r="F4787" s="17"/>
      <c r="G4787" s="17"/>
    </row>
    <row r="4788" spans="4:7" x14ac:dyDescent="0.25">
      <c r="D4788" s="22"/>
      <c r="F4788" s="17"/>
      <c r="G4788" s="17"/>
    </row>
    <row r="4789" spans="4:7" x14ac:dyDescent="0.25">
      <c r="D4789" s="22"/>
      <c r="F4789" s="17"/>
      <c r="G4789" s="17"/>
    </row>
    <row r="4790" spans="4:7" x14ac:dyDescent="0.25">
      <c r="D4790" s="22"/>
      <c r="F4790" s="17"/>
      <c r="G4790" s="17"/>
    </row>
    <row r="4791" spans="4:7" x14ac:dyDescent="0.25">
      <c r="D4791" s="22"/>
      <c r="F4791" s="17"/>
      <c r="G4791" s="17"/>
    </row>
    <row r="4792" spans="4:7" x14ac:dyDescent="0.25">
      <c r="D4792" s="22"/>
      <c r="F4792" s="17"/>
      <c r="G4792" s="17"/>
    </row>
    <row r="4793" spans="4:7" x14ac:dyDescent="0.25">
      <c r="D4793" s="22"/>
      <c r="F4793" s="17"/>
      <c r="G4793" s="17"/>
    </row>
    <row r="4794" spans="4:7" x14ac:dyDescent="0.25">
      <c r="D4794" s="22"/>
      <c r="F4794" s="17"/>
      <c r="G4794" s="17"/>
    </row>
    <row r="4795" spans="4:7" x14ac:dyDescent="0.25">
      <c r="D4795" s="22"/>
      <c r="F4795" s="17"/>
      <c r="G4795" s="17"/>
    </row>
    <row r="4796" spans="4:7" x14ac:dyDescent="0.25">
      <c r="D4796" s="22"/>
      <c r="F4796" s="17"/>
      <c r="G4796" s="17"/>
    </row>
    <row r="4797" spans="4:7" x14ac:dyDescent="0.25">
      <c r="D4797" s="22"/>
      <c r="F4797" s="17"/>
      <c r="G4797" s="17"/>
    </row>
    <row r="4798" spans="4:7" x14ac:dyDescent="0.25">
      <c r="D4798" s="22"/>
      <c r="F4798" s="17"/>
      <c r="G4798" s="17"/>
    </row>
    <row r="4799" spans="4:7" x14ac:dyDescent="0.25">
      <c r="D4799" s="22"/>
      <c r="F4799" s="17"/>
      <c r="G4799" s="17"/>
    </row>
    <row r="4800" spans="4:7" x14ac:dyDescent="0.25">
      <c r="D4800" s="22"/>
      <c r="F4800" s="17"/>
      <c r="G4800" s="17"/>
    </row>
    <row r="4801" spans="4:7" x14ac:dyDescent="0.25">
      <c r="D4801" s="22"/>
      <c r="F4801" s="17"/>
      <c r="G4801" s="17"/>
    </row>
    <row r="4802" spans="4:7" x14ac:dyDescent="0.25">
      <c r="D4802" s="22"/>
      <c r="F4802" s="17"/>
      <c r="G4802" s="17"/>
    </row>
    <row r="4803" spans="4:7" x14ac:dyDescent="0.25">
      <c r="D4803" s="22"/>
      <c r="F4803" s="17"/>
      <c r="G4803" s="17"/>
    </row>
    <row r="4804" spans="4:7" x14ac:dyDescent="0.25">
      <c r="D4804" s="22"/>
      <c r="F4804" s="17"/>
      <c r="G4804" s="17"/>
    </row>
    <row r="4805" spans="4:7" x14ac:dyDescent="0.25">
      <c r="D4805" s="22"/>
      <c r="F4805" s="17"/>
      <c r="G4805" s="17"/>
    </row>
    <row r="4806" spans="4:7" x14ac:dyDescent="0.25">
      <c r="D4806" s="22"/>
      <c r="F4806" s="17"/>
      <c r="G4806" s="17"/>
    </row>
    <row r="4807" spans="4:7" x14ac:dyDescent="0.25">
      <c r="D4807" s="22"/>
      <c r="F4807" s="17"/>
      <c r="G4807" s="17"/>
    </row>
    <row r="4808" spans="4:7" x14ac:dyDescent="0.25">
      <c r="D4808" s="22"/>
      <c r="F4808" s="17"/>
      <c r="G4808" s="17"/>
    </row>
    <row r="4809" spans="4:7" x14ac:dyDescent="0.25">
      <c r="D4809" s="22"/>
      <c r="F4809" s="17"/>
      <c r="G4809" s="17"/>
    </row>
    <row r="4810" spans="4:7" x14ac:dyDescent="0.25">
      <c r="D4810" s="22"/>
      <c r="F4810" s="17"/>
      <c r="G4810" s="17"/>
    </row>
    <row r="4811" spans="4:7" x14ac:dyDescent="0.25">
      <c r="D4811" s="22"/>
      <c r="F4811" s="17"/>
      <c r="G4811" s="17"/>
    </row>
    <row r="4812" spans="4:7" x14ac:dyDescent="0.25">
      <c r="D4812" s="22"/>
      <c r="F4812" s="17"/>
      <c r="G4812" s="17"/>
    </row>
    <row r="4813" spans="4:7" x14ac:dyDescent="0.25">
      <c r="D4813" s="22"/>
      <c r="F4813" s="17"/>
      <c r="G4813" s="17"/>
    </row>
    <row r="4814" spans="4:7" x14ac:dyDescent="0.25">
      <c r="D4814" s="22"/>
      <c r="F4814" s="17"/>
      <c r="G4814" s="17"/>
    </row>
    <row r="4815" spans="4:7" x14ac:dyDescent="0.25">
      <c r="D4815" s="22"/>
      <c r="F4815" s="17"/>
      <c r="G4815" s="17"/>
    </row>
    <row r="4816" spans="4:7" x14ac:dyDescent="0.25">
      <c r="D4816" s="22"/>
      <c r="F4816" s="17"/>
      <c r="G4816" s="17"/>
    </row>
    <row r="4817" spans="4:7" x14ac:dyDescent="0.25">
      <c r="D4817" s="22"/>
      <c r="F4817" s="17"/>
      <c r="G4817" s="17"/>
    </row>
    <row r="4818" spans="4:7" x14ac:dyDescent="0.25">
      <c r="D4818" s="22"/>
      <c r="F4818" s="17"/>
      <c r="G4818" s="17"/>
    </row>
    <row r="4819" spans="4:7" x14ac:dyDescent="0.25">
      <c r="D4819" s="22"/>
      <c r="F4819" s="17"/>
      <c r="G4819" s="17"/>
    </row>
    <row r="4820" spans="4:7" x14ac:dyDescent="0.25">
      <c r="D4820" s="22"/>
      <c r="F4820" s="17"/>
      <c r="G4820" s="17"/>
    </row>
    <row r="4821" spans="4:7" x14ac:dyDescent="0.25">
      <c r="D4821" s="22"/>
      <c r="F4821" s="17"/>
      <c r="G4821" s="17"/>
    </row>
    <row r="4822" spans="4:7" x14ac:dyDescent="0.25">
      <c r="D4822" s="22"/>
      <c r="F4822" s="17"/>
      <c r="G4822" s="17"/>
    </row>
    <row r="4823" spans="4:7" x14ac:dyDescent="0.25">
      <c r="D4823" s="22"/>
      <c r="F4823" s="17"/>
      <c r="G4823" s="17"/>
    </row>
    <row r="4824" spans="4:7" x14ac:dyDescent="0.25">
      <c r="D4824" s="22"/>
      <c r="F4824" s="17"/>
      <c r="G4824" s="17"/>
    </row>
    <row r="4825" spans="4:7" x14ac:dyDescent="0.25">
      <c r="D4825" s="22"/>
      <c r="F4825" s="17"/>
      <c r="G4825" s="17"/>
    </row>
    <row r="4826" spans="4:7" x14ac:dyDescent="0.25">
      <c r="D4826" s="22"/>
      <c r="F4826" s="17"/>
      <c r="G4826" s="17"/>
    </row>
    <row r="4827" spans="4:7" x14ac:dyDescent="0.25">
      <c r="D4827" s="22"/>
      <c r="F4827" s="17"/>
      <c r="G4827" s="17"/>
    </row>
    <row r="4828" spans="4:7" x14ac:dyDescent="0.25">
      <c r="D4828" s="22"/>
      <c r="F4828" s="17"/>
      <c r="G4828" s="17"/>
    </row>
    <row r="4829" spans="4:7" x14ac:dyDescent="0.25">
      <c r="D4829" s="22"/>
      <c r="F4829" s="17"/>
      <c r="G4829" s="17"/>
    </row>
    <row r="4830" spans="4:7" x14ac:dyDescent="0.25">
      <c r="D4830" s="22"/>
      <c r="F4830" s="17"/>
      <c r="G4830" s="17"/>
    </row>
    <row r="4831" spans="4:7" x14ac:dyDescent="0.25">
      <c r="D4831" s="22"/>
      <c r="F4831" s="17"/>
      <c r="G4831" s="17"/>
    </row>
    <row r="4832" spans="4:7" x14ac:dyDescent="0.25">
      <c r="D4832" s="22"/>
      <c r="F4832" s="17"/>
      <c r="G4832" s="17"/>
    </row>
    <row r="4833" spans="4:7" x14ac:dyDescent="0.25">
      <c r="D4833" s="22"/>
      <c r="F4833" s="17"/>
      <c r="G4833" s="17"/>
    </row>
    <row r="4834" spans="4:7" x14ac:dyDescent="0.25">
      <c r="D4834" s="22"/>
      <c r="F4834" s="17"/>
      <c r="G4834" s="17"/>
    </row>
    <row r="4835" spans="4:7" x14ac:dyDescent="0.25">
      <c r="D4835" s="22"/>
      <c r="F4835" s="17"/>
      <c r="G4835" s="17"/>
    </row>
    <row r="4836" spans="4:7" x14ac:dyDescent="0.25">
      <c r="D4836" s="22"/>
      <c r="F4836" s="17"/>
      <c r="G4836" s="17"/>
    </row>
    <row r="4837" spans="4:7" x14ac:dyDescent="0.25">
      <c r="D4837" s="22"/>
      <c r="F4837" s="17"/>
      <c r="G4837" s="17"/>
    </row>
    <row r="4838" spans="4:7" x14ac:dyDescent="0.25">
      <c r="D4838" s="22"/>
      <c r="F4838" s="17"/>
      <c r="G4838" s="17"/>
    </row>
    <row r="4839" spans="4:7" x14ac:dyDescent="0.25">
      <c r="D4839" s="22"/>
      <c r="F4839" s="17"/>
      <c r="G4839" s="17"/>
    </row>
    <row r="4840" spans="4:7" x14ac:dyDescent="0.25">
      <c r="D4840" s="22"/>
      <c r="F4840" s="17"/>
      <c r="G4840" s="17"/>
    </row>
    <row r="4841" spans="4:7" x14ac:dyDescent="0.25">
      <c r="D4841" s="22"/>
      <c r="F4841" s="17"/>
      <c r="G4841" s="17"/>
    </row>
    <row r="4842" spans="4:7" x14ac:dyDescent="0.25">
      <c r="D4842" s="22"/>
      <c r="F4842" s="17"/>
      <c r="G4842" s="17"/>
    </row>
    <row r="4843" spans="4:7" x14ac:dyDescent="0.25">
      <c r="D4843" s="22"/>
      <c r="F4843" s="17"/>
      <c r="G4843" s="17"/>
    </row>
    <row r="4844" spans="4:7" x14ac:dyDescent="0.25">
      <c r="D4844" s="22"/>
      <c r="F4844" s="17"/>
      <c r="G4844" s="17"/>
    </row>
    <row r="4845" spans="4:7" x14ac:dyDescent="0.25">
      <c r="D4845" s="22"/>
      <c r="F4845" s="17"/>
      <c r="G4845" s="17"/>
    </row>
    <row r="4846" spans="4:7" x14ac:dyDescent="0.25">
      <c r="D4846" s="22"/>
      <c r="F4846" s="17"/>
      <c r="G4846" s="17"/>
    </row>
    <row r="4847" spans="4:7" x14ac:dyDescent="0.25">
      <c r="D4847" s="22"/>
      <c r="F4847" s="17"/>
      <c r="G4847" s="17"/>
    </row>
    <row r="4848" spans="4:7" x14ac:dyDescent="0.25">
      <c r="D4848" s="22"/>
      <c r="F4848" s="17"/>
      <c r="G4848" s="17"/>
    </row>
    <row r="4849" spans="4:7" x14ac:dyDescent="0.25">
      <c r="D4849" s="22"/>
      <c r="F4849" s="17"/>
      <c r="G4849" s="17"/>
    </row>
    <row r="4850" spans="4:7" x14ac:dyDescent="0.25">
      <c r="D4850" s="22"/>
      <c r="F4850" s="17"/>
      <c r="G4850" s="17"/>
    </row>
    <row r="4851" spans="4:7" x14ac:dyDescent="0.25">
      <c r="D4851" s="22"/>
      <c r="F4851" s="17"/>
      <c r="G4851" s="17"/>
    </row>
    <row r="4852" spans="4:7" x14ac:dyDescent="0.25">
      <c r="D4852" s="22"/>
      <c r="F4852" s="17"/>
      <c r="G4852" s="17"/>
    </row>
    <row r="4853" spans="4:7" x14ac:dyDescent="0.25">
      <c r="D4853" s="22"/>
      <c r="F4853" s="17"/>
      <c r="G4853" s="17"/>
    </row>
    <row r="4854" spans="4:7" x14ac:dyDescent="0.25">
      <c r="D4854" s="22"/>
      <c r="F4854" s="17"/>
      <c r="G4854" s="17"/>
    </row>
    <row r="4855" spans="4:7" x14ac:dyDescent="0.25">
      <c r="D4855" s="22"/>
      <c r="F4855" s="17"/>
      <c r="G4855" s="17"/>
    </row>
    <row r="4856" spans="4:7" x14ac:dyDescent="0.25">
      <c r="D4856" s="22"/>
      <c r="F4856" s="17"/>
      <c r="G4856" s="17"/>
    </row>
    <row r="4857" spans="4:7" x14ac:dyDescent="0.25">
      <c r="D4857" s="22"/>
      <c r="F4857" s="17"/>
      <c r="G4857" s="17"/>
    </row>
    <row r="4858" spans="4:7" x14ac:dyDescent="0.25">
      <c r="D4858" s="22"/>
      <c r="F4858" s="17"/>
      <c r="G4858" s="17"/>
    </row>
    <row r="4859" spans="4:7" x14ac:dyDescent="0.25">
      <c r="D4859" s="22"/>
      <c r="F4859" s="17"/>
      <c r="G4859" s="17"/>
    </row>
    <row r="4860" spans="4:7" x14ac:dyDescent="0.25">
      <c r="D4860" s="22"/>
      <c r="F4860" s="17"/>
      <c r="G4860" s="17"/>
    </row>
    <row r="4861" spans="4:7" x14ac:dyDescent="0.25">
      <c r="D4861" s="22"/>
      <c r="F4861" s="17"/>
      <c r="G4861" s="17"/>
    </row>
    <row r="4862" spans="4:7" x14ac:dyDescent="0.25">
      <c r="D4862" s="22"/>
      <c r="F4862" s="17"/>
      <c r="G4862" s="17"/>
    </row>
    <row r="4863" spans="4:7" x14ac:dyDescent="0.25">
      <c r="D4863" s="22"/>
      <c r="F4863" s="17"/>
      <c r="G4863" s="17"/>
    </row>
    <row r="4864" spans="4:7" x14ac:dyDescent="0.25">
      <c r="D4864" s="22"/>
      <c r="F4864" s="17"/>
      <c r="G4864" s="17"/>
    </row>
    <row r="4865" spans="4:7" x14ac:dyDescent="0.25">
      <c r="D4865" s="22"/>
      <c r="F4865" s="17"/>
      <c r="G4865" s="17"/>
    </row>
    <row r="4866" spans="4:7" x14ac:dyDescent="0.25">
      <c r="D4866" s="22"/>
      <c r="F4866" s="17"/>
      <c r="G4866" s="17"/>
    </row>
    <row r="4867" spans="4:7" x14ac:dyDescent="0.25">
      <c r="D4867" s="22"/>
      <c r="F4867" s="17"/>
      <c r="G4867" s="17"/>
    </row>
    <row r="4868" spans="4:7" x14ac:dyDescent="0.25">
      <c r="D4868" s="22"/>
      <c r="F4868" s="17"/>
      <c r="G4868" s="17"/>
    </row>
    <row r="4869" spans="4:7" x14ac:dyDescent="0.25">
      <c r="D4869" s="22"/>
      <c r="F4869" s="17"/>
      <c r="G4869" s="17"/>
    </row>
    <row r="4870" spans="4:7" x14ac:dyDescent="0.25">
      <c r="D4870" s="22"/>
      <c r="F4870" s="17"/>
      <c r="G4870" s="17"/>
    </row>
    <row r="4871" spans="4:7" x14ac:dyDescent="0.25">
      <c r="D4871" s="22"/>
      <c r="F4871" s="17"/>
      <c r="G4871" s="17"/>
    </row>
    <row r="4872" spans="4:7" x14ac:dyDescent="0.25">
      <c r="D4872" s="22"/>
      <c r="F4872" s="17"/>
      <c r="G4872" s="17"/>
    </row>
    <row r="4873" spans="4:7" x14ac:dyDescent="0.25">
      <c r="D4873" s="22"/>
      <c r="F4873" s="17"/>
      <c r="G4873" s="17"/>
    </row>
    <row r="4874" spans="4:7" x14ac:dyDescent="0.25">
      <c r="D4874" s="22"/>
      <c r="F4874" s="17"/>
      <c r="G4874" s="17"/>
    </row>
    <row r="4875" spans="4:7" x14ac:dyDescent="0.25">
      <c r="D4875" s="22"/>
      <c r="F4875" s="17"/>
      <c r="G4875" s="17"/>
    </row>
    <row r="4876" spans="4:7" x14ac:dyDescent="0.25">
      <c r="D4876" s="22"/>
      <c r="F4876" s="17"/>
      <c r="G4876" s="17"/>
    </row>
    <row r="4877" spans="4:7" x14ac:dyDescent="0.25">
      <c r="D4877" s="22"/>
      <c r="F4877" s="17"/>
      <c r="G4877" s="17"/>
    </row>
    <row r="4878" spans="4:7" x14ac:dyDescent="0.25">
      <c r="D4878" s="22"/>
      <c r="F4878" s="17"/>
      <c r="G4878" s="17"/>
    </row>
    <row r="4879" spans="4:7" x14ac:dyDescent="0.25">
      <c r="D4879" s="22"/>
      <c r="F4879" s="17"/>
      <c r="G4879" s="17"/>
    </row>
    <row r="4880" spans="4:7" x14ac:dyDescent="0.25">
      <c r="D4880" s="22"/>
      <c r="F4880" s="17"/>
      <c r="G4880" s="17"/>
    </row>
    <row r="4881" spans="4:7" x14ac:dyDescent="0.25">
      <c r="D4881" s="22"/>
      <c r="F4881" s="17"/>
      <c r="G4881" s="17"/>
    </row>
    <row r="4882" spans="4:7" x14ac:dyDescent="0.25">
      <c r="D4882" s="22"/>
      <c r="F4882" s="17"/>
      <c r="G4882" s="17"/>
    </row>
    <row r="4883" spans="4:7" x14ac:dyDescent="0.25">
      <c r="D4883" s="22"/>
      <c r="F4883" s="17"/>
      <c r="G4883" s="17"/>
    </row>
    <row r="4884" spans="4:7" x14ac:dyDescent="0.25">
      <c r="D4884" s="22"/>
      <c r="F4884" s="17"/>
      <c r="G4884" s="17"/>
    </row>
    <row r="4885" spans="4:7" x14ac:dyDescent="0.25">
      <c r="D4885" s="22"/>
      <c r="F4885" s="17"/>
      <c r="G4885" s="17"/>
    </row>
    <row r="4886" spans="4:7" x14ac:dyDescent="0.25">
      <c r="D4886" s="22"/>
      <c r="F4886" s="17"/>
      <c r="G4886" s="17"/>
    </row>
    <row r="4887" spans="4:7" x14ac:dyDescent="0.25">
      <c r="D4887" s="22"/>
      <c r="F4887" s="17"/>
      <c r="G4887" s="17"/>
    </row>
    <row r="4888" spans="4:7" x14ac:dyDescent="0.25">
      <c r="D4888" s="22"/>
      <c r="F4888" s="17"/>
      <c r="G4888" s="17"/>
    </row>
    <row r="4889" spans="4:7" x14ac:dyDescent="0.25">
      <c r="D4889" s="22"/>
      <c r="F4889" s="17"/>
      <c r="G4889" s="17"/>
    </row>
    <row r="4890" spans="4:7" x14ac:dyDescent="0.25">
      <c r="D4890" s="22"/>
      <c r="F4890" s="17"/>
      <c r="G4890" s="17"/>
    </row>
    <row r="4891" spans="4:7" x14ac:dyDescent="0.25">
      <c r="D4891" s="22"/>
      <c r="F4891" s="17"/>
      <c r="G4891" s="17"/>
    </row>
    <row r="4892" spans="4:7" x14ac:dyDescent="0.25">
      <c r="D4892" s="22"/>
      <c r="F4892" s="17"/>
      <c r="G4892" s="17"/>
    </row>
    <row r="4893" spans="4:7" x14ac:dyDescent="0.25">
      <c r="D4893" s="22"/>
      <c r="F4893" s="17"/>
      <c r="G4893" s="17"/>
    </row>
    <row r="4894" spans="4:7" x14ac:dyDescent="0.25">
      <c r="D4894" s="22"/>
      <c r="F4894" s="17"/>
      <c r="G4894" s="17"/>
    </row>
    <row r="4895" spans="4:7" x14ac:dyDescent="0.25">
      <c r="D4895" s="22"/>
      <c r="F4895" s="17"/>
      <c r="G4895" s="17"/>
    </row>
    <row r="4896" spans="4:7" x14ac:dyDescent="0.25">
      <c r="D4896" s="22"/>
      <c r="F4896" s="17"/>
      <c r="G4896" s="17"/>
    </row>
    <row r="4897" spans="4:7" x14ac:dyDescent="0.25">
      <c r="D4897" s="22"/>
      <c r="F4897" s="17"/>
      <c r="G4897" s="17"/>
    </row>
    <row r="4898" spans="4:7" x14ac:dyDescent="0.25">
      <c r="D4898" s="22"/>
      <c r="F4898" s="17"/>
      <c r="G4898" s="17"/>
    </row>
    <row r="4899" spans="4:7" x14ac:dyDescent="0.25">
      <c r="D4899" s="22"/>
      <c r="F4899" s="17"/>
      <c r="G4899" s="17"/>
    </row>
    <row r="4900" spans="4:7" x14ac:dyDescent="0.25">
      <c r="D4900" s="22"/>
      <c r="F4900" s="17"/>
      <c r="G4900" s="17"/>
    </row>
    <row r="4901" spans="4:7" x14ac:dyDescent="0.25">
      <c r="D4901" s="22"/>
      <c r="F4901" s="17"/>
      <c r="G4901" s="17"/>
    </row>
    <row r="4902" spans="4:7" x14ac:dyDescent="0.25">
      <c r="D4902" s="22"/>
      <c r="F4902" s="17"/>
      <c r="G4902" s="17"/>
    </row>
    <row r="4903" spans="4:7" x14ac:dyDescent="0.25">
      <c r="D4903" s="22"/>
      <c r="F4903" s="17"/>
      <c r="G4903" s="17"/>
    </row>
    <row r="4904" spans="4:7" x14ac:dyDescent="0.25">
      <c r="D4904" s="22"/>
      <c r="F4904" s="17"/>
      <c r="G4904" s="17"/>
    </row>
    <row r="4905" spans="4:7" x14ac:dyDescent="0.25">
      <c r="D4905" s="22"/>
      <c r="F4905" s="17"/>
      <c r="G4905" s="17"/>
    </row>
    <row r="4906" spans="4:7" x14ac:dyDescent="0.25">
      <c r="D4906" s="22"/>
      <c r="F4906" s="17"/>
      <c r="G4906" s="17"/>
    </row>
    <row r="4907" spans="4:7" x14ac:dyDescent="0.25">
      <c r="D4907" s="22"/>
      <c r="F4907" s="17"/>
      <c r="G4907" s="17"/>
    </row>
    <row r="4908" spans="4:7" x14ac:dyDescent="0.25">
      <c r="D4908" s="22"/>
      <c r="F4908" s="17"/>
      <c r="G4908" s="17"/>
    </row>
    <row r="4909" spans="4:7" x14ac:dyDescent="0.25">
      <c r="D4909" s="22"/>
      <c r="F4909" s="17"/>
      <c r="G4909" s="17"/>
    </row>
    <row r="4910" spans="4:7" x14ac:dyDescent="0.25">
      <c r="D4910" s="22"/>
      <c r="F4910" s="17"/>
      <c r="G4910" s="17"/>
    </row>
    <row r="4911" spans="4:7" x14ac:dyDescent="0.25">
      <c r="D4911" s="22"/>
      <c r="F4911" s="17"/>
      <c r="G4911" s="17"/>
    </row>
    <row r="4912" spans="4:7" x14ac:dyDescent="0.25">
      <c r="D4912" s="22"/>
      <c r="F4912" s="17"/>
      <c r="G4912" s="17"/>
    </row>
    <row r="4913" spans="4:7" x14ac:dyDescent="0.25">
      <c r="D4913" s="22"/>
      <c r="F4913" s="17"/>
      <c r="G4913" s="17"/>
    </row>
    <row r="4914" spans="4:7" x14ac:dyDescent="0.25">
      <c r="D4914" s="22"/>
      <c r="F4914" s="17"/>
      <c r="G4914" s="17"/>
    </row>
    <row r="4915" spans="4:7" x14ac:dyDescent="0.25">
      <c r="D4915" s="22"/>
      <c r="F4915" s="17"/>
      <c r="G4915" s="17"/>
    </row>
    <row r="4916" spans="4:7" x14ac:dyDescent="0.25">
      <c r="D4916" s="22"/>
      <c r="F4916" s="17"/>
      <c r="G4916" s="17"/>
    </row>
    <row r="4917" spans="4:7" x14ac:dyDescent="0.25">
      <c r="D4917" s="22"/>
      <c r="F4917" s="17"/>
      <c r="G4917" s="17"/>
    </row>
    <row r="4918" spans="4:7" x14ac:dyDescent="0.25">
      <c r="D4918" s="22"/>
      <c r="F4918" s="17"/>
      <c r="G4918" s="17"/>
    </row>
    <row r="4919" spans="4:7" x14ac:dyDescent="0.25">
      <c r="D4919" s="22"/>
      <c r="F4919" s="17"/>
      <c r="G4919" s="17"/>
    </row>
    <row r="4920" spans="4:7" x14ac:dyDescent="0.25">
      <c r="D4920" s="22"/>
      <c r="F4920" s="17"/>
      <c r="G4920" s="17"/>
    </row>
    <row r="4921" spans="4:7" x14ac:dyDescent="0.25">
      <c r="D4921" s="22"/>
      <c r="F4921" s="17"/>
      <c r="G4921" s="17"/>
    </row>
    <row r="4922" spans="4:7" x14ac:dyDescent="0.25">
      <c r="D4922" s="22"/>
      <c r="F4922" s="17"/>
      <c r="G4922" s="17"/>
    </row>
    <row r="4923" spans="4:7" x14ac:dyDescent="0.25">
      <c r="D4923" s="22"/>
      <c r="F4923" s="17"/>
      <c r="G4923" s="17"/>
    </row>
    <row r="4924" spans="4:7" x14ac:dyDescent="0.25">
      <c r="D4924" s="22"/>
      <c r="F4924" s="17"/>
      <c r="G4924" s="17"/>
    </row>
    <row r="4925" spans="4:7" x14ac:dyDescent="0.25">
      <c r="D4925" s="22"/>
      <c r="F4925" s="17"/>
      <c r="G4925" s="17"/>
    </row>
    <row r="4926" spans="4:7" x14ac:dyDescent="0.25">
      <c r="D4926" s="22"/>
      <c r="F4926" s="17"/>
      <c r="G4926" s="17"/>
    </row>
    <row r="4927" spans="4:7" x14ac:dyDescent="0.25">
      <c r="D4927" s="22"/>
      <c r="F4927" s="17"/>
      <c r="G4927" s="17"/>
    </row>
    <row r="4928" spans="4:7" x14ac:dyDescent="0.25">
      <c r="D4928" s="22"/>
      <c r="F4928" s="17"/>
      <c r="G4928" s="17"/>
    </row>
    <row r="4929" spans="4:7" x14ac:dyDescent="0.25">
      <c r="D4929" s="22"/>
      <c r="F4929" s="17"/>
      <c r="G4929" s="17"/>
    </row>
    <row r="4930" spans="4:7" x14ac:dyDescent="0.25">
      <c r="D4930" s="22"/>
      <c r="F4930" s="17"/>
      <c r="G4930" s="17"/>
    </row>
    <row r="4931" spans="4:7" x14ac:dyDescent="0.25">
      <c r="D4931" s="22"/>
      <c r="F4931" s="17"/>
      <c r="G4931" s="17"/>
    </row>
    <row r="4932" spans="4:7" x14ac:dyDescent="0.25">
      <c r="D4932" s="22"/>
      <c r="F4932" s="17"/>
      <c r="G4932" s="17"/>
    </row>
    <row r="4933" spans="4:7" x14ac:dyDescent="0.25">
      <c r="D4933" s="22"/>
      <c r="F4933" s="17"/>
      <c r="G4933" s="17"/>
    </row>
    <row r="4934" spans="4:7" x14ac:dyDescent="0.25">
      <c r="D4934" s="22"/>
      <c r="F4934" s="17"/>
      <c r="G4934" s="17"/>
    </row>
    <row r="4935" spans="4:7" x14ac:dyDescent="0.25">
      <c r="D4935" s="22"/>
      <c r="F4935" s="17"/>
      <c r="G4935" s="17"/>
    </row>
    <row r="4936" spans="4:7" x14ac:dyDescent="0.25">
      <c r="D4936" s="22"/>
      <c r="F4936" s="17"/>
      <c r="G4936" s="17"/>
    </row>
    <row r="4937" spans="4:7" x14ac:dyDescent="0.25">
      <c r="D4937" s="22"/>
      <c r="F4937" s="17"/>
      <c r="G4937" s="17"/>
    </row>
    <row r="4938" spans="4:7" x14ac:dyDescent="0.25">
      <c r="D4938" s="22"/>
      <c r="F4938" s="17"/>
      <c r="G4938" s="17"/>
    </row>
    <row r="4939" spans="4:7" x14ac:dyDescent="0.25">
      <c r="D4939" s="22"/>
      <c r="F4939" s="17"/>
      <c r="G4939" s="17"/>
    </row>
    <row r="4940" spans="4:7" x14ac:dyDescent="0.25">
      <c r="D4940" s="22"/>
      <c r="F4940" s="17"/>
      <c r="G4940" s="17"/>
    </row>
    <row r="4941" spans="4:7" x14ac:dyDescent="0.25">
      <c r="D4941" s="22"/>
      <c r="F4941" s="17"/>
      <c r="G4941" s="17"/>
    </row>
    <row r="4942" spans="4:7" x14ac:dyDescent="0.25">
      <c r="D4942" s="22"/>
      <c r="F4942" s="17"/>
      <c r="G4942" s="17"/>
    </row>
    <row r="4943" spans="4:7" x14ac:dyDescent="0.25">
      <c r="D4943" s="22"/>
      <c r="F4943" s="17"/>
      <c r="G4943" s="17"/>
    </row>
    <row r="4944" spans="4:7" x14ac:dyDescent="0.25">
      <c r="D4944" s="22"/>
      <c r="F4944" s="17"/>
      <c r="G4944" s="17"/>
    </row>
    <row r="4945" spans="4:7" x14ac:dyDescent="0.25">
      <c r="D4945" s="22"/>
      <c r="F4945" s="17"/>
      <c r="G4945" s="17"/>
    </row>
    <row r="4946" spans="4:7" x14ac:dyDescent="0.25">
      <c r="D4946" s="22"/>
      <c r="F4946" s="17"/>
      <c r="G4946" s="17"/>
    </row>
    <row r="4947" spans="4:7" x14ac:dyDescent="0.25">
      <c r="D4947" s="22"/>
      <c r="F4947" s="17"/>
      <c r="G4947" s="17"/>
    </row>
    <row r="4948" spans="4:7" x14ac:dyDescent="0.25">
      <c r="D4948" s="22"/>
      <c r="F4948" s="17"/>
      <c r="G4948" s="17"/>
    </row>
    <row r="4949" spans="4:7" x14ac:dyDescent="0.25">
      <c r="D4949" s="22"/>
      <c r="F4949" s="17"/>
      <c r="G4949" s="17"/>
    </row>
    <row r="4950" spans="4:7" x14ac:dyDescent="0.25">
      <c r="D4950" s="22"/>
      <c r="F4950" s="17"/>
      <c r="G4950" s="17"/>
    </row>
    <row r="4951" spans="4:7" x14ac:dyDescent="0.25">
      <c r="D4951" s="22"/>
      <c r="F4951" s="17"/>
      <c r="G4951" s="17"/>
    </row>
    <row r="4952" spans="4:7" x14ac:dyDescent="0.25">
      <c r="D4952" s="22"/>
      <c r="F4952" s="17"/>
      <c r="G4952" s="17"/>
    </row>
    <row r="4953" spans="4:7" x14ac:dyDescent="0.25">
      <c r="D4953" s="22"/>
      <c r="F4953" s="17"/>
      <c r="G4953" s="17"/>
    </row>
    <row r="4954" spans="4:7" x14ac:dyDescent="0.25">
      <c r="D4954" s="22"/>
      <c r="F4954" s="17"/>
      <c r="G4954" s="17"/>
    </row>
    <row r="4955" spans="4:7" x14ac:dyDescent="0.25">
      <c r="D4955" s="22"/>
      <c r="F4955" s="17"/>
      <c r="G4955" s="17"/>
    </row>
    <row r="4956" spans="4:7" x14ac:dyDescent="0.25">
      <c r="D4956" s="22"/>
      <c r="F4956" s="17"/>
      <c r="G4956" s="17"/>
    </row>
    <row r="4957" spans="4:7" x14ac:dyDescent="0.25">
      <c r="D4957" s="22"/>
      <c r="F4957" s="17"/>
      <c r="G4957" s="17"/>
    </row>
    <row r="4958" spans="4:7" x14ac:dyDescent="0.25">
      <c r="D4958" s="22"/>
      <c r="F4958" s="17"/>
      <c r="G4958" s="17"/>
    </row>
    <row r="4959" spans="4:7" x14ac:dyDescent="0.25">
      <c r="D4959" s="22"/>
      <c r="F4959" s="17"/>
      <c r="G4959" s="17"/>
    </row>
    <row r="4960" spans="4:7" x14ac:dyDescent="0.25">
      <c r="D4960" s="22"/>
      <c r="F4960" s="17"/>
      <c r="G4960" s="17"/>
    </row>
    <row r="4961" spans="4:7" x14ac:dyDescent="0.25">
      <c r="D4961" s="22"/>
      <c r="F4961" s="17"/>
      <c r="G4961" s="17"/>
    </row>
    <row r="4962" spans="4:7" x14ac:dyDescent="0.25">
      <c r="D4962" s="22"/>
      <c r="F4962" s="17"/>
      <c r="G4962" s="17"/>
    </row>
    <row r="4963" spans="4:7" x14ac:dyDescent="0.25">
      <c r="D4963" s="22"/>
      <c r="F4963" s="17"/>
      <c r="G4963" s="17"/>
    </row>
    <row r="4964" spans="4:7" x14ac:dyDescent="0.25">
      <c r="D4964" s="22"/>
      <c r="F4964" s="17"/>
      <c r="G4964" s="17"/>
    </row>
    <row r="4965" spans="4:7" x14ac:dyDescent="0.25">
      <c r="D4965" s="22"/>
      <c r="F4965" s="17"/>
      <c r="G4965" s="17"/>
    </row>
    <row r="4966" spans="4:7" x14ac:dyDescent="0.25">
      <c r="D4966" s="22"/>
      <c r="F4966" s="17"/>
      <c r="G4966" s="17"/>
    </row>
    <row r="4967" spans="4:7" x14ac:dyDescent="0.25">
      <c r="D4967" s="22"/>
      <c r="F4967" s="17"/>
      <c r="G4967" s="17"/>
    </row>
    <row r="4968" spans="4:7" x14ac:dyDescent="0.25">
      <c r="D4968" s="22"/>
      <c r="F4968" s="17"/>
      <c r="G4968" s="17"/>
    </row>
    <row r="4969" spans="4:7" x14ac:dyDescent="0.25">
      <c r="D4969" s="22"/>
      <c r="F4969" s="17"/>
      <c r="G4969" s="17"/>
    </row>
    <row r="4970" spans="4:7" x14ac:dyDescent="0.25">
      <c r="D4970" s="22"/>
      <c r="F4970" s="17"/>
      <c r="G4970" s="17"/>
    </row>
    <row r="4971" spans="4:7" x14ac:dyDescent="0.25">
      <c r="D4971" s="22"/>
      <c r="F4971" s="17"/>
      <c r="G4971" s="17"/>
    </row>
    <row r="4972" spans="4:7" x14ac:dyDescent="0.25">
      <c r="D4972" s="22"/>
      <c r="F4972" s="17"/>
      <c r="G4972" s="17"/>
    </row>
    <row r="4973" spans="4:7" x14ac:dyDescent="0.25">
      <c r="D4973" s="22"/>
      <c r="F4973" s="17"/>
      <c r="G4973" s="17"/>
    </row>
    <row r="4974" spans="4:7" x14ac:dyDescent="0.25">
      <c r="D4974" s="22"/>
      <c r="F4974" s="17"/>
      <c r="G4974" s="17"/>
    </row>
    <row r="4975" spans="4:7" x14ac:dyDescent="0.25">
      <c r="D4975" s="22"/>
      <c r="F4975" s="17"/>
      <c r="G4975" s="17"/>
    </row>
    <row r="4976" spans="4:7" x14ac:dyDescent="0.25">
      <c r="D4976" s="22"/>
      <c r="F4976" s="17"/>
      <c r="G4976" s="17"/>
    </row>
    <row r="4977" spans="4:7" x14ac:dyDescent="0.25">
      <c r="D4977" s="22"/>
      <c r="F4977" s="17"/>
      <c r="G4977" s="17"/>
    </row>
    <row r="4978" spans="4:7" x14ac:dyDescent="0.25">
      <c r="D4978" s="22"/>
      <c r="F4978" s="17"/>
      <c r="G4978" s="17"/>
    </row>
    <row r="4979" spans="4:7" x14ac:dyDescent="0.25">
      <c r="D4979" s="22"/>
      <c r="F4979" s="17"/>
      <c r="G4979" s="17"/>
    </row>
    <row r="4980" spans="4:7" x14ac:dyDescent="0.25">
      <c r="D4980" s="22"/>
      <c r="F4980" s="17"/>
      <c r="G4980" s="17"/>
    </row>
    <row r="4981" spans="4:7" x14ac:dyDescent="0.25">
      <c r="D4981" s="22"/>
      <c r="F4981" s="17"/>
      <c r="G4981" s="17"/>
    </row>
    <row r="4982" spans="4:7" x14ac:dyDescent="0.25">
      <c r="D4982" s="22"/>
      <c r="F4982" s="17"/>
      <c r="G4982" s="17"/>
    </row>
    <row r="4983" spans="4:7" x14ac:dyDescent="0.25">
      <c r="D4983" s="22"/>
      <c r="F4983" s="17"/>
      <c r="G4983" s="17"/>
    </row>
    <row r="4984" spans="4:7" x14ac:dyDescent="0.25">
      <c r="D4984" s="22"/>
      <c r="F4984" s="17"/>
      <c r="G4984" s="17"/>
    </row>
    <row r="4985" spans="4:7" x14ac:dyDescent="0.25">
      <c r="D4985" s="22"/>
      <c r="F4985" s="17"/>
      <c r="G4985" s="17"/>
    </row>
    <row r="4986" spans="4:7" x14ac:dyDescent="0.25">
      <c r="D4986" s="22"/>
      <c r="F4986" s="17"/>
      <c r="G4986" s="17"/>
    </row>
    <row r="4987" spans="4:7" x14ac:dyDescent="0.25">
      <c r="D4987" s="22"/>
      <c r="F4987" s="17"/>
      <c r="G4987" s="17"/>
    </row>
    <row r="4988" spans="4:7" x14ac:dyDescent="0.25">
      <c r="D4988" s="22"/>
      <c r="F4988" s="17"/>
      <c r="G4988" s="17"/>
    </row>
    <row r="4989" spans="4:7" x14ac:dyDescent="0.25">
      <c r="D4989" s="22"/>
      <c r="F4989" s="17"/>
      <c r="G4989" s="17"/>
    </row>
    <row r="4990" spans="4:7" x14ac:dyDescent="0.25">
      <c r="D4990" s="22"/>
      <c r="F4990" s="17"/>
      <c r="G4990" s="17"/>
    </row>
    <row r="4991" spans="4:7" x14ac:dyDescent="0.25">
      <c r="D4991" s="22"/>
      <c r="F4991" s="17"/>
      <c r="G4991" s="17"/>
    </row>
    <row r="4992" spans="4:7" x14ac:dyDescent="0.25">
      <c r="D4992" s="22"/>
      <c r="F4992" s="17"/>
      <c r="G4992" s="17"/>
    </row>
    <row r="4993" spans="4:7" x14ac:dyDescent="0.25">
      <c r="D4993" s="22"/>
      <c r="F4993" s="17"/>
      <c r="G4993" s="17"/>
    </row>
    <row r="4994" spans="4:7" x14ac:dyDescent="0.25">
      <c r="D4994" s="22"/>
      <c r="F4994" s="17"/>
      <c r="G4994" s="17"/>
    </row>
    <row r="4995" spans="4:7" x14ac:dyDescent="0.25">
      <c r="D4995" s="22"/>
      <c r="F4995" s="17"/>
      <c r="G4995" s="17"/>
    </row>
    <row r="4996" spans="4:7" x14ac:dyDescent="0.25">
      <c r="D4996" s="22"/>
      <c r="F4996" s="17"/>
      <c r="G4996" s="17"/>
    </row>
    <row r="4997" spans="4:7" x14ac:dyDescent="0.25">
      <c r="D4997" s="22"/>
      <c r="F4997" s="17"/>
      <c r="G4997" s="17"/>
    </row>
    <row r="4998" spans="4:7" x14ac:dyDescent="0.25">
      <c r="D4998" s="22"/>
      <c r="F4998" s="17"/>
      <c r="G4998" s="17"/>
    </row>
    <row r="4999" spans="4:7" x14ac:dyDescent="0.25">
      <c r="D4999" s="22"/>
      <c r="F4999" s="17"/>
      <c r="G4999" s="17"/>
    </row>
    <row r="5000" spans="4:7" x14ac:dyDescent="0.25">
      <c r="D5000" s="22"/>
      <c r="F5000" s="17"/>
      <c r="G5000" s="1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AC5100"/>
  <sheetViews>
    <sheetView workbookViewId="0">
      <selection activeCell="I7" sqref="I7"/>
    </sheetView>
  </sheetViews>
  <sheetFormatPr defaultColWidth="9.140625" defaultRowHeight="15" x14ac:dyDescent="0.25"/>
  <cols>
    <col min="1" max="3" width="11.7109375" style="6" customWidth="1"/>
    <col min="4" max="15" width="11.7109375" style="26" customWidth="1"/>
    <col min="16" max="16" width="11.7109375" style="6" customWidth="1"/>
    <col min="17" max="17" width="11.7109375" style="28" customWidth="1"/>
    <col min="18" max="18" width="11.7109375" style="6" customWidth="1"/>
    <col min="19" max="19" width="11.7109375" style="520" customWidth="1"/>
    <col min="20" max="16384" width="9.140625" style="23"/>
  </cols>
  <sheetData>
    <row r="1" spans="1:29" ht="30" x14ac:dyDescent="0.25">
      <c r="A1" s="3" t="s">
        <v>1362</v>
      </c>
      <c r="B1" s="3" t="s">
        <v>1363</v>
      </c>
      <c r="C1" s="7" t="s">
        <v>1369</v>
      </c>
      <c r="D1" s="24" t="s">
        <v>1386</v>
      </c>
      <c r="E1" s="7" t="s">
        <v>1387</v>
      </c>
      <c r="F1" s="7" t="s">
        <v>344</v>
      </c>
      <c r="G1" s="58" t="s">
        <v>1388</v>
      </c>
      <c r="H1" s="58" t="s">
        <v>1389</v>
      </c>
      <c r="I1" s="7" t="s">
        <v>1390</v>
      </c>
      <c r="J1" s="7" t="s">
        <v>1391</v>
      </c>
      <c r="K1" s="7" t="s">
        <v>1392</v>
      </c>
      <c r="L1" s="3" t="s">
        <v>1393</v>
      </c>
      <c r="M1" s="3" t="s">
        <v>351</v>
      </c>
      <c r="N1" s="3" t="s">
        <v>352</v>
      </c>
      <c r="O1" s="3" t="s">
        <v>353</v>
      </c>
      <c r="P1" s="3" t="s">
        <v>1394</v>
      </c>
      <c r="Q1" s="27" t="s">
        <v>1395</v>
      </c>
      <c r="R1" s="3" t="s">
        <v>1396</v>
      </c>
      <c r="S1" s="518" t="s">
        <v>1397</v>
      </c>
    </row>
    <row r="2" spans="1:29" x14ac:dyDescent="0.25">
      <c r="A2" s="9" t="str">
        <f>IF(ISBLANK('Geotech Log'!$C$2),"",IF('Discontinuity Log'!B12&lt;&gt;"",'Geotech Log'!$C$2,""))</f>
        <v>GTF20-01</v>
      </c>
      <c r="B2" s="9" t="str">
        <f>IF(ISBLANK('Geotech Log'!$R$4),"",IF('Discontinuity Log'!B12&lt;&gt;"",'Geotech Log'!$R$4,""))</f>
        <v>FRO</v>
      </c>
      <c r="C2" s="17">
        <f ca="1">IF(ISBLANK('Discontinuity Log'!A12),"",'Discontinuity Log'!A12)</f>
        <v>1</v>
      </c>
      <c r="D2" s="25">
        <f>IF(ISBLANK('Discontinuity Log'!B12),"",'Discontinuity Log'!B12)</f>
        <v>1.77</v>
      </c>
      <c r="E2" s="17" t="str">
        <f>IF(ISBLANK('Discontinuity Log'!C12),"",'Discontinuity Log'!C12)</f>
        <v>JN</v>
      </c>
      <c r="F2" s="17" t="str">
        <f>IF(ISBLANK('Discontinuity Log'!D12),"",'Discontinuity Log'!D12)</f>
        <v>G</v>
      </c>
      <c r="G2" s="17" t="str">
        <f>IF(ISBLANK('Discontinuity Log'!E12),"",'Discontinuity Log'!E12)</f>
        <v>CA</v>
      </c>
      <c r="H2" s="17" t="str">
        <f>IF(ISBLANK('Discontinuity Log'!F12),"",IF('Discontinuity Log'!F12="-","",'Discontinuity Log'!F12))</f>
        <v/>
      </c>
      <c r="I2" s="17" t="str">
        <f>IF(ISBLANK('Discontinuity Log'!G12),"",'Discontinuity Log'!G12)</f>
        <v>PC</v>
      </c>
      <c r="J2" s="17" t="str">
        <f>IF(ISBLANK('Discontinuity Log'!H12),"",'Discontinuity Log'!H12)</f>
        <v>&lt;=1mm</v>
      </c>
      <c r="K2" s="17" t="str">
        <f>IF(ISBLANK('Discontinuity Log'!I12),"",'Discontinuity Log'!I12)</f>
        <v>UN</v>
      </c>
      <c r="L2" s="17" t="str">
        <f>IF(ISBLANK('Discontinuity Log'!J12),"",'Discontinuity Log'!J12)</f>
        <v>RO</v>
      </c>
      <c r="M2" s="17">
        <f>IF(ISBLANK('Discontinuity Log'!K12),"",'Discontinuity Log'!K12)</f>
        <v>9</v>
      </c>
      <c r="N2" s="17" t="str">
        <f>IF(ISBLANK('Discontinuity Log'!L12),"",'Discontinuity Log'!L12)</f>
        <v>R3</v>
      </c>
      <c r="O2" s="17" t="str">
        <f>IF(ISBLANK('Discontinuity Log'!M12),"",'Discontinuity Log'!M12)</f>
        <v>W3</v>
      </c>
      <c r="P2" s="17">
        <f>IF(ISBLANK('Discontinuity Log'!N12),"",'Discontinuity Log'!N12)</f>
        <v>12</v>
      </c>
      <c r="Q2" s="17">
        <f>IF(ISBLANK('Discontinuity Log'!O12),"",'Discontinuity Log'!O12)</f>
        <v>37</v>
      </c>
      <c r="R2" s="17" t="str">
        <f>IF(ISBLANK('Discontinuity Log'!P12),"",'Discontinuity Log'!P12)</f>
        <v/>
      </c>
      <c r="S2" s="519" t="str">
        <f>IF(ISBLANK('Discontinuity Log'!Q12),"",'Discontinuity Log'!Q12)</f>
        <v>DEPTH MEASURED FROM BOTTOM OF RUN. ALSO BASE OF RUBBLE ZONE (MECHANICAL)</v>
      </c>
    </row>
    <row r="3" spans="1:29" x14ac:dyDescent="0.25">
      <c r="A3" s="9" t="str">
        <f>IF(ISBLANK('Geotech Log'!$C$2),"",IF('Discontinuity Log'!B13&lt;&gt;"",'Geotech Log'!$C$2,""))</f>
        <v>GTF20-01</v>
      </c>
      <c r="B3" s="9" t="str">
        <f>IF(ISBLANK('Geotech Log'!$R$4),"",IF('Discontinuity Log'!B13&lt;&gt;"",'Geotech Log'!$R$4,""))</f>
        <v>FRO</v>
      </c>
      <c r="C3" s="17">
        <f ca="1">IF(ISBLANK('Discontinuity Log'!A13),"",'Discontinuity Log'!A13)</f>
        <v>2</v>
      </c>
      <c r="D3" s="25">
        <f>IF(ISBLANK('Discontinuity Log'!B13),"",'Discontinuity Log'!B13)</f>
        <v>2.2400000000000002</v>
      </c>
      <c r="E3" s="17" t="str">
        <f>IF(ISBLANK('Discontinuity Log'!C13),"",'Discontinuity Log'!C13)</f>
        <v>OTH</v>
      </c>
      <c r="F3" s="17" t="str">
        <f>IF(ISBLANK('Discontinuity Log'!D13),"",'Discontinuity Log'!D13)</f>
        <v>O</v>
      </c>
      <c r="G3" s="17" t="str">
        <f>IF(ISBLANK('Discontinuity Log'!E13),"",'Discontinuity Log'!E13)</f>
        <v>RZ</v>
      </c>
      <c r="H3" s="17" t="str">
        <f>IF(ISBLANK('Discontinuity Log'!F13),"",IF('Discontinuity Log'!F13="-","",'Discontinuity Log'!F13))</f>
        <v/>
      </c>
      <c r="I3" s="17" t="str">
        <f>IF(ISBLANK('Discontinuity Log'!G13),"",'Discontinuity Log'!G13)</f>
        <v>IN</v>
      </c>
      <c r="J3" s="17" t="str">
        <f>IF(ISBLANK('Discontinuity Log'!H13),"",'Discontinuity Log'!H13)</f>
        <v>&gt;5mm</v>
      </c>
      <c r="K3" s="17" t="str">
        <f>IF(ISBLANK('Discontinuity Log'!I13),"",'Discontinuity Log'!I13)</f>
        <v>IR</v>
      </c>
      <c r="L3" s="17" t="str">
        <f>IF(ISBLANK('Discontinuity Log'!J13),"",'Discontinuity Log'!J13)</f>
        <v>RO</v>
      </c>
      <c r="M3" s="17">
        <f>IF(ISBLANK('Discontinuity Log'!K13),"",'Discontinuity Log'!K13)</f>
        <v>13</v>
      </c>
      <c r="N3" s="17" t="str">
        <f>IF(ISBLANK('Discontinuity Log'!L13),"",'Discontinuity Log'!L13)</f>
        <v>R2</v>
      </c>
      <c r="O3" s="17" t="str">
        <f>IF(ISBLANK('Discontinuity Log'!M13),"",'Discontinuity Log'!M13)</f>
        <v>W2</v>
      </c>
      <c r="P3" s="17">
        <f>IF(ISBLANK('Discontinuity Log'!N13),"",'Discontinuity Log'!N13)</f>
        <v>0</v>
      </c>
      <c r="Q3" s="17" t="str">
        <f>IF(ISBLANK('Discontinuity Log'!O13),"",'Discontinuity Log'!O13)</f>
        <v/>
      </c>
      <c r="R3" s="17" t="str">
        <f>IF(ISBLANK('Discontinuity Log'!P13),"",'Discontinuity Log'!P13)</f>
        <v/>
      </c>
      <c r="S3" s="519" t="str">
        <f>IF(ISBLANK('Discontinuity Log'!Q13),"",'Discontinuity Log'!Q13)</f>
        <v>RZ FROM 2.24 TO 2.41 M. ANGULAR BLOCKS UP TO 3 CM AND FE STAINING ON JOINT SURFACES</v>
      </c>
    </row>
    <row r="4" spans="1:29" x14ac:dyDescent="0.25">
      <c r="A4" s="9" t="str">
        <f>IF(ISBLANK('Geotech Log'!$C$2),"",IF('Discontinuity Log'!B14&lt;&gt;"",'Geotech Log'!$C$2,""))</f>
        <v>GTF20-01</v>
      </c>
      <c r="B4" s="9" t="str">
        <f>IF(ISBLANK('Geotech Log'!$R$4),"",IF('Discontinuity Log'!B14&lt;&gt;"",'Geotech Log'!$R$4,""))</f>
        <v>FRO</v>
      </c>
      <c r="C4" s="17">
        <f ca="1">IF(ISBLANK('Discontinuity Log'!A14),"",'Discontinuity Log'!A14)</f>
        <v>2</v>
      </c>
      <c r="D4" s="25">
        <f>IF(ISBLANK('Discontinuity Log'!B14),"",'Discontinuity Log'!B14)</f>
        <v>2.57</v>
      </c>
      <c r="E4" s="17" t="str">
        <f>IF(ISBLANK('Discontinuity Log'!C14),"",'Discontinuity Log'!C14)</f>
        <v>JN</v>
      </c>
      <c r="F4" s="17" t="str">
        <f>IF(ISBLANK('Discontinuity Log'!D14),"",'Discontinuity Log'!D14)</f>
        <v>G</v>
      </c>
      <c r="G4" s="17" t="str">
        <f>IF(ISBLANK('Discontinuity Log'!E14),"",'Discontinuity Log'!E14)</f>
        <v>OTH</v>
      </c>
      <c r="H4" s="17" t="str">
        <f>IF(ISBLANK('Discontinuity Log'!F14),"",IF('Discontinuity Log'!F14="-","",'Discontinuity Log'!F14))</f>
        <v/>
      </c>
      <c r="I4" s="17" t="str">
        <f>IF(ISBLANK('Discontinuity Log'!G14),"",'Discontinuity Log'!G14)</f>
        <v>SA</v>
      </c>
      <c r="J4" s="17" t="str">
        <f>IF(ISBLANK('Discontinuity Log'!H14),"",'Discontinuity Log'!H14)</f>
        <v>&lt;=1mm</v>
      </c>
      <c r="K4" s="17" t="str">
        <f>IF(ISBLANK('Discontinuity Log'!I14),"",'Discontinuity Log'!I14)</f>
        <v>PL</v>
      </c>
      <c r="L4" s="17" t="str">
        <f>IF(ISBLANK('Discontinuity Log'!J14),"",'Discontinuity Log'!J14)</f>
        <v>RO</v>
      </c>
      <c r="M4" s="17">
        <f>IF(ISBLANK('Discontinuity Log'!K14),"",'Discontinuity Log'!K14)</f>
        <v>9</v>
      </c>
      <c r="N4" s="17" t="str">
        <f>IF(ISBLANK('Discontinuity Log'!L14),"",'Discontinuity Log'!L14)</f>
        <v>R3</v>
      </c>
      <c r="O4" s="17" t="str">
        <f>IF(ISBLANK('Discontinuity Log'!M14),"",'Discontinuity Log'!M14)</f>
        <v>W3</v>
      </c>
      <c r="P4" s="17">
        <f>IF(ISBLANK('Discontinuity Log'!N14),"",'Discontinuity Log'!N14)</f>
        <v>12</v>
      </c>
      <c r="Q4" s="17">
        <f>IF(ISBLANK('Discontinuity Log'!O14),"",'Discontinuity Log'!O14)</f>
        <v>40</v>
      </c>
      <c r="R4" s="17" t="str">
        <f>IF(ISBLANK('Discontinuity Log'!P14),"",'Discontinuity Log'!P14)</f>
        <v/>
      </c>
      <c r="S4" s="519" t="str">
        <f>IF(ISBLANK('Discontinuity Log'!Q14),"",'Discontinuity Log'!Q14)</f>
        <v>FE STAINING</v>
      </c>
    </row>
    <row r="5" spans="1:29" x14ac:dyDescent="0.25">
      <c r="A5" s="9" t="str">
        <f>IF(ISBLANK('Geotech Log'!$C$2),"",IF('Discontinuity Log'!B15&lt;&gt;"",'Geotech Log'!$C$2,""))</f>
        <v>GTF20-01</v>
      </c>
      <c r="B5" s="9" t="str">
        <f>IF(ISBLANK('Geotech Log'!$R$4),"",IF('Discontinuity Log'!B15&lt;&gt;"",'Geotech Log'!$R$4,""))</f>
        <v>FRO</v>
      </c>
      <c r="C5" s="17">
        <f ca="1">IF(ISBLANK('Discontinuity Log'!A15),"",'Discontinuity Log'!A15)</f>
        <v>2</v>
      </c>
      <c r="D5" s="25">
        <f>IF(ISBLANK('Discontinuity Log'!B15),"",'Discontinuity Log'!B15)</f>
        <v>2.68</v>
      </c>
      <c r="E5" s="17" t="str">
        <f>IF(ISBLANK('Discontinuity Log'!C15),"",'Discontinuity Log'!C15)</f>
        <v>BD</v>
      </c>
      <c r="F5" s="17" t="str">
        <f>IF(ISBLANK('Discontinuity Log'!D15),"",'Discontinuity Log'!D15)</f>
        <v>G</v>
      </c>
      <c r="G5" s="17" t="str">
        <f>IF(ISBLANK('Discontinuity Log'!E15),"",'Discontinuity Log'!E15)</f>
        <v>CLEAN</v>
      </c>
      <c r="H5" s="17" t="str">
        <f>IF(ISBLANK('Discontinuity Log'!F15),"",IF('Discontinuity Log'!F15="-","",'Discontinuity Log'!F15))</f>
        <v/>
      </c>
      <c r="I5" s="17" t="str">
        <f>IF(ISBLANK('Discontinuity Log'!G15),"",'Discontinuity Log'!G15)</f>
        <v>ST</v>
      </c>
      <c r="J5" s="17" t="str">
        <f>IF(ISBLANK('Discontinuity Log'!H15),"",'Discontinuity Log'!H15)</f>
        <v/>
      </c>
      <c r="K5" s="17" t="str">
        <f>IF(ISBLANK('Discontinuity Log'!I15),"",'Discontinuity Log'!I15)</f>
        <v>PL</v>
      </c>
      <c r="L5" s="17" t="str">
        <f>IF(ISBLANK('Discontinuity Log'!J15),"",'Discontinuity Log'!J15)</f>
        <v>RO</v>
      </c>
      <c r="M5" s="17">
        <f>IF(ISBLANK('Discontinuity Log'!K15),"",'Discontinuity Log'!K15)</f>
        <v>9</v>
      </c>
      <c r="N5" s="17" t="str">
        <f>IF(ISBLANK('Discontinuity Log'!L15),"",'Discontinuity Log'!L15)</f>
        <v>R3</v>
      </c>
      <c r="O5" s="17" t="str">
        <f>IF(ISBLANK('Discontinuity Log'!M15),"",'Discontinuity Log'!M15)</f>
        <v>W2</v>
      </c>
      <c r="P5" s="17">
        <f>IF(ISBLANK('Discontinuity Log'!N15),"",'Discontinuity Log'!N15)</f>
        <v>12</v>
      </c>
      <c r="Q5" s="17">
        <f>IF(ISBLANK('Discontinuity Log'!O15),"",'Discontinuity Log'!O15)</f>
        <v>32</v>
      </c>
      <c r="R5" s="17" t="str">
        <f>IF(ISBLANK('Discontinuity Log'!P15),"",'Discontinuity Log'!P15)</f>
        <v/>
      </c>
      <c r="S5" s="519" t="str">
        <f>IF(ISBLANK('Discontinuity Log'!Q15),"",'Discontinuity Log'!Q15)</f>
        <v>POSSIBLE FOSSILIZED LEAVES ON SURFACE</v>
      </c>
    </row>
    <row r="6" spans="1:29" x14ac:dyDescent="0.25">
      <c r="A6" s="9" t="str">
        <f>IF(ISBLANK('Geotech Log'!$C$2),"",IF('Discontinuity Log'!B16&lt;&gt;"",'Geotech Log'!$C$2,""))</f>
        <v>GTF20-01</v>
      </c>
      <c r="B6" s="9" t="str">
        <f>IF(ISBLANK('Geotech Log'!$R$4),"",IF('Discontinuity Log'!B16&lt;&gt;"",'Geotech Log'!$R$4,""))</f>
        <v>FRO</v>
      </c>
      <c r="C6" s="17">
        <f ca="1">IF(ISBLANK('Discontinuity Log'!A16),"",'Discontinuity Log'!A16)</f>
        <v>2</v>
      </c>
      <c r="D6" s="25">
        <f>IF(ISBLANK('Discontinuity Log'!B16),"",'Discontinuity Log'!B16)</f>
        <v>2.8</v>
      </c>
      <c r="E6" s="17" t="str">
        <f>IF(ISBLANK('Discontinuity Log'!C16),"",'Discontinuity Log'!C16)</f>
        <v>BD</v>
      </c>
      <c r="F6" s="17" t="str">
        <f>IF(ISBLANK('Discontinuity Log'!D16),"",'Discontinuity Log'!D16)</f>
        <v>O</v>
      </c>
      <c r="G6" s="17" t="str">
        <f>IF(ISBLANK('Discontinuity Log'!E16),"",'Discontinuity Log'!E16)</f>
        <v>OTH</v>
      </c>
      <c r="H6" s="17" t="str">
        <f>IF(ISBLANK('Discontinuity Log'!F16),"",IF('Discontinuity Log'!F16="-","",'Discontinuity Log'!F16))</f>
        <v/>
      </c>
      <c r="I6" s="17" t="str">
        <f>IF(ISBLANK('Discontinuity Log'!G16),"",'Discontinuity Log'!G16)</f>
        <v>IN</v>
      </c>
      <c r="J6" s="17" t="str">
        <f>IF(ISBLANK('Discontinuity Log'!H16),"",'Discontinuity Log'!H16)</f>
        <v>&lt;=2mm</v>
      </c>
      <c r="K6" s="17" t="str">
        <f>IF(ISBLANK('Discontinuity Log'!I16),"",'Discontinuity Log'!I16)</f>
        <v>PL</v>
      </c>
      <c r="L6" s="17" t="str">
        <f>IF(ISBLANK('Discontinuity Log'!J16),"",'Discontinuity Log'!J16)</f>
        <v>RO</v>
      </c>
      <c r="M6" s="17">
        <f>IF(ISBLANK('Discontinuity Log'!K16),"",'Discontinuity Log'!K16)</f>
        <v>9</v>
      </c>
      <c r="N6" s="17" t="str">
        <f>IF(ISBLANK('Discontinuity Log'!L16),"",'Discontinuity Log'!L16)</f>
        <v>R2</v>
      </c>
      <c r="O6" s="17" t="str">
        <f>IF(ISBLANK('Discontinuity Log'!M16),"",'Discontinuity Log'!M16)</f>
        <v>W3</v>
      </c>
      <c r="P6" s="17">
        <f>IF(ISBLANK('Discontinuity Log'!N16),"",'Discontinuity Log'!N16)</f>
        <v>6</v>
      </c>
      <c r="Q6" s="17">
        <f>IF(ISBLANK('Discontinuity Log'!O16),"",'Discontinuity Log'!O16)</f>
        <v>33</v>
      </c>
      <c r="R6" s="17" t="str">
        <f>IF(ISBLANK('Discontinuity Log'!P16),"",'Discontinuity Log'!P16)</f>
        <v/>
      </c>
      <c r="S6" s="519" t="str">
        <f>IF(ISBLANK('Discontinuity Log'!Q16),"",'Discontinuity Log'!Q16)</f>
        <v>FE STAINING. MINOR CLAY AND ROCK FRAGMENTS. HIGHLY WEATHERED.</v>
      </c>
    </row>
    <row r="7" spans="1:29" x14ac:dyDescent="0.25">
      <c r="A7" s="9" t="str">
        <f>IF(ISBLANK('Geotech Log'!$C$2),"",IF('Discontinuity Log'!B17&lt;&gt;"",'Geotech Log'!$C$2,""))</f>
        <v>GTF20-01</v>
      </c>
      <c r="B7" s="9" t="str">
        <f>IF(ISBLANK('Geotech Log'!$R$4),"",IF('Discontinuity Log'!B17&lt;&gt;"",'Geotech Log'!$R$4,""))</f>
        <v>FRO</v>
      </c>
      <c r="C7" s="17">
        <f ca="1">IF(ISBLANK('Discontinuity Log'!A17),"",'Discontinuity Log'!A17)</f>
        <v>2</v>
      </c>
      <c r="D7" s="25">
        <f>IF(ISBLANK('Discontinuity Log'!B17),"",'Discontinuity Log'!B17)</f>
        <v>2.98</v>
      </c>
      <c r="E7" s="17" t="str">
        <f>IF(ISBLANK('Discontinuity Log'!C17),"",'Discontinuity Log'!C17)</f>
        <v>BD</v>
      </c>
      <c r="F7" s="17" t="str">
        <f>IF(ISBLANK('Discontinuity Log'!D17),"",'Discontinuity Log'!D17)</f>
        <v>G</v>
      </c>
      <c r="G7" s="17" t="str">
        <f>IF(ISBLANK('Discontinuity Log'!E17),"",'Discontinuity Log'!E17)</f>
        <v>CLEAN</v>
      </c>
      <c r="H7" s="17" t="str">
        <f>IF(ISBLANK('Discontinuity Log'!F17),"",IF('Discontinuity Log'!F17="-","",'Discontinuity Log'!F17))</f>
        <v/>
      </c>
      <c r="I7" s="17" t="str">
        <f>IF(ISBLANK('Discontinuity Log'!G17),"",'Discontinuity Log'!G17)</f>
        <v>CL</v>
      </c>
      <c r="J7" s="17" t="str">
        <f>IF(ISBLANK('Discontinuity Log'!H17),"",'Discontinuity Log'!H17)</f>
        <v/>
      </c>
      <c r="K7" s="17" t="str">
        <f>IF(ISBLANK('Discontinuity Log'!I17),"",'Discontinuity Log'!I17)</f>
        <v>PL</v>
      </c>
      <c r="L7" s="17" t="str">
        <f>IF(ISBLANK('Discontinuity Log'!J17),"",'Discontinuity Log'!J17)</f>
        <v>SM</v>
      </c>
      <c r="M7" s="17">
        <f>IF(ISBLANK('Discontinuity Log'!K17),"",'Discontinuity Log'!K17)</f>
        <v>5</v>
      </c>
      <c r="N7" s="17" t="str">
        <f>IF(ISBLANK('Discontinuity Log'!L17),"",'Discontinuity Log'!L17)</f>
        <v>R3</v>
      </c>
      <c r="O7" s="17" t="str">
        <f>IF(ISBLANK('Discontinuity Log'!M17),"",'Discontinuity Log'!M17)</f>
        <v>W1</v>
      </c>
      <c r="P7" s="17">
        <f>IF(ISBLANK('Discontinuity Log'!N17),"",'Discontinuity Log'!N17)</f>
        <v>12</v>
      </c>
      <c r="Q7" s="17">
        <f>IF(ISBLANK('Discontinuity Log'!O17),"",'Discontinuity Log'!O17)</f>
        <v>52</v>
      </c>
      <c r="R7" s="17" t="str">
        <f>IF(ISBLANK('Discontinuity Log'!P17),"",'Discontinuity Log'!P17)</f>
        <v/>
      </c>
      <c r="S7" s="519" t="str">
        <f>IF(ISBLANK('Discontinuity Log'!Q17),"",'Discontinuity Log'!Q17)</f>
        <v>PROBABLE MECHANICAL BREAK</v>
      </c>
    </row>
    <row r="8" spans="1:29" x14ac:dyDescent="0.25">
      <c r="A8" s="9" t="str">
        <f>IF(ISBLANK('Geotech Log'!$C$2),"",IF('Discontinuity Log'!B18&lt;&gt;"",'Geotech Log'!$C$2,""))</f>
        <v>GTF20-01</v>
      </c>
      <c r="B8" s="9" t="str">
        <f>IF(ISBLANK('Geotech Log'!$R$4),"",IF('Discontinuity Log'!B18&lt;&gt;"",'Geotech Log'!$R$4,""))</f>
        <v>FRO</v>
      </c>
      <c r="C8" s="17">
        <f ca="1">IF(ISBLANK('Discontinuity Log'!A18),"",'Discontinuity Log'!A18)</f>
        <v>2</v>
      </c>
      <c r="D8" s="25">
        <f>IF(ISBLANK('Discontinuity Log'!B18),"",'Discontinuity Log'!B18)</f>
        <v>3.17</v>
      </c>
      <c r="E8" s="17" t="str">
        <f>IF(ISBLANK('Discontinuity Log'!C18),"",'Discontinuity Log'!C18)</f>
        <v>BD</v>
      </c>
      <c r="F8" s="17" t="str">
        <f>IF(ISBLANK('Discontinuity Log'!D18),"",'Discontinuity Log'!D18)</f>
        <v>G</v>
      </c>
      <c r="G8" s="17" t="str">
        <f>IF(ISBLANK('Discontinuity Log'!E18),"",'Discontinuity Log'!E18)</f>
        <v>COAL</v>
      </c>
      <c r="H8" s="17" t="str">
        <f>IF(ISBLANK('Discontinuity Log'!F18),"",IF('Discontinuity Log'!F18="-","",'Discontinuity Log'!F18))</f>
        <v/>
      </c>
      <c r="I8" s="17" t="str">
        <f>IF(ISBLANK('Discontinuity Log'!G18),"",'Discontinuity Log'!G18)</f>
        <v>PC</v>
      </c>
      <c r="J8" s="17" t="str">
        <f>IF(ISBLANK('Discontinuity Log'!H18),"",'Discontinuity Log'!H18)</f>
        <v>&lt;=1mm</v>
      </c>
      <c r="K8" s="17" t="str">
        <f>IF(ISBLANK('Discontinuity Log'!I18),"",'Discontinuity Log'!I18)</f>
        <v>PL</v>
      </c>
      <c r="L8" s="17" t="str">
        <f>IF(ISBLANK('Discontinuity Log'!J18),"",'Discontinuity Log'!J18)</f>
        <v>SM</v>
      </c>
      <c r="M8" s="17">
        <f>IF(ISBLANK('Discontinuity Log'!K18),"",'Discontinuity Log'!K18)</f>
        <v>7</v>
      </c>
      <c r="N8" s="17" t="str">
        <f>IF(ISBLANK('Discontinuity Log'!L18),"",'Discontinuity Log'!L18)</f>
        <v>R3</v>
      </c>
      <c r="O8" s="17" t="str">
        <f>IF(ISBLANK('Discontinuity Log'!M18),"",'Discontinuity Log'!M18)</f>
        <v>W2</v>
      </c>
      <c r="P8" s="17">
        <f>IF(ISBLANK('Discontinuity Log'!N18),"",'Discontinuity Log'!N18)</f>
        <v>6</v>
      </c>
      <c r="Q8" s="17">
        <f>IF(ISBLANK('Discontinuity Log'!O18),"",'Discontinuity Log'!O18)</f>
        <v>51</v>
      </c>
      <c r="R8" s="17" t="str">
        <f>IF(ISBLANK('Discontinuity Log'!P18),"",'Discontinuity Log'!P18)</f>
        <v/>
      </c>
      <c r="S8" s="519" t="str">
        <f>IF(ISBLANK('Discontinuity Log'!Q18),"",'Discontinuity Log'!Q18)</f>
        <v>PARTIAL COAL COATING. POSSIBLE CHLORITE? GREENISH GREY MINERAL</v>
      </c>
    </row>
    <row r="9" spans="1:29" x14ac:dyDescent="0.25">
      <c r="A9" s="9" t="str">
        <f>IF(ISBLANK('Geotech Log'!$C$2),"",IF('Discontinuity Log'!B19&lt;&gt;"",'Geotech Log'!$C$2,""))</f>
        <v>GTF20-01</v>
      </c>
      <c r="B9" s="9" t="str">
        <f>IF(ISBLANK('Geotech Log'!$R$4),"",IF('Discontinuity Log'!B19&lt;&gt;"",'Geotech Log'!$R$4,""))</f>
        <v>FRO</v>
      </c>
      <c r="C9" s="17">
        <f ca="1">IF(ISBLANK('Discontinuity Log'!A19),"",'Discontinuity Log'!A19)</f>
        <v>2</v>
      </c>
      <c r="D9" s="25">
        <f>IF(ISBLANK('Discontinuity Log'!B19),"",'Discontinuity Log'!B19)</f>
        <v>3.26</v>
      </c>
      <c r="E9" s="17" t="str">
        <f>IF(ISBLANK('Discontinuity Log'!C19),"",'Discontinuity Log'!C19)</f>
        <v>BD</v>
      </c>
      <c r="F9" s="17" t="str">
        <f>IF(ISBLANK('Discontinuity Log'!D19),"",'Discontinuity Log'!D19)</f>
        <v>G</v>
      </c>
      <c r="G9" s="17" t="str">
        <f>IF(ISBLANK('Discontinuity Log'!E19),"",'Discontinuity Log'!E19)</f>
        <v>CLEAN</v>
      </c>
      <c r="H9" s="17" t="str">
        <f>IF(ISBLANK('Discontinuity Log'!F19),"",IF('Discontinuity Log'!F19="-","",'Discontinuity Log'!F19))</f>
        <v/>
      </c>
      <c r="I9" s="17" t="str">
        <f>IF(ISBLANK('Discontinuity Log'!G19),"",'Discontinuity Log'!G19)</f>
        <v>CL</v>
      </c>
      <c r="J9" s="17" t="str">
        <f>IF(ISBLANK('Discontinuity Log'!H19),"",'Discontinuity Log'!H19)</f>
        <v/>
      </c>
      <c r="K9" s="17" t="str">
        <f>IF(ISBLANK('Discontinuity Log'!I19),"",'Discontinuity Log'!I19)</f>
        <v>PL</v>
      </c>
      <c r="L9" s="17" t="str">
        <f>IF(ISBLANK('Discontinuity Log'!J19),"",'Discontinuity Log'!J19)</f>
        <v>SM</v>
      </c>
      <c r="M9" s="17">
        <f>IF(ISBLANK('Discontinuity Log'!K19),"",'Discontinuity Log'!K19)</f>
        <v>7</v>
      </c>
      <c r="N9" s="17" t="str">
        <f>IF(ISBLANK('Discontinuity Log'!L19),"",'Discontinuity Log'!L19)</f>
        <v>R3</v>
      </c>
      <c r="O9" s="17" t="str">
        <f>IF(ISBLANK('Discontinuity Log'!M19),"",'Discontinuity Log'!M19)</f>
        <v>W2</v>
      </c>
      <c r="P9" s="17">
        <f>IF(ISBLANK('Discontinuity Log'!N19),"",'Discontinuity Log'!N19)</f>
        <v>12</v>
      </c>
      <c r="Q9" s="17">
        <f>IF(ISBLANK('Discontinuity Log'!O19),"",'Discontinuity Log'!O19)</f>
        <v>49</v>
      </c>
      <c r="R9" s="17" t="str">
        <f>IF(ISBLANK('Discontinuity Log'!P19),"",'Discontinuity Log'!P19)</f>
        <v/>
      </c>
      <c r="S9" s="519" t="str">
        <f>IF(ISBLANK('Discontinuity Log'!Q19),"",'Discontinuity Log'!Q19)</f>
        <v>PROBABLE MECHANICAL BREAK</v>
      </c>
    </row>
    <row r="10" spans="1:29" x14ac:dyDescent="0.25">
      <c r="A10" s="9" t="str">
        <f>IF(ISBLANK('Geotech Log'!$C$2),"",IF('Discontinuity Log'!B20&lt;&gt;"",'Geotech Log'!$C$2,""))</f>
        <v>GTF20-01</v>
      </c>
      <c r="B10" s="9" t="str">
        <f>IF(ISBLANK('Geotech Log'!$R$4),"",IF('Discontinuity Log'!B20&lt;&gt;"",'Geotech Log'!$R$4,""))</f>
        <v>FRO</v>
      </c>
      <c r="C10" s="17">
        <f ca="1">IF(ISBLANK('Discontinuity Log'!A20),"",'Discontinuity Log'!A20)</f>
        <v>2</v>
      </c>
      <c r="D10" s="25">
        <f>IF(ISBLANK('Discontinuity Log'!B20),"",'Discontinuity Log'!B20)</f>
        <v>3.3</v>
      </c>
      <c r="E10" s="17" t="str">
        <f>IF(ISBLANK('Discontinuity Log'!C20),"",'Discontinuity Log'!C20)</f>
        <v>BD</v>
      </c>
      <c r="F10" s="17" t="str">
        <f>IF(ISBLANK('Discontinuity Log'!D20),"",'Discontinuity Log'!D20)</f>
        <v>G</v>
      </c>
      <c r="G10" s="17" t="str">
        <f>IF(ISBLANK('Discontinuity Log'!E20),"",'Discontinuity Log'!E20)</f>
        <v>CLEAN</v>
      </c>
      <c r="H10" s="17" t="str">
        <f>IF(ISBLANK('Discontinuity Log'!F20),"",IF('Discontinuity Log'!F20="-","",'Discontinuity Log'!F20))</f>
        <v/>
      </c>
      <c r="I10" s="17" t="str">
        <f>IF(ISBLANK('Discontinuity Log'!G20),"",'Discontinuity Log'!G20)</f>
        <v>CL</v>
      </c>
      <c r="J10" s="17" t="str">
        <f>IF(ISBLANK('Discontinuity Log'!H20),"",'Discontinuity Log'!H20)</f>
        <v/>
      </c>
      <c r="K10" s="17" t="str">
        <f>IF(ISBLANK('Discontinuity Log'!I20),"",'Discontinuity Log'!I20)</f>
        <v>UN</v>
      </c>
      <c r="L10" s="17" t="str">
        <f>IF(ISBLANK('Discontinuity Log'!J20),"",'Discontinuity Log'!J20)</f>
        <v>RO</v>
      </c>
      <c r="M10" s="17">
        <f>IF(ISBLANK('Discontinuity Log'!K20),"",'Discontinuity Log'!K20)</f>
        <v>11</v>
      </c>
      <c r="N10" s="17" t="str">
        <f>IF(ISBLANK('Discontinuity Log'!L20),"",'Discontinuity Log'!L20)</f>
        <v>R3</v>
      </c>
      <c r="O10" s="17" t="str">
        <f>IF(ISBLANK('Discontinuity Log'!M20),"",'Discontinuity Log'!M20)</f>
        <v>W2</v>
      </c>
      <c r="P10" s="17">
        <f>IF(ISBLANK('Discontinuity Log'!N20),"",'Discontinuity Log'!N20)</f>
        <v>12</v>
      </c>
      <c r="Q10" s="17">
        <f>IF(ISBLANK('Discontinuity Log'!O20),"",'Discontinuity Log'!O20)</f>
        <v>50</v>
      </c>
      <c r="R10" s="17" t="str">
        <f>IF(ISBLANK('Discontinuity Log'!P20),"",'Discontinuity Log'!P20)</f>
        <v/>
      </c>
      <c r="S10" s="519" t="str">
        <f>IF(ISBLANK('Discontinuity Log'!Q20),"",'Discontinuity Log'!Q20)</f>
        <v>PROBABLE MECHANICAL BREAK</v>
      </c>
    </row>
    <row r="11" spans="1:29" x14ac:dyDescent="0.25">
      <c r="A11" s="9" t="str">
        <f>IF(ISBLANK('Geotech Log'!$C$2),"",IF('Discontinuity Log'!B21&lt;&gt;"",'Geotech Log'!$C$2,""))</f>
        <v>GTF20-01</v>
      </c>
      <c r="B11" s="9" t="str">
        <f>IF(ISBLANK('Geotech Log'!$R$4),"",IF('Discontinuity Log'!B21&lt;&gt;"",'Geotech Log'!$R$4,""))</f>
        <v>FRO</v>
      </c>
      <c r="C11" s="17">
        <f ca="1">IF(ISBLANK('Discontinuity Log'!A21),"",'Discontinuity Log'!A21)</f>
        <v>2</v>
      </c>
      <c r="D11" s="25">
        <f>IF(ISBLANK('Discontinuity Log'!B21),"",'Discontinuity Log'!B21)</f>
        <v>3.56</v>
      </c>
      <c r="E11" s="17" t="str">
        <f>IF(ISBLANK('Discontinuity Log'!C21),"",'Discontinuity Log'!C21)</f>
        <v>JN</v>
      </c>
      <c r="F11" s="17" t="str">
        <f>IF(ISBLANK('Discontinuity Log'!D21),"",'Discontinuity Log'!D21)</f>
        <v>G</v>
      </c>
      <c r="G11" s="17" t="str">
        <f>IF(ISBLANK('Discontinuity Log'!E21),"",'Discontinuity Log'!E21)</f>
        <v>OTH</v>
      </c>
      <c r="H11" s="17" t="str">
        <f>IF(ISBLANK('Discontinuity Log'!F21),"",IF('Discontinuity Log'!F21="-","",'Discontinuity Log'!F21))</f>
        <v/>
      </c>
      <c r="I11" s="17" t="str">
        <f>IF(ISBLANK('Discontinuity Log'!G21),"",'Discontinuity Log'!G21)</f>
        <v>PC</v>
      </c>
      <c r="J11" s="17" t="str">
        <f>IF(ISBLANK('Discontinuity Log'!H21),"",'Discontinuity Log'!H21)</f>
        <v>&lt;=1mm</v>
      </c>
      <c r="K11" s="17" t="str">
        <f>IF(ISBLANK('Discontinuity Log'!I21),"",'Discontinuity Log'!I21)</f>
        <v>PL</v>
      </c>
      <c r="L11" s="17" t="str">
        <f>IF(ISBLANK('Discontinuity Log'!J21),"",'Discontinuity Log'!J21)</f>
        <v>RO</v>
      </c>
      <c r="M11" s="17">
        <f>IF(ISBLANK('Discontinuity Log'!K21),"",'Discontinuity Log'!K21)</f>
        <v>9</v>
      </c>
      <c r="N11" s="17" t="str">
        <f>IF(ISBLANK('Discontinuity Log'!L21),"",'Discontinuity Log'!L21)</f>
        <v>R3</v>
      </c>
      <c r="O11" s="17" t="str">
        <f>IF(ISBLANK('Discontinuity Log'!M21),"",'Discontinuity Log'!M21)</f>
        <v>W3</v>
      </c>
      <c r="P11" s="17">
        <f>IF(ISBLANK('Discontinuity Log'!N21),"",'Discontinuity Log'!N21)</f>
        <v>12</v>
      </c>
      <c r="Q11" s="17">
        <f>IF(ISBLANK('Discontinuity Log'!O21),"",'Discontinuity Log'!O21)</f>
        <v>38</v>
      </c>
      <c r="R11" s="17" t="str">
        <f>IF(ISBLANK('Discontinuity Log'!P21),"",'Discontinuity Log'!P21)</f>
        <v/>
      </c>
      <c r="S11" s="519" t="str">
        <f>IF(ISBLANK('Discontinuity Log'!Q21),"",'Discontinuity Log'!Q21)</f>
        <v>FE STAINING AND CLAYEY INFILL. PARALLEL TO CALCITE VEINS.</v>
      </c>
    </row>
    <row r="12" spans="1:29" x14ac:dyDescent="0.25">
      <c r="A12" s="9" t="str">
        <f>IF(ISBLANK('Geotech Log'!$C$2),"",IF('Discontinuity Log'!B22&lt;&gt;"",'Geotech Log'!$C$2,""))</f>
        <v>GTF20-01</v>
      </c>
      <c r="B12" s="9" t="str">
        <f>IF(ISBLANK('Geotech Log'!$R$4),"",IF('Discontinuity Log'!B22&lt;&gt;"",'Geotech Log'!$R$4,""))</f>
        <v>FRO</v>
      </c>
      <c r="C12" s="17">
        <f ca="1">IF(ISBLANK('Discontinuity Log'!A22),"",'Discontinuity Log'!A22)</f>
        <v>2</v>
      </c>
      <c r="D12" s="25">
        <f>IF(ISBLANK('Discontinuity Log'!B22),"",'Discontinuity Log'!B22)</f>
        <v>3.69</v>
      </c>
      <c r="E12" s="17" t="str">
        <f>IF(ISBLANK('Discontinuity Log'!C22),"",'Discontinuity Log'!C22)</f>
        <v>BD</v>
      </c>
      <c r="F12" s="17" t="str">
        <f>IF(ISBLANK('Discontinuity Log'!D22),"",'Discontinuity Log'!D22)</f>
        <v>G</v>
      </c>
      <c r="G12" s="17" t="str">
        <f>IF(ISBLANK('Discontinuity Log'!E22),"",'Discontinuity Log'!E22)</f>
        <v>CLEAN</v>
      </c>
      <c r="H12" s="17" t="str">
        <f>IF(ISBLANK('Discontinuity Log'!F22),"",IF('Discontinuity Log'!F22="-","",'Discontinuity Log'!F22))</f>
        <v/>
      </c>
      <c r="I12" s="17" t="str">
        <f>IF(ISBLANK('Discontinuity Log'!G22),"",'Discontinuity Log'!G22)</f>
        <v>CL</v>
      </c>
      <c r="J12" s="17" t="str">
        <f>IF(ISBLANK('Discontinuity Log'!H22),"",'Discontinuity Log'!H22)</f>
        <v/>
      </c>
      <c r="K12" s="17" t="str">
        <f>IF(ISBLANK('Discontinuity Log'!I22),"",'Discontinuity Log'!I22)</f>
        <v>UN</v>
      </c>
      <c r="L12" s="17" t="str">
        <f>IF(ISBLANK('Discontinuity Log'!J22),"",'Discontinuity Log'!J22)</f>
        <v>RO</v>
      </c>
      <c r="M12" s="17">
        <f>IF(ISBLANK('Discontinuity Log'!K22),"",'Discontinuity Log'!K22)</f>
        <v>11</v>
      </c>
      <c r="N12" s="17" t="str">
        <f>IF(ISBLANK('Discontinuity Log'!L22),"",'Discontinuity Log'!L22)</f>
        <v>R3</v>
      </c>
      <c r="O12" s="17" t="str">
        <f>IF(ISBLANK('Discontinuity Log'!M22),"",'Discontinuity Log'!M22)</f>
        <v>W2</v>
      </c>
      <c r="P12" s="17">
        <f>IF(ISBLANK('Discontinuity Log'!N22),"",'Discontinuity Log'!N22)</f>
        <v>12</v>
      </c>
      <c r="Q12" s="17">
        <f>IF(ISBLANK('Discontinuity Log'!O22),"",'Discontinuity Log'!O22)</f>
        <v>51</v>
      </c>
      <c r="R12" s="17" t="str">
        <f>IF(ISBLANK('Discontinuity Log'!P22),"",'Discontinuity Log'!P22)</f>
        <v/>
      </c>
      <c r="S12" s="519" t="str">
        <f>IF(ISBLANK('Discontinuity Log'!Q22),"",'Discontinuity Log'!Q22)</f>
        <v/>
      </c>
    </row>
    <row r="13" spans="1:29" x14ac:dyDescent="0.25">
      <c r="A13" s="9" t="str">
        <f>IF(ISBLANK('Geotech Log'!$C$2),"",IF('Discontinuity Log'!B23&lt;&gt;"",'Geotech Log'!$C$2,""))</f>
        <v>GTF20-01</v>
      </c>
      <c r="B13" s="9" t="str">
        <f>IF(ISBLANK('Geotech Log'!$R$4),"",IF('Discontinuity Log'!B23&lt;&gt;"",'Geotech Log'!$R$4,""))</f>
        <v>FRO</v>
      </c>
      <c r="C13" s="17">
        <f ca="1">IF(ISBLANK('Discontinuity Log'!A23),"",'Discontinuity Log'!A23)</f>
        <v>2</v>
      </c>
      <c r="D13" s="25">
        <f>IF(ISBLANK('Discontinuity Log'!B23),"",'Discontinuity Log'!B23)</f>
        <v>3.73</v>
      </c>
      <c r="E13" s="17" t="str">
        <f>IF(ISBLANK('Discontinuity Log'!C23),"",'Discontinuity Log'!C23)</f>
        <v>JN</v>
      </c>
      <c r="F13" s="17" t="str">
        <f>IF(ISBLANK('Discontinuity Log'!D23),"",'Discontinuity Log'!D23)</f>
        <v>O</v>
      </c>
      <c r="G13" s="17" t="str">
        <f>IF(ISBLANK('Discontinuity Log'!E23),"",'Discontinuity Log'!E23)</f>
        <v>BR</v>
      </c>
      <c r="H13" s="17" t="str">
        <f>IF(ISBLANK('Discontinuity Log'!F23),"",IF('Discontinuity Log'!F23="-","",'Discontinuity Log'!F23))</f>
        <v/>
      </c>
      <c r="I13" s="17" t="str">
        <f>IF(ISBLANK('Discontinuity Log'!G23),"",'Discontinuity Log'!G23)</f>
        <v>IN</v>
      </c>
      <c r="J13" s="17" t="str">
        <f>IF(ISBLANK('Discontinuity Log'!H23),"",'Discontinuity Log'!H23)</f>
        <v>&lt;=2mm</v>
      </c>
      <c r="K13" s="17" t="str">
        <f>IF(ISBLANK('Discontinuity Log'!I23),"",'Discontinuity Log'!I23)</f>
        <v>PL</v>
      </c>
      <c r="L13" s="17" t="str">
        <f>IF(ISBLANK('Discontinuity Log'!J23),"",'Discontinuity Log'!J23)</f>
        <v>SM</v>
      </c>
      <c r="M13" s="17">
        <f>IF(ISBLANK('Discontinuity Log'!K23),"",'Discontinuity Log'!K23)</f>
        <v>7</v>
      </c>
      <c r="N13" s="17" t="str">
        <f>IF(ISBLANK('Discontinuity Log'!L23),"",'Discontinuity Log'!L23)</f>
        <v>R3</v>
      </c>
      <c r="O13" s="17" t="str">
        <f>IF(ISBLANK('Discontinuity Log'!M23),"",'Discontinuity Log'!M23)</f>
        <v>W2</v>
      </c>
      <c r="P13" s="17">
        <f>IF(ISBLANK('Discontinuity Log'!N23),"",'Discontinuity Log'!N23)</f>
        <v>12</v>
      </c>
      <c r="Q13" s="17">
        <f>IF(ISBLANK('Discontinuity Log'!O23),"",'Discontinuity Log'!O23)</f>
        <v>33</v>
      </c>
      <c r="R13" s="17" t="str">
        <f>IF(ISBLANK('Discontinuity Log'!P23),"",'Discontinuity Log'!P23)</f>
        <v/>
      </c>
      <c r="S13" s="519" t="str">
        <f>IF(ISBLANK('Discontinuity Log'!Q23),"",'Discontinuity Log'!Q23)</f>
        <v xml:space="preserve">PART OF BROKEN ZONE. </v>
      </c>
    </row>
    <row r="14" spans="1:29" x14ac:dyDescent="0.25">
      <c r="A14" s="9" t="str">
        <f>IF(ISBLANK('Geotech Log'!$C$2),"",IF('Discontinuity Log'!B24&lt;&gt;"",'Geotech Log'!$C$2,""))</f>
        <v>GTF20-01</v>
      </c>
      <c r="B14" s="9" t="str">
        <f>IF(ISBLANK('Geotech Log'!$R$4),"",IF('Discontinuity Log'!B24&lt;&gt;"",'Geotech Log'!$R$4,""))</f>
        <v>FRO</v>
      </c>
      <c r="C14" s="17">
        <f ca="1">IF(ISBLANK('Discontinuity Log'!A24),"",'Discontinuity Log'!A24)</f>
        <v>2</v>
      </c>
      <c r="D14" s="25">
        <f>IF(ISBLANK('Discontinuity Log'!B24),"",'Discontinuity Log'!B24)</f>
        <v>3.76</v>
      </c>
      <c r="E14" s="17" t="str">
        <f>IF(ISBLANK('Discontinuity Log'!C24),"",'Discontinuity Log'!C24)</f>
        <v>JN</v>
      </c>
      <c r="F14" s="17" t="str">
        <f>IF(ISBLANK('Discontinuity Log'!D24),"",'Discontinuity Log'!D24)</f>
        <v>G</v>
      </c>
      <c r="G14" s="17" t="str">
        <f>IF(ISBLANK('Discontinuity Log'!E24),"",'Discontinuity Log'!E24)</f>
        <v>CLEAN</v>
      </c>
      <c r="H14" s="17" t="str">
        <f>IF(ISBLANK('Discontinuity Log'!F24),"",IF('Discontinuity Log'!F24="-","",'Discontinuity Log'!F24))</f>
        <v/>
      </c>
      <c r="I14" s="17" t="str">
        <f>IF(ISBLANK('Discontinuity Log'!G24),"",'Discontinuity Log'!G24)</f>
        <v>CL</v>
      </c>
      <c r="J14" s="17" t="str">
        <f>IF(ISBLANK('Discontinuity Log'!H24),"",'Discontinuity Log'!H24)</f>
        <v/>
      </c>
      <c r="K14" s="17" t="str">
        <f>IF(ISBLANK('Discontinuity Log'!I24),"",'Discontinuity Log'!I24)</f>
        <v>PL</v>
      </c>
      <c r="L14" s="17" t="str">
        <f>IF(ISBLANK('Discontinuity Log'!J24),"",'Discontinuity Log'!J24)</f>
        <v>SM</v>
      </c>
      <c r="M14" s="17">
        <f>IF(ISBLANK('Discontinuity Log'!K24),"",'Discontinuity Log'!K24)</f>
        <v>7</v>
      </c>
      <c r="N14" s="17" t="str">
        <f>IF(ISBLANK('Discontinuity Log'!L24),"",'Discontinuity Log'!L24)</f>
        <v>R3</v>
      </c>
      <c r="O14" s="17" t="str">
        <f>IF(ISBLANK('Discontinuity Log'!M24),"",'Discontinuity Log'!M24)</f>
        <v>W2</v>
      </c>
      <c r="P14" s="17">
        <f>IF(ISBLANK('Discontinuity Log'!N24),"",'Discontinuity Log'!N24)</f>
        <v>12</v>
      </c>
      <c r="Q14" s="17">
        <f>IF(ISBLANK('Discontinuity Log'!O24),"",'Discontinuity Log'!O24)</f>
        <v>36</v>
      </c>
      <c r="R14" s="17" t="str">
        <f>IF(ISBLANK('Discontinuity Log'!P24),"",'Discontinuity Log'!P24)</f>
        <v/>
      </c>
      <c r="S14" s="519" t="str">
        <f>IF(ISBLANK('Discontinuity Log'!Q24),"",'Discontinuity Log'!Q24)</f>
        <v/>
      </c>
    </row>
    <row r="15" spans="1:29" x14ac:dyDescent="0.25">
      <c r="A15" s="9" t="str">
        <f>IF(ISBLANK('Geotech Log'!$C$2),"",IF('Discontinuity Log'!B25&lt;&gt;"",'Geotech Log'!$C$2,""))</f>
        <v>GTF20-01</v>
      </c>
      <c r="B15" s="9" t="str">
        <f>IF(ISBLANK('Geotech Log'!$R$4),"",IF('Discontinuity Log'!B25&lt;&gt;"",'Geotech Log'!$R$4,""))</f>
        <v>FRO</v>
      </c>
      <c r="C15" s="17">
        <f ca="1">IF(ISBLANK('Discontinuity Log'!A25),"",'Discontinuity Log'!A25)</f>
        <v>2</v>
      </c>
      <c r="D15" s="25">
        <f>IF(ISBLANK('Discontinuity Log'!B25),"",'Discontinuity Log'!B25)</f>
        <v>3.8</v>
      </c>
      <c r="E15" s="17" t="str">
        <f>IF(ISBLANK('Discontinuity Log'!C25),"",'Discontinuity Log'!C25)</f>
        <v>BD</v>
      </c>
      <c r="F15" s="17" t="str">
        <f>IF(ISBLANK('Discontinuity Log'!D25),"",'Discontinuity Log'!D25)</f>
        <v>G</v>
      </c>
      <c r="G15" s="17" t="str">
        <f>IF(ISBLANK('Discontinuity Log'!E25),"",'Discontinuity Log'!E25)</f>
        <v>OTH</v>
      </c>
      <c r="H15" s="17" t="str">
        <f>IF(ISBLANK('Discontinuity Log'!F25),"",IF('Discontinuity Log'!F25="-","",'Discontinuity Log'!F25))</f>
        <v/>
      </c>
      <c r="I15" s="17" t="str">
        <f>IF(ISBLANK('Discontinuity Log'!G25),"",'Discontinuity Log'!G25)</f>
        <v>ST</v>
      </c>
      <c r="J15" s="17" t="str">
        <f>IF(ISBLANK('Discontinuity Log'!H25),"",'Discontinuity Log'!H25)</f>
        <v/>
      </c>
      <c r="K15" s="17" t="str">
        <f>IF(ISBLANK('Discontinuity Log'!I25),"",'Discontinuity Log'!I25)</f>
        <v>UN</v>
      </c>
      <c r="L15" s="17" t="str">
        <f>IF(ISBLANK('Discontinuity Log'!J25),"",'Discontinuity Log'!J25)</f>
        <v>RO</v>
      </c>
      <c r="M15" s="17">
        <f>IF(ISBLANK('Discontinuity Log'!K25),"",'Discontinuity Log'!K25)</f>
        <v>9</v>
      </c>
      <c r="N15" s="17" t="str">
        <f>IF(ISBLANK('Discontinuity Log'!L25),"",'Discontinuity Log'!L25)</f>
        <v>R3</v>
      </c>
      <c r="O15" s="17" t="str">
        <f>IF(ISBLANK('Discontinuity Log'!M25),"",'Discontinuity Log'!M25)</f>
        <v>W2</v>
      </c>
      <c r="P15" s="17">
        <f>IF(ISBLANK('Discontinuity Log'!N25),"",'Discontinuity Log'!N25)</f>
        <v>12</v>
      </c>
      <c r="Q15" s="17">
        <f>IF(ISBLANK('Discontinuity Log'!O25),"",'Discontinuity Log'!O25)</f>
        <v>48</v>
      </c>
      <c r="R15" s="17" t="str">
        <f>IF(ISBLANK('Discontinuity Log'!P25),"",'Discontinuity Log'!P25)</f>
        <v/>
      </c>
      <c r="S15" s="519" t="str">
        <f>IF(ISBLANK('Discontinuity Log'!Q25),"",'Discontinuity Log'!Q25)</f>
        <v>FE STAINING</v>
      </c>
      <c r="AB15" s="2"/>
      <c r="AC15" s="2"/>
    </row>
    <row r="16" spans="1:29" x14ac:dyDescent="0.25">
      <c r="A16" s="9" t="str">
        <f>IF(ISBLANK('Geotech Log'!$C$2),"",IF('Discontinuity Log'!B26&lt;&gt;"",'Geotech Log'!$C$2,""))</f>
        <v>GTF20-01</v>
      </c>
      <c r="B16" s="9" t="str">
        <f>IF(ISBLANK('Geotech Log'!$R$4),"",IF('Discontinuity Log'!B26&lt;&gt;"",'Geotech Log'!$R$4,""))</f>
        <v>FRO</v>
      </c>
      <c r="C16" s="17">
        <f ca="1">IF(ISBLANK('Discontinuity Log'!A26),"",'Discontinuity Log'!A26)</f>
        <v>2</v>
      </c>
      <c r="D16" s="25">
        <f>IF(ISBLANK('Discontinuity Log'!B26),"",'Discontinuity Log'!B26)</f>
        <v>3.87</v>
      </c>
      <c r="E16" s="17" t="str">
        <f>IF(ISBLANK('Discontinuity Log'!C26),"",'Discontinuity Log'!C26)</f>
        <v>BD</v>
      </c>
      <c r="F16" s="17" t="str">
        <f>IF(ISBLANK('Discontinuity Log'!D26),"",'Discontinuity Log'!D26)</f>
        <v>G</v>
      </c>
      <c r="G16" s="17" t="str">
        <f>IF(ISBLANK('Discontinuity Log'!E26),"",'Discontinuity Log'!E26)</f>
        <v>OTH</v>
      </c>
      <c r="H16" s="17" t="str">
        <f>IF(ISBLANK('Discontinuity Log'!F26),"",IF('Discontinuity Log'!F26="-","",'Discontinuity Log'!F26))</f>
        <v/>
      </c>
      <c r="I16" s="17" t="str">
        <f>IF(ISBLANK('Discontinuity Log'!G26),"",'Discontinuity Log'!G26)</f>
        <v>ST</v>
      </c>
      <c r="J16" s="17" t="str">
        <f>IF(ISBLANK('Discontinuity Log'!H26),"",'Discontinuity Log'!H26)</f>
        <v/>
      </c>
      <c r="K16" s="17" t="str">
        <f>IF(ISBLANK('Discontinuity Log'!I26),"",'Discontinuity Log'!I26)</f>
        <v>UN</v>
      </c>
      <c r="L16" s="17" t="str">
        <f>IF(ISBLANK('Discontinuity Log'!J26),"",'Discontinuity Log'!J26)</f>
        <v>SM</v>
      </c>
      <c r="M16" s="17">
        <f>IF(ISBLANK('Discontinuity Log'!K26),"",'Discontinuity Log'!K26)</f>
        <v>7</v>
      </c>
      <c r="N16" s="17" t="str">
        <f>IF(ISBLANK('Discontinuity Log'!L26),"",'Discontinuity Log'!L26)</f>
        <v>R3</v>
      </c>
      <c r="O16" s="17" t="str">
        <f>IF(ISBLANK('Discontinuity Log'!M26),"",'Discontinuity Log'!M26)</f>
        <v>W2</v>
      </c>
      <c r="P16" s="17">
        <f>IF(ISBLANK('Discontinuity Log'!N26),"",'Discontinuity Log'!N26)</f>
        <v>12</v>
      </c>
      <c r="Q16" s="17">
        <f>IF(ISBLANK('Discontinuity Log'!O26),"",'Discontinuity Log'!O26)</f>
        <v>46</v>
      </c>
      <c r="R16" s="17" t="str">
        <f>IF(ISBLANK('Discontinuity Log'!P26),"",'Discontinuity Log'!P26)</f>
        <v/>
      </c>
      <c r="S16" s="519" t="str">
        <f>IF(ISBLANK('Discontinuity Log'!Q26),"",'Discontinuity Log'!Q26)</f>
        <v>FE STAINING</v>
      </c>
    </row>
    <row r="17" spans="1:19" x14ac:dyDescent="0.25">
      <c r="A17" s="9" t="str">
        <f>IF(ISBLANK('Geotech Log'!$C$2),"",IF('Discontinuity Log'!B27&lt;&gt;"",'Geotech Log'!$C$2,""))</f>
        <v>GTF20-01</v>
      </c>
      <c r="B17" s="9" t="str">
        <f>IF(ISBLANK('Geotech Log'!$R$4),"",IF('Discontinuity Log'!B27&lt;&gt;"",'Geotech Log'!$R$4,""))</f>
        <v>FRO</v>
      </c>
      <c r="C17" s="17">
        <f ca="1">IF(ISBLANK('Discontinuity Log'!A27),"",'Discontinuity Log'!A27)</f>
        <v>2</v>
      </c>
      <c r="D17" s="25">
        <f>IF(ISBLANK('Discontinuity Log'!B27),"",'Discontinuity Log'!B27)</f>
        <v>3.97</v>
      </c>
      <c r="E17" s="17" t="str">
        <f>IF(ISBLANK('Discontinuity Log'!C27),"",'Discontinuity Log'!C27)</f>
        <v>BD</v>
      </c>
      <c r="F17" s="17" t="str">
        <f>IF(ISBLANK('Discontinuity Log'!D27),"",'Discontinuity Log'!D27)</f>
        <v>G</v>
      </c>
      <c r="G17" s="17" t="str">
        <f>IF(ISBLANK('Discontinuity Log'!E27),"",'Discontinuity Log'!E27)</f>
        <v>CLEAN</v>
      </c>
      <c r="H17" s="17" t="str">
        <f>IF(ISBLANK('Discontinuity Log'!F27),"",IF('Discontinuity Log'!F27="-","",'Discontinuity Log'!F27))</f>
        <v/>
      </c>
      <c r="I17" s="17" t="str">
        <f>IF(ISBLANK('Discontinuity Log'!G27),"",'Discontinuity Log'!G27)</f>
        <v>CL</v>
      </c>
      <c r="J17" s="17" t="str">
        <f>IF(ISBLANK('Discontinuity Log'!H27),"",'Discontinuity Log'!H27)</f>
        <v/>
      </c>
      <c r="K17" s="17" t="str">
        <f>IF(ISBLANK('Discontinuity Log'!I27),"",'Discontinuity Log'!I27)</f>
        <v>UN</v>
      </c>
      <c r="L17" s="17" t="str">
        <f>IF(ISBLANK('Discontinuity Log'!J27),"",'Discontinuity Log'!J27)</f>
        <v>RO</v>
      </c>
      <c r="M17" s="17">
        <f>IF(ISBLANK('Discontinuity Log'!K27),"",'Discontinuity Log'!K27)</f>
        <v>9</v>
      </c>
      <c r="N17" s="17" t="str">
        <f>IF(ISBLANK('Discontinuity Log'!L27),"",'Discontinuity Log'!L27)</f>
        <v>R3</v>
      </c>
      <c r="O17" s="17" t="str">
        <f>IF(ISBLANK('Discontinuity Log'!M27),"",'Discontinuity Log'!M27)</f>
        <v>W1</v>
      </c>
      <c r="P17" s="17">
        <f>IF(ISBLANK('Discontinuity Log'!N27),"",'Discontinuity Log'!N27)</f>
        <v>12</v>
      </c>
      <c r="Q17" s="17">
        <f>IF(ISBLANK('Discontinuity Log'!O27),"",'Discontinuity Log'!O27)</f>
        <v>51</v>
      </c>
      <c r="R17" s="17" t="str">
        <f>IF(ISBLANK('Discontinuity Log'!P27),"",'Discontinuity Log'!P27)</f>
        <v/>
      </c>
      <c r="S17" s="519" t="str">
        <f>IF(ISBLANK('Discontinuity Log'!Q27),"",'Discontinuity Log'!Q27)</f>
        <v>PROBABLE MECHANICAL BREAK</v>
      </c>
    </row>
    <row r="18" spans="1:19" x14ac:dyDescent="0.25">
      <c r="A18" s="9" t="str">
        <f>IF(ISBLANK('Geotech Log'!$C$2),"",IF('Discontinuity Log'!B28&lt;&gt;"",'Geotech Log'!$C$2,""))</f>
        <v>GTF20-01</v>
      </c>
      <c r="B18" s="9" t="str">
        <f>IF(ISBLANK('Geotech Log'!$R$4),"",IF('Discontinuity Log'!B28&lt;&gt;"",'Geotech Log'!$R$4,""))</f>
        <v>FRO</v>
      </c>
      <c r="C18" s="17">
        <f ca="1">IF(ISBLANK('Discontinuity Log'!A28),"",'Discontinuity Log'!A28)</f>
        <v>2</v>
      </c>
      <c r="D18" s="25">
        <f>IF(ISBLANK('Discontinuity Log'!B28),"",'Discontinuity Log'!B28)</f>
        <v>4.13</v>
      </c>
      <c r="E18" s="17" t="str">
        <f>IF(ISBLANK('Discontinuity Log'!C28),"",'Discontinuity Log'!C28)</f>
        <v>JN</v>
      </c>
      <c r="F18" s="17" t="str">
        <f>IF(ISBLANK('Discontinuity Log'!D28),"",'Discontinuity Log'!D28)</f>
        <v>G</v>
      </c>
      <c r="G18" s="17" t="str">
        <f>IF(ISBLANK('Discontinuity Log'!E28),"",'Discontinuity Log'!E28)</f>
        <v>CLEAN</v>
      </c>
      <c r="H18" s="17" t="str">
        <f>IF(ISBLANK('Discontinuity Log'!F28),"",IF('Discontinuity Log'!F28="-","",'Discontinuity Log'!F28))</f>
        <v/>
      </c>
      <c r="I18" s="17" t="str">
        <f>IF(ISBLANK('Discontinuity Log'!G28),"",'Discontinuity Log'!G28)</f>
        <v>ST</v>
      </c>
      <c r="J18" s="17" t="str">
        <f>IF(ISBLANK('Discontinuity Log'!H28),"",'Discontinuity Log'!H28)</f>
        <v/>
      </c>
      <c r="K18" s="17" t="str">
        <f>IF(ISBLANK('Discontinuity Log'!I28),"",'Discontinuity Log'!I28)</f>
        <v>UN</v>
      </c>
      <c r="L18" s="17" t="str">
        <f>IF(ISBLANK('Discontinuity Log'!J28),"",'Discontinuity Log'!J28)</f>
        <v>SM</v>
      </c>
      <c r="M18" s="17">
        <f>IF(ISBLANK('Discontinuity Log'!K28),"",'Discontinuity Log'!K28)</f>
        <v>5</v>
      </c>
      <c r="N18" s="17" t="str">
        <f>IF(ISBLANK('Discontinuity Log'!L28),"",'Discontinuity Log'!L28)</f>
        <v>R3</v>
      </c>
      <c r="O18" s="17" t="str">
        <f>IF(ISBLANK('Discontinuity Log'!M28),"",'Discontinuity Log'!M28)</f>
        <v>W2</v>
      </c>
      <c r="P18" s="17">
        <f>IF(ISBLANK('Discontinuity Log'!N28),"",'Discontinuity Log'!N28)</f>
        <v>12</v>
      </c>
      <c r="Q18" s="17">
        <f>IF(ISBLANK('Discontinuity Log'!O28),"",'Discontinuity Log'!O28)</f>
        <v>12</v>
      </c>
      <c r="R18" s="17" t="str">
        <f>IF(ISBLANK('Discontinuity Log'!P28),"",'Discontinuity Log'!P28)</f>
        <v/>
      </c>
      <c r="S18" s="519" t="str">
        <f>IF(ISBLANK('Discontinuity Log'!Q28),"",'Discontinuity Log'!Q28)</f>
        <v>SLIGHT FE STAINING</v>
      </c>
    </row>
    <row r="19" spans="1:19" x14ac:dyDescent="0.25">
      <c r="A19" s="9" t="str">
        <f>IF(ISBLANK('Geotech Log'!$C$2),"",IF('Discontinuity Log'!B29&lt;&gt;"",'Geotech Log'!$C$2,""))</f>
        <v>GTF20-01</v>
      </c>
      <c r="B19" s="9" t="str">
        <f>IF(ISBLANK('Geotech Log'!$R$4),"",IF('Discontinuity Log'!B29&lt;&gt;"",'Geotech Log'!$R$4,""))</f>
        <v>FRO</v>
      </c>
      <c r="C19" s="17">
        <f ca="1">IF(ISBLANK('Discontinuity Log'!A29),"",'Discontinuity Log'!A29)</f>
        <v>3</v>
      </c>
      <c r="D19" s="25">
        <f>IF(ISBLANK('Discontinuity Log'!B29),"",'Discontinuity Log'!B29)</f>
        <v>4.45</v>
      </c>
      <c r="E19" s="17" t="str">
        <f>IF(ISBLANK('Discontinuity Log'!C29),"",'Discontinuity Log'!C29)</f>
        <v>BD</v>
      </c>
      <c r="F19" s="17" t="str">
        <f>IF(ISBLANK('Discontinuity Log'!D29),"",'Discontinuity Log'!D29)</f>
        <v>G</v>
      </c>
      <c r="G19" s="17" t="str">
        <f>IF(ISBLANK('Discontinuity Log'!E29),"",'Discontinuity Log'!E29)</f>
        <v>OTH</v>
      </c>
      <c r="H19" s="17" t="str">
        <f>IF(ISBLANK('Discontinuity Log'!F29),"",IF('Discontinuity Log'!F29="-","",'Discontinuity Log'!F29))</f>
        <v/>
      </c>
      <c r="I19" s="17" t="str">
        <f>IF(ISBLANK('Discontinuity Log'!G29),"",'Discontinuity Log'!G29)</f>
        <v>ST</v>
      </c>
      <c r="J19" s="17" t="str">
        <f>IF(ISBLANK('Discontinuity Log'!H29),"",'Discontinuity Log'!H29)</f>
        <v/>
      </c>
      <c r="K19" s="17" t="str">
        <f>IF(ISBLANK('Discontinuity Log'!I29),"",'Discontinuity Log'!I29)</f>
        <v>PL</v>
      </c>
      <c r="L19" s="17" t="str">
        <f>IF(ISBLANK('Discontinuity Log'!J29),"",'Discontinuity Log'!J29)</f>
        <v>SM</v>
      </c>
      <c r="M19" s="17">
        <f>IF(ISBLANK('Discontinuity Log'!K29),"",'Discontinuity Log'!K29)</f>
        <v>7</v>
      </c>
      <c r="N19" s="17" t="str">
        <f>IF(ISBLANK('Discontinuity Log'!L29),"",'Discontinuity Log'!L29)</f>
        <v>R3</v>
      </c>
      <c r="O19" s="17" t="str">
        <f>IF(ISBLANK('Discontinuity Log'!M29),"",'Discontinuity Log'!M29)</f>
        <v>W2</v>
      </c>
      <c r="P19" s="17">
        <f>IF(ISBLANK('Discontinuity Log'!N29),"",'Discontinuity Log'!N29)</f>
        <v>12</v>
      </c>
      <c r="Q19" s="17">
        <f>IF(ISBLANK('Discontinuity Log'!O29),"",'Discontinuity Log'!O29)</f>
        <v>45</v>
      </c>
      <c r="R19" s="17" t="str">
        <f>IF(ISBLANK('Discontinuity Log'!P29),"",'Discontinuity Log'!P29)</f>
        <v/>
      </c>
      <c r="S19" s="519" t="str">
        <f>IF(ISBLANK('Discontinuity Log'!Q29),"",'Discontinuity Log'!Q29)</f>
        <v>FE STAINING</v>
      </c>
    </row>
    <row r="20" spans="1:19" x14ac:dyDescent="0.25">
      <c r="A20" s="9" t="str">
        <f>IF(ISBLANK('Geotech Log'!$C$2),"",IF('Discontinuity Log'!B30&lt;&gt;"",'Geotech Log'!$C$2,""))</f>
        <v>GTF20-01</v>
      </c>
      <c r="B20" s="9" t="str">
        <f>IF(ISBLANK('Geotech Log'!$R$4),"",IF('Discontinuity Log'!B30&lt;&gt;"",'Geotech Log'!$R$4,""))</f>
        <v>FRO</v>
      </c>
      <c r="C20" s="17">
        <f ca="1">IF(ISBLANK('Discontinuity Log'!A30),"",'Discontinuity Log'!A30)</f>
        <v>3</v>
      </c>
      <c r="D20" s="25">
        <f>IF(ISBLANK('Discontinuity Log'!B30),"",'Discontinuity Log'!B30)</f>
        <v>4.55</v>
      </c>
      <c r="E20" s="17" t="str">
        <f>IF(ISBLANK('Discontinuity Log'!C30),"",'Discontinuity Log'!C30)</f>
        <v>JN</v>
      </c>
      <c r="F20" s="17" t="str">
        <f>IF(ISBLANK('Discontinuity Log'!D30),"",'Discontinuity Log'!D30)</f>
        <v>G</v>
      </c>
      <c r="G20" s="17" t="str">
        <f>IF(ISBLANK('Discontinuity Log'!E30),"",'Discontinuity Log'!E30)</f>
        <v>CLEAN</v>
      </c>
      <c r="H20" s="17" t="str">
        <f>IF(ISBLANK('Discontinuity Log'!F30),"",IF('Discontinuity Log'!F30="-","",'Discontinuity Log'!F30))</f>
        <v/>
      </c>
      <c r="I20" s="17" t="str">
        <f>IF(ISBLANK('Discontinuity Log'!G30),"",'Discontinuity Log'!G30)</f>
        <v>CL</v>
      </c>
      <c r="J20" s="17" t="str">
        <f>IF(ISBLANK('Discontinuity Log'!H30),"",'Discontinuity Log'!H30)</f>
        <v/>
      </c>
      <c r="K20" s="17" t="str">
        <f>IF(ISBLANK('Discontinuity Log'!I30),"",'Discontinuity Log'!I30)</f>
        <v>UN</v>
      </c>
      <c r="L20" s="17" t="str">
        <f>IF(ISBLANK('Discontinuity Log'!J30),"",'Discontinuity Log'!J30)</f>
        <v>RO</v>
      </c>
      <c r="M20" s="17">
        <f>IF(ISBLANK('Discontinuity Log'!K30),"",'Discontinuity Log'!K30)</f>
        <v>11</v>
      </c>
      <c r="N20" s="17" t="str">
        <f>IF(ISBLANK('Discontinuity Log'!L30),"",'Discontinuity Log'!L30)</f>
        <v>R3</v>
      </c>
      <c r="O20" s="17" t="str">
        <f>IF(ISBLANK('Discontinuity Log'!M30),"",'Discontinuity Log'!M30)</f>
        <v>W2</v>
      </c>
      <c r="P20" s="17">
        <f>IF(ISBLANK('Discontinuity Log'!N30),"",'Discontinuity Log'!N30)</f>
        <v>20</v>
      </c>
      <c r="Q20" s="17">
        <f>IF(ISBLANK('Discontinuity Log'!O30),"",'Discontinuity Log'!O30)</f>
        <v>41</v>
      </c>
      <c r="R20" s="17" t="str">
        <f>IF(ISBLANK('Discontinuity Log'!P30),"",'Discontinuity Log'!P30)</f>
        <v/>
      </c>
      <c r="S20" s="519" t="str">
        <f>IF(ISBLANK('Discontinuity Log'!Q30),"",'Discontinuity Log'!Q30)</f>
        <v/>
      </c>
    </row>
    <row r="21" spans="1:19" x14ac:dyDescent="0.25">
      <c r="A21" s="9" t="str">
        <f>IF(ISBLANK('Geotech Log'!$C$2),"",IF('Discontinuity Log'!B31&lt;&gt;"",'Geotech Log'!$C$2,""))</f>
        <v>GTF20-01</v>
      </c>
      <c r="B21" s="9" t="str">
        <f>IF(ISBLANK('Geotech Log'!$R$4),"",IF('Discontinuity Log'!B31&lt;&gt;"",'Geotech Log'!$R$4,""))</f>
        <v>FRO</v>
      </c>
      <c r="C21" s="17">
        <f ca="1">IF(ISBLANK('Discontinuity Log'!A31),"",'Discontinuity Log'!A31)</f>
        <v>3</v>
      </c>
      <c r="D21" s="25">
        <f>IF(ISBLANK('Discontinuity Log'!B31),"",'Discontinuity Log'!B31)</f>
        <v>4.7300000000000004</v>
      </c>
      <c r="E21" s="17" t="str">
        <f>IF(ISBLANK('Discontinuity Log'!C31),"",'Discontinuity Log'!C31)</f>
        <v>BD</v>
      </c>
      <c r="F21" s="17" t="str">
        <f>IF(ISBLANK('Discontinuity Log'!D31),"",'Discontinuity Log'!D31)</f>
        <v>G</v>
      </c>
      <c r="G21" s="17" t="str">
        <f>IF(ISBLANK('Discontinuity Log'!E31),"",'Discontinuity Log'!E31)</f>
        <v>CLEAN</v>
      </c>
      <c r="H21" s="17" t="str">
        <f>IF(ISBLANK('Discontinuity Log'!F31),"",IF('Discontinuity Log'!F31="-","",'Discontinuity Log'!F31))</f>
        <v/>
      </c>
      <c r="I21" s="17" t="str">
        <f>IF(ISBLANK('Discontinuity Log'!G31),"",'Discontinuity Log'!G31)</f>
        <v>CL</v>
      </c>
      <c r="J21" s="17" t="str">
        <f>IF(ISBLANK('Discontinuity Log'!H31),"",'Discontinuity Log'!H31)</f>
        <v/>
      </c>
      <c r="K21" s="17" t="str">
        <f>IF(ISBLANK('Discontinuity Log'!I31),"",'Discontinuity Log'!I31)</f>
        <v>PL</v>
      </c>
      <c r="L21" s="17" t="str">
        <f>IF(ISBLANK('Discontinuity Log'!J31),"",'Discontinuity Log'!J31)</f>
        <v>RO</v>
      </c>
      <c r="M21" s="17">
        <f>IF(ISBLANK('Discontinuity Log'!K31),"",'Discontinuity Log'!K31)</f>
        <v>9</v>
      </c>
      <c r="N21" s="17" t="str">
        <f>IF(ISBLANK('Discontinuity Log'!L31),"",'Discontinuity Log'!L31)</f>
        <v>R3</v>
      </c>
      <c r="O21" s="17" t="str">
        <f>IF(ISBLANK('Discontinuity Log'!M31),"",'Discontinuity Log'!M31)</f>
        <v>W2</v>
      </c>
      <c r="P21" s="17">
        <f>IF(ISBLANK('Discontinuity Log'!N31),"",'Discontinuity Log'!N31)</f>
        <v>12</v>
      </c>
      <c r="Q21" s="17">
        <f>IF(ISBLANK('Discontinuity Log'!O31),"",'Discontinuity Log'!O31)</f>
        <v>44</v>
      </c>
      <c r="R21" s="17" t="str">
        <f>IF(ISBLANK('Discontinuity Log'!P31),"",'Discontinuity Log'!P31)</f>
        <v/>
      </c>
      <c r="S21" s="519" t="str">
        <f>IF(ISBLANK('Discontinuity Log'!Q31),"",'Discontinuity Log'!Q31)</f>
        <v>POSSIBLE FOSSILIZED LEAVES ON SURFACE. POSSIBLE MECHANICAL BREAK.</v>
      </c>
    </row>
    <row r="22" spans="1:19" x14ac:dyDescent="0.25">
      <c r="A22" s="9" t="str">
        <f>IF(ISBLANK('Geotech Log'!$C$2),"",IF('Discontinuity Log'!B32&lt;&gt;"",'Geotech Log'!$C$2,""))</f>
        <v>GTF20-01</v>
      </c>
      <c r="B22" s="9" t="str">
        <f>IF(ISBLANK('Geotech Log'!$R$4),"",IF('Discontinuity Log'!B32&lt;&gt;"",'Geotech Log'!$R$4,""))</f>
        <v>FRO</v>
      </c>
      <c r="C22" s="17">
        <f ca="1">IF(ISBLANK('Discontinuity Log'!A32),"",'Discontinuity Log'!A32)</f>
        <v>3</v>
      </c>
      <c r="D22" s="25">
        <f>IF(ISBLANK('Discontinuity Log'!B32),"",'Discontinuity Log'!B32)</f>
        <v>4.8499999999999996</v>
      </c>
      <c r="E22" s="17" t="str">
        <f>IF(ISBLANK('Discontinuity Log'!C32),"",'Discontinuity Log'!C32)</f>
        <v>BD</v>
      </c>
      <c r="F22" s="17" t="str">
        <f>IF(ISBLANK('Discontinuity Log'!D32),"",'Discontinuity Log'!D32)</f>
        <v>G</v>
      </c>
      <c r="G22" s="17" t="str">
        <f>IF(ISBLANK('Discontinuity Log'!E32),"",'Discontinuity Log'!E32)</f>
        <v>CLEAN</v>
      </c>
      <c r="H22" s="17" t="str">
        <f>IF(ISBLANK('Discontinuity Log'!F32),"",IF('Discontinuity Log'!F32="-","",'Discontinuity Log'!F32))</f>
        <v/>
      </c>
      <c r="I22" s="17" t="str">
        <f>IF(ISBLANK('Discontinuity Log'!G32),"",'Discontinuity Log'!G32)</f>
        <v>CL</v>
      </c>
      <c r="J22" s="17" t="str">
        <f>IF(ISBLANK('Discontinuity Log'!H32),"",'Discontinuity Log'!H32)</f>
        <v/>
      </c>
      <c r="K22" s="17" t="str">
        <f>IF(ISBLANK('Discontinuity Log'!I32),"",'Discontinuity Log'!I32)</f>
        <v>PL</v>
      </c>
      <c r="L22" s="17" t="str">
        <f>IF(ISBLANK('Discontinuity Log'!J32),"",'Discontinuity Log'!J32)</f>
        <v>RO</v>
      </c>
      <c r="M22" s="17">
        <f>IF(ISBLANK('Discontinuity Log'!K32),"",'Discontinuity Log'!K32)</f>
        <v>9</v>
      </c>
      <c r="N22" s="17" t="str">
        <f>IF(ISBLANK('Discontinuity Log'!L32),"",'Discontinuity Log'!L32)</f>
        <v>R3</v>
      </c>
      <c r="O22" s="17" t="str">
        <f>IF(ISBLANK('Discontinuity Log'!M32),"",'Discontinuity Log'!M32)</f>
        <v>W2</v>
      </c>
      <c r="P22" s="17">
        <f>IF(ISBLANK('Discontinuity Log'!N32),"",'Discontinuity Log'!N32)</f>
        <v>12</v>
      </c>
      <c r="Q22" s="17">
        <f>IF(ISBLANK('Discontinuity Log'!O32),"",'Discontinuity Log'!O32)</f>
        <v>45</v>
      </c>
      <c r="R22" s="17" t="str">
        <f>IF(ISBLANK('Discontinuity Log'!P32),"",'Discontinuity Log'!P32)</f>
        <v/>
      </c>
      <c r="S22" s="519" t="str">
        <f>IF(ISBLANK('Discontinuity Log'!Q32),"",'Discontinuity Log'!Q32)</f>
        <v/>
      </c>
    </row>
    <row r="23" spans="1:19" x14ac:dyDescent="0.25">
      <c r="A23" s="9" t="str">
        <f>IF(ISBLANK('Geotech Log'!$C$2),"",IF('Discontinuity Log'!B33&lt;&gt;"",'Geotech Log'!$C$2,""))</f>
        <v>GTF20-01</v>
      </c>
      <c r="B23" s="9" t="str">
        <f>IF(ISBLANK('Geotech Log'!$R$4),"",IF('Discontinuity Log'!B33&lt;&gt;"",'Geotech Log'!$R$4,""))</f>
        <v>FRO</v>
      </c>
      <c r="C23" s="17">
        <f ca="1">IF(ISBLANK('Discontinuity Log'!A33),"",'Discontinuity Log'!A33)</f>
        <v>3</v>
      </c>
      <c r="D23" s="25">
        <f>IF(ISBLANK('Discontinuity Log'!B33),"",'Discontinuity Log'!B33)</f>
        <v>4.93</v>
      </c>
      <c r="E23" s="17" t="str">
        <f>IF(ISBLANK('Discontinuity Log'!C33),"",'Discontinuity Log'!C33)</f>
        <v>BD</v>
      </c>
      <c r="F23" s="17" t="str">
        <f>IF(ISBLANK('Discontinuity Log'!D33),"",'Discontinuity Log'!D33)</f>
        <v>G</v>
      </c>
      <c r="G23" s="17" t="str">
        <f>IF(ISBLANK('Discontinuity Log'!E33),"",'Discontinuity Log'!E33)</f>
        <v>SILT</v>
      </c>
      <c r="H23" s="17" t="str">
        <f>IF(ISBLANK('Discontinuity Log'!F33),"",IF('Discontinuity Log'!F33="-","",'Discontinuity Log'!F33))</f>
        <v/>
      </c>
      <c r="I23" s="17" t="str">
        <f>IF(ISBLANK('Discontinuity Log'!G33),"",'Discontinuity Log'!G33)</f>
        <v>CC</v>
      </c>
      <c r="J23" s="17" t="str">
        <f>IF(ISBLANK('Discontinuity Log'!H33),"",'Discontinuity Log'!H33)</f>
        <v>&lt;=1mm</v>
      </c>
      <c r="K23" s="17" t="str">
        <f>IF(ISBLANK('Discontinuity Log'!I33),"",'Discontinuity Log'!I33)</f>
        <v>PL</v>
      </c>
      <c r="L23" s="17" t="str">
        <f>IF(ISBLANK('Discontinuity Log'!J33),"",'Discontinuity Log'!J33)</f>
        <v>RO</v>
      </c>
      <c r="M23" s="17">
        <f>IF(ISBLANK('Discontinuity Log'!K33),"",'Discontinuity Log'!K33)</f>
        <v>9</v>
      </c>
      <c r="N23" s="17" t="str">
        <f>IF(ISBLANK('Discontinuity Log'!L33),"",'Discontinuity Log'!L33)</f>
        <v>R3</v>
      </c>
      <c r="O23" s="17" t="str">
        <f>IF(ISBLANK('Discontinuity Log'!M33),"",'Discontinuity Log'!M33)</f>
        <v>W2</v>
      </c>
      <c r="P23" s="17">
        <f>IF(ISBLANK('Discontinuity Log'!N33),"",'Discontinuity Log'!N33)</f>
        <v>12</v>
      </c>
      <c r="Q23" s="17">
        <f>IF(ISBLANK('Discontinuity Log'!O33),"",'Discontinuity Log'!O33)</f>
        <v>55</v>
      </c>
      <c r="R23" s="17" t="str">
        <f>IF(ISBLANK('Discontinuity Log'!P33),"",'Discontinuity Log'!P33)</f>
        <v/>
      </c>
      <c r="S23" s="519" t="str">
        <f>IF(ISBLANK('Discontinuity Log'!Q33),"",'Discontinuity Log'!Q33)</f>
        <v/>
      </c>
    </row>
    <row r="24" spans="1:19" x14ac:dyDescent="0.25">
      <c r="A24" s="9" t="str">
        <f>IF(ISBLANK('Geotech Log'!$C$2),"",IF('Discontinuity Log'!B34&lt;&gt;"",'Geotech Log'!$C$2,""))</f>
        <v>GTF20-01</v>
      </c>
      <c r="B24" s="9" t="str">
        <f>IF(ISBLANK('Geotech Log'!$R$4),"",IF('Discontinuity Log'!B34&lt;&gt;"",'Geotech Log'!$R$4,""))</f>
        <v>FRO</v>
      </c>
      <c r="C24" s="17">
        <f ca="1">IF(ISBLANK('Discontinuity Log'!A34),"",'Discontinuity Log'!A34)</f>
        <v>4</v>
      </c>
      <c r="D24" s="25">
        <f>IF(ISBLANK('Discontinuity Log'!B34),"",'Discontinuity Log'!B34)</f>
        <v>5.15</v>
      </c>
      <c r="E24" s="17" t="str">
        <f>IF(ISBLANK('Discontinuity Log'!C34),"",'Discontinuity Log'!C34)</f>
        <v>BD</v>
      </c>
      <c r="F24" s="17" t="str">
        <f>IF(ISBLANK('Discontinuity Log'!D34),"",'Discontinuity Log'!D34)</f>
        <v>G</v>
      </c>
      <c r="G24" s="17" t="str">
        <f>IF(ISBLANK('Discontinuity Log'!E34),"",'Discontinuity Log'!E34)</f>
        <v>OTH</v>
      </c>
      <c r="H24" s="17" t="str">
        <f>IF(ISBLANK('Discontinuity Log'!F34),"",IF('Discontinuity Log'!F34="-","",'Discontinuity Log'!F34))</f>
        <v/>
      </c>
      <c r="I24" s="17" t="str">
        <f>IF(ISBLANK('Discontinuity Log'!G34),"",'Discontinuity Log'!G34)</f>
        <v>SA</v>
      </c>
      <c r="J24" s="17" t="str">
        <f>IF(ISBLANK('Discontinuity Log'!H34),"",'Discontinuity Log'!H34)</f>
        <v/>
      </c>
      <c r="K24" s="17" t="str">
        <f>IF(ISBLANK('Discontinuity Log'!I34),"",'Discontinuity Log'!I34)</f>
        <v>PL</v>
      </c>
      <c r="L24" s="17" t="str">
        <f>IF(ISBLANK('Discontinuity Log'!J34),"",'Discontinuity Log'!J34)</f>
        <v>SM</v>
      </c>
      <c r="M24" s="17">
        <f>IF(ISBLANK('Discontinuity Log'!K34),"",'Discontinuity Log'!K34)</f>
        <v>7</v>
      </c>
      <c r="N24" s="17" t="str">
        <f>IF(ISBLANK('Discontinuity Log'!L34),"",'Discontinuity Log'!L34)</f>
        <v>R3</v>
      </c>
      <c r="O24" s="17" t="str">
        <f>IF(ISBLANK('Discontinuity Log'!M34),"",'Discontinuity Log'!M34)</f>
        <v>W2</v>
      </c>
      <c r="P24" s="17">
        <f>IF(ISBLANK('Discontinuity Log'!N34),"",'Discontinuity Log'!N34)</f>
        <v>12</v>
      </c>
      <c r="Q24" s="17">
        <f>IF(ISBLANK('Discontinuity Log'!O34),"",'Discontinuity Log'!O34)</f>
        <v>42</v>
      </c>
      <c r="R24" s="17" t="str">
        <f>IF(ISBLANK('Discontinuity Log'!P34),"",'Discontinuity Log'!P34)</f>
        <v/>
      </c>
      <c r="S24" s="519" t="str">
        <f>IF(ISBLANK('Discontinuity Log'!Q34),"",'Discontinuity Log'!Q34)</f>
        <v>FE STAINING</v>
      </c>
    </row>
    <row r="25" spans="1:19" x14ac:dyDescent="0.25">
      <c r="A25" s="9" t="str">
        <f>IF(ISBLANK('Geotech Log'!$C$2),"",IF('Discontinuity Log'!B35&lt;&gt;"",'Geotech Log'!$C$2,""))</f>
        <v>GTF20-01</v>
      </c>
      <c r="B25" s="9" t="str">
        <f>IF(ISBLANK('Geotech Log'!$R$4),"",IF('Discontinuity Log'!B35&lt;&gt;"",'Geotech Log'!$R$4,""))</f>
        <v>FRO</v>
      </c>
      <c r="C25" s="17">
        <f ca="1">IF(ISBLANK('Discontinuity Log'!A35),"",'Discontinuity Log'!A35)</f>
        <v>4</v>
      </c>
      <c r="D25" s="25">
        <f>IF(ISBLANK('Discontinuity Log'!B35),"",'Discontinuity Log'!B35)</f>
        <v>5.29</v>
      </c>
      <c r="E25" s="17" t="str">
        <f>IF(ISBLANK('Discontinuity Log'!C35),"",'Discontinuity Log'!C35)</f>
        <v>BD</v>
      </c>
      <c r="F25" s="17" t="str">
        <f>IF(ISBLANK('Discontinuity Log'!D35),"",'Discontinuity Log'!D35)</f>
        <v>G</v>
      </c>
      <c r="G25" s="17" t="str">
        <f>IF(ISBLANK('Discontinuity Log'!E35),"",'Discontinuity Log'!E35)</f>
        <v>CLEAN</v>
      </c>
      <c r="H25" s="17" t="str">
        <f>IF(ISBLANK('Discontinuity Log'!F35),"",IF('Discontinuity Log'!F35="-","",'Discontinuity Log'!F35))</f>
        <v/>
      </c>
      <c r="I25" s="17" t="str">
        <f>IF(ISBLANK('Discontinuity Log'!G35),"",'Discontinuity Log'!G35)</f>
        <v>CL</v>
      </c>
      <c r="J25" s="17" t="str">
        <f>IF(ISBLANK('Discontinuity Log'!H35),"",'Discontinuity Log'!H35)</f>
        <v/>
      </c>
      <c r="K25" s="17" t="str">
        <f>IF(ISBLANK('Discontinuity Log'!I35),"",'Discontinuity Log'!I35)</f>
        <v>UN</v>
      </c>
      <c r="L25" s="17" t="str">
        <f>IF(ISBLANK('Discontinuity Log'!J35),"",'Discontinuity Log'!J35)</f>
        <v>RO</v>
      </c>
      <c r="M25" s="17">
        <f>IF(ISBLANK('Discontinuity Log'!K35),"",'Discontinuity Log'!K35)</f>
        <v>9</v>
      </c>
      <c r="N25" s="17" t="str">
        <f>IF(ISBLANK('Discontinuity Log'!L35),"",'Discontinuity Log'!L35)</f>
        <v>R3</v>
      </c>
      <c r="O25" s="17" t="str">
        <f>IF(ISBLANK('Discontinuity Log'!M35),"",'Discontinuity Log'!M35)</f>
        <v>W2</v>
      </c>
      <c r="P25" s="17">
        <f>IF(ISBLANK('Discontinuity Log'!N35),"",'Discontinuity Log'!N35)</f>
        <v>12</v>
      </c>
      <c r="Q25" s="17">
        <f>IF(ISBLANK('Discontinuity Log'!O35),"",'Discontinuity Log'!O35)</f>
        <v>42</v>
      </c>
      <c r="R25" s="17" t="str">
        <f>IF(ISBLANK('Discontinuity Log'!P35),"",'Discontinuity Log'!P35)</f>
        <v/>
      </c>
      <c r="S25" s="519" t="str">
        <f>IF(ISBLANK('Discontinuity Log'!Q35),"",'Discontinuity Log'!Q35)</f>
        <v/>
      </c>
    </row>
    <row r="26" spans="1:19" x14ac:dyDescent="0.25">
      <c r="A26" s="9" t="str">
        <f>IF(ISBLANK('Geotech Log'!$C$2),"",IF('Discontinuity Log'!B36&lt;&gt;"",'Geotech Log'!$C$2,""))</f>
        <v>GTF20-01</v>
      </c>
      <c r="B26" s="9" t="str">
        <f>IF(ISBLANK('Geotech Log'!$R$4),"",IF('Discontinuity Log'!B36&lt;&gt;"",'Geotech Log'!$R$4,""))</f>
        <v>FRO</v>
      </c>
      <c r="C26" s="17">
        <f ca="1">IF(ISBLANK('Discontinuity Log'!A36),"",'Discontinuity Log'!A36)</f>
        <v>4</v>
      </c>
      <c r="D26" s="25">
        <f>IF(ISBLANK('Discontinuity Log'!B36),"",'Discontinuity Log'!B36)</f>
        <v>5.5</v>
      </c>
      <c r="E26" s="17" t="str">
        <f>IF(ISBLANK('Discontinuity Log'!C36),"",'Discontinuity Log'!C36)</f>
        <v>BD</v>
      </c>
      <c r="F26" s="17" t="str">
        <f>IF(ISBLANK('Discontinuity Log'!D36),"",'Discontinuity Log'!D36)</f>
        <v>G</v>
      </c>
      <c r="G26" s="17" t="str">
        <f>IF(ISBLANK('Discontinuity Log'!E36),"",'Discontinuity Log'!E36)</f>
        <v>CLEAN</v>
      </c>
      <c r="H26" s="17" t="str">
        <f>IF(ISBLANK('Discontinuity Log'!F36),"",IF('Discontinuity Log'!F36="-","",'Discontinuity Log'!F36))</f>
        <v/>
      </c>
      <c r="I26" s="17" t="str">
        <f>IF(ISBLANK('Discontinuity Log'!G36),"",'Discontinuity Log'!G36)</f>
        <v>CL</v>
      </c>
      <c r="J26" s="17" t="str">
        <f>IF(ISBLANK('Discontinuity Log'!H36),"",'Discontinuity Log'!H36)</f>
        <v/>
      </c>
      <c r="K26" s="17" t="str">
        <f>IF(ISBLANK('Discontinuity Log'!I36),"",'Discontinuity Log'!I36)</f>
        <v>PL</v>
      </c>
      <c r="L26" s="17" t="str">
        <f>IF(ISBLANK('Discontinuity Log'!J36),"",'Discontinuity Log'!J36)</f>
        <v>SM</v>
      </c>
      <c r="M26" s="17">
        <f>IF(ISBLANK('Discontinuity Log'!K36),"",'Discontinuity Log'!K36)</f>
        <v>7</v>
      </c>
      <c r="N26" s="17" t="str">
        <f>IF(ISBLANK('Discontinuity Log'!L36),"",'Discontinuity Log'!L36)</f>
        <v>R3</v>
      </c>
      <c r="O26" s="17" t="str">
        <f>IF(ISBLANK('Discontinuity Log'!M36),"",'Discontinuity Log'!M36)</f>
        <v>W2</v>
      </c>
      <c r="P26" s="17">
        <f>IF(ISBLANK('Discontinuity Log'!N36),"",'Discontinuity Log'!N36)</f>
        <v>12</v>
      </c>
      <c r="Q26" s="17">
        <f>IF(ISBLANK('Discontinuity Log'!O36),"",'Discontinuity Log'!O36)</f>
        <v>43</v>
      </c>
      <c r="R26" s="17" t="str">
        <f>IF(ISBLANK('Discontinuity Log'!P36),"",'Discontinuity Log'!P36)</f>
        <v/>
      </c>
      <c r="S26" s="519" t="str">
        <f>IF(ISBLANK('Discontinuity Log'!Q36),"",'Discontinuity Log'!Q36)</f>
        <v/>
      </c>
    </row>
    <row r="27" spans="1:19" x14ac:dyDescent="0.25">
      <c r="A27" s="9" t="str">
        <f>IF(ISBLANK('Geotech Log'!$C$2),"",IF('Discontinuity Log'!B37&lt;&gt;"",'Geotech Log'!$C$2,""))</f>
        <v>GTF20-01</v>
      </c>
      <c r="B27" s="9" t="str">
        <f>IF(ISBLANK('Geotech Log'!$R$4),"",IF('Discontinuity Log'!B37&lt;&gt;"",'Geotech Log'!$R$4,""))</f>
        <v>FRO</v>
      </c>
      <c r="C27" s="17">
        <f ca="1">IF(ISBLANK('Discontinuity Log'!A37),"",'Discontinuity Log'!A37)</f>
        <v>4</v>
      </c>
      <c r="D27" s="25">
        <f>IF(ISBLANK('Discontinuity Log'!B37),"",'Discontinuity Log'!B37)</f>
        <v>5.63</v>
      </c>
      <c r="E27" s="17" t="str">
        <f>IF(ISBLANK('Discontinuity Log'!C37),"",'Discontinuity Log'!C37)</f>
        <v>BD</v>
      </c>
      <c r="F27" s="17" t="str">
        <f>IF(ISBLANK('Discontinuity Log'!D37),"",'Discontinuity Log'!D37)</f>
        <v>G</v>
      </c>
      <c r="G27" s="17" t="str">
        <f>IF(ISBLANK('Discontinuity Log'!E37),"",'Discontinuity Log'!E37)</f>
        <v>CLEAN</v>
      </c>
      <c r="H27" s="17" t="str">
        <f>IF(ISBLANK('Discontinuity Log'!F37),"",IF('Discontinuity Log'!F37="-","",'Discontinuity Log'!F37))</f>
        <v/>
      </c>
      <c r="I27" s="17" t="str">
        <f>IF(ISBLANK('Discontinuity Log'!G37),"",'Discontinuity Log'!G37)</f>
        <v>CL</v>
      </c>
      <c r="J27" s="17" t="str">
        <f>IF(ISBLANK('Discontinuity Log'!H37),"",'Discontinuity Log'!H37)</f>
        <v/>
      </c>
      <c r="K27" s="17" t="str">
        <f>IF(ISBLANK('Discontinuity Log'!I37),"",'Discontinuity Log'!I37)</f>
        <v>PL</v>
      </c>
      <c r="L27" s="17" t="str">
        <f>IF(ISBLANK('Discontinuity Log'!J37),"",'Discontinuity Log'!J37)</f>
        <v>SM</v>
      </c>
      <c r="M27" s="17">
        <f>IF(ISBLANK('Discontinuity Log'!K37),"",'Discontinuity Log'!K37)</f>
        <v>7</v>
      </c>
      <c r="N27" s="17" t="str">
        <f>IF(ISBLANK('Discontinuity Log'!L37),"",'Discontinuity Log'!L37)</f>
        <v>R3</v>
      </c>
      <c r="O27" s="17" t="str">
        <f>IF(ISBLANK('Discontinuity Log'!M37),"",'Discontinuity Log'!M37)</f>
        <v>W2</v>
      </c>
      <c r="P27" s="17">
        <f>IF(ISBLANK('Discontinuity Log'!N37),"",'Discontinuity Log'!N37)</f>
        <v>12</v>
      </c>
      <c r="Q27" s="17">
        <f>IF(ISBLANK('Discontinuity Log'!O37),"",'Discontinuity Log'!O37)</f>
        <v>47</v>
      </c>
      <c r="R27" s="17" t="str">
        <f>IF(ISBLANK('Discontinuity Log'!P37),"",'Discontinuity Log'!P37)</f>
        <v/>
      </c>
      <c r="S27" s="519" t="str">
        <f>IF(ISBLANK('Discontinuity Log'!Q37),"",'Discontinuity Log'!Q37)</f>
        <v/>
      </c>
    </row>
    <row r="28" spans="1:19" x14ac:dyDescent="0.25">
      <c r="A28" s="9" t="str">
        <f>IF(ISBLANK('Geotech Log'!$C$2),"",IF('Discontinuity Log'!B38&lt;&gt;"",'Geotech Log'!$C$2,""))</f>
        <v>GTF20-01</v>
      </c>
      <c r="B28" s="9" t="str">
        <f>IF(ISBLANK('Geotech Log'!$R$4),"",IF('Discontinuity Log'!B38&lt;&gt;"",'Geotech Log'!$R$4,""))</f>
        <v>FRO</v>
      </c>
      <c r="C28" s="17">
        <f ca="1">IF(ISBLANK('Discontinuity Log'!A38),"",'Discontinuity Log'!A38)</f>
        <v>4</v>
      </c>
      <c r="D28" s="25">
        <f>IF(ISBLANK('Discontinuity Log'!B38),"",'Discontinuity Log'!B38)</f>
        <v>5.71</v>
      </c>
      <c r="E28" s="17" t="str">
        <f>IF(ISBLANK('Discontinuity Log'!C38),"",'Discontinuity Log'!C38)</f>
        <v>BD</v>
      </c>
      <c r="F28" s="17" t="str">
        <f>IF(ISBLANK('Discontinuity Log'!D38),"",'Discontinuity Log'!D38)</f>
        <v>G</v>
      </c>
      <c r="G28" s="17" t="str">
        <f>IF(ISBLANK('Discontinuity Log'!E38),"",'Discontinuity Log'!E38)</f>
        <v>OTH</v>
      </c>
      <c r="H28" s="17" t="str">
        <f>IF(ISBLANK('Discontinuity Log'!F38),"",IF('Discontinuity Log'!F38="-","",'Discontinuity Log'!F38))</f>
        <v/>
      </c>
      <c r="I28" s="17" t="str">
        <f>IF(ISBLANK('Discontinuity Log'!G38),"",'Discontinuity Log'!G38)</f>
        <v>PC</v>
      </c>
      <c r="J28" s="17" t="str">
        <f>IF(ISBLANK('Discontinuity Log'!H38),"",'Discontinuity Log'!H38)</f>
        <v>&lt;=1mm</v>
      </c>
      <c r="K28" s="17" t="str">
        <f>IF(ISBLANK('Discontinuity Log'!I38),"",'Discontinuity Log'!I38)</f>
        <v>PL</v>
      </c>
      <c r="L28" s="17" t="str">
        <f>IF(ISBLANK('Discontinuity Log'!J38),"",'Discontinuity Log'!J38)</f>
        <v>SM</v>
      </c>
      <c r="M28" s="17">
        <f>IF(ISBLANK('Discontinuity Log'!K38),"",'Discontinuity Log'!K38)</f>
        <v>7</v>
      </c>
      <c r="N28" s="17" t="str">
        <f>IF(ISBLANK('Discontinuity Log'!L38),"",'Discontinuity Log'!L38)</f>
        <v>R3</v>
      </c>
      <c r="O28" s="17" t="str">
        <f>IF(ISBLANK('Discontinuity Log'!M38),"",'Discontinuity Log'!M38)</f>
        <v>W2</v>
      </c>
      <c r="P28" s="17">
        <f>IF(ISBLANK('Discontinuity Log'!N38),"",'Discontinuity Log'!N38)</f>
        <v>12</v>
      </c>
      <c r="Q28" s="17">
        <f>IF(ISBLANK('Discontinuity Log'!O38),"",'Discontinuity Log'!O38)</f>
        <v>45</v>
      </c>
      <c r="R28" s="17" t="str">
        <f>IF(ISBLANK('Discontinuity Log'!P38),"",'Discontinuity Log'!P38)</f>
        <v/>
      </c>
      <c r="S28" s="519" t="str">
        <f>IF(ISBLANK('Discontinuity Log'!Q38),"",'Discontinuity Log'!Q38)</f>
        <v>FE STAINING</v>
      </c>
    </row>
    <row r="29" spans="1:19" x14ac:dyDescent="0.25">
      <c r="A29" s="9" t="str">
        <f>IF(ISBLANK('Geotech Log'!$C$2),"",IF('Discontinuity Log'!B39&lt;&gt;"",'Geotech Log'!$C$2,""))</f>
        <v>GTF20-01</v>
      </c>
      <c r="B29" s="9" t="str">
        <f>IF(ISBLANK('Geotech Log'!$R$4),"",IF('Discontinuity Log'!B39&lt;&gt;"",'Geotech Log'!$R$4,""))</f>
        <v>FRO</v>
      </c>
      <c r="C29" s="17">
        <f ca="1">IF(ISBLANK('Discontinuity Log'!A39),"",'Discontinuity Log'!A39)</f>
        <v>4</v>
      </c>
      <c r="D29" s="25">
        <f>IF(ISBLANK('Discontinuity Log'!B39),"",'Discontinuity Log'!B39)</f>
        <v>5.94</v>
      </c>
      <c r="E29" s="17" t="str">
        <f>IF(ISBLANK('Discontinuity Log'!C39),"",'Discontinuity Log'!C39)</f>
        <v>JN</v>
      </c>
      <c r="F29" s="17" t="str">
        <f>IF(ISBLANK('Discontinuity Log'!D39),"",'Discontinuity Log'!D39)</f>
        <v>G</v>
      </c>
      <c r="G29" s="17" t="str">
        <f>IF(ISBLANK('Discontinuity Log'!E39),"",'Discontinuity Log'!E39)</f>
        <v>OTH</v>
      </c>
      <c r="H29" s="17" t="str">
        <f>IF(ISBLANK('Discontinuity Log'!F39),"",IF('Discontinuity Log'!F39="-","",'Discontinuity Log'!F39))</f>
        <v/>
      </c>
      <c r="I29" s="17" t="str">
        <f>IF(ISBLANK('Discontinuity Log'!G39),"",'Discontinuity Log'!G39)</f>
        <v>PC</v>
      </c>
      <c r="J29" s="17" t="str">
        <f>IF(ISBLANK('Discontinuity Log'!H39),"",'Discontinuity Log'!H39)</f>
        <v>&lt;=1mm</v>
      </c>
      <c r="K29" s="17" t="str">
        <f>IF(ISBLANK('Discontinuity Log'!I39),"",'Discontinuity Log'!I39)</f>
        <v>PL</v>
      </c>
      <c r="L29" s="17" t="str">
        <f>IF(ISBLANK('Discontinuity Log'!J39),"",'Discontinuity Log'!J39)</f>
        <v>SM</v>
      </c>
      <c r="M29" s="17">
        <f>IF(ISBLANK('Discontinuity Log'!K39),"",'Discontinuity Log'!K39)</f>
        <v>5</v>
      </c>
      <c r="N29" s="17" t="str">
        <f>IF(ISBLANK('Discontinuity Log'!L39),"",'Discontinuity Log'!L39)</f>
        <v>R3</v>
      </c>
      <c r="O29" s="17" t="str">
        <f>IF(ISBLANK('Discontinuity Log'!M39),"",'Discontinuity Log'!M39)</f>
        <v>W2</v>
      </c>
      <c r="P29" s="17">
        <f>IF(ISBLANK('Discontinuity Log'!N39),"",'Discontinuity Log'!N39)</f>
        <v>12</v>
      </c>
      <c r="Q29" s="17">
        <f>IF(ISBLANK('Discontinuity Log'!O39),"",'Discontinuity Log'!O39)</f>
        <v>9</v>
      </c>
      <c r="R29" s="17" t="str">
        <f>IF(ISBLANK('Discontinuity Log'!P39),"",'Discontinuity Log'!P39)</f>
        <v/>
      </c>
      <c r="S29" s="519" t="str">
        <f>IF(ISBLANK('Discontinuity Log'!Q39),"",'Discontinuity Log'!Q39)</f>
        <v>FE STAINING. MINOR CLAY AND ROCK FRAGMENTS. HIGHLY WEATHERED.</v>
      </c>
    </row>
    <row r="30" spans="1:19" x14ac:dyDescent="0.25">
      <c r="A30" s="9" t="str">
        <f>IF(ISBLANK('Geotech Log'!$C$2),"",IF('Discontinuity Log'!B40&lt;&gt;"",'Geotech Log'!$C$2,""))</f>
        <v>GTF20-01</v>
      </c>
      <c r="B30" s="9" t="str">
        <f>IF(ISBLANK('Geotech Log'!$R$4),"",IF('Discontinuity Log'!B40&lt;&gt;"",'Geotech Log'!$R$4,""))</f>
        <v>FRO</v>
      </c>
      <c r="C30" s="17">
        <f ca="1">IF(ISBLANK('Discontinuity Log'!A40),"",'Discontinuity Log'!A40)</f>
        <v>4</v>
      </c>
      <c r="D30" s="25">
        <f>IF(ISBLANK('Discontinuity Log'!B40),"",'Discontinuity Log'!B40)</f>
        <v>6.21</v>
      </c>
      <c r="E30" s="17" t="str">
        <f>IF(ISBLANK('Discontinuity Log'!C40),"",'Discontinuity Log'!C40)</f>
        <v>JN</v>
      </c>
      <c r="F30" s="17" t="str">
        <f>IF(ISBLANK('Discontinuity Log'!D40),"",'Discontinuity Log'!D40)</f>
        <v>G</v>
      </c>
      <c r="G30" s="17" t="str">
        <f>IF(ISBLANK('Discontinuity Log'!E40),"",'Discontinuity Log'!E40)</f>
        <v>CLEAN</v>
      </c>
      <c r="H30" s="17" t="str">
        <f>IF(ISBLANK('Discontinuity Log'!F40),"",IF('Discontinuity Log'!F40="-","",'Discontinuity Log'!F40))</f>
        <v/>
      </c>
      <c r="I30" s="17" t="str">
        <f>IF(ISBLANK('Discontinuity Log'!G40),"",'Discontinuity Log'!G40)</f>
        <v>ST</v>
      </c>
      <c r="J30" s="17" t="str">
        <f>IF(ISBLANK('Discontinuity Log'!H40),"",'Discontinuity Log'!H40)</f>
        <v/>
      </c>
      <c r="K30" s="17" t="str">
        <f>IF(ISBLANK('Discontinuity Log'!I40),"",'Discontinuity Log'!I40)</f>
        <v>PL</v>
      </c>
      <c r="L30" s="17" t="str">
        <f>IF(ISBLANK('Discontinuity Log'!J40),"",'Discontinuity Log'!J40)</f>
        <v>SM</v>
      </c>
      <c r="M30" s="17">
        <f>IF(ISBLANK('Discontinuity Log'!K40),"",'Discontinuity Log'!K40)</f>
        <v>5</v>
      </c>
      <c r="N30" s="17" t="str">
        <f>IF(ISBLANK('Discontinuity Log'!L40),"",'Discontinuity Log'!L40)</f>
        <v>R3</v>
      </c>
      <c r="O30" s="17" t="str">
        <f>IF(ISBLANK('Discontinuity Log'!M40),"",'Discontinuity Log'!M40)</f>
        <v>W2</v>
      </c>
      <c r="P30" s="17">
        <f>IF(ISBLANK('Discontinuity Log'!N40),"",'Discontinuity Log'!N40)</f>
        <v>12</v>
      </c>
      <c r="Q30" s="17">
        <f>IF(ISBLANK('Discontinuity Log'!O40),"",'Discontinuity Log'!O40)</f>
        <v>58</v>
      </c>
      <c r="R30" s="17" t="str">
        <f>IF(ISBLANK('Discontinuity Log'!P40),"",'Discontinuity Log'!P40)</f>
        <v/>
      </c>
      <c r="S30" s="519" t="str">
        <f>IF(ISBLANK('Discontinuity Log'!Q40),"",'Discontinuity Log'!Q40)</f>
        <v>SLIGHT FE STAINING</v>
      </c>
    </row>
    <row r="31" spans="1:19" x14ac:dyDescent="0.25">
      <c r="A31" s="9" t="str">
        <f>IF(ISBLANK('Geotech Log'!$C$2),"",IF('Discontinuity Log'!B41&lt;&gt;"",'Geotech Log'!$C$2,""))</f>
        <v>GTF20-01</v>
      </c>
      <c r="B31" s="9" t="str">
        <f>IF(ISBLANK('Geotech Log'!$R$4),"",IF('Discontinuity Log'!B41&lt;&gt;"",'Geotech Log'!$R$4,""))</f>
        <v>FRO</v>
      </c>
      <c r="C31" s="17">
        <f ca="1">IF(ISBLANK('Discontinuity Log'!A41),"",'Discontinuity Log'!A41)</f>
        <v>4</v>
      </c>
      <c r="D31" s="25">
        <f>IF(ISBLANK('Discontinuity Log'!B41),"",'Discontinuity Log'!B41)</f>
        <v>6.3</v>
      </c>
      <c r="E31" s="17" t="str">
        <f>IF(ISBLANK('Discontinuity Log'!C41),"",'Discontinuity Log'!C41)</f>
        <v>JN</v>
      </c>
      <c r="F31" s="17" t="str">
        <f>IF(ISBLANK('Discontinuity Log'!D41),"",'Discontinuity Log'!D41)</f>
        <v>G</v>
      </c>
      <c r="G31" s="17" t="str">
        <f>IF(ISBLANK('Discontinuity Log'!E41),"",'Discontinuity Log'!E41)</f>
        <v>CLEAN</v>
      </c>
      <c r="H31" s="17" t="str">
        <f>IF(ISBLANK('Discontinuity Log'!F41),"",IF('Discontinuity Log'!F41="-","",'Discontinuity Log'!F41))</f>
        <v/>
      </c>
      <c r="I31" s="17" t="str">
        <f>IF(ISBLANK('Discontinuity Log'!G41),"",'Discontinuity Log'!G41)</f>
        <v>ST</v>
      </c>
      <c r="J31" s="17" t="str">
        <f>IF(ISBLANK('Discontinuity Log'!H41),"",'Discontinuity Log'!H41)</f>
        <v/>
      </c>
      <c r="K31" s="17" t="str">
        <f>IF(ISBLANK('Discontinuity Log'!I41),"",'Discontinuity Log'!I41)</f>
        <v>PL</v>
      </c>
      <c r="L31" s="17" t="str">
        <f>IF(ISBLANK('Discontinuity Log'!J41),"",'Discontinuity Log'!J41)</f>
        <v>SM</v>
      </c>
      <c r="M31" s="17">
        <f>IF(ISBLANK('Discontinuity Log'!K41),"",'Discontinuity Log'!K41)</f>
        <v>5</v>
      </c>
      <c r="N31" s="17" t="str">
        <f>IF(ISBLANK('Discontinuity Log'!L41),"",'Discontinuity Log'!L41)</f>
        <v>R3</v>
      </c>
      <c r="O31" s="17" t="str">
        <f>IF(ISBLANK('Discontinuity Log'!M41),"",'Discontinuity Log'!M41)</f>
        <v>W2</v>
      </c>
      <c r="P31" s="17">
        <f>IF(ISBLANK('Discontinuity Log'!N41),"",'Discontinuity Log'!N41)</f>
        <v>12</v>
      </c>
      <c r="Q31" s="17">
        <f>IF(ISBLANK('Discontinuity Log'!O41),"",'Discontinuity Log'!O41)</f>
        <v>55</v>
      </c>
      <c r="R31" s="17" t="str">
        <f>IF(ISBLANK('Discontinuity Log'!P41),"",'Discontinuity Log'!P41)</f>
        <v/>
      </c>
      <c r="S31" s="519" t="str">
        <f>IF(ISBLANK('Discontinuity Log'!Q41),"",'Discontinuity Log'!Q41)</f>
        <v>SLIGHT FE STAINING</v>
      </c>
    </row>
    <row r="32" spans="1:19" x14ac:dyDescent="0.25">
      <c r="A32" s="9" t="str">
        <f>IF(ISBLANK('Geotech Log'!$C$2),"",IF('Discontinuity Log'!B42&lt;&gt;"",'Geotech Log'!$C$2,""))</f>
        <v>GTF20-01</v>
      </c>
      <c r="B32" s="9" t="str">
        <f>IF(ISBLANK('Geotech Log'!$R$4),"",IF('Discontinuity Log'!B42&lt;&gt;"",'Geotech Log'!$R$4,""))</f>
        <v>FRO</v>
      </c>
      <c r="C32" s="17">
        <f ca="1">IF(ISBLANK('Discontinuity Log'!A42),"",'Discontinuity Log'!A42)</f>
        <v>4</v>
      </c>
      <c r="D32" s="25">
        <f>IF(ISBLANK('Discontinuity Log'!B42),"",'Discontinuity Log'!B42)</f>
        <v>6.45</v>
      </c>
      <c r="E32" s="17" t="str">
        <f>IF(ISBLANK('Discontinuity Log'!C42),"",'Discontinuity Log'!C42)</f>
        <v>JN</v>
      </c>
      <c r="F32" s="17" t="str">
        <f>IF(ISBLANK('Discontinuity Log'!D42),"",'Discontinuity Log'!D42)</f>
        <v>G</v>
      </c>
      <c r="G32" s="17" t="str">
        <f>IF(ISBLANK('Discontinuity Log'!E42),"",'Discontinuity Log'!E42)</f>
        <v>OTH</v>
      </c>
      <c r="H32" s="17" t="str">
        <f>IF(ISBLANK('Discontinuity Log'!F42),"",IF('Discontinuity Log'!F42="-","",'Discontinuity Log'!F42))</f>
        <v/>
      </c>
      <c r="I32" s="17" t="str">
        <f>IF(ISBLANK('Discontinuity Log'!G42),"",'Discontinuity Log'!G42)</f>
        <v>CC</v>
      </c>
      <c r="J32" s="17" t="str">
        <f>IF(ISBLANK('Discontinuity Log'!H42),"",'Discontinuity Log'!H42)</f>
        <v>&lt;=1mm</v>
      </c>
      <c r="K32" s="17" t="str">
        <f>IF(ISBLANK('Discontinuity Log'!I42),"",'Discontinuity Log'!I42)</f>
        <v>PL</v>
      </c>
      <c r="L32" s="17" t="str">
        <f>IF(ISBLANK('Discontinuity Log'!J42),"",'Discontinuity Log'!J42)</f>
        <v>SM</v>
      </c>
      <c r="M32" s="17">
        <f>IF(ISBLANK('Discontinuity Log'!K42),"",'Discontinuity Log'!K42)</f>
        <v>5</v>
      </c>
      <c r="N32" s="17" t="str">
        <f>IF(ISBLANK('Discontinuity Log'!L42),"",'Discontinuity Log'!L42)</f>
        <v>R2</v>
      </c>
      <c r="O32" s="17" t="str">
        <f>IF(ISBLANK('Discontinuity Log'!M42),"",'Discontinuity Log'!M42)</f>
        <v>W2</v>
      </c>
      <c r="P32" s="17">
        <f>IF(ISBLANK('Discontinuity Log'!N42),"",'Discontinuity Log'!N42)</f>
        <v>6</v>
      </c>
      <c r="Q32" s="17">
        <f>IF(ISBLANK('Discontinuity Log'!O42),"",'Discontinuity Log'!O42)</f>
        <v>25</v>
      </c>
      <c r="R32" s="17" t="str">
        <f>IF(ISBLANK('Discontinuity Log'!P42),"",'Discontinuity Log'!P42)</f>
        <v/>
      </c>
      <c r="S32" s="519" t="str">
        <f>IF(ISBLANK('Discontinuity Log'!Q42),"",'Discontinuity Log'!Q42)</f>
        <v>FE STAINING. MINOR CLAY AND ROCK FRAGMENTS. HIGHLY WEATHERED.</v>
      </c>
    </row>
    <row r="33" spans="1:19" x14ac:dyDescent="0.25">
      <c r="A33" s="9" t="str">
        <f>IF(ISBLANK('Geotech Log'!$C$2),"",IF('Discontinuity Log'!B43&lt;&gt;"",'Geotech Log'!$C$2,""))</f>
        <v>GTF20-01</v>
      </c>
      <c r="B33" s="9" t="str">
        <f>IF(ISBLANK('Geotech Log'!$R$4),"",IF('Discontinuity Log'!B43&lt;&gt;"",'Geotech Log'!$R$4,""))</f>
        <v>FRO</v>
      </c>
      <c r="C33" s="17">
        <f ca="1">IF(ISBLANK('Discontinuity Log'!A43),"",'Discontinuity Log'!A43)</f>
        <v>4</v>
      </c>
      <c r="D33" s="25">
        <f>IF(ISBLANK('Discontinuity Log'!B43),"",'Discontinuity Log'!B43)</f>
        <v>6.58</v>
      </c>
      <c r="E33" s="17" t="str">
        <f>IF(ISBLANK('Discontinuity Log'!C43),"",'Discontinuity Log'!C43)</f>
        <v>FLT</v>
      </c>
      <c r="F33" s="17" t="str">
        <f>IF(ISBLANK('Discontinuity Log'!D43),"",'Discontinuity Log'!D43)</f>
        <v>O</v>
      </c>
      <c r="G33" s="17" t="str">
        <f>IF(ISBLANK('Discontinuity Log'!E43),"",'Discontinuity Log'!E43)</f>
        <v>FBX</v>
      </c>
      <c r="H33" s="17" t="str">
        <f>IF(ISBLANK('Discontinuity Log'!F43),"",IF('Discontinuity Log'!F43="-","",'Discontinuity Log'!F43))</f>
        <v/>
      </c>
      <c r="I33" s="17" t="str">
        <f>IF(ISBLANK('Discontinuity Log'!G43),"",'Discontinuity Log'!G43)</f>
        <v>IN</v>
      </c>
      <c r="J33" s="17" t="str">
        <f>IF(ISBLANK('Discontinuity Log'!H43),"",'Discontinuity Log'!H43)</f>
        <v>&gt;5mm</v>
      </c>
      <c r="K33" s="17" t="str">
        <f>IF(ISBLANK('Discontinuity Log'!I43),"",'Discontinuity Log'!I43)</f>
        <v>UN</v>
      </c>
      <c r="L33" s="17" t="str">
        <f>IF(ISBLANK('Discontinuity Log'!J43),"",'Discontinuity Log'!J43)</f>
        <v>SM</v>
      </c>
      <c r="M33" s="17">
        <f>IF(ISBLANK('Discontinuity Log'!K43),"",'Discontinuity Log'!K43)</f>
        <v>5</v>
      </c>
      <c r="N33" s="17" t="str">
        <f>IF(ISBLANK('Discontinuity Log'!L43),"",'Discontinuity Log'!L43)</f>
        <v>R2</v>
      </c>
      <c r="O33" s="17" t="str">
        <f>IF(ISBLANK('Discontinuity Log'!M43),"",'Discontinuity Log'!M43)</f>
        <v>W2</v>
      </c>
      <c r="P33" s="17">
        <f>IF(ISBLANK('Discontinuity Log'!N43),"",'Discontinuity Log'!N43)</f>
        <v>0</v>
      </c>
      <c r="Q33" s="17" t="str">
        <f>IF(ISBLANK('Discontinuity Log'!O43),"",'Discontinuity Log'!O43)</f>
        <v/>
      </c>
      <c r="R33" s="17" t="str">
        <f>IF(ISBLANK('Discontinuity Log'!P43),"",'Discontinuity Log'!P43)</f>
        <v/>
      </c>
      <c r="S33" s="519" t="str">
        <f>IF(ISBLANK('Discontinuity Log'!Q43),"",'Discontinuity Log'!Q43)</f>
        <v>FAULT ZONE TO 6.7 M WHERE DRILL BLOCKED. FAULT BRECCIA - CLAY AND ROCK FRAGMENTS</v>
      </c>
    </row>
    <row r="34" spans="1:19" x14ac:dyDescent="0.25">
      <c r="A34" s="9" t="str">
        <f>IF(ISBLANK('Geotech Log'!$C$2),"",IF('Discontinuity Log'!B44&lt;&gt;"",'Geotech Log'!$C$2,""))</f>
        <v>GTF20-01</v>
      </c>
      <c r="B34" s="9" t="str">
        <f>IF(ISBLANK('Geotech Log'!$R$4),"",IF('Discontinuity Log'!B44&lt;&gt;"",'Geotech Log'!$R$4,""))</f>
        <v>FRO</v>
      </c>
      <c r="C34" s="17">
        <f ca="1">IF(ISBLANK('Discontinuity Log'!A44),"",'Discontinuity Log'!A44)</f>
        <v>5</v>
      </c>
      <c r="D34" s="25">
        <f>IF(ISBLANK('Discontinuity Log'!B44),"",'Discontinuity Log'!B44)</f>
        <v>6.99</v>
      </c>
      <c r="E34" s="17" t="str">
        <f>IF(ISBLANK('Discontinuity Log'!C44),"",'Discontinuity Log'!C44)</f>
        <v>JN</v>
      </c>
      <c r="F34" s="17" t="str">
        <f>IF(ISBLANK('Discontinuity Log'!D44),"",'Discontinuity Log'!D44)</f>
        <v>G</v>
      </c>
      <c r="G34" s="17" t="str">
        <f>IF(ISBLANK('Discontinuity Log'!E44),"",'Discontinuity Log'!E44)</f>
        <v>CLEAN</v>
      </c>
      <c r="H34" s="17" t="str">
        <f>IF(ISBLANK('Discontinuity Log'!F44),"",IF('Discontinuity Log'!F44="-","",'Discontinuity Log'!F44))</f>
        <v/>
      </c>
      <c r="I34" s="17" t="str">
        <f>IF(ISBLANK('Discontinuity Log'!G44),"",'Discontinuity Log'!G44)</f>
        <v>CL</v>
      </c>
      <c r="J34" s="17" t="str">
        <f>IF(ISBLANK('Discontinuity Log'!H44),"",'Discontinuity Log'!H44)</f>
        <v/>
      </c>
      <c r="K34" s="17" t="str">
        <f>IF(ISBLANK('Discontinuity Log'!I44),"",'Discontinuity Log'!I44)</f>
        <v>PL</v>
      </c>
      <c r="L34" s="17" t="str">
        <f>IF(ISBLANK('Discontinuity Log'!J44),"",'Discontinuity Log'!J44)</f>
        <v>SM</v>
      </c>
      <c r="M34" s="17">
        <f>IF(ISBLANK('Discontinuity Log'!K44),"",'Discontinuity Log'!K44)</f>
        <v>3</v>
      </c>
      <c r="N34" s="17" t="str">
        <f>IF(ISBLANK('Discontinuity Log'!L44),"",'Discontinuity Log'!L44)</f>
        <v>R2</v>
      </c>
      <c r="O34" s="17" t="str">
        <f>IF(ISBLANK('Discontinuity Log'!M44),"",'Discontinuity Log'!M44)</f>
        <v>W1</v>
      </c>
      <c r="P34" s="17">
        <f>IF(ISBLANK('Discontinuity Log'!N44),"",'Discontinuity Log'!N44)</f>
        <v>6</v>
      </c>
      <c r="Q34" s="17">
        <f>IF(ISBLANK('Discontinuity Log'!O44),"",'Discontinuity Log'!O44)</f>
        <v>44</v>
      </c>
      <c r="R34" s="17" t="str">
        <f>IF(ISBLANK('Discontinuity Log'!P44),"",'Discontinuity Log'!P44)</f>
        <v/>
      </c>
      <c r="S34" s="519" t="str">
        <f>IF(ISBLANK('Discontinuity Log'!Q44),"",'Discontinuity Log'!Q44)</f>
        <v>PARTIAL DRILL SPIN. START OF BROKEN ZONE.</v>
      </c>
    </row>
    <row r="35" spans="1:19" x14ac:dyDescent="0.25">
      <c r="A35" s="9" t="str">
        <f>IF(ISBLANK('Geotech Log'!$C$2),"",IF('Discontinuity Log'!B45&lt;&gt;"",'Geotech Log'!$C$2,""))</f>
        <v>GTF20-01</v>
      </c>
      <c r="B35" s="9" t="str">
        <f>IF(ISBLANK('Geotech Log'!$R$4),"",IF('Discontinuity Log'!B45&lt;&gt;"",'Geotech Log'!$R$4,""))</f>
        <v>FRO</v>
      </c>
      <c r="C35" s="17">
        <f ca="1">IF(ISBLANK('Discontinuity Log'!A45),"",'Discontinuity Log'!A45)</f>
        <v>5</v>
      </c>
      <c r="D35" s="25">
        <f>IF(ISBLANK('Discontinuity Log'!B45),"",'Discontinuity Log'!B45)</f>
        <v>7.11</v>
      </c>
      <c r="E35" s="17" t="str">
        <f>IF(ISBLANK('Discontinuity Log'!C45),"",'Discontinuity Log'!C45)</f>
        <v>FLT</v>
      </c>
      <c r="F35" s="17" t="str">
        <f>IF(ISBLANK('Discontinuity Log'!D45),"",'Discontinuity Log'!D45)</f>
        <v>O</v>
      </c>
      <c r="G35" s="17" t="str">
        <f>IF(ISBLANK('Discontinuity Log'!E45),"",'Discontinuity Log'!E45)</f>
        <v>RZ</v>
      </c>
      <c r="H35" s="17" t="str">
        <f>IF(ISBLANK('Discontinuity Log'!F45),"",IF('Discontinuity Log'!F45="-","",'Discontinuity Log'!F45))</f>
        <v/>
      </c>
      <c r="I35" s="17" t="str">
        <f>IF(ISBLANK('Discontinuity Log'!G45),"",'Discontinuity Log'!G45)</f>
        <v>IN</v>
      </c>
      <c r="J35" s="17" t="str">
        <f>IF(ISBLANK('Discontinuity Log'!H45),"",'Discontinuity Log'!H45)</f>
        <v>&gt;5mm</v>
      </c>
      <c r="K35" s="17" t="str">
        <f>IF(ISBLANK('Discontinuity Log'!I45),"",'Discontinuity Log'!I45)</f>
        <v>UN</v>
      </c>
      <c r="L35" s="17" t="str">
        <f>IF(ISBLANK('Discontinuity Log'!J45),"",'Discontinuity Log'!J45)</f>
        <v>SM</v>
      </c>
      <c r="M35" s="17">
        <f>IF(ISBLANK('Discontinuity Log'!K45),"",'Discontinuity Log'!K45)</f>
        <v>5</v>
      </c>
      <c r="N35" s="17" t="str">
        <f>IF(ISBLANK('Discontinuity Log'!L45),"",'Discontinuity Log'!L45)</f>
        <v>R2</v>
      </c>
      <c r="O35" s="17" t="str">
        <f>IF(ISBLANK('Discontinuity Log'!M45),"",'Discontinuity Log'!M45)</f>
        <v>W2</v>
      </c>
      <c r="P35" s="17">
        <f>IF(ISBLANK('Discontinuity Log'!N45),"",'Discontinuity Log'!N45)</f>
        <v>0</v>
      </c>
      <c r="Q35" s="17" t="str">
        <f>IF(ISBLANK('Discontinuity Log'!O45),"",'Discontinuity Log'!O45)</f>
        <v/>
      </c>
      <c r="R35" s="17" t="str">
        <f>IF(ISBLANK('Discontinuity Log'!P45),"",'Discontinuity Log'!P45)</f>
        <v/>
      </c>
      <c r="S35" s="519" t="str">
        <f>IF(ISBLANK('Discontinuity Log'!Q45),"",'Discontinuity Log'!Q45)</f>
        <v>RZ 20 MM THICK, GRAVEL SIZE BROKEN ROCK FRAGMENTS, POSSIBLE MINOR FAULT</v>
      </c>
    </row>
    <row r="36" spans="1:19" x14ac:dyDescent="0.25">
      <c r="A36" s="9" t="str">
        <f>IF(ISBLANK('Geotech Log'!$C$2),"",IF('Discontinuity Log'!B46&lt;&gt;"",'Geotech Log'!$C$2,""))</f>
        <v>GTF20-01</v>
      </c>
      <c r="B36" s="9" t="str">
        <f>IF(ISBLANK('Geotech Log'!$R$4),"",IF('Discontinuity Log'!B46&lt;&gt;"",'Geotech Log'!$R$4,""))</f>
        <v>FRO</v>
      </c>
      <c r="C36" s="17">
        <f ca="1">IF(ISBLANK('Discontinuity Log'!A46),"",'Discontinuity Log'!A46)</f>
        <v>5</v>
      </c>
      <c r="D36" s="25">
        <f>IF(ISBLANK('Discontinuity Log'!B46),"",'Discontinuity Log'!B46)</f>
        <v>7.13</v>
      </c>
      <c r="E36" s="17" t="str">
        <f>IF(ISBLANK('Discontinuity Log'!C46),"",'Discontinuity Log'!C46)</f>
        <v>BD</v>
      </c>
      <c r="F36" s="17" t="str">
        <f>IF(ISBLANK('Discontinuity Log'!D46),"",'Discontinuity Log'!D46)</f>
        <v>G</v>
      </c>
      <c r="G36" s="17" t="str">
        <f>IF(ISBLANK('Discontinuity Log'!E46),"",'Discontinuity Log'!E46)</f>
        <v>CLEAN</v>
      </c>
      <c r="H36" s="17" t="str">
        <f>IF(ISBLANK('Discontinuity Log'!F46),"",IF('Discontinuity Log'!F46="-","",'Discontinuity Log'!F46))</f>
        <v/>
      </c>
      <c r="I36" s="17" t="str">
        <f>IF(ISBLANK('Discontinuity Log'!G46),"",'Discontinuity Log'!G46)</f>
        <v>ST</v>
      </c>
      <c r="J36" s="17" t="str">
        <f>IF(ISBLANK('Discontinuity Log'!H46),"",'Discontinuity Log'!H46)</f>
        <v/>
      </c>
      <c r="K36" s="17" t="str">
        <f>IF(ISBLANK('Discontinuity Log'!I46),"",'Discontinuity Log'!I46)</f>
        <v>UN</v>
      </c>
      <c r="L36" s="17" t="str">
        <f>IF(ISBLANK('Discontinuity Log'!J46),"",'Discontinuity Log'!J46)</f>
        <v>RO</v>
      </c>
      <c r="M36" s="17">
        <f>IF(ISBLANK('Discontinuity Log'!K46),"",'Discontinuity Log'!K46)</f>
        <v>9</v>
      </c>
      <c r="N36" s="17" t="str">
        <f>IF(ISBLANK('Discontinuity Log'!L46),"",'Discontinuity Log'!L46)</f>
        <v>R2</v>
      </c>
      <c r="O36" s="17" t="str">
        <f>IF(ISBLANK('Discontinuity Log'!M46),"",'Discontinuity Log'!M46)</f>
        <v>W2</v>
      </c>
      <c r="P36" s="17">
        <f>IF(ISBLANK('Discontinuity Log'!N46),"",'Discontinuity Log'!N46)</f>
        <v>12</v>
      </c>
      <c r="Q36" s="17">
        <f>IF(ISBLANK('Discontinuity Log'!O46),"",'Discontinuity Log'!O46)</f>
        <v>29</v>
      </c>
      <c r="R36" s="17" t="str">
        <f>IF(ISBLANK('Discontinuity Log'!P46),"",'Discontinuity Log'!P46)</f>
        <v/>
      </c>
      <c r="S36" s="519" t="str">
        <f>IF(ISBLANK('Discontinuity Log'!Q46),"",'Discontinuity Log'!Q46)</f>
        <v>SLIGHT FE STAINING</v>
      </c>
    </row>
    <row r="37" spans="1:19" x14ac:dyDescent="0.25">
      <c r="A37" s="9" t="str">
        <f>IF(ISBLANK('Geotech Log'!$C$2),"",IF('Discontinuity Log'!B47&lt;&gt;"",'Geotech Log'!$C$2,""))</f>
        <v>GTF20-01</v>
      </c>
      <c r="B37" s="9" t="str">
        <f>IF(ISBLANK('Geotech Log'!$R$4),"",IF('Discontinuity Log'!B47&lt;&gt;"",'Geotech Log'!$R$4,""))</f>
        <v>FRO</v>
      </c>
      <c r="C37" s="17">
        <f ca="1">IF(ISBLANK('Discontinuity Log'!A47),"",'Discontinuity Log'!A47)</f>
        <v>5</v>
      </c>
      <c r="D37" s="25">
        <f>IF(ISBLANK('Discontinuity Log'!B47),"",'Discontinuity Log'!B47)</f>
        <v>7.51</v>
      </c>
      <c r="E37" s="17" t="str">
        <f>IF(ISBLANK('Discontinuity Log'!C47),"",'Discontinuity Log'!C47)</f>
        <v>FLT</v>
      </c>
      <c r="F37" s="17" t="str">
        <f>IF(ISBLANK('Discontinuity Log'!D47),"",'Discontinuity Log'!D47)</f>
        <v>O</v>
      </c>
      <c r="G37" s="17" t="str">
        <f>IF(ISBLANK('Discontinuity Log'!E47),"",'Discontinuity Log'!E47)</f>
        <v>FBX</v>
      </c>
      <c r="H37" s="17" t="str">
        <f>IF(ISBLANK('Discontinuity Log'!F47),"",IF('Discontinuity Log'!F47="-","",'Discontinuity Log'!F47))</f>
        <v/>
      </c>
      <c r="I37" s="17" t="str">
        <f>IF(ISBLANK('Discontinuity Log'!G47),"",'Discontinuity Log'!G47)</f>
        <v>IN</v>
      </c>
      <c r="J37" s="17" t="str">
        <f>IF(ISBLANK('Discontinuity Log'!H47),"",'Discontinuity Log'!H47)</f>
        <v>&gt;5mm</v>
      </c>
      <c r="K37" s="17" t="str">
        <f>IF(ISBLANK('Discontinuity Log'!I47),"",'Discontinuity Log'!I47)</f>
        <v>UN</v>
      </c>
      <c r="L37" s="17" t="str">
        <f>IF(ISBLANK('Discontinuity Log'!J47),"",'Discontinuity Log'!J47)</f>
        <v>SM</v>
      </c>
      <c r="M37" s="17">
        <f>IF(ISBLANK('Discontinuity Log'!K47),"",'Discontinuity Log'!K47)</f>
        <v>5</v>
      </c>
      <c r="N37" s="17" t="str">
        <f>IF(ISBLANK('Discontinuity Log'!L47),"",'Discontinuity Log'!L47)</f>
        <v>R2</v>
      </c>
      <c r="O37" s="17" t="str">
        <f>IF(ISBLANK('Discontinuity Log'!M47),"",'Discontinuity Log'!M47)</f>
        <v>W2</v>
      </c>
      <c r="P37" s="17">
        <f>IF(ISBLANK('Discontinuity Log'!N47),"",'Discontinuity Log'!N47)</f>
        <v>0</v>
      </c>
      <c r="Q37" s="17" t="str">
        <f>IF(ISBLANK('Discontinuity Log'!O47),"",'Discontinuity Log'!O47)</f>
        <v/>
      </c>
      <c r="R37" s="17" t="str">
        <f>IF(ISBLANK('Discontinuity Log'!P47),"",'Discontinuity Log'!P47)</f>
        <v/>
      </c>
      <c r="S37" s="519" t="str">
        <f>IF(ISBLANK('Discontinuity Log'!Q47),"",'Discontinuity Log'!Q47)</f>
        <v>MINOR FAULT ZONE 10 MM THICK, BRECCIATED CLAYEY ROCK FRAGMENTS, GRAVEL SIZE</v>
      </c>
    </row>
    <row r="38" spans="1:19" x14ac:dyDescent="0.25">
      <c r="A38" s="9" t="str">
        <f>IF(ISBLANK('Geotech Log'!$C$2),"",IF('Discontinuity Log'!B48&lt;&gt;"",'Geotech Log'!$C$2,""))</f>
        <v>GTF20-01</v>
      </c>
      <c r="B38" s="9" t="str">
        <f>IF(ISBLANK('Geotech Log'!$R$4),"",IF('Discontinuity Log'!B48&lt;&gt;"",'Geotech Log'!$R$4,""))</f>
        <v>FRO</v>
      </c>
      <c r="C38" s="17">
        <f ca="1">IF(ISBLANK('Discontinuity Log'!A48),"",'Discontinuity Log'!A48)</f>
        <v>5</v>
      </c>
      <c r="D38" s="25">
        <f>IF(ISBLANK('Discontinuity Log'!B48),"",'Discontinuity Log'!B48)</f>
        <v>7.63</v>
      </c>
      <c r="E38" s="17" t="str">
        <f>IF(ISBLANK('Discontinuity Log'!C48),"",'Discontinuity Log'!C48)</f>
        <v>BD</v>
      </c>
      <c r="F38" s="17" t="str">
        <f>IF(ISBLANK('Discontinuity Log'!D48),"",'Discontinuity Log'!D48)</f>
        <v>G</v>
      </c>
      <c r="G38" s="17" t="str">
        <f>IF(ISBLANK('Discontinuity Log'!E48),"",'Discontinuity Log'!E48)</f>
        <v>COAL</v>
      </c>
      <c r="H38" s="17" t="str">
        <f>IF(ISBLANK('Discontinuity Log'!F48),"",IF('Discontinuity Log'!F48="-","",'Discontinuity Log'!F48))</f>
        <v/>
      </c>
      <c r="I38" s="17" t="str">
        <f>IF(ISBLANK('Discontinuity Log'!G48),"",'Discontinuity Log'!G48)</f>
        <v>IN</v>
      </c>
      <c r="J38" s="17" t="str">
        <f>IF(ISBLANK('Discontinuity Log'!H48),"",'Discontinuity Log'!H48)</f>
        <v>&lt;=2mm</v>
      </c>
      <c r="K38" s="17" t="str">
        <f>IF(ISBLANK('Discontinuity Log'!I48),"",'Discontinuity Log'!I48)</f>
        <v>PL</v>
      </c>
      <c r="L38" s="17" t="str">
        <f>IF(ISBLANK('Discontinuity Log'!J48),"",'Discontinuity Log'!J48)</f>
        <v>SM</v>
      </c>
      <c r="M38" s="17">
        <f>IF(ISBLANK('Discontinuity Log'!K48),"",'Discontinuity Log'!K48)</f>
        <v>5</v>
      </c>
      <c r="N38" s="17" t="str">
        <f>IF(ISBLANK('Discontinuity Log'!L48),"",'Discontinuity Log'!L48)</f>
        <v>R2</v>
      </c>
      <c r="O38" s="17" t="str">
        <f>IF(ISBLANK('Discontinuity Log'!M48),"",'Discontinuity Log'!M48)</f>
        <v>W2</v>
      </c>
      <c r="P38" s="17">
        <f>IF(ISBLANK('Discontinuity Log'!N48),"",'Discontinuity Log'!N48)</f>
        <v>6</v>
      </c>
      <c r="Q38" s="17">
        <f>IF(ISBLANK('Discontinuity Log'!O48),"",'Discontinuity Log'!O48)</f>
        <v>36</v>
      </c>
      <c r="R38" s="17" t="str">
        <f>IF(ISBLANK('Discontinuity Log'!P48),"",'Discontinuity Log'!P48)</f>
        <v/>
      </c>
      <c r="S38" s="519" t="str">
        <f>IF(ISBLANK('Discontinuity Log'!Q48),"",'Discontinuity Log'!Q48)</f>
        <v>VERY FRIABLE BRECCIATED COAL INFILL</v>
      </c>
    </row>
    <row r="39" spans="1:19" x14ac:dyDescent="0.25">
      <c r="A39" s="9" t="str">
        <f>IF(ISBLANK('Geotech Log'!$C$2),"",IF('Discontinuity Log'!B49&lt;&gt;"",'Geotech Log'!$C$2,""))</f>
        <v>GTF20-01</v>
      </c>
      <c r="B39" s="9" t="str">
        <f>IF(ISBLANK('Geotech Log'!$R$4),"",IF('Discontinuity Log'!B49&lt;&gt;"",'Geotech Log'!$R$4,""))</f>
        <v>FRO</v>
      </c>
      <c r="C39" s="17">
        <f ca="1">IF(ISBLANK('Discontinuity Log'!A49),"",'Discontinuity Log'!A49)</f>
        <v>5</v>
      </c>
      <c r="D39" s="25">
        <f>IF(ISBLANK('Discontinuity Log'!B49),"",'Discontinuity Log'!B49)</f>
        <v>7.77</v>
      </c>
      <c r="E39" s="17" t="str">
        <f>IF(ISBLANK('Discontinuity Log'!C49),"",'Discontinuity Log'!C49)</f>
        <v>FLT</v>
      </c>
      <c r="F39" s="17" t="str">
        <f>IF(ISBLANK('Discontinuity Log'!D49),"",'Discontinuity Log'!D49)</f>
        <v>O</v>
      </c>
      <c r="G39" s="17" t="str">
        <f>IF(ISBLANK('Discontinuity Log'!E49),"",'Discontinuity Log'!E49)</f>
        <v>FBX</v>
      </c>
      <c r="H39" s="17" t="str">
        <f>IF(ISBLANK('Discontinuity Log'!F49),"",IF('Discontinuity Log'!F49="-","",'Discontinuity Log'!F49))</f>
        <v/>
      </c>
      <c r="I39" s="17" t="str">
        <f>IF(ISBLANK('Discontinuity Log'!G49),"",'Discontinuity Log'!G49)</f>
        <v>IN</v>
      </c>
      <c r="J39" s="17" t="str">
        <f>IF(ISBLANK('Discontinuity Log'!H49),"",'Discontinuity Log'!H49)</f>
        <v>&gt;5mm</v>
      </c>
      <c r="K39" s="17" t="str">
        <f>IF(ISBLANK('Discontinuity Log'!I49),"",'Discontinuity Log'!I49)</f>
        <v>UN</v>
      </c>
      <c r="L39" s="17" t="str">
        <f>IF(ISBLANK('Discontinuity Log'!J49),"",'Discontinuity Log'!J49)</f>
        <v>SM</v>
      </c>
      <c r="M39" s="17">
        <f>IF(ISBLANK('Discontinuity Log'!K49),"",'Discontinuity Log'!K49)</f>
        <v>5</v>
      </c>
      <c r="N39" s="17" t="str">
        <f>IF(ISBLANK('Discontinuity Log'!L49),"",'Discontinuity Log'!L49)</f>
        <v>R2</v>
      </c>
      <c r="O39" s="17" t="str">
        <f>IF(ISBLANK('Discontinuity Log'!M49),"",'Discontinuity Log'!M49)</f>
        <v>W2</v>
      </c>
      <c r="P39" s="17">
        <f>IF(ISBLANK('Discontinuity Log'!N49),"",'Discontinuity Log'!N49)</f>
        <v>0</v>
      </c>
      <c r="Q39" s="17" t="str">
        <f>IF(ISBLANK('Discontinuity Log'!O49),"",'Discontinuity Log'!O49)</f>
        <v/>
      </c>
      <c r="R39" s="17" t="str">
        <f>IF(ISBLANK('Discontinuity Log'!P49),"",'Discontinuity Log'!P49)</f>
        <v/>
      </c>
      <c r="S39" s="519" t="str">
        <f>IF(ISBLANK('Discontinuity Log'!Q49),"",'Discontinuity Log'!Q49)</f>
        <v>MINOR FAULT ZONE 35 MM THICK, BRECCIATED CLAYEY ROCK AND COAL FRAGMENTS, GRAVEL SIZE</v>
      </c>
    </row>
    <row r="40" spans="1:19" x14ac:dyDescent="0.25">
      <c r="A40" s="9" t="str">
        <f>IF(ISBLANK('Geotech Log'!$C$2),"",IF('Discontinuity Log'!B50&lt;&gt;"",'Geotech Log'!$C$2,""))</f>
        <v>GTF20-01</v>
      </c>
      <c r="B40" s="9" t="str">
        <f>IF(ISBLANK('Geotech Log'!$R$4),"",IF('Discontinuity Log'!B50&lt;&gt;"",'Geotech Log'!$R$4,""))</f>
        <v>FRO</v>
      </c>
      <c r="C40" s="17">
        <f ca="1">IF(ISBLANK('Discontinuity Log'!A50),"",'Discontinuity Log'!A50)</f>
        <v>6</v>
      </c>
      <c r="D40" s="25">
        <f>IF(ISBLANK('Discontinuity Log'!B50),"",'Discontinuity Log'!B50)</f>
        <v>8.18</v>
      </c>
      <c r="E40" s="17" t="str">
        <f>IF(ISBLANK('Discontinuity Log'!C50),"",'Discontinuity Log'!C50)</f>
        <v>OTH</v>
      </c>
      <c r="F40" s="17" t="str">
        <f>IF(ISBLANK('Discontinuity Log'!D50),"",'Discontinuity Log'!D50)</f>
        <v>O</v>
      </c>
      <c r="G40" s="17" t="str">
        <f>IF(ISBLANK('Discontinuity Log'!E50),"",'Discontinuity Log'!E50)</f>
        <v>BR</v>
      </c>
      <c r="H40" s="17" t="str">
        <f>IF(ISBLANK('Discontinuity Log'!F50),"",IF('Discontinuity Log'!F50="-","",'Discontinuity Log'!F50))</f>
        <v/>
      </c>
      <c r="I40" s="17" t="str">
        <f>IF(ISBLANK('Discontinuity Log'!G50),"",'Discontinuity Log'!G50)</f>
        <v>IN</v>
      </c>
      <c r="J40" s="17" t="str">
        <f>IF(ISBLANK('Discontinuity Log'!H50),"",'Discontinuity Log'!H50)</f>
        <v>&gt;5mm</v>
      </c>
      <c r="K40" s="17" t="str">
        <f>IF(ISBLANK('Discontinuity Log'!I50),"",'Discontinuity Log'!I50)</f>
        <v>IR</v>
      </c>
      <c r="L40" s="17" t="str">
        <f>IF(ISBLANK('Discontinuity Log'!J50),"",'Discontinuity Log'!J50)</f>
        <v>RO</v>
      </c>
      <c r="M40" s="17">
        <f>IF(ISBLANK('Discontinuity Log'!K50),"",'Discontinuity Log'!K50)</f>
        <v>11</v>
      </c>
      <c r="N40" s="17" t="str">
        <f>IF(ISBLANK('Discontinuity Log'!L50),"",'Discontinuity Log'!L50)</f>
        <v>R2</v>
      </c>
      <c r="O40" s="17" t="str">
        <f>IF(ISBLANK('Discontinuity Log'!M50),"",'Discontinuity Log'!M50)</f>
        <v>W1</v>
      </c>
      <c r="P40" s="17">
        <f>IF(ISBLANK('Discontinuity Log'!N50),"",'Discontinuity Log'!N50)</f>
        <v>0</v>
      </c>
      <c r="Q40" s="17" t="str">
        <f>IF(ISBLANK('Discontinuity Log'!O50),"",'Discontinuity Log'!O50)</f>
        <v/>
      </c>
      <c r="R40" s="17" t="str">
        <f>IF(ISBLANK('Discontinuity Log'!P50),"",'Discontinuity Log'!P50)</f>
        <v/>
      </c>
      <c r="S40" s="519" t="str">
        <f>IF(ISBLANK('Discontinuity Log'!Q50),"",'Discontinuity Log'!Q50)</f>
        <v>BROKEN ZONE FROM 8.18 TO 8.31 M. PROBABLY MIX OF MECHANICAL AND NATURAL BREAKS. MOSTLY ROUGH AND ANGULAR BLOCKS UP TO 3 CM DIAMETER, CLEAN SURFACES</v>
      </c>
    </row>
    <row r="41" spans="1:19" x14ac:dyDescent="0.25">
      <c r="A41" s="9" t="str">
        <f>IF(ISBLANK('Geotech Log'!$C$2),"",IF('Discontinuity Log'!B51&lt;&gt;"",'Geotech Log'!$C$2,""))</f>
        <v>GTF20-01</v>
      </c>
      <c r="B41" s="9" t="str">
        <f>IF(ISBLANK('Geotech Log'!$R$4),"",IF('Discontinuity Log'!B51&lt;&gt;"",'Geotech Log'!$R$4,""))</f>
        <v>FRO</v>
      </c>
      <c r="C41" s="17">
        <f ca="1">IF(ISBLANK('Discontinuity Log'!A51),"",'Discontinuity Log'!A51)</f>
        <v>6</v>
      </c>
      <c r="D41" s="25">
        <f>IF(ISBLANK('Discontinuity Log'!B51),"",'Discontinuity Log'!B51)</f>
        <v>8.4</v>
      </c>
      <c r="E41" s="17" t="str">
        <f>IF(ISBLANK('Discontinuity Log'!C51),"",'Discontinuity Log'!C51)</f>
        <v>BD</v>
      </c>
      <c r="F41" s="17" t="str">
        <f>IF(ISBLANK('Discontinuity Log'!D51),"",'Discontinuity Log'!D51)</f>
        <v>G</v>
      </c>
      <c r="G41" s="17" t="str">
        <f>IF(ISBLANK('Discontinuity Log'!E51),"",'Discontinuity Log'!E51)</f>
        <v>COAL</v>
      </c>
      <c r="H41" s="17" t="str">
        <f>IF(ISBLANK('Discontinuity Log'!F51),"",IF('Discontinuity Log'!F51="-","",'Discontinuity Log'!F51))</f>
        <v/>
      </c>
      <c r="I41" s="17" t="str">
        <f>IF(ISBLANK('Discontinuity Log'!G51),"",'Discontinuity Log'!G51)</f>
        <v>IN</v>
      </c>
      <c r="J41" s="17" t="str">
        <f>IF(ISBLANK('Discontinuity Log'!H51),"",'Discontinuity Log'!H51)</f>
        <v>&gt;5mm</v>
      </c>
      <c r="K41" s="17" t="str">
        <f>IF(ISBLANK('Discontinuity Log'!I51),"",'Discontinuity Log'!I51)</f>
        <v>UN</v>
      </c>
      <c r="L41" s="17" t="str">
        <f>IF(ISBLANK('Discontinuity Log'!J51),"",'Discontinuity Log'!J51)</f>
        <v>SM</v>
      </c>
      <c r="M41" s="17">
        <f>IF(ISBLANK('Discontinuity Log'!K51),"",'Discontinuity Log'!K51)</f>
        <v>7</v>
      </c>
      <c r="N41" s="17" t="str">
        <f>IF(ISBLANK('Discontinuity Log'!L51),"",'Discontinuity Log'!L51)</f>
        <v>R1</v>
      </c>
      <c r="O41" s="17" t="str">
        <f>IF(ISBLANK('Discontinuity Log'!M51),"",'Discontinuity Log'!M51)</f>
        <v>W1</v>
      </c>
      <c r="P41" s="17">
        <f>IF(ISBLANK('Discontinuity Log'!N51),"",'Discontinuity Log'!N51)</f>
        <v>6</v>
      </c>
      <c r="Q41" s="17">
        <f>IF(ISBLANK('Discontinuity Log'!O51),"",'Discontinuity Log'!O51)</f>
        <v>41</v>
      </c>
      <c r="R41" s="17" t="str">
        <f>IF(ISBLANK('Discontinuity Log'!P51),"",'Discontinuity Log'!P51)</f>
        <v/>
      </c>
      <c r="S41" s="519" t="str">
        <f>IF(ISBLANK('Discontinuity Log'!Q51),"",'Discontinuity Log'!Q51)</f>
        <v>BEDDING ON COAL LAYER 10 MM THICK. VERY FRIABLE</v>
      </c>
    </row>
    <row r="42" spans="1:19" x14ac:dyDescent="0.25">
      <c r="A42" s="9" t="str">
        <f>IF(ISBLANK('Geotech Log'!$C$2),"",IF('Discontinuity Log'!B52&lt;&gt;"",'Geotech Log'!$C$2,""))</f>
        <v>GTF20-01</v>
      </c>
      <c r="B42" s="9" t="str">
        <f>IF(ISBLANK('Geotech Log'!$R$4),"",IF('Discontinuity Log'!B52&lt;&gt;"",'Geotech Log'!$R$4,""))</f>
        <v>FRO</v>
      </c>
      <c r="C42" s="17">
        <f ca="1">IF(ISBLANK('Discontinuity Log'!A52),"",'Discontinuity Log'!A52)</f>
        <v>6</v>
      </c>
      <c r="D42" s="25">
        <f>IF(ISBLANK('Discontinuity Log'!B52),"",'Discontinuity Log'!B52)</f>
        <v>8.4499999999999993</v>
      </c>
      <c r="E42" s="17" t="str">
        <f>IF(ISBLANK('Discontinuity Log'!C52),"",'Discontinuity Log'!C52)</f>
        <v>JN</v>
      </c>
      <c r="F42" s="17" t="str">
        <f>IF(ISBLANK('Discontinuity Log'!D52),"",'Discontinuity Log'!D52)</f>
        <v>G</v>
      </c>
      <c r="G42" s="17" t="str">
        <f>IF(ISBLANK('Discontinuity Log'!E52),"",'Discontinuity Log'!E52)</f>
        <v>COAL</v>
      </c>
      <c r="H42" s="17" t="str">
        <f>IF(ISBLANK('Discontinuity Log'!F52),"",IF('Discontinuity Log'!F52="-","",'Discontinuity Log'!F52))</f>
        <v/>
      </c>
      <c r="I42" s="17" t="str">
        <f>IF(ISBLANK('Discontinuity Log'!G52),"",'Discontinuity Log'!G52)</f>
        <v>CC</v>
      </c>
      <c r="J42" s="17" t="str">
        <f>IF(ISBLANK('Discontinuity Log'!H52),"",'Discontinuity Log'!H52)</f>
        <v>&lt;=1mm</v>
      </c>
      <c r="K42" s="17" t="str">
        <f>IF(ISBLANK('Discontinuity Log'!I52),"",'Discontinuity Log'!I52)</f>
        <v>UN</v>
      </c>
      <c r="L42" s="17" t="str">
        <f>IF(ISBLANK('Discontinuity Log'!J52),"",'Discontinuity Log'!J52)</f>
        <v>RO</v>
      </c>
      <c r="M42" s="17">
        <f>IF(ISBLANK('Discontinuity Log'!K52),"",'Discontinuity Log'!K52)</f>
        <v>11</v>
      </c>
      <c r="N42" s="17" t="str">
        <f>IF(ISBLANK('Discontinuity Log'!L52),"",'Discontinuity Log'!L52)</f>
        <v>R1</v>
      </c>
      <c r="O42" s="17" t="str">
        <f>IF(ISBLANK('Discontinuity Log'!M52),"",'Discontinuity Log'!M52)</f>
        <v>W1</v>
      </c>
      <c r="P42" s="17">
        <f>IF(ISBLANK('Discontinuity Log'!N52),"",'Discontinuity Log'!N52)</f>
        <v>6</v>
      </c>
      <c r="Q42" s="17">
        <f>IF(ISBLANK('Discontinuity Log'!O52),"",'Discontinuity Log'!O52)</f>
        <v>32</v>
      </c>
      <c r="R42" s="17" t="str">
        <f>IF(ISBLANK('Discontinuity Log'!P52),"",'Discontinuity Log'!P52)</f>
        <v/>
      </c>
      <c r="S42" s="519" t="str">
        <f>IF(ISBLANK('Discontinuity Log'!Q52),"",'Discontinuity Log'!Q52)</f>
        <v/>
      </c>
    </row>
    <row r="43" spans="1:19" x14ac:dyDescent="0.25">
      <c r="A43" s="9" t="str">
        <f>IF(ISBLANK('Geotech Log'!$C$2),"",IF('Discontinuity Log'!B53&lt;&gt;"",'Geotech Log'!$C$2,""))</f>
        <v>GTF20-01</v>
      </c>
      <c r="B43" s="9" t="str">
        <f>IF(ISBLANK('Geotech Log'!$R$4),"",IF('Discontinuity Log'!B53&lt;&gt;"",'Geotech Log'!$R$4,""))</f>
        <v>FRO</v>
      </c>
      <c r="C43" s="17">
        <f ca="1">IF(ISBLANK('Discontinuity Log'!A53),"",'Discontinuity Log'!A53)</f>
        <v>6</v>
      </c>
      <c r="D43" s="25">
        <f>IF(ISBLANK('Discontinuity Log'!B53),"",'Discontinuity Log'!B53)</f>
        <v>8.5399999999999991</v>
      </c>
      <c r="E43" s="17" t="str">
        <f>IF(ISBLANK('Discontinuity Log'!C53),"",'Discontinuity Log'!C53)</f>
        <v>JN</v>
      </c>
      <c r="F43" s="17" t="str">
        <f>IF(ISBLANK('Discontinuity Log'!D53),"",'Discontinuity Log'!D53)</f>
        <v>G</v>
      </c>
      <c r="G43" s="17" t="str">
        <f>IF(ISBLANK('Discontinuity Log'!E53),"",'Discontinuity Log'!E53)</f>
        <v>COAL</v>
      </c>
      <c r="H43" s="17" t="str">
        <f>IF(ISBLANK('Discontinuity Log'!F53),"",IF('Discontinuity Log'!F53="-","",'Discontinuity Log'!F53))</f>
        <v/>
      </c>
      <c r="I43" s="17" t="str">
        <f>IF(ISBLANK('Discontinuity Log'!G53),"",'Discontinuity Log'!G53)</f>
        <v>CC</v>
      </c>
      <c r="J43" s="17" t="str">
        <f>IF(ISBLANK('Discontinuity Log'!H53),"",'Discontinuity Log'!H53)</f>
        <v>&lt;=1mm</v>
      </c>
      <c r="K43" s="17" t="str">
        <f>IF(ISBLANK('Discontinuity Log'!I53),"",'Discontinuity Log'!I53)</f>
        <v>ST</v>
      </c>
      <c r="L43" s="17" t="str">
        <f>IF(ISBLANK('Discontinuity Log'!J53),"",'Discontinuity Log'!J53)</f>
        <v>RO</v>
      </c>
      <c r="M43" s="17">
        <f>IF(ISBLANK('Discontinuity Log'!K53),"",'Discontinuity Log'!K53)</f>
        <v>15</v>
      </c>
      <c r="N43" s="17" t="str">
        <f>IF(ISBLANK('Discontinuity Log'!L53),"",'Discontinuity Log'!L53)</f>
        <v>R1</v>
      </c>
      <c r="O43" s="17" t="str">
        <f>IF(ISBLANK('Discontinuity Log'!M53),"",'Discontinuity Log'!M53)</f>
        <v>W1</v>
      </c>
      <c r="P43" s="17">
        <f>IF(ISBLANK('Discontinuity Log'!N53),"",'Discontinuity Log'!N53)</f>
        <v>12</v>
      </c>
      <c r="Q43" s="17">
        <f>IF(ISBLANK('Discontinuity Log'!O53),"",'Discontinuity Log'!O53)</f>
        <v>53</v>
      </c>
      <c r="R43" s="17" t="str">
        <f>IF(ISBLANK('Discontinuity Log'!P53),"",'Discontinuity Log'!P53)</f>
        <v/>
      </c>
      <c r="S43" s="519" t="str">
        <f>IF(ISBLANK('Discontinuity Log'!Q53),"",'Discontinuity Log'!Q53)</f>
        <v/>
      </c>
    </row>
    <row r="44" spans="1:19" x14ac:dyDescent="0.25">
      <c r="A44" s="9" t="str">
        <f>IF(ISBLANK('Geotech Log'!$C$2),"",IF('Discontinuity Log'!B54&lt;&gt;"",'Geotech Log'!$C$2,""))</f>
        <v>GTF20-01</v>
      </c>
      <c r="B44" s="9" t="str">
        <f>IF(ISBLANK('Geotech Log'!$R$4),"",IF('Discontinuity Log'!B54&lt;&gt;"",'Geotech Log'!$R$4,""))</f>
        <v>FRO</v>
      </c>
      <c r="C44" s="17">
        <f ca="1">IF(ISBLANK('Discontinuity Log'!A54),"",'Discontinuity Log'!A54)</f>
        <v>6</v>
      </c>
      <c r="D44" s="25">
        <f>IF(ISBLANK('Discontinuity Log'!B54),"",'Discontinuity Log'!B54)</f>
        <v>8.8000000000000007</v>
      </c>
      <c r="E44" s="17" t="str">
        <f>IF(ISBLANK('Discontinuity Log'!C54),"",'Discontinuity Log'!C54)</f>
        <v>OTH</v>
      </c>
      <c r="F44" s="17" t="str">
        <f>IF(ISBLANK('Discontinuity Log'!D54),"",'Discontinuity Log'!D54)</f>
        <v>O</v>
      </c>
      <c r="G44" s="17" t="str">
        <f>IF(ISBLANK('Discontinuity Log'!E54),"",'Discontinuity Log'!E54)</f>
        <v>RZ</v>
      </c>
      <c r="H44" s="17" t="str">
        <f>IF(ISBLANK('Discontinuity Log'!F54),"",IF('Discontinuity Log'!F54="-","",'Discontinuity Log'!F54))</f>
        <v>COAL</v>
      </c>
      <c r="I44" s="17" t="str">
        <f>IF(ISBLANK('Discontinuity Log'!G54),"",'Discontinuity Log'!G54)</f>
        <v>IN</v>
      </c>
      <c r="J44" s="17" t="str">
        <f>IF(ISBLANK('Discontinuity Log'!H54),"",'Discontinuity Log'!H54)</f>
        <v>&gt;5mm</v>
      </c>
      <c r="K44" s="17" t="str">
        <f>IF(ISBLANK('Discontinuity Log'!I54),"",'Discontinuity Log'!I54)</f>
        <v>IR</v>
      </c>
      <c r="L44" s="17" t="str">
        <f>IF(ISBLANK('Discontinuity Log'!J54),"",'Discontinuity Log'!J54)</f>
        <v>RO</v>
      </c>
      <c r="M44" s="17">
        <f>IF(ISBLANK('Discontinuity Log'!K54),"",'Discontinuity Log'!K54)</f>
        <v>13</v>
      </c>
      <c r="N44" s="17" t="str">
        <f>IF(ISBLANK('Discontinuity Log'!L54),"",'Discontinuity Log'!L54)</f>
        <v>R1</v>
      </c>
      <c r="O44" s="17" t="str">
        <f>IF(ISBLANK('Discontinuity Log'!M54),"",'Discontinuity Log'!M54)</f>
        <v>W1</v>
      </c>
      <c r="P44" s="17">
        <f>IF(ISBLANK('Discontinuity Log'!N54),"",'Discontinuity Log'!N54)</f>
        <v>0</v>
      </c>
      <c r="Q44" s="17" t="str">
        <f>IF(ISBLANK('Discontinuity Log'!O54),"",'Discontinuity Log'!O54)</f>
        <v/>
      </c>
      <c r="R44" s="17" t="str">
        <f>IF(ISBLANK('Discontinuity Log'!P54),"",'Discontinuity Log'!P54)</f>
        <v/>
      </c>
      <c r="S44" s="519" t="str">
        <f>IF(ISBLANK('Discontinuity Log'!Q54),"",'Discontinuity Log'!Q54)</f>
        <v>RZ IN COAL. BROKEN ROCK PIECES FROM GRAVEL SIZE TO 3 CM DIAMETER.</v>
      </c>
    </row>
    <row r="45" spans="1:19" x14ac:dyDescent="0.25">
      <c r="A45" s="9" t="str">
        <f>IF(ISBLANK('Geotech Log'!$C$2),"",IF('Discontinuity Log'!B55&lt;&gt;"",'Geotech Log'!$C$2,""))</f>
        <v>GTF20-01</v>
      </c>
      <c r="B45" s="9" t="str">
        <f>IF(ISBLANK('Geotech Log'!$R$4),"",IF('Discontinuity Log'!B55&lt;&gt;"",'Geotech Log'!$R$4,""))</f>
        <v>FRO</v>
      </c>
      <c r="C45" s="17">
        <f ca="1">IF(ISBLANK('Discontinuity Log'!A55),"",'Discontinuity Log'!A55)</f>
        <v>6</v>
      </c>
      <c r="D45" s="25">
        <f>IF(ISBLANK('Discontinuity Log'!B55),"",'Discontinuity Log'!B55)</f>
        <v>8.9499999999999993</v>
      </c>
      <c r="E45" s="17" t="str">
        <f>IF(ISBLANK('Discontinuity Log'!C55),"",'Discontinuity Log'!C55)</f>
        <v>BD</v>
      </c>
      <c r="F45" s="17" t="str">
        <f>IF(ISBLANK('Discontinuity Log'!D55),"",'Discontinuity Log'!D55)</f>
        <v>G</v>
      </c>
      <c r="G45" s="17" t="str">
        <f>IF(ISBLANK('Discontinuity Log'!E55),"",'Discontinuity Log'!E55)</f>
        <v>COAL</v>
      </c>
      <c r="H45" s="17" t="str">
        <f>IF(ISBLANK('Discontinuity Log'!F55),"",IF('Discontinuity Log'!F55="-","",'Discontinuity Log'!F55))</f>
        <v/>
      </c>
      <c r="I45" s="17" t="str">
        <f>IF(ISBLANK('Discontinuity Log'!G55),"",'Discontinuity Log'!G55)</f>
        <v>CC</v>
      </c>
      <c r="J45" s="17" t="str">
        <f>IF(ISBLANK('Discontinuity Log'!H55),"",'Discontinuity Log'!H55)</f>
        <v>&lt;=1mm</v>
      </c>
      <c r="K45" s="17" t="str">
        <f>IF(ISBLANK('Discontinuity Log'!I55),"",'Discontinuity Log'!I55)</f>
        <v>UN</v>
      </c>
      <c r="L45" s="17" t="str">
        <f>IF(ISBLANK('Discontinuity Log'!J55),"",'Discontinuity Log'!J55)</f>
        <v>SM</v>
      </c>
      <c r="M45" s="17">
        <f>IF(ISBLANK('Discontinuity Log'!K55),"",'Discontinuity Log'!K55)</f>
        <v>5</v>
      </c>
      <c r="N45" s="17" t="str">
        <f>IF(ISBLANK('Discontinuity Log'!L55),"",'Discontinuity Log'!L55)</f>
        <v>R1</v>
      </c>
      <c r="O45" s="17" t="str">
        <f>IF(ISBLANK('Discontinuity Log'!M55),"",'Discontinuity Log'!M55)</f>
        <v>W1</v>
      </c>
      <c r="P45" s="17">
        <f>IF(ISBLANK('Discontinuity Log'!N55),"",'Discontinuity Log'!N55)</f>
        <v>6</v>
      </c>
      <c r="Q45" s="17">
        <f>IF(ISBLANK('Discontinuity Log'!O55),"",'Discontinuity Log'!O55)</f>
        <v>56</v>
      </c>
      <c r="R45" s="17" t="str">
        <f>IF(ISBLANK('Discontinuity Log'!P55),"",'Discontinuity Log'!P55)</f>
        <v/>
      </c>
      <c r="S45" s="519" t="str">
        <f>IF(ISBLANK('Discontinuity Log'!Q55),"",'Discontinuity Log'!Q55)</f>
        <v>BEDDING ON COAL LAMINATION</v>
      </c>
    </row>
    <row r="46" spans="1:19" x14ac:dyDescent="0.25">
      <c r="A46" s="9" t="str">
        <f>IF(ISBLANK('Geotech Log'!$C$2),"",IF('Discontinuity Log'!B56&lt;&gt;"",'Geotech Log'!$C$2,""))</f>
        <v>GTF20-01</v>
      </c>
      <c r="B46" s="9" t="str">
        <f>IF(ISBLANK('Geotech Log'!$R$4),"",IF('Discontinuity Log'!B56&lt;&gt;"",'Geotech Log'!$R$4,""))</f>
        <v>FRO</v>
      </c>
      <c r="C46" s="17">
        <f ca="1">IF(ISBLANK('Discontinuity Log'!A56),"",'Discontinuity Log'!A56)</f>
        <v>6</v>
      </c>
      <c r="D46" s="25">
        <f>IF(ISBLANK('Discontinuity Log'!B56),"",'Discontinuity Log'!B56)</f>
        <v>9.41</v>
      </c>
      <c r="E46" s="17" t="str">
        <f>IF(ISBLANK('Discontinuity Log'!C56),"",'Discontinuity Log'!C56)</f>
        <v>JN</v>
      </c>
      <c r="F46" s="17" t="str">
        <f>IF(ISBLANK('Discontinuity Log'!D56),"",'Discontinuity Log'!D56)</f>
        <v>G</v>
      </c>
      <c r="G46" s="17" t="str">
        <f>IF(ISBLANK('Discontinuity Log'!E56),"",'Discontinuity Log'!E56)</f>
        <v>CA</v>
      </c>
      <c r="H46" s="17" t="str">
        <f>IF(ISBLANK('Discontinuity Log'!F56),"",IF('Discontinuity Log'!F56="-","",'Discontinuity Log'!F56))</f>
        <v/>
      </c>
      <c r="I46" s="17" t="str">
        <f>IF(ISBLANK('Discontinuity Log'!G56),"",'Discontinuity Log'!G56)</f>
        <v>ST</v>
      </c>
      <c r="J46" s="17" t="str">
        <f>IF(ISBLANK('Discontinuity Log'!H56),"",'Discontinuity Log'!H56)</f>
        <v>&lt;=1mm</v>
      </c>
      <c r="K46" s="17" t="str">
        <f>IF(ISBLANK('Discontinuity Log'!I56),"",'Discontinuity Log'!I56)</f>
        <v>PL</v>
      </c>
      <c r="L46" s="17" t="str">
        <f>IF(ISBLANK('Discontinuity Log'!J56),"",'Discontinuity Log'!J56)</f>
        <v>SM</v>
      </c>
      <c r="M46" s="17">
        <f>IF(ISBLANK('Discontinuity Log'!K56),"",'Discontinuity Log'!K56)</f>
        <v>5</v>
      </c>
      <c r="N46" s="17" t="str">
        <f>IF(ISBLANK('Discontinuity Log'!L56),"",'Discontinuity Log'!L56)</f>
        <v>R2</v>
      </c>
      <c r="O46" s="17" t="str">
        <f>IF(ISBLANK('Discontinuity Log'!M56),"",'Discontinuity Log'!M56)</f>
        <v>W2</v>
      </c>
      <c r="P46" s="17">
        <f>IF(ISBLANK('Discontinuity Log'!N56),"",'Discontinuity Log'!N56)</f>
        <v>12</v>
      </c>
      <c r="Q46" s="17">
        <f>IF(ISBLANK('Discontinuity Log'!O56),"",'Discontinuity Log'!O56)</f>
        <v>32</v>
      </c>
      <c r="R46" s="17" t="str">
        <f>IF(ISBLANK('Discontinuity Log'!P56),"",'Discontinuity Log'!P56)</f>
        <v/>
      </c>
      <c r="S46" s="519" t="str">
        <f>IF(ISBLANK('Discontinuity Log'!Q56),"",'Discontinuity Log'!Q56)</f>
        <v>TRACE CALCITE</v>
      </c>
    </row>
    <row r="47" spans="1:19" x14ac:dyDescent="0.25">
      <c r="A47" s="9" t="str">
        <f>IF(ISBLANK('Geotech Log'!$C$2),"",IF('Discontinuity Log'!B57&lt;&gt;"",'Geotech Log'!$C$2,""))</f>
        <v>GTF20-01</v>
      </c>
      <c r="B47" s="9" t="str">
        <f>IF(ISBLANK('Geotech Log'!$R$4),"",IF('Discontinuity Log'!B57&lt;&gt;"",'Geotech Log'!$R$4,""))</f>
        <v>FRO</v>
      </c>
      <c r="C47" s="17">
        <f ca="1">IF(ISBLANK('Discontinuity Log'!A57),"",'Discontinuity Log'!A57)</f>
        <v>6</v>
      </c>
      <c r="D47" s="25">
        <f>IF(ISBLANK('Discontinuity Log'!B57),"",'Discontinuity Log'!B57)</f>
        <v>9.5500000000000007</v>
      </c>
      <c r="E47" s="17" t="str">
        <f>IF(ISBLANK('Discontinuity Log'!C57),"",'Discontinuity Log'!C57)</f>
        <v>OTH</v>
      </c>
      <c r="F47" s="17" t="str">
        <f>IF(ISBLANK('Discontinuity Log'!D57),"",'Discontinuity Log'!D57)</f>
        <v>O</v>
      </c>
      <c r="G47" s="17" t="str">
        <f>IF(ISBLANK('Discontinuity Log'!E57),"",'Discontinuity Log'!E57)</f>
        <v>RZ</v>
      </c>
      <c r="H47" s="17" t="str">
        <f>IF(ISBLANK('Discontinuity Log'!F57),"",IF('Discontinuity Log'!F57="-","",'Discontinuity Log'!F57))</f>
        <v/>
      </c>
      <c r="I47" s="17" t="str">
        <f>IF(ISBLANK('Discontinuity Log'!G57),"",'Discontinuity Log'!G57)</f>
        <v>IN</v>
      </c>
      <c r="J47" s="17" t="str">
        <f>IF(ISBLANK('Discontinuity Log'!H57),"",'Discontinuity Log'!H57)</f>
        <v>&gt;5mm</v>
      </c>
      <c r="K47" s="17" t="str">
        <f>IF(ISBLANK('Discontinuity Log'!I57),"",'Discontinuity Log'!I57)</f>
        <v>IR</v>
      </c>
      <c r="L47" s="17" t="str">
        <f>IF(ISBLANK('Discontinuity Log'!J57),"",'Discontinuity Log'!J57)</f>
        <v>RO</v>
      </c>
      <c r="M47" s="17">
        <f>IF(ISBLANK('Discontinuity Log'!K57),"",'Discontinuity Log'!K57)</f>
        <v>13</v>
      </c>
      <c r="N47" s="17" t="str">
        <f>IF(ISBLANK('Discontinuity Log'!L57),"",'Discontinuity Log'!L57)</f>
        <v>R2</v>
      </c>
      <c r="O47" s="17" t="str">
        <f>IF(ISBLANK('Discontinuity Log'!M57),"",'Discontinuity Log'!M57)</f>
        <v>W1</v>
      </c>
      <c r="P47" s="17">
        <f>IF(ISBLANK('Discontinuity Log'!N57),"",'Discontinuity Log'!N57)</f>
        <v>0</v>
      </c>
      <c r="Q47" s="17" t="str">
        <f>IF(ISBLANK('Discontinuity Log'!O57),"",'Discontinuity Log'!O57)</f>
        <v/>
      </c>
      <c r="R47" s="17" t="str">
        <f>IF(ISBLANK('Discontinuity Log'!P57),"",'Discontinuity Log'!P57)</f>
        <v/>
      </c>
      <c r="S47" s="519" t="str">
        <f>IF(ISBLANK('Discontinuity Log'!Q57),"",'Discontinuity Log'!Q57)</f>
        <v>RZ FROM 9.55 TO 9.89 M (INCLUDING 0.23 M CORE LOSS). MIX OF MUDSTONE AND COAL PIECES FROM GRAVEL SIZE TO 1 CM DIAMETER.</v>
      </c>
    </row>
    <row r="48" spans="1:19" x14ac:dyDescent="0.25">
      <c r="A48" s="9" t="str">
        <f>IF(ISBLANK('Geotech Log'!$C$2),"",IF('Discontinuity Log'!B58&lt;&gt;"",'Geotech Log'!$C$2,""))</f>
        <v>GTF20-01</v>
      </c>
      <c r="B48" s="9" t="str">
        <f>IF(ISBLANK('Geotech Log'!$R$4),"",IF('Discontinuity Log'!B58&lt;&gt;"",'Geotech Log'!$R$4,""))</f>
        <v>FRO</v>
      </c>
      <c r="C48" s="17">
        <f ca="1">IF(ISBLANK('Discontinuity Log'!A58),"",'Discontinuity Log'!A58)</f>
        <v>6</v>
      </c>
      <c r="D48" s="25">
        <f>IF(ISBLANK('Discontinuity Log'!B58),"",'Discontinuity Log'!B58)</f>
        <v>10.01</v>
      </c>
      <c r="E48" s="17" t="str">
        <f>IF(ISBLANK('Discontinuity Log'!C58),"",'Discontinuity Log'!C58)</f>
        <v>JN</v>
      </c>
      <c r="F48" s="17" t="str">
        <f>IF(ISBLANK('Discontinuity Log'!D58),"",'Discontinuity Log'!D58)</f>
        <v>G</v>
      </c>
      <c r="G48" s="17" t="str">
        <f>IF(ISBLANK('Discontinuity Log'!E58),"",'Discontinuity Log'!E58)</f>
        <v>COAL</v>
      </c>
      <c r="H48" s="17" t="str">
        <f>IF(ISBLANK('Discontinuity Log'!F58),"",IF('Discontinuity Log'!F58="-","",'Discontinuity Log'!F58))</f>
        <v/>
      </c>
      <c r="I48" s="17" t="str">
        <f>IF(ISBLANK('Discontinuity Log'!G58),"",'Discontinuity Log'!G58)</f>
        <v>IN</v>
      </c>
      <c r="J48" s="17" t="str">
        <f>IF(ISBLANK('Discontinuity Log'!H58),"",'Discontinuity Log'!H58)</f>
        <v>&lt;=2mm</v>
      </c>
      <c r="K48" s="17" t="str">
        <f>IF(ISBLANK('Discontinuity Log'!I58),"",'Discontinuity Log'!I58)</f>
        <v>UN</v>
      </c>
      <c r="L48" s="17" t="str">
        <f>IF(ISBLANK('Discontinuity Log'!J58),"",'Discontinuity Log'!J58)</f>
        <v>RO</v>
      </c>
      <c r="M48" s="17">
        <f>IF(ISBLANK('Discontinuity Log'!K58),"",'Discontinuity Log'!K58)</f>
        <v>11</v>
      </c>
      <c r="N48" s="17" t="str">
        <f>IF(ISBLANK('Discontinuity Log'!L58),"",'Discontinuity Log'!L58)</f>
        <v>R1</v>
      </c>
      <c r="O48" s="17" t="str">
        <f>IF(ISBLANK('Discontinuity Log'!M58),"",'Discontinuity Log'!M58)</f>
        <v>W1</v>
      </c>
      <c r="P48" s="17">
        <f>IF(ISBLANK('Discontinuity Log'!N58),"",'Discontinuity Log'!N58)</f>
        <v>6</v>
      </c>
      <c r="Q48" s="17">
        <f>IF(ISBLANK('Discontinuity Log'!O58),"",'Discontinuity Log'!O58)</f>
        <v>45</v>
      </c>
      <c r="R48" s="17" t="str">
        <f>IF(ISBLANK('Discontinuity Log'!P58),"",'Discontinuity Log'!P58)</f>
        <v/>
      </c>
      <c r="S48" s="519" t="str">
        <f>IF(ISBLANK('Discontinuity Log'!Q58),"",'Discontinuity Log'!Q58)</f>
        <v>COAL SURFACE</v>
      </c>
    </row>
    <row r="49" spans="1:19" x14ac:dyDescent="0.25">
      <c r="A49" s="9" t="str">
        <f>IF(ISBLANK('Geotech Log'!$C$2),"",IF('Discontinuity Log'!B59&lt;&gt;"",'Geotech Log'!$C$2,""))</f>
        <v>GTF20-01</v>
      </c>
      <c r="B49" s="9" t="str">
        <f>IF(ISBLANK('Geotech Log'!$R$4),"",IF('Discontinuity Log'!B59&lt;&gt;"",'Geotech Log'!$R$4,""))</f>
        <v>FRO</v>
      </c>
      <c r="C49" s="17">
        <f ca="1">IF(ISBLANK('Discontinuity Log'!A59),"",'Discontinuity Log'!A59)</f>
        <v>6</v>
      </c>
      <c r="D49" s="25">
        <f>IF(ISBLANK('Discontinuity Log'!B59),"",'Discontinuity Log'!B59)</f>
        <v>10.1</v>
      </c>
      <c r="E49" s="17" t="str">
        <f>IF(ISBLANK('Discontinuity Log'!C59),"",'Discontinuity Log'!C59)</f>
        <v>BD</v>
      </c>
      <c r="F49" s="17" t="str">
        <f>IF(ISBLANK('Discontinuity Log'!D59),"",'Discontinuity Log'!D59)</f>
        <v>G</v>
      </c>
      <c r="G49" s="17" t="str">
        <f>IF(ISBLANK('Discontinuity Log'!E59),"",'Discontinuity Log'!E59)</f>
        <v>COAL</v>
      </c>
      <c r="H49" s="17" t="str">
        <f>IF(ISBLANK('Discontinuity Log'!F59),"",IF('Discontinuity Log'!F59="-","",'Discontinuity Log'!F59))</f>
        <v/>
      </c>
      <c r="I49" s="17" t="str">
        <f>IF(ISBLANK('Discontinuity Log'!G59),"",'Discontinuity Log'!G59)</f>
        <v>CC</v>
      </c>
      <c r="J49" s="17" t="str">
        <f>IF(ISBLANK('Discontinuity Log'!H59),"",'Discontinuity Log'!H59)</f>
        <v>&lt;=1mm</v>
      </c>
      <c r="K49" s="17" t="str">
        <f>IF(ISBLANK('Discontinuity Log'!I59),"",'Discontinuity Log'!I59)</f>
        <v>PL</v>
      </c>
      <c r="L49" s="17" t="str">
        <f>IF(ISBLANK('Discontinuity Log'!J59),"",'Discontinuity Log'!J59)</f>
        <v>RO</v>
      </c>
      <c r="M49" s="17">
        <f>IF(ISBLANK('Discontinuity Log'!K59),"",'Discontinuity Log'!K59)</f>
        <v>9</v>
      </c>
      <c r="N49" s="17" t="str">
        <f>IF(ISBLANK('Discontinuity Log'!L59),"",'Discontinuity Log'!L59)</f>
        <v>R1</v>
      </c>
      <c r="O49" s="17" t="str">
        <f>IF(ISBLANK('Discontinuity Log'!M59),"",'Discontinuity Log'!M59)</f>
        <v>W1</v>
      </c>
      <c r="P49" s="17">
        <f>IF(ISBLANK('Discontinuity Log'!N59),"",'Discontinuity Log'!N59)</f>
        <v>6</v>
      </c>
      <c r="Q49" s="17">
        <f>IF(ISBLANK('Discontinuity Log'!O59),"",'Discontinuity Log'!O59)</f>
        <v>36</v>
      </c>
      <c r="R49" s="17" t="str">
        <f>IF(ISBLANK('Discontinuity Log'!P59),"",'Discontinuity Log'!P59)</f>
        <v/>
      </c>
      <c r="S49" s="519" t="str">
        <f>IF(ISBLANK('Discontinuity Log'!Q59),"",'Discontinuity Log'!Q59)</f>
        <v>COAL LAMINATION</v>
      </c>
    </row>
    <row r="50" spans="1:19" x14ac:dyDescent="0.25">
      <c r="A50" s="9" t="str">
        <f>IF(ISBLANK('Geotech Log'!$C$2),"",IF('Discontinuity Log'!B60&lt;&gt;"",'Geotech Log'!$C$2,""))</f>
        <v>GTF20-01</v>
      </c>
      <c r="B50" s="9" t="str">
        <f>IF(ISBLANK('Geotech Log'!$R$4),"",IF('Discontinuity Log'!B60&lt;&gt;"",'Geotech Log'!$R$4,""))</f>
        <v>FRO</v>
      </c>
      <c r="C50" s="17">
        <f ca="1">IF(ISBLANK('Discontinuity Log'!A60),"",'Discontinuity Log'!A60)</f>
        <v>6</v>
      </c>
      <c r="D50" s="25">
        <f>IF(ISBLANK('Discontinuity Log'!B60),"",'Discontinuity Log'!B60)</f>
        <v>10.23</v>
      </c>
      <c r="E50" s="17" t="str">
        <f>IF(ISBLANK('Discontinuity Log'!C60),"",'Discontinuity Log'!C60)</f>
        <v>BD</v>
      </c>
      <c r="F50" s="17" t="str">
        <f>IF(ISBLANK('Discontinuity Log'!D60),"",'Discontinuity Log'!D60)</f>
        <v>G</v>
      </c>
      <c r="G50" s="17" t="str">
        <f>IF(ISBLANK('Discontinuity Log'!E60),"",'Discontinuity Log'!E60)</f>
        <v>COAL</v>
      </c>
      <c r="H50" s="17" t="str">
        <f>IF(ISBLANK('Discontinuity Log'!F60),"",IF('Discontinuity Log'!F60="-","",'Discontinuity Log'!F60))</f>
        <v/>
      </c>
      <c r="I50" s="17" t="str">
        <f>IF(ISBLANK('Discontinuity Log'!G60),"",'Discontinuity Log'!G60)</f>
        <v>CC</v>
      </c>
      <c r="J50" s="17" t="str">
        <f>IF(ISBLANK('Discontinuity Log'!H60),"",'Discontinuity Log'!H60)</f>
        <v>&lt;=1mm</v>
      </c>
      <c r="K50" s="17" t="str">
        <f>IF(ISBLANK('Discontinuity Log'!I60),"",'Discontinuity Log'!I60)</f>
        <v>PL</v>
      </c>
      <c r="L50" s="17" t="str">
        <f>IF(ISBLANK('Discontinuity Log'!J60),"",'Discontinuity Log'!J60)</f>
        <v>RO</v>
      </c>
      <c r="M50" s="17">
        <f>IF(ISBLANK('Discontinuity Log'!K60),"",'Discontinuity Log'!K60)</f>
        <v>9</v>
      </c>
      <c r="N50" s="17" t="str">
        <f>IF(ISBLANK('Discontinuity Log'!L60),"",'Discontinuity Log'!L60)</f>
        <v>R1</v>
      </c>
      <c r="O50" s="17" t="str">
        <f>IF(ISBLANK('Discontinuity Log'!M60),"",'Discontinuity Log'!M60)</f>
        <v>W1</v>
      </c>
      <c r="P50" s="17">
        <f>IF(ISBLANK('Discontinuity Log'!N60),"",'Discontinuity Log'!N60)</f>
        <v>6</v>
      </c>
      <c r="Q50" s="17">
        <f>IF(ISBLANK('Discontinuity Log'!O60),"",'Discontinuity Log'!O60)</f>
        <v>44</v>
      </c>
      <c r="R50" s="17" t="str">
        <f>IF(ISBLANK('Discontinuity Log'!P60),"",'Discontinuity Log'!P60)</f>
        <v/>
      </c>
      <c r="S50" s="519" t="str">
        <f>IF(ISBLANK('Discontinuity Log'!Q60),"",'Discontinuity Log'!Q60)</f>
        <v>COAL LAMINATION</v>
      </c>
    </row>
    <row r="51" spans="1:19" x14ac:dyDescent="0.25">
      <c r="A51" s="9" t="str">
        <f>IF(ISBLANK('Geotech Log'!$C$2),"",IF('Discontinuity Log'!B61&lt;&gt;"",'Geotech Log'!$C$2,""))</f>
        <v>GTF20-01</v>
      </c>
      <c r="B51" s="9" t="str">
        <f>IF(ISBLANK('Geotech Log'!$R$4),"",IF('Discontinuity Log'!B61&lt;&gt;"",'Geotech Log'!$R$4,""))</f>
        <v>FRO</v>
      </c>
      <c r="C51" s="17">
        <f ca="1">IF(ISBLANK('Discontinuity Log'!A61),"",'Discontinuity Log'!A61)</f>
        <v>6</v>
      </c>
      <c r="D51" s="25">
        <f>IF(ISBLANK('Discontinuity Log'!B61),"",'Discontinuity Log'!B61)</f>
        <v>10.31</v>
      </c>
      <c r="E51" s="17" t="str">
        <f>IF(ISBLANK('Discontinuity Log'!C61),"",'Discontinuity Log'!C61)</f>
        <v>OTH</v>
      </c>
      <c r="F51" s="17" t="str">
        <f>IF(ISBLANK('Discontinuity Log'!D61),"",'Discontinuity Log'!D61)</f>
        <v>O</v>
      </c>
      <c r="G51" s="17" t="str">
        <f>IF(ISBLANK('Discontinuity Log'!E61),"",'Discontinuity Log'!E61)</f>
        <v>BR</v>
      </c>
      <c r="H51" s="17" t="str">
        <f>IF(ISBLANK('Discontinuity Log'!F61),"",IF('Discontinuity Log'!F61="-","",'Discontinuity Log'!F61))</f>
        <v/>
      </c>
      <c r="I51" s="17" t="str">
        <f>IF(ISBLANK('Discontinuity Log'!G61),"",'Discontinuity Log'!G61)</f>
        <v>IN</v>
      </c>
      <c r="J51" s="17" t="str">
        <f>IF(ISBLANK('Discontinuity Log'!H61),"",'Discontinuity Log'!H61)</f>
        <v>&gt;5mm</v>
      </c>
      <c r="K51" s="17" t="str">
        <f>IF(ISBLANK('Discontinuity Log'!I61),"",'Discontinuity Log'!I61)</f>
        <v>IR</v>
      </c>
      <c r="L51" s="17" t="str">
        <f>IF(ISBLANK('Discontinuity Log'!J61),"",'Discontinuity Log'!J61)</f>
        <v>RO</v>
      </c>
      <c r="M51" s="17">
        <f>IF(ISBLANK('Discontinuity Log'!K61),"",'Discontinuity Log'!K61)</f>
        <v>9</v>
      </c>
      <c r="N51" s="17" t="str">
        <f>IF(ISBLANK('Discontinuity Log'!L61),"",'Discontinuity Log'!L61)</f>
        <v>R2</v>
      </c>
      <c r="O51" s="17" t="str">
        <f>IF(ISBLANK('Discontinuity Log'!M61),"",'Discontinuity Log'!M61)</f>
        <v>W1</v>
      </c>
      <c r="P51" s="17">
        <f>IF(ISBLANK('Discontinuity Log'!N61),"",'Discontinuity Log'!N61)</f>
        <v>0</v>
      </c>
      <c r="Q51" s="17" t="str">
        <f>IF(ISBLANK('Discontinuity Log'!O61),"",'Discontinuity Log'!O61)</f>
        <v/>
      </c>
      <c r="R51" s="17" t="str">
        <f>IF(ISBLANK('Discontinuity Log'!P61),"",'Discontinuity Log'!P61)</f>
        <v/>
      </c>
      <c r="S51" s="519" t="str">
        <f>IF(ISBLANK('Discontinuity Log'!Q61),"",'Discontinuity Log'!Q61)</f>
        <v>BROKEN ZONE FROM 10.31 TO 10.44 M. ROUGH AND ANGULAR BLOCKS UP TO 3 CM DIAMETER, PROBABLY MIX OF MECHANICAL AND NATURAL BREAKS. SOME FRIABLE COAL, GRAVEL SIZE</v>
      </c>
    </row>
    <row r="52" spans="1:19" x14ac:dyDescent="0.25">
      <c r="A52" s="9" t="str">
        <f>IF(ISBLANK('Geotech Log'!$C$2),"",IF('Discontinuity Log'!B62&lt;&gt;"",'Geotech Log'!$C$2,""))</f>
        <v>GTF20-01</v>
      </c>
      <c r="B52" s="9" t="str">
        <f>IF(ISBLANK('Geotech Log'!$R$4),"",IF('Discontinuity Log'!B62&lt;&gt;"",'Geotech Log'!$R$4,""))</f>
        <v>FRO</v>
      </c>
      <c r="C52" s="17">
        <f ca="1">IF(ISBLANK('Discontinuity Log'!A62),"",'Discontinuity Log'!A62)</f>
        <v>7</v>
      </c>
      <c r="D52" s="25">
        <f>IF(ISBLANK('Discontinuity Log'!B62),"",'Discontinuity Log'!B62)</f>
        <v>10.5</v>
      </c>
      <c r="E52" s="17" t="str">
        <f>IF(ISBLANK('Discontinuity Log'!C62),"",'Discontinuity Log'!C62)</f>
        <v>OTH</v>
      </c>
      <c r="F52" s="17" t="str">
        <f>IF(ISBLANK('Discontinuity Log'!D62),"",'Discontinuity Log'!D62)</f>
        <v>O</v>
      </c>
      <c r="G52" s="17" t="str">
        <f>IF(ISBLANK('Discontinuity Log'!E62),"",'Discontinuity Log'!E62)</f>
        <v>RZ</v>
      </c>
      <c r="H52" s="17" t="str">
        <f>IF(ISBLANK('Discontinuity Log'!F62),"",IF('Discontinuity Log'!F62="-","",'Discontinuity Log'!F62))</f>
        <v>COAL</v>
      </c>
      <c r="I52" s="17" t="str">
        <f>IF(ISBLANK('Discontinuity Log'!G62),"",'Discontinuity Log'!G62)</f>
        <v>IN</v>
      </c>
      <c r="J52" s="17" t="str">
        <f>IF(ISBLANK('Discontinuity Log'!H62),"",'Discontinuity Log'!H62)</f>
        <v>&gt;5mm</v>
      </c>
      <c r="K52" s="17" t="str">
        <f>IF(ISBLANK('Discontinuity Log'!I62),"",'Discontinuity Log'!I62)</f>
        <v>IR</v>
      </c>
      <c r="L52" s="17" t="str">
        <f>IF(ISBLANK('Discontinuity Log'!J62),"",'Discontinuity Log'!J62)</f>
        <v>RO</v>
      </c>
      <c r="M52" s="17">
        <f>IF(ISBLANK('Discontinuity Log'!K62),"",'Discontinuity Log'!K62)</f>
        <v>9</v>
      </c>
      <c r="N52" s="17" t="str">
        <f>IF(ISBLANK('Discontinuity Log'!L62),"",'Discontinuity Log'!L62)</f>
        <v>R1</v>
      </c>
      <c r="O52" s="17" t="str">
        <f>IF(ISBLANK('Discontinuity Log'!M62),"",'Discontinuity Log'!M62)</f>
        <v>W1</v>
      </c>
      <c r="P52" s="17">
        <f>IF(ISBLANK('Discontinuity Log'!N62),"",'Discontinuity Log'!N62)</f>
        <v>0</v>
      </c>
      <c r="Q52" s="17" t="str">
        <f>IF(ISBLANK('Discontinuity Log'!O62),"",'Discontinuity Log'!O62)</f>
        <v/>
      </c>
      <c r="R52" s="17" t="str">
        <f>IF(ISBLANK('Discontinuity Log'!P62),"",'Discontinuity Log'!P62)</f>
        <v/>
      </c>
      <c r="S52" s="519" t="str">
        <f>IF(ISBLANK('Discontinuity Log'!Q62),"",'Discontinuity Log'!Q62)</f>
        <v>COAL RZ. ANGULAR BLOCKS, MOSTLY 1 TO 4 CM DIAMETER WITH SOME GRAVEL SIZE FRIABLE MATERIAL</v>
      </c>
    </row>
    <row r="53" spans="1:19" x14ac:dyDescent="0.25">
      <c r="A53" s="9" t="str">
        <f>IF(ISBLANK('Geotech Log'!$C$2),"",IF('Discontinuity Log'!B63&lt;&gt;"",'Geotech Log'!$C$2,""))</f>
        <v>GTF20-01</v>
      </c>
      <c r="B53" s="9" t="str">
        <f>IF(ISBLANK('Geotech Log'!$R$4),"",IF('Discontinuity Log'!B63&lt;&gt;"",'Geotech Log'!$R$4,""))</f>
        <v>FRO</v>
      </c>
      <c r="C53" s="17">
        <f ca="1">IF(ISBLANK('Discontinuity Log'!A63),"",'Discontinuity Log'!A63)</f>
        <v>8</v>
      </c>
      <c r="D53" s="25">
        <f>IF(ISBLANK('Discontinuity Log'!B63),"",'Discontinuity Log'!B63)</f>
        <v>11.1</v>
      </c>
      <c r="E53" s="17" t="str">
        <f>IF(ISBLANK('Discontinuity Log'!C63),"",'Discontinuity Log'!C63)</f>
        <v>OTH</v>
      </c>
      <c r="F53" s="17" t="str">
        <f>IF(ISBLANK('Discontinuity Log'!D63),"",'Discontinuity Log'!D63)</f>
        <v>O</v>
      </c>
      <c r="G53" s="17" t="str">
        <f>IF(ISBLANK('Discontinuity Log'!E63),"",'Discontinuity Log'!E63)</f>
        <v>RZ</v>
      </c>
      <c r="H53" s="17" t="str">
        <f>IF(ISBLANK('Discontinuity Log'!F63),"",IF('Discontinuity Log'!F63="-","",'Discontinuity Log'!F63))</f>
        <v>COAL</v>
      </c>
      <c r="I53" s="17" t="str">
        <f>IF(ISBLANK('Discontinuity Log'!G63),"",'Discontinuity Log'!G63)</f>
        <v>IN</v>
      </c>
      <c r="J53" s="17" t="str">
        <f>IF(ISBLANK('Discontinuity Log'!H63),"",'Discontinuity Log'!H63)</f>
        <v>&gt;5mm</v>
      </c>
      <c r="K53" s="17" t="str">
        <f>IF(ISBLANK('Discontinuity Log'!I63),"",'Discontinuity Log'!I63)</f>
        <v>IR</v>
      </c>
      <c r="L53" s="17" t="str">
        <f>IF(ISBLANK('Discontinuity Log'!J63),"",'Discontinuity Log'!J63)</f>
        <v>RO</v>
      </c>
      <c r="M53" s="17">
        <f>IF(ISBLANK('Discontinuity Log'!K63),"",'Discontinuity Log'!K63)</f>
        <v>9</v>
      </c>
      <c r="N53" s="17" t="str">
        <f>IF(ISBLANK('Discontinuity Log'!L63),"",'Discontinuity Log'!L63)</f>
        <v>R1</v>
      </c>
      <c r="O53" s="17" t="str">
        <f>IF(ISBLANK('Discontinuity Log'!M63),"",'Discontinuity Log'!M63)</f>
        <v>W1</v>
      </c>
      <c r="P53" s="17">
        <f>IF(ISBLANK('Discontinuity Log'!N63),"",'Discontinuity Log'!N63)</f>
        <v>0</v>
      </c>
      <c r="Q53" s="17" t="str">
        <f>IF(ISBLANK('Discontinuity Log'!O63),"",'Discontinuity Log'!O63)</f>
        <v/>
      </c>
      <c r="R53" s="17" t="str">
        <f>IF(ISBLANK('Discontinuity Log'!P63),"",'Discontinuity Log'!P63)</f>
        <v/>
      </c>
      <c r="S53" s="519" t="str">
        <f>IF(ISBLANK('Discontinuity Log'!Q63),"",'Discontinuity Log'!Q63)</f>
        <v>COAL RZ FROM 11.10 TO 11.16 M. ANGULAR BLOCKS, MOSTLY 1 TO 4 CM DIAMETER WITH SOME GRAVEL SIZE FRIABLE MATERIAL</v>
      </c>
    </row>
    <row r="54" spans="1:19" x14ac:dyDescent="0.25">
      <c r="A54" s="9" t="str">
        <f>IF(ISBLANK('Geotech Log'!$C$2),"",IF('Discontinuity Log'!B64&lt;&gt;"",'Geotech Log'!$C$2,""))</f>
        <v>GTF20-01</v>
      </c>
      <c r="B54" s="9" t="str">
        <f>IF(ISBLANK('Geotech Log'!$R$4),"",IF('Discontinuity Log'!B64&lt;&gt;"",'Geotech Log'!$R$4,""))</f>
        <v>FRO</v>
      </c>
      <c r="C54" s="17">
        <f ca="1">IF(ISBLANK('Discontinuity Log'!A64),"",'Discontinuity Log'!A64)</f>
        <v>8</v>
      </c>
      <c r="D54" s="25">
        <f>IF(ISBLANK('Discontinuity Log'!B64),"",'Discontinuity Log'!B64)</f>
        <v>11.43</v>
      </c>
      <c r="E54" s="17" t="str">
        <f>IF(ISBLANK('Discontinuity Log'!C64),"",'Discontinuity Log'!C64)</f>
        <v>OTH</v>
      </c>
      <c r="F54" s="17" t="str">
        <f>IF(ISBLANK('Discontinuity Log'!D64),"",'Discontinuity Log'!D64)</f>
        <v>O</v>
      </c>
      <c r="G54" s="17" t="str">
        <f>IF(ISBLANK('Discontinuity Log'!E64),"",'Discontinuity Log'!E64)</f>
        <v>RZ</v>
      </c>
      <c r="H54" s="17" t="str">
        <f>IF(ISBLANK('Discontinuity Log'!F64),"",IF('Discontinuity Log'!F64="-","",'Discontinuity Log'!F64))</f>
        <v>COAL</v>
      </c>
      <c r="I54" s="17" t="str">
        <f>IF(ISBLANK('Discontinuity Log'!G64),"",'Discontinuity Log'!G64)</f>
        <v>IN</v>
      </c>
      <c r="J54" s="17" t="str">
        <f>IF(ISBLANK('Discontinuity Log'!H64),"",'Discontinuity Log'!H64)</f>
        <v>&gt;5mm</v>
      </c>
      <c r="K54" s="17" t="str">
        <f>IF(ISBLANK('Discontinuity Log'!I64),"",'Discontinuity Log'!I64)</f>
        <v>IR</v>
      </c>
      <c r="L54" s="17" t="str">
        <f>IF(ISBLANK('Discontinuity Log'!J64),"",'Discontinuity Log'!J64)</f>
        <v>RO</v>
      </c>
      <c r="M54" s="17">
        <f>IF(ISBLANK('Discontinuity Log'!K64),"",'Discontinuity Log'!K64)</f>
        <v>9</v>
      </c>
      <c r="N54" s="17" t="str">
        <f>IF(ISBLANK('Discontinuity Log'!L64),"",'Discontinuity Log'!L64)</f>
        <v>R1</v>
      </c>
      <c r="O54" s="17" t="str">
        <f>IF(ISBLANK('Discontinuity Log'!M64),"",'Discontinuity Log'!M64)</f>
        <v>W1</v>
      </c>
      <c r="P54" s="17">
        <f>IF(ISBLANK('Discontinuity Log'!N64),"",'Discontinuity Log'!N64)</f>
        <v>0</v>
      </c>
      <c r="Q54" s="17" t="str">
        <f>IF(ISBLANK('Discontinuity Log'!O64),"",'Discontinuity Log'!O64)</f>
        <v/>
      </c>
      <c r="R54" s="17" t="str">
        <f>IF(ISBLANK('Discontinuity Log'!P64),"",'Discontinuity Log'!P64)</f>
        <v/>
      </c>
      <c r="S54" s="519" t="str">
        <f>IF(ISBLANK('Discontinuity Log'!Q64),"",'Discontinuity Log'!Q64)</f>
        <v>COAL RZ FROM 11.43 TO 11.54 M. FRIABLE, BRECCIATED GRAVEL SIZE PIECES OF COAL</v>
      </c>
    </row>
    <row r="55" spans="1:19" x14ac:dyDescent="0.25">
      <c r="A55" s="9" t="str">
        <f>IF(ISBLANK('Geotech Log'!$C$2),"",IF('Discontinuity Log'!B65&lt;&gt;"",'Geotech Log'!$C$2,""))</f>
        <v>GTF20-01</v>
      </c>
      <c r="B55" s="9" t="str">
        <f>IF(ISBLANK('Geotech Log'!$R$4),"",IF('Discontinuity Log'!B65&lt;&gt;"",'Geotech Log'!$R$4,""))</f>
        <v>FRO</v>
      </c>
      <c r="C55" s="17">
        <f ca="1">IF(ISBLANK('Discontinuity Log'!A65),"",'Discontinuity Log'!A65)</f>
        <v>8</v>
      </c>
      <c r="D55" s="25">
        <f>IF(ISBLANK('Discontinuity Log'!B65),"",'Discontinuity Log'!B65)</f>
        <v>11.69</v>
      </c>
      <c r="E55" s="17" t="str">
        <f>IF(ISBLANK('Discontinuity Log'!C65),"",'Discontinuity Log'!C65)</f>
        <v>OTH</v>
      </c>
      <c r="F55" s="17" t="str">
        <f>IF(ISBLANK('Discontinuity Log'!D65),"",'Discontinuity Log'!D65)</f>
        <v>O</v>
      </c>
      <c r="G55" s="17" t="str">
        <f>IF(ISBLANK('Discontinuity Log'!E65),"",'Discontinuity Log'!E65)</f>
        <v>RZ</v>
      </c>
      <c r="H55" s="17" t="str">
        <f>IF(ISBLANK('Discontinuity Log'!F65),"",IF('Discontinuity Log'!F65="-","",'Discontinuity Log'!F65))</f>
        <v>COAL</v>
      </c>
      <c r="I55" s="17" t="str">
        <f>IF(ISBLANK('Discontinuity Log'!G65),"",'Discontinuity Log'!G65)</f>
        <v>IN</v>
      </c>
      <c r="J55" s="17" t="str">
        <f>IF(ISBLANK('Discontinuity Log'!H65),"",'Discontinuity Log'!H65)</f>
        <v>&gt;5mm</v>
      </c>
      <c r="K55" s="17" t="str">
        <f>IF(ISBLANK('Discontinuity Log'!I65),"",'Discontinuity Log'!I65)</f>
        <v>IR</v>
      </c>
      <c r="L55" s="17" t="str">
        <f>IF(ISBLANK('Discontinuity Log'!J65),"",'Discontinuity Log'!J65)</f>
        <v>RO</v>
      </c>
      <c r="M55" s="17">
        <f>IF(ISBLANK('Discontinuity Log'!K65),"",'Discontinuity Log'!K65)</f>
        <v>9</v>
      </c>
      <c r="N55" s="17" t="str">
        <f>IF(ISBLANK('Discontinuity Log'!L65),"",'Discontinuity Log'!L65)</f>
        <v>R1</v>
      </c>
      <c r="O55" s="17" t="str">
        <f>IF(ISBLANK('Discontinuity Log'!M65),"",'Discontinuity Log'!M65)</f>
        <v>W1</v>
      </c>
      <c r="P55" s="17">
        <f>IF(ISBLANK('Discontinuity Log'!N65),"",'Discontinuity Log'!N65)</f>
        <v>0</v>
      </c>
      <c r="Q55" s="17" t="str">
        <f>IF(ISBLANK('Discontinuity Log'!O65),"",'Discontinuity Log'!O65)</f>
        <v/>
      </c>
      <c r="R55" s="17" t="str">
        <f>IF(ISBLANK('Discontinuity Log'!P65),"",'Discontinuity Log'!P65)</f>
        <v/>
      </c>
      <c r="S55" s="519" t="str">
        <f>IF(ISBLANK('Discontinuity Log'!Q65),"",'Discontinuity Log'!Q65)</f>
        <v>COAL RZ FROM 11.43 TO 11.54 M. FRIABLE, BRECCIATED GRAVEL SIZE PIECES OF COAL AND LARGER BLOCKS UP TO 3 CM DIAMETER</v>
      </c>
    </row>
    <row r="56" spans="1:19" x14ac:dyDescent="0.25">
      <c r="A56" s="9" t="str">
        <f>IF(ISBLANK('Geotech Log'!$C$2),"",IF('Discontinuity Log'!B66&lt;&gt;"",'Geotech Log'!$C$2,""))</f>
        <v>GTF20-01</v>
      </c>
      <c r="B56" s="9" t="str">
        <f>IF(ISBLANK('Geotech Log'!$R$4),"",IF('Discontinuity Log'!B66&lt;&gt;"",'Geotech Log'!$R$4,""))</f>
        <v>FRO</v>
      </c>
      <c r="C56" s="17">
        <f ca="1">IF(ISBLANK('Discontinuity Log'!A66),"",'Discontinuity Log'!A66)</f>
        <v>8</v>
      </c>
      <c r="D56" s="25">
        <f>IF(ISBLANK('Discontinuity Log'!B66),"",'Discontinuity Log'!B66)</f>
        <v>12.13</v>
      </c>
      <c r="E56" s="17" t="str">
        <f>IF(ISBLANK('Discontinuity Log'!C66),"",'Discontinuity Log'!C66)</f>
        <v>BD</v>
      </c>
      <c r="F56" s="17" t="str">
        <f>IF(ISBLANK('Discontinuity Log'!D66),"",'Discontinuity Log'!D66)</f>
        <v>G</v>
      </c>
      <c r="G56" s="17" t="str">
        <f>IF(ISBLANK('Discontinuity Log'!E66),"",'Discontinuity Log'!E66)</f>
        <v>COAL</v>
      </c>
      <c r="H56" s="17" t="str">
        <f>IF(ISBLANK('Discontinuity Log'!F66),"",IF('Discontinuity Log'!F66="-","",'Discontinuity Log'!F66))</f>
        <v/>
      </c>
      <c r="I56" s="17" t="str">
        <f>IF(ISBLANK('Discontinuity Log'!G66),"",'Discontinuity Log'!G66)</f>
        <v>CC</v>
      </c>
      <c r="J56" s="17" t="str">
        <f>IF(ISBLANK('Discontinuity Log'!H66),"",'Discontinuity Log'!H66)</f>
        <v>&lt;=1mm</v>
      </c>
      <c r="K56" s="17" t="str">
        <f>IF(ISBLANK('Discontinuity Log'!I66),"",'Discontinuity Log'!I66)</f>
        <v>UN</v>
      </c>
      <c r="L56" s="17" t="str">
        <f>IF(ISBLANK('Discontinuity Log'!J66),"",'Discontinuity Log'!J66)</f>
        <v>RO</v>
      </c>
      <c r="M56" s="17">
        <f>IF(ISBLANK('Discontinuity Log'!K66),"",'Discontinuity Log'!K66)</f>
        <v>9</v>
      </c>
      <c r="N56" s="17" t="str">
        <f>IF(ISBLANK('Discontinuity Log'!L66),"",'Discontinuity Log'!L66)</f>
        <v>R1</v>
      </c>
      <c r="O56" s="17" t="str">
        <f>IF(ISBLANK('Discontinuity Log'!M66),"",'Discontinuity Log'!M66)</f>
        <v>W1</v>
      </c>
      <c r="P56" s="17">
        <f>IF(ISBLANK('Discontinuity Log'!N66),"",'Discontinuity Log'!N66)</f>
        <v>0</v>
      </c>
      <c r="Q56" s="17">
        <f>IF(ISBLANK('Discontinuity Log'!O66),"",'Discontinuity Log'!O66)</f>
        <v>40</v>
      </c>
      <c r="R56" s="17" t="str">
        <f>IF(ISBLANK('Discontinuity Log'!P66),"",'Discontinuity Log'!P66)</f>
        <v/>
      </c>
      <c r="S56" s="519" t="str">
        <f>IF(ISBLANK('Discontinuity Log'!Q66),"",'Discontinuity Log'!Q66)</f>
        <v>BEDDING IN COAL. VERY BRITTLE</v>
      </c>
    </row>
    <row r="57" spans="1:19" x14ac:dyDescent="0.25">
      <c r="A57" s="9" t="str">
        <f>IF(ISBLANK('Geotech Log'!$C$2),"",IF('Discontinuity Log'!B67&lt;&gt;"",'Geotech Log'!$C$2,""))</f>
        <v>GTF20-01</v>
      </c>
      <c r="B57" s="9" t="str">
        <f>IF(ISBLANK('Geotech Log'!$R$4),"",IF('Discontinuity Log'!B67&lt;&gt;"",'Geotech Log'!$R$4,""))</f>
        <v>FRO</v>
      </c>
      <c r="C57" s="17">
        <f ca="1">IF(ISBLANK('Discontinuity Log'!A67),"",'Discontinuity Log'!A67)</f>
        <v>8</v>
      </c>
      <c r="D57" s="25">
        <f>IF(ISBLANK('Discontinuity Log'!B67),"",'Discontinuity Log'!B67)</f>
        <v>12.35</v>
      </c>
      <c r="E57" s="17" t="str">
        <f>IF(ISBLANK('Discontinuity Log'!C67),"",'Discontinuity Log'!C67)</f>
        <v>OTH</v>
      </c>
      <c r="F57" s="17" t="str">
        <f>IF(ISBLANK('Discontinuity Log'!D67),"",'Discontinuity Log'!D67)</f>
        <v>O</v>
      </c>
      <c r="G57" s="17" t="str">
        <f>IF(ISBLANK('Discontinuity Log'!E67),"",'Discontinuity Log'!E67)</f>
        <v>RZ</v>
      </c>
      <c r="H57" s="17" t="str">
        <f>IF(ISBLANK('Discontinuity Log'!F67),"",IF('Discontinuity Log'!F67="-","",'Discontinuity Log'!F67))</f>
        <v>COAL</v>
      </c>
      <c r="I57" s="17" t="str">
        <f>IF(ISBLANK('Discontinuity Log'!G67),"",'Discontinuity Log'!G67)</f>
        <v>IN</v>
      </c>
      <c r="J57" s="17" t="str">
        <f>IF(ISBLANK('Discontinuity Log'!H67),"",'Discontinuity Log'!H67)</f>
        <v>&gt;5mm</v>
      </c>
      <c r="K57" s="17" t="str">
        <f>IF(ISBLANK('Discontinuity Log'!I67),"",'Discontinuity Log'!I67)</f>
        <v>IR</v>
      </c>
      <c r="L57" s="17" t="str">
        <f>IF(ISBLANK('Discontinuity Log'!J67),"",'Discontinuity Log'!J67)</f>
        <v>RO</v>
      </c>
      <c r="M57" s="17">
        <f>IF(ISBLANK('Discontinuity Log'!K67),"",'Discontinuity Log'!K67)</f>
        <v>9</v>
      </c>
      <c r="N57" s="17" t="str">
        <f>IF(ISBLANK('Discontinuity Log'!L67),"",'Discontinuity Log'!L67)</f>
        <v>R1</v>
      </c>
      <c r="O57" s="17" t="str">
        <f>IF(ISBLANK('Discontinuity Log'!M67),"",'Discontinuity Log'!M67)</f>
        <v>W1</v>
      </c>
      <c r="P57" s="17">
        <f>IF(ISBLANK('Discontinuity Log'!N67),"",'Discontinuity Log'!N67)</f>
        <v>0</v>
      </c>
      <c r="Q57" s="17" t="str">
        <f>IF(ISBLANK('Discontinuity Log'!O67),"",'Discontinuity Log'!O67)</f>
        <v/>
      </c>
      <c r="R57" s="17" t="str">
        <f>IF(ISBLANK('Discontinuity Log'!P67),"",'Discontinuity Log'!P67)</f>
        <v/>
      </c>
      <c r="S57" s="519" t="str">
        <f>IF(ISBLANK('Discontinuity Log'!Q67),"",'Discontinuity Log'!Q67)</f>
        <v>COAL RZ FROM 12.35 TO 12.41 M. FRIABLE, BRECCIATED GRAVEL SIZE PIECES OF COAL AND LARGER BLOCKS UP TO 2 CM DIAMETER</v>
      </c>
    </row>
    <row r="58" spans="1:19" x14ac:dyDescent="0.25">
      <c r="A58" s="9" t="str">
        <f>IF(ISBLANK('Geotech Log'!$C$2),"",IF('Discontinuity Log'!B68&lt;&gt;"",'Geotech Log'!$C$2,""))</f>
        <v>GTF20-01</v>
      </c>
      <c r="B58" s="9" t="str">
        <f>IF(ISBLANK('Geotech Log'!$R$4),"",IF('Discontinuity Log'!B68&lt;&gt;"",'Geotech Log'!$R$4,""))</f>
        <v>FRO</v>
      </c>
      <c r="C58" s="17">
        <f ca="1">IF(ISBLANK('Discontinuity Log'!A68),"",'Discontinuity Log'!A68)</f>
        <v>8</v>
      </c>
      <c r="D58" s="25">
        <f>IF(ISBLANK('Discontinuity Log'!B68),"",'Discontinuity Log'!B68)</f>
        <v>12.53</v>
      </c>
      <c r="E58" s="17" t="str">
        <f>IF(ISBLANK('Discontinuity Log'!C68),"",'Discontinuity Log'!C68)</f>
        <v>BD</v>
      </c>
      <c r="F58" s="17" t="str">
        <f>IF(ISBLANK('Discontinuity Log'!D68),"",'Discontinuity Log'!D68)</f>
        <v>G</v>
      </c>
      <c r="G58" s="17" t="str">
        <f>IF(ISBLANK('Discontinuity Log'!E68),"",'Discontinuity Log'!E68)</f>
        <v>COAL</v>
      </c>
      <c r="H58" s="17" t="str">
        <f>IF(ISBLANK('Discontinuity Log'!F68),"",IF('Discontinuity Log'!F68="-","",'Discontinuity Log'!F68))</f>
        <v/>
      </c>
      <c r="I58" s="17" t="str">
        <f>IF(ISBLANK('Discontinuity Log'!G68),"",'Discontinuity Log'!G68)</f>
        <v>IN</v>
      </c>
      <c r="J58" s="17" t="str">
        <f>IF(ISBLANK('Discontinuity Log'!H68),"",'Discontinuity Log'!H68)</f>
        <v>&lt;=1mm</v>
      </c>
      <c r="K58" s="17" t="str">
        <f>IF(ISBLANK('Discontinuity Log'!I68),"",'Discontinuity Log'!I68)</f>
        <v>UN</v>
      </c>
      <c r="L58" s="17" t="str">
        <f>IF(ISBLANK('Discontinuity Log'!J68),"",'Discontinuity Log'!J68)</f>
        <v>RO</v>
      </c>
      <c r="M58" s="17">
        <f>IF(ISBLANK('Discontinuity Log'!K68),"",'Discontinuity Log'!K68)</f>
        <v>9</v>
      </c>
      <c r="N58" s="17" t="str">
        <f>IF(ISBLANK('Discontinuity Log'!L68),"",'Discontinuity Log'!L68)</f>
        <v>R1</v>
      </c>
      <c r="O58" s="17" t="str">
        <f>IF(ISBLANK('Discontinuity Log'!M68),"",'Discontinuity Log'!M68)</f>
        <v>W1</v>
      </c>
      <c r="P58" s="17">
        <f>IF(ISBLANK('Discontinuity Log'!N68),"",'Discontinuity Log'!N68)</f>
        <v>0</v>
      </c>
      <c r="Q58" s="17">
        <f>IF(ISBLANK('Discontinuity Log'!O68),"",'Discontinuity Log'!O68)</f>
        <v>43</v>
      </c>
      <c r="R58" s="17" t="str">
        <f>IF(ISBLANK('Discontinuity Log'!P68),"",'Discontinuity Log'!P68)</f>
        <v/>
      </c>
      <c r="S58" s="519" t="str">
        <f>IF(ISBLANK('Discontinuity Log'!Q68),"",'Discontinuity Log'!Q68)</f>
        <v>BEDDING IN COAL. VERY BRITTLE</v>
      </c>
    </row>
    <row r="59" spans="1:19" x14ac:dyDescent="0.25">
      <c r="A59" s="9" t="str">
        <f>IF(ISBLANK('Geotech Log'!$C$2),"",IF('Discontinuity Log'!B69&lt;&gt;"",'Geotech Log'!$C$2,""))</f>
        <v>GTF20-01</v>
      </c>
      <c r="B59" s="9" t="str">
        <f>IF(ISBLANK('Geotech Log'!$R$4),"",IF('Discontinuity Log'!B69&lt;&gt;"",'Geotech Log'!$R$4,""))</f>
        <v>FRO</v>
      </c>
      <c r="C59" s="17">
        <f ca="1">IF(ISBLANK('Discontinuity Log'!A69),"",'Discontinuity Log'!A69)</f>
        <v>8</v>
      </c>
      <c r="D59" s="25">
        <f>IF(ISBLANK('Discontinuity Log'!B69),"",'Discontinuity Log'!B69)</f>
        <v>12.8</v>
      </c>
      <c r="E59" s="17" t="str">
        <f>IF(ISBLANK('Discontinuity Log'!C69),"",'Discontinuity Log'!C69)</f>
        <v>FLT</v>
      </c>
      <c r="F59" s="17" t="str">
        <f>IF(ISBLANK('Discontinuity Log'!D69),"",'Discontinuity Log'!D69)</f>
        <v>O</v>
      </c>
      <c r="G59" s="17" t="str">
        <f>IF(ISBLANK('Discontinuity Log'!E69),"",'Discontinuity Log'!E69)</f>
        <v>FBX</v>
      </c>
      <c r="H59" s="17" t="str">
        <f>IF(ISBLANK('Discontinuity Log'!F69),"",IF('Discontinuity Log'!F69="-","",'Discontinuity Log'!F69))</f>
        <v>COAL</v>
      </c>
      <c r="I59" s="17" t="str">
        <f>IF(ISBLANK('Discontinuity Log'!G69),"",'Discontinuity Log'!G69)</f>
        <v>IN</v>
      </c>
      <c r="J59" s="17" t="str">
        <f>IF(ISBLANK('Discontinuity Log'!H69),"",'Discontinuity Log'!H69)</f>
        <v>&gt;5mm</v>
      </c>
      <c r="K59" s="17" t="str">
        <f>IF(ISBLANK('Discontinuity Log'!I69),"",'Discontinuity Log'!I69)</f>
        <v>PL</v>
      </c>
      <c r="L59" s="17" t="str">
        <f>IF(ISBLANK('Discontinuity Log'!J69),"",'Discontinuity Log'!J69)</f>
        <v>SM</v>
      </c>
      <c r="M59" s="17">
        <f>IF(ISBLANK('Discontinuity Log'!K69),"",'Discontinuity Log'!K69)</f>
        <v>7</v>
      </c>
      <c r="N59" s="17" t="str">
        <f>IF(ISBLANK('Discontinuity Log'!L69),"",'Discontinuity Log'!L69)</f>
        <v>R0</v>
      </c>
      <c r="O59" s="17" t="str">
        <f>IF(ISBLANK('Discontinuity Log'!M69),"",'Discontinuity Log'!M69)</f>
        <v>W1</v>
      </c>
      <c r="P59" s="17">
        <f>IF(ISBLANK('Discontinuity Log'!N69),"",'Discontinuity Log'!N69)</f>
        <v>0</v>
      </c>
      <c r="Q59" s="17" t="str">
        <f>IF(ISBLANK('Discontinuity Log'!O69),"",'Discontinuity Log'!O69)</f>
        <v/>
      </c>
      <c r="R59" s="17" t="str">
        <f>IF(ISBLANK('Discontinuity Log'!P69),"",'Discontinuity Log'!P69)</f>
        <v/>
      </c>
      <c r="S59" s="519" t="str">
        <f>IF(ISBLANK('Discontinuity Log'!Q69),"",'Discontinuity Log'!Q69)</f>
        <v>FAULT ZONE FROM 12.60 TO 12.78 M. FAULT BRECCIA - BRECCIATED, FRIABLE COAL AND CLAYEY MATERIAL</v>
      </c>
    </row>
    <row r="60" spans="1:19" x14ac:dyDescent="0.25">
      <c r="A60" s="9" t="str">
        <f>IF(ISBLANK('Geotech Log'!$C$2),"",IF('Discontinuity Log'!B70&lt;&gt;"",'Geotech Log'!$C$2,""))</f>
        <v>GTF20-01</v>
      </c>
      <c r="B60" s="9" t="str">
        <f>IF(ISBLANK('Geotech Log'!$R$4),"",IF('Discontinuity Log'!B70&lt;&gt;"",'Geotech Log'!$R$4,""))</f>
        <v>FRO</v>
      </c>
      <c r="C60" s="17">
        <f ca="1">IF(ISBLANK('Discontinuity Log'!A70),"",'Discontinuity Log'!A70)</f>
        <v>9</v>
      </c>
      <c r="D60" s="25">
        <f>IF(ISBLANK('Discontinuity Log'!B70),"",'Discontinuity Log'!B70)</f>
        <v>13.15</v>
      </c>
      <c r="E60" s="17" t="str">
        <f>IF(ISBLANK('Discontinuity Log'!C70),"",'Discontinuity Log'!C70)</f>
        <v>BD</v>
      </c>
      <c r="F60" s="17" t="str">
        <f>IF(ISBLANK('Discontinuity Log'!D70),"",'Discontinuity Log'!D70)</f>
        <v>G</v>
      </c>
      <c r="G60" s="17" t="str">
        <f>IF(ISBLANK('Discontinuity Log'!E70),"",'Discontinuity Log'!E70)</f>
        <v>COAL</v>
      </c>
      <c r="H60" s="17" t="str">
        <f>IF(ISBLANK('Discontinuity Log'!F70),"",IF('Discontinuity Log'!F70="-","",'Discontinuity Log'!F70))</f>
        <v/>
      </c>
      <c r="I60" s="17" t="str">
        <f>IF(ISBLANK('Discontinuity Log'!G70),"",'Discontinuity Log'!G70)</f>
        <v>CC</v>
      </c>
      <c r="J60" s="17" t="str">
        <f>IF(ISBLANK('Discontinuity Log'!H70),"",'Discontinuity Log'!H70)</f>
        <v>&lt;=1mm</v>
      </c>
      <c r="K60" s="17" t="str">
        <f>IF(ISBLANK('Discontinuity Log'!I70),"",'Discontinuity Log'!I70)</f>
        <v>UN</v>
      </c>
      <c r="L60" s="17" t="str">
        <f>IF(ISBLANK('Discontinuity Log'!J70),"",'Discontinuity Log'!J70)</f>
        <v>PO</v>
      </c>
      <c r="M60" s="17">
        <f>IF(ISBLANK('Discontinuity Log'!K70),"",'Discontinuity Log'!K70)</f>
        <v>3</v>
      </c>
      <c r="N60" s="17" t="str">
        <f>IF(ISBLANK('Discontinuity Log'!L70),"",'Discontinuity Log'!L70)</f>
        <v>R1</v>
      </c>
      <c r="O60" s="17" t="str">
        <f>IF(ISBLANK('Discontinuity Log'!M70),"",'Discontinuity Log'!M70)</f>
        <v>W1</v>
      </c>
      <c r="P60" s="17">
        <f>IF(ISBLANK('Discontinuity Log'!N70),"",'Discontinuity Log'!N70)</f>
        <v>0</v>
      </c>
      <c r="Q60" s="17">
        <f>IF(ISBLANK('Discontinuity Log'!O70),"",'Discontinuity Log'!O70)</f>
        <v>45</v>
      </c>
      <c r="R60" s="17" t="str">
        <f>IF(ISBLANK('Discontinuity Log'!P70),"",'Discontinuity Log'!P70)</f>
        <v/>
      </c>
      <c r="S60" s="519" t="str">
        <f>IF(ISBLANK('Discontinuity Log'!Q70),"",'Discontinuity Log'!Q70)</f>
        <v/>
      </c>
    </row>
    <row r="61" spans="1:19" x14ac:dyDescent="0.25">
      <c r="A61" s="9" t="str">
        <f>IF(ISBLANK('Geotech Log'!$C$2),"",IF('Discontinuity Log'!B71&lt;&gt;"",'Geotech Log'!$C$2,""))</f>
        <v>GTF20-01</v>
      </c>
      <c r="B61" s="9" t="str">
        <f>IF(ISBLANK('Geotech Log'!$R$4),"",IF('Discontinuity Log'!B71&lt;&gt;"",'Geotech Log'!$R$4,""))</f>
        <v>FRO</v>
      </c>
      <c r="C61" s="17">
        <f ca="1">IF(ISBLANK('Discontinuity Log'!A71),"",'Discontinuity Log'!A71)</f>
        <v>9</v>
      </c>
      <c r="D61" s="25">
        <f>IF(ISBLANK('Discontinuity Log'!B71),"",'Discontinuity Log'!B71)</f>
        <v>13.24</v>
      </c>
      <c r="E61" s="17" t="str">
        <f>IF(ISBLANK('Discontinuity Log'!C71),"",'Discontinuity Log'!C71)</f>
        <v>OTH</v>
      </c>
      <c r="F61" s="17" t="str">
        <f>IF(ISBLANK('Discontinuity Log'!D71),"",'Discontinuity Log'!D71)</f>
        <v>O</v>
      </c>
      <c r="G61" s="17" t="str">
        <f>IF(ISBLANK('Discontinuity Log'!E71),"",'Discontinuity Log'!E71)</f>
        <v>RZ</v>
      </c>
      <c r="H61" s="17" t="str">
        <f>IF(ISBLANK('Discontinuity Log'!F71),"",IF('Discontinuity Log'!F71="-","",'Discontinuity Log'!F71))</f>
        <v>COAL</v>
      </c>
      <c r="I61" s="17" t="str">
        <f>IF(ISBLANK('Discontinuity Log'!G71),"",'Discontinuity Log'!G71)</f>
        <v>IN</v>
      </c>
      <c r="J61" s="17" t="str">
        <f>IF(ISBLANK('Discontinuity Log'!H71),"",'Discontinuity Log'!H71)</f>
        <v>&gt;5mm</v>
      </c>
      <c r="K61" s="17" t="str">
        <f>IF(ISBLANK('Discontinuity Log'!I71),"",'Discontinuity Log'!I71)</f>
        <v>IR</v>
      </c>
      <c r="L61" s="17" t="str">
        <f>IF(ISBLANK('Discontinuity Log'!J71),"",'Discontinuity Log'!J71)</f>
        <v>RO</v>
      </c>
      <c r="M61" s="17">
        <f>IF(ISBLANK('Discontinuity Log'!K71),"",'Discontinuity Log'!K71)</f>
        <v>9</v>
      </c>
      <c r="N61" s="17" t="str">
        <f>IF(ISBLANK('Discontinuity Log'!L71),"",'Discontinuity Log'!L71)</f>
        <v>R1</v>
      </c>
      <c r="O61" s="17" t="str">
        <f>IF(ISBLANK('Discontinuity Log'!M71),"",'Discontinuity Log'!M71)</f>
        <v>W1</v>
      </c>
      <c r="P61" s="17">
        <f>IF(ISBLANK('Discontinuity Log'!N71),"",'Discontinuity Log'!N71)</f>
        <v>0</v>
      </c>
      <c r="Q61" s="17" t="str">
        <f>IF(ISBLANK('Discontinuity Log'!O71),"",'Discontinuity Log'!O71)</f>
        <v/>
      </c>
      <c r="R61" s="17" t="str">
        <f>IF(ISBLANK('Discontinuity Log'!P71),"",'Discontinuity Log'!P71)</f>
        <v/>
      </c>
      <c r="S61" s="519" t="str">
        <f>IF(ISBLANK('Discontinuity Log'!Q71),"",'Discontinuity Log'!Q71)</f>
        <v>COAL RZ FROM 13.24 TO 13.40 M. FRIABLE, BRECCIATED GRAVEL SIZE PIECES OF COAL AND LARGER BLOCKS UP TO 2 CM DIAMETER</v>
      </c>
    </row>
    <row r="62" spans="1:19" x14ac:dyDescent="0.25">
      <c r="A62" s="9" t="str">
        <f>IF(ISBLANK('Geotech Log'!$C$2),"",IF('Discontinuity Log'!B72&lt;&gt;"",'Geotech Log'!$C$2,""))</f>
        <v>GTF20-01</v>
      </c>
      <c r="B62" s="9" t="str">
        <f>IF(ISBLANK('Geotech Log'!$R$4),"",IF('Discontinuity Log'!B72&lt;&gt;"",'Geotech Log'!$R$4,""))</f>
        <v>FRO</v>
      </c>
      <c r="C62" s="17">
        <f ca="1">IF(ISBLANK('Discontinuity Log'!A72),"",'Discontinuity Log'!A72)</f>
        <v>9</v>
      </c>
      <c r="D62" s="25">
        <f>IF(ISBLANK('Discontinuity Log'!B72),"",'Discontinuity Log'!B72)</f>
        <v>13.63</v>
      </c>
      <c r="E62" s="17" t="str">
        <f>IF(ISBLANK('Discontinuity Log'!C72),"",'Discontinuity Log'!C72)</f>
        <v>JN</v>
      </c>
      <c r="F62" s="17" t="str">
        <f>IF(ISBLANK('Discontinuity Log'!D72),"",'Discontinuity Log'!D72)</f>
        <v>G</v>
      </c>
      <c r="G62" s="17" t="str">
        <f>IF(ISBLANK('Discontinuity Log'!E72),"",'Discontinuity Log'!E72)</f>
        <v>COAL</v>
      </c>
      <c r="H62" s="17" t="str">
        <f>IF(ISBLANK('Discontinuity Log'!F72),"",IF('Discontinuity Log'!F72="-","",'Discontinuity Log'!F72))</f>
        <v/>
      </c>
      <c r="I62" s="17" t="str">
        <f>IF(ISBLANK('Discontinuity Log'!G72),"",'Discontinuity Log'!G72)</f>
        <v>CC</v>
      </c>
      <c r="J62" s="17" t="str">
        <f>IF(ISBLANK('Discontinuity Log'!H72),"",'Discontinuity Log'!H72)</f>
        <v>&lt;=1mm</v>
      </c>
      <c r="K62" s="17" t="str">
        <f>IF(ISBLANK('Discontinuity Log'!I72),"",'Discontinuity Log'!I72)</f>
        <v>UN</v>
      </c>
      <c r="L62" s="17" t="str">
        <f>IF(ISBLANK('Discontinuity Log'!J72),"",'Discontinuity Log'!J72)</f>
        <v>PO</v>
      </c>
      <c r="M62" s="17">
        <f>IF(ISBLANK('Discontinuity Log'!K72),"",'Discontinuity Log'!K72)</f>
        <v>5</v>
      </c>
      <c r="N62" s="17" t="str">
        <f>IF(ISBLANK('Discontinuity Log'!L72),"",'Discontinuity Log'!L72)</f>
        <v>R1</v>
      </c>
      <c r="O62" s="17" t="str">
        <f>IF(ISBLANK('Discontinuity Log'!M72),"",'Discontinuity Log'!M72)</f>
        <v>W1</v>
      </c>
      <c r="P62" s="17">
        <f>IF(ISBLANK('Discontinuity Log'!N72),"",'Discontinuity Log'!N72)</f>
        <v>0</v>
      </c>
      <c r="Q62" s="17">
        <f>IF(ISBLANK('Discontinuity Log'!O72),"",'Discontinuity Log'!O72)</f>
        <v>35</v>
      </c>
      <c r="R62" s="17" t="str">
        <f>IF(ISBLANK('Discontinuity Log'!P72),"",'Discontinuity Log'!P72)</f>
        <v/>
      </c>
      <c r="S62" s="519" t="str">
        <f>IF(ISBLANK('Discontinuity Log'!Q72),"",'Discontinuity Log'!Q72)</f>
        <v/>
      </c>
    </row>
    <row r="63" spans="1:19" x14ac:dyDescent="0.25">
      <c r="A63" s="9" t="str">
        <f>IF(ISBLANK('Geotech Log'!$C$2),"",IF('Discontinuity Log'!B73&lt;&gt;"",'Geotech Log'!$C$2,""))</f>
        <v>GTF20-01</v>
      </c>
      <c r="B63" s="9" t="str">
        <f>IF(ISBLANK('Geotech Log'!$R$4),"",IF('Discontinuity Log'!B73&lt;&gt;"",'Geotech Log'!$R$4,""))</f>
        <v>FRO</v>
      </c>
      <c r="C63" s="17">
        <f ca="1">IF(ISBLANK('Discontinuity Log'!A73),"",'Discontinuity Log'!A73)</f>
        <v>9</v>
      </c>
      <c r="D63" s="25">
        <f>IF(ISBLANK('Discontinuity Log'!B73),"",'Discontinuity Log'!B73)</f>
        <v>13.65</v>
      </c>
      <c r="E63" s="17" t="str">
        <f>IF(ISBLANK('Discontinuity Log'!C73),"",'Discontinuity Log'!C73)</f>
        <v>JN</v>
      </c>
      <c r="F63" s="17" t="str">
        <f>IF(ISBLANK('Discontinuity Log'!D73),"",'Discontinuity Log'!D73)</f>
        <v>G</v>
      </c>
      <c r="G63" s="17" t="str">
        <f>IF(ISBLANK('Discontinuity Log'!E73),"",'Discontinuity Log'!E73)</f>
        <v>COAL</v>
      </c>
      <c r="H63" s="17" t="str">
        <f>IF(ISBLANK('Discontinuity Log'!F73),"",IF('Discontinuity Log'!F73="-","",'Discontinuity Log'!F73))</f>
        <v/>
      </c>
      <c r="I63" s="17" t="str">
        <f>IF(ISBLANK('Discontinuity Log'!G73),"",'Discontinuity Log'!G73)</f>
        <v>CC</v>
      </c>
      <c r="J63" s="17" t="str">
        <f>IF(ISBLANK('Discontinuity Log'!H73),"",'Discontinuity Log'!H73)</f>
        <v>&lt;=1mm</v>
      </c>
      <c r="K63" s="17" t="str">
        <f>IF(ISBLANK('Discontinuity Log'!I73),"",'Discontinuity Log'!I73)</f>
        <v>UN</v>
      </c>
      <c r="L63" s="17" t="str">
        <f>IF(ISBLANK('Discontinuity Log'!J73),"",'Discontinuity Log'!J73)</f>
        <v>PO</v>
      </c>
      <c r="M63" s="17">
        <f>IF(ISBLANK('Discontinuity Log'!K73),"",'Discontinuity Log'!K73)</f>
        <v>5</v>
      </c>
      <c r="N63" s="17" t="str">
        <f>IF(ISBLANK('Discontinuity Log'!L73),"",'Discontinuity Log'!L73)</f>
        <v>R1</v>
      </c>
      <c r="O63" s="17" t="str">
        <f>IF(ISBLANK('Discontinuity Log'!M73),"",'Discontinuity Log'!M73)</f>
        <v>W1</v>
      </c>
      <c r="P63" s="17">
        <f>IF(ISBLANK('Discontinuity Log'!N73),"",'Discontinuity Log'!N73)</f>
        <v>0</v>
      </c>
      <c r="Q63" s="17" t="str">
        <f>IF(ISBLANK('Discontinuity Log'!O73),"",'Discontinuity Log'!O73)</f>
        <v/>
      </c>
      <c r="R63" s="17" t="str">
        <f>IF(ISBLANK('Discontinuity Log'!P73),"",'Discontinuity Log'!P73)</f>
        <v/>
      </c>
      <c r="S63" s="519" t="str">
        <f>IF(ISBLANK('Discontinuity Log'!Q73),"",'Discontinuity Log'!Q73)</f>
        <v/>
      </c>
    </row>
    <row r="64" spans="1:19" x14ac:dyDescent="0.25">
      <c r="A64" s="9" t="str">
        <f>IF(ISBLANK('Geotech Log'!$C$2),"",IF('Discontinuity Log'!B74&lt;&gt;"",'Geotech Log'!$C$2,""))</f>
        <v>GTF20-01</v>
      </c>
      <c r="B64" s="9" t="str">
        <f>IF(ISBLANK('Geotech Log'!$R$4),"",IF('Discontinuity Log'!B74&lt;&gt;"",'Geotech Log'!$R$4,""))</f>
        <v>FRO</v>
      </c>
      <c r="C64" s="17">
        <f ca="1">IF(ISBLANK('Discontinuity Log'!A74),"",'Discontinuity Log'!A74)</f>
        <v>10</v>
      </c>
      <c r="D64" s="25">
        <f>IF(ISBLANK('Discontinuity Log'!B74),"",'Discontinuity Log'!B74)</f>
        <v>14.11</v>
      </c>
      <c r="E64" s="17" t="str">
        <f>IF(ISBLANK('Discontinuity Log'!C74),"",'Discontinuity Log'!C74)</f>
        <v>JN</v>
      </c>
      <c r="F64" s="17" t="str">
        <f>IF(ISBLANK('Discontinuity Log'!D74),"",'Discontinuity Log'!D74)</f>
        <v>G</v>
      </c>
      <c r="G64" s="17" t="str">
        <f>IF(ISBLANK('Discontinuity Log'!E74),"",'Discontinuity Log'!E74)</f>
        <v>CLEAN</v>
      </c>
      <c r="H64" s="17" t="str">
        <f>IF(ISBLANK('Discontinuity Log'!F74),"",IF('Discontinuity Log'!F74="-","",'Discontinuity Log'!F74))</f>
        <v/>
      </c>
      <c r="I64" s="17" t="str">
        <f>IF(ISBLANK('Discontinuity Log'!G74),"",'Discontinuity Log'!G74)</f>
        <v>CL</v>
      </c>
      <c r="J64" s="17" t="str">
        <f>IF(ISBLANK('Discontinuity Log'!H74),"",'Discontinuity Log'!H74)</f>
        <v/>
      </c>
      <c r="K64" s="17" t="str">
        <f>IF(ISBLANK('Discontinuity Log'!I74),"",'Discontinuity Log'!I74)</f>
        <v>PL</v>
      </c>
      <c r="L64" s="17" t="str">
        <f>IF(ISBLANK('Discontinuity Log'!J74),"",'Discontinuity Log'!J74)</f>
        <v>SM</v>
      </c>
      <c r="M64" s="17">
        <f>IF(ISBLANK('Discontinuity Log'!K74),"",'Discontinuity Log'!K74)</f>
        <v>5</v>
      </c>
      <c r="N64" s="17" t="str">
        <f>IF(ISBLANK('Discontinuity Log'!L74),"",'Discontinuity Log'!L74)</f>
        <v>R2</v>
      </c>
      <c r="O64" s="17" t="str">
        <f>IF(ISBLANK('Discontinuity Log'!M74),"",'Discontinuity Log'!M74)</f>
        <v>W1</v>
      </c>
      <c r="P64" s="17">
        <f>IF(ISBLANK('Discontinuity Log'!N74),"",'Discontinuity Log'!N74)</f>
        <v>12</v>
      </c>
      <c r="Q64" s="17">
        <f>IF(ISBLANK('Discontinuity Log'!O74),"",'Discontinuity Log'!O74)</f>
        <v>20</v>
      </c>
      <c r="R64" s="17" t="str">
        <f>IF(ISBLANK('Discontinuity Log'!P74),"",'Discontinuity Log'!P74)</f>
        <v/>
      </c>
      <c r="S64" s="519" t="str">
        <f>IF(ISBLANK('Discontinuity Log'!Q74),"",'Discontinuity Log'!Q74)</f>
        <v/>
      </c>
    </row>
    <row r="65" spans="1:19" x14ac:dyDescent="0.25">
      <c r="A65" s="9" t="str">
        <f>IF(ISBLANK('Geotech Log'!$C$2),"",IF('Discontinuity Log'!B75&lt;&gt;"",'Geotech Log'!$C$2,""))</f>
        <v>GTF20-01</v>
      </c>
      <c r="B65" s="9" t="str">
        <f>IF(ISBLANK('Geotech Log'!$R$4),"",IF('Discontinuity Log'!B75&lt;&gt;"",'Geotech Log'!$R$4,""))</f>
        <v>FRO</v>
      </c>
      <c r="C65" s="17">
        <f ca="1">IF(ISBLANK('Discontinuity Log'!A75),"",'Discontinuity Log'!A75)</f>
        <v>10</v>
      </c>
      <c r="D65" s="25">
        <f>IF(ISBLANK('Discontinuity Log'!B75),"",'Discontinuity Log'!B75)</f>
        <v>14.35</v>
      </c>
      <c r="E65" s="17" t="str">
        <f>IF(ISBLANK('Discontinuity Log'!C75),"",'Discontinuity Log'!C75)</f>
        <v>JN</v>
      </c>
      <c r="F65" s="17" t="str">
        <f>IF(ISBLANK('Discontinuity Log'!D75),"",'Discontinuity Log'!D75)</f>
        <v>G</v>
      </c>
      <c r="G65" s="17" t="str">
        <f>IF(ISBLANK('Discontinuity Log'!E75),"",'Discontinuity Log'!E75)</f>
        <v>CLEAN</v>
      </c>
      <c r="H65" s="17" t="str">
        <f>IF(ISBLANK('Discontinuity Log'!F75),"",IF('Discontinuity Log'!F75="-","",'Discontinuity Log'!F75))</f>
        <v/>
      </c>
      <c r="I65" s="17" t="str">
        <f>IF(ISBLANK('Discontinuity Log'!G75),"",'Discontinuity Log'!G75)</f>
        <v>CL</v>
      </c>
      <c r="J65" s="17" t="str">
        <f>IF(ISBLANK('Discontinuity Log'!H75),"",'Discontinuity Log'!H75)</f>
        <v/>
      </c>
      <c r="K65" s="17" t="str">
        <f>IF(ISBLANK('Discontinuity Log'!I75),"",'Discontinuity Log'!I75)</f>
        <v>IR</v>
      </c>
      <c r="L65" s="17" t="str">
        <f>IF(ISBLANK('Discontinuity Log'!J75),"",'Discontinuity Log'!J75)</f>
        <v>RO</v>
      </c>
      <c r="M65" s="17">
        <f>IF(ISBLANK('Discontinuity Log'!K75),"",'Discontinuity Log'!K75)</f>
        <v>13</v>
      </c>
      <c r="N65" s="17" t="str">
        <f>IF(ISBLANK('Discontinuity Log'!L75),"",'Discontinuity Log'!L75)</f>
        <v>R2</v>
      </c>
      <c r="O65" s="17" t="str">
        <f>IF(ISBLANK('Discontinuity Log'!M75),"",'Discontinuity Log'!M75)</f>
        <v>W1</v>
      </c>
      <c r="P65" s="17">
        <f>IF(ISBLANK('Discontinuity Log'!N75),"",'Discontinuity Log'!N75)</f>
        <v>20</v>
      </c>
      <c r="Q65" s="17">
        <f>IF(ISBLANK('Discontinuity Log'!O75),"",'Discontinuity Log'!O75)</f>
        <v>43</v>
      </c>
      <c r="R65" s="17" t="str">
        <f>IF(ISBLANK('Discontinuity Log'!P75),"",'Discontinuity Log'!P75)</f>
        <v/>
      </c>
      <c r="S65" s="519" t="str">
        <f>IF(ISBLANK('Discontinuity Log'!Q75),"",'Discontinuity Log'!Q75)</f>
        <v/>
      </c>
    </row>
    <row r="66" spans="1:19" x14ac:dyDescent="0.25">
      <c r="A66" s="9" t="str">
        <f>IF(ISBLANK('Geotech Log'!$C$2),"",IF('Discontinuity Log'!B76&lt;&gt;"",'Geotech Log'!$C$2,""))</f>
        <v>GTF20-01</v>
      </c>
      <c r="B66" s="9" t="str">
        <f>IF(ISBLANK('Geotech Log'!$R$4),"",IF('Discontinuity Log'!B76&lt;&gt;"",'Geotech Log'!$R$4,""))</f>
        <v>FRO</v>
      </c>
      <c r="C66" s="17">
        <f ca="1">IF(ISBLANK('Discontinuity Log'!A76),"",'Discontinuity Log'!A76)</f>
        <v>10</v>
      </c>
      <c r="D66" s="25">
        <f>IF(ISBLANK('Discontinuity Log'!B76),"",'Discontinuity Log'!B76)</f>
        <v>14.48</v>
      </c>
      <c r="E66" s="17" t="str">
        <f>IF(ISBLANK('Discontinuity Log'!C76),"",'Discontinuity Log'!C76)</f>
        <v>OTH</v>
      </c>
      <c r="F66" s="17" t="str">
        <f>IF(ISBLANK('Discontinuity Log'!D76),"",'Discontinuity Log'!D76)</f>
        <v>O</v>
      </c>
      <c r="G66" s="17" t="str">
        <f>IF(ISBLANK('Discontinuity Log'!E76),"",'Discontinuity Log'!E76)</f>
        <v>COAL</v>
      </c>
      <c r="H66" s="17" t="str">
        <f>IF(ISBLANK('Discontinuity Log'!F76),"",IF('Discontinuity Log'!F76="-","",'Discontinuity Log'!F76))</f>
        <v/>
      </c>
      <c r="I66" s="17" t="str">
        <f>IF(ISBLANK('Discontinuity Log'!G76),"",'Discontinuity Log'!G76)</f>
        <v>IN</v>
      </c>
      <c r="J66" s="17" t="str">
        <f>IF(ISBLANK('Discontinuity Log'!H76),"",'Discontinuity Log'!H76)</f>
        <v>&gt;5mm</v>
      </c>
      <c r="K66" s="17" t="str">
        <f>IF(ISBLANK('Discontinuity Log'!I76),"",'Discontinuity Log'!I76)</f>
        <v>IR</v>
      </c>
      <c r="L66" s="17" t="str">
        <f>IF(ISBLANK('Discontinuity Log'!J76),"",'Discontinuity Log'!J76)</f>
        <v>RO</v>
      </c>
      <c r="M66" s="17">
        <f>IF(ISBLANK('Discontinuity Log'!K76),"",'Discontinuity Log'!K76)</f>
        <v>9</v>
      </c>
      <c r="N66" s="17" t="str">
        <f>IF(ISBLANK('Discontinuity Log'!L76),"",'Discontinuity Log'!L76)</f>
        <v>R2</v>
      </c>
      <c r="O66" s="17" t="str">
        <f>IF(ISBLANK('Discontinuity Log'!M76),"",'Discontinuity Log'!M76)</f>
        <v>W1</v>
      </c>
      <c r="P66" s="17">
        <f>IF(ISBLANK('Discontinuity Log'!N76),"",'Discontinuity Log'!N76)</f>
        <v>0</v>
      </c>
      <c r="Q66" s="17">
        <f>IF(ISBLANK('Discontinuity Log'!O76),"",'Discontinuity Log'!O76)</f>
        <v>29</v>
      </c>
      <c r="R66" s="17" t="str">
        <f>IF(ISBLANK('Discontinuity Log'!P76),"",'Discontinuity Log'!P76)</f>
        <v/>
      </c>
      <c r="S66" s="519" t="str">
        <f>IF(ISBLANK('Discontinuity Log'!Q76),"",'Discontinuity Log'!Q76)</f>
        <v xml:space="preserve">COAL RUBBLE ZONE, PIECES ARE ANGULAR PEBBLES TO SMALL COBBLE SIZED </v>
      </c>
    </row>
    <row r="67" spans="1:19" x14ac:dyDescent="0.25">
      <c r="A67" s="9" t="str">
        <f>IF(ISBLANK('Geotech Log'!$C$2),"",IF('Discontinuity Log'!B77&lt;&gt;"",'Geotech Log'!$C$2,""))</f>
        <v>GTF20-01</v>
      </c>
      <c r="B67" s="9" t="str">
        <f>IF(ISBLANK('Geotech Log'!$R$4),"",IF('Discontinuity Log'!B77&lt;&gt;"",'Geotech Log'!$R$4,""))</f>
        <v>FRO</v>
      </c>
      <c r="C67" s="17">
        <f ca="1">IF(ISBLANK('Discontinuity Log'!A77),"",'Discontinuity Log'!A77)</f>
        <v>10</v>
      </c>
      <c r="D67" s="25">
        <f>IF(ISBLANK('Discontinuity Log'!B77),"",'Discontinuity Log'!B77)</f>
        <v>15.09</v>
      </c>
      <c r="E67" s="17" t="str">
        <f>IF(ISBLANK('Discontinuity Log'!C77),"",'Discontinuity Log'!C77)</f>
        <v>OTH</v>
      </c>
      <c r="F67" s="17" t="str">
        <f>IF(ISBLANK('Discontinuity Log'!D77),"",'Discontinuity Log'!D77)</f>
        <v>O</v>
      </c>
      <c r="G67" s="17" t="str">
        <f>IF(ISBLANK('Discontinuity Log'!E77),"",'Discontinuity Log'!E77)</f>
        <v>COAL</v>
      </c>
      <c r="H67" s="17" t="str">
        <f>IF(ISBLANK('Discontinuity Log'!F77),"",IF('Discontinuity Log'!F77="-","",'Discontinuity Log'!F77))</f>
        <v/>
      </c>
      <c r="I67" s="17" t="str">
        <f>IF(ISBLANK('Discontinuity Log'!G77),"",'Discontinuity Log'!G77)</f>
        <v>IN</v>
      </c>
      <c r="J67" s="17" t="str">
        <f>IF(ISBLANK('Discontinuity Log'!H77),"",'Discontinuity Log'!H77)</f>
        <v>&gt;5mm</v>
      </c>
      <c r="K67" s="17" t="str">
        <f>IF(ISBLANK('Discontinuity Log'!I77),"",'Discontinuity Log'!I77)</f>
        <v>PL</v>
      </c>
      <c r="L67" s="17" t="str">
        <f>IF(ISBLANK('Discontinuity Log'!J77),"",'Discontinuity Log'!J77)</f>
        <v>SM</v>
      </c>
      <c r="M67" s="17">
        <f>IF(ISBLANK('Discontinuity Log'!K77),"",'Discontinuity Log'!K77)</f>
        <v>7</v>
      </c>
      <c r="N67" s="17" t="str">
        <f>IF(ISBLANK('Discontinuity Log'!L77),"",'Discontinuity Log'!L77)</f>
        <v>R1</v>
      </c>
      <c r="O67" s="17" t="str">
        <f>IF(ISBLANK('Discontinuity Log'!M77),"",'Discontinuity Log'!M77)</f>
        <v>W1</v>
      </c>
      <c r="P67" s="17">
        <f>IF(ISBLANK('Discontinuity Log'!N77),"",'Discontinuity Log'!N77)</f>
        <v>0</v>
      </c>
      <c r="Q67" s="17">
        <f>IF(ISBLANK('Discontinuity Log'!O77),"",'Discontinuity Log'!O77)</f>
        <v>30</v>
      </c>
      <c r="R67" s="17" t="str">
        <f>IF(ISBLANK('Discontinuity Log'!P77),"",'Discontinuity Log'!P77)</f>
        <v/>
      </c>
      <c r="S67" s="519" t="str">
        <f>IF(ISBLANK('Discontinuity Log'!Q77),"",'Discontinuity Log'!Q77)</f>
        <v>COAL RUBBLE ZONE, PIECES ARE FRIABLE COAL</v>
      </c>
    </row>
    <row r="68" spans="1:19" x14ac:dyDescent="0.25">
      <c r="A68" s="9" t="str">
        <f>IF(ISBLANK('Geotech Log'!$C$2),"",IF('Discontinuity Log'!B78&lt;&gt;"",'Geotech Log'!$C$2,""))</f>
        <v>GTF20-01</v>
      </c>
      <c r="B68" s="9" t="str">
        <f>IF(ISBLANK('Geotech Log'!$R$4),"",IF('Discontinuity Log'!B78&lt;&gt;"",'Geotech Log'!$R$4,""))</f>
        <v>FRO</v>
      </c>
      <c r="C68" s="17">
        <f ca="1">IF(ISBLANK('Discontinuity Log'!A78),"",'Discontinuity Log'!A78)</f>
        <v>10</v>
      </c>
      <c r="D68" s="25">
        <f>IF(ISBLANK('Discontinuity Log'!B78),"",'Discontinuity Log'!B78)</f>
        <v>15.55</v>
      </c>
      <c r="E68" s="17" t="str">
        <f>IF(ISBLANK('Discontinuity Log'!C78),"",'Discontinuity Log'!C78)</f>
        <v>JN</v>
      </c>
      <c r="F68" s="17" t="str">
        <f>IF(ISBLANK('Discontinuity Log'!D78),"",'Discontinuity Log'!D78)</f>
        <v>G</v>
      </c>
      <c r="G68" s="17" t="str">
        <f>IF(ISBLANK('Discontinuity Log'!E78),"",'Discontinuity Log'!E78)</f>
        <v>COAL</v>
      </c>
      <c r="H68" s="17" t="str">
        <f>IF(ISBLANK('Discontinuity Log'!F78),"",IF('Discontinuity Log'!F78="-","",'Discontinuity Log'!F78))</f>
        <v/>
      </c>
      <c r="I68" s="17" t="str">
        <f>IF(ISBLANK('Discontinuity Log'!G78),"",'Discontinuity Log'!G78)</f>
        <v>PC</v>
      </c>
      <c r="J68" s="17" t="str">
        <f>IF(ISBLANK('Discontinuity Log'!H78),"",'Discontinuity Log'!H78)</f>
        <v>&lt;=2mm</v>
      </c>
      <c r="K68" s="17" t="str">
        <f>IF(ISBLANK('Discontinuity Log'!I78),"",'Discontinuity Log'!I78)</f>
        <v>IR</v>
      </c>
      <c r="L68" s="17" t="str">
        <f>IF(ISBLANK('Discontinuity Log'!J78),"",'Discontinuity Log'!J78)</f>
        <v>RO</v>
      </c>
      <c r="M68" s="17">
        <f>IF(ISBLANK('Discontinuity Log'!K78),"",'Discontinuity Log'!K78)</f>
        <v>13</v>
      </c>
      <c r="N68" s="17" t="str">
        <f>IF(ISBLANK('Discontinuity Log'!L78),"",'Discontinuity Log'!L78)</f>
        <v>R1</v>
      </c>
      <c r="O68" s="17" t="str">
        <f>IF(ISBLANK('Discontinuity Log'!M78),"",'Discontinuity Log'!M78)</f>
        <v>W1</v>
      </c>
      <c r="P68" s="17">
        <f>IF(ISBLANK('Discontinuity Log'!N78),"",'Discontinuity Log'!N78)</f>
        <v>12</v>
      </c>
      <c r="Q68" s="17">
        <f>IF(ISBLANK('Discontinuity Log'!O78),"",'Discontinuity Log'!O78)</f>
        <v>41</v>
      </c>
      <c r="R68" s="17" t="str">
        <f>IF(ISBLANK('Discontinuity Log'!P78),"",'Discontinuity Log'!P78)</f>
        <v/>
      </c>
      <c r="S68" s="519" t="str">
        <f>IF(ISBLANK('Discontinuity Log'!Q78),"",'Discontinuity Log'!Q78)</f>
        <v/>
      </c>
    </row>
    <row r="69" spans="1:19" x14ac:dyDescent="0.25">
      <c r="A69" s="9" t="str">
        <f>IF(ISBLANK('Geotech Log'!$C$2),"",IF('Discontinuity Log'!B79&lt;&gt;"",'Geotech Log'!$C$2,""))</f>
        <v>GTF20-01</v>
      </c>
      <c r="B69" s="9" t="str">
        <f>IF(ISBLANK('Geotech Log'!$R$4),"",IF('Discontinuity Log'!B79&lt;&gt;"",'Geotech Log'!$R$4,""))</f>
        <v>FRO</v>
      </c>
      <c r="C69" s="17">
        <f ca="1">IF(ISBLANK('Discontinuity Log'!A79),"",'Discontinuity Log'!A79)</f>
        <v>10</v>
      </c>
      <c r="D69" s="25">
        <f>IF(ISBLANK('Discontinuity Log'!B79),"",'Discontinuity Log'!B79)</f>
        <v>15.8</v>
      </c>
      <c r="E69" s="17" t="str">
        <f>IF(ISBLANK('Discontinuity Log'!C79),"",'Discontinuity Log'!C79)</f>
        <v>OTH</v>
      </c>
      <c r="F69" s="17" t="str">
        <f>IF(ISBLANK('Discontinuity Log'!D79),"",'Discontinuity Log'!D79)</f>
        <v>O</v>
      </c>
      <c r="G69" s="17" t="str">
        <f>IF(ISBLANK('Discontinuity Log'!E79),"",'Discontinuity Log'!E79)</f>
        <v>COAL</v>
      </c>
      <c r="H69" s="17" t="str">
        <f>IF(ISBLANK('Discontinuity Log'!F79),"",IF('Discontinuity Log'!F79="-","",'Discontinuity Log'!F79))</f>
        <v>RZ</v>
      </c>
      <c r="I69" s="17" t="str">
        <f>IF(ISBLANK('Discontinuity Log'!G79),"",'Discontinuity Log'!G79)</f>
        <v>IN</v>
      </c>
      <c r="J69" s="17" t="str">
        <f>IF(ISBLANK('Discontinuity Log'!H79),"",'Discontinuity Log'!H79)</f>
        <v>&gt;5mm</v>
      </c>
      <c r="K69" s="17" t="str">
        <f>IF(ISBLANK('Discontinuity Log'!I79),"",'Discontinuity Log'!I79)</f>
        <v>IR</v>
      </c>
      <c r="L69" s="17" t="str">
        <f>IF(ISBLANK('Discontinuity Log'!J79),"",'Discontinuity Log'!J79)</f>
        <v>RO</v>
      </c>
      <c r="M69" s="17">
        <f>IF(ISBLANK('Discontinuity Log'!K79),"",'Discontinuity Log'!K79)</f>
        <v>11</v>
      </c>
      <c r="N69" s="17" t="str">
        <f>IF(ISBLANK('Discontinuity Log'!L79),"",'Discontinuity Log'!L79)</f>
        <v>R1</v>
      </c>
      <c r="O69" s="17" t="str">
        <f>IF(ISBLANK('Discontinuity Log'!M79),"",'Discontinuity Log'!M79)</f>
        <v>W1</v>
      </c>
      <c r="P69" s="17">
        <f>IF(ISBLANK('Discontinuity Log'!N79),"",'Discontinuity Log'!N79)</f>
        <v>0</v>
      </c>
      <c r="Q69" s="17">
        <f>IF(ISBLANK('Discontinuity Log'!O79),"",'Discontinuity Log'!O79)</f>
        <v>66</v>
      </c>
      <c r="R69" s="17" t="str">
        <f>IF(ISBLANK('Discontinuity Log'!P79),"",'Discontinuity Log'!P79)</f>
        <v/>
      </c>
      <c r="S69" s="519" t="str">
        <f>IF(ISBLANK('Discontinuity Log'!Q79),"",'Discontinuity Log'!Q79)</f>
        <v xml:space="preserve">5 CM RUBBLE ZONE OF FRIABLE COAL. </v>
      </c>
    </row>
    <row r="70" spans="1:19" x14ac:dyDescent="0.25">
      <c r="A70" s="9" t="str">
        <f>IF(ISBLANK('Geotech Log'!$C$2),"",IF('Discontinuity Log'!B80&lt;&gt;"",'Geotech Log'!$C$2,""))</f>
        <v>GTF20-01</v>
      </c>
      <c r="B70" s="9" t="str">
        <f>IF(ISBLANK('Geotech Log'!$R$4),"",IF('Discontinuity Log'!B80&lt;&gt;"",'Geotech Log'!$R$4,""))</f>
        <v>FRO</v>
      </c>
      <c r="C70" s="17">
        <f ca="1">IF(ISBLANK('Discontinuity Log'!A80),"",'Discontinuity Log'!A80)</f>
        <v>10</v>
      </c>
      <c r="D70" s="25">
        <f>IF(ISBLANK('Discontinuity Log'!B80),"",'Discontinuity Log'!B80)</f>
        <v>16.05</v>
      </c>
      <c r="E70" s="17" t="str">
        <f>IF(ISBLANK('Discontinuity Log'!C80),"",'Discontinuity Log'!C80)</f>
        <v>JN</v>
      </c>
      <c r="F70" s="17" t="str">
        <f>IF(ISBLANK('Discontinuity Log'!D80),"",'Discontinuity Log'!D80)</f>
        <v>G</v>
      </c>
      <c r="G70" s="17" t="str">
        <f>IF(ISBLANK('Discontinuity Log'!E80),"",'Discontinuity Log'!E80)</f>
        <v>COAL</v>
      </c>
      <c r="H70" s="17" t="str">
        <f>IF(ISBLANK('Discontinuity Log'!F80),"",IF('Discontinuity Log'!F80="-","",'Discontinuity Log'!F80))</f>
        <v/>
      </c>
      <c r="I70" s="17" t="str">
        <f>IF(ISBLANK('Discontinuity Log'!G80),"",'Discontinuity Log'!G80)</f>
        <v>CC</v>
      </c>
      <c r="J70" s="17" t="str">
        <f>IF(ISBLANK('Discontinuity Log'!H80),"",'Discontinuity Log'!H80)</f>
        <v>&lt;=2mm</v>
      </c>
      <c r="K70" s="17" t="str">
        <f>IF(ISBLANK('Discontinuity Log'!I80),"",'Discontinuity Log'!I80)</f>
        <v>UN</v>
      </c>
      <c r="L70" s="17" t="str">
        <f>IF(ISBLANK('Discontinuity Log'!J80),"",'Discontinuity Log'!J80)</f>
        <v>SM</v>
      </c>
      <c r="M70" s="17">
        <f>IF(ISBLANK('Discontinuity Log'!K80),"",'Discontinuity Log'!K80)</f>
        <v>3</v>
      </c>
      <c r="N70" s="17" t="str">
        <f>IF(ISBLANK('Discontinuity Log'!L80),"",'Discontinuity Log'!L80)</f>
        <v>R1</v>
      </c>
      <c r="O70" s="17" t="str">
        <f>IF(ISBLANK('Discontinuity Log'!M80),"",'Discontinuity Log'!M80)</f>
        <v>W1</v>
      </c>
      <c r="P70" s="17">
        <f>IF(ISBLANK('Discontinuity Log'!N80),"",'Discontinuity Log'!N80)</f>
        <v>6</v>
      </c>
      <c r="Q70" s="17">
        <f>IF(ISBLANK('Discontinuity Log'!O80),"",'Discontinuity Log'!O80)</f>
        <v>34</v>
      </c>
      <c r="R70" s="17" t="str">
        <f>IF(ISBLANK('Discontinuity Log'!P80),"",'Discontinuity Log'!P80)</f>
        <v/>
      </c>
      <c r="S70" s="519" t="str">
        <f>IF(ISBLANK('Discontinuity Log'!Q80),"",'Discontinuity Log'!Q80)</f>
        <v/>
      </c>
    </row>
    <row r="71" spans="1:19" x14ac:dyDescent="0.25">
      <c r="A71" s="9" t="str">
        <f>IF(ISBLANK('Geotech Log'!$C$2),"",IF('Discontinuity Log'!B81&lt;&gt;"",'Geotech Log'!$C$2,""))</f>
        <v>GTF20-01</v>
      </c>
      <c r="B71" s="9" t="str">
        <f>IF(ISBLANK('Geotech Log'!$R$4),"",IF('Discontinuity Log'!B81&lt;&gt;"",'Geotech Log'!$R$4,""))</f>
        <v>FRO</v>
      </c>
      <c r="C71" s="17">
        <f ca="1">IF(ISBLANK('Discontinuity Log'!A81),"",'Discontinuity Log'!A81)</f>
        <v>10</v>
      </c>
      <c r="D71" s="25">
        <f>IF(ISBLANK('Discontinuity Log'!B81),"",'Discontinuity Log'!B81)</f>
        <v>16.09</v>
      </c>
      <c r="E71" s="17" t="str">
        <f>IF(ISBLANK('Discontinuity Log'!C81),"",'Discontinuity Log'!C81)</f>
        <v>JN</v>
      </c>
      <c r="F71" s="17" t="str">
        <f>IF(ISBLANK('Discontinuity Log'!D81),"",'Discontinuity Log'!D81)</f>
        <v>G</v>
      </c>
      <c r="G71" s="17" t="str">
        <f>IF(ISBLANK('Discontinuity Log'!E81),"",'Discontinuity Log'!E81)</f>
        <v>COAL</v>
      </c>
      <c r="H71" s="17" t="str">
        <f>IF(ISBLANK('Discontinuity Log'!F81),"",IF('Discontinuity Log'!F81="-","",'Discontinuity Log'!F81))</f>
        <v>RZ</v>
      </c>
      <c r="I71" s="17" t="str">
        <f>IF(ISBLANK('Discontinuity Log'!G81),"",'Discontinuity Log'!G81)</f>
        <v>IN</v>
      </c>
      <c r="J71" s="17" t="str">
        <f>IF(ISBLANK('Discontinuity Log'!H81),"",'Discontinuity Log'!H81)</f>
        <v>&gt;5mm</v>
      </c>
      <c r="K71" s="17" t="str">
        <f>IF(ISBLANK('Discontinuity Log'!I81),"",'Discontinuity Log'!I81)</f>
        <v>CU</v>
      </c>
      <c r="L71" s="17" t="str">
        <f>IF(ISBLANK('Discontinuity Log'!J81),"",'Discontinuity Log'!J81)</f>
        <v>SM</v>
      </c>
      <c r="M71" s="17">
        <f>IF(ISBLANK('Discontinuity Log'!K81),"",'Discontinuity Log'!K81)</f>
        <v>3</v>
      </c>
      <c r="N71" s="17" t="str">
        <f>IF(ISBLANK('Discontinuity Log'!L81),"",'Discontinuity Log'!L81)</f>
        <v>R1</v>
      </c>
      <c r="O71" s="17" t="str">
        <f>IF(ISBLANK('Discontinuity Log'!M81),"",'Discontinuity Log'!M81)</f>
        <v>W1</v>
      </c>
      <c r="P71" s="17">
        <f>IF(ISBLANK('Discontinuity Log'!N81),"",'Discontinuity Log'!N81)</f>
        <v>6</v>
      </c>
      <c r="Q71" s="17">
        <f>IF(ISBLANK('Discontinuity Log'!O81),"",'Discontinuity Log'!O81)</f>
        <v>24</v>
      </c>
      <c r="R71" s="17" t="str">
        <f>IF(ISBLANK('Discontinuity Log'!P81),"",'Discontinuity Log'!P81)</f>
        <v/>
      </c>
      <c r="S71" s="519" t="str">
        <f>IF(ISBLANK('Discontinuity Log'!Q81),"",'Discontinuity Log'!Q81)</f>
        <v>11 CM RUBBLE ZONE OF FRIABLE COAL AND ANGULAR SMALL COBBLE SIZED COAL</v>
      </c>
    </row>
    <row r="72" spans="1:19" x14ac:dyDescent="0.25">
      <c r="A72" s="9" t="str">
        <f>IF(ISBLANK('Geotech Log'!$C$2),"",IF('Discontinuity Log'!B82&lt;&gt;"",'Geotech Log'!$C$2,""))</f>
        <v>GTF20-01</v>
      </c>
      <c r="B72" s="9" t="str">
        <f>IF(ISBLANK('Geotech Log'!$R$4),"",IF('Discontinuity Log'!B82&lt;&gt;"",'Geotech Log'!$R$4,""))</f>
        <v>FRO</v>
      </c>
      <c r="C72" s="17">
        <f ca="1">IF(ISBLANK('Discontinuity Log'!A82),"",'Discontinuity Log'!A82)</f>
        <v>10</v>
      </c>
      <c r="D72" s="25">
        <f>IF(ISBLANK('Discontinuity Log'!B82),"",'Discontinuity Log'!B82)</f>
        <v>16.75</v>
      </c>
      <c r="E72" s="17" t="str">
        <f>IF(ISBLANK('Discontinuity Log'!C82),"",'Discontinuity Log'!C82)</f>
        <v>JN</v>
      </c>
      <c r="F72" s="17" t="str">
        <f>IF(ISBLANK('Discontinuity Log'!D82),"",'Discontinuity Log'!D82)</f>
        <v>G</v>
      </c>
      <c r="G72" s="17" t="str">
        <f>IF(ISBLANK('Discontinuity Log'!E82),"",'Discontinuity Log'!E82)</f>
        <v>COAL</v>
      </c>
      <c r="H72" s="17" t="str">
        <f>IF(ISBLANK('Discontinuity Log'!F82),"",IF('Discontinuity Log'!F82="-","",'Discontinuity Log'!F82))</f>
        <v/>
      </c>
      <c r="I72" s="17" t="str">
        <f>IF(ISBLANK('Discontinuity Log'!G82),"",'Discontinuity Log'!G82)</f>
        <v>CC</v>
      </c>
      <c r="J72" s="17" t="str">
        <f>IF(ISBLANK('Discontinuity Log'!H82),"",'Discontinuity Log'!H82)</f>
        <v>&gt;5mm</v>
      </c>
      <c r="K72" s="17" t="str">
        <f>IF(ISBLANK('Discontinuity Log'!I82),"",'Discontinuity Log'!I82)</f>
        <v>PL</v>
      </c>
      <c r="L72" s="17" t="str">
        <f>IF(ISBLANK('Discontinuity Log'!J82),"",'Discontinuity Log'!J82)</f>
        <v>SM</v>
      </c>
      <c r="M72" s="17">
        <f>IF(ISBLANK('Discontinuity Log'!K82),"",'Discontinuity Log'!K82)</f>
        <v>3</v>
      </c>
      <c r="N72" s="17" t="str">
        <f>IF(ISBLANK('Discontinuity Log'!L82),"",'Discontinuity Log'!L82)</f>
        <v>R1</v>
      </c>
      <c r="O72" s="17" t="str">
        <f>IF(ISBLANK('Discontinuity Log'!M82),"",'Discontinuity Log'!M82)</f>
        <v>W1</v>
      </c>
      <c r="P72" s="17">
        <f>IF(ISBLANK('Discontinuity Log'!N82),"",'Discontinuity Log'!N82)</f>
        <v>0</v>
      </c>
      <c r="Q72" s="17">
        <f>IF(ISBLANK('Discontinuity Log'!O82),"",'Discontinuity Log'!O82)</f>
        <v>46</v>
      </c>
      <c r="R72" s="17" t="str">
        <f>IF(ISBLANK('Discontinuity Log'!P82),"",'Discontinuity Log'!P82)</f>
        <v/>
      </c>
      <c r="S72" s="519" t="str">
        <f>IF(ISBLANK('Discontinuity Log'!Q82),"",'Discontinuity Log'!Q82)</f>
        <v xml:space="preserve">4 CM WEDGE SHAPE FRIABLE COAL INFILL. </v>
      </c>
    </row>
    <row r="73" spans="1:19" x14ac:dyDescent="0.25">
      <c r="A73" s="9" t="str">
        <f>IF(ISBLANK('Geotech Log'!$C$2),"",IF('Discontinuity Log'!B83&lt;&gt;"",'Geotech Log'!$C$2,""))</f>
        <v>GTF20-01</v>
      </c>
      <c r="B73" s="9" t="str">
        <f>IF(ISBLANK('Geotech Log'!$R$4),"",IF('Discontinuity Log'!B83&lt;&gt;"",'Geotech Log'!$R$4,""))</f>
        <v>FRO</v>
      </c>
      <c r="C73" s="17">
        <f ca="1">IF(ISBLANK('Discontinuity Log'!A83),"",'Discontinuity Log'!A83)</f>
        <v>10</v>
      </c>
      <c r="D73" s="25">
        <f>IF(ISBLANK('Discontinuity Log'!B83),"",'Discontinuity Log'!B83)</f>
        <v>16.809999999999999</v>
      </c>
      <c r="E73" s="17" t="str">
        <f>IF(ISBLANK('Discontinuity Log'!C83),"",'Discontinuity Log'!C83)</f>
        <v>JN</v>
      </c>
      <c r="F73" s="17" t="str">
        <f>IF(ISBLANK('Discontinuity Log'!D83),"",'Discontinuity Log'!D83)</f>
        <v>G</v>
      </c>
      <c r="G73" s="17" t="str">
        <f>IF(ISBLANK('Discontinuity Log'!E83),"",'Discontinuity Log'!E83)</f>
        <v>CLEAN</v>
      </c>
      <c r="H73" s="17" t="str">
        <f>IF(ISBLANK('Discontinuity Log'!F83),"",IF('Discontinuity Log'!F83="-","",'Discontinuity Log'!F83))</f>
        <v/>
      </c>
      <c r="I73" s="17" t="str">
        <f>IF(ISBLANK('Discontinuity Log'!G83),"",'Discontinuity Log'!G83)</f>
        <v>CL</v>
      </c>
      <c r="J73" s="17" t="str">
        <f>IF(ISBLANK('Discontinuity Log'!H83),"",'Discontinuity Log'!H83)</f>
        <v/>
      </c>
      <c r="K73" s="17" t="str">
        <f>IF(ISBLANK('Discontinuity Log'!I83),"",'Discontinuity Log'!I83)</f>
        <v>UN</v>
      </c>
      <c r="L73" s="17" t="str">
        <f>IF(ISBLANK('Discontinuity Log'!J83),"",'Discontinuity Log'!J83)</f>
        <v>PO</v>
      </c>
      <c r="M73" s="17">
        <f>IF(ISBLANK('Discontinuity Log'!K83),"",'Discontinuity Log'!K83)</f>
        <v>3</v>
      </c>
      <c r="N73" s="17" t="str">
        <f>IF(ISBLANK('Discontinuity Log'!L83),"",'Discontinuity Log'!L83)</f>
        <v>R1</v>
      </c>
      <c r="O73" s="17" t="str">
        <f>IF(ISBLANK('Discontinuity Log'!M83),"",'Discontinuity Log'!M83)</f>
        <v>W1</v>
      </c>
      <c r="P73" s="17">
        <f>IF(ISBLANK('Discontinuity Log'!N83),"",'Discontinuity Log'!N83)</f>
        <v>6</v>
      </c>
      <c r="Q73" s="17">
        <f>IF(ISBLANK('Discontinuity Log'!O83),"",'Discontinuity Log'!O83)</f>
        <v>12</v>
      </c>
      <c r="R73" s="17" t="str">
        <f>IF(ISBLANK('Discontinuity Log'!P83),"",'Discontinuity Log'!P83)</f>
        <v/>
      </c>
      <c r="S73" s="519" t="str">
        <f>IF(ISBLANK('Discontinuity Log'!Q83),"",'Discontinuity Log'!Q83)</f>
        <v/>
      </c>
    </row>
    <row r="74" spans="1:19" x14ac:dyDescent="0.25">
      <c r="A74" s="9" t="str">
        <f>IF(ISBLANK('Geotech Log'!$C$2),"",IF('Discontinuity Log'!B84&lt;&gt;"",'Geotech Log'!$C$2,""))</f>
        <v>GTF20-01</v>
      </c>
      <c r="B74" s="9" t="str">
        <f>IF(ISBLANK('Geotech Log'!$R$4),"",IF('Discontinuity Log'!B84&lt;&gt;"",'Geotech Log'!$R$4,""))</f>
        <v>FRO</v>
      </c>
      <c r="C74" s="17">
        <f ca="1">IF(ISBLANK('Discontinuity Log'!A84),"",'Discontinuity Log'!A84)</f>
        <v>10</v>
      </c>
      <c r="D74" s="25">
        <f>IF(ISBLANK('Discontinuity Log'!B84),"",'Discontinuity Log'!B84)</f>
        <v>16.850000000000001</v>
      </c>
      <c r="E74" s="17" t="str">
        <f>IF(ISBLANK('Discontinuity Log'!C84),"",'Discontinuity Log'!C84)</f>
        <v>JN</v>
      </c>
      <c r="F74" s="17" t="str">
        <f>IF(ISBLANK('Discontinuity Log'!D84),"",'Discontinuity Log'!D84)</f>
        <v>G</v>
      </c>
      <c r="G74" s="17" t="str">
        <f>IF(ISBLANK('Discontinuity Log'!E84),"",'Discontinuity Log'!E84)</f>
        <v>COAL</v>
      </c>
      <c r="H74" s="17" t="str">
        <f>IF(ISBLANK('Discontinuity Log'!F84),"",IF('Discontinuity Log'!F84="-","",'Discontinuity Log'!F84))</f>
        <v>RZ</v>
      </c>
      <c r="I74" s="17" t="str">
        <f>IF(ISBLANK('Discontinuity Log'!G84),"",'Discontinuity Log'!G84)</f>
        <v>IN</v>
      </c>
      <c r="J74" s="17" t="str">
        <f>IF(ISBLANK('Discontinuity Log'!H84),"",'Discontinuity Log'!H84)</f>
        <v>&gt;5mm</v>
      </c>
      <c r="K74" s="17" t="str">
        <f>IF(ISBLANK('Discontinuity Log'!I84),"",'Discontinuity Log'!I84)</f>
        <v>PL</v>
      </c>
      <c r="L74" s="17" t="str">
        <f>IF(ISBLANK('Discontinuity Log'!J84),"",'Discontinuity Log'!J84)</f>
        <v>RO</v>
      </c>
      <c r="M74" s="17">
        <f>IF(ISBLANK('Discontinuity Log'!K84),"",'Discontinuity Log'!K84)</f>
        <v>11</v>
      </c>
      <c r="N74" s="17" t="str">
        <f>IF(ISBLANK('Discontinuity Log'!L84),"",'Discontinuity Log'!L84)</f>
        <v>R1</v>
      </c>
      <c r="O74" s="17" t="str">
        <f>IF(ISBLANK('Discontinuity Log'!M84),"",'Discontinuity Log'!M84)</f>
        <v>W1</v>
      </c>
      <c r="P74" s="17">
        <f>IF(ISBLANK('Discontinuity Log'!N84),"",'Discontinuity Log'!N84)</f>
        <v>0</v>
      </c>
      <c r="Q74" s="17">
        <f>IF(ISBLANK('Discontinuity Log'!O84),"",'Discontinuity Log'!O84)</f>
        <v>36</v>
      </c>
      <c r="R74" s="17" t="str">
        <f>IF(ISBLANK('Discontinuity Log'!P84),"",'Discontinuity Log'!P84)</f>
        <v/>
      </c>
      <c r="S74" s="519" t="str">
        <f>IF(ISBLANK('Discontinuity Log'!Q84),"",'Discontinuity Log'!Q84)</f>
        <v xml:space="preserve">12 CM RUBBLE ZONE OF FRIABLE COAL. </v>
      </c>
    </row>
    <row r="75" spans="1:19" x14ac:dyDescent="0.25">
      <c r="A75" s="9" t="str">
        <f>IF(ISBLANK('Geotech Log'!$C$2),"",IF('Discontinuity Log'!B85&lt;&gt;"",'Geotech Log'!$C$2,""))</f>
        <v>GTF20-01</v>
      </c>
      <c r="B75" s="9" t="str">
        <f>IF(ISBLANK('Geotech Log'!$R$4),"",IF('Discontinuity Log'!B85&lt;&gt;"",'Geotech Log'!$R$4,""))</f>
        <v>FRO</v>
      </c>
      <c r="C75" s="17">
        <f ca="1">IF(ISBLANK('Discontinuity Log'!A85),"",'Discontinuity Log'!A85)</f>
        <v>11</v>
      </c>
      <c r="D75" s="25">
        <f>IF(ISBLANK('Discontinuity Log'!B85),"",'Discontinuity Log'!B85)</f>
        <v>17.25</v>
      </c>
      <c r="E75" s="17" t="str">
        <f>IF(ISBLANK('Discontinuity Log'!C85),"",'Discontinuity Log'!C85)</f>
        <v>JN</v>
      </c>
      <c r="F75" s="17" t="str">
        <f>IF(ISBLANK('Discontinuity Log'!D85),"",'Discontinuity Log'!D85)</f>
        <v>G</v>
      </c>
      <c r="G75" s="17" t="str">
        <f>IF(ISBLANK('Discontinuity Log'!E85),"",'Discontinuity Log'!E85)</f>
        <v>CLEAN</v>
      </c>
      <c r="H75" s="17" t="str">
        <f>IF(ISBLANK('Discontinuity Log'!F85),"",IF('Discontinuity Log'!F85="-","",'Discontinuity Log'!F85))</f>
        <v/>
      </c>
      <c r="I75" s="17" t="str">
        <f>IF(ISBLANK('Discontinuity Log'!G85),"",'Discontinuity Log'!G85)</f>
        <v>CL</v>
      </c>
      <c r="J75" s="17" t="str">
        <f>IF(ISBLANK('Discontinuity Log'!H85),"",'Discontinuity Log'!H85)</f>
        <v/>
      </c>
      <c r="K75" s="17" t="str">
        <f>IF(ISBLANK('Discontinuity Log'!I85),"",'Discontinuity Log'!I85)</f>
        <v>UN</v>
      </c>
      <c r="L75" s="17" t="str">
        <f>IF(ISBLANK('Discontinuity Log'!J85),"",'Discontinuity Log'!J85)</f>
        <v>PO</v>
      </c>
      <c r="M75" s="17">
        <f>IF(ISBLANK('Discontinuity Log'!K85),"",'Discontinuity Log'!K85)</f>
        <v>3</v>
      </c>
      <c r="N75" s="17" t="str">
        <f>IF(ISBLANK('Discontinuity Log'!L85),"",'Discontinuity Log'!L85)</f>
        <v>R3</v>
      </c>
      <c r="O75" s="17" t="str">
        <f>IF(ISBLANK('Discontinuity Log'!M85),"",'Discontinuity Log'!M85)</f>
        <v>W1</v>
      </c>
      <c r="P75" s="17">
        <f>IF(ISBLANK('Discontinuity Log'!N85),"",'Discontinuity Log'!N85)</f>
        <v>12</v>
      </c>
      <c r="Q75" s="17">
        <f>IF(ISBLANK('Discontinuity Log'!O85),"",'Discontinuity Log'!O85)</f>
        <v>15</v>
      </c>
      <c r="R75" s="17" t="str">
        <f>IF(ISBLANK('Discontinuity Log'!P85),"",'Discontinuity Log'!P85)</f>
        <v/>
      </c>
      <c r="S75" s="519" t="str">
        <f>IF(ISBLANK('Discontinuity Log'!Q85),"",'Discontinuity Log'!Q85)</f>
        <v/>
      </c>
    </row>
    <row r="76" spans="1:19" x14ac:dyDescent="0.25">
      <c r="A76" s="9" t="str">
        <f>IF(ISBLANK('Geotech Log'!$C$2),"",IF('Discontinuity Log'!B86&lt;&gt;"",'Geotech Log'!$C$2,""))</f>
        <v>GTF20-01</v>
      </c>
      <c r="B76" s="9" t="str">
        <f>IF(ISBLANK('Geotech Log'!$R$4),"",IF('Discontinuity Log'!B86&lt;&gt;"",'Geotech Log'!$R$4,""))</f>
        <v>FRO</v>
      </c>
      <c r="C76" s="17">
        <f ca="1">IF(ISBLANK('Discontinuity Log'!A86),"",'Discontinuity Log'!A86)</f>
        <v>11</v>
      </c>
      <c r="D76" s="25">
        <f>IF(ISBLANK('Discontinuity Log'!B86),"",'Discontinuity Log'!B86)</f>
        <v>17.3</v>
      </c>
      <c r="E76" s="17" t="str">
        <f>IF(ISBLANK('Discontinuity Log'!C86),"",'Discontinuity Log'!C86)</f>
        <v>OTH</v>
      </c>
      <c r="F76" s="17" t="str">
        <f>IF(ISBLANK('Discontinuity Log'!D86),"",'Discontinuity Log'!D86)</f>
        <v>O</v>
      </c>
      <c r="G76" s="17" t="str">
        <f>IF(ISBLANK('Discontinuity Log'!E86),"",'Discontinuity Log'!E86)</f>
        <v>RZ</v>
      </c>
      <c r="H76" s="17" t="str">
        <f>IF(ISBLANK('Discontinuity Log'!F86),"",IF('Discontinuity Log'!F86="-","",'Discontinuity Log'!F86))</f>
        <v/>
      </c>
      <c r="I76" s="17" t="str">
        <f>IF(ISBLANK('Discontinuity Log'!G86),"",'Discontinuity Log'!G86)</f>
        <v>IN</v>
      </c>
      <c r="J76" s="17" t="str">
        <f>IF(ISBLANK('Discontinuity Log'!H86),"",'Discontinuity Log'!H86)</f>
        <v>&gt;5mm</v>
      </c>
      <c r="K76" s="17" t="str">
        <f>IF(ISBLANK('Discontinuity Log'!I86),"",'Discontinuity Log'!I86)</f>
        <v>IR</v>
      </c>
      <c r="L76" s="17" t="str">
        <f>IF(ISBLANK('Discontinuity Log'!J86),"",'Discontinuity Log'!J86)</f>
        <v>RO</v>
      </c>
      <c r="M76" s="17">
        <f>IF(ISBLANK('Discontinuity Log'!K86),"",'Discontinuity Log'!K86)</f>
        <v>13</v>
      </c>
      <c r="N76" s="17" t="str">
        <f>IF(ISBLANK('Discontinuity Log'!L86),"",'Discontinuity Log'!L86)</f>
        <v>R2</v>
      </c>
      <c r="O76" s="17" t="str">
        <f>IF(ISBLANK('Discontinuity Log'!M86),"",'Discontinuity Log'!M86)</f>
        <v>W1</v>
      </c>
      <c r="P76" s="17">
        <f>IF(ISBLANK('Discontinuity Log'!N86),"",'Discontinuity Log'!N86)</f>
        <v>0</v>
      </c>
      <c r="Q76" s="17">
        <f>IF(ISBLANK('Discontinuity Log'!O86),"",'Discontinuity Log'!O86)</f>
        <v>55</v>
      </c>
      <c r="R76" s="17" t="str">
        <f>IF(ISBLANK('Discontinuity Log'!P86),"",'Discontinuity Log'!P86)</f>
        <v/>
      </c>
      <c r="S76" s="519" t="str">
        <f>IF(ISBLANK('Discontinuity Log'!Q86),"",'Discontinuity Log'!Q86)</f>
        <v/>
      </c>
    </row>
    <row r="77" spans="1:19" x14ac:dyDescent="0.25">
      <c r="A77" s="9" t="str">
        <f>IF(ISBLANK('Geotech Log'!$C$2),"",IF('Discontinuity Log'!B87&lt;&gt;"",'Geotech Log'!$C$2,""))</f>
        <v>GTF20-01</v>
      </c>
      <c r="B77" s="9" t="str">
        <f>IF(ISBLANK('Geotech Log'!$R$4),"",IF('Discontinuity Log'!B87&lt;&gt;"",'Geotech Log'!$R$4,""))</f>
        <v>FRO</v>
      </c>
      <c r="C77" s="17">
        <f ca="1">IF(ISBLANK('Discontinuity Log'!A87),"",'Discontinuity Log'!A87)</f>
        <v>11</v>
      </c>
      <c r="D77" s="25">
        <f>IF(ISBLANK('Discontinuity Log'!B87),"",'Discontinuity Log'!B87)</f>
        <v>17.46</v>
      </c>
      <c r="E77" s="17" t="str">
        <f>IF(ISBLANK('Discontinuity Log'!C87),"",'Discontinuity Log'!C87)</f>
        <v>JN</v>
      </c>
      <c r="F77" s="17" t="str">
        <f>IF(ISBLANK('Discontinuity Log'!D87),"",'Discontinuity Log'!D87)</f>
        <v>G</v>
      </c>
      <c r="G77" s="17" t="str">
        <f>IF(ISBLANK('Discontinuity Log'!E87),"",'Discontinuity Log'!E87)</f>
        <v>COAL</v>
      </c>
      <c r="H77" s="17" t="str">
        <f>IF(ISBLANK('Discontinuity Log'!F87),"",IF('Discontinuity Log'!F87="-","",'Discontinuity Log'!F87))</f>
        <v/>
      </c>
      <c r="I77" s="17" t="str">
        <f>IF(ISBLANK('Discontinuity Log'!G87),"",'Discontinuity Log'!G87)</f>
        <v>CC</v>
      </c>
      <c r="J77" s="17" t="str">
        <f>IF(ISBLANK('Discontinuity Log'!H87),"",'Discontinuity Log'!H87)</f>
        <v>&lt;=5mm</v>
      </c>
      <c r="K77" s="17" t="str">
        <f>IF(ISBLANK('Discontinuity Log'!I87),"",'Discontinuity Log'!I87)</f>
        <v>PL</v>
      </c>
      <c r="L77" s="17" t="str">
        <f>IF(ISBLANK('Discontinuity Log'!J87),"",'Discontinuity Log'!J87)</f>
        <v>SM</v>
      </c>
      <c r="M77" s="17">
        <f>IF(ISBLANK('Discontinuity Log'!K87),"",'Discontinuity Log'!K87)</f>
        <v>5</v>
      </c>
      <c r="N77" s="17" t="str">
        <f>IF(ISBLANK('Discontinuity Log'!L87),"",'Discontinuity Log'!L87)</f>
        <v>R2</v>
      </c>
      <c r="O77" s="17" t="str">
        <f>IF(ISBLANK('Discontinuity Log'!M87),"",'Discontinuity Log'!M87)</f>
        <v>W1</v>
      </c>
      <c r="P77" s="17">
        <f>IF(ISBLANK('Discontinuity Log'!N87),"",'Discontinuity Log'!N87)</f>
        <v>6</v>
      </c>
      <c r="Q77" s="17">
        <f>IF(ISBLANK('Discontinuity Log'!O87),"",'Discontinuity Log'!O87)</f>
        <v>17</v>
      </c>
      <c r="R77" s="17" t="str">
        <f>IF(ISBLANK('Discontinuity Log'!P87),"",'Discontinuity Log'!P87)</f>
        <v/>
      </c>
      <c r="S77" s="519" t="str">
        <f>IF(ISBLANK('Discontinuity Log'!Q87),"",'Discontinuity Log'!Q87)</f>
        <v/>
      </c>
    </row>
    <row r="78" spans="1:19" x14ac:dyDescent="0.25">
      <c r="A78" s="9" t="str">
        <f>IF(ISBLANK('Geotech Log'!$C$2),"",IF('Discontinuity Log'!B88&lt;&gt;"",'Geotech Log'!$C$2,""))</f>
        <v>GTF20-01</v>
      </c>
      <c r="B78" s="9" t="str">
        <f>IF(ISBLANK('Geotech Log'!$R$4),"",IF('Discontinuity Log'!B88&lt;&gt;"",'Geotech Log'!$R$4,""))</f>
        <v>FRO</v>
      </c>
      <c r="C78" s="17">
        <f ca="1">IF(ISBLANK('Discontinuity Log'!A88),"",'Discontinuity Log'!A88)</f>
        <v>11</v>
      </c>
      <c r="D78" s="25">
        <f>IF(ISBLANK('Discontinuity Log'!B88),"",'Discontinuity Log'!B88)</f>
        <v>17.57</v>
      </c>
      <c r="E78" s="17" t="str">
        <f>IF(ISBLANK('Discontinuity Log'!C88),"",'Discontinuity Log'!C88)</f>
        <v>JN</v>
      </c>
      <c r="F78" s="17" t="str">
        <f>IF(ISBLANK('Discontinuity Log'!D88),"",'Discontinuity Log'!D88)</f>
        <v>G</v>
      </c>
      <c r="G78" s="17" t="str">
        <f>IF(ISBLANK('Discontinuity Log'!E88),"",'Discontinuity Log'!E88)</f>
        <v>COAL</v>
      </c>
      <c r="H78" s="17" t="str">
        <f>IF(ISBLANK('Discontinuity Log'!F88),"",IF('Discontinuity Log'!F88="-","",'Discontinuity Log'!F88))</f>
        <v/>
      </c>
      <c r="I78" s="17" t="str">
        <f>IF(ISBLANK('Discontinuity Log'!G88),"",'Discontinuity Log'!G88)</f>
        <v>CC</v>
      </c>
      <c r="J78" s="17" t="str">
        <f>IF(ISBLANK('Discontinuity Log'!H88),"",'Discontinuity Log'!H88)</f>
        <v>&lt;=1mm</v>
      </c>
      <c r="K78" s="17" t="str">
        <f>IF(ISBLANK('Discontinuity Log'!I88),"",'Discontinuity Log'!I88)</f>
        <v>PL</v>
      </c>
      <c r="L78" s="17" t="str">
        <f>IF(ISBLANK('Discontinuity Log'!J88),"",'Discontinuity Log'!J88)</f>
        <v>SM</v>
      </c>
      <c r="M78" s="17">
        <f>IF(ISBLANK('Discontinuity Log'!K88),"",'Discontinuity Log'!K88)</f>
        <v>7</v>
      </c>
      <c r="N78" s="17" t="str">
        <f>IF(ISBLANK('Discontinuity Log'!L88),"",'Discontinuity Log'!L88)</f>
        <v>R2</v>
      </c>
      <c r="O78" s="17" t="str">
        <f>IF(ISBLANK('Discontinuity Log'!M88),"",'Discontinuity Log'!M88)</f>
        <v>W1</v>
      </c>
      <c r="P78" s="17">
        <f>IF(ISBLANK('Discontinuity Log'!N88),"",'Discontinuity Log'!N88)</f>
        <v>12</v>
      </c>
      <c r="Q78" s="17">
        <f>IF(ISBLANK('Discontinuity Log'!O88),"",'Discontinuity Log'!O88)</f>
        <v>38</v>
      </c>
      <c r="R78" s="17" t="str">
        <f>IF(ISBLANK('Discontinuity Log'!P88),"",'Discontinuity Log'!P88)</f>
        <v/>
      </c>
      <c r="S78" s="519" t="str">
        <f>IF(ISBLANK('Discontinuity Log'!Q88),"",'Discontinuity Log'!Q88)</f>
        <v/>
      </c>
    </row>
    <row r="79" spans="1:19" x14ac:dyDescent="0.25">
      <c r="A79" s="9" t="str">
        <f>IF(ISBLANK('Geotech Log'!$C$2),"",IF('Discontinuity Log'!B89&lt;&gt;"",'Geotech Log'!$C$2,""))</f>
        <v>GTF20-01</v>
      </c>
      <c r="B79" s="9" t="str">
        <f>IF(ISBLANK('Geotech Log'!$R$4),"",IF('Discontinuity Log'!B89&lt;&gt;"",'Geotech Log'!$R$4,""))</f>
        <v>FRO</v>
      </c>
      <c r="C79" s="17">
        <f ca="1">IF(ISBLANK('Discontinuity Log'!A89),"",'Discontinuity Log'!A89)</f>
        <v>11</v>
      </c>
      <c r="D79" s="25">
        <f>IF(ISBLANK('Discontinuity Log'!B89),"",'Discontinuity Log'!B89)</f>
        <v>17.64</v>
      </c>
      <c r="E79" s="17" t="str">
        <f>IF(ISBLANK('Discontinuity Log'!C89),"",'Discontinuity Log'!C89)</f>
        <v>OTH</v>
      </c>
      <c r="F79" s="17" t="str">
        <f>IF(ISBLANK('Discontinuity Log'!D89),"",'Discontinuity Log'!D89)</f>
        <v>O</v>
      </c>
      <c r="G79" s="17" t="str">
        <f>IF(ISBLANK('Discontinuity Log'!E89),"",'Discontinuity Log'!E89)</f>
        <v>COAL</v>
      </c>
      <c r="H79" s="17" t="str">
        <f>IF(ISBLANK('Discontinuity Log'!F89),"",IF('Discontinuity Log'!F89="-","",'Discontinuity Log'!F89))</f>
        <v>RZ</v>
      </c>
      <c r="I79" s="17" t="str">
        <f>IF(ISBLANK('Discontinuity Log'!G89),"",'Discontinuity Log'!G89)</f>
        <v>IN</v>
      </c>
      <c r="J79" s="17" t="str">
        <f>IF(ISBLANK('Discontinuity Log'!H89),"",'Discontinuity Log'!H89)</f>
        <v>&gt;5mm</v>
      </c>
      <c r="K79" s="17" t="str">
        <f>IF(ISBLANK('Discontinuity Log'!I89),"",'Discontinuity Log'!I89)</f>
        <v>IR</v>
      </c>
      <c r="L79" s="17" t="str">
        <f>IF(ISBLANK('Discontinuity Log'!J89),"",'Discontinuity Log'!J89)</f>
        <v>RO</v>
      </c>
      <c r="M79" s="17">
        <f>IF(ISBLANK('Discontinuity Log'!K89),"",'Discontinuity Log'!K89)</f>
        <v>9</v>
      </c>
      <c r="N79" s="17" t="str">
        <f>IF(ISBLANK('Discontinuity Log'!L89),"",'Discontinuity Log'!L89)</f>
        <v>R2</v>
      </c>
      <c r="O79" s="17" t="str">
        <f>IF(ISBLANK('Discontinuity Log'!M89),"",'Discontinuity Log'!M89)</f>
        <v>W1</v>
      </c>
      <c r="P79" s="17">
        <f>IF(ISBLANK('Discontinuity Log'!N89),"",'Discontinuity Log'!N89)</f>
        <v>12</v>
      </c>
      <c r="Q79" s="17">
        <f>IF(ISBLANK('Discontinuity Log'!O89),"",'Discontinuity Log'!O89)</f>
        <v>47</v>
      </c>
      <c r="R79" s="17" t="str">
        <f>IF(ISBLANK('Discontinuity Log'!P89),"",'Discontinuity Log'!P89)</f>
        <v/>
      </c>
      <c r="S79" s="519" t="str">
        <f>IF(ISBLANK('Discontinuity Log'!Q89),"",'Discontinuity Log'!Q89)</f>
        <v>5 CM OF FRIABLE COAL</v>
      </c>
    </row>
    <row r="80" spans="1:19" x14ac:dyDescent="0.25">
      <c r="A80" s="9" t="str">
        <f>IF(ISBLANK('Geotech Log'!$C$2),"",IF('Discontinuity Log'!B90&lt;&gt;"",'Geotech Log'!$C$2,""))</f>
        <v>GTF20-01</v>
      </c>
      <c r="B80" s="9" t="str">
        <f>IF(ISBLANK('Geotech Log'!$R$4),"",IF('Discontinuity Log'!B90&lt;&gt;"",'Geotech Log'!$R$4,""))</f>
        <v>FRO</v>
      </c>
      <c r="C80" s="17">
        <f ca="1">IF(ISBLANK('Discontinuity Log'!A90),"",'Discontinuity Log'!A90)</f>
        <v>11</v>
      </c>
      <c r="D80" s="25">
        <f>IF(ISBLANK('Discontinuity Log'!B90),"",'Discontinuity Log'!B90)</f>
        <v>18</v>
      </c>
      <c r="E80" s="17" t="str">
        <f>IF(ISBLANK('Discontinuity Log'!C90),"",'Discontinuity Log'!C90)</f>
        <v>JN</v>
      </c>
      <c r="F80" s="17" t="str">
        <f>IF(ISBLANK('Discontinuity Log'!D90),"",'Discontinuity Log'!D90)</f>
        <v>G</v>
      </c>
      <c r="G80" s="17" t="str">
        <f>IF(ISBLANK('Discontinuity Log'!E90),"",'Discontinuity Log'!E90)</f>
        <v>COAL</v>
      </c>
      <c r="H80" s="17" t="str">
        <f>IF(ISBLANK('Discontinuity Log'!F90),"",IF('Discontinuity Log'!F90="-","",'Discontinuity Log'!F90))</f>
        <v/>
      </c>
      <c r="I80" s="17" t="str">
        <f>IF(ISBLANK('Discontinuity Log'!G90),"",'Discontinuity Log'!G90)</f>
        <v>CC</v>
      </c>
      <c r="J80" s="17" t="str">
        <f>IF(ISBLANK('Discontinuity Log'!H90),"",'Discontinuity Log'!H90)</f>
        <v>&lt;=1mm</v>
      </c>
      <c r="K80" s="17" t="str">
        <f>IF(ISBLANK('Discontinuity Log'!I90),"",'Discontinuity Log'!I90)</f>
        <v>UN</v>
      </c>
      <c r="L80" s="17" t="str">
        <f>IF(ISBLANK('Discontinuity Log'!J90),"",'Discontinuity Log'!J90)</f>
        <v>K</v>
      </c>
      <c r="M80" s="17">
        <f>IF(ISBLANK('Discontinuity Log'!K90),"",'Discontinuity Log'!K90)</f>
        <v>5</v>
      </c>
      <c r="N80" s="17" t="str">
        <f>IF(ISBLANK('Discontinuity Log'!L90),"",'Discontinuity Log'!L90)</f>
        <v>R2</v>
      </c>
      <c r="O80" s="17" t="str">
        <f>IF(ISBLANK('Discontinuity Log'!M90),"",'Discontinuity Log'!M90)</f>
        <v>W1</v>
      </c>
      <c r="P80" s="17">
        <f>IF(ISBLANK('Discontinuity Log'!N90),"",'Discontinuity Log'!N90)</f>
        <v>6</v>
      </c>
      <c r="Q80" s="17">
        <f>IF(ISBLANK('Discontinuity Log'!O90),"",'Discontinuity Log'!O90)</f>
        <v>24</v>
      </c>
      <c r="R80" s="17" t="str">
        <f>IF(ISBLANK('Discontinuity Log'!P90),"",'Discontinuity Log'!P90)</f>
        <v/>
      </c>
      <c r="S80" s="519" t="str">
        <f>IF(ISBLANK('Discontinuity Log'!Q90),"",'Discontinuity Log'!Q90)</f>
        <v xml:space="preserve">UNDULATING SLICKENSIDES </v>
      </c>
    </row>
    <row r="81" spans="1:19" x14ac:dyDescent="0.25">
      <c r="A81" s="9" t="str">
        <f>IF(ISBLANK('Geotech Log'!$C$2),"",IF('Discontinuity Log'!B91&lt;&gt;"",'Geotech Log'!$C$2,""))</f>
        <v>GTF20-01</v>
      </c>
      <c r="B81" s="9" t="str">
        <f>IF(ISBLANK('Geotech Log'!$R$4),"",IF('Discontinuity Log'!B91&lt;&gt;"",'Geotech Log'!$R$4,""))</f>
        <v>FRO</v>
      </c>
      <c r="C81" s="17">
        <f ca="1">IF(ISBLANK('Discontinuity Log'!A91),"",'Discontinuity Log'!A91)</f>
        <v>11</v>
      </c>
      <c r="D81" s="25">
        <f>IF(ISBLANK('Discontinuity Log'!B91),"",'Discontinuity Log'!B91)</f>
        <v>18.04</v>
      </c>
      <c r="E81" s="17" t="str">
        <f>IF(ISBLANK('Discontinuity Log'!C91),"",'Discontinuity Log'!C91)</f>
        <v>JN</v>
      </c>
      <c r="F81" s="17" t="str">
        <f>IF(ISBLANK('Discontinuity Log'!D91),"",'Discontinuity Log'!D91)</f>
        <v>G</v>
      </c>
      <c r="G81" s="17" t="str">
        <f>IF(ISBLANK('Discontinuity Log'!E91),"",'Discontinuity Log'!E91)</f>
        <v>COAL</v>
      </c>
      <c r="H81" s="17" t="str">
        <f>IF(ISBLANK('Discontinuity Log'!F91),"",IF('Discontinuity Log'!F91="-","",'Discontinuity Log'!F91))</f>
        <v/>
      </c>
      <c r="I81" s="17" t="str">
        <f>IF(ISBLANK('Discontinuity Log'!G91),"",'Discontinuity Log'!G91)</f>
        <v>PC</v>
      </c>
      <c r="J81" s="17" t="str">
        <f>IF(ISBLANK('Discontinuity Log'!H91),"",'Discontinuity Log'!H91)</f>
        <v>&lt;=1mm</v>
      </c>
      <c r="K81" s="17" t="str">
        <f>IF(ISBLANK('Discontinuity Log'!I91),"",'Discontinuity Log'!I91)</f>
        <v>IR</v>
      </c>
      <c r="L81" s="17" t="str">
        <f>IF(ISBLANK('Discontinuity Log'!J91),"",'Discontinuity Log'!J91)</f>
        <v>RO</v>
      </c>
      <c r="M81" s="17">
        <f>IF(ISBLANK('Discontinuity Log'!K91),"",'Discontinuity Log'!K91)</f>
        <v>15</v>
      </c>
      <c r="N81" s="17" t="str">
        <f>IF(ISBLANK('Discontinuity Log'!L91),"",'Discontinuity Log'!L91)</f>
        <v>R2</v>
      </c>
      <c r="O81" s="17" t="str">
        <f>IF(ISBLANK('Discontinuity Log'!M91),"",'Discontinuity Log'!M91)</f>
        <v>W1</v>
      </c>
      <c r="P81" s="17">
        <f>IF(ISBLANK('Discontinuity Log'!N91),"",'Discontinuity Log'!N91)</f>
        <v>6</v>
      </c>
      <c r="Q81" s="17">
        <f>IF(ISBLANK('Discontinuity Log'!O91),"",'Discontinuity Log'!O91)</f>
        <v>85</v>
      </c>
      <c r="R81" s="17" t="str">
        <f>IF(ISBLANK('Discontinuity Log'!P91),"",'Discontinuity Log'!P91)</f>
        <v/>
      </c>
      <c r="S81" s="519" t="str">
        <f>IF(ISBLANK('Discontinuity Log'!Q91),"",'Discontinuity Log'!Q91)</f>
        <v xml:space="preserve">UNMATCHED </v>
      </c>
    </row>
    <row r="82" spans="1:19" x14ac:dyDescent="0.25">
      <c r="A82" s="9" t="str">
        <f>IF(ISBLANK('Geotech Log'!$C$2),"",IF('Discontinuity Log'!B92&lt;&gt;"",'Geotech Log'!$C$2,""))</f>
        <v>GTF20-01</v>
      </c>
      <c r="B82" s="9" t="str">
        <f>IF(ISBLANK('Geotech Log'!$R$4),"",IF('Discontinuity Log'!B92&lt;&gt;"",'Geotech Log'!$R$4,""))</f>
        <v>FRO</v>
      </c>
      <c r="C82" s="17">
        <f ca="1">IF(ISBLANK('Discontinuity Log'!A92),"",'Discontinuity Log'!A92)</f>
        <v>11</v>
      </c>
      <c r="D82" s="25">
        <f>IF(ISBLANK('Discontinuity Log'!B92),"",'Discontinuity Log'!B92)</f>
        <v>18.14</v>
      </c>
      <c r="E82" s="17" t="str">
        <f>IF(ISBLANK('Discontinuity Log'!C92),"",'Discontinuity Log'!C92)</f>
        <v>BD</v>
      </c>
      <c r="F82" s="17" t="str">
        <f>IF(ISBLANK('Discontinuity Log'!D92),"",'Discontinuity Log'!D92)</f>
        <v>C</v>
      </c>
      <c r="G82" s="17" t="str">
        <f>IF(ISBLANK('Discontinuity Log'!E92),"",'Discontinuity Log'!E92)</f>
        <v>COAL</v>
      </c>
      <c r="H82" s="17" t="str">
        <f>IF(ISBLANK('Discontinuity Log'!F92),"",IF('Discontinuity Log'!F92="-","",'Discontinuity Log'!F92))</f>
        <v/>
      </c>
      <c r="I82" s="17" t="str">
        <f>IF(ISBLANK('Discontinuity Log'!G92),"",'Discontinuity Log'!G92)</f>
        <v>IN</v>
      </c>
      <c r="J82" s="17" t="str">
        <f>IF(ISBLANK('Discontinuity Log'!H92),"",'Discontinuity Log'!H92)</f>
        <v>&gt;5mm</v>
      </c>
      <c r="K82" s="17" t="str">
        <f>IF(ISBLANK('Discontinuity Log'!I92),"",'Discontinuity Log'!I92)</f>
        <v>CU</v>
      </c>
      <c r="L82" s="17" t="str">
        <f>IF(ISBLANK('Discontinuity Log'!J92),"",'Discontinuity Log'!J92)</f>
        <v>RO</v>
      </c>
      <c r="M82" s="17">
        <f>IF(ISBLANK('Discontinuity Log'!K92),"",'Discontinuity Log'!K92)</f>
        <v>11</v>
      </c>
      <c r="N82" s="17" t="str">
        <f>IF(ISBLANK('Discontinuity Log'!L92),"",'Discontinuity Log'!L92)</f>
        <v>R1</v>
      </c>
      <c r="O82" s="17" t="str">
        <f>IF(ISBLANK('Discontinuity Log'!M92),"",'Discontinuity Log'!M92)</f>
        <v>W1</v>
      </c>
      <c r="P82" s="17">
        <f>IF(ISBLANK('Discontinuity Log'!N92),"",'Discontinuity Log'!N92)</f>
        <v>0</v>
      </c>
      <c r="Q82" s="17">
        <f>IF(ISBLANK('Discontinuity Log'!O92),"",'Discontinuity Log'!O92)</f>
        <v>49</v>
      </c>
      <c r="R82" s="17" t="str">
        <f>IF(ISBLANK('Discontinuity Log'!P92),"",'Discontinuity Log'!P92)</f>
        <v/>
      </c>
      <c r="S82" s="519" t="str">
        <f>IF(ISBLANK('Discontinuity Log'!Q92),"",'Discontinuity Log'!Q92)</f>
        <v>3 CM COAL SEAM</v>
      </c>
    </row>
    <row r="83" spans="1:19" x14ac:dyDescent="0.25">
      <c r="A83" s="9" t="str">
        <f>IF(ISBLANK('Geotech Log'!$C$2),"",IF('Discontinuity Log'!B93&lt;&gt;"",'Geotech Log'!$C$2,""))</f>
        <v>GTF20-01</v>
      </c>
      <c r="B83" s="9" t="str">
        <f>IF(ISBLANK('Geotech Log'!$R$4),"",IF('Discontinuity Log'!B93&lt;&gt;"",'Geotech Log'!$R$4,""))</f>
        <v>FRO</v>
      </c>
      <c r="C83" s="17">
        <f ca="1">IF(ISBLANK('Discontinuity Log'!A93),"",'Discontinuity Log'!A93)</f>
        <v>11</v>
      </c>
      <c r="D83" s="25">
        <f>IF(ISBLANK('Discontinuity Log'!B93),"",'Discontinuity Log'!B93)</f>
        <v>18.37</v>
      </c>
      <c r="E83" s="17" t="str">
        <f>IF(ISBLANK('Discontinuity Log'!C93),"",'Discontinuity Log'!C93)</f>
        <v>OTH</v>
      </c>
      <c r="F83" s="17" t="str">
        <f>IF(ISBLANK('Discontinuity Log'!D93),"",'Discontinuity Log'!D93)</f>
        <v>O</v>
      </c>
      <c r="G83" s="17" t="str">
        <f>IF(ISBLANK('Discontinuity Log'!E93),"",'Discontinuity Log'!E93)</f>
        <v>COAL</v>
      </c>
      <c r="H83" s="17" t="str">
        <f>IF(ISBLANK('Discontinuity Log'!F93),"",IF('Discontinuity Log'!F93="-","",'Discontinuity Log'!F93))</f>
        <v>RZ</v>
      </c>
      <c r="I83" s="17" t="str">
        <f>IF(ISBLANK('Discontinuity Log'!G93),"",'Discontinuity Log'!G93)</f>
        <v>IN</v>
      </c>
      <c r="J83" s="17" t="str">
        <f>IF(ISBLANK('Discontinuity Log'!H93),"",'Discontinuity Log'!H93)</f>
        <v>&gt;5mm</v>
      </c>
      <c r="K83" s="17" t="str">
        <f>IF(ISBLANK('Discontinuity Log'!I93),"",'Discontinuity Log'!I93)</f>
        <v>PL</v>
      </c>
      <c r="L83" s="17" t="str">
        <f>IF(ISBLANK('Discontinuity Log'!J93),"",'Discontinuity Log'!J93)</f>
        <v>SM</v>
      </c>
      <c r="M83" s="17">
        <f>IF(ISBLANK('Discontinuity Log'!K93),"",'Discontinuity Log'!K93)</f>
        <v>3</v>
      </c>
      <c r="N83" s="17" t="str">
        <f>IF(ISBLANK('Discontinuity Log'!L93),"",'Discontinuity Log'!L93)</f>
        <v>R1</v>
      </c>
      <c r="O83" s="17" t="str">
        <f>IF(ISBLANK('Discontinuity Log'!M93),"",'Discontinuity Log'!M93)</f>
        <v>W1</v>
      </c>
      <c r="P83" s="17">
        <f>IF(ISBLANK('Discontinuity Log'!N93),"",'Discontinuity Log'!N93)</f>
        <v>0</v>
      </c>
      <c r="Q83" s="17">
        <f>IF(ISBLANK('Discontinuity Log'!O93),"",'Discontinuity Log'!O93)</f>
        <v>35</v>
      </c>
      <c r="R83" s="17" t="str">
        <f>IF(ISBLANK('Discontinuity Log'!P93),"",'Discontinuity Log'!P93)</f>
        <v/>
      </c>
      <c r="S83" s="519" t="str">
        <f>IF(ISBLANK('Discontinuity Log'!Q93),"",'Discontinuity Log'!Q93)</f>
        <v>25 CM COAL SEAM, COAL IS FRIABLE WITH PEBBLE SIZED MUDSTONE RUBBLE FRAGMENTS</v>
      </c>
    </row>
    <row r="84" spans="1:19" x14ac:dyDescent="0.25">
      <c r="A84" s="9" t="str">
        <f>IF(ISBLANK('Geotech Log'!$C$2),"",IF('Discontinuity Log'!B94&lt;&gt;"",'Geotech Log'!$C$2,""))</f>
        <v>GTF20-01</v>
      </c>
      <c r="B84" s="9" t="str">
        <f>IF(ISBLANK('Geotech Log'!$R$4),"",IF('Discontinuity Log'!B94&lt;&gt;"",'Geotech Log'!$R$4,""))</f>
        <v>FRO</v>
      </c>
      <c r="C84" s="17">
        <f ca="1">IF(ISBLANK('Discontinuity Log'!A94),"",'Discontinuity Log'!A94)</f>
        <v>11</v>
      </c>
      <c r="D84" s="25">
        <f>IF(ISBLANK('Discontinuity Log'!B94),"",'Discontinuity Log'!B94)</f>
        <v>19.34</v>
      </c>
      <c r="E84" s="17" t="str">
        <f>IF(ISBLANK('Discontinuity Log'!C94),"",'Discontinuity Log'!C94)</f>
        <v>OTH</v>
      </c>
      <c r="F84" s="17" t="str">
        <f>IF(ISBLANK('Discontinuity Log'!D94),"",'Discontinuity Log'!D94)</f>
        <v>O</v>
      </c>
      <c r="G84" s="17" t="str">
        <f>IF(ISBLANK('Discontinuity Log'!E94),"",'Discontinuity Log'!E94)</f>
        <v>COAL</v>
      </c>
      <c r="H84" s="17" t="str">
        <f>IF(ISBLANK('Discontinuity Log'!F94),"",IF('Discontinuity Log'!F94="-","",'Discontinuity Log'!F94))</f>
        <v>RZ</v>
      </c>
      <c r="I84" s="17" t="str">
        <f>IF(ISBLANK('Discontinuity Log'!G94),"",'Discontinuity Log'!G94)</f>
        <v>IN</v>
      </c>
      <c r="J84" s="17" t="str">
        <f>IF(ISBLANK('Discontinuity Log'!H94),"",'Discontinuity Log'!H94)</f>
        <v>&gt;5mm</v>
      </c>
      <c r="K84" s="17" t="str">
        <f>IF(ISBLANK('Discontinuity Log'!I94),"",'Discontinuity Log'!I94)</f>
        <v>IR</v>
      </c>
      <c r="L84" s="17" t="str">
        <f>IF(ISBLANK('Discontinuity Log'!J94),"",'Discontinuity Log'!J94)</f>
        <v>RO</v>
      </c>
      <c r="M84" s="17">
        <f>IF(ISBLANK('Discontinuity Log'!K94),"",'Discontinuity Log'!K94)</f>
        <v>11</v>
      </c>
      <c r="N84" s="17" t="str">
        <f>IF(ISBLANK('Discontinuity Log'!L94),"",'Discontinuity Log'!L94)</f>
        <v>R1</v>
      </c>
      <c r="O84" s="17" t="str">
        <f>IF(ISBLANK('Discontinuity Log'!M94),"",'Discontinuity Log'!M94)</f>
        <v>W1</v>
      </c>
      <c r="P84" s="17">
        <f>IF(ISBLANK('Discontinuity Log'!N94),"",'Discontinuity Log'!N94)</f>
        <v>0</v>
      </c>
      <c r="Q84" s="17">
        <f>IF(ISBLANK('Discontinuity Log'!O94),"",'Discontinuity Log'!O94)</f>
        <v>70</v>
      </c>
      <c r="R84" s="17" t="str">
        <f>IF(ISBLANK('Discontinuity Log'!P94),"",'Discontinuity Log'!P94)</f>
        <v/>
      </c>
      <c r="S84" s="519" t="str">
        <f>IF(ISBLANK('Discontinuity Log'!Q94),"",'Discontinuity Log'!Q94)</f>
        <v>9 CM OF BROKEN AND FRIABLE COAL.</v>
      </c>
    </row>
    <row r="85" spans="1:19" x14ac:dyDescent="0.25">
      <c r="A85" s="9" t="str">
        <f>IF(ISBLANK('Geotech Log'!$C$2),"",IF('Discontinuity Log'!B95&lt;&gt;"",'Geotech Log'!$C$2,""))</f>
        <v>GTF20-01</v>
      </c>
      <c r="B85" s="9" t="str">
        <f>IF(ISBLANK('Geotech Log'!$R$4),"",IF('Discontinuity Log'!B95&lt;&gt;"",'Geotech Log'!$R$4,""))</f>
        <v>FRO</v>
      </c>
      <c r="C85" s="17">
        <f ca="1">IF(ISBLANK('Discontinuity Log'!A95),"",'Discontinuity Log'!A95)</f>
        <v>11</v>
      </c>
      <c r="D85" s="25">
        <f>IF(ISBLANK('Discontinuity Log'!B95),"",'Discontinuity Log'!B95)</f>
        <v>19.48</v>
      </c>
      <c r="E85" s="17" t="str">
        <f>IF(ISBLANK('Discontinuity Log'!C95),"",'Discontinuity Log'!C95)</f>
        <v>OTH</v>
      </c>
      <c r="F85" s="17" t="str">
        <f>IF(ISBLANK('Discontinuity Log'!D95),"",'Discontinuity Log'!D95)</f>
        <v>O</v>
      </c>
      <c r="G85" s="17" t="str">
        <f>IF(ISBLANK('Discontinuity Log'!E95),"",'Discontinuity Log'!E95)</f>
        <v>COAL</v>
      </c>
      <c r="H85" s="17" t="str">
        <f>IF(ISBLANK('Discontinuity Log'!F95),"",IF('Discontinuity Log'!F95="-","",'Discontinuity Log'!F95))</f>
        <v>RZ</v>
      </c>
      <c r="I85" s="17" t="str">
        <f>IF(ISBLANK('Discontinuity Log'!G95),"",'Discontinuity Log'!G95)</f>
        <v>IN</v>
      </c>
      <c r="J85" s="17" t="str">
        <f>IF(ISBLANK('Discontinuity Log'!H95),"",'Discontinuity Log'!H95)</f>
        <v>&gt;5mm</v>
      </c>
      <c r="K85" s="17" t="str">
        <f>IF(ISBLANK('Discontinuity Log'!I95),"",'Discontinuity Log'!I95)</f>
        <v>PL</v>
      </c>
      <c r="L85" s="17" t="str">
        <f>IF(ISBLANK('Discontinuity Log'!J95),"",'Discontinuity Log'!J95)</f>
        <v>RO</v>
      </c>
      <c r="M85" s="17">
        <f>IF(ISBLANK('Discontinuity Log'!K95),"",'Discontinuity Log'!K95)</f>
        <v>11</v>
      </c>
      <c r="N85" s="17" t="str">
        <f>IF(ISBLANK('Discontinuity Log'!L95),"",'Discontinuity Log'!L95)</f>
        <v>R1</v>
      </c>
      <c r="O85" s="17" t="str">
        <f>IF(ISBLANK('Discontinuity Log'!M95),"",'Discontinuity Log'!M95)</f>
        <v>W1</v>
      </c>
      <c r="P85" s="17">
        <f>IF(ISBLANK('Discontinuity Log'!N95),"",'Discontinuity Log'!N95)</f>
        <v>0</v>
      </c>
      <c r="Q85" s="17">
        <f>IF(ISBLANK('Discontinuity Log'!O95),"",'Discontinuity Log'!O95)</f>
        <v>67</v>
      </c>
      <c r="R85" s="17" t="str">
        <f>IF(ISBLANK('Discontinuity Log'!P95),"",'Discontinuity Log'!P95)</f>
        <v/>
      </c>
      <c r="S85" s="519" t="str">
        <f>IF(ISBLANK('Discontinuity Log'!Q95),"",'Discontinuity Log'!Q95)</f>
        <v xml:space="preserve">20 CM OF FRIABLE COAL. </v>
      </c>
    </row>
    <row r="86" spans="1:19" x14ac:dyDescent="0.25">
      <c r="A86" s="9" t="str">
        <f>IF(ISBLANK('Geotech Log'!$C$2),"",IF('Discontinuity Log'!B96&lt;&gt;"",'Geotech Log'!$C$2,""))</f>
        <v>GTF20-01</v>
      </c>
      <c r="B86" s="9" t="str">
        <f>IF(ISBLANK('Geotech Log'!$R$4),"",IF('Discontinuity Log'!B96&lt;&gt;"",'Geotech Log'!$R$4,""))</f>
        <v>FRO</v>
      </c>
      <c r="C86" s="17">
        <f ca="1">IF(ISBLANK('Discontinuity Log'!A96),"",'Discontinuity Log'!A96)</f>
        <v>12</v>
      </c>
      <c r="D86" s="25">
        <f>IF(ISBLANK('Discontinuity Log'!B96),"",'Discontinuity Log'!B96)</f>
        <v>20</v>
      </c>
      <c r="E86" s="17" t="str">
        <f>IF(ISBLANK('Discontinuity Log'!C96),"",'Discontinuity Log'!C96)</f>
        <v>OTH</v>
      </c>
      <c r="F86" s="17" t="str">
        <f>IF(ISBLANK('Discontinuity Log'!D96),"",'Discontinuity Log'!D96)</f>
        <v>O</v>
      </c>
      <c r="G86" s="17" t="str">
        <f>IF(ISBLANK('Discontinuity Log'!E96),"",'Discontinuity Log'!E96)</f>
        <v>COAL</v>
      </c>
      <c r="H86" s="17" t="str">
        <f>IF(ISBLANK('Discontinuity Log'!F96),"",IF('Discontinuity Log'!F96="-","",'Discontinuity Log'!F96))</f>
        <v>RZ</v>
      </c>
      <c r="I86" s="17" t="str">
        <f>IF(ISBLANK('Discontinuity Log'!G96),"",'Discontinuity Log'!G96)</f>
        <v>IN</v>
      </c>
      <c r="J86" s="17" t="str">
        <f>IF(ISBLANK('Discontinuity Log'!H96),"",'Discontinuity Log'!H96)</f>
        <v>&gt;5mm</v>
      </c>
      <c r="K86" s="17" t="str">
        <f>IF(ISBLANK('Discontinuity Log'!I96),"",'Discontinuity Log'!I96)</f>
        <v>IR</v>
      </c>
      <c r="L86" s="17" t="str">
        <f>IF(ISBLANK('Discontinuity Log'!J96),"",'Discontinuity Log'!J96)</f>
        <v>RO</v>
      </c>
      <c r="M86" s="17">
        <f>IF(ISBLANK('Discontinuity Log'!K96),"",'Discontinuity Log'!K96)</f>
        <v>11</v>
      </c>
      <c r="N86" s="17" t="str">
        <f>IF(ISBLANK('Discontinuity Log'!L96),"",'Discontinuity Log'!L96)</f>
        <v>R1</v>
      </c>
      <c r="O86" s="17" t="str">
        <f>IF(ISBLANK('Discontinuity Log'!M96),"",'Discontinuity Log'!M96)</f>
        <v>W1</v>
      </c>
      <c r="P86" s="17">
        <f>IF(ISBLANK('Discontinuity Log'!N96),"",'Discontinuity Log'!N96)</f>
        <v>0</v>
      </c>
      <c r="Q86" s="17" t="str">
        <f>IF(ISBLANK('Discontinuity Log'!O96),"",'Discontinuity Log'!O96)</f>
        <v/>
      </c>
      <c r="R86" s="17" t="str">
        <f>IF(ISBLANK('Discontinuity Log'!P96),"",'Discontinuity Log'!P96)</f>
        <v/>
      </c>
      <c r="S86" s="519" t="str">
        <f>IF(ISBLANK('Discontinuity Log'!Q96),"",'Discontinuity Log'!Q96)</f>
        <v>35 CM RUBBLE FRIABLE COAL, HIGH MOISTURE CONTENT, CLAY TO SILT SIZED PARTICLES (MUD LIKE)</v>
      </c>
    </row>
    <row r="87" spans="1:19" x14ac:dyDescent="0.25">
      <c r="A87" s="9" t="str">
        <f>IF(ISBLANK('Geotech Log'!$C$2),"",IF('Discontinuity Log'!B97&lt;&gt;"",'Geotech Log'!$C$2,""))</f>
        <v>GTF20-01</v>
      </c>
      <c r="B87" s="9" t="str">
        <f>IF(ISBLANK('Geotech Log'!$R$4),"",IF('Discontinuity Log'!B97&lt;&gt;"",'Geotech Log'!$R$4,""))</f>
        <v>FRO</v>
      </c>
      <c r="C87" s="17">
        <f ca="1">IF(ISBLANK('Discontinuity Log'!A97),"",'Discontinuity Log'!A97)</f>
        <v>12</v>
      </c>
      <c r="D87" s="25">
        <f>IF(ISBLANK('Discontinuity Log'!B97),"",'Discontinuity Log'!B97)</f>
        <v>21.5</v>
      </c>
      <c r="E87" s="17" t="str">
        <f>IF(ISBLANK('Discontinuity Log'!C97),"",'Discontinuity Log'!C97)</f>
        <v>JN</v>
      </c>
      <c r="F87" s="17" t="str">
        <f>IF(ISBLANK('Discontinuity Log'!D97),"",'Discontinuity Log'!D97)</f>
        <v>G</v>
      </c>
      <c r="G87" s="17" t="str">
        <f>IF(ISBLANK('Discontinuity Log'!E97),"",'Discontinuity Log'!E97)</f>
        <v>CLEAN</v>
      </c>
      <c r="H87" s="17" t="str">
        <f>IF(ISBLANK('Discontinuity Log'!F97),"",IF('Discontinuity Log'!F97="-","",'Discontinuity Log'!F97))</f>
        <v/>
      </c>
      <c r="I87" s="17" t="str">
        <f>IF(ISBLANK('Discontinuity Log'!G97),"",'Discontinuity Log'!G97)</f>
        <v>CL</v>
      </c>
      <c r="J87" s="17" t="str">
        <f>IF(ISBLANK('Discontinuity Log'!H97),"",'Discontinuity Log'!H97)</f>
        <v/>
      </c>
      <c r="K87" s="17" t="str">
        <f>IF(ISBLANK('Discontinuity Log'!I97),"",'Discontinuity Log'!I97)</f>
        <v>IR</v>
      </c>
      <c r="L87" s="17" t="str">
        <f>IF(ISBLANK('Discontinuity Log'!J97),"",'Discontinuity Log'!J97)</f>
        <v>RO</v>
      </c>
      <c r="M87" s="17">
        <f>IF(ISBLANK('Discontinuity Log'!K97),"",'Discontinuity Log'!K97)</f>
        <v>11</v>
      </c>
      <c r="N87" s="17" t="str">
        <f>IF(ISBLANK('Discontinuity Log'!L97),"",'Discontinuity Log'!L97)</f>
        <v>R1</v>
      </c>
      <c r="O87" s="17" t="str">
        <f>IF(ISBLANK('Discontinuity Log'!M97),"",'Discontinuity Log'!M97)</f>
        <v>W1</v>
      </c>
      <c r="P87" s="17">
        <f>IF(ISBLANK('Discontinuity Log'!N97),"",'Discontinuity Log'!N97)</f>
        <v>6</v>
      </c>
      <c r="Q87" s="17">
        <f>IF(ISBLANK('Discontinuity Log'!O97),"",'Discontinuity Log'!O97)</f>
        <v>24</v>
      </c>
      <c r="R87" s="17" t="str">
        <f>IF(ISBLANK('Discontinuity Log'!P97),"",'Discontinuity Log'!P97)</f>
        <v/>
      </c>
      <c r="S87" s="519" t="str">
        <f>IF(ISBLANK('Discontinuity Log'!Q97),"",'Discontinuity Log'!Q97)</f>
        <v xml:space="preserve">SOFT JOINT WALL ROCK. </v>
      </c>
    </row>
    <row r="88" spans="1:19" x14ac:dyDescent="0.25">
      <c r="A88" s="9" t="str">
        <f>IF(ISBLANK('Geotech Log'!$C$2),"",IF('Discontinuity Log'!B98&lt;&gt;"",'Geotech Log'!$C$2,""))</f>
        <v>GTF20-01</v>
      </c>
      <c r="B88" s="9" t="str">
        <f>IF(ISBLANK('Geotech Log'!$R$4),"",IF('Discontinuity Log'!B98&lt;&gt;"",'Geotech Log'!$R$4,""))</f>
        <v>FRO</v>
      </c>
      <c r="C88" s="17">
        <f ca="1">IF(ISBLANK('Discontinuity Log'!A98),"",'Discontinuity Log'!A98)</f>
        <v>12</v>
      </c>
      <c r="D88" s="25">
        <f>IF(ISBLANK('Discontinuity Log'!B98),"",'Discontinuity Log'!B98)</f>
        <v>21.55</v>
      </c>
      <c r="E88" s="17" t="str">
        <f>IF(ISBLANK('Discontinuity Log'!C98),"",'Discontinuity Log'!C98)</f>
        <v>OTH</v>
      </c>
      <c r="F88" s="17" t="str">
        <f>IF(ISBLANK('Discontinuity Log'!D98),"",'Discontinuity Log'!D98)</f>
        <v>O</v>
      </c>
      <c r="G88" s="17" t="str">
        <f>IF(ISBLANK('Discontinuity Log'!E98),"",'Discontinuity Log'!E98)</f>
        <v>COAL</v>
      </c>
      <c r="H88" s="17" t="str">
        <f>IF(ISBLANK('Discontinuity Log'!F98),"",IF('Discontinuity Log'!F98="-","",'Discontinuity Log'!F98))</f>
        <v>RZ</v>
      </c>
      <c r="I88" s="17" t="str">
        <f>IF(ISBLANK('Discontinuity Log'!G98),"",'Discontinuity Log'!G98)</f>
        <v>IN</v>
      </c>
      <c r="J88" s="17" t="str">
        <f>IF(ISBLANK('Discontinuity Log'!H98),"",'Discontinuity Log'!H98)</f>
        <v>&gt;5mm</v>
      </c>
      <c r="K88" s="17" t="str">
        <f>IF(ISBLANK('Discontinuity Log'!I98),"",'Discontinuity Log'!I98)</f>
        <v>IR</v>
      </c>
      <c r="L88" s="17" t="str">
        <f>IF(ISBLANK('Discontinuity Log'!J98),"",'Discontinuity Log'!J98)</f>
        <v>RO</v>
      </c>
      <c r="M88" s="17">
        <f>IF(ISBLANK('Discontinuity Log'!K98),"",'Discontinuity Log'!K98)</f>
        <v>9</v>
      </c>
      <c r="N88" s="17" t="str">
        <f>IF(ISBLANK('Discontinuity Log'!L98),"",'Discontinuity Log'!L98)</f>
        <v>R1</v>
      </c>
      <c r="O88" s="17" t="str">
        <f>IF(ISBLANK('Discontinuity Log'!M98),"",'Discontinuity Log'!M98)</f>
        <v>W1</v>
      </c>
      <c r="P88" s="17">
        <f>IF(ISBLANK('Discontinuity Log'!N98),"",'Discontinuity Log'!N98)</f>
        <v>0</v>
      </c>
      <c r="Q88" s="17" t="str">
        <f>IF(ISBLANK('Discontinuity Log'!O98),"",'Discontinuity Log'!O98)</f>
        <v/>
      </c>
      <c r="R88" s="17" t="str">
        <f>IF(ISBLANK('Discontinuity Log'!P98),"",'Discontinuity Log'!P98)</f>
        <v/>
      </c>
      <c r="S88" s="519" t="str">
        <f>IF(ISBLANK('Discontinuity Log'!Q98),"",'Discontinuity Log'!Q98)</f>
        <v>ANGULAR SMALL GRAVEL SIZED COAL RUBBLE ZONE</v>
      </c>
    </row>
    <row r="89" spans="1:19" x14ac:dyDescent="0.25">
      <c r="A89" s="9" t="str">
        <f>IF(ISBLANK('Geotech Log'!$C$2),"",IF('Discontinuity Log'!B99&lt;&gt;"",'Geotech Log'!$C$2,""))</f>
        <v>GTF20-01</v>
      </c>
      <c r="B89" s="9" t="str">
        <f>IF(ISBLANK('Geotech Log'!$R$4),"",IF('Discontinuity Log'!B99&lt;&gt;"",'Geotech Log'!$R$4,""))</f>
        <v>FRO</v>
      </c>
      <c r="C89" s="17">
        <f ca="1">IF(ISBLANK('Discontinuity Log'!A99),"",'Discontinuity Log'!A99)</f>
        <v>12</v>
      </c>
      <c r="D89" s="25">
        <f>IF(ISBLANK('Discontinuity Log'!B99),"",'Discontinuity Log'!B99)</f>
        <v>22</v>
      </c>
      <c r="E89" s="17" t="str">
        <f>IF(ISBLANK('Discontinuity Log'!C99),"",'Discontinuity Log'!C99)</f>
        <v>OTH</v>
      </c>
      <c r="F89" s="17" t="str">
        <f>IF(ISBLANK('Discontinuity Log'!D99),"",'Discontinuity Log'!D99)</f>
        <v>O</v>
      </c>
      <c r="G89" s="17" t="str">
        <f>IF(ISBLANK('Discontinuity Log'!E99),"",'Discontinuity Log'!E99)</f>
        <v>COAL</v>
      </c>
      <c r="H89" s="17" t="str">
        <f>IF(ISBLANK('Discontinuity Log'!F99),"",IF('Discontinuity Log'!F99="-","",'Discontinuity Log'!F99))</f>
        <v>RZ</v>
      </c>
      <c r="I89" s="17" t="str">
        <f>IF(ISBLANK('Discontinuity Log'!G99),"",'Discontinuity Log'!G99)</f>
        <v>IN</v>
      </c>
      <c r="J89" s="17" t="str">
        <f>IF(ISBLANK('Discontinuity Log'!H99),"",'Discontinuity Log'!H99)</f>
        <v>&gt;5mm</v>
      </c>
      <c r="K89" s="17" t="str">
        <f>IF(ISBLANK('Discontinuity Log'!I99),"",'Discontinuity Log'!I99)</f>
        <v>IR</v>
      </c>
      <c r="L89" s="17" t="str">
        <f>IF(ISBLANK('Discontinuity Log'!J99),"",'Discontinuity Log'!J99)</f>
        <v>RO</v>
      </c>
      <c r="M89" s="17">
        <f>IF(ISBLANK('Discontinuity Log'!K99),"",'Discontinuity Log'!K99)</f>
        <v>11</v>
      </c>
      <c r="N89" s="17" t="str">
        <f>IF(ISBLANK('Discontinuity Log'!L99),"",'Discontinuity Log'!L99)</f>
        <v>R1</v>
      </c>
      <c r="O89" s="17" t="str">
        <f>IF(ISBLANK('Discontinuity Log'!M99),"",'Discontinuity Log'!M99)</f>
        <v>W1</v>
      </c>
      <c r="P89" s="17">
        <f>IF(ISBLANK('Discontinuity Log'!N99),"",'Discontinuity Log'!N99)</f>
        <v>0</v>
      </c>
      <c r="Q89" s="17" t="str">
        <f>IF(ISBLANK('Discontinuity Log'!O99),"",'Discontinuity Log'!O99)</f>
        <v/>
      </c>
      <c r="R89" s="17" t="str">
        <f>IF(ISBLANK('Discontinuity Log'!P99),"",'Discontinuity Log'!P99)</f>
        <v/>
      </c>
      <c r="S89" s="519" t="str">
        <f>IF(ISBLANK('Discontinuity Log'!Q99),"",'Discontinuity Log'!Q99)</f>
        <v>53 CM RUBBLE FRIABLE COAL, HIGH MOISTURE CONTENT, CLAY TO SILT SIZED PARTICLES (MUD LIKE)</v>
      </c>
    </row>
    <row r="90" spans="1:19" x14ac:dyDescent="0.25">
      <c r="A90" s="9" t="str">
        <f>IF(ISBLANK('Geotech Log'!$C$2),"",IF('Discontinuity Log'!B100&lt;&gt;"",'Geotech Log'!$C$2,""))</f>
        <v>GTF20-01</v>
      </c>
      <c r="B90" s="9" t="str">
        <f>IF(ISBLANK('Geotech Log'!$R$4),"",IF('Discontinuity Log'!B100&lt;&gt;"",'Geotech Log'!$R$4,""))</f>
        <v>FRO</v>
      </c>
      <c r="C90" s="17">
        <f ca="1">IF(ISBLANK('Discontinuity Log'!A100),"",'Discontinuity Log'!A100)</f>
        <v>13</v>
      </c>
      <c r="D90" s="25">
        <f>IF(ISBLANK('Discontinuity Log'!B100),"",'Discontinuity Log'!B100)</f>
        <v>23.7</v>
      </c>
      <c r="E90" s="17" t="str">
        <f>IF(ISBLANK('Discontinuity Log'!C100),"",'Discontinuity Log'!C100)</f>
        <v>JN</v>
      </c>
      <c r="F90" s="17" t="str">
        <f>IF(ISBLANK('Discontinuity Log'!D100),"",'Discontinuity Log'!D100)</f>
        <v>G</v>
      </c>
      <c r="G90" s="17" t="str">
        <f>IF(ISBLANK('Discontinuity Log'!E100),"",'Discontinuity Log'!E100)</f>
        <v>CLEAN</v>
      </c>
      <c r="H90" s="17" t="str">
        <f>IF(ISBLANK('Discontinuity Log'!F100),"",IF('Discontinuity Log'!F100="-","",'Discontinuity Log'!F100))</f>
        <v/>
      </c>
      <c r="I90" s="17" t="str">
        <f>IF(ISBLANK('Discontinuity Log'!G100),"",'Discontinuity Log'!G100)</f>
        <v>CL</v>
      </c>
      <c r="J90" s="17" t="str">
        <f>IF(ISBLANK('Discontinuity Log'!H100),"",'Discontinuity Log'!H100)</f>
        <v/>
      </c>
      <c r="K90" s="17" t="str">
        <f>IF(ISBLANK('Discontinuity Log'!I100),"",'Discontinuity Log'!I100)</f>
        <v>UN</v>
      </c>
      <c r="L90" s="17" t="str">
        <f>IF(ISBLANK('Discontinuity Log'!J100),"",'Discontinuity Log'!J100)</f>
        <v>K</v>
      </c>
      <c r="M90" s="17">
        <f>IF(ISBLANK('Discontinuity Log'!K100),"",'Discontinuity Log'!K100)</f>
        <v>7</v>
      </c>
      <c r="N90" s="17" t="str">
        <f>IF(ISBLANK('Discontinuity Log'!L100),"",'Discontinuity Log'!L100)</f>
        <v>R1</v>
      </c>
      <c r="O90" s="17" t="str">
        <f>IF(ISBLANK('Discontinuity Log'!M100),"",'Discontinuity Log'!M100)</f>
        <v>W1</v>
      </c>
      <c r="P90" s="17">
        <f>IF(ISBLANK('Discontinuity Log'!N100),"",'Discontinuity Log'!N100)</f>
        <v>0</v>
      </c>
      <c r="Q90" s="17">
        <f>IF(ISBLANK('Discontinuity Log'!O100),"",'Discontinuity Log'!O100)</f>
        <v>22</v>
      </c>
      <c r="R90" s="17" t="str">
        <f>IF(ISBLANK('Discontinuity Log'!P100),"",'Discontinuity Log'!P100)</f>
        <v/>
      </c>
      <c r="S90" s="519" t="str">
        <f>IF(ISBLANK('Discontinuity Log'!Q100),"",'Discontinuity Log'!Q100)</f>
        <v xml:space="preserve">NO GOUGE, GAPPED JOINT, BUT FRIABLE COAL THAT CRUMBLES, BREAKS EASILY. </v>
      </c>
    </row>
    <row r="91" spans="1:19" x14ac:dyDescent="0.25">
      <c r="A91" s="9" t="str">
        <f>IF(ISBLANK('Geotech Log'!$C$2),"",IF('Discontinuity Log'!B101&lt;&gt;"",'Geotech Log'!$C$2,""))</f>
        <v>GTF20-01</v>
      </c>
      <c r="B91" s="9" t="str">
        <f>IF(ISBLANK('Geotech Log'!$R$4),"",IF('Discontinuity Log'!B101&lt;&gt;"",'Geotech Log'!$R$4,""))</f>
        <v>FRO</v>
      </c>
      <c r="C91" s="17">
        <f ca="1">IF(ISBLANK('Discontinuity Log'!A101),"",'Discontinuity Log'!A101)</f>
        <v>13</v>
      </c>
      <c r="D91" s="25">
        <f>IF(ISBLANK('Discontinuity Log'!B101),"",'Discontinuity Log'!B101)</f>
        <v>24.29</v>
      </c>
      <c r="E91" s="17" t="str">
        <f>IF(ISBLANK('Discontinuity Log'!C101),"",'Discontinuity Log'!C101)</f>
        <v>JN</v>
      </c>
      <c r="F91" s="17" t="str">
        <f>IF(ISBLANK('Discontinuity Log'!D101),"",'Discontinuity Log'!D101)</f>
        <v>G</v>
      </c>
      <c r="G91" s="17" t="str">
        <f>IF(ISBLANK('Discontinuity Log'!E101),"",'Discontinuity Log'!E101)</f>
        <v>CLEAN</v>
      </c>
      <c r="H91" s="17" t="str">
        <f>IF(ISBLANK('Discontinuity Log'!F101),"",IF('Discontinuity Log'!F101="-","",'Discontinuity Log'!F101))</f>
        <v/>
      </c>
      <c r="I91" s="17" t="str">
        <f>IF(ISBLANK('Discontinuity Log'!G101),"",'Discontinuity Log'!G101)</f>
        <v>CL</v>
      </c>
      <c r="J91" s="17" t="str">
        <f>IF(ISBLANK('Discontinuity Log'!H101),"",'Discontinuity Log'!H101)</f>
        <v/>
      </c>
      <c r="K91" s="17" t="str">
        <f>IF(ISBLANK('Discontinuity Log'!I101),"",'Discontinuity Log'!I101)</f>
        <v>CU</v>
      </c>
      <c r="L91" s="17" t="str">
        <f>IF(ISBLANK('Discontinuity Log'!J101),"",'Discontinuity Log'!J101)</f>
        <v>RO</v>
      </c>
      <c r="M91" s="17">
        <f>IF(ISBLANK('Discontinuity Log'!K101),"",'Discontinuity Log'!K101)</f>
        <v>9</v>
      </c>
      <c r="N91" s="17" t="str">
        <f>IF(ISBLANK('Discontinuity Log'!L101),"",'Discontinuity Log'!L101)</f>
        <v>R1</v>
      </c>
      <c r="O91" s="17" t="str">
        <f>IF(ISBLANK('Discontinuity Log'!M101),"",'Discontinuity Log'!M101)</f>
        <v>W1</v>
      </c>
      <c r="P91" s="17">
        <f>IF(ISBLANK('Discontinuity Log'!N101),"",'Discontinuity Log'!N101)</f>
        <v>0</v>
      </c>
      <c r="Q91" s="17">
        <f>IF(ISBLANK('Discontinuity Log'!O101),"",'Discontinuity Log'!O101)</f>
        <v>45</v>
      </c>
      <c r="R91" s="17" t="str">
        <f>IF(ISBLANK('Discontinuity Log'!P101),"",'Discontinuity Log'!P101)</f>
        <v/>
      </c>
      <c r="S91" s="519" t="str">
        <f>IF(ISBLANK('Discontinuity Log'!Q101),"",'Discontinuity Log'!Q101)</f>
        <v xml:space="preserve">NO GOUGE, GAPPED JOINT, BUT FRIABLE COAL THAT CRUMBLES, BREAKS EASILY. </v>
      </c>
    </row>
    <row r="92" spans="1:19" x14ac:dyDescent="0.25">
      <c r="A92" s="9" t="str">
        <f>IF(ISBLANK('Geotech Log'!$C$2),"",IF('Discontinuity Log'!B102&lt;&gt;"",'Geotech Log'!$C$2,""))</f>
        <v>GTF20-01</v>
      </c>
      <c r="B92" s="9" t="str">
        <f>IF(ISBLANK('Geotech Log'!$R$4),"",IF('Discontinuity Log'!B102&lt;&gt;"",'Geotech Log'!$R$4,""))</f>
        <v>FRO</v>
      </c>
      <c r="C92" s="17">
        <f ca="1">IF(ISBLANK('Discontinuity Log'!A102),"",'Discontinuity Log'!A102)</f>
        <v>13</v>
      </c>
      <c r="D92" s="25">
        <f>IF(ISBLANK('Discontinuity Log'!B102),"",'Discontinuity Log'!B102)</f>
        <v>24.39</v>
      </c>
      <c r="E92" s="17" t="str">
        <f>IF(ISBLANK('Discontinuity Log'!C102),"",'Discontinuity Log'!C102)</f>
        <v>JN</v>
      </c>
      <c r="F92" s="17" t="str">
        <f>IF(ISBLANK('Discontinuity Log'!D102),"",'Discontinuity Log'!D102)</f>
        <v>G</v>
      </c>
      <c r="G92" s="17" t="str">
        <f>IF(ISBLANK('Discontinuity Log'!E102),"",'Discontinuity Log'!E102)</f>
        <v>CLEAN</v>
      </c>
      <c r="H92" s="17" t="str">
        <f>IF(ISBLANK('Discontinuity Log'!F102),"",IF('Discontinuity Log'!F102="-","",'Discontinuity Log'!F102))</f>
        <v/>
      </c>
      <c r="I92" s="17" t="str">
        <f>IF(ISBLANK('Discontinuity Log'!G102),"",'Discontinuity Log'!G102)</f>
        <v>CL</v>
      </c>
      <c r="J92" s="17" t="str">
        <f>IF(ISBLANK('Discontinuity Log'!H102),"",'Discontinuity Log'!H102)</f>
        <v/>
      </c>
      <c r="K92" s="17" t="str">
        <f>IF(ISBLANK('Discontinuity Log'!I102),"",'Discontinuity Log'!I102)</f>
        <v>CU</v>
      </c>
      <c r="L92" s="17" t="str">
        <f>IF(ISBLANK('Discontinuity Log'!J102),"",'Discontinuity Log'!J102)</f>
        <v>PO</v>
      </c>
      <c r="M92" s="17">
        <f>IF(ISBLANK('Discontinuity Log'!K102),"",'Discontinuity Log'!K102)</f>
        <v>7</v>
      </c>
      <c r="N92" s="17" t="str">
        <f>IF(ISBLANK('Discontinuity Log'!L102),"",'Discontinuity Log'!L102)</f>
        <v>R1</v>
      </c>
      <c r="O92" s="17" t="str">
        <f>IF(ISBLANK('Discontinuity Log'!M102),"",'Discontinuity Log'!M102)</f>
        <v>W1</v>
      </c>
      <c r="P92" s="17">
        <f>IF(ISBLANK('Discontinuity Log'!N102),"",'Discontinuity Log'!N102)</f>
        <v>0</v>
      </c>
      <c r="Q92" s="17">
        <f>IF(ISBLANK('Discontinuity Log'!O102),"",'Discontinuity Log'!O102)</f>
        <v>50</v>
      </c>
      <c r="R92" s="17" t="str">
        <f>IF(ISBLANK('Discontinuity Log'!P102),"",'Discontinuity Log'!P102)</f>
        <v/>
      </c>
      <c r="S92" s="519" t="str">
        <f>IF(ISBLANK('Discontinuity Log'!Q102),"",'Discontinuity Log'!Q102)</f>
        <v xml:space="preserve">NO GOUGE, GAPPED JOINT, BUT FRIABLE COAL THAT CRUMBLES, BREAKS EASILY. </v>
      </c>
    </row>
    <row r="93" spans="1:19" x14ac:dyDescent="0.25">
      <c r="A93" s="9" t="str">
        <f>IF(ISBLANK('Geotech Log'!$C$2),"",IF('Discontinuity Log'!B103&lt;&gt;"",'Geotech Log'!$C$2,""))</f>
        <v>GTF20-01</v>
      </c>
      <c r="B93" s="9" t="str">
        <f>IF(ISBLANK('Geotech Log'!$R$4),"",IF('Discontinuity Log'!B103&lt;&gt;"",'Geotech Log'!$R$4,""))</f>
        <v>FRO</v>
      </c>
      <c r="C93" s="17">
        <f ca="1">IF(ISBLANK('Discontinuity Log'!A103),"",'Discontinuity Log'!A103)</f>
        <v>13</v>
      </c>
      <c r="D93" s="25">
        <f>IF(ISBLANK('Discontinuity Log'!B103),"",'Discontinuity Log'!B103)</f>
        <v>24.4</v>
      </c>
      <c r="E93" s="17" t="str">
        <f>IF(ISBLANK('Discontinuity Log'!C103),"",'Discontinuity Log'!C103)</f>
        <v>JN</v>
      </c>
      <c r="F93" s="17" t="str">
        <f>IF(ISBLANK('Discontinuity Log'!D103),"",'Discontinuity Log'!D103)</f>
        <v>G</v>
      </c>
      <c r="G93" s="17" t="str">
        <f>IF(ISBLANK('Discontinuity Log'!E103),"",'Discontinuity Log'!E103)</f>
        <v>CLEAN</v>
      </c>
      <c r="H93" s="17" t="str">
        <f>IF(ISBLANK('Discontinuity Log'!F103),"",IF('Discontinuity Log'!F103="-","",'Discontinuity Log'!F103))</f>
        <v/>
      </c>
      <c r="I93" s="17" t="str">
        <f>IF(ISBLANK('Discontinuity Log'!G103),"",'Discontinuity Log'!G103)</f>
        <v>CL</v>
      </c>
      <c r="J93" s="17" t="str">
        <f>IF(ISBLANK('Discontinuity Log'!H103),"",'Discontinuity Log'!H103)</f>
        <v/>
      </c>
      <c r="K93" s="17" t="str">
        <f>IF(ISBLANK('Discontinuity Log'!I103),"",'Discontinuity Log'!I103)</f>
        <v>PL</v>
      </c>
      <c r="L93" s="17" t="str">
        <f>IF(ISBLANK('Discontinuity Log'!J103),"",'Discontinuity Log'!J103)</f>
        <v>SM</v>
      </c>
      <c r="M93" s="17">
        <f>IF(ISBLANK('Discontinuity Log'!K103),"",'Discontinuity Log'!K103)</f>
        <v>7</v>
      </c>
      <c r="N93" s="17" t="str">
        <f>IF(ISBLANK('Discontinuity Log'!L103),"",'Discontinuity Log'!L103)</f>
        <v>R1</v>
      </c>
      <c r="O93" s="17" t="str">
        <f>IF(ISBLANK('Discontinuity Log'!M103),"",'Discontinuity Log'!M103)</f>
        <v>W1</v>
      </c>
      <c r="P93" s="17">
        <f>IF(ISBLANK('Discontinuity Log'!N103),"",'Discontinuity Log'!N103)</f>
        <v>0</v>
      </c>
      <c r="Q93" s="17">
        <f>IF(ISBLANK('Discontinuity Log'!O103),"",'Discontinuity Log'!O103)</f>
        <v>22</v>
      </c>
      <c r="R93" s="17" t="str">
        <f>IF(ISBLANK('Discontinuity Log'!P103),"",'Discontinuity Log'!P103)</f>
        <v/>
      </c>
      <c r="S93" s="519" t="str">
        <f>IF(ISBLANK('Discontinuity Log'!Q103),"",'Discontinuity Log'!Q103)</f>
        <v/>
      </c>
    </row>
    <row r="94" spans="1:19" x14ac:dyDescent="0.25">
      <c r="A94" s="9" t="str">
        <f>IF(ISBLANK('Geotech Log'!$C$2),"",IF('Discontinuity Log'!B104&lt;&gt;"",'Geotech Log'!$C$2,""))</f>
        <v>GTF20-01</v>
      </c>
      <c r="B94" s="9" t="str">
        <f>IF(ISBLANK('Geotech Log'!$R$4),"",IF('Discontinuity Log'!B104&lt;&gt;"",'Geotech Log'!$R$4,""))</f>
        <v>FRO</v>
      </c>
      <c r="C94" s="17">
        <f ca="1">IF(ISBLANK('Discontinuity Log'!A104),"",'Discontinuity Log'!A104)</f>
        <v>13</v>
      </c>
      <c r="D94" s="25">
        <f>IF(ISBLANK('Discontinuity Log'!B104),"",'Discontinuity Log'!B104)</f>
        <v>24.45</v>
      </c>
      <c r="E94" s="17" t="str">
        <f>IF(ISBLANK('Discontinuity Log'!C104),"",'Discontinuity Log'!C104)</f>
        <v>JN</v>
      </c>
      <c r="F94" s="17" t="str">
        <f>IF(ISBLANK('Discontinuity Log'!D104),"",'Discontinuity Log'!D104)</f>
        <v>G</v>
      </c>
      <c r="G94" s="17" t="str">
        <f>IF(ISBLANK('Discontinuity Log'!E104),"",'Discontinuity Log'!E104)</f>
        <v>CLEAN</v>
      </c>
      <c r="H94" s="17" t="str">
        <f>IF(ISBLANK('Discontinuity Log'!F104),"",IF('Discontinuity Log'!F104="-","",'Discontinuity Log'!F104))</f>
        <v/>
      </c>
      <c r="I94" s="17" t="str">
        <f>IF(ISBLANK('Discontinuity Log'!G104),"",'Discontinuity Log'!G104)</f>
        <v>CL</v>
      </c>
      <c r="J94" s="17" t="str">
        <f>IF(ISBLANK('Discontinuity Log'!H104),"",'Discontinuity Log'!H104)</f>
        <v/>
      </c>
      <c r="K94" s="17" t="str">
        <f>IF(ISBLANK('Discontinuity Log'!I104),"",'Discontinuity Log'!I104)</f>
        <v>CU</v>
      </c>
      <c r="L94" s="17" t="str">
        <f>IF(ISBLANK('Discontinuity Log'!J104),"",'Discontinuity Log'!J104)</f>
        <v>SM</v>
      </c>
      <c r="M94" s="17">
        <f>IF(ISBLANK('Discontinuity Log'!K104),"",'Discontinuity Log'!K104)</f>
        <v>7</v>
      </c>
      <c r="N94" s="17" t="str">
        <f>IF(ISBLANK('Discontinuity Log'!L104),"",'Discontinuity Log'!L104)</f>
        <v>R1</v>
      </c>
      <c r="O94" s="17" t="str">
        <f>IF(ISBLANK('Discontinuity Log'!M104),"",'Discontinuity Log'!M104)</f>
        <v>W1</v>
      </c>
      <c r="P94" s="17">
        <f>IF(ISBLANK('Discontinuity Log'!N104),"",'Discontinuity Log'!N104)</f>
        <v>0</v>
      </c>
      <c r="Q94" s="17">
        <f>IF(ISBLANK('Discontinuity Log'!O104),"",'Discontinuity Log'!O104)</f>
        <v>22</v>
      </c>
      <c r="R94" s="17" t="str">
        <f>IF(ISBLANK('Discontinuity Log'!P104),"",'Discontinuity Log'!P104)</f>
        <v/>
      </c>
      <c r="S94" s="519" t="str">
        <f>IF(ISBLANK('Discontinuity Log'!Q104),"",'Discontinuity Log'!Q104)</f>
        <v/>
      </c>
    </row>
    <row r="95" spans="1:19" x14ac:dyDescent="0.25">
      <c r="A95" s="9" t="str">
        <f>IF(ISBLANK('Geotech Log'!$C$2),"",IF('Discontinuity Log'!B105&lt;&gt;"",'Geotech Log'!$C$2,""))</f>
        <v>GTF20-01</v>
      </c>
      <c r="B95" s="9" t="str">
        <f>IF(ISBLANK('Geotech Log'!$R$4),"",IF('Discontinuity Log'!B105&lt;&gt;"",'Geotech Log'!$R$4,""))</f>
        <v>FRO</v>
      </c>
      <c r="C95" s="17">
        <f ca="1">IF(ISBLANK('Discontinuity Log'!A105),"",'Discontinuity Log'!A105)</f>
        <v>13</v>
      </c>
      <c r="D95" s="25">
        <f>IF(ISBLANK('Discontinuity Log'!B105),"",'Discontinuity Log'!B105)</f>
        <v>25.34</v>
      </c>
      <c r="E95" s="17" t="str">
        <f>IF(ISBLANK('Discontinuity Log'!C105),"",'Discontinuity Log'!C105)</f>
        <v>JN</v>
      </c>
      <c r="F95" s="17" t="str">
        <f>IF(ISBLANK('Discontinuity Log'!D105),"",'Discontinuity Log'!D105)</f>
        <v>G</v>
      </c>
      <c r="G95" s="17" t="str">
        <f>IF(ISBLANK('Discontinuity Log'!E105),"",'Discontinuity Log'!E105)</f>
        <v>CLEAN</v>
      </c>
      <c r="H95" s="17" t="str">
        <f>IF(ISBLANK('Discontinuity Log'!F105),"",IF('Discontinuity Log'!F105="-","",'Discontinuity Log'!F105))</f>
        <v/>
      </c>
      <c r="I95" s="17" t="str">
        <f>IF(ISBLANK('Discontinuity Log'!G105),"",'Discontinuity Log'!G105)</f>
        <v>CL</v>
      </c>
      <c r="J95" s="17" t="str">
        <f>IF(ISBLANK('Discontinuity Log'!H105),"",'Discontinuity Log'!H105)</f>
        <v/>
      </c>
      <c r="K95" s="17" t="str">
        <f>IF(ISBLANK('Discontinuity Log'!I105),"",'Discontinuity Log'!I105)</f>
        <v>UN</v>
      </c>
      <c r="L95" s="17" t="str">
        <f>IF(ISBLANK('Discontinuity Log'!J105),"",'Discontinuity Log'!J105)</f>
        <v>RO</v>
      </c>
      <c r="M95" s="17">
        <f>IF(ISBLANK('Discontinuity Log'!K105),"",'Discontinuity Log'!K105)</f>
        <v>9</v>
      </c>
      <c r="N95" s="17" t="str">
        <f>IF(ISBLANK('Discontinuity Log'!L105),"",'Discontinuity Log'!L105)</f>
        <v>R1</v>
      </c>
      <c r="O95" s="17" t="str">
        <f>IF(ISBLANK('Discontinuity Log'!M105),"",'Discontinuity Log'!M105)</f>
        <v>W1</v>
      </c>
      <c r="P95" s="17">
        <f>IF(ISBLANK('Discontinuity Log'!N105),"",'Discontinuity Log'!N105)</f>
        <v>0</v>
      </c>
      <c r="Q95" s="17">
        <f>IF(ISBLANK('Discontinuity Log'!O105),"",'Discontinuity Log'!O105)</f>
        <v>18</v>
      </c>
      <c r="R95" s="17" t="str">
        <f>IF(ISBLANK('Discontinuity Log'!P105),"",'Discontinuity Log'!P105)</f>
        <v/>
      </c>
      <c r="S95" s="519" t="str">
        <f>IF(ISBLANK('Discontinuity Log'!Q105),"",'Discontinuity Log'!Q105)</f>
        <v/>
      </c>
    </row>
    <row r="96" spans="1:19" x14ac:dyDescent="0.25">
      <c r="A96" s="9" t="str">
        <f>IF(ISBLANK('Geotech Log'!$C$2),"",IF('Discontinuity Log'!B106&lt;&gt;"",'Geotech Log'!$C$2,""))</f>
        <v>GTF20-01</v>
      </c>
      <c r="B96" s="9" t="str">
        <f>IF(ISBLANK('Geotech Log'!$R$4),"",IF('Discontinuity Log'!B106&lt;&gt;"",'Geotech Log'!$R$4,""))</f>
        <v>FRO</v>
      </c>
      <c r="C96" s="17">
        <f ca="1">IF(ISBLANK('Discontinuity Log'!A106),"",'Discontinuity Log'!A106)</f>
        <v>14</v>
      </c>
      <c r="D96" s="25">
        <f>IF(ISBLANK('Discontinuity Log'!B106),"",'Discontinuity Log'!B106)</f>
        <v>25.6</v>
      </c>
      <c r="E96" s="17" t="str">
        <f>IF(ISBLANK('Discontinuity Log'!C106),"",'Discontinuity Log'!C106)</f>
        <v>OTH</v>
      </c>
      <c r="F96" s="17" t="str">
        <f>IF(ISBLANK('Discontinuity Log'!D106),"",'Discontinuity Log'!D106)</f>
        <v>C</v>
      </c>
      <c r="G96" s="17" t="str">
        <f>IF(ISBLANK('Discontinuity Log'!E106),"",'Discontinuity Log'!E106)</f>
        <v>COAL</v>
      </c>
      <c r="H96" s="17" t="str">
        <f>IF(ISBLANK('Discontinuity Log'!F106),"",IF('Discontinuity Log'!F106="-","",'Discontinuity Log'!F106))</f>
        <v/>
      </c>
      <c r="I96" s="17" t="str">
        <f>IF(ISBLANK('Discontinuity Log'!G106),"",'Discontinuity Log'!G106)</f>
        <v>CC</v>
      </c>
      <c r="J96" s="17" t="str">
        <f>IF(ISBLANK('Discontinuity Log'!H106),"",'Discontinuity Log'!H106)</f>
        <v>&lt;=1mm</v>
      </c>
      <c r="K96" s="17" t="str">
        <f>IF(ISBLANK('Discontinuity Log'!I106),"",'Discontinuity Log'!I106)</f>
        <v>PL</v>
      </c>
      <c r="L96" s="17" t="str">
        <f>IF(ISBLANK('Discontinuity Log'!J106),"",'Discontinuity Log'!J106)</f>
        <v>SM</v>
      </c>
      <c r="M96" s="17">
        <f>IF(ISBLANK('Discontinuity Log'!K106),"",'Discontinuity Log'!K106)</f>
        <v>7</v>
      </c>
      <c r="N96" s="17" t="str">
        <f>IF(ISBLANK('Discontinuity Log'!L106),"",'Discontinuity Log'!L106)</f>
        <v>R3</v>
      </c>
      <c r="O96" s="17" t="str">
        <f>IF(ISBLANK('Discontinuity Log'!M106),"",'Discontinuity Log'!M106)</f>
        <v>W1</v>
      </c>
      <c r="P96" s="17">
        <f>IF(ISBLANK('Discontinuity Log'!N106),"",'Discontinuity Log'!N106)</f>
        <v>12</v>
      </c>
      <c r="Q96" s="17">
        <f>IF(ISBLANK('Discontinuity Log'!O106),"",'Discontinuity Log'!O106)</f>
        <v>41</v>
      </c>
      <c r="R96" s="17" t="str">
        <f>IF(ISBLANK('Discontinuity Log'!P106),"",'Discontinuity Log'!P106)</f>
        <v/>
      </c>
      <c r="S96" s="519" t="str">
        <f>IF(ISBLANK('Discontinuity Log'!Q106),"",'Discontinuity Log'!Q106)</f>
        <v/>
      </c>
    </row>
    <row r="97" spans="1:19" x14ac:dyDescent="0.25">
      <c r="A97" s="9" t="str">
        <f>IF(ISBLANK('Geotech Log'!$C$2),"",IF('Discontinuity Log'!B107&lt;&gt;"",'Geotech Log'!$C$2,""))</f>
        <v>GTF20-01</v>
      </c>
      <c r="B97" s="9" t="str">
        <f>IF(ISBLANK('Geotech Log'!$R$4),"",IF('Discontinuity Log'!B107&lt;&gt;"",'Geotech Log'!$R$4,""))</f>
        <v>FRO</v>
      </c>
      <c r="C97" s="17">
        <f ca="1">IF(ISBLANK('Discontinuity Log'!A107),"",'Discontinuity Log'!A107)</f>
        <v>15</v>
      </c>
      <c r="D97" s="25">
        <f>IF(ISBLANK('Discontinuity Log'!B107),"",'Discontinuity Log'!B107)</f>
        <v>26.1</v>
      </c>
      <c r="E97" s="17" t="str">
        <f>IF(ISBLANK('Discontinuity Log'!C107),"",'Discontinuity Log'!C107)</f>
        <v>OTH</v>
      </c>
      <c r="F97" s="17" t="str">
        <f>IF(ISBLANK('Discontinuity Log'!D107),"",'Discontinuity Log'!D107)</f>
        <v>O</v>
      </c>
      <c r="G97" s="17" t="str">
        <f>IF(ISBLANK('Discontinuity Log'!E107),"",'Discontinuity Log'!E107)</f>
        <v>COAL</v>
      </c>
      <c r="H97" s="17" t="str">
        <f>IF(ISBLANK('Discontinuity Log'!F107),"",IF('Discontinuity Log'!F107="-","",'Discontinuity Log'!F107))</f>
        <v>RZ</v>
      </c>
      <c r="I97" s="17" t="str">
        <f>IF(ISBLANK('Discontinuity Log'!G107),"",'Discontinuity Log'!G107)</f>
        <v>IN</v>
      </c>
      <c r="J97" s="17" t="str">
        <f>IF(ISBLANK('Discontinuity Log'!H107),"",'Discontinuity Log'!H107)</f>
        <v>&gt;5mm</v>
      </c>
      <c r="K97" s="17" t="str">
        <f>IF(ISBLANK('Discontinuity Log'!I107),"",'Discontinuity Log'!I107)</f>
        <v>PL</v>
      </c>
      <c r="L97" s="17" t="str">
        <f>IF(ISBLANK('Discontinuity Log'!J107),"",'Discontinuity Log'!J107)</f>
        <v>SM</v>
      </c>
      <c r="M97" s="17">
        <f>IF(ISBLANK('Discontinuity Log'!K107),"",'Discontinuity Log'!K107)</f>
        <v>5</v>
      </c>
      <c r="N97" s="17" t="str">
        <f>IF(ISBLANK('Discontinuity Log'!L107),"",'Discontinuity Log'!L107)</f>
        <v>R1</v>
      </c>
      <c r="O97" s="17" t="str">
        <f>IF(ISBLANK('Discontinuity Log'!M107),"",'Discontinuity Log'!M107)</f>
        <v>W1</v>
      </c>
      <c r="P97" s="17">
        <f>IF(ISBLANK('Discontinuity Log'!N107),"",'Discontinuity Log'!N107)</f>
        <v>0</v>
      </c>
      <c r="Q97" s="17">
        <f>IF(ISBLANK('Discontinuity Log'!O107),"",'Discontinuity Log'!O107)</f>
        <v>39</v>
      </c>
      <c r="R97" s="17" t="str">
        <f>IF(ISBLANK('Discontinuity Log'!P107),"",'Discontinuity Log'!P107)</f>
        <v/>
      </c>
      <c r="S97" s="519" t="str">
        <f>IF(ISBLANK('Discontinuity Log'!Q107),"",'Discontinuity Log'!Q107)</f>
        <v>12 CM ANGULAR GRANULES TO SMALL COBBLES COAL FRAGMENTS; 2 CM OF COMPETENT COAL BED AT THE LOWER CONTACT.</v>
      </c>
    </row>
    <row r="98" spans="1:19" x14ac:dyDescent="0.25">
      <c r="A98" s="9" t="str">
        <f>IF(ISBLANK('Geotech Log'!$C$2),"",IF('Discontinuity Log'!B108&lt;&gt;"",'Geotech Log'!$C$2,""))</f>
        <v>GTF20-01</v>
      </c>
      <c r="B98" s="9" t="str">
        <f>IF(ISBLANK('Geotech Log'!$R$4),"",IF('Discontinuity Log'!B108&lt;&gt;"",'Geotech Log'!$R$4,""))</f>
        <v>FRO</v>
      </c>
      <c r="C98" s="17">
        <f ca="1">IF(ISBLANK('Discontinuity Log'!A108),"",'Discontinuity Log'!A108)</f>
        <v>15</v>
      </c>
      <c r="D98" s="25">
        <f>IF(ISBLANK('Discontinuity Log'!B108),"",'Discontinuity Log'!B108)</f>
        <v>26.36</v>
      </c>
      <c r="E98" s="17" t="str">
        <f>IF(ISBLANK('Discontinuity Log'!C108),"",'Discontinuity Log'!C108)</f>
        <v>BD</v>
      </c>
      <c r="F98" s="17" t="str">
        <f>IF(ISBLANK('Discontinuity Log'!D108),"",'Discontinuity Log'!D108)</f>
        <v>O</v>
      </c>
      <c r="G98" s="17" t="str">
        <f>IF(ISBLANK('Discontinuity Log'!E108),"",'Discontinuity Log'!E108)</f>
        <v>COAL</v>
      </c>
      <c r="H98" s="17" t="str">
        <f>IF(ISBLANK('Discontinuity Log'!F108),"",IF('Discontinuity Log'!F108="-","",'Discontinuity Log'!F108))</f>
        <v>RZ</v>
      </c>
      <c r="I98" s="17" t="str">
        <f>IF(ISBLANK('Discontinuity Log'!G108),"",'Discontinuity Log'!G108)</f>
        <v>IN</v>
      </c>
      <c r="J98" s="17" t="str">
        <f>IF(ISBLANK('Discontinuity Log'!H108),"",'Discontinuity Log'!H108)</f>
        <v>&gt;5mm</v>
      </c>
      <c r="K98" s="17" t="str">
        <f>IF(ISBLANK('Discontinuity Log'!I108),"",'Discontinuity Log'!I108)</f>
        <v>IR</v>
      </c>
      <c r="L98" s="17" t="str">
        <f>IF(ISBLANK('Discontinuity Log'!J108),"",'Discontinuity Log'!J108)</f>
        <v>RO</v>
      </c>
      <c r="M98" s="17">
        <f>IF(ISBLANK('Discontinuity Log'!K108),"",'Discontinuity Log'!K108)</f>
        <v>11</v>
      </c>
      <c r="N98" s="17" t="str">
        <f>IF(ISBLANK('Discontinuity Log'!L108),"",'Discontinuity Log'!L108)</f>
        <v>R1</v>
      </c>
      <c r="O98" s="17" t="str">
        <f>IF(ISBLANK('Discontinuity Log'!M108),"",'Discontinuity Log'!M108)</f>
        <v>W1</v>
      </c>
      <c r="P98" s="17">
        <f>IF(ISBLANK('Discontinuity Log'!N108),"",'Discontinuity Log'!N108)</f>
        <v>0</v>
      </c>
      <c r="Q98" s="17">
        <f>IF(ISBLANK('Discontinuity Log'!O108),"",'Discontinuity Log'!O108)</f>
        <v>70</v>
      </c>
      <c r="R98" s="17" t="str">
        <f>IF(ISBLANK('Discontinuity Log'!P108),"",'Discontinuity Log'!P108)</f>
        <v/>
      </c>
      <c r="S98" s="519" t="str">
        <f>IF(ISBLANK('Discontinuity Log'!Q108),"",'Discontinuity Log'!Q108)</f>
        <v>1 CM RUBBLE OF FRIABLE TO SMALL PEBBLE COAL</v>
      </c>
    </row>
    <row r="99" spans="1:19" x14ac:dyDescent="0.25">
      <c r="A99" s="9" t="str">
        <f>IF(ISBLANK('Geotech Log'!$C$2),"",IF('Discontinuity Log'!B109&lt;&gt;"",'Geotech Log'!$C$2,""))</f>
        <v>GTF20-01</v>
      </c>
      <c r="B99" s="9" t="str">
        <f>IF(ISBLANK('Geotech Log'!$R$4),"",IF('Discontinuity Log'!B109&lt;&gt;"",'Geotech Log'!$R$4,""))</f>
        <v>FRO</v>
      </c>
      <c r="C99" s="17">
        <f ca="1">IF(ISBLANK('Discontinuity Log'!A109),"",'Discontinuity Log'!A109)</f>
        <v>15</v>
      </c>
      <c r="D99" s="25">
        <f>IF(ISBLANK('Discontinuity Log'!B109),"",'Discontinuity Log'!B109)</f>
        <v>26.46</v>
      </c>
      <c r="E99" s="17" t="str">
        <f>IF(ISBLANK('Discontinuity Log'!C109),"",'Discontinuity Log'!C109)</f>
        <v>BD</v>
      </c>
      <c r="F99" s="17" t="str">
        <f>IF(ISBLANK('Discontinuity Log'!D109),"",'Discontinuity Log'!D109)</f>
        <v>O</v>
      </c>
      <c r="G99" s="17" t="str">
        <f>IF(ISBLANK('Discontinuity Log'!E109),"",'Discontinuity Log'!E109)</f>
        <v>COAL</v>
      </c>
      <c r="H99" s="17" t="str">
        <f>IF(ISBLANK('Discontinuity Log'!F109),"",IF('Discontinuity Log'!F109="-","",'Discontinuity Log'!F109))</f>
        <v>RZ</v>
      </c>
      <c r="I99" s="17" t="str">
        <f>IF(ISBLANK('Discontinuity Log'!G109),"",'Discontinuity Log'!G109)</f>
        <v>IN</v>
      </c>
      <c r="J99" s="17" t="str">
        <f>IF(ISBLANK('Discontinuity Log'!H109),"",'Discontinuity Log'!H109)</f>
        <v>&gt;5mm</v>
      </c>
      <c r="K99" s="17" t="str">
        <f>IF(ISBLANK('Discontinuity Log'!I109),"",'Discontinuity Log'!I109)</f>
        <v>PL</v>
      </c>
      <c r="L99" s="17" t="str">
        <f>IF(ISBLANK('Discontinuity Log'!J109),"",'Discontinuity Log'!J109)</f>
        <v>SM</v>
      </c>
      <c r="M99" s="17">
        <f>IF(ISBLANK('Discontinuity Log'!K109),"",'Discontinuity Log'!K109)</f>
        <v>3</v>
      </c>
      <c r="N99" s="17" t="str">
        <f>IF(ISBLANK('Discontinuity Log'!L109),"",'Discontinuity Log'!L109)</f>
        <v>R1</v>
      </c>
      <c r="O99" s="17" t="str">
        <f>IF(ISBLANK('Discontinuity Log'!M109),"",'Discontinuity Log'!M109)</f>
        <v>W1</v>
      </c>
      <c r="P99" s="17">
        <f>IF(ISBLANK('Discontinuity Log'!N109),"",'Discontinuity Log'!N109)</f>
        <v>0</v>
      </c>
      <c r="Q99" s="17">
        <f>IF(ISBLANK('Discontinuity Log'!O109),"",'Discontinuity Log'!O109)</f>
        <v>60</v>
      </c>
      <c r="R99" s="17" t="str">
        <f>IF(ISBLANK('Discontinuity Log'!P109),"",'Discontinuity Log'!P109)</f>
        <v/>
      </c>
      <c r="S99" s="519" t="str">
        <f>IF(ISBLANK('Discontinuity Log'!Q109),"",'Discontinuity Log'!Q109)</f>
        <v>3 CM RUBBLE OF FRIABLE TO SMALL PEBBLE COAL</v>
      </c>
    </row>
    <row r="100" spans="1:19" x14ac:dyDescent="0.25">
      <c r="A100" s="9" t="str">
        <f>IF(ISBLANK('Geotech Log'!$C$2),"",IF('Discontinuity Log'!B110&lt;&gt;"",'Geotech Log'!$C$2,""))</f>
        <v>GTF20-01</v>
      </c>
      <c r="B100" s="9" t="str">
        <f>IF(ISBLANK('Geotech Log'!$R$4),"",IF('Discontinuity Log'!B110&lt;&gt;"",'Geotech Log'!$R$4,""))</f>
        <v>FRO</v>
      </c>
      <c r="C100" s="17">
        <f ca="1">IF(ISBLANK('Discontinuity Log'!A110),"",'Discontinuity Log'!A110)</f>
        <v>15</v>
      </c>
      <c r="D100" s="25">
        <f>IF(ISBLANK('Discontinuity Log'!B110),"",'Discontinuity Log'!B110)</f>
        <v>26.63</v>
      </c>
      <c r="E100" s="17" t="str">
        <f>IF(ISBLANK('Discontinuity Log'!C110),"",'Discontinuity Log'!C110)</f>
        <v>JN</v>
      </c>
      <c r="F100" s="17" t="str">
        <f>IF(ISBLANK('Discontinuity Log'!D110),"",'Discontinuity Log'!D110)</f>
        <v>G</v>
      </c>
      <c r="G100" s="17" t="str">
        <f>IF(ISBLANK('Discontinuity Log'!E110),"",'Discontinuity Log'!E110)</f>
        <v>COAL</v>
      </c>
      <c r="H100" s="17" t="str">
        <f>IF(ISBLANK('Discontinuity Log'!F110),"",IF('Discontinuity Log'!F110="-","",'Discontinuity Log'!F110))</f>
        <v/>
      </c>
      <c r="I100" s="17" t="str">
        <f>IF(ISBLANK('Discontinuity Log'!G110),"",'Discontinuity Log'!G110)</f>
        <v>PC</v>
      </c>
      <c r="J100" s="17" t="str">
        <f>IF(ISBLANK('Discontinuity Log'!H110),"",'Discontinuity Log'!H110)</f>
        <v>&lt;=1mm</v>
      </c>
      <c r="K100" s="17" t="str">
        <f>IF(ISBLANK('Discontinuity Log'!I110),"",'Discontinuity Log'!I110)</f>
        <v>UN</v>
      </c>
      <c r="L100" s="17" t="str">
        <f>IF(ISBLANK('Discontinuity Log'!J110),"",'Discontinuity Log'!J110)</f>
        <v>RO</v>
      </c>
      <c r="M100" s="17">
        <f>IF(ISBLANK('Discontinuity Log'!K110),"",'Discontinuity Log'!K110)</f>
        <v>9</v>
      </c>
      <c r="N100" s="17" t="str">
        <f>IF(ISBLANK('Discontinuity Log'!L110),"",'Discontinuity Log'!L110)</f>
        <v>R1</v>
      </c>
      <c r="O100" s="17" t="str">
        <f>IF(ISBLANK('Discontinuity Log'!M110),"",'Discontinuity Log'!M110)</f>
        <v>W1</v>
      </c>
      <c r="P100" s="17">
        <f>IF(ISBLANK('Discontinuity Log'!N110),"",'Discontinuity Log'!N110)</f>
        <v>12</v>
      </c>
      <c r="Q100" s="17">
        <f>IF(ISBLANK('Discontinuity Log'!O110),"",'Discontinuity Log'!O110)</f>
        <v>17</v>
      </c>
      <c r="R100" s="17" t="str">
        <f>IF(ISBLANK('Discontinuity Log'!P110),"",'Discontinuity Log'!P110)</f>
        <v/>
      </c>
      <c r="S100" s="519" t="str">
        <f>IF(ISBLANK('Discontinuity Log'!Q110),"",'Discontinuity Log'!Q110)</f>
        <v>SOFT WALL ROCK</v>
      </c>
    </row>
    <row r="101" spans="1:19" x14ac:dyDescent="0.25">
      <c r="A101" s="9" t="str">
        <f>IF(ISBLANK('Geotech Log'!$C$2),"",IF('Discontinuity Log'!B111&lt;&gt;"",'Geotech Log'!$C$2,""))</f>
        <v>GTF20-01</v>
      </c>
      <c r="B101" s="9" t="str">
        <f>IF(ISBLANK('Geotech Log'!$R$4),"",IF('Discontinuity Log'!B111&lt;&gt;"",'Geotech Log'!$R$4,""))</f>
        <v>FRO</v>
      </c>
      <c r="C101" s="17">
        <f ca="1">IF(ISBLANK('Discontinuity Log'!A111),"",'Discontinuity Log'!A111)</f>
        <v>15</v>
      </c>
      <c r="D101" s="25">
        <f>IF(ISBLANK('Discontinuity Log'!B111),"",'Discontinuity Log'!B111)</f>
        <v>26.7</v>
      </c>
      <c r="E101" s="17" t="str">
        <f>IF(ISBLANK('Discontinuity Log'!C111),"",'Discontinuity Log'!C111)</f>
        <v>JN</v>
      </c>
      <c r="F101" s="17" t="str">
        <f>IF(ISBLANK('Discontinuity Log'!D111),"",'Discontinuity Log'!D111)</f>
        <v>G</v>
      </c>
      <c r="G101" s="17" t="str">
        <f>IF(ISBLANK('Discontinuity Log'!E111),"",'Discontinuity Log'!E111)</f>
        <v>COAL</v>
      </c>
      <c r="H101" s="17" t="str">
        <f>IF(ISBLANK('Discontinuity Log'!F111),"",IF('Discontinuity Log'!F111="-","",'Discontinuity Log'!F111))</f>
        <v>RZ</v>
      </c>
      <c r="I101" s="17" t="str">
        <f>IF(ISBLANK('Discontinuity Log'!G111),"",'Discontinuity Log'!G111)</f>
        <v>CC</v>
      </c>
      <c r="J101" s="17" t="str">
        <f>IF(ISBLANK('Discontinuity Log'!H111),"",'Discontinuity Log'!H111)</f>
        <v>&lt;=5mm</v>
      </c>
      <c r="K101" s="17" t="str">
        <f>IF(ISBLANK('Discontinuity Log'!I111),"",'Discontinuity Log'!I111)</f>
        <v>IR</v>
      </c>
      <c r="L101" s="17" t="str">
        <f>IF(ISBLANK('Discontinuity Log'!J111),"",'Discontinuity Log'!J111)</f>
        <v>RO</v>
      </c>
      <c r="M101" s="17">
        <f>IF(ISBLANK('Discontinuity Log'!K111),"",'Discontinuity Log'!K111)</f>
        <v>15</v>
      </c>
      <c r="N101" s="17" t="str">
        <f>IF(ISBLANK('Discontinuity Log'!L111),"",'Discontinuity Log'!L111)</f>
        <v>R1</v>
      </c>
      <c r="O101" s="17" t="str">
        <f>IF(ISBLANK('Discontinuity Log'!M111),"",'Discontinuity Log'!M111)</f>
        <v>W1</v>
      </c>
      <c r="P101" s="17">
        <f>IF(ISBLANK('Discontinuity Log'!N111),"",'Discontinuity Log'!N111)</f>
        <v>6</v>
      </c>
      <c r="Q101" s="17">
        <f>IF(ISBLANK('Discontinuity Log'!O111),"",'Discontinuity Log'!O111)</f>
        <v>50</v>
      </c>
      <c r="R101" s="17" t="str">
        <f>IF(ISBLANK('Discontinuity Log'!P111),"",'Discontinuity Log'!P111)</f>
        <v/>
      </c>
      <c r="S101" s="519" t="str">
        <f>IF(ISBLANK('Discontinuity Log'!Q111),"",'Discontinuity Log'!Q111)</f>
        <v xml:space="preserve">COAL PIECES ARE ANGULAR AND LARGE PEBBLES; UNMATCHED; </v>
      </c>
    </row>
    <row r="102" spans="1:19" x14ac:dyDescent="0.25">
      <c r="A102" s="9" t="str">
        <f>IF(ISBLANK('Geotech Log'!$C$2),"",IF('Discontinuity Log'!B112&lt;&gt;"",'Geotech Log'!$C$2,""))</f>
        <v>GTF20-01</v>
      </c>
      <c r="B102" s="9" t="str">
        <f>IF(ISBLANK('Geotech Log'!$R$4),"",IF('Discontinuity Log'!B112&lt;&gt;"",'Geotech Log'!$R$4,""))</f>
        <v>FRO</v>
      </c>
      <c r="C102" s="17">
        <f ca="1">IF(ISBLANK('Discontinuity Log'!A112),"",'Discontinuity Log'!A112)</f>
        <v>15</v>
      </c>
      <c r="D102" s="25">
        <f>IF(ISBLANK('Discontinuity Log'!B112),"",'Discontinuity Log'!B112)</f>
        <v>26.95</v>
      </c>
      <c r="E102" s="17" t="str">
        <f>IF(ISBLANK('Discontinuity Log'!C112),"",'Discontinuity Log'!C112)</f>
        <v>JN</v>
      </c>
      <c r="F102" s="17" t="str">
        <f>IF(ISBLANK('Discontinuity Log'!D112),"",'Discontinuity Log'!D112)</f>
        <v>G</v>
      </c>
      <c r="G102" s="17" t="str">
        <f>IF(ISBLANK('Discontinuity Log'!E112),"",'Discontinuity Log'!E112)</f>
        <v>COAL</v>
      </c>
      <c r="H102" s="17" t="str">
        <f>IF(ISBLANK('Discontinuity Log'!F112),"",IF('Discontinuity Log'!F112="-","",'Discontinuity Log'!F112))</f>
        <v/>
      </c>
      <c r="I102" s="17" t="str">
        <f>IF(ISBLANK('Discontinuity Log'!G112),"",'Discontinuity Log'!G112)</f>
        <v>CC</v>
      </c>
      <c r="J102" s="17" t="str">
        <f>IF(ISBLANK('Discontinuity Log'!H112),"",'Discontinuity Log'!H112)</f>
        <v>&lt;=2mm</v>
      </c>
      <c r="K102" s="17" t="str">
        <f>IF(ISBLANK('Discontinuity Log'!I112),"",'Discontinuity Log'!I112)</f>
        <v>IR</v>
      </c>
      <c r="L102" s="17" t="str">
        <f>IF(ISBLANK('Discontinuity Log'!J112),"",'Discontinuity Log'!J112)</f>
        <v>RO</v>
      </c>
      <c r="M102" s="17">
        <f>IF(ISBLANK('Discontinuity Log'!K112),"",'Discontinuity Log'!K112)</f>
        <v>11</v>
      </c>
      <c r="N102" s="17" t="str">
        <f>IF(ISBLANK('Discontinuity Log'!L112),"",'Discontinuity Log'!L112)</f>
        <v>R1</v>
      </c>
      <c r="O102" s="17" t="str">
        <f>IF(ISBLANK('Discontinuity Log'!M112),"",'Discontinuity Log'!M112)</f>
        <v>W1</v>
      </c>
      <c r="P102" s="17">
        <f>IF(ISBLANK('Discontinuity Log'!N112),"",'Discontinuity Log'!N112)</f>
        <v>12</v>
      </c>
      <c r="Q102" s="17">
        <f>IF(ISBLANK('Discontinuity Log'!O112),"",'Discontinuity Log'!O112)</f>
        <v>43</v>
      </c>
      <c r="R102" s="17" t="str">
        <f>IF(ISBLANK('Discontinuity Log'!P112),"",'Discontinuity Log'!P112)</f>
        <v/>
      </c>
      <c r="S102" s="519" t="str">
        <f>IF(ISBLANK('Discontinuity Log'!Q112),"",'Discontinuity Log'!Q112)</f>
        <v>WEAK WALL ROCKS JOINT SURFACES FACTURE IN HANDS</v>
      </c>
    </row>
    <row r="103" spans="1:19" x14ac:dyDescent="0.25">
      <c r="A103" s="9" t="str">
        <f>IF(ISBLANK('Geotech Log'!$C$2),"",IF('Discontinuity Log'!B113&lt;&gt;"",'Geotech Log'!$C$2,""))</f>
        <v>GTF20-01</v>
      </c>
      <c r="B103" s="9" t="str">
        <f>IF(ISBLANK('Geotech Log'!$R$4),"",IF('Discontinuity Log'!B113&lt;&gt;"",'Geotech Log'!$R$4,""))</f>
        <v>FRO</v>
      </c>
      <c r="C103" s="17">
        <f ca="1">IF(ISBLANK('Discontinuity Log'!A113),"",'Discontinuity Log'!A113)</f>
        <v>15</v>
      </c>
      <c r="D103" s="25">
        <f>IF(ISBLANK('Discontinuity Log'!B113),"",'Discontinuity Log'!B113)</f>
        <v>27</v>
      </c>
      <c r="E103" s="17" t="str">
        <f>IF(ISBLANK('Discontinuity Log'!C113),"",'Discontinuity Log'!C113)</f>
        <v>JN</v>
      </c>
      <c r="F103" s="17" t="str">
        <f>IF(ISBLANK('Discontinuity Log'!D113),"",'Discontinuity Log'!D113)</f>
        <v>G</v>
      </c>
      <c r="G103" s="17" t="str">
        <f>IF(ISBLANK('Discontinuity Log'!E113),"",'Discontinuity Log'!E113)</f>
        <v>COAL</v>
      </c>
      <c r="H103" s="17" t="str">
        <f>IF(ISBLANK('Discontinuity Log'!F113),"",IF('Discontinuity Log'!F113="-","",'Discontinuity Log'!F113))</f>
        <v/>
      </c>
      <c r="I103" s="17" t="str">
        <f>IF(ISBLANK('Discontinuity Log'!G113),"",'Discontinuity Log'!G113)</f>
        <v>CC</v>
      </c>
      <c r="J103" s="17" t="str">
        <f>IF(ISBLANK('Discontinuity Log'!H113),"",'Discontinuity Log'!H113)</f>
        <v>&lt;=2mm</v>
      </c>
      <c r="K103" s="17" t="str">
        <f>IF(ISBLANK('Discontinuity Log'!I113),"",'Discontinuity Log'!I113)</f>
        <v>PL</v>
      </c>
      <c r="L103" s="17" t="str">
        <f>IF(ISBLANK('Discontinuity Log'!J113),"",'Discontinuity Log'!J113)</f>
        <v>SM</v>
      </c>
      <c r="M103" s="17">
        <f>IF(ISBLANK('Discontinuity Log'!K113),"",'Discontinuity Log'!K113)</f>
        <v>5</v>
      </c>
      <c r="N103" s="17" t="str">
        <f>IF(ISBLANK('Discontinuity Log'!L113),"",'Discontinuity Log'!L113)</f>
        <v>R1</v>
      </c>
      <c r="O103" s="17" t="str">
        <f>IF(ISBLANK('Discontinuity Log'!M113),"",'Discontinuity Log'!M113)</f>
        <v>W1</v>
      </c>
      <c r="P103" s="17">
        <f>IF(ISBLANK('Discontinuity Log'!N113),"",'Discontinuity Log'!N113)</f>
        <v>6</v>
      </c>
      <c r="Q103" s="17">
        <f>IF(ISBLANK('Discontinuity Log'!O113),"",'Discontinuity Log'!O113)</f>
        <v>41</v>
      </c>
      <c r="R103" s="17" t="str">
        <f>IF(ISBLANK('Discontinuity Log'!P113),"",'Discontinuity Log'!P113)</f>
        <v/>
      </c>
      <c r="S103" s="519" t="str">
        <f>IF(ISBLANK('Discontinuity Log'!Q113),"",'Discontinuity Log'!Q113)</f>
        <v>SOFT WALL ROCK</v>
      </c>
    </row>
    <row r="104" spans="1:19" x14ac:dyDescent="0.25">
      <c r="A104" s="9" t="str">
        <f>IF(ISBLANK('Geotech Log'!$C$2),"",IF('Discontinuity Log'!B114&lt;&gt;"",'Geotech Log'!$C$2,""))</f>
        <v>GTF20-01</v>
      </c>
      <c r="B104" s="9" t="str">
        <f>IF(ISBLANK('Geotech Log'!$R$4),"",IF('Discontinuity Log'!B114&lt;&gt;"",'Geotech Log'!$R$4,""))</f>
        <v>FRO</v>
      </c>
      <c r="C104" s="17">
        <f ca="1">IF(ISBLANK('Discontinuity Log'!A114),"",'Discontinuity Log'!A114)</f>
        <v>15</v>
      </c>
      <c r="D104" s="25">
        <f>IF(ISBLANK('Discontinuity Log'!B114),"",'Discontinuity Log'!B114)</f>
        <v>27.07</v>
      </c>
      <c r="E104" s="17" t="str">
        <f>IF(ISBLANK('Discontinuity Log'!C114),"",'Discontinuity Log'!C114)</f>
        <v>OTH</v>
      </c>
      <c r="F104" s="17" t="str">
        <f>IF(ISBLANK('Discontinuity Log'!D114),"",'Discontinuity Log'!D114)</f>
        <v>O</v>
      </c>
      <c r="G104" s="17" t="str">
        <f>IF(ISBLANK('Discontinuity Log'!E114),"",'Discontinuity Log'!E114)</f>
        <v>COAL</v>
      </c>
      <c r="H104" s="17" t="str">
        <f>IF(ISBLANK('Discontinuity Log'!F114),"",IF('Discontinuity Log'!F114="-","",'Discontinuity Log'!F114))</f>
        <v>RZ</v>
      </c>
      <c r="I104" s="17" t="str">
        <f>IF(ISBLANK('Discontinuity Log'!G114),"",'Discontinuity Log'!G114)</f>
        <v>IN</v>
      </c>
      <c r="J104" s="17" t="str">
        <f>IF(ISBLANK('Discontinuity Log'!H114),"",'Discontinuity Log'!H114)</f>
        <v>&gt;5mm</v>
      </c>
      <c r="K104" s="17" t="str">
        <f>IF(ISBLANK('Discontinuity Log'!I114),"",'Discontinuity Log'!I114)</f>
        <v>IR</v>
      </c>
      <c r="L104" s="17" t="str">
        <f>IF(ISBLANK('Discontinuity Log'!J114),"",'Discontinuity Log'!J114)</f>
        <v>RO</v>
      </c>
      <c r="M104" s="17">
        <f>IF(ISBLANK('Discontinuity Log'!K114),"",'Discontinuity Log'!K114)</f>
        <v>11</v>
      </c>
      <c r="N104" s="17" t="str">
        <f>IF(ISBLANK('Discontinuity Log'!L114),"",'Discontinuity Log'!L114)</f>
        <v>R1</v>
      </c>
      <c r="O104" s="17" t="str">
        <f>IF(ISBLANK('Discontinuity Log'!M114),"",'Discontinuity Log'!M114)</f>
        <v>W1</v>
      </c>
      <c r="P104" s="17">
        <f>IF(ISBLANK('Discontinuity Log'!N114),"",'Discontinuity Log'!N114)</f>
        <v>0</v>
      </c>
      <c r="Q104" s="17" t="str">
        <f>IF(ISBLANK('Discontinuity Log'!O114),"",'Discontinuity Log'!O114)</f>
        <v/>
      </c>
      <c r="R104" s="17" t="str">
        <f>IF(ISBLANK('Discontinuity Log'!P114),"",'Discontinuity Log'!P114)</f>
        <v/>
      </c>
      <c r="S104" s="519" t="str">
        <f>IF(ISBLANK('Discontinuity Log'!Q114),"",'Discontinuity Log'!Q114)</f>
        <v>28 CM OF FRIABLE COAL RUBBLE ZONE</v>
      </c>
    </row>
    <row r="105" spans="1:19" x14ac:dyDescent="0.25">
      <c r="A105" s="9" t="str">
        <f>IF(ISBLANK('Geotech Log'!$C$2),"",IF('Discontinuity Log'!B115&lt;&gt;"",'Geotech Log'!$C$2,""))</f>
        <v>GTF20-01</v>
      </c>
      <c r="B105" s="9" t="str">
        <f>IF(ISBLANK('Geotech Log'!$R$4),"",IF('Discontinuity Log'!B115&lt;&gt;"",'Geotech Log'!$R$4,""))</f>
        <v>FRO</v>
      </c>
      <c r="C105" s="17">
        <f ca="1">IF(ISBLANK('Discontinuity Log'!A115),"",'Discontinuity Log'!A115)</f>
        <v>15</v>
      </c>
      <c r="D105" s="25">
        <f>IF(ISBLANK('Discontinuity Log'!B115),"",'Discontinuity Log'!B115)</f>
        <v>27.66</v>
      </c>
      <c r="E105" s="17" t="str">
        <f>IF(ISBLANK('Discontinuity Log'!C115),"",'Discontinuity Log'!C115)</f>
        <v>OTH</v>
      </c>
      <c r="F105" s="17" t="str">
        <f>IF(ISBLANK('Discontinuity Log'!D115),"",'Discontinuity Log'!D115)</f>
        <v>O</v>
      </c>
      <c r="G105" s="17" t="str">
        <f>IF(ISBLANK('Discontinuity Log'!E115),"",'Discontinuity Log'!E115)</f>
        <v>COAL</v>
      </c>
      <c r="H105" s="17" t="str">
        <f>IF(ISBLANK('Discontinuity Log'!F115),"",IF('Discontinuity Log'!F115="-","",'Discontinuity Log'!F115))</f>
        <v>RZ</v>
      </c>
      <c r="I105" s="17" t="str">
        <f>IF(ISBLANK('Discontinuity Log'!G115),"",'Discontinuity Log'!G115)</f>
        <v>IN</v>
      </c>
      <c r="J105" s="17" t="str">
        <f>IF(ISBLANK('Discontinuity Log'!H115),"",'Discontinuity Log'!H115)</f>
        <v>&gt;5mm</v>
      </c>
      <c r="K105" s="17" t="str">
        <f>IF(ISBLANK('Discontinuity Log'!I115),"",'Discontinuity Log'!I115)</f>
        <v>IR</v>
      </c>
      <c r="L105" s="17" t="str">
        <f>IF(ISBLANK('Discontinuity Log'!J115),"",'Discontinuity Log'!J115)</f>
        <v>RO</v>
      </c>
      <c r="M105" s="17">
        <f>IF(ISBLANK('Discontinuity Log'!K115),"",'Discontinuity Log'!K115)</f>
        <v>9</v>
      </c>
      <c r="N105" s="17" t="str">
        <f>IF(ISBLANK('Discontinuity Log'!L115),"",'Discontinuity Log'!L115)</f>
        <v>R1</v>
      </c>
      <c r="O105" s="17" t="str">
        <f>IF(ISBLANK('Discontinuity Log'!M115),"",'Discontinuity Log'!M115)</f>
        <v>W1</v>
      </c>
      <c r="P105" s="17">
        <f>IF(ISBLANK('Discontinuity Log'!N115),"",'Discontinuity Log'!N115)</f>
        <v>0</v>
      </c>
      <c r="Q105" s="17">
        <f>IF(ISBLANK('Discontinuity Log'!O115),"",'Discontinuity Log'!O115)</f>
        <v>44</v>
      </c>
      <c r="R105" s="17" t="str">
        <f>IF(ISBLANK('Discontinuity Log'!P115),"",'Discontinuity Log'!P115)</f>
        <v/>
      </c>
      <c r="S105" s="519" t="str">
        <f>IF(ISBLANK('Discontinuity Log'!Q115),"",'Discontinuity Log'!Q115)</f>
        <v>10 CM OF FRIABLE TO LARGE PEBBLE SIZE ANGULAR COAL</v>
      </c>
    </row>
    <row r="106" spans="1:19" x14ac:dyDescent="0.25">
      <c r="A106" s="9" t="str">
        <f>IF(ISBLANK('Geotech Log'!$C$2),"",IF('Discontinuity Log'!B116&lt;&gt;"",'Geotech Log'!$C$2,""))</f>
        <v>GTF20-01</v>
      </c>
      <c r="B106" s="9" t="str">
        <f>IF(ISBLANK('Geotech Log'!$R$4),"",IF('Discontinuity Log'!B116&lt;&gt;"",'Geotech Log'!$R$4,""))</f>
        <v>FRO</v>
      </c>
      <c r="C106" s="17">
        <f ca="1">IF(ISBLANK('Discontinuity Log'!A116),"",'Discontinuity Log'!A116)</f>
        <v>15</v>
      </c>
      <c r="D106" s="25">
        <f>IF(ISBLANK('Discontinuity Log'!B116),"",'Discontinuity Log'!B116)</f>
        <v>27.91</v>
      </c>
      <c r="E106" s="17" t="str">
        <f>IF(ISBLANK('Discontinuity Log'!C116),"",'Discontinuity Log'!C116)</f>
        <v>OTH</v>
      </c>
      <c r="F106" s="17" t="str">
        <f>IF(ISBLANK('Discontinuity Log'!D116),"",'Discontinuity Log'!D116)</f>
        <v>O</v>
      </c>
      <c r="G106" s="17" t="str">
        <f>IF(ISBLANK('Discontinuity Log'!E116),"",'Discontinuity Log'!E116)</f>
        <v>COAL</v>
      </c>
      <c r="H106" s="17" t="str">
        <f>IF(ISBLANK('Discontinuity Log'!F116),"",IF('Discontinuity Log'!F116="-","",'Discontinuity Log'!F116))</f>
        <v>RZ</v>
      </c>
      <c r="I106" s="17" t="str">
        <f>IF(ISBLANK('Discontinuity Log'!G116),"",'Discontinuity Log'!G116)</f>
        <v>IN</v>
      </c>
      <c r="J106" s="17" t="str">
        <f>IF(ISBLANK('Discontinuity Log'!H116),"",'Discontinuity Log'!H116)</f>
        <v>&gt;5mm</v>
      </c>
      <c r="K106" s="17" t="str">
        <f>IF(ISBLANK('Discontinuity Log'!I116),"",'Discontinuity Log'!I116)</f>
        <v>IR</v>
      </c>
      <c r="L106" s="17" t="str">
        <f>IF(ISBLANK('Discontinuity Log'!J116),"",'Discontinuity Log'!J116)</f>
        <v>RO</v>
      </c>
      <c r="M106" s="17">
        <f>IF(ISBLANK('Discontinuity Log'!K116),"",'Discontinuity Log'!K116)</f>
        <v>15</v>
      </c>
      <c r="N106" s="17" t="str">
        <f>IF(ISBLANK('Discontinuity Log'!L116),"",'Discontinuity Log'!L116)</f>
        <v>R1</v>
      </c>
      <c r="O106" s="17" t="str">
        <f>IF(ISBLANK('Discontinuity Log'!M116),"",'Discontinuity Log'!M116)</f>
        <v>W1</v>
      </c>
      <c r="P106" s="17">
        <f>IF(ISBLANK('Discontinuity Log'!N116),"",'Discontinuity Log'!N116)</f>
        <v>0</v>
      </c>
      <c r="Q106" s="17">
        <f>IF(ISBLANK('Discontinuity Log'!O116),"",'Discontinuity Log'!O116)</f>
        <v>30</v>
      </c>
      <c r="R106" s="17" t="str">
        <f>IF(ISBLANK('Discontinuity Log'!P116),"",'Discontinuity Log'!P116)</f>
        <v/>
      </c>
      <c r="S106" s="519" t="str">
        <f>IF(ISBLANK('Discontinuity Log'!Q116),"",'Discontinuity Log'!Q116)</f>
        <v xml:space="preserve">HEAVILY MF 5 CM ZONE. </v>
      </c>
    </row>
    <row r="107" spans="1:19" x14ac:dyDescent="0.25">
      <c r="A107" s="9" t="str">
        <f>IF(ISBLANK('Geotech Log'!$C$2),"",IF('Discontinuity Log'!B117&lt;&gt;"",'Geotech Log'!$C$2,""))</f>
        <v>GTF20-01</v>
      </c>
      <c r="B107" s="9" t="str">
        <f>IF(ISBLANK('Geotech Log'!$R$4),"",IF('Discontinuity Log'!B117&lt;&gt;"",'Geotech Log'!$R$4,""))</f>
        <v>FRO</v>
      </c>
      <c r="C107" s="17">
        <f ca="1">IF(ISBLANK('Discontinuity Log'!A117),"",'Discontinuity Log'!A117)</f>
        <v>16</v>
      </c>
      <c r="D107" s="25">
        <f>IF(ISBLANK('Discontinuity Log'!B117),"",'Discontinuity Log'!B117)</f>
        <v>28.68</v>
      </c>
      <c r="E107" s="17" t="str">
        <f>IF(ISBLANK('Discontinuity Log'!C117),"",'Discontinuity Log'!C117)</f>
        <v>JN</v>
      </c>
      <c r="F107" s="17" t="str">
        <f>IF(ISBLANK('Discontinuity Log'!D117),"",'Discontinuity Log'!D117)</f>
        <v>G</v>
      </c>
      <c r="G107" s="17" t="str">
        <f>IF(ISBLANK('Discontinuity Log'!E117),"",'Discontinuity Log'!E117)</f>
        <v>CLEAN</v>
      </c>
      <c r="H107" s="17" t="str">
        <f>IF(ISBLANK('Discontinuity Log'!F117),"",IF('Discontinuity Log'!F117="-","",'Discontinuity Log'!F117))</f>
        <v/>
      </c>
      <c r="I107" s="17" t="str">
        <f>IF(ISBLANK('Discontinuity Log'!G117),"",'Discontinuity Log'!G117)</f>
        <v>CL</v>
      </c>
      <c r="J107" s="17" t="str">
        <f>IF(ISBLANK('Discontinuity Log'!H117),"",'Discontinuity Log'!H117)</f>
        <v/>
      </c>
      <c r="K107" s="17" t="str">
        <f>IF(ISBLANK('Discontinuity Log'!I117),"",'Discontinuity Log'!I117)</f>
        <v>UN</v>
      </c>
      <c r="L107" s="17" t="str">
        <f>IF(ISBLANK('Discontinuity Log'!J117),"",'Discontinuity Log'!J117)</f>
        <v>SM</v>
      </c>
      <c r="M107" s="17">
        <f>IF(ISBLANK('Discontinuity Log'!K117),"",'Discontinuity Log'!K117)</f>
        <v>5</v>
      </c>
      <c r="N107" s="17" t="str">
        <f>IF(ISBLANK('Discontinuity Log'!L117),"",'Discontinuity Log'!L117)</f>
        <v>R3</v>
      </c>
      <c r="O107" s="17" t="str">
        <f>IF(ISBLANK('Discontinuity Log'!M117),"",'Discontinuity Log'!M117)</f>
        <v>W1</v>
      </c>
      <c r="P107" s="17">
        <f>IF(ISBLANK('Discontinuity Log'!N117),"",'Discontinuity Log'!N117)</f>
        <v>12</v>
      </c>
      <c r="Q107" s="17">
        <f>IF(ISBLANK('Discontinuity Log'!O117),"",'Discontinuity Log'!O117)</f>
        <v>45</v>
      </c>
      <c r="R107" s="17" t="str">
        <f>IF(ISBLANK('Discontinuity Log'!P117),"",'Discontinuity Log'!P117)</f>
        <v/>
      </c>
      <c r="S107" s="519" t="str">
        <f>IF(ISBLANK('Discontinuity Log'!Q117),"",'Discontinuity Log'!Q117)</f>
        <v/>
      </c>
    </row>
    <row r="108" spans="1:19" x14ac:dyDescent="0.25">
      <c r="A108" s="9" t="str">
        <f>IF(ISBLANK('Geotech Log'!$C$2),"",IF('Discontinuity Log'!B118&lt;&gt;"",'Geotech Log'!$C$2,""))</f>
        <v>GTF20-01</v>
      </c>
      <c r="B108" s="9" t="str">
        <f>IF(ISBLANK('Geotech Log'!$R$4),"",IF('Discontinuity Log'!B118&lt;&gt;"",'Geotech Log'!$R$4,""))</f>
        <v>FRO</v>
      </c>
      <c r="C108" s="17">
        <f ca="1">IF(ISBLANK('Discontinuity Log'!A118),"",'Discontinuity Log'!A118)</f>
        <v>17</v>
      </c>
      <c r="D108" s="25">
        <f>IF(ISBLANK('Discontinuity Log'!B118),"",'Discontinuity Log'!B118)</f>
        <v>29.14</v>
      </c>
      <c r="E108" s="17" t="str">
        <f>IF(ISBLANK('Discontinuity Log'!C118),"",'Discontinuity Log'!C118)</f>
        <v>JN</v>
      </c>
      <c r="F108" s="17" t="str">
        <f>IF(ISBLANK('Discontinuity Log'!D118),"",'Discontinuity Log'!D118)</f>
        <v>G</v>
      </c>
      <c r="G108" s="17" t="str">
        <f>IF(ISBLANK('Discontinuity Log'!E118),"",'Discontinuity Log'!E118)</f>
        <v>CLEAN</v>
      </c>
      <c r="H108" s="17" t="str">
        <f>IF(ISBLANK('Discontinuity Log'!F118),"",IF('Discontinuity Log'!F118="-","",'Discontinuity Log'!F118))</f>
        <v/>
      </c>
      <c r="I108" s="17" t="str">
        <f>IF(ISBLANK('Discontinuity Log'!G118),"",'Discontinuity Log'!G118)</f>
        <v>CL</v>
      </c>
      <c r="J108" s="17" t="str">
        <f>IF(ISBLANK('Discontinuity Log'!H118),"",'Discontinuity Log'!H118)</f>
        <v/>
      </c>
      <c r="K108" s="17" t="str">
        <f>IF(ISBLANK('Discontinuity Log'!I118),"",'Discontinuity Log'!I118)</f>
        <v>CU</v>
      </c>
      <c r="L108" s="17" t="str">
        <f>IF(ISBLANK('Discontinuity Log'!J118),"",'Discontinuity Log'!J118)</f>
        <v>RO</v>
      </c>
      <c r="M108" s="17">
        <f>IF(ISBLANK('Discontinuity Log'!K118),"",'Discontinuity Log'!K118)</f>
        <v>9</v>
      </c>
      <c r="N108" s="17" t="str">
        <f>IF(ISBLANK('Discontinuity Log'!L118),"",'Discontinuity Log'!L118)</f>
        <v>R3</v>
      </c>
      <c r="O108" s="17" t="str">
        <f>IF(ISBLANK('Discontinuity Log'!M118),"",'Discontinuity Log'!M118)</f>
        <v>W1</v>
      </c>
      <c r="P108" s="17">
        <f>IF(ISBLANK('Discontinuity Log'!N118),"",'Discontinuity Log'!N118)</f>
        <v>20</v>
      </c>
      <c r="Q108" s="17">
        <f>IF(ISBLANK('Discontinuity Log'!O118),"",'Discontinuity Log'!O118)</f>
        <v>22</v>
      </c>
      <c r="R108" s="17" t="str">
        <f>IF(ISBLANK('Discontinuity Log'!P118),"",'Discontinuity Log'!P118)</f>
        <v/>
      </c>
      <c r="S108" s="519" t="str">
        <f>IF(ISBLANK('Discontinuity Log'!Q118),"",'Discontinuity Log'!Q118)</f>
        <v>SMALL STEPS WITHIN CURVED SURFACE</v>
      </c>
    </row>
    <row r="109" spans="1:19" x14ac:dyDescent="0.25">
      <c r="A109" s="9" t="str">
        <f>IF(ISBLANK('Geotech Log'!$C$2),"",IF('Discontinuity Log'!B119&lt;&gt;"",'Geotech Log'!$C$2,""))</f>
        <v>GTF20-01</v>
      </c>
      <c r="B109" s="9" t="str">
        <f>IF(ISBLANK('Geotech Log'!$R$4),"",IF('Discontinuity Log'!B119&lt;&gt;"",'Geotech Log'!$R$4,""))</f>
        <v>FRO</v>
      </c>
      <c r="C109" s="17">
        <f ca="1">IF(ISBLANK('Discontinuity Log'!A119),"",'Discontinuity Log'!A119)</f>
        <v>17</v>
      </c>
      <c r="D109" s="25">
        <f>IF(ISBLANK('Discontinuity Log'!B119),"",'Discontinuity Log'!B119)</f>
        <v>29.22</v>
      </c>
      <c r="E109" s="17" t="str">
        <f>IF(ISBLANK('Discontinuity Log'!C119),"",'Discontinuity Log'!C119)</f>
        <v>JN</v>
      </c>
      <c r="F109" s="17" t="str">
        <f>IF(ISBLANK('Discontinuity Log'!D119),"",'Discontinuity Log'!D119)</f>
        <v>G</v>
      </c>
      <c r="G109" s="17" t="str">
        <f>IF(ISBLANK('Discontinuity Log'!E119),"",'Discontinuity Log'!E119)</f>
        <v>CLEAN</v>
      </c>
      <c r="H109" s="17" t="str">
        <f>IF(ISBLANK('Discontinuity Log'!F119),"",IF('Discontinuity Log'!F119="-","",'Discontinuity Log'!F119))</f>
        <v/>
      </c>
      <c r="I109" s="17" t="str">
        <f>IF(ISBLANK('Discontinuity Log'!G119),"",'Discontinuity Log'!G119)</f>
        <v>CL</v>
      </c>
      <c r="J109" s="17" t="str">
        <f>IF(ISBLANK('Discontinuity Log'!H119),"",'Discontinuity Log'!H119)</f>
        <v/>
      </c>
      <c r="K109" s="17" t="str">
        <f>IF(ISBLANK('Discontinuity Log'!I119),"",'Discontinuity Log'!I119)</f>
        <v>PL</v>
      </c>
      <c r="L109" s="17" t="str">
        <f>IF(ISBLANK('Discontinuity Log'!J119),"",'Discontinuity Log'!J119)</f>
        <v>SM</v>
      </c>
      <c r="M109" s="17">
        <f>IF(ISBLANK('Discontinuity Log'!K119),"",'Discontinuity Log'!K119)</f>
        <v>5</v>
      </c>
      <c r="N109" s="17" t="str">
        <f>IF(ISBLANK('Discontinuity Log'!L119),"",'Discontinuity Log'!L119)</f>
        <v>R3</v>
      </c>
      <c r="O109" s="17" t="str">
        <f>IF(ISBLANK('Discontinuity Log'!M119),"",'Discontinuity Log'!M119)</f>
        <v>W1</v>
      </c>
      <c r="P109" s="17">
        <f>IF(ISBLANK('Discontinuity Log'!N119),"",'Discontinuity Log'!N119)</f>
        <v>12</v>
      </c>
      <c r="Q109" s="17">
        <f>IF(ISBLANK('Discontinuity Log'!O119),"",'Discontinuity Log'!O119)</f>
        <v>60</v>
      </c>
      <c r="R109" s="17" t="str">
        <f>IF(ISBLANK('Discontinuity Log'!P119),"",'Discontinuity Log'!P119)</f>
        <v/>
      </c>
      <c r="S109" s="519" t="str">
        <f>IF(ISBLANK('Discontinuity Log'!Q119),"",'Discontinuity Log'!Q119)</f>
        <v/>
      </c>
    </row>
    <row r="110" spans="1:19" x14ac:dyDescent="0.25">
      <c r="A110" s="9" t="str">
        <f>IF(ISBLANK('Geotech Log'!$C$2),"",IF('Discontinuity Log'!B120&lt;&gt;"",'Geotech Log'!$C$2,""))</f>
        <v>GTF20-01</v>
      </c>
      <c r="B110" s="9" t="str">
        <f>IF(ISBLANK('Geotech Log'!$R$4),"",IF('Discontinuity Log'!B120&lt;&gt;"",'Geotech Log'!$R$4,""))</f>
        <v>FRO</v>
      </c>
      <c r="C110" s="17">
        <f ca="1">IF(ISBLANK('Discontinuity Log'!A120),"",'Discontinuity Log'!A120)</f>
        <v>17</v>
      </c>
      <c r="D110" s="25">
        <f>IF(ISBLANK('Discontinuity Log'!B120),"",'Discontinuity Log'!B120)</f>
        <v>29.91</v>
      </c>
      <c r="E110" s="17" t="str">
        <f>IF(ISBLANK('Discontinuity Log'!C120),"",'Discontinuity Log'!C120)</f>
        <v>OTH</v>
      </c>
      <c r="F110" s="17" t="str">
        <f>IF(ISBLANK('Discontinuity Log'!D120),"",'Discontinuity Log'!D120)</f>
        <v>O</v>
      </c>
      <c r="G110" s="17" t="str">
        <f>IF(ISBLANK('Discontinuity Log'!E120),"",'Discontinuity Log'!E120)</f>
        <v>COAL</v>
      </c>
      <c r="H110" s="17" t="str">
        <f>IF(ISBLANK('Discontinuity Log'!F120),"",IF('Discontinuity Log'!F120="-","",'Discontinuity Log'!F120))</f>
        <v>RZ</v>
      </c>
      <c r="I110" s="17" t="str">
        <f>IF(ISBLANK('Discontinuity Log'!G120),"",'Discontinuity Log'!G120)</f>
        <v>IN</v>
      </c>
      <c r="J110" s="17" t="str">
        <f>IF(ISBLANK('Discontinuity Log'!H120),"",'Discontinuity Log'!H120)</f>
        <v>&gt;5mm</v>
      </c>
      <c r="K110" s="17" t="str">
        <f>IF(ISBLANK('Discontinuity Log'!I120),"",'Discontinuity Log'!I120)</f>
        <v>PL</v>
      </c>
      <c r="L110" s="17" t="str">
        <f>IF(ISBLANK('Discontinuity Log'!J120),"",'Discontinuity Log'!J120)</f>
        <v>PO</v>
      </c>
      <c r="M110" s="17">
        <f>IF(ISBLANK('Discontinuity Log'!K120),"",'Discontinuity Log'!K120)</f>
        <v>5</v>
      </c>
      <c r="N110" s="17" t="str">
        <f>IF(ISBLANK('Discontinuity Log'!L120),"",'Discontinuity Log'!L120)</f>
        <v>R3</v>
      </c>
      <c r="O110" s="17" t="str">
        <f>IF(ISBLANK('Discontinuity Log'!M120),"",'Discontinuity Log'!M120)</f>
        <v>W1</v>
      </c>
      <c r="P110" s="17">
        <f>IF(ISBLANK('Discontinuity Log'!N120),"",'Discontinuity Log'!N120)</f>
        <v>0</v>
      </c>
      <c r="Q110" s="17">
        <f>IF(ISBLANK('Discontinuity Log'!O120),"",'Discontinuity Log'!O120)</f>
        <v>30</v>
      </c>
      <c r="R110" s="17" t="str">
        <f>IF(ISBLANK('Discontinuity Log'!P120),"",'Discontinuity Log'!P120)</f>
        <v/>
      </c>
      <c r="S110" s="519" t="str">
        <f>IF(ISBLANK('Discontinuity Log'!Q120),"",'Discontinuity Log'!Q120)</f>
        <v xml:space="preserve">7 CM ANGULAR POLISHED/CLEAN PEBBLE TO SMALL COBBLE SIZED  COAL RUBBLE ZONE </v>
      </c>
    </row>
    <row r="111" spans="1:19" x14ac:dyDescent="0.25">
      <c r="A111" s="9" t="str">
        <f>IF(ISBLANK('Geotech Log'!$C$2),"",IF('Discontinuity Log'!B121&lt;&gt;"",'Geotech Log'!$C$2,""))</f>
        <v>GTF20-01</v>
      </c>
      <c r="B111" s="9" t="str">
        <f>IF(ISBLANK('Geotech Log'!$R$4),"",IF('Discontinuity Log'!B121&lt;&gt;"",'Geotech Log'!$R$4,""))</f>
        <v>FRO</v>
      </c>
      <c r="C111" s="17">
        <f ca="1">IF(ISBLANK('Discontinuity Log'!A121),"",'Discontinuity Log'!A121)</f>
        <v>17</v>
      </c>
      <c r="D111" s="25">
        <f>IF(ISBLANK('Discontinuity Log'!B121),"",'Discontinuity Log'!B121)</f>
        <v>31.06</v>
      </c>
      <c r="E111" s="17" t="str">
        <f>IF(ISBLANK('Discontinuity Log'!C121),"",'Discontinuity Log'!C121)</f>
        <v>FLT</v>
      </c>
      <c r="F111" s="17" t="str">
        <f>IF(ISBLANK('Discontinuity Log'!D121),"",'Discontinuity Log'!D121)</f>
        <v>O</v>
      </c>
      <c r="G111" s="17" t="str">
        <f>IF(ISBLANK('Discontinuity Log'!E121),"",'Discontinuity Log'!E121)</f>
        <v>GO</v>
      </c>
      <c r="H111" s="17" t="str">
        <f>IF(ISBLANK('Discontinuity Log'!F121),"",IF('Discontinuity Log'!F121="-","",'Discontinuity Log'!F121))</f>
        <v/>
      </c>
      <c r="I111" s="17" t="str">
        <f>IF(ISBLANK('Discontinuity Log'!G121),"",'Discontinuity Log'!G121)</f>
        <v>IN</v>
      </c>
      <c r="J111" s="17" t="str">
        <f>IF(ISBLANK('Discontinuity Log'!H121),"",'Discontinuity Log'!H121)</f>
        <v>&gt;5mm</v>
      </c>
      <c r="K111" s="17" t="str">
        <f>IF(ISBLANK('Discontinuity Log'!I121),"",'Discontinuity Log'!I121)</f>
        <v>IR</v>
      </c>
      <c r="L111" s="17" t="str">
        <f>IF(ISBLANK('Discontinuity Log'!J121),"",'Discontinuity Log'!J121)</f>
        <v>RO</v>
      </c>
      <c r="M111" s="17">
        <f>IF(ISBLANK('Discontinuity Log'!K121),"",'Discontinuity Log'!K121)</f>
        <v>11</v>
      </c>
      <c r="N111" s="17" t="str">
        <f>IF(ISBLANK('Discontinuity Log'!L121),"",'Discontinuity Log'!L121)</f>
        <v>R3</v>
      </c>
      <c r="O111" s="17" t="str">
        <f>IF(ISBLANK('Discontinuity Log'!M121),"",'Discontinuity Log'!M121)</f>
        <v>W1</v>
      </c>
      <c r="P111" s="17">
        <f>IF(ISBLANK('Discontinuity Log'!N121),"",'Discontinuity Log'!N121)</f>
        <v>0</v>
      </c>
      <c r="Q111" s="17">
        <f>IF(ISBLANK('Discontinuity Log'!O121),"",'Discontinuity Log'!O121)</f>
        <v>90</v>
      </c>
      <c r="R111" s="17" t="str">
        <f>IF(ISBLANK('Discontinuity Log'!P121),"",'Discontinuity Log'!P121)</f>
        <v/>
      </c>
      <c r="S111" s="519" t="str">
        <f>IF(ISBLANK('Discontinuity Log'!Q121),"",'Discontinuity Log'!Q121)</f>
        <v>2 CM WIDE OF GOUGE, POSSIBLY DRILLERS MUD, NO ANGULAR PIECES IN GOUGE, GOUGE IS LIGHT BROWN AND so</v>
      </c>
    </row>
    <row r="112" spans="1:19" x14ac:dyDescent="0.25">
      <c r="A112" s="9" t="str">
        <f>IF(ISBLANK('Geotech Log'!$C$2),"",IF('Discontinuity Log'!B122&lt;&gt;"",'Geotech Log'!$C$2,""))</f>
        <v>GTF20-01</v>
      </c>
      <c r="B112" s="9" t="str">
        <f>IF(ISBLANK('Geotech Log'!$R$4),"",IF('Discontinuity Log'!B122&lt;&gt;"",'Geotech Log'!$R$4,""))</f>
        <v>FRO</v>
      </c>
      <c r="C112" s="17">
        <f ca="1">IF(ISBLANK('Discontinuity Log'!A122),"",'Discontinuity Log'!A122)</f>
        <v>17</v>
      </c>
      <c r="D112" s="25">
        <f>IF(ISBLANK('Discontinuity Log'!B122),"",'Discontinuity Log'!B122)</f>
        <v>31.31</v>
      </c>
      <c r="E112" s="17" t="str">
        <f>IF(ISBLANK('Discontinuity Log'!C122),"",'Discontinuity Log'!C122)</f>
        <v>JN</v>
      </c>
      <c r="F112" s="17" t="str">
        <f>IF(ISBLANK('Discontinuity Log'!D122),"",'Discontinuity Log'!D122)</f>
        <v>G</v>
      </c>
      <c r="G112" s="17" t="str">
        <f>IF(ISBLANK('Discontinuity Log'!E122),"",'Discontinuity Log'!E122)</f>
        <v>COAL</v>
      </c>
      <c r="H112" s="17" t="str">
        <f>IF(ISBLANK('Discontinuity Log'!F122),"",IF('Discontinuity Log'!F122="-","",'Discontinuity Log'!F122))</f>
        <v/>
      </c>
      <c r="I112" s="17" t="str">
        <f>IF(ISBLANK('Discontinuity Log'!G122),"",'Discontinuity Log'!G122)</f>
        <v>CC</v>
      </c>
      <c r="J112" s="17" t="str">
        <f>IF(ISBLANK('Discontinuity Log'!H122),"",'Discontinuity Log'!H122)</f>
        <v>&gt;5mm</v>
      </c>
      <c r="K112" s="17" t="str">
        <f>IF(ISBLANK('Discontinuity Log'!I122),"",'Discontinuity Log'!I122)</f>
        <v>CU</v>
      </c>
      <c r="L112" s="17" t="str">
        <f>IF(ISBLANK('Discontinuity Log'!J122),"",'Discontinuity Log'!J122)</f>
        <v>PO</v>
      </c>
      <c r="M112" s="17">
        <f>IF(ISBLANK('Discontinuity Log'!K122),"",'Discontinuity Log'!K122)</f>
        <v>5</v>
      </c>
      <c r="N112" s="17" t="str">
        <f>IF(ISBLANK('Discontinuity Log'!L122),"",'Discontinuity Log'!L122)</f>
        <v>R3</v>
      </c>
      <c r="O112" s="17" t="str">
        <f>IF(ISBLANK('Discontinuity Log'!M122),"",'Discontinuity Log'!M122)</f>
        <v>W1</v>
      </c>
      <c r="P112" s="17">
        <f>IF(ISBLANK('Discontinuity Log'!N122),"",'Discontinuity Log'!N122)</f>
        <v>6</v>
      </c>
      <c r="Q112" s="17">
        <f>IF(ISBLANK('Discontinuity Log'!O122),"",'Discontinuity Log'!O122)</f>
        <v>42</v>
      </c>
      <c r="R112" s="17" t="str">
        <f>IF(ISBLANK('Discontinuity Log'!P122),"",'Discontinuity Log'!P122)</f>
        <v/>
      </c>
      <c r="S112" s="519" t="str">
        <f>IF(ISBLANK('Discontinuity Log'!Q122),"",'Discontinuity Log'!Q122)</f>
        <v>0.4 CM COAL COATING</v>
      </c>
    </row>
    <row r="113" spans="1:19" x14ac:dyDescent="0.25">
      <c r="A113" s="9" t="str">
        <f>IF(ISBLANK('Geotech Log'!$C$2),"",IF('Discontinuity Log'!B123&lt;&gt;"",'Geotech Log'!$C$2,""))</f>
        <v>GTF20-01</v>
      </c>
      <c r="B113" s="9" t="str">
        <f>IF(ISBLANK('Geotech Log'!$R$4),"",IF('Discontinuity Log'!B123&lt;&gt;"",'Geotech Log'!$R$4,""))</f>
        <v>FRO</v>
      </c>
      <c r="C113" s="17">
        <f ca="1">IF(ISBLANK('Discontinuity Log'!A123),"",'Discontinuity Log'!A123)</f>
        <v>17</v>
      </c>
      <c r="D113" s="25">
        <f>IF(ISBLANK('Discontinuity Log'!B123),"",'Discontinuity Log'!B123)</f>
        <v>31.41</v>
      </c>
      <c r="E113" s="17" t="str">
        <f>IF(ISBLANK('Discontinuity Log'!C123),"",'Discontinuity Log'!C123)</f>
        <v>OTH</v>
      </c>
      <c r="F113" s="17" t="str">
        <f>IF(ISBLANK('Discontinuity Log'!D123),"",'Discontinuity Log'!D123)</f>
        <v>O</v>
      </c>
      <c r="G113" s="17" t="str">
        <f>IF(ISBLANK('Discontinuity Log'!E123),"",'Discontinuity Log'!E123)</f>
        <v>COAL</v>
      </c>
      <c r="H113" s="17" t="str">
        <f>IF(ISBLANK('Discontinuity Log'!F123),"",IF('Discontinuity Log'!F123="-","",'Discontinuity Log'!F123))</f>
        <v>RZ</v>
      </c>
      <c r="I113" s="17" t="str">
        <f>IF(ISBLANK('Discontinuity Log'!G123),"",'Discontinuity Log'!G123)</f>
        <v>IN</v>
      </c>
      <c r="J113" s="17" t="str">
        <f>IF(ISBLANK('Discontinuity Log'!H123),"",'Discontinuity Log'!H123)</f>
        <v>&gt;5mm</v>
      </c>
      <c r="K113" s="17" t="str">
        <f>IF(ISBLANK('Discontinuity Log'!I123),"",'Discontinuity Log'!I123)</f>
        <v>ST</v>
      </c>
      <c r="L113" s="17" t="str">
        <f>IF(ISBLANK('Discontinuity Log'!J123),"",'Discontinuity Log'!J123)</f>
        <v>RO</v>
      </c>
      <c r="M113" s="17">
        <f>IF(ISBLANK('Discontinuity Log'!K123),"",'Discontinuity Log'!K123)</f>
        <v>11</v>
      </c>
      <c r="N113" s="17" t="str">
        <f>IF(ISBLANK('Discontinuity Log'!L123),"",'Discontinuity Log'!L123)</f>
        <v>R3</v>
      </c>
      <c r="O113" s="17" t="str">
        <f>IF(ISBLANK('Discontinuity Log'!M123),"",'Discontinuity Log'!M123)</f>
        <v>W1</v>
      </c>
      <c r="P113" s="17">
        <f>IF(ISBLANK('Discontinuity Log'!N123),"",'Discontinuity Log'!N123)</f>
        <v>0</v>
      </c>
      <c r="Q113" s="17">
        <f>IF(ISBLANK('Discontinuity Log'!O123),"",'Discontinuity Log'!O123)</f>
        <v>30</v>
      </c>
      <c r="R113" s="17" t="str">
        <f>IF(ISBLANK('Discontinuity Log'!P123),"",'Discontinuity Log'!P123)</f>
        <v/>
      </c>
      <c r="S113" s="519" t="str">
        <f>IF(ISBLANK('Discontinuity Log'!Q123),"",'Discontinuity Log'!Q123)</f>
        <v xml:space="preserve">15 CM COAL RUBBLE ZONE, PIECES ARE ANGULAR FRIABLE TO PEBBLE SIZED, </v>
      </c>
    </row>
    <row r="114" spans="1:19" x14ac:dyDescent="0.25">
      <c r="A114" s="9" t="str">
        <f>IF(ISBLANK('Geotech Log'!$C$2),"",IF('Discontinuity Log'!B124&lt;&gt;"",'Geotech Log'!$C$2,""))</f>
        <v>GTF20-01</v>
      </c>
      <c r="B114" s="9" t="str">
        <f>IF(ISBLANK('Geotech Log'!$R$4),"",IF('Discontinuity Log'!B124&lt;&gt;"",'Geotech Log'!$R$4,""))</f>
        <v>FRO</v>
      </c>
      <c r="C114" s="17">
        <f ca="1">IF(ISBLANK('Discontinuity Log'!A124),"",'Discontinuity Log'!A124)</f>
        <v>18</v>
      </c>
      <c r="D114" s="25">
        <f>IF(ISBLANK('Discontinuity Log'!B124),"",'Discontinuity Log'!B124)</f>
        <v>32.840000000000003</v>
      </c>
      <c r="E114" s="17" t="str">
        <f>IF(ISBLANK('Discontinuity Log'!C124),"",'Discontinuity Log'!C124)</f>
        <v>JN</v>
      </c>
      <c r="F114" s="17" t="str">
        <f>IF(ISBLANK('Discontinuity Log'!D124),"",'Discontinuity Log'!D124)</f>
        <v>G</v>
      </c>
      <c r="G114" s="17" t="str">
        <f>IF(ISBLANK('Discontinuity Log'!E124),"",'Discontinuity Log'!E124)</f>
        <v>CLEAN</v>
      </c>
      <c r="H114" s="17" t="str">
        <f>IF(ISBLANK('Discontinuity Log'!F124),"",IF('Discontinuity Log'!F124="-","",'Discontinuity Log'!F124))</f>
        <v/>
      </c>
      <c r="I114" s="17" t="str">
        <f>IF(ISBLANK('Discontinuity Log'!G124),"",'Discontinuity Log'!G124)</f>
        <v>CL</v>
      </c>
      <c r="J114" s="17" t="str">
        <f>IF(ISBLANK('Discontinuity Log'!H124),"",'Discontinuity Log'!H124)</f>
        <v/>
      </c>
      <c r="K114" s="17" t="str">
        <f>IF(ISBLANK('Discontinuity Log'!I124),"",'Discontinuity Log'!I124)</f>
        <v>PL</v>
      </c>
      <c r="L114" s="17" t="str">
        <f>IF(ISBLANK('Discontinuity Log'!J124),"",'Discontinuity Log'!J124)</f>
        <v>SM</v>
      </c>
      <c r="M114" s="17">
        <f>IF(ISBLANK('Discontinuity Log'!K124),"",'Discontinuity Log'!K124)</f>
        <v>7</v>
      </c>
      <c r="N114" s="17" t="str">
        <f>IF(ISBLANK('Discontinuity Log'!L124),"",'Discontinuity Log'!L124)</f>
        <v>R3</v>
      </c>
      <c r="O114" s="17" t="str">
        <f>IF(ISBLANK('Discontinuity Log'!M124),"",'Discontinuity Log'!M124)</f>
        <v>W1</v>
      </c>
      <c r="P114" s="17">
        <f>IF(ISBLANK('Discontinuity Log'!N124),"",'Discontinuity Log'!N124)</f>
        <v>12</v>
      </c>
      <c r="Q114" s="17">
        <f>IF(ISBLANK('Discontinuity Log'!O124),"",'Discontinuity Log'!O124)</f>
        <v>60</v>
      </c>
      <c r="R114" s="17" t="str">
        <f>IF(ISBLANK('Discontinuity Log'!P124),"",'Discontinuity Log'!P124)</f>
        <v/>
      </c>
      <c r="S114" s="519" t="str">
        <f>IF(ISBLANK('Discontinuity Log'!Q124),"",'Discontinuity Log'!Q124)</f>
        <v/>
      </c>
    </row>
    <row r="115" spans="1:19" x14ac:dyDescent="0.25">
      <c r="A115" s="9" t="str">
        <f>IF(ISBLANK('Geotech Log'!$C$2),"",IF('Discontinuity Log'!B125&lt;&gt;"",'Geotech Log'!$C$2,""))</f>
        <v>GTF20-01</v>
      </c>
      <c r="B115" s="9" t="str">
        <f>IF(ISBLANK('Geotech Log'!$R$4),"",IF('Discontinuity Log'!B125&lt;&gt;"",'Geotech Log'!$R$4,""))</f>
        <v>FRO</v>
      </c>
      <c r="C115" s="17">
        <f ca="1">IF(ISBLANK('Discontinuity Log'!A125),"",'Discontinuity Log'!A125)</f>
        <v>18</v>
      </c>
      <c r="D115" s="25">
        <f>IF(ISBLANK('Discontinuity Log'!B125),"",'Discontinuity Log'!B125)</f>
        <v>33.1</v>
      </c>
      <c r="E115" s="17" t="str">
        <f>IF(ISBLANK('Discontinuity Log'!C125),"",'Discontinuity Log'!C125)</f>
        <v>JN</v>
      </c>
      <c r="F115" s="17" t="str">
        <f>IF(ISBLANK('Discontinuity Log'!D125),"",'Discontinuity Log'!D125)</f>
        <v>G</v>
      </c>
      <c r="G115" s="17" t="str">
        <f>IF(ISBLANK('Discontinuity Log'!E125),"",'Discontinuity Log'!E125)</f>
        <v>COAL</v>
      </c>
      <c r="H115" s="17" t="str">
        <f>IF(ISBLANK('Discontinuity Log'!F125),"",IF('Discontinuity Log'!F125="-","",'Discontinuity Log'!F125))</f>
        <v>RZ</v>
      </c>
      <c r="I115" s="17" t="str">
        <f>IF(ISBLANK('Discontinuity Log'!G125),"",'Discontinuity Log'!G125)</f>
        <v>CC</v>
      </c>
      <c r="J115" s="17" t="str">
        <f>IF(ISBLANK('Discontinuity Log'!H125),"",'Discontinuity Log'!H125)</f>
        <v>&lt;=5mm</v>
      </c>
      <c r="K115" s="17" t="str">
        <f>IF(ISBLANK('Discontinuity Log'!I125),"",'Discontinuity Log'!I125)</f>
        <v>CU</v>
      </c>
      <c r="L115" s="17" t="str">
        <f>IF(ISBLANK('Discontinuity Log'!J125),"",'Discontinuity Log'!J125)</f>
        <v>SM</v>
      </c>
      <c r="M115" s="17">
        <f>IF(ISBLANK('Discontinuity Log'!K125),"",'Discontinuity Log'!K125)</f>
        <v>7</v>
      </c>
      <c r="N115" s="17" t="str">
        <f>IF(ISBLANK('Discontinuity Log'!L125),"",'Discontinuity Log'!L125)</f>
        <v>R3</v>
      </c>
      <c r="O115" s="17" t="str">
        <f>IF(ISBLANK('Discontinuity Log'!M125),"",'Discontinuity Log'!M125)</f>
        <v>W1</v>
      </c>
      <c r="P115" s="17">
        <f>IF(ISBLANK('Discontinuity Log'!N125),"",'Discontinuity Log'!N125)</f>
        <v>6</v>
      </c>
      <c r="Q115" s="17">
        <f>IF(ISBLANK('Discontinuity Log'!O125),"",'Discontinuity Log'!O125)</f>
        <v>55</v>
      </c>
      <c r="R115" s="17" t="str">
        <f>IF(ISBLANK('Discontinuity Log'!P125),"",'Discontinuity Log'!P125)</f>
        <v/>
      </c>
      <c r="S115" s="519" t="str">
        <f>IF(ISBLANK('Discontinuity Log'!Q125),"",'Discontinuity Log'!Q125)</f>
        <v/>
      </c>
    </row>
    <row r="116" spans="1:19" x14ac:dyDescent="0.25">
      <c r="A116" s="9" t="str">
        <f>IF(ISBLANK('Geotech Log'!$C$2),"",IF('Discontinuity Log'!B126&lt;&gt;"",'Geotech Log'!$C$2,""))</f>
        <v>GTF20-01</v>
      </c>
      <c r="B116" s="9" t="str">
        <f>IF(ISBLANK('Geotech Log'!$R$4),"",IF('Discontinuity Log'!B126&lt;&gt;"",'Geotech Log'!$R$4,""))</f>
        <v>FRO</v>
      </c>
      <c r="C116" s="17">
        <f ca="1">IF(ISBLANK('Discontinuity Log'!A126),"",'Discontinuity Log'!A126)</f>
        <v>18</v>
      </c>
      <c r="D116" s="25">
        <f>IF(ISBLANK('Discontinuity Log'!B126),"",'Discontinuity Log'!B126)</f>
        <v>33.229999999999997</v>
      </c>
      <c r="E116" s="17" t="str">
        <f>IF(ISBLANK('Discontinuity Log'!C126),"",'Discontinuity Log'!C126)</f>
        <v>JN</v>
      </c>
      <c r="F116" s="17" t="str">
        <f>IF(ISBLANK('Discontinuity Log'!D126),"",'Discontinuity Log'!D126)</f>
        <v>G</v>
      </c>
      <c r="G116" s="17" t="str">
        <f>IF(ISBLANK('Discontinuity Log'!E126),"",'Discontinuity Log'!E126)</f>
        <v>COAL</v>
      </c>
      <c r="H116" s="17" t="str">
        <f>IF(ISBLANK('Discontinuity Log'!F126),"",IF('Discontinuity Log'!F126="-","",'Discontinuity Log'!F126))</f>
        <v/>
      </c>
      <c r="I116" s="17" t="str">
        <f>IF(ISBLANK('Discontinuity Log'!G126),"",'Discontinuity Log'!G126)</f>
        <v>CC</v>
      </c>
      <c r="J116" s="17" t="str">
        <f>IF(ISBLANK('Discontinuity Log'!H126),"",'Discontinuity Log'!H126)</f>
        <v>&lt;=2mm</v>
      </c>
      <c r="K116" s="17" t="str">
        <f>IF(ISBLANK('Discontinuity Log'!I126),"",'Discontinuity Log'!I126)</f>
        <v>ST</v>
      </c>
      <c r="L116" s="17" t="str">
        <f>IF(ISBLANK('Discontinuity Log'!J126),"",'Discontinuity Log'!J126)</f>
        <v>PO</v>
      </c>
      <c r="M116" s="17">
        <f>IF(ISBLANK('Discontinuity Log'!K126),"",'Discontinuity Log'!K126)</f>
        <v>5</v>
      </c>
      <c r="N116" s="17" t="str">
        <f>IF(ISBLANK('Discontinuity Log'!L126),"",'Discontinuity Log'!L126)</f>
        <v>R2</v>
      </c>
      <c r="O116" s="17" t="str">
        <f>IF(ISBLANK('Discontinuity Log'!M126),"",'Discontinuity Log'!M126)</f>
        <v>W1</v>
      </c>
      <c r="P116" s="17">
        <f>IF(ISBLANK('Discontinuity Log'!N126),"",'Discontinuity Log'!N126)</f>
        <v>6</v>
      </c>
      <c r="Q116" s="17">
        <f>IF(ISBLANK('Discontinuity Log'!O126),"",'Discontinuity Log'!O126)</f>
        <v>50</v>
      </c>
      <c r="R116" s="17" t="str">
        <f>IF(ISBLANK('Discontinuity Log'!P126),"",'Discontinuity Log'!P126)</f>
        <v/>
      </c>
      <c r="S116" s="519" t="str">
        <f>IF(ISBLANK('Discontinuity Log'!Q126),"",'Discontinuity Log'!Q126)</f>
        <v xml:space="preserve">THE 2 CM OF MUDSTONE SEPARATING THIS JOINT AND THE NEXT </v>
      </c>
    </row>
    <row r="117" spans="1:19" x14ac:dyDescent="0.25">
      <c r="A117" s="9" t="str">
        <f>IF(ISBLANK('Geotech Log'!$C$2),"",IF('Discontinuity Log'!B127&lt;&gt;"",'Geotech Log'!$C$2,""))</f>
        <v>GTF20-01</v>
      </c>
      <c r="B117" s="9" t="str">
        <f>IF(ISBLANK('Geotech Log'!$R$4),"",IF('Discontinuity Log'!B127&lt;&gt;"",'Geotech Log'!$R$4,""))</f>
        <v>FRO</v>
      </c>
      <c r="C117" s="17">
        <f ca="1">IF(ISBLANK('Discontinuity Log'!A127),"",'Discontinuity Log'!A127)</f>
        <v>18</v>
      </c>
      <c r="D117" s="25">
        <f>IF(ISBLANK('Discontinuity Log'!B127),"",'Discontinuity Log'!B127)</f>
        <v>33.25</v>
      </c>
      <c r="E117" s="17" t="str">
        <f>IF(ISBLANK('Discontinuity Log'!C127),"",'Discontinuity Log'!C127)</f>
        <v>JN</v>
      </c>
      <c r="F117" s="17" t="str">
        <f>IF(ISBLANK('Discontinuity Log'!D127),"",'Discontinuity Log'!D127)</f>
        <v>G</v>
      </c>
      <c r="G117" s="17" t="str">
        <f>IF(ISBLANK('Discontinuity Log'!E127),"",'Discontinuity Log'!E127)</f>
        <v>COAL</v>
      </c>
      <c r="H117" s="17" t="str">
        <f>IF(ISBLANK('Discontinuity Log'!F127),"",IF('Discontinuity Log'!F127="-","",'Discontinuity Log'!F127))</f>
        <v/>
      </c>
      <c r="I117" s="17" t="str">
        <f>IF(ISBLANK('Discontinuity Log'!G127),"",'Discontinuity Log'!G127)</f>
        <v>CC</v>
      </c>
      <c r="J117" s="17" t="str">
        <f>IF(ISBLANK('Discontinuity Log'!H127),"",'Discontinuity Log'!H127)</f>
        <v>&lt;=2mm</v>
      </c>
      <c r="K117" s="17" t="str">
        <f>IF(ISBLANK('Discontinuity Log'!I127),"",'Discontinuity Log'!I127)</f>
        <v>CU</v>
      </c>
      <c r="L117" s="17" t="str">
        <f>IF(ISBLANK('Discontinuity Log'!J127),"",'Discontinuity Log'!J127)</f>
        <v>PO</v>
      </c>
      <c r="M117" s="17">
        <f>IF(ISBLANK('Discontinuity Log'!K127),"",'Discontinuity Log'!K127)</f>
        <v>5</v>
      </c>
      <c r="N117" s="17" t="str">
        <f>IF(ISBLANK('Discontinuity Log'!L127),"",'Discontinuity Log'!L127)</f>
        <v>R2</v>
      </c>
      <c r="O117" s="17" t="str">
        <f>IF(ISBLANK('Discontinuity Log'!M127),"",'Discontinuity Log'!M127)</f>
        <v>W1</v>
      </c>
      <c r="P117" s="17">
        <f>IF(ISBLANK('Discontinuity Log'!N127),"",'Discontinuity Log'!N127)</f>
        <v>6</v>
      </c>
      <c r="Q117" s="17">
        <f>IF(ISBLANK('Discontinuity Log'!O127),"",'Discontinuity Log'!O127)</f>
        <v>45</v>
      </c>
      <c r="R117" s="17" t="str">
        <f>IF(ISBLANK('Discontinuity Log'!P127),"",'Discontinuity Log'!P127)</f>
        <v/>
      </c>
      <c r="S117" s="519" t="str">
        <f>IF(ISBLANK('Discontinuity Log'!Q127),"",'Discontinuity Log'!Q127)</f>
        <v/>
      </c>
    </row>
    <row r="118" spans="1:19" x14ac:dyDescent="0.25">
      <c r="A118" s="9" t="str">
        <f>IF(ISBLANK('Geotech Log'!$C$2),"",IF('Discontinuity Log'!B128&lt;&gt;"",'Geotech Log'!$C$2,""))</f>
        <v>GTF20-01</v>
      </c>
      <c r="B118" s="9" t="str">
        <f>IF(ISBLANK('Geotech Log'!$R$4),"",IF('Discontinuity Log'!B128&lt;&gt;"",'Geotech Log'!$R$4,""))</f>
        <v>FRO</v>
      </c>
      <c r="C118" s="17">
        <f ca="1">IF(ISBLANK('Discontinuity Log'!A128),"",'Discontinuity Log'!A128)</f>
        <v>18</v>
      </c>
      <c r="D118" s="25">
        <f>IF(ISBLANK('Discontinuity Log'!B128),"",'Discontinuity Log'!B128)</f>
        <v>33.53</v>
      </c>
      <c r="E118" s="17" t="str">
        <f>IF(ISBLANK('Discontinuity Log'!C128),"",'Discontinuity Log'!C128)</f>
        <v>JN</v>
      </c>
      <c r="F118" s="17" t="str">
        <f>IF(ISBLANK('Discontinuity Log'!D128),"",'Discontinuity Log'!D128)</f>
        <v>G</v>
      </c>
      <c r="G118" s="17" t="str">
        <f>IF(ISBLANK('Discontinuity Log'!E128),"",'Discontinuity Log'!E128)</f>
        <v>CLEAN</v>
      </c>
      <c r="H118" s="17" t="str">
        <f>IF(ISBLANK('Discontinuity Log'!F128),"",IF('Discontinuity Log'!F128="-","",'Discontinuity Log'!F128))</f>
        <v/>
      </c>
      <c r="I118" s="17" t="str">
        <f>IF(ISBLANK('Discontinuity Log'!G128),"",'Discontinuity Log'!G128)</f>
        <v>CL</v>
      </c>
      <c r="J118" s="17" t="str">
        <f>IF(ISBLANK('Discontinuity Log'!H128),"",'Discontinuity Log'!H128)</f>
        <v/>
      </c>
      <c r="K118" s="17" t="str">
        <f>IF(ISBLANK('Discontinuity Log'!I128),"",'Discontinuity Log'!I128)</f>
        <v>UN</v>
      </c>
      <c r="L118" s="17" t="str">
        <f>IF(ISBLANK('Discontinuity Log'!J128),"",'Discontinuity Log'!J128)</f>
        <v>RO</v>
      </c>
      <c r="M118" s="17">
        <f>IF(ISBLANK('Discontinuity Log'!K128),"",'Discontinuity Log'!K128)</f>
        <v>9</v>
      </c>
      <c r="N118" s="17" t="str">
        <f>IF(ISBLANK('Discontinuity Log'!L128),"",'Discontinuity Log'!L128)</f>
        <v>R3</v>
      </c>
      <c r="O118" s="17" t="str">
        <f>IF(ISBLANK('Discontinuity Log'!M128),"",'Discontinuity Log'!M128)</f>
        <v>W1</v>
      </c>
      <c r="P118" s="17">
        <f>IF(ISBLANK('Discontinuity Log'!N128),"",'Discontinuity Log'!N128)</f>
        <v>20</v>
      </c>
      <c r="Q118" s="17">
        <f>IF(ISBLANK('Discontinuity Log'!O128),"",'Discontinuity Log'!O128)</f>
        <v>26</v>
      </c>
      <c r="R118" s="17" t="str">
        <f>IF(ISBLANK('Discontinuity Log'!P128),"",'Discontinuity Log'!P128)</f>
        <v/>
      </c>
      <c r="S118" s="519" t="str">
        <f>IF(ISBLANK('Discontinuity Log'!Q128),"",'Discontinuity Log'!Q128)</f>
        <v/>
      </c>
    </row>
    <row r="119" spans="1:19" x14ac:dyDescent="0.25">
      <c r="A119" s="9" t="str">
        <f>IF(ISBLANK('Geotech Log'!$C$2),"",IF('Discontinuity Log'!B129&lt;&gt;"",'Geotech Log'!$C$2,""))</f>
        <v>GTF20-01</v>
      </c>
      <c r="B119" s="9" t="str">
        <f>IF(ISBLANK('Geotech Log'!$R$4),"",IF('Discontinuity Log'!B129&lt;&gt;"",'Geotech Log'!$R$4,""))</f>
        <v>FRO</v>
      </c>
      <c r="C119" s="17">
        <f ca="1">IF(ISBLANK('Discontinuity Log'!A129),"",'Discontinuity Log'!A129)</f>
        <v>18</v>
      </c>
      <c r="D119" s="25">
        <f>IF(ISBLANK('Discontinuity Log'!B129),"",'Discontinuity Log'!B129)</f>
        <v>34.18</v>
      </c>
      <c r="E119" s="17" t="str">
        <f>IF(ISBLANK('Discontinuity Log'!C129),"",'Discontinuity Log'!C129)</f>
        <v>JN</v>
      </c>
      <c r="F119" s="17" t="str">
        <f>IF(ISBLANK('Discontinuity Log'!D129),"",'Discontinuity Log'!D129)</f>
        <v>G</v>
      </c>
      <c r="G119" s="17" t="str">
        <f>IF(ISBLANK('Discontinuity Log'!E129),"",'Discontinuity Log'!E129)</f>
        <v>CLEAN</v>
      </c>
      <c r="H119" s="17" t="str">
        <f>IF(ISBLANK('Discontinuity Log'!F129),"",IF('Discontinuity Log'!F129="-","",'Discontinuity Log'!F129))</f>
        <v/>
      </c>
      <c r="I119" s="17" t="str">
        <f>IF(ISBLANK('Discontinuity Log'!G129),"",'Discontinuity Log'!G129)</f>
        <v>CL</v>
      </c>
      <c r="J119" s="17" t="str">
        <f>IF(ISBLANK('Discontinuity Log'!H129),"",'Discontinuity Log'!H129)</f>
        <v/>
      </c>
      <c r="K119" s="17" t="str">
        <f>IF(ISBLANK('Discontinuity Log'!I129),"",'Discontinuity Log'!I129)</f>
        <v>CU</v>
      </c>
      <c r="L119" s="17" t="str">
        <f>IF(ISBLANK('Discontinuity Log'!J129),"",'Discontinuity Log'!J129)</f>
        <v>RO</v>
      </c>
      <c r="M119" s="17">
        <f>IF(ISBLANK('Discontinuity Log'!K129),"",'Discontinuity Log'!K129)</f>
        <v>9</v>
      </c>
      <c r="N119" s="17" t="str">
        <f>IF(ISBLANK('Discontinuity Log'!L129),"",'Discontinuity Log'!L129)</f>
        <v>R4</v>
      </c>
      <c r="O119" s="17" t="str">
        <f>IF(ISBLANK('Discontinuity Log'!M129),"",'Discontinuity Log'!M129)</f>
        <v>W1</v>
      </c>
      <c r="P119" s="17">
        <f>IF(ISBLANK('Discontinuity Log'!N129),"",'Discontinuity Log'!N129)</f>
        <v>20</v>
      </c>
      <c r="Q119" s="17">
        <f>IF(ISBLANK('Discontinuity Log'!O129),"",'Discontinuity Log'!O129)</f>
        <v>51</v>
      </c>
      <c r="R119" s="17" t="str">
        <f>IF(ISBLANK('Discontinuity Log'!P129),"",'Discontinuity Log'!P129)</f>
        <v/>
      </c>
      <c r="S119" s="519" t="str">
        <f>IF(ISBLANK('Discontinuity Log'!Q129),"",'Discontinuity Log'!Q129)</f>
        <v/>
      </c>
    </row>
    <row r="120" spans="1:19" x14ac:dyDescent="0.25">
      <c r="A120" s="9" t="str">
        <f>IF(ISBLANK('Geotech Log'!$C$2),"",IF('Discontinuity Log'!B130&lt;&gt;"",'Geotech Log'!$C$2,""))</f>
        <v>GTF20-01</v>
      </c>
      <c r="B120" s="9" t="str">
        <f>IF(ISBLANK('Geotech Log'!$R$4),"",IF('Discontinuity Log'!B130&lt;&gt;"",'Geotech Log'!$R$4,""))</f>
        <v>FRO</v>
      </c>
      <c r="C120" s="17">
        <f ca="1">IF(ISBLANK('Discontinuity Log'!A130),"",'Discontinuity Log'!A130)</f>
        <v>19</v>
      </c>
      <c r="D120" s="25">
        <f>IF(ISBLANK('Discontinuity Log'!B130),"",'Discontinuity Log'!B130)</f>
        <v>36.1</v>
      </c>
      <c r="E120" s="17" t="str">
        <f>IF(ISBLANK('Discontinuity Log'!C130),"",'Discontinuity Log'!C130)</f>
        <v>JN</v>
      </c>
      <c r="F120" s="17" t="str">
        <f>IF(ISBLANK('Discontinuity Log'!D130),"",'Discontinuity Log'!D130)</f>
        <v>G</v>
      </c>
      <c r="G120" s="17" t="str">
        <f>IF(ISBLANK('Discontinuity Log'!E130),"",'Discontinuity Log'!E130)</f>
        <v>CLEAN</v>
      </c>
      <c r="H120" s="17" t="str">
        <f>IF(ISBLANK('Discontinuity Log'!F130),"",IF('Discontinuity Log'!F130="-","",'Discontinuity Log'!F130))</f>
        <v/>
      </c>
      <c r="I120" s="17" t="str">
        <f>IF(ISBLANK('Discontinuity Log'!G130),"",'Discontinuity Log'!G130)</f>
        <v>CL</v>
      </c>
      <c r="J120" s="17" t="str">
        <f>IF(ISBLANK('Discontinuity Log'!H130),"",'Discontinuity Log'!H130)</f>
        <v/>
      </c>
      <c r="K120" s="17" t="str">
        <f>IF(ISBLANK('Discontinuity Log'!I130),"",'Discontinuity Log'!I130)</f>
        <v>PL</v>
      </c>
      <c r="L120" s="17" t="str">
        <f>IF(ISBLANK('Discontinuity Log'!J130),"",'Discontinuity Log'!J130)</f>
        <v>SM</v>
      </c>
      <c r="M120" s="17">
        <f>IF(ISBLANK('Discontinuity Log'!K130),"",'Discontinuity Log'!K130)</f>
        <v>3</v>
      </c>
      <c r="N120" s="17" t="str">
        <f>IF(ISBLANK('Discontinuity Log'!L130),"",'Discontinuity Log'!L130)</f>
        <v>R4</v>
      </c>
      <c r="O120" s="17" t="str">
        <f>IF(ISBLANK('Discontinuity Log'!M130),"",'Discontinuity Log'!M130)</f>
        <v>W1</v>
      </c>
      <c r="P120" s="17">
        <f>IF(ISBLANK('Discontinuity Log'!N130),"",'Discontinuity Log'!N130)</f>
        <v>12</v>
      </c>
      <c r="Q120" s="17">
        <f>IF(ISBLANK('Discontinuity Log'!O130),"",'Discontinuity Log'!O130)</f>
        <v>68</v>
      </c>
      <c r="R120" s="17" t="str">
        <f>IF(ISBLANK('Discontinuity Log'!P130),"",'Discontinuity Log'!P130)</f>
        <v/>
      </c>
      <c r="S120" s="519" t="str">
        <f>IF(ISBLANK('Discontinuity Log'!Q130),"",'Discontinuity Log'!Q130)</f>
        <v/>
      </c>
    </row>
    <row r="121" spans="1:19" x14ac:dyDescent="0.25">
      <c r="A121" s="9" t="str">
        <f>IF(ISBLANK('Geotech Log'!$C$2),"",IF('Discontinuity Log'!B131&lt;&gt;"",'Geotech Log'!$C$2,""))</f>
        <v>GTF20-01</v>
      </c>
      <c r="B121" s="9" t="str">
        <f>IF(ISBLANK('Geotech Log'!$R$4),"",IF('Discontinuity Log'!B131&lt;&gt;"",'Geotech Log'!$R$4,""))</f>
        <v>FRO</v>
      </c>
      <c r="C121" s="17">
        <f ca="1">IF(ISBLANK('Discontinuity Log'!A131),"",'Discontinuity Log'!A131)</f>
        <v>19</v>
      </c>
      <c r="D121" s="25">
        <f>IF(ISBLANK('Discontinuity Log'!B131),"",'Discontinuity Log'!B131)</f>
        <v>36.18</v>
      </c>
      <c r="E121" s="17" t="str">
        <f>IF(ISBLANK('Discontinuity Log'!C131),"",'Discontinuity Log'!C131)</f>
        <v>FLT</v>
      </c>
      <c r="F121" s="17" t="str">
        <f>IF(ISBLANK('Discontinuity Log'!D131),"",'Discontinuity Log'!D131)</f>
        <v>G</v>
      </c>
      <c r="G121" s="17" t="str">
        <f>IF(ISBLANK('Discontinuity Log'!E131),"",'Discontinuity Log'!E131)</f>
        <v>GO</v>
      </c>
      <c r="H121" s="17" t="str">
        <f>IF(ISBLANK('Discontinuity Log'!F131),"",IF('Discontinuity Log'!F131="-","",'Discontinuity Log'!F131))</f>
        <v>RZ</v>
      </c>
      <c r="I121" s="17" t="str">
        <f>IF(ISBLANK('Discontinuity Log'!G131),"",'Discontinuity Log'!G131)</f>
        <v>CC</v>
      </c>
      <c r="J121" s="17" t="str">
        <f>IF(ISBLANK('Discontinuity Log'!H131),"",'Discontinuity Log'!H131)</f>
        <v>&lt;=2mm</v>
      </c>
      <c r="K121" s="17" t="str">
        <f>IF(ISBLANK('Discontinuity Log'!I131),"",'Discontinuity Log'!I131)</f>
        <v>PL</v>
      </c>
      <c r="L121" s="17" t="str">
        <f>IF(ISBLANK('Discontinuity Log'!J131),"",'Discontinuity Log'!J131)</f>
        <v>SM</v>
      </c>
      <c r="M121" s="17">
        <f>IF(ISBLANK('Discontinuity Log'!K131),"",'Discontinuity Log'!K131)</f>
        <v>3</v>
      </c>
      <c r="N121" s="17" t="str">
        <f>IF(ISBLANK('Discontinuity Log'!L131),"",'Discontinuity Log'!L131)</f>
        <v>R4</v>
      </c>
      <c r="O121" s="17" t="str">
        <f>IF(ISBLANK('Discontinuity Log'!M131),"",'Discontinuity Log'!M131)</f>
        <v>W1</v>
      </c>
      <c r="P121" s="17">
        <f>IF(ISBLANK('Discontinuity Log'!N131),"",'Discontinuity Log'!N131)</f>
        <v>6</v>
      </c>
      <c r="Q121" s="17">
        <f>IF(ISBLANK('Discontinuity Log'!O131),"",'Discontinuity Log'!O131)</f>
        <v>49</v>
      </c>
      <c r="R121" s="17" t="str">
        <f>IF(ISBLANK('Discontinuity Log'!P131),"",'Discontinuity Log'!P131)</f>
        <v/>
      </c>
      <c r="S121" s="519" t="str">
        <f>IF(ISBLANK('Discontinuity Log'!Q131),"",'Discontinuity Log'!Q131)</f>
        <v>SOFT GOUGE POSSIBLE DRILLER MUD</v>
      </c>
    </row>
    <row r="122" spans="1:19" x14ac:dyDescent="0.25">
      <c r="A122" s="9" t="str">
        <f>IF(ISBLANK('Geotech Log'!$C$2),"",IF('Discontinuity Log'!B132&lt;&gt;"",'Geotech Log'!$C$2,""))</f>
        <v>GTF20-01</v>
      </c>
      <c r="B122" s="9" t="str">
        <f>IF(ISBLANK('Geotech Log'!$R$4),"",IF('Discontinuity Log'!B132&lt;&gt;"",'Geotech Log'!$R$4,""))</f>
        <v>FRO</v>
      </c>
      <c r="C122" s="17">
        <f ca="1">IF(ISBLANK('Discontinuity Log'!A132),"",'Discontinuity Log'!A132)</f>
        <v>19</v>
      </c>
      <c r="D122" s="25">
        <f>IF(ISBLANK('Discontinuity Log'!B132),"",'Discontinuity Log'!B132)</f>
        <v>36.25</v>
      </c>
      <c r="E122" s="17" t="str">
        <f>IF(ISBLANK('Discontinuity Log'!C132),"",'Discontinuity Log'!C132)</f>
        <v>JN</v>
      </c>
      <c r="F122" s="17" t="str">
        <f>IF(ISBLANK('Discontinuity Log'!D132),"",'Discontinuity Log'!D132)</f>
        <v>G</v>
      </c>
      <c r="G122" s="17" t="str">
        <f>IF(ISBLANK('Discontinuity Log'!E132),"",'Discontinuity Log'!E132)</f>
        <v>CLEAN</v>
      </c>
      <c r="H122" s="17" t="str">
        <f>IF(ISBLANK('Discontinuity Log'!F132),"",IF('Discontinuity Log'!F132="-","",'Discontinuity Log'!F132))</f>
        <v/>
      </c>
      <c r="I122" s="17" t="str">
        <f>IF(ISBLANK('Discontinuity Log'!G132),"",'Discontinuity Log'!G132)</f>
        <v>CL</v>
      </c>
      <c r="J122" s="17" t="str">
        <f>IF(ISBLANK('Discontinuity Log'!H132),"",'Discontinuity Log'!H132)</f>
        <v/>
      </c>
      <c r="K122" s="17" t="str">
        <f>IF(ISBLANK('Discontinuity Log'!I132),"",'Discontinuity Log'!I132)</f>
        <v>PL</v>
      </c>
      <c r="L122" s="17" t="str">
        <f>IF(ISBLANK('Discontinuity Log'!J132),"",'Discontinuity Log'!J132)</f>
        <v>SM</v>
      </c>
      <c r="M122" s="17">
        <f>IF(ISBLANK('Discontinuity Log'!K132),"",'Discontinuity Log'!K132)</f>
        <v>3</v>
      </c>
      <c r="N122" s="17" t="str">
        <f>IF(ISBLANK('Discontinuity Log'!L132),"",'Discontinuity Log'!L132)</f>
        <v>R4</v>
      </c>
      <c r="O122" s="17" t="str">
        <f>IF(ISBLANK('Discontinuity Log'!M132),"",'Discontinuity Log'!M132)</f>
        <v>W1</v>
      </c>
      <c r="P122" s="17">
        <f>IF(ISBLANK('Discontinuity Log'!N132),"",'Discontinuity Log'!N132)</f>
        <v>12</v>
      </c>
      <c r="Q122" s="17">
        <f>IF(ISBLANK('Discontinuity Log'!O132),"",'Discontinuity Log'!O132)</f>
        <v>37</v>
      </c>
      <c r="R122" s="17" t="str">
        <f>IF(ISBLANK('Discontinuity Log'!P132),"",'Discontinuity Log'!P132)</f>
        <v/>
      </c>
      <c r="S122" s="519" t="str">
        <f>IF(ISBLANK('Discontinuity Log'!Q132),"",'Discontinuity Log'!Q132)</f>
        <v xml:space="preserve">CLEAN WITH TRACES OF WHITE CLAY; PARTIALLY BROKE ALONG WHITE CLAY LAYER, POSSIBLE TRACE CALCITE. </v>
      </c>
    </row>
    <row r="123" spans="1:19" x14ac:dyDescent="0.25">
      <c r="A123" s="9" t="str">
        <f>IF(ISBLANK('Geotech Log'!$C$2),"",IF('Discontinuity Log'!B133&lt;&gt;"",'Geotech Log'!$C$2,""))</f>
        <v>GTF20-01</v>
      </c>
      <c r="B123" s="9" t="str">
        <f>IF(ISBLANK('Geotech Log'!$R$4),"",IF('Discontinuity Log'!B133&lt;&gt;"",'Geotech Log'!$R$4,""))</f>
        <v>FRO</v>
      </c>
      <c r="C123" s="17">
        <f ca="1">IF(ISBLANK('Discontinuity Log'!A133),"",'Discontinuity Log'!A133)</f>
        <v>19</v>
      </c>
      <c r="D123" s="25">
        <f>IF(ISBLANK('Discontinuity Log'!B133),"",'Discontinuity Log'!B133)</f>
        <v>36.68</v>
      </c>
      <c r="E123" s="17" t="str">
        <f>IF(ISBLANK('Discontinuity Log'!C133),"",'Discontinuity Log'!C133)</f>
        <v>JN</v>
      </c>
      <c r="F123" s="17" t="str">
        <f>IF(ISBLANK('Discontinuity Log'!D133),"",'Discontinuity Log'!D133)</f>
        <v>G</v>
      </c>
      <c r="G123" s="17" t="str">
        <f>IF(ISBLANK('Discontinuity Log'!E133),"",'Discontinuity Log'!E133)</f>
        <v>COAL</v>
      </c>
      <c r="H123" s="17" t="str">
        <f>IF(ISBLANK('Discontinuity Log'!F133),"",IF('Discontinuity Log'!F133="-","",'Discontinuity Log'!F133))</f>
        <v/>
      </c>
      <c r="I123" s="17" t="str">
        <f>IF(ISBLANK('Discontinuity Log'!G133),"",'Discontinuity Log'!G133)</f>
        <v>CC</v>
      </c>
      <c r="J123" s="17" t="str">
        <f>IF(ISBLANK('Discontinuity Log'!H133),"",'Discontinuity Log'!H133)</f>
        <v>&lt;=2mm</v>
      </c>
      <c r="K123" s="17" t="str">
        <f>IF(ISBLANK('Discontinuity Log'!I133),"",'Discontinuity Log'!I133)</f>
        <v>IR</v>
      </c>
      <c r="L123" s="17" t="str">
        <f>IF(ISBLANK('Discontinuity Log'!J133),"",'Discontinuity Log'!J133)</f>
        <v>RO</v>
      </c>
      <c r="M123" s="17">
        <f>IF(ISBLANK('Discontinuity Log'!K133),"",'Discontinuity Log'!K133)</f>
        <v>13</v>
      </c>
      <c r="N123" s="17" t="str">
        <f>IF(ISBLANK('Discontinuity Log'!L133),"",'Discontinuity Log'!L133)</f>
        <v>R4</v>
      </c>
      <c r="O123" s="17" t="str">
        <f>IF(ISBLANK('Discontinuity Log'!M133),"",'Discontinuity Log'!M133)</f>
        <v>W1</v>
      </c>
      <c r="P123" s="17">
        <f>IF(ISBLANK('Discontinuity Log'!N133),"",'Discontinuity Log'!N133)</f>
        <v>12</v>
      </c>
      <c r="Q123" s="17">
        <f>IF(ISBLANK('Discontinuity Log'!O133),"",'Discontinuity Log'!O133)</f>
        <v>65</v>
      </c>
      <c r="R123" s="17" t="str">
        <f>IF(ISBLANK('Discontinuity Log'!P133),"",'Discontinuity Log'!P133)</f>
        <v/>
      </c>
      <c r="S123" s="519" t="str">
        <f>IF(ISBLANK('Discontinuity Log'!Q133),"",'Discontinuity Log'!Q133)</f>
        <v/>
      </c>
    </row>
    <row r="124" spans="1:19" x14ac:dyDescent="0.25">
      <c r="A124" s="9" t="str">
        <f>IF(ISBLANK('Geotech Log'!$C$2),"",IF('Discontinuity Log'!B134&lt;&gt;"",'Geotech Log'!$C$2,""))</f>
        <v>GTF20-01</v>
      </c>
      <c r="B124" s="9" t="str">
        <f>IF(ISBLANK('Geotech Log'!$R$4),"",IF('Discontinuity Log'!B134&lt;&gt;"",'Geotech Log'!$R$4,""))</f>
        <v>FRO</v>
      </c>
      <c r="C124" s="17">
        <f ca="1">IF(ISBLANK('Discontinuity Log'!A134),"",'Discontinuity Log'!A134)</f>
        <v>19</v>
      </c>
      <c r="D124" s="25">
        <f>IF(ISBLANK('Discontinuity Log'!B134),"",'Discontinuity Log'!B134)</f>
        <v>37.1</v>
      </c>
      <c r="E124" s="17" t="str">
        <f>IF(ISBLANK('Discontinuity Log'!C134),"",'Discontinuity Log'!C134)</f>
        <v>JN</v>
      </c>
      <c r="F124" s="17" t="str">
        <f>IF(ISBLANK('Discontinuity Log'!D134),"",'Discontinuity Log'!D134)</f>
        <v>G</v>
      </c>
      <c r="G124" s="17" t="str">
        <f>IF(ISBLANK('Discontinuity Log'!E134),"",'Discontinuity Log'!E134)</f>
        <v>COAL</v>
      </c>
      <c r="H124" s="17" t="str">
        <f>IF(ISBLANK('Discontinuity Log'!F134),"",IF('Discontinuity Log'!F134="-","",'Discontinuity Log'!F134))</f>
        <v>RZ</v>
      </c>
      <c r="I124" s="17" t="str">
        <f>IF(ISBLANK('Discontinuity Log'!G134),"",'Discontinuity Log'!G134)</f>
        <v>CC</v>
      </c>
      <c r="J124" s="17" t="str">
        <f>IF(ISBLANK('Discontinuity Log'!H134),"",'Discontinuity Log'!H134)</f>
        <v>&lt;=5mm</v>
      </c>
      <c r="K124" s="17" t="str">
        <f>IF(ISBLANK('Discontinuity Log'!I134),"",'Discontinuity Log'!I134)</f>
        <v>CU</v>
      </c>
      <c r="L124" s="17" t="str">
        <f>IF(ISBLANK('Discontinuity Log'!J134),"",'Discontinuity Log'!J134)</f>
        <v>PO</v>
      </c>
      <c r="M124" s="17">
        <f>IF(ISBLANK('Discontinuity Log'!K134),"",'Discontinuity Log'!K134)</f>
        <v>5</v>
      </c>
      <c r="N124" s="17" t="str">
        <f>IF(ISBLANK('Discontinuity Log'!L134),"",'Discontinuity Log'!L134)</f>
        <v>R4</v>
      </c>
      <c r="O124" s="17" t="str">
        <f>IF(ISBLANK('Discontinuity Log'!M134),"",'Discontinuity Log'!M134)</f>
        <v>W1</v>
      </c>
      <c r="P124" s="17">
        <f>IF(ISBLANK('Discontinuity Log'!N134),"",'Discontinuity Log'!N134)</f>
        <v>6</v>
      </c>
      <c r="Q124" s="17">
        <f>IF(ISBLANK('Discontinuity Log'!O134),"",'Discontinuity Log'!O134)</f>
        <v>34</v>
      </c>
      <c r="R124" s="17" t="str">
        <f>IF(ISBLANK('Discontinuity Log'!P134),"",'Discontinuity Log'!P134)</f>
        <v/>
      </c>
      <c r="S124" s="519" t="str">
        <f>IF(ISBLANK('Discontinuity Log'!Q134),"",'Discontinuity Log'!Q134)</f>
        <v>POSSIBLE MUDSTONE AND COAL RUBBLE</v>
      </c>
    </row>
    <row r="125" spans="1:19" x14ac:dyDescent="0.25">
      <c r="A125" s="9" t="str">
        <f>IF(ISBLANK('Geotech Log'!$C$2),"",IF('Discontinuity Log'!B135&lt;&gt;"",'Geotech Log'!$C$2,""))</f>
        <v>GTF20-01</v>
      </c>
      <c r="B125" s="9" t="str">
        <f>IF(ISBLANK('Geotech Log'!$R$4),"",IF('Discontinuity Log'!B135&lt;&gt;"",'Geotech Log'!$R$4,""))</f>
        <v>FRO</v>
      </c>
      <c r="C125" s="17">
        <f ca="1">IF(ISBLANK('Discontinuity Log'!A135),"",'Discontinuity Log'!A135)</f>
        <v>19</v>
      </c>
      <c r="D125" s="25">
        <f>IF(ISBLANK('Discontinuity Log'!B135),"",'Discontinuity Log'!B135)</f>
        <v>37.299999999999997</v>
      </c>
      <c r="E125" s="17" t="str">
        <f>IF(ISBLANK('Discontinuity Log'!C135),"",'Discontinuity Log'!C135)</f>
        <v>OTH</v>
      </c>
      <c r="F125" s="17" t="str">
        <f>IF(ISBLANK('Discontinuity Log'!D135),"",'Discontinuity Log'!D135)</f>
        <v>O</v>
      </c>
      <c r="G125" s="17" t="str">
        <f>IF(ISBLANK('Discontinuity Log'!E135),"",'Discontinuity Log'!E135)</f>
        <v>COAL</v>
      </c>
      <c r="H125" s="17" t="str">
        <f>IF(ISBLANK('Discontinuity Log'!F135),"",IF('Discontinuity Log'!F135="-","",'Discontinuity Log'!F135))</f>
        <v>RZ</v>
      </c>
      <c r="I125" s="17" t="str">
        <f>IF(ISBLANK('Discontinuity Log'!G135),"",'Discontinuity Log'!G135)</f>
        <v>IN</v>
      </c>
      <c r="J125" s="17" t="str">
        <f>IF(ISBLANK('Discontinuity Log'!H135),"",'Discontinuity Log'!H135)</f>
        <v>&gt;5mm</v>
      </c>
      <c r="K125" s="17" t="str">
        <f>IF(ISBLANK('Discontinuity Log'!I135),"",'Discontinuity Log'!I135)</f>
        <v>IR</v>
      </c>
      <c r="L125" s="17" t="str">
        <f>IF(ISBLANK('Discontinuity Log'!J135),"",'Discontinuity Log'!J135)</f>
        <v>RO</v>
      </c>
      <c r="M125" s="17">
        <f>IF(ISBLANK('Discontinuity Log'!K135),"",'Discontinuity Log'!K135)</f>
        <v>15</v>
      </c>
      <c r="N125" s="17" t="str">
        <f>IF(ISBLANK('Discontinuity Log'!L135),"",'Discontinuity Log'!L135)</f>
        <v>R4</v>
      </c>
      <c r="O125" s="17" t="str">
        <f>IF(ISBLANK('Discontinuity Log'!M135),"",'Discontinuity Log'!M135)</f>
        <v>W1</v>
      </c>
      <c r="P125" s="17">
        <f>IF(ISBLANK('Discontinuity Log'!N135),"",'Discontinuity Log'!N135)</f>
        <v>0</v>
      </c>
      <c r="Q125" s="17">
        <f>IF(ISBLANK('Discontinuity Log'!O135),"",'Discontinuity Log'!O135)</f>
        <v>35</v>
      </c>
      <c r="R125" s="17" t="str">
        <f>IF(ISBLANK('Discontinuity Log'!P135),"",'Discontinuity Log'!P135)</f>
        <v/>
      </c>
      <c r="S125" s="519" t="str">
        <f>IF(ISBLANK('Discontinuity Log'!Q135),"",'Discontinuity Log'!Q135)</f>
        <v xml:space="preserve">COAL SEAM APPROX. 3 CM AND CRUMBLES ON CONTACT, AVERAGE LARGE COBBLE SIZE. PIECES ARE ANGULAR AND POLISHED. </v>
      </c>
    </row>
    <row r="126" spans="1:19" x14ac:dyDescent="0.25">
      <c r="A126" s="9" t="str">
        <f>IF(ISBLANK('Geotech Log'!$C$2),"",IF('Discontinuity Log'!B136&lt;&gt;"",'Geotech Log'!$C$2,""))</f>
        <v>GTF20-01</v>
      </c>
      <c r="B126" s="9" t="str">
        <f>IF(ISBLANK('Geotech Log'!$R$4),"",IF('Discontinuity Log'!B136&lt;&gt;"",'Geotech Log'!$R$4,""))</f>
        <v>FRO</v>
      </c>
      <c r="C126" s="17">
        <f ca="1">IF(ISBLANK('Discontinuity Log'!A136),"",'Discontinuity Log'!A136)</f>
        <v>20</v>
      </c>
      <c r="D126" s="25">
        <f>IF(ISBLANK('Discontinuity Log'!B136),"",'Discontinuity Log'!B136)</f>
        <v>38.130000000000003</v>
      </c>
      <c r="E126" s="17" t="str">
        <f>IF(ISBLANK('Discontinuity Log'!C136),"",'Discontinuity Log'!C136)</f>
        <v>JN</v>
      </c>
      <c r="F126" s="17" t="str">
        <f>IF(ISBLANK('Discontinuity Log'!D136),"",'Discontinuity Log'!D136)</f>
        <v>G</v>
      </c>
      <c r="G126" s="17" t="str">
        <f>IF(ISBLANK('Discontinuity Log'!E136),"",'Discontinuity Log'!E136)</f>
        <v>COAL</v>
      </c>
      <c r="H126" s="17" t="str">
        <f>IF(ISBLANK('Discontinuity Log'!F136),"",IF('Discontinuity Log'!F136="-","",'Discontinuity Log'!F136))</f>
        <v/>
      </c>
      <c r="I126" s="17" t="str">
        <f>IF(ISBLANK('Discontinuity Log'!G136),"",'Discontinuity Log'!G136)</f>
        <v>CC</v>
      </c>
      <c r="J126" s="17" t="str">
        <f>IF(ISBLANK('Discontinuity Log'!H136),"",'Discontinuity Log'!H136)</f>
        <v>&lt;=5mm</v>
      </c>
      <c r="K126" s="17" t="str">
        <f>IF(ISBLANK('Discontinuity Log'!I136),"",'Discontinuity Log'!I136)</f>
        <v>CU</v>
      </c>
      <c r="L126" s="17" t="str">
        <f>IF(ISBLANK('Discontinuity Log'!J136),"",'Discontinuity Log'!J136)</f>
        <v>RO</v>
      </c>
      <c r="M126" s="17">
        <f>IF(ISBLANK('Discontinuity Log'!K136),"",'Discontinuity Log'!K136)</f>
        <v>9</v>
      </c>
      <c r="N126" s="17" t="str">
        <f>IF(ISBLANK('Discontinuity Log'!L136),"",'Discontinuity Log'!L136)</f>
        <v>R4</v>
      </c>
      <c r="O126" s="17" t="str">
        <f>IF(ISBLANK('Discontinuity Log'!M136),"",'Discontinuity Log'!M136)</f>
        <v>W1</v>
      </c>
      <c r="P126" s="17">
        <f>IF(ISBLANK('Discontinuity Log'!N136),"",'Discontinuity Log'!N136)</f>
        <v>6</v>
      </c>
      <c r="Q126" s="17">
        <f>IF(ISBLANK('Discontinuity Log'!O136),"",'Discontinuity Log'!O136)</f>
        <v>35</v>
      </c>
      <c r="R126" s="17" t="str">
        <f>IF(ISBLANK('Discontinuity Log'!P136),"",'Discontinuity Log'!P136)</f>
        <v/>
      </c>
      <c r="S126" s="519" t="str">
        <f>IF(ISBLANK('Discontinuity Log'!Q136),"",'Discontinuity Log'!Q136)</f>
        <v>ROUGH SURFACE BUT POLISHED COAL , FULLY COATED COAL SEAM, DIFFICULT TO DETERMINE BOUNDARY OF MUDSTONE AND COAL, APPROXIMATELY 3 MM THICK</v>
      </c>
    </row>
    <row r="127" spans="1:19" x14ac:dyDescent="0.25">
      <c r="A127" s="9" t="str">
        <f>IF(ISBLANK('Geotech Log'!$C$2),"",IF('Discontinuity Log'!B137&lt;&gt;"",'Geotech Log'!$C$2,""))</f>
        <v>GTF20-01</v>
      </c>
      <c r="B127" s="9" t="str">
        <f>IF(ISBLANK('Geotech Log'!$R$4),"",IF('Discontinuity Log'!B137&lt;&gt;"",'Geotech Log'!$R$4,""))</f>
        <v>FRO</v>
      </c>
      <c r="C127" s="17">
        <f ca="1">IF(ISBLANK('Discontinuity Log'!A137),"",'Discontinuity Log'!A137)</f>
        <v>20</v>
      </c>
      <c r="D127" s="25">
        <f>IF(ISBLANK('Discontinuity Log'!B137),"",'Discontinuity Log'!B137)</f>
        <v>38.32</v>
      </c>
      <c r="E127" s="17" t="str">
        <f>IF(ISBLANK('Discontinuity Log'!C137),"",'Discontinuity Log'!C137)</f>
        <v>JN</v>
      </c>
      <c r="F127" s="17" t="str">
        <f>IF(ISBLANK('Discontinuity Log'!D137),"",'Discontinuity Log'!D137)</f>
        <v>G</v>
      </c>
      <c r="G127" s="17" t="str">
        <f>IF(ISBLANK('Discontinuity Log'!E137),"",'Discontinuity Log'!E137)</f>
        <v>COAL</v>
      </c>
      <c r="H127" s="17" t="str">
        <f>IF(ISBLANK('Discontinuity Log'!F137),"",IF('Discontinuity Log'!F137="-","",'Discontinuity Log'!F137))</f>
        <v/>
      </c>
      <c r="I127" s="17" t="str">
        <f>IF(ISBLANK('Discontinuity Log'!G137),"",'Discontinuity Log'!G137)</f>
        <v>CC</v>
      </c>
      <c r="J127" s="17" t="str">
        <f>IF(ISBLANK('Discontinuity Log'!H137),"",'Discontinuity Log'!H137)</f>
        <v>&lt;=1mm</v>
      </c>
      <c r="K127" s="17" t="str">
        <f>IF(ISBLANK('Discontinuity Log'!I137),"",'Discontinuity Log'!I137)</f>
        <v>PL</v>
      </c>
      <c r="L127" s="17" t="str">
        <f>IF(ISBLANK('Discontinuity Log'!J137),"",'Discontinuity Log'!J137)</f>
        <v>PO</v>
      </c>
      <c r="M127" s="17">
        <f>IF(ISBLANK('Discontinuity Log'!K137),"",'Discontinuity Log'!K137)</f>
        <v>3</v>
      </c>
      <c r="N127" s="17" t="str">
        <f>IF(ISBLANK('Discontinuity Log'!L137),"",'Discontinuity Log'!L137)</f>
        <v>R4</v>
      </c>
      <c r="O127" s="17" t="str">
        <f>IF(ISBLANK('Discontinuity Log'!M137),"",'Discontinuity Log'!M137)</f>
        <v>W1</v>
      </c>
      <c r="P127" s="17">
        <f>IF(ISBLANK('Discontinuity Log'!N137),"",'Discontinuity Log'!N137)</f>
        <v>6</v>
      </c>
      <c r="Q127" s="17">
        <f>IF(ISBLANK('Discontinuity Log'!O137),"",'Discontinuity Log'!O137)</f>
        <v>38</v>
      </c>
      <c r="R127" s="17" t="str">
        <f>IF(ISBLANK('Discontinuity Log'!P137),"",'Discontinuity Log'!P137)</f>
        <v/>
      </c>
      <c r="S127" s="519" t="str">
        <f>IF(ISBLANK('Discontinuity Log'!Q137),"",'Discontinuity Log'!Q137)</f>
        <v xml:space="preserve">VERY SMOOTH 0.75 MM COAL SEAM </v>
      </c>
    </row>
    <row r="128" spans="1:19" x14ac:dyDescent="0.25">
      <c r="A128" s="9" t="str">
        <f>IF(ISBLANK('Geotech Log'!$C$2),"",IF('Discontinuity Log'!B138&lt;&gt;"",'Geotech Log'!$C$2,""))</f>
        <v>GTF20-01</v>
      </c>
      <c r="B128" s="9" t="str">
        <f>IF(ISBLANK('Geotech Log'!$R$4),"",IF('Discontinuity Log'!B138&lt;&gt;"",'Geotech Log'!$R$4,""))</f>
        <v>FRO</v>
      </c>
      <c r="C128" s="17">
        <f ca="1">IF(ISBLANK('Discontinuity Log'!A138),"",'Discontinuity Log'!A138)</f>
        <v>20</v>
      </c>
      <c r="D128" s="25">
        <f>IF(ISBLANK('Discontinuity Log'!B138),"",'Discontinuity Log'!B138)</f>
        <v>38.44</v>
      </c>
      <c r="E128" s="17" t="str">
        <f>IF(ISBLANK('Discontinuity Log'!C138),"",'Discontinuity Log'!C138)</f>
        <v>JN</v>
      </c>
      <c r="F128" s="17" t="str">
        <f>IF(ISBLANK('Discontinuity Log'!D138),"",'Discontinuity Log'!D138)</f>
        <v>G</v>
      </c>
      <c r="G128" s="17" t="str">
        <f>IF(ISBLANK('Discontinuity Log'!E138),"",'Discontinuity Log'!E138)</f>
        <v>COAL</v>
      </c>
      <c r="H128" s="17" t="str">
        <f>IF(ISBLANK('Discontinuity Log'!F138),"",IF('Discontinuity Log'!F138="-","",'Discontinuity Log'!F138))</f>
        <v/>
      </c>
      <c r="I128" s="17" t="str">
        <f>IF(ISBLANK('Discontinuity Log'!G138),"",'Discontinuity Log'!G138)</f>
        <v>CC</v>
      </c>
      <c r="J128" s="17" t="str">
        <f>IF(ISBLANK('Discontinuity Log'!H138),"",'Discontinuity Log'!H138)</f>
        <v>&lt;=1mm</v>
      </c>
      <c r="K128" s="17" t="str">
        <f>IF(ISBLANK('Discontinuity Log'!I138),"",'Discontinuity Log'!I138)</f>
        <v>PL</v>
      </c>
      <c r="L128" s="17" t="str">
        <f>IF(ISBLANK('Discontinuity Log'!J138),"",'Discontinuity Log'!J138)</f>
        <v>PO</v>
      </c>
      <c r="M128" s="17">
        <f>IF(ISBLANK('Discontinuity Log'!K138),"",'Discontinuity Log'!K138)</f>
        <v>3</v>
      </c>
      <c r="N128" s="17" t="str">
        <f>IF(ISBLANK('Discontinuity Log'!L138),"",'Discontinuity Log'!L138)</f>
        <v>R4</v>
      </c>
      <c r="O128" s="17" t="str">
        <f>IF(ISBLANK('Discontinuity Log'!M138),"",'Discontinuity Log'!M138)</f>
        <v>W1</v>
      </c>
      <c r="P128" s="17">
        <f>IF(ISBLANK('Discontinuity Log'!N138),"",'Discontinuity Log'!N138)</f>
        <v>6</v>
      </c>
      <c r="Q128" s="17">
        <f>IF(ISBLANK('Discontinuity Log'!O138),"",'Discontinuity Log'!O138)</f>
        <v>42</v>
      </c>
      <c r="R128" s="17" t="str">
        <f>IF(ISBLANK('Discontinuity Log'!P138),"",'Discontinuity Log'!P138)</f>
        <v/>
      </c>
      <c r="S128" s="519" t="str">
        <f>IF(ISBLANK('Discontinuity Log'!Q138),"",'Discontinuity Log'!Q138)</f>
        <v/>
      </c>
    </row>
    <row r="129" spans="1:19" x14ac:dyDescent="0.25">
      <c r="A129" s="9" t="str">
        <f>IF(ISBLANK('Geotech Log'!$C$2),"",IF('Discontinuity Log'!B139&lt;&gt;"",'Geotech Log'!$C$2,""))</f>
        <v>GTF20-01</v>
      </c>
      <c r="B129" s="9" t="str">
        <f>IF(ISBLANK('Geotech Log'!$R$4),"",IF('Discontinuity Log'!B139&lt;&gt;"",'Geotech Log'!$R$4,""))</f>
        <v>FRO</v>
      </c>
      <c r="C129" s="17">
        <f ca="1">IF(ISBLANK('Discontinuity Log'!A139),"",'Discontinuity Log'!A139)</f>
        <v>20</v>
      </c>
      <c r="D129" s="25">
        <f>IF(ISBLANK('Discontinuity Log'!B139),"",'Discontinuity Log'!B139)</f>
        <v>38.549999999999997</v>
      </c>
      <c r="E129" s="17" t="str">
        <f>IF(ISBLANK('Discontinuity Log'!C139),"",'Discontinuity Log'!C139)</f>
        <v>JN</v>
      </c>
      <c r="F129" s="17" t="str">
        <f>IF(ISBLANK('Discontinuity Log'!D139),"",'Discontinuity Log'!D139)</f>
        <v>G</v>
      </c>
      <c r="G129" s="17" t="str">
        <f>IF(ISBLANK('Discontinuity Log'!E139),"",'Discontinuity Log'!E139)</f>
        <v>COAL</v>
      </c>
      <c r="H129" s="17" t="str">
        <f>IF(ISBLANK('Discontinuity Log'!F139),"",IF('Discontinuity Log'!F139="-","",'Discontinuity Log'!F139))</f>
        <v/>
      </c>
      <c r="I129" s="17" t="str">
        <f>IF(ISBLANK('Discontinuity Log'!G139),"",'Discontinuity Log'!G139)</f>
        <v>CC</v>
      </c>
      <c r="J129" s="17" t="str">
        <f>IF(ISBLANK('Discontinuity Log'!H139),"",'Discontinuity Log'!H139)</f>
        <v>&lt;=1mm</v>
      </c>
      <c r="K129" s="17" t="str">
        <f>IF(ISBLANK('Discontinuity Log'!I139),"",'Discontinuity Log'!I139)</f>
        <v>PL</v>
      </c>
      <c r="L129" s="17" t="str">
        <f>IF(ISBLANK('Discontinuity Log'!J139),"",'Discontinuity Log'!J139)</f>
        <v>PO</v>
      </c>
      <c r="M129" s="17">
        <f>IF(ISBLANK('Discontinuity Log'!K139),"",'Discontinuity Log'!K139)</f>
        <v>3</v>
      </c>
      <c r="N129" s="17" t="str">
        <f>IF(ISBLANK('Discontinuity Log'!L139),"",'Discontinuity Log'!L139)</f>
        <v>R3</v>
      </c>
      <c r="O129" s="17" t="str">
        <f>IF(ISBLANK('Discontinuity Log'!M139),"",'Discontinuity Log'!M139)</f>
        <v>W1</v>
      </c>
      <c r="P129" s="17">
        <f>IF(ISBLANK('Discontinuity Log'!N139),"",'Discontinuity Log'!N139)</f>
        <v>6</v>
      </c>
      <c r="Q129" s="17">
        <f>IF(ISBLANK('Discontinuity Log'!O139),"",'Discontinuity Log'!O139)</f>
        <v>25</v>
      </c>
      <c r="R129" s="17" t="str">
        <f>IF(ISBLANK('Discontinuity Log'!P139),"",'Discontinuity Log'!P139)</f>
        <v/>
      </c>
      <c r="S129" s="519" t="str">
        <f>IF(ISBLANK('Discontinuity Log'!Q139),"",'Discontinuity Log'!Q139)</f>
        <v>FAILED ALONG CALCITE SEAM, POSSIBLE WHITE CLAY</v>
      </c>
    </row>
    <row r="130" spans="1:19" x14ac:dyDescent="0.25">
      <c r="A130" s="9" t="str">
        <f>IF(ISBLANK('Geotech Log'!$C$2),"",IF('Discontinuity Log'!B140&lt;&gt;"",'Geotech Log'!$C$2,""))</f>
        <v>GTF20-01</v>
      </c>
      <c r="B130" s="9" t="str">
        <f>IF(ISBLANK('Geotech Log'!$R$4),"",IF('Discontinuity Log'!B140&lt;&gt;"",'Geotech Log'!$R$4,""))</f>
        <v>FRO</v>
      </c>
      <c r="C130" s="17">
        <f ca="1">IF(ISBLANK('Discontinuity Log'!A140),"",'Discontinuity Log'!A140)</f>
        <v>20</v>
      </c>
      <c r="D130" s="25">
        <f>IF(ISBLANK('Discontinuity Log'!B140),"",'Discontinuity Log'!B140)</f>
        <v>38.61</v>
      </c>
      <c r="E130" s="17" t="str">
        <f>IF(ISBLANK('Discontinuity Log'!C140),"",'Discontinuity Log'!C140)</f>
        <v>JN</v>
      </c>
      <c r="F130" s="17" t="str">
        <f>IF(ISBLANK('Discontinuity Log'!D140),"",'Discontinuity Log'!D140)</f>
        <v>G</v>
      </c>
      <c r="G130" s="17" t="str">
        <f>IF(ISBLANK('Discontinuity Log'!E140),"",'Discontinuity Log'!E140)</f>
        <v>COAL</v>
      </c>
      <c r="H130" s="17" t="str">
        <f>IF(ISBLANK('Discontinuity Log'!F140),"",IF('Discontinuity Log'!F140="-","",'Discontinuity Log'!F140))</f>
        <v/>
      </c>
      <c r="I130" s="17" t="str">
        <f>IF(ISBLANK('Discontinuity Log'!G140),"",'Discontinuity Log'!G140)</f>
        <v>PC</v>
      </c>
      <c r="J130" s="17" t="str">
        <f>IF(ISBLANK('Discontinuity Log'!H140),"",'Discontinuity Log'!H140)</f>
        <v>&lt;=1mm</v>
      </c>
      <c r="K130" s="17" t="str">
        <f>IF(ISBLANK('Discontinuity Log'!I140),"",'Discontinuity Log'!I140)</f>
        <v>ST</v>
      </c>
      <c r="L130" s="17" t="str">
        <f>IF(ISBLANK('Discontinuity Log'!J140),"",'Discontinuity Log'!J140)</f>
        <v>RO</v>
      </c>
      <c r="M130" s="17">
        <f>IF(ISBLANK('Discontinuity Log'!K140),"",'Discontinuity Log'!K140)</f>
        <v>11</v>
      </c>
      <c r="N130" s="17" t="str">
        <f>IF(ISBLANK('Discontinuity Log'!L140),"",'Discontinuity Log'!L140)</f>
        <v>R3</v>
      </c>
      <c r="O130" s="17" t="str">
        <f>IF(ISBLANK('Discontinuity Log'!M140),"",'Discontinuity Log'!M140)</f>
        <v>W1</v>
      </c>
      <c r="P130" s="17">
        <f>IF(ISBLANK('Discontinuity Log'!N140),"",'Discontinuity Log'!N140)</f>
        <v>20</v>
      </c>
      <c r="Q130" s="17">
        <f>IF(ISBLANK('Discontinuity Log'!O140),"",'Discontinuity Log'!O140)</f>
        <v>25</v>
      </c>
      <c r="R130" s="17" t="str">
        <f>IF(ISBLANK('Discontinuity Log'!P140),"",'Discontinuity Log'!P140)</f>
        <v/>
      </c>
      <c r="S130" s="519" t="str">
        <f>IF(ISBLANK('Discontinuity Log'!Q140),"",'Discontinuity Log'!Q140)</f>
        <v>&lt;1 MM THINK COAL SEAMS, PARTIALLY BROKE ALONG COAL SEAM CAUSING STEPPED SURFACE</v>
      </c>
    </row>
    <row r="131" spans="1:19" x14ac:dyDescent="0.25">
      <c r="A131" s="9" t="str">
        <f>IF(ISBLANK('Geotech Log'!$C$2),"",IF('Discontinuity Log'!B141&lt;&gt;"",'Geotech Log'!$C$2,""))</f>
        <v>GTF20-01</v>
      </c>
      <c r="B131" s="9" t="str">
        <f>IF(ISBLANK('Geotech Log'!$R$4),"",IF('Discontinuity Log'!B141&lt;&gt;"",'Geotech Log'!$R$4,""))</f>
        <v>FRO</v>
      </c>
      <c r="C131" s="17">
        <f ca="1">IF(ISBLANK('Discontinuity Log'!A141),"",'Discontinuity Log'!A141)</f>
        <v>20</v>
      </c>
      <c r="D131" s="25">
        <f>IF(ISBLANK('Discontinuity Log'!B141),"",'Discontinuity Log'!B141)</f>
        <v>38.799999999999997</v>
      </c>
      <c r="E131" s="17" t="str">
        <f>IF(ISBLANK('Discontinuity Log'!C141),"",'Discontinuity Log'!C141)</f>
        <v>JN</v>
      </c>
      <c r="F131" s="17" t="str">
        <f>IF(ISBLANK('Discontinuity Log'!D141),"",'Discontinuity Log'!D141)</f>
        <v>G</v>
      </c>
      <c r="G131" s="17" t="str">
        <f>IF(ISBLANK('Discontinuity Log'!E141),"",'Discontinuity Log'!E141)</f>
        <v>COAL</v>
      </c>
      <c r="H131" s="17" t="str">
        <f>IF(ISBLANK('Discontinuity Log'!F141),"",IF('Discontinuity Log'!F141="-","",'Discontinuity Log'!F141))</f>
        <v/>
      </c>
      <c r="I131" s="17" t="str">
        <f>IF(ISBLANK('Discontinuity Log'!G141),"",'Discontinuity Log'!G141)</f>
        <v>PC</v>
      </c>
      <c r="J131" s="17" t="str">
        <f>IF(ISBLANK('Discontinuity Log'!H141),"",'Discontinuity Log'!H141)</f>
        <v>&lt;=1mm</v>
      </c>
      <c r="K131" s="17" t="str">
        <f>IF(ISBLANK('Discontinuity Log'!I141),"",'Discontinuity Log'!I141)</f>
        <v>IR</v>
      </c>
      <c r="L131" s="17" t="str">
        <f>IF(ISBLANK('Discontinuity Log'!J141),"",'Discontinuity Log'!J141)</f>
        <v>RO</v>
      </c>
      <c r="M131" s="17">
        <f>IF(ISBLANK('Discontinuity Log'!K141),"",'Discontinuity Log'!K141)</f>
        <v>11</v>
      </c>
      <c r="N131" s="17" t="str">
        <f>IF(ISBLANK('Discontinuity Log'!L141),"",'Discontinuity Log'!L141)</f>
        <v>R3</v>
      </c>
      <c r="O131" s="17" t="str">
        <f>IF(ISBLANK('Discontinuity Log'!M141),"",'Discontinuity Log'!M141)</f>
        <v>W1</v>
      </c>
      <c r="P131" s="17">
        <f>IF(ISBLANK('Discontinuity Log'!N141),"",'Discontinuity Log'!N141)</f>
        <v>20</v>
      </c>
      <c r="Q131" s="17">
        <f>IF(ISBLANK('Discontinuity Log'!O141),"",'Discontinuity Log'!O141)</f>
        <v>20</v>
      </c>
      <c r="R131" s="17" t="str">
        <f>IF(ISBLANK('Discontinuity Log'!P141),"",'Discontinuity Log'!P141)</f>
        <v/>
      </c>
      <c r="S131" s="519" t="str">
        <f>IF(ISBLANK('Discontinuity Log'!Q141),"",'Discontinuity Log'!Q141)</f>
        <v>BROKE PERPENDICULAR  THROUGH A COAL SEAM, POSSIBLE MECHANICAL BREAK</v>
      </c>
    </row>
    <row r="132" spans="1:19" x14ac:dyDescent="0.25">
      <c r="A132" s="9" t="str">
        <f>IF(ISBLANK('Geotech Log'!$C$2),"",IF('Discontinuity Log'!B142&lt;&gt;"",'Geotech Log'!$C$2,""))</f>
        <v>GTF20-01</v>
      </c>
      <c r="B132" s="9" t="str">
        <f>IF(ISBLANK('Geotech Log'!$R$4),"",IF('Discontinuity Log'!B142&lt;&gt;"",'Geotech Log'!$R$4,""))</f>
        <v>FRO</v>
      </c>
      <c r="C132" s="17">
        <f ca="1">IF(ISBLANK('Discontinuity Log'!A142),"",'Discontinuity Log'!A142)</f>
        <v>20</v>
      </c>
      <c r="D132" s="25">
        <f>IF(ISBLANK('Discontinuity Log'!B142),"",'Discontinuity Log'!B142)</f>
        <v>38.979999999999997</v>
      </c>
      <c r="E132" s="17" t="str">
        <f>IF(ISBLANK('Discontinuity Log'!C142),"",'Discontinuity Log'!C142)</f>
        <v>JN</v>
      </c>
      <c r="F132" s="17" t="str">
        <f>IF(ISBLANK('Discontinuity Log'!D142),"",'Discontinuity Log'!D142)</f>
        <v>G</v>
      </c>
      <c r="G132" s="17" t="str">
        <f>IF(ISBLANK('Discontinuity Log'!E142),"",'Discontinuity Log'!E142)</f>
        <v>CLEAN</v>
      </c>
      <c r="H132" s="17" t="str">
        <f>IF(ISBLANK('Discontinuity Log'!F142),"",IF('Discontinuity Log'!F142="-","",'Discontinuity Log'!F142))</f>
        <v/>
      </c>
      <c r="I132" s="17" t="str">
        <f>IF(ISBLANK('Discontinuity Log'!G142),"",'Discontinuity Log'!G142)</f>
        <v>CL</v>
      </c>
      <c r="J132" s="17" t="str">
        <f>IF(ISBLANK('Discontinuity Log'!H142),"",'Discontinuity Log'!H142)</f>
        <v/>
      </c>
      <c r="K132" s="17" t="str">
        <f>IF(ISBLANK('Discontinuity Log'!I142),"",'Discontinuity Log'!I142)</f>
        <v>CU</v>
      </c>
      <c r="L132" s="17" t="str">
        <f>IF(ISBLANK('Discontinuity Log'!J142),"",'Discontinuity Log'!J142)</f>
        <v>RO</v>
      </c>
      <c r="M132" s="17">
        <f>IF(ISBLANK('Discontinuity Log'!K142),"",'Discontinuity Log'!K142)</f>
        <v>11</v>
      </c>
      <c r="N132" s="17" t="str">
        <f>IF(ISBLANK('Discontinuity Log'!L142),"",'Discontinuity Log'!L142)</f>
        <v>R3</v>
      </c>
      <c r="O132" s="17" t="str">
        <f>IF(ISBLANK('Discontinuity Log'!M142),"",'Discontinuity Log'!M142)</f>
        <v>W1</v>
      </c>
      <c r="P132" s="17">
        <f>IF(ISBLANK('Discontinuity Log'!N142),"",'Discontinuity Log'!N142)</f>
        <v>20</v>
      </c>
      <c r="Q132" s="17">
        <f>IF(ISBLANK('Discontinuity Log'!O142),"",'Discontinuity Log'!O142)</f>
        <v>29</v>
      </c>
      <c r="R132" s="17" t="str">
        <f>IF(ISBLANK('Discontinuity Log'!P142),"",'Discontinuity Log'!P142)</f>
        <v/>
      </c>
      <c r="S132" s="519" t="str">
        <f>IF(ISBLANK('Discontinuity Log'!Q142),"",'Discontinuity Log'!Q142)</f>
        <v>WALL ROCKS FRACTURED WHILE MOVING</v>
      </c>
    </row>
    <row r="133" spans="1:19" x14ac:dyDescent="0.25">
      <c r="A133" s="9" t="str">
        <f>IF(ISBLANK('Geotech Log'!$C$2),"",IF('Discontinuity Log'!B143&lt;&gt;"",'Geotech Log'!$C$2,""))</f>
        <v>GTF20-01</v>
      </c>
      <c r="B133" s="9" t="str">
        <f>IF(ISBLANK('Geotech Log'!$R$4),"",IF('Discontinuity Log'!B143&lt;&gt;"",'Geotech Log'!$R$4,""))</f>
        <v>FRO</v>
      </c>
      <c r="C133" s="17">
        <f ca="1">IF(ISBLANK('Discontinuity Log'!A143),"",'Discontinuity Log'!A143)</f>
        <v>20</v>
      </c>
      <c r="D133" s="25">
        <f>IF(ISBLANK('Discontinuity Log'!B143),"",'Discontinuity Log'!B143)</f>
        <v>39.450000000000003</v>
      </c>
      <c r="E133" s="17" t="str">
        <f>IF(ISBLANK('Discontinuity Log'!C143),"",'Discontinuity Log'!C143)</f>
        <v>JN</v>
      </c>
      <c r="F133" s="17" t="str">
        <f>IF(ISBLANK('Discontinuity Log'!D143),"",'Discontinuity Log'!D143)</f>
        <v>G</v>
      </c>
      <c r="G133" s="17" t="str">
        <f>IF(ISBLANK('Discontinuity Log'!E143),"",'Discontinuity Log'!E143)</f>
        <v>CLEAN</v>
      </c>
      <c r="H133" s="17" t="str">
        <f>IF(ISBLANK('Discontinuity Log'!F143),"",IF('Discontinuity Log'!F143="-","",'Discontinuity Log'!F143))</f>
        <v/>
      </c>
      <c r="I133" s="17" t="str">
        <f>IF(ISBLANK('Discontinuity Log'!G143),"",'Discontinuity Log'!G143)</f>
        <v>CL</v>
      </c>
      <c r="J133" s="17" t="str">
        <f>IF(ISBLANK('Discontinuity Log'!H143),"",'Discontinuity Log'!H143)</f>
        <v/>
      </c>
      <c r="K133" s="17" t="str">
        <f>IF(ISBLANK('Discontinuity Log'!I143),"",'Discontinuity Log'!I143)</f>
        <v>CU</v>
      </c>
      <c r="L133" s="17" t="str">
        <f>IF(ISBLANK('Discontinuity Log'!J143),"",'Discontinuity Log'!J143)</f>
        <v>RO</v>
      </c>
      <c r="M133" s="17">
        <f>IF(ISBLANK('Discontinuity Log'!K143),"",'Discontinuity Log'!K143)</f>
        <v>11</v>
      </c>
      <c r="N133" s="17" t="str">
        <f>IF(ISBLANK('Discontinuity Log'!L143),"",'Discontinuity Log'!L143)</f>
        <v>R3</v>
      </c>
      <c r="O133" s="17" t="str">
        <f>IF(ISBLANK('Discontinuity Log'!M143),"",'Discontinuity Log'!M143)</f>
        <v>W1</v>
      </c>
      <c r="P133" s="17">
        <f>IF(ISBLANK('Discontinuity Log'!N143),"",'Discontinuity Log'!N143)</f>
        <v>20</v>
      </c>
      <c r="Q133" s="17">
        <f>IF(ISBLANK('Discontinuity Log'!O143),"",'Discontinuity Log'!O143)</f>
        <v>48</v>
      </c>
      <c r="R133" s="17" t="str">
        <f>IF(ISBLANK('Discontinuity Log'!P143),"",'Discontinuity Log'!P143)</f>
        <v/>
      </c>
      <c r="S133" s="519" t="str">
        <f>IF(ISBLANK('Discontinuity Log'!Q143),"",'Discontinuity Log'!Q143)</f>
        <v>PARTIALLY BROKE ALONG CALCITE VEIN</v>
      </c>
    </row>
    <row r="134" spans="1:19" x14ac:dyDescent="0.25">
      <c r="A134" s="9" t="str">
        <f>IF(ISBLANK('Geotech Log'!$C$2),"",IF('Discontinuity Log'!B144&lt;&gt;"",'Geotech Log'!$C$2,""))</f>
        <v>GTF20-01</v>
      </c>
      <c r="B134" s="9" t="str">
        <f>IF(ISBLANK('Geotech Log'!$R$4),"",IF('Discontinuity Log'!B144&lt;&gt;"",'Geotech Log'!$R$4,""))</f>
        <v>FRO</v>
      </c>
      <c r="C134" s="17">
        <f ca="1">IF(ISBLANK('Discontinuity Log'!A144),"",'Discontinuity Log'!A144)</f>
        <v>20</v>
      </c>
      <c r="D134" s="25">
        <f>IF(ISBLANK('Discontinuity Log'!B144),"",'Discontinuity Log'!B144)</f>
        <v>39.6</v>
      </c>
      <c r="E134" s="17" t="str">
        <f>IF(ISBLANK('Discontinuity Log'!C144),"",'Discontinuity Log'!C144)</f>
        <v>OTH</v>
      </c>
      <c r="F134" s="17" t="str">
        <f>IF(ISBLANK('Discontinuity Log'!D144),"",'Discontinuity Log'!D144)</f>
        <v>O</v>
      </c>
      <c r="G134" s="17" t="str">
        <f>IF(ISBLANK('Discontinuity Log'!E144),"",'Discontinuity Log'!E144)</f>
        <v>RZ</v>
      </c>
      <c r="H134" s="17" t="str">
        <f>IF(ISBLANK('Discontinuity Log'!F144),"",IF('Discontinuity Log'!F144="-","",'Discontinuity Log'!F144))</f>
        <v/>
      </c>
      <c r="I134" s="17" t="str">
        <f>IF(ISBLANK('Discontinuity Log'!G144),"",'Discontinuity Log'!G144)</f>
        <v>IN</v>
      </c>
      <c r="J134" s="17" t="str">
        <f>IF(ISBLANK('Discontinuity Log'!H144),"",'Discontinuity Log'!H144)</f>
        <v>&gt;5mm</v>
      </c>
      <c r="K134" s="17" t="str">
        <f>IF(ISBLANK('Discontinuity Log'!I144),"",'Discontinuity Log'!I144)</f>
        <v>IR</v>
      </c>
      <c r="L134" s="17" t="str">
        <f>IF(ISBLANK('Discontinuity Log'!J144),"",'Discontinuity Log'!J144)</f>
        <v>RO</v>
      </c>
      <c r="M134" s="17">
        <f>IF(ISBLANK('Discontinuity Log'!K144),"",'Discontinuity Log'!K144)</f>
        <v>11</v>
      </c>
      <c r="N134" s="17" t="str">
        <f>IF(ISBLANK('Discontinuity Log'!L144),"",'Discontinuity Log'!L144)</f>
        <v>R3</v>
      </c>
      <c r="O134" s="17" t="str">
        <f>IF(ISBLANK('Discontinuity Log'!M144),"",'Discontinuity Log'!M144)</f>
        <v>W1</v>
      </c>
      <c r="P134" s="17">
        <f>IF(ISBLANK('Discontinuity Log'!N144),"",'Discontinuity Log'!N144)</f>
        <v>0</v>
      </c>
      <c r="Q134" s="17">
        <f>IF(ISBLANK('Discontinuity Log'!O144),"",'Discontinuity Log'!O144)</f>
        <v>28</v>
      </c>
      <c r="R134" s="17" t="str">
        <f>IF(ISBLANK('Discontinuity Log'!P144),"",'Discontinuity Log'!P144)</f>
        <v/>
      </c>
      <c r="S134" s="519" t="str">
        <f>IF(ISBLANK('Discontinuity Log'!Q144),"",'Discontinuity Log'!Q144)</f>
        <v>9 CM WIDE HIGHLY FRACTURED RUBBLE ZONE, MUDSTONE IS BREAKING INTO PREDOMINANTLY  VERY LARGE PEBBLE TO LARGE COBBLE SIZED PIECES  BUT ALSO GRANULAR TO SMALL PEBBLES</v>
      </c>
    </row>
    <row r="135" spans="1:19" x14ac:dyDescent="0.25">
      <c r="A135" s="9" t="str">
        <f>IF(ISBLANK('Geotech Log'!$C$2),"",IF('Discontinuity Log'!B145&lt;&gt;"",'Geotech Log'!$C$2,""))</f>
        <v>GTF20-01</v>
      </c>
      <c r="B135" s="9" t="str">
        <f>IF(ISBLANK('Geotech Log'!$R$4),"",IF('Discontinuity Log'!B145&lt;&gt;"",'Geotech Log'!$R$4,""))</f>
        <v>FRO</v>
      </c>
      <c r="C135" s="17">
        <f ca="1">IF(ISBLANK('Discontinuity Log'!A145),"",'Discontinuity Log'!A145)</f>
        <v>20</v>
      </c>
      <c r="D135" s="25">
        <f>IF(ISBLANK('Discontinuity Log'!B145),"",'Discontinuity Log'!B145)</f>
        <v>40.130000000000003</v>
      </c>
      <c r="E135" s="17" t="str">
        <f>IF(ISBLANK('Discontinuity Log'!C145),"",'Discontinuity Log'!C145)</f>
        <v>JN</v>
      </c>
      <c r="F135" s="17" t="str">
        <f>IF(ISBLANK('Discontinuity Log'!D145),"",'Discontinuity Log'!D145)</f>
        <v>G</v>
      </c>
      <c r="G135" s="17" t="str">
        <f>IF(ISBLANK('Discontinuity Log'!E145),"",'Discontinuity Log'!E145)</f>
        <v>CLEAN</v>
      </c>
      <c r="H135" s="17" t="str">
        <f>IF(ISBLANK('Discontinuity Log'!F145),"",IF('Discontinuity Log'!F145="-","",'Discontinuity Log'!F145))</f>
        <v/>
      </c>
      <c r="I135" s="17" t="str">
        <f>IF(ISBLANK('Discontinuity Log'!G145),"",'Discontinuity Log'!G145)</f>
        <v>CL</v>
      </c>
      <c r="J135" s="17" t="str">
        <f>IF(ISBLANK('Discontinuity Log'!H145),"",'Discontinuity Log'!H145)</f>
        <v/>
      </c>
      <c r="K135" s="17" t="str">
        <f>IF(ISBLANK('Discontinuity Log'!I145),"",'Discontinuity Log'!I145)</f>
        <v>PL</v>
      </c>
      <c r="L135" s="17" t="str">
        <f>IF(ISBLANK('Discontinuity Log'!J145),"",'Discontinuity Log'!J145)</f>
        <v>SM</v>
      </c>
      <c r="M135" s="17">
        <f>IF(ISBLANK('Discontinuity Log'!K145),"",'Discontinuity Log'!K145)</f>
        <v>3</v>
      </c>
      <c r="N135" s="17" t="str">
        <f>IF(ISBLANK('Discontinuity Log'!L145),"",'Discontinuity Log'!L145)</f>
        <v>R3</v>
      </c>
      <c r="O135" s="17" t="str">
        <f>IF(ISBLANK('Discontinuity Log'!M145),"",'Discontinuity Log'!M145)</f>
        <v>W1</v>
      </c>
      <c r="P135" s="17">
        <f>IF(ISBLANK('Discontinuity Log'!N145),"",'Discontinuity Log'!N145)</f>
        <v>12</v>
      </c>
      <c r="Q135" s="17">
        <f>IF(ISBLANK('Discontinuity Log'!O145),"",'Discontinuity Log'!O145)</f>
        <v>63</v>
      </c>
      <c r="R135" s="17" t="str">
        <f>IF(ISBLANK('Discontinuity Log'!P145),"",'Discontinuity Log'!P145)</f>
        <v/>
      </c>
      <c r="S135" s="519" t="str">
        <f>IF(ISBLANK('Discontinuity Log'!Q145),"",'Discontinuity Log'!Q145)</f>
        <v>POSSIBLE MECHANICAL BREAK ALONG BEDDING (CAN’T SEE BEDDING OR LAMINATIONS)</v>
      </c>
    </row>
    <row r="136" spans="1:19" x14ac:dyDescent="0.25">
      <c r="A136" s="9" t="str">
        <f>IF(ISBLANK('Geotech Log'!$C$2),"",IF('Discontinuity Log'!B146&lt;&gt;"",'Geotech Log'!$C$2,""))</f>
        <v>GTF20-01</v>
      </c>
      <c r="B136" s="9" t="str">
        <f>IF(ISBLANK('Geotech Log'!$R$4),"",IF('Discontinuity Log'!B146&lt;&gt;"",'Geotech Log'!$R$4,""))</f>
        <v>FRO</v>
      </c>
      <c r="C136" s="17">
        <f ca="1">IF(ISBLANK('Discontinuity Log'!A146),"",'Discontinuity Log'!A146)</f>
        <v>21</v>
      </c>
      <c r="D136" s="25">
        <f>IF(ISBLANK('Discontinuity Log'!B146),"",'Discontinuity Log'!B146)</f>
        <v>41.34</v>
      </c>
      <c r="E136" s="17" t="str">
        <f>IF(ISBLANK('Discontinuity Log'!C146),"",'Discontinuity Log'!C146)</f>
        <v>JN</v>
      </c>
      <c r="F136" s="17" t="str">
        <f>IF(ISBLANK('Discontinuity Log'!D146),"",'Discontinuity Log'!D146)</f>
        <v>G</v>
      </c>
      <c r="G136" s="17" t="str">
        <f>IF(ISBLANK('Discontinuity Log'!E146),"",'Discontinuity Log'!E146)</f>
        <v>CLEAN</v>
      </c>
      <c r="H136" s="17" t="str">
        <f>IF(ISBLANK('Discontinuity Log'!F146),"",IF('Discontinuity Log'!F146="-","",'Discontinuity Log'!F146))</f>
        <v/>
      </c>
      <c r="I136" s="17" t="str">
        <f>IF(ISBLANK('Discontinuity Log'!G146),"",'Discontinuity Log'!G146)</f>
        <v>CL</v>
      </c>
      <c r="J136" s="17" t="str">
        <f>IF(ISBLANK('Discontinuity Log'!H146),"",'Discontinuity Log'!H146)</f>
        <v/>
      </c>
      <c r="K136" s="17" t="str">
        <f>IF(ISBLANK('Discontinuity Log'!I146),"",'Discontinuity Log'!I146)</f>
        <v>ST</v>
      </c>
      <c r="L136" s="17" t="str">
        <f>IF(ISBLANK('Discontinuity Log'!J146),"",'Discontinuity Log'!J146)</f>
        <v>RO</v>
      </c>
      <c r="M136" s="17">
        <f>IF(ISBLANK('Discontinuity Log'!K146),"",'Discontinuity Log'!K146)</f>
        <v>15</v>
      </c>
      <c r="N136" s="17" t="str">
        <f>IF(ISBLANK('Discontinuity Log'!L146),"",'Discontinuity Log'!L146)</f>
        <v>R3</v>
      </c>
      <c r="O136" s="17" t="str">
        <f>IF(ISBLANK('Discontinuity Log'!M146),"",'Discontinuity Log'!M146)</f>
        <v>W1</v>
      </c>
      <c r="P136" s="17">
        <f>IF(ISBLANK('Discontinuity Log'!N146),"",'Discontinuity Log'!N146)</f>
        <v>25</v>
      </c>
      <c r="Q136" s="17">
        <f>IF(ISBLANK('Discontinuity Log'!O146),"",'Discontinuity Log'!O146)</f>
        <v>27</v>
      </c>
      <c r="R136" s="17" t="str">
        <f>IF(ISBLANK('Discontinuity Log'!P146),"",'Discontinuity Log'!P146)</f>
        <v/>
      </c>
      <c r="S136" s="519" t="str">
        <f>IF(ISBLANK('Discontinuity Log'!Q146),"",'Discontinuity Log'!Q146)</f>
        <v>PARTIALLY BROKE ALONG CALCITE VEIN, ~20 %</v>
      </c>
    </row>
    <row r="137" spans="1:19" x14ac:dyDescent="0.25">
      <c r="A137" s="9" t="str">
        <f>IF(ISBLANK('Geotech Log'!$C$2),"",IF('Discontinuity Log'!B147&lt;&gt;"",'Geotech Log'!$C$2,""))</f>
        <v>GTF20-01</v>
      </c>
      <c r="B137" s="9" t="str">
        <f>IF(ISBLANK('Geotech Log'!$R$4),"",IF('Discontinuity Log'!B147&lt;&gt;"",'Geotech Log'!$R$4,""))</f>
        <v>FRO</v>
      </c>
      <c r="C137" s="17">
        <f ca="1">IF(ISBLANK('Discontinuity Log'!A147),"",'Discontinuity Log'!A147)</f>
        <v>21</v>
      </c>
      <c r="D137" s="25">
        <f>IF(ISBLANK('Discontinuity Log'!B147),"",'Discontinuity Log'!B147)</f>
        <v>42.49</v>
      </c>
      <c r="E137" s="17" t="str">
        <f>IF(ISBLANK('Discontinuity Log'!C147),"",'Discontinuity Log'!C147)</f>
        <v>JN</v>
      </c>
      <c r="F137" s="17" t="str">
        <f>IF(ISBLANK('Discontinuity Log'!D147),"",'Discontinuity Log'!D147)</f>
        <v>G</v>
      </c>
      <c r="G137" s="17" t="str">
        <f>IF(ISBLANK('Discontinuity Log'!E147),"",'Discontinuity Log'!E147)</f>
        <v>CLEAN</v>
      </c>
      <c r="H137" s="17" t="str">
        <f>IF(ISBLANK('Discontinuity Log'!F147),"",IF('Discontinuity Log'!F147="-","",'Discontinuity Log'!F147))</f>
        <v/>
      </c>
      <c r="I137" s="17" t="str">
        <f>IF(ISBLANK('Discontinuity Log'!G147),"",'Discontinuity Log'!G147)</f>
        <v>CL</v>
      </c>
      <c r="J137" s="17" t="str">
        <f>IF(ISBLANK('Discontinuity Log'!H147),"",'Discontinuity Log'!H147)</f>
        <v/>
      </c>
      <c r="K137" s="17" t="str">
        <f>IF(ISBLANK('Discontinuity Log'!I147),"",'Discontinuity Log'!I147)</f>
        <v>CU</v>
      </c>
      <c r="L137" s="17" t="str">
        <f>IF(ISBLANK('Discontinuity Log'!J147),"",'Discontinuity Log'!J147)</f>
        <v>SM</v>
      </c>
      <c r="M137" s="17">
        <f>IF(ISBLANK('Discontinuity Log'!K147),"",'Discontinuity Log'!K147)</f>
        <v>5</v>
      </c>
      <c r="N137" s="17" t="str">
        <f>IF(ISBLANK('Discontinuity Log'!L147),"",'Discontinuity Log'!L147)</f>
        <v>R3</v>
      </c>
      <c r="O137" s="17" t="str">
        <f>IF(ISBLANK('Discontinuity Log'!M147),"",'Discontinuity Log'!M147)</f>
        <v>W1</v>
      </c>
      <c r="P137" s="17">
        <f>IF(ISBLANK('Discontinuity Log'!N147),"",'Discontinuity Log'!N147)</f>
        <v>12</v>
      </c>
      <c r="Q137" s="17">
        <f>IF(ISBLANK('Discontinuity Log'!O147),"",'Discontinuity Log'!O147)</f>
        <v>44</v>
      </c>
      <c r="R137" s="17" t="str">
        <f>IF(ISBLANK('Discontinuity Log'!P147),"",'Discontinuity Log'!P147)</f>
        <v/>
      </c>
      <c r="S137" s="519" t="str">
        <f>IF(ISBLANK('Discontinuity Log'!Q147),"",'Discontinuity Log'!Q147)</f>
        <v/>
      </c>
    </row>
    <row r="138" spans="1:19" x14ac:dyDescent="0.25">
      <c r="A138" s="9" t="str">
        <f>IF(ISBLANK('Geotech Log'!$C$2),"",IF('Discontinuity Log'!B148&lt;&gt;"",'Geotech Log'!$C$2,""))</f>
        <v>GTF20-01</v>
      </c>
      <c r="B138" s="9" t="str">
        <f>IF(ISBLANK('Geotech Log'!$R$4),"",IF('Discontinuity Log'!B148&lt;&gt;"",'Geotech Log'!$R$4,""))</f>
        <v>FRO</v>
      </c>
      <c r="C138" s="17">
        <f ca="1">IF(ISBLANK('Discontinuity Log'!A148),"",'Discontinuity Log'!A148)</f>
        <v>21</v>
      </c>
      <c r="D138" s="25">
        <f>IF(ISBLANK('Discontinuity Log'!B148),"",'Discontinuity Log'!B148)</f>
        <v>42.58</v>
      </c>
      <c r="E138" s="17" t="str">
        <f>IF(ISBLANK('Discontinuity Log'!C148),"",'Discontinuity Log'!C148)</f>
        <v>JN</v>
      </c>
      <c r="F138" s="17" t="str">
        <f>IF(ISBLANK('Discontinuity Log'!D148),"",'Discontinuity Log'!D148)</f>
        <v>G</v>
      </c>
      <c r="G138" s="17" t="str">
        <f>IF(ISBLANK('Discontinuity Log'!E148),"",'Discontinuity Log'!E148)</f>
        <v>CLEAN</v>
      </c>
      <c r="H138" s="17" t="str">
        <f>IF(ISBLANK('Discontinuity Log'!F148),"",IF('Discontinuity Log'!F148="-","",'Discontinuity Log'!F148))</f>
        <v/>
      </c>
      <c r="I138" s="17" t="str">
        <f>IF(ISBLANK('Discontinuity Log'!G148),"",'Discontinuity Log'!G148)</f>
        <v>CL</v>
      </c>
      <c r="J138" s="17" t="str">
        <f>IF(ISBLANK('Discontinuity Log'!H148),"",'Discontinuity Log'!H148)</f>
        <v/>
      </c>
      <c r="K138" s="17" t="str">
        <f>IF(ISBLANK('Discontinuity Log'!I148),"",'Discontinuity Log'!I148)</f>
        <v>CU</v>
      </c>
      <c r="L138" s="17" t="str">
        <f>IF(ISBLANK('Discontinuity Log'!J148),"",'Discontinuity Log'!J148)</f>
        <v>SM</v>
      </c>
      <c r="M138" s="17">
        <f>IF(ISBLANK('Discontinuity Log'!K148),"",'Discontinuity Log'!K148)</f>
        <v>3</v>
      </c>
      <c r="N138" s="17" t="str">
        <f>IF(ISBLANK('Discontinuity Log'!L148),"",'Discontinuity Log'!L148)</f>
        <v>R3</v>
      </c>
      <c r="O138" s="17" t="str">
        <f>IF(ISBLANK('Discontinuity Log'!M148),"",'Discontinuity Log'!M148)</f>
        <v>W1</v>
      </c>
      <c r="P138" s="17">
        <f>IF(ISBLANK('Discontinuity Log'!N148),"",'Discontinuity Log'!N148)</f>
        <v>12</v>
      </c>
      <c r="Q138" s="17">
        <f>IF(ISBLANK('Discontinuity Log'!O148),"",'Discontinuity Log'!O148)</f>
        <v>77</v>
      </c>
      <c r="R138" s="17" t="str">
        <f>IF(ISBLANK('Discontinuity Log'!P148),"",'Discontinuity Log'!P148)</f>
        <v/>
      </c>
      <c r="S138" s="519" t="str">
        <f>IF(ISBLANK('Discontinuity Log'!Q148),"",'Discontinuity Log'!Q148)</f>
        <v>POSSIBLE MECHANICAL BREAK</v>
      </c>
    </row>
    <row r="139" spans="1:19" x14ac:dyDescent="0.25">
      <c r="A139" s="9" t="str">
        <f>IF(ISBLANK('Geotech Log'!$C$2),"",IF('Discontinuity Log'!B149&lt;&gt;"",'Geotech Log'!$C$2,""))</f>
        <v>GTF20-01</v>
      </c>
      <c r="B139" s="9" t="str">
        <f>IF(ISBLANK('Geotech Log'!$R$4),"",IF('Discontinuity Log'!B149&lt;&gt;"",'Geotech Log'!$R$4,""))</f>
        <v>FRO</v>
      </c>
      <c r="C139" s="17">
        <f ca="1">IF(ISBLANK('Discontinuity Log'!A149),"",'Discontinuity Log'!A149)</f>
        <v>21</v>
      </c>
      <c r="D139" s="25">
        <f>IF(ISBLANK('Discontinuity Log'!B149),"",'Discontinuity Log'!B149)</f>
        <v>42.76</v>
      </c>
      <c r="E139" s="17" t="str">
        <f>IF(ISBLANK('Discontinuity Log'!C149),"",'Discontinuity Log'!C149)</f>
        <v>JN</v>
      </c>
      <c r="F139" s="17" t="str">
        <f>IF(ISBLANK('Discontinuity Log'!D149),"",'Discontinuity Log'!D149)</f>
        <v>G</v>
      </c>
      <c r="G139" s="17" t="str">
        <f>IF(ISBLANK('Discontinuity Log'!E149),"",'Discontinuity Log'!E149)</f>
        <v>COAL</v>
      </c>
      <c r="H139" s="17" t="str">
        <f>IF(ISBLANK('Discontinuity Log'!F149),"",IF('Discontinuity Log'!F149="-","",'Discontinuity Log'!F149))</f>
        <v/>
      </c>
      <c r="I139" s="17" t="str">
        <f>IF(ISBLANK('Discontinuity Log'!G149),"",'Discontinuity Log'!G149)</f>
        <v>CC</v>
      </c>
      <c r="J139" s="17" t="str">
        <f>IF(ISBLANK('Discontinuity Log'!H149),"",'Discontinuity Log'!H149)</f>
        <v>&lt;=5mm</v>
      </c>
      <c r="K139" s="17" t="str">
        <f>IF(ISBLANK('Discontinuity Log'!I149),"",'Discontinuity Log'!I149)</f>
        <v>PL</v>
      </c>
      <c r="L139" s="17" t="str">
        <f>IF(ISBLANK('Discontinuity Log'!J149),"",'Discontinuity Log'!J149)</f>
        <v>PO</v>
      </c>
      <c r="M139" s="17">
        <f>IF(ISBLANK('Discontinuity Log'!K149),"",'Discontinuity Log'!K149)</f>
        <v>3</v>
      </c>
      <c r="N139" s="17" t="str">
        <f>IF(ISBLANK('Discontinuity Log'!L149),"",'Discontinuity Log'!L149)</f>
        <v>R3</v>
      </c>
      <c r="O139" s="17" t="str">
        <f>IF(ISBLANK('Discontinuity Log'!M149),"",'Discontinuity Log'!M149)</f>
        <v>W1</v>
      </c>
      <c r="P139" s="17">
        <f>IF(ISBLANK('Discontinuity Log'!N149),"",'Discontinuity Log'!N149)</f>
        <v>6</v>
      </c>
      <c r="Q139" s="17">
        <f>IF(ISBLANK('Discontinuity Log'!O149),"",'Discontinuity Log'!O149)</f>
        <v>39</v>
      </c>
      <c r="R139" s="17" t="str">
        <f>IF(ISBLANK('Discontinuity Log'!P149),"",'Discontinuity Log'!P149)</f>
        <v/>
      </c>
      <c r="S139" s="519" t="str">
        <f>IF(ISBLANK('Discontinuity Log'!Q149),"",'Discontinuity Log'!Q149)</f>
        <v>STEPS WITHIN THE COAL SEAM, VERY POLISHED COAL, UP TO 5 MM</v>
      </c>
    </row>
    <row r="140" spans="1:19" x14ac:dyDescent="0.25">
      <c r="A140" s="9" t="str">
        <f>IF(ISBLANK('Geotech Log'!$C$2),"",IF('Discontinuity Log'!B150&lt;&gt;"",'Geotech Log'!$C$2,""))</f>
        <v>GTF20-01</v>
      </c>
      <c r="B140" s="9" t="str">
        <f>IF(ISBLANK('Geotech Log'!$R$4),"",IF('Discontinuity Log'!B150&lt;&gt;"",'Geotech Log'!$R$4,""))</f>
        <v>FRO</v>
      </c>
      <c r="C140" s="17">
        <f ca="1">IF(ISBLANK('Discontinuity Log'!A150),"",'Discontinuity Log'!A150)</f>
        <v>21</v>
      </c>
      <c r="D140" s="25">
        <f>IF(ISBLANK('Discontinuity Log'!B150),"",'Discontinuity Log'!B150)</f>
        <v>43.3</v>
      </c>
      <c r="E140" s="17" t="str">
        <f>IF(ISBLANK('Discontinuity Log'!C150),"",'Discontinuity Log'!C150)</f>
        <v>FLT</v>
      </c>
      <c r="F140" s="17" t="str">
        <f>IF(ISBLANK('Discontinuity Log'!D150),"",'Discontinuity Log'!D150)</f>
        <v>O</v>
      </c>
      <c r="G140" s="17" t="str">
        <f>IF(ISBLANK('Discontinuity Log'!E150),"",'Discontinuity Log'!E150)</f>
        <v>GO</v>
      </c>
      <c r="H140" s="17" t="str">
        <f>IF(ISBLANK('Discontinuity Log'!F150),"",IF('Discontinuity Log'!F150="-","",'Discontinuity Log'!F150))</f>
        <v>RZ</v>
      </c>
      <c r="I140" s="17" t="str">
        <f>IF(ISBLANK('Discontinuity Log'!G150),"",'Discontinuity Log'!G150)</f>
        <v>IN</v>
      </c>
      <c r="J140" s="17" t="str">
        <f>IF(ISBLANK('Discontinuity Log'!H150),"",'Discontinuity Log'!H150)</f>
        <v>&gt;5mm</v>
      </c>
      <c r="K140" s="17" t="str">
        <f>IF(ISBLANK('Discontinuity Log'!I150),"",'Discontinuity Log'!I150)</f>
        <v>IR</v>
      </c>
      <c r="L140" s="17" t="str">
        <f>IF(ISBLANK('Discontinuity Log'!J150),"",'Discontinuity Log'!J150)</f>
        <v>RO</v>
      </c>
      <c r="M140" s="17">
        <f>IF(ISBLANK('Discontinuity Log'!K150),"",'Discontinuity Log'!K150)</f>
        <v>15</v>
      </c>
      <c r="N140" s="17" t="str">
        <f>IF(ISBLANK('Discontinuity Log'!L150),"",'Discontinuity Log'!L150)</f>
        <v>R3</v>
      </c>
      <c r="O140" s="17" t="str">
        <f>IF(ISBLANK('Discontinuity Log'!M150),"",'Discontinuity Log'!M150)</f>
        <v>W1</v>
      </c>
      <c r="P140" s="17">
        <f>IF(ISBLANK('Discontinuity Log'!N150),"",'Discontinuity Log'!N150)</f>
        <v>0</v>
      </c>
      <c r="Q140" s="17">
        <f>IF(ISBLANK('Discontinuity Log'!O150),"",'Discontinuity Log'!O150)</f>
        <v>46</v>
      </c>
      <c r="R140" s="17" t="str">
        <f>IF(ISBLANK('Discontinuity Log'!P150),"",'Discontinuity Log'!P150)</f>
        <v/>
      </c>
      <c r="S140" s="519" t="str">
        <f>IF(ISBLANK('Discontinuity Log'!Q150),"",'Discontinuity Log'!Q150)</f>
        <v xml:space="preserve">POLISHED COAL COATING ON JOINT SIDES, RUBBLE IS ANGULAR GRANULAR SIZED </v>
      </c>
    </row>
    <row r="141" spans="1:19" x14ac:dyDescent="0.25">
      <c r="A141" s="9" t="str">
        <f>IF(ISBLANK('Geotech Log'!$C$2),"",IF('Discontinuity Log'!B151&lt;&gt;"",'Geotech Log'!$C$2,""))</f>
        <v>GTF20-01</v>
      </c>
      <c r="B141" s="9" t="str">
        <f>IF(ISBLANK('Geotech Log'!$R$4),"",IF('Discontinuity Log'!B151&lt;&gt;"",'Geotech Log'!$R$4,""))</f>
        <v>FRO</v>
      </c>
      <c r="C141" s="17">
        <f ca="1">IF(ISBLANK('Discontinuity Log'!A151),"",'Discontinuity Log'!A151)</f>
        <v>21</v>
      </c>
      <c r="D141" s="25">
        <f>IF(ISBLANK('Discontinuity Log'!B151),"",'Discontinuity Log'!B151)</f>
        <v>43.85</v>
      </c>
      <c r="E141" s="17" t="str">
        <f>IF(ISBLANK('Discontinuity Log'!C151),"",'Discontinuity Log'!C151)</f>
        <v>OTH</v>
      </c>
      <c r="F141" s="17" t="str">
        <f>IF(ISBLANK('Discontinuity Log'!D151),"",'Discontinuity Log'!D151)</f>
        <v>O</v>
      </c>
      <c r="G141" s="17" t="str">
        <f>IF(ISBLANK('Discontinuity Log'!E151),"",'Discontinuity Log'!E151)</f>
        <v>COAL</v>
      </c>
      <c r="H141" s="17" t="str">
        <f>IF(ISBLANK('Discontinuity Log'!F151),"",IF('Discontinuity Log'!F151="-","",'Discontinuity Log'!F151))</f>
        <v>RZ</v>
      </c>
      <c r="I141" s="17" t="str">
        <f>IF(ISBLANK('Discontinuity Log'!G151),"",'Discontinuity Log'!G151)</f>
        <v>IN</v>
      </c>
      <c r="J141" s="17" t="str">
        <f>IF(ISBLANK('Discontinuity Log'!H151),"",'Discontinuity Log'!H151)</f>
        <v>&gt;5mm</v>
      </c>
      <c r="K141" s="17" t="str">
        <f>IF(ISBLANK('Discontinuity Log'!I151),"",'Discontinuity Log'!I151)</f>
        <v>IR</v>
      </c>
      <c r="L141" s="17" t="str">
        <f>IF(ISBLANK('Discontinuity Log'!J151),"",'Discontinuity Log'!J151)</f>
        <v>RO</v>
      </c>
      <c r="M141" s="17">
        <f>IF(ISBLANK('Discontinuity Log'!K151),"",'Discontinuity Log'!K151)</f>
        <v>9</v>
      </c>
      <c r="N141" s="17" t="str">
        <f>IF(ISBLANK('Discontinuity Log'!L151),"",'Discontinuity Log'!L151)</f>
        <v>R3</v>
      </c>
      <c r="O141" s="17" t="str">
        <f>IF(ISBLANK('Discontinuity Log'!M151),"",'Discontinuity Log'!M151)</f>
        <v>W1</v>
      </c>
      <c r="P141" s="17">
        <f>IF(ISBLANK('Discontinuity Log'!N151),"",'Discontinuity Log'!N151)</f>
        <v>0</v>
      </c>
      <c r="Q141" s="17">
        <f>IF(ISBLANK('Discontinuity Log'!O151),"",'Discontinuity Log'!O151)</f>
        <v>45</v>
      </c>
      <c r="R141" s="17" t="str">
        <f>IF(ISBLANK('Discontinuity Log'!P151),"",'Discontinuity Log'!P151)</f>
        <v/>
      </c>
      <c r="S141" s="519" t="str">
        <f>IF(ISBLANK('Discontinuity Log'!Q151),"",'Discontinuity Log'!Q151)</f>
        <v xml:space="preserve">POLISHED COAL COATING ON JOINT SIDES, DIRTY COAL RUBBLE ZONE, PIECES ARE ANGULAR AND GRANULAR TO SMALL PEBBLE SIZED </v>
      </c>
    </row>
    <row r="142" spans="1:19" x14ac:dyDescent="0.25">
      <c r="A142" s="9" t="str">
        <f>IF(ISBLANK('Geotech Log'!$C$2),"",IF('Discontinuity Log'!B152&lt;&gt;"",'Geotech Log'!$C$2,""))</f>
        <v>GTF20-01</v>
      </c>
      <c r="B142" s="9" t="str">
        <f>IF(ISBLANK('Geotech Log'!$R$4),"",IF('Discontinuity Log'!B152&lt;&gt;"",'Geotech Log'!$R$4,""))</f>
        <v>FRO</v>
      </c>
      <c r="C142" s="17">
        <f ca="1">IF(ISBLANK('Discontinuity Log'!A152),"",'Discontinuity Log'!A152)</f>
        <v>22</v>
      </c>
      <c r="D142" s="25">
        <f>IF(ISBLANK('Discontinuity Log'!B152),"",'Discontinuity Log'!B152)</f>
        <v>44.12</v>
      </c>
      <c r="E142" s="17" t="str">
        <f>IF(ISBLANK('Discontinuity Log'!C152),"",'Discontinuity Log'!C152)</f>
        <v>OTH</v>
      </c>
      <c r="F142" s="17" t="str">
        <f>IF(ISBLANK('Discontinuity Log'!D152),"",'Discontinuity Log'!D152)</f>
        <v>O</v>
      </c>
      <c r="G142" s="17" t="str">
        <f>IF(ISBLANK('Discontinuity Log'!E152),"",'Discontinuity Log'!E152)</f>
        <v>RZ</v>
      </c>
      <c r="H142" s="17" t="str">
        <f>IF(ISBLANK('Discontinuity Log'!F152),"",IF('Discontinuity Log'!F152="-","",'Discontinuity Log'!F152))</f>
        <v>COAL</v>
      </c>
      <c r="I142" s="17" t="str">
        <f>IF(ISBLANK('Discontinuity Log'!G152),"",'Discontinuity Log'!G152)</f>
        <v>IN</v>
      </c>
      <c r="J142" s="17" t="str">
        <f>IF(ISBLANK('Discontinuity Log'!H152),"",'Discontinuity Log'!H152)</f>
        <v>&gt;5mm</v>
      </c>
      <c r="K142" s="17" t="str">
        <f>IF(ISBLANK('Discontinuity Log'!I152),"",'Discontinuity Log'!I152)</f>
        <v>IR</v>
      </c>
      <c r="L142" s="17" t="str">
        <f>IF(ISBLANK('Discontinuity Log'!J152),"",'Discontinuity Log'!J152)</f>
        <v>RO</v>
      </c>
      <c r="M142" s="17">
        <f>IF(ISBLANK('Discontinuity Log'!K152),"",'Discontinuity Log'!K152)</f>
        <v>9</v>
      </c>
      <c r="N142" s="17" t="str">
        <f>IF(ISBLANK('Discontinuity Log'!L152),"",'Discontinuity Log'!L152)</f>
        <v>R3</v>
      </c>
      <c r="O142" s="17" t="str">
        <f>IF(ISBLANK('Discontinuity Log'!M152),"",'Discontinuity Log'!M152)</f>
        <v>W1</v>
      </c>
      <c r="P142" s="17">
        <f>IF(ISBLANK('Discontinuity Log'!N152),"",'Discontinuity Log'!N152)</f>
        <v>0</v>
      </c>
      <c r="Q142" s="17">
        <f>IF(ISBLANK('Discontinuity Log'!O152),"",'Discontinuity Log'!O152)</f>
        <v>50</v>
      </c>
      <c r="R142" s="17" t="str">
        <f>IF(ISBLANK('Discontinuity Log'!P152),"",'Discontinuity Log'!P152)</f>
        <v/>
      </c>
      <c r="S142" s="519" t="str">
        <f>IF(ISBLANK('Discontinuity Log'!Q152),"",'Discontinuity Log'!Q152)</f>
        <v xml:space="preserve">RUBBLE ZONE DUE TO CLOSELY SPACED JOINTS COATED WITH COAL, MIX OF MECHANICAL AND NATURAL PIECES, PIECES ARE ANGULAR AND PEBBLE TO SMALL COBBLE SIZED, ANGULAR FRAGMENTS ALTHOUGH SOME HAVE BEEN MECHANICALLY ROUNDED. JOINTS ARE 45-50 DEGREES, 3 JOINTS 2-4 CM APART </v>
      </c>
    </row>
    <row r="143" spans="1:19" x14ac:dyDescent="0.25">
      <c r="A143" s="9" t="str">
        <f>IF(ISBLANK('Geotech Log'!$C$2),"",IF('Discontinuity Log'!B153&lt;&gt;"",'Geotech Log'!$C$2,""))</f>
        <v>GTF20-01</v>
      </c>
      <c r="B143" s="9" t="str">
        <f>IF(ISBLANK('Geotech Log'!$R$4),"",IF('Discontinuity Log'!B153&lt;&gt;"",'Geotech Log'!$R$4,""))</f>
        <v>FRO</v>
      </c>
      <c r="C143" s="17">
        <f ca="1">IF(ISBLANK('Discontinuity Log'!A153),"",'Discontinuity Log'!A153)</f>
        <v>22</v>
      </c>
      <c r="D143" s="25">
        <f>IF(ISBLANK('Discontinuity Log'!B153),"",'Discontinuity Log'!B153)</f>
        <v>44.32</v>
      </c>
      <c r="E143" s="17" t="str">
        <f>IF(ISBLANK('Discontinuity Log'!C153),"",'Discontinuity Log'!C153)</f>
        <v>OTH</v>
      </c>
      <c r="F143" s="17" t="str">
        <f>IF(ISBLANK('Discontinuity Log'!D153),"",'Discontinuity Log'!D153)</f>
        <v>O</v>
      </c>
      <c r="G143" s="17" t="str">
        <f>IF(ISBLANK('Discontinuity Log'!E153),"",'Discontinuity Log'!E153)</f>
        <v>COAL</v>
      </c>
      <c r="H143" s="17" t="str">
        <f>IF(ISBLANK('Discontinuity Log'!F153),"",IF('Discontinuity Log'!F153="-","",'Discontinuity Log'!F153))</f>
        <v>RZ</v>
      </c>
      <c r="I143" s="17" t="str">
        <f>IF(ISBLANK('Discontinuity Log'!G153),"",'Discontinuity Log'!G153)</f>
        <v>IN</v>
      </c>
      <c r="J143" s="17" t="str">
        <f>IF(ISBLANK('Discontinuity Log'!H153),"",'Discontinuity Log'!H153)</f>
        <v>&gt;5mm</v>
      </c>
      <c r="K143" s="17" t="str">
        <f>IF(ISBLANK('Discontinuity Log'!I153),"",'Discontinuity Log'!I153)</f>
        <v>IR</v>
      </c>
      <c r="L143" s="17" t="str">
        <f>IF(ISBLANK('Discontinuity Log'!J153),"",'Discontinuity Log'!J153)</f>
        <v>PO</v>
      </c>
      <c r="M143" s="17">
        <f>IF(ISBLANK('Discontinuity Log'!K153),"",'Discontinuity Log'!K153)</f>
        <v>7</v>
      </c>
      <c r="N143" s="17" t="str">
        <f>IF(ISBLANK('Discontinuity Log'!L153),"",'Discontinuity Log'!L153)</f>
        <v>R3</v>
      </c>
      <c r="O143" s="17" t="str">
        <f>IF(ISBLANK('Discontinuity Log'!M153),"",'Discontinuity Log'!M153)</f>
        <v>W1</v>
      </c>
      <c r="P143" s="17">
        <f>IF(ISBLANK('Discontinuity Log'!N153),"",'Discontinuity Log'!N153)</f>
        <v>0</v>
      </c>
      <c r="Q143" s="17">
        <f>IF(ISBLANK('Discontinuity Log'!O153),"",'Discontinuity Log'!O153)</f>
        <v>40</v>
      </c>
      <c r="R143" s="17" t="str">
        <f>IF(ISBLANK('Discontinuity Log'!P153),"",'Discontinuity Log'!P153)</f>
        <v/>
      </c>
      <c r="S143" s="519" t="str">
        <f>IF(ISBLANK('Discontinuity Log'!Q153),"",'Discontinuity Log'!Q153)</f>
        <v xml:space="preserve">4 CM COAL SEAM, PARTIALLY INTACT PARTIAL RUBBLE, EDGES ARE ROUGH BUT POLISHED WITH COAL COATING </v>
      </c>
    </row>
    <row r="144" spans="1:19" x14ac:dyDescent="0.25">
      <c r="A144" s="9" t="str">
        <f>IF(ISBLANK('Geotech Log'!$C$2),"",IF('Discontinuity Log'!B154&lt;&gt;"",'Geotech Log'!$C$2,""))</f>
        <v>GTF20-01</v>
      </c>
      <c r="B144" s="9" t="str">
        <f>IF(ISBLANK('Geotech Log'!$R$4),"",IF('Discontinuity Log'!B154&lt;&gt;"",'Geotech Log'!$R$4,""))</f>
        <v>FRO</v>
      </c>
      <c r="C144" s="17">
        <f ca="1">IF(ISBLANK('Discontinuity Log'!A154),"",'Discontinuity Log'!A154)</f>
        <v>22</v>
      </c>
      <c r="D144" s="25">
        <f>IF(ISBLANK('Discontinuity Log'!B154),"",'Discontinuity Log'!B154)</f>
        <v>44.51</v>
      </c>
      <c r="E144" s="17" t="str">
        <f>IF(ISBLANK('Discontinuity Log'!C154),"",'Discontinuity Log'!C154)</f>
        <v>JN</v>
      </c>
      <c r="F144" s="17" t="str">
        <f>IF(ISBLANK('Discontinuity Log'!D154),"",'Discontinuity Log'!D154)</f>
        <v>G</v>
      </c>
      <c r="G144" s="17" t="str">
        <f>IF(ISBLANK('Discontinuity Log'!E154),"",'Discontinuity Log'!E154)</f>
        <v>COAL</v>
      </c>
      <c r="H144" s="17" t="str">
        <f>IF(ISBLANK('Discontinuity Log'!F154),"",IF('Discontinuity Log'!F154="-","",'Discontinuity Log'!F154))</f>
        <v/>
      </c>
      <c r="I144" s="17" t="str">
        <f>IF(ISBLANK('Discontinuity Log'!G154),"",'Discontinuity Log'!G154)</f>
        <v>CC</v>
      </c>
      <c r="J144" s="17" t="str">
        <f>IF(ISBLANK('Discontinuity Log'!H154),"",'Discontinuity Log'!H154)</f>
        <v>&lt;=1mm</v>
      </c>
      <c r="K144" s="17" t="str">
        <f>IF(ISBLANK('Discontinuity Log'!I154),"",'Discontinuity Log'!I154)</f>
        <v>PL</v>
      </c>
      <c r="L144" s="17" t="str">
        <f>IF(ISBLANK('Discontinuity Log'!J154),"",'Discontinuity Log'!J154)</f>
        <v>SM</v>
      </c>
      <c r="M144" s="17">
        <f>IF(ISBLANK('Discontinuity Log'!K154),"",'Discontinuity Log'!K154)</f>
        <v>7</v>
      </c>
      <c r="N144" s="17" t="str">
        <f>IF(ISBLANK('Discontinuity Log'!L154),"",'Discontinuity Log'!L154)</f>
        <v>R3</v>
      </c>
      <c r="O144" s="17" t="str">
        <f>IF(ISBLANK('Discontinuity Log'!M154),"",'Discontinuity Log'!M154)</f>
        <v>W1</v>
      </c>
      <c r="P144" s="17">
        <f>IF(ISBLANK('Discontinuity Log'!N154),"",'Discontinuity Log'!N154)</f>
        <v>6</v>
      </c>
      <c r="Q144" s="17">
        <f>IF(ISBLANK('Discontinuity Log'!O154),"",'Discontinuity Log'!O154)</f>
        <v>47</v>
      </c>
      <c r="R144" s="17" t="str">
        <f>IF(ISBLANK('Discontinuity Log'!P154),"",'Discontinuity Log'!P154)</f>
        <v/>
      </c>
      <c r="S144" s="519" t="str">
        <f>IF(ISBLANK('Discontinuity Log'!Q154),"",'Discontinuity Log'!Q154)</f>
        <v>COAL SEAM LOOKS POLISHED</v>
      </c>
    </row>
    <row r="145" spans="1:19" x14ac:dyDescent="0.25">
      <c r="A145" s="9" t="str">
        <f>IF(ISBLANK('Geotech Log'!$C$2),"",IF('Discontinuity Log'!B155&lt;&gt;"",'Geotech Log'!$C$2,""))</f>
        <v>GTF20-01</v>
      </c>
      <c r="B145" s="9" t="str">
        <f>IF(ISBLANK('Geotech Log'!$R$4),"",IF('Discontinuity Log'!B155&lt;&gt;"",'Geotech Log'!$R$4,""))</f>
        <v>FRO</v>
      </c>
      <c r="C145" s="17">
        <f ca="1">IF(ISBLANK('Discontinuity Log'!A155),"",'Discontinuity Log'!A155)</f>
        <v>22</v>
      </c>
      <c r="D145" s="25">
        <f>IF(ISBLANK('Discontinuity Log'!B155),"",'Discontinuity Log'!B155)</f>
        <v>44.76</v>
      </c>
      <c r="E145" s="17" t="str">
        <f>IF(ISBLANK('Discontinuity Log'!C155),"",'Discontinuity Log'!C155)</f>
        <v>JN</v>
      </c>
      <c r="F145" s="17" t="str">
        <f>IF(ISBLANK('Discontinuity Log'!D155),"",'Discontinuity Log'!D155)</f>
        <v>G</v>
      </c>
      <c r="G145" s="17" t="str">
        <f>IF(ISBLANK('Discontinuity Log'!E155),"",'Discontinuity Log'!E155)</f>
        <v>COAL</v>
      </c>
      <c r="H145" s="17" t="str">
        <f>IF(ISBLANK('Discontinuity Log'!F155),"",IF('Discontinuity Log'!F155="-","",'Discontinuity Log'!F155))</f>
        <v/>
      </c>
      <c r="I145" s="17" t="str">
        <f>IF(ISBLANK('Discontinuity Log'!G155),"",'Discontinuity Log'!G155)</f>
        <v>CC</v>
      </c>
      <c r="J145" s="17" t="str">
        <f>IF(ISBLANK('Discontinuity Log'!H155),"",'Discontinuity Log'!H155)</f>
        <v>&lt;=1mm</v>
      </c>
      <c r="K145" s="17" t="str">
        <f>IF(ISBLANK('Discontinuity Log'!I155),"",'Discontinuity Log'!I155)</f>
        <v>UN</v>
      </c>
      <c r="L145" s="17" t="str">
        <f>IF(ISBLANK('Discontinuity Log'!J155),"",'Discontinuity Log'!J155)</f>
        <v>RO</v>
      </c>
      <c r="M145" s="17">
        <f>IF(ISBLANK('Discontinuity Log'!K155),"",'Discontinuity Log'!K155)</f>
        <v>9</v>
      </c>
      <c r="N145" s="17" t="str">
        <f>IF(ISBLANK('Discontinuity Log'!L155),"",'Discontinuity Log'!L155)</f>
        <v>R3</v>
      </c>
      <c r="O145" s="17" t="str">
        <f>IF(ISBLANK('Discontinuity Log'!M155),"",'Discontinuity Log'!M155)</f>
        <v>W1</v>
      </c>
      <c r="P145" s="17">
        <f>IF(ISBLANK('Discontinuity Log'!N155),"",'Discontinuity Log'!N155)</f>
        <v>12</v>
      </c>
      <c r="Q145" s="17">
        <f>IF(ISBLANK('Discontinuity Log'!O155),"",'Discontinuity Log'!O155)</f>
        <v>25</v>
      </c>
      <c r="R145" s="17" t="str">
        <f>IF(ISBLANK('Discontinuity Log'!P155),"",'Discontinuity Log'!P155)</f>
        <v/>
      </c>
      <c r="S145" s="519" t="str">
        <f>IF(ISBLANK('Discontinuity Log'!Q155),"",'Discontinuity Log'!Q155)</f>
        <v>COAL SEAM LOOKS POLISHED</v>
      </c>
    </row>
    <row r="146" spans="1:19" x14ac:dyDescent="0.25">
      <c r="A146" s="9" t="str">
        <f>IF(ISBLANK('Geotech Log'!$C$2),"",IF('Discontinuity Log'!B156&lt;&gt;"",'Geotech Log'!$C$2,""))</f>
        <v>GTF20-01</v>
      </c>
      <c r="B146" s="9" t="str">
        <f>IF(ISBLANK('Geotech Log'!$R$4),"",IF('Discontinuity Log'!B156&lt;&gt;"",'Geotech Log'!$R$4,""))</f>
        <v>FRO</v>
      </c>
      <c r="C146" s="17">
        <f ca="1">IF(ISBLANK('Discontinuity Log'!A156),"",'Discontinuity Log'!A156)</f>
        <v>22</v>
      </c>
      <c r="D146" s="25">
        <f>IF(ISBLANK('Discontinuity Log'!B156),"",'Discontinuity Log'!B156)</f>
        <v>44.96</v>
      </c>
      <c r="E146" s="17" t="str">
        <f>IF(ISBLANK('Discontinuity Log'!C156),"",'Discontinuity Log'!C156)</f>
        <v>JN</v>
      </c>
      <c r="F146" s="17" t="str">
        <f>IF(ISBLANK('Discontinuity Log'!D156),"",'Discontinuity Log'!D156)</f>
        <v>G</v>
      </c>
      <c r="G146" s="17" t="str">
        <f>IF(ISBLANK('Discontinuity Log'!E156),"",'Discontinuity Log'!E156)</f>
        <v>COAL</v>
      </c>
      <c r="H146" s="17" t="str">
        <f>IF(ISBLANK('Discontinuity Log'!F156),"",IF('Discontinuity Log'!F156="-","",'Discontinuity Log'!F156))</f>
        <v/>
      </c>
      <c r="I146" s="17" t="str">
        <f>IF(ISBLANK('Discontinuity Log'!G156),"",'Discontinuity Log'!G156)</f>
        <v>CC</v>
      </c>
      <c r="J146" s="17" t="str">
        <f>IF(ISBLANK('Discontinuity Log'!H156),"",'Discontinuity Log'!H156)</f>
        <v>&lt;=1mm</v>
      </c>
      <c r="K146" s="17" t="str">
        <f>IF(ISBLANK('Discontinuity Log'!I156),"",'Discontinuity Log'!I156)</f>
        <v>UN</v>
      </c>
      <c r="L146" s="17" t="str">
        <f>IF(ISBLANK('Discontinuity Log'!J156),"",'Discontinuity Log'!J156)</f>
        <v>SM</v>
      </c>
      <c r="M146" s="17">
        <f>IF(ISBLANK('Discontinuity Log'!K156),"",'Discontinuity Log'!K156)</f>
        <v>5</v>
      </c>
      <c r="N146" s="17" t="str">
        <f>IF(ISBLANK('Discontinuity Log'!L156),"",'Discontinuity Log'!L156)</f>
        <v>R3</v>
      </c>
      <c r="O146" s="17" t="str">
        <f>IF(ISBLANK('Discontinuity Log'!M156),"",'Discontinuity Log'!M156)</f>
        <v>W1</v>
      </c>
      <c r="P146" s="17">
        <f>IF(ISBLANK('Discontinuity Log'!N156),"",'Discontinuity Log'!N156)</f>
        <v>6</v>
      </c>
      <c r="Q146" s="17">
        <f>IF(ISBLANK('Discontinuity Log'!O156),"",'Discontinuity Log'!O156)</f>
        <v>27</v>
      </c>
      <c r="R146" s="17" t="str">
        <f>IF(ISBLANK('Discontinuity Log'!P156),"",'Discontinuity Log'!P156)</f>
        <v/>
      </c>
      <c r="S146" s="519" t="str">
        <f>IF(ISBLANK('Discontinuity Log'!Q156),"",'Discontinuity Log'!Q156)</f>
        <v>TRACE CALCITE</v>
      </c>
    </row>
    <row r="147" spans="1:19" x14ac:dyDescent="0.25">
      <c r="A147" s="9" t="str">
        <f>IF(ISBLANK('Geotech Log'!$C$2),"",IF('Discontinuity Log'!B157&lt;&gt;"",'Geotech Log'!$C$2,""))</f>
        <v>GTF20-01</v>
      </c>
      <c r="B147" s="9" t="str">
        <f>IF(ISBLANK('Geotech Log'!$R$4),"",IF('Discontinuity Log'!B157&lt;&gt;"",'Geotech Log'!$R$4,""))</f>
        <v>FRO</v>
      </c>
      <c r="C147" s="17">
        <f ca="1">IF(ISBLANK('Discontinuity Log'!A157),"",'Discontinuity Log'!A157)</f>
        <v>22</v>
      </c>
      <c r="D147" s="25">
        <f>IF(ISBLANK('Discontinuity Log'!B157),"",'Discontinuity Log'!B157)</f>
        <v>45.37</v>
      </c>
      <c r="E147" s="17" t="str">
        <f>IF(ISBLANK('Discontinuity Log'!C157),"",'Discontinuity Log'!C157)</f>
        <v>OTH</v>
      </c>
      <c r="F147" s="17" t="str">
        <f>IF(ISBLANK('Discontinuity Log'!D157),"",'Discontinuity Log'!D157)</f>
        <v>O</v>
      </c>
      <c r="G147" s="17" t="str">
        <f>IF(ISBLANK('Discontinuity Log'!E157),"",'Discontinuity Log'!E157)</f>
        <v>COAL</v>
      </c>
      <c r="H147" s="17" t="str">
        <f>IF(ISBLANK('Discontinuity Log'!F157),"",IF('Discontinuity Log'!F157="-","",'Discontinuity Log'!F157))</f>
        <v/>
      </c>
      <c r="I147" s="17" t="str">
        <f>IF(ISBLANK('Discontinuity Log'!G157),"",'Discontinuity Log'!G157)</f>
        <v>IN</v>
      </c>
      <c r="J147" s="17" t="str">
        <f>IF(ISBLANK('Discontinuity Log'!H157),"",'Discontinuity Log'!H157)</f>
        <v>&gt;5mm</v>
      </c>
      <c r="K147" s="17" t="str">
        <f>IF(ISBLANK('Discontinuity Log'!I157),"",'Discontinuity Log'!I157)</f>
        <v>UN</v>
      </c>
      <c r="L147" s="17" t="str">
        <f>IF(ISBLANK('Discontinuity Log'!J157),"",'Discontinuity Log'!J157)</f>
        <v>SM</v>
      </c>
      <c r="M147" s="17">
        <f>IF(ISBLANK('Discontinuity Log'!K157),"",'Discontinuity Log'!K157)</f>
        <v>3</v>
      </c>
      <c r="N147" s="17" t="str">
        <f>IF(ISBLANK('Discontinuity Log'!L157),"",'Discontinuity Log'!L157)</f>
        <v>R3</v>
      </c>
      <c r="O147" s="17" t="str">
        <f>IF(ISBLANK('Discontinuity Log'!M157),"",'Discontinuity Log'!M157)</f>
        <v>W1</v>
      </c>
      <c r="P147" s="17">
        <f>IF(ISBLANK('Discontinuity Log'!N157),"",'Discontinuity Log'!N157)</f>
        <v>0</v>
      </c>
      <c r="Q147" s="17">
        <f>IF(ISBLANK('Discontinuity Log'!O157),"",'Discontinuity Log'!O157)</f>
        <v>59</v>
      </c>
      <c r="R147" s="17" t="str">
        <f>IF(ISBLANK('Discontinuity Log'!P157),"",'Discontinuity Log'!P157)</f>
        <v/>
      </c>
      <c r="S147" s="519" t="str">
        <f>IF(ISBLANK('Discontinuity Log'!Q157),"",'Discontinuity Log'!Q157)</f>
        <v>COAL INFILL APPROXIMATELY 0.8 CM, POSSIBLE BEDDING</v>
      </c>
    </row>
    <row r="148" spans="1:19" x14ac:dyDescent="0.25">
      <c r="A148" s="9" t="str">
        <f>IF(ISBLANK('Geotech Log'!$C$2),"",IF('Discontinuity Log'!B158&lt;&gt;"",'Geotech Log'!$C$2,""))</f>
        <v>GTF20-01</v>
      </c>
      <c r="B148" s="9" t="str">
        <f>IF(ISBLANK('Geotech Log'!$R$4),"",IF('Discontinuity Log'!B158&lt;&gt;"",'Geotech Log'!$R$4,""))</f>
        <v>FRO</v>
      </c>
      <c r="C148" s="17">
        <f ca="1">IF(ISBLANK('Discontinuity Log'!A158),"",'Discontinuity Log'!A158)</f>
        <v>22</v>
      </c>
      <c r="D148" s="25">
        <f>IF(ISBLANK('Discontinuity Log'!B158),"",'Discontinuity Log'!B158)</f>
        <v>45.47</v>
      </c>
      <c r="E148" s="17" t="str">
        <f>IF(ISBLANK('Discontinuity Log'!C158),"",'Discontinuity Log'!C158)</f>
        <v>OTH</v>
      </c>
      <c r="F148" s="17" t="str">
        <f>IF(ISBLANK('Discontinuity Log'!D158),"",'Discontinuity Log'!D158)</f>
        <v>O</v>
      </c>
      <c r="G148" s="17" t="str">
        <f>IF(ISBLANK('Discontinuity Log'!E158),"",'Discontinuity Log'!E158)</f>
        <v>COAL</v>
      </c>
      <c r="H148" s="17" t="str">
        <f>IF(ISBLANK('Discontinuity Log'!F158),"",IF('Discontinuity Log'!F158="-","",'Discontinuity Log'!F158))</f>
        <v/>
      </c>
      <c r="I148" s="17" t="str">
        <f>IF(ISBLANK('Discontinuity Log'!G158),"",'Discontinuity Log'!G158)</f>
        <v>IN</v>
      </c>
      <c r="J148" s="17" t="str">
        <f>IF(ISBLANK('Discontinuity Log'!H158),"",'Discontinuity Log'!H158)</f>
        <v>&gt;5mm</v>
      </c>
      <c r="K148" s="17" t="str">
        <f>IF(ISBLANK('Discontinuity Log'!I158),"",'Discontinuity Log'!I158)</f>
        <v>CU</v>
      </c>
      <c r="L148" s="17" t="str">
        <f>IF(ISBLANK('Discontinuity Log'!J158),"",'Discontinuity Log'!J158)</f>
        <v>PO</v>
      </c>
      <c r="M148" s="17">
        <f>IF(ISBLANK('Discontinuity Log'!K158),"",'Discontinuity Log'!K158)</f>
        <v>3</v>
      </c>
      <c r="N148" s="17" t="str">
        <f>IF(ISBLANK('Discontinuity Log'!L158),"",'Discontinuity Log'!L158)</f>
        <v>R3</v>
      </c>
      <c r="O148" s="17" t="str">
        <f>IF(ISBLANK('Discontinuity Log'!M158),"",'Discontinuity Log'!M158)</f>
        <v>W1</v>
      </c>
      <c r="P148" s="17">
        <f>IF(ISBLANK('Discontinuity Log'!N158),"",'Discontinuity Log'!N158)</f>
        <v>0</v>
      </c>
      <c r="Q148" s="17">
        <f>IF(ISBLANK('Discontinuity Log'!O158),"",'Discontinuity Log'!O158)</f>
        <v>55</v>
      </c>
      <c r="R148" s="17" t="str">
        <f>IF(ISBLANK('Discontinuity Log'!P158),"",'Discontinuity Log'!P158)</f>
        <v/>
      </c>
      <c r="S148" s="519" t="str">
        <f>IF(ISBLANK('Discontinuity Log'!Q158),"",'Discontinuity Log'!Q158)</f>
        <v>7 CM COAL INFILL</v>
      </c>
    </row>
    <row r="149" spans="1:19" x14ac:dyDescent="0.25">
      <c r="A149" s="9" t="str">
        <f>IF(ISBLANK('Geotech Log'!$C$2),"",IF('Discontinuity Log'!B159&lt;&gt;"",'Geotech Log'!$C$2,""))</f>
        <v>GTF20-01</v>
      </c>
      <c r="B149" s="9" t="str">
        <f>IF(ISBLANK('Geotech Log'!$R$4),"",IF('Discontinuity Log'!B159&lt;&gt;"",'Geotech Log'!$R$4,""))</f>
        <v>FRO</v>
      </c>
      <c r="C149" s="17">
        <f ca="1">IF(ISBLANK('Discontinuity Log'!A159),"",'Discontinuity Log'!A159)</f>
        <v>22</v>
      </c>
      <c r="D149" s="25">
        <f>IF(ISBLANK('Discontinuity Log'!B159),"",'Discontinuity Log'!B159)</f>
        <v>45.6</v>
      </c>
      <c r="E149" s="17" t="str">
        <f>IF(ISBLANK('Discontinuity Log'!C159),"",'Discontinuity Log'!C159)</f>
        <v>OTH</v>
      </c>
      <c r="F149" s="17" t="str">
        <f>IF(ISBLANK('Discontinuity Log'!D159),"",'Discontinuity Log'!D159)</f>
        <v>O</v>
      </c>
      <c r="G149" s="17" t="str">
        <f>IF(ISBLANK('Discontinuity Log'!E159),"",'Discontinuity Log'!E159)</f>
        <v>COAL</v>
      </c>
      <c r="H149" s="17" t="str">
        <f>IF(ISBLANK('Discontinuity Log'!F159),"",IF('Discontinuity Log'!F159="-","",'Discontinuity Log'!F159))</f>
        <v/>
      </c>
      <c r="I149" s="17" t="str">
        <f>IF(ISBLANK('Discontinuity Log'!G159),"",'Discontinuity Log'!G159)</f>
        <v>IN</v>
      </c>
      <c r="J149" s="17" t="str">
        <f>IF(ISBLANK('Discontinuity Log'!H159),"",'Discontinuity Log'!H159)</f>
        <v>&gt;5mm</v>
      </c>
      <c r="K149" s="17" t="str">
        <f>IF(ISBLANK('Discontinuity Log'!I159),"",'Discontinuity Log'!I159)</f>
        <v>UN</v>
      </c>
      <c r="L149" s="17" t="str">
        <f>IF(ISBLANK('Discontinuity Log'!J159),"",'Discontinuity Log'!J159)</f>
        <v>PO</v>
      </c>
      <c r="M149" s="17">
        <f>IF(ISBLANK('Discontinuity Log'!K159),"",'Discontinuity Log'!K159)</f>
        <v>3</v>
      </c>
      <c r="N149" s="17" t="str">
        <f>IF(ISBLANK('Discontinuity Log'!L159),"",'Discontinuity Log'!L159)</f>
        <v>R3</v>
      </c>
      <c r="O149" s="17" t="str">
        <f>IF(ISBLANK('Discontinuity Log'!M159),"",'Discontinuity Log'!M159)</f>
        <v>W1</v>
      </c>
      <c r="P149" s="17">
        <f>IF(ISBLANK('Discontinuity Log'!N159),"",'Discontinuity Log'!N159)</f>
        <v>0</v>
      </c>
      <c r="Q149" s="17">
        <f>IF(ISBLANK('Discontinuity Log'!O159),"",'Discontinuity Log'!O159)</f>
        <v>31</v>
      </c>
      <c r="R149" s="17" t="str">
        <f>IF(ISBLANK('Discontinuity Log'!P159),"",'Discontinuity Log'!P159)</f>
        <v/>
      </c>
      <c r="S149" s="519" t="str">
        <f>IF(ISBLANK('Discontinuity Log'!Q159),"",'Discontinuity Log'!Q159)</f>
        <v>2-3 CM COAL INFILL</v>
      </c>
    </row>
    <row r="150" spans="1:19" x14ac:dyDescent="0.25">
      <c r="A150" s="9" t="str">
        <f>IF(ISBLANK('Geotech Log'!$C$2),"",IF('Discontinuity Log'!B160&lt;&gt;"",'Geotech Log'!$C$2,""))</f>
        <v>GTF20-01</v>
      </c>
      <c r="B150" s="9" t="str">
        <f>IF(ISBLANK('Geotech Log'!$R$4),"",IF('Discontinuity Log'!B160&lt;&gt;"",'Geotech Log'!$R$4,""))</f>
        <v>FRO</v>
      </c>
      <c r="C150" s="17">
        <f ca="1">IF(ISBLANK('Discontinuity Log'!A160),"",'Discontinuity Log'!A160)</f>
        <v>22</v>
      </c>
      <c r="D150" s="25">
        <f>IF(ISBLANK('Discontinuity Log'!B160),"",'Discontinuity Log'!B160)</f>
        <v>46.21</v>
      </c>
      <c r="E150" s="17" t="str">
        <f>IF(ISBLANK('Discontinuity Log'!C160),"",'Discontinuity Log'!C160)</f>
        <v>OTH</v>
      </c>
      <c r="F150" s="17" t="str">
        <f>IF(ISBLANK('Discontinuity Log'!D160),"",'Discontinuity Log'!D160)</f>
        <v>O</v>
      </c>
      <c r="G150" s="17" t="str">
        <f>IF(ISBLANK('Discontinuity Log'!E160),"",'Discontinuity Log'!E160)</f>
        <v>COAL</v>
      </c>
      <c r="H150" s="17" t="str">
        <f>IF(ISBLANK('Discontinuity Log'!F160),"",IF('Discontinuity Log'!F160="-","",'Discontinuity Log'!F160))</f>
        <v/>
      </c>
      <c r="I150" s="17" t="str">
        <f>IF(ISBLANK('Discontinuity Log'!G160),"",'Discontinuity Log'!G160)</f>
        <v>IN</v>
      </c>
      <c r="J150" s="17" t="str">
        <f>IF(ISBLANK('Discontinuity Log'!H160),"",'Discontinuity Log'!H160)</f>
        <v>&gt;5mm</v>
      </c>
      <c r="K150" s="17" t="str">
        <f>IF(ISBLANK('Discontinuity Log'!I160),"",'Discontinuity Log'!I160)</f>
        <v>IR</v>
      </c>
      <c r="L150" s="17" t="str">
        <f>IF(ISBLANK('Discontinuity Log'!J160),"",'Discontinuity Log'!J160)</f>
        <v>RO</v>
      </c>
      <c r="M150" s="17">
        <f>IF(ISBLANK('Discontinuity Log'!K160),"",'Discontinuity Log'!K160)</f>
        <v>11</v>
      </c>
      <c r="N150" s="17" t="str">
        <f>IF(ISBLANK('Discontinuity Log'!L160),"",'Discontinuity Log'!L160)</f>
        <v>R3</v>
      </c>
      <c r="O150" s="17" t="str">
        <f>IF(ISBLANK('Discontinuity Log'!M160),"",'Discontinuity Log'!M160)</f>
        <v>W1</v>
      </c>
      <c r="P150" s="17">
        <f>IF(ISBLANK('Discontinuity Log'!N160),"",'Discontinuity Log'!N160)</f>
        <v>0</v>
      </c>
      <c r="Q150" s="17">
        <f>IF(ISBLANK('Discontinuity Log'!O160),"",'Discontinuity Log'!O160)</f>
        <v>40</v>
      </c>
      <c r="R150" s="17" t="str">
        <f>IF(ISBLANK('Discontinuity Log'!P160),"",'Discontinuity Log'!P160)</f>
        <v/>
      </c>
      <c r="S150" s="519" t="str">
        <f>IF(ISBLANK('Discontinuity Log'!Q160),"",'Discontinuity Log'!Q160)</f>
        <v>2-3 CM COAL RUBBLE INFILL, MEDIUM PEBBLE TO FRIABLE COAL, JOINTS ON EITHER SIDE ARE MISMATCHED</v>
      </c>
    </row>
    <row r="151" spans="1:19" x14ac:dyDescent="0.25">
      <c r="A151" s="9" t="str">
        <f>IF(ISBLANK('Geotech Log'!$C$2),"",IF('Discontinuity Log'!B161&lt;&gt;"",'Geotech Log'!$C$2,""))</f>
        <v>GTF20-01</v>
      </c>
      <c r="B151" s="9" t="str">
        <f>IF(ISBLANK('Geotech Log'!$R$4),"",IF('Discontinuity Log'!B161&lt;&gt;"",'Geotech Log'!$R$4,""))</f>
        <v>FRO</v>
      </c>
      <c r="C151" s="17">
        <f ca="1">IF(ISBLANK('Discontinuity Log'!A161),"",'Discontinuity Log'!A161)</f>
        <v>22</v>
      </c>
      <c r="D151" s="25">
        <f>IF(ISBLANK('Discontinuity Log'!B161),"",'Discontinuity Log'!B161)</f>
        <v>46.51</v>
      </c>
      <c r="E151" s="17" t="str">
        <f>IF(ISBLANK('Discontinuity Log'!C161),"",'Discontinuity Log'!C161)</f>
        <v>OTH</v>
      </c>
      <c r="F151" s="17" t="str">
        <f>IF(ISBLANK('Discontinuity Log'!D161),"",'Discontinuity Log'!D161)</f>
        <v>O</v>
      </c>
      <c r="G151" s="17" t="str">
        <f>IF(ISBLANK('Discontinuity Log'!E161),"",'Discontinuity Log'!E161)</f>
        <v>COAL</v>
      </c>
      <c r="H151" s="17" t="str">
        <f>IF(ISBLANK('Discontinuity Log'!F161),"",IF('Discontinuity Log'!F161="-","",'Discontinuity Log'!F161))</f>
        <v/>
      </c>
      <c r="I151" s="17" t="str">
        <f>IF(ISBLANK('Discontinuity Log'!G161),"",'Discontinuity Log'!G161)</f>
        <v>IN</v>
      </c>
      <c r="J151" s="17" t="str">
        <f>IF(ISBLANK('Discontinuity Log'!H161),"",'Discontinuity Log'!H161)</f>
        <v>&gt;5mm</v>
      </c>
      <c r="K151" s="17" t="str">
        <f>IF(ISBLANK('Discontinuity Log'!I161),"",'Discontinuity Log'!I161)</f>
        <v>UN</v>
      </c>
      <c r="L151" s="17" t="str">
        <f>IF(ISBLANK('Discontinuity Log'!J161),"",'Discontinuity Log'!J161)</f>
        <v>RO</v>
      </c>
      <c r="M151" s="17">
        <f>IF(ISBLANK('Discontinuity Log'!K161),"",'Discontinuity Log'!K161)</f>
        <v>13</v>
      </c>
      <c r="N151" s="17" t="str">
        <f>IF(ISBLANK('Discontinuity Log'!L161),"",'Discontinuity Log'!L161)</f>
        <v>R3</v>
      </c>
      <c r="O151" s="17" t="str">
        <f>IF(ISBLANK('Discontinuity Log'!M161),"",'Discontinuity Log'!M161)</f>
        <v>W1</v>
      </c>
      <c r="P151" s="17">
        <f>IF(ISBLANK('Discontinuity Log'!N161),"",'Discontinuity Log'!N161)</f>
        <v>0</v>
      </c>
      <c r="Q151" s="17">
        <f>IF(ISBLANK('Discontinuity Log'!O161),"",'Discontinuity Log'!O161)</f>
        <v>45</v>
      </c>
      <c r="R151" s="17" t="str">
        <f>IF(ISBLANK('Discontinuity Log'!P161),"",'Discontinuity Log'!P161)</f>
        <v/>
      </c>
      <c r="S151" s="519" t="str">
        <f>IF(ISBLANK('Discontinuity Log'!Q161),"",'Discontinuity Log'!Q161)</f>
        <v xml:space="preserve">8 CM OF FRIABLE AND SOME LARGE PEBBLE SIZE, ANGULAR, POLISHED COAL. </v>
      </c>
    </row>
    <row r="152" spans="1:19" x14ac:dyDescent="0.25">
      <c r="A152" s="9" t="str">
        <f>IF(ISBLANK('Geotech Log'!$C$2),"",IF('Discontinuity Log'!B162&lt;&gt;"",'Geotech Log'!$C$2,""))</f>
        <v>GTF20-01</v>
      </c>
      <c r="B152" s="9" t="str">
        <f>IF(ISBLANK('Geotech Log'!$R$4),"",IF('Discontinuity Log'!B162&lt;&gt;"",'Geotech Log'!$R$4,""))</f>
        <v>FRO</v>
      </c>
      <c r="C152" s="17">
        <f ca="1">IF(ISBLANK('Discontinuity Log'!A162),"",'Discontinuity Log'!A162)</f>
        <v>22</v>
      </c>
      <c r="D152" s="25">
        <f>IF(ISBLANK('Discontinuity Log'!B162),"",'Discontinuity Log'!B162)</f>
        <v>46.78</v>
      </c>
      <c r="E152" s="17" t="str">
        <f>IF(ISBLANK('Discontinuity Log'!C162),"",'Discontinuity Log'!C162)</f>
        <v>OTH</v>
      </c>
      <c r="F152" s="17" t="str">
        <f>IF(ISBLANK('Discontinuity Log'!D162),"",'Discontinuity Log'!D162)</f>
        <v>O</v>
      </c>
      <c r="G152" s="17" t="str">
        <f>IF(ISBLANK('Discontinuity Log'!E162),"",'Discontinuity Log'!E162)</f>
        <v>COAL</v>
      </c>
      <c r="H152" s="17" t="str">
        <f>IF(ISBLANK('Discontinuity Log'!F162),"",IF('Discontinuity Log'!F162="-","",'Discontinuity Log'!F162))</f>
        <v/>
      </c>
      <c r="I152" s="17" t="str">
        <f>IF(ISBLANK('Discontinuity Log'!G162),"",'Discontinuity Log'!G162)</f>
        <v>IN</v>
      </c>
      <c r="J152" s="17" t="str">
        <f>IF(ISBLANK('Discontinuity Log'!H162),"",'Discontinuity Log'!H162)</f>
        <v>&gt;5mm</v>
      </c>
      <c r="K152" s="17" t="str">
        <f>IF(ISBLANK('Discontinuity Log'!I162),"",'Discontinuity Log'!I162)</f>
        <v>CU</v>
      </c>
      <c r="L152" s="17" t="str">
        <f>IF(ISBLANK('Discontinuity Log'!J162),"",'Discontinuity Log'!J162)</f>
        <v>RO</v>
      </c>
      <c r="M152" s="17">
        <f>IF(ISBLANK('Discontinuity Log'!K162),"",'Discontinuity Log'!K162)</f>
        <v>13</v>
      </c>
      <c r="N152" s="17" t="str">
        <f>IF(ISBLANK('Discontinuity Log'!L162),"",'Discontinuity Log'!L162)</f>
        <v>R3</v>
      </c>
      <c r="O152" s="17" t="str">
        <f>IF(ISBLANK('Discontinuity Log'!M162),"",'Discontinuity Log'!M162)</f>
        <v>W1</v>
      </c>
      <c r="P152" s="17">
        <f>IF(ISBLANK('Discontinuity Log'!N162),"",'Discontinuity Log'!N162)</f>
        <v>0</v>
      </c>
      <c r="Q152" s="17">
        <f>IF(ISBLANK('Discontinuity Log'!O162),"",'Discontinuity Log'!O162)</f>
        <v>67</v>
      </c>
      <c r="R152" s="17" t="str">
        <f>IF(ISBLANK('Discontinuity Log'!P162),"",'Discontinuity Log'!P162)</f>
        <v/>
      </c>
      <c r="S152" s="519" t="str">
        <f>IF(ISBLANK('Discontinuity Log'!Q162),"",'Discontinuity Log'!Q162)</f>
        <v/>
      </c>
    </row>
    <row r="153" spans="1:19" x14ac:dyDescent="0.25">
      <c r="A153" s="9" t="str">
        <f>IF(ISBLANK('Geotech Log'!$C$2),"",IF('Discontinuity Log'!B163&lt;&gt;"",'Geotech Log'!$C$2,""))</f>
        <v>GTF20-01</v>
      </c>
      <c r="B153" s="9" t="str">
        <f>IF(ISBLANK('Geotech Log'!$R$4),"",IF('Discontinuity Log'!B163&lt;&gt;"",'Geotech Log'!$R$4,""))</f>
        <v>FRO</v>
      </c>
      <c r="C153" s="17">
        <f ca="1">IF(ISBLANK('Discontinuity Log'!A163),"",'Discontinuity Log'!A163)</f>
        <v>23</v>
      </c>
      <c r="D153" s="25">
        <f>IF(ISBLANK('Discontinuity Log'!B163),"",'Discontinuity Log'!B163)</f>
        <v>47.53</v>
      </c>
      <c r="E153" s="17" t="str">
        <f>IF(ISBLANK('Discontinuity Log'!C163),"",'Discontinuity Log'!C163)</f>
        <v>OTH</v>
      </c>
      <c r="F153" s="17" t="str">
        <f>IF(ISBLANK('Discontinuity Log'!D163),"",'Discontinuity Log'!D163)</f>
        <v>O</v>
      </c>
      <c r="G153" s="17" t="str">
        <f>IF(ISBLANK('Discontinuity Log'!E163),"",'Discontinuity Log'!E163)</f>
        <v>COAL</v>
      </c>
      <c r="H153" s="17" t="str">
        <f>IF(ISBLANK('Discontinuity Log'!F163),"",IF('Discontinuity Log'!F163="-","",'Discontinuity Log'!F163))</f>
        <v/>
      </c>
      <c r="I153" s="17" t="str">
        <f>IF(ISBLANK('Discontinuity Log'!G163),"",'Discontinuity Log'!G163)</f>
        <v>IN</v>
      </c>
      <c r="J153" s="17" t="str">
        <f>IF(ISBLANK('Discontinuity Log'!H163),"",'Discontinuity Log'!H163)</f>
        <v>&gt;5mm</v>
      </c>
      <c r="K153" s="17" t="str">
        <f>IF(ISBLANK('Discontinuity Log'!I163),"",'Discontinuity Log'!I163)</f>
        <v>CU</v>
      </c>
      <c r="L153" s="17" t="str">
        <f>IF(ISBLANK('Discontinuity Log'!J163),"",'Discontinuity Log'!J163)</f>
        <v>SM</v>
      </c>
      <c r="M153" s="17">
        <f>IF(ISBLANK('Discontinuity Log'!K163),"",'Discontinuity Log'!K163)</f>
        <v>5</v>
      </c>
      <c r="N153" s="17" t="str">
        <f>IF(ISBLANK('Discontinuity Log'!L163),"",'Discontinuity Log'!L163)</f>
        <v>R3</v>
      </c>
      <c r="O153" s="17" t="str">
        <f>IF(ISBLANK('Discontinuity Log'!M163),"",'Discontinuity Log'!M163)</f>
        <v>W1</v>
      </c>
      <c r="P153" s="17">
        <f>IF(ISBLANK('Discontinuity Log'!N163),"",'Discontinuity Log'!N163)</f>
        <v>0</v>
      </c>
      <c r="Q153" s="17">
        <f>IF(ISBLANK('Discontinuity Log'!O163),"",'Discontinuity Log'!O163)</f>
        <v>48</v>
      </c>
      <c r="R153" s="17" t="str">
        <f>IF(ISBLANK('Discontinuity Log'!P163),"",'Discontinuity Log'!P163)</f>
        <v/>
      </c>
      <c r="S153" s="519" t="str">
        <f>IF(ISBLANK('Discontinuity Log'!Q163),"",'Discontinuity Log'!Q163)</f>
        <v>1 CM COAL COMPETENT AND INTACT COAL INFILL</v>
      </c>
    </row>
    <row r="154" spans="1:19" x14ac:dyDescent="0.25">
      <c r="A154" s="9" t="str">
        <f>IF(ISBLANK('Geotech Log'!$C$2),"",IF('Discontinuity Log'!B164&lt;&gt;"",'Geotech Log'!$C$2,""))</f>
        <v>GTF20-01</v>
      </c>
      <c r="B154" s="9" t="str">
        <f>IF(ISBLANK('Geotech Log'!$R$4),"",IF('Discontinuity Log'!B164&lt;&gt;"",'Geotech Log'!$R$4,""))</f>
        <v>FRO</v>
      </c>
      <c r="C154" s="17">
        <f ca="1">IF(ISBLANK('Discontinuity Log'!A164),"",'Discontinuity Log'!A164)</f>
        <v>23</v>
      </c>
      <c r="D154" s="25">
        <f>IF(ISBLANK('Discontinuity Log'!B164),"",'Discontinuity Log'!B164)</f>
        <v>47.6</v>
      </c>
      <c r="E154" s="17" t="str">
        <f>IF(ISBLANK('Discontinuity Log'!C164),"",'Discontinuity Log'!C164)</f>
        <v>JN</v>
      </c>
      <c r="F154" s="17" t="str">
        <f>IF(ISBLANK('Discontinuity Log'!D164),"",'Discontinuity Log'!D164)</f>
        <v>G</v>
      </c>
      <c r="G154" s="17" t="str">
        <f>IF(ISBLANK('Discontinuity Log'!E164),"",'Discontinuity Log'!E164)</f>
        <v>CLEAN</v>
      </c>
      <c r="H154" s="17" t="str">
        <f>IF(ISBLANK('Discontinuity Log'!F164),"",IF('Discontinuity Log'!F164="-","",'Discontinuity Log'!F164))</f>
        <v/>
      </c>
      <c r="I154" s="17" t="str">
        <f>IF(ISBLANK('Discontinuity Log'!G164),"",'Discontinuity Log'!G164)</f>
        <v>CL</v>
      </c>
      <c r="J154" s="17" t="str">
        <f>IF(ISBLANK('Discontinuity Log'!H164),"",'Discontinuity Log'!H164)</f>
        <v/>
      </c>
      <c r="K154" s="17" t="str">
        <f>IF(ISBLANK('Discontinuity Log'!I164),"",'Discontinuity Log'!I164)</f>
        <v>IR</v>
      </c>
      <c r="L154" s="17" t="str">
        <f>IF(ISBLANK('Discontinuity Log'!J164),"",'Discontinuity Log'!J164)</f>
        <v>PO</v>
      </c>
      <c r="M154" s="17">
        <f>IF(ISBLANK('Discontinuity Log'!K164),"",'Discontinuity Log'!K164)</f>
        <v>3</v>
      </c>
      <c r="N154" s="17" t="str">
        <f>IF(ISBLANK('Discontinuity Log'!L164),"",'Discontinuity Log'!L164)</f>
        <v>R3</v>
      </c>
      <c r="O154" s="17" t="str">
        <f>IF(ISBLANK('Discontinuity Log'!M164),"",'Discontinuity Log'!M164)</f>
        <v>W1</v>
      </c>
      <c r="P154" s="17">
        <f>IF(ISBLANK('Discontinuity Log'!N164),"",'Discontinuity Log'!N164)</f>
        <v>6</v>
      </c>
      <c r="Q154" s="17">
        <f>IF(ISBLANK('Discontinuity Log'!O164),"",'Discontinuity Log'!O164)</f>
        <v>52</v>
      </c>
      <c r="R154" s="17" t="str">
        <f>IF(ISBLANK('Discontinuity Log'!P164),"",'Discontinuity Log'!P164)</f>
        <v/>
      </c>
      <c r="S154" s="519" t="str">
        <f>IF(ISBLANK('Discontinuity Log'!Q164),"",'Discontinuity Log'!Q164)</f>
        <v xml:space="preserve">TRACES OF CALCITE. </v>
      </c>
    </row>
    <row r="155" spans="1:19" x14ac:dyDescent="0.25">
      <c r="A155" s="9" t="str">
        <f>IF(ISBLANK('Geotech Log'!$C$2),"",IF('Discontinuity Log'!B165&lt;&gt;"",'Geotech Log'!$C$2,""))</f>
        <v>GTF20-01</v>
      </c>
      <c r="B155" s="9" t="str">
        <f>IF(ISBLANK('Geotech Log'!$R$4),"",IF('Discontinuity Log'!B165&lt;&gt;"",'Geotech Log'!$R$4,""))</f>
        <v>FRO</v>
      </c>
      <c r="C155" s="17">
        <f ca="1">IF(ISBLANK('Discontinuity Log'!A165),"",'Discontinuity Log'!A165)</f>
        <v>23</v>
      </c>
      <c r="D155" s="25">
        <f>IF(ISBLANK('Discontinuity Log'!B165),"",'Discontinuity Log'!B165)</f>
        <v>47.72</v>
      </c>
      <c r="E155" s="17" t="str">
        <f>IF(ISBLANK('Discontinuity Log'!C165),"",'Discontinuity Log'!C165)</f>
        <v>OTH</v>
      </c>
      <c r="F155" s="17" t="str">
        <f>IF(ISBLANK('Discontinuity Log'!D165),"",'Discontinuity Log'!D165)</f>
        <v>O</v>
      </c>
      <c r="G155" s="17" t="str">
        <f>IF(ISBLANK('Discontinuity Log'!E165),"",'Discontinuity Log'!E165)</f>
        <v>COAL</v>
      </c>
      <c r="H155" s="17" t="str">
        <f>IF(ISBLANK('Discontinuity Log'!F165),"",IF('Discontinuity Log'!F165="-","",'Discontinuity Log'!F165))</f>
        <v/>
      </c>
      <c r="I155" s="17" t="str">
        <f>IF(ISBLANK('Discontinuity Log'!G165),"",'Discontinuity Log'!G165)</f>
        <v>IN</v>
      </c>
      <c r="J155" s="17" t="str">
        <f>IF(ISBLANK('Discontinuity Log'!H165),"",'Discontinuity Log'!H165)</f>
        <v>&gt;5mm</v>
      </c>
      <c r="K155" s="17" t="str">
        <f>IF(ISBLANK('Discontinuity Log'!I165),"",'Discontinuity Log'!I165)</f>
        <v>IR</v>
      </c>
      <c r="L155" s="17" t="str">
        <f>IF(ISBLANK('Discontinuity Log'!J165),"",'Discontinuity Log'!J165)</f>
        <v>RO</v>
      </c>
      <c r="M155" s="17">
        <f>IF(ISBLANK('Discontinuity Log'!K165),"",'Discontinuity Log'!K165)</f>
        <v>15</v>
      </c>
      <c r="N155" s="17" t="str">
        <f>IF(ISBLANK('Discontinuity Log'!L165),"",'Discontinuity Log'!L165)</f>
        <v>R3</v>
      </c>
      <c r="O155" s="17" t="str">
        <f>IF(ISBLANK('Discontinuity Log'!M165),"",'Discontinuity Log'!M165)</f>
        <v>W1</v>
      </c>
      <c r="P155" s="17">
        <f>IF(ISBLANK('Discontinuity Log'!N165),"",'Discontinuity Log'!N165)</f>
        <v>0</v>
      </c>
      <c r="Q155" s="17">
        <f>IF(ISBLANK('Discontinuity Log'!O165),"",'Discontinuity Log'!O165)</f>
        <v>52</v>
      </c>
      <c r="R155" s="17" t="str">
        <f>IF(ISBLANK('Discontinuity Log'!P165),"",'Discontinuity Log'!P165)</f>
        <v/>
      </c>
      <c r="S155" s="519" t="str">
        <f>IF(ISBLANK('Discontinuity Log'!Q165),"",'Discontinuity Log'!Q165)</f>
        <v xml:space="preserve">4 CM ANGULAR, FRIABLE TO PEBBLE SIZE COAL. </v>
      </c>
    </row>
    <row r="156" spans="1:19" x14ac:dyDescent="0.25">
      <c r="A156" s="9" t="str">
        <f>IF(ISBLANK('Geotech Log'!$C$2),"",IF('Discontinuity Log'!B166&lt;&gt;"",'Geotech Log'!$C$2,""))</f>
        <v>GTF20-01</v>
      </c>
      <c r="B156" s="9" t="str">
        <f>IF(ISBLANK('Geotech Log'!$R$4),"",IF('Discontinuity Log'!B166&lt;&gt;"",'Geotech Log'!$R$4,""))</f>
        <v>FRO</v>
      </c>
      <c r="C156" s="17">
        <f ca="1">IF(ISBLANK('Discontinuity Log'!A166),"",'Discontinuity Log'!A166)</f>
        <v>23</v>
      </c>
      <c r="D156" s="25">
        <f>IF(ISBLANK('Discontinuity Log'!B166),"",'Discontinuity Log'!B166)</f>
        <v>48.15</v>
      </c>
      <c r="E156" s="17" t="str">
        <f>IF(ISBLANK('Discontinuity Log'!C166),"",'Discontinuity Log'!C166)</f>
        <v>JN</v>
      </c>
      <c r="F156" s="17" t="str">
        <f>IF(ISBLANK('Discontinuity Log'!D166),"",'Discontinuity Log'!D166)</f>
        <v>G</v>
      </c>
      <c r="G156" s="17" t="str">
        <f>IF(ISBLANK('Discontinuity Log'!E166),"",'Discontinuity Log'!E166)</f>
        <v>COAL</v>
      </c>
      <c r="H156" s="17" t="str">
        <f>IF(ISBLANK('Discontinuity Log'!F166),"",IF('Discontinuity Log'!F166="-","",'Discontinuity Log'!F166))</f>
        <v/>
      </c>
      <c r="I156" s="17" t="str">
        <f>IF(ISBLANK('Discontinuity Log'!G166),"",'Discontinuity Log'!G166)</f>
        <v>PC</v>
      </c>
      <c r="J156" s="17" t="str">
        <f>IF(ISBLANK('Discontinuity Log'!H166),"",'Discontinuity Log'!H166)</f>
        <v>&lt;=2mm</v>
      </c>
      <c r="K156" s="17" t="str">
        <f>IF(ISBLANK('Discontinuity Log'!I166),"",'Discontinuity Log'!I166)</f>
        <v>CU</v>
      </c>
      <c r="L156" s="17" t="str">
        <f>IF(ISBLANK('Discontinuity Log'!J166),"",'Discontinuity Log'!J166)</f>
        <v>RO</v>
      </c>
      <c r="M156" s="17">
        <f>IF(ISBLANK('Discontinuity Log'!K166),"",'Discontinuity Log'!K166)</f>
        <v>9</v>
      </c>
      <c r="N156" s="17" t="str">
        <f>IF(ISBLANK('Discontinuity Log'!L166),"",'Discontinuity Log'!L166)</f>
        <v>R3</v>
      </c>
      <c r="O156" s="17" t="str">
        <f>IF(ISBLANK('Discontinuity Log'!M166),"",'Discontinuity Log'!M166)</f>
        <v>W1</v>
      </c>
      <c r="P156" s="17">
        <f>IF(ISBLANK('Discontinuity Log'!N166),"",'Discontinuity Log'!N166)</f>
        <v>6</v>
      </c>
      <c r="Q156" s="17">
        <f>IF(ISBLANK('Discontinuity Log'!O166),"",'Discontinuity Log'!O166)</f>
        <v>40</v>
      </c>
      <c r="R156" s="17" t="str">
        <f>IF(ISBLANK('Discontinuity Log'!P166),"",'Discontinuity Log'!P166)</f>
        <v/>
      </c>
      <c r="S156" s="519" t="str">
        <f>IF(ISBLANK('Discontinuity Log'!Q166),"",'Discontinuity Log'!Q166)</f>
        <v/>
      </c>
    </row>
    <row r="157" spans="1:19" x14ac:dyDescent="0.25">
      <c r="A157" s="9" t="str">
        <f>IF(ISBLANK('Geotech Log'!$C$2),"",IF('Discontinuity Log'!B167&lt;&gt;"",'Geotech Log'!$C$2,""))</f>
        <v>GTF20-01</v>
      </c>
      <c r="B157" s="9" t="str">
        <f>IF(ISBLANK('Geotech Log'!$R$4),"",IF('Discontinuity Log'!B167&lt;&gt;"",'Geotech Log'!$R$4,""))</f>
        <v>FRO</v>
      </c>
      <c r="C157" s="17">
        <f ca="1">IF(ISBLANK('Discontinuity Log'!A167),"",'Discontinuity Log'!A167)</f>
        <v>23</v>
      </c>
      <c r="D157" s="25">
        <f>IF(ISBLANK('Discontinuity Log'!B167),"",'Discontinuity Log'!B167)</f>
        <v>48.35</v>
      </c>
      <c r="E157" s="17" t="str">
        <f>IF(ISBLANK('Discontinuity Log'!C167),"",'Discontinuity Log'!C167)</f>
        <v>JN</v>
      </c>
      <c r="F157" s="17" t="str">
        <f>IF(ISBLANK('Discontinuity Log'!D167),"",'Discontinuity Log'!D167)</f>
        <v>G</v>
      </c>
      <c r="G157" s="17" t="str">
        <f>IF(ISBLANK('Discontinuity Log'!E167),"",'Discontinuity Log'!E167)</f>
        <v>CLEAN</v>
      </c>
      <c r="H157" s="17" t="str">
        <f>IF(ISBLANK('Discontinuity Log'!F167),"",IF('Discontinuity Log'!F167="-","",'Discontinuity Log'!F167))</f>
        <v/>
      </c>
      <c r="I157" s="17" t="str">
        <f>IF(ISBLANK('Discontinuity Log'!G167),"",'Discontinuity Log'!G167)</f>
        <v>CL</v>
      </c>
      <c r="J157" s="17" t="str">
        <f>IF(ISBLANK('Discontinuity Log'!H167),"",'Discontinuity Log'!H167)</f>
        <v/>
      </c>
      <c r="K157" s="17" t="str">
        <f>IF(ISBLANK('Discontinuity Log'!I167),"",'Discontinuity Log'!I167)</f>
        <v>ST</v>
      </c>
      <c r="L157" s="17" t="str">
        <f>IF(ISBLANK('Discontinuity Log'!J167),"",'Discontinuity Log'!J167)</f>
        <v>SM</v>
      </c>
      <c r="M157" s="17">
        <f>IF(ISBLANK('Discontinuity Log'!K167),"",'Discontinuity Log'!K167)</f>
        <v>7</v>
      </c>
      <c r="N157" s="17" t="str">
        <f>IF(ISBLANK('Discontinuity Log'!L167),"",'Discontinuity Log'!L167)</f>
        <v>R3</v>
      </c>
      <c r="O157" s="17" t="str">
        <f>IF(ISBLANK('Discontinuity Log'!M167),"",'Discontinuity Log'!M167)</f>
        <v>W1</v>
      </c>
      <c r="P157" s="17">
        <f>IF(ISBLANK('Discontinuity Log'!N167),"",'Discontinuity Log'!N167)</f>
        <v>25</v>
      </c>
      <c r="Q157" s="17">
        <f>IF(ISBLANK('Discontinuity Log'!O167),"",'Discontinuity Log'!O167)</f>
        <v>45</v>
      </c>
      <c r="R157" s="17" t="str">
        <f>IF(ISBLANK('Discontinuity Log'!P167),"",'Discontinuity Log'!P167)</f>
        <v/>
      </c>
      <c r="S157" s="519" t="str">
        <f>IF(ISBLANK('Discontinuity Log'!Q167),"",'Discontinuity Log'!Q167)</f>
        <v>POSSIBLE MECHANICAL BREAK</v>
      </c>
    </row>
    <row r="158" spans="1:19" x14ac:dyDescent="0.25">
      <c r="A158" s="9" t="str">
        <f>IF(ISBLANK('Geotech Log'!$C$2),"",IF('Discontinuity Log'!B168&lt;&gt;"",'Geotech Log'!$C$2,""))</f>
        <v>GTF20-01</v>
      </c>
      <c r="B158" s="9" t="str">
        <f>IF(ISBLANK('Geotech Log'!$R$4),"",IF('Discontinuity Log'!B168&lt;&gt;"",'Geotech Log'!$R$4,""))</f>
        <v>FRO</v>
      </c>
      <c r="C158" s="17">
        <f ca="1">IF(ISBLANK('Discontinuity Log'!A168),"",'Discontinuity Log'!A168)</f>
        <v>23</v>
      </c>
      <c r="D158" s="25">
        <f>IF(ISBLANK('Discontinuity Log'!B168),"",'Discontinuity Log'!B168)</f>
        <v>48.76</v>
      </c>
      <c r="E158" s="17" t="str">
        <f>IF(ISBLANK('Discontinuity Log'!C168),"",'Discontinuity Log'!C168)</f>
        <v>BD</v>
      </c>
      <c r="F158" s="17" t="str">
        <f>IF(ISBLANK('Discontinuity Log'!D168),"",'Discontinuity Log'!D168)</f>
        <v>O</v>
      </c>
      <c r="G158" s="17" t="str">
        <f>IF(ISBLANK('Discontinuity Log'!E168),"",'Discontinuity Log'!E168)</f>
        <v>COAL</v>
      </c>
      <c r="H158" s="17" t="str">
        <f>IF(ISBLANK('Discontinuity Log'!F168),"",IF('Discontinuity Log'!F168="-","",'Discontinuity Log'!F168))</f>
        <v/>
      </c>
      <c r="I158" s="17" t="str">
        <f>IF(ISBLANK('Discontinuity Log'!G168),"",'Discontinuity Log'!G168)</f>
        <v>IN</v>
      </c>
      <c r="J158" s="17" t="str">
        <f>IF(ISBLANK('Discontinuity Log'!H168),"",'Discontinuity Log'!H168)</f>
        <v>&gt;5mm</v>
      </c>
      <c r="K158" s="17" t="str">
        <f>IF(ISBLANK('Discontinuity Log'!I168),"",'Discontinuity Log'!I168)</f>
        <v>CU</v>
      </c>
      <c r="L158" s="17" t="str">
        <f>IF(ISBLANK('Discontinuity Log'!J168),"",'Discontinuity Log'!J168)</f>
        <v>SM</v>
      </c>
      <c r="M158" s="17">
        <f>IF(ISBLANK('Discontinuity Log'!K168),"",'Discontinuity Log'!K168)</f>
        <v>5</v>
      </c>
      <c r="N158" s="17" t="str">
        <f>IF(ISBLANK('Discontinuity Log'!L168),"",'Discontinuity Log'!L168)</f>
        <v>R3</v>
      </c>
      <c r="O158" s="17" t="str">
        <f>IF(ISBLANK('Discontinuity Log'!M168),"",'Discontinuity Log'!M168)</f>
        <v>W1</v>
      </c>
      <c r="P158" s="17">
        <f>IF(ISBLANK('Discontinuity Log'!N168),"",'Discontinuity Log'!N168)</f>
        <v>0</v>
      </c>
      <c r="Q158" s="17">
        <f>IF(ISBLANK('Discontinuity Log'!O168),"",'Discontinuity Log'!O168)</f>
        <v>36</v>
      </c>
      <c r="R158" s="17" t="str">
        <f>IF(ISBLANK('Discontinuity Log'!P168),"",'Discontinuity Log'!P168)</f>
        <v/>
      </c>
      <c r="S158" s="519" t="str">
        <f>IF(ISBLANK('Discontinuity Log'!Q168),"",'Discontinuity Log'!Q168)</f>
        <v>NO BEDDING SEEN WITHIN MUDSTONE, COAL IS INDICATIVE. 6 CM COAL SEAM IS INTACT AT TOP CONTACT AT 48.70</v>
      </c>
    </row>
    <row r="159" spans="1:19" x14ac:dyDescent="0.25">
      <c r="A159" s="9" t="str">
        <f>IF(ISBLANK('Geotech Log'!$C$2),"",IF('Discontinuity Log'!B169&lt;&gt;"",'Geotech Log'!$C$2,""))</f>
        <v>GTF20-01</v>
      </c>
      <c r="B159" s="9" t="str">
        <f>IF(ISBLANK('Geotech Log'!$R$4),"",IF('Discontinuity Log'!B169&lt;&gt;"",'Geotech Log'!$R$4,""))</f>
        <v>FRO</v>
      </c>
      <c r="C159" s="17">
        <f ca="1">IF(ISBLANK('Discontinuity Log'!A169),"",'Discontinuity Log'!A169)</f>
        <v>23</v>
      </c>
      <c r="D159" s="25">
        <f>IF(ISBLANK('Discontinuity Log'!B169),"",'Discontinuity Log'!B169)</f>
        <v>48.85</v>
      </c>
      <c r="E159" s="17" t="str">
        <f>IF(ISBLANK('Discontinuity Log'!C169),"",'Discontinuity Log'!C169)</f>
        <v>JN</v>
      </c>
      <c r="F159" s="17" t="str">
        <f>IF(ISBLANK('Discontinuity Log'!D169),"",'Discontinuity Log'!D169)</f>
        <v>G</v>
      </c>
      <c r="G159" s="17" t="str">
        <f>IF(ISBLANK('Discontinuity Log'!E169),"",'Discontinuity Log'!E169)</f>
        <v>CLEAN</v>
      </c>
      <c r="H159" s="17" t="str">
        <f>IF(ISBLANK('Discontinuity Log'!F169),"",IF('Discontinuity Log'!F169="-","",'Discontinuity Log'!F169))</f>
        <v/>
      </c>
      <c r="I159" s="17" t="str">
        <f>IF(ISBLANK('Discontinuity Log'!G169),"",'Discontinuity Log'!G169)</f>
        <v>CL</v>
      </c>
      <c r="J159" s="17" t="str">
        <f>IF(ISBLANK('Discontinuity Log'!H169),"",'Discontinuity Log'!H169)</f>
        <v/>
      </c>
      <c r="K159" s="17" t="str">
        <f>IF(ISBLANK('Discontinuity Log'!I169),"",'Discontinuity Log'!I169)</f>
        <v>CU</v>
      </c>
      <c r="L159" s="17" t="str">
        <f>IF(ISBLANK('Discontinuity Log'!J169),"",'Discontinuity Log'!J169)</f>
        <v>RO</v>
      </c>
      <c r="M159" s="17">
        <f>IF(ISBLANK('Discontinuity Log'!K169),"",'Discontinuity Log'!K169)</f>
        <v>9</v>
      </c>
      <c r="N159" s="17" t="str">
        <f>IF(ISBLANK('Discontinuity Log'!L169),"",'Discontinuity Log'!L169)</f>
        <v>R3</v>
      </c>
      <c r="O159" s="17" t="str">
        <f>IF(ISBLANK('Discontinuity Log'!M169),"",'Discontinuity Log'!M169)</f>
        <v>W1</v>
      </c>
      <c r="P159" s="17">
        <f>IF(ISBLANK('Discontinuity Log'!N169),"",'Discontinuity Log'!N169)</f>
        <v>20</v>
      </c>
      <c r="Q159" s="17">
        <f>IF(ISBLANK('Discontinuity Log'!O169),"",'Discontinuity Log'!O169)</f>
        <v>50</v>
      </c>
      <c r="R159" s="17" t="str">
        <f>IF(ISBLANK('Discontinuity Log'!P169),"",'Discontinuity Log'!P169)</f>
        <v/>
      </c>
      <c r="S159" s="519" t="str">
        <f>IF(ISBLANK('Discontinuity Log'!Q169),"",'Discontinuity Log'!Q169)</f>
        <v/>
      </c>
    </row>
    <row r="160" spans="1:19" x14ac:dyDescent="0.25">
      <c r="A160" s="9" t="str">
        <f>IF(ISBLANK('Geotech Log'!$C$2),"",IF('Discontinuity Log'!B170&lt;&gt;"",'Geotech Log'!$C$2,""))</f>
        <v>GTF20-01</v>
      </c>
      <c r="B160" s="9" t="str">
        <f>IF(ISBLANK('Geotech Log'!$R$4),"",IF('Discontinuity Log'!B170&lt;&gt;"",'Geotech Log'!$R$4,""))</f>
        <v>FRO</v>
      </c>
      <c r="C160" s="17">
        <f ca="1">IF(ISBLANK('Discontinuity Log'!A170),"",'Discontinuity Log'!A170)</f>
        <v>23</v>
      </c>
      <c r="D160" s="25">
        <f>IF(ISBLANK('Discontinuity Log'!B170),"",'Discontinuity Log'!B170)</f>
        <v>48.9</v>
      </c>
      <c r="E160" s="17" t="str">
        <f>IF(ISBLANK('Discontinuity Log'!C170),"",'Discontinuity Log'!C170)</f>
        <v>JN</v>
      </c>
      <c r="F160" s="17" t="str">
        <f>IF(ISBLANK('Discontinuity Log'!D170),"",'Discontinuity Log'!D170)</f>
        <v>G</v>
      </c>
      <c r="G160" s="17" t="str">
        <f>IF(ISBLANK('Discontinuity Log'!E170),"",'Discontinuity Log'!E170)</f>
        <v>COAL</v>
      </c>
      <c r="H160" s="17" t="str">
        <f>IF(ISBLANK('Discontinuity Log'!F170),"",IF('Discontinuity Log'!F170="-","",'Discontinuity Log'!F170))</f>
        <v/>
      </c>
      <c r="I160" s="17" t="str">
        <f>IF(ISBLANK('Discontinuity Log'!G170),"",'Discontinuity Log'!G170)</f>
        <v>CC</v>
      </c>
      <c r="J160" s="17" t="str">
        <f>IF(ISBLANK('Discontinuity Log'!H170),"",'Discontinuity Log'!H170)</f>
        <v>&lt;=1mm</v>
      </c>
      <c r="K160" s="17" t="str">
        <f>IF(ISBLANK('Discontinuity Log'!I170),"",'Discontinuity Log'!I170)</f>
        <v>PL</v>
      </c>
      <c r="L160" s="17" t="str">
        <f>IF(ISBLANK('Discontinuity Log'!J170),"",'Discontinuity Log'!J170)</f>
        <v>PO</v>
      </c>
      <c r="M160" s="17">
        <f>IF(ISBLANK('Discontinuity Log'!K170),"",'Discontinuity Log'!K170)</f>
        <v>3</v>
      </c>
      <c r="N160" s="17" t="str">
        <f>IF(ISBLANK('Discontinuity Log'!L170),"",'Discontinuity Log'!L170)</f>
        <v>R3</v>
      </c>
      <c r="O160" s="17" t="str">
        <f>IF(ISBLANK('Discontinuity Log'!M170),"",'Discontinuity Log'!M170)</f>
        <v>W1</v>
      </c>
      <c r="P160" s="17">
        <f>IF(ISBLANK('Discontinuity Log'!N170),"",'Discontinuity Log'!N170)</f>
        <v>6</v>
      </c>
      <c r="Q160" s="17">
        <f>IF(ISBLANK('Discontinuity Log'!O170),"",'Discontinuity Log'!O170)</f>
        <v>43</v>
      </c>
      <c r="R160" s="17" t="str">
        <f>IF(ISBLANK('Discontinuity Log'!P170),"",'Discontinuity Log'!P170)</f>
        <v/>
      </c>
      <c r="S160" s="519" t="str">
        <f>IF(ISBLANK('Discontinuity Log'!Q170),"",'Discontinuity Log'!Q170)</f>
        <v/>
      </c>
    </row>
    <row r="161" spans="1:19" x14ac:dyDescent="0.25">
      <c r="A161" s="9" t="str">
        <f>IF(ISBLANK('Geotech Log'!$C$2),"",IF('Discontinuity Log'!B171&lt;&gt;"",'Geotech Log'!$C$2,""))</f>
        <v>GTF20-01</v>
      </c>
      <c r="B161" s="9" t="str">
        <f>IF(ISBLANK('Geotech Log'!$R$4),"",IF('Discontinuity Log'!B171&lt;&gt;"",'Geotech Log'!$R$4,""))</f>
        <v>FRO</v>
      </c>
      <c r="C161" s="17">
        <f ca="1">IF(ISBLANK('Discontinuity Log'!A171),"",'Discontinuity Log'!A171)</f>
        <v>23</v>
      </c>
      <c r="D161" s="25">
        <f>IF(ISBLANK('Discontinuity Log'!B171),"",'Discontinuity Log'!B171)</f>
        <v>48.95</v>
      </c>
      <c r="E161" s="17" t="str">
        <f>IF(ISBLANK('Discontinuity Log'!C171),"",'Discontinuity Log'!C171)</f>
        <v>JN</v>
      </c>
      <c r="F161" s="17" t="str">
        <f>IF(ISBLANK('Discontinuity Log'!D171),"",'Discontinuity Log'!D171)</f>
        <v>G</v>
      </c>
      <c r="G161" s="17" t="str">
        <f>IF(ISBLANK('Discontinuity Log'!E171),"",'Discontinuity Log'!E171)</f>
        <v>COAL</v>
      </c>
      <c r="H161" s="17" t="str">
        <f>IF(ISBLANK('Discontinuity Log'!F171),"",IF('Discontinuity Log'!F171="-","",'Discontinuity Log'!F171))</f>
        <v/>
      </c>
      <c r="I161" s="17" t="str">
        <f>IF(ISBLANK('Discontinuity Log'!G171),"",'Discontinuity Log'!G171)</f>
        <v>CC</v>
      </c>
      <c r="J161" s="17" t="str">
        <f>IF(ISBLANK('Discontinuity Log'!H171),"",'Discontinuity Log'!H171)</f>
        <v>&lt;=1mm</v>
      </c>
      <c r="K161" s="17" t="str">
        <f>IF(ISBLANK('Discontinuity Log'!I171),"",'Discontinuity Log'!I171)</f>
        <v>IR</v>
      </c>
      <c r="L161" s="17" t="str">
        <f>IF(ISBLANK('Discontinuity Log'!J171),"",'Discontinuity Log'!J171)</f>
        <v>RO</v>
      </c>
      <c r="M161" s="17">
        <f>IF(ISBLANK('Discontinuity Log'!K171),"",'Discontinuity Log'!K171)</f>
        <v>15</v>
      </c>
      <c r="N161" s="17" t="str">
        <f>IF(ISBLANK('Discontinuity Log'!L171),"",'Discontinuity Log'!L171)</f>
        <v>R3</v>
      </c>
      <c r="O161" s="17" t="str">
        <f>IF(ISBLANK('Discontinuity Log'!M171),"",'Discontinuity Log'!M171)</f>
        <v>W1</v>
      </c>
      <c r="P161" s="17">
        <f>IF(ISBLANK('Discontinuity Log'!N171),"",'Discontinuity Log'!N171)</f>
        <v>12</v>
      </c>
      <c r="Q161" s="17">
        <f>IF(ISBLANK('Discontinuity Log'!O171),"",'Discontinuity Log'!O171)</f>
        <v>65</v>
      </c>
      <c r="R161" s="17" t="str">
        <f>IF(ISBLANK('Discontinuity Log'!P171),"",'Discontinuity Log'!P171)</f>
        <v/>
      </c>
      <c r="S161" s="519" t="str">
        <f>IF(ISBLANK('Discontinuity Log'!Q171),"",'Discontinuity Log'!Q171)</f>
        <v/>
      </c>
    </row>
    <row r="162" spans="1:19" x14ac:dyDescent="0.25">
      <c r="A162" s="9" t="str">
        <f>IF(ISBLANK('Geotech Log'!$C$2),"",IF('Discontinuity Log'!B172&lt;&gt;"",'Geotech Log'!$C$2,""))</f>
        <v>GTF20-01</v>
      </c>
      <c r="B162" s="9" t="str">
        <f>IF(ISBLANK('Geotech Log'!$R$4),"",IF('Discontinuity Log'!B172&lt;&gt;"",'Geotech Log'!$R$4,""))</f>
        <v>FRO</v>
      </c>
      <c r="C162" s="17">
        <f ca="1">IF(ISBLANK('Discontinuity Log'!A172),"",'Discontinuity Log'!A172)</f>
        <v>23</v>
      </c>
      <c r="D162" s="25">
        <f>IF(ISBLANK('Discontinuity Log'!B172),"",'Discontinuity Log'!B172)</f>
        <v>49.1</v>
      </c>
      <c r="E162" s="17" t="str">
        <f>IF(ISBLANK('Discontinuity Log'!C172),"",'Discontinuity Log'!C172)</f>
        <v>OTH</v>
      </c>
      <c r="F162" s="17" t="str">
        <f>IF(ISBLANK('Discontinuity Log'!D172),"",'Discontinuity Log'!D172)</f>
        <v>O</v>
      </c>
      <c r="G162" s="17" t="str">
        <f>IF(ISBLANK('Discontinuity Log'!E172),"",'Discontinuity Log'!E172)</f>
        <v>COAL</v>
      </c>
      <c r="H162" s="17" t="str">
        <f>IF(ISBLANK('Discontinuity Log'!F172),"",IF('Discontinuity Log'!F172="-","",'Discontinuity Log'!F172))</f>
        <v/>
      </c>
      <c r="I162" s="17" t="str">
        <f>IF(ISBLANK('Discontinuity Log'!G172),"",'Discontinuity Log'!G172)</f>
        <v>IN</v>
      </c>
      <c r="J162" s="17" t="str">
        <f>IF(ISBLANK('Discontinuity Log'!H172),"",'Discontinuity Log'!H172)</f>
        <v>&gt;5mm</v>
      </c>
      <c r="K162" s="17" t="str">
        <f>IF(ISBLANK('Discontinuity Log'!I172),"",'Discontinuity Log'!I172)</f>
        <v>CU</v>
      </c>
      <c r="L162" s="17" t="str">
        <f>IF(ISBLANK('Discontinuity Log'!J172),"",'Discontinuity Log'!J172)</f>
        <v>PO</v>
      </c>
      <c r="M162" s="17">
        <f>IF(ISBLANK('Discontinuity Log'!K172),"",'Discontinuity Log'!K172)</f>
        <v>7</v>
      </c>
      <c r="N162" s="17" t="str">
        <f>IF(ISBLANK('Discontinuity Log'!L172),"",'Discontinuity Log'!L172)</f>
        <v>R3</v>
      </c>
      <c r="O162" s="17" t="str">
        <f>IF(ISBLANK('Discontinuity Log'!M172),"",'Discontinuity Log'!M172)</f>
        <v>W1</v>
      </c>
      <c r="P162" s="17">
        <f>IF(ISBLANK('Discontinuity Log'!N172),"",'Discontinuity Log'!N172)</f>
        <v>0</v>
      </c>
      <c r="Q162" s="17">
        <f>IF(ISBLANK('Discontinuity Log'!O172),"",'Discontinuity Log'!O172)</f>
        <v>33</v>
      </c>
      <c r="R162" s="17" t="str">
        <f>IF(ISBLANK('Discontinuity Log'!P172),"",'Discontinuity Log'!P172)</f>
        <v/>
      </c>
      <c r="S162" s="519" t="str">
        <f>IF(ISBLANK('Discontinuity Log'!Q172),"",'Discontinuity Log'!Q172)</f>
        <v xml:space="preserve">26 CM OF HEAVY MF ZONE; PARALLEL JOINT SET WITH FRIABLE COAL INTERBEDDED CAUSING HEAVILY FRACTURED CORE ZONE. </v>
      </c>
    </row>
    <row r="163" spans="1:19" x14ac:dyDescent="0.25">
      <c r="A163" s="9" t="str">
        <f>IF(ISBLANK('Geotech Log'!$C$2),"",IF('Discontinuity Log'!B173&lt;&gt;"",'Geotech Log'!$C$2,""))</f>
        <v>GTF20-01</v>
      </c>
      <c r="B163" s="9" t="str">
        <f>IF(ISBLANK('Geotech Log'!$R$4),"",IF('Discontinuity Log'!B173&lt;&gt;"",'Geotech Log'!$R$4,""))</f>
        <v>FRO</v>
      </c>
      <c r="C163" s="17">
        <f ca="1">IF(ISBLANK('Discontinuity Log'!A173),"",'Discontinuity Log'!A173)</f>
        <v>23</v>
      </c>
      <c r="D163" s="25">
        <f>IF(ISBLANK('Discontinuity Log'!B173),"",'Discontinuity Log'!B173)</f>
        <v>49.7</v>
      </c>
      <c r="E163" s="17" t="str">
        <f>IF(ISBLANK('Discontinuity Log'!C173),"",'Discontinuity Log'!C173)</f>
        <v>OTH</v>
      </c>
      <c r="F163" s="17" t="str">
        <f>IF(ISBLANK('Discontinuity Log'!D173),"",'Discontinuity Log'!D173)</f>
        <v>O</v>
      </c>
      <c r="G163" s="17" t="str">
        <f>IF(ISBLANK('Discontinuity Log'!E173),"",'Discontinuity Log'!E173)</f>
        <v>COAL</v>
      </c>
      <c r="H163" s="17" t="str">
        <f>IF(ISBLANK('Discontinuity Log'!F173),"",IF('Discontinuity Log'!F173="-","",'Discontinuity Log'!F173))</f>
        <v/>
      </c>
      <c r="I163" s="17" t="str">
        <f>IF(ISBLANK('Discontinuity Log'!G173),"",'Discontinuity Log'!G173)</f>
        <v>IN</v>
      </c>
      <c r="J163" s="17" t="str">
        <f>IF(ISBLANK('Discontinuity Log'!H173),"",'Discontinuity Log'!H173)</f>
        <v>&gt;5mm</v>
      </c>
      <c r="K163" s="17" t="str">
        <f>IF(ISBLANK('Discontinuity Log'!I173),"",'Discontinuity Log'!I173)</f>
        <v>UN</v>
      </c>
      <c r="L163" s="17" t="str">
        <f>IF(ISBLANK('Discontinuity Log'!J173),"",'Discontinuity Log'!J173)</f>
        <v>PO</v>
      </c>
      <c r="M163" s="17">
        <f>IF(ISBLANK('Discontinuity Log'!K173),"",'Discontinuity Log'!K173)</f>
        <v>3</v>
      </c>
      <c r="N163" s="17" t="str">
        <f>IF(ISBLANK('Discontinuity Log'!L173),"",'Discontinuity Log'!L173)</f>
        <v>R3</v>
      </c>
      <c r="O163" s="17" t="str">
        <f>IF(ISBLANK('Discontinuity Log'!M173),"",'Discontinuity Log'!M173)</f>
        <v>W1</v>
      </c>
      <c r="P163" s="17">
        <f>IF(ISBLANK('Discontinuity Log'!N173),"",'Discontinuity Log'!N173)</f>
        <v>0</v>
      </c>
      <c r="Q163" s="17">
        <f>IF(ISBLANK('Discontinuity Log'!O173),"",'Discontinuity Log'!O173)</f>
        <v>35</v>
      </c>
      <c r="R163" s="17" t="str">
        <f>IF(ISBLANK('Discontinuity Log'!P173),"",'Discontinuity Log'!P173)</f>
        <v/>
      </c>
      <c r="S163" s="519" t="str">
        <f>IF(ISBLANK('Discontinuity Log'!Q173),"",'Discontinuity Log'!Q173)</f>
        <v xml:space="preserve">7 CM OF FRIABLE COAL. </v>
      </c>
    </row>
    <row r="164" spans="1:19" x14ac:dyDescent="0.25">
      <c r="A164" s="9" t="str">
        <f>IF(ISBLANK('Geotech Log'!$C$2),"",IF('Discontinuity Log'!B174&lt;&gt;"",'Geotech Log'!$C$2,""))</f>
        <v>GTF20-01</v>
      </c>
      <c r="B164" s="9" t="str">
        <f>IF(ISBLANK('Geotech Log'!$R$4),"",IF('Discontinuity Log'!B174&lt;&gt;"",'Geotech Log'!$R$4,""))</f>
        <v>FRO</v>
      </c>
      <c r="C164" s="17">
        <f ca="1">IF(ISBLANK('Discontinuity Log'!A174),"",'Discontinuity Log'!A174)</f>
        <v>24</v>
      </c>
      <c r="D164" s="25">
        <f>IF(ISBLANK('Discontinuity Log'!B174),"",'Discontinuity Log'!B174)</f>
        <v>50.3</v>
      </c>
      <c r="E164" s="17" t="str">
        <f>IF(ISBLANK('Discontinuity Log'!C174),"",'Discontinuity Log'!C174)</f>
        <v>OTH</v>
      </c>
      <c r="F164" s="17" t="str">
        <f>IF(ISBLANK('Discontinuity Log'!D174),"",'Discontinuity Log'!D174)</f>
        <v>O</v>
      </c>
      <c r="G164" s="17" t="str">
        <f>IF(ISBLANK('Discontinuity Log'!E174),"",'Discontinuity Log'!E174)</f>
        <v>COAL</v>
      </c>
      <c r="H164" s="17" t="str">
        <f>IF(ISBLANK('Discontinuity Log'!F174),"",IF('Discontinuity Log'!F174="-","",'Discontinuity Log'!F174))</f>
        <v>RZ</v>
      </c>
      <c r="I164" s="17" t="str">
        <f>IF(ISBLANK('Discontinuity Log'!G174),"",'Discontinuity Log'!G174)</f>
        <v>IN</v>
      </c>
      <c r="J164" s="17" t="str">
        <f>IF(ISBLANK('Discontinuity Log'!H174),"",'Discontinuity Log'!H174)</f>
        <v>&gt;5mm</v>
      </c>
      <c r="K164" s="17" t="str">
        <f>IF(ISBLANK('Discontinuity Log'!I174),"",'Discontinuity Log'!I174)</f>
        <v>PL</v>
      </c>
      <c r="L164" s="17" t="str">
        <f>IF(ISBLANK('Discontinuity Log'!J174),"",'Discontinuity Log'!J174)</f>
        <v>SM</v>
      </c>
      <c r="M164" s="17">
        <f>IF(ISBLANK('Discontinuity Log'!K174),"",'Discontinuity Log'!K174)</f>
        <v>7</v>
      </c>
      <c r="N164" s="17" t="str">
        <f>IF(ISBLANK('Discontinuity Log'!L174),"",'Discontinuity Log'!L174)</f>
        <v>R2</v>
      </c>
      <c r="O164" s="17" t="str">
        <f>IF(ISBLANK('Discontinuity Log'!M174),"",'Discontinuity Log'!M174)</f>
        <v>W1</v>
      </c>
      <c r="P164" s="17">
        <f>IF(ISBLANK('Discontinuity Log'!N174),"",'Discontinuity Log'!N174)</f>
        <v>0</v>
      </c>
      <c r="Q164" s="17">
        <f>IF(ISBLANK('Discontinuity Log'!O174),"",'Discontinuity Log'!O174)</f>
        <v>50</v>
      </c>
      <c r="R164" s="17" t="str">
        <f>IF(ISBLANK('Discontinuity Log'!P174),"",'Discontinuity Log'!P174)</f>
        <v/>
      </c>
      <c r="S164" s="519" t="str">
        <f>IF(ISBLANK('Discontinuity Log'!Q174),"",'Discontinuity Log'!Q174)</f>
        <v>30 CM RUBBLE ZONE DUE TO MULTIPLE COAL SEAMS, COAL IS FRIABLE , 5 MAIN JOINTS WITHIN THE RUBBLE ZONE APPROXIMATELY ANGLE 45-55, LIKELY FOLLOWING BEDDING. COAL CONTENT FOR THIS 30 CM IS AT LEAST 60</v>
      </c>
    </row>
    <row r="165" spans="1:19" x14ac:dyDescent="0.25">
      <c r="A165" s="9" t="str">
        <f>IF(ISBLANK('Geotech Log'!$C$2),"",IF('Discontinuity Log'!B175&lt;&gt;"",'Geotech Log'!$C$2,""))</f>
        <v>GTF20-01</v>
      </c>
      <c r="B165" s="9" t="str">
        <f>IF(ISBLANK('Geotech Log'!$R$4),"",IF('Discontinuity Log'!B175&lt;&gt;"",'Geotech Log'!$R$4,""))</f>
        <v>FRO</v>
      </c>
      <c r="C165" s="17">
        <f ca="1">IF(ISBLANK('Discontinuity Log'!A175),"",'Discontinuity Log'!A175)</f>
        <v>24</v>
      </c>
      <c r="D165" s="25">
        <f>IF(ISBLANK('Discontinuity Log'!B175),"",'Discontinuity Log'!B175)</f>
        <v>50.82</v>
      </c>
      <c r="E165" s="17" t="str">
        <f>IF(ISBLANK('Discontinuity Log'!C175),"",'Discontinuity Log'!C175)</f>
        <v>JN</v>
      </c>
      <c r="F165" s="17" t="str">
        <f>IF(ISBLANK('Discontinuity Log'!D175),"",'Discontinuity Log'!D175)</f>
        <v>G</v>
      </c>
      <c r="G165" s="17" t="str">
        <f>IF(ISBLANK('Discontinuity Log'!E175),"",'Discontinuity Log'!E175)</f>
        <v>COAL</v>
      </c>
      <c r="H165" s="17" t="str">
        <f>IF(ISBLANK('Discontinuity Log'!F175),"",IF('Discontinuity Log'!F175="-","",'Discontinuity Log'!F175))</f>
        <v>RZ</v>
      </c>
      <c r="I165" s="17" t="str">
        <f>IF(ISBLANK('Discontinuity Log'!G175),"",'Discontinuity Log'!G175)</f>
        <v>CC</v>
      </c>
      <c r="J165" s="17" t="str">
        <f>IF(ISBLANK('Discontinuity Log'!H175),"",'Discontinuity Log'!H175)</f>
        <v>&lt;=1mm</v>
      </c>
      <c r="K165" s="17" t="str">
        <f>IF(ISBLANK('Discontinuity Log'!I175),"",'Discontinuity Log'!I175)</f>
        <v>UN</v>
      </c>
      <c r="L165" s="17" t="str">
        <f>IF(ISBLANK('Discontinuity Log'!J175),"",'Discontinuity Log'!J175)</f>
        <v>SM</v>
      </c>
      <c r="M165" s="17">
        <f>IF(ISBLANK('Discontinuity Log'!K175),"",'Discontinuity Log'!K175)</f>
        <v>5</v>
      </c>
      <c r="N165" s="17" t="str">
        <f>IF(ISBLANK('Discontinuity Log'!L175),"",'Discontinuity Log'!L175)</f>
        <v>R2</v>
      </c>
      <c r="O165" s="17" t="str">
        <f>IF(ISBLANK('Discontinuity Log'!M175),"",'Discontinuity Log'!M175)</f>
        <v>W1</v>
      </c>
      <c r="P165" s="17">
        <f>IF(ISBLANK('Discontinuity Log'!N175),"",'Discontinuity Log'!N175)</f>
        <v>6</v>
      </c>
      <c r="Q165" s="17">
        <f>IF(ISBLANK('Discontinuity Log'!O175),"",'Discontinuity Log'!O175)</f>
        <v>30</v>
      </c>
      <c r="R165" s="17" t="str">
        <f>IF(ISBLANK('Discontinuity Log'!P175),"",'Discontinuity Log'!P175)</f>
        <v/>
      </c>
      <c r="S165" s="519" t="str">
        <f>IF(ISBLANK('Discontinuity Log'!Q175),"",'Discontinuity Log'!Q175)</f>
        <v xml:space="preserve">TRACE CALCITE, POSSIBLE SLICKENSIDES, POSSIBLE SOFT GOUGE, FRIABLE COAL FRAGMENTS </v>
      </c>
    </row>
    <row r="166" spans="1:19" x14ac:dyDescent="0.25">
      <c r="A166" s="9" t="str">
        <f>IF(ISBLANK('Geotech Log'!$C$2),"",IF('Discontinuity Log'!B176&lt;&gt;"",'Geotech Log'!$C$2,""))</f>
        <v>GTF20-01</v>
      </c>
      <c r="B166" s="9" t="str">
        <f>IF(ISBLANK('Geotech Log'!$R$4),"",IF('Discontinuity Log'!B176&lt;&gt;"",'Geotech Log'!$R$4,""))</f>
        <v>FRO</v>
      </c>
      <c r="C166" s="17">
        <f ca="1">IF(ISBLANK('Discontinuity Log'!A176),"",'Discontinuity Log'!A176)</f>
        <v>24</v>
      </c>
      <c r="D166" s="25">
        <f>IF(ISBLANK('Discontinuity Log'!B176),"",'Discontinuity Log'!B176)</f>
        <v>51.07</v>
      </c>
      <c r="E166" s="17" t="str">
        <f>IF(ISBLANK('Discontinuity Log'!C176),"",'Discontinuity Log'!C176)</f>
        <v>JN</v>
      </c>
      <c r="F166" s="17" t="str">
        <f>IF(ISBLANK('Discontinuity Log'!D176),"",'Discontinuity Log'!D176)</f>
        <v>G</v>
      </c>
      <c r="G166" s="17" t="str">
        <f>IF(ISBLANK('Discontinuity Log'!E176),"",'Discontinuity Log'!E176)</f>
        <v>COAL</v>
      </c>
      <c r="H166" s="17" t="str">
        <f>IF(ISBLANK('Discontinuity Log'!F176),"",IF('Discontinuity Log'!F176="-","",'Discontinuity Log'!F176))</f>
        <v/>
      </c>
      <c r="I166" s="17" t="str">
        <f>IF(ISBLANK('Discontinuity Log'!G176),"",'Discontinuity Log'!G176)</f>
        <v>CC</v>
      </c>
      <c r="J166" s="17" t="str">
        <f>IF(ISBLANK('Discontinuity Log'!H176),"",'Discontinuity Log'!H176)</f>
        <v>&lt;=5mm</v>
      </c>
      <c r="K166" s="17" t="str">
        <f>IF(ISBLANK('Discontinuity Log'!I176),"",'Discontinuity Log'!I176)</f>
        <v>PL</v>
      </c>
      <c r="L166" s="17" t="str">
        <f>IF(ISBLANK('Discontinuity Log'!J176),"",'Discontinuity Log'!J176)</f>
        <v>SM</v>
      </c>
      <c r="M166" s="17">
        <f>IF(ISBLANK('Discontinuity Log'!K176),"",'Discontinuity Log'!K176)</f>
        <v>5</v>
      </c>
      <c r="N166" s="17" t="str">
        <f>IF(ISBLANK('Discontinuity Log'!L176),"",'Discontinuity Log'!L176)</f>
        <v>R2</v>
      </c>
      <c r="O166" s="17" t="str">
        <f>IF(ISBLANK('Discontinuity Log'!M176),"",'Discontinuity Log'!M176)</f>
        <v>W1</v>
      </c>
      <c r="P166" s="17">
        <f>IF(ISBLANK('Discontinuity Log'!N176),"",'Discontinuity Log'!N176)</f>
        <v>6</v>
      </c>
      <c r="Q166" s="17">
        <f>IF(ISBLANK('Discontinuity Log'!O176),"",'Discontinuity Log'!O176)</f>
        <v>41</v>
      </c>
      <c r="R166" s="17" t="str">
        <f>IF(ISBLANK('Discontinuity Log'!P176),"",'Discontinuity Log'!P176)</f>
        <v/>
      </c>
      <c r="S166" s="519" t="str">
        <f>IF(ISBLANK('Discontinuity Log'!Q176),"",'Discontinuity Log'!Q176)</f>
        <v>3 MM COAL COATED JOINT</v>
      </c>
    </row>
    <row r="167" spans="1:19" x14ac:dyDescent="0.25">
      <c r="A167" s="9" t="str">
        <f>IF(ISBLANK('Geotech Log'!$C$2),"",IF('Discontinuity Log'!B177&lt;&gt;"",'Geotech Log'!$C$2,""))</f>
        <v>GTF20-01</v>
      </c>
      <c r="B167" s="9" t="str">
        <f>IF(ISBLANK('Geotech Log'!$R$4),"",IF('Discontinuity Log'!B177&lt;&gt;"",'Geotech Log'!$R$4,""))</f>
        <v>FRO</v>
      </c>
      <c r="C167" s="17">
        <f ca="1">IF(ISBLANK('Discontinuity Log'!A177),"",'Discontinuity Log'!A177)</f>
        <v>24</v>
      </c>
      <c r="D167" s="25">
        <f>IF(ISBLANK('Discontinuity Log'!B177),"",'Discontinuity Log'!B177)</f>
        <v>51.19</v>
      </c>
      <c r="E167" s="17" t="str">
        <f>IF(ISBLANK('Discontinuity Log'!C177),"",'Discontinuity Log'!C177)</f>
        <v>JN</v>
      </c>
      <c r="F167" s="17" t="str">
        <f>IF(ISBLANK('Discontinuity Log'!D177),"",'Discontinuity Log'!D177)</f>
        <v>G</v>
      </c>
      <c r="G167" s="17" t="str">
        <f>IF(ISBLANK('Discontinuity Log'!E177),"",'Discontinuity Log'!E177)</f>
        <v>CLY</v>
      </c>
      <c r="H167" s="17" t="str">
        <f>IF(ISBLANK('Discontinuity Log'!F177),"",IF('Discontinuity Log'!F177="-","",'Discontinuity Log'!F177))</f>
        <v/>
      </c>
      <c r="I167" s="17" t="str">
        <f>IF(ISBLANK('Discontinuity Log'!G177),"",'Discontinuity Log'!G177)</f>
        <v>PC</v>
      </c>
      <c r="J167" s="17" t="str">
        <f>IF(ISBLANK('Discontinuity Log'!H177),"",'Discontinuity Log'!H177)</f>
        <v>&lt;=1mm</v>
      </c>
      <c r="K167" s="17" t="str">
        <f>IF(ISBLANK('Discontinuity Log'!I177),"",'Discontinuity Log'!I177)</f>
        <v>PL</v>
      </c>
      <c r="L167" s="17" t="str">
        <f>IF(ISBLANK('Discontinuity Log'!J177),"",'Discontinuity Log'!J177)</f>
        <v>SM</v>
      </c>
      <c r="M167" s="17">
        <f>IF(ISBLANK('Discontinuity Log'!K177),"",'Discontinuity Log'!K177)</f>
        <v>3</v>
      </c>
      <c r="N167" s="17" t="str">
        <f>IF(ISBLANK('Discontinuity Log'!L177),"",'Discontinuity Log'!L177)</f>
        <v>R3</v>
      </c>
      <c r="O167" s="17" t="str">
        <f>IF(ISBLANK('Discontinuity Log'!M177),"",'Discontinuity Log'!M177)</f>
        <v>W1</v>
      </c>
      <c r="P167" s="17">
        <f>IF(ISBLANK('Discontinuity Log'!N177),"",'Discontinuity Log'!N177)</f>
        <v>12</v>
      </c>
      <c r="Q167" s="17">
        <f>IF(ISBLANK('Discontinuity Log'!O177),"",'Discontinuity Log'!O177)</f>
        <v>61</v>
      </c>
      <c r="R167" s="17" t="str">
        <f>IF(ISBLANK('Discontinuity Log'!P177),"",'Discontinuity Log'!P177)</f>
        <v/>
      </c>
      <c r="S167" s="519" t="str">
        <f>IF(ISBLANK('Discontinuity Log'!Q177),"",'Discontinuity Log'!Q177)</f>
        <v xml:space="preserve">WHITE CLAY COATING </v>
      </c>
    </row>
    <row r="168" spans="1:19" x14ac:dyDescent="0.25">
      <c r="A168" s="9" t="str">
        <f>IF(ISBLANK('Geotech Log'!$C$2),"",IF('Discontinuity Log'!B178&lt;&gt;"",'Geotech Log'!$C$2,""))</f>
        <v>GTF20-01</v>
      </c>
      <c r="B168" s="9" t="str">
        <f>IF(ISBLANK('Geotech Log'!$R$4),"",IF('Discontinuity Log'!B178&lt;&gt;"",'Geotech Log'!$R$4,""))</f>
        <v>FRO</v>
      </c>
      <c r="C168" s="17">
        <f ca="1">IF(ISBLANK('Discontinuity Log'!A178),"",'Discontinuity Log'!A178)</f>
        <v>24</v>
      </c>
      <c r="D168" s="25">
        <f>IF(ISBLANK('Discontinuity Log'!B178),"",'Discontinuity Log'!B178)</f>
        <v>51.63</v>
      </c>
      <c r="E168" s="17" t="str">
        <f>IF(ISBLANK('Discontinuity Log'!C178),"",'Discontinuity Log'!C178)</f>
        <v>JN</v>
      </c>
      <c r="F168" s="17" t="str">
        <f>IF(ISBLANK('Discontinuity Log'!D178),"",'Discontinuity Log'!D178)</f>
        <v>G</v>
      </c>
      <c r="G168" s="17" t="str">
        <f>IF(ISBLANK('Discontinuity Log'!E178),"",'Discontinuity Log'!E178)</f>
        <v>CLY</v>
      </c>
      <c r="H168" s="17" t="str">
        <f>IF(ISBLANK('Discontinuity Log'!F178),"",IF('Discontinuity Log'!F178="-","",'Discontinuity Log'!F178))</f>
        <v>RZ</v>
      </c>
      <c r="I168" s="17" t="str">
        <f>IF(ISBLANK('Discontinuity Log'!G178),"",'Discontinuity Log'!G178)</f>
        <v>PC</v>
      </c>
      <c r="J168" s="17" t="str">
        <f>IF(ISBLANK('Discontinuity Log'!H178),"",'Discontinuity Log'!H178)</f>
        <v>&lt;=1mm</v>
      </c>
      <c r="K168" s="17" t="str">
        <f>IF(ISBLANK('Discontinuity Log'!I178),"",'Discontinuity Log'!I178)</f>
        <v>PL</v>
      </c>
      <c r="L168" s="17" t="str">
        <f>IF(ISBLANK('Discontinuity Log'!J178),"",'Discontinuity Log'!J178)</f>
        <v>SM</v>
      </c>
      <c r="M168" s="17">
        <f>IF(ISBLANK('Discontinuity Log'!K178),"",'Discontinuity Log'!K178)</f>
        <v>3</v>
      </c>
      <c r="N168" s="17" t="str">
        <f>IF(ISBLANK('Discontinuity Log'!L178),"",'Discontinuity Log'!L178)</f>
        <v>R2</v>
      </c>
      <c r="O168" s="17" t="str">
        <f>IF(ISBLANK('Discontinuity Log'!M178),"",'Discontinuity Log'!M178)</f>
        <v>W1</v>
      </c>
      <c r="P168" s="17">
        <f>IF(ISBLANK('Discontinuity Log'!N178),"",'Discontinuity Log'!N178)</f>
        <v>6</v>
      </c>
      <c r="Q168" s="17">
        <f>IF(ISBLANK('Discontinuity Log'!O178),"",'Discontinuity Log'!O178)</f>
        <v>61</v>
      </c>
      <c r="R168" s="17" t="str">
        <f>IF(ISBLANK('Discontinuity Log'!P178),"",'Discontinuity Log'!P178)</f>
        <v/>
      </c>
      <c r="S168" s="519" t="str">
        <f>IF(ISBLANK('Discontinuity Log'!Q178),"",'Discontinuity Log'!Q178)</f>
        <v xml:space="preserve">SURFACE OF JOINTS CRUMBLING, PARTLY COATED WHITE CLAY, UNMATCHED </v>
      </c>
    </row>
    <row r="169" spans="1:19" x14ac:dyDescent="0.25">
      <c r="A169" s="9" t="str">
        <f>IF(ISBLANK('Geotech Log'!$C$2),"",IF('Discontinuity Log'!B179&lt;&gt;"",'Geotech Log'!$C$2,""))</f>
        <v>GTF20-01</v>
      </c>
      <c r="B169" s="9" t="str">
        <f>IF(ISBLANK('Geotech Log'!$R$4),"",IF('Discontinuity Log'!B179&lt;&gt;"",'Geotech Log'!$R$4,""))</f>
        <v>FRO</v>
      </c>
      <c r="C169" s="17">
        <f ca="1">IF(ISBLANK('Discontinuity Log'!A179),"",'Discontinuity Log'!A179)</f>
        <v>24</v>
      </c>
      <c r="D169" s="25">
        <f>IF(ISBLANK('Discontinuity Log'!B179),"",'Discontinuity Log'!B179)</f>
        <v>51.73</v>
      </c>
      <c r="E169" s="17" t="str">
        <f>IF(ISBLANK('Discontinuity Log'!C179),"",'Discontinuity Log'!C179)</f>
        <v>FLT</v>
      </c>
      <c r="F169" s="17" t="str">
        <f>IF(ISBLANK('Discontinuity Log'!D179),"",'Discontinuity Log'!D179)</f>
        <v>O</v>
      </c>
      <c r="G169" s="17" t="str">
        <f>IF(ISBLANK('Discontinuity Log'!E179),"",'Discontinuity Log'!E179)</f>
        <v>GO</v>
      </c>
      <c r="H169" s="17" t="str">
        <f>IF(ISBLANK('Discontinuity Log'!F179),"",IF('Discontinuity Log'!F179="-","",'Discontinuity Log'!F179))</f>
        <v>RZ</v>
      </c>
      <c r="I169" s="17" t="str">
        <f>IF(ISBLANK('Discontinuity Log'!G179),"",'Discontinuity Log'!G179)</f>
        <v>IN</v>
      </c>
      <c r="J169" s="17" t="str">
        <f>IF(ISBLANK('Discontinuity Log'!H179),"",'Discontinuity Log'!H179)</f>
        <v>&gt;5mm</v>
      </c>
      <c r="K169" s="17" t="str">
        <f>IF(ISBLANK('Discontinuity Log'!I179),"",'Discontinuity Log'!I179)</f>
        <v>IR</v>
      </c>
      <c r="L169" s="17" t="str">
        <f>IF(ISBLANK('Discontinuity Log'!J179),"",'Discontinuity Log'!J179)</f>
        <v>RO</v>
      </c>
      <c r="M169" s="17">
        <f>IF(ISBLANK('Discontinuity Log'!K179),"",'Discontinuity Log'!K179)</f>
        <v>11</v>
      </c>
      <c r="N169" s="17" t="str">
        <f>IF(ISBLANK('Discontinuity Log'!L179),"",'Discontinuity Log'!L179)</f>
        <v>R1</v>
      </c>
      <c r="O169" s="17" t="str">
        <f>IF(ISBLANK('Discontinuity Log'!M179),"",'Discontinuity Log'!M179)</f>
        <v>W1</v>
      </c>
      <c r="P169" s="17">
        <f>IF(ISBLANK('Discontinuity Log'!N179),"",'Discontinuity Log'!N179)</f>
        <v>0</v>
      </c>
      <c r="Q169" s="17">
        <f>IF(ISBLANK('Discontinuity Log'!O179),"",'Discontinuity Log'!O179)</f>
        <v>55</v>
      </c>
      <c r="R169" s="17" t="str">
        <f>IF(ISBLANK('Discontinuity Log'!P179),"",'Discontinuity Log'!P179)</f>
        <v/>
      </c>
      <c r="S169" s="519" t="str">
        <f>IF(ISBLANK('Discontinuity Log'!Q179),"",'Discontinuity Log'!Q179)</f>
        <v>27 CM OF FAULTED RUBBLE ZONE, JOINTS WITHIN ZONE APPROXIMATELY 55 DEGREES, WHITE AND BROWN CLAY/ CALCITE PARTIAL COATS, DRILL SPIN SEEN ON UPPER CONTACT</v>
      </c>
    </row>
    <row r="170" spans="1:19" x14ac:dyDescent="0.25">
      <c r="A170" s="9" t="str">
        <f>IF(ISBLANK('Geotech Log'!$C$2),"",IF('Discontinuity Log'!B180&lt;&gt;"",'Geotech Log'!$C$2,""))</f>
        <v>GTF20-01</v>
      </c>
      <c r="B170" s="9" t="str">
        <f>IF(ISBLANK('Geotech Log'!$R$4),"",IF('Discontinuity Log'!B180&lt;&gt;"",'Geotech Log'!$R$4,""))</f>
        <v>FRO</v>
      </c>
      <c r="C170" s="17">
        <f ca="1">IF(ISBLANK('Discontinuity Log'!A180),"",'Discontinuity Log'!A180)</f>
        <v>25</v>
      </c>
      <c r="D170" s="25">
        <f>IF(ISBLANK('Discontinuity Log'!B180),"",'Discontinuity Log'!B180)</f>
        <v>53.38</v>
      </c>
      <c r="E170" s="17" t="str">
        <f>IF(ISBLANK('Discontinuity Log'!C180),"",'Discontinuity Log'!C180)</f>
        <v>JN</v>
      </c>
      <c r="F170" s="17" t="str">
        <f>IF(ISBLANK('Discontinuity Log'!D180),"",'Discontinuity Log'!D180)</f>
        <v>G</v>
      </c>
      <c r="G170" s="17" t="str">
        <f>IF(ISBLANK('Discontinuity Log'!E180),"",'Discontinuity Log'!E180)</f>
        <v>COAL</v>
      </c>
      <c r="H170" s="17" t="str">
        <f>IF(ISBLANK('Discontinuity Log'!F180),"",IF('Discontinuity Log'!F180="-","",'Discontinuity Log'!F180))</f>
        <v/>
      </c>
      <c r="I170" s="17" t="str">
        <f>IF(ISBLANK('Discontinuity Log'!G180),"",'Discontinuity Log'!G180)</f>
        <v>CC</v>
      </c>
      <c r="J170" s="17" t="str">
        <f>IF(ISBLANK('Discontinuity Log'!H180),"",'Discontinuity Log'!H180)</f>
        <v>&lt;=2mm</v>
      </c>
      <c r="K170" s="17" t="str">
        <f>IF(ISBLANK('Discontinuity Log'!I180),"",'Discontinuity Log'!I180)</f>
        <v>ST</v>
      </c>
      <c r="L170" s="17" t="str">
        <f>IF(ISBLANK('Discontinuity Log'!J180),"",'Discontinuity Log'!J180)</f>
        <v>SM</v>
      </c>
      <c r="M170" s="17">
        <f>IF(ISBLANK('Discontinuity Log'!K180),"",'Discontinuity Log'!K180)</f>
        <v>7</v>
      </c>
      <c r="N170" s="17" t="str">
        <f>IF(ISBLANK('Discontinuity Log'!L180),"",'Discontinuity Log'!L180)</f>
        <v>R2</v>
      </c>
      <c r="O170" s="17" t="str">
        <f>IF(ISBLANK('Discontinuity Log'!M180),"",'Discontinuity Log'!M180)</f>
        <v>W1</v>
      </c>
      <c r="P170" s="17">
        <f>IF(ISBLANK('Discontinuity Log'!N180),"",'Discontinuity Log'!N180)</f>
        <v>12</v>
      </c>
      <c r="Q170" s="17">
        <f>IF(ISBLANK('Discontinuity Log'!O180),"",'Discontinuity Log'!O180)</f>
        <v>65</v>
      </c>
      <c r="R170" s="17" t="str">
        <f>IF(ISBLANK('Discontinuity Log'!P180),"",'Discontinuity Log'!P180)</f>
        <v/>
      </c>
      <c r="S170" s="519" t="str">
        <f>IF(ISBLANK('Discontinuity Log'!Q180),"",'Discontinuity Log'!Q180)</f>
        <v>POSSIBLY BEDDING, TRACE CALCITE (MINOR VEINING THROUGHOUT RUN), STEPPED WITHIN THE COAL COATING, JOINT IS OTHERWISE PLANAR</v>
      </c>
    </row>
    <row r="171" spans="1:19" x14ac:dyDescent="0.25">
      <c r="A171" s="9" t="str">
        <f>IF(ISBLANK('Geotech Log'!$C$2),"",IF('Discontinuity Log'!B181&lt;&gt;"",'Geotech Log'!$C$2,""))</f>
        <v>GTF20-01</v>
      </c>
      <c r="B171" s="9" t="str">
        <f>IF(ISBLANK('Geotech Log'!$R$4),"",IF('Discontinuity Log'!B181&lt;&gt;"",'Geotech Log'!$R$4,""))</f>
        <v>FRO</v>
      </c>
      <c r="C171" s="17">
        <f ca="1">IF(ISBLANK('Discontinuity Log'!A181),"",'Discontinuity Log'!A181)</f>
        <v>25</v>
      </c>
      <c r="D171" s="25">
        <f>IF(ISBLANK('Discontinuity Log'!B181),"",'Discontinuity Log'!B181)</f>
        <v>53.63</v>
      </c>
      <c r="E171" s="17" t="str">
        <f>IF(ISBLANK('Discontinuity Log'!C181),"",'Discontinuity Log'!C181)</f>
        <v>JN</v>
      </c>
      <c r="F171" s="17" t="str">
        <f>IF(ISBLANK('Discontinuity Log'!D181),"",'Discontinuity Log'!D181)</f>
        <v>G</v>
      </c>
      <c r="G171" s="17" t="str">
        <f>IF(ISBLANK('Discontinuity Log'!E181),"",'Discontinuity Log'!E181)</f>
        <v>CLEAN</v>
      </c>
      <c r="H171" s="17" t="str">
        <f>IF(ISBLANK('Discontinuity Log'!F181),"",IF('Discontinuity Log'!F181="-","",'Discontinuity Log'!F181))</f>
        <v/>
      </c>
      <c r="I171" s="17" t="str">
        <f>IF(ISBLANK('Discontinuity Log'!G181),"",'Discontinuity Log'!G181)</f>
        <v>CL</v>
      </c>
      <c r="J171" s="17" t="str">
        <f>IF(ISBLANK('Discontinuity Log'!H181),"",'Discontinuity Log'!H181)</f>
        <v/>
      </c>
      <c r="K171" s="17" t="str">
        <f>IF(ISBLANK('Discontinuity Log'!I181),"",'Discontinuity Log'!I181)</f>
        <v>UN</v>
      </c>
      <c r="L171" s="17" t="str">
        <f>IF(ISBLANK('Discontinuity Log'!J181),"",'Discontinuity Log'!J181)</f>
        <v>RO</v>
      </c>
      <c r="M171" s="17">
        <f>IF(ISBLANK('Discontinuity Log'!K181),"",'Discontinuity Log'!K181)</f>
        <v>9</v>
      </c>
      <c r="N171" s="17" t="str">
        <f>IF(ISBLANK('Discontinuity Log'!L181),"",'Discontinuity Log'!L181)</f>
        <v>R2</v>
      </c>
      <c r="O171" s="17" t="str">
        <f>IF(ISBLANK('Discontinuity Log'!M181),"",'Discontinuity Log'!M181)</f>
        <v>W1</v>
      </c>
      <c r="P171" s="17">
        <f>IF(ISBLANK('Discontinuity Log'!N181),"",'Discontinuity Log'!N181)</f>
        <v>20</v>
      </c>
      <c r="Q171" s="17">
        <f>IF(ISBLANK('Discontinuity Log'!O181),"",'Discontinuity Log'!O181)</f>
        <v>30</v>
      </c>
      <c r="R171" s="17" t="str">
        <f>IF(ISBLANK('Discontinuity Log'!P181),"",'Discontinuity Log'!P181)</f>
        <v/>
      </c>
      <c r="S171" s="519" t="str">
        <f>IF(ISBLANK('Discontinuity Log'!Q181),"",'Discontinuity Log'!Q181)</f>
        <v/>
      </c>
    </row>
    <row r="172" spans="1:19" x14ac:dyDescent="0.25">
      <c r="A172" s="9" t="str">
        <f>IF(ISBLANK('Geotech Log'!$C$2),"",IF('Discontinuity Log'!B182&lt;&gt;"",'Geotech Log'!$C$2,""))</f>
        <v>GTF20-01</v>
      </c>
      <c r="B172" s="9" t="str">
        <f>IF(ISBLANK('Geotech Log'!$R$4),"",IF('Discontinuity Log'!B182&lt;&gt;"",'Geotech Log'!$R$4,""))</f>
        <v>FRO</v>
      </c>
      <c r="C172" s="17">
        <f ca="1">IF(ISBLANK('Discontinuity Log'!A182),"",'Discontinuity Log'!A182)</f>
        <v>26</v>
      </c>
      <c r="D172" s="25">
        <f>IF(ISBLANK('Discontinuity Log'!B182),"",'Discontinuity Log'!B182)</f>
        <v>53.95</v>
      </c>
      <c r="E172" s="17" t="str">
        <f>IF(ISBLANK('Discontinuity Log'!C182),"",'Discontinuity Log'!C182)</f>
        <v>OTH</v>
      </c>
      <c r="F172" s="17" t="str">
        <f>IF(ISBLANK('Discontinuity Log'!D182),"",'Discontinuity Log'!D182)</f>
        <v>O</v>
      </c>
      <c r="G172" s="17" t="str">
        <f>IF(ISBLANK('Discontinuity Log'!E182),"",'Discontinuity Log'!E182)</f>
        <v>RZ</v>
      </c>
      <c r="H172" s="17" t="str">
        <f>IF(ISBLANK('Discontinuity Log'!F182),"",IF('Discontinuity Log'!F182="-","",'Discontinuity Log'!F182))</f>
        <v/>
      </c>
      <c r="I172" s="17" t="str">
        <f>IF(ISBLANK('Discontinuity Log'!G182),"",'Discontinuity Log'!G182)</f>
        <v>IN</v>
      </c>
      <c r="J172" s="17" t="str">
        <f>IF(ISBLANK('Discontinuity Log'!H182),"",'Discontinuity Log'!H182)</f>
        <v>&gt;5mm</v>
      </c>
      <c r="K172" s="17" t="str">
        <f>IF(ISBLANK('Discontinuity Log'!I182),"",'Discontinuity Log'!I182)</f>
        <v>CU</v>
      </c>
      <c r="L172" s="17" t="str">
        <f>IF(ISBLANK('Discontinuity Log'!J182),"",'Discontinuity Log'!J182)</f>
        <v>RO</v>
      </c>
      <c r="M172" s="17">
        <f>IF(ISBLANK('Discontinuity Log'!K182),"",'Discontinuity Log'!K182)</f>
        <v>9</v>
      </c>
      <c r="N172" s="17" t="str">
        <f>IF(ISBLANK('Discontinuity Log'!L182),"",'Discontinuity Log'!L182)</f>
        <v>R2</v>
      </c>
      <c r="O172" s="17" t="str">
        <f>IF(ISBLANK('Discontinuity Log'!M182),"",'Discontinuity Log'!M182)</f>
        <v>W1</v>
      </c>
      <c r="P172" s="17">
        <f>IF(ISBLANK('Discontinuity Log'!N182),"",'Discontinuity Log'!N182)</f>
        <v>0</v>
      </c>
      <c r="Q172" s="17">
        <f>IF(ISBLANK('Discontinuity Log'!O182),"",'Discontinuity Log'!O182)</f>
        <v>56</v>
      </c>
      <c r="R172" s="17" t="str">
        <f>IF(ISBLANK('Discontinuity Log'!P182),"",'Discontinuity Log'!P182)</f>
        <v/>
      </c>
      <c r="S172" s="519" t="str">
        <f>IF(ISBLANK('Discontinuity Log'!Q182),"",'Discontinuity Log'!Q182)</f>
        <v xml:space="preserve">7 CM RUBBLE ZONE, DARK BROWN FAULT GO/CLAY, COULD BE DRILLERS MUD? BUT HOLDING RUBBLE TOGETHER INTACT, TOP CONTACT IS CURVED IN A CONCAVE MANNER, LOWER CONTACT IS 56 DEGREES </v>
      </c>
    </row>
    <row r="173" spans="1:19" x14ac:dyDescent="0.25">
      <c r="A173" s="9" t="str">
        <f>IF(ISBLANK('Geotech Log'!$C$2),"",IF('Discontinuity Log'!B183&lt;&gt;"",'Geotech Log'!$C$2,""))</f>
        <v>GTF20-01</v>
      </c>
      <c r="B173" s="9" t="str">
        <f>IF(ISBLANK('Geotech Log'!$R$4),"",IF('Discontinuity Log'!B183&lt;&gt;"",'Geotech Log'!$R$4,""))</f>
        <v>FRO</v>
      </c>
      <c r="C173" s="17">
        <f ca="1">IF(ISBLANK('Discontinuity Log'!A183),"",'Discontinuity Log'!A183)</f>
        <v>26</v>
      </c>
      <c r="D173" s="25">
        <f>IF(ISBLANK('Discontinuity Log'!B183),"",'Discontinuity Log'!B183)</f>
        <v>54.23</v>
      </c>
      <c r="E173" s="17" t="str">
        <f>IF(ISBLANK('Discontinuity Log'!C183),"",'Discontinuity Log'!C183)</f>
        <v>JN</v>
      </c>
      <c r="F173" s="17" t="str">
        <f>IF(ISBLANK('Discontinuity Log'!D183),"",'Discontinuity Log'!D183)</f>
        <v>G</v>
      </c>
      <c r="G173" s="17" t="str">
        <f>IF(ISBLANK('Discontinuity Log'!E183),"",'Discontinuity Log'!E183)</f>
        <v>COAL</v>
      </c>
      <c r="H173" s="17" t="str">
        <f>IF(ISBLANK('Discontinuity Log'!F183),"",IF('Discontinuity Log'!F183="-","",'Discontinuity Log'!F183))</f>
        <v/>
      </c>
      <c r="I173" s="17" t="str">
        <f>IF(ISBLANK('Discontinuity Log'!G183),"",'Discontinuity Log'!G183)</f>
        <v>CC</v>
      </c>
      <c r="J173" s="17" t="str">
        <f>IF(ISBLANK('Discontinuity Log'!H183),"",'Discontinuity Log'!H183)</f>
        <v>&lt;=1mm</v>
      </c>
      <c r="K173" s="17" t="str">
        <f>IF(ISBLANK('Discontinuity Log'!I183),"",'Discontinuity Log'!I183)</f>
        <v>PL</v>
      </c>
      <c r="L173" s="17" t="str">
        <f>IF(ISBLANK('Discontinuity Log'!J183),"",'Discontinuity Log'!J183)</f>
        <v>SM</v>
      </c>
      <c r="M173" s="17">
        <f>IF(ISBLANK('Discontinuity Log'!K183),"",'Discontinuity Log'!K183)</f>
        <v>7</v>
      </c>
      <c r="N173" s="17" t="str">
        <f>IF(ISBLANK('Discontinuity Log'!L183),"",'Discontinuity Log'!L183)</f>
        <v>R2</v>
      </c>
      <c r="O173" s="17" t="str">
        <f>IF(ISBLANK('Discontinuity Log'!M183),"",'Discontinuity Log'!M183)</f>
        <v>W1</v>
      </c>
      <c r="P173" s="17">
        <f>IF(ISBLANK('Discontinuity Log'!N183),"",'Discontinuity Log'!N183)</f>
        <v>20</v>
      </c>
      <c r="Q173" s="17">
        <f>IF(ISBLANK('Discontinuity Log'!O183),"",'Discontinuity Log'!O183)</f>
        <v>25</v>
      </c>
      <c r="R173" s="17" t="str">
        <f>IF(ISBLANK('Discontinuity Log'!P183),"",'Discontinuity Log'!P183)</f>
        <v/>
      </c>
      <c r="S173" s="519" t="str">
        <f>IF(ISBLANK('Discontinuity Log'!Q183),"",'Discontinuity Log'!Q183)</f>
        <v>DISCONTINUOUS, TRACE CALCITE, POSSIBLE MECHANICAL BREAK PARTIALLY ALONG A COAL SEAM</v>
      </c>
    </row>
    <row r="174" spans="1:19" x14ac:dyDescent="0.25">
      <c r="A174" s="9" t="str">
        <f>IF(ISBLANK('Geotech Log'!$C$2),"",IF('Discontinuity Log'!B184&lt;&gt;"",'Geotech Log'!$C$2,""))</f>
        <v>GTF20-01</v>
      </c>
      <c r="B174" s="9" t="str">
        <f>IF(ISBLANK('Geotech Log'!$R$4),"",IF('Discontinuity Log'!B184&lt;&gt;"",'Geotech Log'!$R$4,""))</f>
        <v>FRO</v>
      </c>
      <c r="C174" s="17">
        <f ca="1">IF(ISBLANK('Discontinuity Log'!A184),"",'Discontinuity Log'!A184)</f>
        <v>26</v>
      </c>
      <c r="D174" s="25">
        <f>IF(ISBLANK('Discontinuity Log'!B184),"",'Discontinuity Log'!B184)</f>
        <v>54.47</v>
      </c>
      <c r="E174" s="17" t="str">
        <f>IF(ISBLANK('Discontinuity Log'!C184),"",'Discontinuity Log'!C184)</f>
        <v>BD</v>
      </c>
      <c r="F174" s="17" t="str">
        <f>IF(ISBLANK('Discontinuity Log'!D184),"",'Discontinuity Log'!D184)</f>
        <v>G</v>
      </c>
      <c r="G174" s="17" t="str">
        <f>IF(ISBLANK('Discontinuity Log'!E184),"",'Discontinuity Log'!E184)</f>
        <v>COAL</v>
      </c>
      <c r="H174" s="17" t="str">
        <f>IF(ISBLANK('Discontinuity Log'!F184),"",IF('Discontinuity Log'!F184="-","",'Discontinuity Log'!F184))</f>
        <v/>
      </c>
      <c r="I174" s="17" t="str">
        <f>IF(ISBLANK('Discontinuity Log'!G184),"",'Discontinuity Log'!G184)</f>
        <v>CC</v>
      </c>
      <c r="J174" s="17" t="str">
        <f>IF(ISBLANK('Discontinuity Log'!H184),"",'Discontinuity Log'!H184)</f>
        <v>&lt;=1mm</v>
      </c>
      <c r="K174" s="17" t="str">
        <f>IF(ISBLANK('Discontinuity Log'!I184),"",'Discontinuity Log'!I184)</f>
        <v>PL</v>
      </c>
      <c r="L174" s="17" t="str">
        <f>IF(ISBLANK('Discontinuity Log'!J184),"",'Discontinuity Log'!J184)</f>
        <v>SM</v>
      </c>
      <c r="M174" s="17">
        <f>IF(ISBLANK('Discontinuity Log'!K184),"",'Discontinuity Log'!K184)</f>
        <v>3</v>
      </c>
      <c r="N174" s="17" t="str">
        <f>IF(ISBLANK('Discontinuity Log'!L184),"",'Discontinuity Log'!L184)</f>
        <v>R2</v>
      </c>
      <c r="O174" s="17" t="str">
        <f>IF(ISBLANK('Discontinuity Log'!M184),"",'Discontinuity Log'!M184)</f>
        <v>W1</v>
      </c>
      <c r="P174" s="17">
        <f>IF(ISBLANK('Discontinuity Log'!N184),"",'Discontinuity Log'!N184)</f>
        <v>12</v>
      </c>
      <c r="Q174" s="17">
        <f>IF(ISBLANK('Discontinuity Log'!O184),"",'Discontinuity Log'!O184)</f>
        <v>45</v>
      </c>
      <c r="R174" s="17" t="str">
        <f>IF(ISBLANK('Discontinuity Log'!P184),"",'Discontinuity Log'!P184)</f>
        <v/>
      </c>
      <c r="S174" s="519" t="str">
        <f>IF(ISBLANK('Discontinuity Log'!Q184),"",'Discontinuity Log'!Q184)</f>
        <v/>
      </c>
    </row>
    <row r="175" spans="1:19" x14ac:dyDescent="0.25">
      <c r="A175" s="9" t="str">
        <f>IF(ISBLANK('Geotech Log'!$C$2),"",IF('Discontinuity Log'!B185&lt;&gt;"",'Geotech Log'!$C$2,""))</f>
        <v>GTF20-01</v>
      </c>
      <c r="B175" s="9" t="str">
        <f>IF(ISBLANK('Geotech Log'!$R$4),"",IF('Discontinuity Log'!B185&lt;&gt;"",'Geotech Log'!$R$4,""))</f>
        <v>FRO</v>
      </c>
      <c r="C175" s="17">
        <f ca="1">IF(ISBLANK('Discontinuity Log'!A185),"",'Discontinuity Log'!A185)</f>
        <v>26</v>
      </c>
      <c r="D175" s="25">
        <f>IF(ISBLANK('Discontinuity Log'!B185),"",'Discontinuity Log'!B185)</f>
        <v>54.6</v>
      </c>
      <c r="E175" s="17" t="str">
        <f>IF(ISBLANK('Discontinuity Log'!C185),"",'Discontinuity Log'!C185)</f>
        <v>BD</v>
      </c>
      <c r="F175" s="17" t="str">
        <f>IF(ISBLANK('Discontinuity Log'!D185),"",'Discontinuity Log'!D185)</f>
        <v>G</v>
      </c>
      <c r="G175" s="17" t="str">
        <f>IF(ISBLANK('Discontinuity Log'!E185),"",'Discontinuity Log'!E185)</f>
        <v>COAL</v>
      </c>
      <c r="H175" s="17" t="str">
        <f>IF(ISBLANK('Discontinuity Log'!F185),"",IF('Discontinuity Log'!F185="-","",'Discontinuity Log'!F185))</f>
        <v/>
      </c>
      <c r="I175" s="17" t="str">
        <f>IF(ISBLANK('Discontinuity Log'!G185),"",'Discontinuity Log'!G185)</f>
        <v>CC</v>
      </c>
      <c r="J175" s="17" t="str">
        <f>IF(ISBLANK('Discontinuity Log'!H185),"",'Discontinuity Log'!H185)</f>
        <v>&lt;=2mm</v>
      </c>
      <c r="K175" s="17" t="str">
        <f>IF(ISBLANK('Discontinuity Log'!I185),"",'Discontinuity Log'!I185)</f>
        <v>PL</v>
      </c>
      <c r="L175" s="17" t="str">
        <f>IF(ISBLANK('Discontinuity Log'!J185),"",'Discontinuity Log'!J185)</f>
        <v>SM</v>
      </c>
      <c r="M175" s="17">
        <f>IF(ISBLANK('Discontinuity Log'!K185),"",'Discontinuity Log'!K185)</f>
        <v>5</v>
      </c>
      <c r="N175" s="17" t="str">
        <f>IF(ISBLANK('Discontinuity Log'!L185),"",'Discontinuity Log'!L185)</f>
        <v>R2</v>
      </c>
      <c r="O175" s="17" t="str">
        <f>IF(ISBLANK('Discontinuity Log'!M185),"",'Discontinuity Log'!M185)</f>
        <v>W1</v>
      </c>
      <c r="P175" s="17">
        <f>IF(ISBLANK('Discontinuity Log'!N185),"",'Discontinuity Log'!N185)</f>
        <v>12</v>
      </c>
      <c r="Q175" s="17">
        <f>IF(ISBLANK('Discontinuity Log'!O185),"",'Discontinuity Log'!O185)</f>
        <v>45</v>
      </c>
      <c r="R175" s="17" t="str">
        <f>IF(ISBLANK('Discontinuity Log'!P185),"",'Discontinuity Log'!P185)</f>
        <v/>
      </c>
      <c r="S175" s="519" t="str">
        <f>IF(ISBLANK('Discontinuity Log'!Q185),"",'Discontinuity Log'!Q185)</f>
        <v>STEPS IN COAL TRACE CALCITE</v>
      </c>
    </row>
    <row r="176" spans="1:19" x14ac:dyDescent="0.25">
      <c r="A176" s="9" t="str">
        <f>IF(ISBLANK('Geotech Log'!$C$2),"",IF('Discontinuity Log'!B186&lt;&gt;"",'Geotech Log'!$C$2,""))</f>
        <v>GTF20-01</v>
      </c>
      <c r="B176" s="9" t="str">
        <f>IF(ISBLANK('Geotech Log'!$R$4),"",IF('Discontinuity Log'!B186&lt;&gt;"",'Geotech Log'!$R$4,""))</f>
        <v>FRO</v>
      </c>
      <c r="C176" s="17">
        <f ca="1">IF(ISBLANK('Discontinuity Log'!A186),"",'Discontinuity Log'!A186)</f>
        <v>26</v>
      </c>
      <c r="D176" s="25">
        <f>IF(ISBLANK('Discontinuity Log'!B186),"",'Discontinuity Log'!B186)</f>
        <v>54.83</v>
      </c>
      <c r="E176" s="17" t="str">
        <f>IF(ISBLANK('Discontinuity Log'!C186),"",'Discontinuity Log'!C186)</f>
        <v>BD</v>
      </c>
      <c r="F176" s="17" t="str">
        <f>IF(ISBLANK('Discontinuity Log'!D186),"",'Discontinuity Log'!D186)</f>
        <v>G</v>
      </c>
      <c r="G176" s="17" t="str">
        <f>IF(ISBLANK('Discontinuity Log'!E186),"",'Discontinuity Log'!E186)</f>
        <v>COAL</v>
      </c>
      <c r="H176" s="17" t="str">
        <f>IF(ISBLANK('Discontinuity Log'!F186),"",IF('Discontinuity Log'!F186="-","",'Discontinuity Log'!F186))</f>
        <v/>
      </c>
      <c r="I176" s="17" t="str">
        <f>IF(ISBLANK('Discontinuity Log'!G186),"",'Discontinuity Log'!G186)</f>
        <v>CC</v>
      </c>
      <c r="J176" s="17" t="str">
        <f>IF(ISBLANK('Discontinuity Log'!H186),"",'Discontinuity Log'!H186)</f>
        <v>&lt;=1mm</v>
      </c>
      <c r="K176" s="17" t="str">
        <f>IF(ISBLANK('Discontinuity Log'!I186),"",'Discontinuity Log'!I186)</f>
        <v>CU</v>
      </c>
      <c r="L176" s="17" t="str">
        <f>IF(ISBLANK('Discontinuity Log'!J186),"",'Discontinuity Log'!J186)</f>
        <v>PO</v>
      </c>
      <c r="M176" s="17">
        <f>IF(ISBLANK('Discontinuity Log'!K186),"",'Discontinuity Log'!K186)</f>
        <v>3</v>
      </c>
      <c r="N176" s="17" t="str">
        <f>IF(ISBLANK('Discontinuity Log'!L186),"",'Discontinuity Log'!L186)</f>
        <v>R2</v>
      </c>
      <c r="O176" s="17" t="str">
        <f>IF(ISBLANK('Discontinuity Log'!M186),"",'Discontinuity Log'!M186)</f>
        <v>W1</v>
      </c>
      <c r="P176" s="17">
        <f>IF(ISBLANK('Discontinuity Log'!N186),"",'Discontinuity Log'!N186)</f>
        <v>6</v>
      </c>
      <c r="Q176" s="17">
        <f>IF(ISBLANK('Discontinuity Log'!O186),"",'Discontinuity Log'!O186)</f>
        <v>45</v>
      </c>
      <c r="R176" s="17" t="str">
        <f>IF(ISBLANK('Discontinuity Log'!P186),"",'Discontinuity Log'!P186)</f>
        <v/>
      </c>
      <c r="S176" s="519" t="str">
        <f>IF(ISBLANK('Discontinuity Log'!Q186),"",'Discontinuity Log'!Q186)</f>
        <v>TRACE CALCITE. DIRECT SHEAR SAMPLE TAKEN.</v>
      </c>
    </row>
    <row r="177" spans="1:19" x14ac:dyDescent="0.25">
      <c r="A177" s="9" t="str">
        <f>IF(ISBLANK('Geotech Log'!$C$2),"",IF('Discontinuity Log'!B187&lt;&gt;"",'Geotech Log'!$C$2,""))</f>
        <v>GTF20-01</v>
      </c>
      <c r="B177" s="9" t="str">
        <f>IF(ISBLANK('Geotech Log'!$R$4),"",IF('Discontinuity Log'!B187&lt;&gt;"",'Geotech Log'!$R$4,""))</f>
        <v>FRO</v>
      </c>
      <c r="C177" s="17">
        <f ca="1">IF(ISBLANK('Discontinuity Log'!A187),"",'Discontinuity Log'!A187)</f>
        <v>26</v>
      </c>
      <c r="D177" s="25">
        <f>IF(ISBLANK('Discontinuity Log'!B187),"",'Discontinuity Log'!B187)</f>
        <v>54.94</v>
      </c>
      <c r="E177" s="17" t="str">
        <f>IF(ISBLANK('Discontinuity Log'!C187),"",'Discontinuity Log'!C187)</f>
        <v>JN</v>
      </c>
      <c r="F177" s="17" t="str">
        <f>IF(ISBLANK('Discontinuity Log'!D187),"",'Discontinuity Log'!D187)</f>
        <v>G</v>
      </c>
      <c r="G177" s="17" t="str">
        <f>IF(ISBLANK('Discontinuity Log'!E187),"",'Discontinuity Log'!E187)</f>
        <v>COAL</v>
      </c>
      <c r="H177" s="17" t="str">
        <f>IF(ISBLANK('Discontinuity Log'!F187),"",IF('Discontinuity Log'!F187="-","",'Discontinuity Log'!F187))</f>
        <v>CA</v>
      </c>
      <c r="I177" s="17" t="str">
        <f>IF(ISBLANK('Discontinuity Log'!G187),"",'Discontinuity Log'!G187)</f>
        <v>CC</v>
      </c>
      <c r="J177" s="17" t="str">
        <f>IF(ISBLANK('Discontinuity Log'!H187),"",'Discontinuity Log'!H187)</f>
        <v>&lt;=5mm</v>
      </c>
      <c r="K177" s="17" t="str">
        <f>IF(ISBLANK('Discontinuity Log'!I187),"",'Discontinuity Log'!I187)</f>
        <v>IR</v>
      </c>
      <c r="L177" s="17" t="str">
        <f>IF(ISBLANK('Discontinuity Log'!J187),"",'Discontinuity Log'!J187)</f>
        <v>RO</v>
      </c>
      <c r="M177" s="17">
        <f>IF(ISBLANK('Discontinuity Log'!K187),"",'Discontinuity Log'!K187)</f>
        <v>13</v>
      </c>
      <c r="N177" s="17" t="str">
        <f>IF(ISBLANK('Discontinuity Log'!L187),"",'Discontinuity Log'!L187)</f>
        <v>R2</v>
      </c>
      <c r="O177" s="17" t="str">
        <f>IF(ISBLANK('Discontinuity Log'!M187),"",'Discontinuity Log'!M187)</f>
        <v>W1</v>
      </c>
      <c r="P177" s="17">
        <f>IF(ISBLANK('Discontinuity Log'!N187),"",'Discontinuity Log'!N187)</f>
        <v>6</v>
      </c>
      <c r="Q177" s="17">
        <f>IF(ISBLANK('Discontinuity Log'!O187),"",'Discontinuity Log'!O187)</f>
        <v>41</v>
      </c>
      <c r="R177" s="17" t="str">
        <f>IF(ISBLANK('Discontinuity Log'!P187),"",'Discontinuity Log'!P187)</f>
        <v/>
      </c>
      <c r="S177" s="519" t="str">
        <f>IF(ISBLANK('Discontinuity Log'!Q187),"",'Discontinuity Log'!Q187)</f>
        <v xml:space="preserve">PARTIAL CALCITE COATING, CALCITE LOOKS "SMEARED" ACROSS JOINT SURFACE, FRIABLE COAL ON JOINT SURFACE, UNMATCHED </v>
      </c>
    </row>
    <row r="178" spans="1:19" x14ac:dyDescent="0.25">
      <c r="A178" s="9" t="str">
        <f>IF(ISBLANK('Geotech Log'!$C$2),"",IF('Discontinuity Log'!B188&lt;&gt;"",'Geotech Log'!$C$2,""))</f>
        <v>GTF20-01</v>
      </c>
      <c r="B178" s="9" t="str">
        <f>IF(ISBLANK('Geotech Log'!$R$4),"",IF('Discontinuity Log'!B188&lt;&gt;"",'Geotech Log'!$R$4,""))</f>
        <v>FRO</v>
      </c>
      <c r="C178" s="17">
        <f ca="1">IF(ISBLANK('Discontinuity Log'!A188),"",'Discontinuity Log'!A188)</f>
        <v>26</v>
      </c>
      <c r="D178" s="25">
        <f>IF(ISBLANK('Discontinuity Log'!B188),"",'Discontinuity Log'!B188)</f>
        <v>55.37</v>
      </c>
      <c r="E178" s="17" t="str">
        <f>IF(ISBLANK('Discontinuity Log'!C188),"",'Discontinuity Log'!C188)</f>
        <v>OTH</v>
      </c>
      <c r="F178" s="17" t="str">
        <f>IF(ISBLANK('Discontinuity Log'!D188),"",'Discontinuity Log'!D188)</f>
        <v>O</v>
      </c>
      <c r="G178" s="17" t="str">
        <f>IF(ISBLANK('Discontinuity Log'!E188),"",'Discontinuity Log'!E188)</f>
        <v>COAL</v>
      </c>
      <c r="H178" s="17" t="str">
        <f>IF(ISBLANK('Discontinuity Log'!F188),"",IF('Discontinuity Log'!F188="-","",'Discontinuity Log'!F188))</f>
        <v>RZ</v>
      </c>
      <c r="I178" s="17" t="str">
        <f>IF(ISBLANK('Discontinuity Log'!G188),"",'Discontinuity Log'!G188)</f>
        <v>IN</v>
      </c>
      <c r="J178" s="17" t="str">
        <f>IF(ISBLANK('Discontinuity Log'!H188),"",'Discontinuity Log'!H188)</f>
        <v>&gt;5mm</v>
      </c>
      <c r="K178" s="17" t="str">
        <f>IF(ISBLANK('Discontinuity Log'!I188),"",'Discontinuity Log'!I188)</f>
        <v>PL</v>
      </c>
      <c r="L178" s="17" t="str">
        <f>IF(ISBLANK('Discontinuity Log'!J188),"",'Discontinuity Log'!J188)</f>
        <v>SM</v>
      </c>
      <c r="M178" s="17">
        <f>IF(ISBLANK('Discontinuity Log'!K188),"",'Discontinuity Log'!K188)</f>
        <v>7</v>
      </c>
      <c r="N178" s="17" t="str">
        <f>IF(ISBLANK('Discontinuity Log'!L188),"",'Discontinuity Log'!L188)</f>
        <v>R2</v>
      </c>
      <c r="O178" s="17" t="str">
        <f>IF(ISBLANK('Discontinuity Log'!M188),"",'Discontinuity Log'!M188)</f>
        <v>W1</v>
      </c>
      <c r="P178" s="17">
        <f>IF(ISBLANK('Discontinuity Log'!N188),"",'Discontinuity Log'!N188)</f>
        <v>0</v>
      </c>
      <c r="Q178" s="17">
        <f>IF(ISBLANK('Discontinuity Log'!O188),"",'Discontinuity Log'!O188)</f>
        <v>32</v>
      </c>
      <c r="R178" s="17" t="str">
        <f>IF(ISBLANK('Discontinuity Log'!P188),"",'Discontinuity Log'!P188)</f>
        <v/>
      </c>
      <c r="S178" s="519" t="str">
        <f>IF(ISBLANK('Discontinuity Log'!Q188),"",'Discontinuity Log'!Q188)</f>
        <v xml:space="preserve">LOW ANGLE JOINT WITH INTACT LOWER CONTACT AND UPPER CONTACT ROCK IS HIGHLY JOINTED COAL WITH PARTIALLY COATED CALCITE </v>
      </c>
    </row>
    <row r="179" spans="1:19" x14ac:dyDescent="0.25">
      <c r="A179" s="9" t="str">
        <f>IF(ISBLANK('Geotech Log'!$C$2),"",IF('Discontinuity Log'!B189&lt;&gt;"",'Geotech Log'!$C$2,""))</f>
        <v>GTF20-01</v>
      </c>
      <c r="B179" s="9" t="str">
        <f>IF(ISBLANK('Geotech Log'!$R$4),"",IF('Discontinuity Log'!B189&lt;&gt;"",'Geotech Log'!$R$4,""))</f>
        <v>FRO</v>
      </c>
      <c r="C179" s="17">
        <f ca="1">IF(ISBLANK('Discontinuity Log'!A189),"",'Discontinuity Log'!A189)</f>
        <v>26</v>
      </c>
      <c r="D179" s="25">
        <f>IF(ISBLANK('Discontinuity Log'!B189),"",'Discontinuity Log'!B189)</f>
        <v>55.5</v>
      </c>
      <c r="E179" s="17" t="str">
        <f>IF(ISBLANK('Discontinuity Log'!C189),"",'Discontinuity Log'!C189)</f>
        <v>OTH</v>
      </c>
      <c r="F179" s="17" t="str">
        <f>IF(ISBLANK('Discontinuity Log'!D189),"",'Discontinuity Log'!D189)</f>
        <v>O</v>
      </c>
      <c r="G179" s="17" t="str">
        <f>IF(ISBLANK('Discontinuity Log'!E189),"",'Discontinuity Log'!E189)</f>
        <v>COAL</v>
      </c>
      <c r="H179" s="17" t="str">
        <f>IF(ISBLANK('Discontinuity Log'!F189),"",IF('Discontinuity Log'!F189="-","",'Discontinuity Log'!F189))</f>
        <v>RZ</v>
      </c>
      <c r="I179" s="17" t="str">
        <f>IF(ISBLANK('Discontinuity Log'!G189),"",'Discontinuity Log'!G189)</f>
        <v>IN</v>
      </c>
      <c r="J179" s="17" t="str">
        <f>IF(ISBLANK('Discontinuity Log'!H189),"",'Discontinuity Log'!H189)</f>
        <v>&gt;5mm</v>
      </c>
      <c r="K179" s="17" t="str">
        <f>IF(ISBLANK('Discontinuity Log'!I189),"",'Discontinuity Log'!I189)</f>
        <v>PL</v>
      </c>
      <c r="L179" s="17" t="str">
        <f>IF(ISBLANK('Discontinuity Log'!J189),"",'Discontinuity Log'!J189)</f>
        <v>SM</v>
      </c>
      <c r="M179" s="17">
        <f>IF(ISBLANK('Discontinuity Log'!K189),"",'Discontinuity Log'!K189)</f>
        <v>7</v>
      </c>
      <c r="N179" s="17" t="str">
        <f>IF(ISBLANK('Discontinuity Log'!L189),"",'Discontinuity Log'!L189)</f>
        <v>R1</v>
      </c>
      <c r="O179" s="17" t="str">
        <f>IF(ISBLANK('Discontinuity Log'!M189),"",'Discontinuity Log'!M189)</f>
        <v>W1</v>
      </c>
      <c r="P179" s="17">
        <f>IF(ISBLANK('Discontinuity Log'!N189),"",'Discontinuity Log'!N189)</f>
        <v>0</v>
      </c>
      <c r="Q179" s="17">
        <f>IF(ISBLANK('Discontinuity Log'!O189),"",'Discontinuity Log'!O189)</f>
        <v>50</v>
      </c>
      <c r="R179" s="17" t="str">
        <f>IF(ISBLANK('Discontinuity Log'!P189),"",'Discontinuity Log'!P189)</f>
        <v/>
      </c>
      <c r="S179" s="519" t="str">
        <f>IF(ISBLANK('Discontinuity Log'!Q189),"",'Discontinuity Log'!Q189)</f>
        <v>4 CM OF HIGHLY FRACTURED MUDSTONE/COAL</v>
      </c>
    </row>
    <row r="180" spans="1:19" x14ac:dyDescent="0.25">
      <c r="A180" s="9" t="str">
        <f>IF(ISBLANK('Geotech Log'!$C$2),"",IF('Discontinuity Log'!B190&lt;&gt;"",'Geotech Log'!$C$2,""))</f>
        <v>GTF20-01</v>
      </c>
      <c r="B180" s="9" t="str">
        <f>IF(ISBLANK('Geotech Log'!$R$4),"",IF('Discontinuity Log'!B190&lt;&gt;"",'Geotech Log'!$R$4,""))</f>
        <v>FRO</v>
      </c>
      <c r="C180" s="17">
        <f ca="1">IF(ISBLANK('Discontinuity Log'!A190),"",'Discontinuity Log'!A190)</f>
        <v>26</v>
      </c>
      <c r="D180" s="25">
        <f>IF(ISBLANK('Discontinuity Log'!B190),"",'Discontinuity Log'!B190)</f>
        <v>55.54</v>
      </c>
      <c r="E180" s="17" t="str">
        <f>IF(ISBLANK('Discontinuity Log'!C190),"",'Discontinuity Log'!C190)</f>
        <v>OTH</v>
      </c>
      <c r="F180" s="17" t="str">
        <f>IF(ISBLANK('Discontinuity Log'!D190),"",'Discontinuity Log'!D190)</f>
        <v>O</v>
      </c>
      <c r="G180" s="17" t="str">
        <f>IF(ISBLANK('Discontinuity Log'!E190),"",'Discontinuity Log'!E190)</f>
        <v>COAL</v>
      </c>
      <c r="H180" s="17" t="str">
        <f>IF(ISBLANK('Discontinuity Log'!F190),"",IF('Discontinuity Log'!F190="-","",'Discontinuity Log'!F190))</f>
        <v>RZ</v>
      </c>
      <c r="I180" s="17" t="str">
        <f>IF(ISBLANK('Discontinuity Log'!G190),"",'Discontinuity Log'!G190)</f>
        <v>IN</v>
      </c>
      <c r="J180" s="17" t="str">
        <f>IF(ISBLANK('Discontinuity Log'!H190),"",'Discontinuity Log'!H190)</f>
        <v>&gt;5mm</v>
      </c>
      <c r="K180" s="17" t="str">
        <f>IF(ISBLANK('Discontinuity Log'!I190),"",'Discontinuity Log'!I190)</f>
        <v>PL</v>
      </c>
      <c r="L180" s="17" t="str">
        <f>IF(ISBLANK('Discontinuity Log'!J190),"",'Discontinuity Log'!J190)</f>
        <v>SM</v>
      </c>
      <c r="M180" s="17">
        <f>IF(ISBLANK('Discontinuity Log'!K190),"",'Discontinuity Log'!K190)</f>
        <v>7</v>
      </c>
      <c r="N180" s="17" t="str">
        <f>IF(ISBLANK('Discontinuity Log'!L190),"",'Discontinuity Log'!L190)</f>
        <v>R0</v>
      </c>
      <c r="O180" s="17" t="str">
        <f>IF(ISBLANK('Discontinuity Log'!M190),"",'Discontinuity Log'!M190)</f>
        <v>W1</v>
      </c>
      <c r="P180" s="17">
        <f>IF(ISBLANK('Discontinuity Log'!N190),"",'Discontinuity Log'!N190)</f>
        <v>0</v>
      </c>
      <c r="Q180" s="17">
        <f>IF(ISBLANK('Discontinuity Log'!O190),"",'Discontinuity Log'!O190)</f>
        <v>50</v>
      </c>
      <c r="R180" s="17" t="str">
        <f>IF(ISBLANK('Discontinuity Log'!P190),"",'Discontinuity Log'!P190)</f>
        <v/>
      </c>
      <c r="S180" s="519" t="str">
        <f>IF(ISBLANK('Discontinuity Log'!Q190),"",'Discontinuity Log'!Q190)</f>
        <v>8 CM OF FRIABLE TO PEBBLE SIZED COAL, 9 CM OF CLAY - SILT SIZED COAL (MUD LIKE) ASSUMED LOSS OF ~30 CM AT END</v>
      </c>
    </row>
    <row r="181" spans="1:19" x14ac:dyDescent="0.25">
      <c r="A181" s="9" t="str">
        <f>IF(ISBLANK('Geotech Log'!$C$2),"",IF('Discontinuity Log'!B191&lt;&gt;"",'Geotech Log'!$C$2,""))</f>
        <v>GTF20-01</v>
      </c>
      <c r="B181" s="9" t="str">
        <f>IF(ISBLANK('Geotech Log'!$R$4),"",IF('Discontinuity Log'!B191&lt;&gt;"",'Geotech Log'!$R$4,""))</f>
        <v>FRO</v>
      </c>
      <c r="C181" s="17">
        <f ca="1">IF(ISBLANK('Discontinuity Log'!A191),"",'Discontinuity Log'!A191)</f>
        <v>27</v>
      </c>
      <c r="D181" s="25">
        <f>IF(ISBLANK('Discontinuity Log'!B191),"",'Discontinuity Log'!B191)</f>
        <v>56.02</v>
      </c>
      <c r="E181" s="17" t="str">
        <f>IF(ISBLANK('Discontinuity Log'!C191),"",'Discontinuity Log'!C191)</f>
        <v>JN</v>
      </c>
      <c r="F181" s="17" t="str">
        <f>IF(ISBLANK('Discontinuity Log'!D191),"",'Discontinuity Log'!D191)</f>
        <v>G</v>
      </c>
      <c r="G181" s="17" t="str">
        <f>IF(ISBLANK('Discontinuity Log'!E191),"",'Discontinuity Log'!E191)</f>
        <v>COAL</v>
      </c>
      <c r="H181" s="17" t="str">
        <f>IF(ISBLANK('Discontinuity Log'!F191),"",IF('Discontinuity Log'!F191="-","",'Discontinuity Log'!F191))</f>
        <v/>
      </c>
      <c r="I181" s="17" t="str">
        <f>IF(ISBLANK('Discontinuity Log'!G191),"",'Discontinuity Log'!G191)</f>
        <v>CC</v>
      </c>
      <c r="J181" s="17" t="str">
        <f>IF(ISBLANK('Discontinuity Log'!H191),"",'Discontinuity Log'!H191)</f>
        <v>&lt;=1mm</v>
      </c>
      <c r="K181" s="17" t="str">
        <f>IF(ISBLANK('Discontinuity Log'!I191),"",'Discontinuity Log'!I191)</f>
        <v>PL</v>
      </c>
      <c r="L181" s="17" t="str">
        <f>IF(ISBLANK('Discontinuity Log'!J191),"",'Discontinuity Log'!J191)</f>
        <v>SM</v>
      </c>
      <c r="M181" s="17">
        <f>IF(ISBLANK('Discontinuity Log'!K191),"",'Discontinuity Log'!K191)</f>
        <v>3</v>
      </c>
      <c r="N181" s="17" t="str">
        <f>IF(ISBLANK('Discontinuity Log'!L191),"",'Discontinuity Log'!L191)</f>
        <v>R3</v>
      </c>
      <c r="O181" s="17" t="str">
        <f>IF(ISBLANK('Discontinuity Log'!M191),"",'Discontinuity Log'!M191)</f>
        <v>W1</v>
      </c>
      <c r="P181" s="17">
        <f>IF(ISBLANK('Discontinuity Log'!N191),"",'Discontinuity Log'!N191)</f>
        <v>6</v>
      </c>
      <c r="Q181" s="17">
        <f>IF(ISBLANK('Discontinuity Log'!O191),"",'Discontinuity Log'!O191)</f>
        <v>52</v>
      </c>
      <c r="R181" s="17" t="str">
        <f>IF(ISBLANK('Discontinuity Log'!P191),"",'Discontinuity Log'!P191)</f>
        <v/>
      </c>
      <c r="S181" s="519" t="str">
        <f>IF(ISBLANK('Discontinuity Log'!Q191),"",'Discontinuity Log'!Q191)</f>
        <v>ALMOST POLISHED VERY SMOOTH, POSSIBLE BEDDING</v>
      </c>
    </row>
    <row r="182" spans="1:19" x14ac:dyDescent="0.25">
      <c r="A182" s="9" t="str">
        <f>IF(ISBLANK('Geotech Log'!$C$2),"",IF('Discontinuity Log'!B192&lt;&gt;"",'Geotech Log'!$C$2,""))</f>
        <v>GTF20-01</v>
      </c>
      <c r="B182" s="9" t="str">
        <f>IF(ISBLANK('Geotech Log'!$R$4),"",IF('Discontinuity Log'!B192&lt;&gt;"",'Geotech Log'!$R$4,""))</f>
        <v>FRO</v>
      </c>
      <c r="C182" s="17">
        <f ca="1">IF(ISBLANK('Discontinuity Log'!A192),"",'Discontinuity Log'!A192)</f>
        <v>27</v>
      </c>
      <c r="D182" s="25">
        <f>IF(ISBLANK('Discontinuity Log'!B192),"",'Discontinuity Log'!B192)</f>
        <v>56.22</v>
      </c>
      <c r="E182" s="17" t="str">
        <f>IF(ISBLANK('Discontinuity Log'!C192),"",'Discontinuity Log'!C192)</f>
        <v>JN</v>
      </c>
      <c r="F182" s="17" t="str">
        <f>IF(ISBLANK('Discontinuity Log'!D192),"",'Discontinuity Log'!D192)</f>
        <v>G</v>
      </c>
      <c r="G182" s="17" t="str">
        <f>IF(ISBLANK('Discontinuity Log'!E192),"",'Discontinuity Log'!E192)</f>
        <v>CLEAN</v>
      </c>
      <c r="H182" s="17" t="str">
        <f>IF(ISBLANK('Discontinuity Log'!F192),"",IF('Discontinuity Log'!F192="-","",'Discontinuity Log'!F192))</f>
        <v/>
      </c>
      <c r="I182" s="17" t="str">
        <f>IF(ISBLANK('Discontinuity Log'!G192),"",'Discontinuity Log'!G192)</f>
        <v>CL</v>
      </c>
      <c r="J182" s="17" t="str">
        <f>IF(ISBLANK('Discontinuity Log'!H192),"",'Discontinuity Log'!H192)</f>
        <v/>
      </c>
      <c r="K182" s="17" t="str">
        <f>IF(ISBLANK('Discontinuity Log'!I192),"",'Discontinuity Log'!I192)</f>
        <v>UN</v>
      </c>
      <c r="L182" s="17" t="str">
        <f>IF(ISBLANK('Discontinuity Log'!J192),"",'Discontinuity Log'!J192)</f>
        <v>RO</v>
      </c>
      <c r="M182" s="17">
        <f>IF(ISBLANK('Discontinuity Log'!K192),"",'Discontinuity Log'!K192)</f>
        <v>9</v>
      </c>
      <c r="N182" s="17" t="str">
        <f>IF(ISBLANK('Discontinuity Log'!L192),"",'Discontinuity Log'!L192)</f>
        <v>R3</v>
      </c>
      <c r="O182" s="17" t="str">
        <f>IF(ISBLANK('Discontinuity Log'!M192),"",'Discontinuity Log'!M192)</f>
        <v>W1</v>
      </c>
      <c r="P182" s="17">
        <f>IF(ISBLANK('Discontinuity Log'!N192),"",'Discontinuity Log'!N192)</f>
        <v>20</v>
      </c>
      <c r="Q182" s="17">
        <f>IF(ISBLANK('Discontinuity Log'!O192),"",'Discontinuity Log'!O192)</f>
        <v>66</v>
      </c>
      <c r="R182" s="17" t="str">
        <f>IF(ISBLANK('Discontinuity Log'!P192),"",'Discontinuity Log'!P192)</f>
        <v/>
      </c>
      <c r="S182" s="519" t="str">
        <f>IF(ISBLANK('Discontinuity Log'!Q192),"",'Discontinuity Log'!Q192)</f>
        <v>POSSIBLE MECHANICAL BREAK</v>
      </c>
    </row>
    <row r="183" spans="1:19" x14ac:dyDescent="0.25">
      <c r="A183" s="9" t="str">
        <f>IF(ISBLANK('Geotech Log'!$C$2),"",IF('Discontinuity Log'!B193&lt;&gt;"",'Geotech Log'!$C$2,""))</f>
        <v>GTF20-01</v>
      </c>
      <c r="B183" s="9" t="str">
        <f>IF(ISBLANK('Geotech Log'!$R$4),"",IF('Discontinuity Log'!B193&lt;&gt;"",'Geotech Log'!$R$4,""))</f>
        <v>FRO</v>
      </c>
      <c r="C183" s="17">
        <f ca="1">IF(ISBLANK('Discontinuity Log'!A193),"",'Discontinuity Log'!A193)</f>
        <v>28</v>
      </c>
      <c r="D183" s="25">
        <f>IF(ISBLANK('Discontinuity Log'!B193),"",'Discontinuity Log'!B193)</f>
        <v>57.57</v>
      </c>
      <c r="E183" s="17" t="str">
        <f>IF(ISBLANK('Discontinuity Log'!C193),"",'Discontinuity Log'!C193)</f>
        <v>BD</v>
      </c>
      <c r="F183" s="17" t="str">
        <f>IF(ISBLANK('Discontinuity Log'!D193),"",'Discontinuity Log'!D193)</f>
        <v>G</v>
      </c>
      <c r="G183" s="17" t="str">
        <f>IF(ISBLANK('Discontinuity Log'!E193),"",'Discontinuity Log'!E193)</f>
        <v>CLEAN</v>
      </c>
      <c r="H183" s="17" t="str">
        <f>IF(ISBLANK('Discontinuity Log'!F193),"",IF('Discontinuity Log'!F193="-","",'Discontinuity Log'!F193))</f>
        <v/>
      </c>
      <c r="I183" s="17" t="str">
        <f>IF(ISBLANK('Discontinuity Log'!G193),"",'Discontinuity Log'!G193)</f>
        <v>CL</v>
      </c>
      <c r="J183" s="17" t="str">
        <f>IF(ISBLANK('Discontinuity Log'!H193),"",'Discontinuity Log'!H193)</f>
        <v/>
      </c>
      <c r="K183" s="17" t="str">
        <f>IF(ISBLANK('Discontinuity Log'!I193),"",'Discontinuity Log'!I193)</f>
        <v>UN</v>
      </c>
      <c r="L183" s="17" t="str">
        <f>IF(ISBLANK('Discontinuity Log'!J193),"",'Discontinuity Log'!J193)</f>
        <v>SM</v>
      </c>
      <c r="M183" s="17">
        <f>IF(ISBLANK('Discontinuity Log'!K193),"",'Discontinuity Log'!K193)</f>
        <v>5</v>
      </c>
      <c r="N183" s="17" t="str">
        <f>IF(ISBLANK('Discontinuity Log'!L193),"",'Discontinuity Log'!L193)</f>
        <v>R3</v>
      </c>
      <c r="O183" s="17" t="str">
        <f>IF(ISBLANK('Discontinuity Log'!M193),"",'Discontinuity Log'!M193)</f>
        <v>W1</v>
      </c>
      <c r="P183" s="17">
        <f>IF(ISBLANK('Discontinuity Log'!N193),"",'Discontinuity Log'!N193)</f>
        <v>12</v>
      </c>
      <c r="Q183" s="17">
        <f>IF(ISBLANK('Discontinuity Log'!O193),"",'Discontinuity Log'!O193)</f>
        <v>50</v>
      </c>
      <c r="R183" s="17" t="str">
        <f>IF(ISBLANK('Discontinuity Log'!P193),"",'Discontinuity Log'!P193)</f>
        <v/>
      </c>
      <c r="S183" s="519" t="str">
        <f>IF(ISBLANK('Discontinuity Log'!Q193),"",'Discontinuity Log'!Q193)</f>
        <v>SILTSTONE LAMINATION. POSSIBLE MECHANICAL BREAK.</v>
      </c>
    </row>
    <row r="184" spans="1:19" x14ac:dyDescent="0.25">
      <c r="A184" s="9" t="str">
        <f>IF(ISBLANK('Geotech Log'!$C$2),"",IF('Discontinuity Log'!B194&lt;&gt;"",'Geotech Log'!$C$2,""))</f>
        <v>GTF20-01</v>
      </c>
      <c r="B184" s="9" t="str">
        <f>IF(ISBLANK('Geotech Log'!$R$4),"",IF('Discontinuity Log'!B194&lt;&gt;"",'Geotech Log'!$R$4,""))</f>
        <v>FRO</v>
      </c>
      <c r="C184" s="17">
        <f ca="1">IF(ISBLANK('Discontinuity Log'!A194),"",'Discontinuity Log'!A194)</f>
        <v>28</v>
      </c>
      <c r="D184" s="25">
        <f>IF(ISBLANK('Discontinuity Log'!B194),"",'Discontinuity Log'!B194)</f>
        <v>58.11</v>
      </c>
      <c r="E184" s="17" t="str">
        <f>IF(ISBLANK('Discontinuity Log'!C194),"",'Discontinuity Log'!C194)</f>
        <v>JN</v>
      </c>
      <c r="F184" s="17" t="str">
        <f>IF(ISBLANK('Discontinuity Log'!D194),"",'Discontinuity Log'!D194)</f>
        <v>G</v>
      </c>
      <c r="G184" s="17" t="str">
        <f>IF(ISBLANK('Discontinuity Log'!E194),"",'Discontinuity Log'!E194)</f>
        <v>CHL</v>
      </c>
      <c r="H184" s="17" t="str">
        <f>IF(ISBLANK('Discontinuity Log'!F194),"",IF('Discontinuity Log'!F194="-","",'Discontinuity Log'!F194))</f>
        <v/>
      </c>
      <c r="I184" s="17" t="str">
        <f>IF(ISBLANK('Discontinuity Log'!G194),"",'Discontinuity Log'!G194)</f>
        <v>CC</v>
      </c>
      <c r="J184" s="17" t="str">
        <f>IF(ISBLANK('Discontinuity Log'!H194),"",'Discontinuity Log'!H194)</f>
        <v>&lt;=1mm</v>
      </c>
      <c r="K184" s="17" t="str">
        <f>IF(ISBLANK('Discontinuity Log'!I194),"",'Discontinuity Log'!I194)</f>
        <v>ST</v>
      </c>
      <c r="L184" s="17" t="str">
        <f>IF(ISBLANK('Discontinuity Log'!J194),"",'Discontinuity Log'!J194)</f>
        <v>RO</v>
      </c>
      <c r="M184" s="17">
        <f>IF(ISBLANK('Discontinuity Log'!K194),"",'Discontinuity Log'!K194)</f>
        <v>9</v>
      </c>
      <c r="N184" s="17" t="str">
        <f>IF(ISBLANK('Discontinuity Log'!L194),"",'Discontinuity Log'!L194)</f>
        <v>R3</v>
      </c>
      <c r="O184" s="17" t="str">
        <f>IF(ISBLANK('Discontinuity Log'!M194),"",'Discontinuity Log'!M194)</f>
        <v>W1</v>
      </c>
      <c r="P184" s="17">
        <f>IF(ISBLANK('Discontinuity Log'!N194),"",'Discontinuity Log'!N194)</f>
        <v>12</v>
      </c>
      <c r="Q184" s="17">
        <f>IF(ISBLANK('Discontinuity Log'!O194),"",'Discontinuity Log'!O194)</f>
        <v>41</v>
      </c>
      <c r="R184" s="17" t="str">
        <f>IF(ISBLANK('Discontinuity Log'!P194),"",'Discontinuity Log'!P194)</f>
        <v/>
      </c>
      <c r="S184" s="519" t="str">
        <f>IF(ISBLANK('Discontinuity Log'!Q194),"",'Discontinuity Log'!Q194)</f>
        <v>CHLORITE INFILL? GREENISH GREY COLOUR</v>
      </c>
    </row>
    <row r="185" spans="1:19" x14ac:dyDescent="0.25">
      <c r="A185" s="9" t="str">
        <f>IF(ISBLANK('Geotech Log'!$C$2),"",IF('Discontinuity Log'!B195&lt;&gt;"",'Geotech Log'!$C$2,""))</f>
        <v>GTF20-01</v>
      </c>
      <c r="B185" s="9" t="str">
        <f>IF(ISBLANK('Geotech Log'!$R$4),"",IF('Discontinuity Log'!B195&lt;&gt;"",'Geotech Log'!$R$4,""))</f>
        <v>FRO</v>
      </c>
      <c r="C185" s="17">
        <f ca="1">IF(ISBLANK('Discontinuity Log'!A195),"",'Discontinuity Log'!A195)</f>
        <v>28</v>
      </c>
      <c r="D185" s="25">
        <f>IF(ISBLANK('Discontinuity Log'!B195),"",'Discontinuity Log'!B195)</f>
        <v>58.25</v>
      </c>
      <c r="E185" s="17" t="str">
        <f>IF(ISBLANK('Discontinuity Log'!C195),"",'Discontinuity Log'!C195)</f>
        <v>JN</v>
      </c>
      <c r="F185" s="17" t="str">
        <f>IF(ISBLANK('Discontinuity Log'!D195),"",'Discontinuity Log'!D195)</f>
        <v>G</v>
      </c>
      <c r="G185" s="17" t="str">
        <f>IF(ISBLANK('Discontinuity Log'!E195),"",'Discontinuity Log'!E195)</f>
        <v>CLEAN</v>
      </c>
      <c r="H185" s="17" t="str">
        <f>IF(ISBLANK('Discontinuity Log'!F195),"",IF('Discontinuity Log'!F195="-","",'Discontinuity Log'!F195))</f>
        <v/>
      </c>
      <c r="I185" s="17" t="str">
        <f>IF(ISBLANK('Discontinuity Log'!G195),"",'Discontinuity Log'!G195)</f>
        <v>SA</v>
      </c>
      <c r="J185" s="17" t="str">
        <f>IF(ISBLANK('Discontinuity Log'!H195),"",'Discontinuity Log'!H195)</f>
        <v/>
      </c>
      <c r="K185" s="17" t="str">
        <f>IF(ISBLANK('Discontinuity Log'!I195),"",'Discontinuity Log'!I195)</f>
        <v>ST</v>
      </c>
      <c r="L185" s="17" t="str">
        <f>IF(ISBLANK('Discontinuity Log'!J195),"",'Discontinuity Log'!J195)</f>
        <v>RO</v>
      </c>
      <c r="M185" s="17">
        <f>IF(ISBLANK('Discontinuity Log'!K195),"",'Discontinuity Log'!K195)</f>
        <v>13</v>
      </c>
      <c r="N185" s="17" t="str">
        <f>IF(ISBLANK('Discontinuity Log'!L195),"",'Discontinuity Log'!L195)</f>
        <v>R3</v>
      </c>
      <c r="O185" s="17" t="str">
        <f>IF(ISBLANK('Discontinuity Log'!M195),"",'Discontinuity Log'!M195)</f>
        <v>W1</v>
      </c>
      <c r="P185" s="17">
        <f>IF(ISBLANK('Discontinuity Log'!N195),"",'Discontinuity Log'!N195)</f>
        <v>20</v>
      </c>
      <c r="Q185" s="17">
        <f>IF(ISBLANK('Discontinuity Log'!O195),"",'Discontinuity Log'!O195)</f>
        <v>34</v>
      </c>
      <c r="R185" s="17" t="str">
        <f>IF(ISBLANK('Discontinuity Log'!P195),"",'Discontinuity Log'!P195)</f>
        <v/>
      </c>
      <c r="S185" s="519" t="str">
        <f>IF(ISBLANK('Discontinuity Log'!Q195),"",'Discontinuity Log'!Q195)</f>
        <v/>
      </c>
    </row>
    <row r="186" spans="1:19" x14ac:dyDescent="0.25">
      <c r="A186" s="9" t="str">
        <f>IF(ISBLANK('Geotech Log'!$C$2),"",IF('Discontinuity Log'!B196&lt;&gt;"",'Geotech Log'!$C$2,""))</f>
        <v>GTF20-01</v>
      </c>
      <c r="B186" s="9" t="str">
        <f>IF(ISBLANK('Geotech Log'!$R$4),"",IF('Discontinuity Log'!B196&lt;&gt;"",'Geotech Log'!$R$4,""))</f>
        <v>FRO</v>
      </c>
      <c r="C186" s="17">
        <f ca="1">IF(ISBLANK('Discontinuity Log'!A196),"",'Discontinuity Log'!A196)</f>
        <v>28</v>
      </c>
      <c r="D186" s="25">
        <f>IF(ISBLANK('Discontinuity Log'!B196),"",'Discontinuity Log'!B196)</f>
        <v>58.66</v>
      </c>
      <c r="E186" s="17" t="str">
        <f>IF(ISBLANK('Discontinuity Log'!C196),"",'Discontinuity Log'!C196)</f>
        <v>JN</v>
      </c>
      <c r="F186" s="17" t="str">
        <f>IF(ISBLANK('Discontinuity Log'!D196),"",'Discontinuity Log'!D196)</f>
        <v>G</v>
      </c>
      <c r="G186" s="17" t="str">
        <f>IF(ISBLANK('Discontinuity Log'!E196),"",'Discontinuity Log'!E196)</f>
        <v>CA</v>
      </c>
      <c r="H186" s="17" t="str">
        <f>IF(ISBLANK('Discontinuity Log'!F196),"",IF('Discontinuity Log'!F196="-","",'Discontinuity Log'!F196))</f>
        <v/>
      </c>
      <c r="I186" s="17" t="str">
        <f>IF(ISBLANK('Discontinuity Log'!G196),"",'Discontinuity Log'!G196)</f>
        <v>PC</v>
      </c>
      <c r="J186" s="17" t="str">
        <f>IF(ISBLANK('Discontinuity Log'!H196),"",'Discontinuity Log'!H196)</f>
        <v>&lt;=1mm</v>
      </c>
      <c r="K186" s="17" t="str">
        <f>IF(ISBLANK('Discontinuity Log'!I196),"",'Discontinuity Log'!I196)</f>
        <v>PL</v>
      </c>
      <c r="L186" s="17" t="str">
        <f>IF(ISBLANK('Discontinuity Log'!J196),"",'Discontinuity Log'!J196)</f>
        <v>SM</v>
      </c>
      <c r="M186" s="17">
        <f>IF(ISBLANK('Discontinuity Log'!K196),"",'Discontinuity Log'!K196)</f>
        <v>7</v>
      </c>
      <c r="N186" s="17" t="str">
        <f>IF(ISBLANK('Discontinuity Log'!L196),"",'Discontinuity Log'!L196)</f>
        <v>R3</v>
      </c>
      <c r="O186" s="17" t="str">
        <f>IF(ISBLANK('Discontinuity Log'!M196),"",'Discontinuity Log'!M196)</f>
        <v>W1</v>
      </c>
      <c r="P186" s="17">
        <f>IF(ISBLANK('Discontinuity Log'!N196),"",'Discontinuity Log'!N196)</f>
        <v>12</v>
      </c>
      <c r="Q186" s="17">
        <f>IF(ISBLANK('Discontinuity Log'!O196),"",'Discontinuity Log'!O196)</f>
        <v>73</v>
      </c>
      <c r="R186" s="17" t="str">
        <f>IF(ISBLANK('Discontinuity Log'!P196),"",'Discontinuity Log'!P196)</f>
        <v/>
      </c>
      <c r="S186" s="519" t="str">
        <f>IF(ISBLANK('Discontinuity Log'!Q196),"",'Discontinuity Log'!Q196)</f>
        <v>TRACE CALCITE</v>
      </c>
    </row>
    <row r="187" spans="1:19" x14ac:dyDescent="0.25">
      <c r="A187" s="9" t="str">
        <f>IF(ISBLANK('Geotech Log'!$C$2),"",IF('Discontinuity Log'!B197&lt;&gt;"",'Geotech Log'!$C$2,""))</f>
        <v>GTF20-01</v>
      </c>
      <c r="B187" s="9" t="str">
        <f>IF(ISBLANK('Geotech Log'!$R$4),"",IF('Discontinuity Log'!B197&lt;&gt;"",'Geotech Log'!$R$4,""))</f>
        <v>FRO</v>
      </c>
      <c r="C187" s="17">
        <f ca="1">IF(ISBLANK('Discontinuity Log'!A197),"",'Discontinuity Log'!A197)</f>
        <v>29</v>
      </c>
      <c r="D187" s="25">
        <f>IF(ISBLANK('Discontinuity Log'!B197),"",'Discontinuity Log'!B197)</f>
        <v>59.35</v>
      </c>
      <c r="E187" s="17" t="str">
        <f>IF(ISBLANK('Discontinuity Log'!C197),"",'Discontinuity Log'!C197)</f>
        <v>BD</v>
      </c>
      <c r="F187" s="17" t="str">
        <f>IF(ISBLANK('Discontinuity Log'!D197),"",'Discontinuity Log'!D197)</f>
        <v>G</v>
      </c>
      <c r="G187" s="17" t="str">
        <f>IF(ISBLANK('Discontinuity Log'!E197),"",'Discontinuity Log'!E197)</f>
        <v>CA</v>
      </c>
      <c r="H187" s="17" t="str">
        <f>IF(ISBLANK('Discontinuity Log'!F197),"",IF('Discontinuity Log'!F197="-","",'Discontinuity Log'!F197))</f>
        <v/>
      </c>
      <c r="I187" s="17" t="str">
        <f>IF(ISBLANK('Discontinuity Log'!G197),"",'Discontinuity Log'!G197)</f>
        <v>PC</v>
      </c>
      <c r="J187" s="17" t="str">
        <f>IF(ISBLANK('Discontinuity Log'!H197),"",'Discontinuity Log'!H197)</f>
        <v>&lt;=1mm</v>
      </c>
      <c r="K187" s="17" t="str">
        <f>IF(ISBLANK('Discontinuity Log'!I197),"",'Discontinuity Log'!I197)</f>
        <v>PL</v>
      </c>
      <c r="L187" s="17" t="str">
        <f>IF(ISBLANK('Discontinuity Log'!J197),"",'Discontinuity Log'!J197)</f>
        <v>SM</v>
      </c>
      <c r="M187" s="17">
        <f>IF(ISBLANK('Discontinuity Log'!K197),"",'Discontinuity Log'!K197)</f>
        <v>7</v>
      </c>
      <c r="N187" s="17" t="str">
        <f>IF(ISBLANK('Discontinuity Log'!L197),"",'Discontinuity Log'!L197)</f>
        <v>R3</v>
      </c>
      <c r="O187" s="17" t="str">
        <f>IF(ISBLANK('Discontinuity Log'!M197),"",'Discontinuity Log'!M197)</f>
        <v>W1</v>
      </c>
      <c r="P187" s="17">
        <f>IF(ISBLANK('Discontinuity Log'!N197),"",'Discontinuity Log'!N197)</f>
        <v>12</v>
      </c>
      <c r="Q187" s="17">
        <f>IF(ISBLANK('Discontinuity Log'!O197),"",'Discontinuity Log'!O197)</f>
        <v>52</v>
      </c>
      <c r="R187" s="17" t="str">
        <f>IF(ISBLANK('Discontinuity Log'!P197),"",'Discontinuity Log'!P197)</f>
        <v/>
      </c>
      <c r="S187" s="519" t="str">
        <f>IF(ISBLANK('Discontinuity Log'!Q197),"",'Discontinuity Log'!Q197)</f>
        <v>TRACE CALCITE</v>
      </c>
    </row>
    <row r="188" spans="1:19" x14ac:dyDescent="0.25">
      <c r="A188" s="9" t="str">
        <f>IF(ISBLANK('Geotech Log'!$C$2),"",IF('Discontinuity Log'!B198&lt;&gt;"",'Geotech Log'!$C$2,""))</f>
        <v>GTF20-01</v>
      </c>
      <c r="B188" s="9" t="str">
        <f>IF(ISBLANK('Geotech Log'!$R$4),"",IF('Discontinuity Log'!B198&lt;&gt;"",'Geotech Log'!$R$4,""))</f>
        <v>FRO</v>
      </c>
      <c r="C188" s="17">
        <f ca="1">IF(ISBLANK('Discontinuity Log'!A198),"",'Discontinuity Log'!A198)</f>
        <v>29</v>
      </c>
      <c r="D188" s="25">
        <f>IF(ISBLANK('Discontinuity Log'!B198),"",'Discontinuity Log'!B198)</f>
        <v>59.6</v>
      </c>
      <c r="E188" s="17" t="str">
        <f>IF(ISBLANK('Discontinuity Log'!C198),"",'Discontinuity Log'!C198)</f>
        <v>JN</v>
      </c>
      <c r="F188" s="17" t="str">
        <f>IF(ISBLANK('Discontinuity Log'!D198),"",'Discontinuity Log'!D198)</f>
        <v>G</v>
      </c>
      <c r="G188" s="17" t="str">
        <f>IF(ISBLANK('Discontinuity Log'!E198),"",'Discontinuity Log'!E198)</f>
        <v>CLEAN</v>
      </c>
      <c r="H188" s="17" t="str">
        <f>IF(ISBLANK('Discontinuity Log'!F198),"",IF('Discontinuity Log'!F198="-","",'Discontinuity Log'!F198))</f>
        <v/>
      </c>
      <c r="I188" s="17" t="str">
        <f>IF(ISBLANK('Discontinuity Log'!G198),"",'Discontinuity Log'!G198)</f>
        <v>CL</v>
      </c>
      <c r="J188" s="17" t="str">
        <f>IF(ISBLANK('Discontinuity Log'!H198),"",'Discontinuity Log'!H198)</f>
        <v/>
      </c>
      <c r="K188" s="17" t="str">
        <f>IF(ISBLANK('Discontinuity Log'!I198),"",'Discontinuity Log'!I198)</f>
        <v>ST</v>
      </c>
      <c r="L188" s="17" t="str">
        <f>IF(ISBLANK('Discontinuity Log'!J198),"",'Discontinuity Log'!J198)</f>
        <v>VR</v>
      </c>
      <c r="M188" s="17">
        <f>IF(ISBLANK('Discontinuity Log'!K198),"",'Discontinuity Log'!K198)</f>
        <v>17</v>
      </c>
      <c r="N188" s="17" t="str">
        <f>IF(ISBLANK('Discontinuity Log'!L198),"",'Discontinuity Log'!L198)</f>
        <v>R3</v>
      </c>
      <c r="O188" s="17" t="str">
        <f>IF(ISBLANK('Discontinuity Log'!M198),"",'Discontinuity Log'!M198)</f>
        <v>W1</v>
      </c>
      <c r="P188" s="17">
        <f>IF(ISBLANK('Discontinuity Log'!N198),"",'Discontinuity Log'!N198)</f>
        <v>20</v>
      </c>
      <c r="Q188" s="17">
        <f>IF(ISBLANK('Discontinuity Log'!O198),"",'Discontinuity Log'!O198)</f>
        <v>32</v>
      </c>
      <c r="R188" s="17" t="str">
        <f>IF(ISBLANK('Discontinuity Log'!P198),"",'Discontinuity Log'!P198)</f>
        <v/>
      </c>
      <c r="S188" s="519" t="str">
        <f>IF(ISBLANK('Discontinuity Log'!Q198),"",'Discontinuity Log'!Q198)</f>
        <v>TRACE PYRITE</v>
      </c>
    </row>
    <row r="189" spans="1:19" x14ac:dyDescent="0.25">
      <c r="A189" s="9" t="str">
        <f>IF(ISBLANK('Geotech Log'!$C$2),"",IF('Discontinuity Log'!B199&lt;&gt;"",'Geotech Log'!$C$2,""))</f>
        <v>GTF20-01</v>
      </c>
      <c r="B189" s="9" t="str">
        <f>IF(ISBLANK('Geotech Log'!$R$4),"",IF('Discontinuity Log'!B199&lt;&gt;"",'Geotech Log'!$R$4,""))</f>
        <v>FRO</v>
      </c>
      <c r="C189" s="17">
        <f ca="1">IF(ISBLANK('Discontinuity Log'!A199),"",'Discontinuity Log'!A199)</f>
        <v>29</v>
      </c>
      <c r="D189" s="25">
        <f>IF(ISBLANK('Discontinuity Log'!B199),"",'Discontinuity Log'!B199)</f>
        <v>59.88</v>
      </c>
      <c r="E189" s="17" t="str">
        <f>IF(ISBLANK('Discontinuity Log'!C199),"",'Discontinuity Log'!C199)</f>
        <v>BD</v>
      </c>
      <c r="F189" s="17" t="str">
        <f>IF(ISBLANK('Discontinuity Log'!D199),"",'Discontinuity Log'!D199)</f>
        <v>G</v>
      </c>
      <c r="G189" s="17" t="str">
        <f>IF(ISBLANK('Discontinuity Log'!E199),"",'Discontinuity Log'!E199)</f>
        <v>CLEAN</v>
      </c>
      <c r="H189" s="17" t="str">
        <f>IF(ISBLANK('Discontinuity Log'!F199),"",IF('Discontinuity Log'!F199="-","",'Discontinuity Log'!F199))</f>
        <v/>
      </c>
      <c r="I189" s="17" t="str">
        <f>IF(ISBLANK('Discontinuity Log'!G199),"",'Discontinuity Log'!G199)</f>
        <v>CL</v>
      </c>
      <c r="J189" s="17" t="str">
        <f>IF(ISBLANK('Discontinuity Log'!H199),"",'Discontinuity Log'!H199)</f>
        <v/>
      </c>
      <c r="K189" s="17" t="str">
        <f>IF(ISBLANK('Discontinuity Log'!I199),"",'Discontinuity Log'!I199)</f>
        <v>PL</v>
      </c>
      <c r="L189" s="17" t="str">
        <f>IF(ISBLANK('Discontinuity Log'!J199),"",'Discontinuity Log'!J199)</f>
        <v>PO</v>
      </c>
      <c r="M189" s="17">
        <f>IF(ISBLANK('Discontinuity Log'!K199),"",'Discontinuity Log'!K199)</f>
        <v>3</v>
      </c>
      <c r="N189" s="17" t="str">
        <f>IF(ISBLANK('Discontinuity Log'!L199),"",'Discontinuity Log'!L199)</f>
        <v>R3</v>
      </c>
      <c r="O189" s="17" t="str">
        <f>IF(ISBLANK('Discontinuity Log'!M199),"",'Discontinuity Log'!M199)</f>
        <v>W1</v>
      </c>
      <c r="P189" s="17">
        <f>IF(ISBLANK('Discontinuity Log'!N199),"",'Discontinuity Log'!N199)</f>
        <v>6</v>
      </c>
      <c r="Q189" s="17">
        <f>IF(ISBLANK('Discontinuity Log'!O199),"",'Discontinuity Log'!O199)</f>
        <v>51</v>
      </c>
      <c r="R189" s="17" t="str">
        <f>IF(ISBLANK('Discontinuity Log'!P199),"",'Discontinuity Log'!P199)</f>
        <v/>
      </c>
      <c r="S189" s="519" t="str">
        <f>IF(ISBLANK('Discontinuity Log'!Q199),"",'Discontinuity Log'!Q199)</f>
        <v>SILTSTONE LAMINATION.</v>
      </c>
    </row>
    <row r="190" spans="1:19" x14ac:dyDescent="0.25">
      <c r="A190" s="9" t="str">
        <f>IF(ISBLANK('Geotech Log'!$C$2),"",IF('Discontinuity Log'!B200&lt;&gt;"",'Geotech Log'!$C$2,""))</f>
        <v>GTF20-01</v>
      </c>
      <c r="B190" s="9" t="str">
        <f>IF(ISBLANK('Geotech Log'!$R$4),"",IF('Discontinuity Log'!B200&lt;&gt;"",'Geotech Log'!$R$4,""))</f>
        <v>FRO</v>
      </c>
      <c r="C190" s="17">
        <f ca="1">IF(ISBLANK('Discontinuity Log'!A200),"",'Discontinuity Log'!A200)</f>
        <v>30</v>
      </c>
      <c r="D190" s="25">
        <f>IF(ISBLANK('Discontinuity Log'!B200),"",'Discontinuity Log'!B200)</f>
        <v>59.97</v>
      </c>
      <c r="E190" s="17" t="str">
        <f>IF(ISBLANK('Discontinuity Log'!C200),"",'Discontinuity Log'!C200)</f>
        <v>FLT</v>
      </c>
      <c r="F190" s="17" t="str">
        <f>IF(ISBLANK('Discontinuity Log'!D200),"",'Discontinuity Log'!D200)</f>
        <v>O</v>
      </c>
      <c r="G190" s="17" t="str">
        <f>IF(ISBLANK('Discontinuity Log'!E200),"",'Discontinuity Log'!E200)</f>
        <v>FBX</v>
      </c>
      <c r="H190" s="17" t="str">
        <f>IF(ISBLANK('Discontinuity Log'!F200),"",IF('Discontinuity Log'!F200="-","",'Discontinuity Log'!F200))</f>
        <v>COAL</v>
      </c>
      <c r="I190" s="17" t="str">
        <f>IF(ISBLANK('Discontinuity Log'!G200),"",'Discontinuity Log'!G200)</f>
        <v>IN</v>
      </c>
      <c r="J190" s="17" t="str">
        <f>IF(ISBLANK('Discontinuity Log'!H200),"",'Discontinuity Log'!H200)</f>
        <v>&gt;5mm</v>
      </c>
      <c r="K190" s="17" t="str">
        <f>IF(ISBLANK('Discontinuity Log'!I200),"",'Discontinuity Log'!I200)</f>
        <v>UN</v>
      </c>
      <c r="L190" s="17" t="str">
        <f>IF(ISBLANK('Discontinuity Log'!J200),"",'Discontinuity Log'!J200)</f>
        <v>RO</v>
      </c>
      <c r="M190" s="17">
        <f>IF(ISBLANK('Discontinuity Log'!K200),"",'Discontinuity Log'!K200)</f>
        <v>9</v>
      </c>
      <c r="N190" s="17" t="str">
        <f>IF(ISBLANK('Discontinuity Log'!L200),"",'Discontinuity Log'!L200)</f>
        <v>R1</v>
      </c>
      <c r="O190" s="17" t="str">
        <f>IF(ISBLANK('Discontinuity Log'!M200),"",'Discontinuity Log'!M200)</f>
        <v>W1</v>
      </c>
      <c r="P190" s="17">
        <f>IF(ISBLANK('Discontinuity Log'!N200),"",'Discontinuity Log'!N200)</f>
        <v>0</v>
      </c>
      <c r="Q190" s="17" t="str">
        <f>IF(ISBLANK('Discontinuity Log'!O200),"",'Discontinuity Log'!O200)</f>
        <v/>
      </c>
      <c r="R190" s="17" t="str">
        <f>IF(ISBLANK('Discontinuity Log'!P200),"",'Discontinuity Log'!P200)</f>
        <v/>
      </c>
      <c r="S190" s="519" t="str">
        <f>IF(ISBLANK('Discontinuity Log'!Q200),"",'Discontinuity Log'!Q200)</f>
        <v>POSSIBLE FAULT (OR RZ) FROM 59.97 TO 50.47 M. SOFT, WEAK BRECCIATED COAL AND CLAYEY MATERIAL WITH OCCASIONAL WEAK COAL BLOCKS UP TO 3 CM LENGTH</v>
      </c>
    </row>
    <row r="191" spans="1:19" x14ac:dyDescent="0.25">
      <c r="A191" s="9" t="str">
        <f>IF(ISBLANK('Geotech Log'!$C$2),"",IF('Discontinuity Log'!B201&lt;&gt;"",'Geotech Log'!$C$2,""))</f>
        <v>GTF20-01</v>
      </c>
      <c r="B191" s="9" t="str">
        <f>IF(ISBLANK('Geotech Log'!$R$4),"",IF('Discontinuity Log'!B201&lt;&gt;"",'Geotech Log'!$R$4,""))</f>
        <v>FRO</v>
      </c>
      <c r="C191" s="17">
        <f ca="1">IF(ISBLANK('Discontinuity Log'!A201),"",'Discontinuity Log'!A201)</f>
        <v>31</v>
      </c>
      <c r="D191" s="25">
        <f>IF(ISBLANK('Discontinuity Log'!B201),"",'Discontinuity Log'!B201)</f>
        <v>60.93</v>
      </c>
      <c r="E191" s="17" t="str">
        <f>IF(ISBLANK('Discontinuity Log'!C201),"",'Discontinuity Log'!C201)</f>
        <v>JN</v>
      </c>
      <c r="F191" s="17" t="str">
        <f>IF(ISBLANK('Discontinuity Log'!D201),"",'Discontinuity Log'!D201)</f>
        <v>G</v>
      </c>
      <c r="G191" s="17" t="str">
        <f>IF(ISBLANK('Discontinuity Log'!E201),"",'Discontinuity Log'!E201)</f>
        <v>CLEAN</v>
      </c>
      <c r="H191" s="17" t="str">
        <f>IF(ISBLANK('Discontinuity Log'!F201),"",IF('Discontinuity Log'!F201="-","",'Discontinuity Log'!F201))</f>
        <v/>
      </c>
      <c r="I191" s="17" t="str">
        <f>IF(ISBLANK('Discontinuity Log'!G201),"",'Discontinuity Log'!G201)</f>
        <v>CL</v>
      </c>
      <c r="J191" s="17" t="str">
        <f>IF(ISBLANK('Discontinuity Log'!H201),"",'Discontinuity Log'!H201)</f>
        <v/>
      </c>
      <c r="K191" s="17" t="str">
        <f>IF(ISBLANK('Discontinuity Log'!I201),"",'Discontinuity Log'!I201)</f>
        <v>UN</v>
      </c>
      <c r="L191" s="17" t="str">
        <f>IF(ISBLANK('Discontinuity Log'!J201),"",'Discontinuity Log'!J201)</f>
        <v>RO</v>
      </c>
      <c r="M191" s="17">
        <f>IF(ISBLANK('Discontinuity Log'!K201),"",'Discontinuity Log'!K201)</f>
        <v>11</v>
      </c>
      <c r="N191" s="17" t="str">
        <f>IF(ISBLANK('Discontinuity Log'!L201),"",'Discontinuity Log'!L201)</f>
        <v>R3</v>
      </c>
      <c r="O191" s="17" t="str">
        <f>IF(ISBLANK('Discontinuity Log'!M201),"",'Discontinuity Log'!M201)</f>
        <v>W1</v>
      </c>
      <c r="P191" s="17">
        <f>IF(ISBLANK('Discontinuity Log'!N201),"",'Discontinuity Log'!N201)</f>
        <v>20</v>
      </c>
      <c r="Q191" s="17" t="str">
        <f>IF(ISBLANK('Discontinuity Log'!O201),"",'Discontinuity Log'!O201)</f>
        <v/>
      </c>
      <c r="R191" s="17" t="str">
        <f>IF(ISBLANK('Discontinuity Log'!P201),"",'Discontinuity Log'!P201)</f>
        <v/>
      </c>
      <c r="S191" s="519" t="str">
        <f>IF(ISBLANK('Discontinuity Log'!Q201),"",'Discontinuity Log'!Q201)</f>
        <v/>
      </c>
    </row>
    <row r="192" spans="1:19" x14ac:dyDescent="0.25">
      <c r="A192" s="9" t="str">
        <f>IF(ISBLANK('Geotech Log'!$C$2),"",IF('Discontinuity Log'!B202&lt;&gt;"",'Geotech Log'!$C$2,""))</f>
        <v>GTF20-01</v>
      </c>
      <c r="B192" s="9" t="str">
        <f>IF(ISBLANK('Geotech Log'!$R$4),"",IF('Discontinuity Log'!B202&lt;&gt;"",'Geotech Log'!$R$4,""))</f>
        <v>FRO</v>
      </c>
      <c r="C192" s="17">
        <f ca="1">IF(ISBLANK('Discontinuity Log'!A202),"",'Discontinuity Log'!A202)</f>
        <v>31</v>
      </c>
      <c r="D192" s="25">
        <f>IF(ISBLANK('Discontinuity Log'!B202),"",'Discontinuity Log'!B202)</f>
        <v>61.05</v>
      </c>
      <c r="E192" s="17" t="str">
        <f>IF(ISBLANK('Discontinuity Log'!C202),"",'Discontinuity Log'!C202)</f>
        <v>BD</v>
      </c>
      <c r="F192" s="17" t="str">
        <f>IF(ISBLANK('Discontinuity Log'!D202),"",'Discontinuity Log'!D202)</f>
        <v>G</v>
      </c>
      <c r="G192" s="17" t="str">
        <f>IF(ISBLANK('Discontinuity Log'!E202),"",'Discontinuity Log'!E202)</f>
        <v>CLEAN</v>
      </c>
      <c r="H192" s="17" t="str">
        <f>IF(ISBLANK('Discontinuity Log'!F202),"",IF('Discontinuity Log'!F202="-","",'Discontinuity Log'!F202))</f>
        <v/>
      </c>
      <c r="I192" s="17" t="str">
        <f>IF(ISBLANK('Discontinuity Log'!G202),"",'Discontinuity Log'!G202)</f>
        <v>CL</v>
      </c>
      <c r="J192" s="17" t="str">
        <f>IF(ISBLANK('Discontinuity Log'!H202),"",'Discontinuity Log'!H202)</f>
        <v/>
      </c>
      <c r="K192" s="17" t="str">
        <f>IF(ISBLANK('Discontinuity Log'!I202),"",'Discontinuity Log'!I202)</f>
        <v>PL</v>
      </c>
      <c r="L192" s="17" t="str">
        <f>IF(ISBLANK('Discontinuity Log'!J202),"",'Discontinuity Log'!J202)</f>
        <v>PO</v>
      </c>
      <c r="M192" s="17">
        <f>IF(ISBLANK('Discontinuity Log'!K202),"",'Discontinuity Log'!K202)</f>
        <v>5</v>
      </c>
      <c r="N192" s="17" t="str">
        <f>IF(ISBLANK('Discontinuity Log'!L202),"",'Discontinuity Log'!L202)</f>
        <v>R3</v>
      </c>
      <c r="O192" s="17" t="str">
        <f>IF(ISBLANK('Discontinuity Log'!M202),"",'Discontinuity Log'!M202)</f>
        <v>W1</v>
      </c>
      <c r="P192" s="17">
        <f>IF(ISBLANK('Discontinuity Log'!N202),"",'Discontinuity Log'!N202)</f>
        <v>6</v>
      </c>
      <c r="Q192" s="17">
        <f>IF(ISBLANK('Discontinuity Log'!O202),"",'Discontinuity Log'!O202)</f>
        <v>55</v>
      </c>
      <c r="R192" s="17" t="str">
        <f>IF(ISBLANK('Discontinuity Log'!P202),"",'Discontinuity Log'!P202)</f>
        <v/>
      </c>
      <c r="S192" s="519" t="str">
        <f>IF(ISBLANK('Discontinuity Log'!Q202),"",'Discontinuity Log'!Q202)</f>
        <v>SILTSTONE LAMINATION. POLISHED WITH MINOR IRREGULARITIES.</v>
      </c>
    </row>
    <row r="193" spans="1:19" x14ac:dyDescent="0.25">
      <c r="A193" s="9" t="str">
        <f>IF(ISBLANK('Geotech Log'!$C$2),"",IF('Discontinuity Log'!B203&lt;&gt;"",'Geotech Log'!$C$2,""))</f>
        <v>GTF20-01</v>
      </c>
      <c r="B193" s="9" t="str">
        <f>IF(ISBLANK('Geotech Log'!$R$4),"",IF('Discontinuity Log'!B203&lt;&gt;"",'Geotech Log'!$R$4,""))</f>
        <v>FRO</v>
      </c>
      <c r="C193" s="17">
        <f ca="1">IF(ISBLANK('Discontinuity Log'!A203),"",'Discontinuity Log'!A203)</f>
        <v>31</v>
      </c>
      <c r="D193" s="25">
        <f>IF(ISBLANK('Discontinuity Log'!B203),"",'Discontinuity Log'!B203)</f>
        <v>61.25</v>
      </c>
      <c r="E193" s="17" t="str">
        <f>IF(ISBLANK('Discontinuity Log'!C203),"",'Discontinuity Log'!C203)</f>
        <v>OTH</v>
      </c>
      <c r="F193" s="17" t="str">
        <f>IF(ISBLANK('Discontinuity Log'!D203),"",'Discontinuity Log'!D203)</f>
        <v>O</v>
      </c>
      <c r="G193" s="17" t="str">
        <f>IF(ISBLANK('Discontinuity Log'!E203),"",'Discontinuity Log'!E203)</f>
        <v>BR</v>
      </c>
      <c r="H193" s="17" t="str">
        <f>IF(ISBLANK('Discontinuity Log'!F203),"",IF('Discontinuity Log'!F203="-","",'Discontinuity Log'!F203))</f>
        <v/>
      </c>
      <c r="I193" s="17" t="str">
        <f>IF(ISBLANK('Discontinuity Log'!G203),"",'Discontinuity Log'!G203)</f>
        <v>CL</v>
      </c>
      <c r="J193" s="17" t="str">
        <f>IF(ISBLANK('Discontinuity Log'!H203),"",'Discontinuity Log'!H203)</f>
        <v/>
      </c>
      <c r="K193" s="17" t="str">
        <f>IF(ISBLANK('Discontinuity Log'!I203),"",'Discontinuity Log'!I203)</f>
        <v>PL</v>
      </c>
      <c r="L193" s="17" t="str">
        <f>IF(ISBLANK('Discontinuity Log'!J203),"",'Discontinuity Log'!J203)</f>
        <v>SM</v>
      </c>
      <c r="M193" s="17">
        <f>IF(ISBLANK('Discontinuity Log'!K203),"",'Discontinuity Log'!K203)</f>
        <v>7</v>
      </c>
      <c r="N193" s="17" t="str">
        <f>IF(ISBLANK('Discontinuity Log'!L203),"",'Discontinuity Log'!L203)</f>
        <v>R3</v>
      </c>
      <c r="O193" s="17" t="str">
        <f>IF(ISBLANK('Discontinuity Log'!M203),"",'Discontinuity Log'!M203)</f>
        <v>W1</v>
      </c>
      <c r="P193" s="17">
        <f>IF(ISBLANK('Discontinuity Log'!N203),"",'Discontinuity Log'!N203)</f>
        <v>12</v>
      </c>
      <c r="Q193" s="17" t="str">
        <f>IF(ISBLANK('Discontinuity Log'!O203),"",'Discontinuity Log'!O203)</f>
        <v/>
      </c>
      <c r="R193" s="17" t="str">
        <f>IF(ISBLANK('Discontinuity Log'!P203),"",'Discontinuity Log'!P203)</f>
        <v/>
      </c>
      <c r="S193" s="519" t="str">
        <f>IF(ISBLANK('Discontinuity Log'!Q203),"",'Discontinuity Log'!Q203)</f>
        <v>VERY BRITTLE BROKEN ZONE FROM 61.25 TO 61.37 M, MANY CLEAN, PLANAR JOINTS WITH VARYING ORIENTATIONS AND SOME CALCITE INFILL</v>
      </c>
    </row>
    <row r="194" spans="1:19" x14ac:dyDescent="0.25">
      <c r="A194" s="9" t="str">
        <f>IF(ISBLANK('Geotech Log'!$C$2),"",IF('Discontinuity Log'!B204&lt;&gt;"",'Geotech Log'!$C$2,""))</f>
        <v>GTF20-01</v>
      </c>
      <c r="B194" s="9" t="str">
        <f>IF(ISBLANK('Geotech Log'!$R$4),"",IF('Discontinuity Log'!B204&lt;&gt;"",'Geotech Log'!$R$4,""))</f>
        <v>FRO</v>
      </c>
      <c r="C194" s="17">
        <f ca="1">IF(ISBLANK('Discontinuity Log'!A204),"",'Discontinuity Log'!A204)</f>
        <v>32</v>
      </c>
      <c r="D194" s="25">
        <f>IF(ISBLANK('Discontinuity Log'!B204),"",'Discontinuity Log'!B204)</f>
        <v>61.86</v>
      </c>
      <c r="E194" s="17" t="str">
        <f>IF(ISBLANK('Discontinuity Log'!C204),"",'Discontinuity Log'!C204)</f>
        <v>BD</v>
      </c>
      <c r="F194" s="17" t="str">
        <f>IF(ISBLANK('Discontinuity Log'!D204),"",'Discontinuity Log'!D204)</f>
        <v>G</v>
      </c>
      <c r="G194" s="17" t="str">
        <f>IF(ISBLANK('Discontinuity Log'!E204),"",'Discontinuity Log'!E204)</f>
        <v>CA</v>
      </c>
      <c r="H194" s="17" t="str">
        <f>IF(ISBLANK('Discontinuity Log'!F204),"",IF('Discontinuity Log'!F204="-","",'Discontinuity Log'!F204))</f>
        <v/>
      </c>
      <c r="I194" s="17" t="str">
        <f>IF(ISBLANK('Discontinuity Log'!G204),"",'Discontinuity Log'!G204)</f>
        <v>PC</v>
      </c>
      <c r="J194" s="17" t="str">
        <f>IF(ISBLANK('Discontinuity Log'!H204),"",'Discontinuity Log'!H204)</f>
        <v>&lt;=1mm</v>
      </c>
      <c r="K194" s="17" t="str">
        <f>IF(ISBLANK('Discontinuity Log'!I204),"",'Discontinuity Log'!I204)</f>
        <v>PL</v>
      </c>
      <c r="L194" s="17" t="str">
        <f>IF(ISBLANK('Discontinuity Log'!J204),"",'Discontinuity Log'!J204)</f>
        <v>SM</v>
      </c>
      <c r="M194" s="17">
        <f>IF(ISBLANK('Discontinuity Log'!K204),"",'Discontinuity Log'!K204)</f>
        <v>7</v>
      </c>
      <c r="N194" s="17" t="str">
        <f>IF(ISBLANK('Discontinuity Log'!L204),"",'Discontinuity Log'!L204)</f>
        <v>R3</v>
      </c>
      <c r="O194" s="17" t="str">
        <f>IF(ISBLANK('Discontinuity Log'!M204),"",'Discontinuity Log'!M204)</f>
        <v>W1</v>
      </c>
      <c r="P194" s="17">
        <f>IF(ISBLANK('Discontinuity Log'!N204),"",'Discontinuity Log'!N204)</f>
        <v>12</v>
      </c>
      <c r="Q194" s="17">
        <f>IF(ISBLANK('Discontinuity Log'!O204),"",'Discontinuity Log'!O204)</f>
        <v>47</v>
      </c>
      <c r="R194" s="17" t="str">
        <f>IF(ISBLANK('Discontinuity Log'!P204),"",'Discontinuity Log'!P204)</f>
        <v/>
      </c>
      <c r="S194" s="519" t="str">
        <f>IF(ISBLANK('Discontinuity Log'!Q204),"",'Discontinuity Log'!Q204)</f>
        <v>TRACE PYRITE</v>
      </c>
    </row>
    <row r="195" spans="1:19" x14ac:dyDescent="0.25">
      <c r="A195" s="9" t="str">
        <f>IF(ISBLANK('Geotech Log'!$C$2),"",IF('Discontinuity Log'!B205&lt;&gt;"",'Geotech Log'!$C$2,""))</f>
        <v>GTF20-01</v>
      </c>
      <c r="B195" s="9" t="str">
        <f>IF(ISBLANK('Geotech Log'!$R$4),"",IF('Discontinuity Log'!B205&lt;&gt;"",'Geotech Log'!$R$4,""))</f>
        <v>FRO</v>
      </c>
      <c r="C195" s="17">
        <f ca="1">IF(ISBLANK('Discontinuity Log'!A205),"",'Discontinuity Log'!A205)</f>
        <v>32</v>
      </c>
      <c r="D195" s="25">
        <f>IF(ISBLANK('Discontinuity Log'!B205),"",'Discontinuity Log'!B205)</f>
        <v>61.87</v>
      </c>
      <c r="E195" s="17" t="str">
        <f>IF(ISBLANK('Discontinuity Log'!C205),"",'Discontinuity Log'!C205)</f>
        <v>JN</v>
      </c>
      <c r="F195" s="17" t="str">
        <f>IF(ISBLANK('Discontinuity Log'!D205),"",'Discontinuity Log'!D205)</f>
        <v>G</v>
      </c>
      <c r="G195" s="17" t="str">
        <f>IF(ISBLANK('Discontinuity Log'!E205),"",'Discontinuity Log'!E205)</f>
        <v>CLEAN</v>
      </c>
      <c r="H195" s="17" t="str">
        <f>IF(ISBLANK('Discontinuity Log'!F205),"",IF('Discontinuity Log'!F205="-","",'Discontinuity Log'!F205))</f>
        <v/>
      </c>
      <c r="I195" s="17" t="str">
        <f>IF(ISBLANK('Discontinuity Log'!G205),"",'Discontinuity Log'!G205)</f>
        <v>CL</v>
      </c>
      <c r="J195" s="17" t="str">
        <f>IF(ISBLANK('Discontinuity Log'!H205),"",'Discontinuity Log'!H205)</f>
        <v/>
      </c>
      <c r="K195" s="17" t="str">
        <f>IF(ISBLANK('Discontinuity Log'!I205),"",'Discontinuity Log'!I205)</f>
        <v>UN</v>
      </c>
      <c r="L195" s="17" t="str">
        <f>IF(ISBLANK('Discontinuity Log'!J205),"",'Discontinuity Log'!J205)</f>
        <v>RO</v>
      </c>
      <c r="M195" s="17">
        <f>IF(ISBLANK('Discontinuity Log'!K205),"",'Discontinuity Log'!K205)</f>
        <v>11</v>
      </c>
      <c r="N195" s="17" t="str">
        <f>IF(ISBLANK('Discontinuity Log'!L205),"",'Discontinuity Log'!L205)</f>
        <v>R3</v>
      </c>
      <c r="O195" s="17" t="str">
        <f>IF(ISBLANK('Discontinuity Log'!M205),"",'Discontinuity Log'!M205)</f>
        <v>W1</v>
      </c>
      <c r="P195" s="17">
        <f>IF(ISBLANK('Discontinuity Log'!N205),"",'Discontinuity Log'!N205)</f>
        <v>20</v>
      </c>
      <c r="Q195" s="17">
        <f>IF(ISBLANK('Discontinuity Log'!O205),"",'Discontinuity Log'!O205)</f>
        <v>63</v>
      </c>
      <c r="R195" s="17" t="str">
        <f>IF(ISBLANK('Discontinuity Log'!P205),"",'Discontinuity Log'!P205)</f>
        <v/>
      </c>
      <c r="S195" s="519" t="str">
        <f>IF(ISBLANK('Discontinuity Log'!Q205),"",'Discontinuity Log'!Q205)</f>
        <v/>
      </c>
    </row>
    <row r="196" spans="1:19" x14ac:dyDescent="0.25">
      <c r="A196" s="9" t="str">
        <f>IF(ISBLANK('Geotech Log'!$C$2),"",IF('Discontinuity Log'!B206&lt;&gt;"",'Geotech Log'!$C$2,""))</f>
        <v>GTF20-01</v>
      </c>
      <c r="B196" s="9" t="str">
        <f>IF(ISBLANK('Geotech Log'!$R$4),"",IF('Discontinuity Log'!B206&lt;&gt;"",'Geotech Log'!$R$4,""))</f>
        <v>FRO</v>
      </c>
      <c r="C196" s="17">
        <f ca="1">IF(ISBLANK('Discontinuity Log'!A206),"",'Discontinuity Log'!A206)</f>
        <v>32</v>
      </c>
      <c r="D196" s="25">
        <f>IF(ISBLANK('Discontinuity Log'!B206),"",'Discontinuity Log'!B206)</f>
        <v>62.02</v>
      </c>
      <c r="E196" s="17" t="str">
        <f>IF(ISBLANK('Discontinuity Log'!C206),"",'Discontinuity Log'!C206)</f>
        <v>BD</v>
      </c>
      <c r="F196" s="17" t="str">
        <f>IF(ISBLANK('Discontinuity Log'!D206),"",'Discontinuity Log'!D206)</f>
        <v>G</v>
      </c>
      <c r="G196" s="17" t="str">
        <f>IF(ISBLANK('Discontinuity Log'!E206),"",'Discontinuity Log'!E206)</f>
        <v>COAL</v>
      </c>
      <c r="H196" s="17" t="str">
        <f>IF(ISBLANK('Discontinuity Log'!F206),"",IF('Discontinuity Log'!F206="-","",'Discontinuity Log'!F206))</f>
        <v/>
      </c>
      <c r="I196" s="17" t="str">
        <f>IF(ISBLANK('Discontinuity Log'!G206),"",'Discontinuity Log'!G206)</f>
        <v>CC</v>
      </c>
      <c r="J196" s="17" t="str">
        <f>IF(ISBLANK('Discontinuity Log'!H206),"",'Discontinuity Log'!H206)</f>
        <v>&lt;=1mm</v>
      </c>
      <c r="K196" s="17" t="str">
        <f>IF(ISBLANK('Discontinuity Log'!I206),"",'Discontinuity Log'!I206)</f>
        <v>PL</v>
      </c>
      <c r="L196" s="17" t="str">
        <f>IF(ISBLANK('Discontinuity Log'!J206),"",'Discontinuity Log'!J206)</f>
        <v>PO</v>
      </c>
      <c r="M196" s="17">
        <f>IF(ISBLANK('Discontinuity Log'!K206),"",'Discontinuity Log'!K206)</f>
        <v>3</v>
      </c>
      <c r="N196" s="17" t="str">
        <f>IF(ISBLANK('Discontinuity Log'!L206),"",'Discontinuity Log'!L206)</f>
        <v>R1</v>
      </c>
      <c r="O196" s="17" t="str">
        <f>IF(ISBLANK('Discontinuity Log'!M206),"",'Discontinuity Log'!M206)</f>
        <v>W1</v>
      </c>
      <c r="P196" s="17">
        <f>IF(ISBLANK('Discontinuity Log'!N206),"",'Discontinuity Log'!N206)</f>
        <v>6</v>
      </c>
      <c r="Q196" s="17">
        <f>IF(ISBLANK('Discontinuity Log'!O206),"",'Discontinuity Log'!O206)</f>
        <v>59</v>
      </c>
      <c r="R196" s="17" t="str">
        <f>IF(ISBLANK('Discontinuity Log'!P206),"",'Discontinuity Log'!P206)</f>
        <v/>
      </c>
      <c r="S196" s="519" t="str">
        <f>IF(ISBLANK('Discontinuity Log'!Q206),"",'Discontinuity Log'!Q206)</f>
        <v>COAL LAMINATION</v>
      </c>
    </row>
    <row r="197" spans="1:19" x14ac:dyDescent="0.25">
      <c r="A197" s="9" t="str">
        <f>IF(ISBLANK('Geotech Log'!$C$2),"",IF('Discontinuity Log'!B207&lt;&gt;"",'Geotech Log'!$C$2,""))</f>
        <v>GTF20-01</v>
      </c>
      <c r="B197" s="9" t="str">
        <f>IF(ISBLANK('Geotech Log'!$R$4),"",IF('Discontinuity Log'!B207&lt;&gt;"",'Geotech Log'!$R$4,""))</f>
        <v>FRO</v>
      </c>
      <c r="C197" s="17">
        <f ca="1">IF(ISBLANK('Discontinuity Log'!A207),"",'Discontinuity Log'!A207)</f>
        <v>32</v>
      </c>
      <c r="D197" s="25">
        <f>IF(ISBLANK('Discontinuity Log'!B207),"",'Discontinuity Log'!B207)</f>
        <v>62.14</v>
      </c>
      <c r="E197" s="17" t="str">
        <f>IF(ISBLANK('Discontinuity Log'!C207),"",'Discontinuity Log'!C207)</f>
        <v>BD</v>
      </c>
      <c r="F197" s="17" t="str">
        <f>IF(ISBLANK('Discontinuity Log'!D207),"",'Discontinuity Log'!D207)</f>
        <v>G</v>
      </c>
      <c r="G197" s="17" t="str">
        <f>IF(ISBLANK('Discontinuity Log'!E207),"",'Discontinuity Log'!E207)</f>
        <v>COAL</v>
      </c>
      <c r="H197" s="17" t="str">
        <f>IF(ISBLANK('Discontinuity Log'!F207),"",IF('Discontinuity Log'!F207="-","",'Discontinuity Log'!F207))</f>
        <v/>
      </c>
      <c r="I197" s="17" t="str">
        <f>IF(ISBLANK('Discontinuity Log'!G207),"",'Discontinuity Log'!G207)</f>
        <v>CC</v>
      </c>
      <c r="J197" s="17" t="str">
        <f>IF(ISBLANK('Discontinuity Log'!H207),"",'Discontinuity Log'!H207)</f>
        <v>&lt;=1mm</v>
      </c>
      <c r="K197" s="17" t="str">
        <f>IF(ISBLANK('Discontinuity Log'!I207),"",'Discontinuity Log'!I207)</f>
        <v>PL</v>
      </c>
      <c r="L197" s="17" t="str">
        <f>IF(ISBLANK('Discontinuity Log'!J207),"",'Discontinuity Log'!J207)</f>
        <v>PO</v>
      </c>
      <c r="M197" s="17">
        <f>IF(ISBLANK('Discontinuity Log'!K207),"",'Discontinuity Log'!K207)</f>
        <v>3</v>
      </c>
      <c r="N197" s="17" t="str">
        <f>IF(ISBLANK('Discontinuity Log'!L207),"",'Discontinuity Log'!L207)</f>
        <v>R1</v>
      </c>
      <c r="O197" s="17" t="str">
        <f>IF(ISBLANK('Discontinuity Log'!M207),"",'Discontinuity Log'!M207)</f>
        <v>W1</v>
      </c>
      <c r="P197" s="17">
        <f>IF(ISBLANK('Discontinuity Log'!N207),"",'Discontinuity Log'!N207)</f>
        <v>6</v>
      </c>
      <c r="Q197" s="17">
        <f>IF(ISBLANK('Discontinuity Log'!O207),"",'Discontinuity Log'!O207)</f>
        <v>56</v>
      </c>
      <c r="R197" s="17" t="str">
        <f>IF(ISBLANK('Discontinuity Log'!P207),"",'Discontinuity Log'!P207)</f>
        <v/>
      </c>
      <c r="S197" s="519" t="str">
        <f>IF(ISBLANK('Discontinuity Log'!Q207),"",'Discontinuity Log'!Q207)</f>
        <v>COAL LAMINATION. TRACE PYRITE</v>
      </c>
    </row>
    <row r="198" spans="1:19" x14ac:dyDescent="0.25">
      <c r="A198" s="9" t="str">
        <f>IF(ISBLANK('Geotech Log'!$C$2),"",IF('Discontinuity Log'!B208&lt;&gt;"",'Geotech Log'!$C$2,""))</f>
        <v>GTF20-01</v>
      </c>
      <c r="B198" s="9" t="str">
        <f>IF(ISBLANK('Geotech Log'!$R$4),"",IF('Discontinuity Log'!B208&lt;&gt;"",'Geotech Log'!$R$4,""))</f>
        <v>FRO</v>
      </c>
      <c r="C198" s="17">
        <f ca="1">IF(ISBLANK('Discontinuity Log'!A208),"",'Discontinuity Log'!A208)</f>
        <v>32</v>
      </c>
      <c r="D198" s="25">
        <f>IF(ISBLANK('Discontinuity Log'!B208),"",'Discontinuity Log'!B208)</f>
        <v>62.38</v>
      </c>
      <c r="E198" s="17" t="str">
        <f>IF(ISBLANK('Discontinuity Log'!C208),"",'Discontinuity Log'!C208)</f>
        <v>BD</v>
      </c>
      <c r="F198" s="17" t="str">
        <f>IF(ISBLANK('Discontinuity Log'!D208),"",'Discontinuity Log'!D208)</f>
        <v>G</v>
      </c>
      <c r="G198" s="17" t="str">
        <f>IF(ISBLANK('Discontinuity Log'!E208),"",'Discontinuity Log'!E208)</f>
        <v>COAL</v>
      </c>
      <c r="H198" s="17" t="str">
        <f>IF(ISBLANK('Discontinuity Log'!F208),"",IF('Discontinuity Log'!F208="-","",'Discontinuity Log'!F208))</f>
        <v/>
      </c>
      <c r="I198" s="17" t="str">
        <f>IF(ISBLANK('Discontinuity Log'!G208),"",'Discontinuity Log'!G208)</f>
        <v>CC</v>
      </c>
      <c r="J198" s="17" t="str">
        <f>IF(ISBLANK('Discontinuity Log'!H208),"",'Discontinuity Log'!H208)</f>
        <v>&lt;=1mm</v>
      </c>
      <c r="K198" s="17" t="str">
        <f>IF(ISBLANK('Discontinuity Log'!I208),"",'Discontinuity Log'!I208)</f>
        <v>PL</v>
      </c>
      <c r="L198" s="17" t="str">
        <f>IF(ISBLANK('Discontinuity Log'!J208),"",'Discontinuity Log'!J208)</f>
        <v>PO</v>
      </c>
      <c r="M198" s="17">
        <f>IF(ISBLANK('Discontinuity Log'!K208),"",'Discontinuity Log'!K208)</f>
        <v>5</v>
      </c>
      <c r="N198" s="17" t="str">
        <f>IF(ISBLANK('Discontinuity Log'!L208),"",'Discontinuity Log'!L208)</f>
        <v>R1</v>
      </c>
      <c r="O198" s="17" t="str">
        <f>IF(ISBLANK('Discontinuity Log'!M208),"",'Discontinuity Log'!M208)</f>
        <v>W1</v>
      </c>
      <c r="P198" s="17">
        <f>IF(ISBLANK('Discontinuity Log'!N208),"",'Discontinuity Log'!N208)</f>
        <v>6</v>
      </c>
      <c r="Q198" s="17">
        <f>IF(ISBLANK('Discontinuity Log'!O208),"",'Discontinuity Log'!O208)</f>
        <v>57</v>
      </c>
      <c r="R198" s="17" t="str">
        <f>IF(ISBLANK('Discontinuity Log'!P208),"",'Discontinuity Log'!P208)</f>
        <v/>
      </c>
      <c r="S198" s="519" t="str">
        <f>IF(ISBLANK('Discontinuity Log'!Q208),"",'Discontinuity Log'!Q208)</f>
        <v>COAL LAMINATION</v>
      </c>
    </row>
    <row r="199" spans="1:19" x14ac:dyDescent="0.25">
      <c r="A199" s="9" t="str">
        <f>IF(ISBLANK('Geotech Log'!$C$2),"",IF('Discontinuity Log'!B209&lt;&gt;"",'Geotech Log'!$C$2,""))</f>
        <v>GTF20-01</v>
      </c>
      <c r="B199" s="9" t="str">
        <f>IF(ISBLANK('Geotech Log'!$R$4),"",IF('Discontinuity Log'!B209&lt;&gt;"",'Geotech Log'!$R$4,""))</f>
        <v>FRO</v>
      </c>
      <c r="C199" s="17">
        <f ca="1">IF(ISBLANK('Discontinuity Log'!A209),"",'Discontinuity Log'!A209)</f>
        <v>32</v>
      </c>
      <c r="D199" s="25">
        <f>IF(ISBLANK('Discontinuity Log'!B209),"",'Discontinuity Log'!B209)</f>
        <v>62.6</v>
      </c>
      <c r="E199" s="17" t="str">
        <f>IF(ISBLANK('Discontinuity Log'!C209),"",'Discontinuity Log'!C209)</f>
        <v>BD</v>
      </c>
      <c r="F199" s="17" t="str">
        <f>IF(ISBLANK('Discontinuity Log'!D209),"",'Discontinuity Log'!D209)</f>
        <v>G</v>
      </c>
      <c r="G199" s="17" t="str">
        <f>IF(ISBLANK('Discontinuity Log'!E209),"",'Discontinuity Log'!E209)</f>
        <v>CA</v>
      </c>
      <c r="H199" s="17" t="str">
        <f>IF(ISBLANK('Discontinuity Log'!F209),"",IF('Discontinuity Log'!F209="-","",'Discontinuity Log'!F209))</f>
        <v/>
      </c>
      <c r="I199" s="17" t="str">
        <f>IF(ISBLANK('Discontinuity Log'!G209),"",'Discontinuity Log'!G209)</f>
        <v>PC</v>
      </c>
      <c r="J199" s="17" t="str">
        <f>IF(ISBLANK('Discontinuity Log'!H209),"",'Discontinuity Log'!H209)</f>
        <v>&lt;=1mm</v>
      </c>
      <c r="K199" s="17" t="str">
        <f>IF(ISBLANK('Discontinuity Log'!I209),"",'Discontinuity Log'!I209)</f>
        <v>PL</v>
      </c>
      <c r="L199" s="17" t="str">
        <f>IF(ISBLANK('Discontinuity Log'!J209),"",'Discontinuity Log'!J209)</f>
        <v>SM</v>
      </c>
      <c r="M199" s="17">
        <f>IF(ISBLANK('Discontinuity Log'!K209),"",'Discontinuity Log'!K209)</f>
        <v>5</v>
      </c>
      <c r="N199" s="17" t="str">
        <f>IF(ISBLANK('Discontinuity Log'!L209),"",'Discontinuity Log'!L209)</f>
        <v>R3</v>
      </c>
      <c r="O199" s="17" t="str">
        <f>IF(ISBLANK('Discontinuity Log'!M209),"",'Discontinuity Log'!M209)</f>
        <v>W1</v>
      </c>
      <c r="P199" s="17">
        <f>IF(ISBLANK('Discontinuity Log'!N209),"",'Discontinuity Log'!N209)</f>
        <v>12</v>
      </c>
      <c r="Q199" s="17">
        <f>IF(ISBLANK('Discontinuity Log'!O209),"",'Discontinuity Log'!O209)</f>
        <v>54</v>
      </c>
      <c r="R199" s="17" t="str">
        <f>IF(ISBLANK('Discontinuity Log'!P209),"",'Discontinuity Log'!P209)</f>
        <v/>
      </c>
      <c r="S199" s="519" t="str">
        <f>IF(ISBLANK('Discontinuity Log'!Q209),"",'Discontinuity Log'!Q209)</f>
        <v/>
      </c>
    </row>
    <row r="200" spans="1:19" x14ac:dyDescent="0.25">
      <c r="A200" s="9" t="str">
        <f>IF(ISBLANK('Geotech Log'!$C$2),"",IF('Discontinuity Log'!B210&lt;&gt;"",'Geotech Log'!$C$2,""))</f>
        <v>GTF20-01</v>
      </c>
      <c r="B200" s="9" t="str">
        <f>IF(ISBLANK('Geotech Log'!$R$4),"",IF('Discontinuity Log'!B210&lt;&gt;"",'Geotech Log'!$R$4,""))</f>
        <v>FRO</v>
      </c>
      <c r="C200" s="17">
        <f ca="1">IF(ISBLANK('Discontinuity Log'!A210),"",'Discontinuity Log'!A210)</f>
        <v>32</v>
      </c>
      <c r="D200" s="25">
        <f>IF(ISBLANK('Discontinuity Log'!B210),"",'Discontinuity Log'!B210)</f>
        <v>62.72</v>
      </c>
      <c r="E200" s="17" t="str">
        <f>IF(ISBLANK('Discontinuity Log'!C210),"",'Discontinuity Log'!C210)</f>
        <v>BD</v>
      </c>
      <c r="F200" s="17" t="str">
        <f>IF(ISBLANK('Discontinuity Log'!D210),"",'Discontinuity Log'!D210)</f>
        <v>G</v>
      </c>
      <c r="G200" s="17" t="str">
        <f>IF(ISBLANK('Discontinuity Log'!E210),"",'Discontinuity Log'!E210)</f>
        <v>CLEAN</v>
      </c>
      <c r="H200" s="17" t="str">
        <f>IF(ISBLANK('Discontinuity Log'!F210),"",IF('Discontinuity Log'!F210="-","",'Discontinuity Log'!F210))</f>
        <v/>
      </c>
      <c r="I200" s="17" t="str">
        <f>IF(ISBLANK('Discontinuity Log'!G210),"",'Discontinuity Log'!G210)</f>
        <v>CL</v>
      </c>
      <c r="J200" s="17" t="str">
        <f>IF(ISBLANK('Discontinuity Log'!H210),"",'Discontinuity Log'!H210)</f>
        <v/>
      </c>
      <c r="K200" s="17" t="str">
        <f>IF(ISBLANK('Discontinuity Log'!I210),"",'Discontinuity Log'!I210)</f>
        <v>PL</v>
      </c>
      <c r="L200" s="17" t="str">
        <f>IF(ISBLANK('Discontinuity Log'!J210),"",'Discontinuity Log'!J210)</f>
        <v>RO</v>
      </c>
      <c r="M200" s="17">
        <f>IF(ISBLANK('Discontinuity Log'!K210),"",'Discontinuity Log'!K210)</f>
        <v>9</v>
      </c>
      <c r="N200" s="17" t="str">
        <f>IF(ISBLANK('Discontinuity Log'!L210),"",'Discontinuity Log'!L210)</f>
        <v>R3</v>
      </c>
      <c r="O200" s="17" t="str">
        <f>IF(ISBLANK('Discontinuity Log'!M210),"",'Discontinuity Log'!M210)</f>
        <v>W1</v>
      </c>
      <c r="P200" s="17">
        <f>IF(ISBLANK('Discontinuity Log'!N210),"",'Discontinuity Log'!N210)</f>
        <v>12</v>
      </c>
      <c r="Q200" s="17">
        <f>IF(ISBLANK('Discontinuity Log'!O210),"",'Discontinuity Log'!O210)</f>
        <v>56</v>
      </c>
      <c r="R200" s="17" t="str">
        <f>IF(ISBLANK('Discontinuity Log'!P210),"",'Discontinuity Log'!P210)</f>
        <v/>
      </c>
      <c r="S200" s="519" t="str">
        <f>IF(ISBLANK('Discontinuity Log'!Q210),"",'Discontinuity Log'!Q210)</f>
        <v>TRACE CALCITE</v>
      </c>
    </row>
    <row r="201" spans="1:19" x14ac:dyDescent="0.25">
      <c r="A201" s="9" t="str">
        <f>IF(ISBLANK('Geotech Log'!$C$2),"",IF('Discontinuity Log'!B211&lt;&gt;"",'Geotech Log'!$C$2,""))</f>
        <v>GTF20-01</v>
      </c>
      <c r="B201" s="9" t="str">
        <f>IF(ISBLANK('Geotech Log'!$R$4),"",IF('Discontinuity Log'!B211&lt;&gt;"",'Geotech Log'!$R$4,""))</f>
        <v>FRO</v>
      </c>
      <c r="C201" s="17">
        <f ca="1">IF(ISBLANK('Discontinuity Log'!A211),"",'Discontinuity Log'!A211)</f>
        <v>32</v>
      </c>
      <c r="D201" s="25">
        <f>IF(ISBLANK('Discontinuity Log'!B211),"",'Discontinuity Log'!B211)</f>
        <v>63.07</v>
      </c>
      <c r="E201" s="17" t="str">
        <f>IF(ISBLANK('Discontinuity Log'!C211),"",'Discontinuity Log'!C211)</f>
        <v>JN</v>
      </c>
      <c r="F201" s="17" t="str">
        <f>IF(ISBLANK('Discontinuity Log'!D211),"",'Discontinuity Log'!D211)</f>
        <v>G</v>
      </c>
      <c r="G201" s="17" t="str">
        <f>IF(ISBLANK('Discontinuity Log'!E211),"",'Discontinuity Log'!E211)</f>
        <v>PYR</v>
      </c>
      <c r="H201" s="17" t="str">
        <f>IF(ISBLANK('Discontinuity Log'!F211),"",IF('Discontinuity Log'!F211="-","",'Discontinuity Log'!F211))</f>
        <v/>
      </c>
      <c r="I201" s="17" t="str">
        <f>IF(ISBLANK('Discontinuity Log'!G211),"",'Discontinuity Log'!G211)</f>
        <v>PC</v>
      </c>
      <c r="J201" s="17" t="str">
        <f>IF(ISBLANK('Discontinuity Log'!H211),"",'Discontinuity Log'!H211)</f>
        <v>&lt;=1mm</v>
      </c>
      <c r="K201" s="17" t="str">
        <f>IF(ISBLANK('Discontinuity Log'!I211),"",'Discontinuity Log'!I211)</f>
        <v>PL</v>
      </c>
      <c r="L201" s="17" t="str">
        <f>IF(ISBLANK('Discontinuity Log'!J211),"",'Discontinuity Log'!J211)</f>
        <v>SM</v>
      </c>
      <c r="M201" s="17">
        <f>IF(ISBLANK('Discontinuity Log'!K211),"",'Discontinuity Log'!K211)</f>
        <v>5</v>
      </c>
      <c r="N201" s="17" t="str">
        <f>IF(ISBLANK('Discontinuity Log'!L211),"",'Discontinuity Log'!L211)</f>
        <v>R3</v>
      </c>
      <c r="O201" s="17" t="str">
        <f>IF(ISBLANK('Discontinuity Log'!M211),"",'Discontinuity Log'!M211)</f>
        <v>W1</v>
      </c>
      <c r="P201" s="17">
        <f>IF(ISBLANK('Discontinuity Log'!N211),"",'Discontinuity Log'!N211)</f>
        <v>12</v>
      </c>
      <c r="Q201" s="17">
        <f>IF(ISBLANK('Discontinuity Log'!O211),"",'Discontinuity Log'!O211)</f>
        <v>50</v>
      </c>
      <c r="R201" s="17" t="str">
        <f>IF(ISBLANK('Discontinuity Log'!P211),"",'Discontinuity Log'!P211)</f>
        <v/>
      </c>
      <c r="S201" s="519" t="str">
        <f>IF(ISBLANK('Discontinuity Log'!Q211),"",'Discontinuity Log'!Q211)</f>
        <v/>
      </c>
    </row>
    <row r="202" spans="1:19" x14ac:dyDescent="0.25">
      <c r="A202" s="9" t="str">
        <f>IF(ISBLANK('Geotech Log'!$C$2),"",IF('Discontinuity Log'!B212&lt;&gt;"",'Geotech Log'!$C$2,""))</f>
        <v>GTF20-01</v>
      </c>
      <c r="B202" s="9" t="str">
        <f>IF(ISBLANK('Geotech Log'!$R$4),"",IF('Discontinuity Log'!B212&lt;&gt;"",'Geotech Log'!$R$4,""))</f>
        <v>FRO</v>
      </c>
      <c r="C202" s="17">
        <f ca="1">IF(ISBLANK('Discontinuity Log'!A212),"",'Discontinuity Log'!A212)</f>
        <v>32</v>
      </c>
      <c r="D202" s="25">
        <f>IF(ISBLANK('Discontinuity Log'!B212),"",'Discontinuity Log'!B212)</f>
        <v>63.36</v>
      </c>
      <c r="E202" s="17" t="str">
        <f>IF(ISBLANK('Discontinuity Log'!C212),"",'Discontinuity Log'!C212)</f>
        <v>BD</v>
      </c>
      <c r="F202" s="17" t="str">
        <f>IF(ISBLANK('Discontinuity Log'!D212),"",'Discontinuity Log'!D212)</f>
        <v>G</v>
      </c>
      <c r="G202" s="17" t="str">
        <f>IF(ISBLANK('Discontinuity Log'!E212),"",'Discontinuity Log'!E212)</f>
        <v>CLEAN</v>
      </c>
      <c r="H202" s="17" t="str">
        <f>IF(ISBLANK('Discontinuity Log'!F212),"",IF('Discontinuity Log'!F212="-","",'Discontinuity Log'!F212))</f>
        <v/>
      </c>
      <c r="I202" s="17" t="str">
        <f>IF(ISBLANK('Discontinuity Log'!G212),"",'Discontinuity Log'!G212)</f>
        <v>CL</v>
      </c>
      <c r="J202" s="17" t="str">
        <f>IF(ISBLANK('Discontinuity Log'!H212),"",'Discontinuity Log'!H212)</f>
        <v/>
      </c>
      <c r="K202" s="17" t="str">
        <f>IF(ISBLANK('Discontinuity Log'!I212),"",'Discontinuity Log'!I212)</f>
        <v>PL</v>
      </c>
      <c r="L202" s="17" t="str">
        <f>IF(ISBLANK('Discontinuity Log'!J212),"",'Discontinuity Log'!J212)</f>
        <v>SM</v>
      </c>
      <c r="M202" s="17">
        <f>IF(ISBLANK('Discontinuity Log'!K212),"",'Discontinuity Log'!K212)</f>
        <v>5</v>
      </c>
      <c r="N202" s="17" t="str">
        <f>IF(ISBLANK('Discontinuity Log'!L212),"",'Discontinuity Log'!L212)</f>
        <v>R3</v>
      </c>
      <c r="O202" s="17" t="str">
        <f>IF(ISBLANK('Discontinuity Log'!M212),"",'Discontinuity Log'!M212)</f>
        <v>W1</v>
      </c>
      <c r="P202" s="17">
        <f>IF(ISBLANK('Discontinuity Log'!N212),"",'Discontinuity Log'!N212)</f>
        <v>12</v>
      </c>
      <c r="Q202" s="17">
        <f>IF(ISBLANK('Discontinuity Log'!O212),"",'Discontinuity Log'!O212)</f>
        <v>52</v>
      </c>
      <c r="R202" s="17" t="str">
        <f>IF(ISBLANK('Discontinuity Log'!P212),"",'Discontinuity Log'!P212)</f>
        <v/>
      </c>
      <c r="S202" s="519" t="str">
        <f>IF(ISBLANK('Discontinuity Log'!Q212),"",'Discontinuity Log'!Q212)</f>
        <v>TRACE PYRITE</v>
      </c>
    </row>
    <row r="203" spans="1:19" x14ac:dyDescent="0.25">
      <c r="A203" s="9" t="str">
        <f>IF(ISBLANK('Geotech Log'!$C$2),"",IF('Discontinuity Log'!B213&lt;&gt;"",'Geotech Log'!$C$2,""))</f>
        <v>GTF20-01</v>
      </c>
      <c r="B203" s="9" t="str">
        <f>IF(ISBLANK('Geotech Log'!$R$4),"",IF('Discontinuity Log'!B213&lt;&gt;"",'Geotech Log'!$R$4,""))</f>
        <v>FRO</v>
      </c>
      <c r="C203" s="17">
        <f ca="1">IF(ISBLANK('Discontinuity Log'!A213),"",'Discontinuity Log'!A213)</f>
        <v>32</v>
      </c>
      <c r="D203" s="25">
        <f>IF(ISBLANK('Discontinuity Log'!B213),"",'Discontinuity Log'!B213)</f>
        <v>63.49</v>
      </c>
      <c r="E203" s="17" t="str">
        <f>IF(ISBLANK('Discontinuity Log'!C213),"",'Discontinuity Log'!C213)</f>
        <v>JN</v>
      </c>
      <c r="F203" s="17" t="str">
        <f>IF(ISBLANK('Discontinuity Log'!D213),"",'Discontinuity Log'!D213)</f>
        <v>G</v>
      </c>
      <c r="G203" s="17" t="str">
        <f>IF(ISBLANK('Discontinuity Log'!E213),"",'Discontinuity Log'!E213)</f>
        <v>CLEAN</v>
      </c>
      <c r="H203" s="17" t="str">
        <f>IF(ISBLANK('Discontinuity Log'!F213),"",IF('Discontinuity Log'!F213="-","",'Discontinuity Log'!F213))</f>
        <v/>
      </c>
      <c r="I203" s="17" t="str">
        <f>IF(ISBLANK('Discontinuity Log'!G213),"",'Discontinuity Log'!G213)</f>
        <v>CL</v>
      </c>
      <c r="J203" s="17" t="str">
        <f>IF(ISBLANK('Discontinuity Log'!H213),"",'Discontinuity Log'!H213)</f>
        <v/>
      </c>
      <c r="K203" s="17" t="str">
        <f>IF(ISBLANK('Discontinuity Log'!I213),"",'Discontinuity Log'!I213)</f>
        <v>CU</v>
      </c>
      <c r="L203" s="17" t="str">
        <f>IF(ISBLANK('Discontinuity Log'!J213),"",'Discontinuity Log'!J213)</f>
        <v>SM</v>
      </c>
      <c r="M203" s="17">
        <f>IF(ISBLANK('Discontinuity Log'!K213),"",'Discontinuity Log'!K213)</f>
        <v>7</v>
      </c>
      <c r="N203" s="17" t="str">
        <f>IF(ISBLANK('Discontinuity Log'!L213),"",'Discontinuity Log'!L213)</f>
        <v>R3</v>
      </c>
      <c r="O203" s="17" t="str">
        <f>IF(ISBLANK('Discontinuity Log'!M213),"",'Discontinuity Log'!M213)</f>
        <v>W1</v>
      </c>
      <c r="P203" s="17">
        <f>IF(ISBLANK('Discontinuity Log'!N213),"",'Discontinuity Log'!N213)</f>
        <v>25</v>
      </c>
      <c r="Q203" s="17">
        <f>IF(ISBLANK('Discontinuity Log'!O213),"",'Discontinuity Log'!O213)</f>
        <v>34</v>
      </c>
      <c r="R203" s="17" t="str">
        <f>IF(ISBLANK('Discontinuity Log'!P213),"",'Discontinuity Log'!P213)</f>
        <v/>
      </c>
      <c r="S203" s="519" t="str">
        <f>IF(ISBLANK('Discontinuity Log'!Q213),"",'Discontinuity Log'!Q213)</f>
        <v>POSSIBLE MECHANICAL BREAK. DISCONTINUOUS</v>
      </c>
    </row>
    <row r="204" spans="1:19" x14ac:dyDescent="0.25">
      <c r="A204" s="9" t="str">
        <f>IF(ISBLANK('Geotech Log'!$C$2),"",IF('Discontinuity Log'!B214&lt;&gt;"",'Geotech Log'!$C$2,""))</f>
        <v>GTF20-01</v>
      </c>
      <c r="B204" s="9" t="str">
        <f>IF(ISBLANK('Geotech Log'!$R$4),"",IF('Discontinuity Log'!B214&lt;&gt;"",'Geotech Log'!$R$4,""))</f>
        <v>FRO</v>
      </c>
      <c r="C204" s="17">
        <f ca="1">IF(ISBLANK('Discontinuity Log'!A214),"",'Discontinuity Log'!A214)</f>
        <v>32</v>
      </c>
      <c r="D204" s="25">
        <f>IF(ISBLANK('Discontinuity Log'!B214),"",'Discontinuity Log'!B214)</f>
        <v>63.55</v>
      </c>
      <c r="E204" s="17" t="str">
        <f>IF(ISBLANK('Discontinuity Log'!C214),"",'Discontinuity Log'!C214)</f>
        <v>JN</v>
      </c>
      <c r="F204" s="17" t="str">
        <f>IF(ISBLANK('Discontinuity Log'!D214),"",'Discontinuity Log'!D214)</f>
        <v>G</v>
      </c>
      <c r="G204" s="17" t="str">
        <f>IF(ISBLANK('Discontinuity Log'!E214),"",'Discontinuity Log'!E214)</f>
        <v>CA</v>
      </c>
      <c r="H204" s="17" t="str">
        <f>IF(ISBLANK('Discontinuity Log'!F214),"",IF('Discontinuity Log'!F214="-","",'Discontinuity Log'!F214))</f>
        <v/>
      </c>
      <c r="I204" s="17" t="str">
        <f>IF(ISBLANK('Discontinuity Log'!G214),"",'Discontinuity Log'!G214)</f>
        <v>PC</v>
      </c>
      <c r="J204" s="17" t="str">
        <f>IF(ISBLANK('Discontinuity Log'!H214),"",'Discontinuity Log'!H214)</f>
        <v>&lt;=1mm</v>
      </c>
      <c r="K204" s="17" t="str">
        <f>IF(ISBLANK('Discontinuity Log'!I214),"",'Discontinuity Log'!I214)</f>
        <v>PL</v>
      </c>
      <c r="L204" s="17" t="str">
        <f>IF(ISBLANK('Discontinuity Log'!J214),"",'Discontinuity Log'!J214)</f>
        <v>SM</v>
      </c>
      <c r="M204" s="17">
        <f>IF(ISBLANK('Discontinuity Log'!K214),"",'Discontinuity Log'!K214)</f>
        <v>5</v>
      </c>
      <c r="N204" s="17" t="str">
        <f>IF(ISBLANK('Discontinuity Log'!L214),"",'Discontinuity Log'!L214)</f>
        <v>R3</v>
      </c>
      <c r="O204" s="17" t="str">
        <f>IF(ISBLANK('Discontinuity Log'!M214),"",'Discontinuity Log'!M214)</f>
        <v>W1</v>
      </c>
      <c r="P204" s="17">
        <f>IF(ISBLANK('Discontinuity Log'!N214),"",'Discontinuity Log'!N214)</f>
        <v>25</v>
      </c>
      <c r="Q204" s="17">
        <f>IF(ISBLANK('Discontinuity Log'!O214),"",'Discontinuity Log'!O214)</f>
        <v>5</v>
      </c>
      <c r="R204" s="17" t="str">
        <f>IF(ISBLANK('Discontinuity Log'!P214),"",'Discontinuity Log'!P214)</f>
        <v/>
      </c>
      <c r="S204" s="519" t="str">
        <f>IF(ISBLANK('Discontinuity Log'!Q214),"",'Discontinuity Log'!Q214)</f>
        <v>DISCONTINUOUS. ALONG CORE AXIS.</v>
      </c>
    </row>
    <row r="205" spans="1:19" x14ac:dyDescent="0.25">
      <c r="A205" s="9" t="str">
        <f>IF(ISBLANK('Geotech Log'!$C$2),"",IF('Discontinuity Log'!B215&lt;&gt;"",'Geotech Log'!$C$2,""))</f>
        <v>GTF20-01</v>
      </c>
      <c r="B205" s="9" t="str">
        <f>IF(ISBLANK('Geotech Log'!$R$4),"",IF('Discontinuity Log'!B215&lt;&gt;"",'Geotech Log'!$R$4,""))</f>
        <v>FRO</v>
      </c>
      <c r="C205" s="17">
        <f ca="1">IF(ISBLANK('Discontinuity Log'!A215),"",'Discontinuity Log'!A215)</f>
        <v>32</v>
      </c>
      <c r="D205" s="25">
        <f>IF(ISBLANK('Discontinuity Log'!B215),"",'Discontinuity Log'!B215)</f>
        <v>63.63</v>
      </c>
      <c r="E205" s="17" t="str">
        <f>IF(ISBLANK('Discontinuity Log'!C215),"",'Discontinuity Log'!C215)</f>
        <v>JN</v>
      </c>
      <c r="F205" s="17" t="str">
        <f>IF(ISBLANK('Discontinuity Log'!D215),"",'Discontinuity Log'!D215)</f>
        <v>G</v>
      </c>
      <c r="G205" s="17" t="str">
        <f>IF(ISBLANK('Discontinuity Log'!E215),"",'Discontinuity Log'!E215)</f>
        <v>CLEAN</v>
      </c>
      <c r="H205" s="17" t="str">
        <f>IF(ISBLANK('Discontinuity Log'!F215),"",IF('Discontinuity Log'!F215="-","",'Discontinuity Log'!F215))</f>
        <v/>
      </c>
      <c r="I205" s="17" t="str">
        <f>IF(ISBLANK('Discontinuity Log'!G215),"",'Discontinuity Log'!G215)</f>
        <v>CL</v>
      </c>
      <c r="J205" s="17" t="str">
        <f>IF(ISBLANK('Discontinuity Log'!H215),"",'Discontinuity Log'!H215)</f>
        <v/>
      </c>
      <c r="K205" s="17" t="str">
        <f>IF(ISBLANK('Discontinuity Log'!I215),"",'Discontinuity Log'!I215)</f>
        <v>PL</v>
      </c>
      <c r="L205" s="17" t="str">
        <f>IF(ISBLANK('Discontinuity Log'!J215),"",'Discontinuity Log'!J215)</f>
        <v>SM</v>
      </c>
      <c r="M205" s="17">
        <f>IF(ISBLANK('Discontinuity Log'!K215),"",'Discontinuity Log'!K215)</f>
        <v>5</v>
      </c>
      <c r="N205" s="17" t="str">
        <f>IF(ISBLANK('Discontinuity Log'!L215),"",'Discontinuity Log'!L215)</f>
        <v>R3</v>
      </c>
      <c r="O205" s="17" t="str">
        <f>IF(ISBLANK('Discontinuity Log'!M215),"",'Discontinuity Log'!M215)</f>
        <v>W1</v>
      </c>
      <c r="P205" s="17">
        <f>IF(ISBLANK('Discontinuity Log'!N215),"",'Discontinuity Log'!N215)</f>
        <v>25</v>
      </c>
      <c r="Q205" s="17">
        <f>IF(ISBLANK('Discontinuity Log'!O215),"",'Discontinuity Log'!O215)</f>
        <v>40</v>
      </c>
      <c r="R205" s="17" t="str">
        <f>IF(ISBLANK('Discontinuity Log'!P215),"",'Discontinuity Log'!P215)</f>
        <v/>
      </c>
      <c r="S205" s="519" t="str">
        <f>IF(ISBLANK('Discontinuity Log'!Q215),"",'Discontinuity Log'!Q215)</f>
        <v>DISCONTINUOUS</v>
      </c>
    </row>
    <row r="206" spans="1:19" x14ac:dyDescent="0.25">
      <c r="A206" s="9" t="str">
        <f>IF(ISBLANK('Geotech Log'!$C$2),"",IF('Discontinuity Log'!B216&lt;&gt;"",'Geotech Log'!$C$2,""))</f>
        <v>GTF20-01</v>
      </c>
      <c r="B206" s="9" t="str">
        <f>IF(ISBLANK('Geotech Log'!$R$4),"",IF('Discontinuity Log'!B216&lt;&gt;"",'Geotech Log'!$R$4,""))</f>
        <v>FRO</v>
      </c>
      <c r="C206" s="17">
        <f ca="1">IF(ISBLANK('Discontinuity Log'!A216),"",'Discontinuity Log'!A216)</f>
        <v>33</v>
      </c>
      <c r="D206" s="25">
        <f>IF(ISBLANK('Discontinuity Log'!B216),"",'Discontinuity Log'!B216)</f>
        <v>63.8</v>
      </c>
      <c r="E206" s="17" t="str">
        <f>IF(ISBLANK('Discontinuity Log'!C216),"",'Discontinuity Log'!C216)</f>
        <v>OTH</v>
      </c>
      <c r="F206" s="17" t="str">
        <f>IF(ISBLANK('Discontinuity Log'!D216),"",'Discontinuity Log'!D216)</f>
        <v>O</v>
      </c>
      <c r="G206" s="17" t="str">
        <f>IF(ISBLANK('Discontinuity Log'!E216),"",'Discontinuity Log'!E216)</f>
        <v>RZ</v>
      </c>
      <c r="H206" s="17" t="str">
        <f>IF(ISBLANK('Discontinuity Log'!F216),"",IF('Discontinuity Log'!F216="-","",'Discontinuity Log'!F216))</f>
        <v/>
      </c>
      <c r="I206" s="17" t="str">
        <f>IF(ISBLANK('Discontinuity Log'!G216),"",'Discontinuity Log'!G216)</f>
        <v>IN</v>
      </c>
      <c r="J206" s="17" t="str">
        <f>IF(ISBLANK('Discontinuity Log'!H216),"",'Discontinuity Log'!H216)</f>
        <v>&gt;5mm</v>
      </c>
      <c r="K206" s="17" t="str">
        <f>IF(ISBLANK('Discontinuity Log'!I216),"",'Discontinuity Log'!I216)</f>
        <v>UN</v>
      </c>
      <c r="L206" s="17" t="str">
        <f>IF(ISBLANK('Discontinuity Log'!J216),"",'Discontinuity Log'!J216)</f>
        <v>RO</v>
      </c>
      <c r="M206" s="17">
        <f>IF(ISBLANK('Discontinuity Log'!K216),"",'Discontinuity Log'!K216)</f>
        <v>11</v>
      </c>
      <c r="N206" s="17" t="str">
        <f>IF(ISBLANK('Discontinuity Log'!L216),"",'Discontinuity Log'!L216)</f>
        <v>R2</v>
      </c>
      <c r="O206" s="17" t="str">
        <f>IF(ISBLANK('Discontinuity Log'!M216),"",'Discontinuity Log'!M216)</f>
        <v>W1</v>
      </c>
      <c r="P206" s="17">
        <f>IF(ISBLANK('Discontinuity Log'!N216),"",'Discontinuity Log'!N216)</f>
        <v>0</v>
      </c>
      <c r="Q206" s="17" t="str">
        <f>IF(ISBLANK('Discontinuity Log'!O216),"",'Discontinuity Log'!O216)</f>
        <v/>
      </c>
      <c r="R206" s="17" t="str">
        <f>IF(ISBLANK('Discontinuity Log'!P216),"",'Discontinuity Log'!P216)</f>
        <v/>
      </c>
      <c r="S206" s="519" t="str">
        <f>IF(ISBLANK('Discontinuity Log'!Q216),"",'Discontinuity Log'!Q216)</f>
        <v>RUBBLE ZONE FROM 63.80 TO 64.00 M, GRAVEL TO PEBBLE SIZE, ANGULAR TO ROUNDED PIECES. PROBABLY MIX OF NATURAL AND MECHANICAL</v>
      </c>
    </row>
    <row r="207" spans="1:19" x14ac:dyDescent="0.25">
      <c r="A207" s="9" t="str">
        <f>IF(ISBLANK('Geotech Log'!$C$2),"",IF('Discontinuity Log'!B217&lt;&gt;"",'Geotech Log'!$C$2,""))</f>
        <v>GTF20-01</v>
      </c>
      <c r="B207" s="9" t="str">
        <f>IF(ISBLANK('Geotech Log'!$R$4),"",IF('Discontinuity Log'!B217&lt;&gt;"",'Geotech Log'!$R$4,""))</f>
        <v>FRO</v>
      </c>
      <c r="C207" s="17">
        <f ca="1">IF(ISBLANK('Discontinuity Log'!A217),"",'Discontinuity Log'!A217)</f>
        <v>34</v>
      </c>
      <c r="D207" s="25">
        <f>IF(ISBLANK('Discontinuity Log'!B217),"",'Discontinuity Log'!B217)</f>
        <v>64.28</v>
      </c>
      <c r="E207" s="17" t="str">
        <f>IF(ISBLANK('Discontinuity Log'!C217),"",'Discontinuity Log'!C217)</f>
        <v>JN</v>
      </c>
      <c r="F207" s="17" t="str">
        <f>IF(ISBLANK('Discontinuity Log'!D217),"",'Discontinuity Log'!D217)</f>
        <v>G</v>
      </c>
      <c r="G207" s="17" t="str">
        <f>IF(ISBLANK('Discontinuity Log'!E217),"",'Discontinuity Log'!E217)</f>
        <v>CA</v>
      </c>
      <c r="H207" s="17" t="str">
        <f>IF(ISBLANK('Discontinuity Log'!F217),"",IF('Discontinuity Log'!F217="-","",'Discontinuity Log'!F217))</f>
        <v/>
      </c>
      <c r="I207" s="17" t="str">
        <f>IF(ISBLANK('Discontinuity Log'!G217),"",'Discontinuity Log'!G217)</f>
        <v>PC</v>
      </c>
      <c r="J207" s="17" t="str">
        <f>IF(ISBLANK('Discontinuity Log'!H217),"",'Discontinuity Log'!H217)</f>
        <v>&lt;=1mm</v>
      </c>
      <c r="K207" s="17" t="str">
        <f>IF(ISBLANK('Discontinuity Log'!I217),"",'Discontinuity Log'!I217)</f>
        <v>UN</v>
      </c>
      <c r="L207" s="17" t="str">
        <f>IF(ISBLANK('Discontinuity Log'!J217),"",'Discontinuity Log'!J217)</f>
        <v>RO</v>
      </c>
      <c r="M207" s="17">
        <f>IF(ISBLANK('Discontinuity Log'!K217),"",'Discontinuity Log'!K217)</f>
        <v>11</v>
      </c>
      <c r="N207" s="17" t="str">
        <f>IF(ISBLANK('Discontinuity Log'!L217),"",'Discontinuity Log'!L217)</f>
        <v>R3</v>
      </c>
      <c r="O207" s="17" t="str">
        <f>IF(ISBLANK('Discontinuity Log'!M217),"",'Discontinuity Log'!M217)</f>
        <v>W1</v>
      </c>
      <c r="P207" s="17">
        <f>IF(ISBLANK('Discontinuity Log'!N217),"",'Discontinuity Log'!N217)</f>
        <v>20</v>
      </c>
      <c r="Q207" s="17">
        <f>IF(ISBLANK('Discontinuity Log'!O217),"",'Discontinuity Log'!O217)</f>
        <v>5</v>
      </c>
      <c r="R207" s="17" t="str">
        <f>IF(ISBLANK('Discontinuity Log'!P217),"",'Discontinuity Log'!P217)</f>
        <v/>
      </c>
      <c r="S207" s="519" t="str">
        <f>IF(ISBLANK('Discontinuity Log'!Q217),"",'Discontinuity Log'!Q217)</f>
        <v/>
      </c>
    </row>
    <row r="208" spans="1:19" x14ac:dyDescent="0.25">
      <c r="A208" s="9" t="str">
        <f>IF(ISBLANK('Geotech Log'!$C$2),"",IF('Discontinuity Log'!B218&lt;&gt;"",'Geotech Log'!$C$2,""))</f>
        <v>GTF20-01</v>
      </c>
      <c r="B208" s="9" t="str">
        <f>IF(ISBLANK('Geotech Log'!$R$4),"",IF('Discontinuity Log'!B218&lt;&gt;"",'Geotech Log'!$R$4,""))</f>
        <v>FRO</v>
      </c>
      <c r="C208" s="17">
        <f ca="1">IF(ISBLANK('Discontinuity Log'!A218),"",'Discontinuity Log'!A218)</f>
        <v>34</v>
      </c>
      <c r="D208" s="25">
        <f>IF(ISBLANK('Discontinuity Log'!B218),"",'Discontinuity Log'!B218)</f>
        <v>64.540000000000006</v>
      </c>
      <c r="E208" s="17" t="str">
        <f>IF(ISBLANK('Discontinuity Log'!C218),"",'Discontinuity Log'!C218)</f>
        <v>BD</v>
      </c>
      <c r="F208" s="17" t="str">
        <f>IF(ISBLANK('Discontinuity Log'!D218),"",'Discontinuity Log'!D218)</f>
        <v>G</v>
      </c>
      <c r="G208" s="17" t="str">
        <f>IF(ISBLANK('Discontinuity Log'!E218),"",'Discontinuity Log'!E218)</f>
        <v>CLEAN</v>
      </c>
      <c r="H208" s="17" t="str">
        <f>IF(ISBLANK('Discontinuity Log'!F218),"",IF('Discontinuity Log'!F218="-","",'Discontinuity Log'!F218))</f>
        <v/>
      </c>
      <c r="I208" s="17" t="str">
        <f>IF(ISBLANK('Discontinuity Log'!G218),"",'Discontinuity Log'!G218)</f>
        <v>CL</v>
      </c>
      <c r="J208" s="17" t="str">
        <f>IF(ISBLANK('Discontinuity Log'!H218),"",'Discontinuity Log'!H218)</f>
        <v/>
      </c>
      <c r="K208" s="17" t="str">
        <f>IF(ISBLANK('Discontinuity Log'!I218),"",'Discontinuity Log'!I218)</f>
        <v>PL</v>
      </c>
      <c r="L208" s="17" t="str">
        <f>IF(ISBLANK('Discontinuity Log'!J218),"",'Discontinuity Log'!J218)</f>
        <v>SM</v>
      </c>
      <c r="M208" s="17">
        <f>IF(ISBLANK('Discontinuity Log'!K218),"",'Discontinuity Log'!K218)</f>
        <v>5</v>
      </c>
      <c r="N208" s="17" t="str">
        <f>IF(ISBLANK('Discontinuity Log'!L218),"",'Discontinuity Log'!L218)</f>
        <v>R3</v>
      </c>
      <c r="O208" s="17" t="str">
        <f>IF(ISBLANK('Discontinuity Log'!M218),"",'Discontinuity Log'!M218)</f>
        <v>W1</v>
      </c>
      <c r="P208" s="17">
        <f>IF(ISBLANK('Discontinuity Log'!N218),"",'Discontinuity Log'!N218)</f>
        <v>12</v>
      </c>
      <c r="Q208" s="17">
        <f>IF(ISBLANK('Discontinuity Log'!O218),"",'Discontinuity Log'!O218)</f>
        <v>54</v>
      </c>
      <c r="R208" s="17" t="str">
        <f>IF(ISBLANK('Discontinuity Log'!P218),"",'Discontinuity Log'!P218)</f>
        <v/>
      </c>
      <c r="S208" s="519" t="str">
        <f>IF(ISBLANK('Discontinuity Log'!Q218),"",'Discontinuity Log'!Q218)</f>
        <v/>
      </c>
    </row>
    <row r="209" spans="1:19" x14ac:dyDescent="0.25">
      <c r="A209" s="9" t="str">
        <f>IF(ISBLANK('Geotech Log'!$C$2),"",IF('Discontinuity Log'!B219&lt;&gt;"",'Geotech Log'!$C$2,""))</f>
        <v>GTF20-01</v>
      </c>
      <c r="B209" s="9" t="str">
        <f>IF(ISBLANK('Geotech Log'!$R$4),"",IF('Discontinuity Log'!B219&lt;&gt;"",'Geotech Log'!$R$4,""))</f>
        <v>FRO</v>
      </c>
      <c r="C209" s="17">
        <f ca="1">IF(ISBLANK('Discontinuity Log'!A219),"",'Discontinuity Log'!A219)</f>
        <v>35</v>
      </c>
      <c r="D209" s="25">
        <f>IF(ISBLANK('Discontinuity Log'!B219),"",'Discontinuity Log'!B219)</f>
        <v>64.709999999999994</v>
      </c>
      <c r="E209" s="17" t="str">
        <f>IF(ISBLANK('Discontinuity Log'!C219),"",'Discontinuity Log'!C219)</f>
        <v>OTH</v>
      </c>
      <c r="F209" s="17" t="str">
        <f>IF(ISBLANK('Discontinuity Log'!D219),"",'Discontinuity Log'!D219)</f>
        <v>O</v>
      </c>
      <c r="G209" s="17" t="str">
        <f>IF(ISBLANK('Discontinuity Log'!E219),"",'Discontinuity Log'!E219)</f>
        <v>RZ</v>
      </c>
      <c r="H209" s="17" t="str">
        <f>IF(ISBLANK('Discontinuity Log'!F219),"",IF('Discontinuity Log'!F219="-","",'Discontinuity Log'!F219))</f>
        <v>COAL</v>
      </c>
      <c r="I209" s="17" t="str">
        <f>IF(ISBLANK('Discontinuity Log'!G219),"",'Discontinuity Log'!G219)</f>
        <v>IN</v>
      </c>
      <c r="J209" s="17" t="str">
        <f>IF(ISBLANK('Discontinuity Log'!H219),"",'Discontinuity Log'!H219)</f>
        <v>&gt;5mm</v>
      </c>
      <c r="K209" s="17" t="str">
        <f>IF(ISBLANK('Discontinuity Log'!I219),"",'Discontinuity Log'!I219)</f>
        <v>IR</v>
      </c>
      <c r="L209" s="17" t="str">
        <f>IF(ISBLANK('Discontinuity Log'!J219),"",'Discontinuity Log'!J219)</f>
        <v>RO</v>
      </c>
      <c r="M209" s="17">
        <f>IF(ISBLANK('Discontinuity Log'!K219),"",'Discontinuity Log'!K219)</f>
        <v>11</v>
      </c>
      <c r="N209" s="17" t="str">
        <f>IF(ISBLANK('Discontinuity Log'!L219),"",'Discontinuity Log'!L219)</f>
        <v>R0</v>
      </c>
      <c r="O209" s="17" t="str">
        <f>IF(ISBLANK('Discontinuity Log'!M219),"",'Discontinuity Log'!M219)</f>
        <v>W1</v>
      </c>
      <c r="P209" s="17">
        <f>IF(ISBLANK('Discontinuity Log'!N219),"",'Discontinuity Log'!N219)</f>
        <v>0</v>
      </c>
      <c r="Q209" s="17" t="str">
        <f>IF(ISBLANK('Discontinuity Log'!O219),"",'Discontinuity Log'!O219)</f>
        <v/>
      </c>
      <c r="R209" s="17" t="str">
        <f>IF(ISBLANK('Discontinuity Log'!P219),"",'Discontinuity Log'!P219)</f>
        <v/>
      </c>
      <c r="S209" s="519" t="str">
        <f>IF(ISBLANK('Discontinuity Log'!Q219),"",'Discontinuity Log'!Q219)</f>
        <v>SOFT, WEAK BRECCIATED COAL FROM 64.71 TO 65.00 M</v>
      </c>
    </row>
    <row r="210" spans="1:19" x14ac:dyDescent="0.25">
      <c r="A210" s="9" t="str">
        <f>IF(ISBLANK('Geotech Log'!$C$2),"",IF('Discontinuity Log'!B220&lt;&gt;"",'Geotech Log'!$C$2,""))</f>
        <v>GTF20-01</v>
      </c>
      <c r="B210" s="9" t="str">
        <f>IF(ISBLANK('Geotech Log'!$R$4),"",IF('Discontinuity Log'!B220&lt;&gt;"",'Geotech Log'!$R$4,""))</f>
        <v>FRO</v>
      </c>
      <c r="C210" s="17">
        <f ca="1">IF(ISBLANK('Discontinuity Log'!A220),"",'Discontinuity Log'!A220)</f>
        <v>36</v>
      </c>
      <c r="D210" s="25">
        <f>IF(ISBLANK('Discontinuity Log'!B220),"",'Discontinuity Log'!B220)</f>
        <v>65</v>
      </c>
      <c r="E210" s="17" t="str">
        <f>IF(ISBLANK('Discontinuity Log'!C220),"",'Discontinuity Log'!C220)</f>
        <v>OTH</v>
      </c>
      <c r="F210" s="17" t="str">
        <f>IF(ISBLANK('Discontinuity Log'!D220),"",'Discontinuity Log'!D220)</f>
        <v>O</v>
      </c>
      <c r="G210" s="17" t="str">
        <f>IF(ISBLANK('Discontinuity Log'!E220),"",'Discontinuity Log'!E220)</f>
        <v>BR</v>
      </c>
      <c r="H210" s="17" t="str">
        <f>IF(ISBLANK('Discontinuity Log'!F220),"",IF('Discontinuity Log'!F220="-","",'Discontinuity Log'!F220))</f>
        <v>COAL</v>
      </c>
      <c r="I210" s="17" t="str">
        <f>IF(ISBLANK('Discontinuity Log'!G220),"",'Discontinuity Log'!G220)</f>
        <v>IN</v>
      </c>
      <c r="J210" s="17" t="str">
        <f>IF(ISBLANK('Discontinuity Log'!H220),"",'Discontinuity Log'!H220)</f>
        <v>&gt;5mm</v>
      </c>
      <c r="K210" s="17" t="str">
        <f>IF(ISBLANK('Discontinuity Log'!I220),"",'Discontinuity Log'!I220)</f>
        <v>IR</v>
      </c>
      <c r="L210" s="17" t="str">
        <f>IF(ISBLANK('Discontinuity Log'!J220),"",'Discontinuity Log'!J220)</f>
        <v>RO</v>
      </c>
      <c r="M210" s="17">
        <f>IF(ISBLANK('Discontinuity Log'!K220),"",'Discontinuity Log'!K220)</f>
        <v>11</v>
      </c>
      <c r="N210" s="17" t="str">
        <f>IF(ISBLANK('Discontinuity Log'!L220),"",'Discontinuity Log'!L220)</f>
        <v>R0</v>
      </c>
      <c r="O210" s="17" t="str">
        <f>IF(ISBLANK('Discontinuity Log'!M220),"",'Discontinuity Log'!M220)</f>
        <v>W1</v>
      </c>
      <c r="P210" s="17">
        <f>IF(ISBLANK('Discontinuity Log'!N220),"",'Discontinuity Log'!N220)</f>
        <v>0</v>
      </c>
      <c r="Q210" s="17" t="str">
        <f>IF(ISBLANK('Discontinuity Log'!O220),"",'Discontinuity Log'!O220)</f>
        <v/>
      </c>
      <c r="R210" s="17" t="str">
        <f>IF(ISBLANK('Discontinuity Log'!P220),"",'Discontinuity Log'!P220)</f>
        <v/>
      </c>
      <c r="S210" s="519" t="str">
        <f>IF(ISBLANK('Discontinuity Log'!Q220),"",'Discontinuity Log'!Q220)</f>
        <v>BROKEN, MICROFRACTURED COAL FROM 65.00 TO 65.75 M. MOSTLY INTACT (WEAK) BLOCKS WITH SOME FRIABLE, BRECCIATED MATERIAL</v>
      </c>
    </row>
    <row r="211" spans="1:19" x14ac:dyDescent="0.25">
      <c r="A211" s="9" t="str">
        <f>IF(ISBLANK('Geotech Log'!$C$2),"",IF('Discontinuity Log'!B221&lt;&gt;"",'Geotech Log'!$C$2,""))</f>
        <v>GTF20-01</v>
      </c>
      <c r="B211" s="9" t="str">
        <f>IF(ISBLANK('Geotech Log'!$R$4),"",IF('Discontinuity Log'!B221&lt;&gt;"",'Geotech Log'!$R$4,""))</f>
        <v>FRO</v>
      </c>
      <c r="C211" s="17">
        <f ca="1">IF(ISBLANK('Discontinuity Log'!A221),"",'Discontinuity Log'!A221)</f>
        <v>36</v>
      </c>
      <c r="D211" s="25">
        <f>IF(ISBLANK('Discontinuity Log'!B221),"",'Discontinuity Log'!B221)</f>
        <v>65.95</v>
      </c>
      <c r="E211" s="17" t="str">
        <f>IF(ISBLANK('Discontinuity Log'!C221),"",'Discontinuity Log'!C221)</f>
        <v>OTH</v>
      </c>
      <c r="F211" s="17" t="str">
        <f>IF(ISBLANK('Discontinuity Log'!D221),"",'Discontinuity Log'!D221)</f>
        <v>O</v>
      </c>
      <c r="G211" s="17" t="str">
        <f>IF(ISBLANK('Discontinuity Log'!E221),"",'Discontinuity Log'!E221)</f>
        <v>RZ</v>
      </c>
      <c r="H211" s="17" t="str">
        <f>IF(ISBLANK('Discontinuity Log'!F221),"",IF('Discontinuity Log'!F221="-","",'Discontinuity Log'!F221))</f>
        <v>COAL</v>
      </c>
      <c r="I211" s="17" t="str">
        <f>IF(ISBLANK('Discontinuity Log'!G221),"",'Discontinuity Log'!G221)</f>
        <v>IN</v>
      </c>
      <c r="J211" s="17" t="str">
        <f>IF(ISBLANK('Discontinuity Log'!H221),"",'Discontinuity Log'!H221)</f>
        <v>&gt;5mm</v>
      </c>
      <c r="K211" s="17" t="str">
        <f>IF(ISBLANK('Discontinuity Log'!I221),"",'Discontinuity Log'!I221)</f>
        <v>IR</v>
      </c>
      <c r="L211" s="17" t="str">
        <f>IF(ISBLANK('Discontinuity Log'!J221),"",'Discontinuity Log'!J221)</f>
        <v>RO</v>
      </c>
      <c r="M211" s="17">
        <f>IF(ISBLANK('Discontinuity Log'!K221),"",'Discontinuity Log'!K221)</f>
        <v>11</v>
      </c>
      <c r="N211" s="17" t="str">
        <f>IF(ISBLANK('Discontinuity Log'!L221),"",'Discontinuity Log'!L221)</f>
        <v>R0</v>
      </c>
      <c r="O211" s="17" t="str">
        <f>IF(ISBLANK('Discontinuity Log'!M221),"",'Discontinuity Log'!M221)</f>
        <v>W1</v>
      </c>
      <c r="P211" s="17">
        <f>IF(ISBLANK('Discontinuity Log'!N221),"",'Discontinuity Log'!N221)</f>
        <v>0</v>
      </c>
      <c r="Q211" s="17" t="str">
        <f>IF(ISBLANK('Discontinuity Log'!O221),"",'Discontinuity Log'!O221)</f>
        <v/>
      </c>
      <c r="R211" s="17" t="str">
        <f>IF(ISBLANK('Discontinuity Log'!P221),"",'Discontinuity Log'!P221)</f>
        <v/>
      </c>
      <c r="S211" s="519" t="str">
        <f>IF(ISBLANK('Discontinuity Log'!Q221),"",'Discontinuity Log'!Q221)</f>
        <v>FRIABLE, COMPLETELY BRECCIATED, SOFT AND WEAK COAL FROM 65.95 TO 66.66 M</v>
      </c>
    </row>
    <row r="212" spans="1:19" x14ac:dyDescent="0.25">
      <c r="A212" s="9" t="str">
        <f>IF(ISBLANK('Geotech Log'!$C$2),"",IF('Discontinuity Log'!B222&lt;&gt;"",'Geotech Log'!$C$2,""))</f>
        <v>GTF20-01</v>
      </c>
      <c r="B212" s="9" t="str">
        <f>IF(ISBLANK('Geotech Log'!$R$4),"",IF('Discontinuity Log'!B222&lt;&gt;"",'Geotech Log'!$R$4,""))</f>
        <v>FRO</v>
      </c>
      <c r="C212" s="17">
        <f ca="1">IF(ISBLANK('Discontinuity Log'!A222),"",'Discontinuity Log'!A222)</f>
        <v>37</v>
      </c>
      <c r="D212" s="25">
        <f>IF(ISBLANK('Discontinuity Log'!B222),"",'Discontinuity Log'!B222)</f>
        <v>66.84</v>
      </c>
      <c r="E212" s="17" t="str">
        <f>IF(ISBLANK('Discontinuity Log'!C222),"",'Discontinuity Log'!C222)</f>
        <v>OTH</v>
      </c>
      <c r="F212" s="17" t="str">
        <f>IF(ISBLANK('Discontinuity Log'!D222),"",'Discontinuity Log'!D222)</f>
        <v>O</v>
      </c>
      <c r="G212" s="17" t="str">
        <f>IF(ISBLANK('Discontinuity Log'!E222),"",'Discontinuity Log'!E222)</f>
        <v>RZ</v>
      </c>
      <c r="H212" s="17" t="str">
        <f>IF(ISBLANK('Discontinuity Log'!F222),"",IF('Discontinuity Log'!F222="-","",'Discontinuity Log'!F222))</f>
        <v>COAL</v>
      </c>
      <c r="I212" s="17" t="str">
        <f>IF(ISBLANK('Discontinuity Log'!G222),"",'Discontinuity Log'!G222)</f>
        <v>IN</v>
      </c>
      <c r="J212" s="17" t="str">
        <f>IF(ISBLANK('Discontinuity Log'!H222),"",'Discontinuity Log'!H222)</f>
        <v>&gt;5mm</v>
      </c>
      <c r="K212" s="17" t="str">
        <f>IF(ISBLANK('Discontinuity Log'!I222),"",'Discontinuity Log'!I222)</f>
        <v>IR</v>
      </c>
      <c r="L212" s="17" t="str">
        <f>IF(ISBLANK('Discontinuity Log'!J222),"",'Discontinuity Log'!J222)</f>
        <v>RO</v>
      </c>
      <c r="M212" s="17">
        <f>IF(ISBLANK('Discontinuity Log'!K222),"",'Discontinuity Log'!K222)</f>
        <v>11</v>
      </c>
      <c r="N212" s="17" t="str">
        <f>IF(ISBLANK('Discontinuity Log'!L222),"",'Discontinuity Log'!L222)</f>
        <v>R0</v>
      </c>
      <c r="O212" s="17" t="str">
        <f>IF(ISBLANK('Discontinuity Log'!M222),"",'Discontinuity Log'!M222)</f>
        <v>W1</v>
      </c>
      <c r="P212" s="17">
        <f>IF(ISBLANK('Discontinuity Log'!N222),"",'Discontinuity Log'!N222)</f>
        <v>0</v>
      </c>
      <c r="Q212" s="17" t="str">
        <f>IF(ISBLANK('Discontinuity Log'!O222),"",'Discontinuity Log'!O222)</f>
        <v/>
      </c>
      <c r="R212" s="17" t="str">
        <f>IF(ISBLANK('Discontinuity Log'!P222),"",'Discontinuity Log'!P222)</f>
        <v/>
      </c>
      <c r="S212" s="519" t="str">
        <f>IF(ISBLANK('Discontinuity Log'!Q222),"",'Discontinuity Log'!Q222)</f>
        <v>FRIABLE, BRECCIATED, SOFT AND WEAK COAL WITH SOME MORE COMPETENT BLOCKS UP TO 5 CM DIAMETER. 66.48 TO 68.00 M</v>
      </c>
    </row>
    <row r="213" spans="1:19" x14ac:dyDescent="0.25">
      <c r="A213" s="9" t="str">
        <f>IF(ISBLANK('Geotech Log'!$C$2),"",IF('Discontinuity Log'!B223&lt;&gt;"",'Geotech Log'!$C$2,""))</f>
        <v>GTF20-01</v>
      </c>
      <c r="B213" s="9" t="str">
        <f>IF(ISBLANK('Geotech Log'!$R$4),"",IF('Discontinuity Log'!B223&lt;&gt;"",'Geotech Log'!$R$4,""))</f>
        <v>FRO</v>
      </c>
      <c r="C213" s="17">
        <f ca="1">IF(ISBLANK('Discontinuity Log'!A223),"",'Discontinuity Log'!A223)</f>
        <v>38</v>
      </c>
      <c r="D213" s="25">
        <f>IF(ISBLANK('Discontinuity Log'!B223),"",'Discontinuity Log'!B223)</f>
        <v>68</v>
      </c>
      <c r="E213" s="17" t="str">
        <f>IF(ISBLANK('Discontinuity Log'!C223),"",'Discontinuity Log'!C223)</f>
        <v>OTH</v>
      </c>
      <c r="F213" s="17" t="str">
        <f>IF(ISBLANK('Discontinuity Log'!D223),"",'Discontinuity Log'!D223)</f>
        <v>O</v>
      </c>
      <c r="G213" s="17" t="str">
        <f>IF(ISBLANK('Discontinuity Log'!E223),"",'Discontinuity Log'!E223)</f>
        <v>RZ</v>
      </c>
      <c r="H213" s="17" t="str">
        <f>IF(ISBLANK('Discontinuity Log'!F223),"",IF('Discontinuity Log'!F223="-","",'Discontinuity Log'!F223))</f>
        <v>COAL</v>
      </c>
      <c r="I213" s="17" t="str">
        <f>IF(ISBLANK('Discontinuity Log'!G223),"",'Discontinuity Log'!G223)</f>
        <v>IN</v>
      </c>
      <c r="J213" s="17" t="str">
        <f>IF(ISBLANK('Discontinuity Log'!H223),"",'Discontinuity Log'!H223)</f>
        <v>&gt;5mm</v>
      </c>
      <c r="K213" s="17" t="str">
        <f>IF(ISBLANK('Discontinuity Log'!I223),"",'Discontinuity Log'!I223)</f>
        <v>IR</v>
      </c>
      <c r="L213" s="17" t="str">
        <f>IF(ISBLANK('Discontinuity Log'!J223),"",'Discontinuity Log'!J223)</f>
        <v>RO</v>
      </c>
      <c r="M213" s="17">
        <f>IF(ISBLANK('Discontinuity Log'!K223),"",'Discontinuity Log'!K223)</f>
        <v>11</v>
      </c>
      <c r="N213" s="17" t="str">
        <f>IF(ISBLANK('Discontinuity Log'!L223),"",'Discontinuity Log'!L223)</f>
        <v>R0</v>
      </c>
      <c r="O213" s="17" t="str">
        <f>IF(ISBLANK('Discontinuity Log'!M223),"",'Discontinuity Log'!M223)</f>
        <v>W1</v>
      </c>
      <c r="P213" s="17">
        <f>IF(ISBLANK('Discontinuity Log'!N223),"",'Discontinuity Log'!N223)</f>
        <v>0</v>
      </c>
      <c r="Q213" s="17" t="str">
        <f>IF(ISBLANK('Discontinuity Log'!O223),"",'Discontinuity Log'!O223)</f>
        <v/>
      </c>
      <c r="R213" s="17" t="str">
        <f>IF(ISBLANK('Discontinuity Log'!P223),"",'Discontinuity Log'!P223)</f>
        <v/>
      </c>
      <c r="S213" s="519" t="str">
        <f>IF(ISBLANK('Discontinuity Log'!Q223),"",'Discontinuity Log'!Q223)</f>
        <v>COAL RZ FROM 68 TO 69.60 M (INCLUDING 0.98 M CORE LOSS). MIX OF MORE COMPETENT CORE BLOCKS AND WEAK, FRIABLE BRECCIATED MATERIAL</v>
      </c>
    </row>
    <row r="214" spans="1:19" x14ac:dyDescent="0.25">
      <c r="A214" s="9" t="str">
        <f>IF(ISBLANK('Geotech Log'!$C$2),"",IF('Discontinuity Log'!B224&lt;&gt;"",'Geotech Log'!$C$2,""))</f>
        <v>GTF20-01</v>
      </c>
      <c r="B214" s="9" t="str">
        <f>IF(ISBLANK('Geotech Log'!$R$4),"",IF('Discontinuity Log'!B224&lt;&gt;"",'Geotech Log'!$R$4,""))</f>
        <v>FRO</v>
      </c>
      <c r="C214" s="17">
        <f ca="1">IF(ISBLANK('Discontinuity Log'!A224),"",'Discontinuity Log'!A224)</f>
        <v>39</v>
      </c>
      <c r="D214" s="25">
        <f>IF(ISBLANK('Discontinuity Log'!B224),"",'Discontinuity Log'!B224)</f>
        <v>69.599999999999994</v>
      </c>
      <c r="E214" s="17" t="str">
        <f>IF(ISBLANK('Discontinuity Log'!C224),"",'Discontinuity Log'!C224)</f>
        <v>OTH</v>
      </c>
      <c r="F214" s="17" t="str">
        <f>IF(ISBLANK('Discontinuity Log'!D224),"",'Discontinuity Log'!D224)</f>
        <v>O</v>
      </c>
      <c r="G214" s="17" t="str">
        <f>IF(ISBLANK('Discontinuity Log'!E224),"",'Discontinuity Log'!E224)</f>
        <v>RZ</v>
      </c>
      <c r="H214" s="17" t="str">
        <f>IF(ISBLANK('Discontinuity Log'!F224),"",IF('Discontinuity Log'!F224="-","",'Discontinuity Log'!F224))</f>
        <v>COAL</v>
      </c>
      <c r="I214" s="17" t="str">
        <f>IF(ISBLANK('Discontinuity Log'!G224),"",'Discontinuity Log'!G224)</f>
        <v>IN</v>
      </c>
      <c r="J214" s="17" t="str">
        <f>IF(ISBLANK('Discontinuity Log'!H224),"",'Discontinuity Log'!H224)</f>
        <v>&gt;5mm</v>
      </c>
      <c r="K214" s="17" t="str">
        <f>IF(ISBLANK('Discontinuity Log'!I224),"",'Discontinuity Log'!I224)</f>
        <v>IR</v>
      </c>
      <c r="L214" s="17" t="str">
        <f>IF(ISBLANK('Discontinuity Log'!J224),"",'Discontinuity Log'!J224)</f>
        <v>RO</v>
      </c>
      <c r="M214" s="17">
        <f>IF(ISBLANK('Discontinuity Log'!K224),"",'Discontinuity Log'!K224)</f>
        <v>11</v>
      </c>
      <c r="N214" s="17" t="str">
        <f>IF(ISBLANK('Discontinuity Log'!L224),"",'Discontinuity Log'!L224)</f>
        <v>R0</v>
      </c>
      <c r="O214" s="17" t="str">
        <f>IF(ISBLANK('Discontinuity Log'!M224),"",'Discontinuity Log'!M224)</f>
        <v>W1</v>
      </c>
      <c r="P214" s="17">
        <f>IF(ISBLANK('Discontinuity Log'!N224),"",'Discontinuity Log'!N224)</f>
        <v>0</v>
      </c>
      <c r="Q214" s="17" t="str">
        <f>IF(ISBLANK('Discontinuity Log'!O224),"",'Discontinuity Log'!O224)</f>
        <v/>
      </c>
      <c r="R214" s="17" t="str">
        <f>IF(ISBLANK('Discontinuity Log'!P224),"",'Discontinuity Log'!P224)</f>
        <v/>
      </c>
      <c r="S214" s="519" t="str">
        <f>IF(ISBLANK('Discontinuity Log'!Q224),"",'Discontinuity Log'!Q224)</f>
        <v>COAL RZ FROM 69.6 TO 70.31 M (INCLUDING 0.20 M CORE LOSS). PEBBLE SIZE POLISHED BLOCKS OF COAL</v>
      </c>
    </row>
    <row r="215" spans="1:19" x14ac:dyDescent="0.25">
      <c r="A215" s="9" t="str">
        <f>IF(ISBLANK('Geotech Log'!$C$2),"",IF('Discontinuity Log'!B225&lt;&gt;"",'Geotech Log'!$C$2,""))</f>
        <v>GTF20-01</v>
      </c>
      <c r="B215" s="9" t="str">
        <f>IF(ISBLANK('Geotech Log'!$R$4),"",IF('Discontinuity Log'!B225&lt;&gt;"",'Geotech Log'!$R$4,""))</f>
        <v>FRO</v>
      </c>
      <c r="C215" s="17">
        <f ca="1">IF(ISBLANK('Discontinuity Log'!A225),"",'Discontinuity Log'!A225)</f>
        <v>40</v>
      </c>
      <c r="D215" s="25">
        <f>IF(ISBLANK('Discontinuity Log'!B225),"",'Discontinuity Log'!B225)</f>
        <v>70.569999999999993</v>
      </c>
      <c r="E215" s="17" t="str">
        <f>IF(ISBLANK('Discontinuity Log'!C225),"",'Discontinuity Log'!C225)</f>
        <v>FLT</v>
      </c>
      <c r="F215" s="17" t="str">
        <f>IF(ISBLANK('Discontinuity Log'!D225),"",'Discontinuity Log'!D225)</f>
        <v>O</v>
      </c>
      <c r="G215" s="17" t="str">
        <f>IF(ISBLANK('Discontinuity Log'!E225),"",'Discontinuity Log'!E225)</f>
        <v>FBX</v>
      </c>
      <c r="H215" s="17" t="str">
        <f>IF(ISBLANK('Discontinuity Log'!F225),"",IF('Discontinuity Log'!F225="-","",'Discontinuity Log'!F225))</f>
        <v>COAL</v>
      </c>
      <c r="I215" s="17" t="str">
        <f>IF(ISBLANK('Discontinuity Log'!G225),"",'Discontinuity Log'!G225)</f>
        <v>IN</v>
      </c>
      <c r="J215" s="17" t="str">
        <f>IF(ISBLANK('Discontinuity Log'!H225),"",'Discontinuity Log'!H225)</f>
        <v>&gt;5mm</v>
      </c>
      <c r="K215" s="17" t="str">
        <f>IF(ISBLANK('Discontinuity Log'!I225),"",'Discontinuity Log'!I225)</f>
        <v>PL</v>
      </c>
      <c r="L215" s="17" t="str">
        <f>IF(ISBLANK('Discontinuity Log'!J225),"",'Discontinuity Log'!J225)</f>
        <v>SM</v>
      </c>
      <c r="M215" s="17">
        <f>IF(ISBLANK('Discontinuity Log'!K225),"",'Discontinuity Log'!K225)</f>
        <v>7</v>
      </c>
      <c r="N215" s="17" t="str">
        <f>IF(ISBLANK('Discontinuity Log'!L225),"",'Discontinuity Log'!L225)</f>
        <v>R1</v>
      </c>
      <c r="O215" s="17" t="str">
        <f>IF(ISBLANK('Discontinuity Log'!M225),"",'Discontinuity Log'!M225)</f>
        <v>W1</v>
      </c>
      <c r="P215" s="17">
        <f>IF(ISBLANK('Discontinuity Log'!N225),"",'Discontinuity Log'!N225)</f>
        <v>0</v>
      </c>
      <c r="Q215" s="17" t="str">
        <f>IF(ISBLANK('Discontinuity Log'!O225),"",'Discontinuity Log'!O225)</f>
        <v/>
      </c>
      <c r="R215" s="17" t="str">
        <f>IF(ISBLANK('Discontinuity Log'!P225),"",'Discontinuity Log'!P225)</f>
        <v/>
      </c>
      <c r="S215" s="519" t="str">
        <f>IF(ISBLANK('Discontinuity Log'!Q225),"",'Discontinuity Log'!Q225)</f>
        <v>FAULT/SHEAR ZONE FROM 70.57 TO 70.73 M WITH WEAK, CLAYEY, FRIABLE, BRECCIATED COAL</v>
      </c>
    </row>
    <row r="216" spans="1:19" x14ac:dyDescent="0.25">
      <c r="A216" s="9" t="str">
        <f>IF(ISBLANK('Geotech Log'!$C$2),"",IF('Discontinuity Log'!B226&lt;&gt;"",'Geotech Log'!$C$2,""))</f>
        <v>GTF20-01</v>
      </c>
      <c r="B216" s="9" t="str">
        <f>IF(ISBLANK('Geotech Log'!$R$4),"",IF('Discontinuity Log'!B226&lt;&gt;"",'Geotech Log'!$R$4,""))</f>
        <v>FRO</v>
      </c>
      <c r="C216" s="17">
        <f ca="1">IF(ISBLANK('Discontinuity Log'!A226),"",'Discontinuity Log'!A226)</f>
        <v>41</v>
      </c>
      <c r="D216" s="25">
        <f>IF(ISBLANK('Discontinuity Log'!B226),"",'Discontinuity Log'!B226)</f>
        <v>71.650000000000006</v>
      </c>
      <c r="E216" s="17" t="str">
        <f>IF(ISBLANK('Discontinuity Log'!C226),"",'Discontinuity Log'!C226)</f>
        <v>BD</v>
      </c>
      <c r="F216" s="17" t="str">
        <f>IF(ISBLANK('Discontinuity Log'!D226),"",'Discontinuity Log'!D226)</f>
        <v>G</v>
      </c>
      <c r="G216" s="17" t="str">
        <f>IF(ISBLANK('Discontinuity Log'!E226),"",'Discontinuity Log'!E226)</f>
        <v>CA</v>
      </c>
      <c r="H216" s="17" t="str">
        <f>IF(ISBLANK('Discontinuity Log'!F226),"",IF('Discontinuity Log'!F226="-","",'Discontinuity Log'!F226))</f>
        <v/>
      </c>
      <c r="I216" s="17" t="str">
        <f>IF(ISBLANK('Discontinuity Log'!G226),"",'Discontinuity Log'!G226)</f>
        <v>PC</v>
      </c>
      <c r="J216" s="17" t="str">
        <f>IF(ISBLANK('Discontinuity Log'!H226),"",'Discontinuity Log'!H226)</f>
        <v>&lt;=1mm</v>
      </c>
      <c r="K216" s="17" t="str">
        <f>IF(ISBLANK('Discontinuity Log'!I226),"",'Discontinuity Log'!I226)</f>
        <v>PL</v>
      </c>
      <c r="L216" s="17" t="str">
        <f>IF(ISBLANK('Discontinuity Log'!J226),"",'Discontinuity Log'!J226)</f>
        <v>RO</v>
      </c>
      <c r="M216" s="17">
        <f>IF(ISBLANK('Discontinuity Log'!K226),"",'Discontinuity Log'!K226)</f>
        <v>9</v>
      </c>
      <c r="N216" s="17" t="str">
        <f>IF(ISBLANK('Discontinuity Log'!L226),"",'Discontinuity Log'!L226)</f>
        <v>R3</v>
      </c>
      <c r="O216" s="17" t="str">
        <f>IF(ISBLANK('Discontinuity Log'!M226),"",'Discontinuity Log'!M226)</f>
        <v>W1</v>
      </c>
      <c r="P216" s="17">
        <f>IF(ISBLANK('Discontinuity Log'!N226),"",'Discontinuity Log'!N226)</f>
        <v>12</v>
      </c>
      <c r="Q216" s="17">
        <f>IF(ISBLANK('Discontinuity Log'!O226),"",'Discontinuity Log'!O226)</f>
        <v>26</v>
      </c>
      <c r="R216" s="17" t="str">
        <f>IF(ISBLANK('Discontinuity Log'!P226),"",'Discontinuity Log'!P226)</f>
        <v/>
      </c>
      <c r="S216" s="519" t="str">
        <f>IF(ISBLANK('Discontinuity Log'!Q226),"",'Discontinuity Log'!Q226)</f>
        <v/>
      </c>
    </row>
    <row r="217" spans="1:19" x14ac:dyDescent="0.25">
      <c r="A217" s="9" t="str">
        <f>IF(ISBLANK('Geotech Log'!$C$2),"",IF('Discontinuity Log'!B227&lt;&gt;"",'Geotech Log'!$C$2,""))</f>
        <v>GTF20-01</v>
      </c>
      <c r="B217" s="9" t="str">
        <f>IF(ISBLANK('Geotech Log'!$R$4),"",IF('Discontinuity Log'!B227&lt;&gt;"",'Geotech Log'!$R$4,""))</f>
        <v>FRO</v>
      </c>
      <c r="C217" s="17">
        <f ca="1">IF(ISBLANK('Discontinuity Log'!A227),"",'Discontinuity Log'!A227)</f>
        <v>42</v>
      </c>
      <c r="D217" s="25">
        <f>IF(ISBLANK('Discontinuity Log'!B227),"",'Discontinuity Log'!B227)</f>
        <v>71.83</v>
      </c>
      <c r="E217" s="17" t="str">
        <f>IF(ISBLANK('Discontinuity Log'!C227),"",'Discontinuity Log'!C227)</f>
        <v>OTH</v>
      </c>
      <c r="F217" s="17" t="str">
        <f>IF(ISBLANK('Discontinuity Log'!D227),"",'Discontinuity Log'!D227)</f>
        <v>O</v>
      </c>
      <c r="G217" s="17" t="str">
        <f>IF(ISBLANK('Discontinuity Log'!E227),"",'Discontinuity Log'!E227)</f>
        <v>BR</v>
      </c>
      <c r="H217" s="17" t="str">
        <f>IF(ISBLANK('Discontinuity Log'!F227),"",IF('Discontinuity Log'!F227="-","",'Discontinuity Log'!F227))</f>
        <v/>
      </c>
      <c r="I217" s="17" t="str">
        <f>IF(ISBLANK('Discontinuity Log'!G227),"",'Discontinuity Log'!G227)</f>
        <v>IN</v>
      </c>
      <c r="J217" s="17" t="str">
        <f>IF(ISBLANK('Discontinuity Log'!H227),"",'Discontinuity Log'!H227)</f>
        <v>&gt;5mm</v>
      </c>
      <c r="K217" s="17" t="str">
        <f>IF(ISBLANK('Discontinuity Log'!I227),"",'Discontinuity Log'!I227)</f>
        <v>PL</v>
      </c>
      <c r="L217" s="17" t="str">
        <f>IF(ISBLANK('Discontinuity Log'!J227),"",'Discontinuity Log'!J227)</f>
        <v>SM</v>
      </c>
      <c r="M217" s="17">
        <f>IF(ISBLANK('Discontinuity Log'!K227),"",'Discontinuity Log'!K227)</f>
        <v>5</v>
      </c>
      <c r="N217" s="17" t="str">
        <f>IF(ISBLANK('Discontinuity Log'!L227),"",'Discontinuity Log'!L227)</f>
        <v>R1</v>
      </c>
      <c r="O217" s="17" t="str">
        <f>IF(ISBLANK('Discontinuity Log'!M227),"",'Discontinuity Log'!M227)</f>
        <v>W1</v>
      </c>
      <c r="P217" s="17">
        <f>IF(ISBLANK('Discontinuity Log'!N227),"",'Discontinuity Log'!N227)</f>
        <v>12</v>
      </c>
      <c r="Q217" s="17" t="str">
        <f>IF(ISBLANK('Discontinuity Log'!O227),"",'Discontinuity Log'!O227)</f>
        <v/>
      </c>
      <c r="R217" s="17" t="str">
        <f>IF(ISBLANK('Discontinuity Log'!P227),"",'Discontinuity Log'!P227)</f>
        <v/>
      </c>
      <c r="S217" s="519" t="str">
        <f>IF(ISBLANK('Discontinuity Log'!Q227),"",'Discontinuity Log'!Q227)</f>
        <v xml:space="preserve">COAL BROKEN ZONE WITH FREQUENT JOINTS AND BRITTLE FRACTURES FROM 71.83 TO 72.08 M </v>
      </c>
    </row>
    <row r="218" spans="1:19" x14ac:dyDescent="0.25">
      <c r="A218" s="9" t="str">
        <f>IF(ISBLANK('Geotech Log'!$C$2),"",IF('Discontinuity Log'!B228&lt;&gt;"",'Geotech Log'!$C$2,""))</f>
        <v>GTF20-01</v>
      </c>
      <c r="B218" s="9" t="str">
        <f>IF(ISBLANK('Geotech Log'!$R$4),"",IF('Discontinuity Log'!B228&lt;&gt;"",'Geotech Log'!$R$4,""))</f>
        <v>FRO</v>
      </c>
      <c r="C218" s="17">
        <f ca="1">IF(ISBLANK('Discontinuity Log'!A228),"",'Discontinuity Log'!A228)</f>
        <v>42</v>
      </c>
      <c r="D218" s="25">
        <f>IF(ISBLANK('Discontinuity Log'!B228),"",'Discontinuity Log'!B228)</f>
        <v>72.08</v>
      </c>
      <c r="E218" s="17" t="str">
        <f>IF(ISBLANK('Discontinuity Log'!C228),"",'Discontinuity Log'!C228)</f>
        <v>FLT</v>
      </c>
      <c r="F218" s="17" t="str">
        <f>IF(ISBLANK('Discontinuity Log'!D228),"",'Discontinuity Log'!D228)</f>
        <v>O</v>
      </c>
      <c r="G218" s="17" t="str">
        <f>IF(ISBLANK('Discontinuity Log'!E228),"",'Discontinuity Log'!E228)</f>
        <v>FBX</v>
      </c>
      <c r="H218" s="17" t="str">
        <f>IF(ISBLANK('Discontinuity Log'!F228),"",IF('Discontinuity Log'!F228="-","",'Discontinuity Log'!F228))</f>
        <v/>
      </c>
      <c r="I218" s="17" t="str">
        <f>IF(ISBLANK('Discontinuity Log'!G228),"",'Discontinuity Log'!G228)</f>
        <v>IN</v>
      </c>
      <c r="J218" s="17" t="str">
        <f>IF(ISBLANK('Discontinuity Log'!H228),"",'Discontinuity Log'!H228)</f>
        <v>&gt;5mm</v>
      </c>
      <c r="K218" s="17" t="str">
        <f>IF(ISBLANK('Discontinuity Log'!I228),"",'Discontinuity Log'!I228)</f>
        <v>PL</v>
      </c>
      <c r="L218" s="17" t="str">
        <f>IF(ISBLANK('Discontinuity Log'!J228),"",'Discontinuity Log'!J228)</f>
        <v>SM</v>
      </c>
      <c r="M218" s="17">
        <f>IF(ISBLANK('Discontinuity Log'!K228),"",'Discontinuity Log'!K228)</f>
        <v>5</v>
      </c>
      <c r="N218" s="17" t="str">
        <f>IF(ISBLANK('Discontinuity Log'!L228),"",'Discontinuity Log'!L228)</f>
        <v>R1</v>
      </c>
      <c r="O218" s="17" t="str">
        <f>IF(ISBLANK('Discontinuity Log'!M228),"",'Discontinuity Log'!M228)</f>
        <v>W1</v>
      </c>
      <c r="P218" s="17">
        <f>IF(ISBLANK('Discontinuity Log'!N228),"",'Discontinuity Log'!N228)</f>
        <v>0</v>
      </c>
      <c r="Q218" s="17" t="str">
        <f>IF(ISBLANK('Discontinuity Log'!O228),"",'Discontinuity Log'!O228)</f>
        <v/>
      </c>
      <c r="R218" s="17" t="str">
        <f>IF(ISBLANK('Discontinuity Log'!P228),"",'Discontinuity Log'!P228)</f>
        <v/>
      </c>
      <c r="S218" s="519" t="str">
        <f>IF(ISBLANK('Discontinuity Log'!Q228),"",'Discontinuity Log'!Q228)</f>
        <v>FAULT ZONE FROM 72.08 TO 72.11 M. BRECCIATED COAL AND CLAYEY GOUGE.</v>
      </c>
    </row>
    <row r="219" spans="1:19" x14ac:dyDescent="0.25">
      <c r="A219" s="9" t="str">
        <f>IF(ISBLANK('Geotech Log'!$C$2),"",IF('Discontinuity Log'!B229&lt;&gt;"",'Geotech Log'!$C$2,""))</f>
        <v>GTF20-01</v>
      </c>
      <c r="B219" s="9" t="str">
        <f>IF(ISBLANK('Geotech Log'!$R$4),"",IF('Discontinuity Log'!B229&lt;&gt;"",'Geotech Log'!$R$4,""))</f>
        <v>FRO</v>
      </c>
      <c r="C219" s="17">
        <f ca="1">IF(ISBLANK('Discontinuity Log'!A229),"",'Discontinuity Log'!A229)</f>
        <v>42</v>
      </c>
      <c r="D219" s="25">
        <f>IF(ISBLANK('Discontinuity Log'!B229),"",'Discontinuity Log'!B229)</f>
        <v>72.22</v>
      </c>
      <c r="E219" s="17" t="str">
        <f>IF(ISBLANK('Discontinuity Log'!C229),"",'Discontinuity Log'!C229)</f>
        <v>BD</v>
      </c>
      <c r="F219" s="17" t="str">
        <f>IF(ISBLANK('Discontinuity Log'!D229),"",'Discontinuity Log'!D229)</f>
        <v>G</v>
      </c>
      <c r="G219" s="17" t="str">
        <f>IF(ISBLANK('Discontinuity Log'!E229),"",'Discontinuity Log'!E229)</f>
        <v>COAL</v>
      </c>
      <c r="H219" s="17" t="str">
        <f>IF(ISBLANK('Discontinuity Log'!F229),"",IF('Discontinuity Log'!F229="-","",'Discontinuity Log'!F229))</f>
        <v/>
      </c>
      <c r="I219" s="17" t="str">
        <f>IF(ISBLANK('Discontinuity Log'!G229),"",'Discontinuity Log'!G229)</f>
        <v>CC</v>
      </c>
      <c r="J219" s="17" t="str">
        <f>IF(ISBLANK('Discontinuity Log'!H229),"",'Discontinuity Log'!H229)</f>
        <v>&lt;=1mm</v>
      </c>
      <c r="K219" s="17" t="str">
        <f>IF(ISBLANK('Discontinuity Log'!I229),"",'Discontinuity Log'!I229)</f>
        <v>PL</v>
      </c>
      <c r="L219" s="17" t="str">
        <f>IF(ISBLANK('Discontinuity Log'!J229),"",'Discontinuity Log'!J229)</f>
        <v>PO</v>
      </c>
      <c r="M219" s="17">
        <f>IF(ISBLANK('Discontinuity Log'!K229),"",'Discontinuity Log'!K229)</f>
        <v>3</v>
      </c>
      <c r="N219" s="17" t="str">
        <f>IF(ISBLANK('Discontinuity Log'!L229),"",'Discontinuity Log'!L229)</f>
        <v>R1</v>
      </c>
      <c r="O219" s="17" t="str">
        <f>IF(ISBLANK('Discontinuity Log'!M229),"",'Discontinuity Log'!M229)</f>
        <v>W1</v>
      </c>
      <c r="P219" s="17">
        <f>IF(ISBLANK('Discontinuity Log'!N229),"",'Discontinuity Log'!N229)</f>
        <v>6</v>
      </c>
      <c r="Q219" s="17">
        <f>IF(ISBLANK('Discontinuity Log'!O229),"",'Discontinuity Log'!O229)</f>
        <v>51</v>
      </c>
      <c r="R219" s="17" t="str">
        <f>IF(ISBLANK('Discontinuity Log'!P229),"",'Discontinuity Log'!P229)</f>
        <v/>
      </c>
      <c r="S219" s="519" t="str">
        <f>IF(ISBLANK('Discontinuity Log'!Q229),"",'Discontinuity Log'!Q229)</f>
        <v>BEDDING IN COAL</v>
      </c>
    </row>
    <row r="220" spans="1:19" x14ac:dyDescent="0.25">
      <c r="A220" s="9" t="str">
        <f>IF(ISBLANK('Geotech Log'!$C$2),"",IF('Discontinuity Log'!B230&lt;&gt;"",'Geotech Log'!$C$2,""))</f>
        <v>GTF20-01</v>
      </c>
      <c r="B220" s="9" t="str">
        <f>IF(ISBLANK('Geotech Log'!$R$4),"",IF('Discontinuity Log'!B230&lt;&gt;"",'Geotech Log'!$R$4,""))</f>
        <v>FRO</v>
      </c>
      <c r="C220" s="17">
        <f ca="1">IF(ISBLANK('Discontinuity Log'!A230),"",'Discontinuity Log'!A230)</f>
        <v>42</v>
      </c>
      <c r="D220" s="25">
        <f>IF(ISBLANK('Discontinuity Log'!B230),"",'Discontinuity Log'!B230)</f>
        <v>72.319999999999993</v>
      </c>
      <c r="E220" s="17" t="str">
        <f>IF(ISBLANK('Discontinuity Log'!C230),"",'Discontinuity Log'!C230)</f>
        <v>JN</v>
      </c>
      <c r="F220" s="17" t="str">
        <f>IF(ISBLANK('Discontinuity Log'!D230),"",'Discontinuity Log'!D230)</f>
        <v>G</v>
      </c>
      <c r="G220" s="17" t="str">
        <f>IF(ISBLANK('Discontinuity Log'!E230),"",'Discontinuity Log'!E230)</f>
        <v>COAL</v>
      </c>
      <c r="H220" s="17" t="str">
        <f>IF(ISBLANK('Discontinuity Log'!F230),"",IF('Discontinuity Log'!F230="-","",'Discontinuity Log'!F230))</f>
        <v/>
      </c>
      <c r="I220" s="17" t="str">
        <f>IF(ISBLANK('Discontinuity Log'!G230),"",'Discontinuity Log'!G230)</f>
        <v>CC</v>
      </c>
      <c r="J220" s="17" t="str">
        <f>IF(ISBLANK('Discontinuity Log'!H230),"",'Discontinuity Log'!H230)</f>
        <v>&lt;=1mm</v>
      </c>
      <c r="K220" s="17" t="str">
        <f>IF(ISBLANK('Discontinuity Log'!I230),"",'Discontinuity Log'!I230)</f>
        <v>PL</v>
      </c>
      <c r="L220" s="17" t="str">
        <f>IF(ISBLANK('Discontinuity Log'!J230),"",'Discontinuity Log'!J230)</f>
        <v>PO</v>
      </c>
      <c r="M220" s="17">
        <f>IF(ISBLANK('Discontinuity Log'!K230),"",'Discontinuity Log'!K230)</f>
        <v>3</v>
      </c>
      <c r="N220" s="17" t="str">
        <f>IF(ISBLANK('Discontinuity Log'!L230),"",'Discontinuity Log'!L230)</f>
        <v>R1</v>
      </c>
      <c r="O220" s="17" t="str">
        <f>IF(ISBLANK('Discontinuity Log'!M230),"",'Discontinuity Log'!M230)</f>
        <v>W1</v>
      </c>
      <c r="P220" s="17">
        <f>IF(ISBLANK('Discontinuity Log'!N230),"",'Discontinuity Log'!N230)</f>
        <v>6</v>
      </c>
      <c r="Q220" s="17">
        <f>IF(ISBLANK('Discontinuity Log'!O230),"",'Discontinuity Log'!O230)</f>
        <v>57</v>
      </c>
      <c r="R220" s="17" t="str">
        <f>IF(ISBLANK('Discontinuity Log'!P230),"",'Discontinuity Log'!P230)</f>
        <v/>
      </c>
      <c r="S220" s="519" t="str">
        <f>IF(ISBLANK('Discontinuity Log'!Q230),"",'Discontinuity Log'!Q230)</f>
        <v/>
      </c>
    </row>
    <row r="221" spans="1:19" x14ac:dyDescent="0.25">
      <c r="A221" s="9" t="str">
        <f>IF(ISBLANK('Geotech Log'!$C$2),"",IF('Discontinuity Log'!B231&lt;&gt;"",'Geotech Log'!$C$2,""))</f>
        <v>GTF20-01</v>
      </c>
      <c r="B221" s="9" t="str">
        <f>IF(ISBLANK('Geotech Log'!$R$4),"",IF('Discontinuity Log'!B231&lt;&gt;"",'Geotech Log'!$R$4,""))</f>
        <v>FRO</v>
      </c>
      <c r="C221" s="17">
        <f ca="1">IF(ISBLANK('Discontinuity Log'!A231),"",'Discontinuity Log'!A231)</f>
        <v>42</v>
      </c>
      <c r="D221" s="25">
        <f>IF(ISBLANK('Discontinuity Log'!B231),"",'Discontinuity Log'!B231)</f>
        <v>72.34</v>
      </c>
      <c r="E221" s="17" t="str">
        <f>IF(ISBLANK('Discontinuity Log'!C231),"",'Discontinuity Log'!C231)</f>
        <v>FLT</v>
      </c>
      <c r="F221" s="17" t="str">
        <f>IF(ISBLANK('Discontinuity Log'!D231),"",'Discontinuity Log'!D231)</f>
        <v>O</v>
      </c>
      <c r="G221" s="17" t="str">
        <f>IF(ISBLANK('Discontinuity Log'!E231),"",'Discontinuity Log'!E231)</f>
        <v>FBX</v>
      </c>
      <c r="H221" s="17" t="str">
        <f>IF(ISBLANK('Discontinuity Log'!F231),"",IF('Discontinuity Log'!F231="-","",'Discontinuity Log'!F231))</f>
        <v/>
      </c>
      <c r="I221" s="17" t="str">
        <f>IF(ISBLANK('Discontinuity Log'!G231),"",'Discontinuity Log'!G231)</f>
        <v>IN</v>
      </c>
      <c r="J221" s="17" t="str">
        <f>IF(ISBLANK('Discontinuity Log'!H231),"",'Discontinuity Log'!H231)</f>
        <v>&gt;5mm</v>
      </c>
      <c r="K221" s="17" t="str">
        <f>IF(ISBLANK('Discontinuity Log'!I231),"",'Discontinuity Log'!I231)</f>
        <v>PL</v>
      </c>
      <c r="L221" s="17" t="str">
        <f>IF(ISBLANK('Discontinuity Log'!J231),"",'Discontinuity Log'!J231)</f>
        <v>SM</v>
      </c>
      <c r="M221" s="17">
        <f>IF(ISBLANK('Discontinuity Log'!K231),"",'Discontinuity Log'!K231)</f>
        <v>5</v>
      </c>
      <c r="N221" s="17" t="str">
        <f>IF(ISBLANK('Discontinuity Log'!L231),"",'Discontinuity Log'!L231)</f>
        <v>R1</v>
      </c>
      <c r="O221" s="17" t="str">
        <f>IF(ISBLANK('Discontinuity Log'!M231),"",'Discontinuity Log'!M231)</f>
        <v>W1</v>
      </c>
      <c r="P221" s="17">
        <f>IF(ISBLANK('Discontinuity Log'!N231),"",'Discontinuity Log'!N231)</f>
        <v>0</v>
      </c>
      <c r="Q221" s="17" t="str">
        <f>IF(ISBLANK('Discontinuity Log'!O231),"",'Discontinuity Log'!O231)</f>
        <v/>
      </c>
      <c r="R221" s="17" t="str">
        <f>IF(ISBLANK('Discontinuity Log'!P231),"",'Discontinuity Log'!P231)</f>
        <v/>
      </c>
      <c r="S221" s="519" t="str">
        <f>IF(ISBLANK('Discontinuity Log'!Q231),"",'Discontinuity Log'!Q231)</f>
        <v>FAULT ZONE FROM 72.34 TO 72.39 M. BRECCIATED COAL AND CLAYEY GOUGE.</v>
      </c>
    </row>
    <row r="222" spans="1:19" x14ac:dyDescent="0.25">
      <c r="A222" s="9" t="str">
        <f>IF(ISBLANK('Geotech Log'!$C$2),"",IF('Discontinuity Log'!B232&lt;&gt;"",'Geotech Log'!$C$2,""))</f>
        <v>GTF20-01</v>
      </c>
      <c r="B222" s="9" t="str">
        <f>IF(ISBLANK('Geotech Log'!$R$4),"",IF('Discontinuity Log'!B232&lt;&gt;"",'Geotech Log'!$R$4,""))</f>
        <v>FRO</v>
      </c>
      <c r="C222" s="17">
        <f ca="1">IF(ISBLANK('Discontinuity Log'!A232),"",'Discontinuity Log'!A232)</f>
        <v>43</v>
      </c>
      <c r="D222" s="25">
        <f>IF(ISBLANK('Discontinuity Log'!B232),"",'Discontinuity Log'!B232)</f>
        <v>72.5</v>
      </c>
      <c r="E222" s="17" t="str">
        <f>IF(ISBLANK('Discontinuity Log'!C232),"",'Discontinuity Log'!C232)</f>
        <v/>
      </c>
      <c r="F222" s="17" t="str">
        <f>IF(ISBLANK('Discontinuity Log'!D232),"",'Discontinuity Log'!D232)</f>
        <v/>
      </c>
      <c r="G222" s="17" t="str">
        <f>IF(ISBLANK('Discontinuity Log'!E232),"",'Discontinuity Log'!E232)</f>
        <v/>
      </c>
      <c r="H222" s="17" t="str">
        <f>IF(ISBLANK('Discontinuity Log'!F232),"",IF('Discontinuity Log'!F232="-","",'Discontinuity Log'!F232))</f>
        <v/>
      </c>
      <c r="I222" s="17" t="str">
        <f>IF(ISBLANK('Discontinuity Log'!G232),"",'Discontinuity Log'!G232)</f>
        <v/>
      </c>
      <c r="J222" s="17" t="str">
        <f>IF(ISBLANK('Discontinuity Log'!H232),"",'Discontinuity Log'!H232)</f>
        <v/>
      </c>
      <c r="K222" s="17" t="str">
        <f>IF(ISBLANK('Discontinuity Log'!I232),"",'Discontinuity Log'!I232)</f>
        <v/>
      </c>
      <c r="L222" s="17" t="str">
        <f>IF(ISBLANK('Discontinuity Log'!J232),"",'Discontinuity Log'!J232)</f>
        <v/>
      </c>
      <c r="M222" s="17" t="str">
        <f>IF(ISBLANK('Discontinuity Log'!K232),"",'Discontinuity Log'!K232)</f>
        <v/>
      </c>
      <c r="N222" s="17" t="str">
        <f>IF(ISBLANK('Discontinuity Log'!L232),"",'Discontinuity Log'!L232)</f>
        <v>R3</v>
      </c>
      <c r="O222" s="17" t="str">
        <f>IF(ISBLANK('Discontinuity Log'!M232),"",'Discontinuity Log'!M232)</f>
        <v>W1</v>
      </c>
      <c r="P222" s="17">
        <f>IF(ISBLANK('Discontinuity Log'!N232),"",'Discontinuity Log'!N232)</f>
        <v>25</v>
      </c>
      <c r="Q222" s="17" t="str">
        <f>IF(ISBLANK('Discontinuity Log'!O232),"",'Discontinuity Log'!O232)</f>
        <v/>
      </c>
      <c r="R222" s="17" t="str">
        <f>IF(ISBLANK('Discontinuity Log'!P232),"",'Discontinuity Log'!P232)</f>
        <v/>
      </c>
      <c r="S222" s="519" t="str">
        <f>IF(ISBLANK('Discontinuity Log'!Q232),"",'Discontinuity Log'!Q232)</f>
        <v>NO NATURAL FRACTURES</v>
      </c>
    </row>
    <row r="223" spans="1:19" x14ac:dyDescent="0.25">
      <c r="A223" s="9" t="str">
        <f>IF(ISBLANK('Geotech Log'!$C$2),"",IF('Discontinuity Log'!B233&lt;&gt;"",'Geotech Log'!$C$2,""))</f>
        <v>GTF20-01</v>
      </c>
      <c r="B223" s="9" t="str">
        <f>IF(ISBLANK('Geotech Log'!$R$4),"",IF('Discontinuity Log'!B233&lt;&gt;"",'Geotech Log'!$R$4,""))</f>
        <v>FRO</v>
      </c>
      <c r="C223" s="17">
        <f ca="1">IF(ISBLANK('Discontinuity Log'!A233),"",'Discontinuity Log'!A233)</f>
        <v>44</v>
      </c>
      <c r="D223" s="25">
        <f>IF(ISBLANK('Discontinuity Log'!B233),"",'Discontinuity Log'!B233)</f>
        <v>72.94</v>
      </c>
      <c r="E223" s="17" t="str">
        <f>IF(ISBLANK('Discontinuity Log'!C233),"",'Discontinuity Log'!C233)</f>
        <v>BD</v>
      </c>
      <c r="F223" s="17" t="str">
        <f>IF(ISBLANK('Discontinuity Log'!D233),"",'Discontinuity Log'!D233)</f>
        <v>G</v>
      </c>
      <c r="G223" s="17" t="str">
        <f>IF(ISBLANK('Discontinuity Log'!E233),"",'Discontinuity Log'!E233)</f>
        <v>COAL</v>
      </c>
      <c r="H223" s="17" t="str">
        <f>IF(ISBLANK('Discontinuity Log'!F233),"",IF('Discontinuity Log'!F233="-","",'Discontinuity Log'!F233))</f>
        <v/>
      </c>
      <c r="I223" s="17" t="str">
        <f>IF(ISBLANK('Discontinuity Log'!G233),"",'Discontinuity Log'!G233)</f>
        <v>IN</v>
      </c>
      <c r="J223" s="17" t="str">
        <f>IF(ISBLANK('Discontinuity Log'!H233),"",'Discontinuity Log'!H233)</f>
        <v>&gt;5mm</v>
      </c>
      <c r="K223" s="17" t="str">
        <f>IF(ISBLANK('Discontinuity Log'!I233),"",'Discontinuity Log'!I233)</f>
        <v>PL</v>
      </c>
      <c r="L223" s="17" t="str">
        <f>IF(ISBLANK('Discontinuity Log'!J233),"",'Discontinuity Log'!J233)</f>
        <v>SM</v>
      </c>
      <c r="M223" s="17">
        <f>IF(ISBLANK('Discontinuity Log'!K233),"",'Discontinuity Log'!K233)</f>
        <v>3</v>
      </c>
      <c r="N223" s="17" t="str">
        <f>IF(ISBLANK('Discontinuity Log'!L233),"",'Discontinuity Log'!L233)</f>
        <v>R3</v>
      </c>
      <c r="O223" s="17" t="str">
        <f>IF(ISBLANK('Discontinuity Log'!M233),"",'Discontinuity Log'!M233)</f>
        <v>W1</v>
      </c>
      <c r="P223" s="17">
        <f>IF(ISBLANK('Discontinuity Log'!N233),"",'Discontinuity Log'!N233)</f>
        <v>6</v>
      </c>
      <c r="Q223" s="17">
        <f>IF(ISBLANK('Discontinuity Log'!O233),"",'Discontinuity Log'!O233)</f>
        <v>30</v>
      </c>
      <c r="R223" s="17" t="str">
        <f>IF(ISBLANK('Discontinuity Log'!P233),"",'Discontinuity Log'!P233)</f>
        <v/>
      </c>
      <c r="S223" s="519" t="str">
        <f>IF(ISBLANK('Discontinuity Log'!Q233),"",'Discontinuity Log'!Q233)</f>
        <v>10 MM LAMINATION OF COAL</v>
      </c>
    </row>
    <row r="224" spans="1:19" x14ac:dyDescent="0.25">
      <c r="A224" s="9" t="str">
        <f>IF(ISBLANK('Geotech Log'!$C$2),"",IF('Discontinuity Log'!B234&lt;&gt;"",'Geotech Log'!$C$2,""))</f>
        <v>GTF20-01</v>
      </c>
      <c r="B224" s="9" t="str">
        <f>IF(ISBLANK('Geotech Log'!$R$4),"",IF('Discontinuity Log'!B234&lt;&gt;"",'Geotech Log'!$R$4,""))</f>
        <v>FRO</v>
      </c>
      <c r="C224" s="17">
        <f ca="1">IF(ISBLANK('Discontinuity Log'!A234),"",'Discontinuity Log'!A234)</f>
        <v>44</v>
      </c>
      <c r="D224" s="25">
        <f>IF(ISBLANK('Discontinuity Log'!B234),"",'Discontinuity Log'!B234)</f>
        <v>73.11</v>
      </c>
      <c r="E224" s="17" t="str">
        <f>IF(ISBLANK('Discontinuity Log'!C234),"",'Discontinuity Log'!C234)</f>
        <v>JN</v>
      </c>
      <c r="F224" s="17" t="str">
        <f>IF(ISBLANK('Discontinuity Log'!D234),"",'Discontinuity Log'!D234)</f>
        <v>G</v>
      </c>
      <c r="G224" s="17" t="str">
        <f>IF(ISBLANK('Discontinuity Log'!E234),"",'Discontinuity Log'!E234)</f>
        <v>CLEAN</v>
      </c>
      <c r="H224" s="17" t="str">
        <f>IF(ISBLANK('Discontinuity Log'!F234),"",IF('Discontinuity Log'!F234="-","",'Discontinuity Log'!F234))</f>
        <v/>
      </c>
      <c r="I224" s="17" t="str">
        <f>IF(ISBLANK('Discontinuity Log'!G234),"",'Discontinuity Log'!G234)</f>
        <v>CL</v>
      </c>
      <c r="J224" s="17" t="str">
        <f>IF(ISBLANK('Discontinuity Log'!H234),"",'Discontinuity Log'!H234)</f>
        <v/>
      </c>
      <c r="K224" s="17" t="str">
        <f>IF(ISBLANK('Discontinuity Log'!I234),"",'Discontinuity Log'!I234)</f>
        <v>UN</v>
      </c>
      <c r="L224" s="17" t="str">
        <f>IF(ISBLANK('Discontinuity Log'!J234),"",'Discontinuity Log'!J234)</f>
        <v>RO</v>
      </c>
      <c r="M224" s="17">
        <f>IF(ISBLANK('Discontinuity Log'!K234),"",'Discontinuity Log'!K234)</f>
        <v>9</v>
      </c>
      <c r="N224" s="17" t="str">
        <f>IF(ISBLANK('Discontinuity Log'!L234),"",'Discontinuity Log'!L234)</f>
        <v>R3</v>
      </c>
      <c r="O224" s="17" t="str">
        <f>IF(ISBLANK('Discontinuity Log'!M234),"",'Discontinuity Log'!M234)</f>
        <v>W1</v>
      </c>
      <c r="P224" s="17">
        <f>IF(ISBLANK('Discontinuity Log'!N234),"",'Discontinuity Log'!N234)</f>
        <v>12</v>
      </c>
      <c r="Q224" s="17">
        <f>IF(ISBLANK('Discontinuity Log'!O234),"",'Discontinuity Log'!O234)</f>
        <v>36</v>
      </c>
      <c r="R224" s="17" t="str">
        <f>IF(ISBLANK('Discontinuity Log'!P234),"",'Discontinuity Log'!P234)</f>
        <v/>
      </c>
      <c r="S224" s="519" t="str">
        <f>IF(ISBLANK('Discontinuity Log'!Q234),"",'Discontinuity Log'!Q234)</f>
        <v>TRACE CALCITE</v>
      </c>
    </row>
    <row r="225" spans="1:19" x14ac:dyDescent="0.25">
      <c r="A225" s="9" t="str">
        <f>IF(ISBLANK('Geotech Log'!$C$2),"",IF('Discontinuity Log'!B235&lt;&gt;"",'Geotech Log'!$C$2,""))</f>
        <v>GTF20-01</v>
      </c>
      <c r="B225" s="9" t="str">
        <f>IF(ISBLANK('Geotech Log'!$R$4),"",IF('Discontinuity Log'!B235&lt;&gt;"",'Geotech Log'!$R$4,""))</f>
        <v>FRO</v>
      </c>
      <c r="C225" s="17">
        <f ca="1">IF(ISBLANK('Discontinuity Log'!A235),"",'Discontinuity Log'!A235)</f>
        <v>44</v>
      </c>
      <c r="D225" s="25">
        <f>IF(ISBLANK('Discontinuity Log'!B235),"",'Discontinuity Log'!B235)</f>
        <v>73.36</v>
      </c>
      <c r="E225" s="17" t="str">
        <f>IF(ISBLANK('Discontinuity Log'!C235),"",'Discontinuity Log'!C235)</f>
        <v>JN</v>
      </c>
      <c r="F225" s="17" t="str">
        <f>IF(ISBLANK('Discontinuity Log'!D235),"",'Discontinuity Log'!D235)</f>
        <v>G</v>
      </c>
      <c r="G225" s="17" t="str">
        <f>IF(ISBLANK('Discontinuity Log'!E235),"",'Discontinuity Log'!E235)</f>
        <v>CA</v>
      </c>
      <c r="H225" s="17" t="str">
        <f>IF(ISBLANK('Discontinuity Log'!F235),"",IF('Discontinuity Log'!F235="-","",'Discontinuity Log'!F235))</f>
        <v/>
      </c>
      <c r="I225" s="17" t="str">
        <f>IF(ISBLANK('Discontinuity Log'!G235),"",'Discontinuity Log'!G235)</f>
        <v>PC</v>
      </c>
      <c r="J225" s="17" t="str">
        <f>IF(ISBLANK('Discontinuity Log'!H235),"",'Discontinuity Log'!H235)</f>
        <v>&lt;=1mm</v>
      </c>
      <c r="K225" s="17" t="str">
        <f>IF(ISBLANK('Discontinuity Log'!I235),"",'Discontinuity Log'!I235)</f>
        <v>ST</v>
      </c>
      <c r="L225" s="17" t="str">
        <f>IF(ISBLANK('Discontinuity Log'!J235),"",'Discontinuity Log'!J235)</f>
        <v>RO</v>
      </c>
      <c r="M225" s="17">
        <f>IF(ISBLANK('Discontinuity Log'!K235),"",'Discontinuity Log'!K235)</f>
        <v>11</v>
      </c>
      <c r="N225" s="17" t="str">
        <f>IF(ISBLANK('Discontinuity Log'!L235),"",'Discontinuity Log'!L235)</f>
        <v>R3</v>
      </c>
      <c r="O225" s="17" t="str">
        <f>IF(ISBLANK('Discontinuity Log'!M235),"",'Discontinuity Log'!M235)</f>
        <v>W1</v>
      </c>
      <c r="P225" s="17">
        <f>IF(ISBLANK('Discontinuity Log'!N235),"",'Discontinuity Log'!N235)</f>
        <v>12</v>
      </c>
      <c r="Q225" s="17">
        <f>IF(ISBLANK('Discontinuity Log'!O235),"",'Discontinuity Log'!O235)</f>
        <v>55</v>
      </c>
      <c r="R225" s="17" t="str">
        <f>IF(ISBLANK('Discontinuity Log'!P235),"",'Discontinuity Log'!P235)</f>
        <v/>
      </c>
      <c r="S225" s="519" t="str">
        <f>IF(ISBLANK('Discontinuity Log'!Q235),"",'Discontinuity Log'!Q235)</f>
        <v/>
      </c>
    </row>
    <row r="226" spans="1:19" x14ac:dyDescent="0.25">
      <c r="A226" s="9" t="str">
        <f>IF(ISBLANK('Geotech Log'!$C$2),"",IF('Discontinuity Log'!B236&lt;&gt;"",'Geotech Log'!$C$2,""))</f>
        <v>GTF20-01</v>
      </c>
      <c r="B226" s="9" t="str">
        <f>IF(ISBLANK('Geotech Log'!$R$4),"",IF('Discontinuity Log'!B236&lt;&gt;"",'Geotech Log'!$R$4,""))</f>
        <v>FRO</v>
      </c>
      <c r="C226" s="17">
        <f ca="1">IF(ISBLANK('Discontinuity Log'!A236),"",'Discontinuity Log'!A236)</f>
        <v>44</v>
      </c>
      <c r="D226" s="25">
        <f>IF(ISBLANK('Discontinuity Log'!B236),"",'Discontinuity Log'!B236)</f>
        <v>73.58</v>
      </c>
      <c r="E226" s="17" t="str">
        <f>IF(ISBLANK('Discontinuity Log'!C236),"",'Discontinuity Log'!C236)</f>
        <v>JN</v>
      </c>
      <c r="F226" s="17" t="str">
        <f>IF(ISBLANK('Discontinuity Log'!D236),"",'Discontinuity Log'!D236)</f>
        <v>G</v>
      </c>
      <c r="G226" s="17" t="str">
        <f>IF(ISBLANK('Discontinuity Log'!E236),"",'Discontinuity Log'!E236)</f>
        <v>CLEAN</v>
      </c>
      <c r="H226" s="17" t="str">
        <f>IF(ISBLANK('Discontinuity Log'!F236),"",IF('Discontinuity Log'!F236="-","",'Discontinuity Log'!F236))</f>
        <v/>
      </c>
      <c r="I226" s="17" t="str">
        <f>IF(ISBLANK('Discontinuity Log'!G236),"",'Discontinuity Log'!G236)</f>
        <v>CL</v>
      </c>
      <c r="J226" s="17" t="str">
        <f>IF(ISBLANK('Discontinuity Log'!H236),"",'Discontinuity Log'!H236)</f>
        <v/>
      </c>
      <c r="K226" s="17" t="str">
        <f>IF(ISBLANK('Discontinuity Log'!I236),"",'Discontinuity Log'!I236)</f>
        <v>PL</v>
      </c>
      <c r="L226" s="17" t="str">
        <f>IF(ISBLANK('Discontinuity Log'!J236),"",'Discontinuity Log'!J236)</f>
        <v>SM</v>
      </c>
      <c r="M226" s="17">
        <f>IF(ISBLANK('Discontinuity Log'!K236),"",'Discontinuity Log'!K236)</f>
        <v>3</v>
      </c>
      <c r="N226" s="17" t="str">
        <f>IF(ISBLANK('Discontinuity Log'!L236),"",'Discontinuity Log'!L236)</f>
        <v>R3</v>
      </c>
      <c r="O226" s="17" t="str">
        <f>IF(ISBLANK('Discontinuity Log'!M236),"",'Discontinuity Log'!M236)</f>
        <v>W1</v>
      </c>
      <c r="P226" s="17">
        <f>IF(ISBLANK('Discontinuity Log'!N236),"",'Discontinuity Log'!N236)</f>
        <v>12</v>
      </c>
      <c r="Q226" s="17">
        <f>IF(ISBLANK('Discontinuity Log'!O236),"",'Discontinuity Log'!O236)</f>
        <v>75</v>
      </c>
      <c r="R226" s="17" t="str">
        <f>IF(ISBLANK('Discontinuity Log'!P236),"",'Discontinuity Log'!P236)</f>
        <v/>
      </c>
      <c r="S226" s="519" t="str">
        <f>IF(ISBLANK('Discontinuity Log'!Q236),"",'Discontinuity Log'!Q236)</f>
        <v/>
      </c>
    </row>
    <row r="227" spans="1:19" x14ac:dyDescent="0.25">
      <c r="A227" s="9" t="str">
        <f>IF(ISBLANK('Geotech Log'!$C$2),"",IF('Discontinuity Log'!B237&lt;&gt;"",'Geotech Log'!$C$2,""))</f>
        <v>GTF20-01</v>
      </c>
      <c r="B227" s="9" t="str">
        <f>IF(ISBLANK('Geotech Log'!$R$4),"",IF('Discontinuity Log'!B237&lt;&gt;"",'Geotech Log'!$R$4,""))</f>
        <v>FRO</v>
      </c>
      <c r="C227" s="17">
        <f ca="1">IF(ISBLANK('Discontinuity Log'!A237),"",'Discontinuity Log'!A237)</f>
        <v>44</v>
      </c>
      <c r="D227" s="25">
        <f>IF(ISBLANK('Discontinuity Log'!B237),"",'Discontinuity Log'!B237)</f>
        <v>73.63</v>
      </c>
      <c r="E227" s="17" t="str">
        <f>IF(ISBLANK('Discontinuity Log'!C237),"",'Discontinuity Log'!C237)</f>
        <v>JN</v>
      </c>
      <c r="F227" s="17" t="str">
        <f>IF(ISBLANK('Discontinuity Log'!D237),"",'Discontinuity Log'!D237)</f>
        <v>G</v>
      </c>
      <c r="G227" s="17" t="str">
        <f>IF(ISBLANK('Discontinuity Log'!E237),"",'Discontinuity Log'!E237)</f>
        <v>CLEAN</v>
      </c>
      <c r="H227" s="17" t="str">
        <f>IF(ISBLANK('Discontinuity Log'!F237),"",IF('Discontinuity Log'!F237="-","",'Discontinuity Log'!F237))</f>
        <v/>
      </c>
      <c r="I227" s="17" t="str">
        <f>IF(ISBLANK('Discontinuity Log'!G237),"",'Discontinuity Log'!G237)</f>
        <v>CL</v>
      </c>
      <c r="J227" s="17" t="str">
        <f>IF(ISBLANK('Discontinuity Log'!H237),"",'Discontinuity Log'!H237)</f>
        <v/>
      </c>
      <c r="K227" s="17" t="str">
        <f>IF(ISBLANK('Discontinuity Log'!I237),"",'Discontinuity Log'!I237)</f>
        <v>PL</v>
      </c>
      <c r="L227" s="17" t="str">
        <f>IF(ISBLANK('Discontinuity Log'!J237),"",'Discontinuity Log'!J237)</f>
        <v>SM</v>
      </c>
      <c r="M227" s="17">
        <f>IF(ISBLANK('Discontinuity Log'!K237),"",'Discontinuity Log'!K237)</f>
        <v>7</v>
      </c>
      <c r="N227" s="17" t="str">
        <f>IF(ISBLANK('Discontinuity Log'!L237),"",'Discontinuity Log'!L237)</f>
        <v>R3</v>
      </c>
      <c r="O227" s="17" t="str">
        <f>IF(ISBLANK('Discontinuity Log'!M237),"",'Discontinuity Log'!M237)</f>
        <v>W1</v>
      </c>
      <c r="P227" s="17">
        <f>IF(ISBLANK('Discontinuity Log'!N237),"",'Discontinuity Log'!N237)</f>
        <v>12</v>
      </c>
      <c r="Q227" s="17" t="str">
        <f>IF(ISBLANK('Discontinuity Log'!O237),"",'Discontinuity Log'!O237)</f>
        <v/>
      </c>
      <c r="R227" s="17" t="str">
        <f>IF(ISBLANK('Discontinuity Log'!P237),"",'Discontinuity Log'!P237)</f>
        <v/>
      </c>
      <c r="S227" s="519" t="str">
        <f>IF(ISBLANK('Discontinuity Log'!Q237),"",'Discontinuity Log'!Q237)</f>
        <v/>
      </c>
    </row>
    <row r="228" spans="1:19" x14ac:dyDescent="0.25">
      <c r="A228" s="9" t="str">
        <f>IF(ISBLANK('Geotech Log'!$C$2),"",IF('Discontinuity Log'!B238&lt;&gt;"",'Geotech Log'!$C$2,""))</f>
        <v>GTF20-01</v>
      </c>
      <c r="B228" s="9" t="str">
        <f>IF(ISBLANK('Geotech Log'!$R$4),"",IF('Discontinuity Log'!B238&lt;&gt;"",'Geotech Log'!$R$4,""))</f>
        <v>FRO</v>
      </c>
      <c r="C228" s="17">
        <f ca="1">IF(ISBLANK('Discontinuity Log'!A238),"",'Discontinuity Log'!A238)</f>
        <v>45</v>
      </c>
      <c r="D228" s="25">
        <f>IF(ISBLANK('Discontinuity Log'!B238),"",'Discontinuity Log'!B238)</f>
        <v>74.23</v>
      </c>
      <c r="E228" s="17" t="str">
        <f>IF(ISBLANK('Discontinuity Log'!C238),"",'Discontinuity Log'!C238)</f>
        <v>JN</v>
      </c>
      <c r="F228" s="17" t="str">
        <f>IF(ISBLANK('Discontinuity Log'!D238),"",'Discontinuity Log'!D238)</f>
        <v>G</v>
      </c>
      <c r="G228" s="17" t="str">
        <f>IF(ISBLANK('Discontinuity Log'!E238),"",'Discontinuity Log'!E238)</f>
        <v>CA</v>
      </c>
      <c r="H228" s="17" t="str">
        <f>IF(ISBLANK('Discontinuity Log'!F238),"",IF('Discontinuity Log'!F238="-","",'Discontinuity Log'!F238))</f>
        <v/>
      </c>
      <c r="I228" s="17" t="str">
        <f>IF(ISBLANK('Discontinuity Log'!G238),"",'Discontinuity Log'!G238)</f>
        <v>CC</v>
      </c>
      <c r="J228" s="17" t="str">
        <f>IF(ISBLANK('Discontinuity Log'!H238),"",'Discontinuity Log'!H238)</f>
        <v>&lt;=1mm</v>
      </c>
      <c r="K228" s="17" t="str">
        <f>IF(ISBLANK('Discontinuity Log'!I238),"",'Discontinuity Log'!I238)</f>
        <v>ST</v>
      </c>
      <c r="L228" s="17" t="str">
        <f>IF(ISBLANK('Discontinuity Log'!J238),"",'Discontinuity Log'!J238)</f>
        <v>RO</v>
      </c>
      <c r="M228" s="17">
        <f>IF(ISBLANK('Discontinuity Log'!K238),"",'Discontinuity Log'!K238)</f>
        <v>13</v>
      </c>
      <c r="N228" s="17" t="str">
        <f>IF(ISBLANK('Discontinuity Log'!L238),"",'Discontinuity Log'!L238)</f>
        <v>R3</v>
      </c>
      <c r="O228" s="17" t="str">
        <f>IF(ISBLANK('Discontinuity Log'!M238),"",'Discontinuity Log'!M238)</f>
        <v>W1</v>
      </c>
      <c r="P228" s="17">
        <f>IF(ISBLANK('Discontinuity Log'!N238),"",'Discontinuity Log'!N238)</f>
        <v>20</v>
      </c>
      <c r="Q228" s="17">
        <f>IF(ISBLANK('Discontinuity Log'!O238),"",'Discontinuity Log'!O238)</f>
        <v>36</v>
      </c>
      <c r="R228" s="17" t="str">
        <f>IF(ISBLANK('Discontinuity Log'!P238),"",'Discontinuity Log'!P238)</f>
        <v/>
      </c>
      <c r="S228" s="519" t="str">
        <f>IF(ISBLANK('Discontinuity Log'!Q238),"",'Discontinuity Log'!Q238)</f>
        <v/>
      </c>
    </row>
    <row r="229" spans="1:19" x14ac:dyDescent="0.25">
      <c r="A229" s="9" t="str">
        <f>IF(ISBLANK('Geotech Log'!$C$2),"",IF('Discontinuity Log'!B239&lt;&gt;"",'Geotech Log'!$C$2,""))</f>
        <v>GTF20-01</v>
      </c>
      <c r="B229" s="9" t="str">
        <f>IF(ISBLANK('Geotech Log'!$R$4),"",IF('Discontinuity Log'!B239&lt;&gt;"",'Geotech Log'!$R$4,""))</f>
        <v>FRO</v>
      </c>
      <c r="C229" s="17">
        <f ca="1">IF(ISBLANK('Discontinuity Log'!A239),"",'Discontinuity Log'!A239)</f>
        <v>45</v>
      </c>
      <c r="D229" s="25">
        <f>IF(ISBLANK('Discontinuity Log'!B239),"",'Discontinuity Log'!B239)</f>
        <v>74.459999999999994</v>
      </c>
      <c r="E229" s="17" t="str">
        <f>IF(ISBLANK('Discontinuity Log'!C239),"",'Discontinuity Log'!C239)</f>
        <v>JN</v>
      </c>
      <c r="F229" s="17" t="str">
        <f>IF(ISBLANK('Discontinuity Log'!D239),"",'Discontinuity Log'!D239)</f>
        <v>G</v>
      </c>
      <c r="G229" s="17" t="str">
        <f>IF(ISBLANK('Discontinuity Log'!E239),"",'Discontinuity Log'!E239)</f>
        <v>BR</v>
      </c>
      <c r="H229" s="17" t="str">
        <f>IF(ISBLANK('Discontinuity Log'!F239),"",IF('Discontinuity Log'!F239="-","",'Discontinuity Log'!F239))</f>
        <v>CA</v>
      </c>
      <c r="I229" s="17" t="str">
        <f>IF(ISBLANK('Discontinuity Log'!G239),"",'Discontinuity Log'!G239)</f>
        <v>IN</v>
      </c>
      <c r="J229" s="17" t="str">
        <f>IF(ISBLANK('Discontinuity Log'!H239),"",'Discontinuity Log'!H239)</f>
        <v>&lt;=5mm</v>
      </c>
      <c r="K229" s="17" t="str">
        <f>IF(ISBLANK('Discontinuity Log'!I239),"",'Discontinuity Log'!I239)</f>
        <v>UN</v>
      </c>
      <c r="L229" s="17" t="str">
        <f>IF(ISBLANK('Discontinuity Log'!J239),"",'Discontinuity Log'!J239)</f>
        <v>RO</v>
      </c>
      <c r="M229" s="17">
        <f>IF(ISBLANK('Discontinuity Log'!K239),"",'Discontinuity Log'!K239)</f>
        <v>11</v>
      </c>
      <c r="N229" s="17" t="str">
        <f>IF(ISBLANK('Discontinuity Log'!L239),"",'Discontinuity Log'!L239)</f>
        <v>R3</v>
      </c>
      <c r="O229" s="17" t="str">
        <f>IF(ISBLANK('Discontinuity Log'!M239),"",'Discontinuity Log'!M239)</f>
        <v>W1</v>
      </c>
      <c r="P229" s="17">
        <f>IF(ISBLANK('Discontinuity Log'!N239),"",'Discontinuity Log'!N239)</f>
        <v>12</v>
      </c>
      <c r="Q229" s="17">
        <f>IF(ISBLANK('Discontinuity Log'!O239),"",'Discontinuity Log'!O239)</f>
        <v>50</v>
      </c>
      <c r="R229" s="17" t="str">
        <f>IF(ISBLANK('Discontinuity Log'!P239),"",'Discontinuity Log'!P239)</f>
        <v/>
      </c>
      <c r="S229" s="519" t="str">
        <f>IF(ISBLANK('Discontinuity Log'!Q239),"",'Discontinuity Log'!Q239)</f>
        <v>MINOR BROKEN ZONE ALONG JOINT, 5 MM THICKNESS. CALCITE ON JOINT SURFACE</v>
      </c>
    </row>
    <row r="230" spans="1:19" x14ac:dyDescent="0.25">
      <c r="A230" s="9" t="str">
        <f>IF(ISBLANK('Geotech Log'!$C$2),"",IF('Discontinuity Log'!B240&lt;&gt;"",'Geotech Log'!$C$2,""))</f>
        <v>GTF20-01</v>
      </c>
      <c r="B230" s="9" t="str">
        <f>IF(ISBLANK('Geotech Log'!$R$4),"",IF('Discontinuity Log'!B240&lt;&gt;"",'Geotech Log'!$R$4,""))</f>
        <v>FRO</v>
      </c>
      <c r="C230" s="17">
        <f ca="1">IF(ISBLANK('Discontinuity Log'!A240),"",'Discontinuity Log'!A240)</f>
        <v>45</v>
      </c>
      <c r="D230" s="25">
        <f>IF(ISBLANK('Discontinuity Log'!B240),"",'Discontinuity Log'!B240)</f>
        <v>74.56</v>
      </c>
      <c r="E230" s="17" t="str">
        <f>IF(ISBLANK('Discontinuity Log'!C240),"",'Discontinuity Log'!C240)</f>
        <v>JN</v>
      </c>
      <c r="F230" s="17" t="str">
        <f>IF(ISBLANK('Discontinuity Log'!D240),"",'Discontinuity Log'!D240)</f>
        <v>G</v>
      </c>
      <c r="G230" s="17" t="str">
        <f>IF(ISBLANK('Discontinuity Log'!E240),"",'Discontinuity Log'!E240)</f>
        <v>CA</v>
      </c>
      <c r="H230" s="17" t="str">
        <f>IF(ISBLANK('Discontinuity Log'!F240),"",IF('Discontinuity Log'!F240="-","",'Discontinuity Log'!F240))</f>
        <v/>
      </c>
      <c r="I230" s="17" t="str">
        <f>IF(ISBLANK('Discontinuity Log'!G240),"",'Discontinuity Log'!G240)</f>
        <v>CC</v>
      </c>
      <c r="J230" s="17" t="str">
        <f>IF(ISBLANK('Discontinuity Log'!H240),"",'Discontinuity Log'!H240)</f>
        <v>&lt;=1mm</v>
      </c>
      <c r="K230" s="17" t="str">
        <f>IF(ISBLANK('Discontinuity Log'!I240),"",'Discontinuity Log'!I240)</f>
        <v>PL</v>
      </c>
      <c r="L230" s="17" t="str">
        <f>IF(ISBLANK('Discontinuity Log'!J240),"",'Discontinuity Log'!J240)</f>
        <v>SM</v>
      </c>
      <c r="M230" s="17">
        <f>IF(ISBLANK('Discontinuity Log'!K240),"",'Discontinuity Log'!K240)</f>
        <v>5</v>
      </c>
      <c r="N230" s="17" t="str">
        <f>IF(ISBLANK('Discontinuity Log'!L240),"",'Discontinuity Log'!L240)</f>
        <v>R3</v>
      </c>
      <c r="O230" s="17" t="str">
        <f>IF(ISBLANK('Discontinuity Log'!M240),"",'Discontinuity Log'!M240)</f>
        <v>W1</v>
      </c>
      <c r="P230" s="17">
        <f>IF(ISBLANK('Discontinuity Log'!N240),"",'Discontinuity Log'!N240)</f>
        <v>12</v>
      </c>
      <c r="Q230" s="17">
        <f>IF(ISBLANK('Discontinuity Log'!O240),"",'Discontinuity Log'!O240)</f>
        <v>73</v>
      </c>
      <c r="R230" s="17" t="str">
        <f>IF(ISBLANK('Discontinuity Log'!P240),"",'Discontinuity Log'!P240)</f>
        <v/>
      </c>
      <c r="S230" s="519" t="str">
        <f>IF(ISBLANK('Discontinuity Log'!Q240),"",'Discontinuity Log'!Q240)</f>
        <v/>
      </c>
    </row>
    <row r="231" spans="1:19" x14ac:dyDescent="0.25">
      <c r="A231" s="9" t="str">
        <f>IF(ISBLANK('Geotech Log'!$C$2),"",IF('Discontinuity Log'!B241&lt;&gt;"",'Geotech Log'!$C$2,""))</f>
        <v>GTF20-01</v>
      </c>
      <c r="B231" s="9" t="str">
        <f>IF(ISBLANK('Geotech Log'!$R$4),"",IF('Discontinuity Log'!B241&lt;&gt;"",'Geotech Log'!$R$4,""))</f>
        <v>FRO</v>
      </c>
      <c r="C231" s="17">
        <f ca="1">IF(ISBLANK('Discontinuity Log'!A241),"",'Discontinuity Log'!A241)</f>
        <v>45</v>
      </c>
      <c r="D231" s="25">
        <f>IF(ISBLANK('Discontinuity Log'!B241),"",'Discontinuity Log'!B241)</f>
        <v>74.95</v>
      </c>
      <c r="E231" s="17" t="str">
        <f>IF(ISBLANK('Discontinuity Log'!C241),"",'Discontinuity Log'!C241)</f>
        <v>JN</v>
      </c>
      <c r="F231" s="17" t="str">
        <f>IF(ISBLANK('Discontinuity Log'!D241),"",'Discontinuity Log'!D241)</f>
        <v>G</v>
      </c>
      <c r="G231" s="17" t="str">
        <f>IF(ISBLANK('Discontinuity Log'!E241),"",'Discontinuity Log'!E241)</f>
        <v>CA</v>
      </c>
      <c r="H231" s="17" t="str">
        <f>IF(ISBLANK('Discontinuity Log'!F241),"",IF('Discontinuity Log'!F241="-","",'Discontinuity Log'!F241))</f>
        <v/>
      </c>
      <c r="I231" s="17" t="str">
        <f>IF(ISBLANK('Discontinuity Log'!G241),"",'Discontinuity Log'!G241)</f>
        <v>CC</v>
      </c>
      <c r="J231" s="17" t="str">
        <f>IF(ISBLANK('Discontinuity Log'!H241),"",'Discontinuity Log'!H241)</f>
        <v>&lt;=1mm</v>
      </c>
      <c r="K231" s="17" t="str">
        <f>IF(ISBLANK('Discontinuity Log'!I241),"",'Discontinuity Log'!I241)</f>
        <v>PL</v>
      </c>
      <c r="L231" s="17" t="str">
        <f>IF(ISBLANK('Discontinuity Log'!J241),"",'Discontinuity Log'!J241)</f>
        <v>SM</v>
      </c>
      <c r="M231" s="17">
        <f>IF(ISBLANK('Discontinuity Log'!K241),"",'Discontinuity Log'!K241)</f>
        <v>5</v>
      </c>
      <c r="N231" s="17" t="str">
        <f>IF(ISBLANK('Discontinuity Log'!L241),"",'Discontinuity Log'!L241)</f>
        <v>R3</v>
      </c>
      <c r="O231" s="17" t="str">
        <f>IF(ISBLANK('Discontinuity Log'!M241),"",'Discontinuity Log'!M241)</f>
        <v>W1</v>
      </c>
      <c r="P231" s="17">
        <f>IF(ISBLANK('Discontinuity Log'!N241),"",'Discontinuity Log'!N241)</f>
        <v>12</v>
      </c>
      <c r="Q231" s="17">
        <f>IF(ISBLANK('Discontinuity Log'!O241),"",'Discontinuity Log'!O241)</f>
        <v>47</v>
      </c>
      <c r="R231" s="17" t="str">
        <f>IF(ISBLANK('Discontinuity Log'!P241),"",'Discontinuity Log'!P241)</f>
        <v/>
      </c>
      <c r="S231" s="519" t="str">
        <f>IF(ISBLANK('Discontinuity Log'!Q241),"",'Discontinuity Log'!Q241)</f>
        <v/>
      </c>
    </row>
    <row r="232" spans="1:19" x14ac:dyDescent="0.25">
      <c r="A232" s="9" t="str">
        <f>IF(ISBLANK('Geotech Log'!$C$2),"",IF('Discontinuity Log'!B242&lt;&gt;"",'Geotech Log'!$C$2,""))</f>
        <v>GTF20-01</v>
      </c>
      <c r="B232" s="9" t="str">
        <f>IF(ISBLANK('Geotech Log'!$R$4),"",IF('Discontinuity Log'!B242&lt;&gt;"",'Geotech Log'!$R$4,""))</f>
        <v>FRO</v>
      </c>
      <c r="C232" s="17">
        <f ca="1">IF(ISBLANK('Discontinuity Log'!A242),"",'Discontinuity Log'!A242)</f>
        <v>45</v>
      </c>
      <c r="D232" s="25">
        <f>IF(ISBLANK('Discontinuity Log'!B242),"",'Discontinuity Log'!B242)</f>
        <v>75.2</v>
      </c>
      <c r="E232" s="17" t="str">
        <f>IF(ISBLANK('Discontinuity Log'!C242),"",'Discontinuity Log'!C242)</f>
        <v>JN</v>
      </c>
      <c r="F232" s="17" t="str">
        <f>IF(ISBLANK('Discontinuity Log'!D242),"",'Discontinuity Log'!D242)</f>
        <v>G</v>
      </c>
      <c r="G232" s="17" t="str">
        <f>IF(ISBLANK('Discontinuity Log'!E242),"",'Discontinuity Log'!E242)</f>
        <v>CLEAN</v>
      </c>
      <c r="H232" s="17" t="str">
        <f>IF(ISBLANK('Discontinuity Log'!F242),"",IF('Discontinuity Log'!F242="-","",'Discontinuity Log'!F242))</f>
        <v/>
      </c>
      <c r="I232" s="17" t="str">
        <f>IF(ISBLANK('Discontinuity Log'!G242),"",'Discontinuity Log'!G242)</f>
        <v>CL</v>
      </c>
      <c r="J232" s="17" t="str">
        <f>IF(ISBLANK('Discontinuity Log'!H242),"",'Discontinuity Log'!H242)</f>
        <v/>
      </c>
      <c r="K232" s="17" t="str">
        <f>IF(ISBLANK('Discontinuity Log'!I242),"",'Discontinuity Log'!I242)</f>
        <v>UN</v>
      </c>
      <c r="L232" s="17" t="str">
        <f>IF(ISBLANK('Discontinuity Log'!J242),"",'Discontinuity Log'!J242)</f>
        <v>RO</v>
      </c>
      <c r="M232" s="17">
        <f>IF(ISBLANK('Discontinuity Log'!K242),"",'Discontinuity Log'!K242)</f>
        <v>13</v>
      </c>
      <c r="N232" s="17" t="str">
        <f>IF(ISBLANK('Discontinuity Log'!L242),"",'Discontinuity Log'!L242)</f>
        <v>R3</v>
      </c>
      <c r="O232" s="17" t="str">
        <f>IF(ISBLANK('Discontinuity Log'!M242),"",'Discontinuity Log'!M242)</f>
        <v>W1</v>
      </c>
      <c r="P232" s="17">
        <f>IF(ISBLANK('Discontinuity Log'!N242),"",'Discontinuity Log'!N242)</f>
        <v>20</v>
      </c>
      <c r="Q232" s="17">
        <f>IF(ISBLANK('Discontinuity Log'!O242),"",'Discontinuity Log'!O242)</f>
        <v>78</v>
      </c>
      <c r="R232" s="17" t="str">
        <f>IF(ISBLANK('Discontinuity Log'!P242),"",'Discontinuity Log'!P242)</f>
        <v/>
      </c>
      <c r="S232" s="519" t="str">
        <f>IF(ISBLANK('Discontinuity Log'!Q242),"",'Discontinuity Log'!Q242)</f>
        <v>POSSIBLE MECHANICAL BREAK</v>
      </c>
    </row>
    <row r="233" spans="1:19" x14ac:dyDescent="0.25">
      <c r="A233" s="9" t="str">
        <f>IF(ISBLANK('Geotech Log'!$C$2),"",IF('Discontinuity Log'!B243&lt;&gt;"",'Geotech Log'!$C$2,""))</f>
        <v>GTF20-01</v>
      </c>
      <c r="B233" s="9" t="str">
        <f>IF(ISBLANK('Geotech Log'!$R$4),"",IF('Discontinuity Log'!B243&lt;&gt;"",'Geotech Log'!$R$4,""))</f>
        <v>FRO</v>
      </c>
      <c r="C233" s="17">
        <f ca="1">IF(ISBLANK('Discontinuity Log'!A243),"",'Discontinuity Log'!A243)</f>
        <v>45</v>
      </c>
      <c r="D233" s="25">
        <f>IF(ISBLANK('Discontinuity Log'!B243),"",'Discontinuity Log'!B243)</f>
        <v>75.349999999999994</v>
      </c>
      <c r="E233" s="17" t="str">
        <f>IF(ISBLANK('Discontinuity Log'!C243),"",'Discontinuity Log'!C243)</f>
        <v>JN</v>
      </c>
      <c r="F233" s="17" t="str">
        <f>IF(ISBLANK('Discontinuity Log'!D243),"",'Discontinuity Log'!D243)</f>
        <v>G</v>
      </c>
      <c r="G233" s="17" t="str">
        <f>IF(ISBLANK('Discontinuity Log'!E243),"",'Discontinuity Log'!E243)</f>
        <v>CA</v>
      </c>
      <c r="H233" s="17" t="str">
        <f>IF(ISBLANK('Discontinuity Log'!F243),"",IF('Discontinuity Log'!F243="-","",'Discontinuity Log'!F243))</f>
        <v/>
      </c>
      <c r="I233" s="17" t="str">
        <f>IF(ISBLANK('Discontinuity Log'!G243),"",'Discontinuity Log'!G243)</f>
        <v>PC</v>
      </c>
      <c r="J233" s="17" t="str">
        <f>IF(ISBLANK('Discontinuity Log'!H243),"",'Discontinuity Log'!H243)</f>
        <v>&lt;=1mm</v>
      </c>
      <c r="K233" s="17" t="str">
        <f>IF(ISBLANK('Discontinuity Log'!I243),"",'Discontinuity Log'!I243)</f>
        <v>UN</v>
      </c>
      <c r="L233" s="17" t="str">
        <f>IF(ISBLANK('Discontinuity Log'!J243),"",'Discontinuity Log'!J243)</f>
        <v>RO</v>
      </c>
      <c r="M233" s="17">
        <f>IF(ISBLANK('Discontinuity Log'!K243),"",'Discontinuity Log'!K243)</f>
        <v>11</v>
      </c>
      <c r="N233" s="17" t="str">
        <f>IF(ISBLANK('Discontinuity Log'!L243),"",'Discontinuity Log'!L243)</f>
        <v>R3</v>
      </c>
      <c r="O233" s="17" t="str">
        <f>IF(ISBLANK('Discontinuity Log'!M243),"",'Discontinuity Log'!M243)</f>
        <v>W1</v>
      </c>
      <c r="P233" s="17">
        <f>IF(ISBLANK('Discontinuity Log'!N243),"",'Discontinuity Log'!N243)</f>
        <v>20</v>
      </c>
      <c r="Q233" s="17">
        <f>IF(ISBLANK('Discontinuity Log'!O243),"",'Discontinuity Log'!O243)</f>
        <v>45</v>
      </c>
      <c r="R233" s="17" t="str">
        <f>IF(ISBLANK('Discontinuity Log'!P243),"",'Discontinuity Log'!P243)</f>
        <v/>
      </c>
      <c r="S233" s="519" t="str">
        <f>IF(ISBLANK('Discontinuity Log'!Q243),"",'Discontinuity Log'!Q243)</f>
        <v>SILTSTONE LAMINATION</v>
      </c>
    </row>
    <row r="234" spans="1:19" x14ac:dyDescent="0.25">
      <c r="A234" s="9" t="str">
        <f>IF(ISBLANK('Geotech Log'!$C$2),"",IF('Discontinuity Log'!B244&lt;&gt;"",'Geotech Log'!$C$2,""))</f>
        <v>GTF20-01</v>
      </c>
      <c r="B234" s="9" t="str">
        <f>IF(ISBLANK('Geotech Log'!$R$4),"",IF('Discontinuity Log'!B244&lt;&gt;"",'Geotech Log'!$R$4,""))</f>
        <v>FRO</v>
      </c>
      <c r="C234" s="17">
        <f ca="1">IF(ISBLANK('Discontinuity Log'!A244),"",'Discontinuity Log'!A244)</f>
        <v>45</v>
      </c>
      <c r="D234" s="25">
        <f>IF(ISBLANK('Discontinuity Log'!B244),"",'Discontinuity Log'!B244)</f>
        <v>75.540000000000006</v>
      </c>
      <c r="E234" s="17" t="str">
        <f>IF(ISBLANK('Discontinuity Log'!C244),"",'Discontinuity Log'!C244)</f>
        <v>JN</v>
      </c>
      <c r="F234" s="17" t="str">
        <f>IF(ISBLANK('Discontinuity Log'!D244),"",'Discontinuity Log'!D244)</f>
        <v>G</v>
      </c>
      <c r="G234" s="17" t="str">
        <f>IF(ISBLANK('Discontinuity Log'!E244),"",'Discontinuity Log'!E244)</f>
        <v>CLEAN</v>
      </c>
      <c r="H234" s="17" t="str">
        <f>IF(ISBLANK('Discontinuity Log'!F244),"",IF('Discontinuity Log'!F244="-","",'Discontinuity Log'!F244))</f>
        <v/>
      </c>
      <c r="I234" s="17" t="str">
        <f>IF(ISBLANK('Discontinuity Log'!G244),"",'Discontinuity Log'!G244)</f>
        <v>CL</v>
      </c>
      <c r="J234" s="17" t="str">
        <f>IF(ISBLANK('Discontinuity Log'!H244),"",'Discontinuity Log'!H244)</f>
        <v/>
      </c>
      <c r="K234" s="17" t="str">
        <f>IF(ISBLANK('Discontinuity Log'!I244),"",'Discontinuity Log'!I244)</f>
        <v>UN</v>
      </c>
      <c r="L234" s="17" t="str">
        <f>IF(ISBLANK('Discontinuity Log'!J244),"",'Discontinuity Log'!J244)</f>
        <v>RO</v>
      </c>
      <c r="M234" s="17">
        <f>IF(ISBLANK('Discontinuity Log'!K244),"",'Discontinuity Log'!K244)</f>
        <v>9</v>
      </c>
      <c r="N234" s="17" t="str">
        <f>IF(ISBLANK('Discontinuity Log'!L244),"",'Discontinuity Log'!L244)</f>
        <v>R3</v>
      </c>
      <c r="O234" s="17" t="str">
        <f>IF(ISBLANK('Discontinuity Log'!M244),"",'Discontinuity Log'!M244)</f>
        <v>W1</v>
      </c>
      <c r="P234" s="17">
        <f>IF(ISBLANK('Discontinuity Log'!N244),"",'Discontinuity Log'!N244)</f>
        <v>12</v>
      </c>
      <c r="Q234" s="17">
        <f>IF(ISBLANK('Discontinuity Log'!O244),"",'Discontinuity Log'!O244)</f>
        <v>62</v>
      </c>
      <c r="R234" s="17" t="str">
        <f>IF(ISBLANK('Discontinuity Log'!P244),"",'Discontinuity Log'!P244)</f>
        <v/>
      </c>
      <c r="S234" s="519" t="str">
        <f>IF(ISBLANK('Discontinuity Log'!Q244),"",'Discontinuity Log'!Q244)</f>
        <v/>
      </c>
    </row>
    <row r="235" spans="1:19" x14ac:dyDescent="0.25">
      <c r="A235" s="9" t="str">
        <f>IF(ISBLANK('Geotech Log'!$C$2),"",IF('Discontinuity Log'!B245&lt;&gt;"",'Geotech Log'!$C$2,""))</f>
        <v>GTF20-01</v>
      </c>
      <c r="B235" s="9" t="str">
        <f>IF(ISBLANK('Geotech Log'!$R$4),"",IF('Discontinuity Log'!B245&lt;&gt;"",'Geotech Log'!$R$4,""))</f>
        <v>FRO</v>
      </c>
      <c r="C235" s="17">
        <f ca="1">IF(ISBLANK('Discontinuity Log'!A245),"",'Discontinuity Log'!A245)</f>
        <v>45</v>
      </c>
      <c r="D235" s="25">
        <f>IF(ISBLANK('Discontinuity Log'!B245),"",'Discontinuity Log'!B245)</f>
        <v>75.63</v>
      </c>
      <c r="E235" s="17" t="str">
        <f>IF(ISBLANK('Discontinuity Log'!C245),"",'Discontinuity Log'!C245)</f>
        <v>JN</v>
      </c>
      <c r="F235" s="17" t="str">
        <f>IF(ISBLANK('Discontinuity Log'!D245),"",'Discontinuity Log'!D245)</f>
        <v>G</v>
      </c>
      <c r="G235" s="17" t="str">
        <f>IF(ISBLANK('Discontinuity Log'!E245),"",'Discontinuity Log'!E245)</f>
        <v>CA</v>
      </c>
      <c r="H235" s="17" t="str">
        <f>IF(ISBLANK('Discontinuity Log'!F245),"",IF('Discontinuity Log'!F245="-","",'Discontinuity Log'!F245))</f>
        <v/>
      </c>
      <c r="I235" s="17" t="str">
        <f>IF(ISBLANK('Discontinuity Log'!G245),"",'Discontinuity Log'!G245)</f>
        <v>PC</v>
      </c>
      <c r="J235" s="17" t="str">
        <f>IF(ISBLANK('Discontinuity Log'!H245),"",'Discontinuity Log'!H245)</f>
        <v>&lt;=1mm</v>
      </c>
      <c r="K235" s="17" t="str">
        <f>IF(ISBLANK('Discontinuity Log'!I245),"",'Discontinuity Log'!I245)</f>
        <v>UN</v>
      </c>
      <c r="L235" s="17" t="str">
        <f>IF(ISBLANK('Discontinuity Log'!J245),"",'Discontinuity Log'!J245)</f>
        <v>RO</v>
      </c>
      <c r="M235" s="17">
        <f>IF(ISBLANK('Discontinuity Log'!K245),"",'Discontinuity Log'!K245)</f>
        <v>9</v>
      </c>
      <c r="N235" s="17" t="str">
        <f>IF(ISBLANK('Discontinuity Log'!L245),"",'Discontinuity Log'!L245)</f>
        <v>R3</v>
      </c>
      <c r="O235" s="17" t="str">
        <f>IF(ISBLANK('Discontinuity Log'!M245),"",'Discontinuity Log'!M245)</f>
        <v>W1</v>
      </c>
      <c r="P235" s="17">
        <f>IF(ISBLANK('Discontinuity Log'!N245),"",'Discontinuity Log'!N245)</f>
        <v>12</v>
      </c>
      <c r="Q235" s="17">
        <f>IF(ISBLANK('Discontinuity Log'!O245),"",'Discontinuity Log'!O245)</f>
        <v>25</v>
      </c>
      <c r="R235" s="17" t="str">
        <f>IF(ISBLANK('Discontinuity Log'!P245),"",'Discontinuity Log'!P245)</f>
        <v/>
      </c>
      <c r="S235" s="519" t="str">
        <f>IF(ISBLANK('Discontinuity Log'!Q245),"",'Discontinuity Log'!Q245)</f>
        <v/>
      </c>
    </row>
    <row r="236" spans="1:19" x14ac:dyDescent="0.25">
      <c r="A236" s="9" t="str">
        <f>IF(ISBLANK('Geotech Log'!$C$2),"",IF('Discontinuity Log'!B246&lt;&gt;"",'Geotech Log'!$C$2,""))</f>
        <v>GTF20-01</v>
      </c>
      <c r="B236" s="9" t="str">
        <f>IF(ISBLANK('Geotech Log'!$R$4),"",IF('Discontinuity Log'!B246&lt;&gt;"",'Geotech Log'!$R$4,""))</f>
        <v>FRO</v>
      </c>
      <c r="C236" s="17">
        <f ca="1">IF(ISBLANK('Discontinuity Log'!A246),"",'Discontinuity Log'!A246)</f>
        <v>45</v>
      </c>
      <c r="D236" s="25">
        <f>IF(ISBLANK('Discontinuity Log'!B246),"",'Discontinuity Log'!B246)</f>
        <v>75.78</v>
      </c>
      <c r="E236" s="17" t="str">
        <f>IF(ISBLANK('Discontinuity Log'!C246),"",'Discontinuity Log'!C246)</f>
        <v>JN</v>
      </c>
      <c r="F236" s="17" t="str">
        <f>IF(ISBLANK('Discontinuity Log'!D246),"",'Discontinuity Log'!D246)</f>
        <v>G</v>
      </c>
      <c r="G236" s="17" t="str">
        <f>IF(ISBLANK('Discontinuity Log'!E246),"",'Discontinuity Log'!E246)</f>
        <v>CLEAN</v>
      </c>
      <c r="H236" s="17" t="str">
        <f>IF(ISBLANK('Discontinuity Log'!F246),"",IF('Discontinuity Log'!F246="-","",'Discontinuity Log'!F246))</f>
        <v/>
      </c>
      <c r="I236" s="17" t="str">
        <f>IF(ISBLANK('Discontinuity Log'!G246),"",'Discontinuity Log'!G246)</f>
        <v>CL</v>
      </c>
      <c r="J236" s="17" t="str">
        <f>IF(ISBLANK('Discontinuity Log'!H246),"",'Discontinuity Log'!H246)</f>
        <v/>
      </c>
      <c r="K236" s="17" t="str">
        <f>IF(ISBLANK('Discontinuity Log'!I246),"",'Discontinuity Log'!I246)</f>
        <v>PL</v>
      </c>
      <c r="L236" s="17" t="str">
        <f>IF(ISBLANK('Discontinuity Log'!J246),"",'Discontinuity Log'!J246)</f>
        <v>SM</v>
      </c>
      <c r="M236" s="17">
        <f>IF(ISBLANK('Discontinuity Log'!K246),"",'Discontinuity Log'!K246)</f>
        <v>7</v>
      </c>
      <c r="N236" s="17" t="str">
        <f>IF(ISBLANK('Discontinuity Log'!L246),"",'Discontinuity Log'!L246)</f>
        <v>R2</v>
      </c>
      <c r="O236" s="17" t="str">
        <f>IF(ISBLANK('Discontinuity Log'!M246),"",'Discontinuity Log'!M246)</f>
        <v>W1</v>
      </c>
      <c r="P236" s="17">
        <f>IF(ISBLANK('Discontinuity Log'!N246),"",'Discontinuity Log'!N246)</f>
        <v>6</v>
      </c>
      <c r="Q236" s="17">
        <f>IF(ISBLANK('Discontinuity Log'!O246),"",'Discontinuity Log'!O246)</f>
        <v>41</v>
      </c>
      <c r="R236" s="17" t="str">
        <f>IF(ISBLANK('Discontinuity Log'!P246),"",'Discontinuity Log'!P246)</f>
        <v/>
      </c>
      <c r="S236" s="519" t="str">
        <f>IF(ISBLANK('Discontinuity Log'!Q246),"",'Discontinuity Log'!Q246)</f>
        <v>VERY BRITTLE, ALMOST PART OF FAULT ZONE</v>
      </c>
    </row>
    <row r="237" spans="1:19" x14ac:dyDescent="0.25">
      <c r="A237" s="9" t="str">
        <f>IF(ISBLANK('Geotech Log'!$C$2),"",IF('Discontinuity Log'!B247&lt;&gt;"",'Geotech Log'!$C$2,""))</f>
        <v>GTF20-01</v>
      </c>
      <c r="B237" s="9" t="str">
        <f>IF(ISBLANK('Geotech Log'!$R$4),"",IF('Discontinuity Log'!B247&lt;&gt;"",'Geotech Log'!$R$4,""))</f>
        <v>FRO</v>
      </c>
      <c r="C237" s="17">
        <f ca="1">IF(ISBLANK('Discontinuity Log'!A247),"",'Discontinuity Log'!A247)</f>
        <v>45</v>
      </c>
      <c r="D237" s="25">
        <f>IF(ISBLANK('Discontinuity Log'!B247),"",'Discontinuity Log'!B247)</f>
        <v>75.83</v>
      </c>
      <c r="E237" s="17" t="str">
        <f>IF(ISBLANK('Discontinuity Log'!C247),"",'Discontinuity Log'!C247)</f>
        <v>FLT</v>
      </c>
      <c r="F237" s="17" t="str">
        <f>IF(ISBLANK('Discontinuity Log'!D247),"",'Discontinuity Log'!D247)</f>
        <v>O</v>
      </c>
      <c r="G237" s="17" t="str">
        <f>IF(ISBLANK('Discontinuity Log'!E247),"",'Discontinuity Log'!E247)</f>
        <v>FBX</v>
      </c>
      <c r="H237" s="17" t="str">
        <f>IF(ISBLANK('Discontinuity Log'!F247),"",IF('Discontinuity Log'!F247="-","",'Discontinuity Log'!F247))</f>
        <v/>
      </c>
      <c r="I237" s="17" t="str">
        <f>IF(ISBLANK('Discontinuity Log'!G247),"",'Discontinuity Log'!G247)</f>
        <v>IN</v>
      </c>
      <c r="J237" s="17" t="str">
        <f>IF(ISBLANK('Discontinuity Log'!H247),"",'Discontinuity Log'!H247)</f>
        <v>&gt;5mm</v>
      </c>
      <c r="K237" s="17" t="str">
        <f>IF(ISBLANK('Discontinuity Log'!I247),"",'Discontinuity Log'!I247)</f>
        <v>PL</v>
      </c>
      <c r="L237" s="17" t="str">
        <f>IF(ISBLANK('Discontinuity Log'!J247),"",'Discontinuity Log'!J247)</f>
        <v>SM</v>
      </c>
      <c r="M237" s="17">
        <f>IF(ISBLANK('Discontinuity Log'!K247),"",'Discontinuity Log'!K247)</f>
        <v>7</v>
      </c>
      <c r="N237" s="17" t="str">
        <f>IF(ISBLANK('Discontinuity Log'!L247),"",'Discontinuity Log'!L247)</f>
        <v>R1</v>
      </c>
      <c r="O237" s="17" t="str">
        <f>IF(ISBLANK('Discontinuity Log'!M247),"",'Discontinuity Log'!M247)</f>
        <v>W1</v>
      </c>
      <c r="P237" s="17">
        <f>IF(ISBLANK('Discontinuity Log'!N247),"",'Discontinuity Log'!N247)</f>
        <v>0</v>
      </c>
      <c r="Q237" s="17" t="str">
        <f>IF(ISBLANK('Discontinuity Log'!O247),"",'Discontinuity Log'!O247)</f>
        <v/>
      </c>
      <c r="R237" s="17" t="str">
        <f>IF(ISBLANK('Discontinuity Log'!P247),"",'Discontinuity Log'!P247)</f>
        <v/>
      </c>
      <c r="S237" s="519" t="str">
        <f>IF(ISBLANK('Discontinuity Log'!Q247),"",'Discontinuity Log'!Q247)</f>
        <v>FAULT ZONE FROM 75.83 TO 75.88 M. WEAK, FRIABLE, BRECCIATED ROCK FRAGMENTS AND CLAY GOUGE</v>
      </c>
    </row>
    <row r="238" spans="1:19" x14ac:dyDescent="0.25">
      <c r="A238" s="9" t="str">
        <f>IF(ISBLANK('Geotech Log'!$C$2),"",IF('Discontinuity Log'!B248&lt;&gt;"",'Geotech Log'!$C$2,""))</f>
        <v>GTF20-01</v>
      </c>
      <c r="B238" s="9" t="str">
        <f>IF(ISBLANK('Geotech Log'!$R$4),"",IF('Discontinuity Log'!B248&lt;&gt;"",'Geotech Log'!$R$4,""))</f>
        <v>FRO</v>
      </c>
      <c r="C238" s="17">
        <f ca="1">IF(ISBLANK('Discontinuity Log'!A248),"",'Discontinuity Log'!A248)</f>
        <v>46</v>
      </c>
      <c r="D238" s="25">
        <f>IF(ISBLANK('Discontinuity Log'!B248),"",'Discontinuity Log'!B248)</f>
        <v>76.55</v>
      </c>
      <c r="E238" s="17" t="str">
        <f>IF(ISBLANK('Discontinuity Log'!C248),"",'Discontinuity Log'!C248)</f>
        <v>JN</v>
      </c>
      <c r="F238" s="17" t="str">
        <f>IF(ISBLANK('Discontinuity Log'!D248),"",'Discontinuity Log'!D248)</f>
        <v>G</v>
      </c>
      <c r="G238" s="17" t="str">
        <f>IF(ISBLANK('Discontinuity Log'!E248),"",'Discontinuity Log'!E248)</f>
        <v>CLEAN</v>
      </c>
      <c r="H238" s="17" t="str">
        <f>IF(ISBLANK('Discontinuity Log'!F248),"",IF('Discontinuity Log'!F248="-","",'Discontinuity Log'!F248))</f>
        <v/>
      </c>
      <c r="I238" s="17" t="str">
        <f>IF(ISBLANK('Discontinuity Log'!G248),"",'Discontinuity Log'!G248)</f>
        <v>CL</v>
      </c>
      <c r="J238" s="17" t="str">
        <f>IF(ISBLANK('Discontinuity Log'!H248),"",'Discontinuity Log'!H248)</f>
        <v/>
      </c>
      <c r="K238" s="17" t="str">
        <f>IF(ISBLANK('Discontinuity Log'!I248),"",'Discontinuity Log'!I248)</f>
        <v>UN</v>
      </c>
      <c r="L238" s="17" t="str">
        <f>IF(ISBLANK('Discontinuity Log'!J248),"",'Discontinuity Log'!J248)</f>
        <v>RO</v>
      </c>
      <c r="M238" s="17">
        <f>IF(ISBLANK('Discontinuity Log'!K248),"",'Discontinuity Log'!K248)</f>
        <v>9</v>
      </c>
      <c r="N238" s="17" t="str">
        <f>IF(ISBLANK('Discontinuity Log'!L248),"",'Discontinuity Log'!L248)</f>
        <v>R3</v>
      </c>
      <c r="O238" s="17" t="str">
        <f>IF(ISBLANK('Discontinuity Log'!M248),"",'Discontinuity Log'!M248)</f>
        <v>W1</v>
      </c>
      <c r="P238" s="17">
        <f>IF(ISBLANK('Discontinuity Log'!N248),"",'Discontinuity Log'!N248)</f>
        <v>12</v>
      </c>
      <c r="Q238" s="17">
        <f>IF(ISBLANK('Discontinuity Log'!O248),"",'Discontinuity Log'!O248)</f>
        <v>69</v>
      </c>
      <c r="R238" s="17" t="str">
        <f>IF(ISBLANK('Discontinuity Log'!P248),"",'Discontinuity Log'!P248)</f>
        <v/>
      </c>
      <c r="S238" s="519" t="str">
        <f>IF(ISBLANK('Discontinuity Log'!Q248),"",'Discontinuity Log'!Q248)</f>
        <v/>
      </c>
    </row>
    <row r="239" spans="1:19" x14ac:dyDescent="0.25">
      <c r="A239" s="9" t="str">
        <f>IF(ISBLANK('Geotech Log'!$C$2),"",IF('Discontinuity Log'!B249&lt;&gt;"",'Geotech Log'!$C$2,""))</f>
        <v>GTF20-01</v>
      </c>
      <c r="B239" s="9" t="str">
        <f>IF(ISBLANK('Geotech Log'!$R$4),"",IF('Discontinuity Log'!B249&lt;&gt;"",'Geotech Log'!$R$4,""))</f>
        <v>FRO</v>
      </c>
      <c r="C239" s="17">
        <f ca="1">IF(ISBLANK('Discontinuity Log'!A249),"",'Discontinuity Log'!A249)</f>
        <v>46</v>
      </c>
      <c r="D239" s="25">
        <f>IF(ISBLANK('Discontinuity Log'!B249),"",'Discontinuity Log'!B249)</f>
        <v>76.709999999999994</v>
      </c>
      <c r="E239" s="17" t="str">
        <f>IF(ISBLANK('Discontinuity Log'!C249),"",'Discontinuity Log'!C249)</f>
        <v>JN</v>
      </c>
      <c r="F239" s="17" t="str">
        <f>IF(ISBLANK('Discontinuity Log'!D249),"",'Discontinuity Log'!D249)</f>
        <v>G</v>
      </c>
      <c r="G239" s="17" t="str">
        <f>IF(ISBLANK('Discontinuity Log'!E249),"",'Discontinuity Log'!E249)</f>
        <v>CA</v>
      </c>
      <c r="H239" s="17" t="str">
        <f>IF(ISBLANK('Discontinuity Log'!F249),"",IF('Discontinuity Log'!F249="-","",'Discontinuity Log'!F249))</f>
        <v/>
      </c>
      <c r="I239" s="17" t="str">
        <f>IF(ISBLANK('Discontinuity Log'!G249),"",'Discontinuity Log'!G249)</f>
        <v>PC</v>
      </c>
      <c r="J239" s="17" t="str">
        <f>IF(ISBLANK('Discontinuity Log'!H249),"",'Discontinuity Log'!H249)</f>
        <v/>
      </c>
      <c r="K239" s="17" t="str">
        <f>IF(ISBLANK('Discontinuity Log'!I249),"",'Discontinuity Log'!I249)</f>
        <v>PL</v>
      </c>
      <c r="L239" s="17" t="str">
        <f>IF(ISBLANK('Discontinuity Log'!J249),"",'Discontinuity Log'!J249)</f>
        <v>RO</v>
      </c>
      <c r="M239" s="17">
        <f>IF(ISBLANK('Discontinuity Log'!K249),"",'Discontinuity Log'!K249)</f>
        <v>9</v>
      </c>
      <c r="N239" s="17" t="str">
        <f>IF(ISBLANK('Discontinuity Log'!L249),"",'Discontinuity Log'!L249)</f>
        <v>R3</v>
      </c>
      <c r="O239" s="17" t="str">
        <f>IF(ISBLANK('Discontinuity Log'!M249),"",'Discontinuity Log'!M249)</f>
        <v>W1</v>
      </c>
      <c r="P239" s="17">
        <f>IF(ISBLANK('Discontinuity Log'!N249),"",'Discontinuity Log'!N249)</f>
        <v>12</v>
      </c>
      <c r="Q239" s="17">
        <f>IF(ISBLANK('Discontinuity Log'!O249),"",'Discontinuity Log'!O249)</f>
        <v>72</v>
      </c>
      <c r="R239" s="17" t="str">
        <f>IF(ISBLANK('Discontinuity Log'!P249),"",'Discontinuity Log'!P249)</f>
        <v/>
      </c>
      <c r="S239" s="519" t="str">
        <f>IF(ISBLANK('Discontinuity Log'!Q249),"",'Discontinuity Log'!Q249)</f>
        <v/>
      </c>
    </row>
    <row r="240" spans="1:19" x14ac:dyDescent="0.25">
      <c r="A240" s="9" t="str">
        <f>IF(ISBLANK('Geotech Log'!$C$2),"",IF('Discontinuity Log'!B250&lt;&gt;"",'Geotech Log'!$C$2,""))</f>
        <v>GTF20-01</v>
      </c>
      <c r="B240" s="9" t="str">
        <f>IF(ISBLANK('Geotech Log'!$R$4),"",IF('Discontinuity Log'!B250&lt;&gt;"",'Geotech Log'!$R$4,""))</f>
        <v>FRO</v>
      </c>
      <c r="C240" s="17">
        <f ca="1">IF(ISBLANK('Discontinuity Log'!A250),"",'Discontinuity Log'!A250)</f>
        <v>47</v>
      </c>
      <c r="D240" s="25">
        <f>IF(ISBLANK('Discontinuity Log'!B250),"",'Discontinuity Log'!B250)</f>
        <v>77.16</v>
      </c>
      <c r="E240" s="17" t="str">
        <f>IF(ISBLANK('Discontinuity Log'!C250),"",'Discontinuity Log'!C250)</f>
        <v>JN</v>
      </c>
      <c r="F240" s="17" t="str">
        <f>IF(ISBLANK('Discontinuity Log'!D250),"",'Discontinuity Log'!D250)</f>
        <v>G</v>
      </c>
      <c r="G240" s="17" t="str">
        <f>IF(ISBLANK('Discontinuity Log'!E250),"",'Discontinuity Log'!E250)</f>
        <v>CA</v>
      </c>
      <c r="H240" s="17" t="str">
        <f>IF(ISBLANK('Discontinuity Log'!F250),"",IF('Discontinuity Log'!F250="-","",'Discontinuity Log'!F250))</f>
        <v>PYR</v>
      </c>
      <c r="I240" s="17" t="str">
        <f>IF(ISBLANK('Discontinuity Log'!G250),"",'Discontinuity Log'!G250)</f>
        <v>CC</v>
      </c>
      <c r="J240" s="17" t="str">
        <f>IF(ISBLANK('Discontinuity Log'!H250),"",'Discontinuity Log'!H250)</f>
        <v>&lt;=1mm</v>
      </c>
      <c r="K240" s="17" t="str">
        <f>IF(ISBLANK('Discontinuity Log'!I250),"",'Discontinuity Log'!I250)</f>
        <v>PL</v>
      </c>
      <c r="L240" s="17" t="str">
        <f>IF(ISBLANK('Discontinuity Log'!J250),"",'Discontinuity Log'!J250)</f>
        <v>SM</v>
      </c>
      <c r="M240" s="17">
        <f>IF(ISBLANK('Discontinuity Log'!K250),"",'Discontinuity Log'!K250)</f>
        <v>7</v>
      </c>
      <c r="N240" s="17" t="str">
        <f>IF(ISBLANK('Discontinuity Log'!L250),"",'Discontinuity Log'!L250)</f>
        <v>R3</v>
      </c>
      <c r="O240" s="17" t="str">
        <f>IF(ISBLANK('Discontinuity Log'!M250),"",'Discontinuity Log'!M250)</f>
        <v>W1</v>
      </c>
      <c r="P240" s="17">
        <f>IF(ISBLANK('Discontinuity Log'!N250),"",'Discontinuity Log'!N250)</f>
        <v>12</v>
      </c>
      <c r="Q240" s="17">
        <f>IF(ISBLANK('Discontinuity Log'!O250),"",'Discontinuity Log'!O250)</f>
        <v>33</v>
      </c>
      <c r="R240" s="17" t="str">
        <f>IF(ISBLANK('Discontinuity Log'!P250),"",'Discontinuity Log'!P250)</f>
        <v/>
      </c>
      <c r="S240" s="519" t="str">
        <f>IF(ISBLANK('Discontinuity Log'!Q250),"",'Discontinuity Log'!Q250)</f>
        <v>COMPLETELY COATED WITH CALCITE, PARTLY COATED PYRITE</v>
      </c>
    </row>
    <row r="241" spans="1:19" x14ac:dyDescent="0.25">
      <c r="A241" s="9" t="str">
        <f>IF(ISBLANK('Geotech Log'!$C$2),"",IF('Discontinuity Log'!B251&lt;&gt;"",'Geotech Log'!$C$2,""))</f>
        <v>GTF20-01</v>
      </c>
      <c r="B241" s="9" t="str">
        <f>IF(ISBLANK('Geotech Log'!$R$4),"",IF('Discontinuity Log'!B251&lt;&gt;"",'Geotech Log'!$R$4,""))</f>
        <v>FRO</v>
      </c>
      <c r="C241" s="17">
        <f ca="1">IF(ISBLANK('Discontinuity Log'!A251),"",'Discontinuity Log'!A251)</f>
        <v>47</v>
      </c>
      <c r="D241" s="25">
        <f>IF(ISBLANK('Discontinuity Log'!B251),"",'Discontinuity Log'!B251)</f>
        <v>77.47</v>
      </c>
      <c r="E241" s="17" t="str">
        <f>IF(ISBLANK('Discontinuity Log'!C251),"",'Discontinuity Log'!C251)</f>
        <v>JN</v>
      </c>
      <c r="F241" s="17" t="str">
        <f>IF(ISBLANK('Discontinuity Log'!D251),"",'Discontinuity Log'!D251)</f>
        <v>G</v>
      </c>
      <c r="G241" s="17" t="str">
        <f>IF(ISBLANK('Discontinuity Log'!E251),"",'Discontinuity Log'!E251)</f>
        <v>CLEAN</v>
      </c>
      <c r="H241" s="17" t="str">
        <f>IF(ISBLANK('Discontinuity Log'!F251),"",IF('Discontinuity Log'!F251="-","",'Discontinuity Log'!F251))</f>
        <v/>
      </c>
      <c r="I241" s="17" t="str">
        <f>IF(ISBLANK('Discontinuity Log'!G251),"",'Discontinuity Log'!G251)</f>
        <v>CL</v>
      </c>
      <c r="J241" s="17" t="str">
        <f>IF(ISBLANK('Discontinuity Log'!H251),"",'Discontinuity Log'!H251)</f>
        <v/>
      </c>
      <c r="K241" s="17" t="str">
        <f>IF(ISBLANK('Discontinuity Log'!I251),"",'Discontinuity Log'!I251)</f>
        <v>UN</v>
      </c>
      <c r="L241" s="17" t="str">
        <f>IF(ISBLANK('Discontinuity Log'!J251),"",'Discontinuity Log'!J251)</f>
        <v>RO</v>
      </c>
      <c r="M241" s="17">
        <f>IF(ISBLANK('Discontinuity Log'!K251),"",'Discontinuity Log'!K251)</f>
        <v>11</v>
      </c>
      <c r="N241" s="17" t="str">
        <f>IF(ISBLANK('Discontinuity Log'!L251),"",'Discontinuity Log'!L251)</f>
        <v>R3</v>
      </c>
      <c r="O241" s="17" t="str">
        <f>IF(ISBLANK('Discontinuity Log'!M251),"",'Discontinuity Log'!M251)</f>
        <v>W1</v>
      </c>
      <c r="P241" s="17">
        <f>IF(ISBLANK('Discontinuity Log'!N251),"",'Discontinuity Log'!N251)</f>
        <v>20</v>
      </c>
      <c r="Q241" s="17">
        <f>IF(ISBLANK('Discontinuity Log'!O251),"",'Discontinuity Log'!O251)</f>
        <v>58</v>
      </c>
      <c r="R241" s="17" t="str">
        <f>IF(ISBLANK('Discontinuity Log'!P251),"",'Discontinuity Log'!P251)</f>
        <v/>
      </c>
      <c r="S241" s="519" t="str">
        <f>IF(ISBLANK('Discontinuity Log'!Q251),"",'Discontinuity Log'!Q251)</f>
        <v>TRACE AMOUNTS OF GREEN MINERAL - CHLORITE?</v>
      </c>
    </row>
    <row r="242" spans="1:19" x14ac:dyDescent="0.25">
      <c r="A242" s="9" t="str">
        <f>IF(ISBLANK('Geotech Log'!$C$2),"",IF('Discontinuity Log'!B252&lt;&gt;"",'Geotech Log'!$C$2,""))</f>
        <v>GTF20-01</v>
      </c>
      <c r="B242" s="9" t="str">
        <f>IF(ISBLANK('Geotech Log'!$R$4),"",IF('Discontinuity Log'!B252&lt;&gt;"",'Geotech Log'!$R$4,""))</f>
        <v>FRO</v>
      </c>
      <c r="C242" s="17">
        <f ca="1">IF(ISBLANK('Discontinuity Log'!A252),"",'Discontinuity Log'!A252)</f>
        <v>47</v>
      </c>
      <c r="D242" s="25">
        <f>IF(ISBLANK('Discontinuity Log'!B252),"",'Discontinuity Log'!B252)</f>
        <v>77.64</v>
      </c>
      <c r="E242" s="17" t="str">
        <f>IF(ISBLANK('Discontinuity Log'!C252),"",'Discontinuity Log'!C252)</f>
        <v>OTH</v>
      </c>
      <c r="F242" s="17" t="str">
        <f>IF(ISBLANK('Discontinuity Log'!D252),"",'Discontinuity Log'!D252)</f>
        <v>O</v>
      </c>
      <c r="G242" s="17" t="str">
        <f>IF(ISBLANK('Discontinuity Log'!E252),"",'Discontinuity Log'!E252)</f>
        <v>RZ</v>
      </c>
      <c r="H242" s="17" t="str">
        <f>IF(ISBLANK('Discontinuity Log'!F252),"",IF('Discontinuity Log'!F252="-","",'Discontinuity Log'!F252))</f>
        <v/>
      </c>
      <c r="I242" s="17" t="str">
        <f>IF(ISBLANK('Discontinuity Log'!G252),"",'Discontinuity Log'!G252)</f>
        <v>IN</v>
      </c>
      <c r="J242" s="17" t="str">
        <f>IF(ISBLANK('Discontinuity Log'!H252),"",'Discontinuity Log'!H252)</f>
        <v>&gt;5mm</v>
      </c>
      <c r="K242" s="17" t="str">
        <f>IF(ISBLANK('Discontinuity Log'!I252),"",'Discontinuity Log'!I252)</f>
        <v>IR</v>
      </c>
      <c r="L242" s="17" t="str">
        <f>IF(ISBLANK('Discontinuity Log'!J252),"",'Discontinuity Log'!J252)</f>
        <v>RO</v>
      </c>
      <c r="M242" s="17">
        <f>IF(ISBLANK('Discontinuity Log'!K252),"",'Discontinuity Log'!K252)</f>
        <v>11</v>
      </c>
      <c r="N242" s="17" t="str">
        <f>IF(ISBLANK('Discontinuity Log'!L252),"",'Discontinuity Log'!L252)</f>
        <v>R2</v>
      </c>
      <c r="O242" s="17" t="str">
        <f>IF(ISBLANK('Discontinuity Log'!M252),"",'Discontinuity Log'!M252)</f>
        <v>W1</v>
      </c>
      <c r="P242" s="17">
        <f>IF(ISBLANK('Discontinuity Log'!N252),"",'Discontinuity Log'!N252)</f>
        <v>12</v>
      </c>
      <c r="Q242" s="17" t="str">
        <f>IF(ISBLANK('Discontinuity Log'!O252),"",'Discontinuity Log'!O252)</f>
        <v/>
      </c>
      <c r="R242" s="17" t="str">
        <f>IF(ISBLANK('Discontinuity Log'!P252),"",'Discontinuity Log'!P252)</f>
        <v/>
      </c>
      <c r="S242" s="519" t="str">
        <f>IF(ISBLANK('Discontinuity Log'!Q252),"",'Discontinuity Log'!Q252)</f>
        <v>RZ FROM 77.64 TO 77.74 M - ANGULAR BLOCKS FROM 3 TO 20 MM DIAMETER. BRITTLE. CALCITE COATING ON SOME SURFACES.</v>
      </c>
    </row>
    <row r="243" spans="1:19" x14ac:dyDescent="0.25">
      <c r="A243" s="9" t="str">
        <f>IF(ISBLANK('Geotech Log'!$C$2),"",IF('Discontinuity Log'!B253&lt;&gt;"",'Geotech Log'!$C$2,""))</f>
        <v>GTF20-01</v>
      </c>
      <c r="B243" s="9" t="str">
        <f>IF(ISBLANK('Geotech Log'!$R$4),"",IF('Discontinuity Log'!B253&lt;&gt;"",'Geotech Log'!$R$4,""))</f>
        <v>FRO</v>
      </c>
      <c r="C243" s="17">
        <f ca="1">IF(ISBLANK('Discontinuity Log'!A253),"",'Discontinuity Log'!A253)</f>
        <v>48</v>
      </c>
      <c r="D243" s="25">
        <f>IF(ISBLANK('Discontinuity Log'!B253),"",'Discontinuity Log'!B253)</f>
        <v>78.709999999999994</v>
      </c>
      <c r="E243" s="17" t="str">
        <f>IF(ISBLANK('Discontinuity Log'!C253),"",'Discontinuity Log'!C253)</f>
        <v>JN</v>
      </c>
      <c r="F243" s="17" t="str">
        <f>IF(ISBLANK('Discontinuity Log'!D253),"",'Discontinuity Log'!D253)</f>
        <v>G</v>
      </c>
      <c r="G243" s="17" t="str">
        <f>IF(ISBLANK('Discontinuity Log'!E253),"",'Discontinuity Log'!E253)</f>
        <v>CA</v>
      </c>
      <c r="H243" s="17" t="str">
        <f>IF(ISBLANK('Discontinuity Log'!F253),"",IF('Discontinuity Log'!F253="-","",'Discontinuity Log'!F253))</f>
        <v/>
      </c>
      <c r="I243" s="17" t="str">
        <f>IF(ISBLANK('Discontinuity Log'!G253),"",'Discontinuity Log'!G253)</f>
        <v>CC</v>
      </c>
      <c r="J243" s="17" t="str">
        <f>IF(ISBLANK('Discontinuity Log'!H253),"",'Discontinuity Log'!H253)</f>
        <v>&lt;=1mm</v>
      </c>
      <c r="K243" s="17" t="str">
        <f>IF(ISBLANK('Discontinuity Log'!I253),"",'Discontinuity Log'!I253)</f>
        <v>PL</v>
      </c>
      <c r="L243" s="17" t="str">
        <f>IF(ISBLANK('Discontinuity Log'!J253),"",'Discontinuity Log'!J253)</f>
        <v>SM</v>
      </c>
      <c r="M243" s="17">
        <f>IF(ISBLANK('Discontinuity Log'!K253),"",'Discontinuity Log'!K253)</f>
        <v>5</v>
      </c>
      <c r="N243" s="17" t="str">
        <f>IF(ISBLANK('Discontinuity Log'!L253),"",'Discontinuity Log'!L253)</f>
        <v>R3</v>
      </c>
      <c r="O243" s="17" t="str">
        <f>IF(ISBLANK('Discontinuity Log'!M253),"",'Discontinuity Log'!M253)</f>
        <v>W1</v>
      </c>
      <c r="P243" s="17">
        <f>IF(ISBLANK('Discontinuity Log'!N253),"",'Discontinuity Log'!N253)</f>
        <v>12</v>
      </c>
      <c r="Q243" s="17">
        <f>IF(ISBLANK('Discontinuity Log'!O253),"",'Discontinuity Log'!O253)</f>
        <v>30</v>
      </c>
      <c r="R243" s="17" t="str">
        <f>IF(ISBLANK('Discontinuity Log'!P253),"",'Discontinuity Log'!P253)</f>
        <v/>
      </c>
      <c r="S243" s="519" t="str">
        <f>IF(ISBLANK('Discontinuity Log'!Q253),"",'Discontinuity Log'!Q253)</f>
        <v/>
      </c>
    </row>
    <row r="244" spans="1:19" x14ac:dyDescent="0.25">
      <c r="A244" s="9" t="str">
        <f>IF(ISBLANK('Geotech Log'!$C$2),"",IF('Discontinuity Log'!B254&lt;&gt;"",'Geotech Log'!$C$2,""))</f>
        <v>GTF20-01</v>
      </c>
      <c r="B244" s="9" t="str">
        <f>IF(ISBLANK('Geotech Log'!$R$4),"",IF('Discontinuity Log'!B254&lt;&gt;"",'Geotech Log'!$R$4,""))</f>
        <v>FRO</v>
      </c>
      <c r="C244" s="17">
        <f ca="1">IF(ISBLANK('Discontinuity Log'!A254),"",'Discontinuity Log'!A254)</f>
        <v>48</v>
      </c>
      <c r="D244" s="25">
        <f>IF(ISBLANK('Discontinuity Log'!B254),"",'Discontinuity Log'!B254)</f>
        <v>79.010000000000005</v>
      </c>
      <c r="E244" s="17" t="str">
        <f>IF(ISBLANK('Discontinuity Log'!C254),"",'Discontinuity Log'!C254)</f>
        <v>OTH</v>
      </c>
      <c r="F244" s="17" t="str">
        <f>IF(ISBLANK('Discontinuity Log'!D254),"",'Discontinuity Log'!D254)</f>
        <v>O</v>
      </c>
      <c r="G244" s="17" t="str">
        <f>IF(ISBLANK('Discontinuity Log'!E254),"",'Discontinuity Log'!E254)</f>
        <v>BR</v>
      </c>
      <c r="H244" s="17" t="str">
        <f>IF(ISBLANK('Discontinuity Log'!F254),"",IF('Discontinuity Log'!F254="-","",'Discontinuity Log'!F254))</f>
        <v/>
      </c>
      <c r="I244" s="17" t="str">
        <f>IF(ISBLANK('Discontinuity Log'!G254),"",'Discontinuity Log'!G254)</f>
        <v>IN</v>
      </c>
      <c r="J244" s="17" t="str">
        <f>IF(ISBLANK('Discontinuity Log'!H254),"",'Discontinuity Log'!H254)</f>
        <v>&gt;5mm</v>
      </c>
      <c r="K244" s="17" t="str">
        <f>IF(ISBLANK('Discontinuity Log'!I254),"",'Discontinuity Log'!I254)</f>
        <v>PL</v>
      </c>
      <c r="L244" s="17" t="str">
        <f>IF(ISBLANK('Discontinuity Log'!J254),"",'Discontinuity Log'!J254)</f>
        <v>RO</v>
      </c>
      <c r="M244" s="17">
        <f>IF(ISBLANK('Discontinuity Log'!K254),"",'Discontinuity Log'!K254)</f>
        <v>9</v>
      </c>
      <c r="N244" s="17" t="str">
        <f>IF(ISBLANK('Discontinuity Log'!L254),"",'Discontinuity Log'!L254)</f>
        <v>R2</v>
      </c>
      <c r="O244" s="17" t="str">
        <f>IF(ISBLANK('Discontinuity Log'!M254),"",'Discontinuity Log'!M254)</f>
        <v>W1</v>
      </c>
      <c r="P244" s="17">
        <f>IF(ISBLANK('Discontinuity Log'!N254),"",'Discontinuity Log'!N254)</f>
        <v>12</v>
      </c>
      <c r="Q244" s="17" t="str">
        <f>IF(ISBLANK('Discontinuity Log'!O254),"",'Discontinuity Log'!O254)</f>
        <v/>
      </c>
      <c r="R244" s="17" t="str">
        <f>IF(ISBLANK('Discontinuity Log'!P254),"",'Discontinuity Log'!P254)</f>
        <v/>
      </c>
      <c r="S244" s="519" t="str">
        <f>IF(ISBLANK('Discontinuity Log'!Q254),"",'Discontinuity Log'!Q254)</f>
        <v xml:space="preserve">BROKEN ZONE FROM 79.01 TO 79.04 M. BRITTLE, FREQUENT BREAKS BUT PIECES STILL FIT TOGETHER WITH FULL CORE DIAMETER. </v>
      </c>
    </row>
    <row r="245" spans="1:19" x14ac:dyDescent="0.25">
      <c r="A245" s="9" t="str">
        <f>IF(ISBLANK('Geotech Log'!$C$2),"",IF('Discontinuity Log'!B255&lt;&gt;"",'Geotech Log'!$C$2,""))</f>
        <v>GTF20-01</v>
      </c>
      <c r="B245" s="9" t="str">
        <f>IF(ISBLANK('Geotech Log'!$R$4),"",IF('Discontinuity Log'!B255&lt;&gt;"",'Geotech Log'!$R$4,""))</f>
        <v>FRO</v>
      </c>
      <c r="C245" s="17">
        <f ca="1">IF(ISBLANK('Discontinuity Log'!A255),"",'Discontinuity Log'!A255)</f>
        <v>48</v>
      </c>
      <c r="D245" s="25">
        <f>IF(ISBLANK('Discontinuity Log'!B255),"",'Discontinuity Log'!B255)</f>
        <v>79.17</v>
      </c>
      <c r="E245" s="17" t="str">
        <f>IF(ISBLANK('Discontinuity Log'!C255),"",'Discontinuity Log'!C255)</f>
        <v>JN</v>
      </c>
      <c r="F245" s="17" t="str">
        <f>IF(ISBLANK('Discontinuity Log'!D255),"",'Discontinuity Log'!D255)</f>
        <v>G</v>
      </c>
      <c r="G245" s="17" t="str">
        <f>IF(ISBLANK('Discontinuity Log'!E255),"",'Discontinuity Log'!E255)</f>
        <v>CLEAN</v>
      </c>
      <c r="H245" s="17" t="str">
        <f>IF(ISBLANK('Discontinuity Log'!F255),"",IF('Discontinuity Log'!F255="-","",'Discontinuity Log'!F255))</f>
        <v/>
      </c>
      <c r="I245" s="17" t="str">
        <f>IF(ISBLANK('Discontinuity Log'!G255),"",'Discontinuity Log'!G255)</f>
        <v>CL</v>
      </c>
      <c r="J245" s="17" t="str">
        <f>IF(ISBLANK('Discontinuity Log'!H255),"",'Discontinuity Log'!H255)</f>
        <v/>
      </c>
      <c r="K245" s="17" t="str">
        <f>IF(ISBLANK('Discontinuity Log'!I255),"",'Discontinuity Log'!I255)</f>
        <v>ST</v>
      </c>
      <c r="L245" s="17" t="str">
        <f>IF(ISBLANK('Discontinuity Log'!J255),"",'Discontinuity Log'!J255)</f>
        <v>VR</v>
      </c>
      <c r="M245" s="17">
        <f>IF(ISBLANK('Discontinuity Log'!K255),"",'Discontinuity Log'!K255)</f>
        <v>17</v>
      </c>
      <c r="N245" s="17" t="str">
        <f>IF(ISBLANK('Discontinuity Log'!L255),"",'Discontinuity Log'!L255)</f>
        <v>R3</v>
      </c>
      <c r="O245" s="17" t="str">
        <f>IF(ISBLANK('Discontinuity Log'!M255),"",'Discontinuity Log'!M255)</f>
        <v>W1</v>
      </c>
      <c r="P245" s="17">
        <f>IF(ISBLANK('Discontinuity Log'!N255),"",'Discontinuity Log'!N255)</f>
        <v>20</v>
      </c>
      <c r="Q245" s="17">
        <f>IF(ISBLANK('Discontinuity Log'!O255),"",'Discontinuity Log'!O255)</f>
        <v>46</v>
      </c>
      <c r="R245" s="17" t="str">
        <f>IF(ISBLANK('Discontinuity Log'!P255),"",'Discontinuity Log'!P255)</f>
        <v/>
      </c>
      <c r="S245" s="519" t="str">
        <f>IF(ISBLANK('Discontinuity Log'!Q255),"",'Discontinuity Log'!Q255)</f>
        <v>SILTSTONE LAMINATION</v>
      </c>
    </row>
    <row r="246" spans="1:19" x14ac:dyDescent="0.25">
      <c r="A246" s="9" t="str">
        <f>IF(ISBLANK('Geotech Log'!$C$2),"",IF('Discontinuity Log'!B256&lt;&gt;"",'Geotech Log'!$C$2,""))</f>
        <v>GTF20-01</v>
      </c>
      <c r="B246" s="9" t="str">
        <f>IF(ISBLANK('Geotech Log'!$R$4),"",IF('Discontinuity Log'!B256&lt;&gt;"",'Geotech Log'!$R$4,""))</f>
        <v>FRO</v>
      </c>
      <c r="C246" s="17">
        <f ca="1">IF(ISBLANK('Discontinuity Log'!A256),"",'Discontinuity Log'!A256)</f>
        <v>48</v>
      </c>
      <c r="D246" s="25">
        <f>IF(ISBLANK('Discontinuity Log'!B256),"",'Discontinuity Log'!B256)</f>
        <v>79.209999999999994</v>
      </c>
      <c r="E246" s="17" t="str">
        <f>IF(ISBLANK('Discontinuity Log'!C256),"",'Discontinuity Log'!C256)</f>
        <v>JN</v>
      </c>
      <c r="F246" s="17" t="str">
        <f>IF(ISBLANK('Discontinuity Log'!D256),"",'Discontinuity Log'!D256)</f>
        <v>G</v>
      </c>
      <c r="G246" s="17" t="str">
        <f>IF(ISBLANK('Discontinuity Log'!E256),"",'Discontinuity Log'!E256)</f>
        <v>CLEAN</v>
      </c>
      <c r="H246" s="17" t="str">
        <f>IF(ISBLANK('Discontinuity Log'!F256),"",IF('Discontinuity Log'!F256="-","",'Discontinuity Log'!F256))</f>
        <v/>
      </c>
      <c r="I246" s="17" t="str">
        <f>IF(ISBLANK('Discontinuity Log'!G256),"",'Discontinuity Log'!G256)</f>
        <v>CL</v>
      </c>
      <c r="J246" s="17" t="str">
        <f>IF(ISBLANK('Discontinuity Log'!H256),"",'Discontinuity Log'!H256)</f>
        <v/>
      </c>
      <c r="K246" s="17" t="str">
        <f>IF(ISBLANK('Discontinuity Log'!I256),"",'Discontinuity Log'!I256)</f>
        <v>UN</v>
      </c>
      <c r="L246" s="17" t="str">
        <f>IF(ISBLANK('Discontinuity Log'!J256),"",'Discontinuity Log'!J256)</f>
        <v>RO</v>
      </c>
      <c r="M246" s="17">
        <f>IF(ISBLANK('Discontinuity Log'!K256),"",'Discontinuity Log'!K256)</f>
        <v>13</v>
      </c>
      <c r="N246" s="17" t="str">
        <f>IF(ISBLANK('Discontinuity Log'!L256),"",'Discontinuity Log'!L256)</f>
        <v>R3</v>
      </c>
      <c r="O246" s="17" t="str">
        <f>IF(ISBLANK('Discontinuity Log'!M256),"",'Discontinuity Log'!M256)</f>
        <v>W1</v>
      </c>
      <c r="P246" s="17">
        <f>IF(ISBLANK('Discontinuity Log'!N256),"",'Discontinuity Log'!N256)</f>
        <v>12</v>
      </c>
      <c r="Q246" s="17">
        <f>IF(ISBLANK('Discontinuity Log'!O256),"",'Discontinuity Log'!O256)</f>
        <v>34</v>
      </c>
      <c r="R246" s="17" t="str">
        <f>IF(ISBLANK('Discontinuity Log'!P256),"",'Discontinuity Log'!P256)</f>
        <v/>
      </c>
      <c r="S246" s="519" t="str">
        <f>IF(ISBLANK('Discontinuity Log'!Q256),"",'Discontinuity Log'!Q256)</f>
        <v/>
      </c>
    </row>
    <row r="247" spans="1:19" x14ac:dyDescent="0.25">
      <c r="A247" s="9" t="str">
        <f>IF(ISBLANK('Geotech Log'!$C$2),"",IF('Discontinuity Log'!B257&lt;&gt;"",'Geotech Log'!$C$2,""))</f>
        <v>GTF20-01</v>
      </c>
      <c r="B247" s="9" t="str">
        <f>IF(ISBLANK('Geotech Log'!$R$4),"",IF('Discontinuity Log'!B257&lt;&gt;"",'Geotech Log'!$R$4,""))</f>
        <v>FRO</v>
      </c>
      <c r="C247" s="17">
        <f ca="1">IF(ISBLANK('Discontinuity Log'!A257),"",'Discontinuity Log'!A257)</f>
        <v>48</v>
      </c>
      <c r="D247" s="25">
        <f>IF(ISBLANK('Discontinuity Log'!B257),"",'Discontinuity Log'!B257)</f>
        <v>79.42</v>
      </c>
      <c r="E247" s="17" t="str">
        <f>IF(ISBLANK('Discontinuity Log'!C257),"",'Discontinuity Log'!C257)</f>
        <v>JN</v>
      </c>
      <c r="F247" s="17" t="str">
        <f>IF(ISBLANK('Discontinuity Log'!D257),"",'Discontinuity Log'!D257)</f>
        <v>G</v>
      </c>
      <c r="G247" s="17" t="str">
        <f>IF(ISBLANK('Discontinuity Log'!E257),"",'Discontinuity Log'!E257)</f>
        <v>CLEAN</v>
      </c>
      <c r="H247" s="17" t="str">
        <f>IF(ISBLANK('Discontinuity Log'!F257),"",IF('Discontinuity Log'!F257="-","",'Discontinuity Log'!F257))</f>
        <v/>
      </c>
      <c r="I247" s="17" t="str">
        <f>IF(ISBLANK('Discontinuity Log'!G257),"",'Discontinuity Log'!G257)</f>
        <v>CL</v>
      </c>
      <c r="J247" s="17" t="str">
        <f>IF(ISBLANK('Discontinuity Log'!H257),"",'Discontinuity Log'!H257)</f>
        <v/>
      </c>
      <c r="K247" s="17" t="str">
        <f>IF(ISBLANK('Discontinuity Log'!I257),"",'Discontinuity Log'!I257)</f>
        <v>ST</v>
      </c>
      <c r="L247" s="17" t="str">
        <f>IF(ISBLANK('Discontinuity Log'!J257),"",'Discontinuity Log'!J257)</f>
        <v>VR</v>
      </c>
      <c r="M247" s="17">
        <f>IF(ISBLANK('Discontinuity Log'!K257),"",'Discontinuity Log'!K257)</f>
        <v>17</v>
      </c>
      <c r="N247" s="17" t="str">
        <f>IF(ISBLANK('Discontinuity Log'!L257),"",'Discontinuity Log'!L257)</f>
        <v>R3</v>
      </c>
      <c r="O247" s="17" t="str">
        <f>IF(ISBLANK('Discontinuity Log'!M257),"",'Discontinuity Log'!M257)</f>
        <v>W1</v>
      </c>
      <c r="P247" s="17">
        <f>IF(ISBLANK('Discontinuity Log'!N257),"",'Discontinuity Log'!N257)</f>
        <v>20</v>
      </c>
      <c r="Q247" s="17">
        <f>IF(ISBLANK('Discontinuity Log'!O257),"",'Discontinuity Log'!O257)</f>
        <v>78</v>
      </c>
      <c r="R247" s="17" t="str">
        <f>IF(ISBLANK('Discontinuity Log'!P257),"",'Discontinuity Log'!P257)</f>
        <v/>
      </c>
      <c r="S247" s="519" t="str">
        <f>IF(ISBLANK('Discontinuity Log'!Q257),"",'Discontinuity Log'!Q257)</f>
        <v>SILTSTONE LAMINATION. STEPS THROUGH CALCITE VEIN.</v>
      </c>
    </row>
    <row r="248" spans="1:19" x14ac:dyDescent="0.25">
      <c r="A248" s="9" t="str">
        <f>IF(ISBLANK('Geotech Log'!$C$2),"",IF('Discontinuity Log'!B258&lt;&gt;"",'Geotech Log'!$C$2,""))</f>
        <v>GTF20-01</v>
      </c>
      <c r="B248" s="9" t="str">
        <f>IF(ISBLANK('Geotech Log'!$R$4),"",IF('Discontinuity Log'!B258&lt;&gt;"",'Geotech Log'!$R$4,""))</f>
        <v>FRO</v>
      </c>
      <c r="C248" s="17">
        <f ca="1">IF(ISBLANK('Discontinuity Log'!A258),"",'Discontinuity Log'!A258)</f>
        <v>48</v>
      </c>
      <c r="D248" s="25">
        <f>IF(ISBLANK('Discontinuity Log'!B258),"",'Discontinuity Log'!B258)</f>
        <v>79.56</v>
      </c>
      <c r="E248" s="17" t="str">
        <f>IF(ISBLANK('Discontinuity Log'!C258),"",'Discontinuity Log'!C258)</f>
        <v>JN</v>
      </c>
      <c r="F248" s="17" t="str">
        <f>IF(ISBLANK('Discontinuity Log'!D258),"",'Discontinuity Log'!D258)</f>
        <v>G</v>
      </c>
      <c r="G248" s="17" t="str">
        <f>IF(ISBLANK('Discontinuity Log'!E258),"",'Discontinuity Log'!E258)</f>
        <v>CA</v>
      </c>
      <c r="H248" s="17" t="str">
        <f>IF(ISBLANK('Discontinuity Log'!F258),"",IF('Discontinuity Log'!F258="-","",'Discontinuity Log'!F258))</f>
        <v/>
      </c>
      <c r="I248" s="17" t="str">
        <f>IF(ISBLANK('Discontinuity Log'!G258),"",'Discontinuity Log'!G258)</f>
        <v>PC</v>
      </c>
      <c r="J248" s="17" t="str">
        <f>IF(ISBLANK('Discontinuity Log'!H258),"",'Discontinuity Log'!H258)</f>
        <v>&lt;=1mm</v>
      </c>
      <c r="K248" s="17" t="str">
        <f>IF(ISBLANK('Discontinuity Log'!I258),"",'Discontinuity Log'!I258)</f>
        <v>UN</v>
      </c>
      <c r="L248" s="17" t="str">
        <f>IF(ISBLANK('Discontinuity Log'!J258),"",'Discontinuity Log'!J258)</f>
        <v>RO</v>
      </c>
      <c r="M248" s="17">
        <f>IF(ISBLANK('Discontinuity Log'!K258),"",'Discontinuity Log'!K258)</f>
        <v>9</v>
      </c>
      <c r="N248" s="17" t="str">
        <f>IF(ISBLANK('Discontinuity Log'!L258),"",'Discontinuity Log'!L258)</f>
        <v>R3</v>
      </c>
      <c r="O248" s="17" t="str">
        <f>IF(ISBLANK('Discontinuity Log'!M258),"",'Discontinuity Log'!M258)</f>
        <v>W1</v>
      </c>
      <c r="P248" s="17">
        <f>IF(ISBLANK('Discontinuity Log'!N258),"",'Discontinuity Log'!N258)</f>
        <v>12</v>
      </c>
      <c r="Q248" s="17">
        <f>IF(ISBLANK('Discontinuity Log'!O258),"",'Discontinuity Log'!O258)</f>
        <v>41</v>
      </c>
      <c r="R248" s="17" t="str">
        <f>IF(ISBLANK('Discontinuity Log'!P258),"",'Discontinuity Log'!P258)</f>
        <v/>
      </c>
      <c r="S248" s="519" t="str">
        <f>IF(ISBLANK('Discontinuity Log'!Q258),"",'Discontinuity Log'!Q258)</f>
        <v/>
      </c>
    </row>
    <row r="249" spans="1:19" x14ac:dyDescent="0.25">
      <c r="A249" s="9" t="str">
        <f>IF(ISBLANK('Geotech Log'!$C$2),"",IF('Discontinuity Log'!B259&lt;&gt;"",'Geotech Log'!$C$2,""))</f>
        <v>GTF20-01</v>
      </c>
      <c r="B249" s="9" t="str">
        <f>IF(ISBLANK('Geotech Log'!$R$4),"",IF('Discontinuity Log'!B259&lt;&gt;"",'Geotech Log'!$R$4,""))</f>
        <v>FRO</v>
      </c>
      <c r="C249" s="17">
        <f ca="1">IF(ISBLANK('Discontinuity Log'!A259),"",'Discontinuity Log'!A259)</f>
        <v>48</v>
      </c>
      <c r="D249" s="25">
        <f>IF(ISBLANK('Discontinuity Log'!B259),"",'Discontinuity Log'!B259)</f>
        <v>79.650000000000006</v>
      </c>
      <c r="E249" s="17" t="str">
        <f>IF(ISBLANK('Discontinuity Log'!C259),"",'Discontinuity Log'!C259)</f>
        <v>JN</v>
      </c>
      <c r="F249" s="17" t="str">
        <f>IF(ISBLANK('Discontinuity Log'!D259),"",'Discontinuity Log'!D259)</f>
        <v>G</v>
      </c>
      <c r="G249" s="17" t="str">
        <f>IF(ISBLANK('Discontinuity Log'!E259),"",'Discontinuity Log'!E259)</f>
        <v>CLEAN</v>
      </c>
      <c r="H249" s="17" t="str">
        <f>IF(ISBLANK('Discontinuity Log'!F259),"",IF('Discontinuity Log'!F259="-","",'Discontinuity Log'!F259))</f>
        <v/>
      </c>
      <c r="I249" s="17" t="str">
        <f>IF(ISBLANK('Discontinuity Log'!G259),"",'Discontinuity Log'!G259)</f>
        <v>CL</v>
      </c>
      <c r="J249" s="17" t="str">
        <f>IF(ISBLANK('Discontinuity Log'!H259),"",'Discontinuity Log'!H259)</f>
        <v/>
      </c>
      <c r="K249" s="17" t="str">
        <f>IF(ISBLANK('Discontinuity Log'!I259),"",'Discontinuity Log'!I259)</f>
        <v>ST</v>
      </c>
      <c r="L249" s="17" t="str">
        <f>IF(ISBLANK('Discontinuity Log'!J259),"",'Discontinuity Log'!J259)</f>
        <v>VR</v>
      </c>
      <c r="M249" s="17">
        <f>IF(ISBLANK('Discontinuity Log'!K259),"",'Discontinuity Log'!K259)</f>
        <v>17</v>
      </c>
      <c r="N249" s="17" t="str">
        <f>IF(ISBLANK('Discontinuity Log'!L259),"",'Discontinuity Log'!L259)</f>
        <v>R3</v>
      </c>
      <c r="O249" s="17" t="str">
        <f>IF(ISBLANK('Discontinuity Log'!M259),"",'Discontinuity Log'!M259)</f>
        <v>W1</v>
      </c>
      <c r="P249" s="17">
        <f>IF(ISBLANK('Discontinuity Log'!N259),"",'Discontinuity Log'!N259)</f>
        <v>20</v>
      </c>
      <c r="Q249" s="17">
        <f>IF(ISBLANK('Discontinuity Log'!O259),"",'Discontinuity Log'!O259)</f>
        <v>55</v>
      </c>
      <c r="R249" s="17" t="str">
        <f>IF(ISBLANK('Discontinuity Log'!P259),"",'Discontinuity Log'!P259)</f>
        <v/>
      </c>
      <c r="S249" s="519" t="str">
        <f>IF(ISBLANK('Discontinuity Log'!Q259),"",'Discontinuity Log'!Q259)</f>
        <v/>
      </c>
    </row>
    <row r="250" spans="1:19" x14ac:dyDescent="0.25">
      <c r="A250" s="9" t="str">
        <f>IF(ISBLANK('Geotech Log'!$C$2),"",IF('Discontinuity Log'!B260&lt;&gt;"",'Geotech Log'!$C$2,""))</f>
        <v>GTF20-01</v>
      </c>
      <c r="B250" s="9" t="str">
        <f>IF(ISBLANK('Geotech Log'!$R$4),"",IF('Discontinuity Log'!B260&lt;&gt;"",'Geotech Log'!$R$4,""))</f>
        <v>FRO</v>
      </c>
      <c r="C250" s="17">
        <f ca="1">IF(ISBLANK('Discontinuity Log'!A260),"",'Discontinuity Log'!A260)</f>
        <v>48</v>
      </c>
      <c r="D250" s="25">
        <f>IF(ISBLANK('Discontinuity Log'!B260),"",'Discontinuity Log'!B260)</f>
        <v>79.8</v>
      </c>
      <c r="E250" s="17" t="str">
        <f>IF(ISBLANK('Discontinuity Log'!C260),"",'Discontinuity Log'!C260)</f>
        <v>JN</v>
      </c>
      <c r="F250" s="17" t="str">
        <f>IF(ISBLANK('Discontinuity Log'!D260),"",'Discontinuity Log'!D260)</f>
        <v>G</v>
      </c>
      <c r="G250" s="17" t="str">
        <f>IF(ISBLANK('Discontinuity Log'!E260),"",'Discontinuity Log'!E260)</f>
        <v>CA</v>
      </c>
      <c r="H250" s="17" t="str">
        <f>IF(ISBLANK('Discontinuity Log'!F260),"",IF('Discontinuity Log'!F260="-","",'Discontinuity Log'!F260))</f>
        <v/>
      </c>
      <c r="I250" s="17" t="str">
        <f>IF(ISBLANK('Discontinuity Log'!G260),"",'Discontinuity Log'!G260)</f>
        <v>PC</v>
      </c>
      <c r="J250" s="17" t="str">
        <f>IF(ISBLANK('Discontinuity Log'!H260),"",'Discontinuity Log'!H260)</f>
        <v>&lt;=1mm</v>
      </c>
      <c r="K250" s="17" t="str">
        <f>IF(ISBLANK('Discontinuity Log'!I260),"",'Discontinuity Log'!I260)</f>
        <v>UN</v>
      </c>
      <c r="L250" s="17" t="str">
        <f>IF(ISBLANK('Discontinuity Log'!J260),"",'Discontinuity Log'!J260)</f>
        <v>RO</v>
      </c>
      <c r="M250" s="17">
        <f>IF(ISBLANK('Discontinuity Log'!K260),"",'Discontinuity Log'!K260)</f>
        <v>9</v>
      </c>
      <c r="N250" s="17" t="str">
        <f>IF(ISBLANK('Discontinuity Log'!L260),"",'Discontinuity Log'!L260)</f>
        <v>R3</v>
      </c>
      <c r="O250" s="17" t="str">
        <f>IF(ISBLANK('Discontinuity Log'!M260),"",'Discontinuity Log'!M260)</f>
        <v>W1</v>
      </c>
      <c r="P250" s="17">
        <f>IF(ISBLANK('Discontinuity Log'!N260),"",'Discontinuity Log'!N260)</f>
        <v>12</v>
      </c>
      <c r="Q250" s="17">
        <f>IF(ISBLANK('Discontinuity Log'!O260),"",'Discontinuity Log'!O260)</f>
        <v>63</v>
      </c>
      <c r="R250" s="17" t="str">
        <f>IF(ISBLANK('Discontinuity Log'!P260),"",'Discontinuity Log'!P260)</f>
        <v/>
      </c>
      <c r="S250" s="519" t="str">
        <f>IF(ISBLANK('Discontinuity Log'!Q260),"",'Discontinuity Log'!Q260)</f>
        <v/>
      </c>
    </row>
    <row r="251" spans="1:19" x14ac:dyDescent="0.25">
      <c r="A251" s="9" t="str">
        <f>IF(ISBLANK('Geotech Log'!$C$2),"",IF('Discontinuity Log'!B261&lt;&gt;"",'Geotech Log'!$C$2,""))</f>
        <v>GTF20-01</v>
      </c>
      <c r="B251" s="9" t="str">
        <f>IF(ISBLANK('Geotech Log'!$R$4),"",IF('Discontinuity Log'!B261&lt;&gt;"",'Geotech Log'!$R$4,""))</f>
        <v>FRO</v>
      </c>
      <c r="C251" s="17">
        <f ca="1">IF(ISBLANK('Discontinuity Log'!A261),"",'Discontinuity Log'!A261)</f>
        <v>49</v>
      </c>
      <c r="D251" s="25">
        <f>IF(ISBLANK('Discontinuity Log'!B261),"",'Discontinuity Log'!B261)</f>
        <v>80.2</v>
      </c>
      <c r="E251" s="17" t="str">
        <f>IF(ISBLANK('Discontinuity Log'!C261),"",'Discontinuity Log'!C261)</f>
        <v>JN</v>
      </c>
      <c r="F251" s="17" t="str">
        <f>IF(ISBLANK('Discontinuity Log'!D261),"",'Discontinuity Log'!D261)</f>
        <v>G</v>
      </c>
      <c r="G251" s="17" t="str">
        <f>IF(ISBLANK('Discontinuity Log'!E261),"",'Discontinuity Log'!E261)</f>
        <v>CLEAN</v>
      </c>
      <c r="H251" s="17" t="str">
        <f>IF(ISBLANK('Discontinuity Log'!F261),"",IF('Discontinuity Log'!F261="-","",'Discontinuity Log'!F261))</f>
        <v/>
      </c>
      <c r="I251" s="17" t="str">
        <f>IF(ISBLANK('Discontinuity Log'!G261),"",'Discontinuity Log'!G261)</f>
        <v>CL</v>
      </c>
      <c r="J251" s="17" t="str">
        <f>IF(ISBLANK('Discontinuity Log'!H261),"",'Discontinuity Log'!H261)</f>
        <v/>
      </c>
      <c r="K251" s="17" t="str">
        <f>IF(ISBLANK('Discontinuity Log'!I261),"",'Discontinuity Log'!I261)</f>
        <v>PL</v>
      </c>
      <c r="L251" s="17" t="str">
        <f>IF(ISBLANK('Discontinuity Log'!J261),"",'Discontinuity Log'!J261)</f>
        <v>SM</v>
      </c>
      <c r="M251" s="17">
        <f>IF(ISBLANK('Discontinuity Log'!K261),"",'Discontinuity Log'!K261)</f>
        <v>1</v>
      </c>
      <c r="N251" s="17" t="str">
        <f>IF(ISBLANK('Discontinuity Log'!L261),"",'Discontinuity Log'!L261)</f>
        <v>R2</v>
      </c>
      <c r="O251" s="17" t="str">
        <f>IF(ISBLANK('Discontinuity Log'!M261),"",'Discontinuity Log'!M261)</f>
        <v>W1</v>
      </c>
      <c r="P251" s="17">
        <f>IF(ISBLANK('Discontinuity Log'!N261),"",'Discontinuity Log'!N261)</f>
        <v>6</v>
      </c>
      <c r="Q251" s="17">
        <f>IF(ISBLANK('Discontinuity Log'!O261),"",'Discontinuity Log'!O261)</f>
        <v>27</v>
      </c>
      <c r="R251" s="17" t="str">
        <f>IF(ISBLANK('Discontinuity Log'!P261),"",'Discontinuity Log'!P261)</f>
        <v/>
      </c>
      <c r="S251" s="519" t="str">
        <f>IF(ISBLANK('Discontinuity Log'!Q261),"",'Discontinuity Log'!Q261)</f>
        <v>REFLECTIVE, POLISHED SURFACE. PROBABLY BEDDING</v>
      </c>
    </row>
    <row r="252" spans="1:19" x14ac:dyDescent="0.25">
      <c r="A252" s="9" t="str">
        <f>IF(ISBLANK('Geotech Log'!$C$2),"",IF('Discontinuity Log'!B262&lt;&gt;"",'Geotech Log'!$C$2,""))</f>
        <v>GTF20-01</v>
      </c>
      <c r="B252" s="9" t="str">
        <f>IF(ISBLANK('Geotech Log'!$R$4),"",IF('Discontinuity Log'!B262&lt;&gt;"",'Geotech Log'!$R$4,""))</f>
        <v>FRO</v>
      </c>
      <c r="C252" s="17">
        <f ca="1">IF(ISBLANK('Discontinuity Log'!A262),"",'Discontinuity Log'!A262)</f>
        <v>49</v>
      </c>
      <c r="D252" s="25">
        <f>IF(ISBLANK('Discontinuity Log'!B262),"",'Discontinuity Log'!B262)</f>
        <v>80.38</v>
      </c>
      <c r="E252" s="17" t="str">
        <f>IF(ISBLANK('Discontinuity Log'!C262),"",'Discontinuity Log'!C262)</f>
        <v>JN</v>
      </c>
      <c r="F252" s="17" t="str">
        <f>IF(ISBLANK('Discontinuity Log'!D262),"",'Discontinuity Log'!D262)</f>
        <v>G</v>
      </c>
      <c r="G252" s="17" t="str">
        <f>IF(ISBLANK('Discontinuity Log'!E262),"",'Discontinuity Log'!E262)</f>
        <v>CA</v>
      </c>
      <c r="H252" s="17" t="str">
        <f>IF(ISBLANK('Discontinuity Log'!F262),"",IF('Discontinuity Log'!F262="-","",'Discontinuity Log'!F262))</f>
        <v/>
      </c>
      <c r="I252" s="17" t="str">
        <f>IF(ISBLANK('Discontinuity Log'!G262),"",'Discontinuity Log'!G262)</f>
        <v>PC</v>
      </c>
      <c r="J252" s="17" t="str">
        <f>IF(ISBLANK('Discontinuity Log'!H262),"",'Discontinuity Log'!H262)</f>
        <v>&lt;=1mm</v>
      </c>
      <c r="K252" s="17" t="str">
        <f>IF(ISBLANK('Discontinuity Log'!I262),"",'Discontinuity Log'!I262)</f>
        <v>UN</v>
      </c>
      <c r="L252" s="17" t="str">
        <f>IF(ISBLANK('Discontinuity Log'!J262),"",'Discontinuity Log'!J262)</f>
        <v>RO</v>
      </c>
      <c r="M252" s="17">
        <f>IF(ISBLANK('Discontinuity Log'!K262),"",'Discontinuity Log'!K262)</f>
        <v>11</v>
      </c>
      <c r="N252" s="17" t="str">
        <f>IF(ISBLANK('Discontinuity Log'!L262),"",'Discontinuity Log'!L262)</f>
        <v>R2</v>
      </c>
      <c r="O252" s="17" t="str">
        <f>IF(ISBLANK('Discontinuity Log'!M262),"",'Discontinuity Log'!M262)</f>
        <v>W1</v>
      </c>
      <c r="P252" s="17">
        <f>IF(ISBLANK('Discontinuity Log'!N262),"",'Discontinuity Log'!N262)</f>
        <v>12</v>
      </c>
      <c r="Q252" s="17">
        <f>IF(ISBLANK('Discontinuity Log'!O262),"",'Discontinuity Log'!O262)</f>
        <v>80</v>
      </c>
      <c r="R252" s="17" t="str">
        <f>IF(ISBLANK('Discontinuity Log'!P262),"",'Discontinuity Log'!P262)</f>
        <v/>
      </c>
      <c r="S252" s="519" t="str">
        <f>IF(ISBLANK('Discontinuity Log'!Q262),"",'Discontinuity Log'!Q262)</f>
        <v>POSSIBLE MECHANICAL BREAK</v>
      </c>
    </row>
    <row r="253" spans="1:19" x14ac:dyDescent="0.25">
      <c r="A253" s="9" t="str">
        <f>IF(ISBLANK('Geotech Log'!$C$2),"",IF('Discontinuity Log'!B263&lt;&gt;"",'Geotech Log'!$C$2,""))</f>
        <v>GTF20-01</v>
      </c>
      <c r="B253" s="9" t="str">
        <f>IF(ISBLANK('Geotech Log'!$R$4),"",IF('Discontinuity Log'!B263&lt;&gt;"",'Geotech Log'!$R$4,""))</f>
        <v>FRO</v>
      </c>
      <c r="C253" s="17">
        <f ca="1">IF(ISBLANK('Discontinuity Log'!A263),"",'Discontinuity Log'!A263)</f>
        <v>49</v>
      </c>
      <c r="D253" s="25">
        <f>IF(ISBLANK('Discontinuity Log'!B263),"",'Discontinuity Log'!B263)</f>
        <v>80.44</v>
      </c>
      <c r="E253" s="17" t="str">
        <f>IF(ISBLANK('Discontinuity Log'!C263),"",'Discontinuity Log'!C263)</f>
        <v>JN</v>
      </c>
      <c r="F253" s="17" t="str">
        <f>IF(ISBLANK('Discontinuity Log'!D263),"",'Discontinuity Log'!D263)</f>
        <v>G</v>
      </c>
      <c r="G253" s="17" t="str">
        <f>IF(ISBLANK('Discontinuity Log'!E263),"",'Discontinuity Log'!E263)</f>
        <v>COAL</v>
      </c>
      <c r="H253" s="17" t="str">
        <f>IF(ISBLANK('Discontinuity Log'!F263),"",IF('Discontinuity Log'!F263="-","",'Discontinuity Log'!F263))</f>
        <v/>
      </c>
      <c r="I253" s="17" t="str">
        <f>IF(ISBLANK('Discontinuity Log'!G263),"",'Discontinuity Log'!G263)</f>
        <v>IN</v>
      </c>
      <c r="J253" s="17" t="str">
        <f>IF(ISBLANK('Discontinuity Log'!H263),"",'Discontinuity Log'!H263)</f>
        <v>&lt;=2mm</v>
      </c>
      <c r="K253" s="17" t="str">
        <f>IF(ISBLANK('Discontinuity Log'!I263),"",'Discontinuity Log'!I263)</f>
        <v>PL</v>
      </c>
      <c r="L253" s="17" t="str">
        <f>IF(ISBLANK('Discontinuity Log'!J263),"",'Discontinuity Log'!J263)</f>
        <v>SM</v>
      </c>
      <c r="M253" s="17">
        <f>IF(ISBLANK('Discontinuity Log'!K263),"",'Discontinuity Log'!K263)</f>
        <v>3</v>
      </c>
      <c r="N253" s="17" t="str">
        <f>IF(ISBLANK('Discontinuity Log'!L263),"",'Discontinuity Log'!L263)</f>
        <v>R1</v>
      </c>
      <c r="O253" s="17" t="str">
        <f>IF(ISBLANK('Discontinuity Log'!M263),"",'Discontinuity Log'!M263)</f>
        <v>W1</v>
      </c>
      <c r="P253" s="17">
        <f>IF(ISBLANK('Discontinuity Log'!N263),"",'Discontinuity Log'!N263)</f>
        <v>0</v>
      </c>
      <c r="Q253" s="17">
        <f>IF(ISBLANK('Discontinuity Log'!O263),"",'Discontinuity Log'!O263)</f>
        <v>45</v>
      </c>
      <c r="R253" s="17" t="str">
        <f>IF(ISBLANK('Discontinuity Log'!P263),"",'Discontinuity Log'!P263)</f>
        <v/>
      </c>
      <c r="S253" s="519" t="str">
        <f>IF(ISBLANK('Discontinuity Log'!Q263),"",'Discontinuity Log'!Q263)</f>
        <v>2 MM INFILL OF FRIABLE COAL PIECES, GRAVEL SIZE</v>
      </c>
    </row>
    <row r="254" spans="1:19" x14ac:dyDescent="0.25">
      <c r="A254" s="9" t="str">
        <f>IF(ISBLANK('Geotech Log'!$C$2),"",IF('Discontinuity Log'!B264&lt;&gt;"",'Geotech Log'!$C$2,""))</f>
        <v>GTF20-01</v>
      </c>
      <c r="B254" s="9" t="str">
        <f>IF(ISBLANK('Geotech Log'!$R$4),"",IF('Discontinuity Log'!B264&lt;&gt;"",'Geotech Log'!$R$4,""))</f>
        <v>FRO</v>
      </c>
      <c r="C254" s="17">
        <f ca="1">IF(ISBLANK('Discontinuity Log'!A264),"",'Discontinuity Log'!A264)</f>
        <v>49</v>
      </c>
      <c r="D254" s="25">
        <f>IF(ISBLANK('Discontinuity Log'!B264),"",'Discontinuity Log'!B264)</f>
        <v>80.58</v>
      </c>
      <c r="E254" s="17" t="str">
        <f>IF(ISBLANK('Discontinuity Log'!C264),"",'Discontinuity Log'!C264)</f>
        <v>JN</v>
      </c>
      <c r="F254" s="17" t="str">
        <f>IF(ISBLANK('Discontinuity Log'!D264),"",'Discontinuity Log'!D264)</f>
        <v>G</v>
      </c>
      <c r="G254" s="17" t="str">
        <f>IF(ISBLANK('Discontinuity Log'!E264),"",'Discontinuity Log'!E264)</f>
        <v>COAL</v>
      </c>
      <c r="H254" s="17" t="str">
        <f>IF(ISBLANK('Discontinuity Log'!F264),"",IF('Discontinuity Log'!F264="-","",'Discontinuity Log'!F264))</f>
        <v/>
      </c>
      <c r="I254" s="17" t="str">
        <f>IF(ISBLANK('Discontinuity Log'!G264),"",'Discontinuity Log'!G264)</f>
        <v>IN</v>
      </c>
      <c r="J254" s="17" t="str">
        <f>IF(ISBLANK('Discontinuity Log'!H264),"",'Discontinuity Log'!H264)</f>
        <v>&lt;=1mm</v>
      </c>
      <c r="K254" s="17" t="str">
        <f>IF(ISBLANK('Discontinuity Log'!I264),"",'Discontinuity Log'!I264)</f>
        <v>PL</v>
      </c>
      <c r="L254" s="17" t="str">
        <f>IF(ISBLANK('Discontinuity Log'!J264),"",'Discontinuity Log'!J264)</f>
        <v>SM</v>
      </c>
      <c r="M254" s="17">
        <f>IF(ISBLANK('Discontinuity Log'!K264),"",'Discontinuity Log'!K264)</f>
        <v>3</v>
      </c>
      <c r="N254" s="17" t="str">
        <f>IF(ISBLANK('Discontinuity Log'!L264),"",'Discontinuity Log'!L264)</f>
        <v>R1</v>
      </c>
      <c r="O254" s="17" t="str">
        <f>IF(ISBLANK('Discontinuity Log'!M264),"",'Discontinuity Log'!M264)</f>
        <v>W1</v>
      </c>
      <c r="P254" s="17">
        <f>IF(ISBLANK('Discontinuity Log'!N264),"",'Discontinuity Log'!N264)</f>
        <v>0</v>
      </c>
      <c r="Q254" s="17">
        <f>IF(ISBLANK('Discontinuity Log'!O264),"",'Discontinuity Log'!O264)</f>
        <v>55</v>
      </c>
      <c r="R254" s="17" t="str">
        <f>IF(ISBLANK('Discontinuity Log'!P264),"",'Discontinuity Log'!P264)</f>
        <v/>
      </c>
      <c r="S254" s="519" t="str">
        <f>IF(ISBLANK('Discontinuity Log'!Q264),"",'Discontinuity Log'!Q264)</f>
        <v>1 MM INFILL OF FRIABLE COAL PIECES, GRAVEL SIZE</v>
      </c>
    </row>
    <row r="255" spans="1:19" x14ac:dyDescent="0.25">
      <c r="A255" s="9" t="str">
        <f>IF(ISBLANK('Geotech Log'!$C$2),"",IF('Discontinuity Log'!B265&lt;&gt;"",'Geotech Log'!$C$2,""))</f>
        <v>GTF20-01</v>
      </c>
      <c r="B255" s="9" t="str">
        <f>IF(ISBLANK('Geotech Log'!$R$4),"",IF('Discontinuity Log'!B265&lt;&gt;"",'Geotech Log'!$R$4,""))</f>
        <v>FRO</v>
      </c>
      <c r="C255" s="17">
        <f ca="1">IF(ISBLANK('Discontinuity Log'!A265),"",'Discontinuity Log'!A265)</f>
        <v>50</v>
      </c>
      <c r="D255" s="25">
        <f>IF(ISBLANK('Discontinuity Log'!B265),"",'Discontinuity Log'!B265)</f>
        <v>80.69</v>
      </c>
      <c r="E255" s="17" t="str">
        <f>IF(ISBLANK('Discontinuity Log'!C265),"",'Discontinuity Log'!C265)</f>
        <v>OTH</v>
      </c>
      <c r="F255" s="17" t="str">
        <f>IF(ISBLANK('Discontinuity Log'!D265),"",'Discontinuity Log'!D265)</f>
        <v>O</v>
      </c>
      <c r="G255" s="17" t="str">
        <f>IF(ISBLANK('Discontinuity Log'!E265),"",'Discontinuity Log'!E265)</f>
        <v>RZ</v>
      </c>
      <c r="H255" s="17" t="str">
        <f>IF(ISBLANK('Discontinuity Log'!F265),"",IF('Discontinuity Log'!F265="-","",'Discontinuity Log'!F265))</f>
        <v>COAL</v>
      </c>
      <c r="I255" s="17" t="str">
        <f>IF(ISBLANK('Discontinuity Log'!G265),"",'Discontinuity Log'!G265)</f>
        <v>IN</v>
      </c>
      <c r="J255" s="17" t="str">
        <f>IF(ISBLANK('Discontinuity Log'!H265),"",'Discontinuity Log'!H265)</f>
        <v>&gt;5mm</v>
      </c>
      <c r="K255" s="17" t="str">
        <f>IF(ISBLANK('Discontinuity Log'!I265),"",'Discontinuity Log'!I265)</f>
        <v>PL</v>
      </c>
      <c r="L255" s="17" t="str">
        <f>IF(ISBLANK('Discontinuity Log'!J265),"",'Discontinuity Log'!J265)</f>
        <v>SM</v>
      </c>
      <c r="M255" s="17">
        <f>IF(ISBLANK('Discontinuity Log'!K265),"",'Discontinuity Log'!K265)</f>
        <v>3</v>
      </c>
      <c r="N255" s="17" t="str">
        <f>IF(ISBLANK('Discontinuity Log'!L265),"",'Discontinuity Log'!L265)</f>
        <v>R0</v>
      </c>
      <c r="O255" s="17" t="str">
        <f>IF(ISBLANK('Discontinuity Log'!M265),"",'Discontinuity Log'!M265)</f>
        <v>W1</v>
      </c>
      <c r="P255" s="17">
        <f>IF(ISBLANK('Discontinuity Log'!N265),"",'Discontinuity Log'!N265)</f>
        <v>0</v>
      </c>
      <c r="Q255" s="17" t="str">
        <f>IF(ISBLANK('Discontinuity Log'!O265),"",'Discontinuity Log'!O265)</f>
        <v/>
      </c>
      <c r="R255" s="17" t="str">
        <f>IF(ISBLANK('Discontinuity Log'!P265),"",'Discontinuity Log'!P265)</f>
        <v/>
      </c>
      <c r="S255" s="519" t="str">
        <f>IF(ISBLANK('Discontinuity Log'!Q265),"",'Discontinuity Log'!Q265)</f>
        <v xml:space="preserve">COAL RZ FROM 80.69 TO 82.60 M (INCLUDING 1.21 M CORE LOSS). SOFT, FRIABLE, BRECCIATED COAL AND SOME LARGER INTACT BLOCKS UP TO 3 CM IN LENGTH. </v>
      </c>
    </row>
    <row r="256" spans="1:19" x14ac:dyDescent="0.25">
      <c r="A256" s="9" t="str">
        <f>IF(ISBLANK('Geotech Log'!$C$2),"",IF('Discontinuity Log'!B266&lt;&gt;"",'Geotech Log'!$C$2,""))</f>
        <v>GTF20-01</v>
      </c>
      <c r="B256" s="9" t="str">
        <f>IF(ISBLANK('Geotech Log'!$R$4),"",IF('Discontinuity Log'!B266&lt;&gt;"",'Geotech Log'!$R$4,""))</f>
        <v>FRO</v>
      </c>
      <c r="C256" s="17">
        <f ca="1">IF(ISBLANK('Discontinuity Log'!A266),"",'Discontinuity Log'!A266)</f>
        <v>51</v>
      </c>
      <c r="D256" s="25">
        <f>IF(ISBLANK('Discontinuity Log'!B266),"",'Discontinuity Log'!B266)</f>
        <v>82.79</v>
      </c>
      <c r="E256" s="17" t="str">
        <f>IF(ISBLANK('Discontinuity Log'!C266),"",'Discontinuity Log'!C266)</f>
        <v>OTH</v>
      </c>
      <c r="F256" s="17" t="str">
        <f>IF(ISBLANK('Discontinuity Log'!D266),"",'Discontinuity Log'!D266)</f>
        <v>O</v>
      </c>
      <c r="G256" s="17" t="str">
        <f>IF(ISBLANK('Discontinuity Log'!E266),"",'Discontinuity Log'!E266)</f>
        <v>RZ</v>
      </c>
      <c r="H256" s="17" t="str">
        <f>IF(ISBLANK('Discontinuity Log'!F266),"",IF('Discontinuity Log'!F266="-","",'Discontinuity Log'!F266))</f>
        <v>COAL</v>
      </c>
      <c r="I256" s="17" t="str">
        <f>IF(ISBLANK('Discontinuity Log'!G266),"",'Discontinuity Log'!G266)</f>
        <v>IN</v>
      </c>
      <c r="J256" s="17" t="str">
        <f>IF(ISBLANK('Discontinuity Log'!H266),"",'Discontinuity Log'!H266)</f>
        <v>&gt;5mm</v>
      </c>
      <c r="K256" s="17" t="str">
        <f>IF(ISBLANK('Discontinuity Log'!I266),"",'Discontinuity Log'!I266)</f>
        <v>PL</v>
      </c>
      <c r="L256" s="17" t="str">
        <f>IF(ISBLANK('Discontinuity Log'!J266),"",'Discontinuity Log'!J266)</f>
        <v>SM</v>
      </c>
      <c r="M256" s="17">
        <f>IF(ISBLANK('Discontinuity Log'!K266),"",'Discontinuity Log'!K266)</f>
        <v>3</v>
      </c>
      <c r="N256" s="17" t="str">
        <f>IF(ISBLANK('Discontinuity Log'!L266),"",'Discontinuity Log'!L266)</f>
        <v>R1</v>
      </c>
      <c r="O256" s="17" t="str">
        <f>IF(ISBLANK('Discontinuity Log'!M266),"",'Discontinuity Log'!M266)</f>
        <v>W1</v>
      </c>
      <c r="P256" s="17">
        <f>IF(ISBLANK('Discontinuity Log'!N266),"",'Discontinuity Log'!N266)</f>
        <v>0</v>
      </c>
      <c r="Q256" s="17" t="str">
        <f>IF(ISBLANK('Discontinuity Log'!O266),"",'Discontinuity Log'!O266)</f>
        <v/>
      </c>
      <c r="R256" s="17" t="str">
        <f>IF(ISBLANK('Discontinuity Log'!P266),"",'Discontinuity Log'!P266)</f>
        <v/>
      </c>
      <c r="S256" s="519" t="str">
        <f>IF(ISBLANK('Discontinuity Log'!Q266),"",'Discontinuity Log'!Q266)</f>
        <v>COAL RZ FROM 82.79 TO 83.06 M (INCLUDING 0.1 M CORE LOSS) - RUBBLY GRAVEL TO PEBBLE SIZE PIECES</v>
      </c>
    </row>
    <row r="257" spans="1:19" x14ac:dyDescent="0.25">
      <c r="A257" s="9" t="str">
        <f>IF(ISBLANK('Geotech Log'!$C$2),"",IF('Discontinuity Log'!B267&lt;&gt;"",'Geotech Log'!$C$2,""))</f>
        <v>GTF20-01</v>
      </c>
      <c r="B257" s="9" t="str">
        <f>IF(ISBLANK('Geotech Log'!$R$4),"",IF('Discontinuity Log'!B267&lt;&gt;"",'Geotech Log'!$R$4,""))</f>
        <v>FRO</v>
      </c>
      <c r="C257" s="17">
        <f ca="1">IF(ISBLANK('Discontinuity Log'!A267),"",'Discontinuity Log'!A267)</f>
        <v>52</v>
      </c>
      <c r="D257" s="25">
        <f>IF(ISBLANK('Discontinuity Log'!B267),"",'Discontinuity Log'!B267)</f>
        <v>83.41</v>
      </c>
      <c r="E257" s="17" t="str">
        <f>IF(ISBLANK('Discontinuity Log'!C267),"",'Discontinuity Log'!C267)</f>
        <v>OTH</v>
      </c>
      <c r="F257" s="17" t="str">
        <f>IF(ISBLANK('Discontinuity Log'!D267),"",'Discontinuity Log'!D267)</f>
        <v>O</v>
      </c>
      <c r="G257" s="17" t="str">
        <f>IF(ISBLANK('Discontinuity Log'!E267),"",'Discontinuity Log'!E267)</f>
        <v>RZ</v>
      </c>
      <c r="H257" s="17" t="str">
        <f>IF(ISBLANK('Discontinuity Log'!F267),"",IF('Discontinuity Log'!F267="-","",'Discontinuity Log'!F267))</f>
        <v>COAL</v>
      </c>
      <c r="I257" s="17" t="str">
        <f>IF(ISBLANK('Discontinuity Log'!G267),"",'Discontinuity Log'!G267)</f>
        <v>IN</v>
      </c>
      <c r="J257" s="17" t="str">
        <f>IF(ISBLANK('Discontinuity Log'!H267),"",'Discontinuity Log'!H267)</f>
        <v>&gt;5mm</v>
      </c>
      <c r="K257" s="17" t="str">
        <f>IF(ISBLANK('Discontinuity Log'!I267),"",'Discontinuity Log'!I267)</f>
        <v>PL</v>
      </c>
      <c r="L257" s="17" t="str">
        <f>IF(ISBLANK('Discontinuity Log'!J267),"",'Discontinuity Log'!J267)</f>
        <v>SM</v>
      </c>
      <c r="M257" s="17">
        <f>IF(ISBLANK('Discontinuity Log'!K267),"",'Discontinuity Log'!K267)</f>
        <v>3</v>
      </c>
      <c r="N257" s="17" t="str">
        <f>IF(ISBLANK('Discontinuity Log'!L267),"",'Discontinuity Log'!L267)</f>
        <v>R0</v>
      </c>
      <c r="O257" s="17" t="str">
        <f>IF(ISBLANK('Discontinuity Log'!M267),"",'Discontinuity Log'!M267)</f>
        <v>W1</v>
      </c>
      <c r="P257" s="17">
        <f>IF(ISBLANK('Discontinuity Log'!N267),"",'Discontinuity Log'!N267)</f>
        <v>0</v>
      </c>
      <c r="Q257" s="17" t="str">
        <f>IF(ISBLANK('Discontinuity Log'!O267),"",'Discontinuity Log'!O267)</f>
        <v/>
      </c>
      <c r="R257" s="17" t="str">
        <f>IF(ISBLANK('Discontinuity Log'!P267),"",'Discontinuity Log'!P267)</f>
        <v/>
      </c>
      <c r="S257" s="519" t="str">
        <f>IF(ISBLANK('Discontinuity Log'!Q267),"",'Discontinuity Log'!Q267)</f>
        <v xml:space="preserve">COAL RZ FROM 83.41 TO 84.15 M (INCLUDING 0.1 M CORE LOSS). SOFT, FRIABLE, BRECCIATED COAL AND SOME LARGER INTACT BLOCKS UP TO 3 CM IN LENGTH. </v>
      </c>
    </row>
    <row r="258" spans="1:19" x14ac:dyDescent="0.25">
      <c r="A258" s="9" t="str">
        <f>IF(ISBLANK('Geotech Log'!$C$2),"",IF('Discontinuity Log'!B268&lt;&gt;"",'Geotech Log'!$C$2,""))</f>
        <v>GTF20-01</v>
      </c>
      <c r="B258" s="9" t="str">
        <f>IF(ISBLANK('Geotech Log'!$R$4),"",IF('Discontinuity Log'!B268&lt;&gt;"",'Geotech Log'!$R$4,""))</f>
        <v>FRO</v>
      </c>
      <c r="C258" s="17">
        <f ca="1">IF(ISBLANK('Discontinuity Log'!A268),"",'Discontinuity Log'!A268)</f>
        <v>53</v>
      </c>
      <c r="D258" s="25">
        <f>IF(ISBLANK('Discontinuity Log'!B268),"",'Discontinuity Log'!B268)</f>
        <v>84.35</v>
      </c>
      <c r="E258" s="17" t="str">
        <f>IF(ISBLANK('Discontinuity Log'!C268),"",'Discontinuity Log'!C268)</f>
        <v>JN</v>
      </c>
      <c r="F258" s="17" t="str">
        <f>IF(ISBLANK('Discontinuity Log'!D268),"",'Discontinuity Log'!D268)</f>
        <v>G</v>
      </c>
      <c r="G258" s="17" t="str">
        <f>IF(ISBLANK('Discontinuity Log'!E268),"",'Discontinuity Log'!E268)</f>
        <v>COAL</v>
      </c>
      <c r="H258" s="17" t="str">
        <f>IF(ISBLANK('Discontinuity Log'!F268),"",IF('Discontinuity Log'!F268="-","",'Discontinuity Log'!F268))</f>
        <v/>
      </c>
      <c r="I258" s="17" t="str">
        <f>IF(ISBLANK('Discontinuity Log'!G268),"",'Discontinuity Log'!G268)</f>
        <v>CC</v>
      </c>
      <c r="J258" s="17" t="str">
        <f>IF(ISBLANK('Discontinuity Log'!H268),"",'Discontinuity Log'!H268)</f>
        <v>&lt;=1mm</v>
      </c>
      <c r="K258" s="17" t="str">
        <f>IF(ISBLANK('Discontinuity Log'!I268),"",'Discontinuity Log'!I268)</f>
        <v>UN</v>
      </c>
      <c r="L258" s="17" t="str">
        <f>IF(ISBLANK('Discontinuity Log'!J268),"",'Discontinuity Log'!J268)</f>
        <v>RO</v>
      </c>
      <c r="M258" s="17">
        <f>IF(ISBLANK('Discontinuity Log'!K268),"",'Discontinuity Log'!K268)</f>
        <v>9</v>
      </c>
      <c r="N258" s="17" t="str">
        <f>IF(ISBLANK('Discontinuity Log'!L268),"",'Discontinuity Log'!L268)</f>
        <v>R1</v>
      </c>
      <c r="O258" s="17" t="str">
        <f>IF(ISBLANK('Discontinuity Log'!M268),"",'Discontinuity Log'!M268)</f>
        <v>W1</v>
      </c>
      <c r="P258" s="17">
        <f>IF(ISBLANK('Discontinuity Log'!N268),"",'Discontinuity Log'!N268)</f>
        <v>6</v>
      </c>
      <c r="Q258" s="17">
        <f>IF(ISBLANK('Discontinuity Log'!O268),"",'Discontinuity Log'!O268)</f>
        <v>83</v>
      </c>
      <c r="R258" s="17" t="str">
        <f>IF(ISBLANK('Discontinuity Log'!P268),"",'Discontinuity Log'!P268)</f>
        <v/>
      </c>
      <c r="S258" s="519" t="str">
        <f>IF(ISBLANK('Discontinuity Log'!Q268),"",'Discontinuity Log'!Q268)</f>
        <v>JOINT IN COAL</v>
      </c>
    </row>
    <row r="259" spans="1:19" x14ac:dyDescent="0.25">
      <c r="A259" s="9" t="str">
        <f>IF(ISBLANK('Geotech Log'!$C$2),"",IF('Discontinuity Log'!B269&lt;&gt;"",'Geotech Log'!$C$2,""))</f>
        <v>GTF20-01</v>
      </c>
      <c r="B259" s="9" t="str">
        <f>IF(ISBLANK('Geotech Log'!$R$4),"",IF('Discontinuity Log'!B269&lt;&gt;"",'Geotech Log'!$R$4,""))</f>
        <v>FRO</v>
      </c>
      <c r="C259" s="17">
        <f ca="1">IF(ISBLANK('Discontinuity Log'!A269),"",'Discontinuity Log'!A269)</f>
        <v>53</v>
      </c>
      <c r="D259" s="25">
        <f>IF(ISBLANK('Discontinuity Log'!B269),"",'Discontinuity Log'!B269)</f>
        <v>84.51</v>
      </c>
      <c r="E259" s="17" t="str">
        <f>IF(ISBLANK('Discontinuity Log'!C269),"",'Discontinuity Log'!C269)</f>
        <v>OTH</v>
      </c>
      <c r="F259" s="17" t="str">
        <f>IF(ISBLANK('Discontinuity Log'!D269),"",'Discontinuity Log'!D269)</f>
        <v>O</v>
      </c>
      <c r="G259" s="17" t="str">
        <f>IF(ISBLANK('Discontinuity Log'!E269),"",'Discontinuity Log'!E269)</f>
        <v>RZ</v>
      </c>
      <c r="H259" s="17" t="str">
        <f>IF(ISBLANK('Discontinuity Log'!F269),"",IF('Discontinuity Log'!F269="-","",'Discontinuity Log'!F269))</f>
        <v>COAL</v>
      </c>
      <c r="I259" s="17" t="str">
        <f>IF(ISBLANK('Discontinuity Log'!G269),"",'Discontinuity Log'!G269)</f>
        <v>IN</v>
      </c>
      <c r="J259" s="17" t="str">
        <f>IF(ISBLANK('Discontinuity Log'!H269),"",'Discontinuity Log'!H269)</f>
        <v>&gt;5mm</v>
      </c>
      <c r="K259" s="17" t="str">
        <f>IF(ISBLANK('Discontinuity Log'!I269),"",'Discontinuity Log'!I269)</f>
        <v>PL</v>
      </c>
      <c r="L259" s="17" t="str">
        <f>IF(ISBLANK('Discontinuity Log'!J269),"",'Discontinuity Log'!J269)</f>
        <v>SM</v>
      </c>
      <c r="M259" s="17">
        <f>IF(ISBLANK('Discontinuity Log'!K269),"",'Discontinuity Log'!K269)</f>
        <v>3</v>
      </c>
      <c r="N259" s="17" t="str">
        <f>IF(ISBLANK('Discontinuity Log'!L269),"",'Discontinuity Log'!L269)</f>
        <v>R0</v>
      </c>
      <c r="O259" s="17" t="str">
        <f>IF(ISBLANK('Discontinuity Log'!M269),"",'Discontinuity Log'!M269)</f>
        <v>W1</v>
      </c>
      <c r="P259" s="17">
        <f>IF(ISBLANK('Discontinuity Log'!N269),"",'Discontinuity Log'!N269)</f>
        <v>6</v>
      </c>
      <c r="Q259" s="17" t="str">
        <f>IF(ISBLANK('Discontinuity Log'!O269),"",'Discontinuity Log'!O269)</f>
        <v/>
      </c>
      <c r="R259" s="17" t="str">
        <f>IF(ISBLANK('Discontinuity Log'!P269),"",'Discontinuity Log'!P269)</f>
        <v/>
      </c>
      <c r="S259" s="519" t="str">
        <f>IF(ISBLANK('Discontinuity Log'!Q269),"",'Discontinuity Log'!Q269)</f>
        <v>RZ IN COAL FROM 84.51 TO 84.56 M. BLOCKS FROM 5 TO 30 MM DIAMETER. PROBABLY MIX OF NATURAL AND MECHANICAL BREAKS.</v>
      </c>
    </row>
    <row r="260" spans="1:19" x14ac:dyDescent="0.25">
      <c r="A260" s="9" t="str">
        <f>IF(ISBLANK('Geotech Log'!$C$2),"",IF('Discontinuity Log'!B270&lt;&gt;"",'Geotech Log'!$C$2,""))</f>
        <v>GTF20-01</v>
      </c>
      <c r="B260" s="9" t="str">
        <f>IF(ISBLANK('Geotech Log'!$R$4),"",IF('Discontinuity Log'!B270&lt;&gt;"",'Geotech Log'!$R$4,""))</f>
        <v>FRO</v>
      </c>
      <c r="C260" s="17">
        <f ca="1">IF(ISBLANK('Discontinuity Log'!A270),"",'Discontinuity Log'!A270)</f>
        <v>54</v>
      </c>
      <c r="D260" s="25">
        <f>IF(ISBLANK('Discontinuity Log'!B270),"",'Discontinuity Log'!B270)</f>
        <v>85</v>
      </c>
      <c r="E260" s="17" t="str">
        <f>IF(ISBLANK('Discontinuity Log'!C270),"",'Discontinuity Log'!C270)</f>
        <v>BD</v>
      </c>
      <c r="F260" s="17" t="str">
        <f>IF(ISBLANK('Discontinuity Log'!D270),"",'Discontinuity Log'!D270)</f>
        <v>G</v>
      </c>
      <c r="G260" s="17" t="str">
        <f>IF(ISBLANK('Discontinuity Log'!E270),"",'Discontinuity Log'!E270)</f>
        <v/>
      </c>
      <c r="H260" s="17" t="str">
        <f>IF(ISBLANK('Discontinuity Log'!F270),"",IF('Discontinuity Log'!F270="-","",'Discontinuity Log'!F270))</f>
        <v/>
      </c>
      <c r="I260" s="17" t="str">
        <f>IF(ISBLANK('Discontinuity Log'!G270),"",'Discontinuity Log'!G270)</f>
        <v/>
      </c>
      <c r="J260" s="17" t="str">
        <f>IF(ISBLANK('Discontinuity Log'!H270),"",'Discontinuity Log'!H270)</f>
        <v/>
      </c>
      <c r="K260" s="17" t="str">
        <f>IF(ISBLANK('Discontinuity Log'!I270),"",'Discontinuity Log'!I270)</f>
        <v/>
      </c>
      <c r="L260" s="17" t="str">
        <f>IF(ISBLANK('Discontinuity Log'!J270),"",'Discontinuity Log'!J270)</f>
        <v/>
      </c>
      <c r="M260" s="17" t="str">
        <f>IF(ISBLANK('Discontinuity Log'!K270),"",'Discontinuity Log'!K270)</f>
        <v/>
      </c>
      <c r="N260" s="17" t="str">
        <f>IF(ISBLANK('Discontinuity Log'!L270),"",'Discontinuity Log'!L270)</f>
        <v>R2</v>
      </c>
      <c r="O260" s="17" t="str">
        <f>IF(ISBLANK('Discontinuity Log'!M270),"",'Discontinuity Log'!M270)</f>
        <v>W1</v>
      </c>
      <c r="P260" s="17">
        <f>IF(ISBLANK('Discontinuity Log'!N270),"",'Discontinuity Log'!N270)</f>
        <v>12</v>
      </c>
      <c r="Q260" s="17" t="str">
        <f>IF(ISBLANK('Discontinuity Log'!O270),"",'Discontinuity Log'!O270)</f>
        <v/>
      </c>
      <c r="R260" s="17" t="str">
        <f>IF(ISBLANK('Discontinuity Log'!P270),"",'Discontinuity Log'!P270)</f>
        <v/>
      </c>
      <c r="S260" s="519" t="str">
        <f>IF(ISBLANK('Discontinuity Log'!Q270),"",'Discontinuity Log'!Q270)</f>
        <v>NO JOINT LOGGED, ASSUMED JCON 12</v>
      </c>
    </row>
    <row r="261" spans="1:19" x14ac:dyDescent="0.25">
      <c r="A261" s="9" t="str">
        <f>IF(ISBLANK('Geotech Log'!$C$2),"",IF('Discontinuity Log'!B271&lt;&gt;"",'Geotech Log'!$C$2,""))</f>
        <v>GTF20-01</v>
      </c>
      <c r="B261" s="9" t="str">
        <f>IF(ISBLANK('Geotech Log'!$R$4),"",IF('Discontinuity Log'!B271&lt;&gt;"",'Geotech Log'!$R$4,""))</f>
        <v>FRO</v>
      </c>
      <c r="C261" s="17">
        <f ca="1">IF(ISBLANK('Discontinuity Log'!A271),"",'Discontinuity Log'!A271)</f>
        <v>55</v>
      </c>
      <c r="D261" s="25">
        <f>IF(ISBLANK('Discontinuity Log'!B271),"",'Discontinuity Log'!B271)</f>
        <v>85.68</v>
      </c>
      <c r="E261" s="17" t="str">
        <f>IF(ISBLANK('Discontinuity Log'!C271),"",'Discontinuity Log'!C271)</f>
        <v>OTH</v>
      </c>
      <c r="F261" s="17" t="str">
        <f>IF(ISBLANK('Discontinuity Log'!D271),"",'Discontinuity Log'!D271)</f>
        <v>O</v>
      </c>
      <c r="G261" s="17" t="str">
        <f>IF(ISBLANK('Discontinuity Log'!E271),"",'Discontinuity Log'!E271)</f>
        <v>BR</v>
      </c>
      <c r="H261" s="17" t="str">
        <f>IF(ISBLANK('Discontinuity Log'!F271),"",IF('Discontinuity Log'!F271="-","",'Discontinuity Log'!F271))</f>
        <v/>
      </c>
      <c r="I261" s="17" t="str">
        <f>IF(ISBLANK('Discontinuity Log'!G271),"",'Discontinuity Log'!G271)</f>
        <v>IN</v>
      </c>
      <c r="J261" s="17" t="str">
        <f>IF(ISBLANK('Discontinuity Log'!H271),"",'Discontinuity Log'!H271)</f>
        <v>&gt;5mm</v>
      </c>
      <c r="K261" s="17" t="str">
        <f>IF(ISBLANK('Discontinuity Log'!I271),"",'Discontinuity Log'!I271)</f>
        <v>PL</v>
      </c>
      <c r="L261" s="17" t="str">
        <f>IF(ISBLANK('Discontinuity Log'!J271),"",'Discontinuity Log'!J271)</f>
        <v>SM</v>
      </c>
      <c r="M261" s="17">
        <f>IF(ISBLANK('Discontinuity Log'!K271),"",'Discontinuity Log'!K271)</f>
        <v>5</v>
      </c>
      <c r="N261" s="17" t="str">
        <f>IF(ISBLANK('Discontinuity Log'!L271),"",'Discontinuity Log'!L271)</f>
        <v>R2</v>
      </c>
      <c r="O261" s="17" t="str">
        <f>IF(ISBLANK('Discontinuity Log'!M271),"",'Discontinuity Log'!M271)</f>
        <v>W1</v>
      </c>
      <c r="P261" s="17">
        <f>IF(ISBLANK('Discontinuity Log'!N271),"",'Discontinuity Log'!N271)</f>
        <v>12</v>
      </c>
      <c r="Q261" s="17" t="str">
        <f>IF(ISBLANK('Discontinuity Log'!O271),"",'Discontinuity Log'!O271)</f>
        <v/>
      </c>
      <c r="R261" s="17" t="str">
        <f>IF(ISBLANK('Discontinuity Log'!P271),"",'Discontinuity Log'!P271)</f>
        <v/>
      </c>
      <c r="S261" s="519" t="str">
        <f>IF(ISBLANK('Discontinuity Log'!Q271),"",'Discontinuity Log'!Q271)</f>
        <v>BROKEN ZONE FROM 85.68 TO 85.75 M. BRITTLE, FREQUENT PLANAR JOINTS WITH CALCITE INFILL.</v>
      </c>
    </row>
    <row r="262" spans="1:19" x14ac:dyDescent="0.25">
      <c r="A262" s="9" t="str">
        <f>IF(ISBLANK('Geotech Log'!$C$2),"",IF('Discontinuity Log'!B272&lt;&gt;"",'Geotech Log'!$C$2,""))</f>
        <v>GTF20-01</v>
      </c>
      <c r="B262" s="9" t="str">
        <f>IF(ISBLANK('Geotech Log'!$R$4),"",IF('Discontinuity Log'!B272&lt;&gt;"",'Geotech Log'!$R$4,""))</f>
        <v>FRO</v>
      </c>
      <c r="C262" s="17">
        <f ca="1">IF(ISBLANK('Discontinuity Log'!A272),"",'Discontinuity Log'!A272)</f>
        <v>56</v>
      </c>
      <c r="D262" s="25">
        <f>IF(ISBLANK('Discontinuity Log'!B272),"",'Discontinuity Log'!B272)</f>
        <v>86.43</v>
      </c>
      <c r="E262" s="17" t="str">
        <f>IF(ISBLANK('Discontinuity Log'!C272),"",'Discontinuity Log'!C272)</f>
        <v>JN</v>
      </c>
      <c r="F262" s="17" t="str">
        <f>IF(ISBLANK('Discontinuity Log'!D272),"",'Discontinuity Log'!D272)</f>
        <v>G</v>
      </c>
      <c r="G262" s="17" t="str">
        <f>IF(ISBLANK('Discontinuity Log'!E272),"",'Discontinuity Log'!E272)</f>
        <v>COAL</v>
      </c>
      <c r="H262" s="17" t="str">
        <f>IF(ISBLANK('Discontinuity Log'!F272),"",IF('Discontinuity Log'!F272="-","",'Discontinuity Log'!F272))</f>
        <v/>
      </c>
      <c r="I262" s="17" t="str">
        <f>IF(ISBLANK('Discontinuity Log'!G272),"",'Discontinuity Log'!G272)</f>
        <v>CC</v>
      </c>
      <c r="J262" s="17" t="str">
        <f>IF(ISBLANK('Discontinuity Log'!H272),"",'Discontinuity Log'!H272)</f>
        <v>&lt;=1mm</v>
      </c>
      <c r="K262" s="17" t="str">
        <f>IF(ISBLANK('Discontinuity Log'!I272),"",'Discontinuity Log'!I272)</f>
        <v>UN</v>
      </c>
      <c r="L262" s="17" t="str">
        <f>IF(ISBLANK('Discontinuity Log'!J272),"",'Discontinuity Log'!J272)</f>
        <v>RO</v>
      </c>
      <c r="M262" s="17">
        <f>IF(ISBLANK('Discontinuity Log'!K272),"",'Discontinuity Log'!K272)</f>
        <v>13</v>
      </c>
      <c r="N262" s="17" t="str">
        <f>IF(ISBLANK('Discontinuity Log'!L272),"",'Discontinuity Log'!L272)</f>
        <v>R3</v>
      </c>
      <c r="O262" s="17" t="str">
        <f>IF(ISBLANK('Discontinuity Log'!M272),"",'Discontinuity Log'!M272)</f>
        <v>W1</v>
      </c>
      <c r="P262" s="17">
        <f>IF(ISBLANK('Discontinuity Log'!N272),"",'Discontinuity Log'!N272)</f>
        <v>12</v>
      </c>
      <c r="Q262" s="17">
        <f>IF(ISBLANK('Discontinuity Log'!O272),"",'Discontinuity Log'!O272)</f>
        <v>46</v>
      </c>
      <c r="R262" s="17" t="str">
        <f>IF(ISBLANK('Discontinuity Log'!P272),"",'Discontinuity Log'!P272)</f>
        <v/>
      </c>
      <c r="S262" s="519" t="str">
        <f>IF(ISBLANK('Discontinuity Log'!Q272),"",'Discontinuity Log'!Q272)</f>
        <v>COAL COATED, FRIABLE COAL</v>
      </c>
    </row>
    <row r="263" spans="1:19" x14ac:dyDescent="0.25">
      <c r="A263" s="9" t="str">
        <f>IF(ISBLANK('Geotech Log'!$C$2),"",IF('Discontinuity Log'!B273&lt;&gt;"",'Geotech Log'!$C$2,""))</f>
        <v>GTF20-01</v>
      </c>
      <c r="B263" s="9" t="str">
        <f>IF(ISBLANK('Geotech Log'!$R$4),"",IF('Discontinuity Log'!B273&lt;&gt;"",'Geotech Log'!$R$4,""))</f>
        <v>FRO</v>
      </c>
      <c r="C263" s="17">
        <f ca="1">IF(ISBLANK('Discontinuity Log'!A273),"",'Discontinuity Log'!A273)</f>
        <v>56</v>
      </c>
      <c r="D263" s="25">
        <f>IF(ISBLANK('Discontinuity Log'!B273),"",'Discontinuity Log'!B273)</f>
        <v>86.44</v>
      </c>
      <c r="E263" s="17" t="str">
        <f>IF(ISBLANK('Discontinuity Log'!C273),"",'Discontinuity Log'!C273)</f>
        <v>JN</v>
      </c>
      <c r="F263" s="17" t="str">
        <f>IF(ISBLANK('Discontinuity Log'!D273),"",'Discontinuity Log'!D273)</f>
        <v>G</v>
      </c>
      <c r="G263" s="17" t="str">
        <f>IF(ISBLANK('Discontinuity Log'!E273),"",'Discontinuity Log'!E273)</f>
        <v>COAL</v>
      </c>
      <c r="H263" s="17" t="str">
        <f>IF(ISBLANK('Discontinuity Log'!F273),"",IF('Discontinuity Log'!F273="-","",'Discontinuity Log'!F273))</f>
        <v/>
      </c>
      <c r="I263" s="17" t="str">
        <f>IF(ISBLANK('Discontinuity Log'!G273),"",'Discontinuity Log'!G273)</f>
        <v>CC</v>
      </c>
      <c r="J263" s="17" t="str">
        <f>IF(ISBLANK('Discontinuity Log'!H273),"",'Discontinuity Log'!H273)</f>
        <v>&lt;=1mm</v>
      </c>
      <c r="K263" s="17" t="str">
        <f>IF(ISBLANK('Discontinuity Log'!I273),"",'Discontinuity Log'!I273)</f>
        <v>UN</v>
      </c>
      <c r="L263" s="17" t="str">
        <f>IF(ISBLANK('Discontinuity Log'!J273),"",'Discontinuity Log'!J273)</f>
        <v>RO</v>
      </c>
      <c r="M263" s="17">
        <f>IF(ISBLANK('Discontinuity Log'!K273),"",'Discontinuity Log'!K273)</f>
        <v>11</v>
      </c>
      <c r="N263" s="17" t="str">
        <f>IF(ISBLANK('Discontinuity Log'!L273),"",'Discontinuity Log'!L273)</f>
        <v>R3</v>
      </c>
      <c r="O263" s="17" t="str">
        <f>IF(ISBLANK('Discontinuity Log'!M273),"",'Discontinuity Log'!M273)</f>
        <v>W1</v>
      </c>
      <c r="P263" s="17">
        <f>IF(ISBLANK('Discontinuity Log'!N273),"",'Discontinuity Log'!N273)</f>
        <v>12</v>
      </c>
      <c r="Q263" s="17">
        <f>IF(ISBLANK('Discontinuity Log'!O273),"",'Discontinuity Log'!O273)</f>
        <v>41</v>
      </c>
      <c r="R263" s="17" t="str">
        <f>IF(ISBLANK('Discontinuity Log'!P273),"",'Discontinuity Log'!P273)</f>
        <v/>
      </c>
      <c r="S263" s="519" t="str">
        <f>IF(ISBLANK('Discontinuity Log'!Q273),"",'Discontinuity Log'!Q273)</f>
        <v xml:space="preserve">COAL COATED, FRIABLE COAL, UNMATCHED </v>
      </c>
    </row>
    <row r="264" spans="1:19" x14ac:dyDescent="0.25">
      <c r="A264" s="9" t="str">
        <f>IF(ISBLANK('Geotech Log'!$C$2),"",IF('Discontinuity Log'!B274&lt;&gt;"",'Geotech Log'!$C$2,""))</f>
        <v>GTF20-01</v>
      </c>
      <c r="B264" s="9" t="str">
        <f>IF(ISBLANK('Geotech Log'!$R$4),"",IF('Discontinuity Log'!B274&lt;&gt;"",'Geotech Log'!$R$4,""))</f>
        <v>FRO</v>
      </c>
      <c r="C264" s="17">
        <f ca="1">IF(ISBLANK('Discontinuity Log'!A274),"",'Discontinuity Log'!A274)</f>
        <v>56</v>
      </c>
      <c r="D264" s="25">
        <f>IF(ISBLANK('Discontinuity Log'!B274),"",'Discontinuity Log'!B274)</f>
        <v>86.86</v>
      </c>
      <c r="E264" s="17" t="str">
        <f>IF(ISBLANK('Discontinuity Log'!C274),"",'Discontinuity Log'!C274)</f>
        <v>JN</v>
      </c>
      <c r="F264" s="17" t="str">
        <f>IF(ISBLANK('Discontinuity Log'!D274),"",'Discontinuity Log'!D274)</f>
        <v>G</v>
      </c>
      <c r="G264" s="17" t="str">
        <f>IF(ISBLANK('Discontinuity Log'!E274),"",'Discontinuity Log'!E274)</f>
        <v>COAL</v>
      </c>
      <c r="H264" s="17" t="str">
        <f>IF(ISBLANK('Discontinuity Log'!F274),"",IF('Discontinuity Log'!F274="-","",'Discontinuity Log'!F274))</f>
        <v/>
      </c>
      <c r="I264" s="17" t="str">
        <f>IF(ISBLANK('Discontinuity Log'!G274),"",'Discontinuity Log'!G274)</f>
        <v>CC</v>
      </c>
      <c r="J264" s="17" t="str">
        <f>IF(ISBLANK('Discontinuity Log'!H274),"",'Discontinuity Log'!H274)</f>
        <v>&lt;=1mm</v>
      </c>
      <c r="K264" s="17" t="str">
        <f>IF(ISBLANK('Discontinuity Log'!I274),"",'Discontinuity Log'!I274)</f>
        <v>CU</v>
      </c>
      <c r="L264" s="17" t="str">
        <f>IF(ISBLANK('Discontinuity Log'!J274),"",'Discontinuity Log'!J274)</f>
        <v>RO</v>
      </c>
      <c r="M264" s="17">
        <f>IF(ISBLANK('Discontinuity Log'!K274),"",'Discontinuity Log'!K274)</f>
        <v>11</v>
      </c>
      <c r="N264" s="17" t="str">
        <f>IF(ISBLANK('Discontinuity Log'!L274),"",'Discontinuity Log'!L274)</f>
        <v>R3</v>
      </c>
      <c r="O264" s="17" t="str">
        <f>IF(ISBLANK('Discontinuity Log'!M274),"",'Discontinuity Log'!M274)</f>
        <v>W1</v>
      </c>
      <c r="P264" s="17">
        <f>IF(ISBLANK('Discontinuity Log'!N274),"",'Discontinuity Log'!N274)</f>
        <v>20</v>
      </c>
      <c r="Q264" s="17">
        <f>IF(ISBLANK('Discontinuity Log'!O274),"",'Discontinuity Log'!O274)</f>
        <v>40</v>
      </c>
      <c r="R264" s="17" t="str">
        <f>IF(ISBLANK('Discontinuity Log'!P274),"",'Discontinuity Log'!P274)</f>
        <v/>
      </c>
      <c r="S264" s="519" t="str">
        <f>IF(ISBLANK('Discontinuity Log'!Q274),"",'Discontinuity Log'!Q274)</f>
        <v xml:space="preserve">TRACE CA, PARTIALLY BROKE ALONG POLISHED COAL SEAM </v>
      </c>
    </row>
    <row r="265" spans="1:19" x14ac:dyDescent="0.25">
      <c r="A265" s="9" t="str">
        <f>IF(ISBLANK('Geotech Log'!$C$2),"",IF('Discontinuity Log'!B275&lt;&gt;"",'Geotech Log'!$C$2,""))</f>
        <v>GTF20-01</v>
      </c>
      <c r="B265" s="9" t="str">
        <f>IF(ISBLANK('Geotech Log'!$R$4),"",IF('Discontinuity Log'!B275&lt;&gt;"",'Geotech Log'!$R$4,""))</f>
        <v>FRO</v>
      </c>
      <c r="C265" s="17">
        <f ca="1">IF(ISBLANK('Discontinuity Log'!A275),"",'Discontinuity Log'!A275)</f>
        <v>56</v>
      </c>
      <c r="D265" s="25">
        <f>IF(ISBLANK('Discontinuity Log'!B275),"",'Discontinuity Log'!B275)</f>
        <v>87.13</v>
      </c>
      <c r="E265" s="17" t="str">
        <f>IF(ISBLANK('Discontinuity Log'!C275),"",'Discontinuity Log'!C275)</f>
        <v>JN</v>
      </c>
      <c r="F265" s="17" t="str">
        <f>IF(ISBLANK('Discontinuity Log'!D275),"",'Discontinuity Log'!D275)</f>
        <v>G</v>
      </c>
      <c r="G265" s="17" t="str">
        <f>IF(ISBLANK('Discontinuity Log'!E275),"",'Discontinuity Log'!E275)</f>
        <v>CA</v>
      </c>
      <c r="H265" s="17" t="str">
        <f>IF(ISBLANK('Discontinuity Log'!F275),"",IF('Discontinuity Log'!F275="-","",'Discontinuity Log'!F275))</f>
        <v>COAL</v>
      </c>
      <c r="I265" s="17" t="str">
        <f>IF(ISBLANK('Discontinuity Log'!G275),"",'Discontinuity Log'!G275)</f>
        <v>PC</v>
      </c>
      <c r="J265" s="17" t="str">
        <f>IF(ISBLANK('Discontinuity Log'!H275),"",'Discontinuity Log'!H275)</f>
        <v>&lt;=1mm</v>
      </c>
      <c r="K265" s="17" t="str">
        <f>IF(ISBLANK('Discontinuity Log'!I275),"",'Discontinuity Log'!I275)</f>
        <v>ST</v>
      </c>
      <c r="L265" s="17" t="str">
        <f>IF(ISBLANK('Discontinuity Log'!J275),"",'Discontinuity Log'!J275)</f>
        <v>RO</v>
      </c>
      <c r="M265" s="17">
        <f>IF(ISBLANK('Discontinuity Log'!K275),"",'Discontinuity Log'!K275)</f>
        <v>11</v>
      </c>
      <c r="N265" s="17" t="str">
        <f>IF(ISBLANK('Discontinuity Log'!L275),"",'Discontinuity Log'!L275)</f>
        <v>R3</v>
      </c>
      <c r="O265" s="17" t="str">
        <f>IF(ISBLANK('Discontinuity Log'!M275),"",'Discontinuity Log'!M275)</f>
        <v>W1</v>
      </c>
      <c r="P265" s="17">
        <f>IF(ISBLANK('Discontinuity Log'!N275),"",'Discontinuity Log'!N275)</f>
        <v>20</v>
      </c>
      <c r="Q265" s="17">
        <f>IF(ISBLANK('Discontinuity Log'!O275),"",'Discontinuity Log'!O275)</f>
        <v>48</v>
      </c>
      <c r="R265" s="17" t="str">
        <f>IF(ISBLANK('Discontinuity Log'!P275),"",'Discontinuity Log'!P275)</f>
        <v/>
      </c>
      <c r="S265" s="519" t="str">
        <f>IF(ISBLANK('Discontinuity Log'!Q275),"",'Discontinuity Log'!Q275)</f>
        <v/>
      </c>
    </row>
    <row r="266" spans="1:19" x14ac:dyDescent="0.25">
      <c r="A266" s="9" t="str">
        <f>IF(ISBLANK('Geotech Log'!$C$2),"",IF('Discontinuity Log'!B276&lt;&gt;"",'Geotech Log'!$C$2,""))</f>
        <v>GTF20-01</v>
      </c>
      <c r="B266" s="9" t="str">
        <f>IF(ISBLANK('Geotech Log'!$R$4),"",IF('Discontinuity Log'!B276&lt;&gt;"",'Geotech Log'!$R$4,""))</f>
        <v>FRO</v>
      </c>
      <c r="C266" s="17">
        <f ca="1">IF(ISBLANK('Discontinuity Log'!A276),"",'Discontinuity Log'!A276)</f>
        <v>56</v>
      </c>
      <c r="D266" s="25">
        <f>IF(ISBLANK('Discontinuity Log'!B276),"",'Discontinuity Log'!B276)</f>
        <v>87.22</v>
      </c>
      <c r="E266" s="17" t="str">
        <f>IF(ISBLANK('Discontinuity Log'!C276),"",'Discontinuity Log'!C276)</f>
        <v>JN</v>
      </c>
      <c r="F266" s="17" t="str">
        <f>IF(ISBLANK('Discontinuity Log'!D276),"",'Discontinuity Log'!D276)</f>
        <v>G</v>
      </c>
      <c r="G266" s="17" t="str">
        <f>IF(ISBLANK('Discontinuity Log'!E276),"",'Discontinuity Log'!E276)</f>
        <v>CLEAN</v>
      </c>
      <c r="H266" s="17" t="str">
        <f>IF(ISBLANK('Discontinuity Log'!F276),"",IF('Discontinuity Log'!F276="-","",'Discontinuity Log'!F276))</f>
        <v/>
      </c>
      <c r="I266" s="17" t="str">
        <f>IF(ISBLANK('Discontinuity Log'!G276),"",'Discontinuity Log'!G276)</f>
        <v>CL</v>
      </c>
      <c r="J266" s="17" t="str">
        <f>IF(ISBLANK('Discontinuity Log'!H276),"",'Discontinuity Log'!H276)</f>
        <v/>
      </c>
      <c r="K266" s="17" t="str">
        <f>IF(ISBLANK('Discontinuity Log'!I276),"",'Discontinuity Log'!I276)</f>
        <v>ST</v>
      </c>
      <c r="L266" s="17" t="str">
        <f>IF(ISBLANK('Discontinuity Log'!J276),"",'Discontinuity Log'!J276)</f>
        <v>RO</v>
      </c>
      <c r="M266" s="17">
        <f>IF(ISBLANK('Discontinuity Log'!K276),"",'Discontinuity Log'!K276)</f>
        <v>9</v>
      </c>
      <c r="N266" s="17" t="str">
        <f>IF(ISBLANK('Discontinuity Log'!L276),"",'Discontinuity Log'!L276)</f>
        <v>R3</v>
      </c>
      <c r="O266" s="17" t="str">
        <f>IF(ISBLANK('Discontinuity Log'!M276),"",'Discontinuity Log'!M276)</f>
        <v>W1</v>
      </c>
      <c r="P266" s="17">
        <f>IF(ISBLANK('Discontinuity Log'!N276),"",'Discontinuity Log'!N276)</f>
        <v>20</v>
      </c>
      <c r="Q266" s="17">
        <f>IF(ISBLANK('Discontinuity Log'!O276),"",'Discontinuity Log'!O276)</f>
        <v>53</v>
      </c>
      <c r="R266" s="17" t="str">
        <f>IF(ISBLANK('Discontinuity Log'!P276),"",'Discontinuity Log'!P276)</f>
        <v/>
      </c>
      <c r="S266" s="519" t="str">
        <f>IF(ISBLANK('Discontinuity Log'!Q276),"",'Discontinuity Log'!Q276)</f>
        <v>TRACE CA</v>
      </c>
    </row>
    <row r="267" spans="1:19" x14ac:dyDescent="0.25">
      <c r="A267" s="9" t="str">
        <f>IF(ISBLANK('Geotech Log'!$C$2),"",IF('Discontinuity Log'!B277&lt;&gt;"",'Geotech Log'!$C$2,""))</f>
        <v>GTF20-01</v>
      </c>
      <c r="B267" s="9" t="str">
        <f>IF(ISBLANK('Geotech Log'!$R$4),"",IF('Discontinuity Log'!B277&lt;&gt;"",'Geotech Log'!$R$4,""))</f>
        <v>FRO</v>
      </c>
      <c r="C267" s="17">
        <f ca="1">IF(ISBLANK('Discontinuity Log'!A277),"",'Discontinuity Log'!A277)</f>
        <v>56</v>
      </c>
      <c r="D267" s="25">
        <f>IF(ISBLANK('Discontinuity Log'!B277),"",'Discontinuity Log'!B277)</f>
        <v>87.5</v>
      </c>
      <c r="E267" s="17" t="str">
        <f>IF(ISBLANK('Discontinuity Log'!C277),"",'Discontinuity Log'!C277)</f>
        <v>JN</v>
      </c>
      <c r="F267" s="17" t="str">
        <f>IF(ISBLANK('Discontinuity Log'!D277),"",'Discontinuity Log'!D277)</f>
        <v>G</v>
      </c>
      <c r="G267" s="17" t="str">
        <f>IF(ISBLANK('Discontinuity Log'!E277),"",'Discontinuity Log'!E277)</f>
        <v>CLEAN</v>
      </c>
      <c r="H267" s="17" t="str">
        <f>IF(ISBLANK('Discontinuity Log'!F277),"",IF('Discontinuity Log'!F277="-","",'Discontinuity Log'!F277))</f>
        <v/>
      </c>
      <c r="I267" s="17" t="str">
        <f>IF(ISBLANK('Discontinuity Log'!G277),"",'Discontinuity Log'!G277)</f>
        <v>CL</v>
      </c>
      <c r="J267" s="17" t="str">
        <f>IF(ISBLANK('Discontinuity Log'!H277),"",'Discontinuity Log'!H277)</f>
        <v/>
      </c>
      <c r="K267" s="17" t="str">
        <f>IF(ISBLANK('Discontinuity Log'!I277),"",'Discontinuity Log'!I277)</f>
        <v>IR</v>
      </c>
      <c r="L267" s="17" t="str">
        <f>IF(ISBLANK('Discontinuity Log'!J277),"",'Discontinuity Log'!J277)</f>
        <v>RO</v>
      </c>
      <c r="M267" s="17">
        <f>IF(ISBLANK('Discontinuity Log'!K277),"",'Discontinuity Log'!K277)</f>
        <v>17</v>
      </c>
      <c r="N267" s="17" t="str">
        <f>IF(ISBLANK('Discontinuity Log'!L277),"",'Discontinuity Log'!L277)</f>
        <v>R3</v>
      </c>
      <c r="O267" s="17" t="str">
        <f>IF(ISBLANK('Discontinuity Log'!M277),"",'Discontinuity Log'!M277)</f>
        <v>W1</v>
      </c>
      <c r="P267" s="17">
        <f>IF(ISBLANK('Discontinuity Log'!N277),"",'Discontinuity Log'!N277)</f>
        <v>20</v>
      </c>
      <c r="Q267" s="17">
        <f>IF(ISBLANK('Discontinuity Log'!O277),"",'Discontinuity Log'!O277)</f>
        <v>40</v>
      </c>
      <c r="R267" s="17" t="str">
        <f>IF(ISBLANK('Discontinuity Log'!P277),"",'Discontinuity Log'!P277)</f>
        <v/>
      </c>
      <c r="S267" s="519" t="str">
        <f>IF(ISBLANK('Discontinuity Log'!Q277),"",'Discontinuity Log'!Q277)</f>
        <v/>
      </c>
    </row>
    <row r="268" spans="1:19" x14ac:dyDescent="0.25">
      <c r="A268" s="9" t="str">
        <f>IF(ISBLANK('Geotech Log'!$C$2),"",IF('Discontinuity Log'!B278&lt;&gt;"",'Geotech Log'!$C$2,""))</f>
        <v>GTF20-01</v>
      </c>
      <c r="B268" s="9" t="str">
        <f>IF(ISBLANK('Geotech Log'!$R$4),"",IF('Discontinuity Log'!B278&lt;&gt;"",'Geotech Log'!$R$4,""))</f>
        <v>FRO</v>
      </c>
      <c r="C268" s="17">
        <f ca="1">IF(ISBLANK('Discontinuity Log'!A278),"",'Discontinuity Log'!A278)</f>
        <v>56</v>
      </c>
      <c r="D268" s="25">
        <f>IF(ISBLANK('Discontinuity Log'!B278),"",'Discontinuity Log'!B278)</f>
        <v>87.88</v>
      </c>
      <c r="E268" s="17" t="str">
        <f>IF(ISBLANK('Discontinuity Log'!C278),"",'Discontinuity Log'!C278)</f>
        <v>JN</v>
      </c>
      <c r="F268" s="17" t="str">
        <f>IF(ISBLANK('Discontinuity Log'!D278),"",'Discontinuity Log'!D278)</f>
        <v>G</v>
      </c>
      <c r="G268" s="17" t="str">
        <f>IF(ISBLANK('Discontinuity Log'!E278),"",'Discontinuity Log'!E278)</f>
        <v>CLEAN</v>
      </c>
      <c r="H268" s="17" t="str">
        <f>IF(ISBLANK('Discontinuity Log'!F278),"",IF('Discontinuity Log'!F278="-","",'Discontinuity Log'!F278))</f>
        <v/>
      </c>
      <c r="I268" s="17" t="str">
        <f>IF(ISBLANK('Discontinuity Log'!G278),"",'Discontinuity Log'!G278)</f>
        <v>CL</v>
      </c>
      <c r="J268" s="17" t="str">
        <f>IF(ISBLANK('Discontinuity Log'!H278),"",'Discontinuity Log'!H278)</f>
        <v/>
      </c>
      <c r="K268" s="17" t="str">
        <f>IF(ISBLANK('Discontinuity Log'!I278),"",'Discontinuity Log'!I278)</f>
        <v>IR</v>
      </c>
      <c r="L268" s="17" t="str">
        <f>IF(ISBLANK('Discontinuity Log'!J278),"",'Discontinuity Log'!J278)</f>
        <v>VR</v>
      </c>
      <c r="M268" s="17">
        <f>IF(ISBLANK('Discontinuity Log'!K278),"",'Discontinuity Log'!K278)</f>
        <v>17</v>
      </c>
      <c r="N268" s="17" t="str">
        <f>IF(ISBLANK('Discontinuity Log'!L278),"",'Discontinuity Log'!L278)</f>
        <v>R3</v>
      </c>
      <c r="O268" s="17" t="str">
        <f>IF(ISBLANK('Discontinuity Log'!M278),"",'Discontinuity Log'!M278)</f>
        <v>W1</v>
      </c>
      <c r="P268" s="17">
        <f>IF(ISBLANK('Discontinuity Log'!N278),"",'Discontinuity Log'!N278)</f>
        <v>0</v>
      </c>
      <c r="Q268" s="17">
        <f>IF(ISBLANK('Discontinuity Log'!O278),"",'Discontinuity Log'!O278)</f>
        <v>45</v>
      </c>
      <c r="R268" s="17" t="str">
        <f>IF(ISBLANK('Discontinuity Log'!P278),"",'Discontinuity Log'!P278)</f>
        <v/>
      </c>
      <c r="S268" s="519" t="str">
        <f>IF(ISBLANK('Discontinuity Log'!Q278),"",'Discontinuity Log'!Q278)</f>
        <v>4 CM OF HIGHLY FRACTURED SILTSTONE , NOT CORE LOSS, VERY LARGE PEBBLES TO SMALL COBBLES</v>
      </c>
    </row>
    <row r="269" spans="1:19" x14ac:dyDescent="0.25">
      <c r="A269" s="9" t="str">
        <f>IF(ISBLANK('Geotech Log'!$C$2),"",IF('Discontinuity Log'!B279&lt;&gt;"",'Geotech Log'!$C$2,""))</f>
        <v>GTF20-01</v>
      </c>
      <c r="B269" s="9" t="str">
        <f>IF(ISBLANK('Geotech Log'!$R$4),"",IF('Discontinuity Log'!B279&lt;&gt;"",'Geotech Log'!$R$4,""))</f>
        <v>FRO</v>
      </c>
      <c r="C269" s="17">
        <f ca="1">IF(ISBLANK('Discontinuity Log'!A279),"",'Discontinuity Log'!A279)</f>
        <v>56</v>
      </c>
      <c r="D269" s="25">
        <f>IF(ISBLANK('Discontinuity Log'!B279),"",'Discontinuity Log'!B279)</f>
        <v>88.35</v>
      </c>
      <c r="E269" s="17" t="str">
        <f>IF(ISBLANK('Discontinuity Log'!C279),"",'Discontinuity Log'!C279)</f>
        <v>OTH</v>
      </c>
      <c r="F269" s="17" t="str">
        <f>IF(ISBLANK('Discontinuity Log'!D279),"",'Discontinuity Log'!D279)</f>
        <v>G</v>
      </c>
      <c r="G269" s="17" t="str">
        <f>IF(ISBLANK('Discontinuity Log'!E279),"",'Discontinuity Log'!E279)</f>
        <v>RZ</v>
      </c>
      <c r="H269" s="17" t="str">
        <f>IF(ISBLANK('Discontinuity Log'!F279),"",IF('Discontinuity Log'!F279="-","",'Discontinuity Log'!F279))</f>
        <v>COAL</v>
      </c>
      <c r="I269" s="17" t="str">
        <f>IF(ISBLANK('Discontinuity Log'!G279),"",'Discontinuity Log'!G279)</f>
        <v>IN</v>
      </c>
      <c r="J269" s="17" t="str">
        <f>IF(ISBLANK('Discontinuity Log'!H279),"",'Discontinuity Log'!H279)</f>
        <v>&lt;=1mm</v>
      </c>
      <c r="K269" s="17" t="str">
        <f>IF(ISBLANK('Discontinuity Log'!I279),"",'Discontinuity Log'!I279)</f>
        <v>PL</v>
      </c>
      <c r="L269" s="17" t="str">
        <f>IF(ISBLANK('Discontinuity Log'!J279),"",'Discontinuity Log'!J279)</f>
        <v>SM</v>
      </c>
      <c r="M269" s="17">
        <f>IF(ISBLANK('Discontinuity Log'!K279),"",'Discontinuity Log'!K279)</f>
        <v>5</v>
      </c>
      <c r="N269" s="17" t="str">
        <f>IF(ISBLANK('Discontinuity Log'!L279),"",'Discontinuity Log'!L279)</f>
        <v>R3</v>
      </c>
      <c r="O269" s="17" t="str">
        <f>IF(ISBLANK('Discontinuity Log'!M279),"",'Discontinuity Log'!M279)</f>
        <v>W1</v>
      </c>
      <c r="P269" s="17">
        <f>IF(ISBLANK('Discontinuity Log'!N279),"",'Discontinuity Log'!N279)</f>
        <v>6</v>
      </c>
      <c r="Q269" s="17">
        <f>IF(ISBLANK('Discontinuity Log'!O279),"",'Discontinuity Log'!O279)</f>
        <v>60</v>
      </c>
      <c r="R269" s="17" t="str">
        <f>IF(ISBLANK('Discontinuity Log'!P279),"",'Discontinuity Log'!P279)</f>
        <v/>
      </c>
      <c r="S269" s="519" t="str">
        <f>IF(ISBLANK('Discontinuity Log'!Q279),"",'Discontinuity Log'!Q279)</f>
        <v xml:space="preserve">HIGHLY FRACTURED ZONE, NO CORE LOSS BUT CORE IS BREAKING INTO LARGE PEBBLES SMALL COBBLE ANGULAR FRAGMENTS, FRIABLE COAL TRACE CA, LOWER CONTACT IS OPPOSITE ANGLE CAUSING WEDGE SHAPED RUBBLE </v>
      </c>
    </row>
    <row r="270" spans="1:19" x14ac:dyDescent="0.25">
      <c r="A270" s="9" t="str">
        <f>IF(ISBLANK('Geotech Log'!$C$2),"",IF('Discontinuity Log'!B280&lt;&gt;"",'Geotech Log'!$C$2,""))</f>
        <v>GTF20-01</v>
      </c>
      <c r="B270" s="9" t="str">
        <f>IF(ISBLANK('Geotech Log'!$R$4),"",IF('Discontinuity Log'!B280&lt;&gt;"",'Geotech Log'!$R$4,""))</f>
        <v>FRO</v>
      </c>
      <c r="C270" s="17">
        <f ca="1">IF(ISBLANK('Discontinuity Log'!A280),"",'Discontinuity Log'!A280)</f>
        <v>56</v>
      </c>
      <c r="D270" s="25">
        <f>IF(ISBLANK('Discontinuity Log'!B280),"",'Discontinuity Log'!B280)</f>
        <v>88.43</v>
      </c>
      <c r="E270" s="17" t="str">
        <f>IF(ISBLANK('Discontinuity Log'!C280),"",'Discontinuity Log'!C280)</f>
        <v>JN</v>
      </c>
      <c r="F270" s="17" t="str">
        <f>IF(ISBLANK('Discontinuity Log'!D280),"",'Discontinuity Log'!D280)</f>
        <v>G</v>
      </c>
      <c r="G270" s="17" t="str">
        <f>IF(ISBLANK('Discontinuity Log'!E280),"",'Discontinuity Log'!E280)</f>
        <v>CLEAN</v>
      </c>
      <c r="H270" s="17" t="str">
        <f>IF(ISBLANK('Discontinuity Log'!F280),"",IF('Discontinuity Log'!F280="-","",'Discontinuity Log'!F280))</f>
        <v/>
      </c>
      <c r="I270" s="17" t="str">
        <f>IF(ISBLANK('Discontinuity Log'!G280),"",'Discontinuity Log'!G280)</f>
        <v>CL</v>
      </c>
      <c r="J270" s="17" t="str">
        <f>IF(ISBLANK('Discontinuity Log'!H280),"",'Discontinuity Log'!H280)</f>
        <v/>
      </c>
      <c r="K270" s="17" t="str">
        <f>IF(ISBLANK('Discontinuity Log'!I280),"",'Discontinuity Log'!I280)</f>
        <v>ST</v>
      </c>
      <c r="L270" s="17" t="str">
        <f>IF(ISBLANK('Discontinuity Log'!J280),"",'Discontinuity Log'!J280)</f>
        <v>SM</v>
      </c>
      <c r="M270" s="17">
        <f>IF(ISBLANK('Discontinuity Log'!K280),"",'Discontinuity Log'!K280)</f>
        <v>7</v>
      </c>
      <c r="N270" s="17" t="str">
        <f>IF(ISBLANK('Discontinuity Log'!L280),"",'Discontinuity Log'!L280)</f>
        <v>R3</v>
      </c>
      <c r="O270" s="17" t="str">
        <f>IF(ISBLANK('Discontinuity Log'!M280),"",'Discontinuity Log'!M280)</f>
        <v>W1</v>
      </c>
      <c r="P270" s="17">
        <f>IF(ISBLANK('Discontinuity Log'!N280),"",'Discontinuity Log'!N280)</f>
        <v>20</v>
      </c>
      <c r="Q270" s="17">
        <f>IF(ISBLANK('Discontinuity Log'!O280),"",'Discontinuity Log'!O280)</f>
        <v>47</v>
      </c>
      <c r="R270" s="17" t="str">
        <f>IF(ISBLANK('Discontinuity Log'!P280),"",'Discontinuity Log'!P280)</f>
        <v/>
      </c>
      <c r="S270" s="519" t="str">
        <f>IF(ISBLANK('Discontinuity Log'!Q280),"",'Discontinuity Log'!Q280)</f>
        <v xml:space="preserve">POSSIBLE MECHANICAL BREAK, BROKE PREDOMINANTLY ALONG ASSUMED BEDDING BUT ROUGH AND FRACTURED FOR 25% NOT ALONG BEDDING </v>
      </c>
    </row>
    <row r="271" spans="1:19" x14ac:dyDescent="0.25">
      <c r="A271" s="9" t="str">
        <f>IF(ISBLANK('Geotech Log'!$C$2),"",IF('Discontinuity Log'!B281&lt;&gt;"",'Geotech Log'!$C$2,""))</f>
        <v>GTF20-01</v>
      </c>
      <c r="B271" s="9" t="str">
        <f>IF(ISBLANK('Geotech Log'!$R$4),"",IF('Discontinuity Log'!B281&lt;&gt;"",'Geotech Log'!$R$4,""))</f>
        <v>FRO</v>
      </c>
      <c r="C271" s="17">
        <f ca="1">IF(ISBLANK('Discontinuity Log'!A281),"",'Discontinuity Log'!A281)</f>
        <v>56</v>
      </c>
      <c r="D271" s="25">
        <f>IF(ISBLANK('Discontinuity Log'!B281),"",'Discontinuity Log'!B281)</f>
        <v>88.53</v>
      </c>
      <c r="E271" s="17" t="str">
        <f>IF(ISBLANK('Discontinuity Log'!C281),"",'Discontinuity Log'!C281)</f>
        <v>JN</v>
      </c>
      <c r="F271" s="17" t="str">
        <f>IF(ISBLANK('Discontinuity Log'!D281),"",'Discontinuity Log'!D281)</f>
        <v>G</v>
      </c>
      <c r="G271" s="17" t="str">
        <f>IF(ISBLANK('Discontinuity Log'!E281),"",'Discontinuity Log'!E281)</f>
        <v>COAL</v>
      </c>
      <c r="H271" s="17" t="str">
        <f>IF(ISBLANK('Discontinuity Log'!F281),"",IF('Discontinuity Log'!F281="-","",'Discontinuity Log'!F281))</f>
        <v/>
      </c>
      <c r="I271" s="17" t="str">
        <f>IF(ISBLANK('Discontinuity Log'!G281),"",'Discontinuity Log'!G281)</f>
        <v>CC</v>
      </c>
      <c r="J271" s="17" t="str">
        <f>IF(ISBLANK('Discontinuity Log'!H281),"",'Discontinuity Log'!H281)</f>
        <v>&lt;=1mm</v>
      </c>
      <c r="K271" s="17" t="str">
        <f>IF(ISBLANK('Discontinuity Log'!I281),"",'Discontinuity Log'!I281)</f>
        <v>PL</v>
      </c>
      <c r="L271" s="17" t="str">
        <f>IF(ISBLANK('Discontinuity Log'!J281),"",'Discontinuity Log'!J281)</f>
        <v>SM</v>
      </c>
      <c r="M271" s="17">
        <f>IF(ISBLANK('Discontinuity Log'!K281),"",'Discontinuity Log'!K281)</f>
        <v>5</v>
      </c>
      <c r="N271" s="17" t="str">
        <f>IF(ISBLANK('Discontinuity Log'!L281),"",'Discontinuity Log'!L281)</f>
        <v>R3</v>
      </c>
      <c r="O271" s="17" t="str">
        <f>IF(ISBLANK('Discontinuity Log'!M281),"",'Discontinuity Log'!M281)</f>
        <v>W1</v>
      </c>
      <c r="P271" s="17">
        <f>IF(ISBLANK('Discontinuity Log'!N281),"",'Discontinuity Log'!N281)</f>
        <v>6</v>
      </c>
      <c r="Q271" s="17">
        <f>IF(ISBLANK('Discontinuity Log'!O281),"",'Discontinuity Log'!O281)</f>
        <v>40</v>
      </c>
      <c r="R271" s="17" t="str">
        <f>IF(ISBLANK('Discontinuity Log'!P281),"",'Discontinuity Log'!P281)</f>
        <v/>
      </c>
      <c r="S271" s="519" t="str">
        <f>IF(ISBLANK('Discontinuity Log'!Q281),"",'Discontinuity Log'!Q281)</f>
        <v xml:space="preserve">POSSIBLE BEDDING. </v>
      </c>
    </row>
    <row r="272" spans="1:19" x14ac:dyDescent="0.25">
      <c r="A272" s="9" t="str">
        <f>IF(ISBLANK('Geotech Log'!$C$2),"",IF('Discontinuity Log'!B282&lt;&gt;"",'Geotech Log'!$C$2,""))</f>
        <v>GTF20-01</v>
      </c>
      <c r="B272" s="9" t="str">
        <f>IF(ISBLANK('Geotech Log'!$R$4),"",IF('Discontinuity Log'!B282&lt;&gt;"",'Geotech Log'!$R$4,""))</f>
        <v>FRO</v>
      </c>
      <c r="C272" s="17">
        <f ca="1">IF(ISBLANK('Discontinuity Log'!A282),"",'Discontinuity Log'!A282)</f>
        <v>57</v>
      </c>
      <c r="D272" s="25">
        <f>IF(ISBLANK('Discontinuity Log'!B282),"",'Discontinuity Log'!B282)</f>
        <v>89.11</v>
      </c>
      <c r="E272" s="17" t="str">
        <f>IF(ISBLANK('Discontinuity Log'!C282),"",'Discontinuity Log'!C282)</f>
        <v>JN</v>
      </c>
      <c r="F272" s="17" t="str">
        <f>IF(ISBLANK('Discontinuity Log'!D282),"",'Discontinuity Log'!D282)</f>
        <v>G</v>
      </c>
      <c r="G272" s="17" t="str">
        <f>IF(ISBLANK('Discontinuity Log'!E282),"",'Discontinuity Log'!E282)</f>
        <v>CLEAN</v>
      </c>
      <c r="H272" s="17" t="str">
        <f>IF(ISBLANK('Discontinuity Log'!F282),"",IF('Discontinuity Log'!F282="-","",'Discontinuity Log'!F282))</f>
        <v/>
      </c>
      <c r="I272" s="17" t="str">
        <f>IF(ISBLANK('Discontinuity Log'!G282),"",'Discontinuity Log'!G282)</f>
        <v>CL</v>
      </c>
      <c r="J272" s="17" t="str">
        <f>IF(ISBLANK('Discontinuity Log'!H282),"",'Discontinuity Log'!H282)</f>
        <v/>
      </c>
      <c r="K272" s="17" t="str">
        <f>IF(ISBLANK('Discontinuity Log'!I282),"",'Discontinuity Log'!I282)</f>
        <v>IR</v>
      </c>
      <c r="L272" s="17" t="str">
        <f>IF(ISBLANK('Discontinuity Log'!J282),"",'Discontinuity Log'!J282)</f>
        <v>RO</v>
      </c>
      <c r="M272" s="17">
        <f>IF(ISBLANK('Discontinuity Log'!K282),"",'Discontinuity Log'!K282)</f>
        <v>15</v>
      </c>
      <c r="N272" s="17" t="str">
        <f>IF(ISBLANK('Discontinuity Log'!L282),"",'Discontinuity Log'!L282)</f>
        <v>R3</v>
      </c>
      <c r="O272" s="17" t="str">
        <f>IF(ISBLANK('Discontinuity Log'!M282),"",'Discontinuity Log'!M282)</f>
        <v>W1</v>
      </c>
      <c r="P272" s="17">
        <f>IF(ISBLANK('Discontinuity Log'!N282),"",'Discontinuity Log'!N282)</f>
        <v>20</v>
      </c>
      <c r="Q272" s="17">
        <f>IF(ISBLANK('Discontinuity Log'!O282),"",'Discontinuity Log'!O282)</f>
        <v>50</v>
      </c>
      <c r="R272" s="17" t="str">
        <f>IF(ISBLANK('Discontinuity Log'!P282),"",'Discontinuity Log'!P282)</f>
        <v/>
      </c>
      <c r="S272" s="519" t="str">
        <f>IF(ISBLANK('Discontinuity Log'!Q282),"",'Discontinuity Log'!Q282)</f>
        <v>POSSIBLE MECHANICAL. STEP FEATURE.</v>
      </c>
    </row>
    <row r="273" spans="1:19" x14ac:dyDescent="0.25">
      <c r="A273" s="9" t="str">
        <f>IF(ISBLANK('Geotech Log'!$C$2),"",IF('Discontinuity Log'!B283&lt;&gt;"",'Geotech Log'!$C$2,""))</f>
        <v>GTF20-01</v>
      </c>
      <c r="B273" s="9" t="str">
        <f>IF(ISBLANK('Geotech Log'!$R$4),"",IF('Discontinuity Log'!B283&lt;&gt;"",'Geotech Log'!$R$4,""))</f>
        <v>FRO</v>
      </c>
      <c r="C273" s="17">
        <f ca="1">IF(ISBLANK('Discontinuity Log'!A283),"",'Discontinuity Log'!A283)</f>
        <v>57</v>
      </c>
      <c r="D273" s="25">
        <f>IF(ISBLANK('Discontinuity Log'!B283),"",'Discontinuity Log'!B283)</f>
        <v>89.62</v>
      </c>
      <c r="E273" s="17" t="str">
        <f>IF(ISBLANK('Discontinuity Log'!C283),"",'Discontinuity Log'!C283)</f>
        <v>JN</v>
      </c>
      <c r="F273" s="17" t="str">
        <f>IF(ISBLANK('Discontinuity Log'!D283),"",'Discontinuity Log'!D283)</f>
        <v>G</v>
      </c>
      <c r="G273" s="17" t="str">
        <f>IF(ISBLANK('Discontinuity Log'!E283),"",'Discontinuity Log'!E283)</f>
        <v>COAL</v>
      </c>
      <c r="H273" s="17" t="str">
        <f>IF(ISBLANK('Discontinuity Log'!F283),"",IF('Discontinuity Log'!F283="-","",'Discontinuity Log'!F283))</f>
        <v>CA</v>
      </c>
      <c r="I273" s="17" t="str">
        <f>IF(ISBLANK('Discontinuity Log'!G283),"",'Discontinuity Log'!G283)</f>
        <v>CC</v>
      </c>
      <c r="J273" s="17" t="str">
        <f>IF(ISBLANK('Discontinuity Log'!H283),"",'Discontinuity Log'!H283)</f>
        <v>&lt;=1mm</v>
      </c>
      <c r="K273" s="17" t="str">
        <f>IF(ISBLANK('Discontinuity Log'!I283),"",'Discontinuity Log'!I283)</f>
        <v>ST</v>
      </c>
      <c r="L273" s="17" t="str">
        <f>IF(ISBLANK('Discontinuity Log'!J283),"",'Discontinuity Log'!J283)</f>
        <v>RO</v>
      </c>
      <c r="M273" s="17">
        <f>IF(ISBLANK('Discontinuity Log'!K283),"",'Discontinuity Log'!K283)</f>
        <v>11</v>
      </c>
      <c r="N273" s="17" t="str">
        <f>IF(ISBLANK('Discontinuity Log'!L283),"",'Discontinuity Log'!L283)</f>
        <v>R3</v>
      </c>
      <c r="O273" s="17" t="str">
        <f>IF(ISBLANK('Discontinuity Log'!M283),"",'Discontinuity Log'!M283)</f>
        <v>W1</v>
      </c>
      <c r="P273" s="17">
        <f>IF(ISBLANK('Discontinuity Log'!N283),"",'Discontinuity Log'!N283)</f>
        <v>12</v>
      </c>
      <c r="Q273" s="17">
        <f>IF(ISBLANK('Discontinuity Log'!O283),"",'Discontinuity Log'!O283)</f>
        <v>55</v>
      </c>
      <c r="R273" s="17" t="str">
        <f>IF(ISBLANK('Discontinuity Log'!P283),"",'Discontinuity Log'!P283)</f>
        <v/>
      </c>
      <c r="S273" s="519" t="str">
        <f>IF(ISBLANK('Discontinuity Log'!Q283),"",'Discontinuity Log'!Q283)</f>
        <v>STEPPED WITHIN COAL. TRACE CALCITE. POSSIBLE BEDDING</v>
      </c>
    </row>
    <row r="274" spans="1:19" x14ac:dyDescent="0.25">
      <c r="A274" s="9" t="str">
        <f>IF(ISBLANK('Geotech Log'!$C$2),"",IF('Discontinuity Log'!B284&lt;&gt;"",'Geotech Log'!$C$2,""))</f>
        <v>GTF20-01</v>
      </c>
      <c r="B274" s="9" t="str">
        <f>IF(ISBLANK('Geotech Log'!$R$4),"",IF('Discontinuity Log'!B284&lt;&gt;"",'Geotech Log'!$R$4,""))</f>
        <v>FRO</v>
      </c>
      <c r="C274" s="17">
        <f ca="1">IF(ISBLANK('Discontinuity Log'!A284),"",'Discontinuity Log'!A284)</f>
        <v>57</v>
      </c>
      <c r="D274" s="25">
        <f>IF(ISBLANK('Discontinuity Log'!B284),"",'Discontinuity Log'!B284)</f>
        <v>89.64</v>
      </c>
      <c r="E274" s="17" t="str">
        <f>IF(ISBLANK('Discontinuity Log'!C284),"",'Discontinuity Log'!C284)</f>
        <v>JN</v>
      </c>
      <c r="F274" s="17" t="str">
        <f>IF(ISBLANK('Discontinuity Log'!D284),"",'Discontinuity Log'!D284)</f>
        <v>G</v>
      </c>
      <c r="G274" s="17" t="str">
        <f>IF(ISBLANK('Discontinuity Log'!E284),"",'Discontinuity Log'!E284)</f>
        <v>COAL</v>
      </c>
      <c r="H274" s="17" t="str">
        <f>IF(ISBLANK('Discontinuity Log'!F284),"",IF('Discontinuity Log'!F284="-","",'Discontinuity Log'!F284))</f>
        <v>CA</v>
      </c>
      <c r="I274" s="17" t="str">
        <f>IF(ISBLANK('Discontinuity Log'!G284),"",'Discontinuity Log'!G284)</f>
        <v>CC</v>
      </c>
      <c r="J274" s="17" t="str">
        <f>IF(ISBLANK('Discontinuity Log'!H284),"",'Discontinuity Log'!H284)</f>
        <v>&lt;=1mm</v>
      </c>
      <c r="K274" s="17" t="str">
        <f>IF(ISBLANK('Discontinuity Log'!I284),"",'Discontinuity Log'!I284)</f>
        <v>CU</v>
      </c>
      <c r="L274" s="17" t="str">
        <f>IF(ISBLANK('Discontinuity Log'!J284),"",'Discontinuity Log'!J284)</f>
        <v>RO</v>
      </c>
      <c r="M274" s="17">
        <f>IF(ISBLANK('Discontinuity Log'!K284),"",'Discontinuity Log'!K284)</f>
        <v>11</v>
      </c>
      <c r="N274" s="17" t="str">
        <f>IF(ISBLANK('Discontinuity Log'!L284),"",'Discontinuity Log'!L284)</f>
        <v>R3</v>
      </c>
      <c r="O274" s="17" t="str">
        <f>IF(ISBLANK('Discontinuity Log'!M284),"",'Discontinuity Log'!M284)</f>
        <v>W1</v>
      </c>
      <c r="P274" s="17">
        <f>IF(ISBLANK('Discontinuity Log'!N284),"",'Discontinuity Log'!N284)</f>
        <v>12</v>
      </c>
      <c r="Q274" s="17">
        <f>IF(ISBLANK('Discontinuity Log'!O284),"",'Discontinuity Log'!O284)</f>
        <v>47</v>
      </c>
      <c r="R274" s="17" t="str">
        <f>IF(ISBLANK('Discontinuity Log'!P284),"",'Discontinuity Log'!P284)</f>
        <v/>
      </c>
      <c r="S274" s="519" t="str">
        <f>IF(ISBLANK('Discontinuity Log'!Q284),"",'Discontinuity Log'!Q284)</f>
        <v>DRILL SPIN SEAM ON JOINT SURFACE. POSSIBLE BEDDING.</v>
      </c>
    </row>
    <row r="275" spans="1:19" x14ac:dyDescent="0.25">
      <c r="A275" s="9" t="str">
        <f>IF(ISBLANK('Geotech Log'!$C$2),"",IF('Discontinuity Log'!B285&lt;&gt;"",'Geotech Log'!$C$2,""))</f>
        <v>GTF20-01</v>
      </c>
      <c r="B275" s="9" t="str">
        <f>IF(ISBLANK('Geotech Log'!$R$4),"",IF('Discontinuity Log'!B285&lt;&gt;"",'Geotech Log'!$R$4,""))</f>
        <v>FRO</v>
      </c>
      <c r="C275" s="17">
        <f ca="1">IF(ISBLANK('Discontinuity Log'!A285),"",'Discontinuity Log'!A285)</f>
        <v>57</v>
      </c>
      <c r="D275" s="25">
        <f>IF(ISBLANK('Discontinuity Log'!B285),"",'Discontinuity Log'!B285)</f>
        <v>89.74</v>
      </c>
      <c r="E275" s="17" t="str">
        <f>IF(ISBLANK('Discontinuity Log'!C285),"",'Discontinuity Log'!C285)</f>
        <v>JN</v>
      </c>
      <c r="F275" s="17" t="str">
        <f>IF(ISBLANK('Discontinuity Log'!D285),"",'Discontinuity Log'!D285)</f>
        <v>G</v>
      </c>
      <c r="G275" s="17" t="str">
        <f>IF(ISBLANK('Discontinuity Log'!E285),"",'Discontinuity Log'!E285)</f>
        <v>COAL</v>
      </c>
      <c r="H275" s="17" t="str">
        <f>IF(ISBLANK('Discontinuity Log'!F285),"",IF('Discontinuity Log'!F285="-","",'Discontinuity Log'!F285))</f>
        <v/>
      </c>
      <c r="I275" s="17" t="str">
        <f>IF(ISBLANK('Discontinuity Log'!G285),"",'Discontinuity Log'!G285)</f>
        <v>CC</v>
      </c>
      <c r="J275" s="17" t="str">
        <f>IF(ISBLANK('Discontinuity Log'!H285),"",'Discontinuity Log'!H285)</f>
        <v>&lt;=1mm</v>
      </c>
      <c r="K275" s="17" t="str">
        <f>IF(ISBLANK('Discontinuity Log'!I285),"",'Discontinuity Log'!I285)</f>
        <v>PL</v>
      </c>
      <c r="L275" s="17" t="str">
        <f>IF(ISBLANK('Discontinuity Log'!J285),"",'Discontinuity Log'!J285)</f>
        <v>SM</v>
      </c>
      <c r="M275" s="17">
        <f>IF(ISBLANK('Discontinuity Log'!K285),"",'Discontinuity Log'!K285)</f>
        <v>3</v>
      </c>
      <c r="N275" s="17" t="str">
        <f>IF(ISBLANK('Discontinuity Log'!L285),"",'Discontinuity Log'!L285)</f>
        <v>R3</v>
      </c>
      <c r="O275" s="17" t="str">
        <f>IF(ISBLANK('Discontinuity Log'!M285),"",'Discontinuity Log'!M285)</f>
        <v>W1</v>
      </c>
      <c r="P275" s="17">
        <f>IF(ISBLANK('Discontinuity Log'!N285),"",'Discontinuity Log'!N285)</f>
        <v>12</v>
      </c>
      <c r="Q275" s="17">
        <f>IF(ISBLANK('Discontinuity Log'!O285),"",'Discontinuity Log'!O285)</f>
        <v>56</v>
      </c>
      <c r="R275" s="17" t="str">
        <f>IF(ISBLANK('Discontinuity Log'!P285),"",'Discontinuity Log'!P285)</f>
        <v/>
      </c>
      <c r="S275" s="519" t="str">
        <f>IF(ISBLANK('Discontinuity Log'!Q285),"",'Discontinuity Log'!Q285)</f>
        <v>POSSIBLE BEDDING. TRACE CALCITE</v>
      </c>
    </row>
    <row r="276" spans="1:19" x14ac:dyDescent="0.25">
      <c r="A276" s="9" t="str">
        <f>IF(ISBLANK('Geotech Log'!$C$2),"",IF('Discontinuity Log'!B286&lt;&gt;"",'Geotech Log'!$C$2,""))</f>
        <v>GTF20-01</v>
      </c>
      <c r="B276" s="9" t="str">
        <f>IF(ISBLANK('Geotech Log'!$R$4),"",IF('Discontinuity Log'!B286&lt;&gt;"",'Geotech Log'!$R$4,""))</f>
        <v>FRO</v>
      </c>
      <c r="C276" s="17">
        <f ca="1">IF(ISBLANK('Discontinuity Log'!A286),"",'Discontinuity Log'!A286)</f>
        <v>57</v>
      </c>
      <c r="D276" s="25">
        <f>IF(ISBLANK('Discontinuity Log'!B286),"",'Discontinuity Log'!B286)</f>
        <v>89.75</v>
      </c>
      <c r="E276" s="17" t="str">
        <f>IF(ISBLANK('Discontinuity Log'!C286),"",'Discontinuity Log'!C286)</f>
        <v>OTH</v>
      </c>
      <c r="F276" s="17" t="str">
        <f>IF(ISBLANK('Discontinuity Log'!D286),"",'Discontinuity Log'!D286)</f>
        <v>O</v>
      </c>
      <c r="G276" s="17" t="str">
        <f>IF(ISBLANK('Discontinuity Log'!E286),"",'Discontinuity Log'!E286)</f>
        <v>RZ</v>
      </c>
      <c r="H276" s="17" t="str">
        <f>IF(ISBLANK('Discontinuity Log'!F286),"",IF('Discontinuity Log'!F286="-","",'Discontinuity Log'!F286))</f>
        <v/>
      </c>
      <c r="I276" s="17" t="str">
        <f>IF(ISBLANK('Discontinuity Log'!G286),"",'Discontinuity Log'!G286)</f>
        <v>IN</v>
      </c>
      <c r="J276" s="17" t="str">
        <f>IF(ISBLANK('Discontinuity Log'!H286),"",'Discontinuity Log'!H286)</f>
        <v/>
      </c>
      <c r="K276" s="17" t="str">
        <f>IF(ISBLANK('Discontinuity Log'!I286),"",'Discontinuity Log'!I286)</f>
        <v>PL</v>
      </c>
      <c r="L276" s="17" t="str">
        <f>IF(ISBLANK('Discontinuity Log'!J286),"",'Discontinuity Log'!J286)</f>
        <v>SM</v>
      </c>
      <c r="M276" s="17">
        <f>IF(ISBLANK('Discontinuity Log'!K286),"",'Discontinuity Log'!K286)</f>
        <v>5</v>
      </c>
      <c r="N276" s="17" t="str">
        <f>IF(ISBLANK('Discontinuity Log'!L286),"",'Discontinuity Log'!L286)</f>
        <v>R3</v>
      </c>
      <c r="O276" s="17" t="str">
        <f>IF(ISBLANK('Discontinuity Log'!M286),"",'Discontinuity Log'!M286)</f>
        <v>W1</v>
      </c>
      <c r="P276" s="17">
        <f>IF(ISBLANK('Discontinuity Log'!N286),"",'Discontinuity Log'!N286)</f>
        <v>0</v>
      </c>
      <c r="Q276" s="17">
        <f>IF(ISBLANK('Discontinuity Log'!O286),"",'Discontinuity Log'!O286)</f>
        <v>60</v>
      </c>
      <c r="R276" s="17" t="str">
        <f>IF(ISBLANK('Discontinuity Log'!P286),"",'Discontinuity Log'!P286)</f>
        <v/>
      </c>
      <c r="S276" s="519" t="str">
        <f>IF(ISBLANK('Discontinuity Log'!Q286),"",'Discontinuity Log'!Q286)</f>
        <v xml:space="preserve">POSSIBLE BEDDING. TRACE CALCITE. DRILL SPIN AT LOWER CONTACT. RUBBLE IS ANGULAR. SMALL PEBBLE TO COBBLE SIZED MIX OF NATURAL AND MECHANICAL FRAGMENTS. HIGHLY FRACTURED. NO ASSUMED CORE LOSS. </v>
      </c>
    </row>
    <row r="277" spans="1:19" x14ac:dyDescent="0.25">
      <c r="A277" s="9" t="str">
        <f>IF(ISBLANK('Geotech Log'!$C$2),"",IF('Discontinuity Log'!B287&lt;&gt;"",'Geotech Log'!$C$2,""))</f>
        <v>GTF20-01</v>
      </c>
      <c r="B277" s="9" t="str">
        <f>IF(ISBLANK('Geotech Log'!$R$4),"",IF('Discontinuity Log'!B287&lt;&gt;"",'Geotech Log'!$R$4,""))</f>
        <v>FRO</v>
      </c>
      <c r="C277" s="17">
        <f ca="1">IF(ISBLANK('Discontinuity Log'!A287),"",'Discontinuity Log'!A287)</f>
        <v>57</v>
      </c>
      <c r="D277" s="25">
        <f>IF(ISBLANK('Discontinuity Log'!B287),"",'Discontinuity Log'!B287)</f>
        <v>89.97</v>
      </c>
      <c r="E277" s="17" t="str">
        <f>IF(ISBLANK('Discontinuity Log'!C287),"",'Discontinuity Log'!C287)</f>
        <v>OTH</v>
      </c>
      <c r="F277" s="17" t="str">
        <f>IF(ISBLANK('Discontinuity Log'!D287),"",'Discontinuity Log'!D287)</f>
        <v>O</v>
      </c>
      <c r="G277" s="17" t="str">
        <f>IF(ISBLANK('Discontinuity Log'!E287),"",'Discontinuity Log'!E287)</f>
        <v>RZ</v>
      </c>
      <c r="H277" s="17" t="str">
        <f>IF(ISBLANK('Discontinuity Log'!F287),"",IF('Discontinuity Log'!F287="-","",'Discontinuity Log'!F287))</f>
        <v/>
      </c>
      <c r="I277" s="17" t="str">
        <f>IF(ISBLANK('Discontinuity Log'!G287),"",'Discontinuity Log'!G287)</f>
        <v>IN</v>
      </c>
      <c r="J277" s="17" t="str">
        <f>IF(ISBLANK('Discontinuity Log'!H287),"",'Discontinuity Log'!H287)</f>
        <v/>
      </c>
      <c r="K277" s="17" t="str">
        <f>IF(ISBLANK('Discontinuity Log'!I287),"",'Discontinuity Log'!I287)</f>
        <v>IR</v>
      </c>
      <c r="L277" s="17" t="str">
        <f>IF(ISBLANK('Discontinuity Log'!J287),"",'Discontinuity Log'!J287)</f>
        <v>RO</v>
      </c>
      <c r="M277" s="17">
        <f>IF(ISBLANK('Discontinuity Log'!K287),"",'Discontinuity Log'!K287)</f>
        <v>15</v>
      </c>
      <c r="N277" s="17" t="str">
        <f>IF(ISBLANK('Discontinuity Log'!L287),"",'Discontinuity Log'!L287)</f>
        <v>R3</v>
      </c>
      <c r="O277" s="17" t="str">
        <f>IF(ISBLANK('Discontinuity Log'!M287),"",'Discontinuity Log'!M287)</f>
        <v>W1</v>
      </c>
      <c r="P277" s="17">
        <f>IF(ISBLANK('Discontinuity Log'!N287),"",'Discontinuity Log'!N287)</f>
        <v>0</v>
      </c>
      <c r="Q277" s="17" t="str">
        <f>IF(ISBLANK('Discontinuity Log'!O287),"",'Discontinuity Log'!O287)</f>
        <v/>
      </c>
      <c r="R277" s="17" t="str">
        <f>IF(ISBLANK('Discontinuity Log'!P287),"",'Discontinuity Log'!P287)</f>
        <v/>
      </c>
      <c r="S277" s="519" t="str">
        <f>IF(ISBLANK('Discontinuity Log'!Q287),"",'Discontinuity Log'!Q287)</f>
        <v xml:space="preserve">0.02 M RUBBLE ZONE. RUBBLE ANGULAR TO SUB ANGULAR PEBBLE TO COBBLE SIZE. CONTACT BETWEEN UPPER MUDSTONE AND LOWER LAMINATED SILTSTONE. LOWER CONTACT IS PLANAR, SMOOTH. </v>
      </c>
    </row>
    <row r="278" spans="1:19" x14ac:dyDescent="0.25">
      <c r="A278" s="9" t="str">
        <f>IF(ISBLANK('Geotech Log'!$C$2),"",IF('Discontinuity Log'!B288&lt;&gt;"",'Geotech Log'!$C$2,""))</f>
        <v>GTF20-01</v>
      </c>
      <c r="B278" s="9" t="str">
        <f>IF(ISBLANK('Geotech Log'!$R$4),"",IF('Discontinuity Log'!B288&lt;&gt;"",'Geotech Log'!$R$4,""))</f>
        <v>FRO</v>
      </c>
      <c r="C278" s="17">
        <f ca="1">IF(ISBLANK('Discontinuity Log'!A288),"",'Discontinuity Log'!A288)</f>
        <v>57</v>
      </c>
      <c r="D278" s="25">
        <f>IF(ISBLANK('Discontinuity Log'!B288),"",'Discontinuity Log'!B288)</f>
        <v>90.29</v>
      </c>
      <c r="E278" s="17" t="str">
        <f>IF(ISBLANK('Discontinuity Log'!C288),"",'Discontinuity Log'!C288)</f>
        <v>BD</v>
      </c>
      <c r="F278" s="17" t="str">
        <f>IF(ISBLANK('Discontinuity Log'!D288),"",'Discontinuity Log'!D288)</f>
        <v>G</v>
      </c>
      <c r="G278" s="17" t="str">
        <f>IF(ISBLANK('Discontinuity Log'!E288),"",'Discontinuity Log'!E288)</f>
        <v>COAL</v>
      </c>
      <c r="H278" s="17" t="str">
        <f>IF(ISBLANK('Discontinuity Log'!F288),"",IF('Discontinuity Log'!F288="-","",'Discontinuity Log'!F288))</f>
        <v/>
      </c>
      <c r="I278" s="17" t="str">
        <f>IF(ISBLANK('Discontinuity Log'!G288),"",'Discontinuity Log'!G288)</f>
        <v>CC</v>
      </c>
      <c r="J278" s="17" t="str">
        <f>IF(ISBLANK('Discontinuity Log'!H288),"",'Discontinuity Log'!H288)</f>
        <v>&lt;=2mm</v>
      </c>
      <c r="K278" s="17" t="str">
        <f>IF(ISBLANK('Discontinuity Log'!I288),"",'Discontinuity Log'!I288)</f>
        <v>PL</v>
      </c>
      <c r="L278" s="17" t="str">
        <f>IF(ISBLANK('Discontinuity Log'!J288),"",'Discontinuity Log'!J288)</f>
        <v>SM</v>
      </c>
      <c r="M278" s="17">
        <f>IF(ISBLANK('Discontinuity Log'!K288),"",'Discontinuity Log'!K288)</f>
        <v>5</v>
      </c>
      <c r="N278" s="17" t="str">
        <f>IF(ISBLANK('Discontinuity Log'!L288),"",'Discontinuity Log'!L288)</f>
        <v>R3</v>
      </c>
      <c r="O278" s="17" t="str">
        <f>IF(ISBLANK('Discontinuity Log'!M288),"",'Discontinuity Log'!M288)</f>
        <v>W1</v>
      </c>
      <c r="P278" s="17">
        <f>IF(ISBLANK('Discontinuity Log'!N288),"",'Discontinuity Log'!N288)</f>
        <v>6</v>
      </c>
      <c r="Q278" s="17">
        <f>IF(ISBLANK('Discontinuity Log'!O288),"",'Discontinuity Log'!O288)</f>
        <v>57</v>
      </c>
      <c r="R278" s="17" t="str">
        <f>IF(ISBLANK('Discontinuity Log'!P288),"",'Discontinuity Log'!P288)</f>
        <v/>
      </c>
      <c r="S278" s="519" t="str">
        <f>IF(ISBLANK('Discontinuity Log'!Q288),"",'Discontinuity Log'!Q288)</f>
        <v>FRIABLE TO SILT SIZED COAL UNDERLAIN BY POLISHED COAL INFILL</v>
      </c>
    </row>
    <row r="279" spans="1:19" x14ac:dyDescent="0.25">
      <c r="A279" s="9" t="str">
        <f>IF(ISBLANK('Geotech Log'!$C$2),"",IF('Discontinuity Log'!B289&lt;&gt;"",'Geotech Log'!$C$2,""))</f>
        <v>GTF20-01</v>
      </c>
      <c r="B279" s="9" t="str">
        <f>IF(ISBLANK('Geotech Log'!$R$4),"",IF('Discontinuity Log'!B289&lt;&gt;"",'Geotech Log'!$R$4,""))</f>
        <v>FRO</v>
      </c>
      <c r="C279" s="17">
        <f ca="1">IF(ISBLANK('Discontinuity Log'!A289),"",'Discontinuity Log'!A289)</f>
        <v>57</v>
      </c>
      <c r="D279" s="25">
        <f>IF(ISBLANK('Discontinuity Log'!B289),"",'Discontinuity Log'!B289)</f>
        <v>90.54</v>
      </c>
      <c r="E279" s="17" t="str">
        <f>IF(ISBLANK('Discontinuity Log'!C289),"",'Discontinuity Log'!C289)</f>
        <v>JN</v>
      </c>
      <c r="F279" s="17" t="str">
        <f>IF(ISBLANK('Discontinuity Log'!D289),"",'Discontinuity Log'!D289)</f>
        <v>G</v>
      </c>
      <c r="G279" s="17" t="str">
        <f>IF(ISBLANK('Discontinuity Log'!E289),"",'Discontinuity Log'!E289)</f>
        <v>CLEAN</v>
      </c>
      <c r="H279" s="17" t="str">
        <f>IF(ISBLANK('Discontinuity Log'!F289),"",IF('Discontinuity Log'!F289="-","",'Discontinuity Log'!F289))</f>
        <v/>
      </c>
      <c r="I279" s="17" t="str">
        <f>IF(ISBLANK('Discontinuity Log'!G289),"",'Discontinuity Log'!G289)</f>
        <v>CL</v>
      </c>
      <c r="J279" s="17" t="str">
        <f>IF(ISBLANK('Discontinuity Log'!H289),"",'Discontinuity Log'!H289)</f>
        <v>&lt;=1mm</v>
      </c>
      <c r="K279" s="17" t="str">
        <f>IF(ISBLANK('Discontinuity Log'!I289),"",'Discontinuity Log'!I289)</f>
        <v>CU</v>
      </c>
      <c r="L279" s="17" t="str">
        <f>IF(ISBLANK('Discontinuity Log'!J289),"",'Discontinuity Log'!J289)</f>
        <v>RO</v>
      </c>
      <c r="M279" s="17">
        <f>IF(ISBLANK('Discontinuity Log'!K289),"",'Discontinuity Log'!K289)</f>
        <v>15</v>
      </c>
      <c r="N279" s="17" t="str">
        <f>IF(ISBLANK('Discontinuity Log'!L289),"",'Discontinuity Log'!L289)</f>
        <v>R3</v>
      </c>
      <c r="O279" s="17" t="str">
        <f>IF(ISBLANK('Discontinuity Log'!M289),"",'Discontinuity Log'!M289)</f>
        <v>W1</v>
      </c>
      <c r="P279" s="17">
        <f>IF(ISBLANK('Discontinuity Log'!N289),"",'Discontinuity Log'!N289)</f>
        <v>20</v>
      </c>
      <c r="Q279" s="17">
        <f>IF(ISBLANK('Discontinuity Log'!O289),"",'Discontinuity Log'!O289)</f>
        <v>62</v>
      </c>
      <c r="R279" s="17" t="str">
        <f>IF(ISBLANK('Discontinuity Log'!P289),"",'Discontinuity Log'!P289)</f>
        <v/>
      </c>
      <c r="S279" s="519" t="str">
        <f>IF(ISBLANK('Discontinuity Log'!Q289),"",'Discontinuity Log'!Q289)</f>
        <v xml:space="preserve">POSSIBLE MECHANICAL.   </v>
      </c>
    </row>
    <row r="280" spans="1:19" x14ac:dyDescent="0.25">
      <c r="A280" s="9" t="str">
        <f>IF(ISBLANK('Geotech Log'!$C$2),"",IF('Discontinuity Log'!B290&lt;&gt;"",'Geotech Log'!$C$2,""))</f>
        <v>GTF20-01</v>
      </c>
      <c r="B280" s="9" t="str">
        <f>IF(ISBLANK('Geotech Log'!$R$4),"",IF('Discontinuity Log'!B290&lt;&gt;"",'Geotech Log'!$R$4,""))</f>
        <v>FRO</v>
      </c>
      <c r="C280" s="17">
        <f ca="1">IF(ISBLANK('Discontinuity Log'!A290),"",'Discontinuity Log'!A290)</f>
        <v>57</v>
      </c>
      <c r="D280" s="25">
        <f>IF(ISBLANK('Discontinuity Log'!B290),"",'Discontinuity Log'!B290)</f>
        <v>90.94</v>
      </c>
      <c r="E280" s="17" t="str">
        <f>IF(ISBLANK('Discontinuity Log'!C290),"",'Discontinuity Log'!C290)</f>
        <v>JN</v>
      </c>
      <c r="F280" s="17" t="str">
        <f>IF(ISBLANK('Discontinuity Log'!D290),"",'Discontinuity Log'!D290)</f>
        <v>G</v>
      </c>
      <c r="G280" s="17" t="str">
        <f>IF(ISBLANK('Discontinuity Log'!E290),"",'Discontinuity Log'!E290)</f>
        <v>RZ</v>
      </c>
      <c r="H280" s="17" t="str">
        <f>IF(ISBLANK('Discontinuity Log'!F290),"",IF('Discontinuity Log'!F290="-","",'Discontinuity Log'!F290))</f>
        <v/>
      </c>
      <c r="I280" s="17" t="str">
        <f>IF(ISBLANK('Discontinuity Log'!G290),"",'Discontinuity Log'!G290)</f>
        <v>IN</v>
      </c>
      <c r="J280" s="17" t="str">
        <f>IF(ISBLANK('Discontinuity Log'!H290),"",'Discontinuity Log'!H290)</f>
        <v/>
      </c>
      <c r="K280" s="17" t="str">
        <f>IF(ISBLANK('Discontinuity Log'!I290),"",'Discontinuity Log'!I290)</f>
        <v>IR</v>
      </c>
      <c r="L280" s="17" t="str">
        <f>IF(ISBLANK('Discontinuity Log'!J290),"",'Discontinuity Log'!J290)</f>
        <v>VR</v>
      </c>
      <c r="M280" s="17">
        <f>IF(ISBLANK('Discontinuity Log'!K290),"",'Discontinuity Log'!K290)</f>
        <v>17</v>
      </c>
      <c r="N280" s="17" t="str">
        <f>IF(ISBLANK('Discontinuity Log'!L290),"",'Discontinuity Log'!L290)</f>
        <v>R3</v>
      </c>
      <c r="O280" s="17" t="str">
        <f>IF(ISBLANK('Discontinuity Log'!M290),"",'Discontinuity Log'!M290)</f>
        <v>W1</v>
      </c>
      <c r="P280" s="17">
        <f>IF(ISBLANK('Discontinuity Log'!N290),"",'Discontinuity Log'!N290)</f>
        <v>12</v>
      </c>
      <c r="Q280" s="17">
        <f>IF(ISBLANK('Discontinuity Log'!O290),"",'Discontinuity Log'!O290)</f>
        <v>46</v>
      </c>
      <c r="R280" s="17" t="str">
        <f>IF(ISBLANK('Discontinuity Log'!P290),"",'Discontinuity Log'!P290)</f>
        <v/>
      </c>
      <c r="S280" s="519" t="str">
        <f>IF(ISBLANK('Discontinuity Log'!Q290),"",'Discontinuity Log'!Q290)</f>
        <v>RUBBLE ZONE 0.03 M. ANGULAR, SMALL TO MEDIUM PEBBLES. NO COAL INFILL PRESENT.</v>
      </c>
    </row>
    <row r="281" spans="1:19" x14ac:dyDescent="0.25">
      <c r="A281" s="9" t="str">
        <f>IF(ISBLANK('Geotech Log'!$C$2),"",IF('Discontinuity Log'!B291&lt;&gt;"",'Geotech Log'!$C$2,""))</f>
        <v>GTF20-01</v>
      </c>
      <c r="B281" s="9" t="str">
        <f>IF(ISBLANK('Geotech Log'!$R$4),"",IF('Discontinuity Log'!B291&lt;&gt;"",'Geotech Log'!$R$4,""))</f>
        <v>FRO</v>
      </c>
      <c r="C281" s="17">
        <f ca="1">IF(ISBLANK('Discontinuity Log'!A291),"",'Discontinuity Log'!A291)</f>
        <v>57</v>
      </c>
      <c r="D281" s="25">
        <f>IF(ISBLANK('Discontinuity Log'!B291),"",'Discontinuity Log'!B291)</f>
        <v>91.61</v>
      </c>
      <c r="E281" s="17" t="str">
        <f>IF(ISBLANK('Discontinuity Log'!C291),"",'Discontinuity Log'!C291)</f>
        <v>JN</v>
      </c>
      <c r="F281" s="17" t="str">
        <f>IF(ISBLANK('Discontinuity Log'!D291),"",'Discontinuity Log'!D291)</f>
        <v>G</v>
      </c>
      <c r="G281" s="17" t="str">
        <f>IF(ISBLANK('Discontinuity Log'!E291),"",'Discontinuity Log'!E291)</f>
        <v>COAL</v>
      </c>
      <c r="H281" s="17" t="str">
        <f>IF(ISBLANK('Discontinuity Log'!F291),"",IF('Discontinuity Log'!F291="-","",'Discontinuity Log'!F291))</f>
        <v/>
      </c>
      <c r="I281" s="17" t="str">
        <f>IF(ISBLANK('Discontinuity Log'!G291),"",'Discontinuity Log'!G291)</f>
        <v>CC</v>
      </c>
      <c r="J281" s="17" t="str">
        <f>IF(ISBLANK('Discontinuity Log'!H291),"",'Discontinuity Log'!H291)</f>
        <v>&lt;=1mm</v>
      </c>
      <c r="K281" s="17" t="str">
        <f>IF(ISBLANK('Discontinuity Log'!I291),"",'Discontinuity Log'!I291)</f>
        <v>PL</v>
      </c>
      <c r="L281" s="17" t="str">
        <f>IF(ISBLANK('Discontinuity Log'!J291),"",'Discontinuity Log'!J291)</f>
        <v>SM</v>
      </c>
      <c r="M281" s="17">
        <f>IF(ISBLANK('Discontinuity Log'!K291),"",'Discontinuity Log'!K291)</f>
        <v>3</v>
      </c>
      <c r="N281" s="17" t="str">
        <f>IF(ISBLANK('Discontinuity Log'!L291),"",'Discontinuity Log'!L291)</f>
        <v>R3</v>
      </c>
      <c r="O281" s="17" t="str">
        <f>IF(ISBLANK('Discontinuity Log'!M291),"",'Discontinuity Log'!M291)</f>
        <v>W1</v>
      </c>
      <c r="P281" s="17">
        <f>IF(ISBLANK('Discontinuity Log'!N291),"",'Discontinuity Log'!N291)</f>
        <v>6</v>
      </c>
      <c r="Q281" s="17">
        <f>IF(ISBLANK('Discontinuity Log'!O291),"",'Discontinuity Log'!O291)</f>
        <v>32</v>
      </c>
      <c r="R281" s="17" t="str">
        <f>IF(ISBLANK('Discontinuity Log'!P291),"",'Discontinuity Log'!P291)</f>
        <v/>
      </c>
      <c r="S281" s="519" t="str">
        <f>IF(ISBLANK('Discontinuity Log'!Q291),"",'Discontinuity Log'!Q291)</f>
        <v>POLISHED COAL INFILL. MECHANICAL BREAKS PRESENT WITHIN JOINT SURFACE.</v>
      </c>
    </row>
    <row r="282" spans="1:19" x14ac:dyDescent="0.25">
      <c r="A282" s="9" t="str">
        <f>IF(ISBLANK('Geotech Log'!$C$2),"",IF('Discontinuity Log'!B292&lt;&gt;"",'Geotech Log'!$C$2,""))</f>
        <v>GTF20-01</v>
      </c>
      <c r="B282" s="9" t="str">
        <f>IF(ISBLANK('Geotech Log'!$R$4),"",IF('Discontinuity Log'!B292&lt;&gt;"",'Geotech Log'!$R$4,""))</f>
        <v>FRO</v>
      </c>
      <c r="C282" s="17">
        <f ca="1">IF(ISBLANK('Discontinuity Log'!A292),"",'Discontinuity Log'!A292)</f>
        <v>57</v>
      </c>
      <c r="D282" s="25">
        <f>IF(ISBLANK('Discontinuity Log'!B292),"",'Discontinuity Log'!B292)</f>
        <v>91.83</v>
      </c>
      <c r="E282" s="17" t="str">
        <f>IF(ISBLANK('Discontinuity Log'!C292),"",'Discontinuity Log'!C292)</f>
        <v>JN</v>
      </c>
      <c r="F282" s="17" t="str">
        <f>IF(ISBLANK('Discontinuity Log'!D292),"",'Discontinuity Log'!D292)</f>
        <v>G</v>
      </c>
      <c r="G282" s="17" t="str">
        <f>IF(ISBLANK('Discontinuity Log'!E292),"",'Discontinuity Log'!E292)</f>
        <v>COAL</v>
      </c>
      <c r="H282" s="17" t="str">
        <f>IF(ISBLANK('Discontinuity Log'!F292),"",IF('Discontinuity Log'!F292="-","",'Discontinuity Log'!F292))</f>
        <v/>
      </c>
      <c r="I282" s="17" t="str">
        <f>IF(ISBLANK('Discontinuity Log'!G292),"",'Discontinuity Log'!G292)</f>
        <v>CC</v>
      </c>
      <c r="J282" s="17" t="str">
        <f>IF(ISBLANK('Discontinuity Log'!H292),"",'Discontinuity Log'!H292)</f>
        <v>&lt;=1mm</v>
      </c>
      <c r="K282" s="17" t="str">
        <f>IF(ISBLANK('Discontinuity Log'!I292),"",'Discontinuity Log'!I292)</f>
        <v>PL</v>
      </c>
      <c r="L282" s="17" t="str">
        <f>IF(ISBLANK('Discontinuity Log'!J292),"",'Discontinuity Log'!J292)</f>
        <v>SM</v>
      </c>
      <c r="M282" s="17">
        <f>IF(ISBLANK('Discontinuity Log'!K292),"",'Discontinuity Log'!K292)</f>
        <v>5</v>
      </c>
      <c r="N282" s="17" t="str">
        <f>IF(ISBLANK('Discontinuity Log'!L292),"",'Discontinuity Log'!L292)</f>
        <v>R3</v>
      </c>
      <c r="O282" s="17" t="str">
        <f>IF(ISBLANK('Discontinuity Log'!M292),"",'Discontinuity Log'!M292)</f>
        <v>W1</v>
      </c>
      <c r="P282" s="17">
        <f>IF(ISBLANK('Discontinuity Log'!N292),"",'Discontinuity Log'!N292)</f>
        <v>6</v>
      </c>
      <c r="Q282" s="17">
        <f>IF(ISBLANK('Discontinuity Log'!O292),"",'Discontinuity Log'!O292)</f>
        <v>55</v>
      </c>
      <c r="R282" s="17" t="str">
        <f>IF(ISBLANK('Discontinuity Log'!P292),"",'Discontinuity Log'!P292)</f>
        <v/>
      </c>
      <c r="S282" s="519" t="str">
        <f>IF(ISBLANK('Discontinuity Log'!Q292),"",'Discontinuity Log'!Q292)</f>
        <v>DRILL SPIN SEAM ON JOINT SURFACE. POSSIBLE MECHANICAL</v>
      </c>
    </row>
    <row r="283" spans="1:19" x14ac:dyDescent="0.25">
      <c r="A283" s="9" t="str">
        <f>IF(ISBLANK('Geotech Log'!$C$2),"",IF('Discontinuity Log'!B293&lt;&gt;"",'Geotech Log'!$C$2,""))</f>
        <v>GTF20-01</v>
      </c>
      <c r="B283" s="9" t="str">
        <f>IF(ISBLANK('Geotech Log'!$R$4),"",IF('Discontinuity Log'!B293&lt;&gt;"",'Geotech Log'!$R$4,""))</f>
        <v>FRO</v>
      </c>
      <c r="C283" s="17">
        <f ca="1">IF(ISBLANK('Discontinuity Log'!A293),"",'Discontinuity Log'!A293)</f>
        <v>58</v>
      </c>
      <c r="D283" s="25">
        <f>IF(ISBLANK('Discontinuity Log'!B293),"",'Discontinuity Log'!B293)</f>
        <v>92.1</v>
      </c>
      <c r="E283" s="17" t="str">
        <f>IF(ISBLANK('Discontinuity Log'!C293),"",'Discontinuity Log'!C293)</f>
        <v>JN</v>
      </c>
      <c r="F283" s="17" t="str">
        <f>IF(ISBLANK('Discontinuity Log'!D293),"",'Discontinuity Log'!D293)</f>
        <v>G</v>
      </c>
      <c r="G283" s="17" t="str">
        <f>IF(ISBLANK('Discontinuity Log'!E293),"",'Discontinuity Log'!E293)</f>
        <v>COAL</v>
      </c>
      <c r="H283" s="17" t="str">
        <f>IF(ISBLANK('Discontinuity Log'!F293),"",IF('Discontinuity Log'!F293="-","",'Discontinuity Log'!F293))</f>
        <v/>
      </c>
      <c r="I283" s="17" t="str">
        <f>IF(ISBLANK('Discontinuity Log'!G293),"",'Discontinuity Log'!G293)</f>
        <v>CC</v>
      </c>
      <c r="J283" s="17" t="str">
        <f>IF(ISBLANK('Discontinuity Log'!H293),"",'Discontinuity Log'!H293)</f>
        <v>&lt;=1mm</v>
      </c>
      <c r="K283" s="17" t="str">
        <f>IF(ISBLANK('Discontinuity Log'!I293),"",'Discontinuity Log'!I293)</f>
        <v>PL</v>
      </c>
      <c r="L283" s="17" t="str">
        <f>IF(ISBLANK('Discontinuity Log'!J293),"",'Discontinuity Log'!J293)</f>
        <v>SM</v>
      </c>
      <c r="M283" s="17">
        <f>IF(ISBLANK('Discontinuity Log'!K293),"",'Discontinuity Log'!K293)</f>
        <v>5</v>
      </c>
      <c r="N283" s="17" t="str">
        <f>IF(ISBLANK('Discontinuity Log'!L293),"",'Discontinuity Log'!L293)</f>
        <v>R3</v>
      </c>
      <c r="O283" s="17" t="str">
        <f>IF(ISBLANK('Discontinuity Log'!M293),"",'Discontinuity Log'!M293)</f>
        <v>W1</v>
      </c>
      <c r="P283" s="17">
        <f>IF(ISBLANK('Discontinuity Log'!N293),"",'Discontinuity Log'!N293)</f>
        <v>12</v>
      </c>
      <c r="Q283" s="17">
        <f>IF(ISBLANK('Discontinuity Log'!O293),"",'Discontinuity Log'!O293)</f>
        <v>50</v>
      </c>
      <c r="R283" s="17" t="str">
        <f>IF(ISBLANK('Discontinuity Log'!P293),"",'Discontinuity Log'!P293)</f>
        <v/>
      </c>
      <c r="S283" s="519" t="str">
        <f>IF(ISBLANK('Discontinuity Log'!Q293),"",'Discontinuity Log'!Q293)</f>
        <v>TRACE CALCITE. DRILL SPIN ON LOWER JOINT CONTACT</v>
      </c>
    </row>
    <row r="284" spans="1:19" x14ac:dyDescent="0.25">
      <c r="A284" s="9" t="str">
        <f>IF(ISBLANK('Geotech Log'!$C$2),"",IF('Discontinuity Log'!B294&lt;&gt;"",'Geotech Log'!$C$2,""))</f>
        <v>GTF20-01</v>
      </c>
      <c r="B284" s="9" t="str">
        <f>IF(ISBLANK('Geotech Log'!$R$4),"",IF('Discontinuity Log'!B294&lt;&gt;"",'Geotech Log'!$R$4,""))</f>
        <v>FRO</v>
      </c>
      <c r="C284" s="17">
        <f ca="1">IF(ISBLANK('Discontinuity Log'!A294),"",'Discontinuity Log'!A294)</f>
        <v>58</v>
      </c>
      <c r="D284" s="25">
        <f>IF(ISBLANK('Discontinuity Log'!B294),"",'Discontinuity Log'!B294)</f>
        <v>92.32</v>
      </c>
      <c r="E284" s="17" t="str">
        <f>IF(ISBLANK('Discontinuity Log'!C294),"",'Discontinuity Log'!C294)</f>
        <v>OTH</v>
      </c>
      <c r="F284" s="17" t="str">
        <f>IF(ISBLANK('Discontinuity Log'!D294),"",'Discontinuity Log'!D294)</f>
        <v>O</v>
      </c>
      <c r="G284" s="17" t="str">
        <f>IF(ISBLANK('Discontinuity Log'!E294),"",'Discontinuity Log'!E294)</f>
        <v>RZ</v>
      </c>
      <c r="H284" s="17" t="str">
        <f>IF(ISBLANK('Discontinuity Log'!F294),"",IF('Discontinuity Log'!F294="-","",'Discontinuity Log'!F294))</f>
        <v>COAL</v>
      </c>
      <c r="I284" s="17" t="str">
        <f>IF(ISBLANK('Discontinuity Log'!G294),"",'Discontinuity Log'!G294)</f>
        <v>IN</v>
      </c>
      <c r="J284" s="17" t="str">
        <f>IF(ISBLANK('Discontinuity Log'!H294),"",'Discontinuity Log'!H294)</f>
        <v>&gt;5mm</v>
      </c>
      <c r="K284" s="17" t="str">
        <f>IF(ISBLANK('Discontinuity Log'!I294),"",'Discontinuity Log'!I294)</f>
        <v>IR</v>
      </c>
      <c r="L284" s="17" t="str">
        <f>IF(ISBLANK('Discontinuity Log'!J294),"",'Discontinuity Log'!J294)</f>
        <v>VR</v>
      </c>
      <c r="M284" s="17">
        <f>IF(ISBLANK('Discontinuity Log'!K294),"",'Discontinuity Log'!K294)</f>
        <v>17</v>
      </c>
      <c r="N284" s="17" t="str">
        <f>IF(ISBLANK('Discontinuity Log'!L294),"",'Discontinuity Log'!L294)</f>
        <v>R3</v>
      </c>
      <c r="O284" s="17" t="str">
        <f>IF(ISBLANK('Discontinuity Log'!M294),"",'Discontinuity Log'!M294)</f>
        <v>W1</v>
      </c>
      <c r="P284" s="17">
        <f>IF(ISBLANK('Discontinuity Log'!N294),"",'Discontinuity Log'!N294)</f>
        <v>0</v>
      </c>
      <c r="Q284" s="17">
        <f>IF(ISBLANK('Discontinuity Log'!O294),"",'Discontinuity Log'!O294)</f>
        <v>55</v>
      </c>
      <c r="R284" s="17" t="str">
        <f>IF(ISBLANK('Discontinuity Log'!P294),"",'Discontinuity Log'!P294)</f>
        <v/>
      </c>
      <c r="S284" s="519" t="str">
        <f>IF(ISBLANK('Discontinuity Log'!Q294),"",'Discontinuity Log'!Q294)</f>
        <v>40 CM LONG RUBBLE ZONE. GRANULAR TO SMALL COBBLE SIZE ANGULAR FRAGMENTS. HIGHLY FRACTURED ZONE. CORE PARTIALLY INTACT BUT JOINTED. FRAGMENTS WITHIN ZONE COMPLETELY COATED IN COAL. TRACE CALCITE. FRAGMENTS IN LAST 10 CM 90% COAL. CLAY LIGHT BROWN SECONDARY INFILL IN TOP 10 CM.</v>
      </c>
    </row>
    <row r="285" spans="1:19" x14ac:dyDescent="0.25">
      <c r="A285" s="9" t="str">
        <f>IF(ISBLANK('Geotech Log'!$C$2),"",IF('Discontinuity Log'!B295&lt;&gt;"",'Geotech Log'!$C$2,""))</f>
        <v>GTF20-01</v>
      </c>
      <c r="B285" s="9" t="str">
        <f>IF(ISBLANK('Geotech Log'!$R$4),"",IF('Discontinuity Log'!B295&lt;&gt;"",'Geotech Log'!$R$4,""))</f>
        <v>FRO</v>
      </c>
      <c r="C285" s="17">
        <f ca="1">IF(ISBLANK('Discontinuity Log'!A295),"",'Discontinuity Log'!A295)</f>
        <v>59</v>
      </c>
      <c r="D285" s="25">
        <f>IF(ISBLANK('Discontinuity Log'!B295),"",'Discontinuity Log'!B295)</f>
        <v>92.78</v>
      </c>
      <c r="E285" s="17" t="str">
        <f>IF(ISBLANK('Discontinuity Log'!C295),"",'Discontinuity Log'!C295)</f>
        <v>JN</v>
      </c>
      <c r="F285" s="17" t="str">
        <f>IF(ISBLANK('Discontinuity Log'!D295),"",'Discontinuity Log'!D295)</f>
        <v>O</v>
      </c>
      <c r="G285" s="17" t="str">
        <f>IF(ISBLANK('Discontinuity Log'!E295),"",'Discontinuity Log'!E295)</f>
        <v>RZ</v>
      </c>
      <c r="H285" s="17" t="str">
        <f>IF(ISBLANK('Discontinuity Log'!F295),"",IF('Discontinuity Log'!F295="-","",'Discontinuity Log'!F295))</f>
        <v/>
      </c>
      <c r="I285" s="17" t="str">
        <f>IF(ISBLANK('Discontinuity Log'!G295),"",'Discontinuity Log'!G295)</f>
        <v>IN</v>
      </c>
      <c r="J285" s="17" t="str">
        <f>IF(ISBLANK('Discontinuity Log'!H295),"",'Discontinuity Log'!H295)</f>
        <v>&gt;5mm</v>
      </c>
      <c r="K285" s="17" t="str">
        <f>IF(ISBLANK('Discontinuity Log'!I295),"",'Discontinuity Log'!I295)</f>
        <v>CU</v>
      </c>
      <c r="L285" s="17" t="str">
        <f>IF(ISBLANK('Discontinuity Log'!J295),"",'Discontinuity Log'!J295)</f>
        <v>SM</v>
      </c>
      <c r="M285" s="17">
        <f>IF(ISBLANK('Discontinuity Log'!K295),"",'Discontinuity Log'!K295)</f>
        <v>7</v>
      </c>
      <c r="N285" s="17" t="str">
        <f>IF(ISBLANK('Discontinuity Log'!L295),"",'Discontinuity Log'!L295)</f>
        <v>R2</v>
      </c>
      <c r="O285" s="17" t="str">
        <f>IF(ISBLANK('Discontinuity Log'!M295),"",'Discontinuity Log'!M295)</f>
        <v>W1</v>
      </c>
      <c r="P285" s="17">
        <f>IF(ISBLANK('Discontinuity Log'!N295),"",'Discontinuity Log'!N295)</f>
        <v>0</v>
      </c>
      <c r="Q285" s="17">
        <f>IF(ISBLANK('Discontinuity Log'!O295),"",'Discontinuity Log'!O295)</f>
        <v>50</v>
      </c>
      <c r="R285" s="17" t="str">
        <f>IF(ISBLANK('Discontinuity Log'!P295),"",'Discontinuity Log'!P295)</f>
        <v/>
      </c>
      <c r="S285" s="519" t="str">
        <f>IF(ISBLANK('Discontinuity Log'!Q295),"",'Discontinuity Log'!Q295)</f>
        <v>COAL IS APPROXIMATELY 2.0 CM. FRIABLE TO LARGE PEBBLE SIZED COAL.</v>
      </c>
    </row>
    <row r="286" spans="1:19" x14ac:dyDescent="0.25">
      <c r="A286" s="9" t="str">
        <f>IF(ISBLANK('Geotech Log'!$C$2),"",IF('Discontinuity Log'!B296&lt;&gt;"",'Geotech Log'!$C$2,""))</f>
        <v>GTF20-01</v>
      </c>
      <c r="B286" s="9" t="str">
        <f>IF(ISBLANK('Geotech Log'!$R$4),"",IF('Discontinuity Log'!B296&lt;&gt;"",'Geotech Log'!$R$4,""))</f>
        <v>FRO</v>
      </c>
      <c r="C286" s="17">
        <f ca="1">IF(ISBLANK('Discontinuity Log'!A296),"",'Discontinuity Log'!A296)</f>
        <v>59</v>
      </c>
      <c r="D286" s="25">
        <f>IF(ISBLANK('Discontinuity Log'!B296),"",'Discontinuity Log'!B296)</f>
        <v>92.87</v>
      </c>
      <c r="E286" s="17" t="str">
        <f>IF(ISBLANK('Discontinuity Log'!C296),"",'Discontinuity Log'!C296)</f>
        <v>JN</v>
      </c>
      <c r="F286" s="17" t="str">
        <f>IF(ISBLANK('Discontinuity Log'!D296),"",'Discontinuity Log'!D296)</f>
        <v>O</v>
      </c>
      <c r="G286" s="17" t="str">
        <f>IF(ISBLANK('Discontinuity Log'!E296),"",'Discontinuity Log'!E296)</f>
        <v>RZ</v>
      </c>
      <c r="H286" s="17" t="str">
        <f>IF(ISBLANK('Discontinuity Log'!F296),"",IF('Discontinuity Log'!F296="-","",'Discontinuity Log'!F296))</f>
        <v/>
      </c>
      <c r="I286" s="17" t="str">
        <f>IF(ISBLANK('Discontinuity Log'!G296),"",'Discontinuity Log'!G296)</f>
        <v>IN</v>
      </c>
      <c r="J286" s="17" t="str">
        <f>IF(ISBLANK('Discontinuity Log'!H296),"",'Discontinuity Log'!H296)</f>
        <v>&gt;5mm</v>
      </c>
      <c r="K286" s="17" t="str">
        <f>IF(ISBLANK('Discontinuity Log'!I296),"",'Discontinuity Log'!I296)</f>
        <v>CU</v>
      </c>
      <c r="L286" s="17" t="str">
        <f>IF(ISBLANK('Discontinuity Log'!J296),"",'Discontinuity Log'!J296)</f>
        <v>SM</v>
      </c>
      <c r="M286" s="17">
        <f>IF(ISBLANK('Discontinuity Log'!K296),"",'Discontinuity Log'!K296)</f>
        <v>7</v>
      </c>
      <c r="N286" s="17" t="str">
        <f>IF(ISBLANK('Discontinuity Log'!L296),"",'Discontinuity Log'!L296)</f>
        <v>R2</v>
      </c>
      <c r="O286" s="17" t="str">
        <f>IF(ISBLANK('Discontinuity Log'!M296),"",'Discontinuity Log'!M296)</f>
        <v>W1</v>
      </c>
      <c r="P286" s="17">
        <f>IF(ISBLANK('Discontinuity Log'!N296),"",'Discontinuity Log'!N296)</f>
        <v>0</v>
      </c>
      <c r="Q286" s="17">
        <f>IF(ISBLANK('Discontinuity Log'!O296),"",'Discontinuity Log'!O296)</f>
        <v>60</v>
      </c>
      <c r="R286" s="17" t="str">
        <f>IF(ISBLANK('Discontinuity Log'!P296),"",'Discontinuity Log'!P296)</f>
        <v/>
      </c>
      <c r="S286" s="519" t="str">
        <f>IF(ISBLANK('Discontinuity Log'!Q296),"",'Discontinuity Log'!Q296)</f>
        <v>COAL IS APPROXIMATELY 1.0-3.0  CM. FRIABLE TO LARGE PEBBLE SIZED COAL.</v>
      </c>
    </row>
    <row r="287" spans="1:19" x14ac:dyDescent="0.25">
      <c r="A287" s="9" t="str">
        <f>IF(ISBLANK('Geotech Log'!$C$2),"",IF('Discontinuity Log'!B297&lt;&gt;"",'Geotech Log'!$C$2,""))</f>
        <v>GTF20-01</v>
      </c>
      <c r="B287" s="9" t="str">
        <f>IF(ISBLANK('Geotech Log'!$R$4),"",IF('Discontinuity Log'!B297&lt;&gt;"",'Geotech Log'!$R$4,""))</f>
        <v>FRO</v>
      </c>
      <c r="C287" s="17">
        <f ca="1">IF(ISBLANK('Discontinuity Log'!A297),"",'Discontinuity Log'!A297)</f>
        <v>59</v>
      </c>
      <c r="D287" s="25">
        <f>IF(ISBLANK('Discontinuity Log'!B297),"",'Discontinuity Log'!B297)</f>
        <v>92.93</v>
      </c>
      <c r="E287" s="17" t="str">
        <f>IF(ISBLANK('Discontinuity Log'!C297),"",'Discontinuity Log'!C297)</f>
        <v>JN</v>
      </c>
      <c r="F287" s="17" t="str">
        <f>IF(ISBLANK('Discontinuity Log'!D297),"",'Discontinuity Log'!D297)</f>
        <v>G</v>
      </c>
      <c r="G287" s="17" t="str">
        <f>IF(ISBLANK('Discontinuity Log'!E297),"",'Discontinuity Log'!E297)</f>
        <v>CLEAN</v>
      </c>
      <c r="H287" s="17" t="str">
        <f>IF(ISBLANK('Discontinuity Log'!F297),"",IF('Discontinuity Log'!F297="-","",'Discontinuity Log'!F297))</f>
        <v/>
      </c>
      <c r="I287" s="17" t="str">
        <f>IF(ISBLANK('Discontinuity Log'!G297),"",'Discontinuity Log'!G297)</f>
        <v>CL</v>
      </c>
      <c r="J287" s="17" t="str">
        <f>IF(ISBLANK('Discontinuity Log'!H297),"",'Discontinuity Log'!H297)</f>
        <v/>
      </c>
      <c r="K287" s="17" t="str">
        <f>IF(ISBLANK('Discontinuity Log'!I297),"",'Discontinuity Log'!I297)</f>
        <v>PL</v>
      </c>
      <c r="L287" s="17" t="str">
        <f>IF(ISBLANK('Discontinuity Log'!J297),"",'Discontinuity Log'!J297)</f>
        <v>SM</v>
      </c>
      <c r="M287" s="17">
        <f>IF(ISBLANK('Discontinuity Log'!K297),"",'Discontinuity Log'!K297)</f>
        <v>3</v>
      </c>
      <c r="N287" s="17" t="str">
        <f>IF(ISBLANK('Discontinuity Log'!L297),"",'Discontinuity Log'!L297)</f>
        <v>R2</v>
      </c>
      <c r="O287" s="17" t="str">
        <f>IF(ISBLANK('Discontinuity Log'!M297),"",'Discontinuity Log'!M297)</f>
        <v>W1</v>
      </c>
      <c r="P287" s="17">
        <f>IF(ISBLANK('Discontinuity Log'!N297),"",'Discontinuity Log'!N297)</f>
        <v>6</v>
      </c>
      <c r="Q287" s="17">
        <f>IF(ISBLANK('Discontinuity Log'!O297),"",'Discontinuity Log'!O297)</f>
        <v>65</v>
      </c>
      <c r="R287" s="17" t="str">
        <f>IF(ISBLANK('Discontinuity Log'!P297),"",'Discontinuity Log'!P297)</f>
        <v/>
      </c>
      <c r="S287" s="519" t="str">
        <f>IF(ISBLANK('Discontinuity Log'!Q297),"",'Discontinuity Log'!Q297)</f>
        <v>COAL IS APPROXIMATELY 05 CM. FRIABLE TO LARGE PEBBLE SIZED COAL.</v>
      </c>
    </row>
    <row r="288" spans="1:19" x14ac:dyDescent="0.25">
      <c r="A288" s="9" t="str">
        <f>IF(ISBLANK('Geotech Log'!$C$2),"",IF('Discontinuity Log'!B298&lt;&gt;"",'Geotech Log'!$C$2,""))</f>
        <v>GTF20-01</v>
      </c>
      <c r="B288" s="9" t="str">
        <f>IF(ISBLANK('Geotech Log'!$R$4),"",IF('Discontinuity Log'!B298&lt;&gt;"",'Geotech Log'!$R$4,""))</f>
        <v>FRO</v>
      </c>
      <c r="C288" s="17">
        <f ca="1">IF(ISBLANK('Discontinuity Log'!A298),"",'Discontinuity Log'!A298)</f>
        <v>59</v>
      </c>
      <c r="D288" s="25">
        <f>IF(ISBLANK('Discontinuity Log'!B298),"",'Discontinuity Log'!B298)</f>
        <v>92.96</v>
      </c>
      <c r="E288" s="17" t="str">
        <f>IF(ISBLANK('Discontinuity Log'!C298),"",'Discontinuity Log'!C298)</f>
        <v>OTH</v>
      </c>
      <c r="F288" s="17" t="str">
        <f>IF(ISBLANK('Discontinuity Log'!D298),"",'Discontinuity Log'!D298)</f>
        <v>O</v>
      </c>
      <c r="G288" s="17" t="str">
        <f>IF(ISBLANK('Discontinuity Log'!E298),"",'Discontinuity Log'!E298)</f>
        <v>RZ</v>
      </c>
      <c r="H288" s="17" t="str">
        <f>IF(ISBLANK('Discontinuity Log'!F298),"",IF('Discontinuity Log'!F298="-","",'Discontinuity Log'!F298))</f>
        <v>CLY</v>
      </c>
      <c r="I288" s="17" t="str">
        <f>IF(ISBLANK('Discontinuity Log'!G298),"",'Discontinuity Log'!G298)</f>
        <v>IN</v>
      </c>
      <c r="J288" s="17" t="str">
        <f>IF(ISBLANK('Discontinuity Log'!H298),"",'Discontinuity Log'!H298)</f>
        <v>&gt;5mm</v>
      </c>
      <c r="K288" s="17" t="str">
        <f>IF(ISBLANK('Discontinuity Log'!I298),"",'Discontinuity Log'!I298)</f>
        <v>PL</v>
      </c>
      <c r="L288" s="17" t="str">
        <f>IF(ISBLANK('Discontinuity Log'!J298),"",'Discontinuity Log'!J298)</f>
        <v>SM</v>
      </c>
      <c r="M288" s="17">
        <f>IF(ISBLANK('Discontinuity Log'!K298),"",'Discontinuity Log'!K298)</f>
        <v>3</v>
      </c>
      <c r="N288" s="17" t="str">
        <f>IF(ISBLANK('Discontinuity Log'!L298),"",'Discontinuity Log'!L298)</f>
        <v>R2</v>
      </c>
      <c r="O288" s="17" t="str">
        <f>IF(ISBLANK('Discontinuity Log'!M298),"",'Discontinuity Log'!M298)</f>
        <v>W1</v>
      </c>
      <c r="P288" s="17">
        <f>IF(ISBLANK('Discontinuity Log'!N298),"",'Discontinuity Log'!N298)</f>
        <v>0</v>
      </c>
      <c r="Q288" s="17">
        <f>IF(ISBLANK('Discontinuity Log'!O298),"",'Discontinuity Log'!O298)</f>
        <v>60</v>
      </c>
      <c r="R288" s="17" t="str">
        <f>IF(ISBLANK('Discontinuity Log'!P298),"",'Discontinuity Log'!P298)</f>
        <v/>
      </c>
      <c r="S288" s="519" t="str">
        <f>IF(ISBLANK('Discontinuity Log'!Q298),"",'Discontinuity Log'!Q298)</f>
        <v>30 CM WIDE FRIABLE TO SMALL PEBBLE COAL RUBBLE ZONE WITH DARK BROWN CLAY AND SILT</v>
      </c>
    </row>
    <row r="289" spans="1:19" x14ac:dyDescent="0.25">
      <c r="A289" s="9" t="str">
        <f>IF(ISBLANK('Geotech Log'!$C$2),"",IF('Discontinuity Log'!B299&lt;&gt;"",'Geotech Log'!$C$2,""))</f>
        <v>GTF20-01</v>
      </c>
      <c r="B289" s="9" t="str">
        <f>IF(ISBLANK('Geotech Log'!$R$4),"",IF('Discontinuity Log'!B299&lt;&gt;"",'Geotech Log'!$R$4,""))</f>
        <v>FRO</v>
      </c>
      <c r="C289" s="17">
        <f ca="1">IF(ISBLANK('Discontinuity Log'!A299),"",'Discontinuity Log'!A299)</f>
        <v>60</v>
      </c>
      <c r="D289" s="25">
        <f>IF(ISBLANK('Discontinuity Log'!B299),"",'Discontinuity Log'!B299)</f>
        <v>93.9</v>
      </c>
      <c r="E289" s="17" t="str">
        <f>IF(ISBLANK('Discontinuity Log'!C299),"",'Discontinuity Log'!C299)</f>
        <v>OTH</v>
      </c>
      <c r="F289" s="17" t="str">
        <f>IF(ISBLANK('Discontinuity Log'!D299),"",'Discontinuity Log'!D299)</f>
        <v>O</v>
      </c>
      <c r="G289" s="17" t="str">
        <f>IF(ISBLANK('Discontinuity Log'!E299),"",'Discontinuity Log'!E299)</f>
        <v>RZ</v>
      </c>
      <c r="H289" s="17" t="str">
        <f>IF(ISBLANK('Discontinuity Log'!F299),"",IF('Discontinuity Log'!F299="-","",'Discontinuity Log'!F299))</f>
        <v/>
      </c>
      <c r="I289" s="17" t="str">
        <f>IF(ISBLANK('Discontinuity Log'!G299),"",'Discontinuity Log'!G299)</f>
        <v>IN</v>
      </c>
      <c r="J289" s="17" t="str">
        <f>IF(ISBLANK('Discontinuity Log'!H299),"",'Discontinuity Log'!H299)</f>
        <v>&gt;5mm</v>
      </c>
      <c r="K289" s="17" t="str">
        <f>IF(ISBLANK('Discontinuity Log'!I299),"",'Discontinuity Log'!I299)</f>
        <v>IR</v>
      </c>
      <c r="L289" s="17" t="str">
        <f>IF(ISBLANK('Discontinuity Log'!J299),"",'Discontinuity Log'!J299)</f>
        <v>VR</v>
      </c>
      <c r="M289" s="17">
        <f>IF(ISBLANK('Discontinuity Log'!K299),"",'Discontinuity Log'!K299)</f>
        <v>17</v>
      </c>
      <c r="N289" s="17" t="str">
        <f>IF(ISBLANK('Discontinuity Log'!L299),"",'Discontinuity Log'!L299)</f>
        <v>R3</v>
      </c>
      <c r="O289" s="17" t="str">
        <f>IF(ISBLANK('Discontinuity Log'!M299),"",'Discontinuity Log'!M299)</f>
        <v>W1</v>
      </c>
      <c r="P289" s="17">
        <f>IF(ISBLANK('Discontinuity Log'!N299),"",'Discontinuity Log'!N299)</f>
        <v>0</v>
      </c>
      <c r="Q289" s="17" t="str">
        <f>IF(ISBLANK('Discontinuity Log'!O299),"",'Discontinuity Log'!O299)</f>
        <v/>
      </c>
      <c r="R289" s="17" t="str">
        <f>IF(ISBLANK('Discontinuity Log'!P299),"",'Discontinuity Log'!P299)</f>
        <v/>
      </c>
      <c r="S289" s="519" t="str">
        <f>IF(ISBLANK('Discontinuity Log'!Q299),"",'Discontinuity Log'!Q299)</f>
        <v xml:space="preserve">COULD BE MECHANICAL, END OF BLOCKED RUN </v>
      </c>
    </row>
    <row r="290" spans="1:19" x14ac:dyDescent="0.25">
      <c r="A290" s="9" t="str">
        <f>IF(ISBLANK('Geotech Log'!$C$2),"",IF('Discontinuity Log'!B300&lt;&gt;"",'Geotech Log'!$C$2,""))</f>
        <v>GTF20-01</v>
      </c>
      <c r="B290" s="9" t="str">
        <f>IF(ISBLANK('Geotech Log'!$R$4),"",IF('Discontinuity Log'!B300&lt;&gt;"",'Geotech Log'!$R$4,""))</f>
        <v>FRO</v>
      </c>
      <c r="C290" s="17">
        <f ca="1">IF(ISBLANK('Discontinuity Log'!A300),"",'Discontinuity Log'!A300)</f>
        <v>61</v>
      </c>
      <c r="D290" s="25">
        <f>IF(ISBLANK('Discontinuity Log'!B300),"",'Discontinuity Log'!B300)</f>
        <v>94.14</v>
      </c>
      <c r="E290" s="17" t="str">
        <f>IF(ISBLANK('Discontinuity Log'!C300),"",'Discontinuity Log'!C300)</f>
        <v>JN</v>
      </c>
      <c r="F290" s="17" t="str">
        <f>IF(ISBLANK('Discontinuity Log'!D300),"",'Discontinuity Log'!D300)</f>
        <v>G</v>
      </c>
      <c r="G290" s="17" t="str">
        <f>IF(ISBLANK('Discontinuity Log'!E300),"",'Discontinuity Log'!E300)</f>
        <v>CA</v>
      </c>
      <c r="H290" s="17" t="str">
        <f>IF(ISBLANK('Discontinuity Log'!F300),"",IF('Discontinuity Log'!F300="-","",'Discontinuity Log'!F300))</f>
        <v/>
      </c>
      <c r="I290" s="17" t="str">
        <f>IF(ISBLANK('Discontinuity Log'!G300),"",'Discontinuity Log'!G300)</f>
        <v>PC</v>
      </c>
      <c r="J290" s="17" t="str">
        <f>IF(ISBLANK('Discontinuity Log'!H300),"",'Discontinuity Log'!H300)</f>
        <v>&lt;=1mm</v>
      </c>
      <c r="K290" s="17" t="str">
        <f>IF(ISBLANK('Discontinuity Log'!I300),"",'Discontinuity Log'!I300)</f>
        <v>PL</v>
      </c>
      <c r="L290" s="17" t="str">
        <f>IF(ISBLANK('Discontinuity Log'!J300),"",'Discontinuity Log'!J300)</f>
        <v>SM</v>
      </c>
      <c r="M290" s="17">
        <f>IF(ISBLANK('Discontinuity Log'!K300),"",'Discontinuity Log'!K300)</f>
        <v>7</v>
      </c>
      <c r="N290" s="17" t="str">
        <f>IF(ISBLANK('Discontinuity Log'!L300),"",'Discontinuity Log'!L300)</f>
        <v>R3</v>
      </c>
      <c r="O290" s="17" t="str">
        <f>IF(ISBLANK('Discontinuity Log'!M300),"",'Discontinuity Log'!M300)</f>
        <v>W1</v>
      </c>
      <c r="P290" s="17">
        <f>IF(ISBLANK('Discontinuity Log'!N300),"",'Discontinuity Log'!N300)</f>
        <v>12</v>
      </c>
      <c r="Q290" s="17">
        <f>IF(ISBLANK('Discontinuity Log'!O300),"",'Discontinuity Log'!O300)</f>
        <v>38</v>
      </c>
      <c r="R290" s="17" t="str">
        <f>IF(ISBLANK('Discontinuity Log'!P300),"",'Discontinuity Log'!P300)</f>
        <v/>
      </c>
      <c r="S290" s="519" t="str">
        <f>IF(ISBLANK('Discontinuity Log'!Q300),"",'Discontinuity Log'!Q300)</f>
        <v/>
      </c>
    </row>
    <row r="291" spans="1:19" x14ac:dyDescent="0.25">
      <c r="A291" s="9" t="str">
        <f>IF(ISBLANK('Geotech Log'!$C$2),"",IF('Discontinuity Log'!B301&lt;&gt;"",'Geotech Log'!$C$2,""))</f>
        <v>GTF20-01</v>
      </c>
      <c r="B291" s="9" t="str">
        <f>IF(ISBLANK('Geotech Log'!$R$4),"",IF('Discontinuity Log'!B301&lt;&gt;"",'Geotech Log'!$R$4,""))</f>
        <v>FRO</v>
      </c>
      <c r="C291" s="17">
        <f ca="1">IF(ISBLANK('Discontinuity Log'!A301),"",'Discontinuity Log'!A301)</f>
        <v>61</v>
      </c>
      <c r="D291" s="25">
        <f>IF(ISBLANK('Discontinuity Log'!B301),"",'Discontinuity Log'!B301)</f>
        <v>94.77</v>
      </c>
      <c r="E291" s="17" t="str">
        <f>IF(ISBLANK('Discontinuity Log'!C301),"",'Discontinuity Log'!C301)</f>
        <v>JN</v>
      </c>
      <c r="F291" s="17" t="str">
        <f>IF(ISBLANK('Discontinuity Log'!D301),"",'Discontinuity Log'!D301)</f>
        <v>G</v>
      </c>
      <c r="G291" s="17" t="str">
        <f>IF(ISBLANK('Discontinuity Log'!E301),"",'Discontinuity Log'!E301)</f>
        <v>CLEAN</v>
      </c>
      <c r="H291" s="17" t="str">
        <f>IF(ISBLANK('Discontinuity Log'!F301),"",IF('Discontinuity Log'!F301="-","",'Discontinuity Log'!F301))</f>
        <v/>
      </c>
      <c r="I291" s="17" t="str">
        <f>IF(ISBLANK('Discontinuity Log'!G301),"",'Discontinuity Log'!G301)</f>
        <v>CL</v>
      </c>
      <c r="J291" s="17" t="str">
        <f>IF(ISBLANK('Discontinuity Log'!H301),"",'Discontinuity Log'!H301)</f>
        <v/>
      </c>
      <c r="K291" s="17" t="str">
        <f>IF(ISBLANK('Discontinuity Log'!I301),"",'Discontinuity Log'!I301)</f>
        <v>PL</v>
      </c>
      <c r="L291" s="17" t="str">
        <f>IF(ISBLANK('Discontinuity Log'!J301),"",'Discontinuity Log'!J301)</f>
        <v>SM</v>
      </c>
      <c r="M291" s="17">
        <f>IF(ISBLANK('Discontinuity Log'!K301),"",'Discontinuity Log'!K301)</f>
        <v>7</v>
      </c>
      <c r="N291" s="17" t="str">
        <f>IF(ISBLANK('Discontinuity Log'!L301),"",'Discontinuity Log'!L301)</f>
        <v>R3</v>
      </c>
      <c r="O291" s="17" t="str">
        <f>IF(ISBLANK('Discontinuity Log'!M301),"",'Discontinuity Log'!M301)</f>
        <v>W1</v>
      </c>
      <c r="P291" s="17">
        <f>IF(ISBLANK('Discontinuity Log'!N301),"",'Discontinuity Log'!N301)</f>
        <v>12</v>
      </c>
      <c r="Q291" s="17">
        <f>IF(ISBLANK('Discontinuity Log'!O301),"",'Discontinuity Log'!O301)</f>
        <v>48</v>
      </c>
      <c r="R291" s="17" t="str">
        <f>IF(ISBLANK('Discontinuity Log'!P301),"",'Discontinuity Log'!P301)</f>
        <v/>
      </c>
      <c r="S291" s="519" t="str">
        <f>IF(ISBLANK('Discontinuity Log'!Q301),"",'Discontinuity Log'!Q301)</f>
        <v xml:space="preserve">DRILL SPIN  INTERCEPTS JOINT. </v>
      </c>
    </row>
    <row r="292" spans="1:19" x14ac:dyDescent="0.25">
      <c r="A292" s="9" t="str">
        <f>IF(ISBLANK('Geotech Log'!$C$2),"",IF('Discontinuity Log'!B302&lt;&gt;"",'Geotech Log'!$C$2,""))</f>
        <v>GTF20-01</v>
      </c>
      <c r="B292" s="9" t="str">
        <f>IF(ISBLANK('Geotech Log'!$R$4),"",IF('Discontinuity Log'!B302&lt;&gt;"",'Geotech Log'!$R$4,""))</f>
        <v>FRO</v>
      </c>
      <c r="C292" s="17">
        <f ca="1">IF(ISBLANK('Discontinuity Log'!A302),"",'Discontinuity Log'!A302)</f>
        <v>61</v>
      </c>
      <c r="D292" s="25">
        <f>IF(ISBLANK('Discontinuity Log'!B302),"",'Discontinuity Log'!B302)</f>
        <v>94.83</v>
      </c>
      <c r="E292" s="17" t="str">
        <f>IF(ISBLANK('Discontinuity Log'!C302),"",'Discontinuity Log'!C302)</f>
        <v>JN</v>
      </c>
      <c r="F292" s="17" t="str">
        <f>IF(ISBLANK('Discontinuity Log'!D302),"",'Discontinuity Log'!D302)</f>
        <v>G</v>
      </c>
      <c r="G292" s="17" t="str">
        <f>IF(ISBLANK('Discontinuity Log'!E302),"",'Discontinuity Log'!E302)</f>
        <v>CLEAN</v>
      </c>
      <c r="H292" s="17" t="str">
        <f>IF(ISBLANK('Discontinuity Log'!F302),"",IF('Discontinuity Log'!F302="-","",'Discontinuity Log'!F302))</f>
        <v/>
      </c>
      <c r="I292" s="17" t="str">
        <f>IF(ISBLANK('Discontinuity Log'!G302),"",'Discontinuity Log'!G302)</f>
        <v>CL</v>
      </c>
      <c r="J292" s="17" t="str">
        <f>IF(ISBLANK('Discontinuity Log'!H302),"",'Discontinuity Log'!H302)</f>
        <v/>
      </c>
      <c r="K292" s="17" t="str">
        <f>IF(ISBLANK('Discontinuity Log'!I302),"",'Discontinuity Log'!I302)</f>
        <v>PL</v>
      </c>
      <c r="L292" s="17" t="str">
        <f>IF(ISBLANK('Discontinuity Log'!J302),"",'Discontinuity Log'!J302)</f>
        <v>SM</v>
      </c>
      <c r="M292" s="17">
        <f>IF(ISBLANK('Discontinuity Log'!K302),"",'Discontinuity Log'!K302)</f>
        <v>7</v>
      </c>
      <c r="N292" s="17" t="str">
        <f>IF(ISBLANK('Discontinuity Log'!L302),"",'Discontinuity Log'!L302)</f>
        <v>R3</v>
      </c>
      <c r="O292" s="17" t="str">
        <f>IF(ISBLANK('Discontinuity Log'!M302),"",'Discontinuity Log'!M302)</f>
        <v>W1</v>
      </c>
      <c r="P292" s="17">
        <f>IF(ISBLANK('Discontinuity Log'!N302),"",'Discontinuity Log'!N302)</f>
        <v>12</v>
      </c>
      <c r="Q292" s="17">
        <f>IF(ISBLANK('Discontinuity Log'!O302),"",'Discontinuity Log'!O302)</f>
        <v>50</v>
      </c>
      <c r="R292" s="17" t="str">
        <f>IF(ISBLANK('Discontinuity Log'!P302),"",'Discontinuity Log'!P302)</f>
        <v/>
      </c>
      <c r="S292" s="519" t="str">
        <f>IF(ISBLANK('Discontinuity Log'!Q302),"",'Discontinuity Log'!Q302)</f>
        <v>TRACE CALCITE</v>
      </c>
    </row>
    <row r="293" spans="1:19" x14ac:dyDescent="0.25">
      <c r="A293" s="9" t="str">
        <f>IF(ISBLANK('Geotech Log'!$C$2),"",IF('Discontinuity Log'!B303&lt;&gt;"",'Geotech Log'!$C$2,""))</f>
        <v>GTF20-01</v>
      </c>
      <c r="B293" s="9" t="str">
        <f>IF(ISBLANK('Geotech Log'!$R$4),"",IF('Discontinuity Log'!B303&lt;&gt;"",'Geotech Log'!$R$4,""))</f>
        <v>FRO</v>
      </c>
      <c r="C293" s="17">
        <f ca="1">IF(ISBLANK('Discontinuity Log'!A303),"",'Discontinuity Log'!A303)</f>
        <v>61</v>
      </c>
      <c r="D293" s="25">
        <f>IF(ISBLANK('Discontinuity Log'!B303),"",'Discontinuity Log'!B303)</f>
        <v>94.85</v>
      </c>
      <c r="E293" s="17" t="str">
        <f>IF(ISBLANK('Discontinuity Log'!C303),"",'Discontinuity Log'!C303)</f>
        <v>JN</v>
      </c>
      <c r="F293" s="17" t="str">
        <f>IF(ISBLANK('Discontinuity Log'!D303),"",'Discontinuity Log'!D303)</f>
        <v>G</v>
      </c>
      <c r="G293" s="17" t="str">
        <f>IF(ISBLANK('Discontinuity Log'!E303),"",'Discontinuity Log'!E303)</f>
        <v>CLEAN</v>
      </c>
      <c r="H293" s="17" t="str">
        <f>IF(ISBLANK('Discontinuity Log'!F303),"",IF('Discontinuity Log'!F303="-","",'Discontinuity Log'!F303))</f>
        <v/>
      </c>
      <c r="I293" s="17" t="str">
        <f>IF(ISBLANK('Discontinuity Log'!G303),"",'Discontinuity Log'!G303)</f>
        <v>CL</v>
      </c>
      <c r="J293" s="17" t="str">
        <f>IF(ISBLANK('Discontinuity Log'!H303),"",'Discontinuity Log'!H303)</f>
        <v/>
      </c>
      <c r="K293" s="17" t="str">
        <f>IF(ISBLANK('Discontinuity Log'!I303),"",'Discontinuity Log'!I303)</f>
        <v>PL</v>
      </c>
      <c r="L293" s="17" t="str">
        <f>IF(ISBLANK('Discontinuity Log'!J303),"",'Discontinuity Log'!J303)</f>
        <v>SM</v>
      </c>
      <c r="M293" s="17">
        <f>IF(ISBLANK('Discontinuity Log'!K303),"",'Discontinuity Log'!K303)</f>
        <v>5</v>
      </c>
      <c r="N293" s="17" t="str">
        <f>IF(ISBLANK('Discontinuity Log'!L303),"",'Discontinuity Log'!L303)</f>
        <v>R3</v>
      </c>
      <c r="O293" s="17" t="str">
        <f>IF(ISBLANK('Discontinuity Log'!M303),"",'Discontinuity Log'!M303)</f>
        <v>W1</v>
      </c>
      <c r="P293" s="17">
        <f>IF(ISBLANK('Discontinuity Log'!N303),"",'Discontinuity Log'!N303)</f>
        <v>12</v>
      </c>
      <c r="Q293" s="17">
        <f>IF(ISBLANK('Discontinuity Log'!O303),"",'Discontinuity Log'!O303)</f>
        <v>65</v>
      </c>
      <c r="R293" s="17" t="str">
        <f>IF(ISBLANK('Discontinuity Log'!P303),"",'Discontinuity Log'!P303)</f>
        <v/>
      </c>
      <c r="S293" s="519" t="str">
        <f>IF(ISBLANK('Discontinuity Log'!Q303),"",'Discontinuity Log'!Q303)</f>
        <v>MECHANICAL BREAK THROUGH JOINT.</v>
      </c>
    </row>
    <row r="294" spans="1:19" x14ac:dyDescent="0.25">
      <c r="A294" s="9" t="str">
        <f>IF(ISBLANK('Geotech Log'!$C$2),"",IF('Discontinuity Log'!B304&lt;&gt;"",'Geotech Log'!$C$2,""))</f>
        <v>GTF20-01</v>
      </c>
      <c r="B294" s="9" t="str">
        <f>IF(ISBLANK('Geotech Log'!$R$4),"",IF('Discontinuity Log'!B304&lt;&gt;"",'Geotech Log'!$R$4,""))</f>
        <v>FRO</v>
      </c>
      <c r="C294" s="17">
        <f ca="1">IF(ISBLANK('Discontinuity Log'!A304),"",'Discontinuity Log'!A304)</f>
        <v>61</v>
      </c>
      <c r="D294" s="25">
        <f>IF(ISBLANK('Discontinuity Log'!B304),"",'Discontinuity Log'!B304)</f>
        <v>94.9</v>
      </c>
      <c r="E294" s="17" t="str">
        <f>IF(ISBLANK('Discontinuity Log'!C304),"",'Discontinuity Log'!C304)</f>
        <v>JN</v>
      </c>
      <c r="F294" s="17" t="str">
        <f>IF(ISBLANK('Discontinuity Log'!D304),"",'Discontinuity Log'!D304)</f>
        <v>G</v>
      </c>
      <c r="G294" s="17" t="str">
        <f>IF(ISBLANK('Discontinuity Log'!E304),"",'Discontinuity Log'!E304)</f>
        <v>CLEAN</v>
      </c>
      <c r="H294" s="17" t="str">
        <f>IF(ISBLANK('Discontinuity Log'!F304),"",IF('Discontinuity Log'!F304="-","",'Discontinuity Log'!F304))</f>
        <v/>
      </c>
      <c r="I294" s="17" t="str">
        <f>IF(ISBLANK('Discontinuity Log'!G304),"",'Discontinuity Log'!G304)</f>
        <v>CL</v>
      </c>
      <c r="J294" s="17" t="str">
        <f>IF(ISBLANK('Discontinuity Log'!H304),"",'Discontinuity Log'!H304)</f>
        <v/>
      </c>
      <c r="K294" s="17" t="str">
        <f>IF(ISBLANK('Discontinuity Log'!I304),"",'Discontinuity Log'!I304)</f>
        <v>PL</v>
      </c>
      <c r="L294" s="17" t="str">
        <f>IF(ISBLANK('Discontinuity Log'!J304),"",'Discontinuity Log'!J304)</f>
        <v>SM</v>
      </c>
      <c r="M294" s="17">
        <f>IF(ISBLANK('Discontinuity Log'!K304),"",'Discontinuity Log'!K304)</f>
        <v>5</v>
      </c>
      <c r="N294" s="17" t="str">
        <f>IF(ISBLANK('Discontinuity Log'!L304),"",'Discontinuity Log'!L304)</f>
        <v>R3</v>
      </c>
      <c r="O294" s="17" t="str">
        <f>IF(ISBLANK('Discontinuity Log'!M304),"",'Discontinuity Log'!M304)</f>
        <v>W1</v>
      </c>
      <c r="P294" s="17">
        <f>IF(ISBLANK('Discontinuity Log'!N304),"",'Discontinuity Log'!N304)</f>
        <v>25</v>
      </c>
      <c r="Q294" s="17">
        <f>IF(ISBLANK('Discontinuity Log'!O304),"",'Discontinuity Log'!O304)</f>
        <v>35</v>
      </c>
      <c r="R294" s="17" t="str">
        <f>IF(ISBLANK('Discontinuity Log'!P304),"",'Discontinuity Log'!P304)</f>
        <v/>
      </c>
      <c r="S294" s="519" t="str">
        <f>IF(ISBLANK('Discontinuity Log'!Q304),"",'Discontinuity Log'!Q304)</f>
        <v>DISCONTINUOUS.</v>
      </c>
    </row>
    <row r="295" spans="1:19" x14ac:dyDescent="0.25">
      <c r="A295" s="9" t="str">
        <f>IF(ISBLANK('Geotech Log'!$C$2),"",IF('Discontinuity Log'!B305&lt;&gt;"",'Geotech Log'!$C$2,""))</f>
        <v>GTF20-01</v>
      </c>
      <c r="B295" s="9" t="str">
        <f>IF(ISBLANK('Geotech Log'!$R$4),"",IF('Discontinuity Log'!B305&lt;&gt;"",'Geotech Log'!$R$4,""))</f>
        <v>FRO</v>
      </c>
      <c r="C295" s="17">
        <f ca="1">IF(ISBLANK('Discontinuity Log'!A305),"",'Discontinuity Log'!A305)</f>
        <v>62</v>
      </c>
      <c r="D295" s="25">
        <f>IF(ISBLANK('Discontinuity Log'!B305),"",'Discontinuity Log'!B305)</f>
        <v>95.19</v>
      </c>
      <c r="E295" s="17" t="str">
        <f>IF(ISBLANK('Discontinuity Log'!C305),"",'Discontinuity Log'!C305)</f>
        <v>JN</v>
      </c>
      <c r="F295" s="17" t="str">
        <f>IF(ISBLANK('Discontinuity Log'!D305),"",'Discontinuity Log'!D305)</f>
        <v>G</v>
      </c>
      <c r="G295" s="17" t="str">
        <f>IF(ISBLANK('Discontinuity Log'!E305),"",'Discontinuity Log'!E305)</f>
        <v>CLEAN</v>
      </c>
      <c r="H295" s="17" t="str">
        <f>IF(ISBLANK('Discontinuity Log'!F305),"",IF('Discontinuity Log'!F305="-","",'Discontinuity Log'!F305))</f>
        <v/>
      </c>
      <c r="I295" s="17" t="str">
        <f>IF(ISBLANK('Discontinuity Log'!G305),"",'Discontinuity Log'!G305)</f>
        <v>CL</v>
      </c>
      <c r="J295" s="17" t="str">
        <f>IF(ISBLANK('Discontinuity Log'!H305),"",'Discontinuity Log'!H305)</f>
        <v/>
      </c>
      <c r="K295" s="17" t="str">
        <f>IF(ISBLANK('Discontinuity Log'!I305),"",'Discontinuity Log'!I305)</f>
        <v>PL</v>
      </c>
      <c r="L295" s="17" t="str">
        <f>IF(ISBLANK('Discontinuity Log'!J305),"",'Discontinuity Log'!J305)</f>
        <v>SM</v>
      </c>
      <c r="M295" s="17">
        <f>IF(ISBLANK('Discontinuity Log'!K305),"",'Discontinuity Log'!K305)</f>
        <v>5</v>
      </c>
      <c r="N295" s="17" t="str">
        <f>IF(ISBLANK('Discontinuity Log'!L305),"",'Discontinuity Log'!L305)</f>
        <v>R3</v>
      </c>
      <c r="O295" s="17" t="str">
        <f>IF(ISBLANK('Discontinuity Log'!M305),"",'Discontinuity Log'!M305)</f>
        <v>W1</v>
      </c>
      <c r="P295" s="17">
        <f>IF(ISBLANK('Discontinuity Log'!N305),"",'Discontinuity Log'!N305)</f>
        <v>6</v>
      </c>
      <c r="Q295" s="17">
        <f>IF(ISBLANK('Discontinuity Log'!O305),"",'Discontinuity Log'!O305)</f>
        <v>48</v>
      </c>
      <c r="R295" s="17" t="str">
        <f>IF(ISBLANK('Discontinuity Log'!P305),"",'Discontinuity Log'!P305)</f>
        <v/>
      </c>
      <c r="S295" s="519" t="str">
        <f>IF(ISBLANK('Discontinuity Log'!Q305),"",'Discontinuity Log'!Q305)</f>
        <v/>
      </c>
    </row>
    <row r="296" spans="1:19" x14ac:dyDescent="0.25">
      <c r="A296" s="9" t="str">
        <f>IF(ISBLANK('Geotech Log'!$C$2),"",IF('Discontinuity Log'!B306&lt;&gt;"",'Geotech Log'!$C$2,""))</f>
        <v>GTF20-01</v>
      </c>
      <c r="B296" s="9" t="str">
        <f>IF(ISBLANK('Geotech Log'!$R$4),"",IF('Discontinuity Log'!B306&lt;&gt;"",'Geotech Log'!$R$4,""))</f>
        <v>FRO</v>
      </c>
      <c r="C296" s="17">
        <f ca="1">IF(ISBLANK('Discontinuity Log'!A306),"",'Discontinuity Log'!A306)</f>
        <v>62</v>
      </c>
      <c r="D296" s="25">
        <f>IF(ISBLANK('Discontinuity Log'!B306),"",'Discontinuity Log'!B306)</f>
        <v>95.2</v>
      </c>
      <c r="E296" s="17" t="str">
        <f>IF(ISBLANK('Discontinuity Log'!C306),"",'Discontinuity Log'!C306)</f>
        <v>JN</v>
      </c>
      <c r="F296" s="17" t="str">
        <f>IF(ISBLANK('Discontinuity Log'!D306),"",'Discontinuity Log'!D306)</f>
        <v>G</v>
      </c>
      <c r="G296" s="17" t="str">
        <f>IF(ISBLANK('Discontinuity Log'!E306),"",'Discontinuity Log'!E306)</f>
        <v/>
      </c>
      <c r="H296" s="17" t="str">
        <f>IF(ISBLANK('Discontinuity Log'!F306),"",IF('Discontinuity Log'!F306="-","",'Discontinuity Log'!F306))</f>
        <v/>
      </c>
      <c r="I296" s="17" t="str">
        <f>IF(ISBLANK('Discontinuity Log'!G306),"",'Discontinuity Log'!G306)</f>
        <v/>
      </c>
      <c r="J296" s="17" t="str">
        <f>IF(ISBLANK('Discontinuity Log'!H306),"",'Discontinuity Log'!H306)</f>
        <v/>
      </c>
      <c r="K296" s="17" t="str">
        <f>IF(ISBLANK('Discontinuity Log'!I306),"",'Discontinuity Log'!I306)</f>
        <v/>
      </c>
      <c r="L296" s="17" t="str">
        <f>IF(ISBLANK('Discontinuity Log'!J306),"",'Discontinuity Log'!J306)</f>
        <v/>
      </c>
      <c r="M296" s="17">
        <f>IF(ISBLANK('Discontinuity Log'!K306),"",'Discontinuity Log'!K306)</f>
        <v>5</v>
      </c>
      <c r="N296" s="17" t="str">
        <f>IF(ISBLANK('Discontinuity Log'!L306),"",'Discontinuity Log'!L306)</f>
        <v>R3</v>
      </c>
      <c r="O296" s="17" t="str">
        <f>IF(ISBLANK('Discontinuity Log'!M306),"",'Discontinuity Log'!M306)</f>
        <v>W1</v>
      </c>
      <c r="P296" s="17">
        <f>IF(ISBLANK('Discontinuity Log'!N306),"",'Discontinuity Log'!N306)</f>
        <v>12</v>
      </c>
      <c r="Q296" s="17">
        <f>IF(ISBLANK('Discontinuity Log'!O306),"",'Discontinuity Log'!O306)</f>
        <v>65</v>
      </c>
      <c r="R296" s="17" t="str">
        <f>IF(ISBLANK('Discontinuity Log'!P306),"",'Discontinuity Log'!P306)</f>
        <v/>
      </c>
      <c r="S296" s="519" t="str">
        <f>IF(ISBLANK('Discontinuity Log'!Q306),"",'Discontinuity Log'!Q306)</f>
        <v/>
      </c>
    </row>
    <row r="297" spans="1:19" x14ac:dyDescent="0.25">
      <c r="A297" s="9" t="str">
        <f>IF(ISBLANK('Geotech Log'!$C$2),"",IF('Discontinuity Log'!B307&lt;&gt;"",'Geotech Log'!$C$2,""))</f>
        <v>GTF20-01</v>
      </c>
      <c r="B297" s="9" t="str">
        <f>IF(ISBLANK('Geotech Log'!$R$4),"",IF('Discontinuity Log'!B307&lt;&gt;"",'Geotech Log'!$R$4,""))</f>
        <v>FRO</v>
      </c>
      <c r="C297" s="17">
        <f ca="1">IF(ISBLANK('Discontinuity Log'!A307),"",'Discontinuity Log'!A307)</f>
        <v>62</v>
      </c>
      <c r="D297" s="25">
        <f>IF(ISBLANK('Discontinuity Log'!B307),"",'Discontinuity Log'!B307)</f>
        <v>95.26</v>
      </c>
      <c r="E297" s="17" t="str">
        <f>IF(ISBLANK('Discontinuity Log'!C307),"",'Discontinuity Log'!C307)</f>
        <v>JN</v>
      </c>
      <c r="F297" s="17" t="str">
        <f>IF(ISBLANK('Discontinuity Log'!D307),"",'Discontinuity Log'!D307)</f>
        <v>G</v>
      </c>
      <c r="G297" s="17" t="str">
        <f>IF(ISBLANK('Discontinuity Log'!E307),"",'Discontinuity Log'!E307)</f>
        <v>CA</v>
      </c>
      <c r="H297" s="17" t="str">
        <f>IF(ISBLANK('Discontinuity Log'!F307),"",IF('Discontinuity Log'!F307="-","",'Discontinuity Log'!F307))</f>
        <v/>
      </c>
      <c r="I297" s="17" t="str">
        <f>IF(ISBLANK('Discontinuity Log'!G307),"",'Discontinuity Log'!G307)</f>
        <v>PC</v>
      </c>
      <c r="J297" s="17" t="str">
        <f>IF(ISBLANK('Discontinuity Log'!H307),"",'Discontinuity Log'!H307)</f>
        <v>&lt;=1mm</v>
      </c>
      <c r="K297" s="17" t="str">
        <f>IF(ISBLANK('Discontinuity Log'!I307),"",'Discontinuity Log'!I307)</f>
        <v>PL</v>
      </c>
      <c r="L297" s="17" t="str">
        <f>IF(ISBLANK('Discontinuity Log'!J307),"",'Discontinuity Log'!J307)</f>
        <v>SM</v>
      </c>
      <c r="M297" s="17">
        <f>IF(ISBLANK('Discontinuity Log'!K307),"",'Discontinuity Log'!K307)</f>
        <v>5</v>
      </c>
      <c r="N297" s="17" t="str">
        <f>IF(ISBLANK('Discontinuity Log'!L307),"",'Discontinuity Log'!L307)</f>
        <v>R3</v>
      </c>
      <c r="O297" s="17" t="str">
        <f>IF(ISBLANK('Discontinuity Log'!M307),"",'Discontinuity Log'!M307)</f>
        <v>W1</v>
      </c>
      <c r="P297" s="17">
        <f>IF(ISBLANK('Discontinuity Log'!N307),"",'Discontinuity Log'!N307)</f>
        <v>6</v>
      </c>
      <c r="Q297" s="17">
        <f>IF(ISBLANK('Discontinuity Log'!O307),"",'Discontinuity Log'!O307)</f>
        <v>55</v>
      </c>
      <c r="R297" s="17" t="str">
        <f>IF(ISBLANK('Discontinuity Log'!P307),"",'Discontinuity Log'!P307)</f>
        <v/>
      </c>
      <c r="S297" s="519" t="str">
        <f>IF(ISBLANK('Discontinuity Log'!Q307),"",'Discontinuity Log'!Q307)</f>
        <v/>
      </c>
    </row>
    <row r="298" spans="1:19" x14ac:dyDescent="0.25">
      <c r="A298" s="9" t="str">
        <f>IF(ISBLANK('Geotech Log'!$C$2),"",IF('Discontinuity Log'!B308&lt;&gt;"",'Geotech Log'!$C$2,""))</f>
        <v>GTF20-01</v>
      </c>
      <c r="B298" s="9" t="str">
        <f>IF(ISBLANK('Geotech Log'!$R$4),"",IF('Discontinuity Log'!B308&lt;&gt;"",'Geotech Log'!$R$4,""))</f>
        <v>FRO</v>
      </c>
      <c r="C298" s="17">
        <f ca="1">IF(ISBLANK('Discontinuity Log'!A308),"",'Discontinuity Log'!A308)</f>
        <v>62</v>
      </c>
      <c r="D298" s="25">
        <f>IF(ISBLANK('Discontinuity Log'!B308),"",'Discontinuity Log'!B308)</f>
        <v>95.29</v>
      </c>
      <c r="E298" s="17" t="str">
        <f>IF(ISBLANK('Discontinuity Log'!C308),"",'Discontinuity Log'!C308)</f>
        <v>JN</v>
      </c>
      <c r="F298" s="17" t="str">
        <f>IF(ISBLANK('Discontinuity Log'!D308),"",'Discontinuity Log'!D308)</f>
        <v>G</v>
      </c>
      <c r="G298" s="17" t="str">
        <f>IF(ISBLANK('Discontinuity Log'!E308),"",'Discontinuity Log'!E308)</f>
        <v>CA</v>
      </c>
      <c r="H298" s="17" t="str">
        <f>IF(ISBLANK('Discontinuity Log'!F308),"",IF('Discontinuity Log'!F308="-","",'Discontinuity Log'!F308))</f>
        <v/>
      </c>
      <c r="I298" s="17" t="str">
        <f>IF(ISBLANK('Discontinuity Log'!G308),"",'Discontinuity Log'!G308)</f>
        <v>PC</v>
      </c>
      <c r="J298" s="17" t="str">
        <f>IF(ISBLANK('Discontinuity Log'!H308),"",'Discontinuity Log'!H308)</f>
        <v>&lt;=1mm</v>
      </c>
      <c r="K298" s="17" t="str">
        <f>IF(ISBLANK('Discontinuity Log'!I308),"",'Discontinuity Log'!I308)</f>
        <v>PL</v>
      </c>
      <c r="L298" s="17" t="str">
        <f>IF(ISBLANK('Discontinuity Log'!J308),"",'Discontinuity Log'!J308)</f>
        <v>SM</v>
      </c>
      <c r="M298" s="17">
        <f>IF(ISBLANK('Discontinuity Log'!K308),"",'Discontinuity Log'!K308)</f>
        <v>5</v>
      </c>
      <c r="N298" s="17" t="str">
        <f>IF(ISBLANK('Discontinuity Log'!L308),"",'Discontinuity Log'!L308)</f>
        <v>R3</v>
      </c>
      <c r="O298" s="17" t="str">
        <f>IF(ISBLANK('Discontinuity Log'!M308),"",'Discontinuity Log'!M308)</f>
        <v>W1</v>
      </c>
      <c r="P298" s="17">
        <f>IF(ISBLANK('Discontinuity Log'!N308),"",'Discontinuity Log'!N308)</f>
        <v>6</v>
      </c>
      <c r="Q298" s="17">
        <f>IF(ISBLANK('Discontinuity Log'!O308),"",'Discontinuity Log'!O308)</f>
        <v>45</v>
      </c>
      <c r="R298" s="17" t="str">
        <f>IF(ISBLANK('Discontinuity Log'!P308),"",'Discontinuity Log'!P308)</f>
        <v/>
      </c>
      <c r="S298" s="519" t="str">
        <f>IF(ISBLANK('Discontinuity Log'!Q308),"",'Discontinuity Log'!Q308)</f>
        <v/>
      </c>
    </row>
    <row r="299" spans="1:19" x14ac:dyDescent="0.25">
      <c r="A299" s="9" t="str">
        <f>IF(ISBLANK('Geotech Log'!$C$2),"",IF('Discontinuity Log'!B309&lt;&gt;"",'Geotech Log'!$C$2,""))</f>
        <v>GTF20-01</v>
      </c>
      <c r="B299" s="9" t="str">
        <f>IF(ISBLANK('Geotech Log'!$R$4),"",IF('Discontinuity Log'!B309&lt;&gt;"",'Geotech Log'!$R$4,""))</f>
        <v>FRO</v>
      </c>
      <c r="C299" s="17">
        <f ca="1">IF(ISBLANK('Discontinuity Log'!A309),"",'Discontinuity Log'!A309)</f>
        <v>62</v>
      </c>
      <c r="D299" s="25">
        <f>IF(ISBLANK('Discontinuity Log'!B309),"",'Discontinuity Log'!B309)</f>
        <v>95.55</v>
      </c>
      <c r="E299" s="17" t="str">
        <f>IF(ISBLANK('Discontinuity Log'!C309),"",'Discontinuity Log'!C309)</f>
        <v>JN</v>
      </c>
      <c r="F299" s="17" t="str">
        <f>IF(ISBLANK('Discontinuity Log'!D309),"",'Discontinuity Log'!D309)</f>
        <v>G</v>
      </c>
      <c r="G299" s="17" t="str">
        <f>IF(ISBLANK('Discontinuity Log'!E309),"",'Discontinuity Log'!E309)</f>
        <v>COAL</v>
      </c>
      <c r="H299" s="17" t="str">
        <f>IF(ISBLANK('Discontinuity Log'!F309),"",IF('Discontinuity Log'!F309="-","",'Discontinuity Log'!F309))</f>
        <v/>
      </c>
      <c r="I299" s="17" t="str">
        <f>IF(ISBLANK('Discontinuity Log'!G309),"",'Discontinuity Log'!G309)</f>
        <v>CC</v>
      </c>
      <c r="J299" s="17" t="str">
        <f>IF(ISBLANK('Discontinuity Log'!H309),"",'Discontinuity Log'!H309)</f>
        <v>&lt;=1mm</v>
      </c>
      <c r="K299" s="17" t="str">
        <f>IF(ISBLANK('Discontinuity Log'!I309),"",'Discontinuity Log'!I309)</f>
        <v>PL</v>
      </c>
      <c r="L299" s="17" t="str">
        <f>IF(ISBLANK('Discontinuity Log'!J309),"",'Discontinuity Log'!J309)</f>
        <v>SM</v>
      </c>
      <c r="M299" s="17">
        <f>IF(ISBLANK('Discontinuity Log'!K309),"",'Discontinuity Log'!K309)</f>
        <v>3</v>
      </c>
      <c r="N299" s="17" t="str">
        <f>IF(ISBLANK('Discontinuity Log'!L309),"",'Discontinuity Log'!L309)</f>
        <v>R3</v>
      </c>
      <c r="O299" s="17" t="str">
        <f>IF(ISBLANK('Discontinuity Log'!M309),"",'Discontinuity Log'!M309)</f>
        <v>W1</v>
      </c>
      <c r="P299" s="17">
        <f>IF(ISBLANK('Discontinuity Log'!N309),"",'Discontinuity Log'!N309)</f>
        <v>25</v>
      </c>
      <c r="Q299" s="17">
        <f>IF(ISBLANK('Discontinuity Log'!O309),"",'Discontinuity Log'!O309)</f>
        <v>64</v>
      </c>
      <c r="R299" s="17" t="str">
        <f>IF(ISBLANK('Discontinuity Log'!P309),"",'Discontinuity Log'!P309)</f>
        <v/>
      </c>
      <c r="S299" s="519" t="str">
        <f>IF(ISBLANK('Discontinuity Log'!Q309),"",'Discontinuity Log'!Q309)</f>
        <v>DISCONTINUOUS</v>
      </c>
    </row>
    <row r="300" spans="1:19" x14ac:dyDescent="0.25">
      <c r="A300" s="9" t="str">
        <f>IF(ISBLANK('Geotech Log'!$C$2),"",IF('Discontinuity Log'!B310&lt;&gt;"",'Geotech Log'!$C$2,""))</f>
        <v>GTF20-01</v>
      </c>
      <c r="B300" s="9" t="str">
        <f>IF(ISBLANK('Geotech Log'!$R$4),"",IF('Discontinuity Log'!B310&lt;&gt;"",'Geotech Log'!$R$4,""))</f>
        <v>FRO</v>
      </c>
      <c r="C300" s="17">
        <f ca="1">IF(ISBLANK('Discontinuity Log'!A310),"",'Discontinuity Log'!A310)</f>
        <v>62</v>
      </c>
      <c r="D300" s="25">
        <f>IF(ISBLANK('Discontinuity Log'!B310),"",'Discontinuity Log'!B310)</f>
        <v>95.57</v>
      </c>
      <c r="E300" s="17" t="str">
        <f>IF(ISBLANK('Discontinuity Log'!C310),"",'Discontinuity Log'!C310)</f>
        <v>JN</v>
      </c>
      <c r="F300" s="17" t="str">
        <f>IF(ISBLANK('Discontinuity Log'!D310),"",'Discontinuity Log'!D310)</f>
        <v>G</v>
      </c>
      <c r="G300" s="17" t="str">
        <f>IF(ISBLANK('Discontinuity Log'!E310),"",'Discontinuity Log'!E310)</f>
        <v>COAL</v>
      </c>
      <c r="H300" s="17" t="str">
        <f>IF(ISBLANK('Discontinuity Log'!F310),"",IF('Discontinuity Log'!F310="-","",'Discontinuity Log'!F310))</f>
        <v/>
      </c>
      <c r="I300" s="17" t="str">
        <f>IF(ISBLANK('Discontinuity Log'!G310),"",'Discontinuity Log'!G310)</f>
        <v>CC</v>
      </c>
      <c r="J300" s="17" t="str">
        <f>IF(ISBLANK('Discontinuity Log'!H310),"",'Discontinuity Log'!H310)</f>
        <v>&lt;=1mm</v>
      </c>
      <c r="K300" s="17" t="str">
        <f>IF(ISBLANK('Discontinuity Log'!I310),"",'Discontinuity Log'!I310)</f>
        <v>PL</v>
      </c>
      <c r="L300" s="17" t="str">
        <f>IF(ISBLANK('Discontinuity Log'!J310),"",'Discontinuity Log'!J310)</f>
        <v>SM</v>
      </c>
      <c r="M300" s="17">
        <f>IF(ISBLANK('Discontinuity Log'!K310),"",'Discontinuity Log'!K310)</f>
        <v>5</v>
      </c>
      <c r="N300" s="17" t="str">
        <f>IF(ISBLANK('Discontinuity Log'!L310),"",'Discontinuity Log'!L310)</f>
        <v>R3</v>
      </c>
      <c r="O300" s="17" t="str">
        <f>IF(ISBLANK('Discontinuity Log'!M310),"",'Discontinuity Log'!M310)</f>
        <v>W1</v>
      </c>
      <c r="P300" s="17">
        <f>IF(ISBLANK('Discontinuity Log'!N310),"",'Discontinuity Log'!N310)</f>
        <v>6</v>
      </c>
      <c r="Q300" s="17">
        <f>IF(ISBLANK('Discontinuity Log'!O310),"",'Discontinuity Log'!O310)</f>
        <v>50</v>
      </c>
      <c r="R300" s="17" t="str">
        <f>IF(ISBLANK('Discontinuity Log'!P310),"",'Discontinuity Log'!P310)</f>
        <v/>
      </c>
      <c r="S300" s="519" t="str">
        <f>IF(ISBLANK('Discontinuity Log'!Q310),"",'Discontinuity Log'!Q310)</f>
        <v/>
      </c>
    </row>
    <row r="301" spans="1:19" x14ac:dyDescent="0.25">
      <c r="A301" s="9" t="str">
        <f>IF(ISBLANK('Geotech Log'!$C$2),"",IF('Discontinuity Log'!B311&lt;&gt;"",'Geotech Log'!$C$2,""))</f>
        <v>GTF20-01</v>
      </c>
      <c r="B301" s="9" t="str">
        <f>IF(ISBLANK('Geotech Log'!$R$4),"",IF('Discontinuity Log'!B311&lt;&gt;"",'Geotech Log'!$R$4,""))</f>
        <v>FRO</v>
      </c>
      <c r="C301" s="17">
        <f ca="1">IF(ISBLANK('Discontinuity Log'!A311),"",'Discontinuity Log'!A311)</f>
        <v>62</v>
      </c>
      <c r="D301" s="25">
        <f>IF(ISBLANK('Discontinuity Log'!B311),"",'Discontinuity Log'!B311)</f>
        <v>96.13</v>
      </c>
      <c r="E301" s="17" t="str">
        <f>IF(ISBLANK('Discontinuity Log'!C311),"",'Discontinuity Log'!C311)</f>
        <v>JN</v>
      </c>
      <c r="F301" s="17" t="str">
        <f>IF(ISBLANK('Discontinuity Log'!D311),"",'Discontinuity Log'!D311)</f>
        <v>G</v>
      </c>
      <c r="G301" s="17" t="str">
        <f>IF(ISBLANK('Discontinuity Log'!E311),"",'Discontinuity Log'!E311)</f>
        <v>CLEAN</v>
      </c>
      <c r="H301" s="17" t="str">
        <f>IF(ISBLANK('Discontinuity Log'!F311),"",IF('Discontinuity Log'!F311="-","",'Discontinuity Log'!F311))</f>
        <v/>
      </c>
      <c r="I301" s="17" t="str">
        <f>IF(ISBLANK('Discontinuity Log'!G311),"",'Discontinuity Log'!G311)</f>
        <v>CL</v>
      </c>
      <c r="J301" s="17" t="str">
        <f>IF(ISBLANK('Discontinuity Log'!H311),"",'Discontinuity Log'!H311)</f>
        <v/>
      </c>
      <c r="K301" s="17" t="str">
        <f>IF(ISBLANK('Discontinuity Log'!I311),"",'Discontinuity Log'!I311)</f>
        <v>ST</v>
      </c>
      <c r="L301" s="17" t="str">
        <f>IF(ISBLANK('Discontinuity Log'!J311),"",'Discontinuity Log'!J311)</f>
        <v>RO</v>
      </c>
      <c r="M301" s="17">
        <f>IF(ISBLANK('Discontinuity Log'!K311),"",'Discontinuity Log'!K311)</f>
        <v>9</v>
      </c>
      <c r="N301" s="17" t="str">
        <f>IF(ISBLANK('Discontinuity Log'!L311),"",'Discontinuity Log'!L311)</f>
        <v>R3</v>
      </c>
      <c r="O301" s="17" t="str">
        <f>IF(ISBLANK('Discontinuity Log'!M311),"",'Discontinuity Log'!M311)</f>
        <v>W1</v>
      </c>
      <c r="P301" s="17">
        <f>IF(ISBLANK('Discontinuity Log'!N311),"",'Discontinuity Log'!N311)</f>
        <v>20</v>
      </c>
      <c r="Q301" s="17">
        <f>IF(ISBLANK('Discontinuity Log'!O311),"",'Discontinuity Log'!O311)</f>
        <v>45</v>
      </c>
      <c r="R301" s="17" t="str">
        <f>IF(ISBLANK('Discontinuity Log'!P311),"",'Discontinuity Log'!P311)</f>
        <v/>
      </c>
      <c r="S301" s="519" t="str">
        <f>IF(ISBLANK('Discontinuity Log'!Q311),"",'Discontinuity Log'!Q311)</f>
        <v/>
      </c>
    </row>
    <row r="302" spans="1:19" x14ac:dyDescent="0.25">
      <c r="A302" s="9" t="str">
        <f>IF(ISBLANK('Geotech Log'!$C$2),"",IF('Discontinuity Log'!B312&lt;&gt;"",'Geotech Log'!$C$2,""))</f>
        <v>GTF20-01</v>
      </c>
      <c r="B302" s="9" t="str">
        <f>IF(ISBLANK('Geotech Log'!$R$4),"",IF('Discontinuity Log'!B312&lt;&gt;"",'Geotech Log'!$R$4,""))</f>
        <v>FRO</v>
      </c>
      <c r="C302" s="17">
        <f ca="1">IF(ISBLANK('Discontinuity Log'!A312),"",'Discontinuity Log'!A312)</f>
        <v>62</v>
      </c>
      <c r="D302" s="25">
        <f>IF(ISBLANK('Discontinuity Log'!B312),"",'Discontinuity Log'!B312)</f>
        <v>96.32</v>
      </c>
      <c r="E302" s="17" t="str">
        <f>IF(ISBLANK('Discontinuity Log'!C312),"",'Discontinuity Log'!C312)</f>
        <v>BD</v>
      </c>
      <c r="F302" s="17" t="str">
        <f>IF(ISBLANK('Discontinuity Log'!D312),"",'Discontinuity Log'!D312)</f>
        <v>G</v>
      </c>
      <c r="G302" s="17" t="str">
        <f>IF(ISBLANK('Discontinuity Log'!E312),"",'Discontinuity Log'!E312)</f>
        <v>COAL</v>
      </c>
      <c r="H302" s="17" t="str">
        <f>IF(ISBLANK('Discontinuity Log'!F312),"",IF('Discontinuity Log'!F312="-","",'Discontinuity Log'!F312))</f>
        <v/>
      </c>
      <c r="I302" s="17" t="str">
        <f>IF(ISBLANK('Discontinuity Log'!G312),"",'Discontinuity Log'!G312)</f>
        <v>CC</v>
      </c>
      <c r="J302" s="17" t="str">
        <f>IF(ISBLANK('Discontinuity Log'!H312),"",'Discontinuity Log'!H312)</f>
        <v>&lt;=1mm</v>
      </c>
      <c r="K302" s="17" t="str">
        <f>IF(ISBLANK('Discontinuity Log'!I312),"",'Discontinuity Log'!I312)</f>
        <v>PL</v>
      </c>
      <c r="L302" s="17" t="str">
        <f>IF(ISBLANK('Discontinuity Log'!J312),"",'Discontinuity Log'!J312)</f>
        <v>SM</v>
      </c>
      <c r="M302" s="17">
        <f>IF(ISBLANK('Discontinuity Log'!K312),"",'Discontinuity Log'!K312)</f>
        <v>3</v>
      </c>
      <c r="N302" s="17" t="str">
        <f>IF(ISBLANK('Discontinuity Log'!L312),"",'Discontinuity Log'!L312)</f>
        <v>R3</v>
      </c>
      <c r="O302" s="17" t="str">
        <f>IF(ISBLANK('Discontinuity Log'!M312),"",'Discontinuity Log'!M312)</f>
        <v>W1</v>
      </c>
      <c r="P302" s="17">
        <f>IF(ISBLANK('Discontinuity Log'!N312),"",'Discontinuity Log'!N312)</f>
        <v>6</v>
      </c>
      <c r="Q302" s="17">
        <f>IF(ISBLANK('Discontinuity Log'!O312),"",'Discontinuity Log'!O312)</f>
        <v>55</v>
      </c>
      <c r="R302" s="17" t="str">
        <f>IF(ISBLANK('Discontinuity Log'!P312),"",'Discontinuity Log'!P312)</f>
        <v/>
      </c>
      <c r="S302" s="519" t="str">
        <f>IF(ISBLANK('Discontinuity Log'!Q312),"",'Discontinuity Log'!Q312)</f>
        <v>UPPER CONTACT HAS BEEN MECHANICALLY FRACTURED</v>
      </c>
    </row>
    <row r="303" spans="1:19" x14ac:dyDescent="0.25">
      <c r="A303" s="9" t="str">
        <f>IF(ISBLANK('Geotech Log'!$C$2),"",IF('Discontinuity Log'!B313&lt;&gt;"",'Geotech Log'!$C$2,""))</f>
        <v>GTF20-01</v>
      </c>
      <c r="B303" s="9" t="str">
        <f>IF(ISBLANK('Geotech Log'!$R$4),"",IF('Discontinuity Log'!B313&lt;&gt;"",'Geotech Log'!$R$4,""))</f>
        <v>FRO</v>
      </c>
      <c r="C303" s="17">
        <f ca="1">IF(ISBLANK('Discontinuity Log'!A313),"",'Discontinuity Log'!A313)</f>
        <v>62</v>
      </c>
      <c r="D303" s="25">
        <f>IF(ISBLANK('Discontinuity Log'!B313),"",'Discontinuity Log'!B313)</f>
        <v>96.49</v>
      </c>
      <c r="E303" s="17" t="str">
        <f>IF(ISBLANK('Discontinuity Log'!C313),"",'Discontinuity Log'!C313)</f>
        <v>JN</v>
      </c>
      <c r="F303" s="17" t="str">
        <f>IF(ISBLANK('Discontinuity Log'!D313),"",'Discontinuity Log'!D313)</f>
        <v>G</v>
      </c>
      <c r="G303" s="17" t="str">
        <f>IF(ISBLANK('Discontinuity Log'!E313),"",'Discontinuity Log'!E313)</f>
        <v>COAL</v>
      </c>
      <c r="H303" s="17" t="str">
        <f>IF(ISBLANK('Discontinuity Log'!F313),"",IF('Discontinuity Log'!F313="-","",'Discontinuity Log'!F313))</f>
        <v/>
      </c>
      <c r="I303" s="17" t="str">
        <f>IF(ISBLANK('Discontinuity Log'!G313),"",'Discontinuity Log'!G313)</f>
        <v>CC</v>
      </c>
      <c r="J303" s="17" t="str">
        <f>IF(ISBLANK('Discontinuity Log'!H313),"",'Discontinuity Log'!H313)</f>
        <v>&lt;=1mm</v>
      </c>
      <c r="K303" s="17" t="str">
        <f>IF(ISBLANK('Discontinuity Log'!I313),"",'Discontinuity Log'!I313)</f>
        <v>CU</v>
      </c>
      <c r="L303" s="17" t="str">
        <f>IF(ISBLANK('Discontinuity Log'!J313),"",'Discontinuity Log'!J313)</f>
        <v>RO</v>
      </c>
      <c r="M303" s="17">
        <f>IF(ISBLANK('Discontinuity Log'!K313),"",'Discontinuity Log'!K313)</f>
        <v>11</v>
      </c>
      <c r="N303" s="17" t="str">
        <f>IF(ISBLANK('Discontinuity Log'!L313),"",'Discontinuity Log'!L313)</f>
        <v>R3</v>
      </c>
      <c r="O303" s="17" t="str">
        <f>IF(ISBLANK('Discontinuity Log'!M313),"",'Discontinuity Log'!M313)</f>
        <v>W1</v>
      </c>
      <c r="P303" s="17">
        <f>IF(ISBLANK('Discontinuity Log'!N313),"",'Discontinuity Log'!N313)</f>
        <v>20</v>
      </c>
      <c r="Q303" s="17">
        <f>IF(ISBLANK('Discontinuity Log'!O313),"",'Discontinuity Log'!O313)</f>
        <v>45</v>
      </c>
      <c r="R303" s="17" t="str">
        <f>IF(ISBLANK('Discontinuity Log'!P313),"",'Discontinuity Log'!P313)</f>
        <v/>
      </c>
      <c r="S303" s="519" t="str">
        <f>IF(ISBLANK('Discontinuity Log'!Q313),"",'Discontinuity Log'!Q313)</f>
        <v/>
      </c>
    </row>
    <row r="304" spans="1:19" x14ac:dyDescent="0.25">
      <c r="A304" s="9" t="str">
        <f>IF(ISBLANK('Geotech Log'!$C$2),"",IF('Discontinuity Log'!B314&lt;&gt;"",'Geotech Log'!$C$2,""))</f>
        <v>GTF20-01</v>
      </c>
      <c r="B304" s="9" t="str">
        <f>IF(ISBLANK('Geotech Log'!$R$4),"",IF('Discontinuity Log'!B314&lt;&gt;"",'Geotech Log'!$R$4,""))</f>
        <v>FRO</v>
      </c>
      <c r="C304" s="17">
        <f ca="1">IF(ISBLANK('Discontinuity Log'!A314),"",'Discontinuity Log'!A314)</f>
        <v>62</v>
      </c>
      <c r="D304" s="25">
        <f>IF(ISBLANK('Discontinuity Log'!B314),"",'Discontinuity Log'!B314)</f>
        <v>96.88</v>
      </c>
      <c r="E304" s="17" t="str">
        <f>IF(ISBLANK('Discontinuity Log'!C314),"",'Discontinuity Log'!C314)</f>
        <v>JN</v>
      </c>
      <c r="F304" s="17" t="str">
        <f>IF(ISBLANK('Discontinuity Log'!D314),"",'Discontinuity Log'!D314)</f>
        <v>G</v>
      </c>
      <c r="G304" s="17" t="str">
        <f>IF(ISBLANK('Discontinuity Log'!E314),"",'Discontinuity Log'!E314)</f>
        <v>CLEAN</v>
      </c>
      <c r="H304" s="17" t="str">
        <f>IF(ISBLANK('Discontinuity Log'!F314),"",IF('Discontinuity Log'!F314="-","",'Discontinuity Log'!F314))</f>
        <v/>
      </c>
      <c r="I304" s="17" t="str">
        <f>IF(ISBLANK('Discontinuity Log'!G314),"",'Discontinuity Log'!G314)</f>
        <v>CL</v>
      </c>
      <c r="J304" s="17" t="str">
        <f>IF(ISBLANK('Discontinuity Log'!H314),"",'Discontinuity Log'!H314)</f>
        <v/>
      </c>
      <c r="K304" s="17" t="str">
        <f>IF(ISBLANK('Discontinuity Log'!I314),"",'Discontinuity Log'!I314)</f>
        <v>CU</v>
      </c>
      <c r="L304" s="17" t="str">
        <f>IF(ISBLANK('Discontinuity Log'!J314),"",'Discontinuity Log'!J314)</f>
        <v>SM</v>
      </c>
      <c r="M304" s="17">
        <f>IF(ISBLANK('Discontinuity Log'!K314),"",'Discontinuity Log'!K314)</f>
        <v>5</v>
      </c>
      <c r="N304" s="17" t="str">
        <f>IF(ISBLANK('Discontinuity Log'!L314),"",'Discontinuity Log'!L314)</f>
        <v>R3</v>
      </c>
      <c r="O304" s="17" t="str">
        <f>IF(ISBLANK('Discontinuity Log'!M314),"",'Discontinuity Log'!M314)</f>
        <v>W1</v>
      </c>
      <c r="P304" s="17">
        <f>IF(ISBLANK('Discontinuity Log'!N314),"",'Discontinuity Log'!N314)</f>
        <v>12</v>
      </c>
      <c r="Q304" s="17">
        <f>IF(ISBLANK('Discontinuity Log'!O314),"",'Discontinuity Log'!O314)</f>
        <v>21</v>
      </c>
      <c r="R304" s="17" t="str">
        <f>IF(ISBLANK('Discontinuity Log'!P314),"",'Discontinuity Log'!P314)</f>
        <v/>
      </c>
      <c r="S304" s="519" t="str">
        <f>IF(ISBLANK('Discontinuity Log'!Q314),"",'Discontinuity Log'!Q314)</f>
        <v>TRACE CALCITE</v>
      </c>
    </row>
    <row r="305" spans="1:19" x14ac:dyDescent="0.25">
      <c r="A305" s="9" t="str">
        <f>IF(ISBLANK('Geotech Log'!$C$2),"",IF('Discontinuity Log'!B315&lt;&gt;"",'Geotech Log'!$C$2,""))</f>
        <v>GTF20-01</v>
      </c>
      <c r="B305" s="9" t="str">
        <f>IF(ISBLANK('Geotech Log'!$R$4),"",IF('Discontinuity Log'!B315&lt;&gt;"",'Geotech Log'!$R$4,""))</f>
        <v>FRO</v>
      </c>
      <c r="C305" s="17">
        <f ca="1">IF(ISBLANK('Discontinuity Log'!A315),"",'Discontinuity Log'!A315)</f>
        <v>62</v>
      </c>
      <c r="D305" s="25">
        <f>IF(ISBLANK('Discontinuity Log'!B315),"",'Discontinuity Log'!B315)</f>
        <v>96.98</v>
      </c>
      <c r="E305" s="17" t="str">
        <f>IF(ISBLANK('Discontinuity Log'!C315),"",'Discontinuity Log'!C315)</f>
        <v>JN</v>
      </c>
      <c r="F305" s="17" t="str">
        <f>IF(ISBLANK('Discontinuity Log'!D315),"",'Discontinuity Log'!D315)</f>
        <v>G</v>
      </c>
      <c r="G305" s="17" t="str">
        <f>IF(ISBLANK('Discontinuity Log'!E315),"",'Discontinuity Log'!E315)</f>
        <v>COAL</v>
      </c>
      <c r="H305" s="17" t="str">
        <f>IF(ISBLANK('Discontinuity Log'!F315),"",IF('Discontinuity Log'!F315="-","",'Discontinuity Log'!F315))</f>
        <v/>
      </c>
      <c r="I305" s="17" t="str">
        <f>IF(ISBLANK('Discontinuity Log'!G315),"",'Discontinuity Log'!G315)</f>
        <v>CC</v>
      </c>
      <c r="J305" s="17" t="str">
        <f>IF(ISBLANK('Discontinuity Log'!H315),"",'Discontinuity Log'!H315)</f>
        <v>&lt;=1mm</v>
      </c>
      <c r="K305" s="17" t="str">
        <f>IF(ISBLANK('Discontinuity Log'!I315),"",'Discontinuity Log'!I315)</f>
        <v>PL</v>
      </c>
      <c r="L305" s="17" t="str">
        <f>IF(ISBLANK('Discontinuity Log'!J315),"",'Discontinuity Log'!J315)</f>
        <v>SM</v>
      </c>
      <c r="M305" s="17">
        <f>IF(ISBLANK('Discontinuity Log'!K315),"",'Discontinuity Log'!K315)</f>
        <v>5</v>
      </c>
      <c r="N305" s="17" t="str">
        <f>IF(ISBLANK('Discontinuity Log'!L315),"",'Discontinuity Log'!L315)</f>
        <v>R3</v>
      </c>
      <c r="O305" s="17" t="str">
        <f>IF(ISBLANK('Discontinuity Log'!M315),"",'Discontinuity Log'!M315)</f>
        <v>W1</v>
      </c>
      <c r="P305" s="17">
        <f>IF(ISBLANK('Discontinuity Log'!N315),"",'Discontinuity Log'!N315)</f>
        <v>6</v>
      </c>
      <c r="Q305" s="17">
        <f>IF(ISBLANK('Discontinuity Log'!O315),"",'Discontinuity Log'!O315)</f>
        <v>54</v>
      </c>
      <c r="R305" s="17" t="str">
        <f>IF(ISBLANK('Discontinuity Log'!P315),"",'Discontinuity Log'!P315)</f>
        <v/>
      </c>
      <c r="S305" s="519" t="str">
        <f>IF(ISBLANK('Discontinuity Log'!Q315),"",'Discontinuity Log'!Q315)</f>
        <v/>
      </c>
    </row>
    <row r="306" spans="1:19" x14ac:dyDescent="0.25">
      <c r="A306" s="9" t="str">
        <f>IF(ISBLANK('Geotech Log'!$C$2),"",IF('Discontinuity Log'!B316&lt;&gt;"",'Geotech Log'!$C$2,""))</f>
        <v>GTF20-01</v>
      </c>
      <c r="B306" s="9" t="str">
        <f>IF(ISBLANK('Geotech Log'!$R$4),"",IF('Discontinuity Log'!B316&lt;&gt;"",'Geotech Log'!$R$4,""))</f>
        <v>FRO</v>
      </c>
      <c r="C306" s="17">
        <f ca="1">IF(ISBLANK('Discontinuity Log'!A316),"",'Discontinuity Log'!A316)</f>
        <v>63</v>
      </c>
      <c r="D306" s="25">
        <f>IF(ISBLANK('Discontinuity Log'!B316),"",'Discontinuity Log'!B316)</f>
        <v>98.33</v>
      </c>
      <c r="E306" s="17" t="str">
        <f>IF(ISBLANK('Discontinuity Log'!C316),"",'Discontinuity Log'!C316)</f>
        <v>BD</v>
      </c>
      <c r="F306" s="17" t="str">
        <f>IF(ISBLANK('Discontinuity Log'!D316),"",'Discontinuity Log'!D316)</f>
        <v>G</v>
      </c>
      <c r="G306" s="17" t="str">
        <f>IF(ISBLANK('Discontinuity Log'!E316),"",'Discontinuity Log'!E316)</f>
        <v>COAL</v>
      </c>
      <c r="H306" s="17" t="str">
        <f>IF(ISBLANK('Discontinuity Log'!F316),"",IF('Discontinuity Log'!F316="-","",'Discontinuity Log'!F316))</f>
        <v/>
      </c>
      <c r="I306" s="17" t="str">
        <f>IF(ISBLANK('Discontinuity Log'!G316),"",'Discontinuity Log'!G316)</f>
        <v>CC</v>
      </c>
      <c r="J306" s="17" t="str">
        <f>IF(ISBLANK('Discontinuity Log'!H316),"",'Discontinuity Log'!H316)</f>
        <v>&lt;=1mm</v>
      </c>
      <c r="K306" s="17" t="str">
        <f>IF(ISBLANK('Discontinuity Log'!I316),"",'Discontinuity Log'!I316)</f>
        <v>PL</v>
      </c>
      <c r="L306" s="17" t="str">
        <f>IF(ISBLANK('Discontinuity Log'!J316),"",'Discontinuity Log'!J316)</f>
        <v>SM</v>
      </c>
      <c r="M306" s="17">
        <f>IF(ISBLANK('Discontinuity Log'!K316),"",'Discontinuity Log'!K316)</f>
        <v>3</v>
      </c>
      <c r="N306" s="17" t="str">
        <f>IF(ISBLANK('Discontinuity Log'!L316),"",'Discontinuity Log'!L316)</f>
        <v>R3</v>
      </c>
      <c r="O306" s="17" t="str">
        <f>IF(ISBLANK('Discontinuity Log'!M316),"",'Discontinuity Log'!M316)</f>
        <v>W1</v>
      </c>
      <c r="P306" s="17">
        <f>IF(ISBLANK('Discontinuity Log'!N316),"",'Discontinuity Log'!N316)</f>
        <v>6</v>
      </c>
      <c r="Q306" s="17">
        <f>IF(ISBLANK('Discontinuity Log'!O316),"",'Discontinuity Log'!O316)</f>
        <v>55</v>
      </c>
      <c r="R306" s="17" t="str">
        <f>IF(ISBLANK('Discontinuity Log'!P316),"",'Discontinuity Log'!P316)</f>
        <v/>
      </c>
      <c r="S306" s="519" t="str">
        <f>IF(ISBLANK('Discontinuity Log'!Q316),"",'Discontinuity Log'!Q316)</f>
        <v/>
      </c>
    </row>
    <row r="307" spans="1:19" x14ac:dyDescent="0.25">
      <c r="A307" s="9" t="str">
        <f>IF(ISBLANK('Geotech Log'!$C$2),"",IF('Discontinuity Log'!B317&lt;&gt;"",'Geotech Log'!$C$2,""))</f>
        <v>GTF20-01</v>
      </c>
      <c r="B307" s="9" t="str">
        <f>IF(ISBLANK('Geotech Log'!$R$4),"",IF('Discontinuity Log'!B317&lt;&gt;"",'Geotech Log'!$R$4,""))</f>
        <v>FRO</v>
      </c>
      <c r="C307" s="17">
        <f ca="1">IF(ISBLANK('Discontinuity Log'!A317),"",'Discontinuity Log'!A317)</f>
        <v>63</v>
      </c>
      <c r="D307" s="25">
        <f>IF(ISBLANK('Discontinuity Log'!B317),"",'Discontinuity Log'!B317)</f>
        <v>98.47</v>
      </c>
      <c r="E307" s="17" t="str">
        <f>IF(ISBLANK('Discontinuity Log'!C317),"",'Discontinuity Log'!C317)</f>
        <v>BD</v>
      </c>
      <c r="F307" s="17" t="str">
        <f>IF(ISBLANK('Discontinuity Log'!D317),"",'Discontinuity Log'!D317)</f>
        <v>G</v>
      </c>
      <c r="G307" s="17" t="str">
        <f>IF(ISBLANK('Discontinuity Log'!E317),"",'Discontinuity Log'!E317)</f>
        <v>COAL</v>
      </c>
      <c r="H307" s="17" t="str">
        <f>IF(ISBLANK('Discontinuity Log'!F317),"",IF('Discontinuity Log'!F317="-","",'Discontinuity Log'!F317))</f>
        <v/>
      </c>
      <c r="I307" s="17" t="str">
        <f>IF(ISBLANK('Discontinuity Log'!G317),"",'Discontinuity Log'!G317)</f>
        <v>CC</v>
      </c>
      <c r="J307" s="17" t="str">
        <f>IF(ISBLANK('Discontinuity Log'!H317),"",'Discontinuity Log'!H317)</f>
        <v>&lt;=1mm</v>
      </c>
      <c r="K307" s="17" t="str">
        <f>IF(ISBLANK('Discontinuity Log'!I317),"",'Discontinuity Log'!I317)</f>
        <v>PL</v>
      </c>
      <c r="L307" s="17" t="str">
        <f>IF(ISBLANK('Discontinuity Log'!J317),"",'Discontinuity Log'!J317)</f>
        <v>SM</v>
      </c>
      <c r="M307" s="17">
        <f>IF(ISBLANK('Discontinuity Log'!K317),"",'Discontinuity Log'!K317)</f>
        <v>7</v>
      </c>
      <c r="N307" s="17" t="str">
        <f>IF(ISBLANK('Discontinuity Log'!L317),"",'Discontinuity Log'!L317)</f>
        <v>R3</v>
      </c>
      <c r="O307" s="17" t="str">
        <f>IF(ISBLANK('Discontinuity Log'!M317),"",'Discontinuity Log'!M317)</f>
        <v>W1</v>
      </c>
      <c r="P307" s="17">
        <f>IF(ISBLANK('Discontinuity Log'!N317),"",'Discontinuity Log'!N317)</f>
        <v>6</v>
      </c>
      <c r="Q307" s="17">
        <f>IF(ISBLANK('Discontinuity Log'!O317),"",'Discontinuity Log'!O317)</f>
        <v>55</v>
      </c>
      <c r="R307" s="17" t="str">
        <f>IF(ISBLANK('Discontinuity Log'!P317),"",'Discontinuity Log'!P317)</f>
        <v/>
      </c>
      <c r="S307" s="519" t="str">
        <f>IF(ISBLANK('Discontinuity Log'!Q317),"",'Discontinuity Log'!Q317)</f>
        <v/>
      </c>
    </row>
    <row r="308" spans="1:19" x14ac:dyDescent="0.25">
      <c r="A308" s="9" t="str">
        <f>IF(ISBLANK('Geotech Log'!$C$2),"",IF('Discontinuity Log'!B318&lt;&gt;"",'Geotech Log'!$C$2,""))</f>
        <v>GTF20-01</v>
      </c>
      <c r="B308" s="9" t="str">
        <f>IF(ISBLANK('Geotech Log'!$R$4),"",IF('Discontinuity Log'!B318&lt;&gt;"",'Geotech Log'!$R$4,""))</f>
        <v>FRO</v>
      </c>
      <c r="C308" s="17">
        <f ca="1">IF(ISBLANK('Discontinuity Log'!A318),"",'Discontinuity Log'!A318)</f>
        <v>63</v>
      </c>
      <c r="D308" s="25">
        <f>IF(ISBLANK('Discontinuity Log'!B318),"",'Discontinuity Log'!B318)</f>
        <v>98.65</v>
      </c>
      <c r="E308" s="17" t="str">
        <f>IF(ISBLANK('Discontinuity Log'!C318),"",'Discontinuity Log'!C318)</f>
        <v>OTH</v>
      </c>
      <c r="F308" s="17" t="str">
        <f>IF(ISBLANK('Discontinuity Log'!D318),"",'Discontinuity Log'!D318)</f>
        <v>O</v>
      </c>
      <c r="G308" s="17" t="str">
        <f>IF(ISBLANK('Discontinuity Log'!E318),"",'Discontinuity Log'!E318)</f>
        <v>COAL</v>
      </c>
      <c r="H308" s="17" t="str">
        <f>IF(ISBLANK('Discontinuity Log'!F318),"",IF('Discontinuity Log'!F318="-","",'Discontinuity Log'!F318))</f>
        <v>RZ</v>
      </c>
      <c r="I308" s="17" t="str">
        <f>IF(ISBLANK('Discontinuity Log'!G318),"",'Discontinuity Log'!G318)</f>
        <v>IN</v>
      </c>
      <c r="J308" s="17" t="str">
        <f>IF(ISBLANK('Discontinuity Log'!H318),"",'Discontinuity Log'!H318)</f>
        <v>&gt;5mm</v>
      </c>
      <c r="K308" s="17" t="str">
        <f>IF(ISBLANK('Discontinuity Log'!I318),"",'Discontinuity Log'!I318)</f>
        <v>ST</v>
      </c>
      <c r="L308" s="17" t="str">
        <f>IF(ISBLANK('Discontinuity Log'!J318),"",'Discontinuity Log'!J318)</f>
        <v>SM</v>
      </c>
      <c r="M308" s="17">
        <f>IF(ISBLANK('Discontinuity Log'!K318),"",'Discontinuity Log'!K318)</f>
        <v>7</v>
      </c>
      <c r="N308" s="17" t="str">
        <f>IF(ISBLANK('Discontinuity Log'!L318),"",'Discontinuity Log'!L318)</f>
        <v>R3</v>
      </c>
      <c r="O308" s="17" t="str">
        <f>IF(ISBLANK('Discontinuity Log'!M318),"",'Discontinuity Log'!M318)</f>
        <v>W1</v>
      </c>
      <c r="P308" s="17">
        <f>IF(ISBLANK('Discontinuity Log'!N318),"",'Discontinuity Log'!N318)</f>
        <v>0</v>
      </c>
      <c r="Q308" s="17">
        <f>IF(ISBLANK('Discontinuity Log'!O318),"",'Discontinuity Log'!O318)</f>
        <v>54</v>
      </c>
      <c r="R308" s="17" t="str">
        <f>IF(ISBLANK('Discontinuity Log'!P318),"",'Discontinuity Log'!P318)</f>
        <v/>
      </c>
      <c r="S308" s="519" t="str">
        <f>IF(ISBLANK('Discontinuity Log'!Q318),"",'Discontinuity Log'!Q318)</f>
        <v>10 CM COAL RUBBLE ZONE, ANGULAR FRIABLE TO LARGE PEBBLE</v>
      </c>
    </row>
    <row r="309" spans="1:19" x14ac:dyDescent="0.25">
      <c r="A309" s="9" t="str">
        <f>IF(ISBLANK('Geotech Log'!$C$2),"",IF('Discontinuity Log'!B319&lt;&gt;"",'Geotech Log'!$C$2,""))</f>
        <v>GTF20-01</v>
      </c>
      <c r="B309" s="9" t="str">
        <f>IF(ISBLANK('Geotech Log'!$R$4),"",IF('Discontinuity Log'!B319&lt;&gt;"",'Geotech Log'!$R$4,""))</f>
        <v>FRO</v>
      </c>
      <c r="C309" s="17">
        <f ca="1">IF(ISBLANK('Discontinuity Log'!A319),"",'Discontinuity Log'!A319)</f>
        <v>63</v>
      </c>
      <c r="D309" s="25">
        <f>IF(ISBLANK('Discontinuity Log'!B319),"",'Discontinuity Log'!B319)</f>
        <v>98.858000000000004</v>
      </c>
      <c r="E309" s="17" t="str">
        <f>IF(ISBLANK('Discontinuity Log'!C319),"",'Discontinuity Log'!C319)</f>
        <v>JN</v>
      </c>
      <c r="F309" s="17" t="str">
        <f>IF(ISBLANK('Discontinuity Log'!D319),"",'Discontinuity Log'!D319)</f>
        <v>G</v>
      </c>
      <c r="G309" s="17" t="str">
        <f>IF(ISBLANK('Discontinuity Log'!E319),"",'Discontinuity Log'!E319)</f>
        <v>CLEAN</v>
      </c>
      <c r="H309" s="17" t="str">
        <f>IF(ISBLANK('Discontinuity Log'!F319),"",IF('Discontinuity Log'!F319="-","",'Discontinuity Log'!F319))</f>
        <v/>
      </c>
      <c r="I309" s="17" t="str">
        <f>IF(ISBLANK('Discontinuity Log'!G319),"",'Discontinuity Log'!G319)</f>
        <v>CL</v>
      </c>
      <c r="J309" s="17" t="str">
        <f>IF(ISBLANK('Discontinuity Log'!H319),"",'Discontinuity Log'!H319)</f>
        <v/>
      </c>
      <c r="K309" s="17" t="str">
        <f>IF(ISBLANK('Discontinuity Log'!I319),"",'Discontinuity Log'!I319)</f>
        <v>CU</v>
      </c>
      <c r="L309" s="17" t="str">
        <f>IF(ISBLANK('Discontinuity Log'!J319),"",'Discontinuity Log'!J319)</f>
        <v>RO</v>
      </c>
      <c r="M309" s="17">
        <f>IF(ISBLANK('Discontinuity Log'!K319),"",'Discontinuity Log'!K319)</f>
        <v>13</v>
      </c>
      <c r="N309" s="17" t="str">
        <f>IF(ISBLANK('Discontinuity Log'!L319),"",'Discontinuity Log'!L319)</f>
        <v>R3</v>
      </c>
      <c r="O309" s="17" t="str">
        <f>IF(ISBLANK('Discontinuity Log'!M319),"",'Discontinuity Log'!M319)</f>
        <v>W1</v>
      </c>
      <c r="P309" s="17">
        <f>IF(ISBLANK('Discontinuity Log'!N319),"",'Discontinuity Log'!N319)</f>
        <v>25</v>
      </c>
      <c r="Q309" s="17">
        <f>IF(ISBLANK('Discontinuity Log'!O319),"",'Discontinuity Log'!O319)</f>
        <v>40</v>
      </c>
      <c r="R309" s="17" t="str">
        <f>IF(ISBLANK('Discontinuity Log'!P319),"",'Discontinuity Log'!P319)</f>
        <v/>
      </c>
      <c r="S309" s="519" t="str">
        <f>IF(ISBLANK('Discontinuity Log'!Q319),"",'Discontinuity Log'!Q319)</f>
        <v/>
      </c>
    </row>
    <row r="310" spans="1:19" x14ac:dyDescent="0.25">
      <c r="A310" s="9" t="str">
        <f>IF(ISBLANK('Geotech Log'!$C$2),"",IF('Discontinuity Log'!B320&lt;&gt;"",'Geotech Log'!$C$2,""))</f>
        <v>GTF20-01</v>
      </c>
      <c r="B310" s="9" t="str">
        <f>IF(ISBLANK('Geotech Log'!$R$4),"",IF('Discontinuity Log'!B320&lt;&gt;"",'Geotech Log'!$R$4,""))</f>
        <v>FRO</v>
      </c>
      <c r="C310" s="17">
        <f ca="1">IF(ISBLANK('Discontinuity Log'!A320),"",'Discontinuity Log'!A320)</f>
        <v>63</v>
      </c>
      <c r="D310" s="25">
        <f>IF(ISBLANK('Discontinuity Log'!B320),"",'Discontinuity Log'!B320)</f>
        <v>98.94</v>
      </c>
      <c r="E310" s="17" t="str">
        <f>IF(ISBLANK('Discontinuity Log'!C320),"",'Discontinuity Log'!C320)</f>
        <v>JN</v>
      </c>
      <c r="F310" s="17" t="str">
        <f>IF(ISBLANK('Discontinuity Log'!D320),"",'Discontinuity Log'!D320)</f>
        <v>G</v>
      </c>
      <c r="G310" s="17" t="str">
        <f>IF(ISBLANK('Discontinuity Log'!E320),"",'Discontinuity Log'!E320)</f>
        <v>COAL</v>
      </c>
      <c r="H310" s="17" t="str">
        <f>IF(ISBLANK('Discontinuity Log'!F320),"",IF('Discontinuity Log'!F320="-","",'Discontinuity Log'!F320))</f>
        <v/>
      </c>
      <c r="I310" s="17" t="str">
        <f>IF(ISBLANK('Discontinuity Log'!G320),"",'Discontinuity Log'!G320)</f>
        <v>CC</v>
      </c>
      <c r="J310" s="17" t="str">
        <f>IF(ISBLANK('Discontinuity Log'!H320),"",'Discontinuity Log'!H320)</f>
        <v>&lt;=1mm</v>
      </c>
      <c r="K310" s="17" t="str">
        <f>IF(ISBLANK('Discontinuity Log'!I320),"",'Discontinuity Log'!I320)</f>
        <v>CU</v>
      </c>
      <c r="L310" s="17" t="str">
        <f>IF(ISBLANK('Discontinuity Log'!J320),"",'Discontinuity Log'!J320)</f>
        <v>RO</v>
      </c>
      <c r="M310" s="17">
        <f>IF(ISBLANK('Discontinuity Log'!K320),"",'Discontinuity Log'!K320)</f>
        <v>11</v>
      </c>
      <c r="N310" s="17" t="str">
        <f>IF(ISBLANK('Discontinuity Log'!L320),"",'Discontinuity Log'!L320)</f>
        <v>R3</v>
      </c>
      <c r="O310" s="17" t="str">
        <f>IF(ISBLANK('Discontinuity Log'!M320),"",'Discontinuity Log'!M320)</f>
        <v>W1</v>
      </c>
      <c r="P310" s="17">
        <f>IF(ISBLANK('Discontinuity Log'!N320),"",'Discontinuity Log'!N320)</f>
        <v>20</v>
      </c>
      <c r="Q310" s="17">
        <f>IF(ISBLANK('Discontinuity Log'!O320),"",'Discontinuity Log'!O320)</f>
        <v>50</v>
      </c>
      <c r="R310" s="17" t="str">
        <f>IF(ISBLANK('Discontinuity Log'!P320),"",'Discontinuity Log'!P320)</f>
        <v/>
      </c>
      <c r="S310" s="519" t="str">
        <f>IF(ISBLANK('Discontinuity Log'!Q320),"",'Discontinuity Log'!Q320)</f>
        <v>TRACE CA</v>
      </c>
    </row>
    <row r="311" spans="1:19" x14ac:dyDescent="0.25">
      <c r="A311" s="9" t="str">
        <f>IF(ISBLANK('Geotech Log'!$C$2),"",IF('Discontinuity Log'!B321&lt;&gt;"",'Geotech Log'!$C$2,""))</f>
        <v>GTF20-01</v>
      </c>
      <c r="B311" s="9" t="str">
        <f>IF(ISBLANK('Geotech Log'!$R$4),"",IF('Discontinuity Log'!B321&lt;&gt;"",'Geotech Log'!$R$4,""))</f>
        <v>FRO</v>
      </c>
      <c r="C311" s="17">
        <f ca="1">IF(ISBLANK('Discontinuity Log'!A321),"",'Discontinuity Log'!A321)</f>
        <v>63</v>
      </c>
      <c r="D311" s="25">
        <f>IF(ISBLANK('Discontinuity Log'!B321),"",'Discontinuity Log'!B321)</f>
        <v>99.04</v>
      </c>
      <c r="E311" s="17" t="str">
        <f>IF(ISBLANK('Discontinuity Log'!C321),"",'Discontinuity Log'!C321)</f>
        <v>JN</v>
      </c>
      <c r="F311" s="17" t="str">
        <f>IF(ISBLANK('Discontinuity Log'!D321),"",'Discontinuity Log'!D321)</f>
        <v>G</v>
      </c>
      <c r="G311" s="17" t="str">
        <f>IF(ISBLANK('Discontinuity Log'!E321),"",'Discontinuity Log'!E321)</f>
        <v>COAL</v>
      </c>
      <c r="H311" s="17" t="str">
        <f>IF(ISBLANK('Discontinuity Log'!F321),"",IF('Discontinuity Log'!F321="-","",'Discontinuity Log'!F321))</f>
        <v/>
      </c>
      <c r="I311" s="17" t="str">
        <f>IF(ISBLANK('Discontinuity Log'!G321),"",'Discontinuity Log'!G321)</f>
        <v>CC</v>
      </c>
      <c r="J311" s="17" t="str">
        <f>IF(ISBLANK('Discontinuity Log'!H321),"",'Discontinuity Log'!H321)</f>
        <v>&lt;=2mm</v>
      </c>
      <c r="K311" s="17" t="str">
        <f>IF(ISBLANK('Discontinuity Log'!I321),"",'Discontinuity Log'!I321)</f>
        <v>IR</v>
      </c>
      <c r="L311" s="17" t="str">
        <f>IF(ISBLANK('Discontinuity Log'!J321),"",'Discontinuity Log'!J321)</f>
        <v>SM</v>
      </c>
      <c r="M311" s="17">
        <f>IF(ISBLANK('Discontinuity Log'!K321),"",'Discontinuity Log'!K321)</f>
        <v>7</v>
      </c>
      <c r="N311" s="17" t="str">
        <f>IF(ISBLANK('Discontinuity Log'!L321),"",'Discontinuity Log'!L321)</f>
        <v>R3</v>
      </c>
      <c r="O311" s="17" t="str">
        <f>IF(ISBLANK('Discontinuity Log'!M321),"",'Discontinuity Log'!M321)</f>
        <v>W1</v>
      </c>
      <c r="P311" s="17">
        <f>IF(ISBLANK('Discontinuity Log'!N321),"",'Discontinuity Log'!N321)</f>
        <v>12</v>
      </c>
      <c r="Q311" s="17">
        <f>IF(ISBLANK('Discontinuity Log'!O321),"",'Discontinuity Log'!O321)</f>
        <v>70</v>
      </c>
      <c r="R311" s="17" t="str">
        <f>IF(ISBLANK('Discontinuity Log'!P321),"",'Discontinuity Log'!P321)</f>
        <v/>
      </c>
      <c r="S311" s="519" t="str">
        <f>IF(ISBLANK('Discontinuity Log'!Q321),"",'Discontinuity Log'!Q321)</f>
        <v/>
      </c>
    </row>
    <row r="312" spans="1:19" x14ac:dyDescent="0.25">
      <c r="A312" s="9" t="str">
        <f>IF(ISBLANK('Geotech Log'!$C$2),"",IF('Discontinuity Log'!B322&lt;&gt;"",'Geotech Log'!$C$2,""))</f>
        <v>GTF20-01</v>
      </c>
      <c r="B312" s="9" t="str">
        <f>IF(ISBLANK('Geotech Log'!$R$4),"",IF('Discontinuity Log'!B322&lt;&gt;"",'Geotech Log'!$R$4,""))</f>
        <v>FRO</v>
      </c>
      <c r="C312" s="17">
        <f ca="1">IF(ISBLANK('Discontinuity Log'!A322),"",'Discontinuity Log'!A322)</f>
        <v>63</v>
      </c>
      <c r="D312" s="25">
        <f>IF(ISBLANK('Discontinuity Log'!B322),"",'Discontinuity Log'!B322)</f>
        <v>99.21</v>
      </c>
      <c r="E312" s="17" t="str">
        <f>IF(ISBLANK('Discontinuity Log'!C322),"",'Discontinuity Log'!C322)</f>
        <v>OTH</v>
      </c>
      <c r="F312" s="17" t="str">
        <f>IF(ISBLANK('Discontinuity Log'!D322),"",'Discontinuity Log'!D322)</f>
        <v>O</v>
      </c>
      <c r="G312" s="17" t="str">
        <f>IF(ISBLANK('Discontinuity Log'!E322),"",'Discontinuity Log'!E322)</f>
        <v>COAL</v>
      </c>
      <c r="H312" s="17" t="str">
        <f>IF(ISBLANK('Discontinuity Log'!F322),"",IF('Discontinuity Log'!F322="-","",'Discontinuity Log'!F322))</f>
        <v>RZ</v>
      </c>
      <c r="I312" s="17" t="str">
        <f>IF(ISBLANK('Discontinuity Log'!G322),"",'Discontinuity Log'!G322)</f>
        <v>IN</v>
      </c>
      <c r="J312" s="17" t="str">
        <f>IF(ISBLANK('Discontinuity Log'!H322),"",'Discontinuity Log'!H322)</f>
        <v>&gt;5mm</v>
      </c>
      <c r="K312" s="17" t="str">
        <f>IF(ISBLANK('Discontinuity Log'!I322),"",'Discontinuity Log'!I322)</f>
        <v>IR</v>
      </c>
      <c r="L312" s="17" t="str">
        <f>IF(ISBLANK('Discontinuity Log'!J322),"",'Discontinuity Log'!J322)</f>
        <v>SM</v>
      </c>
      <c r="M312" s="17">
        <f>IF(ISBLANK('Discontinuity Log'!K322),"",'Discontinuity Log'!K322)</f>
        <v>7</v>
      </c>
      <c r="N312" s="17" t="str">
        <f>IF(ISBLANK('Discontinuity Log'!L322),"",'Discontinuity Log'!L322)</f>
        <v>R3</v>
      </c>
      <c r="O312" s="17" t="str">
        <f>IF(ISBLANK('Discontinuity Log'!M322),"",'Discontinuity Log'!M322)</f>
        <v>W1</v>
      </c>
      <c r="P312" s="17">
        <f>IF(ISBLANK('Discontinuity Log'!N322),"",'Discontinuity Log'!N322)</f>
        <v>0</v>
      </c>
      <c r="Q312" s="17" t="str">
        <f>IF(ISBLANK('Discontinuity Log'!O322),"",'Discontinuity Log'!O322)</f>
        <v/>
      </c>
      <c r="R312" s="17" t="str">
        <f>IF(ISBLANK('Discontinuity Log'!P322),"",'Discontinuity Log'!P322)</f>
        <v/>
      </c>
      <c r="S312" s="519" t="str">
        <f>IF(ISBLANK('Discontinuity Log'!Q322),"",'Discontinuity Log'!Q322)</f>
        <v xml:space="preserve">8 CM OF FRIABLE COAL SURROUNDED BY HEAVILY JOINTED MURDOCK WITH COATED COAL SEAMS </v>
      </c>
    </row>
    <row r="313" spans="1:19" x14ac:dyDescent="0.25">
      <c r="A313" s="9" t="str">
        <f>IF(ISBLANK('Geotech Log'!$C$2),"",IF('Discontinuity Log'!B323&lt;&gt;"",'Geotech Log'!$C$2,""))</f>
        <v>GTF20-01</v>
      </c>
      <c r="B313" s="9" t="str">
        <f>IF(ISBLANK('Geotech Log'!$R$4),"",IF('Discontinuity Log'!B323&lt;&gt;"",'Geotech Log'!$R$4,""))</f>
        <v>FRO</v>
      </c>
      <c r="C313" s="17">
        <f ca="1">IF(ISBLANK('Discontinuity Log'!A323),"",'Discontinuity Log'!A323)</f>
        <v>63</v>
      </c>
      <c r="D313" s="25">
        <f>IF(ISBLANK('Discontinuity Log'!B323),"",'Discontinuity Log'!B323)</f>
        <v>100.27</v>
      </c>
      <c r="E313" s="17" t="str">
        <f>IF(ISBLANK('Discontinuity Log'!C323),"",'Discontinuity Log'!C323)</f>
        <v>JN</v>
      </c>
      <c r="F313" s="17" t="str">
        <f>IF(ISBLANK('Discontinuity Log'!D323),"",'Discontinuity Log'!D323)</f>
        <v>G</v>
      </c>
      <c r="G313" s="17" t="str">
        <f>IF(ISBLANK('Discontinuity Log'!E323),"",'Discontinuity Log'!E323)</f>
        <v>COAL</v>
      </c>
      <c r="H313" s="17" t="str">
        <f>IF(ISBLANK('Discontinuity Log'!F323),"",IF('Discontinuity Log'!F323="-","",'Discontinuity Log'!F323))</f>
        <v/>
      </c>
      <c r="I313" s="17" t="str">
        <f>IF(ISBLANK('Discontinuity Log'!G323),"",'Discontinuity Log'!G323)</f>
        <v>CC</v>
      </c>
      <c r="J313" s="17" t="str">
        <f>IF(ISBLANK('Discontinuity Log'!H323),"",'Discontinuity Log'!H323)</f>
        <v>&lt;=1mm</v>
      </c>
      <c r="K313" s="17" t="str">
        <f>IF(ISBLANK('Discontinuity Log'!I323),"",'Discontinuity Log'!I323)</f>
        <v>PL</v>
      </c>
      <c r="L313" s="17" t="str">
        <f>IF(ISBLANK('Discontinuity Log'!J323),"",'Discontinuity Log'!J323)</f>
        <v>RO</v>
      </c>
      <c r="M313" s="17">
        <f>IF(ISBLANK('Discontinuity Log'!K323),"",'Discontinuity Log'!K323)</f>
        <v>9</v>
      </c>
      <c r="N313" s="17" t="str">
        <f>IF(ISBLANK('Discontinuity Log'!L323),"",'Discontinuity Log'!L323)</f>
        <v>R3</v>
      </c>
      <c r="O313" s="17" t="str">
        <f>IF(ISBLANK('Discontinuity Log'!M323),"",'Discontinuity Log'!M323)</f>
        <v>W1</v>
      </c>
      <c r="P313" s="17">
        <f>IF(ISBLANK('Discontinuity Log'!N323),"",'Discontinuity Log'!N323)</f>
        <v>12</v>
      </c>
      <c r="Q313" s="17">
        <f>IF(ISBLANK('Discontinuity Log'!O323),"",'Discontinuity Log'!O323)</f>
        <v>40</v>
      </c>
      <c r="R313" s="17" t="str">
        <f>IF(ISBLANK('Discontinuity Log'!P323),"",'Discontinuity Log'!P323)</f>
        <v/>
      </c>
      <c r="S313" s="519" t="str">
        <f>IF(ISBLANK('Discontinuity Log'!Q323),"",'Discontinuity Log'!Q323)</f>
        <v/>
      </c>
    </row>
    <row r="314" spans="1:19" x14ac:dyDescent="0.25">
      <c r="A314" s="9" t="str">
        <f>IF(ISBLANK('Geotech Log'!$C$2),"",IF('Discontinuity Log'!B324&lt;&gt;"",'Geotech Log'!$C$2,""))</f>
        <v>GTF20-01</v>
      </c>
      <c r="B314" s="9" t="str">
        <f>IF(ISBLANK('Geotech Log'!$R$4),"",IF('Discontinuity Log'!B324&lt;&gt;"",'Geotech Log'!$R$4,""))</f>
        <v>FRO</v>
      </c>
      <c r="C314" s="17">
        <f ca="1">IF(ISBLANK('Discontinuity Log'!A324),"",'Discontinuity Log'!A324)</f>
        <v>63</v>
      </c>
      <c r="D314" s="25">
        <f>IF(ISBLANK('Discontinuity Log'!B324),"",'Discontinuity Log'!B324)</f>
        <v>100.68</v>
      </c>
      <c r="E314" s="17" t="str">
        <f>IF(ISBLANK('Discontinuity Log'!C324),"",'Discontinuity Log'!C324)</f>
        <v>JN</v>
      </c>
      <c r="F314" s="17" t="str">
        <f>IF(ISBLANK('Discontinuity Log'!D324),"",'Discontinuity Log'!D324)</f>
        <v>G</v>
      </c>
      <c r="G314" s="17" t="str">
        <f>IF(ISBLANK('Discontinuity Log'!E324),"",'Discontinuity Log'!E324)</f>
        <v>CLEAN</v>
      </c>
      <c r="H314" s="17" t="str">
        <f>IF(ISBLANK('Discontinuity Log'!F324),"",IF('Discontinuity Log'!F324="-","",'Discontinuity Log'!F324))</f>
        <v/>
      </c>
      <c r="I314" s="17" t="str">
        <f>IF(ISBLANK('Discontinuity Log'!G324),"",'Discontinuity Log'!G324)</f>
        <v>CL</v>
      </c>
      <c r="J314" s="17" t="str">
        <f>IF(ISBLANK('Discontinuity Log'!H324),"",'Discontinuity Log'!H324)</f>
        <v/>
      </c>
      <c r="K314" s="17" t="str">
        <f>IF(ISBLANK('Discontinuity Log'!I324),"",'Discontinuity Log'!I324)</f>
        <v>IR</v>
      </c>
      <c r="L314" s="17" t="str">
        <f>IF(ISBLANK('Discontinuity Log'!J324),"",'Discontinuity Log'!J324)</f>
        <v>RO</v>
      </c>
      <c r="M314" s="17">
        <f>IF(ISBLANK('Discontinuity Log'!K324),"",'Discontinuity Log'!K324)</f>
        <v>13</v>
      </c>
      <c r="N314" s="17" t="str">
        <f>IF(ISBLANK('Discontinuity Log'!L324),"",'Discontinuity Log'!L324)</f>
        <v>R3</v>
      </c>
      <c r="O314" s="17" t="str">
        <f>IF(ISBLANK('Discontinuity Log'!M324),"",'Discontinuity Log'!M324)</f>
        <v>W1</v>
      </c>
      <c r="P314" s="17">
        <f>IF(ISBLANK('Discontinuity Log'!N324),"",'Discontinuity Log'!N324)</f>
        <v>25</v>
      </c>
      <c r="Q314" s="17">
        <f>IF(ISBLANK('Discontinuity Log'!O324),"",'Discontinuity Log'!O324)</f>
        <v>55</v>
      </c>
      <c r="R314" s="17" t="str">
        <f>IF(ISBLANK('Discontinuity Log'!P324),"",'Discontinuity Log'!P324)</f>
        <v/>
      </c>
      <c r="S314" s="519" t="str">
        <f>IF(ISBLANK('Discontinuity Log'!Q324),"",'Discontinuity Log'!Q324)</f>
        <v>TRACE CA</v>
      </c>
    </row>
    <row r="315" spans="1:19" x14ac:dyDescent="0.25">
      <c r="A315" s="9" t="str">
        <f>IF(ISBLANK('Geotech Log'!$C$2),"",IF('Discontinuity Log'!B325&lt;&gt;"",'Geotech Log'!$C$2,""))</f>
        <v>GTF20-01</v>
      </c>
      <c r="B315" s="9" t="str">
        <f>IF(ISBLANK('Geotech Log'!$R$4),"",IF('Discontinuity Log'!B325&lt;&gt;"",'Geotech Log'!$R$4,""))</f>
        <v>FRO</v>
      </c>
      <c r="C315" s="17">
        <f ca="1">IF(ISBLANK('Discontinuity Log'!A325),"",'Discontinuity Log'!A325)</f>
        <v>64</v>
      </c>
      <c r="D315" s="25">
        <f>IF(ISBLANK('Discontinuity Log'!B325),"",'Discontinuity Log'!B325)</f>
        <v>101.84</v>
      </c>
      <c r="E315" s="17" t="str">
        <f>IF(ISBLANK('Discontinuity Log'!C325),"",'Discontinuity Log'!C325)</f>
        <v>JN</v>
      </c>
      <c r="F315" s="17" t="str">
        <f>IF(ISBLANK('Discontinuity Log'!D325),"",'Discontinuity Log'!D325)</f>
        <v>G</v>
      </c>
      <c r="G315" s="17" t="str">
        <f>IF(ISBLANK('Discontinuity Log'!E325),"",'Discontinuity Log'!E325)</f>
        <v>COAL</v>
      </c>
      <c r="H315" s="17" t="str">
        <f>IF(ISBLANK('Discontinuity Log'!F325),"",IF('Discontinuity Log'!F325="-","",'Discontinuity Log'!F325))</f>
        <v/>
      </c>
      <c r="I315" s="17" t="str">
        <f>IF(ISBLANK('Discontinuity Log'!G325),"",'Discontinuity Log'!G325)</f>
        <v>CC</v>
      </c>
      <c r="J315" s="17" t="str">
        <f>IF(ISBLANK('Discontinuity Log'!H325),"",'Discontinuity Log'!H325)</f>
        <v>&lt;=1mm</v>
      </c>
      <c r="K315" s="17" t="str">
        <f>IF(ISBLANK('Discontinuity Log'!I325),"",'Discontinuity Log'!I325)</f>
        <v>PL</v>
      </c>
      <c r="L315" s="17" t="str">
        <f>IF(ISBLANK('Discontinuity Log'!J325),"",'Discontinuity Log'!J325)</f>
        <v>SM</v>
      </c>
      <c r="M315" s="17">
        <f>IF(ISBLANK('Discontinuity Log'!K325),"",'Discontinuity Log'!K325)</f>
        <v>7</v>
      </c>
      <c r="N315" s="17" t="str">
        <f>IF(ISBLANK('Discontinuity Log'!L325),"",'Discontinuity Log'!L325)</f>
        <v>R3</v>
      </c>
      <c r="O315" s="17" t="str">
        <f>IF(ISBLANK('Discontinuity Log'!M325),"",'Discontinuity Log'!M325)</f>
        <v>W1</v>
      </c>
      <c r="P315" s="17">
        <f>IF(ISBLANK('Discontinuity Log'!N325),"",'Discontinuity Log'!N325)</f>
        <v>12</v>
      </c>
      <c r="Q315" s="17">
        <f>IF(ISBLANK('Discontinuity Log'!O325),"",'Discontinuity Log'!O325)</f>
        <v>55</v>
      </c>
      <c r="R315" s="17" t="str">
        <f>IF(ISBLANK('Discontinuity Log'!P325),"",'Discontinuity Log'!P325)</f>
        <v/>
      </c>
      <c r="S315" s="519" t="str">
        <f>IF(ISBLANK('Discontinuity Log'!Q325),"",'Discontinuity Log'!Q325)</f>
        <v/>
      </c>
    </row>
    <row r="316" spans="1:19" x14ac:dyDescent="0.25">
      <c r="A316" s="9" t="str">
        <f>IF(ISBLANK('Geotech Log'!$C$2),"",IF('Discontinuity Log'!B326&lt;&gt;"",'Geotech Log'!$C$2,""))</f>
        <v>GTF20-01</v>
      </c>
      <c r="B316" s="9" t="str">
        <f>IF(ISBLANK('Geotech Log'!$R$4),"",IF('Discontinuity Log'!B326&lt;&gt;"",'Geotech Log'!$R$4,""))</f>
        <v>FRO</v>
      </c>
      <c r="C316" s="17">
        <f ca="1">IF(ISBLANK('Discontinuity Log'!A326),"",'Discontinuity Log'!A326)</f>
        <v>64</v>
      </c>
      <c r="D316" s="25">
        <f>IF(ISBLANK('Discontinuity Log'!B326),"",'Discontinuity Log'!B326)</f>
        <v>101.91</v>
      </c>
      <c r="E316" s="17" t="str">
        <f>IF(ISBLANK('Discontinuity Log'!C326),"",'Discontinuity Log'!C326)</f>
        <v>JN</v>
      </c>
      <c r="F316" s="17" t="str">
        <f>IF(ISBLANK('Discontinuity Log'!D326),"",'Discontinuity Log'!D326)</f>
        <v>G</v>
      </c>
      <c r="G316" s="17" t="str">
        <f>IF(ISBLANK('Discontinuity Log'!E326),"",'Discontinuity Log'!E326)</f>
        <v>COAL</v>
      </c>
      <c r="H316" s="17" t="str">
        <f>IF(ISBLANK('Discontinuity Log'!F326),"",IF('Discontinuity Log'!F326="-","",'Discontinuity Log'!F326))</f>
        <v/>
      </c>
      <c r="I316" s="17" t="str">
        <f>IF(ISBLANK('Discontinuity Log'!G326),"",'Discontinuity Log'!G326)</f>
        <v>CC</v>
      </c>
      <c r="J316" s="17" t="str">
        <f>IF(ISBLANK('Discontinuity Log'!H326),"",'Discontinuity Log'!H326)</f>
        <v>&lt;=1mm</v>
      </c>
      <c r="K316" s="17" t="str">
        <f>IF(ISBLANK('Discontinuity Log'!I326),"",'Discontinuity Log'!I326)</f>
        <v>PL</v>
      </c>
      <c r="L316" s="17" t="str">
        <f>IF(ISBLANK('Discontinuity Log'!J326),"",'Discontinuity Log'!J326)</f>
        <v>SM</v>
      </c>
      <c r="M316" s="17">
        <f>IF(ISBLANK('Discontinuity Log'!K326),"",'Discontinuity Log'!K326)</f>
        <v>5</v>
      </c>
      <c r="N316" s="17" t="str">
        <f>IF(ISBLANK('Discontinuity Log'!L326),"",'Discontinuity Log'!L326)</f>
        <v>R3</v>
      </c>
      <c r="O316" s="17" t="str">
        <f>IF(ISBLANK('Discontinuity Log'!M326),"",'Discontinuity Log'!M326)</f>
        <v>W1</v>
      </c>
      <c r="P316" s="17">
        <f>IF(ISBLANK('Discontinuity Log'!N326),"",'Discontinuity Log'!N326)</f>
        <v>6</v>
      </c>
      <c r="Q316" s="17">
        <f>IF(ISBLANK('Discontinuity Log'!O326),"",'Discontinuity Log'!O326)</f>
        <v>60</v>
      </c>
      <c r="R316" s="17" t="str">
        <f>IF(ISBLANK('Discontinuity Log'!P326),"",'Discontinuity Log'!P326)</f>
        <v/>
      </c>
      <c r="S316" s="519" t="str">
        <f>IF(ISBLANK('Discontinuity Log'!Q326),"",'Discontinuity Log'!Q326)</f>
        <v/>
      </c>
    </row>
    <row r="317" spans="1:19" x14ac:dyDescent="0.25">
      <c r="A317" s="9" t="str">
        <f>IF(ISBLANK('Geotech Log'!$C$2),"",IF('Discontinuity Log'!B327&lt;&gt;"",'Geotech Log'!$C$2,""))</f>
        <v>GTF20-01</v>
      </c>
      <c r="B317" s="9" t="str">
        <f>IF(ISBLANK('Geotech Log'!$R$4),"",IF('Discontinuity Log'!B327&lt;&gt;"",'Geotech Log'!$R$4,""))</f>
        <v>FRO</v>
      </c>
      <c r="C317" s="17">
        <f ca="1">IF(ISBLANK('Discontinuity Log'!A327),"",'Discontinuity Log'!A327)</f>
        <v>64</v>
      </c>
      <c r="D317" s="25">
        <f>IF(ISBLANK('Discontinuity Log'!B327),"",'Discontinuity Log'!B327)</f>
        <v>103.03</v>
      </c>
      <c r="E317" s="17" t="str">
        <f>IF(ISBLANK('Discontinuity Log'!C327),"",'Discontinuity Log'!C327)</f>
        <v>JN</v>
      </c>
      <c r="F317" s="17" t="str">
        <f>IF(ISBLANK('Discontinuity Log'!D327),"",'Discontinuity Log'!D327)</f>
        <v>G</v>
      </c>
      <c r="G317" s="17" t="str">
        <f>IF(ISBLANK('Discontinuity Log'!E327),"",'Discontinuity Log'!E327)</f>
        <v>COAL</v>
      </c>
      <c r="H317" s="17" t="str">
        <f>IF(ISBLANK('Discontinuity Log'!F327),"",IF('Discontinuity Log'!F327="-","",'Discontinuity Log'!F327))</f>
        <v/>
      </c>
      <c r="I317" s="17" t="str">
        <f>IF(ISBLANK('Discontinuity Log'!G327),"",'Discontinuity Log'!G327)</f>
        <v>CC</v>
      </c>
      <c r="J317" s="17" t="str">
        <f>IF(ISBLANK('Discontinuity Log'!H327),"",'Discontinuity Log'!H327)</f>
        <v>&lt;=1mm</v>
      </c>
      <c r="K317" s="17" t="str">
        <f>IF(ISBLANK('Discontinuity Log'!I327),"",'Discontinuity Log'!I327)</f>
        <v>PL</v>
      </c>
      <c r="L317" s="17" t="str">
        <f>IF(ISBLANK('Discontinuity Log'!J327),"",'Discontinuity Log'!J327)</f>
        <v>SM</v>
      </c>
      <c r="M317" s="17">
        <f>IF(ISBLANK('Discontinuity Log'!K327),"",'Discontinuity Log'!K327)</f>
        <v>5</v>
      </c>
      <c r="N317" s="17" t="str">
        <f>IF(ISBLANK('Discontinuity Log'!L327),"",'Discontinuity Log'!L327)</f>
        <v>R3</v>
      </c>
      <c r="O317" s="17" t="str">
        <f>IF(ISBLANK('Discontinuity Log'!M327),"",'Discontinuity Log'!M327)</f>
        <v>W1</v>
      </c>
      <c r="P317" s="17">
        <f>IF(ISBLANK('Discontinuity Log'!N327),"",'Discontinuity Log'!N327)</f>
        <v>6</v>
      </c>
      <c r="Q317" s="17">
        <f>IF(ISBLANK('Discontinuity Log'!O327),"",'Discontinuity Log'!O327)</f>
        <v>66</v>
      </c>
      <c r="R317" s="17" t="str">
        <f>IF(ISBLANK('Discontinuity Log'!P327),"",'Discontinuity Log'!P327)</f>
        <v/>
      </c>
      <c r="S317" s="519" t="str">
        <f>IF(ISBLANK('Discontinuity Log'!Q327),"",'Discontinuity Log'!Q327)</f>
        <v>POSSIBLY BEDDING</v>
      </c>
    </row>
    <row r="318" spans="1:19" x14ac:dyDescent="0.25">
      <c r="A318" s="9" t="str">
        <f>IF(ISBLANK('Geotech Log'!$C$2),"",IF('Discontinuity Log'!B328&lt;&gt;"",'Geotech Log'!$C$2,""))</f>
        <v>GTF20-01</v>
      </c>
      <c r="B318" s="9" t="str">
        <f>IF(ISBLANK('Geotech Log'!$R$4),"",IF('Discontinuity Log'!B328&lt;&gt;"",'Geotech Log'!$R$4,""))</f>
        <v>FRO</v>
      </c>
      <c r="C318" s="17">
        <f ca="1">IF(ISBLANK('Discontinuity Log'!A328),"",'Discontinuity Log'!A328)</f>
        <v>64</v>
      </c>
      <c r="D318" s="25">
        <f>IF(ISBLANK('Discontinuity Log'!B328),"",'Discontinuity Log'!B328)</f>
        <v>103.06</v>
      </c>
      <c r="E318" s="17" t="str">
        <f>IF(ISBLANK('Discontinuity Log'!C328),"",'Discontinuity Log'!C328)</f>
        <v>JN</v>
      </c>
      <c r="F318" s="17" t="str">
        <f>IF(ISBLANK('Discontinuity Log'!D328),"",'Discontinuity Log'!D328)</f>
        <v>G</v>
      </c>
      <c r="G318" s="17" t="str">
        <f>IF(ISBLANK('Discontinuity Log'!E328),"",'Discontinuity Log'!E328)</f>
        <v>COAL</v>
      </c>
      <c r="H318" s="17" t="str">
        <f>IF(ISBLANK('Discontinuity Log'!F328),"",IF('Discontinuity Log'!F328="-","",'Discontinuity Log'!F328))</f>
        <v/>
      </c>
      <c r="I318" s="17" t="str">
        <f>IF(ISBLANK('Discontinuity Log'!G328),"",'Discontinuity Log'!G328)</f>
        <v>CC</v>
      </c>
      <c r="J318" s="17" t="str">
        <f>IF(ISBLANK('Discontinuity Log'!H328),"",'Discontinuity Log'!H328)</f>
        <v>&gt;5mm</v>
      </c>
      <c r="K318" s="17" t="str">
        <f>IF(ISBLANK('Discontinuity Log'!I328),"",'Discontinuity Log'!I328)</f>
        <v>PL</v>
      </c>
      <c r="L318" s="17" t="str">
        <f>IF(ISBLANK('Discontinuity Log'!J328),"",'Discontinuity Log'!J328)</f>
        <v>SM</v>
      </c>
      <c r="M318" s="17">
        <f>IF(ISBLANK('Discontinuity Log'!K328),"",'Discontinuity Log'!K328)</f>
        <v>5</v>
      </c>
      <c r="N318" s="17" t="str">
        <f>IF(ISBLANK('Discontinuity Log'!L328),"",'Discontinuity Log'!L328)</f>
        <v>R3</v>
      </c>
      <c r="O318" s="17" t="str">
        <f>IF(ISBLANK('Discontinuity Log'!M328),"",'Discontinuity Log'!M328)</f>
        <v>W1</v>
      </c>
      <c r="P318" s="17">
        <f>IF(ISBLANK('Discontinuity Log'!N328),"",'Discontinuity Log'!N328)</f>
        <v>6</v>
      </c>
      <c r="Q318" s="17">
        <f>IF(ISBLANK('Discontinuity Log'!O328),"",'Discontinuity Log'!O328)</f>
        <v>60</v>
      </c>
      <c r="R318" s="17" t="str">
        <f>IF(ISBLANK('Discontinuity Log'!P328),"",'Discontinuity Log'!P328)</f>
        <v/>
      </c>
      <c r="S318" s="519" t="str">
        <f>IF(ISBLANK('Discontinuity Log'!Q328),"",'Discontinuity Log'!Q328)</f>
        <v>POSSIBLY BEDDING 3-7 MM INFILL COAL</v>
      </c>
    </row>
    <row r="319" spans="1:19" x14ac:dyDescent="0.25">
      <c r="A319" s="9" t="str">
        <f>IF(ISBLANK('Geotech Log'!$C$2),"",IF('Discontinuity Log'!B329&lt;&gt;"",'Geotech Log'!$C$2,""))</f>
        <v>GTF20-01</v>
      </c>
      <c r="B319" s="9" t="str">
        <f>IF(ISBLANK('Geotech Log'!$R$4),"",IF('Discontinuity Log'!B329&lt;&gt;"",'Geotech Log'!$R$4,""))</f>
        <v>FRO</v>
      </c>
      <c r="C319" s="17">
        <f ca="1">IF(ISBLANK('Discontinuity Log'!A329),"",'Discontinuity Log'!A329)</f>
        <v>64</v>
      </c>
      <c r="D319" s="25">
        <f>IF(ISBLANK('Discontinuity Log'!B329),"",'Discontinuity Log'!B329)</f>
        <v>103.6</v>
      </c>
      <c r="E319" s="17" t="str">
        <f>IF(ISBLANK('Discontinuity Log'!C329),"",'Discontinuity Log'!C329)</f>
        <v>JN</v>
      </c>
      <c r="F319" s="17" t="str">
        <f>IF(ISBLANK('Discontinuity Log'!D329),"",'Discontinuity Log'!D329)</f>
        <v>G</v>
      </c>
      <c r="G319" s="17" t="str">
        <f>IF(ISBLANK('Discontinuity Log'!E329),"",'Discontinuity Log'!E329)</f>
        <v>CA</v>
      </c>
      <c r="H319" s="17" t="str">
        <f>IF(ISBLANK('Discontinuity Log'!F329),"",IF('Discontinuity Log'!F329="-","",'Discontinuity Log'!F329))</f>
        <v/>
      </c>
      <c r="I319" s="17" t="str">
        <f>IF(ISBLANK('Discontinuity Log'!G329),"",'Discontinuity Log'!G329)</f>
        <v>CC</v>
      </c>
      <c r="J319" s="17" t="str">
        <f>IF(ISBLANK('Discontinuity Log'!H329),"",'Discontinuity Log'!H329)</f>
        <v>&lt;=1mm</v>
      </c>
      <c r="K319" s="17" t="str">
        <f>IF(ISBLANK('Discontinuity Log'!I329),"",'Discontinuity Log'!I329)</f>
        <v>PL</v>
      </c>
      <c r="L319" s="17" t="str">
        <f>IF(ISBLANK('Discontinuity Log'!J329),"",'Discontinuity Log'!J329)</f>
        <v>SM</v>
      </c>
      <c r="M319" s="17">
        <f>IF(ISBLANK('Discontinuity Log'!K329),"",'Discontinuity Log'!K329)</f>
        <v>3</v>
      </c>
      <c r="N319" s="17" t="str">
        <f>IF(ISBLANK('Discontinuity Log'!L329),"",'Discontinuity Log'!L329)</f>
        <v>R3</v>
      </c>
      <c r="O319" s="17" t="str">
        <f>IF(ISBLANK('Discontinuity Log'!M329),"",'Discontinuity Log'!M329)</f>
        <v>W1</v>
      </c>
      <c r="P319" s="17">
        <f>IF(ISBLANK('Discontinuity Log'!N329),"",'Discontinuity Log'!N329)</f>
        <v>12</v>
      </c>
      <c r="Q319" s="17">
        <f>IF(ISBLANK('Discontinuity Log'!O329),"",'Discontinuity Log'!O329)</f>
        <v>48</v>
      </c>
      <c r="R319" s="17" t="str">
        <f>IF(ISBLANK('Discontinuity Log'!P329),"",'Discontinuity Log'!P329)</f>
        <v/>
      </c>
      <c r="S319" s="519" t="str">
        <f>IF(ISBLANK('Discontinuity Log'!Q329),"",'Discontinuity Log'!Q329)</f>
        <v>CLAY POSSIBLY JUST DRILLERS MUD, 8 CM RUBBLE ZONE</v>
      </c>
    </row>
    <row r="320" spans="1:19" x14ac:dyDescent="0.25">
      <c r="A320" s="9" t="str">
        <f>IF(ISBLANK('Geotech Log'!$C$2),"",IF('Discontinuity Log'!B330&lt;&gt;"",'Geotech Log'!$C$2,""))</f>
        <v>GTF20-01</v>
      </c>
      <c r="B320" s="9" t="str">
        <f>IF(ISBLANK('Geotech Log'!$R$4),"",IF('Discontinuity Log'!B330&lt;&gt;"",'Geotech Log'!$R$4,""))</f>
        <v>FRO</v>
      </c>
      <c r="C320" s="17">
        <f ca="1">IF(ISBLANK('Discontinuity Log'!A330),"",'Discontinuity Log'!A330)</f>
        <v>64</v>
      </c>
      <c r="D320" s="25">
        <f>IF(ISBLANK('Discontinuity Log'!B330),"",'Discontinuity Log'!B330)</f>
        <v>103.63</v>
      </c>
      <c r="E320" s="17" t="str">
        <f>IF(ISBLANK('Discontinuity Log'!C330),"",'Discontinuity Log'!C330)</f>
        <v>OTH</v>
      </c>
      <c r="F320" s="17" t="str">
        <f>IF(ISBLANK('Discontinuity Log'!D330),"",'Discontinuity Log'!D330)</f>
        <v>O</v>
      </c>
      <c r="G320" s="17" t="str">
        <f>IF(ISBLANK('Discontinuity Log'!E330),"",'Discontinuity Log'!E330)</f>
        <v>RZ</v>
      </c>
      <c r="H320" s="17" t="str">
        <f>IF(ISBLANK('Discontinuity Log'!F330),"",IF('Discontinuity Log'!F330="-","",'Discontinuity Log'!F330))</f>
        <v>CLY</v>
      </c>
      <c r="I320" s="17" t="str">
        <f>IF(ISBLANK('Discontinuity Log'!G330),"",'Discontinuity Log'!G330)</f>
        <v>IN</v>
      </c>
      <c r="J320" s="17" t="str">
        <f>IF(ISBLANK('Discontinuity Log'!H330),"",'Discontinuity Log'!H330)</f>
        <v>&gt;5mm</v>
      </c>
      <c r="K320" s="17" t="str">
        <f>IF(ISBLANK('Discontinuity Log'!I330),"",'Discontinuity Log'!I330)</f>
        <v>PL</v>
      </c>
      <c r="L320" s="17" t="str">
        <f>IF(ISBLANK('Discontinuity Log'!J330),"",'Discontinuity Log'!J330)</f>
        <v>SM</v>
      </c>
      <c r="M320" s="17">
        <f>IF(ISBLANK('Discontinuity Log'!K330),"",'Discontinuity Log'!K330)</f>
        <v>3</v>
      </c>
      <c r="N320" s="17" t="str">
        <f>IF(ISBLANK('Discontinuity Log'!L330),"",'Discontinuity Log'!L330)</f>
        <v>R3</v>
      </c>
      <c r="O320" s="17" t="str">
        <f>IF(ISBLANK('Discontinuity Log'!M330),"",'Discontinuity Log'!M330)</f>
        <v>W1</v>
      </c>
      <c r="P320" s="17">
        <f>IF(ISBLANK('Discontinuity Log'!N330),"",'Discontinuity Log'!N330)</f>
        <v>0</v>
      </c>
      <c r="Q320" s="17">
        <f>IF(ISBLANK('Discontinuity Log'!O330),"",'Discontinuity Log'!O330)</f>
        <v>45</v>
      </c>
      <c r="R320" s="17" t="str">
        <f>IF(ISBLANK('Discontinuity Log'!P330),"",'Discontinuity Log'!P330)</f>
        <v/>
      </c>
      <c r="S320" s="519" t="str">
        <f>IF(ISBLANK('Discontinuity Log'!Q330),"",'Discontinuity Log'!Q330)</f>
        <v xml:space="preserve">CLAY POSSIBLY JUST DRILLERS MUD, 8 CM RUBBLE ZONE, ANGULAR PEBBLE SIZED </v>
      </c>
    </row>
    <row r="321" spans="1:19" x14ac:dyDescent="0.25">
      <c r="A321" s="9" t="str">
        <f>IF(ISBLANK('Geotech Log'!$C$2),"",IF('Discontinuity Log'!B331&lt;&gt;"",'Geotech Log'!$C$2,""))</f>
        <v>GTF20-01</v>
      </c>
      <c r="B321" s="9" t="str">
        <f>IF(ISBLANK('Geotech Log'!$R$4),"",IF('Discontinuity Log'!B331&lt;&gt;"",'Geotech Log'!$R$4,""))</f>
        <v>FRO</v>
      </c>
      <c r="C321" s="17">
        <f ca="1">IF(ISBLANK('Discontinuity Log'!A331),"",'Discontinuity Log'!A331)</f>
        <v>65</v>
      </c>
      <c r="D321" s="25">
        <f>IF(ISBLANK('Discontinuity Log'!B331),"",'Discontinuity Log'!B331)</f>
        <v>105.1</v>
      </c>
      <c r="E321" s="17" t="str">
        <f>IF(ISBLANK('Discontinuity Log'!C331),"",'Discontinuity Log'!C331)</f>
        <v>JN</v>
      </c>
      <c r="F321" s="17" t="str">
        <f>IF(ISBLANK('Discontinuity Log'!D331),"",'Discontinuity Log'!D331)</f>
        <v>G</v>
      </c>
      <c r="G321" s="17" t="str">
        <f>IF(ISBLANK('Discontinuity Log'!E331),"",'Discontinuity Log'!E331)</f>
        <v>CA</v>
      </c>
      <c r="H321" s="17" t="str">
        <f>IF(ISBLANK('Discontinuity Log'!F331),"",IF('Discontinuity Log'!F331="-","",'Discontinuity Log'!F331))</f>
        <v/>
      </c>
      <c r="I321" s="17" t="str">
        <f>IF(ISBLANK('Discontinuity Log'!G331),"",'Discontinuity Log'!G331)</f>
        <v>CC</v>
      </c>
      <c r="J321" s="17" t="str">
        <f>IF(ISBLANK('Discontinuity Log'!H331),"",'Discontinuity Log'!H331)</f>
        <v>&lt;=1mm</v>
      </c>
      <c r="K321" s="17" t="str">
        <f>IF(ISBLANK('Discontinuity Log'!I331),"",'Discontinuity Log'!I331)</f>
        <v>ST</v>
      </c>
      <c r="L321" s="17" t="str">
        <f>IF(ISBLANK('Discontinuity Log'!J331),"",'Discontinuity Log'!J331)</f>
        <v>SM</v>
      </c>
      <c r="M321" s="17">
        <f>IF(ISBLANK('Discontinuity Log'!K331),"",'Discontinuity Log'!K331)</f>
        <v>7</v>
      </c>
      <c r="N321" s="17" t="str">
        <f>IF(ISBLANK('Discontinuity Log'!L331),"",'Discontinuity Log'!L331)</f>
        <v>R3</v>
      </c>
      <c r="O321" s="17" t="str">
        <f>IF(ISBLANK('Discontinuity Log'!M331),"",'Discontinuity Log'!M331)</f>
        <v>W1</v>
      </c>
      <c r="P321" s="17">
        <f>IF(ISBLANK('Discontinuity Log'!N331),"",'Discontinuity Log'!N331)</f>
        <v>25</v>
      </c>
      <c r="Q321" s="17">
        <f>IF(ISBLANK('Discontinuity Log'!O331),"",'Discontinuity Log'!O331)</f>
        <v>40</v>
      </c>
      <c r="R321" s="17" t="str">
        <f>IF(ISBLANK('Discontinuity Log'!P331),"",'Discontinuity Log'!P331)</f>
        <v/>
      </c>
      <c r="S321" s="519" t="str">
        <f>IF(ISBLANK('Discontinuity Log'!Q331),"",'Discontinuity Log'!Q331)</f>
        <v>LARGE STEP</v>
      </c>
    </row>
    <row r="322" spans="1:19" x14ac:dyDescent="0.25">
      <c r="A322" s="9" t="str">
        <f>IF(ISBLANK('Geotech Log'!$C$2),"",IF('Discontinuity Log'!B332&lt;&gt;"",'Geotech Log'!$C$2,""))</f>
        <v>GTF20-01</v>
      </c>
      <c r="B322" s="9" t="str">
        <f>IF(ISBLANK('Geotech Log'!$R$4),"",IF('Discontinuity Log'!B332&lt;&gt;"",'Geotech Log'!$R$4,""))</f>
        <v>FRO</v>
      </c>
      <c r="C322" s="17">
        <f ca="1">IF(ISBLANK('Discontinuity Log'!A332),"",'Discontinuity Log'!A332)</f>
        <v>65</v>
      </c>
      <c r="D322" s="25">
        <f>IF(ISBLANK('Discontinuity Log'!B332),"",'Discontinuity Log'!B332)</f>
        <v>105.3</v>
      </c>
      <c r="E322" s="17" t="str">
        <f>IF(ISBLANK('Discontinuity Log'!C332),"",'Discontinuity Log'!C332)</f>
        <v>JN</v>
      </c>
      <c r="F322" s="17" t="str">
        <f>IF(ISBLANK('Discontinuity Log'!D332),"",'Discontinuity Log'!D332)</f>
        <v>G</v>
      </c>
      <c r="G322" s="17" t="str">
        <f>IF(ISBLANK('Discontinuity Log'!E332),"",'Discontinuity Log'!E332)</f>
        <v>CA</v>
      </c>
      <c r="H322" s="17" t="str">
        <f>IF(ISBLANK('Discontinuity Log'!F332),"",IF('Discontinuity Log'!F332="-","",'Discontinuity Log'!F332))</f>
        <v/>
      </c>
      <c r="I322" s="17" t="str">
        <f>IF(ISBLANK('Discontinuity Log'!G332),"",'Discontinuity Log'!G332)</f>
        <v>CC</v>
      </c>
      <c r="J322" s="17" t="str">
        <f>IF(ISBLANK('Discontinuity Log'!H332),"",'Discontinuity Log'!H332)</f>
        <v>&lt;=1mm</v>
      </c>
      <c r="K322" s="17" t="str">
        <f>IF(ISBLANK('Discontinuity Log'!I332),"",'Discontinuity Log'!I332)</f>
        <v>PL</v>
      </c>
      <c r="L322" s="17" t="str">
        <f>IF(ISBLANK('Discontinuity Log'!J332),"",'Discontinuity Log'!J332)</f>
        <v>SM</v>
      </c>
      <c r="M322" s="17">
        <f>IF(ISBLANK('Discontinuity Log'!K332),"",'Discontinuity Log'!K332)</f>
        <v>7</v>
      </c>
      <c r="N322" s="17" t="str">
        <f>IF(ISBLANK('Discontinuity Log'!L332),"",'Discontinuity Log'!L332)</f>
        <v>R3</v>
      </c>
      <c r="O322" s="17" t="str">
        <f>IF(ISBLANK('Discontinuity Log'!M332),"",'Discontinuity Log'!M332)</f>
        <v>W1</v>
      </c>
      <c r="P322" s="17">
        <f>IF(ISBLANK('Discontinuity Log'!N332),"",'Discontinuity Log'!N332)</f>
        <v>12</v>
      </c>
      <c r="Q322" s="17">
        <f>IF(ISBLANK('Discontinuity Log'!O332),"",'Discontinuity Log'!O332)</f>
        <v>45</v>
      </c>
      <c r="R322" s="17" t="str">
        <f>IF(ISBLANK('Discontinuity Log'!P332),"",'Discontinuity Log'!P332)</f>
        <v/>
      </c>
      <c r="S322" s="519" t="str">
        <f>IF(ISBLANK('Discontinuity Log'!Q332),"",'Discontinuity Log'!Q332)</f>
        <v/>
      </c>
    </row>
    <row r="323" spans="1:19" x14ac:dyDescent="0.25">
      <c r="A323" s="9" t="str">
        <f>IF(ISBLANK('Geotech Log'!$C$2),"",IF('Discontinuity Log'!B333&lt;&gt;"",'Geotech Log'!$C$2,""))</f>
        <v>GTF20-01</v>
      </c>
      <c r="B323" s="9" t="str">
        <f>IF(ISBLANK('Geotech Log'!$R$4),"",IF('Discontinuity Log'!B333&lt;&gt;"",'Geotech Log'!$R$4,""))</f>
        <v>FRO</v>
      </c>
      <c r="C323" s="17">
        <f ca="1">IF(ISBLANK('Discontinuity Log'!A333),"",'Discontinuity Log'!A333)</f>
        <v>65</v>
      </c>
      <c r="D323" s="25">
        <f>IF(ISBLANK('Discontinuity Log'!B333),"",'Discontinuity Log'!B333)</f>
        <v>105.62</v>
      </c>
      <c r="E323" s="17" t="str">
        <f>IF(ISBLANK('Discontinuity Log'!C333),"",'Discontinuity Log'!C333)</f>
        <v>JN</v>
      </c>
      <c r="F323" s="17" t="str">
        <f>IF(ISBLANK('Discontinuity Log'!D333),"",'Discontinuity Log'!D333)</f>
        <v>G</v>
      </c>
      <c r="G323" s="17" t="str">
        <f>IF(ISBLANK('Discontinuity Log'!E333),"",'Discontinuity Log'!E333)</f>
        <v>CLEAN</v>
      </c>
      <c r="H323" s="17" t="str">
        <f>IF(ISBLANK('Discontinuity Log'!F333),"",IF('Discontinuity Log'!F333="-","",'Discontinuity Log'!F333))</f>
        <v/>
      </c>
      <c r="I323" s="17" t="str">
        <f>IF(ISBLANK('Discontinuity Log'!G333),"",'Discontinuity Log'!G333)</f>
        <v>CL</v>
      </c>
      <c r="J323" s="17" t="str">
        <f>IF(ISBLANK('Discontinuity Log'!H333),"",'Discontinuity Log'!H333)</f>
        <v/>
      </c>
      <c r="K323" s="17" t="str">
        <f>IF(ISBLANK('Discontinuity Log'!I333),"",'Discontinuity Log'!I333)</f>
        <v>ST</v>
      </c>
      <c r="L323" s="17" t="str">
        <f>IF(ISBLANK('Discontinuity Log'!J333),"",'Discontinuity Log'!J333)</f>
        <v>RO</v>
      </c>
      <c r="M323" s="17">
        <f>IF(ISBLANK('Discontinuity Log'!K333),"",'Discontinuity Log'!K333)</f>
        <v>9</v>
      </c>
      <c r="N323" s="17" t="str">
        <f>IF(ISBLANK('Discontinuity Log'!L333),"",'Discontinuity Log'!L333)</f>
        <v>R3</v>
      </c>
      <c r="O323" s="17" t="str">
        <f>IF(ISBLANK('Discontinuity Log'!M333),"",'Discontinuity Log'!M333)</f>
        <v>W1</v>
      </c>
      <c r="P323" s="17">
        <f>IF(ISBLANK('Discontinuity Log'!N333),"",'Discontinuity Log'!N333)</f>
        <v>20</v>
      </c>
      <c r="Q323" s="17">
        <f>IF(ISBLANK('Discontinuity Log'!O333),"",'Discontinuity Log'!O333)</f>
        <v>43</v>
      </c>
      <c r="R323" s="17" t="str">
        <f>IF(ISBLANK('Discontinuity Log'!P333),"",'Discontinuity Log'!P333)</f>
        <v/>
      </c>
      <c r="S323" s="519" t="str">
        <f>IF(ISBLANK('Discontinuity Log'!Q333),"",'Discontinuity Log'!Q333)</f>
        <v>MECHANICAL BREAK ON UPPER CONTACT.</v>
      </c>
    </row>
    <row r="324" spans="1:19" x14ac:dyDescent="0.25">
      <c r="A324" s="9" t="str">
        <f>IF(ISBLANK('Geotech Log'!$C$2),"",IF('Discontinuity Log'!B334&lt;&gt;"",'Geotech Log'!$C$2,""))</f>
        <v>GTF20-01</v>
      </c>
      <c r="B324" s="9" t="str">
        <f>IF(ISBLANK('Geotech Log'!$R$4),"",IF('Discontinuity Log'!B334&lt;&gt;"",'Geotech Log'!$R$4,""))</f>
        <v>FRO</v>
      </c>
      <c r="C324" s="17">
        <f ca="1">IF(ISBLANK('Discontinuity Log'!A334),"",'Discontinuity Log'!A334)</f>
        <v>65</v>
      </c>
      <c r="D324" s="25">
        <f>IF(ISBLANK('Discontinuity Log'!B334),"",'Discontinuity Log'!B334)</f>
        <v>105.74</v>
      </c>
      <c r="E324" s="17" t="str">
        <f>IF(ISBLANK('Discontinuity Log'!C334),"",'Discontinuity Log'!C334)</f>
        <v>JN</v>
      </c>
      <c r="F324" s="17" t="str">
        <f>IF(ISBLANK('Discontinuity Log'!D334),"",'Discontinuity Log'!D334)</f>
        <v>G</v>
      </c>
      <c r="G324" s="17" t="str">
        <f>IF(ISBLANK('Discontinuity Log'!E334),"",'Discontinuity Log'!E334)</f>
        <v>RZ</v>
      </c>
      <c r="H324" s="17" t="str">
        <f>IF(ISBLANK('Discontinuity Log'!F334),"",IF('Discontinuity Log'!F334="-","",'Discontinuity Log'!F334))</f>
        <v/>
      </c>
      <c r="I324" s="17" t="str">
        <f>IF(ISBLANK('Discontinuity Log'!G334),"",'Discontinuity Log'!G334)</f>
        <v>IN</v>
      </c>
      <c r="J324" s="17" t="str">
        <f>IF(ISBLANK('Discontinuity Log'!H334),"",'Discontinuity Log'!H334)</f>
        <v>&gt;5mm</v>
      </c>
      <c r="K324" s="17" t="str">
        <f>IF(ISBLANK('Discontinuity Log'!I334),"",'Discontinuity Log'!I334)</f>
        <v>PL</v>
      </c>
      <c r="L324" s="17" t="str">
        <f>IF(ISBLANK('Discontinuity Log'!J334),"",'Discontinuity Log'!J334)</f>
        <v>RO</v>
      </c>
      <c r="M324" s="17">
        <f>IF(ISBLANK('Discontinuity Log'!K334),"",'Discontinuity Log'!K334)</f>
        <v>11</v>
      </c>
      <c r="N324" s="17" t="str">
        <f>IF(ISBLANK('Discontinuity Log'!L334),"",'Discontinuity Log'!L334)</f>
        <v>R3</v>
      </c>
      <c r="O324" s="17" t="str">
        <f>IF(ISBLANK('Discontinuity Log'!M334),"",'Discontinuity Log'!M334)</f>
        <v>W1</v>
      </c>
      <c r="P324" s="17">
        <f>IF(ISBLANK('Discontinuity Log'!N334),"",'Discontinuity Log'!N334)</f>
        <v>6</v>
      </c>
      <c r="Q324" s="17">
        <f>IF(ISBLANK('Discontinuity Log'!O334),"",'Discontinuity Log'!O334)</f>
        <v>50</v>
      </c>
      <c r="R324" s="17" t="str">
        <f>IF(ISBLANK('Discontinuity Log'!P334),"",'Discontinuity Log'!P334)</f>
        <v/>
      </c>
      <c r="S324" s="519" t="str">
        <f>IF(ISBLANK('Discontinuity Log'!Q334),"",'Discontinuity Log'!Q334)</f>
        <v>RUBBLE ANGULAR MST. COBBLE SMALL PEBBLE SIZE.</v>
      </c>
    </row>
    <row r="325" spans="1:19" x14ac:dyDescent="0.25">
      <c r="A325" s="9" t="str">
        <f>IF(ISBLANK('Geotech Log'!$C$2),"",IF('Discontinuity Log'!B335&lt;&gt;"",'Geotech Log'!$C$2,""))</f>
        <v>GTF20-01</v>
      </c>
      <c r="B325" s="9" t="str">
        <f>IF(ISBLANK('Geotech Log'!$R$4),"",IF('Discontinuity Log'!B335&lt;&gt;"",'Geotech Log'!$R$4,""))</f>
        <v>FRO</v>
      </c>
      <c r="C325" s="17">
        <f ca="1">IF(ISBLANK('Discontinuity Log'!A335),"",'Discontinuity Log'!A335)</f>
        <v>65</v>
      </c>
      <c r="D325" s="25">
        <f>IF(ISBLANK('Discontinuity Log'!B335),"",'Discontinuity Log'!B335)</f>
        <v>106.06</v>
      </c>
      <c r="E325" s="17" t="str">
        <f>IF(ISBLANK('Discontinuity Log'!C335),"",'Discontinuity Log'!C335)</f>
        <v>JN</v>
      </c>
      <c r="F325" s="17" t="str">
        <f>IF(ISBLANK('Discontinuity Log'!D335),"",'Discontinuity Log'!D335)</f>
        <v>G</v>
      </c>
      <c r="G325" s="17" t="str">
        <f>IF(ISBLANK('Discontinuity Log'!E335),"",'Discontinuity Log'!E335)</f>
        <v>COAL</v>
      </c>
      <c r="H325" s="17" t="str">
        <f>IF(ISBLANK('Discontinuity Log'!F335),"",IF('Discontinuity Log'!F335="-","",'Discontinuity Log'!F335))</f>
        <v/>
      </c>
      <c r="I325" s="17" t="str">
        <f>IF(ISBLANK('Discontinuity Log'!G335),"",'Discontinuity Log'!G335)</f>
        <v>CC</v>
      </c>
      <c r="J325" s="17" t="str">
        <f>IF(ISBLANK('Discontinuity Log'!H335),"",'Discontinuity Log'!H335)</f>
        <v>&lt;=1mm</v>
      </c>
      <c r="K325" s="17" t="str">
        <f>IF(ISBLANK('Discontinuity Log'!I335),"",'Discontinuity Log'!I335)</f>
        <v>PL</v>
      </c>
      <c r="L325" s="17" t="str">
        <f>IF(ISBLANK('Discontinuity Log'!J335),"",'Discontinuity Log'!J335)</f>
        <v>SM</v>
      </c>
      <c r="M325" s="17">
        <f>IF(ISBLANK('Discontinuity Log'!K335),"",'Discontinuity Log'!K335)</f>
        <v>7</v>
      </c>
      <c r="N325" s="17" t="str">
        <f>IF(ISBLANK('Discontinuity Log'!L335),"",'Discontinuity Log'!L335)</f>
        <v>R3</v>
      </c>
      <c r="O325" s="17" t="str">
        <f>IF(ISBLANK('Discontinuity Log'!M335),"",'Discontinuity Log'!M335)</f>
        <v>W1</v>
      </c>
      <c r="P325" s="17">
        <f>IF(ISBLANK('Discontinuity Log'!N335),"",'Discontinuity Log'!N335)</f>
        <v>6</v>
      </c>
      <c r="Q325" s="17">
        <f>IF(ISBLANK('Discontinuity Log'!O335),"",'Discontinuity Log'!O335)</f>
        <v>46</v>
      </c>
      <c r="R325" s="17" t="str">
        <f>IF(ISBLANK('Discontinuity Log'!P335),"",'Discontinuity Log'!P335)</f>
        <v/>
      </c>
      <c r="S325" s="519" t="str">
        <f>IF(ISBLANK('Discontinuity Log'!Q335),"",'Discontinuity Log'!Q335)</f>
        <v/>
      </c>
    </row>
    <row r="326" spans="1:19" x14ac:dyDescent="0.25">
      <c r="A326" s="9" t="str">
        <f>IF(ISBLANK('Geotech Log'!$C$2),"",IF('Discontinuity Log'!B336&lt;&gt;"",'Geotech Log'!$C$2,""))</f>
        <v>GTF20-01</v>
      </c>
      <c r="B326" s="9" t="str">
        <f>IF(ISBLANK('Geotech Log'!$R$4),"",IF('Discontinuity Log'!B336&lt;&gt;"",'Geotech Log'!$R$4,""))</f>
        <v>FRO</v>
      </c>
      <c r="C326" s="17">
        <f ca="1">IF(ISBLANK('Discontinuity Log'!A336),"",'Discontinuity Log'!A336)</f>
        <v>65</v>
      </c>
      <c r="D326" s="25">
        <f>IF(ISBLANK('Discontinuity Log'!B336),"",'Discontinuity Log'!B336)</f>
        <v>106.13</v>
      </c>
      <c r="E326" s="17" t="str">
        <f>IF(ISBLANK('Discontinuity Log'!C336),"",'Discontinuity Log'!C336)</f>
        <v>JN</v>
      </c>
      <c r="F326" s="17" t="str">
        <f>IF(ISBLANK('Discontinuity Log'!D336),"",'Discontinuity Log'!D336)</f>
        <v>G</v>
      </c>
      <c r="G326" s="17" t="str">
        <f>IF(ISBLANK('Discontinuity Log'!E336),"",'Discontinuity Log'!E336)</f>
        <v>COAL</v>
      </c>
      <c r="H326" s="17" t="str">
        <f>IF(ISBLANK('Discontinuity Log'!F336),"",IF('Discontinuity Log'!F336="-","",'Discontinuity Log'!F336))</f>
        <v/>
      </c>
      <c r="I326" s="17" t="str">
        <f>IF(ISBLANK('Discontinuity Log'!G336),"",'Discontinuity Log'!G336)</f>
        <v>CC</v>
      </c>
      <c r="J326" s="17" t="str">
        <f>IF(ISBLANK('Discontinuity Log'!H336),"",'Discontinuity Log'!H336)</f>
        <v>&lt;=1mm</v>
      </c>
      <c r="K326" s="17" t="str">
        <f>IF(ISBLANK('Discontinuity Log'!I336),"",'Discontinuity Log'!I336)</f>
        <v>PL</v>
      </c>
      <c r="L326" s="17" t="str">
        <f>IF(ISBLANK('Discontinuity Log'!J336),"",'Discontinuity Log'!J336)</f>
        <v>SM</v>
      </c>
      <c r="M326" s="17">
        <f>IF(ISBLANK('Discontinuity Log'!K336),"",'Discontinuity Log'!K336)</f>
        <v>7</v>
      </c>
      <c r="N326" s="17" t="str">
        <f>IF(ISBLANK('Discontinuity Log'!L336),"",'Discontinuity Log'!L336)</f>
        <v>R3</v>
      </c>
      <c r="O326" s="17" t="str">
        <f>IF(ISBLANK('Discontinuity Log'!M336),"",'Discontinuity Log'!M336)</f>
        <v>W1</v>
      </c>
      <c r="P326" s="17">
        <f>IF(ISBLANK('Discontinuity Log'!N336),"",'Discontinuity Log'!N336)</f>
        <v>6</v>
      </c>
      <c r="Q326" s="17">
        <f>IF(ISBLANK('Discontinuity Log'!O336),"",'Discontinuity Log'!O336)</f>
        <v>55</v>
      </c>
      <c r="R326" s="17" t="str">
        <f>IF(ISBLANK('Discontinuity Log'!P336),"",'Discontinuity Log'!P336)</f>
        <v/>
      </c>
      <c r="S326" s="519" t="str">
        <f>IF(ISBLANK('Discontinuity Log'!Q336),"",'Discontinuity Log'!Q336)</f>
        <v/>
      </c>
    </row>
    <row r="327" spans="1:19" x14ac:dyDescent="0.25">
      <c r="A327" s="9" t="str">
        <f>IF(ISBLANK('Geotech Log'!$C$2),"",IF('Discontinuity Log'!B337&lt;&gt;"",'Geotech Log'!$C$2,""))</f>
        <v>GTF20-01</v>
      </c>
      <c r="B327" s="9" t="str">
        <f>IF(ISBLANK('Geotech Log'!$R$4),"",IF('Discontinuity Log'!B337&lt;&gt;"",'Geotech Log'!$R$4,""))</f>
        <v>FRO</v>
      </c>
      <c r="C327" s="17">
        <f ca="1">IF(ISBLANK('Discontinuity Log'!A337),"",'Discontinuity Log'!A337)</f>
        <v>65</v>
      </c>
      <c r="D327" s="25">
        <f>IF(ISBLANK('Discontinuity Log'!B337),"",'Discontinuity Log'!B337)</f>
        <v>106.63</v>
      </c>
      <c r="E327" s="17" t="str">
        <f>IF(ISBLANK('Discontinuity Log'!C337),"",'Discontinuity Log'!C337)</f>
        <v>JN</v>
      </c>
      <c r="F327" s="17" t="str">
        <f>IF(ISBLANK('Discontinuity Log'!D337),"",'Discontinuity Log'!D337)</f>
        <v>G</v>
      </c>
      <c r="G327" s="17" t="str">
        <f>IF(ISBLANK('Discontinuity Log'!E337),"",'Discontinuity Log'!E337)</f>
        <v>COAL</v>
      </c>
      <c r="H327" s="17" t="str">
        <f>IF(ISBLANK('Discontinuity Log'!F337),"",IF('Discontinuity Log'!F337="-","",'Discontinuity Log'!F337))</f>
        <v/>
      </c>
      <c r="I327" s="17" t="str">
        <f>IF(ISBLANK('Discontinuity Log'!G337),"",'Discontinuity Log'!G337)</f>
        <v>CC</v>
      </c>
      <c r="J327" s="17" t="str">
        <f>IF(ISBLANK('Discontinuity Log'!H337),"",'Discontinuity Log'!H337)</f>
        <v>&lt;=2mm</v>
      </c>
      <c r="K327" s="17" t="str">
        <f>IF(ISBLANK('Discontinuity Log'!I337),"",'Discontinuity Log'!I337)</f>
        <v>PL</v>
      </c>
      <c r="L327" s="17" t="str">
        <f>IF(ISBLANK('Discontinuity Log'!J337),"",'Discontinuity Log'!J337)</f>
        <v>RO</v>
      </c>
      <c r="M327" s="17">
        <f>IF(ISBLANK('Discontinuity Log'!K337),"",'Discontinuity Log'!K337)</f>
        <v>9</v>
      </c>
      <c r="N327" s="17" t="str">
        <f>IF(ISBLANK('Discontinuity Log'!L337),"",'Discontinuity Log'!L337)</f>
        <v>R3</v>
      </c>
      <c r="O327" s="17" t="str">
        <f>IF(ISBLANK('Discontinuity Log'!M337),"",'Discontinuity Log'!M337)</f>
        <v>W1</v>
      </c>
      <c r="P327" s="17">
        <f>IF(ISBLANK('Discontinuity Log'!N337),"",'Discontinuity Log'!N337)</f>
        <v>6</v>
      </c>
      <c r="Q327" s="17">
        <f>IF(ISBLANK('Discontinuity Log'!O337),"",'Discontinuity Log'!O337)</f>
        <v>53</v>
      </c>
      <c r="R327" s="17" t="str">
        <f>IF(ISBLANK('Discontinuity Log'!P337),"",'Discontinuity Log'!P337)</f>
        <v/>
      </c>
      <c r="S327" s="519" t="str">
        <f>IF(ISBLANK('Discontinuity Log'!Q337),"",'Discontinuity Log'!Q337)</f>
        <v>FRIABLE COAL INFILL</v>
      </c>
    </row>
    <row r="328" spans="1:19" x14ac:dyDescent="0.25">
      <c r="A328" s="9" t="str">
        <f>IF(ISBLANK('Geotech Log'!$C$2),"",IF('Discontinuity Log'!B338&lt;&gt;"",'Geotech Log'!$C$2,""))</f>
        <v>GTF20-01</v>
      </c>
      <c r="B328" s="9" t="str">
        <f>IF(ISBLANK('Geotech Log'!$R$4),"",IF('Discontinuity Log'!B338&lt;&gt;"",'Geotech Log'!$R$4,""))</f>
        <v>FRO</v>
      </c>
      <c r="C328" s="17">
        <f ca="1">IF(ISBLANK('Discontinuity Log'!A338),"",'Discontinuity Log'!A338)</f>
        <v>66</v>
      </c>
      <c r="D328" s="25">
        <f>IF(ISBLANK('Discontinuity Log'!B338),"",'Discontinuity Log'!B338)</f>
        <v>107.43</v>
      </c>
      <c r="E328" s="17" t="str">
        <f>IF(ISBLANK('Discontinuity Log'!C338),"",'Discontinuity Log'!C338)</f>
        <v>JN</v>
      </c>
      <c r="F328" s="17" t="str">
        <f>IF(ISBLANK('Discontinuity Log'!D338),"",'Discontinuity Log'!D338)</f>
        <v>G</v>
      </c>
      <c r="G328" s="17" t="str">
        <f>IF(ISBLANK('Discontinuity Log'!E338),"",'Discontinuity Log'!E338)</f>
        <v>COAL</v>
      </c>
      <c r="H328" s="17" t="str">
        <f>IF(ISBLANK('Discontinuity Log'!F338),"",IF('Discontinuity Log'!F338="-","",'Discontinuity Log'!F338))</f>
        <v/>
      </c>
      <c r="I328" s="17" t="str">
        <f>IF(ISBLANK('Discontinuity Log'!G338),"",'Discontinuity Log'!G338)</f>
        <v>CC</v>
      </c>
      <c r="J328" s="17" t="str">
        <f>IF(ISBLANK('Discontinuity Log'!H338),"",'Discontinuity Log'!H338)</f>
        <v>&lt;=1mm</v>
      </c>
      <c r="K328" s="17" t="str">
        <f>IF(ISBLANK('Discontinuity Log'!I338),"",'Discontinuity Log'!I338)</f>
        <v>CU</v>
      </c>
      <c r="L328" s="17" t="str">
        <f>IF(ISBLANK('Discontinuity Log'!J338),"",'Discontinuity Log'!J338)</f>
        <v>SM</v>
      </c>
      <c r="M328" s="17">
        <f>IF(ISBLANK('Discontinuity Log'!K338),"",'Discontinuity Log'!K338)</f>
        <v>5</v>
      </c>
      <c r="N328" s="17" t="str">
        <f>IF(ISBLANK('Discontinuity Log'!L338),"",'Discontinuity Log'!L338)</f>
        <v>R3</v>
      </c>
      <c r="O328" s="17" t="str">
        <f>IF(ISBLANK('Discontinuity Log'!M338),"",'Discontinuity Log'!M338)</f>
        <v>W1</v>
      </c>
      <c r="P328" s="17">
        <f>IF(ISBLANK('Discontinuity Log'!N338),"",'Discontinuity Log'!N338)</f>
        <v>12</v>
      </c>
      <c r="Q328" s="17">
        <f>IF(ISBLANK('Discontinuity Log'!O338),"",'Discontinuity Log'!O338)</f>
        <v>47</v>
      </c>
      <c r="R328" s="17" t="str">
        <f>IF(ISBLANK('Discontinuity Log'!P338),"",'Discontinuity Log'!P338)</f>
        <v/>
      </c>
      <c r="S328" s="519" t="str">
        <f>IF(ISBLANK('Discontinuity Log'!Q338),"",'Discontinuity Log'!Q338)</f>
        <v/>
      </c>
    </row>
    <row r="329" spans="1:19" x14ac:dyDescent="0.25">
      <c r="A329" s="9" t="str">
        <f>IF(ISBLANK('Geotech Log'!$C$2),"",IF('Discontinuity Log'!B339&lt;&gt;"",'Geotech Log'!$C$2,""))</f>
        <v>GTF20-01</v>
      </c>
      <c r="B329" s="9" t="str">
        <f>IF(ISBLANK('Geotech Log'!$R$4),"",IF('Discontinuity Log'!B339&lt;&gt;"",'Geotech Log'!$R$4,""))</f>
        <v>FRO</v>
      </c>
      <c r="C329" s="17">
        <f ca="1">IF(ISBLANK('Discontinuity Log'!A339),"",'Discontinuity Log'!A339)</f>
        <v>66</v>
      </c>
      <c r="D329" s="25">
        <f>IF(ISBLANK('Discontinuity Log'!B339),"",'Discontinuity Log'!B339)</f>
        <v>107.47</v>
      </c>
      <c r="E329" s="17" t="str">
        <f>IF(ISBLANK('Discontinuity Log'!C339),"",'Discontinuity Log'!C339)</f>
        <v>JN</v>
      </c>
      <c r="F329" s="17" t="str">
        <f>IF(ISBLANK('Discontinuity Log'!D339),"",'Discontinuity Log'!D339)</f>
        <v>G</v>
      </c>
      <c r="G329" s="17" t="str">
        <f>IF(ISBLANK('Discontinuity Log'!E339),"",'Discontinuity Log'!E339)</f>
        <v>CLEAN</v>
      </c>
      <c r="H329" s="17" t="str">
        <f>IF(ISBLANK('Discontinuity Log'!F339),"",IF('Discontinuity Log'!F339="-","",'Discontinuity Log'!F339))</f>
        <v/>
      </c>
      <c r="I329" s="17" t="str">
        <f>IF(ISBLANK('Discontinuity Log'!G339),"",'Discontinuity Log'!G339)</f>
        <v>CL</v>
      </c>
      <c r="J329" s="17" t="str">
        <f>IF(ISBLANK('Discontinuity Log'!H339),"",'Discontinuity Log'!H339)</f>
        <v/>
      </c>
      <c r="K329" s="17" t="str">
        <f>IF(ISBLANK('Discontinuity Log'!I339),"",'Discontinuity Log'!I339)</f>
        <v>UN</v>
      </c>
      <c r="L329" s="17" t="str">
        <f>IF(ISBLANK('Discontinuity Log'!J339),"",'Discontinuity Log'!J339)</f>
        <v>SM</v>
      </c>
      <c r="M329" s="17">
        <f>IF(ISBLANK('Discontinuity Log'!K339),"",'Discontinuity Log'!K339)</f>
        <v>7</v>
      </c>
      <c r="N329" s="17" t="str">
        <f>IF(ISBLANK('Discontinuity Log'!L339),"",'Discontinuity Log'!L339)</f>
        <v>R3</v>
      </c>
      <c r="O329" s="17" t="str">
        <f>IF(ISBLANK('Discontinuity Log'!M339),"",'Discontinuity Log'!M339)</f>
        <v>W1</v>
      </c>
      <c r="P329" s="17">
        <f>IF(ISBLANK('Discontinuity Log'!N339),"",'Discontinuity Log'!N339)</f>
        <v>20</v>
      </c>
      <c r="Q329" s="17">
        <f>IF(ISBLANK('Discontinuity Log'!O339),"",'Discontinuity Log'!O339)</f>
        <v>53</v>
      </c>
      <c r="R329" s="17" t="str">
        <f>IF(ISBLANK('Discontinuity Log'!P339),"",'Discontinuity Log'!P339)</f>
        <v/>
      </c>
      <c r="S329" s="519" t="str">
        <f>IF(ISBLANK('Discontinuity Log'!Q339),"",'Discontinuity Log'!Q339)</f>
        <v/>
      </c>
    </row>
    <row r="330" spans="1:19" x14ac:dyDescent="0.25">
      <c r="A330" s="9" t="str">
        <f>IF(ISBLANK('Geotech Log'!$C$2),"",IF('Discontinuity Log'!B340&lt;&gt;"",'Geotech Log'!$C$2,""))</f>
        <v>GTF20-01</v>
      </c>
      <c r="B330" s="9" t="str">
        <f>IF(ISBLANK('Geotech Log'!$R$4),"",IF('Discontinuity Log'!B340&lt;&gt;"",'Geotech Log'!$R$4,""))</f>
        <v>FRO</v>
      </c>
      <c r="C330" s="17">
        <f ca="1">IF(ISBLANK('Discontinuity Log'!A340),"",'Discontinuity Log'!A340)</f>
        <v>66</v>
      </c>
      <c r="D330" s="25">
        <f>IF(ISBLANK('Discontinuity Log'!B340),"",'Discontinuity Log'!B340)</f>
        <v>107.63</v>
      </c>
      <c r="E330" s="17" t="str">
        <f>IF(ISBLANK('Discontinuity Log'!C340),"",'Discontinuity Log'!C340)</f>
        <v>OTH</v>
      </c>
      <c r="F330" s="17" t="str">
        <f>IF(ISBLANK('Discontinuity Log'!D340),"",'Discontinuity Log'!D340)</f>
        <v>O</v>
      </c>
      <c r="G330" s="17" t="str">
        <f>IF(ISBLANK('Discontinuity Log'!E340),"",'Discontinuity Log'!E340)</f>
        <v>RZ</v>
      </c>
      <c r="H330" s="17" t="str">
        <f>IF(ISBLANK('Discontinuity Log'!F340),"",IF('Discontinuity Log'!F340="-","",'Discontinuity Log'!F340))</f>
        <v>COAL</v>
      </c>
      <c r="I330" s="17" t="str">
        <f>IF(ISBLANK('Discontinuity Log'!G340),"",'Discontinuity Log'!G340)</f>
        <v>IN</v>
      </c>
      <c r="J330" s="17" t="str">
        <f>IF(ISBLANK('Discontinuity Log'!H340),"",'Discontinuity Log'!H340)</f>
        <v>&gt;5mm</v>
      </c>
      <c r="K330" s="17" t="str">
        <f>IF(ISBLANK('Discontinuity Log'!I340),"",'Discontinuity Log'!I340)</f>
        <v>PL</v>
      </c>
      <c r="L330" s="17" t="str">
        <f>IF(ISBLANK('Discontinuity Log'!J340),"",'Discontinuity Log'!J340)</f>
        <v>RO</v>
      </c>
      <c r="M330" s="17">
        <f>IF(ISBLANK('Discontinuity Log'!K340),"",'Discontinuity Log'!K340)</f>
        <v>9</v>
      </c>
      <c r="N330" s="17" t="str">
        <f>IF(ISBLANK('Discontinuity Log'!L340),"",'Discontinuity Log'!L340)</f>
        <v>R3</v>
      </c>
      <c r="O330" s="17" t="str">
        <f>IF(ISBLANK('Discontinuity Log'!M340),"",'Discontinuity Log'!M340)</f>
        <v>W1</v>
      </c>
      <c r="P330" s="17">
        <f>IF(ISBLANK('Discontinuity Log'!N340),"",'Discontinuity Log'!N340)</f>
        <v>0</v>
      </c>
      <c r="Q330" s="17">
        <f>IF(ISBLANK('Discontinuity Log'!O340),"",'Discontinuity Log'!O340)</f>
        <v>5</v>
      </c>
      <c r="R330" s="17" t="str">
        <f>IF(ISBLANK('Discontinuity Log'!P340),"",'Discontinuity Log'!P340)</f>
        <v/>
      </c>
      <c r="S330" s="519" t="str">
        <f>IF(ISBLANK('Discontinuity Log'!Q340),"",'Discontinuity Log'!Q340)</f>
        <v xml:space="preserve">11 CM RUBBLE ZONE, CORE IS HIGHLY FRACTURED, COAL COATINGS ON JOINTS, RUBBLE CONSISTS OF FRACTURED CORE FROM GRANULAR TO SMALL COBBLE SIZED ANGULAR FRAGMENTS </v>
      </c>
    </row>
    <row r="331" spans="1:19" x14ac:dyDescent="0.25">
      <c r="A331" s="9" t="str">
        <f>IF(ISBLANK('Geotech Log'!$C$2),"",IF('Discontinuity Log'!B341&lt;&gt;"",'Geotech Log'!$C$2,""))</f>
        <v>GTF20-01</v>
      </c>
      <c r="B331" s="9" t="str">
        <f>IF(ISBLANK('Geotech Log'!$R$4),"",IF('Discontinuity Log'!B341&lt;&gt;"",'Geotech Log'!$R$4,""))</f>
        <v>FRO</v>
      </c>
      <c r="C331" s="17">
        <f ca="1">IF(ISBLANK('Discontinuity Log'!A341),"",'Discontinuity Log'!A341)</f>
        <v>66</v>
      </c>
      <c r="D331" s="25">
        <f>IF(ISBLANK('Discontinuity Log'!B341),"",'Discontinuity Log'!B341)</f>
        <v>107.87</v>
      </c>
      <c r="E331" s="17" t="str">
        <f>IF(ISBLANK('Discontinuity Log'!C341),"",'Discontinuity Log'!C341)</f>
        <v>JN</v>
      </c>
      <c r="F331" s="17" t="str">
        <f>IF(ISBLANK('Discontinuity Log'!D341),"",'Discontinuity Log'!D341)</f>
        <v>G</v>
      </c>
      <c r="G331" s="17" t="str">
        <f>IF(ISBLANK('Discontinuity Log'!E341),"",'Discontinuity Log'!E341)</f>
        <v>CA</v>
      </c>
      <c r="H331" s="17" t="str">
        <f>IF(ISBLANK('Discontinuity Log'!F341),"",IF('Discontinuity Log'!F341="-","",'Discontinuity Log'!F341))</f>
        <v/>
      </c>
      <c r="I331" s="17" t="str">
        <f>IF(ISBLANK('Discontinuity Log'!G341),"",'Discontinuity Log'!G341)</f>
        <v>CC</v>
      </c>
      <c r="J331" s="17" t="str">
        <f>IF(ISBLANK('Discontinuity Log'!H341),"",'Discontinuity Log'!H341)</f>
        <v>&lt;=1mm</v>
      </c>
      <c r="K331" s="17" t="str">
        <f>IF(ISBLANK('Discontinuity Log'!I341),"",'Discontinuity Log'!I341)</f>
        <v>PL</v>
      </c>
      <c r="L331" s="17" t="str">
        <f>IF(ISBLANK('Discontinuity Log'!J341),"",'Discontinuity Log'!J341)</f>
        <v>SM</v>
      </c>
      <c r="M331" s="17">
        <f>IF(ISBLANK('Discontinuity Log'!K341),"",'Discontinuity Log'!K341)</f>
        <v>3</v>
      </c>
      <c r="N331" s="17" t="str">
        <f>IF(ISBLANK('Discontinuity Log'!L341),"",'Discontinuity Log'!L341)</f>
        <v>R3</v>
      </c>
      <c r="O331" s="17" t="str">
        <f>IF(ISBLANK('Discontinuity Log'!M341),"",'Discontinuity Log'!M341)</f>
        <v>W1</v>
      </c>
      <c r="P331" s="17">
        <f>IF(ISBLANK('Discontinuity Log'!N341),"",'Discontinuity Log'!N341)</f>
        <v>12</v>
      </c>
      <c r="Q331" s="17">
        <f>IF(ISBLANK('Discontinuity Log'!O341),"",'Discontinuity Log'!O341)</f>
        <v>40</v>
      </c>
      <c r="R331" s="17" t="str">
        <f>IF(ISBLANK('Discontinuity Log'!P341),"",'Discontinuity Log'!P341)</f>
        <v/>
      </c>
      <c r="S331" s="519" t="str">
        <f>IF(ISBLANK('Discontinuity Log'!Q341),"",'Discontinuity Log'!Q341)</f>
        <v/>
      </c>
    </row>
    <row r="332" spans="1:19" x14ac:dyDescent="0.25">
      <c r="A332" s="9" t="str">
        <f>IF(ISBLANK('Geotech Log'!$C$2),"",IF('Discontinuity Log'!B342&lt;&gt;"",'Geotech Log'!$C$2,""))</f>
        <v>GTF20-01</v>
      </c>
      <c r="B332" s="9" t="str">
        <f>IF(ISBLANK('Geotech Log'!$R$4),"",IF('Discontinuity Log'!B342&lt;&gt;"",'Geotech Log'!$R$4,""))</f>
        <v>FRO</v>
      </c>
      <c r="C332" s="17">
        <f ca="1">IF(ISBLANK('Discontinuity Log'!A342),"",'Discontinuity Log'!A342)</f>
        <v>66</v>
      </c>
      <c r="D332" s="25">
        <f>IF(ISBLANK('Discontinuity Log'!B342),"",'Discontinuity Log'!B342)</f>
        <v>108.7</v>
      </c>
      <c r="E332" s="17" t="str">
        <f>IF(ISBLANK('Discontinuity Log'!C342),"",'Discontinuity Log'!C342)</f>
        <v>BD</v>
      </c>
      <c r="F332" s="17" t="str">
        <f>IF(ISBLANK('Discontinuity Log'!D342),"",'Discontinuity Log'!D342)</f>
        <v>G</v>
      </c>
      <c r="G332" s="17" t="str">
        <f>IF(ISBLANK('Discontinuity Log'!E342),"",'Discontinuity Log'!E342)</f>
        <v>COAL</v>
      </c>
      <c r="H332" s="17" t="str">
        <f>IF(ISBLANK('Discontinuity Log'!F342),"",IF('Discontinuity Log'!F342="-","",'Discontinuity Log'!F342))</f>
        <v/>
      </c>
      <c r="I332" s="17" t="str">
        <f>IF(ISBLANK('Discontinuity Log'!G342),"",'Discontinuity Log'!G342)</f>
        <v>CC</v>
      </c>
      <c r="J332" s="17" t="str">
        <f>IF(ISBLANK('Discontinuity Log'!H342),"",'Discontinuity Log'!H342)</f>
        <v>&lt;=1mm</v>
      </c>
      <c r="K332" s="17" t="str">
        <f>IF(ISBLANK('Discontinuity Log'!I342),"",'Discontinuity Log'!I342)</f>
        <v>UN</v>
      </c>
      <c r="L332" s="17" t="str">
        <f>IF(ISBLANK('Discontinuity Log'!J342),"",'Discontinuity Log'!J342)</f>
        <v>RO</v>
      </c>
      <c r="M332" s="17">
        <f>IF(ISBLANK('Discontinuity Log'!K342),"",'Discontinuity Log'!K342)</f>
        <v>11</v>
      </c>
      <c r="N332" s="17" t="str">
        <f>IF(ISBLANK('Discontinuity Log'!L342),"",'Discontinuity Log'!L342)</f>
        <v>R3</v>
      </c>
      <c r="O332" s="17" t="str">
        <f>IF(ISBLANK('Discontinuity Log'!M342),"",'Discontinuity Log'!M342)</f>
        <v>W1</v>
      </c>
      <c r="P332" s="17">
        <f>IF(ISBLANK('Discontinuity Log'!N342),"",'Discontinuity Log'!N342)</f>
        <v>20</v>
      </c>
      <c r="Q332" s="17">
        <f>IF(ISBLANK('Discontinuity Log'!O342),"",'Discontinuity Log'!O342)</f>
        <v>60</v>
      </c>
      <c r="R332" s="17" t="str">
        <f>IF(ISBLANK('Discontinuity Log'!P342),"",'Discontinuity Log'!P342)</f>
        <v/>
      </c>
      <c r="S332" s="519" t="str">
        <f>IF(ISBLANK('Discontinuity Log'!Q342),"",'Discontinuity Log'!Q342)</f>
        <v/>
      </c>
    </row>
    <row r="333" spans="1:19" x14ac:dyDescent="0.25">
      <c r="A333" s="9" t="str">
        <f>IF(ISBLANK('Geotech Log'!$C$2),"",IF('Discontinuity Log'!B343&lt;&gt;"",'Geotech Log'!$C$2,""))</f>
        <v>GTF20-01</v>
      </c>
      <c r="B333" s="9" t="str">
        <f>IF(ISBLANK('Geotech Log'!$R$4),"",IF('Discontinuity Log'!B343&lt;&gt;"",'Geotech Log'!$R$4,""))</f>
        <v>FRO</v>
      </c>
      <c r="C333" s="17">
        <f ca="1">IF(ISBLANK('Discontinuity Log'!A343),"",'Discontinuity Log'!A343)</f>
        <v>66</v>
      </c>
      <c r="D333" s="25">
        <f>IF(ISBLANK('Discontinuity Log'!B343),"",'Discontinuity Log'!B343)</f>
        <v>108.83</v>
      </c>
      <c r="E333" s="17" t="str">
        <f>IF(ISBLANK('Discontinuity Log'!C343),"",'Discontinuity Log'!C343)</f>
        <v>BD</v>
      </c>
      <c r="F333" s="17" t="str">
        <f>IF(ISBLANK('Discontinuity Log'!D343),"",'Discontinuity Log'!D343)</f>
        <v>G</v>
      </c>
      <c r="G333" s="17" t="str">
        <f>IF(ISBLANK('Discontinuity Log'!E343),"",'Discontinuity Log'!E343)</f>
        <v>COAL</v>
      </c>
      <c r="H333" s="17" t="str">
        <f>IF(ISBLANK('Discontinuity Log'!F343),"",IF('Discontinuity Log'!F343="-","",'Discontinuity Log'!F343))</f>
        <v/>
      </c>
      <c r="I333" s="17" t="str">
        <f>IF(ISBLANK('Discontinuity Log'!G343),"",'Discontinuity Log'!G343)</f>
        <v>CC</v>
      </c>
      <c r="J333" s="17" t="str">
        <f>IF(ISBLANK('Discontinuity Log'!H343),"",'Discontinuity Log'!H343)</f>
        <v>&lt;=1mm</v>
      </c>
      <c r="K333" s="17" t="str">
        <f>IF(ISBLANK('Discontinuity Log'!I343),"",'Discontinuity Log'!I343)</f>
        <v>UN</v>
      </c>
      <c r="L333" s="17" t="str">
        <f>IF(ISBLANK('Discontinuity Log'!J343),"",'Discontinuity Log'!J343)</f>
        <v>SM</v>
      </c>
      <c r="M333" s="17">
        <f>IF(ISBLANK('Discontinuity Log'!K343),"",'Discontinuity Log'!K343)</f>
        <v>5</v>
      </c>
      <c r="N333" s="17" t="str">
        <f>IF(ISBLANK('Discontinuity Log'!L343),"",'Discontinuity Log'!L343)</f>
        <v>R3</v>
      </c>
      <c r="O333" s="17" t="str">
        <f>IF(ISBLANK('Discontinuity Log'!M343),"",'Discontinuity Log'!M343)</f>
        <v>W1</v>
      </c>
      <c r="P333" s="17">
        <f>IF(ISBLANK('Discontinuity Log'!N343),"",'Discontinuity Log'!N343)</f>
        <v>0</v>
      </c>
      <c r="Q333" s="17">
        <f>IF(ISBLANK('Discontinuity Log'!O343),"",'Discontinuity Log'!O343)</f>
        <v>50</v>
      </c>
      <c r="R333" s="17" t="str">
        <f>IF(ISBLANK('Discontinuity Log'!P343),"",'Discontinuity Log'!P343)</f>
        <v/>
      </c>
      <c r="S333" s="519" t="str">
        <f>IF(ISBLANK('Discontinuity Log'!Q343),"",'Discontinuity Log'!Q343)</f>
        <v xml:space="preserve">LOWER CONTACT HAS MECHANICAL RUBBLE ZONE WITH DRILL SPIN </v>
      </c>
    </row>
    <row r="334" spans="1:19" x14ac:dyDescent="0.25">
      <c r="A334" s="9" t="str">
        <f>IF(ISBLANK('Geotech Log'!$C$2),"",IF('Discontinuity Log'!B344&lt;&gt;"",'Geotech Log'!$C$2,""))</f>
        <v>GTF20-01</v>
      </c>
      <c r="B334" s="9" t="str">
        <f>IF(ISBLANK('Geotech Log'!$R$4),"",IF('Discontinuity Log'!B344&lt;&gt;"",'Geotech Log'!$R$4,""))</f>
        <v>FRO</v>
      </c>
      <c r="C334" s="17">
        <f ca="1">IF(ISBLANK('Discontinuity Log'!A344),"",'Discontinuity Log'!A344)</f>
        <v>66</v>
      </c>
      <c r="D334" s="25">
        <f>IF(ISBLANK('Discontinuity Log'!B344),"",'Discontinuity Log'!B344)</f>
        <v>109.23</v>
      </c>
      <c r="E334" s="17" t="str">
        <f>IF(ISBLANK('Discontinuity Log'!C344),"",'Discontinuity Log'!C344)</f>
        <v>JN</v>
      </c>
      <c r="F334" s="17" t="str">
        <f>IF(ISBLANK('Discontinuity Log'!D344),"",'Discontinuity Log'!D344)</f>
        <v>G</v>
      </c>
      <c r="G334" s="17" t="str">
        <f>IF(ISBLANK('Discontinuity Log'!E344),"",'Discontinuity Log'!E344)</f>
        <v>COAL</v>
      </c>
      <c r="H334" s="17" t="str">
        <f>IF(ISBLANK('Discontinuity Log'!F344),"",IF('Discontinuity Log'!F344="-","",'Discontinuity Log'!F344))</f>
        <v/>
      </c>
      <c r="I334" s="17" t="str">
        <f>IF(ISBLANK('Discontinuity Log'!G344),"",'Discontinuity Log'!G344)</f>
        <v>CC</v>
      </c>
      <c r="J334" s="17" t="str">
        <f>IF(ISBLANK('Discontinuity Log'!H344),"",'Discontinuity Log'!H344)</f>
        <v>&lt;=2mm</v>
      </c>
      <c r="K334" s="17" t="str">
        <f>IF(ISBLANK('Discontinuity Log'!I344),"",'Discontinuity Log'!I344)</f>
        <v>PL</v>
      </c>
      <c r="L334" s="17" t="str">
        <f>IF(ISBLANK('Discontinuity Log'!J344),"",'Discontinuity Log'!J344)</f>
        <v>SM</v>
      </c>
      <c r="M334" s="17">
        <f>IF(ISBLANK('Discontinuity Log'!K344),"",'Discontinuity Log'!K344)</f>
        <v>5</v>
      </c>
      <c r="N334" s="17" t="str">
        <f>IF(ISBLANK('Discontinuity Log'!L344),"",'Discontinuity Log'!L344)</f>
        <v>R3</v>
      </c>
      <c r="O334" s="17" t="str">
        <f>IF(ISBLANK('Discontinuity Log'!M344),"",'Discontinuity Log'!M344)</f>
        <v>W1</v>
      </c>
      <c r="P334" s="17">
        <f>IF(ISBLANK('Discontinuity Log'!N344),"",'Discontinuity Log'!N344)</f>
        <v>12</v>
      </c>
      <c r="Q334" s="17">
        <f>IF(ISBLANK('Discontinuity Log'!O344),"",'Discontinuity Log'!O344)</f>
        <v>45</v>
      </c>
      <c r="R334" s="17" t="str">
        <f>IF(ISBLANK('Discontinuity Log'!P344),"",'Discontinuity Log'!P344)</f>
        <v/>
      </c>
      <c r="S334" s="519" t="str">
        <f>IF(ISBLANK('Discontinuity Log'!Q344),"",'Discontinuity Log'!Q344)</f>
        <v/>
      </c>
    </row>
    <row r="335" spans="1:19" x14ac:dyDescent="0.25">
      <c r="A335" s="9" t="str">
        <f>IF(ISBLANK('Geotech Log'!$C$2),"",IF('Discontinuity Log'!B345&lt;&gt;"",'Geotech Log'!$C$2,""))</f>
        <v>GTF20-01</v>
      </c>
      <c r="B335" s="9" t="str">
        <f>IF(ISBLANK('Geotech Log'!$R$4),"",IF('Discontinuity Log'!B345&lt;&gt;"",'Geotech Log'!$R$4,""))</f>
        <v>FRO</v>
      </c>
      <c r="C335" s="17">
        <f ca="1">IF(ISBLANK('Discontinuity Log'!A345),"",'Discontinuity Log'!A345)</f>
        <v>66</v>
      </c>
      <c r="D335" s="25">
        <f>IF(ISBLANK('Discontinuity Log'!B345),"",'Discontinuity Log'!B345)</f>
        <v>109.47</v>
      </c>
      <c r="E335" s="17" t="str">
        <f>IF(ISBLANK('Discontinuity Log'!C345),"",'Discontinuity Log'!C345)</f>
        <v>JN</v>
      </c>
      <c r="F335" s="17" t="str">
        <f>IF(ISBLANK('Discontinuity Log'!D345),"",'Discontinuity Log'!D345)</f>
        <v>G</v>
      </c>
      <c r="G335" s="17" t="str">
        <f>IF(ISBLANK('Discontinuity Log'!E345),"",'Discontinuity Log'!E345)</f>
        <v>COAL</v>
      </c>
      <c r="H335" s="17" t="str">
        <f>IF(ISBLANK('Discontinuity Log'!F345),"",IF('Discontinuity Log'!F345="-","",'Discontinuity Log'!F345))</f>
        <v/>
      </c>
      <c r="I335" s="17" t="str">
        <f>IF(ISBLANK('Discontinuity Log'!G345),"",'Discontinuity Log'!G345)</f>
        <v>CC</v>
      </c>
      <c r="J335" s="17" t="str">
        <f>IF(ISBLANK('Discontinuity Log'!H345),"",'Discontinuity Log'!H345)</f>
        <v>&lt;=2mm</v>
      </c>
      <c r="K335" s="17" t="str">
        <f>IF(ISBLANK('Discontinuity Log'!I345),"",'Discontinuity Log'!I345)</f>
        <v>PL</v>
      </c>
      <c r="L335" s="17" t="str">
        <f>IF(ISBLANK('Discontinuity Log'!J345),"",'Discontinuity Log'!J345)</f>
        <v>SM</v>
      </c>
      <c r="M335" s="17">
        <f>IF(ISBLANK('Discontinuity Log'!K345),"",'Discontinuity Log'!K345)</f>
        <v>5</v>
      </c>
      <c r="N335" s="17" t="str">
        <f>IF(ISBLANK('Discontinuity Log'!L345),"",'Discontinuity Log'!L345)</f>
        <v>R3</v>
      </c>
      <c r="O335" s="17" t="str">
        <f>IF(ISBLANK('Discontinuity Log'!M345),"",'Discontinuity Log'!M345)</f>
        <v>W1</v>
      </c>
      <c r="P335" s="17">
        <f>IF(ISBLANK('Discontinuity Log'!N345),"",'Discontinuity Log'!N345)</f>
        <v>12</v>
      </c>
      <c r="Q335" s="17">
        <f>IF(ISBLANK('Discontinuity Log'!O345),"",'Discontinuity Log'!O345)</f>
        <v>45</v>
      </c>
      <c r="R335" s="17" t="str">
        <f>IF(ISBLANK('Discontinuity Log'!P345),"",'Discontinuity Log'!P345)</f>
        <v/>
      </c>
      <c r="S335" s="519" t="str">
        <f>IF(ISBLANK('Discontinuity Log'!Q345),"",'Discontinuity Log'!Q345)</f>
        <v/>
      </c>
    </row>
    <row r="336" spans="1:19" x14ac:dyDescent="0.25">
      <c r="A336" s="9" t="str">
        <f>IF(ISBLANK('Geotech Log'!$C$2),"",IF('Discontinuity Log'!B346&lt;&gt;"",'Geotech Log'!$C$2,""))</f>
        <v>GTF20-01</v>
      </c>
      <c r="B336" s="9" t="str">
        <f>IF(ISBLANK('Geotech Log'!$R$4),"",IF('Discontinuity Log'!B346&lt;&gt;"",'Geotech Log'!$R$4,""))</f>
        <v>FRO</v>
      </c>
      <c r="C336" s="17">
        <f ca="1">IF(ISBLANK('Discontinuity Log'!A346),"",'Discontinuity Log'!A346)</f>
        <v>66</v>
      </c>
      <c r="D336" s="25">
        <f>IF(ISBLANK('Discontinuity Log'!B346),"",'Discontinuity Log'!B346)</f>
        <v>109.56</v>
      </c>
      <c r="E336" s="17" t="str">
        <f>IF(ISBLANK('Discontinuity Log'!C346),"",'Discontinuity Log'!C346)</f>
        <v>OTH</v>
      </c>
      <c r="F336" s="17" t="str">
        <f>IF(ISBLANK('Discontinuity Log'!D346),"",'Discontinuity Log'!D346)</f>
        <v>O</v>
      </c>
      <c r="G336" s="17" t="str">
        <f>IF(ISBLANK('Discontinuity Log'!E346),"",'Discontinuity Log'!E346)</f>
        <v>RZ</v>
      </c>
      <c r="H336" s="17" t="str">
        <f>IF(ISBLANK('Discontinuity Log'!F346),"",IF('Discontinuity Log'!F346="-","",'Discontinuity Log'!F346))</f>
        <v>CA</v>
      </c>
      <c r="I336" s="17" t="str">
        <f>IF(ISBLANK('Discontinuity Log'!G346),"",'Discontinuity Log'!G346)</f>
        <v>IN</v>
      </c>
      <c r="J336" s="17" t="str">
        <f>IF(ISBLANK('Discontinuity Log'!H346),"",'Discontinuity Log'!H346)</f>
        <v>&gt;5mm</v>
      </c>
      <c r="K336" s="17" t="str">
        <f>IF(ISBLANK('Discontinuity Log'!I346),"",'Discontinuity Log'!I346)</f>
        <v>PL</v>
      </c>
      <c r="L336" s="17" t="str">
        <f>IF(ISBLANK('Discontinuity Log'!J346),"",'Discontinuity Log'!J346)</f>
        <v>SM</v>
      </c>
      <c r="M336" s="17">
        <f>IF(ISBLANK('Discontinuity Log'!K346),"",'Discontinuity Log'!K346)</f>
        <v>5</v>
      </c>
      <c r="N336" s="17" t="str">
        <f>IF(ISBLANK('Discontinuity Log'!L346),"",'Discontinuity Log'!L346)</f>
        <v>R3</v>
      </c>
      <c r="O336" s="17" t="str">
        <f>IF(ISBLANK('Discontinuity Log'!M346),"",'Discontinuity Log'!M346)</f>
        <v>W1</v>
      </c>
      <c r="P336" s="17">
        <f>IF(ISBLANK('Discontinuity Log'!N346),"",'Discontinuity Log'!N346)</f>
        <v>0</v>
      </c>
      <c r="Q336" s="17">
        <f>IF(ISBLANK('Discontinuity Log'!O346),"",'Discontinuity Log'!O346)</f>
        <v>35</v>
      </c>
      <c r="R336" s="17" t="str">
        <f>IF(ISBLANK('Discontinuity Log'!P346),"",'Discontinuity Log'!P346)</f>
        <v/>
      </c>
      <c r="S336" s="519" t="str">
        <f>IF(ISBLANK('Discontinuity Log'!Q346),"",'Discontinuity Log'!Q346)</f>
        <v xml:space="preserve">2 CM RUBBLE ZONE OF DIRTY MUDSTONE (30% COAL) </v>
      </c>
    </row>
    <row r="337" spans="1:19" x14ac:dyDescent="0.25">
      <c r="A337" s="9" t="str">
        <f>IF(ISBLANK('Geotech Log'!$C$2),"",IF('Discontinuity Log'!B347&lt;&gt;"",'Geotech Log'!$C$2,""))</f>
        <v>GTF20-01</v>
      </c>
      <c r="B337" s="9" t="str">
        <f>IF(ISBLANK('Geotech Log'!$R$4),"",IF('Discontinuity Log'!B347&lt;&gt;"",'Geotech Log'!$R$4,""))</f>
        <v>FRO</v>
      </c>
      <c r="C337" s="17">
        <f ca="1">IF(ISBLANK('Discontinuity Log'!A347),"",'Discontinuity Log'!A347)</f>
        <v>66</v>
      </c>
      <c r="D337" s="25">
        <f>IF(ISBLANK('Discontinuity Log'!B347),"",'Discontinuity Log'!B347)</f>
        <v>109.73</v>
      </c>
      <c r="E337" s="17" t="str">
        <f>IF(ISBLANK('Discontinuity Log'!C347),"",'Discontinuity Log'!C347)</f>
        <v>OTH</v>
      </c>
      <c r="F337" s="17" t="str">
        <f>IF(ISBLANK('Discontinuity Log'!D347),"",'Discontinuity Log'!D347)</f>
        <v>O</v>
      </c>
      <c r="G337" s="17" t="str">
        <f>IF(ISBLANK('Discontinuity Log'!E347),"",'Discontinuity Log'!E347)</f>
        <v>RZ</v>
      </c>
      <c r="H337" s="17" t="str">
        <f>IF(ISBLANK('Discontinuity Log'!F347),"",IF('Discontinuity Log'!F347="-","",'Discontinuity Log'!F347))</f>
        <v>CA</v>
      </c>
      <c r="I337" s="17" t="str">
        <f>IF(ISBLANK('Discontinuity Log'!G347),"",'Discontinuity Log'!G347)</f>
        <v>IN</v>
      </c>
      <c r="J337" s="17" t="str">
        <f>IF(ISBLANK('Discontinuity Log'!H347),"",'Discontinuity Log'!H347)</f>
        <v>&gt;5mm</v>
      </c>
      <c r="K337" s="17" t="str">
        <f>IF(ISBLANK('Discontinuity Log'!I347),"",'Discontinuity Log'!I347)</f>
        <v>PL</v>
      </c>
      <c r="L337" s="17" t="str">
        <f>IF(ISBLANK('Discontinuity Log'!J347),"",'Discontinuity Log'!J347)</f>
        <v>SM</v>
      </c>
      <c r="M337" s="17">
        <f>IF(ISBLANK('Discontinuity Log'!K347),"",'Discontinuity Log'!K347)</f>
        <v>5</v>
      </c>
      <c r="N337" s="17" t="str">
        <f>IF(ISBLANK('Discontinuity Log'!L347),"",'Discontinuity Log'!L347)</f>
        <v>R3</v>
      </c>
      <c r="O337" s="17" t="str">
        <f>IF(ISBLANK('Discontinuity Log'!M347),"",'Discontinuity Log'!M347)</f>
        <v>W1</v>
      </c>
      <c r="P337" s="17">
        <f>IF(ISBLANK('Discontinuity Log'!N347),"",'Discontinuity Log'!N347)</f>
        <v>0</v>
      </c>
      <c r="Q337" s="17" t="str">
        <f>IF(ISBLANK('Discontinuity Log'!O347),"",'Discontinuity Log'!O347)</f>
        <v/>
      </c>
      <c r="R337" s="17" t="str">
        <f>IF(ISBLANK('Discontinuity Log'!P347),"",'Discontinuity Log'!P347)</f>
        <v/>
      </c>
      <c r="S337" s="519" t="str">
        <f>IF(ISBLANK('Discontinuity Log'!Q347),"",'Discontinuity Log'!Q347)</f>
        <v xml:space="preserve">3 CM DIRTY MST SEAM, IRREGULAR, </v>
      </c>
    </row>
    <row r="338" spans="1:19" x14ac:dyDescent="0.25">
      <c r="A338" s="9" t="str">
        <f>IF(ISBLANK('Geotech Log'!$C$2),"",IF('Discontinuity Log'!B348&lt;&gt;"",'Geotech Log'!$C$2,""))</f>
        <v>GTF20-01</v>
      </c>
      <c r="B338" s="9" t="str">
        <f>IF(ISBLANK('Geotech Log'!$R$4),"",IF('Discontinuity Log'!B348&lt;&gt;"",'Geotech Log'!$R$4,""))</f>
        <v>FRO</v>
      </c>
      <c r="C338" s="17">
        <f ca="1">IF(ISBLANK('Discontinuity Log'!A348),"",'Discontinuity Log'!A348)</f>
        <v>66</v>
      </c>
      <c r="D338" s="25">
        <f>IF(ISBLANK('Discontinuity Log'!B348),"",'Discontinuity Log'!B348)</f>
        <v>109.94</v>
      </c>
      <c r="E338" s="17" t="str">
        <f>IF(ISBLANK('Discontinuity Log'!C348),"",'Discontinuity Log'!C348)</f>
        <v>OTH</v>
      </c>
      <c r="F338" s="17" t="str">
        <f>IF(ISBLANK('Discontinuity Log'!D348),"",'Discontinuity Log'!D348)</f>
        <v>O</v>
      </c>
      <c r="G338" s="17" t="str">
        <f>IF(ISBLANK('Discontinuity Log'!E348),"",'Discontinuity Log'!E348)</f>
        <v>RZ</v>
      </c>
      <c r="H338" s="17" t="str">
        <f>IF(ISBLANK('Discontinuity Log'!F348),"",IF('Discontinuity Log'!F348="-","",'Discontinuity Log'!F348))</f>
        <v>CA</v>
      </c>
      <c r="I338" s="17" t="str">
        <f>IF(ISBLANK('Discontinuity Log'!G348),"",'Discontinuity Log'!G348)</f>
        <v>IN</v>
      </c>
      <c r="J338" s="17" t="str">
        <f>IF(ISBLANK('Discontinuity Log'!H348),"",'Discontinuity Log'!H348)</f>
        <v>&gt;5mm</v>
      </c>
      <c r="K338" s="17" t="str">
        <f>IF(ISBLANK('Discontinuity Log'!I348),"",'Discontinuity Log'!I348)</f>
        <v>IR</v>
      </c>
      <c r="L338" s="17" t="str">
        <f>IF(ISBLANK('Discontinuity Log'!J348),"",'Discontinuity Log'!J348)</f>
        <v>SM</v>
      </c>
      <c r="M338" s="17">
        <f>IF(ISBLANK('Discontinuity Log'!K348),"",'Discontinuity Log'!K348)</f>
        <v>5</v>
      </c>
      <c r="N338" s="17" t="str">
        <f>IF(ISBLANK('Discontinuity Log'!L348),"",'Discontinuity Log'!L348)</f>
        <v>R3</v>
      </c>
      <c r="O338" s="17" t="str">
        <f>IF(ISBLANK('Discontinuity Log'!M348),"",'Discontinuity Log'!M348)</f>
        <v>W1</v>
      </c>
      <c r="P338" s="17">
        <f>IF(ISBLANK('Discontinuity Log'!N348),"",'Discontinuity Log'!N348)</f>
        <v>0</v>
      </c>
      <c r="Q338" s="17">
        <f>IF(ISBLANK('Discontinuity Log'!O348),"",'Discontinuity Log'!O348)</f>
        <v>55</v>
      </c>
      <c r="R338" s="17" t="str">
        <f>IF(ISBLANK('Discontinuity Log'!P348),"",'Discontinuity Log'!P348)</f>
        <v/>
      </c>
      <c r="S338" s="519" t="str">
        <f>IF(ISBLANK('Discontinuity Log'!Q348),"",'Discontinuity Log'!Q348)</f>
        <v xml:space="preserve">6 CM DIRTY MUDSTONE </v>
      </c>
    </row>
    <row r="339" spans="1:19" x14ac:dyDescent="0.25">
      <c r="A339" s="9" t="str">
        <f>IF(ISBLANK('Geotech Log'!$C$2),"",IF('Discontinuity Log'!B349&lt;&gt;"",'Geotech Log'!$C$2,""))</f>
        <v>GTF20-01</v>
      </c>
      <c r="B339" s="9" t="str">
        <f>IF(ISBLANK('Geotech Log'!$R$4),"",IF('Discontinuity Log'!B349&lt;&gt;"",'Geotech Log'!$R$4,""))</f>
        <v>FRO</v>
      </c>
      <c r="C339" s="17">
        <f ca="1">IF(ISBLANK('Discontinuity Log'!A349),"",'Discontinuity Log'!A349)</f>
        <v>67</v>
      </c>
      <c r="D339" s="25">
        <f>IF(ISBLANK('Discontinuity Log'!B349),"",'Discontinuity Log'!B349)</f>
        <v>110.12</v>
      </c>
      <c r="E339" s="17" t="str">
        <f>IF(ISBLANK('Discontinuity Log'!C349),"",'Discontinuity Log'!C349)</f>
        <v>JN</v>
      </c>
      <c r="F339" s="17" t="str">
        <f>IF(ISBLANK('Discontinuity Log'!D349),"",'Discontinuity Log'!D349)</f>
        <v>G</v>
      </c>
      <c r="G339" s="17" t="str">
        <f>IF(ISBLANK('Discontinuity Log'!E349),"",'Discontinuity Log'!E349)</f>
        <v>COAL</v>
      </c>
      <c r="H339" s="17" t="str">
        <f>IF(ISBLANK('Discontinuity Log'!F349),"",IF('Discontinuity Log'!F349="-","",'Discontinuity Log'!F349))</f>
        <v/>
      </c>
      <c r="I339" s="17" t="str">
        <f>IF(ISBLANK('Discontinuity Log'!G349),"",'Discontinuity Log'!G349)</f>
        <v>CC</v>
      </c>
      <c r="J339" s="17" t="str">
        <f>IF(ISBLANK('Discontinuity Log'!H349),"",'Discontinuity Log'!H349)</f>
        <v>&lt;=1mm</v>
      </c>
      <c r="K339" s="17" t="str">
        <f>IF(ISBLANK('Discontinuity Log'!I349),"",'Discontinuity Log'!I349)</f>
        <v>PL</v>
      </c>
      <c r="L339" s="17" t="str">
        <f>IF(ISBLANK('Discontinuity Log'!J349),"",'Discontinuity Log'!J349)</f>
        <v>PO</v>
      </c>
      <c r="M339" s="17">
        <f>IF(ISBLANK('Discontinuity Log'!K349),"",'Discontinuity Log'!K349)</f>
        <v>3</v>
      </c>
      <c r="N339" s="17" t="str">
        <f>IF(ISBLANK('Discontinuity Log'!L349),"",'Discontinuity Log'!L349)</f>
        <v>R3</v>
      </c>
      <c r="O339" s="17" t="str">
        <f>IF(ISBLANK('Discontinuity Log'!M349),"",'Discontinuity Log'!M349)</f>
        <v>W1</v>
      </c>
      <c r="P339" s="17">
        <f>IF(ISBLANK('Discontinuity Log'!N349),"",'Discontinuity Log'!N349)</f>
        <v>6</v>
      </c>
      <c r="Q339" s="17">
        <f>IF(ISBLANK('Discontinuity Log'!O349),"",'Discontinuity Log'!O349)</f>
        <v>60</v>
      </c>
      <c r="R339" s="17" t="str">
        <f>IF(ISBLANK('Discontinuity Log'!P349),"",'Discontinuity Log'!P349)</f>
        <v/>
      </c>
      <c r="S339" s="519" t="str">
        <f>IF(ISBLANK('Discontinuity Log'!Q349),"",'Discontinuity Log'!Q349)</f>
        <v>POSSIBLE SLICKENSIDED.</v>
      </c>
    </row>
    <row r="340" spans="1:19" x14ac:dyDescent="0.25">
      <c r="A340" s="9" t="str">
        <f>IF(ISBLANK('Geotech Log'!$C$2),"",IF('Discontinuity Log'!B350&lt;&gt;"",'Geotech Log'!$C$2,""))</f>
        <v>GTF20-01</v>
      </c>
      <c r="B340" s="9" t="str">
        <f>IF(ISBLANK('Geotech Log'!$R$4),"",IF('Discontinuity Log'!B350&lt;&gt;"",'Geotech Log'!$R$4,""))</f>
        <v>FRO</v>
      </c>
      <c r="C340" s="17">
        <f ca="1">IF(ISBLANK('Discontinuity Log'!A350),"",'Discontinuity Log'!A350)</f>
        <v>67</v>
      </c>
      <c r="D340" s="25">
        <f>IF(ISBLANK('Discontinuity Log'!B350),"",'Discontinuity Log'!B350)</f>
        <v>110.29</v>
      </c>
      <c r="E340" s="17" t="str">
        <f>IF(ISBLANK('Discontinuity Log'!C350),"",'Discontinuity Log'!C350)</f>
        <v>JN</v>
      </c>
      <c r="F340" s="17" t="str">
        <f>IF(ISBLANK('Discontinuity Log'!D350),"",'Discontinuity Log'!D350)</f>
        <v>G</v>
      </c>
      <c r="G340" s="17" t="str">
        <f>IF(ISBLANK('Discontinuity Log'!E350),"",'Discontinuity Log'!E350)</f>
        <v>COAL</v>
      </c>
      <c r="H340" s="17" t="str">
        <f>IF(ISBLANK('Discontinuity Log'!F350),"",IF('Discontinuity Log'!F350="-","",'Discontinuity Log'!F350))</f>
        <v/>
      </c>
      <c r="I340" s="17" t="str">
        <f>IF(ISBLANK('Discontinuity Log'!G350),"",'Discontinuity Log'!G350)</f>
        <v>CC</v>
      </c>
      <c r="J340" s="17" t="str">
        <f>IF(ISBLANK('Discontinuity Log'!H350),"",'Discontinuity Log'!H350)</f>
        <v>&lt;=1mm</v>
      </c>
      <c r="K340" s="17" t="str">
        <f>IF(ISBLANK('Discontinuity Log'!I350),"",'Discontinuity Log'!I350)</f>
        <v>CU</v>
      </c>
      <c r="L340" s="17" t="str">
        <f>IF(ISBLANK('Discontinuity Log'!J350),"",'Discontinuity Log'!J350)</f>
        <v>PO</v>
      </c>
      <c r="M340" s="17">
        <f>IF(ISBLANK('Discontinuity Log'!K350),"",'Discontinuity Log'!K350)</f>
        <v>3</v>
      </c>
      <c r="N340" s="17" t="str">
        <f>IF(ISBLANK('Discontinuity Log'!L350),"",'Discontinuity Log'!L350)</f>
        <v>R3</v>
      </c>
      <c r="O340" s="17" t="str">
        <f>IF(ISBLANK('Discontinuity Log'!M350),"",'Discontinuity Log'!M350)</f>
        <v>W1</v>
      </c>
      <c r="P340" s="17">
        <f>IF(ISBLANK('Discontinuity Log'!N350),"",'Discontinuity Log'!N350)</f>
        <v>6</v>
      </c>
      <c r="Q340" s="17">
        <f>IF(ISBLANK('Discontinuity Log'!O350),"",'Discontinuity Log'!O350)</f>
        <v>37</v>
      </c>
      <c r="R340" s="17" t="str">
        <f>IF(ISBLANK('Discontinuity Log'!P350),"",'Discontinuity Log'!P350)</f>
        <v/>
      </c>
      <c r="S340" s="519" t="str">
        <f>IF(ISBLANK('Discontinuity Log'!Q350),"",'Discontinuity Log'!Q350)</f>
        <v/>
      </c>
    </row>
    <row r="341" spans="1:19" x14ac:dyDescent="0.25">
      <c r="A341" s="9" t="str">
        <f>IF(ISBLANK('Geotech Log'!$C$2),"",IF('Discontinuity Log'!B351&lt;&gt;"",'Geotech Log'!$C$2,""))</f>
        <v>GTF20-01</v>
      </c>
      <c r="B341" s="9" t="str">
        <f>IF(ISBLANK('Geotech Log'!$R$4),"",IF('Discontinuity Log'!B351&lt;&gt;"",'Geotech Log'!$R$4,""))</f>
        <v>FRO</v>
      </c>
      <c r="C341" s="17">
        <f ca="1">IF(ISBLANK('Discontinuity Log'!A351),"",'Discontinuity Log'!A351)</f>
        <v>68</v>
      </c>
      <c r="D341" s="25">
        <f>IF(ISBLANK('Discontinuity Log'!B351),"",'Discontinuity Log'!B351)</f>
        <v>110.6</v>
      </c>
      <c r="E341" s="17" t="str">
        <f>IF(ISBLANK('Discontinuity Log'!C351),"",'Discontinuity Log'!C351)</f>
        <v>OTH</v>
      </c>
      <c r="F341" s="17" t="str">
        <f>IF(ISBLANK('Discontinuity Log'!D351),"",'Discontinuity Log'!D351)</f>
        <v>O</v>
      </c>
      <c r="G341" s="17" t="str">
        <f>IF(ISBLANK('Discontinuity Log'!E351),"",'Discontinuity Log'!E351)</f>
        <v>RZ</v>
      </c>
      <c r="H341" s="17" t="str">
        <f>IF(ISBLANK('Discontinuity Log'!F351),"",IF('Discontinuity Log'!F351="-","",'Discontinuity Log'!F351))</f>
        <v/>
      </c>
      <c r="I341" s="17" t="str">
        <f>IF(ISBLANK('Discontinuity Log'!G351),"",'Discontinuity Log'!G351)</f>
        <v>IN</v>
      </c>
      <c r="J341" s="17" t="str">
        <f>IF(ISBLANK('Discontinuity Log'!H351),"",'Discontinuity Log'!H351)</f>
        <v>&gt;5mm</v>
      </c>
      <c r="K341" s="17" t="str">
        <f>IF(ISBLANK('Discontinuity Log'!I351),"",'Discontinuity Log'!I351)</f>
        <v>IR</v>
      </c>
      <c r="L341" s="17" t="str">
        <f>IF(ISBLANK('Discontinuity Log'!J351),"",'Discontinuity Log'!J351)</f>
        <v>RO</v>
      </c>
      <c r="M341" s="17">
        <f>IF(ISBLANK('Discontinuity Log'!K351),"",'Discontinuity Log'!K351)</f>
        <v>15</v>
      </c>
      <c r="N341" s="17" t="str">
        <f>IF(ISBLANK('Discontinuity Log'!L351),"",'Discontinuity Log'!L351)</f>
        <v>R3</v>
      </c>
      <c r="O341" s="17" t="str">
        <f>IF(ISBLANK('Discontinuity Log'!M351),"",'Discontinuity Log'!M351)</f>
        <v>W1</v>
      </c>
      <c r="P341" s="17">
        <f>IF(ISBLANK('Discontinuity Log'!N351),"",'Discontinuity Log'!N351)</f>
        <v>0</v>
      </c>
      <c r="Q341" s="17">
        <f>IF(ISBLANK('Discontinuity Log'!O351),"",'Discontinuity Log'!O351)</f>
        <v>70</v>
      </c>
      <c r="R341" s="17" t="str">
        <f>IF(ISBLANK('Discontinuity Log'!P351),"",'Discontinuity Log'!P351)</f>
        <v/>
      </c>
      <c r="S341" s="519" t="str">
        <f>IF(ISBLANK('Discontinuity Log'!Q351),"",'Discontinuity Log'!Q351)</f>
        <v>INTERBEDDED COAL AND MUDSTONE WITH COAL INFILL. RUBBLE FRIABLE TO SMALL COBBLE SIZE.</v>
      </c>
    </row>
    <row r="342" spans="1:19" x14ac:dyDescent="0.25">
      <c r="A342" s="9" t="str">
        <f>IF(ISBLANK('Geotech Log'!$C$2),"",IF('Discontinuity Log'!B352&lt;&gt;"",'Geotech Log'!$C$2,""))</f>
        <v>GTF20-01</v>
      </c>
      <c r="B342" s="9" t="str">
        <f>IF(ISBLANK('Geotech Log'!$R$4),"",IF('Discontinuity Log'!B352&lt;&gt;"",'Geotech Log'!$R$4,""))</f>
        <v>FRO</v>
      </c>
      <c r="C342" s="17">
        <f ca="1">IF(ISBLANK('Discontinuity Log'!A352),"",'Discontinuity Log'!A352)</f>
        <v>69</v>
      </c>
      <c r="D342" s="25">
        <f>IF(ISBLANK('Discontinuity Log'!B352),"",'Discontinuity Log'!B352)</f>
        <v>111.99</v>
      </c>
      <c r="E342" s="17" t="str">
        <f>IF(ISBLANK('Discontinuity Log'!C352),"",'Discontinuity Log'!C352)</f>
        <v>JN</v>
      </c>
      <c r="F342" s="17" t="str">
        <f>IF(ISBLANK('Discontinuity Log'!D352),"",'Discontinuity Log'!D352)</f>
        <v>O</v>
      </c>
      <c r="G342" s="17" t="str">
        <f>IF(ISBLANK('Discontinuity Log'!E352),"",'Discontinuity Log'!E352)</f>
        <v>COAL</v>
      </c>
      <c r="H342" s="17" t="str">
        <f>IF(ISBLANK('Discontinuity Log'!F352),"",IF('Discontinuity Log'!F352="-","",'Discontinuity Log'!F352))</f>
        <v/>
      </c>
      <c r="I342" s="17" t="str">
        <f>IF(ISBLANK('Discontinuity Log'!G352),"",'Discontinuity Log'!G352)</f>
        <v>CC</v>
      </c>
      <c r="J342" s="17" t="str">
        <f>IF(ISBLANK('Discontinuity Log'!H352),"",'Discontinuity Log'!H352)</f>
        <v>&gt;5mm</v>
      </c>
      <c r="K342" s="17" t="str">
        <f>IF(ISBLANK('Discontinuity Log'!I352),"",'Discontinuity Log'!I352)</f>
        <v>CU</v>
      </c>
      <c r="L342" s="17" t="str">
        <f>IF(ISBLANK('Discontinuity Log'!J352),"",'Discontinuity Log'!J352)</f>
        <v>SM</v>
      </c>
      <c r="M342" s="17">
        <f>IF(ISBLANK('Discontinuity Log'!K352),"",'Discontinuity Log'!K352)</f>
        <v>7</v>
      </c>
      <c r="N342" s="17" t="str">
        <f>IF(ISBLANK('Discontinuity Log'!L352),"",'Discontinuity Log'!L352)</f>
        <v>R3</v>
      </c>
      <c r="O342" s="17" t="str">
        <f>IF(ISBLANK('Discontinuity Log'!M352),"",'Discontinuity Log'!M352)</f>
        <v>W1</v>
      </c>
      <c r="P342" s="17">
        <f>IF(ISBLANK('Discontinuity Log'!N352),"",'Discontinuity Log'!N352)</f>
        <v>6</v>
      </c>
      <c r="Q342" s="17">
        <f>IF(ISBLANK('Discontinuity Log'!O352),"",'Discontinuity Log'!O352)</f>
        <v>60</v>
      </c>
      <c r="R342" s="17" t="str">
        <f>IF(ISBLANK('Discontinuity Log'!P352),"",'Discontinuity Log'!P352)</f>
        <v/>
      </c>
      <c r="S342" s="519" t="str">
        <f>IF(ISBLANK('Discontinuity Log'!Q352),"",'Discontinuity Log'!Q352)</f>
        <v>FRIABLE COAL INFILL</v>
      </c>
    </row>
    <row r="343" spans="1:19" x14ac:dyDescent="0.25">
      <c r="A343" s="9" t="str">
        <f>IF(ISBLANK('Geotech Log'!$C$2),"",IF('Discontinuity Log'!B353&lt;&gt;"",'Geotech Log'!$C$2,""))</f>
        <v>GTF20-01</v>
      </c>
      <c r="B343" s="9" t="str">
        <f>IF(ISBLANK('Geotech Log'!$R$4),"",IF('Discontinuity Log'!B353&lt;&gt;"",'Geotech Log'!$R$4,""))</f>
        <v>FRO</v>
      </c>
      <c r="C343" s="17">
        <f ca="1">IF(ISBLANK('Discontinuity Log'!A353),"",'Discontinuity Log'!A353)</f>
        <v>69</v>
      </c>
      <c r="D343" s="25">
        <f>IF(ISBLANK('Discontinuity Log'!B353),"",'Discontinuity Log'!B353)</f>
        <v>112.17</v>
      </c>
      <c r="E343" s="17" t="str">
        <f>IF(ISBLANK('Discontinuity Log'!C353),"",'Discontinuity Log'!C353)</f>
        <v>JN</v>
      </c>
      <c r="F343" s="17" t="str">
        <f>IF(ISBLANK('Discontinuity Log'!D353),"",'Discontinuity Log'!D353)</f>
        <v>G</v>
      </c>
      <c r="G343" s="17" t="str">
        <f>IF(ISBLANK('Discontinuity Log'!E353),"",'Discontinuity Log'!E353)</f>
        <v>COAL</v>
      </c>
      <c r="H343" s="17" t="str">
        <f>IF(ISBLANK('Discontinuity Log'!F353),"",IF('Discontinuity Log'!F353="-","",'Discontinuity Log'!F353))</f>
        <v/>
      </c>
      <c r="I343" s="17" t="str">
        <f>IF(ISBLANK('Discontinuity Log'!G353),"",'Discontinuity Log'!G353)</f>
        <v>CC</v>
      </c>
      <c r="J343" s="17" t="str">
        <f>IF(ISBLANK('Discontinuity Log'!H353),"",'Discontinuity Log'!H353)</f>
        <v>&lt;=1mm</v>
      </c>
      <c r="K343" s="17" t="str">
        <f>IF(ISBLANK('Discontinuity Log'!I353),"",'Discontinuity Log'!I353)</f>
        <v>PL</v>
      </c>
      <c r="L343" s="17" t="str">
        <f>IF(ISBLANK('Discontinuity Log'!J353),"",'Discontinuity Log'!J353)</f>
        <v>PO</v>
      </c>
      <c r="M343" s="17">
        <f>IF(ISBLANK('Discontinuity Log'!K353),"",'Discontinuity Log'!K353)</f>
        <v>7</v>
      </c>
      <c r="N343" s="17" t="str">
        <f>IF(ISBLANK('Discontinuity Log'!L353),"",'Discontinuity Log'!L353)</f>
        <v>R3</v>
      </c>
      <c r="O343" s="17" t="str">
        <f>IF(ISBLANK('Discontinuity Log'!M353),"",'Discontinuity Log'!M353)</f>
        <v>W1</v>
      </c>
      <c r="P343" s="17">
        <f>IF(ISBLANK('Discontinuity Log'!N353),"",'Discontinuity Log'!N353)</f>
        <v>6</v>
      </c>
      <c r="Q343" s="17">
        <f>IF(ISBLANK('Discontinuity Log'!O353),"",'Discontinuity Log'!O353)</f>
        <v>56</v>
      </c>
      <c r="R343" s="17" t="str">
        <f>IF(ISBLANK('Discontinuity Log'!P353),"",'Discontinuity Log'!P353)</f>
        <v/>
      </c>
      <c r="S343" s="519" t="str">
        <f>IF(ISBLANK('Discontinuity Log'!Q353),"",'Discontinuity Log'!Q353)</f>
        <v>POLISHED COAL INFILL</v>
      </c>
    </row>
    <row r="344" spans="1:19" x14ac:dyDescent="0.25">
      <c r="A344" s="9" t="str">
        <f>IF(ISBLANK('Geotech Log'!$C$2),"",IF('Discontinuity Log'!B354&lt;&gt;"",'Geotech Log'!$C$2,""))</f>
        <v>GTF20-01</v>
      </c>
      <c r="B344" s="9" t="str">
        <f>IF(ISBLANK('Geotech Log'!$R$4),"",IF('Discontinuity Log'!B354&lt;&gt;"",'Geotech Log'!$R$4,""))</f>
        <v>FRO</v>
      </c>
      <c r="C344" s="17">
        <f ca="1">IF(ISBLANK('Discontinuity Log'!A354),"",'Discontinuity Log'!A354)</f>
        <v>69</v>
      </c>
      <c r="D344" s="25">
        <f>IF(ISBLANK('Discontinuity Log'!B354),"",'Discontinuity Log'!B354)</f>
        <v>112.19</v>
      </c>
      <c r="E344" s="17" t="str">
        <f>IF(ISBLANK('Discontinuity Log'!C354),"",'Discontinuity Log'!C354)</f>
        <v>OTH</v>
      </c>
      <c r="F344" s="17" t="str">
        <f>IF(ISBLANK('Discontinuity Log'!D354),"",'Discontinuity Log'!D354)</f>
        <v>O</v>
      </c>
      <c r="G344" s="17" t="str">
        <f>IF(ISBLANK('Discontinuity Log'!E354),"",'Discontinuity Log'!E354)</f>
        <v>RZ</v>
      </c>
      <c r="H344" s="17" t="str">
        <f>IF(ISBLANK('Discontinuity Log'!F354),"",IF('Discontinuity Log'!F354="-","",'Discontinuity Log'!F354))</f>
        <v/>
      </c>
      <c r="I344" s="17" t="str">
        <f>IF(ISBLANK('Discontinuity Log'!G354),"",'Discontinuity Log'!G354)</f>
        <v>IN</v>
      </c>
      <c r="J344" s="17" t="str">
        <f>IF(ISBLANK('Discontinuity Log'!H354),"",'Discontinuity Log'!H354)</f>
        <v>&gt;5mm</v>
      </c>
      <c r="K344" s="17" t="str">
        <f>IF(ISBLANK('Discontinuity Log'!I354),"",'Discontinuity Log'!I354)</f>
        <v>PL</v>
      </c>
      <c r="L344" s="17" t="str">
        <f>IF(ISBLANK('Discontinuity Log'!J354),"",'Discontinuity Log'!J354)</f>
        <v>SM</v>
      </c>
      <c r="M344" s="17">
        <f>IF(ISBLANK('Discontinuity Log'!K354),"",'Discontinuity Log'!K354)</f>
        <v>7</v>
      </c>
      <c r="N344" s="17" t="str">
        <f>IF(ISBLANK('Discontinuity Log'!L354),"",'Discontinuity Log'!L354)</f>
        <v>R3</v>
      </c>
      <c r="O344" s="17" t="str">
        <f>IF(ISBLANK('Discontinuity Log'!M354),"",'Discontinuity Log'!M354)</f>
        <v>W1</v>
      </c>
      <c r="P344" s="17">
        <f>IF(ISBLANK('Discontinuity Log'!N354),"",'Discontinuity Log'!N354)</f>
        <v>0</v>
      </c>
      <c r="Q344" s="17">
        <f>IF(ISBLANK('Discontinuity Log'!O354),"",'Discontinuity Log'!O354)</f>
        <v>66</v>
      </c>
      <c r="R344" s="17" t="str">
        <f>IF(ISBLANK('Discontinuity Log'!P354),"",'Discontinuity Log'!P354)</f>
        <v/>
      </c>
      <c r="S344" s="519" t="str">
        <f>IF(ISBLANK('Discontinuity Log'!Q354),"",'Discontinuity Log'!Q354)</f>
        <v>13 CM RUBBLE ZONE INTERBEDDED COAL AND MUDSTONE WITH COAL INFILL. RUBBLE FRIABLE TO SMALL COBBLE SIZE.</v>
      </c>
    </row>
    <row r="345" spans="1:19" x14ac:dyDescent="0.25">
      <c r="A345" s="9" t="str">
        <f>IF(ISBLANK('Geotech Log'!$C$2),"",IF('Discontinuity Log'!B355&lt;&gt;"",'Geotech Log'!$C$2,""))</f>
        <v>GTF20-01</v>
      </c>
      <c r="B345" s="9" t="str">
        <f>IF(ISBLANK('Geotech Log'!$R$4),"",IF('Discontinuity Log'!B355&lt;&gt;"",'Geotech Log'!$R$4,""))</f>
        <v>FRO</v>
      </c>
      <c r="C345" s="17">
        <f ca="1">IF(ISBLANK('Discontinuity Log'!A355),"",'Discontinuity Log'!A355)</f>
        <v>69</v>
      </c>
      <c r="D345" s="25">
        <f>IF(ISBLANK('Discontinuity Log'!B355),"",'Discontinuity Log'!B355)</f>
        <v>112.67</v>
      </c>
      <c r="E345" s="17" t="str">
        <f>IF(ISBLANK('Discontinuity Log'!C355),"",'Discontinuity Log'!C355)</f>
        <v>OTH</v>
      </c>
      <c r="F345" s="17" t="str">
        <f>IF(ISBLANK('Discontinuity Log'!D355),"",'Discontinuity Log'!D355)</f>
        <v>O</v>
      </c>
      <c r="G345" s="17" t="str">
        <f>IF(ISBLANK('Discontinuity Log'!E355),"",'Discontinuity Log'!E355)</f>
        <v>RZ</v>
      </c>
      <c r="H345" s="17" t="str">
        <f>IF(ISBLANK('Discontinuity Log'!F355),"",IF('Discontinuity Log'!F355="-","",'Discontinuity Log'!F355))</f>
        <v/>
      </c>
      <c r="I345" s="17" t="str">
        <f>IF(ISBLANK('Discontinuity Log'!G355),"",'Discontinuity Log'!G355)</f>
        <v>IN</v>
      </c>
      <c r="J345" s="17" t="str">
        <f>IF(ISBLANK('Discontinuity Log'!H355),"",'Discontinuity Log'!H355)</f>
        <v>&gt;5mm</v>
      </c>
      <c r="K345" s="17" t="str">
        <f>IF(ISBLANK('Discontinuity Log'!I355),"",'Discontinuity Log'!I355)</f>
        <v>IR</v>
      </c>
      <c r="L345" s="17" t="str">
        <f>IF(ISBLANK('Discontinuity Log'!J355),"",'Discontinuity Log'!J355)</f>
        <v>RO</v>
      </c>
      <c r="M345" s="17">
        <f>IF(ISBLANK('Discontinuity Log'!K355),"",'Discontinuity Log'!K355)</f>
        <v>15</v>
      </c>
      <c r="N345" s="17" t="str">
        <f>IF(ISBLANK('Discontinuity Log'!L355),"",'Discontinuity Log'!L355)</f>
        <v>R1</v>
      </c>
      <c r="O345" s="17" t="str">
        <f>IF(ISBLANK('Discontinuity Log'!M355),"",'Discontinuity Log'!M355)</f>
        <v>W1</v>
      </c>
      <c r="P345" s="17">
        <f>IF(ISBLANK('Discontinuity Log'!N355),"",'Discontinuity Log'!N355)</f>
        <v>0</v>
      </c>
      <c r="Q345" s="17">
        <f>IF(ISBLANK('Discontinuity Log'!O355),"",'Discontinuity Log'!O355)</f>
        <v>82</v>
      </c>
      <c r="R345" s="17" t="str">
        <f>IF(ISBLANK('Discontinuity Log'!P355),"",'Discontinuity Log'!P355)</f>
        <v/>
      </c>
      <c r="S345" s="519" t="str">
        <f>IF(ISBLANK('Discontinuity Log'!Q355),"",'Discontinuity Log'!Q355)</f>
        <v xml:space="preserve">11 CM RUBBLE ZONE. INTERBEDDED COAL AND MUDSTONE WITH COAL INFILL. RUBBLE FRIABLE TO SMALL COBBLE SIZE. </v>
      </c>
    </row>
    <row r="346" spans="1:19" x14ac:dyDescent="0.25">
      <c r="A346" s="9" t="str">
        <f>IF(ISBLANK('Geotech Log'!$C$2),"",IF('Discontinuity Log'!B356&lt;&gt;"",'Geotech Log'!$C$2,""))</f>
        <v>GTF20-01</v>
      </c>
      <c r="B346" s="9" t="str">
        <f>IF(ISBLANK('Geotech Log'!$R$4),"",IF('Discontinuity Log'!B356&lt;&gt;"",'Geotech Log'!$R$4,""))</f>
        <v>FRO</v>
      </c>
      <c r="C346" s="17">
        <f ca="1">IF(ISBLANK('Discontinuity Log'!A356),"",'Discontinuity Log'!A356)</f>
        <v>69</v>
      </c>
      <c r="D346" s="25">
        <f>IF(ISBLANK('Discontinuity Log'!B356),"",'Discontinuity Log'!B356)</f>
        <v>112.92</v>
      </c>
      <c r="E346" s="17" t="str">
        <f>IF(ISBLANK('Discontinuity Log'!C356),"",'Discontinuity Log'!C356)</f>
        <v>OTH</v>
      </c>
      <c r="F346" s="17" t="str">
        <f>IF(ISBLANK('Discontinuity Log'!D356),"",'Discontinuity Log'!D356)</f>
        <v>O</v>
      </c>
      <c r="G346" s="17" t="str">
        <f>IF(ISBLANK('Discontinuity Log'!E356),"",'Discontinuity Log'!E356)</f>
        <v>RZ</v>
      </c>
      <c r="H346" s="17" t="str">
        <f>IF(ISBLANK('Discontinuity Log'!F356),"",IF('Discontinuity Log'!F356="-","",'Discontinuity Log'!F356))</f>
        <v/>
      </c>
      <c r="I346" s="17" t="str">
        <f>IF(ISBLANK('Discontinuity Log'!G356),"",'Discontinuity Log'!G356)</f>
        <v>IN</v>
      </c>
      <c r="J346" s="17" t="str">
        <f>IF(ISBLANK('Discontinuity Log'!H356),"",'Discontinuity Log'!H356)</f>
        <v>&gt;5mm</v>
      </c>
      <c r="K346" s="17" t="str">
        <f>IF(ISBLANK('Discontinuity Log'!I356),"",'Discontinuity Log'!I356)</f>
        <v>CU</v>
      </c>
      <c r="L346" s="17" t="str">
        <f>IF(ISBLANK('Discontinuity Log'!J356),"",'Discontinuity Log'!J356)</f>
        <v>VR</v>
      </c>
      <c r="M346" s="17">
        <f>IF(ISBLANK('Discontinuity Log'!K356),"",'Discontinuity Log'!K356)</f>
        <v>17</v>
      </c>
      <c r="N346" s="17" t="str">
        <f>IF(ISBLANK('Discontinuity Log'!L356),"",'Discontinuity Log'!L356)</f>
        <v>R3</v>
      </c>
      <c r="O346" s="17" t="str">
        <f>IF(ISBLANK('Discontinuity Log'!M356),"",'Discontinuity Log'!M356)</f>
        <v>W1</v>
      </c>
      <c r="P346" s="17">
        <f>IF(ISBLANK('Discontinuity Log'!N356),"",'Discontinuity Log'!N356)</f>
        <v>0</v>
      </c>
      <c r="Q346" s="17">
        <f>IF(ISBLANK('Discontinuity Log'!O356),"",'Discontinuity Log'!O356)</f>
        <v>62</v>
      </c>
      <c r="R346" s="17" t="str">
        <f>IF(ISBLANK('Discontinuity Log'!P356),"",'Discontinuity Log'!P356)</f>
        <v/>
      </c>
      <c r="S346" s="519" t="str">
        <f>IF(ISBLANK('Discontinuity Log'!Q356),"",'Discontinuity Log'!Q356)</f>
        <v>8 CM RUBBLE ZONE. INTERBEDDED COAL AND MUDSTONE. RUBBLE ANGULAR AND SMALL COBLE SIZE.</v>
      </c>
    </row>
    <row r="347" spans="1:19" x14ac:dyDescent="0.25">
      <c r="A347" s="9" t="str">
        <f>IF(ISBLANK('Geotech Log'!$C$2),"",IF('Discontinuity Log'!B357&lt;&gt;"",'Geotech Log'!$C$2,""))</f>
        <v>GTF20-01</v>
      </c>
      <c r="B347" s="9" t="str">
        <f>IF(ISBLANK('Geotech Log'!$R$4),"",IF('Discontinuity Log'!B357&lt;&gt;"",'Geotech Log'!$R$4,""))</f>
        <v>FRO</v>
      </c>
      <c r="C347" s="17">
        <f ca="1">IF(ISBLANK('Discontinuity Log'!A357),"",'Discontinuity Log'!A357)</f>
        <v>70</v>
      </c>
      <c r="D347" s="25">
        <f>IF(ISBLANK('Discontinuity Log'!B357),"",'Discontinuity Log'!B357)</f>
        <v>113</v>
      </c>
      <c r="E347" s="17" t="str">
        <f>IF(ISBLANK('Discontinuity Log'!C357),"",'Discontinuity Log'!C357)</f>
        <v>OTH</v>
      </c>
      <c r="F347" s="17" t="str">
        <f>IF(ISBLANK('Discontinuity Log'!D357),"",'Discontinuity Log'!D357)</f>
        <v>O</v>
      </c>
      <c r="G347" s="17" t="str">
        <f>IF(ISBLANK('Discontinuity Log'!E357),"",'Discontinuity Log'!E357)</f>
        <v>RZ</v>
      </c>
      <c r="H347" s="17" t="str">
        <f>IF(ISBLANK('Discontinuity Log'!F357),"",IF('Discontinuity Log'!F357="-","",'Discontinuity Log'!F357))</f>
        <v/>
      </c>
      <c r="I347" s="17" t="str">
        <f>IF(ISBLANK('Discontinuity Log'!G357),"",'Discontinuity Log'!G357)</f>
        <v>IN</v>
      </c>
      <c r="J347" s="17" t="str">
        <f>IF(ISBLANK('Discontinuity Log'!H357),"",'Discontinuity Log'!H357)</f>
        <v>&gt;5mm</v>
      </c>
      <c r="K347" s="17" t="str">
        <f>IF(ISBLANK('Discontinuity Log'!I357),"",'Discontinuity Log'!I357)</f>
        <v>IR</v>
      </c>
      <c r="L347" s="17" t="str">
        <f>IF(ISBLANK('Discontinuity Log'!J357),"",'Discontinuity Log'!J357)</f>
        <v>SM</v>
      </c>
      <c r="M347" s="17">
        <f>IF(ISBLANK('Discontinuity Log'!K357),"",'Discontinuity Log'!K357)</f>
        <v>7</v>
      </c>
      <c r="N347" s="17" t="str">
        <f>IF(ISBLANK('Discontinuity Log'!L357),"",'Discontinuity Log'!L357)</f>
        <v>R1</v>
      </c>
      <c r="O347" s="17" t="str">
        <f>IF(ISBLANK('Discontinuity Log'!M357),"",'Discontinuity Log'!M357)</f>
        <v>W1</v>
      </c>
      <c r="P347" s="17">
        <f>IF(ISBLANK('Discontinuity Log'!N357),"",'Discontinuity Log'!N357)</f>
        <v>0</v>
      </c>
      <c r="Q347" s="17" t="str">
        <f>IF(ISBLANK('Discontinuity Log'!O357),"",'Discontinuity Log'!O357)</f>
        <v/>
      </c>
      <c r="R347" s="17" t="str">
        <f>IF(ISBLANK('Discontinuity Log'!P357),"",'Discontinuity Log'!P357)</f>
        <v/>
      </c>
      <c r="S347" s="519" t="str">
        <f>IF(ISBLANK('Discontinuity Log'!Q357),"",'Discontinuity Log'!Q357)</f>
        <v xml:space="preserve">FRIABLE TO BLOCKY COAL SEAM. </v>
      </c>
    </row>
    <row r="348" spans="1:19" x14ac:dyDescent="0.25">
      <c r="A348" s="9" t="str">
        <f>IF(ISBLANK('Geotech Log'!$C$2),"",IF('Discontinuity Log'!B358&lt;&gt;"",'Geotech Log'!$C$2,""))</f>
        <v>GTF20-01</v>
      </c>
      <c r="B348" s="9" t="str">
        <f>IF(ISBLANK('Geotech Log'!$R$4),"",IF('Discontinuity Log'!B358&lt;&gt;"",'Geotech Log'!$R$4,""))</f>
        <v>FRO</v>
      </c>
      <c r="C348" s="17">
        <f ca="1">IF(ISBLANK('Discontinuity Log'!A358),"",'Discontinuity Log'!A358)</f>
        <v>71</v>
      </c>
      <c r="D348" s="25">
        <f>IF(ISBLANK('Discontinuity Log'!B358),"",'Discontinuity Log'!B358)</f>
        <v>116.22</v>
      </c>
      <c r="E348" s="17" t="str">
        <f>IF(ISBLANK('Discontinuity Log'!C358),"",'Discontinuity Log'!C358)</f>
        <v>JN</v>
      </c>
      <c r="F348" s="17" t="str">
        <f>IF(ISBLANK('Discontinuity Log'!D358),"",'Discontinuity Log'!D358)</f>
        <v>G</v>
      </c>
      <c r="G348" s="17" t="str">
        <f>IF(ISBLANK('Discontinuity Log'!E358),"",'Discontinuity Log'!E358)</f>
        <v>COAL</v>
      </c>
      <c r="H348" s="17" t="str">
        <f>IF(ISBLANK('Discontinuity Log'!F358),"",IF('Discontinuity Log'!F358="-","",'Discontinuity Log'!F358))</f>
        <v/>
      </c>
      <c r="I348" s="17" t="str">
        <f>IF(ISBLANK('Discontinuity Log'!G358),"",'Discontinuity Log'!G358)</f>
        <v>CC</v>
      </c>
      <c r="J348" s="17" t="str">
        <f>IF(ISBLANK('Discontinuity Log'!H358),"",'Discontinuity Log'!H358)</f>
        <v>&lt;=1mm</v>
      </c>
      <c r="K348" s="17" t="str">
        <f>IF(ISBLANK('Discontinuity Log'!I358),"",'Discontinuity Log'!I358)</f>
        <v>UN</v>
      </c>
      <c r="L348" s="17" t="str">
        <f>IF(ISBLANK('Discontinuity Log'!J358),"",'Discontinuity Log'!J358)</f>
        <v>SM</v>
      </c>
      <c r="M348" s="17">
        <f>IF(ISBLANK('Discontinuity Log'!K358),"",'Discontinuity Log'!K358)</f>
        <v>5</v>
      </c>
      <c r="N348" s="17" t="str">
        <f>IF(ISBLANK('Discontinuity Log'!L358),"",'Discontinuity Log'!L358)</f>
        <v>R1</v>
      </c>
      <c r="O348" s="17" t="str">
        <f>IF(ISBLANK('Discontinuity Log'!M358),"",'Discontinuity Log'!M358)</f>
        <v>W1</v>
      </c>
      <c r="P348" s="17">
        <f>IF(ISBLANK('Discontinuity Log'!N358),"",'Discontinuity Log'!N358)</f>
        <v>6</v>
      </c>
      <c r="Q348" s="17">
        <f>IF(ISBLANK('Discontinuity Log'!O358),"",'Discontinuity Log'!O358)</f>
        <v>40</v>
      </c>
      <c r="R348" s="17" t="str">
        <f>IF(ISBLANK('Discontinuity Log'!P358),"",'Discontinuity Log'!P358)</f>
        <v/>
      </c>
      <c r="S348" s="519" t="str">
        <f>IF(ISBLANK('Discontinuity Log'!Q358),"",'Discontinuity Log'!Q358)</f>
        <v>LOWER CONTACT MECHANICAL RUBBLE</v>
      </c>
    </row>
    <row r="349" spans="1:19" x14ac:dyDescent="0.25">
      <c r="A349" s="9" t="str">
        <f>IF(ISBLANK('Geotech Log'!$C$2),"",IF('Discontinuity Log'!B359&lt;&gt;"",'Geotech Log'!$C$2,""))</f>
        <v>GTF20-01</v>
      </c>
      <c r="B349" s="9" t="str">
        <f>IF(ISBLANK('Geotech Log'!$R$4),"",IF('Discontinuity Log'!B359&lt;&gt;"",'Geotech Log'!$R$4,""))</f>
        <v>FRO</v>
      </c>
      <c r="C349" s="17">
        <f ca="1">IF(ISBLANK('Discontinuity Log'!A359),"",'Discontinuity Log'!A359)</f>
        <v>71</v>
      </c>
      <c r="D349" s="25">
        <f>IF(ISBLANK('Discontinuity Log'!B359),"",'Discontinuity Log'!B359)</f>
        <v>116.35</v>
      </c>
      <c r="E349" s="17" t="str">
        <f>IF(ISBLANK('Discontinuity Log'!C359),"",'Discontinuity Log'!C359)</f>
        <v>JN</v>
      </c>
      <c r="F349" s="17" t="str">
        <f>IF(ISBLANK('Discontinuity Log'!D359),"",'Discontinuity Log'!D359)</f>
        <v>G</v>
      </c>
      <c r="G349" s="17" t="str">
        <f>IF(ISBLANK('Discontinuity Log'!E359),"",'Discontinuity Log'!E359)</f>
        <v>COAL</v>
      </c>
      <c r="H349" s="17" t="str">
        <f>IF(ISBLANK('Discontinuity Log'!F359),"",IF('Discontinuity Log'!F359="-","",'Discontinuity Log'!F359))</f>
        <v/>
      </c>
      <c r="I349" s="17" t="str">
        <f>IF(ISBLANK('Discontinuity Log'!G359),"",'Discontinuity Log'!G359)</f>
        <v>CC</v>
      </c>
      <c r="J349" s="17" t="str">
        <f>IF(ISBLANK('Discontinuity Log'!H359),"",'Discontinuity Log'!H359)</f>
        <v>&lt;=1mm</v>
      </c>
      <c r="K349" s="17" t="str">
        <f>IF(ISBLANK('Discontinuity Log'!I359),"",'Discontinuity Log'!I359)</f>
        <v>UN</v>
      </c>
      <c r="L349" s="17" t="str">
        <f>IF(ISBLANK('Discontinuity Log'!J359),"",'Discontinuity Log'!J359)</f>
        <v>SM</v>
      </c>
      <c r="M349" s="17">
        <f>IF(ISBLANK('Discontinuity Log'!K359),"",'Discontinuity Log'!K359)</f>
        <v>5</v>
      </c>
      <c r="N349" s="17" t="str">
        <f>IF(ISBLANK('Discontinuity Log'!L359),"",'Discontinuity Log'!L359)</f>
        <v>R1</v>
      </c>
      <c r="O349" s="17" t="str">
        <f>IF(ISBLANK('Discontinuity Log'!M359),"",'Discontinuity Log'!M359)</f>
        <v>W1</v>
      </c>
      <c r="P349" s="17">
        <f>IF(ISBLANK('Discontinuity Log'!N359),"",'Discontinuity Log'!N359)</f>
        <v>6</v>
      </c>
      <c r="Q349" s="17">
        <f>IF(ISBLANK('Discontinuity Log'!O359),"",'Discontinuity Log'!O359)</f>
        <v>60</v>
      </c>
      <c r="R349" s="17" t="str">
        <f>IF(ISBLANK('Discontinuity Log'!P359),"",'Discontinuity Log'!P359)</f>
        <v/>
      </c>
      <c r="S349" s="519" t="str">
        <f>IF(ISBLANK('Discontinuity Log'!Q359),"",'Discontinuity Log'!Q359)</f>
        <v/>
      </c>
    </row>
    <row r="350" spans="1:19" x14ac:dyDescent="0.25">
      <c r="A350" s="9" t="str">
        <f>IF(ISBLANK('Geotech Log'!$C$2),"",IF('Discontinuity Log'!B360&lt;&gt;"",'Geotech Log'!$C$2,""))</f>
        <v>GTF20-01</v>
      </c>
      <c r="B350" s="9" t="str">
        <f>IF(ISBLANK('Geotech Log'!$R$4),"",IF('Discontinuity Log'!B360&lt;&gt;"",'Geotech Log'!$R$4,""))</f>
        <v>FRO</v>
      </c>
      <c r="C350" s="17">
        <f ca="1">IF(ISBLANK('Discontinuity Log'!A360),"",'Discontinuity Log'!A360)</f>
        <v>71</v>
      </c>
      <c r="D350" s="25">
        <f>IF(ISBLANK('Discontinuity Log'!B360),"",'Discontinuity Log'!B360)</f>
        <v>116.38</v>
      </c>
      <c r="E350" s="17" t="str">
        <f>IF(ISBLANK('Discontinuity Log'!C360),"",'Discontinuity Log'!C360)</f>
        <v>OTH</v>
      </c>
      <c r="F350" s="17" t="str">
        <f>IF(ISBLANK('Discontinuity Log'!D360),"",'Discontinuity Log'!D360)</f>
        <v>O</v>
      </c>
      <c r="G350" s="17" t="str">
        <f>IF(ISBLANK('Discontinuity Log'!E360),"",'Discontinuity Log'!E360)</f>
        <v>COAL</v>
      </c>
      <c r="H350" s="17" t="str">
        <f>IF(ISBLANK('Discontinuity Log'!F360),"",IF('Discontinuity Log'!F360="-","",'Discontinuity Log'!F360))</f>
        <v>RZ</v>
      </c>
      <c r="I350" s="17" t="str">
        <f>IF(ISBLANK('Discontinuity Log'!G360),"",'Discontinuity Log'!G360)</f>
        <v>IN</v>
      </c>
      <c r="J350" s="17" t="str">
        <f>IF(ISBLANK('Discontinuity Log'!H360),"",'Discontinuity Log'!H360)</f>
        <v>&gt;5mm</v>
      </c>
      <c r="K350" s="17" t="str">
        <f>IF(ISBLANK('Discontinuity Log'!I360),"",'Discontinuity Log'!I360)</f>
        <v>UN</v>
      </c>
      <c r="L350" s="17" t="str">
        <f>IF(ISBLANK('Discontinuity Log'!J360),"",'Discontinuity Log'!J360)</f>
        <v>SM</v>
      </c>
      <c r="M350" s="17">
        <f>IF(ISBLANK('Discontinuity Log'!K360),"",'Discontinuity Log'!K360)</f>
        <v>5</v>
      </c>
      <c r="N350" s="17" t="str">
        <f>IF(ISBLANK('Discontinuity Log'!L360),"",'Discontinuity Log'!L360)</f>
        <v>R1</v>
      </c>
      <c r="O350" s="17" t="str">
        <f>IF(ISBLANK('Discontinuity Log'!M360),"",'Discontinuity Log'!M360)</f>
        <v>W1</v>
      </c>
      <c r="P350" s="17">
        <f>IF(ISBLANK('Discontinuity Log'!N360),"",'Discontinuity Log'!N360)</f>
        <v>0</v>
      </c>
      <c r="Q350" s="17">
        <f>IF(ISBLANK('Discontinuity Log'!O360),"",'Discontinuity Log'!O360)</f>
        <v>59</v>
      </c>
      <c r="R350" s="17" t="str">
        <f>IF(ISBLANK('Discontinuity Log'!P360),"",'Discontinuity Log'!P360)</f>
        <v/>
      </c>
      <c r="S350" s="519" t="str">
        <f>IF(ISBLANK('Discontinuity Log'!Q360),"",'Discontinuity Log'!Q360)</f>
        <v xml:space="preserve">27 CM RUBBLE COAL ZONE, FIRST 12 CM IS FRIABLE ANGULAR COAL, NEXT 13 IS HIGHLY FRACTURED BLOCKY COAL WITH FRIABLE INFILL  </v>
      </c>
    </row>
    <row r="351" spans="1:19" x14ac:dyDescent="0.25">
      <c r="A351" s="9" t="str">
        <f>IF(ISBLANK('Geotech Log'!$C$2),"",IF('Discontinuity Log'!B361&lt;&gt;"",'Geotech Log'!$C$2,""))</f>
        <v>GTF20-01</v>
      </c>
      <c r="B351" s="9" t="str">
        <f>IF(ISBLANK('Geotech Log'!$R$4),"",IF('Discontinuity Log'!B361&lt;&gt;"",'Geotech Log'!$R$4,""))</f>
        <v>FRO</v>
      </c>
      <c r="C351" s="17">
        <f ca="1">IF(ISBLANK('Discontinuity Log'!A361),"",'Discontinuity Log'!A361)</f>
        <v>71</v>
      </c>
      <c r="D351" s="25">
        <f>IF(ISBLANK('Discontinuity Log'!B361),"",'Discontinuity Log'!B361)</f>
        <v>116.95</v>
      </c>
      <c r="E351" s="17" t="str">
        <f>IF(ISBLANK('Discontinuity Log'!C361),"",'Discontinuity Log'!C361)</f>
        <v>JN</v>
      </c>
      <c r="F351" s="17" t="str">
        <f>IF(ISBLANK('Discontinuity Log'!D361),"",'Discontinuity Log'!D361)</f>
        <v>G</v>
      </c>
      <c r="G351" s="17" t="str">
        <f>IF(ISBLANK('Discontinuity Log'!E361),"",'Discontinuity Log'!E361)</f>
        <v>COAL</v>
      </c>
      <c r="H351" s="17" t="str">
        <f>IF(ISBLANK('Discontinuity Log'!F361),"",IF('Discontinuity Log'!F361="-","",'Discontinuity Log'!F361))</f>
        <v/>
      </c>
      <c r="I351" s="17" t="str">
        <f>IF(ISBLANK('Discontinuity Log'!G361),"",'Discontinuity Log'!G361)</f>
        <v>CC</v>
      </c>
      <c r="J351" s="17" t="str">
        <f>IF(ISBLANK('Discontinuity Log'!H361),"",'Discontinuity Log'!H361)</f>
        <v>&lt;=1mm</v>
      </c>
      <c r="K351" s="17" t="str">
        <f>IF(ISBLANK('Discontinuity Log'!I361),"",'Discontinuity Log'!I361)</f>
        <v>UN</v>
      </c>
      <c r="L351" s="17" t="str">
        <f>IF(ISBLANK('Discontinuity Log'!J361),"",'Discontinuity Log'!J361)</f>
        <v>SM</v>
      </c>
      <c r="M351" s="17">
        <f>IF(ISBLANK('Discontinuity Log'!K361),"",'Discontinuity Log'!K361)</f>
        <v>5</v>
      </c>
      <c r="N351" s="17" t="str">
        <f>IF(ISBLANK('Discontinuity Log'!L361),"",'Discontinuity Log'!L361)</f>
        <v>R1</v>
      </c>
      <c r="O351" s="17" t="str">
        <f>IF(ISBLANK('Discontinuity Log'!M361),"",'Discontinuity Log'!M361)</f>
        <v>W1</v>
      </c>
      <c r="P351" s="17">
        <f>IF(ISBLANK('Discontinuity Log'!N361),"",'Discontinuity Log'!N361)</f>
        <v>6</v>
      </c>
      <c r="Q351" s="17">
        <f>IF(ISBLANK('Discontinuity Log'!O361),"",'Discontinuity Log'!O361)</f>
        <v>48</v>
      </c>
      <c r="R351" s="17" t="str">
        <f>IF(ISBLANK('Discontinuity Log'!P361),"",'Discontinuity Log'!P361)</f>
        <v/>
      </c>
      <c r="S351" s="519" t="str">
        <f>IF(ISBLANK('Discontinuity Log'!Q361),"",'Discontinuity Log'!Q361)</f>
        <v/>
      </c>
    </row>
    <row r="352" spans="1:19" x14ac:dyDescent="0.25">
      <c r="A352" s="9" t="str">
        <f>IF(ISBLANK('Geotech Log'!$C$2),"",IF('Discontinuity Log'!B362&lt;&gt;"",'Geotech Log'!$C$2,""))</f>
        <v>GTF20-01</v>
      </c>
      <c r="B352" s="9" t="str">
        <f>IF(ISBLANK('Geotech Log'!$R$4),"",IF('Discontinuity Log'!B362&lt;&gt;"",'Geotech Log'!$R$4,""))</f>
        <v>FRO</v>
      </c>
      <c r="C352" s="17">
        <f ca="1">IF(ISBLANK('Discontinuity Log'!A362),"",'Discontinuity Log'!A362)</f>
        <v>71</v>
      </c>
      <c r="D352" s="25">
        <f>IF(ISBLANK('Discontinuity Log'!B362),"",'Discontinuity Log'!B362)</f>
        <v>117.02</v>
      </c>
      <c r="E352" s="17" t="str">
        <f>IF(ISBLANK('Discontinuity Log'!C362),"",'Discontinuity Log'!C362)</f>
        <v>JN</v>
      </c>
      <c r="F352" s="17" t="str">
        <f>IF(ISBLANK('Discontinuity Log'!D362),"",'Discontinuity Log'!D362)</f>
        <v>G</v>
      </c>
      <c r="G352" s="17" t="str">
        <f>IF(ISBLANK('Discontinuity Log'!E362),"",'Discontinuity Log'!E362)</f>
        <v>COAL</v>
      </c>
      <c r="H352" s="17" t="str">
        <f>IF(ISBLANK('Discontinuity Log'!F362),"",IF('Discontinuity Log'!F362="-","",'Discontinuity Log'!F362))</f>
        <v/>
      </c>
      <c r="I352" s="17" t="str">
        <f>IF(ISBLANK('Discontinuity Log'!G362),"",'Discontinuity Log'!G362)</f>
        <v>CC</v>
      </c>
      <c r="J352" s="17" t="str">
        <f>IF(ISBLANK('Discontinuity Log'!H362),"",'Discontinuity Log'!H362)</f>
        <v>&lt;=1mm</v>
      </c>
      <c r="K352" s="17" t="str">
        <f>IF(ISBLANK('Discontinuity Log'!I362),"",'Discontinuity Log'!I362)</f>
        <v>PL</v>
      </c>
      <c r="L352" s="17" t="str">
        <f>IF(ISBLANK('Discontinuity Log'!J362),"",'Discontinuity Log'!J362)</f>
        <v>SM</v>
      </c>
      <c r="M352" s="17">
        <f>IF(ISBLANK('Discontinuity Log'!K362),"",'Discontinuity Log'!K362)</f>
        <v>5</v>
      </c>
      <c r="N352" s="17" t="str">
        <f>IF(ISBLANK('Discontinuity Log'!L362),"",'Discontinuity Log'!L362)</f>
        <v>R1</v>
      </c>
      <c r="O352" s="17" t="str">
        <f>IF(ISBLANK('Discontinuity Log'!M362),"",'Discontinuity Log'!M362)</f>
        <v>W1</v>
      </c>
      <c r="P352" s="17">
        <f>IF(ISBLANK('Discontinuity Log'!N362),"",'Discontinuity Log'!N362)</f>
        <v>6</v>
      </c>
      <c r="Q352" s="17">
        <f>IF(ISBLANK('Discontinuity Log'!O362),"",'Discontinuity Log'!O362)</f>
        <v>50</v>
      </c>
      <c r="R352" s="17" t="str">
        <f>IF(ISBLANK('Discontinuity Log'!P362),"",'Discontinuity Log'!P362)</f>
        <v/>
      </c>
      <c r="S352" s="519" t="str">
        <f>IF(ISBLANK('Discontinuity Log'!Q362),"",'Discontinuity Log'!Q362)</f>
        <v/>
      </c>
    </row>
    <row r="353" spans="1:19" x14ac:dyDescent="0.25">
      <c r="A353" s="9" t="str">
        <f>IF(ISBLANK('Geotech Log'!$C$2),"",IF('Discontinuity Log'!B363&lt;&gt;"",'Geotech Log'!$C$2,""))</f>
        <v>GTF20-01</v>
      </c>
      <c r="B353" s="9" t="str">
        <f>IF(ISBLANK('Geotech Log'!$R$4),"",IF('Discontinuity Log'!B363&lt;&gt;"",'Geotech Log'!$R$4,""))</f>
        <v>FRO</v>
      </c>
      <c r="C353" s="17">
        <f ca="1">IF(ISBLANK('Discontinuity Log'!A363),"",'Discontinuity Log'!A363)</f>
        <v>71</v>
      </c>
      <c r="D353" s="25">
        <f>IF(ISBLANK('Discontinuity Log'!B363),"",'Discontinuity Log'!B363)</f>
        <v>117.4</v>
      </c>
      <c r="E353" s="17" t="str">
        <f>IF(ISBLANK('Discontinuity Log'!C363),"",'Discontinuity Log'!C363)</f>
        <v>OTH</v>
      </c>
      <c r="F353" s="17" t="str">
        <f>IF(ISBLANK('Discontinuity Log'!D363),"",'Discontinuity Log'!D363)</f>
        <v>O</v>
      </c>
      <c r="G353" s="17" t="str">
        <f>IF(ISBLANK('Discontinuity Log'!E363),"",'Discontinuity Log'!E363)</f>
        <v>COAL</v>
      </c>
      <c r="H353" s="17" t="str">
        <f>IF(ISBLANK('Discontinuity Log'!F363),"",IF('Discontinuity Log'!F363="-","",'Discontinuity Log'!F363))</f>
        <v>RZ</v>
      </c>
      <c r="I353" s="17" t="str">
        <f>IF(ISBLANK('Discontinuity Log'!G363),"",'Discontinuity Log'!G363)</f>
        <v>IN</v>
      </c>
      <c r="J353" s="17" t="str">
        <f>IF(ISBLANK('Discontinuity Log'!H363),"",'Discontinuity Log'!H363)</f>
        <v>&gt;5mm</v>
      </c>
      <c r="K353" s="17" t="str">
        <f>IF(ISBLANK('Discontinuity Log'!I363),"",'Discontinuity Log'!I363)</f>
        <v>UN</v>
      </c>
      <c r="L353" s="17" t="str">
        <f>IF(ISBLANK('Discontinuity Log'!J363),"",'Discontinuity Log'!J363)</f>
        <v>SM</v>
      </c>
      <c r="M353" s="17">
        <f>IF(ISBLANK('Discontinuity Log'!K363),"",'Discontinuity Log'!K363)</f>
        <v>5</v>
      </c>
      <c r="N353" s="17" t="str">
        <f>IF(ISBLANK('Discontinuity Log'!L363),"",'Discontinuity Log'!L363)</f>
        <v>R1</v>
      </c>
      <c r="O353" s="17" t="str">
        <f>IF(ISBLANK('Discontinuity Log'!M363),"",'Discontinuity Log'!M363)</f>
        <v>W1</v>
      </c>
      <c r="P353" s="17">
        <f>IF(ISBLANK('Discontinuity Log'!N363),"",'Discontinuity Log'!N363)</f>
        <v>0</v>
      </c>
      <c r="Q353" s="17">
        <f>IF(ISBLANK('Discontinuity Log'!O363),"",'Discontinuity Log'!O363)</f>
        <v>56</v>
      </c>
      <c r="R353" s="17" t="str">
        <f>IF(ISBLANK('Discontinuity Log'!P363),"",'Discontinuity Log'!P363)</f>
        <v/>
      </c>
      <c r="S353" s="519" t="str">
        <f>IF(ISBLANK('Discontinuity Log'!Q363),"",'Discontinuity Log'!Q363)</f>
        <v>8 CM FRIABLE COAL RUBBLE ZONE</v>
      </c>
    </row>
    <row r="354" spans="1:19" x14ac:dyDescent="0.25">
      <c r="A354" s="9" t="str">
        <f>IF(ISBLANK('Geotech Log'!$C$2),"",IF('Discontinuity Log'!B364&lt;&gt;"",'Geotech Log'!$C$2,""))</f>
        <v>GTF20-01</v>
      </c>
      <c r="B354" s="9" t="str">
        <f>IF(ISBLANK('Geotech Log'!$R$4),"",IF('Discontinuity Log'!B364&lt;&gt;"",'Geotech Log'!$R$4,""))</f>
        <v>FRO</v>
      </c>
      <c r="C354" s="17">
        <f ca="1">IF(ISBLANK('Discontinuity Log'!A364),"",'Discontinuity Log'!A364)</f>
        <v>71</v>
      </c>
      <c r="D354" s="25">
        <f>IF(ISBLANK('Discontinuity Log'!B364),"",'Discontinuity Log'!B364)</f>
        <v>117.54</v>
      </c>
      <c r="E354" s="17" t="str">
        <f>IF(ISBLANK('Discontinuity Log'!C364),"",'Discontinuity Log'!C364)</f>
        <v>OTH</v>
      </c>
      <c r="F354" s="17" t="str">
        <f>IF(ISBLANK('Discontinuity Log'!D364),"",'Discontinuity Log'!D364)</f>
        <v>O</v>
      </c>
      <c r="G354" s="17" t="str">
        <f>IF(ISBLANK('Discontinuity Log'!E364),"",'Discontinuity Log'!E364)</f>
        <v>COAL</v>
      </c>
      <c r="H354" s="17" t="str">
        <f>IF(ISBLANK('Discontinuity Log'!F364),"",IF('Discontinuity Log'!F364="-","",'Discontinuity Log'!F364))</f>
        <v>RZ</v>
      </c>
      <c r="I354" s="17" t="str">
        <f>IF(ISBLANK('Discontinuity Log'!G364),"",'Discontinuity Log'!G364)</f>
        <v>IN</v>
      </c>
      <c r="J354" s="17" t="str">
        <f>IF(ISBLANK('Discontinuity Log'!H364),"",'Discontinuity Log'!H364)</f>
        <v>&gt;5mm</v>
      </c>
      <c r="K354" s="17" t="str">
        <f>IF(ISBLANK('Discontinuity Log'!I364),"",'Discontinuity Log'!I364)</f>
        <v>UN</v>
      </c>
      <c r="L354" s="17" t="str">
        <f>IF(ISBLANK('Discontinuity Log'!J364),"",'Discontinuity Log'!J364)</f>
        <v>SM</v>
      </c>
      <c r="M354" s="17">
        <f>IF(ISBLANK('Discontinuity Log'!K364),"",'Discontinuity Log'!K364)</f>
        <v>5</v>
      </c>
      <c r="N354" s="17" t="str">
        <f>IF(ISBLANK('Discontinuity Log'!L364),"",'Discontinuity Log'!L364)</f>
        <v>R1</v>
      </c>
      <c r="O354" s="17" t="str">
        <f>IF(ISBLANK('Discontinuity Log'!M364),"",'Discontinuity Log'!M364)</f>
        <v>W1</v>
      </c>
      <c r="P354" s="17">
        <f>IF(ISBLANK('Discontinuity Log'!N364),"",'Discontinuity Log'!N364)</f>
        <v>0</v>
      </c>
      <c r="Q354" s="17">
        <f>IF(ISBLANK('Discontinuity Log'!O364),"",'Discontinuity Log'!O364)</f>
        <v>45</v>
      </c>
      <c r="R354" s="17" t="str">
        <f>IF(ISBLANK('Discontinuity Log'!P364),"",'Discontinuity Log'!P364)</f>
        <v/>
      </c>
      <c r="S354" s="519" t="str">
        <f>IF(ISBLANK('Discontinuity Log'!Q364),"",'Discontinuity Log'!Q364)</f>
        <v xml:space="preserve">4 CM BLOCKY COAL SEAM, MINOR  FRIABLE COAL </v>
      </c>
    </row>
    <row r="355" spans="1:19" x14ac:dyDescent="0.25">
      <c r="A355" s="9" t="str">
        <f>IF(ISBLANK('Geotech Log'!$C$2),"",IF('Discontinuity Log'!B365&lt;&gt;"",'Geotech Log'!$C$2,""))</f>
        <v>GTF20-01</v>
      </c>
      <c r="B355" s="9" t="str">
        <f>IF(ISBLANK('Geotech Log'!$R$4),"",IF('Discontinuity Log'!B365&lt;&gt;"",'Geotech Log'!$R$4,""))</f>
        <v>FRO</v>
      </c>
      <c r="C355" s="17">
        <f ca="1">IF(ISBLANK('Discontinuity Log'!A365),"",'Discontinuity Log'!A365)</f>
        <v>71</v>
      </c>
      <c r="D355" s="25">
        <f>IF(ISBLANK('Discontinuity Log'!B365),"",'Discontinuity Log'!B365)</f>
        <v>117.8</v>
      </c>
      <c r="E355" s="17" t="str">
        <f>IF(ISBLANK('Discontinuity Log'!C365),"",'Discontinuity Log'!C365)</f>
        <v>OTH</v>
      </c>
      <c r="F355" s="17" t="str">
        <f>IF(ISBLANK('Discontinuity Log'!D365),"",'Discontinuity Log'!D365)</f>
        <v>O</v>
      </c>
      <c r="G355" s="17" t="str">
        <f>IF(ISBLANK('Discontinuity Log'!E365),"",'Discontinuity Log'!E365)</f>
        <v>COAL</v>
      </c>
      <c r="H355" s="17" t="str">
        <f>IF(ISBLANK('Discontinuity Log'!F365),"",IF('Discontinuity Log'!F365="-","",'Discontinuity Log'!F365))</f>
        <v>RZ</v>
      </c>
      <c r="I355" s="17" t="str">
        <f>IF(ISBLANK('Discontinuity Log'!G365),"",'Discontinuity Log'!G365)</f>
        <v>IN</v>
      </c>
      <c r="J355" s="17" t="str">
        <f>IF(ISBLANK('Discontinuity Log'!H365),"",'Discontinuity Log'!H365)</f>
        <v>&gt;5mm</v>
      </c>
      <c r="K355" s="17" t="str">
        <f>IF(ISBLANK('Discontinuity Log'!I365),"",'Discontinuity Log'!I365)</f>
        <v>PL</v>
      </c>
      <c r="L355" s="17" t="str">
        <f>IF(ISBLANK('Discontinuity Log'!J365),"",'Discontinuity Log'!J365)</f>
        <v>SM</v>
      </c>
      <c r="M355" s="17">
        <f>IF(ISBLANK('Discontinuity Log'!K365),"",'Discontinuity Log'!K365)</f>
        <v>5</v>
      </c>
      <c r="N355" s="17" t="str">
        <f>IF(ISBLANK('Discontinuity Log'!L365),"",'Discontinuity Log'!L365)</f>
        <v>R1</v>
      </c>
      <c r="O355" s="17" t="str">
        <f>IF(ISBLANK('Discontinuity Log'!M365),"",'Discontinuity Log'!M365)</f>
        <v>W1</v>
      </c>
      <c r="P355" s="17">
        <f>IF(ISBLANK('Discontinuity Log'!N365),"",'Discontinuity Log'!N365)</f>
        <v>0</v>
      </c>
      <c r="Q355" s="17">
        <f>IF(ISBLANK('Discontinuity Log'!O365),"",'Discontinuity Log'!O365)</f>
        <v>55</v>
      </c>
      <c r="R355" s="17" t="str">
        <f>IF(ISBLANK('Discontinuity Log'!P365),"",'Discontinuity Log'!P365)</f>
        <v/>
      </c>
      <c r="S355" s="519" t="str">
        <f>IF(ISBLANK('Discontinuity Log'!Q365),"",'Discontinuity Log'!Q365)</f>
        <v>31 CM FRIABLE COAL WITH CALCITE VEINING ,</v>
      </c>
    </row>
    <row r="356" spans="1:19" x14ac:dyDescent="0.25">
      <c r="A356" s="9" t="str">
        <f>IF(ISBLANK('Geotech Log'!$C$2),"",IF('Discontinuity Log'!B366&lt;&gt;"",'Geotech Log'!$C$2,""))</f>
        <v>GTF20-01</v>
      </c>
      <c r="B356" s="9" t="str">
        <f>IF(ISBLANK('Geotech Log'!$R$4),"",IF('Discontinuity Log'!B366&lt;&gt;"",'Geotech Log'!$R$4,""))</f>
        <v>FRO</v>
      </c>
      <c r="C356" s="17">
        <f ca="1">IF(ISBLANK('Discontinuity Log'!A366),"",'Discontinuity Log'!A366)</f>
        <v>71</v>
      </c>
      <c r="D356" s="25">
        <f>IF(ISBLANK('Discontinuity Log'!B366),"",'Discontinuity Log'!B366)</f>
        <v>118.25</v>
      </c>
      <c r="E356" s="17" t="str">
        <f>IF(ISBLANK('Discontinuity Log'!C366),"",'Discontinuity Log'!C366)</f>
        <v>JN</v>
      </c>
      <c r="F356" s="17" t="str">
        <f>IF(ISBLANK('Discontinuity Log'!D366),"",'Discontinuity Log'!D366)</f>
        <v>G</v>
      </c>
      <c r="G356" s="17" t="str">
        <f>IF(ISBLANK('Discontinuity Log'!E366),"",'Discontinuity Log'!E366)</f>
        <v>COAL</v>
      </c>
      <c r="H356" s="17" t="str">
        <f>IF(ISBLANK('Discontinuity Log'!F366),"",IF('Discontinuity Log'!F366="-","",'Discontinuity Log'!F366))</f>
        <v/>
      </c>
      <c r="I356" s="17" t="str">
        <f>IF(ISBLANK('Discontinuity Log'!G366),"",'Discontinuity Log'!G366)</f>
        <v>CC</v>
      </c>
      <c r="J356" s="17" t="str">
        <f>IF(ISBLANK('Discontinuity Log'!H366),"",'Discontinuity Log'!H366)</f>
        <v>&lt;=1mm</v>
      </c>
      <c r="K356" s="17" t="str">
        <f>IF(ISBLANK('Discontinuity Log'!I366),"",'Discontinuity Log'!I366)</f>
        <v>CU</v>
      </c>
      <c r="L356" s="17" t="str">
        <f>IF(ISBLANK('Discontinuity Log'!J366),"",'Discontinuity Log'!J366)</f>
        <v>RO</v>
      </c>
      <c r="M356" s="17">
        <f>IF(ISBLANK('Discontinuity Log'!K366),"",'Discontinuity Log'!K366)</f>
        <v>9</v>
      </c>
      <c r="N356" s="17" t="str">
        <f>IF(ISBLANK('Discontinuity Log'!L366),"",'Discontinuity Log'!L366)</f>
        <v>R1</v>
      </c>
      <c r="O356" s="17" t="str">
        <f>IF(ISBLANK('Discontinuity Log'!M366),"",'Discontinuity Log'!M366)</f>
        <v>W1</v>
      </c>
      <c r="P356" s="17">
        <f>IF(ISBLANK('Discontinuity Log'!N366),"",'Discontinuity Log'!N366)</f>
        <v>12</v>
      </c>
      <c r="Q356" s="17">
        <f>IF(ISBLANK('Discontinuity Log'!O366),"",'Discontinuity Log'!O366)</f>
        <v>38</v>
      </c>
      <c r="R356" s="17" t="str">
        <f>IF(ISBLANK('Discontinuity Log'!P366),"",'Discontinuity Log'!P366)</f>
        <v/>
      </c>
      <c r="S356" s="519" t="str">
        <f>IF(ISBLANK('Discontinuity Log'!Q366),"",'Discontinuity Log'!Q366)</f>
        <v/>
      </c>
    </row>
    <row r="357" spans="1:19" x14ac:dyDescent="0.25">
      <c r="A357" s="9" t="str">
        <f>IF(ISBLANK('Geotech Log'!$C$2),"",IF('Discontinuity Log'!B367&lt;&gt;"",'Geotech Log'!$C$2,""))</f>
        <v>GTF20-01</v>
      </c>
      <c r="B357" s="9" t="str">
        <f>IF(ISBLANK('Geotech Log'!$R$4),"",IF('Discontinuity Log'!B367&lt;&gt;"",'Geotech Log'!$R$4,""))</f>
        <v>FRO</v>
      </c>
      <c r="C357" s="17">
        <f ca="1">IF(ISBLANK('Discontinuity Log'!A367),"",'Discontinuity Log'!A367)</f>
        <v>71</v>
      </c>
      <c r="D357" s="25">
        <f>IF(ISBLANK('Discontinuity Log'!B367),"",'Discontinuity Log'!B367)</f>
        <v>118.4</v>
      </c>
      <c r="E357" s="17" t="str">
        <f>IF(ISBLANK('Discontinuity Log'!C367),"",'Discontinuity Log'!C367)</f>
        <v>JN</v>
      </c>
      <c r="F357" s="17" t="str">
        <f>IF(ISBLANK('Discontinuity Log'!D367),"",'Discontinuity Log'!D367)</f>
        <v>O</v>
      </c>
      <c r="G357" s="17" t="str">
        <f>IF(ISBLANK('Discontinuity Log'!E367),"",'Discontinuity Log'!E367)</f>
        <v>COAL</v>
      </c>
      <c r="H357" s="17" t="str">
        <f>IF(ISBLANK('Discontinuity Log'!F367),"",IF('Discontinuity Log'!F367="-","",'Discontinuity Log'!F367))</f>
        <v>RZ</v>
      </c>
      <c r="I357" s="17" t="str">
        <f>IF(ISBLANK('Discontinuity Log'!G367),"",'Discontinuity Log'!G367)</f>
        <v>IN</v>
      </c>
      <c r="J357" s="17" t="str">
        <f>IF(ISBLANK('Discontinuity Log'!H367),"",'Discontinuity Log'!H367)</f>
        <v>&gt;5mm</v>
      </c>
      <c r="K357" s="17" t="str">
        <f>IF(ISBLANK('Discontinuity Log'!I367),"",'Discontinuity Log'!I367)</f>
        <v>CU</v>
      </c>
      <c r="L357" s="17" t="str">
        <f>IF(ISBLANK('Discontinuity Log'!J367),"",'Discontinuity Log'!J367)</f>
        <v>SM</v>
      </c>
      <c r="M357" s="17">
        <f>IF(ISBLANK('Discontinuity Log'!K367),"",'Discontinuity Log'!K367)</f>
        <v>5</v>
      </c>
      <c r="N357" s="17" t="str">
        <f>IF(ISBLANK('Discontinuity Log'!L367),"",'Discontinuity Log'!L367)</f>
        <v>R1</v>
      </c>
      <c r="O357" s="17" t="str">
        <f>IF(ISBLANK('Discontinuity Log'!M367),"",'Discontinuity Log'!M367)</f>
        <v>W1</v>
      </c>
      <c r="P357" s="17">
        <f>IF(ISBLANK('Discontinuity Log'!N367),"",'Discontinuity Log'!N367)</f>
        <v>12</v>
      </c>
      <c r="Q357" s="17">
        <f>IF(ISBLANK('Discontinuity Log'!O367),"",'Discontinuity Log'!O367)</f>
        <v>45</v>
      </c>
      <c r="R357" s="17" t="str">
        <f>IF(ISBLANK('Discontinuity Log'!P367),"",'Discontinuity Log'!P367)</f>
        <v/>
      </c>
      <c r="S357" s="519" t="str">
        <f>IF(ISBLANK('Discontinuity Log'!Q367),"",'Discontinuity Log'!Q367)</f>
        <v>20 CM FRIABLE COAL RUBBLE ZONE</v>
      </c>
    </row>
    <row r="358" spans="1:19" x14ac:dyDescent="0.25">
      <c r="A358" s="9" t="str">
        <f>IF(ISBLANK('Geotech Log'!$C$2),"",IF('Discontinuity Log'!B368&lt;&gt;"",'Geotech Log'!$C$2,""))</f>
        <v>GTF20-01</v>
      </c>
      <c r="B358" s="9" t="str">
        <f>IF(ISBLANK('Geotech Log'!$R$4),"",IF('Discontinuity Log'!B368&lt;&gt;"",'Geotech Log'!$R$4,""))</f>
        <v>FRO</v>
      </c>
      <c r="C358" s="17">
        <f ca="1">IF(ISBLANK('Discontinuity Log'!A368),"",'Discontinuity Log'!A368)</f>
        <v>72</v>
      </c>
      <c r="D358" s="25">
        <f>IF(ISBLANK('Discontinuity Log'!B368),"",'Discontinuity Log'!B368)</f>
        <v>119.21</v>
      </c>
      <c r="E358" s="17" t="str">
        <f>IF(ISBLANK('Discontinuity Log'!C368),"",'Discontinuity Log'!C368)</f>
        <v>BD</v>
      </c>
      <c r="F358" s="17" t="str">
        <f>IF(ISBLANK('Discontinuity Log'!D368),"",'Discontinuity Log'!D368)</f>
        <v>G</v>
      </c>
      <c r="G358" s="17" t="str">
        <f>IF(ISBLANK('Discontinuity Log'!E368),"",'Discontinuity Log'!E368)</f>
        <v>CLEAN</v>
      </c>
      <c r="H358" s="17" t="str">
        <f>IF(ISBLANK('Discontinuity Log'!F368),"",IF('Discontinuity Log'!F368="-","",'Discontinuity Log'!F368))</f>
        <v/>
      </c>
      <c r="I358" s="17" t="str">
        <f>IF(ISBLANK('Discontinuity Log'!G368),"",'Discontinuity Log'!G368)</f>
        <v>CL</v>
      </c>
      <c r="J358" s="17" t="str">
        <f>IF(ISBLANK('Discontinuity Log'!H368),"",'Discontinuity Log'!H368)</f>
        <v/>
      </c>
      <c r="K358" s="17" t="str">
        <f>IF(ISBLANK('Discontinuity Log'!I368),"",'Discontinuity Log'!I368)</f>
        <v>PL</v>
      </c>
      <c r="L358" s="17" t="str">
        <f>IF(ISBLANK('Discontinuity Log'!J368),"",'Discontinuity Log'!J368)</f>
        <v>RO</v>
      </c>
      <c r="M358" s="17">
        <f>IF(ISBLANK('Discontinuity Log'!K368),"",'Discontinuity Log'!K368)</f>
        <v>9</v>
      </c>
      <c r="N358" s="17" t="str">
        <f>IF(ISBLANK('Discontinuity Log'!L368),"",'Discontinuity Log'!L368)</f>
        <v>R3</v>
      </c>
      <c r="O358" s="17" t="str">
        <f>IF(ISBLANK('Discontinuity Log'!M368),"",'Discontinuity Log'!M368)</f>
        <v>W1</v>
      </c>
      <c r="P358" s="17">
        <f>IF(ISBLANK('Discontinuity Log'!N368),"",'Discontinuity Log'!N368)</f>
        <v>12</v>
      </c>
      <c r="Q358" s="17">
        <f>IF(ISBLANK('Discontinuity Log'!O368),"",'Discontinuity Log'!O368)</f>
        <v>49</v>
      </c>
      <c r="R358" s="17" t="str">
        <f>IF(ISBLANK('Discontinuity Log'!P368),"",'Discontinuity Log'!P368)</f>
        <v/>
      </c>
      <c r="S358" s="519" t="str">
        <f>IF(ISBLANK('Discontinuity Log'!Q368),"",'Discontinuity Log'!Q368)</f>
        <v/>
      </c>
    </row>
    <row r="359" spans="1:19" x14ac:dyDescent="0.25">
      <c r="A359" s="9" t="str">
        <f>IF(ISBLANK('Geotech Log'!$C$2),"",IF('Discontinuity Log'!B369&lt;&gt;"",'Geotech Log'!$C$2,""))</f>
        <v>GTF20-01</v>
      </c>
      <c r="B359" s="9" t="str">
        <f>IF(ISBLANK('Geotech Log'!$R$4),"",IF('Discontinuity Log'!B369&lt;&gt;"",'Geotech Log'!$R$4,""))</f>
        <v>FRO</v>
      </c>
      <c r="C359" s="17">
        <f ca="1">IF(ISBLANK('Discontinuity Log'!A369),"",'Discontinuity Log'!A369)</f>
        <v>72</v>
      </c>
      <c r="D359" s="25">
        <f>IF(ISBLANK('Discontinuity Log'!B369),"",'Discontinuity Log'!B369)</f>
        <v>119.45</v>
      </c>
      <c r="E359" s="17" t="str">
        <f>IF(ISBLANK('Discontinuity Log'!C369),"",'Discontinuity Log'!C369)</f>
        <v>JN</v>
      </c>
      <c r="F359" s="17" t="str">
        <f>IF(ISBLANK('Discontinuity Log'!D369),"",'Discontinuity Log'!D369)</f>
        <v>G</v>
      </c>
      <c r="G359" s="17" t="str">
        <f>IF(ISBLANK('Discontinuity Log'!E369),"",'Discontinuity Log'!E369)</f>
        <v>CA</v>
      </c>
      <c r="H359" s="17" t="str">
        <f>IF(ISBLANK('Discontinuity Log'!F369),"",IF('Discontinuity Log'!F369="-","",'Discontinuity Log'!F369))</f>
        <v/>
      </c>
      <c r="I359" s="17" t="str">
        <f>IF(ISBLANK('Discontinuity Log'!G369),"",'Discontinuity Log'!G369)</f>
        <v>PC</v>
      </c>
      <c r="J359" s="17" t="str">
        <f>IF(ISBLANK('Discontinuity Log'!H369),"",'Discontinuity Log'!H369)</f>
        <v>&lt;=1mm</v>
      </c>
      <c r="K359" s="17" t="str">
        <f>IF(ISBLANK('Discontinuity Log'!I369),"",'Discontinuity Log'!I369)</f>
        <v>PL</v>
      </c>
      <c r="L359" s="17" t="str">
        <f>IF(ISBLANK('Discontinuity Log'!J369),"",'Discontinuity Log'!J369)</f>
        <v>SM</v>
      </c>
      <c r="M359" s="17">
        <f>IF(ISBLANK('Discontinuity Log'!K369),"",'Discontinuity Log'!K369)</f>
        <v>3</v>
      </c>
      <c r="N359" s="17" t="str">
        <f>IF(ISBLANK('Discontinuity Log'!L369),"",'Discontinuity Log'!L369)</f>
        <v>R3</v>
      </c>
      <c r="O359" s="17" t="str">
        <f>IF(ISBLANK('Discontinuity Log'!M369),"",'Discontinuity Log'!M369)</f>
        <v>W1</v>
      </c>
      <c r="P359" s="17">
        <f>IF(ISBLANK('Discontinuity Log'!N369),"",'Discontinuity Log'!N369)</f>
        <v>6</v>
      </c>
      <c r="Q359" s="17">
        <f>IF(ISBLANK('Discontinuity Log'!O369),"",'Discontinuity Log'!O369)</f>
        <v>45</v>
      </c>
      <c r="R359" s="17" t="str">
        <f>IF(ISBLANK('Discontinuity Log'!P369),"",'Discontinuity Log'!P369)</f>
        <v/>
      </c>
      <c r="S359" s="519" t="str">
        <f>IF(ISBLANK('Discontinuity Log'!Q369),"",'Discontinuity Log'!Q369)</f>
        <v/>
      </c>
    </row>
    <row r="360" spans="1:19" x14ac:dyDescent="0.25">
      <c r="A360" s="9" t="str">
        <f>IF(ISBLANK('Geotech Log'!$C$2),"",IF('Discontinuity Log'!B370&lt;&gt;"",'Geotech Log'!$C$2,""))</f>
        <v>GTF20-01</v>
      </c>
      <c r="B360" s="9" t="str">
        <f>IF(ISBLANK('Geotech Log'!$R$4),"",IF('Discontinuity Log'!B370&lt;&gt;"",'Geotech Log'!$R$4,""))</f>
        <v>FRO</v>
      </c>
      <c r="C360" s="17">
        <f ca="1">IF(ISBLANK('Discontinuity Log'!A370),"",'Discontinuity Log'!A370)</f>
        <v>72</v>
      </c>
      <c r="D360" s="25">
        <f>IF(ISBLANK('Discontinuity Log'!B370),"",'Discontinuity Log'!B370)</f>
        <v>119.57</v>
      </c>
      <c r="E360" s="17" t="str">
        <f>IF(ISBLANK('Discontinuity Log'!C370),"",'Discontinuity Log'!C370)</f>
        <v>JN</v>
      </c>
      <c r="F360" s="17" t="str">
        <f>IF(ISBLANK('Discontinuity Log'!D370),"",'Discontinuity Log'!D370)</f>
        <v>G</v>
      </c>
      <c r="G360" s="17" t="str">
        <f>IF(ISBLANK('Discontinuity Log'!E370),"",'Discontinuity Log'!E370)</f>
        <v>CA</v>
      </c>
      <c r="H360" s="17" t="str">
        <f>IF(ISBLANK('Discontinuity Log'!F370),"",IF('Discontinuity Log'!F370="-","",'Discontinuity Log'!F370))</f>
        <v/>
      </c>
      <c r="I360" s="17" t="str">
        <f>IF(ISBLANK('Discontinuity Log'!G370),"",'Discontinuity Log'!G370)</f>
        <v>PC</v>
      </c>
      <c r="J360" s="17" t="str">
        <f>IF(ISBLANK('Discontinuity Log'!H370),"",'Discontinuity Log'!H370)</f>
        <v>&lt;=1mm</v>
      </c>
      <c r="K360" s="17" t="str">
        <f>IF(ISBLANK('Discontinuity Log'!I370),"",'Discontinuity Log'!I370)</f>
        <v>PL</v>
      </c>
      <c r="L360" s="17" t="str">
        <f>IF(ISBLANK('Discontinuity Log'!J370),"",'Discontinuity Log'!J370)</f>
        <v>SM</v>
      </c>
      <c r="M360" s="17">
        <f>IF(ISBLANK('Discontinuity Log'!K370),"",'Discontinuity Log'!K370)</f>
        <v>5</v>
      </c>
      <c r="N360" s="17" t="str">
        <f>IF(ISBLANK('Discontinuity Log'!L370),"",'Discontinuity Log'!L370)</f>
        <v>R3</v>
      </c>
      <c r="O360" s="17" t="str">
        <f>IF(ISBLANK('Discontinuity Log'!M370),"",'Discontinuity Log'!M370)</f>
        <v>W1</v>
      </c>
      <c r="P360" s="17">
        <f>IF(ISBLANK('Discontinuity Log'!N370),"",'Discontinuity Log'!N370)</f>
        <v>25</v>
      </c>
      <c r="Q360" s="17">
        <f>IF(ISBLANK('Discontinuity Log'!O370),"",'Discontinuity Log'!O370)</f>
        <v>39</v>
      </c>
      <c r="R360" s="17" t="str">
        <f>IF(ISBLANK('Discontinuity Log'!P370),"",'Discontinuity Log'!P370)</f>
        <v/>
      </c>
      <c r="S360" s="519" t="str">
        <f>IF(ISBLANK('Discontinuity Log'!Q370),"",'Discontinuity Log'!Q370)</f>
        <v xml:space="preserve">DISCONTINUOUS JOINT. </v>
      </c>
    </row>
    <row r="361" spans="1:19" x14ac:dyDescent="0.25">
      <c r="A361" s="9" t="str">
        <f>IF(ISBLANK('Geotech Log'!$C$2),"",IF('Discontinuity Log'!B371&lt;&gt;"",'Geotech Log'!$C$2,""))</f>
        <v>GTF20-01</v>
      </c>
      <c r="B361" s="9" t="str">
        <f>IF(ISBLANK('Geotech Log'!$R$4),"",IF('Discontinuity Log'!B371&lt;&gt;"",'Geotech Log'!$R$4,""))</f>
        <v>FRO</v>
      </c>
      <c r="C361" s="17">
        <f ca="1">IF(ISBLANK('Discontinuity Log'!A371),"",'Discontinuity Log'!A371)</f>
        <v>72</v>
      </c>
      <c r="D361" s="25">
        <f>IF(ISBLANK('Discontinuity Log'!B371),"",'Discontinuity Log'!B371)</f>
        <v>120.66</v>
      </c>
      <c r="E361" s="17" t="str">
        <f>IF(ISBLANK('Discontinuity Log'!C371),"",'Discontinuity Log'!C371)</f>
        <v>JN</v>
      </c>
      <c r="F361" s="17" t="str">
        <f>IF(ISBLANK('Discontinuity Log'!D371),"",'Discontinuity Log'!D371)</f>
        <v>G</v>
      </c>
      <c r="G361" s="17" t="str">
        <f>IF(ISBLANK('Discontinuity Log'!E371),"",'Discontinuity Log'!E371)</f>
        <v>CLEAN</v>
      </c>
      <c r="H361" s="17" t="str">
        <f>IF(ISBLANK('Discontinuity Log'!F371),"",IF('Discontinuity Log'!F371="-","",'Discontinuity Log'!F371))</f>
        <v/>
      </c>
      <c r="I361" s="17" t="str">
        <f>IF(ISBLANK('Discontinuity Log'!G371),"",'Discontinuity Log'!G371)</f>
        <v>CL</v>
      </c>
      <c r="J361" s="17" t="str">
        <f>IF(ISBLANK('Discontinuity Log'!H371),"",'Discontinuity Log'!H371)</f>
        <v/>
      </c>
      <c r="K361" s="17" t="str">
        <f>IF(ISBLANK('Discontinuity Log'!I371),"",'Discontinuity Log'!I371)</f>
        <v>PL</v>
      </c>
      <c r="L361" s="17" t="str">
        <f>IF(ISBLANK('Discontinuity Log'!J371),"",'Discontinuity Log'!J371)</f>
        <v>SM</v>
      </c>
      <c r="M361" s="17">
        <f>IF(ISBLANK('Discontinuity Log'!K371),"",'Discontinuity Log'!K371)</f>
        <v>5</v>
      </c>
      <c r="N361" s="17" t="str">
        <f>IF(ISBLANK('Discontinuity Log'!L371),"",'Discontinuity Log'!L371)</f>
        <v>R3</v>
      </c>
      <c r="O361" s="17" t="str">
        <f>IF(ISBLANK('Discontinuity Log'!M371),"",'Discontinuity Log'!M371)</f>
        <v>W1</v>
      </c>
      <c r="P361" s="17">
        <f>IF(ISBLANK('Discontinuity Log'!N371),"",'Discontinuity Log'!N371)</f>
        <v>12</v>
      </c>
      <c r="Q361" s="17">
        <f>IF(ISBLANK('Discontinuity Log'!O371),"",'Discontinuity Log'!O371)</f>
        <v>61</v>
      </c>
      <c r="R361" s="17" t="str">
        <f>IF(ISBLANK('Discontinuity Log'!P371),"",'Discontinuity Log'!P371)</f>
        <v/>
      </c>
      <c r="S361" s="519" t="str">
        <f>IF(ISBLANK('Discontinuity Log'!Q371),"",'Discontinuity Log'!Q371)</f>
        <v/>
      </c>
    </row>
    <row r="362" spans="1:19" x14ac:dyDescent="0.25">
      <c r="A362" s="9" t="str">
        <f>IF(ISBLANK('Geotech Log'!$C$2),"",IF('Discontinuity Log'!B372&lt;&gt;"",'Geotech Log'!$C$2,""))</f>
        <v>GTF20-01</v>
      </c>
      <c r="B362" s="9" t="str">
        <f>IF(ISBLANK('Geotech Log'!$R$4),"",IF('Discontinuity Log'!B372&lt;&gt;"",'Geotech Log'!$R$4,""))</f>
        <v>FRO</v>
      </c>
      <c r="C362" s="17">
        <f ca="1">IF(ISBLANK('Discontinuity Log'!A372),"",'Discontinuity Log'!A372)</f>
        <v>72</v>
      </c>
      <c r="D362" s="25">
        <f>IF(ISBLANK('Discontinuity Log'!B372),"",'Discontinuity Log'!B372)</f>
        <v>120.73</v>
      </c>
      <c r="E362" s="17" t="str">
        <f>IF(ISBLANK('Discontinuity Log'!C372),"",'Discontinuity Log'!C372)</f>
        <v>JN</v>
      </c>
      <c r="F362" s="17" t="str">
        <f>IF(ISBLANK('Discontinuity Log'!D372),"",'Discontinuity Log'!D372)</f>
        <v>G</v>
      </c>
      <c r="G362" s="17" t="str">
        <f>IF(ISBLANK('Discontinuity Log'!E372),"",'Discontinuity Log'!E372)</f>
        <v>CLEAN</v>
      </c>
      <c r="H362" s="17" t="str">
        <f>IF(ISBLANK('Discontinuity Log'!F372),"",IF('Discontinuity Log'!F372="-","",'Discontinuity Log'!F372))</f>
        <v/>
      </c>
      <c r="I362" s="17" t="str">
        <f>IF(ISBLANK('Discontinuity Log'!G372),"",'Discontinuity Log'!G372)</f>
        <v>CL</v>
      </c>
      <c r="J362" s="17" t="str">
        <f>IF(ISBLANK('Discontinuity Log'!H372),"",'Discontinuity Log'!H372)</f>
        <v/>
      </c>
      <c r="K362" s="17" t="str">
        <f>IF(ISBLANK('Discontinuity Log'!I372),"",'Discontinuity Log'!I372)</f>
        <v>PL</v>
      </c>
      <c r="L362" s="17" t="str">
        <f>IF(ISBLANK('Discontinuity Log'!J372),"",'Discontinuity Log'!J372)</f>
        <v>SM</v>
      </c>
      <c r="M362" s="17">
        <f>IF(ISBLANK('Discontinuity Log'!K372),"",'Discontinuity Log'!K372)</f>
        <v>5</v>
      </c>
      <c r="N362" s="17" t="str">
        <f>IF(ISBLANK('Discontinuity Log'!L372),"",'Discontinuity Log'!L372)</f>
        <v>R3</v>
      </c>
      <c r="O362" s="17" t="str">
        <f>IF(ISBLANK('Discontinuity Log'!M372),"",'Discontinuity Log'!M372)</f>
        <v>W1</v>
      </c>
      <c r="P362" s="17">
        <f>IF(ISBLANK('Discontinuity Log'!N372),"",'Discontinuity Log'!N372)</f>
        <v>12</v>
      </c>
      <c r="Q362" s="17">
        <f>IF(ISBLANK('Discontinuity Log'!O372),"",'Discontinuity Log'!O372)</f>
        <v>61</v>
      </c>
      <c r="R362" s="17" t="str">
        <f>IF(ISBLANK('Discontinuity Log'!P372),"",'Discontinuity Log'!P372)</f>
        <v/>
      </c>
      <c r="S362" s="519" t="str">
        <f>IF(ISBLANK('Discontinuity Log'!Q372),"",'Discontinuity Log'!Q372)</f>
        <v/>
      </c>
    </row>
    <row r="363" spans="1:19" x14ac:dyDescent="0.25">
      <c r="A363" s="9" t="str">
        <f>IF(ISBLANK('Geotech Log'!$C$2),"",IF('Discontinuity Log'!B373&lt;&gt;"",'Geotech Log'!$C$2,""))</f>
        <v>GTF20-01</v>
      </c>
      <c r="B363" s="9" t="str">
        <f>IF(ISBLANK('Geotech Log'!$R$4),"",IF('Discontinuity Log'!B373&lt;&gt;"",'Geotech Log'!$R$4,""))</f>
        <v>FRO</v>
      </c>
      <c r="C363" s="17">
        <f ca="1">IF(ISBLANK('Discontinuity Log'!A373),"",'Discontinuity Log'!A373)</f>
        <v>72</v>
      </c>
      <c r="D363" s="25">
        <f>IF(ISBLANK('Discontinuity Log'!B373),"",'Discontinuity Log'!B373)</f>
        <v>121.06</v>
      </c>
      <c r="E363" s="17" t="str">
        <f>IF(ISBLANK('Discontinuity Log'!C373),"",'Discontinuity Log'!C373)</f>
        <v>BD</v>
      </c>
      <c r="F363" s="17" t="str">
        <f>IF(ISBLANK('Discontinuity Log'!D373),"",'Discontinuity Log'!D373)</f>
        <v>G</v>
      </c>
      <c r="G363" s="17" t="str">
        <f>IF(ISBLANK('Discontinuity Log'!E373),"",'Discontinuity Log'!E373)</f>
        <v>CLEAN</v>
      </c>
      <c r="H363" s="17" t="str">
        <f>IF(ISBLANK('Discontinuity Log'!F373),"",IF('Discontinuity Log'!F373="-","",'Discontinuity Log'!F373))</f>
        <v/>
      </c>
      <c r="I363" s="17" t="str">
        <f>IF(ISBLANK('Discontinuity Log'!G373),"",'Discontinuity Log'!G373)</f>
        <v>CL</v>
      </c>
      <c r="J363" s="17" t="str">
        <f>IF(ISBLANK('Discontinuity Log'!H373),"",'Discontinuity Log'!H373)</f>
        <v/>
      </c>
      <c r="K363" s="17" t="str">
        <f>IF(ISBLANK('Discontinuity Log'!I373),"",'Discontinuity Log'!I373)</f>
        <v>PL</v>
      </c>
      <c r="L363" s="17" t="str">
        <f>IF(ISBLANK('Discontinuity Log'!J373),"",'Discontinuity Log'!J373)</f>
        <v>SM</v>
      </c>
      <c r="M363" s="17">
        <f>IF(ISBLANK('Discontinuity Log'!K373),"",'Discontinuity Log'!K373)</f>
        <v>7</v>
      </c>
      <c r="N363" s="17" t="str">
        <f>IF(ISBLANK('Discontinuity Log'!L373),"",'Discontinuity Log'!L373)</f>
        <v>R3</v>
      </c>
      <c r="O363" s="17" t="str">
        <f>IF(ISBLANK('Discontinuity Log'!M373),"",'Discontinuity Log'!M373)</f>
        <v>W1</v>
      </c>
      <c r="P363" s="17">
        <f>IF(ISBLANK('Discontinuity Log'!N373),"",'Discontinuity Log'!N373)</f>
        <v>12</v>
      </c>
      <c r="Q363" s="17">
        <f>IF(ISBLANK('Discontinuity Log'!O373),"",'Discontinuity Log'!O373)</f>
        <v>63</v>
      </c>
      <c r="R363" s="17" t="str">
        <f>IF(ISBLANK('Discontinuity Log'!P373),"",'Discontinuity Log'!P373)</f>
        <v/>
      </c>
      <c r="S363" s="519" t="str">
        <f>IF(ISBLANK('Discontinuity Log'!Q373),"",'Discontinuity Log'!Q373)</f>
        <v/>
      </c>
    </row>
    <row r="364" spans="1:19" x14ac:dyDescent="0.25">
      <c r="A364" s="9" t="str">
        <f>IF(ISBLANK('Geotech Log'!$C$2),"",IF('Discontinuity Log'!B374&lt;&gt;"",'Geotech Log'!$C$2,""))</f>
        <v>GTF20-01</v>
      </c>
      <c r="B364" s="9" t="str">
        <f>IF(ISBLANK('Geotech Log'!$R$4),"",IF('Discontinuity Log'!B374&lt;&gt;"",'Geotech Log'!$R$4,""))</f>
        <v>FRO</v>
      </c>
      <c r="C364" s="17">
        <f ca="1">IF(ISBLANK('Discontinuity Log'!A374),"",'Discontinuity Log'!A374)</f>
        <v>73</v>
      </c>
      <c r="D364" s="25">
        <f>IF(ISBLANK('Discontinuity Log'!B374),"",'Discontinuity Log'!B374)</f>
        <v>121.47</v>
      </c>
      <c r="E364" s="17" t="str">
        <f>IF(ISBLANK('Discontinuity Log'!C374),"",'Discontinuity Log'!C374)</f>
        <v>BD</v>
      </c>
      <c r="F364" s="17" t="str">
        <f>IF(ISBLANK('Discontinuity Log'!D374),"",'Discontinuity Log'!D374)</f>
        <v>G</v>
      </c>
      <c r="G364" s="17" t="str">
        <f>IF(ISBLANK('Discontinuity Log'!E374),"",'Discontinuity Log'!E374)</f>
        <v>COAL</v>
      </c>
      <c r="H364" s="17" t="str">
        <f>IF(ISBLANK('Discontinuity Log'!F374),"",IF('Discontinuity Log'!F374="-","",'Discontinuity Log'!F374))</f>
        <v/>
      </c>
      <c r="I364" s="17" t="str">
        <f>IF(ISBLANK('Discontinuity Log'!G374),"",'Discontinuity Log'!G374)</f>
        <v>CC</v>
      </c>
      <c r="J364" s="17" t="str">
        <f>IF(ISBLANK('Discontinuity Log'!H374),"",'Discontinuity Log'!H374)</f>
        <v>&lt;=1mm</v>
      </c>
      <c r="K364" s="17" t="str">
        <f>IF(ISBLANK('Discontinuity Log'!I374),"",'Discontinuity Log'!I374)</f>
        <v>PL</v>
      </c>
      <c r="L364" s="17" t="str">
        <f>IF(ISBLANK('Discontinuity Log'!J374),"",'Discontinuity Log'!J374)</f>
        <v>SM</v>
      </c>
      <c r="M364" s="17">
        <f>IF(ISBLANK('Discontinuity Log'!K374),"",'Discontinuity Log'!K374)</f>
        <v>5</v>
      </c>
      <c r="N364" s="17" t="str">
        <f>IF(ISBLANK('Discontinuity Log'!L374),"",'Discontinuity Log'!L374)</f>
        <v>R3</v>
      </c>
      <c r="O364" s="17" t="str">
        <f>IF(ISBLANK('Discontinuity Log'!M374),"",'Discontinuity Log'!M374)</f>
        <v>W1</v>
      </c>
      <c r="P364" s="17">
        <f>IF(ISBLANK('Discontinuity Log'!N374),"",'Discontinuity Log'!N374)</f>
        <v>12</v>
      </c>
      <c r="Q364" s="17">
        <f>IF(ISBLANK('Discontinuity Log'!O374),"",'Discontinuity Log'!O374)</f>
        <v>54</v>
      </c>
      <c r="R364" s="17" t="str">
        <f>IF(ISBLANK('Discontinuity Log'!P374),"",'Discontinuity Log'!P374)</f>
        <v/>
      </c>
      <c r="S364" s="519" t="str">
        <f>IF(ISBLANK('Discontinuity Log'!Q374),"",'Discontinuity Log'!Q374)</f>
        <v/>
      </c>
    </row>
    <row r="365" spans="1:19" x14ac:dyDescent="0.25">
      <c r="A365" s="9" t="str">
        <f>IF(ISBLANK('Geotech Log'!$C$2),"",IF('Discontinuity Log'!B375&lt;&gt;"",'Geotech Log'!$C$2,""))</f>
        <v>GTF20-01</v>
      </c>
      <c r="B365" s="9" t="str">
        <f>IF(ISBLANK('Geotech Log'!$R$4),"",IF('Discontinuity Log'!B375&lt;&gt;"",'Geotech Log'!$R$4,""))</f>
        <v>FRO</v>
      </c>
      <c r="C365" s="17">
        <f ca="1">IF(ISBLANK('Discontinuity Log'!A375),"",'Discontinuity Log'!A375)</f>
        <v>73</v>
      </c>
      <c r="D365" s="25">
        <f>IF(ISBLANK('Discontinuity Log'!B375),"",'Discontinuity Log'!B375)</f>
        <v>121.51</v>
      </c>
      <c r="E365" s="17" t="str">
        <f>IF(ISBLANK('Discontinuity Log'!C375),"",'Discontinuity Log'!C375)</f>
        <v>BD</v>
      </c>
      <c r="F365" s="17" t="str">
        <f>IF(ISBLANK('Discontinuity Log'!D375),"",'Discontinuity Log'!D375)</f>
        <v>G</v>
      </c>
      <c r="G365" s="17" t="str">
        <f>IF(ISBLANK('Discontinuity Log'!E375),"",'Discontinuity Log'!E375)</f>
        <v>COAL</v>
      </c>
      <c r="H365" s="17" t="str">
        <f>IF(ISBLANK('Discontinuity Log'!F375),"",IF('Discontinuity Log'!F375="-","",'Discontinuity Log'!F375))</f>
        <v/>
      </c>
      <c r="I365" s="17" t="str">
        <f>IF(ISBLANK('Discontinuity Log'!G375),"",'Discontinuity Log'!G375)</f>
        <v>CC</v>
      </c>
      <c r="J365" s="17" t="str">
        <f>IF(ISBLANK('Discontinuity Log'!H375),"",'Discontinuity Log'!H375)</f>
        <v>&lt;=1mm</v>
      </c>
      <c r="K365" s="17" t="str">
        <f>IF(ISBLANK('Discontinuity Log'!I375),"",'Discontinuity Log'!I375)</f>
        <v>PL</v>
      </c>
      <c r="L365" s="17" t="str">
        <f>IF(ISBLANK('Discontinuity Log'!J375),"",'Discontinuity Log'!J375)</f>
        <v>SM</v>
      </c>
      <c r="M365" s="17">
        <f>IF(ISBLANK('Discontinuity Log'!K375),"",'Discontinuity Log'!K375)</f>
        <v>5</v>
      </c>
      <c r="N365" s="17" t="str">
        <f>IF(ISBLANK('Discontinuity Log'!L375),"",'Discontinuity Log'!L375)</f>
        <v>R3</v>
      </c>
      <c r="O365" s="17" t="str">
        <f>IF(ISBLANK('Discontinuity Log'!M375),"",'Discontinuity Log'!M375)</f>
        <v>W1</v>
      </c>
      <c r="P365" s="17">
        <f>IF(ISBLANK('Discontinuity Log'!N375),"",'Discontinuity Log'!N375)</f>
        <v>12</v>
      </c>
      <c r="Q365" s="17">
        <f>IF(ISBLANK('Discontinuity Log'!O375),"",'Discontinuity Log'!O375)</f>
        <v>54</v>
      </c>
      <c r="R365" s="17" t="str">
        <f>IF(ISBLANK('Discontinuity Log'!P375),"",'Discontinuity Log'!P375)</f>
        <v/>
      </c>
      <c r="S365" s="519" t="str">
        <f>IF(ISBLANK('Discontinuity Log'!Q375),"",'Discontinuity Log'!Q375)</f>
        <v/>
      </c>
    </row>
    <row r="366" spans="1:19" x14ac:dyDescent="0.25">
      <c r="A366" s="9" t="str">
        <f>IF(ISBLANK('Geotech Log'!$C$2),"",IF('Discontinuity Log'!B376&lt;&gt;"",'Geotech Log'!$C$2,""))</f>
        <v>GTF20-01</v>
      </c>
      <c r="B366" s="9" t="str">
        <f>IF(ISBLANK('Geotech Log'!$R$4),"",IF('Discontinuity Log'!B376&lt;&gt;"",'Geotech Log'!$R$4,""))</f>
        <v>FRO</v>
      </c>
      <c r="C366" s="17">
        <f ca="1">IF(ISBLANK('Discontinuity Log'!A376),"",'Discontinuity Log'!A376)</f>
        <v>73</v>
      </c>
      <c r="D366" s="25">
        <f>IF(ISBLANK('Discontinuity Log'!B376),"",'Discontinuity Log'!B376)</f>
        <v>121.57</v>
      </c>
      <c r="E366" s="17" t="str">
        <f>IF(ISBLANK('Discontinuity Log'!C376),"",'Discontinuity Log'!C376)</f>
        <v>BD</v>
      </c>
      <c r="F366" s="17" t="str">
        <f>IF(ISBLANK('Discontinuity Log'!D376),"",'Discontinuity Log'!D376)</f>
        <v>G</v>
      </c>
      <c r="G366" s="17" t="str">
        <f>IF(ISBLANK('Discontinuity Log'!E376),"",'Discontinuity Log'!E376)</f>
        <v>COAL</v>
      </c>
      <c r="H366" s="17" t="str">
        <f>IF(ISBLANK('Discontinuity Log'!F376),"",IF('Discontinuity Log'!F376="-","",'Discontinuity Log'!F376))</f>
        <v/>
      </c>
      <c r="I366" s="17" t="str">
        <f>IF(ISBLANK('Discontinuity Log'!G376),"",'Discontinuity Log'!G376)</f>
        <v>CC</v>
      </c>
      <c r="J366" s="17" t="str">
        <f>IF(ISBLANK('Discontinuity Log'!H376),"",'Discontinuity Log'!H376)</f>
        <v>&lt;=1mm</v>
      </c>
      <c r="K366" s="17" t="str">
        <f>IF(ISBLANK('Discontinuity Log'!I376),"",'Discontinuity Log'!I376)</f>
        <v>PL</v>
      </c>
      <c r="L366" s="17" t="str">
        <f>IF(ISBLANK('Discontinuity Log'!J376),"",'Discontinuity Log'!J376)</f>
        <v>SM</v>
      </c>
      <c r="M366" s="17">
        <f>IF(ISBLANK('Discontinuity Log'!K376),"",'Discontinuity Log'!K376)</f>
        <v>5</v>
      </c>
      <c r="N366" s="17" t="str">
        <f>IF(ISBLANK('Discontinuity Log'!L376),"",'Discontinuity Log'!L376)</f>
        <v>R3</v>
      </c>
      <c r="O366" s="17" t="str">
        <f>IF(ISBLANK('Discontinuity Log'!M376),"",'Discontinuity Log'!M376)</f>
        <v>W1</v>
      </c>
      <c r="P366" s="17">
        <f>IF(ISBLANK('Discontinuity Log'!N376),"",'Discontinuity Log'!N376)</f>
        <v>12</v>
      </c>
      <c r="Q366" s="17">
        <f>IF(ISBLANK('Discontinuity Log'!O376),"",'Discontinuity Log'!O376)</f>
        <v>54</v>
      </c>
      <c r="R366" s="17" t="str">
        <f>IF(ISBLANK('Discontinuity Log'!P376),"",'Discontinuity Log'!P376)</f>
        <v/>
      </c>
      <c r="S366" s="519" t="str">
        <f>IF(ISBLANK('Discontinuity Log'!Q376),"",'Discontinuity Log'!Q376)</f>
        <v/>
      </c>
    </row>
    <row r="367" spans="1:19" x14ac:dyDescent="0.25">
      <c r="A367" s="9" t="str">
        <f>IF(ISBLANK('Geotech Log'!$C$2),"",IF('Discontinuity Log'!B377&lt;&gt;"",'Geotech Log'!$C$2,""))</f>
        <v>GTF20-01</v>
      </c>
      <c r="B367" s="9" t="str">
        <f>IF(ISBLANK('Geotech Log'!$R$4),"",IF('Discontinuity Log'!B377&lt;&gt;"",'Geotech Log'!$R$4,""))</f>
        <v>FRO</v>
      </c>
      <c r="C367" s="17">
        <f ca="1">IF(ISBLANK('Discontinuity Log'!A377),"",'Discontinuity Log'!A377)</f>
        <v>73</v>
      </c>
      <c r="D367" s="25">
        <f>IF(ISBLANK('Discontinuity Log'!B377),"",'Discontinuity Log'!B377)</f>
        <v>121.62</v>
      </c>
      <c r="E367" s="17" t="str">
        <f>IF(ISBLANK('Discontinuity Log'!C377),"",'Discontinuity Log'!C377)</f>
        <v>BD</v>
      </c>
      <c r="F367" s="17" t="str">
        <f>IF(ISBLANK('Discontinuity Log'!D377),"",'Discontinuity Log'!D377)</f>
        <v>G</v>
      </c>
      <c r="G367" s="17" t="str">
        <f>IF(ISBLANK('Discontinuity Log'!E377),"",'Discontinuity Log'!E377)</f>
        <v>COAL</v>
      </c>
      <c r="H367" s="17" t="str">
        <f>IF(ISBLANK('Discontinuity Log'!F377),"",IF('Discontinuity Log'!F377="-","",'Discontinuity Log'!F377))</f>
        <v/>
      </c>
      <c r="I367" s="17" t="str">
        <f>IF(ISBLANK('Discontinuity Log'!G377),"",'Discontinuity Log'!G377)</f>
        <v>CC</v>
      </c>
      <c r="J367" s="17" t="str">
        <f>IF(ISBLANK('Discontinuity Log'!H377),"",'Discontinuity Log'!H377)</f>
        <v>&lt;=1mm</v>
      </c>
      <c r="K367" s="17" t="str">
        <f>IF(ISBLANK('Discontinuity Log'!I377),"",'Discontinuity Log'!I377)</f>
        <v>PL</v>
      </c>
      <c r="L367" s="17" t="str">
        <f>IF(ISBLANK('Discontinuity Log'!J377),"",'Discontinuity Log'!J377)</f>
        <v>SM</v>
      </c>
      <c r="M367" s="17">
        <f>IF(ISBLANK('Discontinuity Log'!K377),"",'Discontinuity Log'!K377)</f>
        <v>5</v>
      </c>
      <c r="N367" s="17" t="str">
        <f>IF(ISBLANK('Discontinuity Log'!L377),"",'Discontinuity Log'!L377)</f>
        <v>R3</v>
      </c>
      <c r="O367" s="17" t="str">
        <f>IF(ISBLANK('Discontinuity Log'!M377),"",'Discontinuity Log'!M377)</f>
        <v>W1</v>
      </c>
      <c r="P367" s="17">
        <f>IF(ISBLANK('Discontinuity Log'!N377),"",'Discontinuity Log'!N377)</f>
        <v>12</v>
      </c>
      <c r="Q367" s="17">
        <f>IF(ISBLANK('Discontinuity Log'!O377),"",'Discontinuity Log'!O377)</f>
        <v>54</v>
      </c>
      <c r="R367" s="17" t="str">
        <f>IF(ISBLANK('Discontinuity Log'!P377),"",'Discontinuity Log'!P377)</f>
        <v/>
      </c>
      <c r="S367" s="519" t="str">
        <f>IF(ISBLANK('Discontinuity Log'!Q377),"",'Discontinuity Log'!Q377)</f>
        <v/>
      </c>
    </row>
    <row r="368" spans="1:19" x14ac:dyDescent="0.25">
      <c r="A368" s="9" t="str">
        <f>IF(ISBLANK('Geotech Log'!$C$2),"",IF('Discontinuity Log'!B378&lt;&gt;"",'Geotech Log'!$C$2,""))</f>
        <v>GTF20-01</v>
      </c>
      <c r="B368" s="9" t="str">
        <f>IF(ISBLANK('Geotech Log'!$R$4),"",IF('Discontinuity Log'!B378&lt;&gt;"",'Geotech Log'!$R$4,""))</f>
        <v>FRO</v>
      </c>
      <c r="C368" s="17">
        <f ca="1">IF(ISBLANK('Discontinuity Log'!A378),"",'Discontinuity Log'!A378)</f>
        <v>73</v>
      </c>
      <c r="D368" s="25">
        <f>IF(ISBLANK('Discontinuity Log'!B378),"",'Discontinuity Log'!B378)</f>
        <v>121.8</v>
      </c>
      <c r="E368" s="17" t="str">
        <f>IF(ISBLANK('Discontinuity Log'!C378),"",'Discontinuity Log'!C378)</f>
        <v>JN</v>
      </c>
      <c r="F368" s="17" t="str">
        <f>IF(ISBLANK('Discontinuity Log'!D378),"",'Discontinuity Log'!D378)</f>
        <v>O</v>
      </c>
      <c r="G368" s="17" t="str">
        <f>IF(ISBLANK('Discontinuity Log'!E378),"",'Discontinuity Log'!E378)</f>
        <v>BR</v>
      </c>
      <c r="H368" s="17" t="str">
        <f>IF(ISBLANK('Discontinuity Log'!F378),"",IF('Discontinuity Log'!F378="-","",'Discontinuity Log'!F378))</f>
        <v/>
      </c>
      <c r="I368" s="17" t="str">
        <f>IF(ISBLANK('Discontinuity Log'!G378),"",'Discontinuity Log'!G378)</f>
        <v>IN</v>
      </c>
      <c r="J368" s="17" t="str">
        <f>IF(ISBLANK('Discontinuity Log'!H378),"",'Discontinuity Log'!H378)</f>
        <v>&gt;5mm</v>
      </c>
      <c r="K368" s="17" t="str">
        <f>IF(ISBLANK('Discontinuity Log'!I378),"",'Discontinuity Log'!I378)</f>
        <v>PL</v>
      </c>
      <c r="L368" s="17" t="str">
        <f>IF(ISBLANK('Discontinuity Log'!J378),"",'Discontinuity Log'!J378)</f>
        <v>SM</v>
      </c>
      <c r="M368" s="17">
        <f>IF(ISBLANK('Discontinuity Log'!K378),"",'Discontinuity Log'!K378)</f>
        <v>3</v>
      </c>
      <c r="N368" s="17" t="str">
        <f>IF(ISBLANK('Discontinuity Log'!L378),"",'Discontinuity Log'!L378)</f>
        <v>R3</v>
      </c>
      <c r="O368" s="17" t="str">
        <f>IF(ISBLANK('Discontinuity Log'!M378),"",'Discontinuity Log'!M378)</f>
        <v>W1</v>
      </c>
      <c r="P368" s="17">
        <f>IF(ISBLANK('Discontinuity Log'!N378),"",'Discontinuity Log'!N378)</f>
        <v>0</v>
      </c>
      <c r="Q368" s="17">
        <f>IF(ISBLANK('Discontinuity Log'!O378),"",'Discontinuity Log'!O378)</f>
        <v>54</v>
      </c>
      <c r="R368" s="17" t="str">
        <f>IF(ISBLANK('Discontinuity Log'!P378),"",'Discontinuity Log'!P378)</f>
        <v/>
      </c>
      <c r="S368" s="519" t="str">
        <f>IF(ISBLANK('Discontinuity Log'!Q378),"",'Discontinuity Log'!Q378)</f>
        <v xml:space="preserve">3 CM WIDE SHEAR ZONE INFILLED WITH FRIABLE COAL PIECES. </v>
      </c>
    </row>
    <row r="369" spans="1:19" x14ac:dyDescent="0.25">
      <c r="A369" s="9" t="str">
        <f>IF(ISBLANK('Geotech Log'!$C$2),"",IF('Discontinuity Log'!B379&lt;&gt;"",'Geotech Log'!$C$2,""))</f>
        <v>GTF20-01</v>
      </c>
      <c r="B369" s="9" t="str">
        <f>IF(ISBLANK('Geotech Log'!$R$4),"",IF('Discontinuity Log'!B379&lt;&gt;"",'Geotech Log'!$R$4,""))</f>
        <v>FRO</v>
      </c>
      <c r="C369" s="17">
        <f ca="1">IF(ISBLANK('Discontinuity Log'!A379),"",'Discontinuity Log'!A379)</f>
        <v>73</v>
      </c>
      <c r="D369" s="25">
        <f>IF(ISBLANK('Discontinuity Log'!B379),"",'Discontinuity Log'!B379)</f>
        <v>121.87</v>
      </c>
      <c r="E369" s="17" t="str">
        <f>IF(ISBLANK('Discontinuity Log'!C379),"",'Discontinuity Log'!C379)</f>
        <v>BD</v>
      </c>
      <c r="F369" s="17" t="str">
        <f>IF(ISBLANK('Discontinuity Log'!D379),"",'Discontinuity Log'!D379)</f>
        <v>G</v>
      </c>
      <c r="G369" s="17" t="str">
        <f>IF(ISBLANK('Discontinuity Log'!E379),"",'Discontinuity Log'!E379)</f>
        <v>COAL</v>
      </c>
      <c r="H369" s="17" t="str">
        <f>IF(ISBLANK('Discontinuity Log'!F379),"",IF('Discontinuity Log'!F379="-","",'Discontinuity Log'!F379))</f>
        <v/>
      </c>
      <c r="I369" s="17" t="str">
        <f>IF(ISBLANK('Discontinuity Log'!G379),"",'Discontinuity Log'!G379)</f>
        <v>CC</v>
      </c>
      <c r="J369" s="17" t="str">
        <f>IF(ISBLANK('Discontinuity Log'!H379),"",'Discontinuity Log'!H379)</f>
        <v>&lt;=1mm</v>
      </c>
      <c r="K369" s="17" t="str">
        <f>IF(ISBLANK('Discontinuity Log'!I379),"",'Discontinuity Log'!I379)</f>
        <v>CU</v>
      </c>
      <c r="L369" s="17" t="str">
        <f>IF(ISBLANK('Discontinuity Log'!J379),"",'Discontinuity Log'!J379)</f>
        <v>SM</v>
      </c>
      <c r="M369" s="17">
        <f>IF(ISBLANK('Discontinuity Log'!K379),"",'Discontinuity Log'!K379)</f>
        <v>5</v>
      </c>
      <c r="N369" s="17" t="str">
        <f>IF(ISBLANK('Discontinuity Log'!L379),"",'Discontinuity Log'!L379)</f>
        <v>R3</v>
      </c>
      <c r="O369" s="17" t="str">
        <f>IF(ISBLANK('Discontinuity Log'!M379),"",'Discontinuity Log'!M379)</f>
        <v>W1</v>
      </c>
      <c r="P369" s="17">
        <f>IF(ISBLANK('Discontinuity Log'!N379),"",'Discontinuity Log'!N379)</f>
        <v>12</v>
      </c>
      <c r="Q369" s="17">
        <f>IF(ISBLANK('Discontinuity Log'!O379),"",'Discontinuity Log'!O379)</f>
        <v>54</v>
      </c>
      <c r="R369" s="17" t="str">
        <f>IF(ISBLANK('Discontinuity Log'!P379),"",'Discontinuity Log'!P379)</f>
        <v/>
      </c>
      <c r="S369" s="519" t="str">
        <f>IF(ISBLANK('Discontinuity Log'!Q379),"",'Discontinuity Log'!Q379)</f>
        <v/>
      </c>
    </row>
    <row r="370" spans="1:19" x14ac:dyDescent="0.25">
      <c r="A370" s="9" t="str">
        <f>IF(ISBLANK('Geotech Log'!$C$2),"",IF('Discontinuity Log'!B380&lt;&gt;"",'Geotech Log'!$C$2,""))</f>
        <v>GTF20-01</v>
      </c>
      <c r="B370" s="9" t="str">
        <f>IF(ISBLANK('Geotech Log'!$R$4),"",IF('Discontinuity Log'!B380&lt;&gt;"",'Geotech Log'!$R$4,""))</f>
        <v>FRO</v>
      </c>
      <c r="C370" s="17">
        <f ca="1">IF(ISBLANK('Discontinuity Log'!A380),"",'Discontinuity Log'!A380)</f>
        <v>73</v>
      </c>
      <c r="D370" s="25">
        <f>IF(ISBLANK('Discontinuity Log'!B380),"",'Discontinuity Log'!B380)</f>
        <v>121.92</v>
      </c>
      <c r="E370" s="17" t="str">
        <f>IF(ISBLANK('Discontinuity Log'!C380),"",'Discontinuity Log'!C380)</f>
        <v>BD</v>
      </c>
      <c r="F370" s="17" t="str">
        <f>IF(ISBLANK('Discontinuity Log'!D380),"",'Discontinuity Log'!D380)</f>
        <v>G</v>
      </c>
      <c r="G370" s="17" t="str">
        <f>IF(ISBLANK('Discontinuity Log'!E380),"",'Discontinuity Log'!E380)</f>
        <v>COAL</v>
      </c>
      <c r="H370" s="17" t="str">
        <f>IF(ISBLANK('Discontinuity Log'!F380),"",IF('Discontinuity Log'!F380="-","",'Discontinuity Log'!F380))</f>
        <v/>
      </c>
      <c r="I370" s="17" t="str">
        <f>IF(ISBLANK('Discontinuity Log'!G380),"",'Discontinuity Log'!G380)</f>
        <v>CC</v>
      </c>
      <c r="J370" s="17" t="str">
        <f>IF(ISBLANK('Discontinuity Log'!H380),"",'Discontinuity Log'!H380)</f>
        <v>&lt;=1mm</v>
      </c>
      <c r="K370" s="17" t="str">
        <f>IF(ISBLANK('Discontinuity Log'!I380),"",'Discontinuity Log'!I380)</f>
        <v>UN</v>
      </c>
      <c r="L370" s="17" t="str">
        <f>IF(ISBLANK('Discontinuity Log'!J380),"",'Discontinuity Log'!J380)</f>
        <v>SM</v>
      </c>
      <c r="M370" s="17">
        <f>IF(ISBLANK('Discontinuity Log'!K380),"",'Discontinuity Log'!K380)</f>
        <v>7</v>
      </c>
      <c r="N370" s="17" t="str">
        <f>IF(ISBLANK('Discontinuity Log'!L380),"",'Discontinuity Log'!L380)</f>
        <v>R3</v>
      </c>
      <c r="O370" s="17" t="str">
        <f>IF(ISBLANK('Discontinuity Log'!M380),"",'Discontinuity Log'!M380)</f>
        <v>W1</v>
      </c>
      <c r="P370" s="17">
        <f>IF(ISBLANK('Discontinuity Log'!N380),"",'Discontinuity Log'!N380)</f>
        <v>12</v>
      </c>
      <c r="Q370" s="17">
        <f>IF(ISBLANK('Discontinuity Log'!O380),"",'Discontinuity Log'!O380)</f>
        <v>54</v>
      </c>
      <c r="R370" s="17" t="str">
        <f>IF(ISBLANK('Discontinuity Log'!P380),"",'Discontinuity Log'!P380)</f>
        <v/>
      </c>
      <c r="S370" s="519" t="str">
        <f>IF(ISBLANK('Discontinuity Log'!Q380),"",'Discontinuity Log'!Q380)</f>
        <v/>
      </c>
    </row>
    <row r="371" spans="1:19" x14ac:dyDescent="0.25">
      <c r="A371" s="9" t="str">
        <f>IF(ISBLANK('Geotech Log'!$C$2),"",IF('Discontinuity Log'!B381&lt;&gt;"",'Geotech Log'!$C$2,""))</f>
        <v>GTF20-01</v>
      </c>
      <c r="B371" s="9" t="str">
        <f>IF(ISBLANK('Geotech Log'!$R$4),"",IF('Discontinuity Log'!B381&lt;&gt;"",'Geotech Log'!$R$4,""))</f>
        <v>FRO</v>
      </c>
      <c r="C371" s="17">
        <f ca="1">IF(ISBLANK('Discontinuity Log'!A381),"",'Discontinuity Log'!A381)</f>
        <v>74</v>
      </c>
      <c r="D371" s="25">
        <f>IF(ISBLANK('Discontinuity Log'!B381),"",'Discontinuity Log'!B381)</f>
        <v>122.18</v>
      </c>
      <c r="E371" s="17" t="str">
        <f>IF(ISBLANK('Discontinuity Log'!C381),"",'Discontinuity Log'!C381)</f>
        <v>JN</v>
      </c>
      <c r="F371" s="17" t="str">
        <f>IF(ISBLANK('Discontinuity Log'!D381),"",'Discontinuity Log'!D381)</f>
        <v>G</v>
      </c>
      <c r="G371" s="17" t="str">
        <f>IF(ISBLANK('Discontinuity Log'!E381),"",'Discontinuity Log'!E381)</f>
        <v>CLEAN</v>
      </c>
      <c r="H371" s="17" t="str">
        <f>IF(ISBLANK('Discontinuity Log'!F381),"",IF('Discontinuity Log'!F381="-","",'Discontinuity Log'!F381))</f>
        <v/>
      </c>
      <c r="I371" s="17" t="str">
        <f>IF(ISBLANK('Discontinuity Log'!G381),"",'Discontinuity Log'!G381)</f>
        <v>CL</v>
      </c>
      <c r="J371" s="17" t="str">
        <f>IF(ISBLANK('Discontinuity Log'!H381),"",'Discontinuity Log'!H381)</f>
        <v/>
      </c>
      <c r="K371" s="17" t="str">
        <f>IF(ISBLANK('Discontinuity Log'!I381),"",'Discontinuity Log'!I381)</f>
        <v>CU</v>
      </c>
      <c r="L371" s="17" t="str">
        <f>IF(ISBLANK('Discontinuity Log'!J381),"",'Discontinuity Log'!J381)</f>
        <v>SM</v>
      </c>
      <c r="M371" s="17">
        <f>IF(ISBLANK('Discontinuity Log'!K381),"",'Discontinuity Log'!K381)</f>
        <v>7</v>
      </c>
      <c r="N371" s="17" t="str">
        <f>IF(ISBLANK('Discontinuity Log'!L381),"",'Discontinuity Log'!L381)</f>
        <v>R3</v>
      </c>
      <c r="O371" s="17" t="str">
        <f>IF(ISBLANK('Discontinuity Log'!M381),"",'Discontinuity Log'!M381)</f>
        <v>W1</v>
      </c>
      <c r="P371" s="17">
        <f>IF(ISBLANK('Discontinuity Log'!N381),"",'Discontinuity Log'!N381)</f>
        <v>12</v>
      </c>
      <c r="Q371" s="17">
        <f>IF(ISBLANK('Discontinuity Log'!O381),"",'Discontinuity Log'!O381)</f>
        <v>58</v>
      </c>
      <c r="R371" s="17" t="str">
        <f>IF(ISBLANK('Discontinuity Log'!P381),"",'Discontinuity Log'!P381)</f>
        <v/>
      </c>
      <c r="S371" s="519" t="str">
        <f>IF(ISBLANK('Discontinuity Log'!Q381),"",'Discontinuity Log'!Q381)</f>
        <v/>
      </c>
    </row>
    <row r="372" spans="1:19" x14ac:dyDescent="0.25">
      <c r="A372" s="9" t="str">
        <f>IF(ISBLANK('Geotech Log'!$C$2),"",IF('Discontinuity Log'!B382&lt;&gt;"",'Geotech Log'!$C$2,""))</f>
        <v>GTF20-01</v>
      </c>
      <c r="B372" s="9" t="str">
        <f>IF(ISBLANK('Geotech Log'!$R$4),"",IF('Discontinuity Log'!B382&lt;&gt;"",'Geotech Log'!$R$4,""))</f>
        <v>FRO</v>
      </c>
      <c r="C372" s="17">
        <f ca="1">IF(ISBLANK('Discontinuity Log'!A382),"",'Discontinuity Log'!A382)</f>
        <v>74</v>
      </c>
      <c r="D372" s="25">
        <f>IF(ISBLANK('Discontinuity Log'!B382),"",'Discontinuity Log'!B382)</f>
        <v>122.38</v>
      </c>
      <c r="E372" s="17" t="str">
        <f>IF(ISBLANK('Discontinuity Log'!C382),"",'Discontinuity Log'!C382)</f>
        <v>JN</v>
      </c>
      <c r="F372" s="17" t="str">
        <f>IF(ISBLANK('Discontinuity Log'!D382),"",'Discontinuity Log'!D382)</f>
        <v>G</v>
      </c>
      <c r="G372" s="17" t="str">
        <f>IF(ISBLANK('Discontinuity Log'!E382),"",'Discontinuity Log'!E382)</f>
        <v>CLEAN</v>
      </c>
      <c r="H372" s="17" t="str">
        <f>IF(ISBLANK('Discontinuity Log'!F382),"",IF('Discontinuity Log'!F382="-","",'Discontinuity Log'!F382))</f>
        <v/>
      </c>
      <c r="I372" s="17" t="str">
        <f>IF(ISBLANK('Discontinuity Log'!G382),"",'Discontinuity Log'!G382)</f>
        <v>CL</v>
      </c>
      <c r="J372" s="17" t="str">
        <f>IF(ISBLANK('Discontinuity Log'!H382),"",'Discontinuity Log'!H382)</f>
        <v/>
      </c>
      <c r="K372" s="17" t="str">
        <f>IF(ISBLANK('Discontinuity Log'!I382),"",'Discontinuity Log'!I382)</f>
        <v>UN</v>
      </c>
      <c r="L372" s="17" t="str">
        <f>IF(ISBLANK('Discontinuity Log'!J382),"",'Discontinuity Log'!J382)</f>
        <v>RO</v>
      </c>
      <c r="M372" s="17">
        <f>IF(ISBLANK('Discontinuity Log'!K382),"",'Discontinuity Log'!K382)</f>
        <v>9</v>
      </c>
      <c r="N372" s="17" t="str">
        <f>IF(ISBLANK('Discontinuity Log'!L382),"",'Discontinuity Log'!L382)</f>
        <v>R3</v>
      </c>
      <c r="O372" s="17" t="str">
        <f>IF(ISBLANK('Discontinuity Log'!M382),"",'Discontinuity Log'!M382)</f>
        <v>W1</v>
      </c>
      <c r="P372" s="17">
        <f>IF(ISBLANK('Discontinuity Log'!N382),"",'Discontinuity Log'!N382)</f>
        <v>12</v>
      </c>
      <c r="Q372" s="17">
        <f>IF(ISBLANK('Discontinuity Log'!O382),"",'Discontinuity Log'!O382)</f>
        <v>47</v>
      </c>
      <c r="R372" s="17" t="str">
        <f>IF(ISBLANK('Discontinuity Log'!P382),"",'Discontinuity Log'!P382)</f>
        <v/>
      </c>
      <c r="S372" s="519" t="str">
        <f>IF(ISBLANK('Discontinuity Log'!Q382),"",'Discontinuity Log'!Q382)</f>
        <v/>
      </c>
    </row>
    <row r="373" spans="1:19" x14ac:dyDescent="0.25">
      <c r="A373" s="9" t="str">
        <f>IF(ISBLANK('Geotech Log'!$C$2),"",IF('Discontinuity Log'!B383&lt;&gt;"",'Geotech Log'!$C$2,""))</f>
        <v>GTF20-01</v>
      </c>
      <c r="B373" s="9" t="str">
        <f>IF(ISBLANK('Geotech Log'!$R$4),"",IF('Discontinuity Log'!B383&lt;&gt;"",'Geotech Log'!$R$4,""))</f>
        <v>FRO</v>
      </c>
      <c r="C373" s="17">
        <f ca="1">IF(ISBLANK('Discontinuity Log'!A383),"",'Discontinuity Log'!A383)</f>
        <v>74</v>
      </c>
      <c r="D373" s="25">
        <f>IF(ISBLANK('Discontinuity Log'!B383),"",'Discontinuity Log'!B383)</f>
        <v>122.61</v>
      </c>
      <c r="E373" s="17" t="str">
        <f>IF(ISBLANK('Discontinuity Log'!C383),"",'Discontinuity Log'!C383)</f>
        <v>JN</v>
      </c>
      <c r="F373" s="17" t="str">
        <f>IF(ISBLANK('Discontinuity Log'!D383),"",'Discontinuity Log'!D383)</f>
        <v>G</v>
      </c>
      <c r="G373" s="17" t="str">
        <f>IF(ISBLANK('Discontinuity Log'!E383),"",'Discontinuity Log'!E383)</f>
        <v>CA</v>
      </c>
      <c r="H373" s="17" t="str">
        <f>IF(ISBLANK('Discontinuity Log'!F383),"",IF('Discontinuity Log'!F383="-","",'Discontinuity Log'!F383))</f>
        <v/>
      </c>
      <c r="I373" s="17" t="str">
        <f>IF(ISBLANK('Discontinuity Log'!G383),"",'Discontinuity Log'!G383)</f>
        <v>PC</v>
      </c>
      <c r="J373" s="17" t="str">
        <f>IF(ISBLANK('Discontinuity Log'!H383),"",'Discontinuity Log'!H383)</f>
        <v>&lt;=1mm</v>
      </c>
      <c r="K373" s="17" t="str">
        <f>IF(ISBLANK('Discontinuity Log'!I383),"",'Discontinuity Log'!I383)</f>
        <v>PL</v>
      </c>
      <c r="L373" s="17" t="str">
        <f>IF(ISBLANK('Discontinuity Log'!J383),"",'Discontinuity Log'!J383)</f>
        <v>SM</v>
      </c>
      <c r="M373" s="17">
        <f>IF(ISBLANK('Discontinuity Log'!K383),"",'Discontinuity Log'!K383)</f>
        <v>7</v>
      </c>
      <c r="N373" s="17" t="str">
        <f>IF(ISBLANK('Discontinuity Log'!L383),"",'Discontinuity Log'!L383)</f>
        <v>R3</v>
      </c>
      <c r="O373" s="17" t="str">
        <f>IF(ISBLANK('Discontinuity Log'!M383),"",'Discontinuity Log'!M383)</f>
        <v>W1</v>
      </c>
      <c r="P373" s="17">
        <f>IF(ISBLANK('Discontinuity Log'!N383),"",'Discontinuity Log'!N383)</f>
        <v>25</v>
      </c>
      <c r="Q373" s="17">
        <f>IF(ISBLANK('Discontinuity Log'!O383),"",'Discontinuity Log'!O383)</f>
        <v>37</v>
      </c>
      <c r="R373" s="17" t="str">
        <f>IF(ISBLANK('Discontinuity Log'!P383),"",'Discontinuity Log'!P383)</f>
        <v/>
      </c>
      <c r="S373" s="519" t="str">
        <f>IF(ISBLANK('Discontinuity Log'!Q383),"",'Discontinuity Log'!Q383)</f>
        <v>DISCONTINUOUS</v>
      </c>
    </row>
    <row r="374" spans="1:19" x14ac:dyDescent="0.25">
      <c r="A374" s="9" t="str">
        <f>IF(ISBLANK('Geotech Log'!$C$2),"",IF('Discontinuity Log'!B384&lt;&gt;"",'Geotech Log'!$C$2,""))</f>
        <v>GTF20-01</v>
      </c>
      <c r="B374" s="9" t="str">
        <f>IF(ISBLANK('Geotech Log'!$R$4),"",IF('Discontinuity Log'!B384&lt;&gt;"",'Geotech Log'!$R$4,""))</f>
        <v>FRO</v>
      </c>
      <c r="C374" s="17">
        <f ca="1">IF(ISBLANK('Discontinuity Log'!A384),"",'Discontinuity Log'!A384)</f>
        <v>74</v>
      </c>
      <c r="D374" s="25">
        <f>IF(ISBLANK('Discontinuity Log'!B384),"",'Discontinuity Log'!B384)</f>
        <v>122.83</v>
      </c>
      <c r="E374" s="17" t="str">
        <f>IF(ISBLANK('Discontinuity Log'!C384),"",'Discontinuity Log'!C384)</f>
        <v>JN</v>
      </c>
      <c r="F374" s="17" t="str">
        <f>IF(ISBLANK('Discontinuity Log'!D384),"",'Discontinuity Log'!D384)</f>
        <v>G</v>
      </c>
      <c r="G374" s="17" t="str">
        <f>IF(ISBLANK('Discontinuity Log'!E384),"",'Discontinuity Log'!E384)</f>
        <v>CA</v>
      </c>
      <c r="H374" s="17" t="str">
        <f>IF(ISBLANK('Discontinuity Log'!F384),"",IF('Discontinuity Log'!F384="-","",'Discontinuity Log'!F384))</f>
        <v/>
      </c>
      <c r="I374" s="17" t="str">
        <f>IF(ISBLANK('Discontinuity Log'!G384),"",'Discontinuity Log'!G384)</f>
        <v>PC</v>
      </c>
      <c r="J374" s="17" t="str">
        <f>IF(ISBLANK('Discontinuity Log'!H384),"",'Discontinuity Log'!H384)</f>
        <v>&lt;=1mm</v>
      </c>
      <c r="K374" s="17" t="str">
        <f>IF(ISBLANK('Discontinuity Log'!I384),"",'Discontinuity Log'!I384)</f>
        <v>PL</v>
      </c>
      <c r="L374" s="17" t="str">
        <f>IF(ISBLANK('Discontinuity Log'!J384),"",'Discontinuity Log'!J384)</f>
        <v>RO</v>
      </c>
      <c r="M374" s="17">
        <f>IF(ISBLANK('Discontinuity Log'!K384),"",'Discontinuity Log'!K384)</f>
        <v>9</v>
      </c>
      <c r="N374" s="17" t="str">
        <f>IF(ISBLANK('Discontinuity Log'!L384),"",'Discontinuity Log'!L384)</f>
        <v>R3</v>
      </c>
      <c r="O374" s="17" t="str">
        <f>IF(ISBLANK('Discontinuity Log'!M384),"",'Discontinuity Log'!M384)</f>
        <v>W1</v>
      </c>
      <c r="P374" s="17">
        <f>IF(ISBLANK('Discontinuity Log'!N384),"",'Discontinuity Log'!N384)</f>
        <v>12</v>
      </c>
      <c r="Q374" s="17">
        <f>IF(ISBLANK('Discontinuity Log'!O384),"",'Discontinuity Log'!O384)</f>
        <v>62</v>
      </c>
      <c r="R374" s="17" t="str">
        <f>IF(ISBLANK('Discontinuity Log'!P384),"",'Discontinuity Log'!P384)</f>
        <v/>
      </c>
      <c r="S374" s="519" t="str">
        <f>IF(ISBLANK('Discontinuity Log'!Q384),"",'Discontinuity Log'!Q384)</f>
        <v/>
      </c>
    </row>
    <row r="375" spans="1:19" x14ac:dyDescent="0.25">
      <c r="A375" s="9" t="str">
        <f>IF(ISBLANK('Geotech Log'!$C$2),"",IF('Discontinuity Log'!B385&lt;&gt;"",'Geotech Log'!$C$2,""))</f>
        <v>GTF20-01</v>
      </c>
      <c r="B375" s="9" t="str">
        <f>IF(ISBLANK('Geotech Log'!$R$4),"",IF('Discontinuity Log'!B385&lt;&gt;"",'Geotech Log'!$R$4,""))</f>
        <v>FRO</v>
      </c>
      <c r="C375" s="17">
        <f ca="1">IF(ISBLANK('Discontinuity Log'!A385),"",'Discontinuity Log'!A385)</f>
        <v>74</v>
      </c>
      <c r="D375" s="25">
        <f>IF(ISBLANK('Discontinuity Log'!B385),"",'Discontinuity Log'!B385)</f>
        <v>123.23</v>
      </c>
      <c r="E375" s="17" t="str">
        <f>IF(ISBLANK('Discontinuity Log'!C385),"",'Discontinuity Log'!C385)</f>
        <v>BD</v>
      </c>
      <c r="F375" s="17" t="str">
        <f>IF(ISBLANK('Discontinuity Log'!D385),"",'Discontinuity Log'!D385)</f>
        <v>G</v>
      </c>
      <c r="G375" s="17" t="str">
        <f>IF(ISBLANK('Discontinuity Log'!E385),"",'Discontinuity Log'!E385)</f>
        <v>COAL</v>
      </c>
      <c r="H375" s="17" t="str">
        <f>IF(ISBLANK('Discontinuity Log'!F385),"",IF('Discontinuity Log'!F385="-","",'Discontinuity Log'!F385))</f>
        <v/>
      </c>
      <c r="I375" s="17" t="str">
        <f>IF(ISBLANK('Discontinuity Log'!G385),"",'Discontinuity Log'!G385)</f>
        <v>CC</v>
      </c>
      <c r="J375" s="17" t="str">
        <f>IF(ISBLANK('Discontinuity Log'!H385),"",'Discontinuity Log'!H385)</f>
        <v>&lt;=1mm</v>
      </c>
      <c r="K375" s="17" t="str">
        <f>IF(ISBLANK('Discontinuity Log'!I385),"",'Discontinuity Log'!I385)</f>
        <v>PL</v>
      </c>
      <c r="L375" s="17" t="str">
        <f>IF(ISBLANK('Discontinuity Log'!J385),"",'Discontinuity Log'!J385)</f>
        <v>SM</v>
      </c>
      <c r="M375" s="17">
        <f>IF(ISBLANK('Discontinuity Log'!K385),"",'Discontinuity Log'!K385)</f>
        <v>5</v>
      </c>
      <c r="N375" s="17" t="str">
        <f>IF(ISBLANK('Discontinuity Log'!L385),"",'Discontinuity Log'!L385)</f>
        <v>R1</v>
      </c>
      <c r="O375" s="17" t="str">
        <f>IF(ISBLANK('Discontinuity Log'!M385),"",'Discontinuity Log'!M385)</f>
        <v>W1</v>
      </c>
      <c r="P375" s="17">
        <f>IF(ISBLANK('Discontinuity Log'!N385),"",'Discontinuity Log'!N385)</f>
        <v>6</v>
      </c>
      <c r="Q375" s="17">
        <f>IF(ISBLANK('Discontinuity Log'!O385),"",'Discontinuity Log'!O385)</f>
        <v>58</v>
      </c>
      <c r="R375" s="17" t="str">
        <f>IF(ISBLANK('Discontinuity Log'!P385),"",'Discontinuity Log'!P385)</f>
        <v/>
      </c>
      <c r="S375" s="519" t="str">
        <f>IF(ISBLANK('Discontinuity Log'!Q385),"",'Discontinuity Log'!Q385)</f>
        <v/>
      </c>
    </row>
    <row r="376" spans="1:19" x14ac:dyDescent="0.25">
      <c r="A376" s="9" t="str">
        <f>IF(ISBLANK('Geotech Log'!$C$2),"",IF('Discontinuity Log'!B386&lt;&gt;"",'Geotech Log'!$C$2,""))</f>
        <v>GTF20-01</v>
      </c>
      <c r="B376" s="9" t="str">
        <f>IF(ISBLANK('Geotech Log'!$R$4),"",IF('Discontinuity Log'!B386&lt;&gt;"",'Geotech Log'!$R$4,""))</f>
        <v>FRO</v>
      </c>
      <c r="C376" s="17">
        <f ca="1">IF(ISBLANK('Discontinuity Log'!A386),"",'Discontinuity Log'!A386)</f>
        <v>74</v>
      </c>
      <c r="D376" s="25">
        <f>IF(ISBLANK('Discontinuity Log'!B386),"",'Discontinuity Log'!B386)</f>
        <v>123.32</v>
      </c>
      <c r="E376" s="17" t="str">
        <f>IF(ISBLANK('Discontinuity Log'!C386),"",'Discontinuity Log'!C386)</f>
        <v>BD</v>
      </c>
      <c r="F376" s="17" t="str">
        <f>IF(ISBLANK('Discontinuity Log'!D386),"",'Discontinuity Log'!D386)</f>
        <v>G</v>
      </c>
      <c r="G376" s="17" t="str">
        <f>IF(ISBLANK('Discontinuity Log'!E386),"",'Discontinuity Log'!E386)</f>
        <v>COAL</v>
      </c>
      <c r="H376" s="17" t="str">
        <f>IF(ISBLANK('Discontinuity Log'!F386),"",IF('Discontinuity Log'!F386="-","",'Discontinuity Log'!F386))</f>
        <v/>
      </c>
      <c r="I376" s="17" t="str">
        <f>IF(ISBLANK('Discontinuity Log'!G386),"",'Discontinuity Log'!G386)</f>
        <v>CC</v>
      </c>
      <c r="J376" s="17" t="str">
        <f>IF(ISBLANK('Discontinuity Log'!H386),"",'Discontinuity Log'!H386)</f>
        <v>&lt;=1mm</v>
      </c>
      <c r="K376" s="17" t="str">
        <f>IF(ISBLANK('Discontinuity Log'!I386),"",'Discontinuity Log'!I386)</f>
        <v>PL</v>
      </c>
      <c r="L376" s="17" t="str">
        <f>IF(ISBLANK('Discontinuity Log'!J386),"",'Discontinuity Log'!J386)</f>
        <v>SM</v>
      </c>
      <c r="M376" s="17">
        <f>IF(ISBLANK('Discontinuity Log'!K386),"",'Discontinuity Log'!K386)</f>
        <v>5</v>
      </c>
      <c r="N376" s="17" t="str">
        <f>IF(ISBLANK('Discontinuity Log'!L386),"",'Discontinuity Log'!L386)</f>
        <v>R1</v>
      </c>
      <c r="O376" s="17" t="str">
        <f>IF(ISBLANK('Discontinuity Log'!M386),"",'Discontinuity Log'!M386)</f>
        <v>W1</v>
      </c>
      <c r="P376" s="17">
        <f>IF(ISBLANK('Discontinuity Log'!N386),"",'Discontinuity Log'!N386)</f>
        <v>6</v>
      </c>
      <c r="Q376" s="17">
        <f>IF(ISBLANK('Discontinuity Log'!O386),"",'Discontinuity Log'!O386)</f>
        <v>62</v>
      </c>
      <c r="R376" s="17" t="str">
        <f>IF(ISBLANK('Discontinuity Log'!P386),"",'Discontinuity Log'!P386)</f>
        <v/>
      </c>
      <c r="S376" s="519" t="str">
        <f>IF(ISBLANK('Discontinuity Log'!Q386),"",'Discontinuity Log'!Q386)</f>
        <v/>
      </c>
    </row>
    <row r="377" spans="1:19" x14ac:dyDescent="0.25">
      <c r="A377" s="9" t="str">
        <f>IF(ISBLANK('Geotech Log'!$C$2),"",IF('Discontinuity Log'!B387&lt;&gt;"",'Geotech Log'!$C$2,""))</f>
        <v>GTF20-01</v>
      </c>
      <c r="B377" s="9" t="str">
        <f>IF(ISBLANK('Geotech Log'!$R$4),"",IF('Discontinuity Log'!B387&lt;&gt;"",'Geotech Log'!$R$4,""))</f>
        <v>FRO</v>
      </c>
      <c r="C377" s="17">
        <f ca="1">IF(ISBLANK('Discontinuity Log'!A387),"",'Discontinuity Log'!A387)</f>
        <v>74</v>
      </c>
      <c r="D377" s="25">
        <f>IF(ISBLANK('Discontinuity Log'!B387),"",'Discontinuity Log'!B387)</f>
        <v>123.46</v>
      </c>
      <c r="E377" s="17" t="str">
        <f>IF(ISBLANK('Discontinuity Log'!C387),"",'Discontinuity Log'!C387)</f>
        <v>BD</v>
      </c>
      <c r="F377" s="17" t="str">
        <f>IF(ISBLANK('Discontinuity Log'!D387),"",'Discontinuity Log'!D387)</f>
        <v>G</v>
      </c>
      <c r="G377" s="17" t="str">
        <f>IF(ISBLANK('Discontinuity Log'!E387),"",'Discontinuity Log'!E387)</f>
        <v>COAL</v>
      </c>
      <c r="H377" s="17" t="str">
        <f>IF(ISBLANK('Discontinuity Log'!F387),"",IF('Discontinuity Log'!F387="-","",'Discontinuity Log'!F387))</f>
        <v/>
      </c>
      <c r="I377" s="17" t="str">
        <f>IF(ISBLANK('Discontinuity Log'!G387),"",'Discontinuity Log'!G387)</f>
        <v>CC</v>
      </c>
      <c r="J377" s="17" t="str">
        <f>IF(ISBLANK('Discontinuity Log'!H387),"",'Discontinuity Log'!H387)</f>
        <v>&lt;=1mm</v>
      </c>
      <c r="K377" s="17" t="str">
        <f>IF(ISBLANK('Discontinuity Log'!I387),"",'Discontinuity Log'!I387)</f>
        <v>CU</v>
      </c>
      <c r="L377" s="17" t="str">
        <f>IF(ISBLANK('Discontinuity Log'!J387),"",'Discontinuity Log'!J387)</f>
        <v>SM</v>
      </c>
      <c r="M377" s="17">
        <f>IF(ISBLANK('Discontinuity Log'!K387),"",'Discontinuity Log'!K387)</f>
        <v>3</v>
      </c>
      <c r="N377" s="17" t="str">
        <f>IF(ISBLANK('Discontinuity Log'!L387),"",'Discontinuity Log'!L387)</f>
        <v>R1</v>
      </c>
      <c r="O377" s="17" t="str">
        <f>IF(ISBLANK('Discontinuity Log'!M387),"",'Discontinuity Log'!M387)</f>
        <v>W1</v>
      </c>
      <c r="P377" s="17">
        <f>IF(ISBLANK('Discontinuity Log'!N387),"",'Discontinuity Log'!N387)</f>
        <v>6</v>
      </c>
      <c r="Q377" s="17">
        <f>IF(ISBLANK('Discontinuity Log'!O387),"",'Discontinuity Log'!O387)</f>
        <v>63</v>
      </c>
      <c r="R377" s="17" t="str">
        <f>IF(ISBLANK('Discontinuity Log'!P387),"",'Discontinuity Log'!P387)</f>
        <v/>
      </c>
      <c r="S377" s="519" t="str">
        <f>IF(ISBLANK('Discontinuity Log'!Q387),"",'Discontinuity Log'!Q387)</f>
        <v/>
      </c>
    </row>
    <row r="378" spans="1:19" x14ac:dyDescent="0.25">
      <c r="A378" s="9" t="str">
        <f>IF(ISBLANK('Geotech Log'!$C$2),"",IF('Discontinuity Log'!B388&lt;&gt;"",'Geotech Log'!$C$2,""))</f>
        <v>GTF20-01</v>
      </c>
      <c r="B378" s="9" t="str">
        <f>IF(ISBLANK('Geotech Log'!$R$4),"",IF('Discontinuity Log'!B388&lt;&gt;"",'Geotech Log'!$R$4,""))</f>
        <v>FRO</v>
      </c>
      <c r="C378" s="17">
        <f ca="1">IF(ISBLANK('Discontinuity Log'!A388),"",'Discontinuity Log'!A388)</f>
        <v>74</v>
      </c>
      <c r="D378" s="25">
        <f>IF(ISBLANK('Discontinuity Log'!B388),"",'Discontinuity Log'!B388)</f>
        <v>123.51</v>
      </c>
      <c r="E378" s="17" t="str">
        <f>IF(ISBLANK('Discontinuity Log'!C388),"",'Discontinuity Log'!C388)</f>
        <v>BD</v>
      </c>
      <c r="F378" s="17" t="str">
        <f>IF(ISBLANK('Discontinuity Log'!D388),"",'Discontinuity Log'!D388)</f>
        <v>G</v>
      </c>
      <c r="G378" s="17" t="str">
        <f>IF(ISBLANK('Discontinuity Log'!E388),"",'Discontinuity Log'!E388)</f>
        <v>COAL</v>
      </c>
      <c r="H378" s="17" t="str">
        <f>IF(ISBLANK('Discontinuity Log'!F388),"",IF('Discontinuity Log'!F388="-","",'Discontinuity Log'!F388))</f>
        <v/>
      </c>
      <c r="I378" s="17" t="str">
        <f>IF(ISBLANK('Discontinuity Log'!G388),"",'Discontinuity Log'!G388)</f>
        <v>IN</v>
      </c>
      <c r="J378" s="17" t="str">
        <f>IF(ISBLANK('Discontinuity Log'!H388),"",'Discontinuity Log'!H388)</f>
        <v>&lt;=2mm</v>
      </c>
      <c r="K378" s="17" t="str">
        <f>IF(ISBLANK('Discontinuity Log'!I388),"",'Discontinuity Log'!I388)</f>
        <v>PL</v>
      </c>
      <c r="L378" s="17" t="str">
        <f>IF(ISBLANK('Discontinuity Log'!J388),"",'Discontinuity Log'!J388)</f>
        <v>RO</v>
      </c>
      <c r="M378" s="17">
        <f>IF(ISBLANK('Discontinuity Log'!K388),"",'Discontinuity Log'!K388)</f>
        <v>9</v>
      </c>
      <c r="N378" s="17" t="str">
        <f>IF(ISBLANK('Discontinuity Log'!L388),"",'Discontinuity Log'!L388)</f>
        <v>R1</v>
      </c>
      <c r="O378" s="17" t="str">
        <f>IF(ISBLANK('Discontinuity Log'!M388),"",'Discontinuity Log'!M388)</f>
        <v>W1</v>
      </c>
      <c r="P378" s="17">
        <f>IF(ISBLANK('Discontinuity Log'!N388),"",'Discontinuity Log'!N388)</f>
        <v>6</v>
      </c>
      <c r="Q378" s="17">
        <f>IF(ISBLANK('Discontinuity Log'!O388),"",'Discontinuity Log'!O388)</f>
        <v>64</v>
      </c>
      <c r="R378" s="17" t="str">
        <f>IF(ISBLANK('Discontinuity Log'!P388),"",'Discontinuity Log'!P388)</f>
        <v/>
      </c>
      <c r="S378" s="519" t="str">
        <f>IF(ISBLANK('Discontinuity Log'!Q388),"",'Discontinuity Log'!Q388)</f>
        <v xml:space="preserve">MINOR COAL SEAM INFILL. FRIABLE INFILL. </v>
      </c>
    </row>
    <row r="379" spans="1:19" x14ac:dyDescent="0.25">
      <c r="A379" s="9" t="str">
        <f>IF(ISBLANK('Geotech Log'!$C$2),"",IF('Discontinuity Log'!B389&lt;&gt;"",'Geotech Log'!$C$2,""))</f>
        <v>GTF20-01</v>
      </c>
      <c r="B379" s="9" t="str">
        <f>IF(ISBLANK('Geotech Log'!$R$4),"",IF('Discontinuity Log'!B389&lt;&gt;"",'Geotech Log'!$R$4,""))</f>
        <v>FRO</v>
      </c>
      <c r="C379" s="17">
        <f ca="1">IF(ISBLANK('Discontinuity Log'!A389),"",'Discontinuity Log'!A389)</f>
        <v>74</v>
      </c>
      <c r="D379" s="25">
        <f>IF(ISBLANK('Discontinuity Log'!B389),"",'Discontinuity Log'!B389)</f>
        <v>123.61</v>
      </c>
      <c r="E379" s="17" t="str">
        <f>IF(ISBLANK('Discontinuity Log'!C389),"",'Discontinuity Log'!C389)</f>
        <v>BD</v>
      </c>
      <c r="F379" s="17" t="str">
        <f>IF(ISBLANK('Discontinuity Log'!D389),"",'Discontinuity Log'!D389)</f>
        <v>G</v>
      </c>
      <c r="G379" s="17" t="str">
        <f>IF(ISBLANK('Discontinuity Log'!E389),"",'Discontinuity Log'!E389)</f>
        <v>COAL</v>
      </c>
      <c r="H379" s="17" t="str">
        <f>IF(ISBLANK('Discontinuity Log'!F389),"",IF('Discontinuity Log'!F389="-","",'Discontinuity Log'!F389))</f>
        <v/>
      </c>
      <c r="I379" s="17" t="str">
        <f>IF(ISBLANK('Discontinuity Log'!G389),"",'Discontinuity Log'!G389)</f>
        <v>CC</v>
      </c>
      <c r="J379" s="17" t="str">
        <f>IF(ISBLANK('Discontinuity Log'!H389),"",'Discontinuity Log'!H389)</f>
        <v>&lt;=1mm</v>
      </c>
      <c r="K379" s="17" t="str">
        <f>IF(ISBLANK('Discontinuity Log'!I389),"",'Discontinuity Log'!I389)</f>
        <v>PL</v>
      </c>
      <c r="L379" s="17" t="str">
        <f>IF(ISBLANK('Discontinuity Log'!J389),"",'Discontinuity Log'!J389)</f>
        <v>RO</v>
      </c>
      <c r="M379" s="17">
        <f>IF(ISBLANK('Discontinuity Log'!K389),"",'Discontinuity Log'!K389)</f>
        <v>9</v>
      </c>
      <c r="N379" s="17" t="str">
        <f>IF(ISBLANK('Discontinuity Log'!L389),"",'Discontinuity Log'!L389)</f>
        <v>R1</v>
      </c>
      <c r="O379" s="17" t="str">
        <f>IF(ISBLANK('Discontinuity Log'!M389),"",'Discontinuity Log'!M389)</f>
        <v>W1</v>
      </c>
      <c r="P379" s="17">
        <f>IF(ISBLANK('Discontinuity Log'!N389),"",'Discontinuity Log'!N389)</f>
        <v>6</v>
      </c>
      <c r="Q379" s="17">
        <f>IF(ISBLANK('Discontinuity Log'!O389),"",'Discontinuity Log'!O389)</f>
        <v>54</v>
      </c>
      <c r="R379" s="17" t="str">
        <f>IF(ISBLANK('Discontinuity Log'!P389),"",'Discontinuity Log'!P389)</f>
        <v/>
      </c>
      <c r="S379" s="519" t="str">
        <f>IF(ISBLANK('Discontinuity Log'!Q389),"",'Discontinuity Log'!Q389)</f>
        <v/>
      </c>
    </row>
    <row r="380" spans="1:19" x14ac:dyDescent="0.25">
      <c r="A380" s="9" t="str">
        <f>IF(ISBLANK('Geotech Log'!$C$2),"",IF('Discontinuity Log'!B390&lt;&gt;"",'Geotech Log'!$C$2,""))</f>
        <v>GTF20-01</v>
      </c>
      <c r="B380" s="9" t="str">
        <f>IF(ISBLANK('Geotech Log'!$R$4),"",IF('Discontinuity Log'!B390&lt;&gt;"",'Geotech Log'!$R$4,""))</f>
        <v>FRO</v>
      </c>
      <c r="C380" s="17">
        <f ca="1">IF(ISBLANK('Discontinuity Log'!A390),"",'Discontinuity Log'!A390)</f>
        <v>74</v>
      </c>
      <c r="D380" s="25">
        <f>IF(ISBLANK('Discontinuity Log'!B390),"",'Discontinuity Log'!B390)</f>
        <v>123.8</v>
      </c>
      <c r="E380" s="17" t="str">
        <f>IF(ISBLANK('Discontinuity Log'!C390),"",'Discontinuity Log'!C390)</f>
        <v>BD</v>
      </c>
      <c r="F380" s="17" t="str">
        <f>IF(ISBLANK('Discontinuity Log'!D390),"",'Discontinuity Log'!D390)</f>
        <v>G</v>
      </c>
      <c r="G380" s="17" t="str">
        <f>IF(ISBLANK('Discontinuity Log'!E390),"",'Discontinuity Log'!E390)</f>
        <v>COAL</v>
      </c>
      <c r="H380" s="17" t="str">
        <f>IF(ISBLANK('Discontinuity Log'!F390),"",IF('Discontinuity Log'!F390="-","",'Discontinuity Log'!F390))</f>
        <v/>
      </c>
      <c r="I380" s="17" t="str">
        <f>IF(ISBLANK('Discontinuity Log'!G390),"",'Discontinuity Log'!G390)</f>
        <v>CC</v>
      </c>
      <c r="J380" s="17" t="str">
        <f>IF(ISBLANK('Discontinuity Log'!H390),"",'Discontinuity Log'!H390)</f>
        <v>&lt;=1mm</v>
      </c>
      <c r="K380" s="17" t="str">
        <f>IF(ISBLANK('Discontinuity Log'!I390),"",'Discontinuity Log'!I390)</f>
        <v>IR</v>
      </c>
      <c r="L380" s="17" t="str">
        <f>IF(ISBLANK('Discontinuity Log'!J390),"",'Discontinuity Log'!J390)</f>
        <v>PO</v>
      </c>
      <c r="M380" s="17">
        <f>IF(ISBLANK('Discontinuity Log'!K390),"",'Discontinuity Log'!K390)</f>
        <v>3</v>
      </c>
      <c r="N380" s="17" t="str">
        <f>IF(ISBLANK('Discontinuity Log'!L390),"",'Discontinuity Log'!L390)</f>
        <v>R1</v>
      </c>
      <c r="O380" s="17" t="str">
        <f>IF(ISBLANK('Discontinuity Log'!M390),"",'Discontinuity Log'!M390)</f>
        <v>W1</v>
      </c>
      <c r="P380" s="17">
        <f>IF(ISBLANK('Discontinuity Log'!N390),"",'Discontinuity Log'!N390)</f>
        <v>6</v>
      </c>
      <c r="Q380" s="17">
        <f>IF(ISBLANK('Discontinuity Log'!O390),"",'Discontinuity Log'!O390)</f>
        <v>54</v>
      </c>
      <c r="R380" s="17" t="str">
        <f>IF(ISBLANK('Discontinuity Log'!P390),"",'Discontinuity Log'!P390)</f>
        <v/>
      </c>
      <c r="S380" s="519" t="str">
        <f>IF(ISBLANK('Discontinuity Log'!Q390),"",'Discontinuity Log'!Q390)</f>
        <v xml:space="preserve">MINOR WEDGE IN BEDDING WITH INTERLIMB ANGLE OF ROUGHLY 30 DEGREES. </v>
      </c>
    </row>
    <row r="381" spans="1:19" x14ac:dyDescent="0.25">
      <c r="A381" s="9" t="str">
        <f>IF(ISBLANK('Geotech Log'!$C$2),"",IF('Discontinuity Log'!B391&lt;&gt;"",'Geotech Log'!$C$2,""))</f>
        <v>GTF20-01</v>
      </c>
      <c r="B381" s="9" t="str">
        <f>IF(ISBLANK('Geotech Log'!$R$4),"",IF('Discontinuity Log'!B391&lt;&gt;"",'Geotech Log'!$R$4,""))</f>
        <v>FRO</v>
      </c>
      <c r="C381" s="17">
        <f ca="1">IF(ISBLANK('Discontinuity Log'!A391),"",'Discontinuity Log'!A391)</f>
        <v>74</v>
      </c>
      <c r="D381" s="25">
        <f>IF(ISBLANK('Discontinuity Log'!B391),"",'Discontinuity Log'!B391)</f>
        <v>124.03</v>
      </c>
      <c r="E381" s="17" t="str">
        <f>IF(ISBLANK('Discontinuity Log'!C391),"",'Discontinuity Log'!C391)</f>
        <v>BD</v>
      </c>
      <c r="F381" s="17" t="str">
        <f>IF(ISBLANK('Discontinuity Log'!D391),"",'Discontinuity Log'!D391)</f>
        <v>G</v>
      </c>
      <c r="G381" s="17" t="str">
        <f>IF(ISBLANK('Discontinuity Log'!E391),"",'Discontinuity Log'!E391)</f>
        <v>COAL</v>
      </c>
      <c r="H381" s="17" t="str">
        <f>IF(ISBLANK('Discontinuity Log'!F391),"",IF('Discontinuity Log'!F391="-","",'Discontinuity Log'!F391))</f>
        <v/>
      </c>
      <c r="I381" s="17" t="str">
        <f>IF(ISBLANK('Discontinuity Log'!G391),"",'Discontinuity Log'!G391)</f>
        <v>CC</v>
      </c>
      <c r="J381" s="17" t="str">
        <f>IF(ISBLANK('Discontinuity Log'!H391),"",'Discontinuity Log'!H391)</f>
        <v>&lt;=1mm</v>
      </c>
      <c r="K381" s="17" t="str">
        <f>IF(ISBLANK('Discontinuity Log'!I391),"",'Discontinuity Log'!I391)</f>
        <v>PL</v>
      </c>
      <c r="L381" s="17" t="str">
        <f>IF(ISBLANK('Discontinuity Log'!J391),"",'Discontinuity Log'!J391)</f>
        <v>RO</v>
      </c>
      <c r="M381" s="17">
        <f>IF(ISBLANK('Discontinuity Log'!K391),"",'Discontinuity Log'!K391)</f>
        <v>9</v>
      </c>
      <c r="N381" s="17" t="str">
        <f>IF(ISBLANK('Discontinuity Log'!L391),"",'Discontinuity Log'!L391)</f>
        <v>R1</v>
      </c>
      <c r="O381" s="17" t="str">
        <f>IF(ISBLANK('Discontinuity Log'!M391),"",'Discontinuity Log'!M391)</f>
        <v>W1</v>
      </c>
      <c r="P381" s="17">
        <f>IF(ISBLANK('Discontinuity Log'!N391),"",'Discontinuity Log'!N391)</f>
        <v>6</v>
      </c>
      <c r="Q381" s="17">
        <f>IF(ISBLANK('Discontinuity Log'!O391),"",'Discontinuity Log'!O391)</f>
        <v>52</v>
      </c>
      <c r="R381" s="17" t="str">
        <f>IF(ISBLANK('Discontinuity Log'!P391),"",'Discontinuity Log'!P391)</f>
        <v/>
      </c>
      <c r="S381" s="519" t="str">
        <f>IF(ISBLANK('Discontinuity Log'!Q391),"",'Discontinuity Log'!Q391)</f>
        <v/>
      </c>
    </row>
    <row r="382" spans="1:19" x14ac:dyDescent="0.25">
      <c r="A382" s="9" t="str">
        <f>IF(ISBLANK('Geotech Log'!$C$2),"",IF('Discontinuity Log'!B392&lt;&gt;"",'Geotech Log'!$C$2,""))</f>
        <v>GTF20-01</v>
      </c>
      <c r="B382" s="9" t="str">
        <f>IF(ISBLANK('Geotech Log'!$R$4),"",IF('Discontinuity Log'!B392&lt;&gt;"",'Geotech Log'!$R$4,""))</f>
        <v>FRO</v>
      </c>
      <c r="C382" s="17">
        <f ca="1">IF(ISBLANK('Discontinuity Log'!A392),"",'Discontinuity Log'!A392)</f>
        <v>75</v>
      </c>
      <c r="D382" s="25">
        <f>IF(ISBLANK('Discontinuity Log'!B392),"",'Discontinuity Log'!B392)</f>
        <v>124.16</v>
      </c>
      <c r="E382" s="17" t="str">
        <f>IF(ISBLANK('Discontinuity Log'!C392),"",'Discontinuity Log'!C392)</f>
        <v>OTH</v>
      </c>
      <c r="F382" s="17" t="str">
        <f>IF(ISBLANK('Discontinuity Log'!D392),"",'Discontinuity Log'!D392)</f>
        <v>O</v>
      </c>
      <c r="G382" s="17" t="str">
        <f>IF(ISBLANK('Discontinuity Log'!E392),"",'Discontinuity Log'!E392)</f>
        <v>RZ</v>
      </c>
      <c r="H382" s="17" t="str">
        <f>IF(ISBLANK('Discontinuity Log'!F392),"",IF('Discontinuity Log'!F392="-","",'Discontinuity Log'!F392))</f>
        <v>COAL</v>
      </c>
      <c r="I382" s="17" t="str">
        <f>IF(ISBLANK('Discontinuity Log'!G392),"",'Discontinuity Log'!G392)</f>
        <v>IN</v>
      </c>
      <c r="J382" s="17" t="str">
        <f>IF(ISBLANK('Discontinuity Log'!H392),"",'Discontinuity Log'!H392)</f>
        <v>&gt;5mm</v>
      </c>
      <c r="K382" s="17" t="str">
        <f>IF(ISBLANK('Discontinuity Log'!I392),"",'Discontinuity Log'!I392)</f>
        <v>PL</v>
      </c>
      <c r="L382" s="17" t="str">
        <f>IF(ISBLANK('Discontinuity Log'!J392),"",'Discontinuity Log'!J392)</f>
        <v>SM</v>
      </c>
      <c r="M382" s="17">
        <f>IF(ISBLANK('Discontinuity Log'!K392),"",'Discontinuity Log'!K392)</f>
        <v>5</v>
      </c>
      <c r="N382" s="17" t="str">
        <f>IF(ISBLANK('Discontinuity Log'!L392),"",'Discontinuity Log'!L392)</f>
        <v>R1</v>
      </c>
      <c r="O382" s="17" t="str">
        <f>IF(ISBLANK('Discontinuity Log'!M392),"",'Discontinuity Log'!M392)</f>
        <v>W1</v>
      </c>
      <c r="P382" s="17">
        <f>IF(ISBLANK('Discontinuity Log'!N392),"",'Discontinuity Log'!N392)</f>
        <v>0</v>
      </c>
      <c r="Q382" s="17" t="str">
        <f>IF(ISBLANK('Discontinuity Log'!O392),"",'Discontinuity Log'!O392)</f>
        <v/>
      </c>
      <c r="R382" s="17" t="str">
        <f>IF(ISBLANK('Discontinuity Log'!P392),"",'Discontinuity Log'!P392)</f>
        <v/>
      </c>
      <c r="S382" s="519" t="str">
        <f>IF(ISBLANK('Discontinuity Log'!Q392),"",'Discontinuity Log'!Q392)</f>
        <v>25 CM BRECCIATED ZONE WITH FRIABLE COAL</v>
      </c>
    </row>
    <row r="383" spans="1:19" x14ac:dyDescent="0.25">
      <c r="A383" s="9" t="str">
        <f>IF(ISBLANK('Geotech Log'!$C$2),"",IF('Discontinuity Log'!B393&lt;&gt;"",'Geotech Log'!$C$2,""))</f>
        <v>GTF20-01</v>
      </c>
      <c r="B383" s="9" t="str">
        <f>IF(ISBLANK('Geotech Log'!$R$4),"",IF('Discontinuity Log'!B393&lt;&gt;"",'Geotech Log'!$R$4,""))</f>
        <v>FRO</v>
      </c>
      <c r="C383" s="17">
        <f ca="1">IF(ISBLANK('Discontinuity Log'!A393),"",'Discontinuity Log'!A393)</f>
        <v>75</v>
      </c>
      <c r="D383" s="25">
        <f>IF(ISBLANK('Discontinuity Log'!B393),"",'Discontinuity Log'!B393)</f>
        <v>124.55</v>
      </c>
      <c r="E383" s="17" t="str">
        <f>IF(ISBLANK('Discontinuity Log'!C393),"",'Discontinuity Log'!C393)</f>
        <v>JN</v>
      </c>
      <c r="F383" s="17" t="str">
        <f>IF(ISBLANK('Discontinuity Log'!D393),"",'Discontinuity Log'!D393)</f>
        <v>G</v>
      </c>
      <c r="G383" s="17" t="str">
        <f>IF(ISBLANK('Discontinuity Log'!E393),"",'Discontinuity Log'!E393)</f>
        <v>CLEAN</v>
      </c>
      <c r="H383" s="17" t="str">
        <f>IF(ISBLANK('Discontinuity Log'!F393),"",IF('Discontinuity Log'!F393="-","",'Discontinuity Log'!F393))</f>
        <v/>
      </c>
      <c r="I383" s="17" t="str">
        <f>IF(ISBLANK('Discontinuity Log'!G393),"",'Discontinuity Log'!G393)</f>
        <v>CL</v>
      </c>
      <c r="J383" s="17" t="str">
        <f>IF(ISBLANK('Discontinuity Log'!H393),"",'Discontinuity Log'!H393)</f>
        <v/>
      </c>
      <c r="K383" s="17" t="str">
        <f>IF(ISBLANK('Discontinuity Log'!I393),"",'Discontinuity Log'!I393)</f>
        <v>PL</v>
      </c>
      <c r="L383" s="17" t="str">
        <f>IF(ISBLANK('Discontinuity Log'!J393),"",'Discontinuity Log'!J393)</f>
        <v>RO</v>
      </c>
      <c r="M383" s="17">
        <f>IF(ISBLANK('Discontinuity Log'!K393),"",'Discontinuity Log'!K393)</f>
        <v>9</v>
      </c>
      <c r="N383" s="17" t="str">
        <f>IF(ISBLANK('Discontinuity Log'!L393),"",'Discontinuity Log'!L393)</f>
        <v>R2</v>
      </c>
      <c r="O383" s="17" t="str">
        <f>IF(ISBLANK('Discontinuity Log'!M393),"",'Discontinuity Log'!M393)</f>
        <v>W1</v>
      </c>
      <c r="P383" s="17">
        <f>IF(ISBLANK('Discontinuity Log'!N393),"",'Discontinuity Log'!N393)</f>
        <v>12</v>
      </c>
      <c r="Q383" s="17">
        <f>IF(ISBLANK('Discontinuity Log'!O393),"",'Discontinuity Log'!O393)</f>
        <v>42</v>
      </c>
      <c r="R383" s="17" t="str">
        <f>IF(ISBLANK('Discontinuity Log'!P393),"",'Discontinuity Log'!P393)</f>
        <v/>
      </c>
      <c r="S383" s="519" t="str">
        <f>IF(ISBLANK('Discontinuity Log'!Q393),"",'Discontinuity Log'!Q393)</f>
        <v/>
      </c>
    </row>
    <row r="384" spans="1:19" x14ac:dyDescent="0.25">
      <c r="A384" s="9" t="str">
        <f>IF(ISBLANK('Geotech Log'!$C$2),"",IF('Discontinuity Log'!B394&lt;&gt;"",'Geotech Log'!$C$2,""))</f>
        <v>GTF20-01</v>
      </c>
      <c r="B384" s="9" t="str">
        <f>IF(ISBLANK('Geotech Log'!$R$4),"",IF('Discontinuity Log'!B394&lt;&gt;"",'Geotech Log'!$R$4,""))</f>
        <v>FRO</v>
      </c>
      <c r="C384" s="17">
        <f ca="1">IF(ISBLANK('Discontinuity Log'!A394),"",'Discontinuity Log'!A394)</f>
        <v>75</v>
      </c>
      <c r="D384" s="25">
        <f>IF(ISBLANK('Discontinuity Log'!B394),"",'Discontinuity Log'!B394)</f>
        <v>124.64</v>
      </c>
      <c r="E384" s="17" t="str">
        <f>IF(ISBLANK('Discontinuity Log'!C394),"",'Discontinuity Log'!C394)</f>
        <v>JN</v>
      </c>
      <c r="F384" s="17" t="str">
        <f>IF(ISBLANK('Discontinuity Log'!D394),"",'Discontinuity Log'!D394)</f>
        <v>G</v>
      </c>
      <c r="G384" s="17" t="str">
        <f>IF(ISBLANK('Discontinuity Log'!E394),"",'Discontinuity Log'!E394)</f>
        <v>CLEAN</v>
      </c>
      <c r="H384" s="17" t="str">
        <f>IF(ISBLANK('Discontinuity Log'!F394),"",IF('Discontinuity Log'!F394="-","",'Discontinuity Log'!F394))</f>
        <v/>
      </c>
      <c r="I384" s="17" t="str">
        <f>IF(ISBLANK('Discontinuity Log'!G394),"",'Discontinuity Log'!G394)</f>
        <v>CL</v>
      </c>
      <c r="J384" s="17" t="str">
        <f>IF(ISBLANK('Discontinuity Log'!H394),"",'Discontinuity Log'!H394)</f>
        <v/>
      </c>
      <c r="K384" s="17" t="str">
        <f>IF(ISBLANK('Discontinuity Log'!I394),"",'Discontinuity Log'!I394)</f>
        <v>PL</v>
      </c>
      <c r="L384" s="17" t="str">
        <f>IF(ISBLANK('Discontinuity Log'!J394),"",'Discontinuity Log'!J394)</f>
        <v>SM</v>
      </c>
      <c r="M384" s="17">
        <f>IF(ISBLANK('Discontinuity Log'!K394),"",'Discontinuity Log'!K394)</f>
        <v>3</v>
      </c>
      <c r="N384" s="17" t="str">
        <f>IF(ISBLANK('Discontinuity Log'!L394),"",'Discontinuity Log'!L394)</f>
        <v>R2</v>
      </c>
      <c r="O384" s="17" t="str">
        <f>IF(ISBLANK('Discontinuity Log'!M394),"",'Discontinuity Log'!M394)</f>
        <v>W1</v>
      </c>
      <c r="P384" s="17">
        <f>IF(ISBLANK('Discontinuity Log'!N394),"",'Discontinuity Log'!N394)</f>
        <v>6</v>
      </c>
      <c r="Q384" s="17">
        <f>IF(ISBLANK('Discontinuity Log'!O394),"",'Discontinuity Log'!O394)</f>
        <v>42</v>
      </c>
      <c r="R384" s="17" t="str">
        <f>IF(ISBLANK('Discontinuity Log'!P394),"",'Discontinuity Log'!P394)</f>
        <v/>
      </c>
      <c r="S384" s="519" t="str">
        <f>IF(ISBLANK('Discontinuity Log'!Q394),"",'Discontinuity Log'!Q394)</f>
        <v/>
      </c>
    </row>
    <row r="385" spans="1:19" x14ac:dyDescent="0.25">
      <c r="A385" s="9" t="str">
        <f>IF(ISBLANK('Geotech Log'!$C$2),"",IF('Discontinuity Log'!B395&lt;&gt;"",'Geotech Log'!$C$2,""))</f>
        <v>GTF20-01</v>
      </c>
      <c r="B385" s="9" t="str">
        <f>IF(ISBLANK('Geotech Log'!$R$4),"",IF('Discontinuity Log'!B395&lt;&gt;"",'Geotech Log'!$R$4,""))</f>
        <v>FRO</v>
      </c>
      <c r="C385" s="17">
        <f ca="1">IF(ISBLANK('Discontinuity Log'!A395),"",'Discontinuity Log'!A395)</f>
        <v>75</v>
      </c>
      <c r="D385" s="25">
        <f>IF(ISBLANK('Discontinuity Log'!B395),"",'Discontinuity Log'!B395)</f>
        <v>124.7</v>
      </c>
      <c r="E385" s="17" t="str">
        <f>IF(ISBLANK('Discontinuity Log'!C395),"",'Discontinuity Log'!C395)</f>
        <v>BD</v>
      </c>
      <c r="F385" s="17" t="str">
        <f>IF(ISBLANK('Discontinuity Log'!D395),"",'Discontinuity Log'!D395)</f>
        <v>G</v>
      </c>
      <c r="G385" s="17" t="str">
        <f>IF(ISBLANK('Discontinuity Log'!E395),"",'Discontinuity Log'!E395)</f>
        <v>COAL</v>
      </c>
      <c r="H385" s="17" t="str">
        <f>IF(ISBLANK('Discontinuity Log'!F395),"",IF('Discontinuity Log'!F395="-","",'Discontinuity Log'!F395))</f>
        <v/>
      </c>
      <c r="I385" s="17" t="str">
        <f>IF(ISBLANK('Discontinuity Log'!G395),"",'Discontinuity Log'!G395)</f>
        <v>PC</v>
      </c>
      <c r="J385" s="17" t="str">
        <f>IF(ISBLANK('Discontinuity Log'!H395),"",'Discontinuity Log'!H395)</f>
        <v>&lt;=1mm</v>
      </c>
      <c r="K385" s="17" t="str">
        <f>IF(ISBLANK('Discontinuity Log'!I395),"",'Discontinuity Log'!I395)</f>
        <v>PL</v>
      </c>
      <c r="L385" s="17" t="str">
        <f>IF(ISBLANK('Discontinuity Log'!J395),"",'Discontinuity Log'!J395)</f>
        <v>SM</v>
      </c>
      <c r="M385" s="17">
        <f>IF(ISBLANK('Discontinuity Log'!K395),"",'Discontinuity Log'!K395)</f>
        <v>7</v>
      </c>
      <c r="N385" s="17" t="str">
        <f>IF(ISBLANK('Discontinuity Log'!L395),"",'Discontinuity Log'!L395)</f>
        <v>R2</v>
      </c>
      <c r="O385" s="17" t="str">
        <f>IF(ISBLANK('Discontinuity Log'!M395),"",'Discontinuity Log'!M395)</f>
        <v>W1</v>
      </c>
      <c r="P385" s="17">
        <f>IF(ISBLANK('Discontinuity Log'!N395),"",'Discontinuity Log'!N395)</f>
        <v>12</v>
      </c>
      <c r="Q385" s="17">
        <f>IF(ISBLANK('Discontinuity Log'!O395),"",'Discontinuity Log'!O395)</f>
        <v>66</v>
      </c>
      <c r="R385" s="17" t="str">
        <f>IF(ISBLANK('Discontinuity Log'!P395),"",'Discontinuity Log'!P395)</f>
        <v/>
      </c>
      <c r="S385" s="519" t="str">
        <f>IF(ISBLANK('Discontinuity Log'!Q395),"",'Discontinuity Log'!Q395)</f>
        <v>BETA ANGLE ROUGHLY 90 DEGREE ROTATION FROM JOINT ABOVE</v>
      </c>
    </row>
    <row r="386" spans="1:19" x14ac:dyDescent="0.25">
      <c r="A386" s="9" t="str">
        <f>IF(ISBLANK('Geotech Log'!$C$2),"",IF('Discontinuity Log'!B396&lt;&gt;"",'Geotech Log'!$C$2,""))</f>
        <v>GTF20-01</v>
      </c>
      <c r="B386" s="9" t="str">
        <f>IF(ISBLANK('Geotech Log'!$R$4),"",IF('Discontinuity Log'!B396&lt;&gt;"",'Geotech Log'!$R$4,""))</f>
        <v>FRO</v>
      </c>
      <c r="C386" s="17">
        <f ca="1">IF(ISBLANK('Discontinuity Log'!A396),"",'Discontinuity Log'!A396)</f>
        <v>75</v>
      </c>
      <c r="D386" s="25">
        <f>IF(ISBLANK('Discontinuity Log'!B396),"",'Discontinuity Log'!B396)</f>
        <v>124.87</v>
      </c>
      <c r="E386" s="17" t="str">
        <f>IF(ISBLANK('Discontinuity Log'!C396),"",'Discontinuity Log'!C396)</f>
        <v>JN</v>
      </c>
      <c r="F386" s="17" t="str">
        <f>IF(ISBLANK('Discontinuity Log'!D396),"",'Discontinuity Log'!D396)</f>
        <v>G</v>
      </c>
      <c r="G386" s="17" t="str">
        <f>IF(ISBLANK('Discontinuity Log'!E396),"",'Discontinuity Log'!E396)</f>
        <v>CA</v>
      </c>
      <c r="H386" s="17" t="str">
        <f>IF(ISBLANK('Discontinuity Log'!F396),"",IF('Discontinuity Log'!F396="-","",'Discontinuity Log'!F396))</f>
        <v/>
      </c>
      <c r="I386" s="17" t="str">
        <f>IF(ISBLANK('Discontinuity Log'!G396),"",'Discontinuity Log'!G396)</f>
        <v>CC</v>
      </c>
      <c r="J386" s="17" t="str">
        <f>IF(ISBLANK('Discontinuity Log'!H396),"",'Discontinuity Log'!H396)</f>
        <v>&lt;=1mm</v>
      </c>
      <c r="K386" s="17" t="str">
        <f>IF(ISBLANK('Discontinuity Log'!I396),"",'Discontinuity Log'!I396)</f>
        <v>PL</v>
      </c>
      <c r="L386" s="17" t="str">
        <f>IF(ISBLANK('Discontinuity Log'!J396),"",'Discontinuity Log'!J396)</f>
        <v>SM</v>
      </c>
      <c r="M386" s="17">
        <f>IF(ISBLANK('Discontinuity Log'!K396),"",'Discontinuity Log'!K396)</f>
        <v>3</v>
      </c>
      <c r="N386" s="17" t="str">
        <f>IF(ISBLANK('Discontinuity Log'!L396),"",'Discontinuity Log'!L396)</f>
        <v>R2</v>
      </c>
      <c r="O386" s="17" t="str">
        <f>IF(ISBLANK('Discontinuity Log'!M396),"",'Discontinuity Log'!M396)</f>
        <v>W1</v>
      </c>
      <c r="P386" s="17">
        <f>IF(ISBLANK('Discontinuity Log'!N396),"",'Discontinuity Log'!N396)</f>
        <v>6</v>
      </c>
      <c r="Q386" s="17">
        <f>IF(ISBLANK('Discontinuity Log'!O396),"",'Discontinuity Log'!O396)</f>
        <v>43</v>
      </c>
      <c r="R386" s="17" t="str">
        <f>IF(ISBLANK('Discontinuity Log'!P396),"",'Discontinuity Log'!P396)</f>
        <v/>
      </c>
      <c r="S386" s="519" t="str">
        <f>IF(ISBLANK('Discontinuity Log'!Q396),"",'Discontinuity Log'!Q396)</f>
        <v/>
      </c>
    </row>
    <row r="387" spans="1:19" x14ac:dyDescent="0.25">
      <c r="A387" s="9" t="str">
        <f>IF(ISBLANK('Geotech Log'!$C$2),"",IF('Discontinuity Log'!B397&lt;&gt;"",'Geotech Log'!$C$2,""))</f>
        <v>GTF20-01</v>
      </c>
      <c r="B387" s="9" t="str">
        <f>IF(ISBLANK('Geotech Log'!$R$4),"",IF('Discontinuity Log'!B397&lt;&gt;"",'Geotech Log'!$R$4,""))</f>
        <v>FRO</v>
      </c>
      <c r="C387" s="17">
        <f ca="1">IF(ISBLANK('Discontinuity Log'!A397),"",'Discontinuity Log'!A397)</f>
        <v>76</v>
      </c>
      <c r="D387" s="25">
        <f>IF(ISBLANK('Discontinuity Log'!B397),"",'Discontinuity Log'!B397)</f>
        <v>125.24</v>
      </c>
      <c r="E387" s="17" t="str">
        <f>IF(ISBLANK('Discontinuity Log'!C397),"",'Discontinuity Log'!C397)</f>
        <v>OTH</v>
      </c>
      <c r="F387" s="17" t="str">
        <f>IF(ISBLANK('Discontinuity Log'!D397),"",'Discontinuity Log'!D397)</f>
        <v>O</v>
      </c>
      <c r="G387" s="17" t="str">
        <f>IF(ISBLANK('Discontinuity Log'!E397),"",'Discontinuity Log'!E397)</f>
        <v>RZ</v>
      </c>
      <c r="H387" s="17" t="str">
        <f>IF(ISBLANK('Discontinuity Log'!F397),"",IF('Discontinuity Log'!F397="-","",'Discontinuity Log'!F397))</f>
        <v>COAL</v>
      </c>
      <c r="I387" s="17" t="str">
        <f>IF(ISBLANK('Discontinuity Log'!G397),"",'Discontinuity Log'!G397)</f>
        <v>IN</v>
      </c>
      <c r="J387" s="17" t="str">
        <f>IF(ISBLANK('Discontinuity Log'!H397),"",'Discontinuity Log'!H397)</f>
        <v>&gt;5mm</v>
      </c>
      <c r="K387" s="17" t="str">
        <f>IF(ISBLANK('Discontinuity Log'!I397),"",'Discontinuity Log'!I397)</f>
        <v>PL</v>
      </c>
      <c r="L387" s="17" t="str">
        <f>IF(ISBLANK('Discontinuity Log'!J397),"",'Discontinuity Log'!J397)</f>
        <v>SM</v>
      </c>
      <c r="M387" s="17">
        <f>IF(ISBLANK('Discontinuity Log'!K397),"",'Discontinuity Log'!K397)</f>
        <v>5</v>
      </c>
      <c r="N387" s="17" t="str">
        <f>IF(ISBLANK('Discontinuity Log'!L397),"",'Discontinuity Log'!L397)</f>
        <v>R1</v>
      </c>
      <c r="O387" s="17" t="str">
        <f>IF(ISBLANK('Discontinuity Log'!M397),"",'Discontinuity Log'!M397)</f>
        <v>W1</v>
      </c>
      <c r="P387" s="17">
        <f>IF(ISBLANK('Discontinuity Log'!N397),"",'Discontinuity Log'!N397)</f>
        <v>0</v>
      </c>
      <c r="Q387" s="17" t="str">
        <f>IF(ISBLANK('Discontinuity Log'!O397),"",'Discontinuity Log'!O397)</f>
        <v/>
      </c>
      <c r="R387" s="17" t="str">
        <f>IF(ISBLANK('Discontinuity Log'!P397),"",'Discontinuity Log'!P397)</f>
        <v/>
      </c>
      <c r="S387" s="519" t="str">
        <f>IF(ISBLANK('Discontinuity Log'!Q397),"",'Discontinuity Log'!Q397)</f>
        <v>COAL RZ FROM 125.24 TO 125.61 M. BRECCIATED, FRIABLE COAL WITH SOME LARGER BLOCKS UP TO 4 CM LENGTH.</v>
      </c>
    </row>
    <row r="388" spans="1:19" x14ac:dyDescent="0.25">
      <c r="A388" s="9" t="str">
        <f>IF(ISBLANK('Geotech Log'!$C$2),"",IF('Discontinuity Log'!B398&lt;&gt;"",'Geotech Log'!$C$2,""))</f>
        <v>GTF20-01</v>
      </c>
      <c r="B388" s="9" t="str">
        <f>IF(ISBLANK('Geotech Log'!$R$4),"",IF('Discontinuity Log'!B398&lt;&gt;"",'Geotech Log'!$R$4,""))</f>
        <v>FRO</v>
      </c>
      <c r="C388" s="17">
        <f ca="1">IF(ISBLANK('Discontinuity Log'!A398),"",'Discontinuity Log'!A398)</f>
        <v>76</v>
      </c>
      <c r="D388" s="25">
        <f>IF(ISBLANK('Discontinuity Log'!B398),"",'Discontinuity Log'!B398)</f>
        <v>125.83</v>
      </c>
      <c r="E388" s="17" t="str">
        <f>IF(ISBLANK('Discontinuity Log'!C398),"",'Discontinuity Log'!C398)</f>
        <v>OTH</v>
      </c>
      <c r="F388" s="17" t="str">
        <f>IF(ISBLANK('Discontinuity Log'!D398),"",'Discontinuity Log'!D398)</f>
        <v>O</v>
      </c>
      <c r="G388" s="17" t="str">
        <f>IF(ISBLANK('Discontinuity Log'!E398),"",'Discontinuity Log'!E398)</f>
        <v>RZ</v>
      </c>
      <c r="H388" s="17" t="str">
        <f>IF(ISBLANK('Discontinuity Log'!F398),"",IF('Discontinuity Log'!F398="-","",'Discontinuity Log'!F398))</f>
        <v>COAL</v>
      </c>
      <c r="I388" s="17" t="str">
        <f>IF(ISBLANK('Discontinuity Log'!G398),"",'Discontinuity Log'!G398)</f>
        <v>IN</v>
      </c>
      <c r="J388" s="17" t="str">
        <f>IF(ISBLANK('Discontinuity Log'!H398),"",'Discontinuity Log'!H398)</f>
        <v>&gt;5mm</v>
      </c>
      <c r="K388" s="17" t="str">
        <f>IF(ISBLANK('Discontinuity Log'!I398),"",'Discontinuity Log'!I398)</f>
        <v>PL</v>
      </c>
      <c r="L388" s="17" t="str">
        <f>IF(ISBLANK('Discontinuity Log'!J398),"",'Discontinuity Log'!J398)</f>
        <v>SM</v>
      </c>
      <c r="M388" s="17">
        <f>IF(ISBLANK('Discontinuity Log'!K398),"",'Discontinuity Log'!K398)</f>
        <v>5</v>
      </c>
      <c r="N388" s="17" t="str">
        <f>IF(ISBLANK('Discontinuity Log'!L398),"",'Discontinuity Log'!L398)</f>
        <v>R1</v>
      </c>
      <c r="O388" s="17" t="str">
        <f>IF(ISBLANK('Discontinuity Log'!M398),"",'Discontinuity Log'!M398)</f>
        <v>W1</v>
      </c>
      <c r="P388" s="17">
        <f>IF(ISBLANK('Discontinuity Log'!N398),"",'Discontinuity Log'!N398)</f>
        <v>0</v>
      </c>
      <c r="Q388" s="17" t="str">
        <f>IF(ISBLANK('Discontinuity Log'!O398),"",'Discontinuity Log'!O398)</f>
        <v/>
      </c>
      <c r="R388" s="17" t="str">
        <f>IF(ISBLANK('Discontinuity Log'!P398),"",'Discontinuity Log'!P398)</f>
        <v/>
      </c>
      <c r="S388" s="519" t="str">
        <f>IF(ISBLANK('Discontinuity Log'!Q398),"",'Discontinuity Log'!Q398)</f>
        <v>COAL RZ FROM 125.83 TO 126.03 M. BRECCIATED, FRIABLE COAL WITH SOME LARGER BLOCKS UP TO 4 CM LENGTH.</v>
      </c>
    </row>
    <row r="389" spans="1:19" x14ac:dyDescent="0.25">
      <c r="A389" s="9" t="str">
        <f>IF(ISBLANK('Geotech Log'!$C$2),"",IF('Discontinuity Log'!B399&lt;&gt;"",'Geotech Log'!$C$2,""))</f>
        <v>GTF20-01</v>
      </c>
      <c r="B389" s="9" t="str">
        <f>IF(ISBLANK('Geotech Log'!$R$4),"",IF('Discontinuity Log'!B399&lt;&gt;"",'Geotech Log'!$R$4,""))</f>
        <v>FRO</v>
      </c>
      <c r="C389" s="17">
        <f ca="1">IF(ISBLANK('Discontinuity Log'!A399),"",'Discontinuity Log'!A399)</f>
        <v>76</v>
      </c>
      <c r="D389" s="25">
        <f>IF(ISBLANK('Discontinuity Log'!B399),"",'Discontinuity Log'!B399)</f>
        <v>126.13</v>
      </c>
      <c r="E389" s="17" t="str">
        <f>IF(ISBLANK('Discontinuity Log'!C399),"",'Discontinuity Log'!C399)</f>
        <v>OTH</v>
      </c>
      <c r="F389" s="17" t="str">
        <f>IF(ISBLANK('Discontinuity Log'!D399),"",'Discontinuity Log'!D399)</f>
        <v>O</v>
      </c>
      <c r="G389" s="17" t="str">
        <f>IF(ISBLANK('Discontinuity Log'!E399),"",'Discontinuity Log'!E399)</f>
        <v>RZ</v>
      </c>
      <c r="H389" s="17" t="str">
        <f>IF(ISBLANK('Discontinuity Log'!F399),"",IF('Discontinuity Log'!F399="-","",'Discontinuity Log'!F399))</f>
        <v>COAL</v>
      </c>
      <c r="I389" s="17" t="str">
        <f>IF(ISBLANK('Discontinuity Log'!G399),"",'Discontinuity Log'!G399)</f>
        <v>IN</v>
      </c>
      <c r="J389" s="17" t="str">
        <f>IF(ISBLANK('Discontinuity Log'!H399),"",'Discontinuity Log'!H399)</f>
        <v>&gt;5mm</v>
      </c>
      <c r="K389" s="17" t="str">
        <f>IF(ISBLANK('Discontinuity Log'!I399),"",'Discontinuity Log'!I399)</f>
        <v>PL</v>
      </c>
      <c r="L389" s="17" t="str">
        <f>IF(ISBLANK('Discontinuity Log'!J399),"",'Discontinuity Log'!J399)</f>
        <v>SM</v>
      </c>
      <c r="M389" s="17">
        <f>IF(ISBLANK('Discontinuity Log'!K399),"",'Discontinuity Log'!K399)</f>
        <v>5</v>
      </c>
      <c r="N389" s="17" t="str">
        <f>IF(ISBLANK('Discontinuity Log'!L399),"",'Discontinuity Log'!L399)</f>
        <v>R1</v>
      </c>
      <c r="O389" s="17" t="str">
        <f>IF(ISBLANK('Discontinuity Log'!M399),"",'Discontinuity Log'!M399)</f>
        <v>W1</v>
      </c>
      <c r="P389" s="17">
        <f>IF(ISBLANK('Discontinuity Log'!N399),"",'Discontinuity Log'!N399)</f>
        <v>0</v>
      </c>
      <c r="Q389" s="17" t="str">
        <f>IF(ISBLANK('Discontinuity Log'!O399),"",'Discontinuity Log'!O399)</f>
        <v/>
      </c>
      <c r="R389" s="17" t="str">
        <f>IF(ISBLANK('Discontinuity Log'!P399),"",'Discontinuity Log'!P399)</f>
        <v/>
      </c>
      <c r="S389" s="519" t="str">
        <f>IF(ISBLANK('Discontinuity Log'!Q399),"",'Discontinuity Log'!Q399)</f>
        <v>COAL RZ FROM 126.13 TO 126.32 M. BRECCIATED, FRIABLE COAL WITH SOME LARGER BLOCKS UP TO 4 CM LENGTH.</v>
      </c>
    </row>
    <row r="390" spans="1:19" x14ac:dyDescent="0.25">
      <c r="A390" s="9" t="str">
        <f>IF(ISBLANK('Geotech Log'!$C$2),"",IF('Discontinuity Log'!B400&lt;&gt;"",'Geotech Log'!$C$2,""))</f>
        <v>GTF20-01</v>
      </c>
      <c r="B390" s="9" t="str">
        <f>IF(ISBLANK('Geotech Log'!$R$4),"",IF('Discontinuity Log'!B400&lt;&gt;"",'Geotech Log'!$R$4,""))</f>
        <v>FRO</v>
      </c>
      <c r="C390" s="17">
        <f ca="1">IF(ISBLANK('Discontinuity Log'!A400),"",'Discontinuity Log'!A400)</f>
        <v>77</v>
      </c>
      <c r="D390" s="25">
        <f>IF(ISBLANK('Discontinuity Log'!B400),"",'Discontinuity Log'!B400)</f>
        <v>126.75</v>
      </c>
      <c r="E390" s="17" t="str">
        <f>IF(ISBLANK('Discontinuity Log'!C400),"",'Discontinuity Log'!C400)</f>
        <v>BD</v>
      </c>
      <c r="F390" s="17" t="str">
        <f>IF(ISBLANK('Discontinuity Log'!D400),"",'Discontinuity Log'!D400)</f>
        <v>G</v>
      </c>
      <c r="G390" s="17" t="str">
        <f>IF(ISBLANK('Discontinuity Log'!E400),"",'Discontinuity Log'!E400)</f>
        <v>COAL</v>
      </c>
      <c r="H390" s="17" t="str">
        <f>IF(ISBLANK('Discontinuity Log'!F400),"",IF('Discontinuity Log'!F400="-","",'Discontinuity Log'!F400))</f>
        <v/>
      </c>
      <c r="I390" s="17" t="str">
        <f>IF(ISBLANK('Discontinuity Log'!G400),"",'Discontinuity Log'!G400)</f>
        <v>IN</v>
      </c>
      <c r="J390" s="17" t="str">
        <f>IF(ISBLANK('Discontinuity Log'!H400),"",'Discontinuity Log'!H400)</f>
        <v>&lt;=1mm</v>
      </c>
      <c r="K390" s="17" t="str">
        <f>IF(ISBLANK('Discontinuity Log'!I400),"",'Discontinuity Log'!I400)</f>
        <v>PL</v>
      </c>
      <c r="L390" s="17" t="str">
        <f>IF(ISBLANK('Discontinuity Log'!J400),"",'Discontinuity Log'!J400)</f>
        <v>SM</v>
      </c>
      <c r="M390" s="17">
        <f>IF(ISBLANK('Discontinuity Log'!K400),"",'Discontinuity Log'!K400)</f>
        <v>3</v>
      </c>
      <c r="N390" s="17" t="str">
        <f>IF(ISBLANK('Discontinuity Log'!L400),"",'Discontinuity Log'!L400)</f>
        <v>R2</v>
      </c>
      <c r="O390" s="17" t="str">
        <f>IF(ISBLANK('Discontinuity Log'!M400),"",'Discontinuity Log'!M400)</f>
        <v>W1</v>
      </c>
      <c r="P390" s="17">
        <f>IF(ISBLANK('Discontinuity Log'!N400),"",'Discontinuity Log'!N400)</f>
        <v>6</v>
      </c>
      <c r="Q390" s="17">
        <f>IF(ISBLANK('Discontinuity Log'!O400),"",'Discontinuity Log'!O400)</f>
        <v>54</v>
      </c>
      <c r="R390" s="17" t="str">
        <f>IF(ISBLANK('Discontinuity Log'!P400),"",'Discontinuity Log'!P400)</f>
        <v/>
      </c>
      <c r="S390" s="519" t="str">
        <f>IF(ISBLANK('Discontinuity Log'!Q400),"",'Discontinuity Log'!Q400)</f>
        <v>WEAK, FRIABLE COAL LAMINATION</v>
      </c>
    </row>
    <row r="391" spans="1:19" x14ac:dyDescent="0.25">
      <c r="A391" s="9" t="str">
        <f>IF(ISBLANK('Geotech Log'!$C$2),"",IF('Discontinuity Log'!B401&lt;&gt;"",'Geotech Log'!$C$2,""))</f>
        <v>GTF20-01</v>
      </c>
      <c r="B391" s="9" t="str">
        <f>IF(ISBLANK('Geotech Log'!$R$4),"",IF('Discontinuity Log'!B401&lt;&gt;"",'Geotech Log'!$R$4,""))</f>
        <v>FRO</v>
      </c>
      <c r="C391" s="17">
        <f ca="1">IF(ISBLANK('Discontinuity Log'!A401),"",'Discontinuity Log'!A401)</f>
        <v>77</v>
      </c>
      <c r="D391" s="25">
        <f>IF(ISBLANK('Discontinuity Log'!B401),"",'Discontinuity Log'!B401)</f>
        <v>126.78</v>
      </c>
      <c r="E391" s="17" t="str">
        <f>IF(ISBLANK('Discontinuity Log'!C401),"",'Discontinuity Log'!C401)</f>
        <v>JN</v>
      </c>
      <c r="F391" s="17" t="str">
        <f>IF(ISBLANK('Discontinuity Log'!D401),"",'Discontinuity Log'!D401)</f>
        <v>G</v>
      </c>
      <c r="G391" s="17" t="str">
        <f>IF(ISBLANK('Discontinuity Log'!E401),"",'Discontinuity Log'!E401)</f>
        <v>CLEAN</v>
      </c>
      <c r="H391" s="17" t="str">
        <f>IF(ISBLANK('Discontinuity Log'!F401),"",IF('Discontinuity Log'!F401="-","",'Discontinuity Log'!F401))</f>
        <v/>
      </c>
      <c r="I391" s="17" t="str">
        <f>IF(ISBLANK('Discontinuity Log'!G401),"",'Discontinuity Log'!G401)</f>
        <v>CL</v>
      </c>
      <c r="J391" s="17" t="str">
        <f>IF(ISBLANK('Discontinuity Log'!H401),"",'Discontinuity Log'!H401)</f>
        <v/>
      </c>
      <c r="K391" s="17" t="str">
        <f>IF(ISBLANK('Discontinuity Log'!I401),"",'Discontinuity Log'!I401)</f>
        <v>PL</v>
      </c>
      <c r="L391" s="17" t="str">
        <f>IF(ISBLANK('Discontinuity Log'!J401),"",'Discontinuity Log'!J401)</f>
        <v>SM</v>
      </c>
      <c r="M391" s="17">
        <f>IF(ISBLANK('Discontinuity Log'!K401),"",'Discontinuity Log'!K401)</f>
        <v>5</v>
      </c>
      <c r="N391" s="17" t="str">
        <f>IF(ISBLANK('Discontinuity Log'!L401),"",'Discontinuity Log'!L401)</f>
        <v>R2</v>
      </c>
      <c r="O391" s="17" t="str">
        <f>IF(ISBLANK('Discontinuity Log'!M401),"",'Discontinuity Log'!M401)</f>
        <v>W1</v>
      </c>
      <c r="P391" s="17">
        <f>IF(ISBLANK('Discontinuity Log'!N401),"",'Discontinuity Log'!N401)</f>
        <v>6</v>
      </c>
      <c r="Q391" s="17">
        <f>IF(ISBLANK('Discontinuity Log'!O401),"",'Discontinuity Log'!O401)</f>
        <v>45</v>
      </c>
      <c r="R391" s="17" t="str">
        <f>IF(ISBLANK('Discontinuity Log'!P401),"",'Discontinuity Log'!P401)</f>
        <v/>
      </c>
      <c r="S391" s="519" t="str">
        <f>IF(ISBLANK('Discontinuity Log'!Q401),"",'Discontinuity Log'!Q401)</f>
        <v>CONJUGATE TO BEDDING</v>
      </c>
    </row>
    <row r="392" spans="1:19" x14ac:dyDescent="0.25">
      <c r="A392" s="9" t="str">
        <f>IF(ISBLANK('Geotech Log'!$C$2),"",IF('Discontinuity Log'!B402&lt;&gt;"",'Geotech Log'!$C$2,""))</f>
        <v>GTF20-01</v>
      </c>
      <c r="B392" s="9" t="str">
        <f>IF(ISBLANK('Geotech Log'!$R$4),"",IF('Discontinuity Log'!B402&lt;&gt;"",'Geotech Log'!$R$4,""))</f>
        <v>FRO</v>
      </c>
      <c r="C392" s="17">
        <f ca="1">IF(ISBLANK('Discontinuity Log'!A402),"",'Discontinuity Log'!A402)</f>
        <v>78</v>
      </c>
      <c r="D392" s="25">
        <f>IF(ISBLANK('Discontinuity Log'!B402),"",'Discontinuity Log'!B402)</f>
        <v>127.45</v>
      </c>
      <c r="E392" s="17" t="str">
        <f>IF(ISBLANK('Discontinuity Log'!C402),"",'Discontinuity Log'!C402)</f>
        <v>OTH</v>
      </c>
      <c r="F392" s="17" t="str">
        <f>IF(ISBLANK('Discontinuity Log'!D402),"",'Discontinuity Log'!D402)</f>
        <v>O</v>
      </c>
      <c r="G392" s="17" t="str">
        <f>IF(ISBLANK('Discontinuity Log'!E402),"",'Discontinuity Log'!E402)</f>
        <v>RZ</v>
      </c>
      <c r="H392" s="17" t="str">
        <f>IF(ISBLANK('Discontinuity Log'!F402),"",IF('Discontinuity Log'!F402="-","",'Discontinuity Log'!F402))</f>
        <v>COAL</v>
      </c>
      <c r="I392" s="17" t="str">
        <f>IF(ISBLANK('Discontinuity Log'!G402),"",'Discontinuity Log'!G402)</f>
        <v>IN</v>
      </c>
      <c r="J392" s="17" t="str">
        <f>IF(ISBLANK('Discontinuity Log'!H402),"",'Discontinuity Log'!H402)</f>
        <v>&gt;5mm</v>
      </c>
      <c r="K392" s="17" t="str">
        <f>IF(ISBLANK('Discontinuity Log'!I402),"",'Discontinuity Log'!I402)</f>
        <v>IR</v>
      </c>
      <c r="L392" s="17" t="str">
        <f>IF(ISBLANK('Discontinuity Log'!J402),"",'Discontinuity Log'!J402)</f>
        <v>SM</v>
      </c>
      <c r="M392" s="17">
        <f>IF(ISBLANK('Discontinuity Log'!K402),"",'Discontinuity Log'!K402)</f>
        <v>3</v>
      </c>
      <c r="N392" s="17" t="str">
        <f>IF(ISBLANK('Discontinuity Log'!L402),"",'Discontinuity Log'!L402)</f>
        <v>R1</v>
      </c>
      <c r="O392" s="17" t="str">
        <f>IF(ISBLANK('Discontinuity Log'!M402),"",'Discontinuity Log'!M402)</f>
        <v>W1</v>
      </c>
      <c r="P392" s="17">
        <f>IF(ISBLANK('Discontinuity Log'!N402),"",'Discontinuity Log'!N402)</f>
        <v>0</v>
      </c>
      <c r="Q392" s="17" t="str">
        <f>IF(ISBLANK('Discontinuity Log'!O402),"",'Discontinuity Log'!O402)</f>
        <v/>
      </c>
      <c r="R392" s="17" t="str">
        <f>IF(ISBLANK('Discontinuity Log'!P402),"",'Discontinuity Log'!P402)</f>
        <v/>
      </c>
      <c r="S392" s="519" t="str">
        <f>IF(ISBLANK('Discontinuity Log'!Q402),"",'Discontinuity Log'!Q402)</f>
        <v>COAL RZ FROM 127.45 M TO 128.00 M (INCLUDING 0.14 M CORE LOSS).</v>
      </c>
    </row>
    <row r="393" spans="1:19" x14ac:dyDescent="0.25">
      <c r="A393" s="9" t="str">
        <f>IF(ISBLANK('Geotech Log'!$C$2),"",IF('Discontinuity Log'!B403&lt;&gt;"",'Geotech Log'!$C$2,""))</f>
        <v>GTF20-01</v>
      </c>
      <c r="B393" s="9" t="str">
        <f>IF(ISBLANK('Geotech Log'!$R$4),"",IF('Discontinuity Log'!B403&lt;&gt;"",'Geotech Log'!$R$4,""))</f>
        <v>FRO</v>
      </c>
      <c r="C393" s="17">
        <f ca="1">IF(ISBLANK('Discontinuity Log'!A403),"",'Discontinuity Log'!A403)</f>
        <v>79</v>
      </c>
      <c r="D393" s="25">
        <f>IF(ISBLANK('Discontinuity Log'!B403),"",'Discontinuity Log'!B403)</f>
        <v>128</v>
      </c>
      <c r="E393" s="17" t="str">
        <f>IF(ISBLANK('Discontinuity Log'!C403),"",'Discontinuity Log'!C403)</f>
        <v>OTH</v>
      </c>
      <c r="F393" s="17" t="str">
        <f>IF(ISBLANK('Discontinuity Log'!D403),"",'Discontinuity Log'!D403)</f>
        <v>O</v>
      </c>
      <c r="G393" s="17" t="str">
        <f>IF(ISBLANK('Discontinuity Log'!E403),"",'Discontinuity Log'!E403)</f>
        <v>RZ</v>
      </c>
      <c r="H393" s="17" t="str">
        <f>IF(ISBLANK('Discontinuity Log'!F403),"",IF('Discontinuity Log'!F403="-","",'Discontinuity Log'!F403))</f>
        <v>COAL</v>
      </c>
      <c r="I393" s="17" t="str">
        <f>IF(ISBLANK('Discontinuity Log'!G403),"",'Discontinuity Log'!G403)</f>
        <v>IN</v>
      </c>
      <c r="J393" s="17" t="str">
        <f>IF(ISBLANK('Discontinuity Log'!H403),"",'Discontinuity Log'!H403)</f>
        <v>&gt;5mm</v>
      </c>
      <c r="K393" s="17" t="str">
        <f>IF(ISBLANK('Discontinuity Log'!I403),"",'Discontinuity Log'!I403)</f>
        <v>IR</v>
      </c>
      <c r="L393" s="17" t="str">
        <f>IF(ISBLANK('Discontinuity Log'!J403),"",'Discontinuity Log'!J403)</f>
        <v>SM</v>
      </c>
      <c r="M393" s="17">
        <f>IF(ISBLANK('Discontinuity Log'!K403),"",'Discontinuity Log'!K403)</f>
        <v>3</v>
      </c>
      <c r="N393" s="17" t="str">
        <f>IF(ISBLANK('Discontinuity Log'!L403),"",'Discontinuity Log'!L403)</f>
        <v>R1</v>
      </c>
      <c r="O393" s="17" t="str">
        <f>IF(ISBLANK('Discontinuity Log'!M403),"",'Discontinuity Log'!M403)</f>
        <v>W1</v>
      </c>
      <c r="P393" s="17">
        <f>IF(ISBLANK('Discontinuity Log'!N403),"",'Discontinuity Log'!N403)</f>
        <v>0</v>
      </c>
      <c r="Q393" s="17" t="str">
        <f>IF(ISBLANK('Discontinuity Log'!O403),"",'Discontinuity Log'!O403)</f>
        <v/>
      </c>
      <c r="R393" s="17" t="str">
        <f>IF(ISBLANK('Discontinuity Log'!P403),"",'Discontinuity Log'!P403)</f>
        <v/>
      </c>
      <c r="S393" s="519" t="str">
        <f>IF(ISBLANK('Discontinuity Log'!Q403),"",'Discontinuity Log'!Q403)</f>
        <v>COAL RZ FROM 128.00 TO 128.33 M - 50/50 COAL/MUD. MIX OF FRIABLE COAL AND GRAVEL TO PEBBLE SIZE BLOCKS</v>
      </c>
    </row>
    <row r="394" spans="1:19" x14ac:dyDescent="0.25">
      <c r="A394" s="9" t="str">
        <f>IF(ISBLANK('Geotech Log'!$C$2),"",IF('Discontinuity Log'!B404&lt;&gt;"",'Geotech Log'!$C$2,""))</f>
        <v>GTF20-01</v>
      </c>
      <c r="B394" s="9" t="str">
        <f>IF(ISBLANK('Geotech Log'!$R$4),"",IF('Discontinuity Log'!B404&lt;&gt;"",'Geotech Log'!$R$4,""))</f>
        <v>FRO</v>
      </c>
      <c r="C394" s="17">
        <f ca="1">IF(ISBLANK('Discontinuity Log'!A404),"",'Discontinuity Log'!A404)</f>
        <v>79</v>
      </c>
      <c r="D394" s="25">
        <f>IF(ISBLANK('Discontinuity Log'!B404),"",'Discontinuity Log'!B404)</f>
        <v>128.6</v>
      </c>
      <c r="E394" s="17" t="str">
        <f>IF(ISBLANK('Discontinuity Log'!C404),"",'Discontinuity Log'!C404)</f>
        <v>JN</v>
      </c>
      <c r="F394" s="17" t="str">
        <f>IF(ISBLANK('Discontinuity Log'!D404),"",'Discontinuity Log'!D404)</f>
        <v>G</v>
      </c>
      <c r="G394" s="17" t="str">
        <f>IF(ISBLANK('Discontinuity Log'!E404),"",'Discontinuity Log'!E404)</f>
        <v>COAL</v>
      </c>
      <c r="H394" s="17" t="str">
        <f>IF(ISBLANK('Discontinuity Log'!F404),"",IF('Discontinuity Log'!F404="-","",'Discontinuity Log'!F404))</f>
        <v/>
      </c>
      <c r="I394" s="17" t="str">
        <f>IF(ISBLANK('Discontinuity Log'!G404),"",'Discontinuity Log'!G404)</f>
        <v>CC</v>
      </c>
      <c r="J394" s="17" t="str">
        <f>IF(ISBLANK('Discontinuity Log'!H404),"",'Discontinuity Log'!H404)</f>
        <v>&lt;=1mm</v>
      </c>
      <c r="K394" s="17" t="str">
        <f>IF(ISBLANK('Discontinuity Log'!I404),"",'Discontinuity Log'!I404)</f>
        <v>PL</v>
      </c>
      <c r="L394" s="17" t="str">
        <f>IF(ISBLANK('Discontinuity Log'!J404),"",'Discontinuity Log'!J404)</f>
        <v>PO</v>
      </c>
      <c r="M394" s="17">
        <f>IF(ISBLANK('Discontinuity Log'!K404),"",'Discontinuity Log'!K404)</f>
        <v>3</v>
      </c>
      <c r="N394" s="17" t="str">
        <f>IF(ISBLANK('Discontinuity Log'!L404),"",'Discontinuity Log'!L404)</f>
        <v>R1</v>
      </c>
      <c r="O394" s="17" t="str">
        <f>IF(ISBLANK('Discontinuity Log'!M404),"",'Discontinuity Log'!M404)</f>
        <v>W1</v>
      </c>
      <c r="P394" s="17">
        <f>IF(ISBLANK('Discontinuity Log'!N404),"",'Discontinuity Log'!N404)</f>
        <v>6</v>
      </c>
      <c r="Q394" s="17">
        <f>IF(ISBLANK('Discontinuity Log'!O404),"",'Discontinuity Log'!O404)</f>
        <v>33</v>
      </c>
      <c r="R394" s="17" t="str">
        <f>IF(ISBLANK('Discontinuity Log'!P404),"",'Discontinuity Log'!P404)</f>
        <v/>
      </c>
      <c r="S394" s="519" t="str">
        <f>IF(ISBLANK('Discontinuity Log'!Q404),"",'Discontinuity Log'!Q404)</f>
        <v/>
      </c>
    </row>
    <row r="395" spans="1:19" x14ac:dyDescent="0.25">
      <c r="A395" s="9" t="str">
        <f>IF(ISBLANK('Geotech Log'!$C$2),"",IF('Discontinuity Log'!B405&lt;&gt;"",'Geotech Log'!$C$2,""))</f>
        <v>GTF20-01</v>
      </c>
      <c r="B395" s="9" t="str">
        <f>IF(ISBLANK('Geotech Log'!$R$4),"",IF('Discontinuity Log'!B405&lt;&gt;"",'Geotech Log'!$R$4,""))</f>
        <v>FRO</v>
      </c>
      <c r="C395" s="17">
        <f ca="1">IF(ISBLANK('Discontinuity Log'!A405),"",'Discontinuity Log'!A405)</f>
        <v>79</v>
      </c>
      <c r="D395" s="25">
        <f>IF(ISBLANK('Discontinuity Log'!B405),"",'Discontinuity Log'!B405)</f>
        <v>128.65</v>
      </c>
      <c r="E395" s="17" t="str">
        <f>IF(ISBLANK('Discontinuity Log'!C405),"",'Discontinuity Log'!C405)</f>
        <v>BD</v>
      </c>
      <c r="F395" s="17" t="str">
        <f>IF(ISBLANK('Discontinuity Log'!D405),"",'Discontinuity Log'!D405)</f>
        <v>G</v>
      </c>
      <c r="G395" s="17" t="str">
        <f>IF(ISBLANK('Discontinuity Log'!E405),"",'Discontinuity Log'!E405)</f>
        <v>COAL</v>
      </c>
      <c r="H395" s="17" t="str">
        <f>IF(ISBLANK('Discontinuity Log'!F405),"",IF('Discontinuity Log'!F405="-","",'Discontinuity Log'!F405))</f>
        <v/>
      </c>
      <c r="I395" s="17" t="str">
        <f>IF(ISBLANK('Discontinuity Log'!G405),"",'Discontinuity Log'!G405)</f>
        <v>CC</v>
      </c>
      <c r="J395" s="17" t="str">
        <f>IF(ISBLANK('Discontinuity Log'!H405),"",'Discontinuity Log'!H405)</f>
        <v>&lt;=1mm</v>
      </c>
      <c r="K395" s="17" t="str">
        <f>IF(ISBLANK('Discontinuity Log'!I405),"",'Discontinuity Log'!I405)</f>
        <v>PL</v>
      </c>
      <c r="L395" s="17" t="str">
        <f>IF(ISBLANK('Discontinuity Log'!J405),"",'Discontinuity Log'!J405)</f>
        <v>SM</v>
      </c>
      <c r="M395" s="17">
        <f>IF(ISBLANK('Discontinuity Log'!K405),"",'Discontinuity Log'!K405)</f>
        <v>5</v>
      </c>
      <c r="N395" s="17" t="str">
        <f>IF(ISBLANK('Discontinuity Log'!L405),"",'Discontinuity Log'!L405)</f>
        <v>R1</v>
      </c>
      <c r="O395" s="17" t="str">
        <f>IF(ISBLANK('Discontinuity Log'!M405),"",'Discontinuity Log'!M405)</f>
        <v>W1</v>
      </c>
      <c r="P395" s="17">
        <f>IF(ISBLANK('Discontinuity Log'!N405),"",'Discontinuity Log'!N405)</f>
        <v>6</v>
      </c>
      <c r="Q395" s="17">
        <f>IF(ISBLANK('Discontinuity Log'!O405),"",'Discontinuity Log'!O405)</f>
        <v>57</v>
      </c>
      <c r="R395" s="17" t="str">
        <f>IF(ISBLANK('Discontinuity Log'!P405),"",'Discontinuity Log'!P405)</f>
        <v/>
      </c>
      <c r="S395" s="519" t="str">
        <f>IF(ISBLANK('Discontinuity Log'!Q405),"",'Discontinuity Log'!Q405)</f>
        <v>BEDDING IN COAL</v>
      </c>
    </row>
    <row r="396" spans="1:19" x14ac:dyDescent="0.25">
      <c r="A396" s="9" t="str">
        <f>IF(ISBLANK('Geotech Log'!$C$2),"",IF('Discontinuity Log'!B406&lt;&gt;"",'Geotech Log'!$C$2,""))</f>
        <v>GTF20-01</v>
      </c>
      <c r="B396" s="9" t="str">
        <f>IF(ISBLANK('Geotech Log'!$R$4),"",IF('Discontinuity Log'!B406&lt;&gt;"",'Geotech Log'!$R$4,""))</f>
        <v>FRO</v>
      </c>
      <c r="C396" s="17">
        <f ca="1">IF(ISBLANK('Discontinuity Log'!A406),"",'Discontinuity Log'!A406)</f>
        <v>79</v>
      </c>
      <c r="D396" s="25">
        <f>IF(ISBLANK('Discontinuity Log'!B406),"",'Discontinuity Log'!B406)</f>
        <v>128.78</v>
      </c>
      <c r="E396" s="17" t="str">
        <f>IF(ISBLANK('Discontinuity Log'!C406),"",'Discontinuity Log'!C406)</f>
        <v>BD</v>
      </c>
      <c r="F396" s="17" t="str">
        <f>IF(ISBLANK('Discontinuity Log'!D406),"",'Discontinuity Log'!D406)</f>
        <v>G</v>
      </c>
      <c r="G396" s="17" t="str">
        <f>IF(ISBLANK('Discontinuity Log'!E406),"",'Discontinuity Log'!E406)</f>
        <v>COAL</v>
      </c>
      <c r="H396" s="17" t="str">
        <f>IF(ISBLANK('Discontinuity Log'!F406),"",IF('Discontinuity Log'!F406="-","",'Discontinuity Log'!F406))</f>
        <v/>
      </c>
      <c r="I396" s="17" t="str">
        <f>IF(ISBLANK('Discontinuity Log'!G406),"",'Discontinuity Log'!G406)</f>
        <v>CC</v>
      </c>
      <c r="J396" s="17" t="str">
        <f>IF(ISBLANK('Discontinuity Log'!H406),"",'Discontinuity Log'!H406)</f>
        <v>&lt;=1mm</v>
      </c>
      <c r="K396" s="17" t="str">
        <f>IF(ISBLANK('Discontinuity Log'!I406),"",'Discontinuity Log'!I406)</f>
        <v>PL</v>
      </c>
      <c r="L396" s="17" t="str">
        <f>IF(ISBLANK('Discontinuity Log'!J406),"",'Discontinuity Log'!J406)</f>
        <v>PO</v>
      </c>
      <c r="M396" s="17">
        <f>IF(ISBLANK('Discontinuity Log'!K406),"",'Discontinuity Log'!K406)</f>
        <v>3</v>
      </c>
      <c r="N396" s="17" t="str">
        <f>IF(ISBLANK('Discontinuity Log'!L406),"",'Discontinuity Log'!L406)</f>
        <v>R1</v>
      </c>
      <c r="O396" s="17" t="str">
        <f>IF(ISBLANK('Discontinuity Log'!M406),"",'Discontinuity Log'!M406)</f>
        <v>W1</v>
      </c>
      <c r="P396" s="17">
        <f>IF(ISBLANK('Discontinuity Log'!N406),"",'Discontinuity Log'!N406)</f>
        <v>6</v>
      </c>
      <c r="Q396" s="17">
        <f>IF(ISBLANK('Discontinuity Log'!O406),"",'Discontinuity Log'!O406)</f>
        <v>61</v>
      </c>
      <c r="R396" s="17" t="str">
        <f>IF(ISBLANK('Discontinuity Log'!P406),"",'Discontinuity Log'!P406)</f>
        <v/>
      </c>
      <c r="S396" s="519" t="str">
        <f>IF(ISBLANK('Discontinuity Log'!Q406),"",'Discontinuity Log'!Q406)</f>
        <v/>
      </c>
    </row>
    <row r="397" spans="1:19" x14ac:dyDescent="0.25">
      <c r="A397" s="9" t="str">
        <f>IF(ISBLANK('Geotech Log'!$C$2),"",IF('Discontinuity Log'!B407&lt;&gt;"",'Geotech Log'!$C$2,""))</f>
        <v>GTF20-01</v>
      </c>
      <c r="B397" s="9" t="str">
        <f>IF(ISBLANK('Geotech Log'!$R$4),"",IF('Discontinuity Log'!B407&lt;&gt;"",'Geotech Log'!$R$4,""))</f>
        <v>FRO</v>
      </c>
      <c r="C397" s="17">
        <f ca="1">IF(ISBLANK('Discontinuity Log'!A407),"",'Discontinuity Log'!A407)</f>
        <v>79</v>
      </c>
      <c r="D397" s="25">
        <f>IF(ISBLANK('Discontinuity Log'!B407),"",'Discontinuity Log'!B407)</f>
        <v>128.88</v>
      </c>
      <c r="E397" s="17" t="str">
        <f>IF(ISBLANK('Discontinuity Log'!C407),"",'Discontinuity Log'!C407)</f>
        <v>BD</v>
      </c>
      <c r="F397" s="17" t="str">
        <f>IF(ISBLANK('Discontinuity Log'!D407),"",'Discontinuity Log'!D407)</f>
        <v>G</v>
      </c>
      <c r="G397" s="17" t="str">
        <f>IF(ISBLANK('Discontinuity Log'!E407),"",'Discontinuity Log'!E407)</f>
        <v>COAL</v>
      </c>
      <c r="H397" s="17" t="str">
        <f>IF(ISBLANK('Discontinuity Log'!F407),"",IF('Discontinuity Log'!F407="-","",'Discontinuity Log'!F407))</f>
        <v/>
      </c>
      <c r="I397" s="17" t="str">
        <f>IF(ISBLANK('Discontinuity Log'!G407),"",'Discontinuity Log'!G407)</f>
        <v>CC</v>
      </c>
      <c r="J397" s="17" t="str">
        <f>IF(ISBLANK('Discontinuity Log'!H407),"",'Discontinuity Log'!H407)</f>
        <v>&lt;=1mm</v>
      </c>
      <c r="K397" s="17" t="str">
        <f>IF(ISBLANK('Discontinuity Log'!I407),"",'Discontinuity Log'!I407)</f>
        <v>PL</v>
      </c>
      <c r="L397" s="17" t="str">
        <f>IF(ISBLANK('Discontinuity Log'!J407),"",'Discontinuity Log'!J407)</f>
        <v>PO</v>
      </c>
      <c r="M397" s="17">
        <f>IF(ISBLANK('Discontinuity Log'!K407),"",'Discontinuity Log'!K407)</f>
        <v>3</v>
      </c>
      <c r="N397" s="17" t="str">
        <f>IF(ISBLANK('Discontinuity Log'!L407),"",'Discontinuity Log'!L407)</f>
        <v>R1</v>
      </c>
      <c r="O397" s="17" t="str">
        <f>IF(ISBLANK('Discontinuity Log'!M407),"",'Discontinuity Log'!M407)</f>
        <v>W1</v>
      </c>
      <c r="P397" s="17">
        <f>IF(ISBLANK('Discontinuity Log'!N407),"",'Discontinuity Log'!N407)</f>
        <v>6</v>
      </c>
      <c r="Q397" s="17">
        <f>IF(ISBLANK('Discontinuity Log'!O407),"",'Discontinuity Log'!O407)</f>
        <v>53</v>
      </c>
      <c r="R397" s="17" t="str">
        <f>IF(ISBLANK('Discontinuity Log'!P407),"",'Discontinuity Log'!P407)</f>
        <v/>
      </c>
      <c r="S397" s="519" t="str">
        <f>IF(ISBLANK('Discontinuity Log'!Q407),"",'Discontinuity Log'!Q407)</f>
        <v/>
      </c>
    </row>
    <row r="398" spans="1:19" x14ac:dyDescent="0.25">
      <c r="A398" s="9" t="str">
        <f>IF(ISBLANK('Geotech Log'!$C$2),"",IF('Discontinuity Log'!B408&lt;&gt;"",'Geotech Log'!$C$2,""))</f>
        <v>GTF20-01</v>
      </c>
      <c r="B398" s="9" t="str">
        <f>IF(ISBLANK('Geotech Log'!$R$4),"",IF('Discontinuity Log'!B408&lt;&gt;"",'Geotech Log'!$R$4,""))</f>
        <v>FRO</v>
      </c>
      <c r="C398" s="17">
        <f ca="1">IF(ISBLANK('Discontinuity Log'!A408),"",'Discontinuity Log'!A408)</f>
        <v>79</v>
      </c>
      <c r="D398" s="25">
        <f>IF(ISBLANK('Discontinuity Log'!B408),"",'Discontinuity Log'!B408)</f>
        <v>129.04</v>
      </c>
      <c r="E398" s="17" t="str">
        <f>IF(ISBLANK('Discontinuity Log'!C408),"",'Discontinuity Log'!C408)</f>
        <v>JN</v>
      </c>
      <c r="F398" s="17" t="str">
        <f>IF(ISBLANK('Discontinuity Log'!D408),"",'Discontinuity Log'!D408)</f>
        <v>O</v>
      </c>
      <c r="G398" s="17" t="str">
        <f>IF(ISBLANK('Discontinuity Log'!E408),"",'Discontinuity Log'!E408)</f>
        <v>COAL</v>
      </c>
      <c r="H398" s="17" t="str">
        <f>IF(ISBLANK('Discontinuity Log'!F408),"",IF('Discontinuity Log'!F408="-","",'Discontinuity Log'!F408))</f>
        <v/>
      </c>
      <c r="I398" s="17" t="str">
        <f>IF(ISBLANK('Discontinuity Log'!G408),"",'Discontinuity Log'!G408)</f>
        <v>IN</v>
      </c>
      <c r="J398" s="17" t="str">
        <f>IF(ISBLANK('Discontinuity Log'!H408),"",'Discontinuity Log'!H408)</f>
        <v>&gt;5mm</v>
      </c>
      <c r="K398" s="17" t="str">
        <f>IF(ISBLANK('Discontinuity Log'!I408),"",'Discontinuity Log'!I408)</f>
        <v>PL</v>
      </c>
      <c r="L398" s="17" t="str">
        <f>IF(ISBLANK('Discontinuity Log'!J408),"",'Discontinuity Log'!J408)</f>
        <v>SM</v>
      </c>
      <c r="M398" s="17">
        <f>IF(ISBLANK('Discontinuity Log'!K408),"",'Discontinuity Log'!K408)</f>
        <v>3</v>
      </c>
      <c r="N398" s="17" t="str">
        <f>IF(ISBLANK('Discontinuity Log'!L408),"",'Discontinuity Log'!L408)</f>
        <v>R1</v>
      </c>
      <c r="O398" s="17" t="str">
        <f>IF(ISBLANK('Discontinuity Log'!M408),"",'Discontinuity Log'!M408)</f>
        <v>W1</v>
      </c>
      <c r="P398" s="17">
        <f>IF(ISBLANK('Discontinuity Log'!N408),"",'Discontinuity Log'!N408)</f>
        <v>0</v>
      </c>
      <c r="Q398" s="17">
        <f>IF(ISBLANK('Discontinuity Log'!O408),"",'Discontinuity Log'!O408)</f>
        <v>55</v>
      </c>
      <c r="R398" s="17" t="str">
        <f>IF(ISBLANK('Discontinuity Log'!P408),"",'Discontinuity Log'!P408)</f>
        <v/>
      </c>
      <c r="S398" s="519" t="str">
        <f>IF(ISBLANK('Discontinuity Log'!Q408),"",'Discontinuity Log'!Q408)</f>
        <v>PROBABLY BEDDING, INFILLED WITH 10 MM FRIABLE COAL</v>
      </c>
    </row>
    <row r="399" spans="1:19" x14ac:dyDescent="0.25">
      <c r="A399" s="9" t="str">
        <f>IF(ISBLANK('Geotech Log'!$C$2),"",IF('Discontinuity Log'!B409&lt;&gt;"",'Geotech Log'!$C$2,""))</f>
        <v>GTF20-01</v>
      </c>
      <c r="B399" s="9" t="str">
        <f>IF(ISBLANK('Geotech Log'!$R$4),"",IF('Discontinuity Log'!B409&lt;&gt;"",'Geotech Log'!$R$4,""))</f>
        <v>FRO</v>
      </c>
      <c r="C399" s="17">
        <f ca="1">IF(ISBLANK('Discontinuity Log'!A409),"",'Discontinuity Log'!A409)</f>
        <v>79</v>
      </c>
      <c r="D399" s="25">
        <f>IF(ISBLANK('Discontinuity Log'!B409),"",'Discontinuity Log'!B409)</f>
        <v>129.13</v>
      </c>
      <c r="E399" s="17" t="str">
        <f>IF(ISBLANK('Discontinuity Log'!C409),"",'Discontinuity Log'!C409)</f>
        <v>BD</v>
      </c>
      <c r="F399" s="17" t="str">
        <f>IF(ISBLANK('Discontinuity Log'!D409),"",'Discontinuity Log'!D409)</f>
        <v>G</v>
      </c>
      <c r="G399" s="17" t="str">
        <f>IF(ISBLANK('Discontinuity Log'!E409),"",'Discontinuity Log'!E409)</f>
        <v>COAL</v>
      </c>
      <c r="H399" s="17" t="str">
        <f>IF(ISBLANK('Discontinuity Log'!F409),"",IF('Discontinuity Log'!F409="-","",'Discontinuity Log'!F409))</f>
        <v/>
      </c>
      <c r="I399" s="17" t="str">
        <f>IF(ISBLANK('Discontinuity Log'!G409),"",'Discontinuity Log'!G409)</f>
        <v>CC</v>
      </c>
      <c r="J399" s="17" t="str">
        <f>IF(ISBLANK('Discontinuity Log'!H409),"",'Discontinuity Log'!H409)</f>
        <v>&lt;=1mm</v>
      </c>
      <c r="K399" s="17" t="str">
        <f>IF(ISBLANK('Discontinuity Log'!I409),"",'Discontinuity Log'!I409)</f>
        <v>PL</v>
      </c>
      <c r="L399" s="17" t="str">
        <f>IF(ISBLANK('Discontinuity Log'!J409),"",'Discontinuity Log'!J409)</f>
        <v>PO</v>
      </c>
      <c r="M399" s="17">
        <f>IF(ISBLANK('Discontinuity Log'!K409),"",'Discontinuity Log'!K409)</f>
        <v>3</v>
      </c>
      <c r="N399" s="17" t="str">
        <f>IF(ISBLANK('Discontinuity Log'!L409),"",'Discontinuity Log'!L409)</f>
        <v>R1</v>
      </c>
      <c r="O399" s="17" t="str">
        <f>IF(ISBLANK('Discontinuity Log'!M409),"",'Discontinuity Log'!M409)</f>
        <v>W1</v>
      </c>
      <c r="P399" s="17">
        <f>IF(ISBLANK('Discontinuity Log'!N409),"",'Discontinuity Log'!N409)</f>
        <v>6</v>
      </c>
      <c r="Q399" s="17">
        <f>IF(ISBLANK('Discontinuity Log'!O409),"",'Discontinuity Log'!O409)</f>
        <v>59</v>
      </c>
      <c r="R399" s="17" t="str">
        <f>IF(ISBLANK('Discontinuity Log'!P409),"",'Discontinuity Log'!P409)</f>
        <v/>
      </c>
      <c r="S399" s="519" t="str">
        <f>IF(ISBLANK('Discontinuity Log'!Q409),"",'Discontinuity Log'!Q409)</f>
        <v/>
      </c>
    </row>
    <row r="400" spans="1:19" x14ac:dyDescent="0.25">
      <c r="A400" s="9" t="str">
        <f>IF(ISBLANK('Geotech Log'!$C$2),"",IF('Discontinuity Log'!B410&lt;&gt;"",'Geotech Log'!$C$2,""))</f>
        <v>GTF20-01</v>
      </c>
      <c r="B400" s="9" t="str">
        <f>IF(ISBLANK('Geotech Log'!$R$4),"",IF('Discontinuity Log'!B410&lt;&gt;"",'Geotech Log'!$R$4,""))</f>
        <v>FRO</v>
      </c>
      <c r="C400" s="17">
        <f ca="1">IF(ISBLANK('Discontinuity Log'!A410),"",'Discontinuity Log'!A410)</f>
        <v>79</v>
      </c>
      <c r="D400" s="25">
        <f>IF(ISBLANK('Discontinuity Log'!B410),"",'Discontinuity Log'!B410)</f>
        <v>129.19999999999999</v>
      </c>
      <c r="E400" s="17" t="str">
        <f>IF(ISBLANK('Discontinuity Log'!C410),"",'Discontinuity Log'!C410)</f>
        <v>OTH</v>
      </c>
      <c r="F400" s="17" t="str">
        <f>IF(ISBLANK('Discontinuity Log'!D410),"",'Discontinuity Log'!D410)</f>
        <v>O</v>
      </c>
      <c r="G400" s="17" t="str">
        <f>IF(ISBLANK('Discontinuity Log'!E410),"",'Discontinuity Log'!E410)</f>
        <v>RZ</v>
      </c>
      <c r="H400" s="17" t="str">
        <f>IF(ISBLANK('Discontinuity Log'!F410),"",IF('Discontinuity Log'!F410="-","",'Discontinuity Log'!F410))</f>
        <v>COAL</v>
      </c>
      <c r="I400" s="17" t="str">
        <f>IF(ISBLANK('Discontinuity Log'!G410),"",'Discontinuity Log'!G410)</f>
        <v>IN</v>
      </c>
      <c r="J400" s="17" t="str">
        <f>IF(ISBLANK('Discontinuity Log'!H410),"",'Discontinuity Log'!H410)</f>
        <v>&gt;5mm</v>
      </c>
      <c r="K400" s="17" t="str">
        <f>IF(ISBLANK('Discontinuity Log'!I410),"",'Discontinuity Log'!I410)</f>
        <v>PL</v>
      </c>
      <c r="L400" s="17" t="str">
        <f>IF(ISBLANK('Discontinuity Log'!J410),"",'Discontinuity Log'!J410)</f>
        <v>RO</v>
      </c>
      <c r="M400" s="17">
        <f>IF(ISBLANK('Discontinuity Log'!K410),"",'Discontinuity Log'!K410)</f>
        <v>9</v>
      </c>
      <c r="N400" s="17" t="str">
        <f>IF(ISBLANK('Discontinuity Log'!L410),"",'Discontinuity Log'!L410)</f>
        <v>R1</v>
      </c>
      <c r="O400" s="17" t="str">
        <f>IF(ISBLANK('Discontinuity Log'!M410),"",'Discontinuity Log'!M410)</f>
        <v>W1</v>
      </c>
      <c r="P400" s="17">
        <f>IF(ISBLANK('Discontinuity Log'!N410),"",'Discontinuity Log'!N410)</f>
        <v>0</v>
      </c>
      <c r="Q400" s="17" t="str">
        <f>IF(ISBLANK('Discontinuity Log'!O410),"",'Discontinuity Log'!O410)</f>
        <v/>
      </c>
      <c r="R400" s="17" t="str">
        <f>IF(ISBLANK('Discontinuity Log'!P410),"",'Discontinuity Log'!P410)</f>
        <v/>
      </c>
      <c r="S400" s="519" t="str">
        <f>IF(ISBLANK('Discontinuity Log'!Q410),"",'Discontinuity Log'!Q410)</f>
        <v>129.20 TO 129.43 M RUBBLE ZONE - WEAK, FRIABLE, BRECCIATED COAL</v>
      </c>
    </row>
    <row r="401" spans="1:19" x14ac:dyDescent="0.25">
      <c r="A401" s="9" t="str">
        <f>IF(ISBLANK('Geotech Log'!$C$2),"",IF('Discontinuity Log'!B411&lt;&gt;"",'Geotech Log'!$C$2,""))</f>
        <v>GTF20-01</v>
      </c>
      <c r="B401" s="9" t="str">
        <f>IF(ISBLANK('Geotech Log'!$R$4),"",IF('Discontinuity Log'!B411&lt;&gt;"",'Geotech Log'!$R$4,""))</f>
        <v>FRO</v>
      </c>
      <c r="C401" s="17">
        <f ca="1">IF(ISBLANK('Discontinuity Log'!A411),"",'Discontinuity Log'!A411)</f>
        <v>79</v>
      </c>
      <c r="D401" s="25">
        <f>IF(ISBLANK('Discontinuity Log'!B411),"",'Discontinuity Log'!B411)</f>
        <v>129.46</v>
      </c>
      <c r="E401" s="17" t="str">
        <f>IF(ISBLANK('Discontinuity Log'!C411),"",'Discontinuity Log'!C411)</f>
        <v>BD</v>
      </c>
      <c r="F401" s="17" t="str">
        <f>IF(ISBLANK('Discontinuity Log'!D411),"",'Discontinuity Log'!D411)</f>
        <v>G</v>
      </c>
      <c r="G401" s="17" t="str">
        <f>IF(ISBLANK('Discontinuity Log'!E411),"",'Discontinuity Log'!E411)</f>
        <v>COAL</v>
      </c>
      <c r="H401" s="17" t="str">
        <f>IF(ISBLANK('Discontinuity Log'!F411),"",IF('Discontinuity Log'!F411="-","",'Discontinuity Log'!F411))</f>
        <v/>
      </c>
      <c r="I401" s="17" t="str">
        <f>IF(ISBLANK('Discontinuity Log'!G411),"",'Discontinuity Log'!G411)</f>
        <v>CC</v>
      </c>
      <c r="J401" s="17" t="str">
        <f>IF(ISBLANK('Discontinuity Log'!H411),"",'Discontinuity Log'!H411)</f>
        <v>&lt;=1mm</v>
      </c>
      <c r="K401" s="17" t="str">
        <f>IF(ISBLANK('Discontinuity Log'!I411),"",'Discontinuity Log'!I411)</f>
        <v>UN</v>
      </c>
      <c r="L401" s="17" t="str">
        <f>IF(ISBLANK('Discontinuity Log'!J411),"",'Discontinuity Log'!J411)</f>
        <v>SM</v>
      </c>
      <c r="M401" s="17">
        <f>IF(ISBLANK('Discontinuity Log'!K411),"",'Discontinuity Log'!K411)</f>
        <v>5</v>
      </c>
      <c r="N401" s="17" t="str">
        <f>IF(ISBLANK('Discontinuity Log'!L411),"",'Discontinuity Log'!L411)</f>
        <v>R1</v>
      </c>
      <c r="O401" s="17" t="str">
        <f>IF(ISBLANK('Discontinuity Log'!M411),"",'Discontinuity Log'!M411)</f>
        <v>W1</v>
      </c>
      <c r="P401" s="17">
        <f>IF(ISBLANK('Discontinuity Log'!N411),"",'Discontinuity Log'!N411)</f>
        <v>6</v>
      </c>
      <c r="Q401" s="17">
        <f>IF(ISBLANK('Discontinuity Log'!O411),"",'Discontinuity Log'!O411)</f>
        <v>54</v>
      </c>
      <c r="R401" s="17" t="str">
        <f>IF(ISBLANK('Discontinuity Log'!P411),"",'Discontinuity Log'!P411)</f>
        <v/>
      </c>
      <c r="S401" s="519" t="str">
        <f>IF(ISBLANK('Discontinuity Log'!Q411),"",'Discontinuity Log'!Q411)</f>
        <v/>
      </c>
    </row>
    <row r="402" spans="1:19" x14ac:dyDescent="0.25">
      <c r="A402" s="9" t="str">
        <f>IF(ISBLANK('Geotech Log'!$C$2),"",IF('Discontinuity Log'!B412&lt;&gt;"",'Geotech Log'!$C$2,""))</f>
        <v>GTF20-01</v>
      </c>
      <c r="B402" s="9" t="str">
        <f>IF(ISBLANK('Geotech Log'!$R$4),"",IF('Discontinuity Log'!B412&lt;&gt;"",'Geotech Log'!$R$4,""))</f>
        <v>FRO</v>
      </c>
      <c r="C402" s="17">
        <f ca="1">IF(ISBLANK('Discontinuity Log'!A412),"",'Discontinuity Log'!A412)</f>
        <v>79</v>
      </c>
      <c r="D402" s="25">
        <f>IF(ISBLANK('Discontinuity Log'!B412),"",'Discontinuity Log'!B412)</f>
        <v>129.52000000000001</v>
      </c>
      <c r="E402" s="17" t="str">
        <f>IF(ISBLANK('Discontinuity Log'!C412),"",'Discontinuity Log'!C412)</f>
        <v>OTH</v>
      </c>
      <c r="F402" s="17" t="str">
        <f>IF(ISBLANK('Discontinuity Log'!D412),"",'Discontinuity Log'!D412)</f>
        <v>O</v>
      </c>
      <c r="G402" s="17" t="str">
        <f>IF(ISBLANK('Discontinuity Log'!E412),"",'Discontinuity Log'!E412)</f>
        <v>RZ</v>
      </c>
      <c r="H402" s="17" t="str">
        <f>IF(ISBLANK('Discontinuity Log'!F412),"",IF('Discontinuity Log'!F412="-","",'Discontinuity Log'!F412))</f>
        <v>COAL</v>
      </c>
      <c r="I402" s="17" t="str">
        <f>IF(ISBLANK('Discontinuity Log'!G412),"",'Discontinuity Log'!G412)</f>
        <v>IN</v>
      </c>
      <c r="J402" s="17" t="str">
        <f>IF(ISBLANK('Discontinuity Log'!H412),"",'Discontinuity Log'!H412)</f>
        <v>&gt;5mm</v>
      </c>
      <c r="K402" s="17" t="str">
        <f>IF(ISBLANK('Discontinuity Log'!I412),"",'Discontinuity Log'!I412)</f>
        <v>PL</v>
      </c>
      <c r="L402" s="17" t="str">
        <f>IF(ISBLANK('Discontinuity Log'!J412),"",'Discontinuity Log'!J412)</f>
        <v>SM</v>
      </c>
      <c r="M402" s="17">
        <f>IF(ISBLANK('Discontinuity Log'!K412),"",'Discontinuity Log'!K412)</f>
        <v>7</v>
      </c>
      <c r="N402" s="17" t="str">
        <f>IF(ISBLANK('Discontinuity Log'!L412),"",'Discontinuity Log'!L412)</f>
        <v>R1</v>
      </c>
      <c r="O402" s="17" t="str">
        <f>IF(ISBLANK('Discontinuity Log'!M412),"",'Discontinuity Log'!M412)</f>
        <v>W1</v>
      </c>
      <c r="P402" s="17">
        <f>IF(ISBLANK('Discontinuity Log'!N412),"",'Discontinuity Log'!N412)</f>
        <v>0</v>
      </c>
      <c r="Q402" s="17" t="str">
        <f>IF(ISBLANK('Discontinuity Log'!O412),"",'Discontinuity Log'!O412)</f>
        <v/>
      </c>
      <c r="R402" s="17" t="str">
        <f>IF(ISBLANK('Discontinuity Log'!P412),"",'Discontinuity Log'!P412)</f>
        <v/>
      </c>
      <c r="S402" s="519" t="str">
        <f>IF(ISBLANK('Discontinuity Log'!Q412),"",'Discontinuity Log'!Q412)</f>
        <v>COAL RZ FROM 129.52 TO 129.88 M (INCLUDING 0.25 M CORE LOSS). WEAK, FRIABLE BRECCIATED COAL</v>
      </c>
    </row>
    <row r="403" spans="1:19" x14ac:dyDescent="0.25">
      <c r="A403" s="9" t="str">
        <f>IF(ISBLANK('Geotech Log'!$C$2),"",IF('Discontinuity Log'!B413&lt;&gt;"",'Geotech Log'!$C$2,""))</f>
        <v>GTF20-01</v>
      </c>
      <c r="B403" s="9" t="str">
        <f>IF(ISBLANK('Geotech Log'!$R$4),"",IF('Discontinuity Log'!B413&lt;&gt;"",'Geotech Log'!$R$4,""))</f>
        <v>FRO</v>
      </c>
      <c r="C403" s="17">
        <f ca="1">IF(ISBLANK('Discontinuity Log'!A413),"",'Discontinuity Log'!A413)</f>
        <v>80</v>
      </c>
      <c r="D403" s="25">
        <f>IF(ISBLANK('Discontinuity Log'!B413),"",'Discontinuity Log'!B413)</f>
        <v>130.61000000000001</v>
      </c>
      <c r="E403" s="17" t="str">
        <f>IF(ISBLANK('Discontinuity Log'!C413),"",'Discontinuity Log'!C413)</f>
        <v>JN</v>
      </c>
      <c r="F403" s="17" t="str">
        <f>IF(ISBLANK('Discontinuity Log'!D413),"",'Discontinuity Log'!D413)</f>
        <v>G</v>
      </c>
      <c r="G403" s="17" t="str">
        <f>IF(ISBLANK('Discontinuity Log'!E413),"",'Discontinuity Log'!E413)</f>
        <v>CLEAN</v>
      </c>
      <c r="H403" s="17" t="str">
        <f>IF(ISBLANK('Discontinuity Log'!F413),"",IF('Discontinuity Log'!F413="-","",'Discontinuity Log'!F413))</f>
        <v/>
      </c>
      <c r="I403" s="17" t="str">
        <f>IF(ISBLANK('Discontinuity Log'!G413),"",'Discontinuity Log'!G413)</f>
        <v>CL</v>
      </c>
      <c r="J403" s="17" t="str">
        <f>IF(ISBLANK('Discontinuity Log'!H413),"",'Discontinuity Log'!H413)</f>
        <v/>
      </c>
      <c r="K403" s="17" t="str">
        <f>IF(ISBLANK('Discontinuity Log'!I413),"",'Discontinuity Log'!I413)</f>
        <v>UN</v>
      </c>
      <c r="L403" s="17" t="str">
        <f>IF(ISBLANK('Discontinuity Log'!J413),"",'Discontinuity Log'!J413)</f>
        <v>SM</v>
      </c>
      <c r="M403" s="17">
        <f>IF(ISBLANK('Discontinuity Log'!K413),"",'Discontinuity Log'!K413)</f>
        <v>7</v>
      </c>
      <c r="N403" s="17" t="str">
        <f>IF(ISBLANK('Discontinuity Log'!L413),"",'Discontinuity Log'!L413)</f>
        <v>R3</v>
      </c>
      <c r="O403" s="17" t="str">
        <f>IF(ISBLANK('Discontinuity Log'!M413),"",'Discontinuity Log'!M413)</f>
        <v>W1</v>
      </c>
      <c r="P403" s="17">
        <f>IF(ISBLANK('Discontinuity Log'!N413),"",'Discontinuity Log'!N413)</f>
        <v>12</v>
      </c>
      <c r="Q403" s="17">
        <f>IF(ISBLANK('Discontinuity Log'!O413),"",'Discontinuity Log'!O413)</f>
        <v>46</v>
      </c>
      <c r="R403" s="17" t="str">
        <f>IF(ISBLANK('Discontinuity Log'!P413),"",'Discontinuity Log'!P413)</f>
        <v/>
      </c>
      <c r="S403" s="519" t="str">
        <f>IF(ISBLANK('Discontinuity Log'!Q413),"",'Discontinuity Log'!Q413)</f>
        <v/>
      </c>
    </row>
    <row r="404" spans="1:19" x14ac:dyDescent="0.25">
      <c r="A404" s="9" t="str">
        <f>IF(ISBLANK('Geotech Log'!$C$2),"",IF('Discontinuity Log'!B414&lt;&gt;"",'Geotech Log'!$C$2,""))</f>
        <v>GTF20-01</v>
      </c>
      <c r="B404" s="9" t="str">
        <f>IF(ISBLANK('Geotech Log'!$R$4),"",IF('Discontinuity Log'!B414&lt;&gt;"",'Geotech Log'!$R$4,""))</f>
        <v>FRO</v>
      </c>
      <c r="C404" s="17">
        <f ca="1">IF(ISBLANK('Discontinuity Log'!A414),"",'Discontinuity Log'!A414)</f>
        <v>81</v>
      </c>
      <c r="D404" s="25">
        <f>IF(ISBLANK('Discontinuity Log'!B414),"",'Discontinuity Log'!B414)</f>
        <v>130.85</v>
      </c>
      <c r="E404" s="17" t="str">
        <f>IF(ISBLANK('Discontinuity Log'!C414),"",'Discontinuity Log'!C414)</f>
        <v>BD</v>
      </c>
      <c r="F404" s="17" t="str">
        <f>IF(ISBLANK('Discontinuity Log'!D414),"",'Discontinuity Log'!D414)</f>
        <v>G</v>
      </c>
      <c r="G404" s="17" t="str">
        <f>IF(ISBLANK('Discontinuity Log'!E414),"",'Discontinuity Log'!E414)</f>
        <v>COAL</v>
      </c>
      <c r="H404" s="17" t="str">
        <f>IF(ISBLANK('Discontinuity Log'!F414),"",IF('Discontinuity Log'!F414="-","",'Discontinuity Log'!F414))</f>
        <v/>
      </c>
      <c r="I404" s="17" t="str">
        <f>IF(ISBLANK('Discontinuity Log'!G414),"",'Discontinuity Log'!G414)</f>
        <v>CC</v>
      </c>
      <c r="J404" s="17" t="str">
        <f>IF(ISBLANK('Discontinuity Log'!H414),"",'Discontinuity Log'!H414)</f>
        <v>&lt;=1mm</v>
      </c>
      <c r="K404" s="17" t="str">
        <f>IF(ISBLANK('Discontinuity Log'!I414),"",'Discontinuity Log'!I414)</f>
        <v>PL</v>
      </c>
      <c r="L404" s="17" t="str">
        <f>IF(ISBLANK('Discontinuity Log'!J414),"",'Discontinuity Log'!J414)</f>
        <v>RO</v>
      </c>
      <c r="M404" s="17">
        <f>IF(ISBLANK('Discontinuity Log'!K414),"",'Discontinuity Log'!K414)</f>
        <v>9</v>
      </c>
      <c r="N404" s="17" t="str">
        <f>IF(ISBLANK('Discontinuity Log'!L414),"",'Discontinuity Log'!L414)</f>
        <v>R3</v>
      </c>
      <c r="O404" s="17" t="str">
        <f>IF(ISBLANK('Discontinuity Log'!M414),"",'Discontinuity Log'!M414)</f>
        <v>W1</v>
      </c>
      <c r="P404" s="17">
        <f>IF(ISBLANK('Discontinuity Log'!N414),"",'Discontinuity Log'!N414)</f>
        <v>6</v>
      </c>
      <c r="Q404" s="17">
        <f>IF(ISBLANK('Discontinuity Log'!O414),"",'Discontinuity Log'!O414)</f>
        <v>38</v>
      </c>
      <c r="R404" s="17" t="str">
        <f>IF(ISBLANK('Discontinuity Log'!P414),"",'Discontinuity Log'!P414)</f>
        <v/>
      </c>
      <c r="S404" s="519" t="str">
        <f>IF(ISBLANK('Discontinuity Log'!Q414),"",'Discontinuity Log'!Q414)</f>
        <v>COAL LAMINATION</v>
      </c>
    </row>
    <row r="405" spans="1:19" x14ac:dyDescent="0.25">
      <c r="A405" s="9" t="str">
        <f>IF(ISBLANK('Geotech Log'!$C$2),"",IF('Discontinuity Log'!B415&lt;&gt;"",'Geotech Log'!$C$2,""))</f>
        <v>GTF20-01</v>
      </c>
      <c r="B405" s="9" t="str">
        <f>IF(ISBLANK('Geotech Log'!$R$4),"",IF('Discontinuity Log'!B415&lt;&gt;"",'Geotech Log'!$R$4,""))</f>
        <v>FRO</v>
      </c>
      <c r="C405" s="17">
        <f ca="1">IF(ISBLANK('Discontinuity Log'!A415),"",'Discontinuity Log'!A415)</f>
        <v>81</v>
      </c>
      <c r="D405" s="25">
        <f>IF(ISBLANK('Discontinuity Log'!B415),"",'Discontinuity Log'!B415)</f>
        <v>131.1</v>
      </c>
      <c r="E405" s="17" t="str">
        <f>IF(ISBLANK('Discontinuity Log'!C415),"",'Discontinuity Log'!C415)</f>
        <v>BD</v>
      </c>
      <c r="F405" s="17" t="str">
        <f>IF(ISBLANK('Discontinuity Log'!D415),"",'Discontinuity Log'!D415)</f>
        <v>G</v>
      </c>
      <c r="G405" s="17" t="str">
        <f>IF(ISBLANK('Discontinuity Log'!E415),"",'Discontinuity Log'!E415)</f>
        <v>COAL</v>
      </c>
      <c r="H405" s="17" t="str">
        <f>IF(ISBLANK('Discontinuity Log'!F415),"",IF('Discontinuity Log'!F415="-","",'Discontinuity Log'!F415))</f>
        <v/>
      </c>
      <c r="I405" s="17" t="str">
        <f>IF(ISBLANK('Discontinuity Log'!G415),"",'Discontinuity Log'!G415)</f>
        <v>PC</v>
      </c>
      <c r="J405" s="17" t="str">
        <f>IF(ISBLANK('Discontinuity Log'!H415),"",'Discontinuity Log'!H415)</f>
        <v>&lt;=1mm</v>
      </c>
      <c r="K405" s="17" t="str">
        <f>IF(ISBLANK('Discontinuity Log'!I415),"",'Discontinuity Log'!I415)</f>
        <v>PL</v>
      </c>
      <c r="L405" s="17" t="str">
        <f>IF(ISBLANK('Discontinuity Log'!J415),"",'Discontinuity Log'!J415)</f>
        <v>RO</v>
      </c>
      <c r="M405" s="17">
        <f>IF(ISBLANK('Discontinuity Log'!K415),"",'Discontinuity Log'!K415)</f>
        <v>9</v>
      </c>
      <c r="N405" s="17" t="str">
        <f>IF(ISBLANK('Discontinuity Log'!L415),"",'Discontinuity Log'!L415)</f>
        <v>R3</v>
      </c>
      <c r="O405" s="17" t="str">
        <f>IF(ISBLANK('Discontinuity Log'!M415),"",'Discontinuity Log'!M415)</f>
        <v>W1</v>
      </c>
      <c r="P405" s="17">
        <f>IF(ISBLANK('Discontinuity Log'!N415),"",'Discontinuity Log'!N415)</f>
        <v>12</v>
      </c>
      <c r="Q405" s="17">
        <f>IF(ISBLANK('Discontinuity Log'!O415),"",'Discontinuity Log'!O415)</f>
        <v>49</v>
      </c>
      <c r="R405" s="17" t="str">
        <f>IF(ISBLANK('Discontinuity Log'!P415),"",'Discontinuity Log'!P415)</f>
        <v/>
      </c>
      <c r="S405" s="519" t="str">
        <f>IF(ISBLANK('Discontinuity Log'!Q415),"",'Discontinuity Log'!Q415)</f>
        <v>COAL LAMINATION</v>
      </c>
    </row>
    <row r="406" spans="1:19" x14ac:dyDescent="0.25">
      <c r="A406" s="9" t="str">
        <f>IF(ISBLANK('Geotech Log'!$C$2),"",IF('Discontinuity Log'!B416&lt;&gt;"",'Geotech Log'!$C$2,""))</f>
        <v>GTF20-01</v>
      </c>
      <c r="B406" s="9" t="str">
        <f>IF(ISBLANK('Geotech Log'!$R$4),"",IF('Discontinuity Log'!B416&lt;&gt;"",'Geotech Log'!$R$4,""))</f>
        <v>FRO</v>
      </c>
      <c r="C406" s="17">
        <f ca="1">IF(ISBLANK('Discontinuity Log'!A416),"",'Discontinuity Log'!A416)</f>
        <v>81</v>
      </c>
      <c r="D406" s="25">
        <f>IF(ISBLANK('Discontinuity Log'!B416),"",'Discontinuity Log'!B416)</f>
        <v>131.66</v>
      </c>
      <c r="E406" s="17" t="str">
        <f>IF(ISBLANK('Discontinuity Log'!C416),"",'Discontinuity Log'!C416)</f>
        <v>JN</v>
      </c>
      <c r="F406" s="17" t="str">
        <f>IF(ISBLANK('Discontinuity Log'!D416),"",'Discontinuity Log'!D416)</f>
        <v>G</v>
      </c>
      <c r="G406" s="17" t="str">
        <f>IF(ISBLANK('Discontinuity Log'!E416),"",'Discontinuity Log'!E416)</f>
        <v>CLEAN</v>
      </c>
      <c r="H406" s="17" t="str">
        <f>IF(ISBLANK('Discontinuity Log'!F416),"",IF('Discontinuity Log'!F416="-","",'Discontinuity Log'!F416))</f>
        <v/>
      </c>
      <c r="I406" s="17" t="str">
        <f>IF(ISBLANK('Discontinuity Log'!G416),"",'Discontinuity Log'!G416)</f>
        <v>CL</v>
      </c>
      <c r="J406" s="17" t="str">
        <f>IF(ISBLANK('Discontinuity Log'!H416),"",'Discontinuity Log'!H416)</f>
        <v/>
      </c>
      <c r="K406" s="17" t="str">
        <f>IF(ISBLANK('Discontinuity Log'!I416),"",'Discontinuity Log'!I416)</f>
        <v>PL</v>
      </c>
      <c r="L406" s="17" t="str">
        <f>IF(ISBLANK('Discontinuity Log'!J416),"",'Discontinuity Log'!J416)</f>
        <v>SM</v>
      </c>
      <c r="M406" s="17">
        <f>IF(ISBLANK('Discontinuity Log'!K416),"",'Discontinuity Log'!K416)</f>
        <v>7</v>
      </c>
      <c r="N406" s="17" t="str">
        <f>IF(ISBLANK('Discontinuity Log'!L416),"",'Discontinuity Log'!L416)</f>
        <v>R3</v>
      </c>
      <c r="O406" s="17" t="str">
        <f>IF(ISBLANK('Discontinuity Log'!M416),"",'Discontinuity Log'!M416)</f>
        <v>W1</v>
      </c>
      <c r="P406" s="17">
        <f>IF(ISBLANK('Discontinuity Log'!N416),"",'Discontinuity Log'!N416)</f>
        <v>12</v>
      </c>
      <c r="Q406" s="17">
        <f>IF(ISBLANK('Discontinuity Log'!O416),"",'Discontinuity Log'!O416)</f>
        <v>57</v>
      </c>
      <c r="R406" s="17" t="str">
        <f>IF(ISBLANK('Discontinuity Log'!P416),"",'Discontinuity Log'!P416)</f>
        <v/>
      </c>
      <c r="S406" s="519" t="str">
        <f>IF(ISBLANK('Discontinuity Log'!Q416),"",'Discontinuity Log'!Q416)</f>
        <v/>
      </c>
    </row>
    <row r="407" spans="1:19" x14ac:dyDescent="0.25">
      <c r="A407" s="9" t="str">
        <f>IF(ISBLANK('Geotech Log'!$C$2),"",IF('Discontinuity Log'!B417&lt;&gt;"",'Geotech Log'!$C$2,""))</f>
        <v>GTF20-01</v>
      </c>
      <c r="B407" s="9" t="str">
        <f>IF(ISBLANK('Geotech Log'!$R$4),"",IF('Discontinuity Log'!B417&lt;&gt;"",'Geotech Log'!$R$4,""))</f>
        <v>FRO</v>
      </c>
      <c r="C407" s="17">
        <f ca="1">IF(ISBLANK('Discontinuity Log'!A417),"",'Discontinuity Log'!A417)</f>
        <v>81</v>
      </c>
      <c r="D407" s="25">
        <f>IF(ISBLANK('Discontinuity Log'!B417),"",'Discontinuity Log'!B417)</f>
        <v>132.1</v>
      </c>
      <c r="E407" s="17" t="str">
        <f>IF(ISBLANK('Discontinuity Log'!C417),"",'Discontinuity Log'!C417)</f>
        <v>JN</v>
      </c>
      <c r="F407" s="17" t="str">
        <f>IF(ISBLANK('Discontinuity Log'!D417),"",'Discontinuity Log'!D417)</f>
        <v>G</v>
      </c>
      <c r="G407" s="17" t="str">
        <f>IF(ISBLANK('Discontinuity Log'!E417),"",'Discontinuity Log'!E417)</f>
        <v>COAL</v>
      </c>
      <c r="H407" s="17" t="str">
        <f>IF(ISBLANK('Discontinuity Log'!F417),"",IF('Discontinuity Log'!F417="-","",'Discontinuity Log'!F417))</f>
        <v/>
      </c>
      <c r="I407" s="17" t="str">
        <f>IF(ISBLANK('Discontinuity Log'!G417),"",'Discontinuity Log'!G417)</f>
        <v>CC</v>
      </c>
      <c r="J407" s="17" t="str">
        <f>IF(ISBLANK('Discontinuity Log'!H417),"",'Discontinuity Log'!H417)</f>
        <v>&lt;=1mm</v>
      </c>
      <c r="K407" s="17" t="str">
        <f>IF(ISBLANK('Discontinuity Log'!I417),"",'Discontinuity Log'!I417)</f>
        <v>PL</v>
      </c>
      <c r="L407" s="17" t="str">
        <f>IF(ISBLANK('Discontinuity Log'!J417),"",'Discontinuity Log'!J417)</f>
        <v>PO</v>
      </c>
      <c r="M407" s="17">
        <f>IF(ISBLANK('Discontinuity Log'!K417),"",'Discontinuity Log'!K417)</f>
        <v>3</v>
      </c>
      <c r="N407" s="17" t="str">
        <f>IF(ISBLANK('Discontinuity Log'!L417),"",'Discontinuity Log'!L417)</f>
        <v>R3</v>
      </c>
      <c r="O407" s="17" t="str">
        <f>IF(ISBLANK('Discontinuity Log'!M417),"",'Discontinuity Log'!M417)</f>
        <v>W1</v>
      </c>
      <c r="P407" s="17">
        <f>IF(ISBLANK('Discontinuity Log'!N417),"",'Discontinuity Log'!N417)</f>
        <v>12</v>
      </c>
      <c r="Q407" s="17">
        <f>IF(ISBLANK('Discontinuity Log'!O417),"",'Discontinuity Log'!O417)</f>
        <v>43</v>
      </c>
      <c r="R407" s="17" t="str">
        <f>IF(ISBLANK('Discontinuity Log'!P417),"",'Discontinuity Log'!P417)</f>
        <v/>
      </c>
      <c r="S407" s="519" t="str">
        <f>IF(ISBLANK('Discontinuity Log'!Q417),"",'Discontinuity Log'!Q417)</f>
        <v>POLISHED WITH IRREGULARITIES AND BREAKS THROUGH SURFACE</v>
      </c>
    </row>
    <row r="408" spans="1:19" x14ac:dyDescent="0.25">
      <c r="A408" s="9" t="str">
        <f>IF(ISBLANK('Geotech Log'!$C$2),"",IF('Discontinuity Log'!B418&lt;&gt;"",'Geotech Log'!$C$2,""))</f>
        <v>GTF20-01</v>
      </c>
      <c r="B408" s="9" t="str">
        <f>IF(ISBLANK('Geotech Log'!$R$4),"",IF('Discontinuity Log'!B418&lt;&gt;"",'Geotech Log'!$R$4,""))</f>
        <v>FRO</v>
      </c>
      <c r="C408" s="17">
        <f ca="1">IF(ISBLANK('Discontinuity Log'!A418),"",'Discontinuity Log'!A418)</f>
        <v>82</v>
      </c>
      <c r="D408" s="25">
        <f>IF(ISBLANK('Discontinuity Log'!B418),"",'Discontinuity Log'!B418)</f>
        <v>132.26</v>
      </c>
      <c r="E408" s="17" t="str">
        <f>IF(ISBLANK('Discontinuity Log'!C418),"",'Discontinuity Log'!C418)</f>
        <v>BD</v>
      </c>
      <c r="F408" s="17" t="str">
        <f>IF(ISBLANK('Discontinuity Log'!D418),"",'Discontinuity Log'!D418)</f>
        <v>G</v>
      </c>
      <c r="G408" s="17" t="str">
        <f>IF(ISBLANK('Discontinuity Log'!E418),"",'Discontinuity Log'!E418)</f>
        <v>CA</v>
      </c>
      <c r="H408" s="17" t="str">
        <f>IF(ISBLANK('Discontinuity Log'!F418),"",IF('Discontinuity Log'!F418="-","",'Discontinuity Log'!F418))</f>
        <v/>
      </c>
      <c r="I408" s="17" t="str">
        <f>IF(ISBLANK('Discontinuity Log'!G418),"",'Discontinuity Log'!G418)</f>
        <v>PC</v>
      </c>
      <c r="J408" s="17" t="str">
        <f>IF(ISBLANK('Discontinuity Log'!H418),"",'Discontinuity Log'!H418)</f>
        <v>&lt;=1mm</v>
      </c>
      <c r="K408" s="17" t="str">
        <f>IF(ISBLANK('Discontinuity Log'!I418),"",'Discontinuity Log'!I418)</f>
        <v>UN</v>
      </c>
      <c r="L408" s="17" t="str">
        <f>IF(ISBLANK('Discontinuity Log'!J418),"",'Discontinuity Log'!J418)</f>
        <v>RO</v>
      </c>
      <c r="M408" s="17">
        <f>IF(ISBLANK('Discontinuity Log'!K418),"",'Discontinuity Log'!K418)</f>
        <v>13</v>
      </c>
      <c r="N408" s="17" t="str">
        <f>IF(ISBLANK('Discontinuity Log'!L418),"",'Discontinuity Log'!L418)</f>
        <v>R3</v>
      </c>
      <c r="O408" s="17" t="str">
        <f>IF(ISBLANK('Discontinuity Log'!M418),"",'Discontinuity Log'!M418)</f>
        <v>W1</v>
      </c>
      <c r="P408" s="17">
        <f>IF(ISBLANK('Discontinuity Log'!N418),"",'Discontinuity Log'!N418)</f>
        <v>20</v>
      </c>
      <c r="Q408" s="17">
        <f>IF(ISBLANK('Discontinuity Log'!O418),"",'Discontinuity Log'!O418)</f>
        <v>51</v>
      </c>
      <c r="R408" s="17" t="str">
        <f>IF(ISBLANK('Discontinuity Log'!P418),"",'Discontinuity Log'!P418)</f>
        <v/>
      </c>
      <c r="S408" s="519" t="str">
        <f>IF(ISBLANK('Discontinuity Log'!Q418),"",'Discontinuity Log'!Q418)</f>
        <v/>
      </c>
    </row>
    <row r="409" spans="1:19" x14ac:dyDescent="0.25">
      <c r="A409" s="9" t="str">
        <f>IF(ISBLANK('Geotech Log'!$C$2),"",IF('Discontinuity Log'!B419&lt;&gt;"",'Geotech Log'!$C$2,""))</f>
        <v>GTF20-01</v>
      </c>
      <c r="B409" s="9" t="str">
        <f>IF(ISBLANK('Geotech Log'!$R$4),"",IF('Discontinuity Log'!B419&lt;&gt;"",'Geotech Log'!$R$4,""))</f>
        <v>FRO</v>
      </c>
      <c r="C409" s="17">
        <f ca="1">IF(ISBLANK('Discontinuity Log'!A419),"",'Discontinuity Log'!A419)</f>
        <v>82</v>
      </c>
      <c r="D409" s="25">
        <f>IF(ISBLANK('Discontinuity Log'!B419),"",'Discontinuity Log'!B419)</f>
        <v>133.22999999999999</v>
      </c>
      <c r="E409" s="17" t="str">
        <f>IF(ISBLANK('Discontinuity Log'!C419),"",'Discontinuity Log'!C419)</f>
        <v>JN</v>
      </c>
      <c r="F409" s="17" t="str">
        <f>IF(ISBLANK('Discontinuity Log'!D419),"",'Discontinuity Log'!D419)</f>
        <v>G</v>
      </c>
      <c r="G409" s="17" t="str">
        <f>IF(ISBLANK('Discontinuity Log'!E419),"",'Discontinuity Log'!E419)</f>
        <v>CLEAN</v>
      </c>
      <c r="H409" s="17" t="str">
        <f>IF(ISBLANK('Discontinuity Log'!F419),"",IF('Discontinuity Log'!F419="-","",'Discontinuity Log'!F419))</f>
        <v/>
      </c>
      <c r="I409" s="17" t="str">
        <f>IF(ISBLANK('Discontinuity Log'!G419),"",'Discontinuity Log'!G419)</f>
        <v>CL</v>
      </c>
      <c r="J409" s="17" t="str">
        <f>IF(ISBLANK('Discontinuity Log'!H419),"",'Discontinuity Log'!H419)</f>
        <v/>
      </c>
      <c r="K409" s="17" t="str">
        <f>IF(ISBLANK('Discontinuity Log'!I419),"",'Discontinuity Log'!I419)</f>
        <v>UN</v>
      </c>
      <c r="L409" s="17" t="str">
        <f>IF(ISBLANK('Discontinuity Log'!J419),"",'Discontinuity Log'!J419)</f>
        <v>RO</v>
      </c>
      <c r="M409" s="17">
        <f>IF(ISBLANK('Discontinuity Log'!K419),"",'Discontinuity Log'!K419)</f>
        <v>11</v>
      </c>
      <c r="N409" s="17" t="str">
        <f>IF(ISBLANK('Discontinuity Log'!L419),"",'Discontinuity Log'!L419)</f>
        <v>R3</v>
      </c>
      <c r="O409" s="17" t="str">
        <f>IF(ISBLANK('Discontinuity Log'!M419),"",'Discontinuity Log'!M419)</f>
        <v>W1</v>
      </c>
      <c r="P409" s="17">
        <f>IF(ISBLANK('Discontinuity Log'!N419),"",'Discontinuity Log'!N419)</f>
        <v>20</v>
      </c>
      <c r="Q409" s="17">
        <f>IF(ISBLANK('Discontinuity Log'!O419),"",'Discontinuity Log'!O419)</f>
        <v>68</v>
      </c>
      <c r="R409" s="17" t="str">
        <f>IF(ISBLANK('Discontinuity Log'!P419),"",'Discontinuity Log'!P419)</f>
        <v/>
      </c>
      <c r="S409" s="519" t="str">
        <f>IF(ISBLANK('Discontinuity Log'!Q419),"",'Discontinuity Log'!Q419)</f>
        <v/>
      </c>
    </row>
    <row r="410" spans="1:19" x14ac:dyDescent="0.25">
      <c r="A410" s="9" t="str">
        <f>IF(ISBLANK('Geotech Log'!$C$2),"",IF('Discontinuity Log'!B420&lt;&gt;"",'Geotech Log'!$C$2,""))</f>
        <v>GTF20-01</v>
      </c>
      <c r="B410" s="9" t="str">
        <f>IF(ISBLANK('Geotech Log'!$R$4),"",IF('Discontinuity Log'!B420&lt;&gt;"",'Geotech Log'!$R$4,""))</f>
        <v>FRO</v>
      </c>
      <c r="C410" s="17">
        <f ca="1">IF(ISBLANK('Discontinuity Log'!A420),"",'Discontinuity Log'!A420)</f>
        <v>82</v>
      </c>
      <c r="D410" s="25">
        <f>IF(ISBLANK('Discontinuity Log'!B420),"",'Discontinuity Log'!B420)</f>
        <v>133.5</v>
      </c>
      <c r="E410" s="17" t="str">
        <f>IF(ISBLANK('Discontinuity Log'!C420),"",'Discontinuity Log'!C420)</f>
        <v>JN</v>
      </c>
      <c r="F410" s="17" t="str">
        <f>IF(ISBLANK('Discontinuity Log'!D420),"",'Discontinuity Log'!D420)</f>
        <v>G</v>
      </c>
      <c r="G410" s="17" t="str">
        <f>IF(ISBLANK('Discontinuity Log'!E420),"",'Discontinuity Log'!E420)</f>
        <v>CLEAN</v>
      </c>
      <c r="H410" s="17" t="str">
        <f>IF(ISBLANK('Discontinuity Log'!F420),"",IF('Discontinuity Log'!F420="-","",'Discontinuity Log'!F420))</f>
        <v/>
      </c>
      <c r="I410" s="17" t="str">
        <f>IF(ISBLANK('Discontinuity Log'!G420),"",'Discontinuity Log'!G420)</f>
        <v>CL</v>
      </c>
      <c r="J410" s="17" t="str">
        <f>IF(ISBLANK('Discontinuity Log'!H420),"",'Discontinuity Log'!H420)</f>
        <v/>
      </c>
      <c r="K410" s="17" t="str">
        <f>IF(ISBLANK('Discontinuity Log'!I420),"",'Discontinuity Log'!I420)</f>
        <v>PL</v>
      </c>
      <c r="L410" s="17" t="str">
        <f>IF(ISBLANK('Discontinuity Log'!J420),"",'Discontinuity Log'!J420)</f>
        <v>RO</v>
      </c>
      <c r="M410" s="17">
        <f>IF(ISBLANK('Discontinuity Log'!K420),"",'Discontinuity Log'!K420)</f>
        <v>11</v>
      </c>
      <c r="N410" s="17" t="str">
        <f>IF(ISBLANK('Discontinuity Log'!L420),"",'Discontinuity Log'!L420)</f>
        <v>R3</v>
      </c>
      <c r="O410" s="17" t="str">
        <f>IF(ISBLANK('Discontinuity Log'!M420),"",'Discontinuity Log'!M420)</f>
        <v>W1</v>
      </c>
      <c r="P410" s="17">
        <f>IF(ISBLANK('Discontinuity Log'!N420),"",'Discontinuity Log'!N420)</f>
        <v>12</v>
      </c>
      <c r="Q410" s="17">
        <f>IF(ISBLANK('Discontinuity Log'!O420),"",'Discontinuity Log'!O420)</f>
        <v>51</v>
      </c>
      <c r="R410" s="17" t="str">
        <f>IF(ISBLANK('Discontinuity Log'!P420),"",'Discontinuity Log'!P420)</f>
        <v/>
      </c>
      <c r="S410" s="519" t="str">
        <f>IF(ISBLANK('Discontinuity Log'!Q420),"",'Discontinuity Log'!Q420)</f>
        <v>TRACE PYRITE</v>
      </c>
    </row>
    <row r="411" spans="1:19" x14ac:dyDescent="0.25">
      <c r="A411" s="9" t="str">
        <f>IF(ISBLANK('Geotech Log'!$C$2),"",IF('Discontinuity Log'!B421&lt;&gt;"",'Geotech Log'!$C$2,""))</f>
        <v>GTF20-01</v>
      </c>
      <c r="B411" s="9" t="str">
        <f>IF(ISBLANK('Geotech Log'!$R$4),"",IF('Discontinuity Log'!B421&lt;&gt;"",'Geotech Log'!$R$4,""))</f>
        <v>FRO</v>
      </c>
      <c r="C411" s="17">
        <f ca="1">IF(ISBLANK('Discontinuity Log'!A421),"",'Discontinuity Log'!A421)</f>
        <v>83</v>
      </c>
      <c r="D411" s="25">
        <f>IF(ISBLANK('Discontinuity Log'!B421),"",'Discontinuity Log'!B421)</f>
        <v>134.22</v>
      </c>
      <c r="E411" s="17" t="str">
        <f>IF(ISBLANK('Discontinuity Log'!C421),"",'Discontinuity Log'!C421)</f>
        <v>JN</v>
      </c>
      <c r="F411" s="17" t="str">
        <f>IF(ISBLANK('Discontinuity Log'!D421),"",'Discontinuity Log'!D421)</f>
        <v>G</v>
      </c>
      <c r="G411" s="17" t="str">
        <f>IF(ISBLANK('Discontinuity Log'!E421),"",'Discontinuity Log'!E421)</f>
        <v>CLEAN</v>
      </c>
      <c r="H411" s="17" t="str">
        <f>IF(ISBLANK('Discontinuity Log'!F421),"",IF('Discontinuity Log'!F421="-","",'Discontinuity Log'!F421))</f>
        <v/>
      </c>
      <c r="I411" s="17" t="str">
        <f>IF(ISBLANK('Discontinuity Log'!G421),"",'Discontinuity Log'!G421)</f>
        <v>CL</v>
      </c>
      <c r="J411" s="17" t="str">
        <f>IF(ISBLANK('Discontinuity Log'!H421),"",'Discontinuity Log'!H421)</f>
        <v/>
      </c>
      <c r="K411" s="17" t="str">
        <f>IF(ISBLANK('Discontinuity Log'!I421),"",'Discontinuity Log'!I421)</f>
        <v>PL</v>
      </c>
      <c r="L411" s="17" t="str">
        <f>IF(ISBLANK('Discontinuity Log'!J421),"",'Discontinuity Log'!J421)</f>
        <v>SM</v>
      </c>
      <c r="M411" s="17">
        <f>IF(ISBLANK('Discontinuity Log'!K421),"",'Discontinuity Log'!K421)</f>
        <v>7</v>
      </c>
      <c r="N411" s="17" t="str">
        <f>IF(ISBLANK('Discontinuity Log'!L421),"",'Discontinuity Log'!L421)</f>
        <v>R3</v>
      </c>
      <c r="O411" s="17" t="str">
        <f>IF(ISBLANK('Discontinuity Log'!M421),"",'Discontinuity Log'!M421)</f>
        <v>W1</v>
      </c>
      <c r="P411" s="17">
        <f>IF(ISBLANK('Discontinuity Log'!N421),"",'Discontinuity Log'!N421)</f>
        <v>12</v>
      </c>
      <c r="Q411" s="17">
        <f>IF(ISBLANK('Discontinuity Log'!O421),"",'Discontinuity Log'!O421)</f>
        <v>77</v>
      </c>
      <c r="R411" s="17" t="str">
        <f>IF(ISBLANK('Discontinuity Log'!P421),"",'Discontinuity Log'!P421)</f>
        <v/>
      </c>
      <c r="S411" s="519" t="str">
        <f>IF(ISBLANK('Discontinuity Log'!Q421),"",'Discontinuity Log'!Q421)</f>
        <v/>
      </c>
    </row>
    <row r="412" spans="1:19" x14ac:dyDescent="0.25">
      <c r="A412" s="9" t="str">
        <f>IF(ISBLANK('Geotech Log'!$C$2),"",IF('Discontinuity Log'!B422&lt;&gt;"",'Geotech Log'!$C$2,""))</f>
        <v>GTF20-01</v>
      </c>
      <c r="B412" s="9" t="str">
        <f>IF(ISBLANK('Geotech Log'!$R$4),"",IF('Discontinuity Log'!B422&lt;&gt;"",'Geotech Log'!$R$4,""))</f>
        <v>FRO</v>
      </c>
      <c r="C412" s="17">
        <f ca="1">IF(ISBLANK('Discontinuity Log'!A422),"",'Discontinuity Log'!A422)</f>
        <v>83</v>
      </c>
      <c r="D412" s="25">
        <f>IF(ISBLANK('Discontinuity Log'!B422),"",'Discontinuity Log'!B422)</f>
        <v>134.57</v>
      </c>
      <c r="E412" s="17" t="str">
        <f>IF(ISBLANK('Discontinuity Log'!C422),"",'Discontinuity Log'!C422)</f>
        <v>BD</v>
      </c>
      <c r="F412" s="17" t="str">
        <f>IF(ISBLANK('Discontinuity Log'!D422),"",'Discontinuity Log'!D422)</f>
        <v>G</v>
      </c>
      <c r="G412" s="17" t="str">
        <f>IF(ISBLANK('Discontinuity Log'!E422),"",'Discontinuity Log'!E422)</f>
        <v>COAL</v>
      </c>
      <c r="H412" s="17" t="str">
        <f>IF(ISBLANK('Discontinuity Log'!F422),"",IF('Discontinuity Log'!F422="-","",'Discontinuity Log'!F422))</f>
        <v/>
      </c>
      <c r="I412" s="17" t="str">
        <f>IF(ISBLANK('Discontinuity Log'!G422),"",'Discontinuity Log'!G422)</f>
        <v>CC</v>
      </c>
      <c r="J412" s="17" t="str">
        <f>IF(ISBLANK('Discontinuity Log'!H422),"",'Discontinuity Log'!H422)</f>
        <v>&lt;=1mm</v>
      </c>
      <c r="K412" s="17" t="str">
        <f>IF(ISBLANK('Discontinuity Log'!I422),"",'Discontinuity Log'!I422)</f>
        <v>PL</v>
      </c>
      <c r="L412" s="17" t="str">
        <f>IF(ISBLANK('Discontinuity Log'!J422),"",'Discontinuity Log'!J422)</f>
        <v>SM</v>
      </c>
      <c r="M412" s="17">
        <f>IF(ISBLANK('Discontinuity Log'!K422),"",'Discontinuity Log'!K422)</f>
        <v>3</v>
      </c>
      <c r="N412" s="17" t="str">
        <f>IF(ISBLANK('Discontinuity Log'!L422),"",'Discontinuity Log'!L422)</f>
        <v>R3</v>
      </c>
      <c r="O412" s="17" t="str">
        <f>IF(ISBLANK('Discontinuity Log'!M422),"",'Discontinuity Log'!M422)</f>
        <v>W1</v>
      </c>
      <c r="P412" s="17">
        <f>IF(ISBLANK('Discontinuity Log'!N422),"",'Discontinuity Log'!N422)</f>
        <v>6</v>
      </c>
      <c r="Q412" s="17">
        <f>IF(ISBLANK('Discontinuity Log'!O422),"",'Discontinuity Log'!O422)</f>
        <v>41</v>
      </c>
      <c r="R412" s="17" t="str">
        <f>IF(ISBLANK('Discontinuity Log'!P422),"",'Discontinuity Log'!P422)</f>
        <v/>
      </c>
      <c r="S412" s="519" t="str">
        <f>IF(ISBLANK('Discontinuity Log'!Q422),"",'Discontinuity Log'!Q422)</f>
        <v>POLISHED WITH MINOR IRREGULARITIES</v>
      </c>
    </row>
    <row r="413" spans="1:19" x14ac:dyDescent="0.25">
      <c r="A413" s="9" t="str">
        <f>IF(ISBLANK('Geotech Log'!$C$2),"",IF('Discontinuity Log'!B423&lt;&gt;"",'Geotech Log'!$C$2,""))</f>
        <v>GTF20-01</v>
      </c>
      <c r="B413" s="9" t="str">
        <f>IF(ISBLANK('Geotech Log'!$R$4),"",IF('Discontinuity Log'!B423&lt;&gt;"",'Geotech Log'!$R$4,""))</f>
        <v>FRO</v>
      </c>
      <c r="C413" s="17">
        <f ca="1">IF(ISBLANK('Discontinuity Log'!A423),"",'Discontinuity Log'!A423)</f>
        <v>83</v>
      </c>
      <c r="D413" s="25">
        <f>IF(ISBLANK('Discontinuity Log'!B423),"",'Discontinuity Log'!B423)</f>
        <v>134.6</v>
      </c>
      <c r="E413" s="17" t="str">
        <f>IF(ISBLANK('Discontinuity Log'!C423),"",'Discontinuity Log'!C423)</f>
        <v>JN</v>
      </c>
      <c r="F413" s="17" t="str">
        <f>IF(ISBLANK('Discontinuity Log'!D423),"",'Discontinuity Log'!D423)</f>
        <v>G</v>
      </c>
      <c r="G413" s="17" t="str">
        <f>IF(ISBLANK('Discontinuity Log'!E423),"",'Discontinuity Log'!E423)</f>
        <v>CLEAN</v>
      </c>
      <c r="H413" s="17" t="str">
        <f>IF(ISBLANK('Discontinuity Log'!F423),"",IF('Discontinuity Log'!F423="-","",'Discontinuity Log'!F423))</f>
        <v/>
      </c>
      <c r="I413" s="17" t="str">
        <f>IF(ISBLANK('Discontinuity Log'!G423),"",'Discontinuity Log'!G423)</f>
        <v>CL</v>
      </c>
      <c r="J413" s="17" t="str">
        <f>IF(ISBLANK('Discontinuity Log'!H423),"",'Discontinuity Log'!H423)</f>
        <v/>
      </c>
      <c r="K413" s="17" t="str">
        <f>IF(ISBLANK('Discontinuity Log'!I423),"",'Discontinuity Log'!I423)</f>
        <v>ST</v>
      </c>
      <c r="L413" s="17" t="str">
        <f>IF(ISBLANK('Discontinuity Log'!J423),"",'Discontinuity Log'!J423)</f>
        <v>SM</v>
      </c>
      <c r="M413" s="17">
        <f>IF(ISBLANK('Discontinuity Log'!K423),"",'Discontinuity Log'!K423)</f>
        <v>5</v>
      </c>
      <c r="N413" s="17" t="str">
        <f>IF(ISBLANK('Discontinuity Log'!L423),"",'Discontinuity Log'!L423)</f>
        <v>R3</v>
      </c>
      <c r="O413" s="17" t="str">
        <f>IF(ISBLANK('Discontinuity Log'!M423),"",'Discontinuity Log'!M423)</f>
        <v>W1</v>
      </c>
      <c r="P413" s="17">
        <f>IF(ISBLANK('Discontinuity Log'!N423),"",'Discontinuity Log'!N423)</f>
        <v>20</v>
      </c>
      <c r="Q413" s="17">
        <f>IF(ISBLANK('Discontinuity Log'!O423),"",'Discontinuity Log'!O423)</f>
        <v>86</v>
      </c>
      <c r="R413" s="17" t="str">
        <f>IF(ISBLANK('Discontinuity Log'!P423),"",'Discontinuity Log'!P423)</f>
        <v/>
      </c>
      <c r="S413" s="519" t="str">
        <f>IF(ISBLANK('Discontinuity Log'!Q423),"",'Discontinuity Log'!Q423)</f>
        <v>5 MM STEPS BETWEEN JOINT SURFACES.  FORMS WEDGE WITH PREVIOUS BEDDING</v>
      </c>
    </row>
    <row r="414" spans="1:19" x14ac:dyDescent="0.25">
      <c r="A414" s="9" t="str">
        <f>IF(ISBLANK('Geotech Log'!$C$2),"",IF('Discontinuity Log'!B424&lt;&gt;"",'Geotech Log'!$C$2,""))</f>
        <v>GTF20-01</v>
      </c>
      <c r="B414" s="9" t="str">
        <f>IF(ISBLANK('Geotech Log'!$R$4),"",IF('Discontinuity Log'!B424&lt;&gt;"",'Geotech Log'!$R$4,""))</f>
        <v>FRO</v>
      </c>
      <c r="C414" s="17">
        <f ca="1">IF(ISBLANK('Discontinuity Log'!A424),"",'Discontinuity Log'!A424)</f>
        <v>83</v>
      </c>
      <c r="D414" s="25">
        <f>IF(ISBLANK('Discontinuity Log'!B424),"",'Discontinuity Log'!B424)</f>
        <v>135.31</v>
      </c>
      <c r="E414" s="17" t="str">
        <f>IF(ISBLANK('Discontinuity Log'!C424),"",'Discontinuity Log'!C424)</f>
        <v>BD</v>
      </c>
      <c r="F414" s="17" t="str">
        <f>IF(ISBLANK('Discontinuity Log'!D424),"",'Discontinuity Log'!D424)</f>
        <v>G</v>
      </c>
      <c r="G414" s="17" t="str">
        <f>IF(ISBLANK('Discontinuity Log'!E424),"",'Discontinuity Log'!E424)</f>
        <v>COAL</v>
      </c>
      <c r="H414" s="17" t="str">
        <f>IF(ISBLANK('Discontinuity Log'!F424),"",IF('Discontinuity Log'!F424="-","",'Discontinuity Log'!F424))</f>
        <v/>
      </c>
      <c r="I414" s="17" t="str">
        <f>IF(ISBLANK('Discontinuity Log'!G424),"",'Discontinuity Log'!G424)</f>
        <v>CC</v>
      </c>
      <c r="J414" s="17" t="str">
        <f>IF(ISBLANK('Discontinuity Log'!H424),"",'Discontinuity Log'!H424)</f>
        <v>&lt;=1mm</v>
      </c>
      <c r="K414" s="17" t="str">
        <f>IF(ISBLANK('Discontinuity Log'!I424),"",'Discontinuity Log'!I424)</f>
        <v>UN</v>
      </c>
      <c r="L414" s="17" t="str">
        <f>IF(ISBLANK('Discontinuity Log'!J424),"",'Discontinuity Log'!J424)</f>
        <v>SM</v>
      </c>
      <c r="M414" s="17">
        <f>IF(ISBLANK('Discontinuity Log'!K424),"",'Discontinuity Log'!K424)</f>
        <v>5</v>
      </c>
      <c r="N414" s="17" t="str">
        <f>IF(ISBLANK('Discontinuity Log'!L424),"",'Discontinuity Log'!L424)</f>
        <v>R3</v>
      </c>
      <c r="O414" s="17" t="str">
        <f>IF(ISBLANK('Discontinuity Log'!M424),"",'Discontinuity Log'!M424)</f>
        <v>W1</v>
      </c>
      <c r="P414" s="17">
        <f>IF(ISBLANK('Discontinuity Log'!N424),"",'Discontinuity Log'!N424)</f>
        <v>12</v>
      </c>
      <c r="Q414" s="17">
        <f>IF(ISBLANK('Discontinuity Log'!O424),"",'Discontinuity Log'!O424)</f>
        <v>53</v>
      </c>
      <c r="R414" s="17" t="str">
        <f>IF(ISBLANK('Discontinuity Log'!P424),"",'Discontinuity Log'!P424)</f>
        <v/>
      </c>
      <c r="S414" s="519" t="str">
        <f>IF(ISBLANK('Discontinuity Log'!Q424),"",'Discontinuity Log'!Q424)</f>
        <v/>
      </c>
    </row>
    <row r="415" spans="1:19" x14ac:dyDescent="0.25">
      <c r="A415" s="9" t="str">
        <f>IF(ISBLANK('Geotech Log'!$C$2),"",IF('Discontinuity Log'!B425&lt;&gt;"",'Geotech Log'!$C$2,""))</f>
        <v>GTF20-01</v>
      </c>
      <c r="B415" s="9" t="str">
        <f>IF(ISBLANK('Geotech Log'!$R$4),"",IF('Discontinuity Log'!B425&lt;&gt;"",'Geotech Log'!$R$4,""))</f>
        <v>FRO</v>
      </c>
      <c r="C415" s="17">
        <f ca="1">IF(ISBLANK('Discontinuity Log'!A425),"",'Discontinuity Log'!A425)</f>
        <v>83</v>
      </c>
      <c r="D415" s="25">
        <f>IF(ISBLANK('Discontinuity Log'!B425),"",'Discontinuity Log'!B425)</f>
        <v>135.4</v>
      </c>
      <c r="E415" s="17" t="str">
        <f>IF(ISBLANK('Discontinuity Log'!C425),"",'Discontinuity Log'!C425)</f>
        <v>BD</v>
      </c>
      <c r="F415" s="17" t="str">
        <f>IF(ISBLANK('Discontinuity Log'!D425),"",'Discontinuity Log'!D425)</f>
        <v>G</v>
      </c>
      <c r="G415" s="17" t="str">
        <f>IF(ISBLANK('Discontinuity Log'!E425),"",'Discontinuity Log'!E425)</f>
        <v>COAL</v>
      </c>
      <c r="H415" s="17" t="str">
        <f>IF(ISBLANK('Discontinuity Log'!F425),"",IF('Discontinuity Log'!F425="-","",'Discontinuity Log'!F425))</f>
        <v/>
      </c>
      <c r="I415" s="17" t="str">
        <f>IF(ISBLANK('Discontinuity Log'!G425),"",'Discontinuity Log'!G425)</f>
        <v>CC</v>
      </c>
      <c r="J415" s="17" t="str">
        <f>IF(ISBLANK('Discontinuity Log'!H425),"",'Discontinuity Log'!H425)</f>
        <v>&lt;=1mm</v>
      </c>
      <c r="K415" s="17" t="str">
        <f>IF(ISBLANK('Discontinuity Log'!I425),"",'Discontinuity Log'!I425)</f>
        <v>PL</v>
      </c>
      <c r="L415" s="17" t="str">
        <f>IF(ISBLANK('Discontinuity Log'!J425),"",'Discontinuity Log'!J425)</f>
        <v>SM</v>
      </c>
      <c r="M415" s="17">
        <f>IF(ISBLANK('Discontinuity Log'!K425),"",'Discontinuity Log'!K425)</f>
        <v>5</v>
      </c>
      <c r="N415" s="17" t="str">
        <f>IF(ISBLANK('Discontinuity Log'!L425),"",'Discontinuity Log'!L425)</f>
        <v>R3</v>
      </c>
      <c r="O415" s="17" t="str">
        <f>IF(ISBLANK('Discontinuity Log'!M425),"",'Discontinuity Log'!M425)</f>
        <v>W1</v>
      </c>
      <c r="P415" s="17">
        <f>IF(ISBLANK('Discontinuity Log'!N425),"",'Discontinuity Log'!N425)</f>
        <v>12</v>
      </c>
      <c r="Q415" s="17">
        <f>IF(ISBLANK('Discontinuity Log'!O425),"",'Discontinuity Log'!O425)</f>
        <v>53</v>
      </c>
      <c r="R415" s="17" t="str">
        <f>IF(ISBLANK('Discontinuity Log'!P425),"",'Discontinuity Log'!P425)</f>
        <v/>
      </c>
      <c r="S415" s="519" t="str">
        <f>IF(ISBLANK('Discontinuity Log'!Q425),"",'Discontinuity Log'!Q425)</f>
        <v/>
      </c>
    </row>
    <row r="416" spans="1:19" x14ac:dyDescent="0.25">
      <c r="A416" s="9" t="str">
        <f>IF(ISBLANK('Geotech Log'!$C$2),"",IF('Discontinuity Log'!B426&lt;&gt;"",'Geotech Log'!$C$2,""))</f>
        <v>GTF20-01</v>
      </c>
      <c r="B416" s="9" t="str">
        <f>IF(ISBLANK('Geotech Log'!$R$4),"",IF('Discontinuity Log'!B426&lt;&gt;"",'Geotech Log'!$R$4,""))</f>
        <v>FRO</v>
      </c>
      <c r="C416" s="17">
        <f ca="1">IF(ISBLANK('Discontinuity Log'!A426),"",'Discontinuity Log'!A426)</f>
        <v>84</v>
      </c>
      <c r="D416" s="25">
        <f>IF(ISBLANK('Discontinuity Log'!B426),"",'Discontinuity Log'!B426)</f>
        <v>136.03</v>
      </c>
      <c r="E416" s="17" t="str">
        <f>IF(ISBLANK('Discontinuity Log'!C426),"",'Discontinuity Log'!C426)</f>
        <v>JN</v>
      </c>
      <c r="F416" s="17" t="str">
        <f>IF(ISBLANK('Discontinuity Log'!D426),"",'Discontinuity Log'!D426)</f>
        <v>G</v>
      </c>
      <c r="G416" s="17" t="str">
        <f>IF(ISBLANK('Discontinuity Log'!E426),"",'Discontinuity Log'!E426)</f>
        <v>CA</v>
      </c>
      <c r="H416" s="17" t="str">
        <f>IF(ISBLANK('Discontinuity Log'!F426),"",IF('Discontinuity Log'!F426="-","",'Discontinuity Log'!F426))</f>
        <v>PYR</v>
      </c>
      <c r="I416" s="17" t="str">
        <f>IF(ISBLANK('Discontinuity Log'!G426),"",'Discontinuity Log'!G426)</f>
        <v>CC</v>
      </c>
      <c r="J416" s="17" t="str">
        <f>IF(ISBLANK('Discontinuity Log'!H426),"",'Discontinuity Log'!H426)</f>
        <v>&lt;=1mm</v>
      </c>
      <c r="K416" s="17" t="str">
        <f>IF(ISBLANK('Discontinuity Log'!I426),"",'Discontinuity Log'!I426)</f>
        <v>PL</v>
      </c>
      <c r="L416" s="17" t="str">
        <f>IF(ISBLANK('Discontinuity Log'!J426),"",'Discontinuity Log'!J426)</f>
        <v>VR</v>
      </c>
      <c r="M416" s="17">
        <f>IF(ISBLANK('Discontinuity Log'!K426),"",'Discontinuity Log'!K426)</f>
        <v>17</v>
      </c>
      <c r="N416" s="17" t="str">
        <f>IF(ISBLANK('Discontinuity Log'!L426),"",'Discontinuity Log'!L426)</f>
        <v>R3</v>
      </c>
      <c r="O416" s="17" t="str">
        <f>IF(ISBLANK('Discontinuity Log'!M426),"",'Discontinuity Log'!M426)</f>
        <v>W1</v>
      </c>
      <c r="P416" s="17">
        <f>IF(ISBLANK('Discontinuity Log'!N426),"",'Discontinuity Log'!N426)</f>
        <v>20</v>
      </c>
      <c r="Q416" s="17">
        <f>IF(ISBLANK('Discontinuity Log'!O426),"",'Discontinuity Log'!O426)</f>
        <v>58</v>
      </c>
      <c r="R416" s="17" t="str">
        <f>IF(ISBLANK('Discontinuity Log'!P426),"",'Discontinuity Log'!P426)</f>
        <v/>
      </c>
      <c r="S416" s="519" t="str">
        <f>IF(ISBLANK('Discontinuity Log'!Q426),"",'Discontinuity Log'!Q426)</f>
        <v>BETA 180° FROM BEDDING</v>
      </c>
    </row>
    <row r="417" spans="1:19" x14ac:dyDescent="0.25">
      <c r="A417" s="9" t="str">
        <f>IF(ISBLANK('Geotech Log'!$C$2),"",IF('Discontinuity Log'!B427&lt;&gt;"",'Geotech Log'!$C$2,""))</f>
        <v>GTF20-01</v>
      </c>
      <c r="B417" s="9" t="str">
        <f>IF(ISBLANK('Geotech Log'!$R$4),"",IF('Discontinuity Log'!B427&lt;&gt;"",'Geotech Log'!$R$4,""))</f>
        <v>FRO</v>
      </c>
      <c r="C417" s="17">
        <f ca="1">IF(ISBLANK('Discontinuity Log'!A427),"",'Discontinuity Log'!A427)</f>
        <v>85</v>
      </c>
      <c r="D417" s="25">
        <f>IF(ISBLANK('Discontinuity Log'!B427),"",'Discontinuity Log'!B427)</f>
        <v>136.38</v>
      </c>
      <c r="E417" s="17" t="str">
        <f>IF(ISBLANK('Discontinuity Log'!C427),"",'Discontinuity Log'!C427)</f>
        <v>BD</v>
      </c>
      <c r="F417" s="17" t="str">
        <f>IF(ISBLANK('Discontinuity Log'!D427),"",'Discontinuity Log'!D427)</f>
        <v>G</v>
      </c>
      <c r="G417" s="17" t="str">
        <f>IF(ISBLANK('Discontinuity Log'!E427),"",'Discontinuity Log'!E427)</f>
        <v>CLEAN</v>
      </c>
      <c r="H417" s="17" t="str">
        <f>IF(ISBLANK('Discontinuity Log'!F427),"",IF('Discontinuity Log'!F427="-","",'Discontinuity Log'!F427))</f>
        <v/>
      </c>
      <c r="I417" s="17" t="str">
        <f>IF(ISBLANK('Discontinuity Log'!G427),"",'Discontinuity Log'!G427)</f>
        <v>CL</v>
      </c>
      <c r="J417" s="17" t="str">
        <f>IF(ISBLANK('Discontinuity Log'!H427),"",'Discontinuity Log'!H427)</f>
        <v/>
      </c>
      <c r="K417" s="17" t="str">
        <f>IF(ISBLANK('Discontinuity Log'!I427),"",'Discontinuity Log'!I427)</f>
        <v>PL</v>
      </c>
      <c r="L417" s="17" t="str">
        <f>IF(ISBLANK('Discontinuity Log'!J427),"",'Discontinuity Log'!J427)</f>
        <v>PO</v>
      </c>
      <c r="M417" s="17">
        <f>IF(ISBLANK('Discontinuity Log'!K427),"",'Discontinuity Log'!K427)</f>
        <v>1</v>
      </c>
      <c r="N417" s="17" t="str">
        <f>IF(ISBLANK('Discontinuity Log'!L427),"",'Discontinuity Log'!L427)</f>
        <v>R3</v>
      </c>
      <c r="O417" s="17" t="str">
        <f>IF(ISBLANK('Discontinuity Log'!M427),"",'Discontinuity Log'!M427)</f>
        <v>W1</v>
      </c>
      <c r="P417" s="17">
        <f>IF(ISBLANK('Discontinuity Log'!N427),"",'Discontinuity Log'!N427)</f>
        <v>6</v>
      </c>
      <c r="Q417" s="17">
        <f>IF(ISBLANK('Discontinuity Log'!O427),"",'Discontinuity Log'!O427)</f>
        <v>45</v>
      </c>
      <c r="R417" s="17" t="str">
        <f>IF(ISBLANK('Discontinuity Log'!P427),"",'Discontinuity Log'!P427)</f>
        <v/>
      </c>
      <c r="S417" s="519" t="str">
        <f>IF(ISBLANK('Discontinuity Log'!Q427),"",'Discontinuity Log'!Q427)</f>
        <v>POLISHED, REFLECTIVE SURFACE. SILTSTONE LAMINATION</v>
      </c>
    </row>
    <row r="418" spans="1:19" x14ac:dyDescent="0.25">
      <c r="A418" s="9" t="str">
        <f>IF(ISBLANK('Geotech Log'!$C$2),"",IF('Discontinuity Log'!B428&lt;&gt;"",'Geotech Log'!$C$2,""))</f>
        <v>GTF20-01</v>
      </c>
      <c r="B418" s="9" t="str">
        <f>IF(ISBLANK('Geotech Log'!$R$4),"",IF('Discontinuity Log'!B428&lt;&gt;"",'Geotech Log'!$R$4,""))</f>
        <v>FRO</v>
      </c>
      <c r="C418" s="17">
        <f ca="1">IF(ISBLANK('Discontinuity Log'!A428),"",'Discontinuity Log'!A428)</f>
        <v>85</v>
      </c>
      <c r="D418" s="25">
        <f>IF(ISBLANK('Discontinuity Log'!B428),"",'Discontinuity Log'!B428)</f>
        <v>136.47999999999999</v>
      </c>
      <c r="E418" s="17" t="str">
        <f>IF(ISBLANK('Discontinuity Log'!C428),"",'Discontinuity Log'!C428)</f>
        <v>BD</v>
      </c>
      <c r="F418" s="17" t="str">
        <f>IF(ISBLANK('Discontinuity Log'!D428),"",'Discontinuity Log'!D428)</f>
        <v>G</v>
      </c>
      <c r="G418" s="17" t="str">
        <f>IF(ISBLANK('Discontinuity Log'!E428),"",'Discontinuity Log'!E428)</f>
        <v>CLEAN</v>
      </c>
      <c r="H418" s="17" t="str">
        <f>IF(ISBLANK('Discontinuity Log'!F428),"",IF('Discontinuity Log'!F428="-","",'Discontinuity Log'!F428))</f>
        <v/>
      </c>
      <c r="I418" s="17" t="str">
        <f>IF(ISBLANK('Discontinuity Log'!G428),"",'Discontinuity Log'!G428)</f>
        <v>CL</v>
      </c>
      <c r="J418" s="17" t="str">
        <f>IF(ISBLANK('Discontinuity Log'!H428),"",'Discontinuity Log'!H428)</f>
        <v/>
      </c>
      <c r="K418" s="17" t="str">
        <f>IF(ISBLANK('Discontinuity Log'!I428),"",'Discontinuity Log'!I428)</f>
        <v>PL</v>
      </c>
      <c r="L418" s="17" t="str">
        <f>IF(ISBLANK('Discontinuity Log'!J428),"",'Discontinuity Log'!J428)</f>
        <v>PO</v>
      </c>
      <c r="M418" s="17">
        <f>IF(ISBLANK('Discontinuity Log'!K428),"",'Discontinuity Log'!K428)</f>
        <v>1</v>
      </c>
      <c r="N418" s="17" t="str">
        <f>IF(ISBLANK('Discontinuity Log'!L428),"",'Discontinuity Log'!L428)</f>
        <v>R3</v>
      </c>
      <c r="O418" s="17" t="str">
        <f>IF(ISBLANK('Discontinuity Log'!M428),"",'Discontinuity Log'!M428)</f>
        <v>W1</v>
      </c>
      <c r="P418" s="17">
        <f>IF(ISBLANK('Discontinuity Log'!N428),"",'Discontinuity Log'!N428)</f>
        <v>6</v>
      </c>
      <c r="Q418" s="17">
        <f>IF(ISBLANK('Discontinuity Log'!O428),"",'Discontinuity Log'!O428)</f>
        <v>45</v>
      </c>
      <c r="R418" s="17" t="str">
        <f>IF(ISBLANK('Discontinuity Log'!P428),"",'Discontinuity Log'!P428)</f>
        <v/>
      </c>
      <c r="S418" s="519" t="str">
        <f>IF(ISBLANK('Discontinuity Log'!Q428),"",'Discontinuity Log'!Q428)</f>
        <v>POLISHED, REFLECTIVE SURFACE. SILTSTONE LAMINATION</v>
      </c>
    </row>
    <row r="419" spans="1:19" x14ac:dyDescent="0.25">
      <c r="A419" s="9" t="str">
        <f>IF(ISBLANK('Geotech Log'!$C$2),"",IF('Discontinuity Log'!B429&lt;&gt;"",'Geotech Log'!$C$2,""))</f>
        <v>GTF20-01</v>
      </c>
      <c r="B419" s="9" t="str">
        <f>IF(ISBLANK('Geotech Log'!$R$4),"",IF('Discontinuity Log'!B429&lt;&gt;"",'Geotech Log'!$R$4,""))</f>
        <v>FRO</v>
      </c>
      <c r="C419" s="17">
        <f ca="1">IF(ISBLANK('Discontinuity Log'!A429),"",'Discontinuity Log'!A429)</f>
        <v>85</v>
      </c>
      <c r="D419" s="25">
        <f>IF(ISBLANK('Discontinuity Log'!B429),"",'Discontinuity Log'!B429)</f>
        <v>136.66</v>
      </c>
      <c r="E419" s="17" t="str">
        <f>IF(ISBLANK('Discontinuity Log'!C429),"",'Discontinuity Log'!C429)</f>
        <v>OTH</v>
      </c>
      <c r="F419" s="17" t="str">
        <f>IF(ISBLANK('Discontinuity Log'!D429),"",'Discontinuity Log'!D429)</f>
        <v>O</v>
      </c>
      <c r="G419" s="17" t="str">
        <f>IF(ISBLANK('Discontinuity Log'!E429),"",'Discontinuity Log'!E429)</f>
        <v>BR</v>
      </c>
      <c r="H419" s="17" t="str">
        <f>IF(ISBLANK('Discontinuity Log'!F429),"",IF('Discontinuity Log'!F429="-","",'Discontinuity Log'!F429))</f>
        <v/>
      </c>
      <c r="I419" s="17" t="str">
        <f>IF(ISBLANK('Discontinuity Log'!G429),"",'Discontinuity Log'!G429)</f>
        <v>CL</v>
      </c>
      <c r="J419" s="17" t="str">
        <f>IF(ISBLANK('Discontinuity Log'!H429),"",'Discontinuity Log'!H429)</f>
        <v/>
      </c>
      <c r="K419" s="17" t="str">
        <f>IF(ISBLANK('Discontinuity Log'!I429),"",'Discontinuity Log'!I429)</f>
        <v>PL</v>
      </c>
      <c r="L419" s="17" t="str">
        <f>IF(ISBLANK('Discontinuity Log'!J429),"",'Discontinuity Log'!J429)</f>
        <v>PO</v>
      </c>
      <c r="M419" s="17">
        <f>IF(ISBLANK('Discontinuity Log'!K429),"",'Discontinuity Log'!K429)</f>
        <v>3</v>
      </c>
      <c r="N419" s="17" t="str">
        <f>IF(ISBLANK('Discontinuity Log'!L429),"",'Discontinuity Log'!L429)</f>
        <v>R3</v>
      </c>
      <c r="O419" s="17" t="str">
        <f>IF(ISBLANK('Discontinuity Log'!M429),"",'Discontinuity Log'!M429)</f>
        <v>W1</v>
      </c>
      <c r="P419" s="17">
        <f>IF(ISBLANK('Discontinuity Log'!N429),"",'Discontinuity Log'!N429)</f>
        <v>6</v>
      </c>
      <c r="Q419" s="17">
        <f>IF(ISBLANK('Discontinuity Log'!O429),"",'Discontinuity Log'!O429)</f>
        <v>45</v>
      </c>
      <c r="R419" s="17" t="str">
        <f>IF(ISBLANK('Discontinuity Log'!P429),"",'Discontinuity Log'!P429)</f>
        <v/>
      </c>
      <c r="S419" s="519" t="str">
        <f>IF(ISBLANK('Discontinuity Log'!Q429),"",'Discontinuity Log'!Q429)</f>
        <v>MINOR BROKEN ZONE, BEDDING PARALLEL, 2 CM THICKNESS</v>
      </c>
    </row>
    <row r="420" spans="1:19" x14ac:dyDescent="0.25">
      <c r="A420" s="9" t="str">
        <f>IF(ISBLANK('Geotech Log'!$C$2),"",IF('Discontinuity Log'!B430&lt;&gt;"",'Geotech Log'!$C$2,""))</f>
        <v>GTF20-01</v>
      </c>
      <c r="B420" s="9" t="str">
        <f>IF(ISBLANK('Geotech Log'!$R$4),"",IF('Discontinuity Log'!B430&lt;&gt;"",'Geotech Log'!$R$4,""))</f>
        <v>FRO</v>
      </c>
      <c r="C420" s="17">
        <f ca="1">IF(ISBLANK('Discontinuity Log'!A430),"",'Discontinuity Log'!A430)</f>
        <v>86</v>
      </c>
      <c r="D420" s="25">
        <f>IF(ISBLANK('Discontinuity Log'!B430),"",'Discontinuity Log'!B430)</f>
        <v>137.28</v>
      </c>
      <c r="E420" s="17" t="str">
        <f>IF(ISBLANK('Discontinuity Log'!C430),"",'Discontinuity Log'!C430)</f>
        <v>BD</v>
      </c>
      <c r="F420" s="17" t="str">
        <f>IF(ISBLANK('Discontinuity Log'!D430),"",'Discontinuity Log'!D430)</f>
        <v>G</v>
      </c>
      <c r="G420" s="17" t="str">
        <f>IF(ISBLANK('Discontinuity Log'!E430),"",'Discontinuity Log'!E430)</f>
        <v>COAL</v>
      </c>
      <c r="H420" s="17" t="str">
        <f>IF(ISBLANK('Discontinuity Log'!F430),"",IF('Discontinuity Log'!F430="-","",'Discontinuity Log'!F430))</f>
        <v/>
      </c>
      <c r="I420" s="17" t="str">
        <f>IF(ISBLANK('Discontinuity Log'!G430),"",'Discontinuity Log'!G430)</f>
        <v>CC</v>
      </c>
      <c r="J420" s="17" t="str">
        <f>IF(ISBLANK('Discontinuity Log'!H430),"",'Discontinuity Log'!H430)</f>
        <v>&lt;=1mm</v>
      </c>
      <c r="K420" s="17" t="str">
        <f>IF(ISBLANK('Discontinuity Log'!I430),"",'Discontinuity Log'!I430)</f>
        <v>UN</v>
      </c>
      <c r="L420" s="17" t="str">
        <f>IF(ISBLANK('Discontinuity Log'!J430),"",'Discontinuity Log'!J430)</f>
        <v>RO</v>
      </c>
      <c r="M420" s="17">
        <f>IF(ISBLANK('Discontinuity Log'!K430),"",'Discontinuity Log'!K430)</f>
        <v>11</v>
      </c>
      <c r="N420" s="17" t="str">
        <f>IF(ISBLANK('Discontinuity Log'!L430),"",'Discontinuity Log'!L430)</f>
        <v>R3</v>
      </c>
      <c r="O420" s="17" t="str">
        <f>IF(ISBLANK('Discontinuity Log'!M430),"",'Discontinuity Log'!M430)</f>
        <v>W1</v>
      </c>
      <c r="P420" s="17">
        <f>IF(ISBLANK('Discontinuity Log'!N430),"",'Discontinuity Log'!N430)</f>
        <v>6</v>
      </c>
      <c r="Q420" s="17">
        <f>IF(ISBLANK('Discontinuity Log'!O430),"",'Discontinuity Log'!O430)</f>
        <v>63</v>
      </c>
      <c r="R420" s="17" t="str">
        <f>IF(ISBLANK('Discontinuity Log'!P430),"",'Discontinuity Log'!P430)</f>
        <v/>
      </c>
      <c r="S420" s="519" t="str">
        <f>IF(ISBLANK('Discontinuity Log'!Q430),"",'Discontinuity Log'!Q430)</f>
        <v/>
      </c>
    </row>
    <row r="421" spans="1:19" x14ac:dyDescent="0.25">
      <c r="A421" s="9" t="str">
        <f>IF(ISBLANK('Geotech Log'!$C$2),"",IF('Discontinuity Log'!B431&lt;&gt;"",'Geotech Log'!$C$2,""))</f>
        <v>GTF20-01</v>
      </c>
      <c r="B421" s="9" t="str">
        <f>IF(ISBLANK('Geotech Log'!$R$4),"",IF('Discontinuity Log'!B431&lt;&gt;"",'Geotech Log'!$R$4,""))</f>
        <v>FRO</v>
      </c>
      <c r="C421" s="17">
        <f ca="1">IF(ISBLANK('Discontinuity Log'!A431),"",'Discontinuity Log'!A431)</f>
        <v>86</v>
      </c>
      <c r="D421" s="25">
        <f>IF(ISBLANK('Discontinuity Log'!B431),"",'Discontinuity Log'!B431)</f>
        <v>138.15</v>
      </c>
      <c r="E421" s="17" t="str">
        <f>IF(ISBLANK('Discontinuity Log'!C431),"",'Discontinuity Log'!C431)</f>
        <v>BD</v>
      </c>
      <c r="F421" s="17" t="str">
        <f>IF(ISBLANK('Discontinuity Log'!D431),"",'Discontinuity Log'!D431)</f>
        <v>G</v>
      </c>
      <c r="G421" s="17" t="str">
        <f>IF(ISBLANK('Discontinuity Log'!E431),"",'Discontinuity Log'!E431)</f>
        <v>COAL</v>
      </c>
      <c r="H421" s="17" t="str">
        <f>IF(ISBLANK('Discontinuity Log'!F431),"",IF('Discontinuity Log'!F431="-","",'Discontinuity Log'!F431))</f>
        <v/>
      </c>
      <c r="I421" s="17" t="str">
        <f>IF(ISBLANK('Discontinuity Log'!G431),"",'Discontinuity Log'!G431)</f>
        <v>CC</v>
      </c>
      <c r="J421" s="17" t="str">
        <f>IF(ISBLANK('Discontinuity Log'!H431),"",'Discontinuity Log'!H431)</f>
        <v>&lt;=1mm</v>
      </c>
      <c r="K421" s="17" t="str">
        <f>IF(ISBLANK('Discontinuity Log'!I431),"",'Discontinuity Log'!I431)</f>
        <v>PL</v>
      </c>
      <c r="L421" s="17" t="str">
        <f>IF(ISBLANK('Discontinuity Log'!J431),"",'Discontinuity Log'!J431)</f>
        <v>SM</v>
      </c>
      <c r="M421" s="17">
        <f>IF(ISBLANK('Discontinuity Log'!K431),"",'Discontinuity Log'!K431)</f>
        <v>5</v>
      </c>
      <c r="N421" s="17" t="str">
        <f>IF(ISBLANK('Discontinuity Log'!L431),"",'Discontinuity Log'!L431)</f>
        <v>R3</v>
      </c>
      <c r="O421" s="17" t="str">
        <f>IF(ISBLANK('Discontinuity Log'!M431),"",'Discontinuity Log'!M431)</f>
        <v>W1</v>
      </c>
      <c r="P421" s="17">
        <f>IF(ISBLANK('Discontinuity Log'!N431),"",'Discontinuity Log'!N431)</f>
        <v>6</v>
      </c>
      <c r="Q421" s="17">
        <f>IF(ISBLANK('Discontinuity Log'!O431),"",'Discontinuity Log'!O431)</f>
        <v>58</v>
      </c>
      <c r="R421" s="17" t="str">
        <f>IF(ISBLANK('Discontinuity Log'!P431),"",'Discontinuity Log'!P431)</f>
        <v/>
      </c>
      <c r="S421" s="519" t="str">
        <f>IF(ISBLANK('Discontinuity Log'!Q431),"",'Discontinuity Log'!Q431)</f>
        <v/>
      </c>
    </row>
    <row r="422" spans="1:19" x14ac:dyDescent="0.25">
      <c r="A422" s="9" t="str">
        <f>IF(ISBLANK('Geotech Log'!$C$2),"",IF('Discontinuity Log'!B432&lt;&gt;"",'Geotech Log'!$C$2,""))</f>
        <v>GTF20-01</v>
      </c>
      <c r="B422" s="9" t="str">
        <f>IF(ISBLANK('Geotech Log'!$R$4),"",IF('Discontinuity Log'!B432&lt;&gt;"",'Geotech Log'!$R$4,""))</f>
        <v>FRO</v>
      </c>
      <c r="C422" s="17">
        <f ca="1">IF(ISBLANK('Discontinuity Log'!A432),"",'Discontinuity Log'!A432)</f>
        <v>86</v>
      </c>
      <c r="D422" s="25">
        <f>IF(ISBLANK('Discontinuity Log'!B432),"",'Discontinuity Log'!B432)</f>
        <v>138.19999999999999</v>
      </c>
      <c r="E422" s="17" t="str">
        <f>IF(ISBLANK('Discontinuity Log'!C432),"",'Discontinuity Log'!C432)</f>
        <v>BD</v>
      </c>
      <c r="F422" s="17" t="str">
        <f>IF(ISBLANK('Discontinuity Log'!D432),"",'Discontinuity Log'!D432)</f>
        <v>G</v>
      </c>
      <c r="G422" s="17" t="str">
        <f>IF(ISBLANK('Discontinuity Log'!E432),"",'Discontinuity Log'!E432)</f>
        <v>COAL</v>
      </c>
      <c r="H422" s="17" t="str">
        <f>IF(ISBLANK('Discontinuity Log'!F432),"",IF('Discontinuity Log'!F432="-","",'Discontinuity Log'!F432))</f>
        <v/>
      </c>
      <c r="I422" s="17" t="str">
        <f>IF(ISBLANK('Discontinuity Log'!G432),"",'Discontinuity Log'!G432)</f>
        <v>CC</v>
      </c>
      <c r="J422" s="17" t="str">
        <f>IF(ISBLANK('Discontinuity Log'!H432),"",'Discontinuity Log'!H432)</f>
        <v>&lt;=1mm</v>
      </c>
      <c r="K422" s="17" t="str">
        <f>IF(ISBLANK('Discontinuity Log'!I432),"",'Discontinuity Log'!I432)</f>
        <v>PL</v>
      </c>
      <c r="L422" s="17" t="str">
        <f>IF(ISBLANK('Discontinuity Log'!J432),"",'Discontinuity Log'!J432)</f>
        <v>SM</v>
      </c>
      <c r="M422" s="17">
        <f>IF(ISBLANK('Discontinuity Log'!K432),"",'Discontinuity Log'!K432)</f>
        <v>7</v>
      </c>
      <c r="N422" s="17" t="str">
        <f>IF(ISBLANK('Discontinuity Log'!L432),"",'Discontinuity Log'!L432)</f>
        <v>R3</v>
      </c>
      <c r="O422" s="17" t="str">
        <f>IF(ISBLANK('Discontinuity Log'!M432),"",'Discontinuity Log'!M432)</f>
        <v>W1</v>
      </c>
      <c r="P422" s="17">
        <f>IF(ISBLANK('Discontinuity Log'!N432),"",'Discontinuity Log'!N432)</f>
        <v>6</v>
      </c>
      <c r="Q422" s="17">
        <f>IF(ISBLANK('Discontinuity Log'!O432),"",'Discontinuity Log'!O432)</f>
        <v>42</v>
      </c>
      <c r="R422" s="17" t="str">
        <f>IF(ISBLANK('Discontinuity Log'!P432),"",'Discontinuity Log'!P432)</f>
        <v/>
      </c>
      <c r="S422" s="519" t="str">
        <f>IF(ISBLANK('Discontinuity Log'!Q432),"",'Discontinuity Log'!Q432)</f>
        <v/>
      </c>
    </row>
    <row r="423" spans="1:19" x14ac:dyDescent="0.25">
      <c r="A423" s="9" t="str">
        <f>IF(ISBLANK('Geotech Log'!$C$2),"",IF('Discontinuity Log'!B433&lt;&gt;"",'Geotech Log'!$C$2,""))</f>
        <v>GTF20-01</v>
      </c>
      <c r="B423" s="9" t="str">
        <f>IF(ISBLANK('Geotech Log'!$R$4),"",IF('Discontinuity Log'!B433&lt;&gt;"",'Geotech Log'!$R$4,""))</f>
        <v>FRO</v>
      </c>
      <c r="C423" s="17">
        <f ca="1">IF(ISBLANK('Discontinuity Log'!A433),"",'Discontinuity Log'!A433)</f>
        <v>86</v>
      </c>
      <c r="D423" s="25">
        <f>IF(ISBLANK('Discontinuity Log'!B433),"",'Discontinuity Log'!B433)</f>
        <v>138.30000000000001</v>
      </c>
      <c r="E423" s="17" t="str">
        <f>IF(ISBLANK('Discontinuity Log'!C433),"",'Discontinuity Log'!C433)</f>
        <v>BD</v>
      </c>
      <c r="F423" s="17" t="str">
        <f>IF(ISBLANK('Discontinuity Log'!D433),"",'Discontinuity Log'!D433)</f>
        <v>G</v>
      </c>
      <c r="G423" s="17" t="str">
        <f>IF(ISBLANK('Discontinuity Log'!E433),"",'Discontinuity Log'!E433)</f>
        <v>COAL</v>
      </c>
      <c r="H423" s="17" t="str">
        <f>IF(ISBLANK('Discontinuity Log'!F433),"",IF('Discontinuity Log'!F433="-","",'Discontinuity Log'!F433))</f>
        <v/>
      </c>
      <c r="I423" s="17" t="str">
        <f>IF(ISBLANK('Discontinuity Log'!G433),"",'Discontinuity Log'!G433)</f>
        <v>CC</v>
      </c>
      <c r="J423" s="17" t="str">
        <f>IF(ISBLANK('Discontinuity Log'!H433),"",'Discontinuity Log'!H433)</f>
        <v>&lt;=1mm</v>
      </c>
      <c r="K423" s="17" t="str">
        <f>IF(ISBLANK('Discontinuity Log'!I433),"",'Discontinuity Log'!I433)</f>
        <v>UN</v>
      </c>
      <c r="L423" s="17" t="str">
        <f>IF(ISBLANK('Discontinuity Log'!J433),"",'Discontinuity Log'!J433)</f>
        <v>SM</v>
      </c>
      <c r="M423" s="17">
        <f>IF(ISBLANK('Discontinuity Log'!K433),"",'Discontinuity Log'!K433)</f>
        <v>7</v>
      </c>
      <c r="N423" s="17" t="str">
        <f>IF(ISBLANK('Discontinuity Log'!L433),"",'Discontinuity Log'!L433)</f>
        <v>R3</v>
      </c>
      <c r="O423" s="17" t="str">
        <f>IF(ISBLANK('Discontinuity Log'!M433),"",'Discontinuity Log'!M433)</f>
        <v>W1</v>
      </c>
      <c r="P423" s="17">
        <f>IF(ISBLANK('Discontinuity Log'!N433),"",'Discontinuity Log'!N433)</f>
        <v>6</v>
      </c>
      <c r="Q423" s="17">
        <f>IF(ISBLANK('Discontinuity Log'!O433),"",'Discontinuity Log'!O433)</f>
        <v>51</v>
      </c>
      <c r="R423" s="17" t="str">
        <f>IF(ISBLANK('Discontinuity Log'!P433),"",'Discontinuity Log'!P433)</f>
        <v/>
      </c>
      <c r="S423" s="519" t="str">
        <f>IF(ISBLANK('Discontinuity Log'!Q433),"",'Discontinuity Log'!Q433)</f>
        <v/>
      </c>
    </row>
    <row r="424" spans="1:19" x14ac:dyDescent="0.25">
      <c r="A424" s="9" t="str">
        <f>IF(ISBLANK('Geotech Log'!$C$2),"",IF('Discontinuity Log'!B434&lt;&gt;"",'Geotech Log'!$C$2,""))</f>
        <v>GTF20-01</v>
      </c>
      <c r="B424" s="9" t="str">
        <f>IF(ISBLANK('Geotech Log'!$R$4),"",IF('Discontinuity Log'!B434&lt;&gt;"",'Geotech Log'!$R$4,""))</f>
        <v>FRO</v>
      </c>
      <c r="C424" s="17">
        <f ca="1">IF(ISBLANK('Discontinuity Log'!A434),"",'Discontinuity Log'!A434)</f>
        <v>86</v>
      </c>
      <c r="D424" s="25">
        <f>IF(ISBLANK('Discontinuity Log'!B434),"",'Discontinuity Log'!B434)</f>
        <v>138.47</v>
      </c>
      <c r="E424" s="17" t="str">
        <f>IF(ISBLANK('Discontinuity Log'!C434),"",'Discontinuity Log'!C434)</f>
        <v>FLT</v>
      </c>
      <c r="F424" s="17" t="str">
        <f>IF(ISBLANK('Discontinuity Log'!D434),"",'Discontinuity Log'!D434)</f>
        <v>O</v>
      </c>
      <c r="G424" s="17" t="str">
        <f>IF(ISBLANK('Discontinuity Log'!E434),"",'Discontinuity Log'!E434)</f>
        <v>BR</v>
      </c>
      <c r="H424" s="17" t="str">
        <f>IF(ISBLANK('Discontinuity Log'!F434),"",IF('Discontinuity Log'!F434="-","",'Discontinuity Log'!F434))</f>
        <v/>
      </c>
      <c r="I424" s="17" t="str">
        <f>IF(ISBLANK('Discontinuity Log'!G434),"",'Discontinuity Log'!G434)</f>
        <v>IN</v>
      </c>
      <c r="J424" s="17" t="str">
        <f>IF(ISBLANK('Discontinuity Log'!H434),"",'Discontinuity Log'!H434)</f>
        <v>&gt;5mm</v>
      </c>
      <c r="K424" s="17" t="str">
        <f>IF(ISBLANK('Discontinuity Log'!I434),"",'Discontinuity Log'!I434)</f>
        <v>PL</v>
      </c>
      <c r="L424" s="17" t="str">
        <f>IF(ISBLANK('Discontinuity Log'!J434),"",'Discontinuity Log'!J434)</f>
        <v>SM</v>
      </c>
      <c r="M424" s="17">
        <f>IF(ISBLANK('Discontinuity Log'!K434),"",'Discontinuity Log'!K434)</f>
        <v>5</v>
      </c>
      <c r="N424" s="17" t="str">
        <f>IF(ISBLANK('Discontinuity Log'!L434),"",'Discontinuity Log'!L434)</f>
        <v>R1</v>
      </c>
      <c r="O424" s="17" t="str">
        <f>IF(ISBLANK('Discontinuity Log'!M434),"",'Discontinuity Log'!M434)</f>
        <v>W1</v>
      </c>
      <c r="P424" s="17">
        <f>IF(ISBLANK('Discontinuity Log'!N434),"",'Discontinuity Log'!N434)</f>
        <v>0</v>
      </c>
      <c r="Q424" s="17">
        <f>IF(ISBLANK('Discontinuity Log'!O434),"",'Discontinuity Log'!O434)</f>
        <v>47</v>
      </c>
      <c r="R424" s="17" t="str">
        <f>IF(ISBLANK('Discontinuity Log'!P434),"",'Discontinuity Log'!P434)</f>
        <v/>
      </c>
      <c r="S424" s="519" t="str">
        <f>IF(ISBLANK('Discontinuity Log'!Q434),"",'Discontinuity Log'!Q434)</f>
        <v>1.5 CM WIDE FAULT</v>
      </c>
    </row>
    <row r="425" spans="1:19" x14ac:dyDescent="0.25">
      <c r="A425" s="9" t="str">
        <f>IF(ISBLANK('Geotech Log'!$C$2),"",IF('Discontinuity Log'!B435&lt;&gt;"",'Geotech Log'!$C$2,""))</f>
        <v>GTF20-01</v>
      </c>
      <c r="B425" s="9" t="str">
        <f>IF(ISBLANK('Geotech Log'!$R$4),"",IF('Discontinuity Log'!B435&lt;&gt;"",'Geotech Log'!$R$4,""))</f>
        <v>FRO</v>
      </c>
      <c r="C425" s="17">
        <f ca="1">IF(ISBLANK('Discontinuity Log'!A435),"",'Discontinuity Log'!A435)</f>
        <v>87</v>
      </c>
      <c r="D425" s="25">
        <f>IF(ISBLANK('Discontinuity Log'!B435),"",'Discontinuity Log'!B435)</f>
        <v>138.83000000000001</v>
      </c>
      <c r="E425" s="17" t="str">
        <f>IF(ISBLANK('Discontinuity Log'!C435),"",'Discontinuity Log'!C435)</f>
        <v>OTH</v>
      </c>
      <c r="F425" s="17" t="str">
        <f>IF(ISBLANK('Discontinuity Log'!D435),"",'Discontinuity Log'!D435)</f>
        <v>O</v>
      </c>
      <c r="G425" s="17" t="str">
        <f>IF(ISBLANK('Discontinuity Log'!E435),"",'Discontinuity Log'!E435)</f>
        <v>RZ</v>
      </c>
      <c r="H425" s="17" t="str">
        <f>IF(ISBLANK('Discontinuity Log'!F435),"",IF('Discontinuity Log'!F435="-","",'Discontinuity Log'!F435))</f>
        <v/>
      </c>
      <c r="I425" s="17" t="str">
        <f>IF(ISBLANK('Discontinuity Log'!G435),"",'Discontinuity Log'!G435)</f>
        <v>IN</v>
      </c>
      <c r="J425" s="17" t="str">
        <f>IF(ISBLANK('Discontinuity Log'!H435),"",'Discontinuity Log'!H435)</f>
        <v>&gt;5mm</v>
      </c>
      <c r="K425" s="17" t="str">
        <f>IF(ISBLANK('Discontinuity Log'!I435),"",'Discontinuity Log'!I435)</f>
        <v>PL</v>
      </c>
      <c r="L425" s="17" t="str">
        <f>IF(ISBLANK('Discontinuity Log'!J435),"",'Discontinuity Log'!J435)</f>
        <v>SM</v>
      </c>
      <c r="M425" s="17">
        <f>IF(ISBLANK('Discontinuity Log'!K435),"",'Discontinuity Log'!K435)</f>
        <v>5</v>
      </c>
      <c r="N425" s="17" t="str">
        <f>IF(ISBLANK('Discontinuity Log'!L435),"",'Discontinuity Log'!L435)</f>
        <v>R1</v>
      </c>
      <c r="O425" s="17" t="str">
        <f>IF(ISBLANK('Discontinuity Log'!M435),"",'Discontinuity Log'!M435)</f>
        <v>W1</v>
      </c>
      <c r="P425" s="17">
        <f>IF(ISBLANK('Discontinuity Log'!N435),"",'Discontinuity Log'!N435)</f>
        <v>0</v>
      </c>
      <c r="Q425" s="17">
        <f>IF(ISBLANK('Discontinuity Log'!O435),"",'Discontinuity Log'!O435)</f>
        <v>23</v>
      </c>
      <c r="R425" s="17" t="str">
        <f>IF(ISBLANK('Discontinuity Log'!P435),"",'Discontinuity Log'!P435)</f>
        <v/>
      </c>
      <c r="S425" s="519" t="str">
        <f>IF(ISBLANK('Discontinuity Log'!Q435),"",'Discontinuity Log'!Q435)</f>
        <v>RUBBLED COAL AND MST</v>
      </c>
    </row>
    <row r="426" spans="1:19" x14ac:dyDescent="0.25">
      <c r="A426" s="9" t="str">
        <f>IF(ISBLANK('Geotech Log'!$C$2),"",IF('Discontinuity Log'!B436&lt;&gt;"",'Geotech Log'!$C$2,""))</f>
        <v>GTF20-01</v>
      </c>
      <c r="B426" s="9" t="str">
        <f>IF(ISBLANK('Geotech Log'!$R$4),"",IF('Discontinuity Log'!B436&lt;&gt;"",'Geotech Log'!$R$4,""))</f>
        <v>FRO</v>
      </c>
      <c r="C426" s="17">
        <f ca="1">IF(ISBLANK('Discontinuity Log'!A436),"",'Discontinuity Log'!A436)</f>
        <v>88</v>
      </c>
      <c r="D426" s="25">
        <f>IF(ISBLANK('Discontinuity Log'!B436),"",'Discontinuity Log'!B436)</f>
        <v>139.91</v>
      </c>
      <c r="E426" s="17" t="str">
        <f>IF(ISBLANK('Discontinuity Log'!C436),"",'Discontinuity Log'!C436)</f>
        <v>JN</v>
      </c>
      <c r="F426" s="17" t="str">
        <f>IF(ISBLANK('Discontinuity Log'!D436),"",'Discontinuity Log'!D436)</f>
        <v>G</v>
      </c>
      <c r="G426" s="17" t="str">
        <f>IF(ISBLANK('Discontinuity Log'!E436),"",'Discontinuity Log'!E436)</f>
        <v>COAL</v>
      </c>
      <c r="H426" s="17" t="str">
        <f>IF(ISBLANK('Discontinuity Log'!F436),"",IF('Discontinuity Log'!F436="-","",'Discontinuity Log'!F436))</f>
        <v/>
      </c>
      <c r="I426" s="17" t="str">
        <f>IF(ISBLANK('Discontinuity Log'!G436),"",'Discontinuity Log'!G436)</f>
        <v>CC</v>
      </c>
      <c r="J426" s="17" t="str">
        <f>IF(ISBLANK('Discontinuity Log'!H436),"",'Discontinuity Log'!H436)</f>
        <v>&lt;=1mm</v>
      </c>
      <c r="K426" s="17" t="str">
        <f>IF(ISBLANK('Discontinuity Log'!I436),"",'Discontinuity Log'!I436)</f>
        <v>UN</v>
      </c>
      <c r="L426" s="17" t="str">
        <f>IF(ISBLANK('Discontinuity Log'!J436),"",'Discontinuity Log'!J436)</f>
        <v>RO</v>
      </c>
      <c r="M426" s="17">
        <f>IF(ISBLANK('Discontinuity Log'!K436),"",'Discontinuity Log'!K436)</f>
        <v>13</v>
      </c>
      <c r="N426" s="17" t="str">
        <f>IF(ISBLANK('Discontinuity Log'!L436),"",'Discontinuity Log'!L436)</f>
        <v>R2</v>
      </c>
      <c r="O426" s="17" t="str">
        <f>IF(ISBLANK('Discontinuity Log'!M436),"",'Discontinuity Log'!M436)</f>
        <v>W1</v>
      </c>
      <c r="P426" s="17">
        <f>IF(ISBLANK('Discontinuity Log'!N436),"",'Discontinuity Log'!N436)</f>
        <v>6</v>
      </c>
      <c r="Q426" s="17">
        <f>IF(ISBLANK('Discontinuity Log'!O436),"",'Discontinuity Log'!O436)</f>
        <v>68</v>
      </c>
      <c r="R426" s="17" t="str">
        <f>IF(ISBLANK('Discontinuity Log'!P436),"",'Discontinuity Log'!P436)</f>
        <v/>
      </c>
      <c r="S426" s="519" t="str">
        <f>IF(ISBLANK('Discontinuity Log'!Q436),"",'Discontinuity Log'!Q436)</f>
        <v/>
      </c>
    </row>
    <row r="427" spans="1:19" x14ac:dyDescent="0.25">
      <c r="A427" s="9" t="str">
        <f>IF(ISBLANK('Geotech Log'!$C$2),"",IF('Discontinuity Log'!B437&lt;&gt;"",'Geotech Log'!$C$2,""))</f>
        <v>GTF20-01</v>
      </c>
      <c r="B427" s="9" t="str">
        <f>IF(ISBLANK('Geotech Log'!$R$4),"",IF('Discontinuity Log'!B437&lt;&gt;"",'Geotech Log'!$R$4,""))</f>
        <v>FRO</v>
      </c>
      <c r="C427" s="17">
        <f ca="1">IF(ISBLANK('Discontinuity Log'!A437),"",'Discontinuity Log'!A437)</f>
        <v>89</v>
      </c>
      <c r="D427" s="25">
        <f>IF(ISBLANK('Discontinuity Log'!B437),"",'Discontinuity Log'!B437)</f>
        <v>140.03</v>
      </c>
      <c r="E427" s="17" t="str">
        <f>IF(ISBLANK('Discontinuity Log'!C437),"",'Discontinuity Log'!C437)</f>
        <v>JN</v>
      </c>
      <c r="F427" s="17" t="str">
        <f>IF(ISBLANK('Discontinuity Log'!D437),"",'Discontinuity Log'!D437)</f>
        <v>G</v>
      </c>
      <c r="G427" s="17" t="str">
        <f>IF(ISBLANK('Discontinuity Log'!E437),"",'Discontinuity Log'!E437)</f>
        <v>CLEAN</v>
      </c>
      <c r="H427" s="17" t="str">
        <f>IF(ISBLANK('Discontinuity Log'!F437),"",IF('Discontinuity Log'!F437="-","",'Discontinuity Log'!F437))</f>
        <v/>
      </c>
      <c r="I427" s="17" t="str">
        <f>IF(ISBLANK('Discontinuity Log'!G437),"",'Discontinuity Log'!G437)</f>
        <v>CL</v>
      </c>
      <c r="J427" s="17" t="str">
        <f>IF(ISBLANK('Discontinuity Log'!H437),"",'Discontinuity Log'!H437)</f>
        <v/>
      </c>
      <c r="K427" s="17" t="str">
        <f>IF(ISBLANK('Discontinuity Log'!I437),"",'Discontinuity Log'!I437)</f>
        <v>PL</v>
      </c>
      <c r="L427" s="17" t="str">
        <f>IF(ISBLANK('Discontinuity Log'!J437),"",'Discontinuity Log'!J437)</f>
        <v>RO</v>
      </c>
      <c r="M427" s="17">
        <f>IF(ISBLANK('Discontinuity Log'!K437),"",'Discontinuity Log'!K437)</f>
        <v>9</v>
      </c>
      <c r="N427" s="17" t="str">
        <f>IF(ISBLANK('Discontinuity Log'!L437),"",'Discontinuity Log'!L437)</f>
        <v>R3</v>
      </c>
      <c r="O427" s="17" t="str">
        <f>IF(ISBLANK('Discontinuity Log'!M437),"",'Discontinuity Log'!M437)</f>
        <v>W1</v>
      </c>
      <c r="P427" s="17">
        <f>IF(ISBLANK('Discontinuity Log'!N437),"",'Discontinuity Log'!N437)</f>
        <v>12</v>
      </c>
      <c r="Q427" s="17">
        <f>IF(ISBLANK('Discontinuity Log'!O437),"",'Discontinuity Log'!O437)</f>
        <v>60</v>
      </c>
      <c r="R427" s="17" t="str">
        <f>IF(ISBLANK('Discontinuity Log'!P437),"",'Discontinuity Log'!P437)</f>
        <v/>
      </c>
      <c r="S427" s="519" t="str">
        <f>IF(ISBLANK('Discontinuity Log'!Q437),"",'Discontinuity Log'!Q437)</f>
        <v/>
      </c>
    </row>
    <row r="428" spans="1:19" x14ac:dyDescent="0.25">
      <c r="A428" s="9" t="str">
        <f>IF(ISBLANK('Geotech Log'!$C$2),"",IF('Discontinuity Log'!B438&lt;&gt;"",'Geotech Log'!$C$2,""))</f>
        <v>GTF20-01</v>
      </c>
      <c r="B428" s="9" t="str">
        <f>IF(ISBLANK('Geotech Log'!$R$4),"",IF('Discontinuity Log'!B438&lt;&gt;"",'Geotech Log'!$R$4,""))</f>
        <v>FRO</v>
      </c>
      <c r="C428" s="17">
        <f ca="1">IF(ISBLANK('Discontinuity Log'!A438),"",'Discontinuity Log'!A438)</f>
        <v>89</v>
      </c>
      <c r="D428" s="25">
        <f>IF(ISBLANK('Discontinuity Log'!B438),"",'Discontinuity Log'!B438)</f>
        <v>140.1</v>
      </c>
      <c r="E428" s="17" t="str">
        <f>IF(ISBLANK('Discontinuity Log'!C438),"",'Discontinuity Log'!C438)</f>
        <v>JN</v>
      </c>
      <c r="F428" s="17" t="str">
        <f>IF(ISBLANK('Discontinuity Log'!D438),"",'Discontinuity Log'!D438)</f>
        <v>G</v>
      </c>
      <c r="G428" s="17" t="str">
        <f>IF(ISBLANK('Discontinuity Log'!E438),"",'Discontinuity Log'!E438)</f>
        <v>CLEAN</v>
      </c>
      <c r="H428" s="17" t="str">
        <f>IF(ISBLANK('Discontinuity Log'!F438),"",IF('Discontinuity Log'!F438="-","",'Discontinuity Log'!F438))</f>
        <v/>
      </c>
      <c r="I428" s="17" t="str">
        <f>IF(ISBLANK('Discontinuity Log'!G438),"",'Discontinuity Log'!G438)</f>
        <v>CL</v>
      </c>
      <c r="J428" s="17" t="str">
        <f>IF(ISBLANK('Discontinuity Log'!H438),"",'Discontinuity Log'!H438)</f>
        <v/>
      </c>
      <c r="K428" s="17" t="str">
        <f>IF(ISBLANK('Discontinuity Log'!I438),"",'Discontinuity Log'!I438)</f>
        <v>PL</v>
      </c>
      <c r="L428" s="17" t="str">
        <f>IF(ISBLANK('Discontinuity Log'!J438),"",'Discontinuity Log'!J438)</f>
        <v>RO</v>
      </c>
      <c r="M428" s="17">
        <f>IF(ISBLANK('Discontinuity Log'!K438),"",'Discontinuity Log'!K438)</f>
        <v>9</v>
      </c>
      <c r="N428" s="17" t="str">
        <f>IF(ISBLANK('Discontinuity Log'!L438),"",'Discontinuity Log'!L438)</f>
        <v>R3</v>
      </c>
      <c r="O428" s="17" t="str">
        <f>IF(ISBLANK('Discontinuity Log'!M438),"",'Discontinuity Log'!M438)</f>
        <v>W1</v>
      </c>
      <c r="P428" s="17">
        <f>IF(ISBLANK('Discontinuity Log'!N438),"",'Discontinuity Log'!N438)</f>
        <v>12</v>
      </c>
      <c r="Q428" s="17">
        <f>IF(ISBLANK('Discontinuity Log'!O438),"",'Discontinuity Log'!O438)</f>
        <v>33</v>
      </c>
      <c r="R428" s="17" t="str">
        <f>IF(ISBLANK('Discontinuity Log'!P438),"",'Discontinuity Log'!P438)</f>
        <v/>
      </c>
      <c r="S428" s="519" t="str">
        <f>IF(ISBLANK('Discontinuity Log'!Q438),"",'Discontinuity Log'!Q438)</f>
        <v/>
      </c>
    </row>
    <row r="429" spans="1:19" x14ac:dyDescent="0.25">
      <c r="A429" s="9" t="str">
        <f>IF(ISBLANK('Geotech Log'!$C$2),"",IF('Discontinuity Log'!B439&lt;&gt;"",'Geotech Log'!$C$2,""))</f>
        <v>GTF20-01</v>
      </c>
      <c r="B429" s="9" t="str">
        <f>IF(ISBLANK('Geotech Log'!$R$4),"",IF('Discontinuity Log'!B439&lt;&gt;"",'Geotech Log'!$R$4,""))</f>
        <v>FRO</v>
      </c>
      <c r="C429" s="17">
        <f ca="1">IF(ISBLANK('Discontinuity Log'!A439),"",'Discontinuity Log'!A439)</f>
        <v>89</v>
      </c>
      <c r="D429" s="25">
        <f>IF(ISBLANK('Discontinuity Log'!B439),"",'Discontinuity Log'!B439)</f>
        <v>140.24</v>
      </c>
      <c r="E429" s="17" t="str">
        <f>IF(ISBLANK('Discontinuity Log'!C439),"",'Discontinuity Log'!C439)</f>
        <v>JN</v>
      </c>
      <c r="F429" s="17" t="str">
        <f>IF(ISBLANK('Discontinuity Log'!D439),"",'Discontinuity Log'!D439)</f>
        <v>G</v>
      </c>
      <c r="G429" s="17" t="str">
        <f>IF(ISBLANK('Discontinuity Log'!E439),"",'Discontinuity Log'!E439)</f>
        <v>CLEAN</v>
      </c>
      <c r="H429" s="17" t="str">
        <f>IF(ISBLANK('Discontinuity Log'!F439),"",IF('Discontinuity Log'!F439="-","",'Discontinuity Log'!F439))</f>
        <v/>
      </c>
      <c r="I429" s="17" t="str">
        <f>IF(ISBLANK('Discontinuity Log'!G439),"",'Discontinuity Log'!G439)</f>
        <v>CL</v>
      </c>
      <c r="J429" s="17" t="str">
        <f>IF(ISBLANK('Discontinuity Log'!H439),"",'Discontinuity Log'!H439)</f>
        <v/>
      </c>
      <c r="K429" s="17" t="str">
        <f>IF(ISBLANK('Discontinuity Log'!I439),"",'Discontinuity Log'!I439)</f>
        <v>PL</v>
      </c>
      <c r="L429" s="17" t="str">
        <f>IF(ISBLANK('Discontinuity Log'!J439),"",'Discontinuity Log'!J439)</f>
        <v>SM</v>
      </c>
      <c r="M429" s="17">
        <f>IF(ISBLANK('Discontinuity Log'!K439),"",'Discontinuity Log'!K439)</f>
        <v>7</v>
      </c>
      <c r="N429" s="17" t="str">
        <f>IF(ISBLANK('Discontinuity Log'!L439),"",'Discontinuity Log'!L439)</f>
        <v>R3</v>
      </c>
      <c r="O429" s="17" t="str">
        <f>IF(ISBLANK('Discontinuity Log'!M439),"",'Discontinuity Log'!M439)</f>
        <v>W1</v>
      </c>
      <c r="P429" s="17">
        <f>IF(ISBLANK('Discontinuity Log'!N439),"",'Discontinuity Log'!N439)</f>
        <v>12</v>
      </c>
      <c r="Q429" s="17">
        <f>IF(ISBLANK('Discontinuity Log'!O439),"",'Discontinuity Log'!O439)</f>
        <v>32</v>
      </c>
      <c r="R429" s="17" t="str">
        <f>IF(ISBLANK('Discontinuity Log'!P439),"",'Discontinuity Log'!P439)</f>
        <v/>
      </c>
      <c r="S429" s="519" t="str">
        <f>IF(ISBLANK('Discontinuity Log'!Q439),"",'Discontinuity Log'!Q439)</f>
        <v/>
      </c>
    </row>
    <row r="430" spans="1:19" x14ac:dyDescent="0.25">
      <c r="A430" s="9" t="str">
        <f>IF(ISBLANK('Geotech Log'!$C$2),"",IF('Discontinuity Log'!B440&lt;&gt;"",'Geotech Log'!$C$2,""))</f>
        <v>GTF20-01</v>
      </c>
      <c r="B430" s="9" t="str">
        <f>IF(ISBLANK('Geotech Log'!$R$4),"",IF('Discontinuity Log'!B440&lt;&gt;"",'Geotech Log'!$R$4,""))</f>
        <v>FRO</v>
      </c>
      <c r="C430" s="17">
        <f ca="1">IF(ISBLANK('Discontinuity Log'!A440),"",'Discontinuity Log'!A440)</f>
        <v>89</v>
      </c>
      <c r="D430" s="25">
        <f>IF(ISBLANK('Discontinuity Log'!B440),"",'Discontinuity Log'!B440)</f>
        <v>140.88</v>
      </c>
      <c r="E430" s="17" t="str">
        <f>IF(ISBLANK('Discontinuity Log'!C440),"",'Discontinuity Log'!C440)</f>
        <v>JN</v>
      </c>
      <c r="F430" s="17" t="str">
        <f>IF(ISBLANK('Discontinuity Log'!D440),"",'Discontinuity Log'!D440)</f>
        <v>G</v>
      </c>
      <c r="G430" s="17" t="str">
        <f>IF(ISBLANK('Discontinuity Log'!E440),"",'Discontinuity Log'!E440)</f>
        <v>COAL</v>
      </c>
      <c r="H430" s="17" t="str">
        <f>IF(ISBLANK('Discontinuity Log'!F440),"",IF('Discontinuity Log'!F440="-","",'Discontinuity Log'!F440))</f>
        <v/>
      </c>
      <c r="I430" s="17" t="str">
        <f>IF(ISBLANK('Discontinuity Log'!G440),"",'Discontinuity Log'!G440)</f>
        <v>CC</v>
      </c>
      <c r="J430" s="17" t="str">
        <f>IF(ISBLANK('Discontinuity Log'!H440),"",'Discontinuity Log'!H440)</f>
        <v>&lt;=1mm</v>
      </c>
      <c r="K430" s="17" t="str">
        <f>IF(ISBLANK('Discontinuity Log'!I440),"",'Discontinuity Log'!I440)</f>
        <v>PL</v>
      </c>
      <c r="L430" s="17" t="str">
        <f>IF(ISBLANK('Discontinuity Log'!J440),"",'Discontinuity Log'!J440)</f>
        <v>RO</v>
      </c>
      <c r="M430" s="17">
        <f>IF(ISBLANK('Discontinuity Log'!K440),"",'Discontinuity Log'!K440)</f>
        <v>9</v>
      </c>
      <c r="N430" s="17" t="str">
        <f>IF(ISBLANK('Discontinuity Log'!L440),"",'Discontinuity Log'!L440)</f>
        <v>R3</v>
      </c>
      <c r="O430" s="17" t="str">
        <f>IF(ISBLANK('Discontinuity Log'!M440),"",'Discontinuity Log'!M440)</f>
        <v>W1</v>
      </c>
      <c r="P430" s="17">
        <f>IF(ISBLANK('Discontinuity Log'!N440),"",'Discontinuity Log'!N440)</f>
        <v>6</v>
      </c>
      <c r="Q430" s="17">
        <f>IF(ISBLANK('Discontinuity Log'!O440),"",'Discontinuity Log'!O440)</f>
        <v>65</v>
      </c>
      <c r="R430" s="17" t="str">
        <f>IF(ISBLANK('Discontinuity Log'!P440),"",'Discontinuity Log'!P440)</f>
        <v/>
      </c>
      <c r="S430" s="519" t="str">
        <f>IF(ISBLANK('Discontinuity Log'!Q440),"",'Discontinuity Log'!Q440)</f>
        <v/>
      </c>
    </row>
    <row r="431" spans="1:19" x14ac:dyDescent="0.25">
      <c r="A431" s="9" t="str">
        <f>IF(ISBLANK('Geotech Log'!$C$2),"",IF('Discontinuity Log'!B441&lt;&gt;"",'Geotech Log'!$C$2,""))</f>
        <v>GTF20-01</v>
      </c>
      <c r="B431" s="9" t="str">
        <f>IF(ISBLANK('Geotech Log'!$R$4),"",IF('Discontinuity Log'!B441&lt;&gt;"",'Geotech Log'!$R$4,""))</f>
        <v>FRO</v>
      </c>
      <c r="C431" s="17">
        <f ca="1">IF(ISBLANK('Discontinuity Log'!A441),"",'Discontinuity Log'!A441)</f>
        <v>89</v>
      </c>
      <c r="D431" s="25">
        <f>IF(ISBLANK('Discontinuity Log'!B441),"",'Discontinuity Log'!B441)</f>
        <v>140.91999999999999</v>
      </c>
      <c r="E431" s="17" t="str">
        <f>IF(ISBLANK('Discontinuity Log'!C441),"",'Discontinuity Log'!C441)</f>
        <v>BD</v>
      </c>
      <c r="F431" s="17" t="str">
        <f>IF(ISBLANK('Discontinuity Log'!D441),"",'Discontinuity Log'!D441)</f>
        <v>G</v>
      </c>
      <c r="G431" s="17" t="str">
        <f>IF(ISBLANK('Discontinuity Log'!E441),"",'Discontinuity Log'!E441)</f>
        <v>COAL</v>
      </c>
      <c r="H431" s="17" t="str">
        <f>IF(ISBLANK('Discontinuity Log'!F441),"",IF('Discontinuity Log'!F441="-","",'Discontinuity Log'!F441))</f>
        <v/>
      </c>
      <c r="I431" s="17" t="str">
        <f>IF(ISBLANK('Discontinuity Log'!G441),"",'Discontinuity Log'!G441)</f>
        <v>CC</v>
      </c>
      <c r="J431" s="17" t="str">
        <f>IF(ISBLANK('Discontinuity Log'!H441),"",'Discontinuity Log'!H441)</f>
        <v>&lt;=1mm</v>
      </c>
      <c r="K431" s="17" t="str">
        <f>IF(ISBLANK('Discontinuity Log'!I441),"",'Discontinuity Log'!I441)</f>
        <v>PL</v>
      </c>
      <c r="L431" s="17" t="str">
        <f>IF(ISBLANK('Discontinuity Log'!J441),"",'Discontinuity Log'!J441)</f>
        <v>SM</v>
      </c>
      <c r="M431" s="17">
        <f>IF(ISBLANK('Discontinuity Log'!K441),"",'Discontinuity Log'!K441)</f>
        <v>5</v>
      </c>
      <c r="N431" s="17" t="str">
        <f>IF(ISBLANK('Discontinuity Log'!L441),"",'Discontinuity Log'!L441)</f>
        <v>R1</v>
      </c>
      <c r="O431" s="17" t="str">
        <f>IF(ISBLANK('Discontinuity Log'!M441),"",'Discontinuity Log'!M441)</f>
        <v>W1</v>
      </c>
      <c r="P431" s="17">
        <f>IF(ISBLANK('Discontinuity Log'!N441),"",'Discontinuity Log'!N441)</f>
        <v>6</v>
      </c>
      <c r="Q431" s="17">
        <f>IF(ISBLANK('Discontinuity Log'!O441),"",'Discontinuity Log'!O441)</f>
        <v>46</v>
      </c>
      <c r="R431" s="17" t="str">
        <f>IF(ISBLANK('Discontinuity Log'!P441),"",'Discontinuity Log'!P441)</f>
        <v/>
      </c>
      <c r="S431" s="519" t="str">
        <f>IF(ISBLANK('Discontinuity Log'!Q441),"",'Discontinuity Log'!Q441)</f>
        <v>BETA ANGLE ROUGHLY 180 DEGREE ROTATION FROM PREVIOUS JOINT</v>
      </c>
    </row>
    <row r="432" spans="1:19" x14ac:dyDescent="0.25">
      <c r="A432" s="9" t="str">
        <f>IF(ISBLANK('Geotech Log'!$C$2),"",IF('Discontinuity Log'!B442&lt;&gt;"",'Geotech Log'!$C$2,""))</f>
        <v>GTF20-01</v>
      </c>
      <c r="B432" s="9" t="str">
        <f>IF(ISBLANK('Geotech Log'!$R$4),"",IF('Discontinuity Log'!B442&lt;&gt;"",'Geotech Log'!$R$4,""))</f>
        <v>FRO</v>
      </c>
      <c r="C432" s="17">
        <f ca="1">IF(ISBLANK('Discontinuity Log'!A442),"",'Discontinuity Log'!A442)</f>
        <v>89</v>
      </c>
      <c r="D432" s="25">
        <f>IF(ISBLANK('Discontinuity Log'!B442),"",'Discontinuity Log'!B442)</f>
        <v>140.97</v>
      </c>
      <c r="E432" s="17" t="str">
        <f>IF(ISBLANK('Discontinuity Log'!C442),"",'Discontinuity Log'!C442)</f>
        <v>BD</v>
      </c>
      <c r="F432" s="17" t="str">
        <f>IF(ISBLANK('Discontinuity Log'!D442),"",'Discontinuity Log'!D442)</f>
        <v>G</v>
      </c>
      <c r="G432" s="17" t="str">
        <f>IF(ISBLANK('Discontinuity Log'!E442),"",'Discontinuity Log'!E442)</f>
        <v>COAL</v>
      </c>
      <c r="H432" s="17" t="str">
        <f>IF(ISBLANK('Discontinuity Log'!F442),"",IF('Discontinuity Log'!F442="-","",'Discontinuity Log'!F442))</f>
        <v/>
      </c>
      <c r="I432" s="17" t="str">
        <f>IF(ISBLANK('Discontinuity Log'!G442),"",'Discontinuity Log'!G442)</f>
        <v>CC</v>
      </c>
      <c r="J432" s="17" t="str">
        <f>IF(ISBLANK('Discontinuity Log'!H442),"",'Discontinuity Log'!H442)</f>
        <v>&lt;=1mm</v>
      </c>
      <c r="K432" s="17" t="str">
        <f>IF(ISBLANK('Discontinuity Log'!I442),"",'Discontinuity Log'!I442)</f>
        <v>PL</v>
      </c>
      <c r="L432" s="17" t="str">
        <f>IF(ISBLANK('Discontinuity Log'!J442),"",'Discontinuity Log'!J442)</f>
        <v>SM</v>
      </c>
      <c r="M432" s="17">
        <f>IF(ISBLANK('Discontinuity Log'!K442),"",'Discontinuity Log'!K442)</f>
        <v>5</v>
      </c>
      <c r="N432" s="17" t="str">
        <f>IF(ISBLANK('Discontinuity Log'!L442),"",'Discontinuity Log'!L442)</f>
        <v>R1</v>
      </c>
      <c r="O432" s="17" t="str">
        <f>IF(ISBLANK('Discontinuity Log'!M442),"",'Discontinuity Log'!M442)</f>
        <v>W1</v>
      </c>
      <c r="P432" s="17">
        <f>IF(ISBLANK('Discontinuity Log'!N442),"",'Discontinuity Log'!N442)</f>
        <v>6</v>
      </c>
      <c r="Q432" s="17">
        <f>IF(ISBLANK('Discontinuity Log'!O442),"",'Discontinuity Log'!O442)</f>
        <v>46</v>
      </c>
      <c r="R432" s="17" t="str">
        <f>IF(ISBLANK('Discontinuity Log'!P442),"",'Discontinuity Log'!P442)</f>
        <v/>
      </c>
      <c r="S432" s="519" t="str">
        <f>IF(ISBLANK('Discontinuity Log'!Q442),"",'Discontinuity Log'!Q442)</f>
        <v/>
      </c>
    </row>
    <row r="433" spans="1:19" x14ac:dyDescent="0.25">
      <c r="A433" s="9" t="str">
        <f>IF(ISBLANK('Geotech Log'!$C$2),"",IF('Discontinuity Log'!B443&lt;&gt;"",'Geotech Log'!$C$2,""))</f>
        <v>GTF20-01</v>
      </c>
      <c r="B433" s="9" t="str">
        <f>IF(ISBLANK('Geotech Log'!$R$4),"",IF('Discontinuity Log'!B443&lt;&gt;"",'Geotech Log'!$R$4,""))</f>
        <v>FRO</v>
      </c>
      <c r="C433" s="17">
        <f ca="1">IF(ISBLANK('Discontinuity Log'!A443),"",'Discontinuity Log'!A443)</f>
        <v>89</v>
      </c>
      <c r="D433" s="25">
        <f>IF(ISBLANK('Discontinuity Log'!B443),"",'Discontinuity Log'!B443)</f>
        <v>141.05000000000001</v>
      </c>
      <c r="E433" s="17" t="str">
        <f>IF(ISBLANK('Discontinuity Log'!C443),"",'Discontinuity Log'!C443)</f>
        <v>BD</v>
      </c>
      <c r="F433" s="17" t="str">
        <f>IF(ISBLANK('Discontinuity Log'!D443),"",'Discontinuity Log'!D443)</f>
        <v>G</v>
      </c>
      <c r="G433" s="17" t="str">
        <f>IF(ISBLANK('Discontinuity Log'!E443),"",'Discontinuity Log'!E443)</f>
        <v>COAL</v>
      </c>
      <c r="H433" s="17" t="str">
        <f>IF(ISBLANK('Discontinuity Log'!F443),"",IF('Discontinuity Log'!F443="-","",'Discontinuity Log'!F443))</f>
        <v/>
      </c>
      <c r="I433" s="17" t="str">
        <f>IF(ISBLANK('Discontinuity Log'!G443),"",'Discontinuity Log'!G443)</f>
        <v>CC</v>
      </c>
      <c r="J433" s="17" t="str">
        <f>IF(ISBLANK('Discontinuity Log'!H443),"",'Discontinuity Log'!H443)</f>
        <v>&lt;=1mm</v>
      </c>
      <c r="K433" s="17" t="str">
        <f>IF(ISBLANK('Discontinuity Log'!I443),"",'Discontinuity Log'!I443)</f>
        <v>PL</v>
      </c>
      <c r="L433" s="17" t="str">
        <f>IF(ISBLANK('Discontinuity Log'!J443),"",'Discontinuity Log'!J443)</f>
        <v>SM</v>
      </c>
      <c r="M433" s="17">
        <f>IF(ISBLANK('Discontinuity Log'!K443),"",'Discontinuity Log'!K443)</f>
        <v>3</v>
      </c>
      <c r="N433" s="17" t="str">
        <f>IF(ISBLANK('Discontinuity Log'!L443),"",'Discontinuity Log'!L443)</f>
        <v>R1</v>
      </c>
      <c r="O433" s="17" t="str">
        <f>IF(ISBLANK('Discontinuity Log'!M443),"",'Discontinuity Log'!M443)</f>
        <v>W1</v>
      </c>
      <c r="P433" s="17">
        <f>IF(ISBLANK('Discontinuity Log'!N443),"",'Discontinuity Log'!N443)</f>
        <v>6</v>
      </c>
      <c r="Q433" s="17">
        <f>IF(ISBLANK('Discontinuity Log'!O443),"",'Discontinuity Log'!O443)</f>
        <v>54</v>
      </c>
      <c r="R433" s="17" t="str">
        <f>IF(ISBLANK('Discontinuity Log'!P443),"",'Discontinuity Log'!P443)</f>
        <v/>
      </c>
      <c r="S433" s="519" t="str">
        <f>IF(ISBLANK('Discontinuity Log'!Q443),"",'Discontinuity Log'!Q443)</f>
        <v/>
      </c>
    </row>
    <row r="434" spans="1:19" x14ac:dyDescent="0.25">
      <c r="A434" s="9" t="str">
        <f>IF(ISBLANK('Geotech Log'!$C$2),"",IF('Discontinuity Log'!B444&lt;&gt;"",'Geotech Log'!$C$2,""))</f>
        <v>GTF20-01</v>
      </c>
      <c r="B434" s="9" t="str">
        <f>IF(ISBLANK('Geotech Log'!$R$4),"",IF('Discontinuity Log'!B444&lt;&gt;"",'Geotech Log'!$R$4,""))</f>
        <v>FRO</v>
      </c>
      <c r="C434" s="17">
        <f ca="1">IF(ISBLANK('Discontinuity Log'!A444),"",'Discontinuity Log'!A444)</f>
        <v>89</v>
      </c>
      <c r="D434" s="25">
        <f>IF(ISBLANK('Discontinuity Log'!B444),"",'Discontinuity Log'!B444)</f>
        <v>141.09</v>
      </c>
      <c r="E434" s="17" t="str">
        <f>IF(ISBLANK('Discontinuity Log'!C444),"",'Discontinuity Log'!C444)</f>
        <v>BD</v>
      </c>
      <c r="F434" s="17" t="str">
        <f>IF(ISBLANK('Discontinuity Log'!D444),"",'Discontinuity Log'!D444)</f>
        <v>G</v>
      </c>
      <c r="G434" s="17" t="str">
        <f>IF(ISBLANK('Discontinuity Log'!E444),"",'Discontinuity Log'!E444)</f>
        <v>COAL</v>
      </c>
      <c r="H434" s="17" t="str">
        <f>IF(ISBLANK('Discontinuity Log'!F444),"",IF('Discontinuity Log'!F444="-","",'Discontinuity Log'!F444))</f>
        <v/>
      </c>
      <c r="I434" s="17" t="str">
        <f>IF(ISBLANK('Discontinuity Log'!G444),"",'Discontinuity Log'!G444)</f>
        <v>CC</v>
      </c>
      <c r="J434" s="17" t="str">
        <f>IF(ISBLANK('Discontinuity Log'!H444),"",'Discontinuity Log'!H444)</f>
        <v>&lt;=1mm</v>
      </c>
      <c r="K434" s="17" t="str">
        <f>IF(ISBLANK('Discontinuity Log'!I444),"",'Discontinuity Log'!I444)</f>
        <v>UN</v>
      </c>
      <c r="L434" s="17" t="str">
        <f>IF(ISBLANK('Discontinuity Log'!J444),"",'Discontinuity Log'!J444)</f>
        <v>RO</v>
      </c>
      <c r="M434" s="17">
        <f>IF(ISBLANK('Discontinuity Log'!K444),"",'Discontinuity Log'!K444)</f>
        <v>11</v>
      </c>
      <c r="N434" s="17" t="str">
        <f>IF(ISBLANK('Discontinuity Log'!L444),"",'Discontinuity Log'!L444)</f>
        <v>R1</v>
      </c>
      <c r="O434" s="17" t="str">
        <f>IF(ISBLANK('Discontinuity Log'!M444),"",'Discontinuity Log'!M444)</f>
        <v>W1</v>
      </c>
      <c r="P434" s="17">
        <f>IF(ISBLANK('Discontinuity Log'!N444),"",'Discontinuity Log'!N444)</f>
        <v>6</v>
      </c>
      <c r="Q434" s="17">
        <f>IF(ISBLANK('Discontinuity Log'!O444),"",'Discontinuity Log'!O444)</f>
        <v>44</v>
      </c>
      <c r="R434" s="17" t="str">
        <f>IF(ISBLANK('Discontinuity Log'!P444),"",'Discontinuity Log'!P444)</f>
        <v/>
      </c>
      <c r="S434" s="519" t="str">
        <f>IF(ISBLANK('Discontinuity Log'!Q444),"",'Discontinuity Log'!Q444)</f>
        <v/>
      </c>
    </row>
    <row r="435" spans="1:19" x14ac:dyDescent="0.25">
      <c r="A435" s="9" t="str">
        <f>IF(ISBLANK('Geotech Log'!$C$2),"",IF('Discontinuity Log'!B445&lt;&gt;"",'Geotech Log'!$C$2,""))</f>
        <v>GTF20-01</v>
      </c>
      <c r="B435" s="9" t="str">
        <f>IF(ISBLANK('Geotech Log'!$R$4),"",IF('Discontinuity Log'!B445&lt;&gt;"",'Geotech Log'!$R$4,""))</f>
        <v>FRO</v>
      </c>
      <c r="C435" s="17">
        <f ca="1">IF(ISBLANK('Discontinuity Log'!A445),"",'Discontinuity Log'!A445)</f>
        <v>89</v>
      </c>
      <c r="D435" s="25">
        <f>IF(ISBLANK('Discontinuity Log'!B445),"",'Discontinuity Log'!B445)</f>
        <v>141.15</v>
      </c>
      <c r="E435" s="17" t="str">
        <f>IF(ISBLANK('Discontinuity Log'!C445),"",'Discontinuity Log'!C445)</f>
        <v>OTH</v>
      </c>
      <c r="F435" s="17" t="str">
        <f>IF(ISBLANK('Discontinuity Log'!D445),"",'Discontinuity Log'!D445)</f>
        <v>O</v>
      </c>
      <c r="G435" s="17" t="str">
        <f>IF(ISBLANK('Discontinuity Log'!E445),"",'Discontinuity Log'!E445)</f>
        <v>RZ</v>
      </c>
      <c r="H435" s="17" t="str">
        <f>IF(ISBLANK('Discontinuity Log'!F445),"",IF('Discontinuity Log'!F445="-","",'Discontinuity Log'!F445))</f>
        <v>COAL</v>
      </c>
      <c r="I435" s="17" t="str">
        <f>IF(ISBLANK('Discontinuity Log'!G445),"",'Discontinuity Log'!G445)</f>
        <v>IN</v>
      </c>
      <c r="J435" s="17" t="str">
        <f>IF(ISBLANK('Discontinuity Log'!H445),"",'Discontinuity Log'!H445)</f>
        <v>&gt;5mm</v>
      </c>
      <c r="K435" s="17" t="str">
        <f>IF(ISBLANK('Discontinuity Log'!I445),"",'Discontinuity Log'!I445)</f>
        <v>CU</v>
      </c>
      <c r="L435" s="17" t="str">
        <f>IF(ISBLANK('Discontinuity Log'!J445),"",'Discontinuity Log'!J445)</f>
        <v>SM</v>
      </c>
      <c r="M435" s="17">
        <f>IF(ISBLANK('Discontinuity Log'!K445),"",'Discontinuity Log'!K445)</f>
        <v>3</v>
      </c>
      <c r="N435" s="17" t="str">
        <f>IF(ISBLANK('Discontinuity Log'!L445),"",'Discontinuity Log'!L445)</f>
        <v>R1</v>
      </c>
      <c r="O435" s="17" t="str">
        <f>IF(ISBLANK('Discontinuity Log'!M445),"",'Discontinuity Log'!M445)</f>
        <v>W1</v>
      </c>
      <c r="P435" s="17">
        <f>IF(ISBLANK('Discontinuity Log'!N445),"",'Discontinuity Log'!N445)</f>
        <v>0</v>
      </c>
      <c r="Q435" s="17">
        <f>IF(ISBLANK('Discontinuity Log'!O445),"",'Discontinuity Log'!O445)</f>
        <v>55</v>
      </c>
      <c r="R435" s="17" t="str">
        <f>IF(ISBLANK('Discontinuity Log'!P445),"",'Discontinuity Log'!P445)</f>
        <v/>
      </c>
      <c r="S435" s="519" t="str">
        <f>IF(ISBLANK('Discontinuity Log'!Q445),"",'Discontinuity Log'!Q445)</f>
        <v>5 CM WIDE RUBBLE / FRIABLE BRECCIATED COAL ZONE</v>
      </c>
    </row>
    <row r="436" spans="1:19" x14ac:dyDescent="0.25">
      <c r="A436" s="9" t="str">
        <f>IF(ISBLANK('Geotech Log'!$C$2),"",IF('Discontinuity Log'!B446&lt;&gt;"",'Geotech Log'!$C$2,""))</f>
        <v>GTF20-01</v>
      </c>
      <c r="B436" s="9" t="str">
        <f>IF(ISBLANK('Geotech Log'!$R$4),"",IF('Discontinuity Log'!B446&lt;&gt;"",'Geotech Log'!$R$4,""))</f>
        <v>FRO</v>
      </c>
      <c r="C436" s="17">
        <f ca="1">IF(ISBLANK('Discontinuity Log'!A446),"",'Discontinuity Log'!A446)</f>
        <v>89</v>
      </c>
      <c r="D436" s="25">
        <f>IF(ISBLANK('Discontinuity Log'!B446),"",'Discontinuity Log'!B446)</f>
        <v>142.32</v>
      </c>
      <c r="E436" s="17" t="str">
        <f>IF(ISBLANK('Discontinuity Log'!C446),"",'Discontinuity Log'!C446)</f>
        <v>JN</v>
      </c>
      <c r="F436" s="17" t="str">
        <f>IF(ISBLANK('Discontinuity Log'!D446),"",'Discontinuity Log'!D446)</f>
        <v>G</v>
      </c>
      <c r="G436" s="17" t="str">
        <f>IF(ISBLANK('Discontinuity Log'!E446),"",'Discontinuity Log'!E446)</f>
        <v>CLEAN</v>
      </c>
      <c r="H436" s="17" t="str">
        <f>IF(ISBLANK('Discontinuity Log'!F446),"",IF('Discontinuity Log'!F446="-","",'Discontinuity Log'!F446))</f>
        <v/>
      </c>
      <c r="I436" s="17" t="str">
        <f>IF(ISBLANK('Discontinuity Log'!G446),"",'Discontinuity Log'!G446)</f>
        <v>CL</v>
      </c>
      <c r="J436" s="17" t="str">
        <f>IF(ISBLANK('Discontinuity Log'!H446),"",'Discontinuity Log'!H446)</f>
        <v/>
      </c>
      <c r="K436" s="17" t="str">
        <f>IF(ISBLANK('Discontinuity Log'!I446),"",'Discontinuity Log'!I446)</f>
        <v>PL</v>
      </c>
      <c r="L436" s="17" t="str">
        <f>IF(ISBLANK('Discontinuity Log'!J446),"",'Discontinuity Log'!J446)</f>
        <v>SM</v>
      </c>
      <c r="M436" s="17">
        <f>IF(ISBLANK('Discontinuity Log'!K446),"",'Discontinuity Log'!K446)</f>
        <v>7</v>
      </c>
      <c r="N436" s="17" t="str">
        <f>IF(ISBLANK('Discontinuity Log'!L446),"",'Discontinuity Log'!L446)</f>
        <v>R3</v>
      </c>
      <c r="O436" s="17" t="str">
        <f>IF(ISBLANK('Discontinuity Log'!M446),"",'Discontinuity Log'!M446)</f>
        <v>W1</v>
      </c>
      <c r="P436" s="17">
        <f>IF(ISBLANK('Discontinuity Log'!N446),"",'Discontinuity Log'!N446)</f>
        <v>12</v>
      </c>
      <c r="Q436" s="17">
        <f>IF(ISBLANK('Discontinuity Log'!O446),"",'Discontinuity Log'!O446)</f>
        <v>61</v>
      </c>
      <c r="R436" s="17" t="str">
        <f>IF(ISBLANK('Discontinuity Log'!P446),"",'Discontinuity Log'!P446)</f>
        <v/>
      </c>
      <c r="S436" s="519" t="str">
        <f>IF(ISBLANK('Discontinuity Log'!Q446),"",'Discontinuity Log'!Q446)</f>
        <v/>
      </c>
    </row>
    <row r="437" spans="1:19" x14ac:dyDescent="0.25">
      <c r="A437" s="9" t="str">
        <f>IF(ISBLANK('Geotech Log'!$C$2),"",IF('Discontinuity Log'!B447&lt;&gt;"",'Geotech Log'!$C$2,""))</f>
        <v>GTF20-01</v>
      </c>
      <c r="B437" s="9" t="str">
        <f>IF(ISBLANK('Geotech Log'!$R$4),"",IF('Discontinuity Log'!B447&lt;&gt;"",'Geotech Log'!$R$4,""))</f>
        <v>FRO</v>
      </c>
      <c r="C437" s="17">
        <f ca="1">IF(ISBLANK('Discontinuity Log'!A447),"",'Discontinuity Log'!A447)</f>
        <v>89</v>
      </c>
      <c r="D437" s="25">
        <f>IF(ISBLANK('Discontinuity Log'!B447),"",'Discontinuity Log'!B447)</f>
        <v>142.38</v>
      </c>
      <c r="E437" s="17" t="str">
        <f>IF(ISBLANK('Discontinuity Log'!C447),"",'Discontinuity Log'!C447)</f>
        <v>JN</v>
      </c>
      <c r="F437" s="17" t="str">
        <f>IF(ISBLANK('Discontinuity Log'!D447),"",'Discontinuity Log'!D447)</f>
        <v>G</v>
      </c>
      <c r="G437" s="17" t="str">
        <f>IF(ISBLANK('Discontinuity Log'!E447),"",'Discontinuity Log'!E447)</f>
        <v>CLEAN</v>
      </c>
      <c r="H437" s="17" t="str">
        <f>IF(ISBLANK('Discontinuity Log'!F447),"",IF('Discontinuity Log'!F447="-","",'Discontinuity Log'!F447))</f>
        <v/>
      </c>
      <c r="I437" s="17" t="str">
        <f>IF(ISBLANK('Discontinuity Log'!G447),"",'Discontinuity Log'!G447)</f>
        <v>CL</v>
      </c>
      <c r="J437" s="17" t="str">
        <f>IF(ISBLANK('Discontinuity Log'!H447),"",'Discontinuity Log'!H447)</f>
        <v/>
      </c>
      <c r="K437" s="17" t="str">
        <f>IF(ISBLANK('Discontinuity Log'!I447),"",'Discontinuity Log'!I447)</f>
        <v>PL</v>
      </c>
      <c r="L437" s="17" t="str">
        <f>IF(ISBLANK('Discontinuity Log'!J447),"",'Discontinuity Log'!J447)</f>
        <v>SM</v>
      </c>
      <c r="M437" s="17">
        <f>IF(ISBLANK('Discontinuity Log'!K447),"",'Discontinuity Log'!K447)</f>
        <v>7</v>
      </c>
      <c r="N437" s="17" t="str">
        <f>IF(ISBLANK('Discontinuity Log'!L447),"",'Discontinuity Log'!L447)</f>
        <v>R3</v>
      </c>
      <c r="O437" s="17" t="str">
        <f>IF(ISBLANK('Discontinuity Log'!M447),"",'Discontinuity Log'!M447)</f>
        <v>W1</v>
      </c>
      <c r="P437" s="17">
        <f>IF(ISBLANK('Discontinuity Log'!N447),"",'Discontinuity Log'!N447)</f>
        <v>12</v>
      </c>
      <c r="Q437" s="17">
        <f>IF(ISBLANK('Discontinuity Log'!O447),"",'Discontinuity Log'!O447)</f>
        <v>66</v>
      </c>
      <c r="R437" s="17" t="str">
        <f>IF(ISBLANK('Discontinuity Log'!P447),"",'Discontinuity Log'!P447)</f>
        <v/>
      </c>
      <c r="S437" s="519" t="str">
        <f>IF(ISBLANK('Discontinuity Log'!Q447),"",'Discontinuity Log'!Q447)</f>
        <v/>
      </c>
    </row>
    <row r="438" spans="1:19" x14ac:dyDescent="0.25">
      <c r="A438" s="9" t="str">
        <f>IF(ISBLANK('Geotech Log'!$C$2),"",IF('Discontinuity Log'!B448&lt;&gt;"",'Geotech Log'!$C$2,""))</f>
        <v>GTF20-01</v>
      </c>
      <c r="B438" s="9" t="str">
        <f>IF(ISBLANK('Geotech Log'!$R$4),"",IF('Discontinuity Log'!B448&lt;&gt;"",'Geotech Log'!$R$4,""))</f>
        <v>FRO</v>
      </c>
      <c r="C438" s="17">
        <f ca="1">IF(ISBLANK('Discontinuity Log'!A448),"",'Discontinuity Log'!A448)</f>
        <v>90</v>
      </c>
      <c r="D438" s="25">
        <f>IF(ISBLANK('Discontinuity Log'!B448),"",'Discontinuity Log'!B448)</f>
        <v>143.16999999999999</v>
      </c>
      <c r="E438" s="17" t="str">
        <f>IF(ISBLANK('Discontinuity Log'!C448),"",'Discontinuity Log'!C448)</f>
        <v>BD</v>
      </c>
      <c r="F438" s="17" t="str">
        <f>IF(ISBLANK('Discontinuity Log'!D448),"",'Discontinuity Log'!D448)</f>
        <v>G</v>
      </c>
      <c r="G438" s="17" t="str">
        <f>IF(ISBLANK('Discontinuity Log'!E448),"",'Discontinuity Log'!E448)</f>
        <v>CA</v>
      </c>
      <c r="H438" s="17" t="str">
        <f>IF(ISBLANK('Discontinuity Log'!F448),"",IF('Discontinuity Log'!F448="-","",'Discontinuity Log'!F448))</f>
        <v/>
      </c>
      <c r="I438" s="17" t="str">
        <f>IF(ISBLANK('Discontinuity Log'!G448),"",'Discontinuity Log'!G448)</f>
        <v>PC</v>
      </c>
      <c r="J438" s="17" t="str">
        <f>IF(ISBLANK('Discontinuity Log'!H448),"",'Discontinuity Log'!H448)</f>
        <v>&lt;=1mm</v>
      </c>
      <c r="K438" s="17" t="str">
        <f>IF(ISBLANK('Discontinuity Log'!I448),"",'Discontinuity Log'!I448)</f>
        <v>PL</v>
      </c>
      <c r="L438" s="17" t="str">
        <f>IF(ISBLANK('Discontinuity Log'!J448),"",'Discontinuity Log'!J448)</f>
        <v>SM</v>
      </c>
      <c r="M438" s="17">
        <f>IF(ISBLANK('Discontinuity Log'!K448),"",'Discontinuity Log'!K448)</f>
        <v>7</v>
      </c>
      <c r="N438" s="17" t="str">
        <f>IF(ISBLANK('Discontinuity Log'!L448),"",'Discontinuity Log'!L448)</f>
        <v>R3</v>
      </c>
      <c r="O438" s="17" t="str">
        <f>IF(ISBLANK('Discontinuity Log'!M448),"",'Discontinuity Log'!M448)</f>
        <v>W1</v>
      </c>
      <c r="P438" s="17">
        <f>IF(ISBLANK('Discontinuity Log'!N448),"",'Discontinuity Log'!N448)</f>
        <v>12</v>
      </c>
      <c r="Q438" s="17">
        <f>IF(ISBLANK('Discontinuity Log'!O448),"",'Discontinuity Log'!O448)</f>
        <v>47</v>
      </c>
      <c r="R438" s="17" t="str">
        <f>IF(ISBLANK('Discontinuity Log'!P448),"",'Discontinuity Log'!P448)</f>
        <v/>
      </c>
      <c r="S438" s="519" t="str">
        <f>IF(ISBLANK('Discontinuity Log'!Q448),"",'Discontinuity Log'!Q448)</f>
        <v/>
      </c>
    </row>
    <row r="439" spans="1:19" x14ac:dyDescent="0.25">
      <c r="A439" s="9" t="str">
        <f>IF(ISBLANK('Geotech Log'!$C$2),"",IF('Discontinuity Log'!B449&lt;&gt;"",'Geotech Log'!$C$2,""))</f>
        <v>GTF20-01</v>
      </c>
      <c r="B439" s="9" t="str">
        <f>IF(ISBLANK('Geotech Log'!$R$4),"",IF('Discontinuity Log'!B449&lt;&gt;"",'Geotech Log'!$R$4,""))</f>
        <v>FRO</v>
      </c>
      <c r="C439" s="17">
        <f ca="1">IF(ISBLANK('Discontinuity Log'!A449),"",'Discontinuity Log'!A449)</f>
        <v>90</v>
      </c>
      <c r="D439" s="25">
        <f>IF(ISBLANK('Discontinuity Log'!B449),"",'Discontinuity Log'!B449)</f>
        <v>143.34</v>
      </c>
      <c r="E439" s="17" t="str">
        <f>IF(ISBLANK('Discontinuity Log'!C449),"",'Discontinuity Log'!C449)</f>
        <v>JN</v>
      </c>
      <c r="F439" s="17" t="str">
        <f>IF(ISBLANK('Discontinuity Log'!D449),"",'Discontinuity Log'!D449)</f>
        <v>G</v>
      </c>
      <c r="G439" s="17" t="str">
        <f>IF(ISBLANK('Discontinuity Log'!E449),"",'Discontinuity Log'!E449)</f>
        <v>CA</v>
      </c>
      <c r="H439" s="17" t="str">
        <f>IF(ISBLANK('Discontinuity Log'!F449),"",IF('Discontinuity Log'!F449="-","",'Discontinuity Log'!F449))</f>
        <v/>
      </c>
      <c r="I439" s="17" t="str">
        <f>IF(ISBLANK('Discontinuity Log'!G449),"",'Discontinuity Log'!G449)</f>
        <v>CC</v>
      </c>
      <c r="J439" s="17" t="str">
        <f>IF(ISBLANK('Discontinuity Log'!H449),"",'Discontinuity Log'!H449)</f>
        <v>&lt;=1mm</v>
      </c>
      <c r="K439" s="17" t="str">
        <f>IF(ISBLANK('Discontinuity Log'!I449),"",'Discontinuity Log'!I449)</f>
        <v>PL</v>
      </c>
      <c r="L439" s="17" t="str">
        <f>IF(ISBLANK('Discontinuity Log'!J449),"",'Discontinuity Log'!J449)</f>
        <v>SM</v>
      </c>
      <c r="M439" s="17">
        <f>IF(ISBLANK('Discontinuity Log'!K449),"",'Discontinuity Log'!K449)</f>
        <v>5</v>
      </c>
      <c r="N439" s="17" t="str">
        <f>IF(ISBLANK('Discontinuity Log'!L449),"",'Discontinuity Log'!L449)</f>
        <v>R3</v>
      </c>
      <c r="O439" s="17" t="str">
        <f>IF(ISBLANK('Discontinuity Log'!M449),"",'Discontinuity Log'!M449)</f>
        <v>W1</v>
      </c>
      <c r="P439" s="17">
        <f>IF(ISBLANK('Discontinuity Log'!N449),"",'Discontinuity Log'!N449)</f>
        <v>12</v>
      </c>
      <c r="Q439" s="17">
        <f>IF(ISBLANK('Discontinuity Log'!O449),"",'Discontinuity Log'!O449)</f>
        <v>32</v>
      </c>
      <c r="R439" s="17" t="str">
        <f>IF(ISBLANK('Discontinuity Log'!P449),"",'Discontinuity Log'!P449)</f>
        <v/>
      </c>
      <c r="S439" s="519" t="str">
        <f>IF(ISBLANK('Discontinuity Log'!Q449),"",'Discontinuity Log'!Q449)</f>
        <v/>
      </c>
    </row>
    <row r="440" spans="1:19" x14ac:dyDescent="0.25">
      <c r="A440" s="9" t="str">
        <f>IF(ISBLANK('Geotech Log'!$C$2),"",IF('Discontinuity Log'!B450&lt;&gt;"",'Geotech Log'!$C$2,""))</f>
        <v>GTF20-01</v>
      </c>
      <c r="B440" s="9" t="str">
        <f>IF(ISBLANK('Geotech Log'!$R$4),"",IF('Discontinuity Log'!B450&lt;&gt;"",'Geotech Log'!$R$4,""))</f>
        <v>FRO</v>
      </c>
      <c r="C440" s="17">
        <f ca="1">IF(ISBLANK('Discontinuity Log'!A450),"",'Discontinuity Log'!A450)</f>
        <v>90</v>
      </c>
      <c r="D440" s="25">
        <f>IF(ISBLANK('Discontinuity Log'!B450),"",'Discontinuity Log'!B450)</f>
        <v>144.02000000000001</v>
      </c>
      <c r="E440" s="17" t="str">
        <f>IF(ISBLANK('Discontinuity Log'!C450),"",'Discontinuity Log'!C450)</f>
        <v>BD</v>
      </c>
      <c r="F440" s="17" t="str">
        <f>IF(ISBLANK('Discontinuity Log'!D450),"",'Discontinuity Log'!D450)</f>
        <v>G</v>
      </c>
      <c r="G440" s="17" t="str">
        <f>IF(ISBLANK('Discontinuity Log'!E450),"",'Discontinuity Log'!E450)</f>
        <v>COAL</v>
      </c>
      <c r="H440" s="17" t="str">
        <f>IF(ISBLANK('Discontinuity Log'!F450),"",IF('Discontinuity Log'!F450="-","",'Discontinuity Log'!F450))</f>
        <v/>
      </c>
      <c r="I440" s="17" t="str">
        <f>IF(ISBLANK('Discontinuity Log'!G450),"",'Discontinuity Log'!G450)</f>
        <v>CC</v>
      </c>
      <c r="J440" s="17" t="str">
        <f>IF(ISBLANK('Discontinuity Log'!H450),"",'Discontinuity Log'!H450)</f>
        <v>&lt;=1mm</v>
      </c>
      <c r="K440" s="17" t="str">
        <f>IF(ISBLANK('Discontinuity Log'!I450),"",'Discontinuity Log'!I450)</f>
        <v>PL</v>
      </c>
      <c r="L440" s="17" t="str">
        <f>IF(ISBLANK('Discontinuity Log'!J450),"",'Discontinuity Log'!J450)</f>
        <v>PO</v>
      </c>
      <c r="M440" s="17">
        <f>IF(ISBLANK('Discontinuity Log'!K450),"",'Discontinuity Log'!K450)</f>
        <v>3</v>
      </c>
      <c r="N440" s="17" t="str">
        <f>IF(ISBLANK('Discontinuity Log'!L450),"",'Discontinuity Log'!L450)</f>
        <v>R3</v>
      </c>
      <c r="O440" s="17" t="str">
        <f>IF(ISBLANK('Discontinuity Log'!M450),"",'Discontinuity Log'!M450)</f>
        <v>W1</v>
      </c>
      <c r="P440" s="17">
        <f>IF(ISBLANK('Discontinuity Log'!N450),"",'Discontinuity Log'!N450)</f>
        <v>6</v>
      </c>
      <c r="Q440" s="17">
        <f>IF(ISBLANK('Discontinuity Log'!O450),"",'Discontinuity Log'!O450)</f>
        <v>48</v>
      </c>
      <c r="R440" s="17" t="str">
        <f>IF(ISBLANK('Discontinuity Log'!P450),"",'Discontinuity Log'!P450)</f>
        <v/>
      </c>
      <c r="S440" s="519" t="str">
        <f>IF(ISBLANK('Discontinuity Log'!Q450),"",'Discontinuity Log'!Q450)</f>
        <v>TRACE PYRITE</v>
      </c>
    </row>
    <row r="441" spans="1:19" x14ac:dyDescent="0.25">
      <c r="A441" s="9" t="str">
        <f>IF(ISBLANK('Geotech Log'!$C$2),"",IF('Discontinuity Log'!B451&lt;&gt;"",'Geotech Log'!$C$2,""))</f>
        <v>GTF20-01</v>
      </c>
      <c r="B441" s="9" t="str">
        <f>IF(ISBLANK('Geotech Log'!$R$4),"",IF('Discontinuity Log'!B451&lt;&gt;"",'Geotech Log'!$R$4,""))</f>
        <v>FRO</v>
      </c>
      <c r="C441" s="17">
        <f ca="1">IF(ISBLANK('Discontinuity Log'!A451),"",'Discontinuity Log'!A451)</f>
        <v>90</v>
      </c>
      <c r="D441" s="25">
        <f>IF(ISBLANK('Discontinuity Log'!B451),"",'Discontinuity Log'!B451)</f>
        <v>144.13999999999999</v>
      </c>
      <c r="E441" s="17" t="str">
        <f>IF(ISBLANK('Discontinuity Log'!C451),"",'Discontinuity Log'!C451)</f>
        <v>JN</v>
      </c>
      <c r="F441" s="17" t="str">
        <f>IF(ISBLANK('Discontinuity Log'!D451),"",'Discontinuity Log'!D451)</f>
        <v>G</v>
      </c>
      <c r="G441" s="17" t="str">
        <f>IF(ISBLANK('Discontinuity Log'!E451),"",'Discontinuity Log'!E451)</f>
        <v>COAL</v>
      </c>
      <c r="H441" s="17" t="str">
        <f>IF(ISBLANK('Discontinuity Log'!F451),"",IF('Discontinuity Log'!F451="-","",'Discontinuity Log'!F451))</f>
        <v/>
      </c>
      <c r="I441" s="17" t="str">
        <f>IF(ISBLANK('Discontinuity Log'!G451),"",'Discontinuity Log'!G451)</f>
        <v>CC</v>
      </c>
      <c r="J441" s="17" t="str">
        <f>IF(ISBLANK('Discontinuity Log'!H451),"",'Discontinuity Log'!H451)</f>
        <v>&lt;=1mm</v>
      </c>
      <c r="K441" s="17" t="str">
        <f>IF(ISBLANK('Discontinuity Log'!I451),"",'Discontinuity Log'!I451)</f>
        <v>PL</v>
      </c>
      <c r="L441" s="17" t="str">
        <f>IF(ISBLANK('Discontinuity Log'!J451),"",'Discontinuity Log'!J451)</f>
        <v>SM</v>
      </c>
      <c r="M441" s="17">
        <f>IF(ISBLANK('Discontinuity Log'!K451),"",'Discontinuity Log'!K451)</f>
        <v>5</v>
      </c>
      <c r="N441" s="17" t="str">
        <f>IF(ISBLANK('Discontinuity Log'!L451),"",'Discontinuity Log'!L451)</f>
        <v>R3</v>
      </c>
      <c r="O441" s="17" t="str">
        <f>IF(ISBLANK('Discontinuity Log'!M451),"",'Discontinuity Log'!M451)</f>
        <v>W1</v>
      </c>
      <c r="P441" s="17">
        <f>IF(ISBLANK('Discontinuity Log'!N451),"",'Discontinuity Log'!N451)</f>
        <v>6</v>
      </c>
      <c r="Q441" s="17">
        <f>IF(ISBLANK('Discontinuity Log'!O451),"",'Discontinuity Log'!O451)</f>
        <v>55</v>
      </c>
      <c r="R441" s="17" t="str">
        <f>IF(ISBLANK('Discontinuity Log'!P451),"",'Discontinuity Log'!P451)</f>
        <v/>
      </c>
      <c r="S441" s="519" t="str">
        <f>IF(ISBLANK('Discontinuity Log'!Q451),"",'Discontinuity Log'!Q451)</f>
        <v/>
      </c>
    </row>
    <row r="442" spans="1:19" x14ac:dyDescent="0.25">
      <c r="A442" s="9" t="str">
        <f>IF(ISBLANK('Geotech Log'!$C$2),"",IF('Discontinuity Log'!B452&lt;&gt;"",'Geotech Log'!$C$2,""))</f>
        <v>GTF20-01</v>
      </c>
      <c r="B442" s="9" t="str">
        <f>IF(ISBLANK('Geotech Log'!$R$4),"",IF('Discontinuity Log'!B452&lt;&gt;"",'Geotech Log'!$R$4,""))</f>
        <v>FRO</v>
      </c>
      <c r="C442" s="17">
        <f ca="1">IF(ISBLANK('Discontinuity Log'!A452),"",'Discontinuity Log'!A452)</f>
        <v>90</v>
      </c>
      <c r="D442" s="25">
        <f>IF(ISBLANK('Discontinuity Log'!B452),"",'Discontinuity Log'!B452)</f>
        <v>144.71</v>
      </c>
      <c r="E442" s="17" t="str">
        <f>IF(ISBLANK('Discontinuity Log'!C452),"",'Discontinuity Log'!C452)</f>
        <v>BD</v>
      </c>
      <c r="F442" s="17" t="str">
        <f>IF(ISBLANK('Discontinuity Log'!D452),"",'Discontinuity Log'!D452)</f>
        <v>G</v>
      </c>
      <c r="G442" s="17" t="str">
        <f>IF(ISBLANK('Discontinuity Log'!E452),"",'Discontinuity Log'!E452)</f>
        <v>COAL</v>
      </c>
      <c r="H442" s="17" t="str">
        <f>IF(ISBLANK('Discontinuity Log'!F452),"",IF('Discontinuity Log'!F452="-","",'Discontinuity Log'!F452))</f>
        <v/>
      </c>
      <c r="I442" s="17" t="str">
        <f>IF(ISBLANK('Discontinuity Log'!G452),"",'Discontinuity Log'!G452)</f>
        <v>IN</v>
      </c>
      <c r="J442" s="17" t="str">
        <f>IF(ISBLANK('Discontinuity Log'!H452),"",'Discontinuity Log'!H452)</f>
        <v>&gt;5mm</v>
      </c>
      <c r="K442" s="17" t="str">
        <f>IF(ISBLANK('Discontinuity Log'!I452),"",'Discontinuity Log'!I452)</f>
        <v>PL</v>
      </c>
      <c r="L442" s="17" t="str">
        <f>IF(ISBLANK('Discontinuity Log'!J452),"",'Discontinuity Log'!J452)</f>
        <v>RO</v>
      </c>
      <c r="M442" s="17">
        <f>IF(ISBLANK('Discontinuity Log'!K452),"",'Discontinuity Log'!K452)</f>
        <v>9</v>
      </c>
      <c r="N442" s="17" t="str">
        <f>IF(ISBLANK('Discontinuity Log'!L452),"",'Discontinuity Log'!L452)</f>
        <v>R1</v>
      </c>
      <c r="O442" s="17" t="str">
        <f>IF(ISBLANK('Discontinuity Log'!M452),"",'Discontinuity Log'!M452)</f>
        <v>W1</v>
      </c>
      <c r="P442" s="17">
        <f>IF(ISBLANK('Discontinuity Log'!N452),"",'Discontinuity Log'!N452)</f>
        <v>0</v>
      </c>
      <c r="Q442" s="17">
        <f>IF(ISBLANK('Discontinuity Log'!O452),"",'Discontinuity Log'!O452)</f>
        <v>49</v>
      </c>
      <c r="R442" s="17" t="str">
        <f>IF(ISBLANK('Discontinuity Log'!P452),"",'Discontinuity Log'!P452)</f>
        <v/>
      </c>
      <c r="S442" s="519" t="str">
        <f>IF(ISBLANK('Discontinuity Log'!Q452),"",'Discontinuity Log'!Q452)</f>
        <v>2 CM OF FRIABLE COAL INFILL</v>
      </c>
    </row>
    <row r="443" spans="1:19" x14ac:dyDescent="0.25">
      <c r="A443" s="9" t="str">
        <f>IF(ISBLANK('Geotech Log'!$C$2),"",IF('Discontinuity Log'!B453&lt;&gt;"",'Geotech Log'!$C$2,""))</f>
        <v>GTF20-01</v>
      </c>
      <c r="B443" s="9" t="str">
        <f>IF(ISBLANK('Geotech Log'!$R$4),"",IF('Discontinuity Log'!B453&lt;&gt;"",'Geotech Log'!$R$4,""))</f>
        <v>FRO</v>
      </c>
      <c r="C443" s="17">
        <f ca="1">IF(ISBLANK('Discontinuity Log'!A453),"",'Discontinuity Log'!A453)</f>
        <v>90</v>
      </c>
      <c r="D443" s="25">
        <f>IF(ISBLANK('Discontinuity Log'!B453),"",'Discontinuity Log'!B453)</f>
        <v>144.91</v>
      </c>
      <c r="E443" s="17" t="str">
        <f>IF(ISBLANK('Discontinuity Log'!C453),"",'Discontinuity Log'!C453)</f>
        <v>BD</v>
      </c>
      <c r="F443" s="17" t="str">
        <f>IF(ISBLANK('Discontinuity Log'!D453),"",'Discontinuity Log'!D453)</f>
        <v>G</v>
      </c>
      <c r="G443" s="17" t="str">
        <f>IF(ISBLANK('Discontinuity Log'!E453),"",'Discontinuity Log'!E453)</f>
        <v>COAL</v>
      </c>
      <c r="H443" s="17" t="str">
        <f>IF(ISBLANK('Discontinuity Log'!F453),"",IF('Discontinuity Log'!F453="-","",'Discontinuity Log'!F453))</f>
        <v/>
      </c>
      <c r="I443" s="17" t="str">
        <f>IF(ISBLANK('Discontinuity Log'!G453),"",'Discontinuity Log'!G453)</f>
        <v>CC</v>
      </c>
      <c r="J443" s="17" t="str">
        <f>IF(ISBLANK('Discontinuity Log'!H453),"",'Discontinuity Log'!H453)</f>
        <v>&lt;=1mm</v>
      </c>
      <c r="K443" s="17" t="str">
        <f>IF(ISBLANK('Discontinuity Log'!I453),"",'Discontinuity Log'!I453)</f>
        <v>PL</v>
      </c>
      <c r="L443" s="17" t="str">
        <f>IF(ISBLANK('Discontinuity Log'!J453),"",'Discontinuity Log'!J453)</f>
        <v>SM</v>
      </c>
      <c r="M443" s="17">
        <f>IF(ISBLANK('Discontinuity Log'!K453),"",'Discontinuity Log'!K453)</f>
        <v>7</v>
      </c>
      <c r="N443" s="17" t="str">
        <f>IF(ISBLANK('Discontinuity Log'!L453),"",'Discontinuity Log'!L453)</f>
        <v>R2</v>
      </c>
      <c r="O443" s="17" t="str">
        <f>IF(ISBLANK('Discontinuity Log'!M453),"",'Discontinuity Log'!M453)</f>
        <v>W1</v>
      </c>
      <c r="P443" s="17">
        <f>IF(ISBLANK('Discontinuity Log'!N453),"",'Discontinuity Log'!N453)</f>
        <v>6</v>
      </c>
      <c r="Q443" s="17">
        <f>IF(ISBLANK('Discontinuity Log'!O453),"",'Discontinuity Log'!O453)</f>
        <v>47</v>
      </c>
      <c r="R443" s="17" t="str">
        <f>IF(ISBLANK('Discontinuity Log'!P453),"",'Discontinuity Log'!P453)</f>
        <v/>
      </c>
      <c r="S443" s="519" t="str">
        <f>IF(ISBLANK('Discontinuity Log'!Q453),"",'Discontinuity Log'!Q453)</f>
        <v/>
      </c>
    </row>
    <row r="444" spans="1:19" x14ac:dyDescent="0.25">
      <c r="A444" s="9" t="str">
        <f>IF(ISBLANK('Geotech Log'!$C$2),"",IF('Discontinuity Log'!B454&lt;&gt;"",'Geotech Log'!$C$2,""))</f>
        <v>GTF20-01</v>
      </c>
      <c r="B444" s="9" t="str">
        <f>IF(ISBLANK('Geotech Log'!$R$4),"",IF('Discontinuity Log'!B454&lt;&gt;"",'Geotech Log'!$R$4,""))</f>
        <v>FRO</v>
      </c>
      <c r="C444" s="17">
        <f ca="1">IF(ISBLANK('Discontinuity Log'!A454),"",'Discontinuity Log'!A454)</f>
        <v>90</v>
      </c>
      <c r="D444" s="25">
        <f>IF(ISBLANK('Discontinuity Log'!B454),"",'Discontinuity Log'!B454)</f>
        <v>145.55000000000001</v>
      </c>
      <c r="E444" s="17" t="str">
        <f>IF(ISBLANK('Discontinuity Log'!C454),"",'Discontinuity Log'!C454)</f>
        <v>BD</v>
      </c>
      <c r="F444" s="17" t="str">
        <f>IF(ISBLANK('Discontinuity Log'!D454),"",'Discontinuity Log'!D454)</f>
        <v>G</v>
      </c>
      <c r="G444" s="17" t="str">
        <f>IF(ISBLANK('Discontinuity Log'!E454),"",'Discontinuity Log'!E454)</f>
        <v>COAL</v>
      </c>
      <c r="H444" s="17" t="str">
        <f>IF(ISBLANK('Discontinuity Log'!F454),"",IF('Discontinuity Log'!F454="-","",'Discontinuity Log'!F454))</f>
        <v/>
      </c>
      <c r="I444" s="17" t="str">
        <f>IF(ISBLANK('Discontinuity Log'!G454),"",'Discontinuity Log'!G454)</f>
        <v>CC</v>
      </c>
      <c r="J444" s="17" t="str">
        <f>IF(ISBLANK('Discontinuity Log'!H454),"",'Discontinuity Log'!H454)</f>
        <v>&lt;=1mm</v>
      </c>
      <c r="K444" s="17" t="str">
        <f>IF(ISBLANK('Discontinuity Log'!I454),"",'Discontinuity Log'!I454)</f>
        <v>PL</v>
      </c>
      <c r="L444" s="17" t="str">
        <f>IF(ISBLANK('Discontinuity Log'!J454),"",'Discontinuity Log'!J454)</f>
        <v>SM</v>
      </c>
      <c r="M444" s="17">
        <f>IF(ISBLANK('Discontinuity Log'!K454),"",'Discontinuity Log'!K454)</f>
        <v>5</v>
      </c>
      <c r="N444" s="17" t="str">
        <f>IF(ISBLANK('Discontinuity Log'!L454),"",'Discontinuity Log'!L454)</f>
        <v>R2</v>
      </c>
      <c r="O444" s="17" t="str">
        <f>IF(ISBLANK('Discontinuity Log'!M454),"",'Discontinuity Log'!M454)</f>
        <v>W1</v>
      </c>
      <c r="P444" s="17">
        <f>IF(ISBLANK('Discontinuity Log'!N454),"",'Discontinuity Log'!N454)</f>
        <v>6</v>
      </c>
      <c r="Q444" s="17">
        <f>IF(ISBLANK('Discontinuity Log'!O454),"",'Discontinuity Log'!O454)</f>
        <v>51</v>
      </c>
      <c r="R444" s="17" t="str">
        <f>IF(ISBLANK('Discontinuity Log'!P454),"",'Discontinuity Log'!P454)</f>
        <v/>
      </c>
      <c r="S444" s="519" t="str">
        <f>IF(ISBLANK('Discontinuity Log'!Q454),"",'Discontinuity Log'!Q454)</f>
        <v/>
      </c>
    </row>
    <row r="445" spans="1:19" x14ac:dyDescent="0.25">
      <c r="A445" s="9" t="str">
        <f>IF(ISBLANK('Geotech Log'!$C$2),"",IF('Discontinuity Log'!B455&lt;&gt;"",'Geotech Log'!$C$2,""))</f>
        <v>GTF20-01</v>
      </c>
      <c r="B445" s="9" t="str">
        <f>IF(ISBLANK('Geotech Log'!$R$4),"",IF('Discontinuity Log'!B455&lt;&gt;"",'Geotech Log'!$R$4,""))</f>
        <v>FRO</v>
      </c>
      <c r="C445" s="17">
        <f ca="1">IF(ISBLANK('Discontinuity Log'!A455),"",'Discontinuity Log'!A455)</f>
        <v>90</v>
      </c>
      <c r="D445" s="25">
        <f>IF(ISBLANK('Discontinuity Log'!B455),"",'Discontinuity Log'!B455)</f>
        <v>145.63999999999999</v>
      </c>
      <c r="E445" s="17" t="str">
        <f>IF(ISBLANK('Discontinuity Log'!C455),"",'Discontinuity Log'!C455)</f>
        <v>BD</v>
      </c>
      <c r="F445" s="17" t="str">
        <f>IF(ISBLANK('Discontinuity Log'!D455),"",'Discontinuity Log'!D455)</f>
        <v>G</v>
      </c>
      <c r="G445" s="17" t="str">
        <f>IF(ISBLANK('Discontinuity Log'!E455),"",'Discontinuity Log'!E455)</f>
        <v>COAL</v>
      </c>
      <c r="H445" s="17" t="str">
        <f>IF(ISBLANK('Discontinuity Log'!F455),"",IF('Discontinuity Log'!F455="-","",'Discontinuity Log'!F455))</f>
        <v/>
      </c>
      <c r="I445" s="17" t="str">
        <f>IF(ISBLANK('Discontinuity Log'!G455),"",'Discontinuity Log'!G455)</f>
        <v>CC</v>
      </c>
      <c r="J445" s="17" t="str">
        <f>IF(ISBLANK('Discontinuity Log'!H455),"",'Discontinuity Log'!H455)</f>
        <v>&lt;=1mm</v>
      </c>
      <c r="K445" s="17" t="str">
        <f>IF(ISBLANK('Discontinuity Log'!I455),"",'Discontinuity Log'!I455)</f>
        <v>PL</v>
      </c>
      <c r="L445" s="17" t="str">
        <f>IF(ISBLANK('Discontinuity Log'!J455),"",'Discontinuity Log'!J455)</f>
        <v>SM</v>
      </c>
      <c r="M445" s="17">
        <f>IF(ISBLANK('Discontinuity Log'!K455),"",'Discontinuity Log'!K455)</f>
        <v>5</v>
      </c>
      <c r="N445" s="17" t="str">
        <f>IF(ISBLANK('Discontinuity Log'!L455),"",'Discontinuity Log'!L455)</f>
        <v>R2</v>
      </c>
      <c r="O445" s="17" t="str">
        <f>IF(ISBLANK('Discontinuity Log'!M455),"",'Discontinuity Log'!M455)</f>
        <v>W1</v>
      </c>
      <c r="P445" s="17">
        <f>IF(ISBLANK('Discontinuity Log'!N455),"",'Discontinuity Log'!N455)</f>
        <v>6</v>
      </c>
      <c r="Q445" s="17">
        <f>IF(ISBLANK('Discontinuity Log'!O455),"",'Discontinuity Log'!O455)</f>
        <v>55</v>
      </c>
      <c r="R445" s="17" t="str">
        <f>IF(ISBLANK('Discontinuity Log'!P455),"",'Discontinuity Log'!P455)</f>
        <v/>
      </c>
      <c r="S445" s="519" t="str">
        <f>IF(ISBLANK('Discontinuity Log'!Q455),"",'Discontinuity Log'!Q455)</f>
        <v/>
      </c>
    </row>
    <row r="446" spans="1:19" x14ac:dyDescent="0.25">
      <c r="A446" s="9" t="str">
        <f>IF(ISBLANK('Geotech Log'!$C$2),"",IF('Discontinuity Log'!B456&lt;&gt;"",'Geotech Log'!$C$2,""))</f>
        <v>GTF20-01</v>
      </c>
      <c r="B446" s="9" t="str">
        <f>IF(ISBLANK('Geotech Log'!$R$4),"",IF('Discontinuity Log'!B456&lt;&gt;"",'Geotech Log'!$R$4,""))</f>
        <v>FRO</v>
      </c>
      <c r="C446" s="17">
        <f ca="1">IF(ISBLANK('Discontinuity Log'!A456),"",'Discontinuity Log'!A456)</f>
        <v>90</v>
      </c>
      <c r="D446" s="25">
        <f>IF(ISBLANK('Discontinuity Log'!B456),"",'Discontinuity Log'!B456)</f>
        <v>145.66999999999999</v>
      </c>
      <c r="E446" s="17" t="str">
        <f>IF(ISBLANK('Discontinuity Log'!C456),"",'Discontinuity Log'!C456)</f>
        <v>BD</v>
      </c>
      <c r="F446" s="17" t="str">
        <f>IF(ISBLANK('Discontinuity Log'!D456),"",'Discontinuity Log'!D456)</f>
        <v>G</v>
      </c>
      <c r="G446" s="17" t="str">
        <f>IF(ISBLANK('Discontinuity Log'!E456),"",'Discontinuity Log'!E456)</f>
        <v>COAL</v>
      </c>
      <c r="H446" s="17" t="str">
        <f>IF(ISBLANK('Discontinuity Log'!F456),"",IF('Discontinuity Log'!F456="-","",'Discontinuity Log'!F456))</f>
        <v/>
      </c>
      <c r="I446" s="17" t="str">
        <f>IF(ISBLANK('Discontinuity Log'!G456),"",'Discontinuity Log'!G456)</f>
        <v>CC</v>
      </c>
      <c r="J446" s="17" t="str">
        <f>IF(ISBLANK('Discontinuity Log'!H456),"",'Discontinuity Log'!H456)</f>
        <v>&lt;=1mm</v>
      </c>
      <c r="K446" s="17" t="str">
        <f>IF(ISBLANK('Discontinuity Log'!I456),"",'Discontinuity Log'!I456)</f>
        <v>PL</v>
      </c>
      <c r="L446" s="17" t="str">
        <f>IF(ISBLANK('Discontinuity Log'!J456),"",'Discontinuity Log'!J456)</f>
        <v>RO</v>
      </c>
      <c r="M446" s="17">
        <f>IF(ISBLANK('Discontinuity Log'!K456),"",'Discontinuity Log'!K456)</f>
        <v>9</v>
      </c>
      <c r="N446" s="17" t="str">
        <f>IF(ISBLANK('Discontinuity Log'!L456),"",'Discontinuity Log'!L456)</f>
        <v>R2</v>
      </c>
      <c r="O446" s="17" t="str">
        <f>IF(ISBLANK('Discontinuity Log'!M456),"",'Discontinuity Log'!M456)</f>
        <v>W1</v>
      </c>
      <c r="P446" s="17">
        <f>IF(ISBLANK('Discontinuity Log'!N456),"",'Discontinuity Log'!N456)</f>
        <v>6</v>
      </c>
      <c r="Q446" s="17">
        <f>IF(ISBLANK('Discontinuity Log'!O456),"",'Discontinuity Log'!O456)</f>
        <v>47</v>
      </c>
      <c r="R446" s="17" t="str">
        <f>IF(ISBLANK('Discontinuity Log'!P456),"",'Discontinuity Log'!P456)</f>
        <v/>
      </c>
      <c r="S446" s="519" t="str">
        <f>IF(ISBLANK('Discontinuity Log'!Q456),"",'Discontinuity Log'!Q456)</f>
        <v/>
      </c>
    </row>
    <row r="447" spans="1:19" x14ac:dyDescent="0.25">
      <c r="A447" s="9" t="str">
        <f>IF(ISBLANK('Geotech Log'!$C$2),"",IF('Discontinuity Log'!B457&lt;&gt;"",'Geotech Log'!$C$2,""))</f>
        <v>GTF20-01</v>
      </c>
      <c r="B447" s="9" t="str">
        <f>IF(ISBLANK('Geotech Log'!$R$4),"",IF('Discontinuity Log'!B457&lt;&gt;"",'Geotech Log'!$R$4,""))</f>
        <v>FRO</v>
      </c>
      <c r="C447" s="17">
        <f ca="1">IF(ISBLANK('Discontinuity Log'!A457),"",'Discontinuity Log'!A457)</f>
        <v>90</v>
      </c>
      <c r="D447" s="25">
        <f>IF(ISBLANK('Discontinuity Log'!B457),"",'Discontinuity Log'!B457)</f>
        <v>145.69999999999999</v>
      </c>
      <c r="E447" s="17" t="str">
        <f>IF(ISBLANK('Discontinuity Log'!C457),"",'Discontinuity Log'!C457)</f>
        <v>BD</v>
      </c>
      <c r="F447" s="17" t="str">
        <f>IF(ISBLANK('Discontinuity Log'!D457),"",'Discontinuity Log'!D457)</f>
        <v>G</v>
      </c>
      <c r="G447" s="17" t="str">
        <f>IF(ISBLANK('Discontinuity Log'!E457),"",'Discontinuity Log'!E457)</f>
        <v>COAL</v>
      </c>
      <c r="H447" s="17" t="str">
        <f>IF(ISBLANK('Discontinuity Log'!F457),"",IF('Discontinuity Log'!F457="-","",'Discontinuity Log'!F457))</f>
        <v/>
      </c>
      <c r="I447" s="17" t="str">
        <f>IF(ISBLANK('Discontinuity Log'!G457),"",'Discontinuity Log'!G457)</f>
        <v>CC</v>
      </c>
      <c r="J447" s="17" t="str">
        <f>IF(ISBLANK('Discontinuity Log'!H457),"",'Discontinuity Log'!H457)</f>
        <v>&lt;=2mm</v>
      </c>
      <c r="K447" s="17" t="str">
        <f>IF(ISBLANK('Discontinuity Log'!I457),"",'Discontinuity Log'!I457)</f>
        <v>PL</v>
      </c>
      <c r="L447" s="17" t="str">
        <f>IF(ISBLANK('Discontinuity Log'!J457),"",'Discontinuity Log'!J457)</f>
        <v>SM</v>
      </c>
      <c r="M447" s="17">
        <f>IF(ISBLANK('Discontinuity Log'!K457),"",'Discontinuity Log'!K457)</f>
        <v>7</v>
      </c>
      <c r="N447" s="17" t="str">
        <f>IF(ISBLANK('Discontinuity Log'!L457),"",'Discontinuity Log'!L457)</f>
        <v>R2</v>
      </c>
      <c r="O447" s="17" t="str">
        <f>IF(ISBLANK('Discontinuity Log'!M457),"",'Discontinuity Log'!M457)</f>
        <v>W1</v>
      </c>
      <c r="P447" s="17">
        <f>IF(ISBLANK('Discontinuity Log'!N457),"",'Discontinuity Log'!N457)</f>
        <v>6</v>
      </c>
      <c r="Q447" s="17">
        <f>IF(ISBLANK('Discontinuity Log'!O457),"",'Discontinuity Log'!O457)</f>
        <v>50</v>
      </c>
      <c r="R447" s="17" t="str">
        <f>IF(ISBLANK('Discontinuity Log'!P457),"",'Discontinuity Log'!P457)</f>
        <v/>
      </c>
      <c r="S447" s="519" t="str">
        <f>IF(ISBLANK('Discontinuity Log'!Q457),"",'Discontinuity Log'!Q457)</f>
        <v xml:space="preserve">A COUPLE MM OF FRIABLE COAL WITHIN BEDDING </v>
      </c>
    </row>
    <row r="448" spans="1:19" x14ac:dyDescent="0.25">
      <c r="A448" s="9" t="str">
        <f>IF(ISBLANK('Geotech Log'!$C$2),"",IF('Discontinuity Log'!B458&lt;&gt;"",'Geotech Log'!$C$2,""))</f>
        <v>GTF20-01</v>
      </c>
      <c r="B448" s="9" t="str">
        <f>IF(ISBLANK('Geotech Log'!$R$4),"",IF('Discontinuity Log'!B458&lt;&gt;"",'Geotech Log'!$R$4,""))</f>
        <v>FRO</v>
      </c>
      <c r="C448" s="17">
        <f ca="1">IF(ISBLANK('Discontinuity Log'!A458),"",'Discontinuity Log'!A458)</f>
        <v>91</v>
      </c>
      <c r="D448" s="25">
        <f>IF(ISBLANK('Discontinuity Log'!B458),"",'Discontinuity Log'!B458)</f>
        <v>146</v>
      </c>
      <c r="E448" s="17" t="str">
        <f>IF(ISBLANK('Discontinuity Log'!C458),"",'Discontinuity Log'!C458)</f>
        <v/>
      </c>
      <c r="F448" s="17" t="str">
        <f>IF(ISBLANK('Discontinuity Log'!D458),"",'Discontinuity Log'!D458)</f>
        <v/>
      </c>
      <c r="G448" s="17" t="str">
        <f>IF(ISBLANK('Discontinuity Log'!E458),"",'Discontinuity Log'!E458)</f>
        <v/>
      </c>
      <c r="H448" s="17" t="str">
        <f>IF(ISBLANK('Discontinuity Log'!F458),"",IF('Discontinuity Log'!F458="-","",'Discontinuity Log'!F458))</f>
        <v/>
      </c>
      <c r="I448" s="17" t="str">
        <f>IF(ISBLANK('Discontinuity Log'!G458),"",'Discontinuity Log'!G458)</f>
        <v/>
      </c>
      <c r="J448" s="17" t="str">
        <f>IF(ISBLANK('Discontinuity Log'!H458),"",'Discontinuity Log'!H458)</f>
        <v/>
      </c>
      <c r="K448" s="17" t="str">
        <f>IF(ISBLANK('Discontinuity Log'!I458),"",'Discontinuity Log'!I458)</f>
        <v/>
      </c>
      <c r="L448" s="17" t="str">
        <f>IF(ISBLANK('Discontinuity Log'!J458),"",'Discontinuity Log'!J458)</f>
        <v/>
      </c>
      <c r="M448" s="17" t="str">
        <f>IF(ISBLANK('Discontinuity Log'!K458),"",'Discontinuity Log'!K458)</f>
        <v/>
      </c>
      <c r="N448" s="17" t="str">
        <f>IF(ISBLANK('Discontinuity Log'!L458),"",'Discontinuity Log'!L458)</f>
        <v>R3</v>
      </c>
      <c r="O448" s="17" t="str">
        <f>IF(ISBLANK('Discontinuity Log'!M458),"",'Discontinuity Log'!M458)</f>
        <v>W1</v>
      </c>
      <c r="P448" s="17">
        <f>IF(ISBLANK('Discontinuity Log'!N458),"",'Discontinuity Log'!N458)</f>
        <v>25</v>
      </c>
      <c r="Q448" s="17" t="str">
        <f>IF(ISBLANK('Discontinuity Log'!O458),"",'Discontinuity Log'!O458)</f>
        <v/>
      </c>
      <c r="R448" s="17" t="str">
        <f>IF(ISBLANK('Discontinuity Log'!P458),"",'Discontinuity Log'!P458)</f>
        <v/>
      </c>
      <c r="S448" s="519" t="str">
        <f>IF(ISBLANK('Discontinuity Log'!Q458),"",'Discontinuity Log'!Q458)</f>
        <v>NO NATURAL FRACTURES</v>
      </c>
    </row>
    <row r="449" spans="1:19" x14ac:dyDescent="0.25">
      <c r="A449" s="9" t="str">
        <f>IF(ISBLANK('Geotech Log'!$C$2),"",IF('Discontinuity Log'!B459&lt;&gt;"",'Geotech Log'!$C$2,""))</f>
        <v>GTF20-01</v>
      </c>
      <c r="B449" s="9" t="str">
        <f>IF(ISBLANK('Geotech Log'!$R$4),"",IF('Discontinuity Log'!B459&lt;&gt;"",'Geotech Log'!$R$4,""))</f>
        <v>FRO</v>
      </c>
      <c r="C449" s="17">
        <f ca="1">IF(ISBLANK('Discontinuity Log'!A459),"",'Discontinuity Log'!A459)</f>
        <v>92</v>
      </c>
      <c r="D449" s="25">
        <f>IF(ISBLANK('Discontinuity Log'!B459),"",'Discontinuity Log'!B459)</f>
        <v>146.4</v>
      </c>
      <c r="E449" s="17" t="str">
        <f>IF(ISBLANK('Discontinuity Log'!C459),"",'Discontinuity Log'!C459)</f>
        <v>JN</v>
      </c>
      <c r="F449" s="17" t="str">
        <f>IF(ISBLANK('Discontinuity Log'!D459),"",'Discontinuity Log'!D459)</f>
        <v>G</v>
      </c>
      <c r="G449" s="17" t="str">
        <f>IF(ISBLANK('Discontinuity Log'!E459),"",'Discontinuity Log'!E459)</f>
        <v>COAL</v>
      </c>
      <c r="H449" s="17" t="str">
        <f>IF(ISBLANK('Discontinuity Log'!F459),"",IF('Discontinuity Log'!F459="-","",'Discontinuity Log'!F459))</f>
        <v/>
      </c>
      <c r="I449" s="17" t="str">
        <f>IF(ISBLANK('Discontinuity Log'!G459),"",'Discontinuity Log'!G459)</f>
        <v>CC</v>
      </c>
      <c r="J449" s="17" t="str">
        <f>IF(ISBLANK('Discontinuity Log'!H459),"",'Discontinuity Log'!H459)</f>
        <v>&lt;=1mm</v>
      </c>
      <c r="K449" s="17" t="str">
        <f>IF(ISBLANK('Discontinuity Log'!I459),"",'Discontinuity Log'!I459)</f>
        <v>UN</v>
      </c>
      <c r="L449" s="17" t="str">
        <f>IF(ISBLANK('Discontinuity Log'!J459),"",'Discontinuity Log'!J459)</f>
        <v>RO</v>
      </c>
      <c r="M449" s="17">
        <f>IF(ISBLANK('Discontinuity Log'!K459),"",'Discontinuity Log'!K459)</f>
        <v>15</v>
      </c>
      <c r="N449" s="17" t="str">
        <f>IF(ISBLANK('Discontinuity Log'!L459),"",'Discontinuity Log'!L459)</f>
        <v>R1</v>
      </c>
      <c r="O449" s="17" t="str">
        <f>IF(ISBLANK('Discontinuity Log'!M459),"",'Discontinuity Log'!M459)</f>
        <v>W1</v>
      </c>
      <c r="P449" s="17">
        <f>IF(ISBLANK('Discontinuity Log'!N459),"",'Discontinuity Log'!N459)</f>
        <v>6</v>
      </c>
      <c r="Q449" s="17">
        <f>IF(ISBLANK('Discontinuity Log'!O459),"",'Discontinuity Log'!O459)</f>
        <v>59</v>
      </c>
      <c r="R449" s="17" t="str">
        <f>IF(ISBLANK('Discontinuity Log'!P459),"",'Discontinuity Log'!P459)</f>
        <v/>
      </c>
      <c r="S449" s="519" t="str">
        <f>IF(ISBLANK('Discontinuity Log'!Q459),"",'Discontinuity Log'!Q459)</f>
        <v/>
      </c>
    </row>
    <row r="450" spans="1:19" x14ac:dyDescent="0.25">
      <c r="A450" s="9" t="str">
        <f>IF(ISBLANK('Geotech Log'!$C$2),"",IF('Discontinuity Log'!B460&lt;&gt;"",'Geotech Log'!$C$2,""))</f>
        <v>GTF20-01</v>
      </c>
      <c r="B450" s="9" t="str">
        <f>IF(ISBLANK('Geotech Log'!$R$4),"",IF('Discontinuity Log'!B460&lt;&gt;"",'Geotech Log'!$R$4,""))</f>
        <v>FRO</v>
      </c>
      <c r="C450" s="17">
        <f ca="1">IF(ISBLANK('Discontinuity Log'!A460),"",'Discontinuity Log'!A460)</f>
        <v>92</v>
      </c>
      <c r="D450" s="25">
        <f>IF(ISBLANK('Discontinuity Log'!B460),"",'Discontinuity Log'!B460)</f>
        <v>146.57</v>
      </c>
      <c r="E450" s="17" t="str">
        <f>IF(ISBLANK('Discontinuity Log'!C460),"",'Discontinuity Log'!C460)</f>
        <v>OTH</v>
      </c>
      <c r="F450" s="17" t="str">
        <f>IF(ISBLANK('Discontinuity Log'!D460),"",'Discontinuity Log'!D460)</f>
        <v>O</v>
      </c>
      <c r="G450" s="17" t="str">
        <f>IF(ISBLANK('Discontinuity Log'!E460),"",'Discontinuity Log'!E460)</f>
        <v>RZ</v>
      </c>
      <c r="H450" s="17" t="str">
        <f>IF(ISBLANK('Discontinuity Log'!F460),"",IF('Discontinuity Log'!F460="-","",'Discontinuity Log'!F460))</f>
        <v>COAL</v>
      </c>
      <c r="I450" s="17" t="str">
        <f>IF(ISBLANK('Discontinuity Log'!G460),"",'Discontinuity Log'!G460)</f>
        <v>IN</v>
      </c>
      <c r="J450" s="17" t="str">
        <f>IF(ISBLANK('Discontinuity Log'!H460),"",'Discontinuity Log'!H460)</f>
        <v>&lt;=1mm</v>
      </c>
      <c r="K450" s="17" t="str">
        <f>IF(ISBLANK('Discontinuity Log'!I460),"",'Discontinuity Log'!I460)</f>
        <v>PL</v>
      </c>
      <c r="L450" s="17" t="str">
        <f>IF(ISBLANK('Discontinuity Log'!J460),"",'Discontinuity Log'!J460)</f>
        <v>SM</v>
      </c>
      <c r="M450" s="17">
        <f>IF(ISBLANK('Discontinuity Log'!K460),"",'Discontinuity Log'!K460)</f>
        <v>5</v>
      </c>
      <c r="N450" s="17" t="str">
        <f>IF(ISBLANK('Discontinuity Log'!L460),"",'Discontinuity Log'!L460)</f>
        <v>R1</v>
      </c>
      <c r="O450" s="17" t="str">
        <f>IF(ISBLANK('Discontinuity Log'!M460),"",'Discontinuity Log'!M460)</f>
        <v>W1</v>
      </c>
      <c r="P450" s="17">
        <f>IF(ISBLANK('Discontinuity Log'!N460),"",'Discontinuity Log'!N460)</f>
        <v>0</v>
      </c>
      <c r="Q450" s="17">
        <f>IF(ISBLANK('Discontinuity Log'!O460),"",'Discontinuity Log'!O460)</f>
        <v>53</v>
      </c>
      <c r="R450" s="17" t="str">
        <f>IF(ISBLANK('Discontinuity Log'!P460),"",'Discontinuity Log'!P460)</f>
        <v/>
      </c>
      <c r="S450" s="519" t="str">
        <f>IF(ISBLANK('Discontinuity Log'!Q460),"",'Discontinuity Log'!Q460)</f>
        <v>5 CM COAL RZ WITH FRIABLE, BRECCIATED COAL</v>
      </c>
    </row>
    <row r="451" spans="1:19" x14ac:dyDescent="0.25">
      <c r="A451" s="9" t="str">
        <f>IF(ISBLANK('Geotech Log'!$C$2),"",IF('Discontinuity Log'!B461&lt;&gt;"",'Geotech Log'!$C$2,""))</f>
        <v>GTF20-01</v>
      </c>
      <c r="B451" s="9" t="str">
        <f>IF(ISBLANK('Geotech Log'!$R$4),"",IF('Discontinuity Log'!B461&lt;&gt;"",'Geotech Log'!$R$4,""))</f>
        <v>FRO</v>
      </c>
      <c r="C451" s="17">
        <f ca="1">IF(ISBLANK('Discontinuity Log'!A461),"",'Discontinuity Log'!A461)</f>
        <v>92</v>
      </c>
      <c r="D451" s="25">
        <f>IF(ISBLANK('Discontinuity Log'!B461),"",'Discontinuity Log'!B461)</f>
        <v>146.66999999999999</v>
      </c>
      <c r="E451" s="17" t="str">
        <f>IF(ISBLANK('Discontinuity Log'!C461),"",'Discontinuity Log'!C461)</f>
        <v>BD</v>
      </c>
      <c r="F451" s="17" t="str">
        <f>IF(ISBLANK('Discontinuity Log'!D461),"",'Discontinuity Log'!D461)</f>
        <v>G</v>
      </c>
      <c r="G451" s="17" t="str">
        <f>IF(ISBLANK('Discontinuity Log'!E461),"",'Discontinuity Log'!E461)</f>
        <v>COAL</v>
      </c>
      <c r="H451" s="17" t="str">
        <f>IF(ISBLANK('Discontinuity Log'!F461),"",IF('Discontinuity Log'!F461="-","",'Discontinuity Log'!F461))</f>
        <v/>
      </c>
      <c r="I451" s="17" t="str">
        <f>IF(ISBLANK('Discontinuity Log'!G461),"",'Discontinuity Log'!G461)</f>
        <v>CC</v>
      </c>
      <c r="J451" s="17" t="str">
        <f>IF(ISBLANK('Discontinuity Log'!H461),"",'Discontinuity Log'!H461)</f>
        <v>&lt;=1mm</v>
      </c>
      <c r="K451" s="17" t="str">
        <f>IF(ISBLANK('Discontinuity Log'!I461),"",'Discontinuity Log'!I461)</f>
        <v>PL</v>
      </c>
      <c r="L451" s="17" t="str">
        <f>IF(ISBLANK('Discontinuity Log'!J461),"",'Discontinuity Log'!J461)</f>
        <v>PO</v>
      </c>
      <c r="M451" s="17">
        <f>IF(ISBLANK('Discontinuity Log'!K461),"",'Discontinuity Log'!K461)</f>
        <v>1</v>
      </c>
      <c r="N451" s="17" t="str">
        <f>IF(ISBLANK('Discontinuity Log'!L461),"",'Discontinuity Log'!L461)</f>
        <v>R1</v>
      </c>
      <c r="O451" s="17" t="str">
        <f>IF(ISBLANK('Discontinuity Log'!M461),"",'Discontinuity Log'!M461)</f>
        <v>W1</v>
      </c>
      <c r="P451" s="17">
        <f>IF(ISBLANK('Discontinuity Log'!N461),"",'Discontinuity Log'!N461)</f>
        <v>6</v>
      </c>
      <c r="Q451" s="17">
        <f>IF(ISBLANK('Discontinuity Log'!O461),"",'Discontinuity Log'!O461)</f>
        <v>53</v>
      </c>
      <c r="R451" s="17" t="str">
        <f>IF(ISBLANK('Discontinuity Log'!P461),"",'Discontinuity Log'!P461)</f>
        <v/>
      </c>
      <c r="S451" s="519" t="str">
        <f>IF(ISBLANK('Discontinuity Log'!Q461),"",'Discontinuity Log'!Q461)</f>
        <v/>
      </c>
    </row>
    <row r="452" spans="1:19" x14ac:dyDescent="0.25">
      <c r="A452" s="9" t="str">
        <f>IF(ISBLANK('Geotech Log'!$C$2),"",IF('Discontinuity Log'!B462&lt;&gt;"",'Geotech Log'!$C$2,""))</f>
        <v>GTF20-01</v>
      </c>
      <c r="B452" s="9" t="str">
        <f>IF(ISBLANK('Geotech Log'!$R$4),"",IF('Discontinuity Log'!B462&lt;&gt;"",'Geotech Log'!$R$4,""))</f>
        <v>FRO</v>
      </c>
      <c r="C452" s="17">
        <f ca="1">IF(ISBLANK('Discontinuity Log'!A462),"",'Discontinuity Log'!A462)</f>
        <v>92</v>
      </c>
      <c r="D452" s="25">
        <f>IF(ISBLANK('Discontinuity Log'!B462),"",'Discontinuity Log'!B462)</f>
        <v>146.72</v>
      </c>
      <c r="E452" s="17" t="str">
        <f>IF(ISBLANK('Discontinuity Log'!C462),"",'Discontinuity Log'!C462)</f>
        <v>JN</v>
      </c>
      <c r="F452" s="17" t="str">
        <f>IF(ISBLANK('Discontinuity Log'!D462),"",'Discontinuity Log'!D462)</f>
        <v>G</v>
      </c>
      <c r="G452" s="17" t="str">
        <f>IF(ISBLANK('Discontinuity Log'!E462),"",'Discontinuity Log'!E462)</f>
        <v>COAL</v>
      </c>
      <c r="H452" s="17" t="str">
        <f>IF(ISBLANK('Discontinuity Log'!F462),"",IF('Discontinuity Log'!F462="-","",'Discontinuity Log'!F462))</f>
        <v/>
      </c>
      <c r="I452" s="17" t="str">
        <f>IF(ISBLANK('Discontinuity Log'!G462),"",'Discontinuity Log'!G462)</f>
        <v>CC</v>
      </c>
      <c r="J452" s="17" t="str">
        <f>IF(ISBLANK('Discontinuity Log'!H462),"",'Discontinuity Log'!H462)</f>
        <v>&lt;=1mm</v>
      </c>
      <c r="K452" s="17" t="str">
        <f>IF(ISBLANK('Discontinuity Log'!I462),"",'Discontinuity Log'!I462)</f>
        <v>PL</v>
      </c>
      <c r="L452" s="17" t="str">
        <f>IF(ISBLANK('Discontinuity Log'!J462),"",'Discontinuity Log'!J462)</f>
        <v>RO</v>
      </c>
      <c r="M452" s="17">
        <f>IF(ISBLANK('Discontinuity Log'!K462),"",'Discontinuity Log'!K462)</f>
        <v>13</v>
      </c>
      <c r="N452" s="17" t="str">
        <f>IF(ISBLANK('Discontinuity Log'!L462),"",'Discontinuity Log'!L462)</f>
        <v>R1</v>
      </c>
      <c r="O452" s="17" t="str">
        <f>IF(ISBLANK('Discontinuity Log'!M462),"",'Discontinuity Log'!M462)</f>
        <v>W1</v>
      </c>
      <c r="P452" s="17">
        <f>IF(ISBLANK('Discontinuity Log'!N462),"",'Discontinuity Log'!N462)</f>
        <v>6</v>
      </c>
      <c r="Q452" s="17">
        <f>IF(ISBLANK('Discontinuity Log'!O462),"",'Discontinuity Log'!O462)</f>
        <v>49</v>
      </c>
      <c r="R452" s="17" t="str">
        <f>IF(ISBLANK('Discontinuity Log'!P462),"",'Discontinuity Log'!P462)</f>
        <v/>
      </c>
      <c r="S452" s="519" t="str">
        <f>IF(ISBLANK('Discontinuity Log'!Q462),"",'Discontinuity Log'!Q462)</f>
        <v>180 DEG ROTATION FROM BEDDING</v>
      </c>
    </row>
    <row r="453" spans="1:19" x14ac:dyDescent="0.25">
      <c r="A453" s="9" t="str">
        <f>IF(ISBLANK('Geotech Log'!$C$2),"",IF('Discontinuity Log'!B463&lt;&gt;"",'Geotech Log'!$C$2,""))</f>
        <v>GTF20-01</v>
      </c>
      <c r="B453" s="9" t="str">
        <f>IF(ISBLANK('Geotech Log'!$R$4),"",IF('Discontinuity Log'!B463&lt;&gt;"",'Geotech Log'!$R$4,""))</f>
        <v>FRO</v>
      </c>
      <c r="C453" s="17">
        <f ca="1">IF(ISBLANK('Discontinuity Log'!A463),"",'Discontinuity Log'!A463)</f>
        <v>92</v>
      </c>
      <c r="D453" s="25">
        <f>IF(ISBLANK('Discontinuity Log'!B463),"",'Discontinuity Log'!B463)</f>
        <v>146.77000000000001</v>
      </c>
      <c r="E453" s="17" t="str">
        <f>IF(ISBLANK('Discontinuity Log'!C463),"",'Discontinuity Log'!C463)</f>
        <v>BD</v>
      </c>
      <c r="F453" s="17" t="str">
        <f>IF(ISBLANK('Discontinuity Log'!D463),"",'Discontinuity Log'!D463)</f>
        <v>G</v>
      </c>
      <c r="G453" s="17" t="str">
        <f>IF(ISBLANK('Discontinuity Log'!E463),"",'Discontinuity Log'!E463)</f>
        <v>COAL</v>
      </c>
      <c r="H453" s="17" t="str">
        <f>IF(ISBLANK('Discontinuity Log'!F463),"",IF('Discontinuity Log'!F463="-","",'Discontinuity Log'!F463))</f>
        <v/>
      </c>
      <c r="I453" s="17" t="str">
        <f>IF(ISBLANK('Discontinuity Log'!G463),"",'Discontinuity Log'!G463)</f>
        <v>CC</v>
      </c>
      <c r="J453" s="17" t="str">
        <f>IF(ISBLANK('Discontinuity Log'!H463),"",'Discontinuity Log'!H463)</f>
        <v>&lt;=1mm</v>
      </c>
      <c r="K453" s="17" t="str">
        <f>IF(ISBLANK('Discontinuity Log'!I463),"",'Discontinuity Log'!I463)</f>
        <v>UN</v>
      </c>
      <c r="L453" s="17" t="str">
        <f>IF(ISBLANK('Discontinuity Log'!J463),"",'Discontinuity Log'!J463)</f>
        <v>SM</v>
      </c>
      <c r="M453" s="17">
        <f>IF(ISBLANK('Discontinuity Log'!K463),"",'Discontinuity Log'!K463)</f>
        <v>7</v>
      </c>
      <c r="N453" s="17" t="str">
        <f>IF(ISBLANK('Discontinuity Log'!L463),"",'Discontinuity Log'!L463)</f>
        <v>R1</v>
      </c>
      <c r="O453" s="17" t="str">
        <f>IF(ISBLANK('Discontinuity Log'!M463),"",'Discontinuity Log'!M463)</f>
        <v>W1</v>
      </c>
      <c r="P453" s="17">
        <f>IF(ISBLANK('Discontinuity Log'!N463),"",'Discontinuity Log'!N463)</f>
        <v>6</v>
      </c>
      <c r="Q453" s="17">
        <f>IF(ISBLANK('Discontinuity Log'!O463),"",'Discontinuity Log'!O463)</f>
        <v>59</v>
      </c>
      <c r="R453" s="17" t="str">
        <f>IF(ISBLANK('Discontinuity Log'!P463),"",'Discontinuity Log'!P463)</f>
        <v/>
      </c>
      <c r="S453" s="519" t="str">
        <f>IF(ISBLANK('Discontinuity Log'!Q463),"",'Discontinuity Log'!Q463)</f>
        <v/>
      </c>
    </row>
    <row r="454" spans="1:19" x14ac:dyDescent="0.25">
      <c r="A454" s="9" t="str">
        <f>IF(ISBLANK('Geotech Log'!$C$2),"",IF('Discontinuity Log'!B464&lt;&gt;"",'Geotech Log'!$C$2,""))</f>
        <v>GTF20-01</v>
      </c>
      <c r="B454" s="9" t="str">
        <f>IF(ISBLANK('Geotech Log'!$R$4),"",IF('Discontinuity Log'!B464&lt;&gt;"",'Geotech Log'!$R$4,""))</f>
        <v>FRO</v>
      </c>
      <c r="C454" s="17">
        <f ca="1">IF(ISBLANK('Discontinuity Log'!A464),"",'Discontinuity Log'!A464)</f>
        <v>92</v>
      </c>
      <c r="D454" s="25">
        <f>IF(ISBLANK('Discontinuity Log'!B464),"",'Discontinuity Log'!B464)</f>
        <v>146.87</v>
      </c>
      <c r="E454" s="17" t="str">
        <f>IF(ISBLANK('Discontinuity Log'!C464),"",'Discontinuity Log'!C464)</f>
        <v>BD</v>
      </c>
      <c r="F454" s="17" t="str">
        <f>IF(ISBLANK('Discontinuity Log'!D464),"",'Discontinuity Log'!D464)</f>
        <v>G</v>
      </c>
      <c r="G454" s="17" t="str">
        <f>IF(ISBLANK('Discontinuity Log'!E464),"",'Discontinuity Log'!E464)</f>
        <v>COAL</v>
      </c>
      <c r="H454" s="17" t="str">
        <f>IF(ISBLANK('Discontinuity Log'!F464),"",IF('Discontinuity Log'!F464="-","",'Discontinuity Log'!F464))</f>
        <v/>
      </c>
      <c r="I454" s="17" t="str">
        <f>IF(ISBLANK('Discontinuity Log'!G464),"",'Discontinuity Log'!G464)</f>
        <v>CC</v>
      </c>
      <c r="J454" s="17" t="str">
        <f>IF(ISBLANK('Discontinuity Log'!H464),"",'Discontinuity Log'!H464)</f>
        <v>&lt;=1mm</v>
      </c>
      <c r="K454" s="17" t="str">
        <f>IF(ISBLANK('Discontinuity Log'!I464),"",'Discontinuity Log'!I464)</f>
        <v>CU</v>
      </c>
      <c r="L454" s="17" t="str">
        <f>IF(ISBLANK('Discontinuity Log'!J464),"",'Discontinuity Log'!J464)</f>
        <v>RO</v>
      </c>
      <c r="M454" s="17">
        <f>IF(ISBLANK('Discontinuity Log'!K464),"",'Discontinuity Log'!K464)</f>
        <v>9</v>
      </c>
      <c r="N454" s="17" t="str">
        <f>IF(ISBLANK('Discontinuity Log'!L464),"",'Discontinuity Log'!L464)</f>
        <v>R1</v>
      </c>
      <c r="O454" s="17" t="str">
        <f>IF(ISBLANK('Discontinuity Log'!M464),"",'Discontinuity Log'!M464)</f>
        <v>W1</v>
      </c>
      <c r="P454" s="17">
        <f>IF(ISBLANK('Discontinuity Log'!N464),"",'Discontinuity Log'!N464)</f>
        <v>6</v>
      </c>
      <c r="Q454" s="17">
        <f>IF(ISBLANK('Discontinuity Log'!O464),"",'Discontinuity Log'!O464)</f>
        <v>53</v>
      </c>
      <c r="R454" s="17" t="str">
        <f>IF(ISBLANK('Discontinuity Log'!P464),"",'Discontinuity Log'!P464)</f>
        <v/>
      </c>
      <c r="S454" s="519" t="str">
        <f>IF(ISBLANK('Discontinuity Log'!Q464),"",'Discontinuity Log'!Q464)</f>
        <v/>
      </c>
    </row>
    <row r="455" spans="1:19" x14ac:dyDescent="0.25">
      <c r="A455" s="9" t="str">
        <f>IF(ISBLANK('Geotech Log'!$C$2),"",IF('Discontinuity Log'!B465&lt;&gt;"",'Geotech Log'!$C$2,""))</f>
        <v>GTF20-01</v>
      </c>
      <c r="B455" s="9" t="str">
        <f>IF(ISBLANK('Geotech Log'!$R$4),"",IF('Discontinuity Log'!B465&lt;&gt;"",'Geotech Log'!$R$4,""))</f>
        <v>FRO</v>
      </c>
      <c r="C455" s="17">
        <f ca="1">IF(ISBLANK('Discontinuity Log'!A465),"",'Discontinuity Log'!A465)</f>
        <v>92</v>
      </c>
      <c r="D455" s="25">
        <f>IF(ISBLANK('Discontinuity Log'!B465),"",'Discontinuity Log'!B465)</f>
        <v>146.91</v>
      </c>
      <c r="E455" s="17" t="str">
        <f>IF(ISBLANK('Discontinuity Log'!C465),"",'Discontinuity Log'!C465)</f>
        <v>BD</v>
      </c>
      <c r="F455" s="17" t="str">
        <f>IF(ISBLANK('Discontinuity Log'!D465),"",'Discontinuity Log'!D465)</f>
        <v>G</v>
      </c>
      <c r="G455" s="17" t="str">
        <f>IF(ISBLANK('Discontinuity Log'!E465),"",'Discontinuity Log'!E465)</f>
        <v>COAL</v>
      </c>
      <c r="H455" s="17" t="str">
        <f>IF(ISBLANK('Discontinuity Log'!F465),"",IF('Discontinuity Log'!F465="-","",'Discontinuity Log'!F465))</f>
        <v/>
      </c>
      <c r="I455" s="17" t="str">
        <f>IF(ISBLANK('Discontinuity Log'!G465),"",'Discontinuity Log'!G465)</f>
        <v>CC</v>
      </c>
      <c r="J455" s="17" t="str">
        <f>IF(ISBLANK('Discontinuity Log'!H465),"",'Discontinuity Log'!H465)</f>
        <v>&lt;=1mm</v>
      </c>
      <c r="K455" s="17" t="str">
        <f>IF(ISBLANK('Discontinuity Log'!I465),"",'Discontinuity Log'!I465)</f>
        <v>PL</v>
      </c>
      <c r="L455" s="17" t="str">
        <f>IF(ISBLANK('Discontinuity Log'!J465),"",'Discontinuity Log'!J465)</f>
        <v>SM</v>
      </c>
      <c r="M455" s="17">
        <f>IF(ISBLANK('Discontinuity Log'!K465),"",'Discontinuity Log'!K465)</f>
        <v>3</v>
      </c>
      <c r="N455" s="17" t="str">
        <f>IF(ISBLANK('Discontinuity Log'!L465),"",'Discontinuity Log'!L465)</f>
        <v>R1</v>
      </c>
      <c r="O455" s="17" t="str">
        <f>IF(ISBLANK('Discontinuity Log'!M465),"",'Discontinuity Log'!M465)</f>
        <v>W1</v>
      </c>
      <c r="P455" s="17">
        <f>IF(ISBLANK('Discontinuity Log'!N465),"",'Discontinuity Log'!N465)</f>
        <v>6</v>
      </c>
      <c r="Q455" s="17">
        <f>IF(ISBLANK('Discontinuity Log'!O465),"",'Discontinuity Log'!O465)</f>
        <v>61</v>
      </c>
      <c r="R455" s="17" t="str">
        <f>IF(ISBLANK('Discontinuity Log'!P465),"",'Discontinuity Log'!P465)</f>
        <v/>
      </c>
      <c r="S455" s="519" t="str">
        <f>IF(ISBLANK('Discontinuity Log'!Q465),"",'Discontinuity Log'!Q465)</f>
        <v/>
      </c>
    </row>
    <row r="456" spans="1:19" x14ac:dyDescent="0.25">
      <c r="A456" s="9" t="str">
        <f>IF(ISBLANK('Geotech Log'!$C$2),"",IF('Discontinuity Log'!B466&lt;&gt;"",'Geotech Log'!$C$2,""))</f>
        <v>GTF20-01</v>
      </c>
      <c r="B456" s="9" t="str">
        <f>IF(ISBLANK('Geotech Log'!$R$4),"",IF('Discontinuity Log'!B466&lt;&gt;"",'Geotech Log'!$R$4,""))</f>
        <v>FRO</v>
      </c>
      <c r="C456" s="17">
        <f ca="1">IF(ISBLANK('Discontinuity Log'!A466),"",'Discontinuity Log'!A466)</f>
        <v>92</v>
      </c>
      <c r="D456" s="25">
        <f>IF(ISBLANK('Discontinuity Log'!B466),"",'Discontinuity Log'!B466)</f>
        <v>146.96</v>
      </c>
      <c r="E456" s="17" t="str">
        <f>IF(ISBLANK('Discontinuity Log'!C466),"",'Discontinuity Log'!C466)</f>
        <v>BD</v>
      </c>
      <c r="F456" s="17" t="str">
        <f>IF(ISBLANK('Discontinuity Log'!D466),"",'Discontinuity Log'!D466)</f>
        <v>G</v>
      </c>
      <c r="G456" s="17" t="str">
        <f>IF(ISBLANK('Discontinuity Log'!E466),"",'Discontinuity Log'!E466)</f>
        <v>COAL</v>
      </c>
      <c r="H456" s="17" t="str">
        <f>IF(ISBLANK('Discontinuity Log'!F466),"",IF('Discontinuity Log'!F466="-","",'Discontinuity Log'!F466))</f>
        <v>CA</v>
      </c>
      <c r="I456" s="17" t="str">
        <f>IF(ISBLANK('Discontinuity Log'!G466),"",'Discontinuity Log'!G466)</f>
        <v>CC</v>
      </c>
      <c r="J456" s="17" t="str">
        <f>IF(ISBLANK('Discontinuity Log'!H466),"",'Discontinuity Log'!H466)</f>
        <v>&lt;=1mm</v>
      </c>
      <c r="K456" s="17" t="str">
        <f>IF(ISBLANK('Discontinuity Log'!I466),"",'Discontinuity Log'!I466)</f>
        <v>PL</v>
      </c>
      <c r="L456" s="17" t="str">
        <f>IF(ISBLANK('Discontinuity Log'!J466),"",'Discontinuity Log'!J466)</f>
        <v>SM</v>
      </c>
      <c r="M456" s="17">
        <f>IF(ISBLANK('Discontinuity Log'!K466),"",'Discontinuity Log'!K466)</f>
        <v>5</v>
      </c>
      <c r="N456" s="17" t="str">
        <f>IF(ISBLANK('Discontinuity Log'!L466),"",'Discontinuity Log'!L466)</f>
        <v>R1</v>
      </c>
      <c r="O456" s="17" t="str">
        <f>IF(ISBLANK('Discontinuity Log'!M466),"",'Discontinuity Log'!M466)</f>
        <v>W1</v>
      </c>
      <c r="P456" s="17">
        <f>IF(ISBLANK('Discontinuity Log'!N466),"",'Discontinuity Log'!N466)</f>
        <v>6</v>
      </c>
      <c r="Q456" s="17">
        <f>IF(ISBLANK('Discontinuity Log'!O466),"",'Discontinuity Log'!O466)</f>
        <v>67</v>
      </c>
      <c r="R456" s="17" t="str">
        <f>IF(ISBLANK('Discontinuity Log'!P466),"",'Discontinuity Log'!P466)</f>
        <v/>
      </c>
      <c r="S456" s="519" t="str">
        <f>IF(ISBLANK('Discontinuity Log'!Q466),"",'Discontinuity Log'!Q466)</f>
        <v/>
      </c>
    </row>
    <row r="457" spans="1:19" x14ac:dyDescent="0.25">
      <c r="A457" s="9" t="str">
        <f>IF(ISBLANK('Geotech Log'!$C$2),"",IF('Discontinuity Log'!B467&lt;&gt;"",'Geotech Log'!$C$2,""))</f>
        <v>GTF20-01</v>
      </c>
      <c r="B457" s="9" t="str">
        <f>IF(ISBLANK('Geotech Log'!$R$4),"",IF('Discontinuity Log'!B467&lt;&gt;"",'Geotech Log'!$R$4,""))</f>
        <v>FRO</v>
      </c>
      <c r="C457" s="17">
        <f ca="1">IF(ISBLANK('Discontinuity Log'!A467),"",'Discontinuity Log'!A467)</f>
        <v>93</v>
      </c>
      <c r="D457" s="25">
        <f>IF(ISBLANK('Discontinuity Log'!B467),"",'Discontinuity Log'!B467)</f>
        <v>147.53</v>
      </c>
      <c r="E457" s="17" t="str">
        <f>IF(ISBLANK('Discontinuity Log'!C467),"",'Discontinuity Log'!C467)</f>
        <v>JN</v>
      </c>
      <c r="F457" s="17" t="str">
        <f>IF(ISBLANK('Discontinuity Log'!D467),"",'Discontinuity Log'!D467)</f>
        <v>G</v>
      </c>
      <c r="G457" s="17" t="str">
        <f>IF(ISBLANK('Discontinuity Log'!E467),"",'Discontinuity Log'!E467)</f>
        <v>CLEAN</v>
      </c>
      <c r="H457" s="17" t="str">
        <f>IF(ISBLANK('Discontinuity Log'!F467),"",IF('Discontinuity Log'!F467="-","",'Discontinuity Log'!F467))</f>
        <v/>
      </c>
      <c r="I457" s="17" t="str">
        <f>IF(ISBLANK('Discontinuity Log'!G467),"",'Discontinuity Log'!G467)</f>
        <v>CL</v>
      </c>
      <c r="J457" s="17" t="str">
        <f>IF(ISBLANK('Discontinuity Log'!H467),"",'Discontinuity Log'!H467)</f>
        <v/>
      </c>
      <c r="K457" s="17" t="str">
        <f>IF(ISBLANK('Discontinuity Log'!I467),"",'Discontinuity Log'!I467)</f>
        <v>UN</v>
      </c>
      <c r="L457" s="17" t="str">
        <f>IF(ISBLANK('Discontinuity Log'!J467),"",'Discontinuity Log'!J467)</f>
        <v>RO</v>
      </c>
      <c r="M457" s="17">
        <f>IF(ISBLANK('Discontinuity Log'!K467),"",'Discontinuity Log'!K467)</f>
        <v>9</v>
      </c>
      <c r="N457" s="17" t="str">
        <f>IF(ISBLANK('Discontinuity Log'!L467),"",'Discontinuity Log'!L467)</f>
        <v>R3</v>
      </c>
      <c r="O457" s="17" t="str">
        <f>IF(ISBLANK('Discontinuity Log'!M467),"",'Discontinuity Log'!M467)</f>
        <v>W1</v>
      </c>
      <c r="P457" s="17">
        <f>IF(ISBLANK('Discontinuity Log'!N467),"",'Discontinuity Log'!N467)</f>
        <v>12</v>
      </c>
      <c r="Q457" s="17">
        <f>IF(ISBLANK('Discontinuity Log'!O467),"",'Discontinuity Log'!O467)</f>
        <v>53</v>
      </c>
      <c r="R457" s="17" t="str">
        <f>IF(ISBLANK('Discontinuity Log'!P467),"",'Discontinuity Log'!P467)</f>
        <v/>
      </c>
      <c r="S457" s="519" t="str">
        <f>IF(ISBLANK('Discontinuity Log'!Q467),"",'Discontinuity Log'!Q467)</f>
        <v/>
      </c>
    </row>
    <row r="458" spans="1:19" x14ac:dyDescent="0.25">
      <c r="A458" s="9" t="str">
        <f>IF(ISBLANK('Geotech Log'!$C$2),"",IF('Discontinuity Log'!B468&lt;&gt;"",'Geotech Log'!$C$2,""))</f>
        <v>GTF20-01</v>
      </c>
      <c r="B458" s="9" t="str">
        <f>IF(ISBLANK('Geotech Log'!$R$4),"",IF('Discontinuity Log'!B468&lt;&gt;"",'Geotech Log'!$R$4,""))</f>
        <v>FRO</v>
      </c>
      <c r="C458" s="17">
        <f ca="1">IF(ISBLANK('Discontinuity Log'!A468),"",'Discontinuity Log'!A468)</f>
        <v>93</v>
      </c>
      <c r="D458" s="25">
        <f>IF(ISBLANK('Discontinuity Log'!B468),"",'Discontinuity Log'!B468)</f>
        <v>148.22999999999999</v>
      </c>
      <c r="E458" s="17" t="str">
        <f>IF(ISBLANK('Discontinuity Log'!C468),"",'Discontinuity Log'!C468)</f>
        <v>BD</v>
      </c>
      <c r="F458" s="17" t="str">
        <f>IF(ISBLANK('Discontinuity Log'!D468),"",'Discontinuity Log'!D468)</f>
        <v>G</v>
      </c>
      <c r="G458" s="17" t="str">
        <f>IF(ISBLANK('Discontinuity Log'!E468),"",'Discontinuity Log'!E468)</f>
        <v>COAL</v>
      </c>
      <c r="H458" s="17" t="str">
        <f>IF(ISBLANK('Discontinuity Log'!F468),"",IF('Discontinuity Log'!F468="-","",'Discontinuity Log'!F468))</f>
        <v/>
      </c>
      <c r="I458" s="17" t="str">
        <f>IF(ISBLANK('Discontinuity Log'!G468),"",'Discontinuity Log'!G468)</f>
        <v>CC</v>
      </c>
      <c r="J458" s="17" t="str">
        <f>IF(ISBLANK('Discontinuity Log'!H468),"",'Discontinuity Log'!H468)</f>
        <v>&lt;=1mm</v>
      </c>
      <c r="K458" s="17" t="str">
        <f>IF(ISBLANK('Discontinuity Log'!I468),"",'Discontinuity Log'!I468)</f>
        <v>PL</v>
      </c>
      <c r="L458" s="17" t="str">
        <f>IF(ISBLANK('Discontinuity Log'!J468),"",'Discontinuity Log'!J468)</f>
        <v>PO</v>
      </c>
      <c r="M458" s="17">
        <f>IF(ISBLANK('Discontinuity Log'!K468),"",'Discontinuity Log'!K468)</f>
        <v>3</v>
      </c>
      <c r="N458" s="17" t="str">
        <f>IF(ISBLANK('Discontinuity Log'!L468),"",'Discontinuity Log'!L468)</f>
        <v>R2</v>
      </c>
      <c r="O458" s="17" t="str">
        <f>IF(ISBLANK('Discontinuity Log'!M468),"",'Discontinuity Log'!M468)</f>
        <v>W1</v>
      </c>
      <c r="P458" s="17">
        <f>IF(ISBLANK('Discontinuity Log'!N468),"",'Discontinuity Log'!N468)</f>
        <v>6</v>
      </c>
      <c r="Q458" s="17">
        <f>IF(ISBLANK('Discontinuity Log'!O468),"",'Discontinuity Log'!O468)</f>
        <v>41</v>
      </c>
      <c r="R458" s="17" t="str">
        <f>IF(ISBLANK('Discontinuity Log'!P468),"",'Discontinuity Log'!P468)</f>
        <v/>
      </c>
      <c r="S458" s="519" t="str">
        <f>IF(ISBLANK('Discontinuity Log'!Q468),"",'Discontinuity Log'!Q468)</f>
        <v/>
      </c>
    </row>
    <row r="459" spans="1:19" x14ac:dyDescent="0.25">
      <c r="A459" s="9" t="str">
        <f>IF(ISBLANK('Geotech Log'!$C$2),"",IF('Discontinuity Log'!B469&lt;&gt;"",'Geotech Log'!$C$2,""))</f>
        <v>GTF20-01</v>
      </c>
      <c r="B459" s="9" t="str">
        <f>IF(ISBLANK('Geotech Log'!$R$4),"",IF('Discontinuity Log'!B469&lt;&gt;"",'Geotech Log'!$R$4,""))</f>
        <v>FRO</v>
      </c>
      <c r="C459" s="17">
        <f ca="1">IF(ISBLANK('Discontinuity Log'!A469),"",'Discontinuity Log'!A469)</f>
        <v>93</v>
      </c>
      <c r="D459" s="25">
        <f>IF(ISBLANK('Discontinuity Log'!B469),"",'Discontinuity Log'!B469)</f>
        <v>148.63</v>
      </c>
      <c r="E459" s="17" t="str">
        <f>IF(ISBLANK('Discontinuity Log'!C469),"",'Discontinuity Log'!C469)</f>
        <v>BD</v>
      </c>
      <c r="F459" s="17" t="str">
        <f>IF(ISBLANK('Discontinuity Log'!D469),"",'Discontinuity Log'!D469)</f>
        <v>G</v>
      </c>
      <c r="G459" s="17" t="str">
        <f>IF(ISBLANK('Discontinuity Log'!E469),"",'Discontinuity Log'!E469)</f>
        <v>COAL</v>
      </c>
      <c r="H459" s="17" t="str">
        <f>IF(ISBLANK('Discontinuity Log'!F469),"",IF('Discontinuity Log'!F469="-","",'Discontinuity Log'!F469))</f>
        <v/>
      </c>
      <c r="I459" s="17" t="str">
        <f>IF(ISBLANK('Discontinuity Log'!G469),"",'Discontinuity Log'!G469)</f>
        <v>CC</v>
      </c>
      <c r="J459" s="17" t="str">
        <f>IF(ISBLANK('Discontinuity Log'!H469),"",'Discontinuity Log'!H469)</f>
        <v>&lt;=1mm</v>
      </c>
      <c r="K459" s="17" t="str">
        <f>IF(ISBLANK('Discontinuity Log'!I469),"",'Discontinuity Log'!I469)</f>
        <v>IR</v>
      </c>
      <c r="L459" s="17" t="str">
        <f>IF(ISBLANK('Discontinuity Log'!J469),"",'Discontinuity Log'!J469)</f>
        <v>VR</v>
      </c>
      <c r="M459" s="17">
        <f>IF(ISBLANK('Discontinuity Log'!K469),"",'Discontinuity Log'!K469)</f>
        <v>19</v>
      </c>
      <c r="N459" s="17" t="str">
        <f>IF(ISBLANK('Discontinuity Log'!L469),"",'Discontinuity Log'!L469)</f>
        <v>R2</v>
      </c>
      <c r="O459" s="17" t="str">
        <f>IF(ISBLANK('Discontinuity Log'!M469),"",'Discontinuity Log'!M469)</f>
        <v>W1</v>
      </c>
      <c r="P459" s="17">
        <f>IF(ISBLANK('Discontinuity Log'!N469),"",'Discontinuity Log'!N469)</f>
        <v>6</v>
      </c>
      <c r="Q459" s="17">
        <f>IF(ISBLANK('Discontinuity Log'!O469),"",'Discontinuity Log'!O469)</f>
        <v>56</v>
      </c>
      <c r="R459" s="17" t="str">
        <f>IF(ISBLANK('Discontinuity Log'!P469),"",'Discontinuity Log'!P469)</f>
        <v/>
      </c>
      <c r="S459" s="519" t="str">
        <f>IF(ISBLANK('Discontinuity Log'!Q469),"",'Discontinuity Log'!Q469)</f>
        <v/>
      </c>
    </row>
    <row r="460" spans="1:19" x14ac:dyDescent="0.25">
      <c r="A460" s="9" t="str">
        <f>IF(ISBLANK('Geotech Log'!$C$2),"",IF('Discontinuity Log'!B470&lt;&gt;"",'Geotech Log'!$C$2,""))</f>
        <v>GTF20-01</v>
      </c>
      <c r="B460" s="9" t="str">
        <f>IF(ISBLANK('Geotech Log'!$R$4),"",IF('Discontinuity Log'!B470&lt;&gt;"",'Geotech Log'!$R$4,""))</f>
        <v>FRO</v>
      </c>
      <c r="C460" s="17">
        <f ca="1">IF(ISBLANK('Discontinuity Log'!A470),"",'Discontinuity Log'!A470)</f>
        <v>93</v>
      </c>
      <c r="D460" s="25">
        <f>IF(ISBLANK('Discontinuity Log'!B470),"",'Discontinuity Log'!B470)</f>
        <v>148.74</v>
      </c>
      <c r="E460" s="17" t="str">
        <f>IF(ISBLANK('Discontinuity Log'!C470),"",'Discontinuity Log'!C470)</f>
        <v>BD</v>
      </c>
      <c r="F460" s="17" t="str">
        <f>IF(ISBLANK('Discontinuity Log'!D470),"",'Discontinuity Log'!D470)</f>
        <v>G</v>
      </c>
      <c r="G460" s="17" t="str">
        <f>IF(ISBLANK('Discontinuity Log'!E470),"",'Discontinuity Log'!E470)</f>
        <v>COAL</v>
      </c>
      <c r="H460" s="17" t="str">
        <f>IF(ISBLANK('Discontinuity Log'!F470),"",IF('Discontinuity Log'!F470="-","",'Discontinuity Log'!F470))</f>
        <v/>
      </c>
      <c r="I460" s="17" t="str">
        <f>IF(ISBLANK('Discontinuity Log'!G470),"",'Discontinuity Log'!G470)</f>
        <v>CC</v>
      </c>
      <c r="J460" s="17" t="str">
        <f>IF(ISBLANK('Discontinuity Log'!H470),"",'Discontinuity Log'!H470)</f>
        <v>&lt;=1mm</v>
      </c>
      <c r="K460" s="17" t="str">
        <f>IF(ISBLANK('Discontinuity Log'!I470),"",'Discontinuity Log'!I470)</f>
        <v>IR</v>
      </c>
      <c r="L460" s="17" t="str">
        <f>IF(ISBLANK('Discontinuity Log'!J470),"",'Discontinuity Log'!J470)</f>
        <v>RO</v>
      </c>
      <c r="M460" s="17">
        <f>IF(ISBLANK('Discontinuity Log'!K470),"",'Discontinuity Log'!K470)</f>
        <v>15</v>
      </c>
      <c r="N460" s="17" t="str">
        <f>IF(ISBLANK('Discontinuity Log'!L470),"",'Discontinuity Log'!L470)</f>
        <v>R3</v>
      </c>
      <c r="O460" s="17" t="str">
        <f>IF(ISBLANK('Discontinuity Log'!M470),"",'Discontinuity Log'!M470)</f>
        <v>W1</v>
      </c>
      <c r="P460" s="17">
        <f>IF(ISBLANK('Discontinuity Log'!N470),"",'Discontinuity Log'!N470)</f>
        <v>20</v>
      </c>
      <c r="Q460" s="17">
        <f>IF(ISBLANK('Discontinuity Log'!O470),"",'Discontinuity Log'!O470)</f>
        <v>57</v>
      </c>
      <c r="R460" s="17" t="str">
        <f>IF(ISBLANK('Discontinuity Log'!P470),"",'Discontinuity Log'!P470)</f>
        <v/>
      </c>
      <c r="S460" s="519" t="str">
        <f>IF(ISBLANK('Discontinuity Log'!Q470),"",'Discontinuity Log'!Q470)</f>
        <v/>
      </c>
    </row>
    <row r="461" spans="1:19" x14ac:dyDescent="0.25">
      <c r="A461" s="9" t="str">
        <f>IF(ISBLANK('Geotech Log'!$C$2),"",IF('Discontinuity Log'!B471&lt;&gt;"",'Geotech Log'!$C$2,""))</f>
        <v>GTF20-01</v>
      </c>
      <c r="B461" s="9" t="str">
        <f>IF(ISBLANK('Geotech Log'!$R$4),"",IF('Discontinuity Log'!B471&lt;&gt;"",'Geotech Log'!$R$4,""))</f>
        <v>FRO</v>
      </c>
      <c r="C461" s="17">
        <f ca="1">IF(ISBLANK('Discontinuity Log'!A471),"",'Discontinuity Log'!A471)</f>
        <v>94</v>
      </c>
      <c r="D461" s="25">
        <f>IF(ISBLANK('Discontinuity Log'!B471),"",'Discontinuity Log'!B471)</f>
        <v>149.37</v>
      </c>
      <c r="E461" s="17" t="str">
        <f>IF(ISBLANK('Discontinuity Log'!C471),"",'Discontinuity Log'!C471)</f>
        <v>JN</v>
      </c>
      <c r="F461" s="17" t="str">
        <f>IF(ISBLANK('Discontinuity Log'!D471),"",'Discontinuity Log'!D471)</f>
        <v>G</v>
      </c>
      <c r="G461" s="17" t="str">
        <f>IF(ISBLANK('Discontinuity Log'!E471),"",'Discontinuity Log'!E471)</f>
        <v>CLEAN</v>
      </c>
      <c r="H461" s="17" t="str">
        <f>IF(ISBLANK('Discontinuity Log'!F471),"",IF('Discontinuity Log'!F471="-","",'Discontinuity Log'!F471))</f>
        <v/>
      </c>
      <c r="I461" s="17" t="str">
        <f>IF(ISBLANK('Discontinuity Log'!G471),"",'Discontinuity Log'!G471)</f>
        <v>CL</v>
      </c>
      <c r="J461" s="17" t="str">
        <f>IF(ISBLANK('Discontinuity Log'!H471),"",'Discontinuity Log'!H471)</f>
        <v/>
      </c>
      <c r="K461" s="17" t="str">
        <f>IF(ISBLANK('Discontinuity Log'!I471),"",'Discontinuity Log'!I471)</f>
        <v>CU</v>
      </c>
      <c r="L461" s="17" t="str">
        <f>IF(ISBLANK('Discontinuity Log'!J471),"",'Discontinuity Log'!J471)</f>
        <v>RO</v>
      </c>
      <c r="M461" s="17">
        <f>IF(ISBLANK('Discontinuity Log'!K471),"",'Discontinuity Log'!K471)</f>
        <v>13</v>
      </c>
      <c r="N461" s="17" t="str">
        <f>IF(ISBLANK('Discontinuity Log'!L471),"",'Discontinuity Log'!L471)</f>
        <v>R3</v>
      </c>
      <c r="O461" s="17" t="str">
        <f>IF(ISBLANK('Discontinuity Log'!M471),"",'Discontinuity Log'!M471)</f>
        <v>W1</v>
      </c>
      <c r="P461" s="17">
        <f>IF(ISBLANK('Discontinuity Log'!N471),"",'Discontinuity Log'!N471)</f>
        <v>20</v>
      </c>
      <c r="Q461" s="17">
        <f>IF(ISBLANK('Discontinuity Log'!O471),"",'Discontinuity Log'!O471)</f>
        <v>55</v>
      </c>
      <c r="R461" s="17" t="str">
        <f>IF(ISBLANK('Discontinuity Log'!P471),"",'Discontinuity Log'!P471)</f>
        <v/>
      </c>
      <c r="S461" s="519" t="str">
        <f>IF(ISBLANK('Discontinuity Log'!Q471),"",'Discontinuity Log'!Q471)</f>
        <v>DRILL SPIN ON UPPER JOINT POS MECHANICAL BREAK</v>
      </c>
    </row>
    <row r="462" spans="1:19" x14ac:dyDescent="0.25">
      <c r="A462" s="9" t="str">
        <f>IF(ISBLANK('Geotech Log'!$C$2),"",IF('Discontinuity Log'!B472&lt;&gt;"",'Geotech Log'!$C$2,""))</f>
        <v>GTF20-01</v>
      </c>
      <c r="B462" s="9" t="str">
        <f>IF(ISBLANK('Geotech Log'!$R$4),"",IF('Discontinuity Log'!B472&lt;&gt;"",'Geotech Log'!$R$4,""))</f>
        <v>FRO</v>
      </c>
      <c r="C462" s="17">
        <f ca="1">IF(ISBLANK('Discontinuity Log'!A472),"",'Discontinuity Log'!A472)</f>
        <v>95</v>
      </c>
      <c r="D462" s="25">
        <f>IF(ISBLANK('Discontinuity Log'!B472),"",'Discontinuity Log'!B472)</f>
        <v>149.75</v>
      </c>
      <c r="E462" s="17" t="str">
        <f>IF(ISBLANK('Discontinuity Log'!C472),"",'Discontinuity Log'!C472)</f>
        <v>OTH</v>
      </c>
      <c r="F462" s="17" t="str">
        <f>IF(ISBLANK('Discontinuity Log'!D472),"",'Discontinuity Log'!D472)</f>
        <v>O</v>
      </c>
      <c r="G462" s="17" t="str">
        <f>IF(ISBLANK('Discontinuity Log'!E472),"",'Discontinuity Log'!E472)</f>
        <v>RZ</v>
      </c>
      <c r="H462" s="17" t="str">
        <f>IF(ISBLANK('Discontinuity Log'!F472),"",IF('Discontinuity Log'!F472="-","",'Discontinuity Log'!F472))</f>
        <v>COAL</v>
      </c>
      <c r="I462" s="17" t="str">
        <f>IF(ISBLANK('Discontinuity Log'!G472),"",'Discontinuity Log'!G472)</f>
        <v>IN</v>
      </c>
      <c r="J462" s="17" t="str">
        <f>IF(ISBLANK('Discontinuity Log'!H472),"",'Discontinuity Log'!H472)</f>
        <v>&gt;5mm</v>
      </c>
      <c r="K462" s="17" t="str">
        <f>IF(ISBLANK('Discontinuity Log'!I472),"",'Discontinuity Log'!I472)</f>
        <v>IR</v>
      </c>
      <c r="L462" s="17" t="str">
        <f>IF(ISBLANK('Discontinuity Log'!J472),"",'Discontinuity Log'!J472)</f>
        <v>RO</v>
      </c>
      <c r="M462" s="17">
        <f>IF(ISBLANK('Discontinuity Log'!K472),"",'Discontinuity Log'!K472)</f>
        <v>13</v>
      </c>
      <c r="N462" s="17" t="str">
        <f>IF(ISBLANK('Discontinuity Log'!L472),"",'Discontinuity Log'!L472)</f>
        <v>R1</v>
      </c>
      <c r="O462" s="17" t="str">
        <f>IF(ISBLANK('Discontinuity Log'!M472),"",'Discontinuity Log'!M472)</f>
        <v>W1</v>
      </c>
      <c r="P462" s="17">
        <f>IF(ISBLANK('Discontinuity Log'!N472),"",'Discontinuity Log'!N472)</f>
        <v>0</v>
      </c>
      <c r="Q462" s="17" t="str">
        <f>IF(ISBLANK('Discontinuity Log'!O472),"",'Discontinuity Log'!O472)</f>
        <v/>
      </c>
      <c r="R462" s="17" t="str">
        <f>IF(ISBLANK('Discontinuity Log'!P472),"",'Discontinuity Log'!P472)</f>
        <v/>
      </c>
      <c r="S462" s="519" t="str">
        <f>IF(ISBLANK('Discontinuity Log'!Q472),"",'Discontinuity Log'!Q472)</f>
        <v>28 CM COAL SEAM WITH ANGULAR BLOCKY UP TO 7 CM LONG AND FRIABLE COAL</v>
      </c>
    </row>
    <row r="463" spans="1:19" x14ac:dyDescent="0.25">
      <c r="A463" s="9" t="str">
        <f>IF(ISBLANK('Geotech Log'!$C$2),"",IF('Discontinuity Log'!B473&lt;&gt;"",'Geotech Log'!$C$2,""))</f>
        <v>GTF20-01</v>
      </c>
      <c r="B463" s="9" t="str">
        <f>IF(ISBLANK('Geotech Log'!$R$4),"",IF('Discontinuity Log'!B473&lt;&gt;"",'Geotech Log'!$R$4,""))</f>
        <v>FRO</v>
      </c>
      <c r="C463" s="17">
        <f ca="1">IF(ISBLANK('Discontinuity Log'!A473),"",'Discontinuity Log'!A473)</f>
        <v>96</v>
      </c>
      <c r="D463" s="25">
        <f>IF(ISBLANK('Discontinuity Log'!B473),"",'Discontinuity Log'!B473)</f>
        <v>150.13999999999999</v>
      </c>
      <c r="E463" s="17" t="str">
        <f>IF(ISBLANK('Discontinuity Log'!C473),"",'Discontinuity Log'!C473)</f>
        <v>JN</v>
      </c>
      <c r="F463" s="17" t="str">
        <f>IF(ISBLANK('Discontinuity Log'!D473),"",'Discontinuity Log'!D473)</f>
        <v>G</v>
      </c>
      <c r="G463" s="17" t="str">
        <f>IF(ISBLANK('Discontinuity Log'!E473),"",'Discontinuity Log'!E473)</f>
        <v>COAL</v>
      </c>
      <c r="H463" s="17" t="str">
        <f>IF(ISBLANK('Discontinuity Log'!F473),"",IF('Discontinuity Log'!F473="-","",'Discontinuity Log'!F473))</f>
        <v/>
      </c>
      <c r="I463" s="17" t="str">
        <f>IF(ISBLANK('Discontinuity Log'!G473),"",'Discontinuity Log'!G473)</f>
        <v>CC</v>
      </c>
      <c r="J463" s="17" t="str">
        <f>IF(ISBLANK('Discontinuity Log'!H473),"",'Discontinuity Log'!H473)</f>
        <v>&lt;=2mm</v>
      </c>
      <c r="K463" s="17" t="str">
        <f>IF(ISBLANK('Discontinuity Log'!I473),"",'Discontinuity Log'!I473)</f>
        <v>IR</v>
      </c>
      <c r="L463" s="17" t="str">
        <f>IF(ISBLANK('Discontinuity Log'!J473),"",'Discontinuity Log'!J473)</f>
        <v>VR</v>
      </c>
      <c r="M463" s="17">
        <f>IF(ISBLANK('Discontinuity Log'!K473),"",'Discontinuity Log'!K473)</f>
        <v>17</v>
      </c>
      <c r="N463" s="17" t="str">
        <f>IF(ISBLANK('Discontinuity Log'!L473),"",'Discontinuity Log'!L473)</f>
        <v>R3</v>
      </c>
      <c r="O463" s="17" t="str">
        <f>IF(ISBLANK('Discontinuity Log'!M473),"",'Discontinuity Log'!M473)</f>
        <v>W1</v>
      </c>
      <c r="P463" s="17">
        <f>IF(ISBLANK('Discontinuity Log'!N473),"",'Discontinuity Log'!N473)</f>
        <v>12</v>
      </c>
      <c r="Q463" s="17" t="str">
        <f>IF(ISBLANK('Discontinuity Log'!O473),"",'Discontinuity Log'!O473)</f>
        <v/>
      </c>
      <c r="R463" s="17" t="str">
        <f>IF(ISBLANK('Discontinuity Log'!P473),"",'Discontinuity Log'!P473)</f>
        <v/>
      </c>
      <c r="S463" s="519" t="str">
        <f>IF(ISBLANK('Discontinuity Log'!Q473),"",'Discontinuity Log'!Q473)</f>
        <v xml:space="preserve">CONCAVE JOINT SURFACE 1.5, COAL COATED WITH MINOR FRIABLE COAL, NO ANGLE </v>
      </c>
    </row>
    <row r="464" spans="1:19" x14ac:dyDescent="0.25">
      <c r="A464" s="9" t="str">
        <f>IF(ISBLANK('Geotech Log'!$C$2),"",IF('Discontinuity Log'!B474&lt;&gt;"",'Geotech Log'!$C$2,""))</f>
        <v>GTF20-01</v>
      </c>
      <c r="B464" s="9" t="str">
        <f>IF(ISBLANK('Geotech Log'!$R$4),"",IF('Discontinuity Log'!B474&lt;&gt;"",'Geotech Log'!$R$4,""))</f>
        <v>FRO</v>
      </c>
      <c r="C464" s="17">
        <f ca="1">IF(ISBLANK('Discontinuity Log'!A474),"",'Discontinuity Log'!A474)</f>
        <v>96</v>
      </c>
      <c r="D464" s="25">
        <f>IF(ISBLANK('Discontinuity Log'!B474),"",'Discontinuity Log'!B474)</f>
        <v>150.19</v>
      </c>
      <c r="E464" s="17" t="str">
        <f>IF(ISBLANK('Discontinuity Log'!C474),"",'Discontinuity Log'!C474)</f>
        <v>JN</v>
      </c>
      <c r="F464" s="17" t="str">
        <f>IF(ISBLANK('Discontinuity Log'!D474),"",'Discontinuity Log'!D474)</f>
        <v>G</v>
      </c>
      <c r="G464" s="17" t="str">
        <f>IF(ISBLANK('Discontinuity Log'!E474),"",'Discontinuity Log'!E474)</f>
        <v>COAL</v>
      </c>
      <c r="H464" s="17" t="str">
        <f>IF(ISBLANK('Discontinuity Log'!F474),"",IF('Discontinuity Log'!F474="-","",'Discontinuity Log'!F474))</f>
        <v/>
      </c>
      <c r="I464" s="17" t="str">
        <f>IF(ISBLANK('Discontinuity Log'!G474),"",'Discontinuity Log'!G474)</f>
        <v>CL</v>
      </c>
      <c r="J464" s="17" t="str">
        <f>IF(ISBLANK('Discontinuity Log'!H474),"",'Discontinuity Log'!H474)</f>
        <v>&lt;=1mm</v>
      </c>
      <c r="K464" s="17" t="str">
        <f>IF(ISBLANK('Discontinuity Log'!I474),"",'Discontinuity Log'!I474)</f>
        <v>UN</v>
      </c>
      <c r="L464" s="17" t="str">
        <f>IF(ISBLANK('Discontinuity Log'!J474),"",'Discontinuity Log'!J474)</f>
        <v>SM</v>
      </c>
      <c r="M464" s="17">
        <f>IF(ISBLANK('Discontinuity Log'!K474),"",'Discontinuity Log'!K474)</f>
        <v>7</v>
      </c>
      <c r="N464" s="17" t="str">
        <f>IF(ISBLANK('Discontinuity Log'!L474),"",'Discontinuity Log'!L474)</f>
        <v>R3</v>
      </c>
      <c r="O464" s="17" t="str">
        <f>IF(ISBLANK('Discontinuity Log'!M474),"",'Discontinuity Log'!M474)</f>
        <v>W1</v>
      </c>
      <c r="P464" s="17">
        <f>IF(ISBLANK('Discontinuity Log'!N474),"",'Discontinuity Log'!N474)</f>
        <v>6</v>
      </c>
      <c r="Q464" s="17">
        <f>IF(ISBLANK('Discontinuity Log'!O474),"",'Discontinuity Log'!O474)</f>
        <v>58</v>
      </c>
      <c r="R464" s="17" t="str">
        <f>IF(ISBLANK('Discontinuity Log'!P474),"",'Discontinuity Log'!P474)</f>
        <v/>
      </c>
      <c r="S464" s="519" t="str">
        <f>IF(ISBLANK('Discontinuity Log'!Q474),"",'Discontinuity Log'!Q474)</f>
        <v/>
      </c>
    </row>
    <row r="465" spans="1:19" x14ac:dyDescent="0.25">
      <c r="A465" s="9" t="str">
        <f>IF(ISBLANK('Geotech Log'!$C$2),"",IF('Discontinuity Log'!B475&lt;&gt;"",'Geotech Log'!$C$2,""))</f>
        <v>GTF20-01</v>
      </c>
      <c r="B465" s="9" t="str">
        <f>IF(ISBLANK('Geotech Log'!$R$4),"",IF('Discontinuity Log'!B475&lt;&gt;"",'Geotech Log'!$R$4,""))</f>
        <v>FRO</v>
      </c>
      <c r="C465" s="17">
        <f ca="1">IF(ISBLANK('Discontinuity Log'!A475),"",'Discontinuity Log'!A475)</f>
        <v>96</v>
      </c>
      <c r="D465" s="25">
        <f>IF(ISBLANK('Discontinuity Log'!B475),"",'Discontinuity Log'!B475)</f>
        <v>150.25</v>
      </c>
      <c r="E465" s="17" t="str">
        <f>IF(ISBLANK('Discontinuity Log'!C475),"",'Discontinuity Log'!C475)</f>
        <v>JN</v>
      </c>
      <c r="F465" s="17" t="str">
        <f>IF(ISBLANK('Discontinuity Log'!D475),"",'Discontinuity Log'!D475)</f>
        <v>G</v>
      </c>
      <c r="G465" s="17" t="str">
        <f>IF(ISBLANK('Discontinuity Log'!E475),"",'Discontinuity Log'!E475)</f>
        <v>COAL</v>
      </c>
      <c r="H465" s="17" t="str">
        <f>IF(ISBLANK('Discontinuity Log'!F475),"",IF('Discontinuity Log'!F475="-","",'Discontinuity Log'!F475))</f>
        <v/>
      </c>
      <c r="I465" s="17" t="str">
        <f>IF(ISBLANK('Discontinuity Log'!G475),"",'Discontinuity Log'!G475)</f>
        <v>CC</v>
      </c>
      <c r="J465" s="17" t="str">
        <f>IF(ISBLANK('Discontinuity Log'!H475),"",'Discontinuity Log'!H475)</f>
        <v>&lt;=1mm</v>
      </c>
      <c r="K465" s="17" t="str">
        <f>IF(ISBLANK('Discontinuity Log'!I475),"",'Discontinuity Log'!I475)</f>
        <v>UN</v>
      </c>
      <c r="L465" s="17" t="str">
        <f>IF(ISBLANK('Discontinuity Log'!J475),"",'Discontinuity Log'!J475)</f>
        <v>PO</v>
      </c>
      <c r="M465" s="17">
        <f>IF(ISBLANK('Discontinuity Log'!K475),"",'Discontinuity Log'!K475)</f>
        <v>5</v>
      </c>
      <c r="N465" s="17" t="str">
        <f>IF(ISBLANK('Discontinuity Log'!L475),"",'Discontinuity Log'!L475)</f>
        <v>R3</v>
      </c>
      <c r="O465" s="17" t="str">
        <f>IF(ISBLANK('Discontinuity Log'!M475),"",'Discontinuity Log'!M475)</f>
        <v>W1</v>
      </c>
      <c r="P465" s="17">
        <f>IF(ISBLANK('Discontinuity Log'!N475),"",'Discontinuity Log'!N475)</f>
        <v>6</v>
      </c>
      <c r="Q465" s="17">
        <f>IF(ISBLANK('Discontinuity Log'!O475),"",'Discontinuity Log'!O475)</f>
        <v>48</v>
      </c>
      <c r="R465" s="17" t="str">
        <f>IF(ISBLANK('Discontinuity Log'!P475),"",'Discontinuity Log'!P475)</f>
        <v/>
      </c>
      <c r="S465" s="519" t="str">
        <f>IF(ISBLANK('Discontinuity Log'!Q475),"",'Discontinuity Log'!Q475)</f>
        <v/>
      </c>
    </row>
    <row r="466" spans="1:19" x14ac:dyDescent="0.25">
      <c r="A466" s="9" t="str">
        <f>IF(ISBLANK('Geotech Log'!$C$2),"",IF('Discontinuity Log'!B476&lt;&gt;"",'Geotech Log'!$C$2,""))</f>
        <v>GTF20-01</v>
      </c>
      <c r="B466" s="9" t="str">
        <f>IF(ISBLANK('Geotech Log'!$R$4),"",IF('Discontinuity Log'!B476&lt;&gt;"",'Geotech Log'!$R$4,""))</f>
        <v>FRO</v>
      </c>
      <c r="C466" s="17">
        <f ca="1">IF(ISBLANK('Discontinuity Log'!A476),"",'Discontinuity Log'!A476)</f>
        <v>96</v>
      </c>
      <c r="D466" s="25">
        <f>IF(ISBLANK('Discontinuity Log'!B476),"",'Discontinuity Log'!B476)</f>
        <v>150.41999999999999</v>
      </c>
      <c r="E466" s="17" t="str">
        <f>IF(ISBLANK('Discontinuity Log'!C476),"",'Discontinuity Log'!C476)</f>
        <v>JN</v>
      </c>
      <c r="F466" s="17" t="str">
        <f>IF(ISBLANK('Discontinuity Log'!D476),"",'Discontinuity Log'!D476)</f>
        <v>G</v>
      </c>
      <c r="G466" s="17" t="str">
        <f>IF(ISBLANK('Discontinuity Log'!E476),"",'Discontinuity Log'!E476)</f>
        <v>COAL</v>
      </c>
      <c r="H466" s="17" t="str">
        <f>IF(ISBLANK('Discontinuity Log'!F476),"",IF('Discontinuity Log'!F476="-","",'Discontinuity Log'!F476))</f>
        <v/>
      </c>
      <c r="I466" s="17" t="str">
        <f>IF(ISBLANK('Discontinuity Log'!G476),"",'Discontinuity Log'!G476)</f>
        <v>CC</v>
      </c>
      <c r="J466" s="17" t="str">
        <f>IF(ISBLANK('Discontinuity Log'!H476),"",'Discontinuity Log'!H476)</f>
        <v>&lt;=1mm</v>
      </c>
      <c r="K466" s="17" t="str">
        <f>IF(ISBLANK('Discontinuity Log'!I476),"",'Discontinuity Log'!I476)</f>
        <v>UN</v>
      </c>
      <c r="L466" s="17" t="str">
        <f>IF(ISBLANK('Discontinuity Log'!J476),"",'Discontinuity Log'!J476)</f>
        <v>PO</v>
      </c>
      <c r="M466" s="17">
        <f>IF(ISBLANK('Discontinuity Log'!K476),"",'Discontinuity Log'!K476)</f>
        <v>7</v>
      </c>
      <c r="N466" s="17" t="str">
        <f>IF(ISBLANK('Discontinuity Log'!L476),"",'Discontinuity Log'!L476)</f>
        <v>R3</v>
      </c>
      <c r="O466" s="17" t="str">
        <f>IF(ISBLANK('Discontinuity Log'!M476),"",'Discontinuity Log'!M476)</f>
        <v>W1</v>
      </c>
      <c r="P466" s="17">
        <f>IF(ISBLANK('Discontinuity Log'!N476),"",'Discontinuity Log'!N476)</f>
        <v>6</v>
      </c>
      <c r="Q466" s="17">
        <f>IF(ISBLANK('Discontinuity Log'!O476),"",'Discontinuity Log'!O476)</f>
        <v>58</v>
      </c>
      <c r="R466" s="17" t="str">
        <f>IF(ISBLANK('Discontinuity Log'!P476),"",'Discontinuity Log'!P476)</f>
        <v/>
      </c>
      <c r="S466" s="519" t="str">
        <f>IF(ISBLANK('Discontinuity Log'!Q476),"",'Discontinuity Log'!Q476)</f>
        <v/>
      </c>
    </row>
    <row r="467" spans="1:19" x14ac:dyDescent="0.25">
      <c r="A467" s="9" t="str">
        <f>IF(ISBLANK('Geotech Log'!$C$2),"",IF('Discontinuity Log'!B477&lt;&gt;"",'Geotech Log'!$C$2,""))</f>
        <v>GTF20-01</v>
      </c>
      <c r="B467" s="9" t="str">
        <f>IF(ISBLANK('Geotech Log'!$R$4),"",IF('Discontinuity Log'!B477&lt;&gt;"",'Geotech Log'!$R$4,""))</f>
        <v>FRO</v>
      </c>
      <c r="C467" s="17">
        <f ca="1">IF(ISBLANK('Discontinuity Log'!A477),"",'Discontinuity Log'!A477)</f>
        <v>96</v>
      </c>
      <c r="D467" s="25">
        <f>IF(ISBLANK('Discontinuity Log'!B477),"",'Discontinuity Log'!B477)</f>
        <v>150.6</v>
      </c>
      <c r="E467" s="17" t="str">
        <f>IF(ISBLANK('Discontinuity Log'!C477),"",'Discontinuity Log'!C477)</f>
        <v>JN</v>
      </c>
      <c r="F467" s="17" t="str">
        <f>IF(ISBLANK('Discontinuity Log'!D477),"",'Discontinuity Log'!D477)</f>
        <v>G</v>
      </c>
      <c r="G467" s="17" t="str">
        <f>IF(ISBLANK('Discontinuity Log'!E477),"",'Discontinuity Log'!E477)</f>
        <v>COAL</v>
      </c>
      <c r="H467" s="17" t="str">
        <f>IF(ISBLANK('Discontinuity Log'!F477),"",IF('Discontinuity Log'!F477="-","",'Discontinuity Log'!F477))</f>
        <v/>
      </c>
      <c r="I467" s="17" t="str">
        <f>IF(ISBLANK('Discontinuity Log'!G477),"",'Discontinuity Log'!G477)</f>
        <v>CL</v>
      </c>
      <c r="J467" s="17" t="str">
        <f>IF(ISBLANK('Discontinuity Log'!H477),"",'Discontinuity Log'!H477)</f>
        <v>&lt;=1mm</v>
      </c>
      <c r="K467" s="17" t="str">
        <f>IF(ISBLANK('Discontinuity Log'!I477),"",'Discontinuity Log'!I477)</f>
        <v>PL</v>
      </c>
      <c r="L467" s="17" t="str">
        <f>IF(ISBLANK('Discontinuity Log'!J477),"",'Discontinuity Log'!J477)</f>
        <v>SM</v>
      </c>
      <c r="M467" s="17">
        <f>IF(ISBLANK('Discontinuity Log'!K477),"",'Discontinuity Log'!K477)</f>
        <v>7</v>
      </c>
      <c r="N467" s="17" t="str">
        <f>IF(ISBLANK('Discontinuity Log'!L477),"",'Discontinuity Log'!L477)</f>
        <v>R3</v>
      </c>
      <c r="O467" s="17" t="str">
        <f>IF(ISBLANK('Discontinuity Log'!M477),"",'Discontinuity Log'!M477)</f>
        <v>W1</v>
      </c>
      <c r="P467" s="17">
        <f>IF(ISBLANK('Discontinuity Log'!N477),"",'Discontinuity Log'!N477)</f>
        <v>6</v>
      </c>
      <c r="Q467" s="17">
        <f>IF(ISBLANK('Discontinuity Log'!O477),"",'Discontinuity Log'!O477)</f>
        <v>56</v>
      </c>
      <c r="R467" s="17" t="str">
        <f>IF(ISBLANK('Discontinuity Log'!P477),"",'Discontinuity Log'!P477)</f>
        <v/>
      </c>
      <c r="S467" s="519" t="str">
        <f>IF(ISBLANK('Discontinuity Log'!Q477),"",'Discontinuity Log'!Q477)</f>
        <v/>
      </c>
    </row>
    <row r="468" spans="1:19" x14ac:dyDescent="0.25">
      <c r="A468" s="9" t="str">
        <f>IF(ISBLANK('Geotech Log'!$C$2),"",IF('Discontinuity Log'!B478&lt;&gt;"",'Geotech Log'!$C$2,""))</f>
        <v>GTF20-01</v>
      </c>
      <c r="B468" s="9" t="str">
        <f>IF(ISBLANK('Geotech Log'!$R$4),"",IF('Discontinuity Log'!B478&lt;&gt;"",'Geotech Log'!$R$4,""))</f>
        <v>FRO</v>
      </c>
      <c r="C468" s="17">
        <f ca="1">IF(ISBLANK('Discontinuity Log'!A478),"",'Discontinuity Log'!A478)</f>
        <v>96</v>
      </c>
      <c r="D468" s="25">
        <f>IF(ISBLANK('Discontinuity Log'!B478),"",'Discontinuity Log'!B478)</f>
        <v>150.75</v>
      </c>
      <c r="E468" s="17" t="str">
        <f>IF(ISBLANK('Discontinuity Log'!C478),"",'Discontinuity Log'!C478)</f>
        <v>JN</v>
      </c>
      <c r="F468" s="17" t="str">
        <f>IF(ISBLANK('Discontinuity Log'!D478),"",'Discontinuity Log'!D478)</f>
        <v>G</v>
      </c>
      <c r="G468" s="17" t="str">
        <f>IF(ISBLANK('Discontinuity Log'!E478),"",'Discontinuity Log'!E478)</f>
        <v>COAL</v>
      </c>
      <c r="H468" s="17" t="str">
        <f>IF(ISBLANK('Discontinuity Log'!F478),"",IF('Discontinuity Log'!F478="-","",'Discontinuity Log'!F478))</f>
        <v/>
      </c>
      <c r="I468" s="17" t="str">
        <f>IF(ISBLANK('Discontinuity Log'!G478),"",'Discontinuity Log'!G478)</f>
        <v>CC</v>
      </c>
      <c r="J468" s="17" t="str">
        <f>IF(ISBLANK('Discontinuity Log'!H478),"",'Discontinuity Log'!H478)</f>
        <v>&lt;=1mm</v>
      </c>
      <c r="K468" s="17" t="str">
        <f>IF(ISBLANK('Discontinuity Log'!I478),"",'Discontinuity Log'!I478)</f>
        <v>PL</v>
      </c>
      <c r="L468" s="17" t="str">
        <f>IF(ISBLANK('Discontinuity Log'!J478),"",'Discontinuity Log'!J478)</f>
        <v>SM</v>
      </c>
      <c r="M468" s="17">
        <f>IF(ISBLANK('Discontinuity Log'!K478),"",'Discontinuity Log'!K478)</f>
        <v>5</v>
      </c>
      <c r="N468" s="17" t="str">
        <f>IF(ISBLANK('Discontinuity Log'!L478),"",'Discontinuity Log'!L478)</f>
        <v>R3</v>
      </c>
      <c r="O468" s="17" t="str">
        <f>IF(ISBLANK('Discontinuity Log'!M478),"",'Discontinuity Log'!M478)</f>
        <v>W1</v>
      </c>
      <c r="P468" s="17">
        <f>IF(ISBLANK('Discontinuity Log'!N478),"",'Discontinuity Log'!N478)</f>
        <v>25</v>
      </c>
      <c r="Q468" s="17">
        <f>IF(ISBLANK('Discontinuity Log'!O478),"",'Discontinuity Log'!O478)</f>
        <v>50</v>
      </c>
      <c r="R468" s="17" t="str">
        <f>IF(ISBLANK('Discontinuity Log'!P478),"",'Discontinuity Log'!P478)</f>
        <v/>
      </c>
      <c r="S468" s="519" t="str">
        <f>IF(ISBLANK('Discontinuity Log'!Q478),"",'Discontinuity Log'!Q478)</f>
        <v>DISCONTINUOUS</v>
      </c>
    </row>
    <row r="469" spans="1:19" x14ac:dyDescent="0.25">
      <c r="A469" s="9" t="str">
        <f>IF(ISBLANK('Geotech Log'!$C$2),"",IF('Discontinuity Log'!B479&lt;&gt;"",'Geotech Log'!$C$2,""))</f>
        <v>GTF20-01</v>
      </c>
      <c r="B469" s="9" t="str">
        <f>IF(ISBLANK('Geotech Log'!$R$4),"",IF('Discontinuity Log'!B479&lt;&gt;"",'Geotech Log'!$R$4,""))</f>
        <v>FRO</v>
      </c>
      <c r="C469" s="17">
        <f ca="1">IF(ISBLANK('Discontinuity Log'!A479),"",'Discontinuity Log'!A479)</f>
        <v>96</v>
      </c>
      <c r="D469" s="25">
        <f>IF(ISBLANK('Discontinuity Log'!B479),"",'Discontinuity Log'!B479)</f>
        <v>151.05000000000001</v>
      </c>
      <c r="E469" s="17" t="str">
        <f>IF(ISBLANK('Discontinuity Log'!C479),"",'Discontinuity Log'!C479)</f>
        <v>JN</v>
      </c>
      <c r="F469" s="17" t="str">
        <f>IF(ISBLANK('Discontinuity Log'!D479),"",'Discontinuity Log'!D479)</f>
        <v>G</v>
      </c>
      <c r="G469" s="17" t="str">
        <f>IF(ISBLANK('Discontinuity Log'!E479),"",'Discontinuity Log'!E479)</f>
        <v>COAL</v>
      </c>
      <c r="H469" s="17" t="str">
        <f>IF(ISBLANK('Discontinuity Log'!F479),"",IF('Discontinuity Log'!F479="-","",'Discontinuity Log'!F479))</f>
        <v/>
      </c>
      <c r="I469" s="17" t="str">
        <f>IF(ISBLANK('Discontinuity Log'!G479),"",'Discontinuity Log'!G479)</f>
        <v>CC</v>
      </c>
      <c r="J469" s="17" t="str">
        <f>IF(ISBLANK('Discontinuity Log'!H479),"",'Discontinuity Log'!H479)</f>
        <v>&lt;=1mm</v>
      </c>
      <c r="K469" s="17" t="str">
        <f>IF(ISBLANK('Discontinuity Log'!I479),"",'Discontinuity Log'!I479)</f>
        <v>PL</v>
      </c>
      <c r="L469" s="17" t="str">
        <f>IF(ISBLANK('Discontinuity Log'!J479),"",'Discontinuity Log'!J479)</f>
        <v>SM</v>
      </c>
      <c r="M469" s="17">
        <f>IF(ISBLANK('Discontinuity Log'!K479),"",'Discontinuity Log'!K479)</f>
        <v>5</v>
      </c>
      <c r="N469" s="17" t="str">
        <f>IF(ISBLANK('Discontinuity Log'!L479),"",'Discontinuity Log'!L479)</f>
        <v>R3</v>
      </c>
      <c r="O469" s="17" t="str">
        <f>IF(ISBLANK('Discontinuity Log'!M479),"",'Discontinuity Log'!M479)</f>
        <v>W1</v>
      </c>
      <c r="P469" s="17">
        <f>IF(ISBLANK('Discontinuity Log'!N479),"",'Discontinuity Log'!N479)</f>
        <v>6</v>
      </c>
      <c r="Q469" s="17">
        <f>IF(ISBLANK('Discontinuity Log'!O479),"",'Discontinuity Log'!O479)</f>
        <v>54</v>
      </c>
      <c r="R469" s="17" t="str">
        <f>IF(ISBLANK('Discontinuity Log'!P479),"",'Discontinuity Log'!P479)</f>
        <v/>
      </c>
      <c r="S469" s="519" t="str">
        <f>IF(ISBLANK('Discontinuity Log'!Q479),"",'Discontinuity Log'!Q479)</f>
        <v/>
      </c>
    </row>
    <row r="470" spans="1:19" x14ac:dyDescent="0.25">
      <c r="A470" s="9" t="str">
        <f>IF(ISBLANK('Geotech Log'!$C$2),"",IF('Discontinuity Log'!B480&lt;&gt;"",'Geotech Log'!$C$2,""))</f>
        <v>GTF20-01</v>
      </c>
      <c r="B470" s="9" t="str">
        <f>IF(ISBLANK('Geotech Log'!$R$4),"",IF('Discontinuity Log'!B480&lt;&gt;"",'Geotech Log'!$R$4,""))</f>
        <v>FRO</v>
      </c>
      <c r="C470" s="17">
        <f ca="1">IF(ISBLANK('Discontinuity Log'!A480),"",'Discontinuity Log'!A480)</f>
        <v>96</v>
      </c>
      <c r="D470" s="25">
        <f>IF(ISBLANK('Discontinuity Log'!B480),"",'Discontinuity Log'!B480)</f>
        <v>151.07</v>
      </c>
      <c r="E470" s="17" t="str">
        <f>IF(ISBLANK('Discontinuity Log'!C480),"",'Discontinuity Log'!C480)</f>
        <v>JN</v>
      </c>
      <c r="F470" s="17" t="str">
        <f>IF(ISBLANK('Discontinuity Log'!D480),"",'Discontinuity Log'!D480)</f>
        <v>G</v>
      </c>
      <c r="G470" s="17" t="str">
        <f>IF(ISBLANK('Discontinuity Log'!E480),"",'Discontinuity Log'!E480)</f>
        <v>COAL</v>
      </c>
      <c r="H470" s="17" t="str">
        <f>IF(ISBLANK('Discontinuity Log'!F480),"",IF('Discontinuity Log'!F480="-","",'Discontinuity Log'!F480))</f>
        <v/>
      </c>
      <c r="I470" s="17" t="str">
        <f>IF(ISBLANK('Discontinuity Log'!G480),"",'Discontinuity Log'!G480)</f>
        <v>CL</v>
      </c>
      <c r="J470" s="17" t="str">
        <f>IF(ISBLANK('Discontinuity Log'!H480),"",'Discontinuity Log'!H480)</f>
        <v>&lt;=1mm</v>
      </c>
      <c r="K470" s="17" t="str">
        <f>IF(ISBLANK('Discontinuity Log'!I480),"",'Discontinuity Log'!I480)</f>
        <v>PL</v>
      </c>
      <c r="L470" s="17" t="str">
        <f>IF(ISBLANK('Discontinuity Log'!J480),"",'Discontinuity Log'!J480)</f>
        <v>RO</v>
      </c>
      <c r="M470" s="17">
        <f>IF(ISBLANK('Discontinuity Log'!K480),"",'Discontinuity Log'!K480)</f>
        <v>9</v>
      </c>
      <c r="N470" s="17" t="str">
        <f>IF(ISBLANK('Discontinuity Log'!L480),"",'Discontinuity Log'!L480)</f>
        <v>R3</v>
      </c>
      <c r="O470" s="17" t="str">
        <f>IF(ISBLANK('Discontinuity Log'!M480),"",'Discontinuity Log'!M480)</f>
        <v>W1</v>
      </c>
      <c r="P470" s="17">
        <f>IF(ISBLANK('Discontinuity Log'!N480),"",'Discontinuity Log'!N480)</f>
        <v>12</v>
      </c>
      <c r="Q470" s="17">
        <f>IF(ISBLANK('Discontinuity Log'!O480),"",'Discontinuity Log'!O480)</f>
        <v>52</v>
      </c>
      <c r="R470" s="17" t="str">
        <f>IF(ISBLANK('Discontinuity Log'!P480),"",'Discontinuity Log'!P480)</f>
        <v/>
      </c>
      <c r="S470" s="519" t="str">
        <f>IF(ISBLANK('Discontinuity Log'!Q480),"",'Discontinuity Log'!Q480)</f>
        <v/>
      </c>
    </row>
    <row r="471" spans="1:19" x14ac:dyDescent="0.25">
      <c r="A471" s="9" t="str">
        <f>IF(ISBLANK('Geotech Log'!$C$2),"",IF('Discontinuity Log'!B481&lt;&gt;"",'Geotech Log'!$C$2,""))</f>
        <v>GTF20-01</v>
      </c>
      <c r="B471" s="9" t="str">
        <f>IF(ISBLANK('Geotech Log'!$R$4),"",IF('Discontinuity Log'!B481&lt;&gt;"",'Geotech Log'!$R$4,""))</f>
        <v>FRO</v>
      </c>
      <c r="C471" s="17">
        <f ca="1">IF(ISBLANK('Discontinuity Log'!A481),"",'Discontinuity Log'!A481)</f>
        <v>96</v>
      </c>
      <c r="D471" s="25">
        <f>IF(ISBLANK('Discontinuity Log'!B481),"",'Discontinuity Log'!B481)</f>
        <v>151.32</v>
      </c>
      <c r="E471" s="17" t="str">
        <f>IF(ISBLANK('Discontinuity Log'!C481),"",'Discontinuity Log'!C481)</f>
        <v>JN</v>
      </c>
      <c r="F471" s="17" t="str">
        <f>IF(ISBLANK('Discontinuity Log'!D481),"",'Discontinuity Log'!D481)</f>
        <v>G</v>
      </c>
      <c r="G471" s="17" t="str">
        <f>IF(ISBLANK('Discontinuity Log'!E481),"",'Discontinuity Log'!E481)</f>
        <v>COAL</v>
      </c>
      <c r="H471" s="17" t="str">
        <f>IF(ISBLANK('Discontinuity Log'!F481),"",IF('Discontinuity Log'!F481="-","",'Discontinuity Log'!F481))</f>
        <v/>
      </c>
      <c r="I471" s="17" t="str">
        <f>IF(ISBLANK('Discontinuity Log'!G481),"",'Discontinuity Log'!G481)</f>
        <v>CC</v>
      </c>
      <c r="J471" s="17" t="str">
        <f>IF(ISBLANK('Discontinuity Log'!H481),"",'Discontinuity Log'!H481)</f>
        <v>&lt;=1mm</v>
      </c>
      <c r="K471" s="17" t="str">
        <f>IF(ISBLANK('Discontinuity Log'!I481),"",'Discontinuity Log'!I481)</f>
        <v>PL</v>
      </c>
      <c r="L471" s="17" t="str">
        <f>IF(ISBLANK('Discontinuity Log'!J481),"",'Discontinuity Log'!J481)</f>
        <v>RO</v>
      </c>
      <c r="M471" s="17">
        <f>IF(ISBLANK('Discontinuity Log'!K481),"",'Discontinuity Log'!K481)</f>
        <v>9</v>
      </c>
      <c r="N471" s="17" t="str">
        <f>IF(ISBLANK('Discontinuity Log'!L481),"",'Discontinuity Log'!L481)</f>
        <v>R3</v>
      </c>
      <c r="O471" s="17" t="str">
        <f>IF(ISBLANK('Discontinuity Log'!M481),"",'Discontinuity Log'!M481)</f>
        <v>W1</v>
      </c>
      <c r="P471" s="17">
        <f>IF(ISBLANK('Discontinuity Log'!N481),"",'Discontinuity Log'!N481)</f>
        <v>6</v>
      </c>
      <c r="Q471" s="17">
        <f>IF(ISBLANK('Discontinuity Log'!O481),"",'Discontinuity Log'!O481)</f>
        <v>55</v>
      </c>
      <c r="R471" s="17" t="str">
        <f>IF(ISBLANK('Discontinuity Log'!P481),"",'Discontinuity Log'!P481)</f>
        <v/>
      </c>
      <c r="S471" s="519" t="str">
        <f>IF(ISBLANK('Discontinuity Log'!Q481),"",'Discontinuity Log'!Q481)</f>
        <v>0.4 CM COAL COATING</v>
      </c>
    </row>
    <row r="472" spans="1:19" x14ac:dyDescent="0.25">
      <c r="A472" s="9" t="str">
        <f>IF(ISBLANK('Geotech Log'!$C$2),"",IF('Discontinuity Log'!B482&lt;&gt;"",'Geotech Log'!$C$2,""))</f>
        <v>GTF20-01</v>
      </c>
      <c r="B472" s="9" t="str">
        <f>IF(ISBLANK('Geotech Log'!$R$4),"",IF('Discontinuity Log'!B482&lt;&gt;"",'Geotech Log'!$R$4,""))</f>
        <v>FRO</v>
      </c>
      <c r="C472" s="17">
        <f ca="1">IF(ISBLANK('Discontinuity Log'!A482),"",'Discontinuity Log'!A482)</f>
        <v>97</v>
      </c>
      <c r="D472" s="25">
        <f>IF(ISBLANK('Discontinuity Log'!B482),"",'Discontinuity Log'!B482)</f>
        <v>152.86000000000001</v>
      </c>
      <c r="E472" s="17" t="str">
        <f>IF(ISBLANK('Discontinuity Log'!C482),"",'Discontinuity Log'!C482)</f>
        <v>OTH</v>
      </c>
      <c r="F472" s="17" t="str">
        <f>IF(ISBLANK('Discontinuity Log'!D482),"",'Discontinuity Log'!D482)</f>
        <v>G</v>
      </c>
      <c r="G472" s="17" t="str">
        <f>IF(ISBLANK('Discontinuity Log'!E482),"",'Discontinuity Log'!E482)</f>
        <v>RZ</v>
      </c>
      <c r="H472" s="17" t="str">
        <f>IF(ISBLANK('Discontinuity Log'!F482),"",IF('Discontinuity Log'!F482="-","",'Discontinuity Log'!F482))</f>
        <v/>
      </c>
      <c r="I472" s="17" t="str">
        <f>IF(ISBLANK('Discontinuity Log'!G482),"",'Discontinuity Log'!G482)</f>
        <v>IN</v>
      </c>
      <c r="J472" s="17" t="str">
        <f>IF(ISBLANK('Discontinuity Log'!H482),"",'Discontinuity Log'!H482)</f>
        <v>&gt;5mm</v>
      </c>
      <c r="K472" s="17" t="str">
        <f>IF(ISBLANK('Discontinuity Log'!I482),"",'Discontinuity Log'!I482)</f>
        <v>PL</v>
      </c>
      <c r="L472" s="17" t="str">
        <f>IF(ISBLANK('Discontinuity Log'!J482),"",'Discontinuity Log'!J482)</f>
        <v>RO</v>
      </c>
      <c r="M472" s="17">
        <f>IF(ISBLANK('Discontinuity Log'!K482),"",'Discontinuity Log'!K482)</f>
        <v>9</v>
      </c>
      <c r="N472" s="17" t="str">
        <f>IF(ISBLANK('Discontinuity Log'!L482),"",'Discontinuity Log'!L482)</f>
        <v>R1</v>
      </c>
      <c r="O472" s="17" t="str">
        <f>IF(ISBLANK('Discontinuity Log'!M482),"",'Discontinuity Log'!M482)</f>
        <v>W1</v>
      </c>
      <c r="P472" s="17">
        <f>IF(ISBLANK('Discontinuity Log'!N482),"",'Discontinuity Log'!N482)</f>
        <v>12</v>
      </c>
      <c r="Q472" s="17">
        <f>IF(ISBLANK('Discontinuity Log'!O482),"",'Discontinuity Log'!O482)</f>
        <v>35</v>
      </c>
      <c r="R472" s="17" t="str">
        <f>IF(ISBLANK('Discontinuity Log'!P482),"",'Discontinuity Log'!P482)</f>
        <v/>
      </c>
      <c r="S472" s="519" t="str">
        <f>IF(ISBLANK('Discontinuity Log'!Q482),"",'Discontinuity Log'!Q482)</f>
        <v>6 CM RUBBLE ZONE. ANGULAR PEBBLE SIZED FRAGMENTS. TRACE CALCITE COATING.</v>
      </c>
    </row>
    <row r="473" spans="1:19" x14ac:dyDescent="0.25">
      <c r="A473" s="9" t="str">
        <f>IF(ISBLANK('Geotech Log'!$C$2),"",IF('Discontinuity Log'!B483&lt;&gt;"",'Geotech Log'!$C$2,""))</f>
        <v>GTF20-01</v>
      </c>
      <c r="B473" s="9" t="str">
        <f>IF(ISBLANK('Geotech Log'!$R$4),"",IF('Discontinuity Log'!B483&lt;&gt;"",'Geotech Log'!$R$4,""))</f>
        <v>FRO</v>
      </c>
      <c r="C473" s="17">
        <f ca="1">IF(ISBLANK('Discontinuity Log'!A483),"",'Discontinuity Log'!A483)</f>
        <v>97</v>
      </c>
      <c r="D473" s="25">
        <f>IF(ISBLANK('Discontinuity Log'!B483),"",'Discontinuity Log'!B483)</f>
        <v>153</v>
      </c>
      <c r="E473" s="17" t="str">
        <f>IF(ISBLANK('Discontinuity Log'!C483),"",'Discontinuity Log'!C483)</f>
        <v>JN</v>
      </c>
      <c r="F473" s="17" t="str">
        <f>IF(ISBLANK('Discontinuity Log'!D483),"",'Discontinuity Log'!D483)</f>
        <v>G</v>
      </c>
      <c r="G473" s="17" t="str">
        <f>IF(ISBLANK('Discontinuity Log'!E483),"",'Discontinuity Log'!E483)</f>
        <v>CLEAN</v>
      </c>
      <c r="H473" s="17" t="str">
        <f>IF(ISBLANK('Discontinuity Log'!F483),"",IF('Discontinuity Log'!F483="-","",'Discontinuity Log'!F483))</f>
        <v/>
      </c>
      <c r="I473" s="17" t="str">
        <f>IF(ISBLANK('Discontinuity Log'!G483),"",'Discontinuity Log'!G483)</f>
        <v>CL</v>
      </c>
      <c r="J473" s="17" t="str">
        <f>IF(ISBLANK('Discontinuity Log'!H483),"",'Discontinuity Log'!H483)</f>
        <v/>
      </c>
      <c r="K473" s="17" t="str">
        <f>IF(ISBLANK('Discontinuity Log'!I483),"",'Discontinuity Log'!I483)</f>
        <v>PL</v>
      </c>
      <c r="L473" s="17" t="str">
        <f>IF(ISBLANK('Discontinuity Log'!J483),"",'Discontinuity Log'!J483)</f>
        <v>SM</v>
      </c>
      <c r="M473" s="17">
        <f>IF(ISBLANK('Discontinuity Log'!K483),"",'Discontinuity Log'!K483)</f>
        <v>7</v>
      </c>
      <c r="N473" s="17" t="str">
        <f>IF(ISBLANK('Discontinuity Log'!L483),"",'Discontinuity Log'!L483)</f>
        <v>R3</v>
      </c>
      <c r="O473" s="17" t="str">
        <f>IF(ISBLANK('Discontinuity Log'!M483),"",'Discontinuity Log'!M483)</f>
        <v>W1</v>
      </c>
      <c r="P473" s="17">
        <f>IF(ISBLANK('Discontinuity Log'!N483),"",'Discontinuity Log'!N483)</f>
        <v>6</v>
      </c>
      <c r="Q473" s="17">
        <f>IF(ISBLANK('Discontinuity Log'!O483),"",'Discontinuity Log'!O483)</f>
        <v>48</v>
      </c>
      <c r="R473" s="17" t="str">
        <f>IF(ISBLANK('Discontinuity Log'!P483),"",'Discontinuity Log'!P483)</f>
        <v/>
      </c>
      <c r="S473" s="519" t="str">
        <f>IF(ISBLANK('Discontinuity Log'!Q483),"",'Discontinuity Log'!Q483)</f>
        <v/>
      </c>
    </row>
    <row r="474" spans="1:19" x14ac:dyDescent="0.25">
      <c r="A474" s="9" t="str">
        <f>IF(ISBLANK('Geotech Log'!$C$2),"",IF('Discontinuity Log'!B484&lt;&gt;"",'Geotech Log'!$C$2,""))</f>
        <v>GTF20-01</v>
      </c>
      <c r="B474" s="9" t="str">
        <f>IF(ISBLANK('Geotech Log'!$R$4),"",IF('Discontinuity Log'!B484&lt;&gt;"",'Geotech Log'!$R$4,""))</f>
        <v>FRO</v>
      </c>
      <c r="C474" s="17">
        <f ca="1">IF(ISBLANK('Discontinuity Log'!A484),"",'Discontinuity Log'!A484)</f>
        <v>97</v>
      </c>
      <c r="D474" s="25">
        <f>IF(ISBLANK('Discontinuity Log'!B484),"",'Discontinuity Log'!B484)</f>
        <v>153.35</v>
      </c>
      <c r="E474" s="17" t="str">
        <f>IF(ISBLANK('Discontinuity Log'!C484),"",'Discontinuity Log'!C484)</f>
        <v>BD</v>
      </c>
      <c r="F474" s="17" t="str">
        <f>IF(ISBLANK('Discontinuity Log'!D484),"",'Discontinuity Log'!D484)</f>
        <v>G</v>
      </c>
      <c r="G474" s="17" t="str">
        <f>IF(ISBLANK('Discontinuity Log'!E484),"",'Discontinuity Log'!E484)</f>
        <v>COAL</v>
      </c>
      <c r="H474" s="17" t="str">
        <f>IF(ISBLANK('Discontinuity Log'!F484),"",IF('Discontinuity Log'!F484="-","",'Discontinuity Log'!F484))</f>
        <v/>
      </c>
      <c r="I474" s="17" t="str">
        <f>IF(ISBLANK('Discontinuity Log'!G484),"",'Discontinuity Log'!G484)</f>
        <v>CC</v>
      </c>
      <c r="J474" s="17" t="str">
        <f>IF(ISBLANK('Discontinuity Log'!H484),"",'Discontinuity Log'!H484)</f>
        <v/>
      </c>
      <c r="K474" s="17" t="str">
        <f>IF(ISBLANK('Discontinuity Log'!I484),"",'Discontinuity Log'!I484)</f>
        <v>PL</v>
      </c>
      <c r="L474" s="17" t="str">
        <f>IF(ISBLANK('Discontinuity Log'!J484),"",'Discontinuity Log'!J484)</f>
        <v>SM</v>
      </c>
      <c r="M474" s="17">
        <f>IF(ISBLANK('Discontinuity Log'!K484),"",'Discontinuity Log'!K484)</f>
        <v>5</v>
      </c>
      <c r="N474" s="17" t="str">
        <f>IF(ISBLANK('Discontinuity Log'!L484),"",'Discontinuity Log'!L484)</f>
        <v>R3</v>
      </c>
      <c r="O474" s="17" t="str">
        <f>IF(ISBLANK('Discontinuity Log'!M484),"",'Discontinuity Log'!M484)</f>
        <v>W1</v>
      </c>
      <c r="P474" s="17">
        <f>IF(ISBLANK('Discontinuity Log'!N484),"",'Discontinuity Log'!N484)</f>
        <v>6</v>
      </c>
      <c r="Q474" s="17">
        <f>IF(ISBLANK('Discontinuity Log'!O484),"",'Discontinuity Log'!O484)</f>
        <v>53</v>
      </c>
      <c r="R474" s="17" t="str">
        <f>IF(ISBLANK('Discontinuity Log'!P484),"",'Discontinuity Log'!P484)</f>
        <v/>
      </c>
      <c r="S474" s="519" t="str">
        <f>IF(ISBLANK('Discontinuity Log'!Q484),"",'Discontinuity Log'!Q484)</f>
        <v/>
      </c>
    </row>
    <row r="475" spans="1:19" x14ac:dyDescent="0.25">
      <c r="A475" s="9" t="str">
        <f>IF(ISBLANK('Geotech Log'!$C$2),"",IF('Discontinuity Log'!B485&lt;&gt;"",'Geotech Log'!$C$2,""))</f>
        <v>GTF20-01</v>
      </c>
      <c r="B475" s="9" t="str">
        <f>IF(ISBLANK('Geotech Log'!$R$4),"",IF('Discontinuity Log'!B485&lt;&gt;"",'Geotech Log'!$R$4,""))</f>
        <v>FRO</v>
      </c>
      <c r="C475" s="17">
        <f ca="1">IF(ISBLANK('Discontinuity Log'!A485),"",'Discontinuity Log'!A485)</f>
        <v>97</v>
      </c>
      <c r="D475" s="25">
        <f>IF(ISBLANK('Discontinuity Log'!B485),"",'Discontinuity Log'!B485)</f>
        <v>154.15</v>
      </c>
      <c r="E475" s="17" t="str">
        <f>IF(ISBLANK('Discontinuity Log'!C485),"",'Discontinuity Log'!C485)</f>
        <v>JN</v>
      </c>
      <c r="F475" s="17" t="str">
        <f>IF(ISBLANK('Discontinuity Log'!D485),"",'Discontinuity Log'!D485)</f>
        <v>G</v>
      </c>
      <c r="G475" s="17" t="str">
        <f>IF(ISBLANK('Discontinuity Log'!E485),"",'Discontinuity Log'!E485)</f>
        <v>CLEAN</v>
      </c>
      <c r="H475" s="17" t="str">
        <f>IF(ISBLANK('Discontinuity Log'!F485),"",IF('Discontinuity Log'!F485="-","",'Discontinuity Log'!F485))</f>
        <v/>
      </c>
      <c r="I475" s="17" t="str">
        <f>IF(ISBLANK('Discontinuity Log'!G485),"",'Discontinuity Log'!G485)</f>
        <v>CL</v>
      </c>
      <c r="J475" s="17" t="str">
        <f>IF(ISBLANK('Discontinuity Log'!H485),"",'Discontinuity Log'!H485)</f>
        <v/>
      </c>
      <c r="K475" s="17" t="str">
        <f>IF(ISBLANK('Discontinuity Log'!I485),"",'Discontinuity Log'!I485)</f>
        <v>UN</v>
      </c>
      <c r="L475" s="17" t="str">
        <f>IF(ISBLANK('Discontinuity Log'!J485),"",'Discontinuity Log'!J485)</f>
        <v>SM</v>
      </c>
      <c r="M475" s="17">
        <f>IF(ISBLANK('Discontinuity Log'!K485),"",'Discontinuity Log'!K485)</f>
        <v>5</v>
      </c>
      <c r="N475" s="17" t="str">
        <f>IF(ISBLANK('Discontinuity Log'!L485),"",'Discontinuity Log'!L485)</f>
        <v>R3</v>
      </c>
      <c r="O475" s="17" t="str">
        <f>IF(ISBLANK('Discontinuity Log'!M485),"",'Discontinuity Log'!M485)</f>
        <v>W1</v>
      </c>
      <c r="P475" s="17">
        <f>IF(ISBLANK('Discontinuity Log'!N485),"",'Discontinuity Log'!N485)</f>
        <v>12</v>
      </c>
      <c r="Q475" s="17">
        <f>IF(ISBLANK('Discontinuity Log'!O485),"",'Discontinuity Log'!O485)</f>
        <v>46</v>
      </c>
      <c r="R475" s="17" t="str">
        <f>IF(ISBLANK('Discontinuity Log'!P485),"",'Discontinuity Log'!P485)</f>
        <v/>
      </c>
      <c r="S475" s="519" t="str">
        <f>IF(ISBLANK('Discontinuity Log'!Q485),"",'Discontinuity Log'!Q485)</f>
        <v/>
      </c>
    </row>
    <row r="476" spans="1:19" x14ac:dyDescent="0.25">
      <c r="A476" s="9" t="str">
        <f>IF(ISBLANK('Geotech Log'!$C$2),"",IF('Discontinuity Log'!B486&lt;&gt;"",'Geotech Log'!$C$2,""))</f>
        <v>GTF20-01</v>
      </c>
      <c r="B476" s="9" t="str">
        <f>IF(ISBLANK('Geotech Log'!$R$4),"",IF('Discontinuity Log'!B486&lt;&gt;"",'Geotech Log'!$R$4,""))</f>
        <v>FRO</v>
      </c>
      <c r="C476" s="17">
        <f ca="1">IF(ISBLANK('Discontinuity Log'!A486),"",'Discontinuity Log'!A486)</f>
        <v>98</v>
      </c>
      <c r="D476" s="25">
        <f>IF(ISBLANK('Discontinuity Log'!B486),"",'Discontinuity Log'!B486)</f>
        <v>155.5</v>
      </c>
      <c r="E476" s="17" t="str">
        <f>IF(ISBLANK('Discontinuity Log'!C486),"",'Discontinuity Log'!C486)</f>
        <v>JN</v>
      </c>
      <c r="F476" s="17" t="str">
        <f>IF(ISBLANK('Discontinuity Log'!D486),"",'Discontinuity Log'!D486)</f>
        <v>G</v>
      </c>
      <c r="G476" s="17" t="str">
        <f>IF(ISBLANK('Discontinuity Log'!E486),"",'Discontinuity Log'!E486)</f>
        <v>CLEAN</v>
      </c>
      <c r="H476" s="17" t="str">
        <f>IF(ISBLANK('Discontinuity Log'!F486),"",IF('Discontinuity Log'!F486="-","",'Discontinuity Log'!F486))</f>
        <v/>
      </c>
      <c r="I476" s="17" t="str">
        <f>IF(ISBLANK('Discontinuity Log'!G486),"",'Discontinuity Log'!G486)</f>
        <v>CL</v>
      </c>
      <c r="J476" s="17" t="str">
        <f>IF(ISBLANK('Discontinuity Log'!H486),"",'Discontinuity Log'!H486)</f>
        <v/>
      </c>
      <c r="K476" s="17" t="str">
        <f>IF(ISBLANK('Discontinuity Log'!I486),"",'Discontinuity Log'!I486)</f>
        <v>UN</v>
      </c>
      <c r="L476" s="17" t="str">
        <f>IF(ISBLANK('Discontinuity Log'!J486),"",'Discontinuity Log'!J486)</f>
        <v>SM</v>
      </c>
      <c r="M476" s="17">
        <f>IF(ISBLANK('Discontinuity Log'!K486),"",'Discontinuity Log'!K486)</f>
        <v>7</v>
      </c>
      <c r="N476" s="17" t="str">
        <f>IF(ISBLANK('Discontinuity Log'!L486),"",'Discontinuity Log'!L486)</f>
        <v>R3</v>
      </c>
      <c r="O476" s="17" t="str">
        <f>IF(ISBLANK('Discontinuity Log'!M486),"",'Discontinuity Log'!M486)</f>
        <v>W1</v>
      </c>
      <c r="P476" s="17">
        <f>IF(ISBLANK('Discontinuity Log'!N486),"",'Discontinuity Log'!N486)</f>
        <v>20</v>
      </c>
      <c r="Q476" s="17">
        <f>IF(ISBLANK('Discontinuity Log'!O486),"",'Discontinuity Log'!O486)</f>
        <v>55</v>
      </c>
      <c r="R476" s="17" t="str">
        <f>IF(ISBLANK('Discontinuity Log'!P486),"",'Discontinuity Log'!P486)</f>
        <v/>
      </c>
      <c r="S476" s="519" t="str">
        <f>IF(ISBLANK('Discontinuity Log'!Q486),"",'Discontinuity Log'!Q486)</f>
        <v xml:space="preserve">POSSIBLE MECHANICAL BREAK </v>
      </c>
    </row>
    <row r="477" spans="1:19" x14ac:dyDescent="0.25">
      <c r="A477" s="9" t="str">
        <f>IF(ISBLANK('Geotech Log'!$C$2),"",IF('Discontinuity Log'!B487&lt;&gt;"",'Geotech Log'!$C$2,""))</f>
        <v>GTF20-01</v>
      </c>
      <c r="B477" s="9" t="str">
        <f>IF(ISBLANK('Geotech Log'!$R$4),"",IF('Discontinuity Log'!B487&lt;&gt;"",'Geotech Log'!$R$4,""))</f>
        <v>FRO</v>
      </c>
      <c r="C477" s="17">
        <f ca="1">IF(ISBLANK('Discontinuity Log'!A487),"",'Discontinuity Log'!A487)</f>
        <v>98</v>
      </c>
      <c r="D477" s="25">
        <f>IF(ISBLANK('Discontinuity Log'!B487),"",'Discontinuity Log'!B487)</f>
        <v>155.54</v>
      </c>
      <c r="E477" s="17" t="str">
        <f>IF(ISBLANK('Discontinuity Log'!C487),"",'Discontinuity Log'!C487)</f>
        <v>JN</v>
      </c>
      <c r="F477" s="17" t="str">
        <f>IF(ISBLANK('Discontinuity Log'!D487),"",'Discontinuity Log'!D487)</f>
        <v>G</v>
      </c>
      <c r="G477" s="17" t="str">
        <f>IF(ISBLANK('Discontinuity Log'!E487),"",'Discontinuity Log'!E487)</f>
        <v>CLEAN</v>
      </c>
      <c r="H477" s="17" t="str">
        <f>IF(ISBLANK('Discontinuity Log'!F487),"",IF('Discontinuity Log'!F487="-","",'Discontinuity Log'!F487))</f>
        <v/>
      </c>
      <c r="I477" s="17" t="str">
        <f>IF(ISBLANK('Discontinuity Log'!G487),"",'Discontinuity Log'!G487)</f>
        <v>CL</v>
      </c>
      <c r="J477" s="17" t="str">
        <f>IF(ISBLANK('Discontinuity Log'!H487),"",'Discontinuity Log'!H487)</f>
        <v/>
      </c>
      <c r="K477" s="17" t="str">
        <f>IF(ISBLANK('Discontinuity Log'!I487),"",'Discontinuity Log'!I487)</f>
        <v>UN</v>
      </c>
      <c r="L477" s="17" t="str">
        <f>IF(ISBLANK('Discontinuity Log'!J487),"",'Discontinuity Log'!J487)</f>
        <v>SM</v>
      </c>
      <c r="M477" s="17">
        <f>IF(ISBLANK('Discontinuity Log'!K487),"",'Discontinuity Log'!K487)</f>
        <v>7</v>
      </c>
      <c r="N477" s="17" t="str">
        <f>IF(ISBLANK('Discontinuity Log'!L487),"",'Discontinuity Log'!L487)</f>
        <v>R3</v>
      </c>
      <c r="O477" s="17" t="str">
        <f>IF(ISBLANK('Discontinuity Log'!M487),"",'Discontinuity Log'!M487)</f>
        <v>W1</v>
      </c>
      <c r="P477" s="17">
        <f>IF(ISBLANK('Discontinuity Log'!N487),"",'Discontinuity Log'!N487)</f>
        <v>20</v>
      </c>
      <c r="Q477" s="17">
        <f>IF(ISBLANK('Discontinuity Log'!O487),"",'Discontinuity Log'!O487)</f>
        <v>55</v>
      </c>
      <c r="R477" s="17" t="str">
        <f>IF(ISBLANK('Discontinuity Log'!P487),"",'Discontinuity Log'!P487)</f>
        <v/>
      </c>
      <c r="S477" s="519" t="str">
        <f>IF(ISBLANK('Discontinuity Log'!Q487),"",'Discontinuity Log'!Q487)</f>
        <v xml:space="preserve">POSSIBLE MECHANICAL BREAK </v>
      </c>
    </row>
    <row r="478" spans="1:19" x14ac:dyDescent="0.25">
      <c r="A478" s="9" t="str">
        <f>IF(ISBLANK('Geotech Log'!$C$2),"",IF('Discontinuity Log'!B488&lt;&gt;"",'Geotech Log'!$C$2,""))</f>
        <v>GTF20-01</v>
      </c>
      <c r="B478" s="9" t="str">
        <f>IF(ISBLANK('Geotech Log'!$R$4),"",IF('Discontinuity Log'!B488&lt;&gt;"",'Geotech Log'!$R$4,""))</f>
        <v>FRO</v>
      </c>
      <c r="C478" s="17">
        <f ca="1">IF(ISBLANK('Discontinuity Log'!A488),"",'Discontinuity Log'!A488)</f>
        <v>98</v>
      </c>
      <c r="D478" s="25">
        <f>IF(ISBLANK('Discontinuity Log'!B488),"",'Discontinuity Log'!B488)</f>
        <v>155.57</v>
      </c>
      <c r="E478" s="17" t="str">
        <f>IF(ISBLANK('Discontinuity Log'!C488),"",'Discontinuity Log'!C488)</f>
        <v>JN</v>
      </c>
      <c r="F478" s="17" t="str">
        <f>IF(ISBLANK('Discontinuity Log'!D488),"",'Discontinuity Log'!D488)</f>
        <v>G</v>
      </c>
      <c r="G478" s="17" t="str">
        <f>IF(ISBLANK('Discontinuity Log'!E488),"",'Discontinuity Log'!E488)</f>
        <v>CLEAN</v>
      </c>
      <c r="H478" s="17" t="str">
        <f>IF(ISBLANK('Discontinuity Log'!F488),"",IF('Discontinuity Log'!F488="-","",'Discontinuity Log'!F488))</f>
        <v/>
      </c>
      <c r="I478" s="17" t="str">
        <f>IF(ISBLANK('Discontinuity Log'!G488),"",'Discontinuity Log'!G488)</f>
        <v>CL</v>
      </c>
      <c r="J478" s="17" t="str">
        <f>IF(ISBLANK('Discontinuity Log'!H488),"",'Discontinuity Log'!H488)</f>
        <v/>
      </c>
      <c r="K478" s="17" t="str">
        <f>IF(ISBLANK('Discontinuity Log'!I488),"",'Discontinuity Log'!I488)</f>
        <v>UN</v>
      </c>
      <c r="L478" s="17" t="str">
        <f>IF(ISBLANK('Discontinuity Log'!J488),"",'Discontinuity Log'!J488)</f>
        <v>SM</v>
      </c>
      <c r="M478" s="17">
        <f>IF(ISBLANK('Discontinuity Log'!K488),"",'Discontinuity Log'!K488)</f>
        <v>7</v>
      </c>
      <c r="N478" s="17" t="str">
        <f>IF(ISBLANK('Discontinuity Log'!L488),"",'Discontinuity Log'!L488)</f>
        <v>R3</v>
      </c>
      <c r="O478" s="17" t="str">
        <f>IF(ISBLANK('Discontinuity Log'!M488),"",'Discontinuity Log'!M488)</f>
        <v>W1</v>
      </c>
      <c r="P478" s="17">
        <f>IF(ISBLANK('Discontinuity Log'!N488),"",'Discontinuity Log'!N488)</f>
        <v>20</v>
      </c>
      <c r="Q478" s="17">
        <f>IF(ISBLANK('Discontinuity Log'!O488),"",'Discontinuity Log'!O488)</f>
        <v>55</v>
      </c>
      <c r="R478" s="17" t="str">
        <f>IF(ISBLANK('Discontinuity Log'!P488),"",'Discontinuity Log'!P488)</f>
        <v/>
      </c>
      <c r="S478" s="519" t="str">
        <f>IF(ISBLANK('Discontinuity Log'!Q488),"",'Discontinuity Log'!Q488)</f>
        <v xml:space="preserve">POSSIBLE MECHANICAL BREAK </v>
      </c>
    </row>
    <row r="479" spans="1:19" x14ac:dyDescent="0.25">
      <c r="A479" s="9" t="str">
        <f>IF(ISBLANK('Geotech Log'!$C$2),"",IF('Discontinuity Log'!B489&lt;&gt;"",'Geotech Log'!$C$2,""))</f>
        <v>GTF20-01</v>
      </c>
      <c r="B479" s="9" t="str">
        <f>IF(ISBLANK('Geotech Log'!$R$4),"",IF('Discontinuity Log'!B489&lt;&gt;"",'Geotech Log'!$R$4,""))</f>
        <v>FRO</v>
      </c>
      <c r="C479" s="17">
        <f ca="1">IF(ISBLANK('Discontinuity Log'!A489),"",'Discontinuity Log'!A489)</f>
        <v>98</v>
      </c>
      <c r="D479" s="25">
        <f>IF(ISBLANK('Discontinuity Log'!B489),"",'Discontinuity Log'!B489)</f>
        <v>156.72999999999999</v>
      </c>
      <c r="E479" s="17" t="str">
        <f>IF(ISBLANK('Discontinuity Log'!C489),"",'Discontinuity Log'!C489)</f>
        <v>JN</v>
      </c>
      <c r="F479" s="17" t="str">
        <f>IF(ISBLANK('Discontinuity Log'!D489),"",'Discontinuity Log'!D489)</f>
        <v>G</v>
      </c>
      <c r="G479" s="17" t="str">
        <f>IF(ISBLANK('Discontinuity Log'!E489),"",'Discontinuity Log'!E489)</f>
        <v>CLEAN</v>
      </c>
      <c r="H479" s="17" t="str">
        <f>IF(ISBLANK('Discontinuity Log'!F489),"",IF('Discontinuity Log'!F489="-","",'Discontinuity Log'!F489))</f>
        <v/>
      </c>
      <c r="I479" s="17" t="str">
        <f>IF(ISBLANK('Discontinuity Log'!G489),"",'Discontinuity Log'!G489)</f>
        <v>CL</v>
      </c>
      <c r="J479" s="17" t="str">
        <f>IF(ISBLANK('Discontinuity Log'!H489),"",'Discontinuity Log'!H489)</f>
        <v/>
      </c>
      <c r="K479" s="17" t="str">
        <f>IF(ISBLANK('Discontinuity Log'!I489),"",'Discontinuity Log'!I489)</f>
        <v>PL</v>
      </c>
      <c r="L479" s="17" t="str">
        <f>IF(ISBLANK('Discontinuity Log'!J489),"",'Discontinuity Log'!J489)</f>
        <v>SM</v>
      </c>
      <c r="M479" s="17">
        <f>IF(ISBLANK('Discontinuity Log'!K489),"",'Discontinuity Log'!K489)</f>
        <v>3</v>
      </c>
      <c r="N479" s="17" t="str">
        <f>IF(ISBLANK('Discontinuity Log'!L489),"",'Discontinuity Log'!L489)</f>
        <v>R3</v>
      </c>
      <c r="O479" s="17" t="str">
        <f>IF(ISBLANK('Discontinuity Log'!M489),"",'Discontinuity Log'!M489)</f>
        <v>W1</v>
      </c>
      <c r="P479" s="17">
        <f>IF(ISBLANK('Discontinuity Log'!N489),"",'Discontinuity Log'!N489)</f>
        <v>6</v>
      </c>
      <c r="Q479" s="17">
        <f>IF(ISBLANK('Discontinuity Log'!O489),"",'Discontinuity Log'!O489)</f>
        <v>49</v>
      </c>
      <c r="R479" s="17" t="str">
        <f>IF(ISBLANK('Discontinuity Log'!P489),"",'Discontinuity Log'!P489)</f>
        <v/>
      </c>
      <c r="S479" s="519" t="str">
        <f>IF(ISBLANK('Discontinuity Log'!Q489),"",'Discontinuity Log'!Q489)</f>
        <v/>
      </c>
    </row>
    <row r="480" spans="1:19" x14ac:dyDescent="0.25">
      <c r="A480" s="9" t="str">
        <f>IF(ISBLANK('Geotech Log'!$C$2),"",IF('Discontinuity Log'!B490&lt;&gt;"",'Geotech Log'!$C$2,""))</f>
        <v>GTF20-01</v>
      </c>
      <c r="B480" s="9" t="str">
        <f>IF(ISBLANK('Geotech Log'!$R$4),"",IF('Discontinuity Log'!B490&lt;&gt;"",'Geotech Log'!$R$4,""))</f>
        <v>FRO</v>
      </c>
      <c r="C480" s="17">
        <f ca="1">IF(ISBLANK('Discontinuity Log'!A490),"",'Discontinuity Log'!A490)</f>
        <v>98</v>
      </c>
      <c r="D480" s="25">
        <f>IF(ISBLANK('Discontinuity Log'!B490),"",'Discontinuity Log'!B490)</f>
        <v>156.85</v>
      </c>
      <c r="E480" s="17" t="str">
        <f>IF(ISBLANK('Discontinuity Log'!C490),"",'Discontinuity Log'!C490)</f>
        <v>JN</v>
      </c>
      <c r="F480" s="17" t="str">
        <f>IF(ISBLANK('Discontinuity Log'!D490),"",'Discontinuity Log'!D490)</f>
        <v>G</v>
      </c>
      <c r="G480" s="17" t="str">
        <f>IF(ISBLANK('Discontinuity Log'!E490),"",'Discontinuity Log'!E490)</f>
        <v>CLEAN</v>
      </c>
      <c r="H480" s="17" t="str">
        <f>IF(ISBLANK('Discontinuity Log'!F490),"",IF('Discontinuity Log'!F490="-","",'Discontinuity Log'!F490))</f>
        <v/>
      </c>
      <c r="I480" s="17" t="str">
        <f>IF(ISBLANK('Discontinuity Log'!G490),"",'Discontinuity Log'!G490)</f>
        <v>CL</v>
      </c>
      <c r="J480" s="17" t="str">
        <f>IF(ISBLANK('Discontinuity Log'!H490),"",'Discontinuity Log'!H490)</f>
        <v/>
      </c>
      <c r="K480" s="17" t="str">
        <f>IF(ISBLANK('Discontinuity Log'!I490),"",'Discontinuity Log'!I490)</f>
        <v>UN</v>
      </c>
      <c r="L480" s="17" t="str">
        <f>IF(ISBLANK('Discontinuity Log'!J490),"",'Discontinuity Log'!J490)</f>
        <v>RO</v>
      </c>
      <c r="M480" s="17">
        <f>IF(ISBLANK('Discontinuity Log'!K490),"",'Discontinuity Log'!K490)</f>
        <v>9</v>
      </c>
      <c r="N480" s="17" t="str">
        <f>IF(ISBLANK('Discontinuity Log'!L490),"",'Discontinuity Log'!L490)</f>
        <v>R3</v>
      </c>
      <c r="O480" s="17" t="str">
        <f>IF(ISBLANK('Discontinuity Log'!M490),"",'Discontinuity Log'!M490)</f>
        <v>W1</v>
      </c>
      <c r="P480" s="17">
        <f>IF(ISBLANK('Discontinuity Log'!N490),"",'Discontinuity Log'!N490)</f>
        <v>25</v>
      </c>
      <c r="Q480" s="17">
        <f>IF(ISBLANK('Discontinuity Log'!O490),"",'Discontinuity Log'!O490)</f>
        <v>45</v>
      </c>
      <c r="R480" s="17" t="str">
        <f>IF(ISBLANK('Discontinuity Log'!P490),"",'Discontinuity Log'!P490)</f>
        <v/>
      </c>
      <c r="S480" s="519" t="str">
        <f>IF(ISBLANK('Discontinuity Log'!Q490),"",'Discontinuity Log'!Q490)</f>
        <v/>
      </c>
    </row>
    <row r="481" spans="1:19" x14ac:dyDescent="0.25">
      <c r="A481" s="9" t="str">
        <f>IF(ISBLANK('Geotech Log'!$C$2),"",IF('Discontinuity Log'!B491&lt;&gt;"",'Geotech Log'!$C$2,""))</f>
        <v>GTF20-01</v>
      </c>
      <c r="B481" s="9" t="str">
        <f>IF(ISBLANK('Geotech Log'!$R$4),"",IF('Discontinuity Log'!B491&lt;&gt;"",'Geotech Log'!$R$4,""))</f>
        <v>FRO</v>
      </c>
      <c r="C481" s="17">
        <f ca="1">IF(ISBLANK('Discontinuity Log'!A491),"",'Discontinuity Log'!A491)</f>
        <v>98</v>
      </c>
      <c r="D481" s="25">
        <f>IF(ISBLANK('Discontinuity Log'!B491),"",'Discontinuity Log'!B491)</f>
        <v>157.52000000000001</v>
      </c>
      <c r="E481" s="17" t="str">
        <f>IF(ISBLANK('Discontinuity Log'!C491),"",'Discontinuity Log'!C491)</f>
        <v>JN</v>
      </c>
      <c r="F481" s="17" t="str">
        <f>IF(ISBLANK('Discontinuity Log'!D491),"",'Discontinuity Log'!D491)</f>
        <v>G</v>
      </c>
      <c r="G481" s="17" t="str">
        <f>IF(ISBLANK('Discontinuity Log'!E491),"",'Discontinuity Log'!E491)</f>
        <v>CLEAN</v>
      </c>
      <c r="H481" s="17" t="str">
        <f>IF(ISBLANK('Discontinuity Log'!F491),"",IF('Discontinuity Log'!F491="-","",'Discontinuity Log'!F491))</f>
        <v/>
      </c>
      <c r="I481" s="17" t="str">
        <f>IF(ISBLANK('Discontinuity Log'!G491),"",'Discontinuity Log'!G491)</f>
        <v>CL</v>
      </c>
      <c r="J481" s="17" t="str">
        <f>IF(ISBLANK('Discontinuity Log'!H491),"",'Discontinuity Log'!H491)</f>
        <v/>
      </c>
      <c r="K481" s="17" t="str">
        <f>IF(ISBLANK('Discontinuity Log'!I491),"",'Discontinuity Log'!I491)</f>
        <v>PL</v>
      </c>
      <c r="L481" s="17" t="str">
        <f>IF(ISBLANK('Discontinuity Log'!J491),"",'Discontinuity Log'!J491)</f>
        <v>SM</v>
      </c>
      <c r="M481" s="17">
        <f>IF(ISBLANK('Discontinuity Log'!K491),"",'Discontinuity Log'!K491)</f>
        <v>7</v>
      </c>
      <c r="N481" s="17" t="str">
        <f>IF(ISBLANK('Discontinuity Log'!L491),"",'Discontinuity Log'!L491)</f>
        <v>R3</v>
      </c>
      <c r="O481" s="17" t="str">
        <f>IF(ISBLANK('Discontinuity Log'!M491),"",'Discontinuity Log'!M491)</f>
        <v>W1</v>
      </c>
      <c r="P481" s="17">
        <f>IF(ISBLANK('Discontinuity Log'!N491),"",'Discontinuity Log'!N491)</f>
        <v>20</v>
      </c>
      <c r="Q481" s="17" t="str">
        <f>IF(ISBLANK('Discontinuity Log'!O491),"",'Discontinuity Log'!O491)</f>
        <v/>
      </c>
      <c r="R481" s="17" t="str">
        <f>IF(ISBLANK('Discontinuity Log'!P491),"",'Discontinuity Log'!P491)</f>
        <v/>
      </c>
      <c r="S481" s="519" t="str">
        <f>IF(ISBLANK('Discontinuity Log'!Q491),"",'Discontinuity Log'!Q491)</f>
        <v/>
      </c>
    </row>
    <row r="482" spans="1:19" x14ac:dyDescent="0.25">
      <c r="A482" s="9" t="str">
        <f>IF(ISBLANK('Geotech Log'!$C$2),"",IF('Discontinuity Log'!B492&lt;&gt;"",'Geotech Log'!$C$2,""))</f>
        <v>GTF20-01</v>
      </c>
      <c r="B482" s="9" t="str">
        <f>IF(ISBLANK('Geotech Log'!$R$4),"",IF('Discontinuity Log'!B492&lt;&gt;"",'Geotech Log'!$R$4,""))</f>
        <v>FRO</v>
      </c>
      <c r="C482" s="17">
        <f ca="1">IF(ISBLANK('Discontinuity Log'!A492),"",'Discontinuity Log'!A492)</f>
        <v>99</v>
      </c>
      <c r="D482" s="25">
        <f>IF(ISBLANK('Discontinuity Log'!B492),"",'Discontinuity Log'!B492)</f>
        <v>158.96</v>
      </c>
      <c r="E482" s="17" t="str">
        <f>IF(ISBLANK('Discontinuity Log'!C492),"",'Discontinuity Log'!C492)</f>
        <v>JN</v>
      </c>
      <c r="F482" s="17" t="str">
        <f>IF(ISBLANK('Discontinuity Log'!D492),"",'Discontinuity Log'!D492)</f>
        <v>G</v>
      </c>
      <c r="G482" s="17" t="str">
        <f>IF(ISBLANK('Discontinuity Log'!E492),"",'Discontinuity Log'!E492)</f>
        <v>CLEAN</v>
      </c>
      <c r="H482" s="17" t="str">
        <f>IF(ISBLANK('Discontinuity Log'!F492),"",IF('Discontinuity Log'!F492="-","",'Discontinuity Log'!F492))</f>
        <v/>
      </c>
      <c r="I482" s="17" t="str">
        <f>IF(ISBLANK('Discontinuity Log'!G492),"",'Discontinuity Log'!G492)</f>
        <v>CL</v>
      </c>
      <c r="J482" s="17" t="str">
        <f>IF(ISBLANK('Discontinuity Log'!H492),"",'Discontinuity Log'!H492)</f>
        <v/>
      </c>
      <c r="K482" s="17" t="str">
        <f>IF(ISBLANK('Discontinuity Log'!I492),"",'Discontinuity Log'!I492)</f>
        <v>PL</v>
      </c>
      <c r="L482" s="17" t="str">
        <f>IF(ISBLANK('Discontinuity Log'!J492),"",'Discontinuity Log'!J492)</f>
        <v>RO</v>
      </c>
      <c r="M482" s="17">
        <f>IF(ISBLANK('Discontinuity Log'!K492),"",'Discontinuity Log'!K492)</f>
        <v>9</v>
      </c>
      <c r="N482" s="17" t="str">
        <f>IF(ISBLANK('Discontinuity Log'!L492),"",'Discontinuity Log'!L492)</f>
        <v>R3</v>
      </c>
      <c r="O482" s="17" t="str">
        <f>IF(ISBLANK('Discontinuity Log'!M492),"",'Discontinuity Log'!M492)</f>
        <v>W1</v>
      </c>
      <c r="P482" s="17">
        <f>IF(ISBLANK('Discontinuity Log'!N492),"",'Discontinuity Log'!N492)</f>
        <v>12</v>
      </c>
      <c r="Q482" s="17">
        <f>IF(ISBLANK('Discontinuity Log'!O492),"",'Discontinuity Log'!O492)</f>
        <v>53</v>
      </c>
      <c r="R482" s="17" t="str">
        <f>IF(ISBLANK('Discontinuity Log'!P492),"",'Discontinuity Log'!P492)</f>
        <v/>
      </c>
      <c r="S482" s="519" t="str">
        <f>IF(ISBLANK('Discontinuity Log'!Q492),"",'Discontinuity Log'!Q492)</f>
        <v/>
      </c>
    </row>
    <row r="483" spans="1:19" x14ac:dyDescent="0.25">
      <c r="A483" s="9" t="str">
        <f>IF(ISBLANK('Geotech Log'!$C$2),"",IF('Discontinuity Log'!B493&lt;&gt;"",'Geotech Log'!$C$2,""))</f>
        <v>GTF20-01</v>
      </c>
      <c r="B483" s="9" t="str">
        <f>IF(ISBLANK('Geotech Log'!$R$4),"",IF('Discontinuity Log'!B493&lt;&gt;"",'Geotech Log'!$R$4,""))</f>
        <v>FRO</v>
      </c>
      <c r="C483" s="17">
        <f ca="1">IF(ISBLANK('Discontinuity Log'!A493),"",'Discontinuity Log'!A493)</f>
        <v>99</v>
      </c>
      <c r="D483" s="25">
        <f>IF(ISBLANK('Discontinuity Log'!B493),"",'Discontinuity Log'!B493)</f>
        <v>159.03</v>
      </c>
      <c r="E483" s="17" t="str">
        <f>IF(ISBLANK('Discontinuity Log'!C493),"",'Discontinuity Log'!C493)</f>
        <v>JN</v>
      </c>
      <c r="F483" s="17" t="str">
        <f>IF(ISBLANK('Discontinuity Log'!D493),"",'Discontinuity Log'!D493)</f>
        <v>G</v>
      </c>
      <c r="G483" s="17" t="str">
        <f>IF(ISBLANK('Discontinuity Log'!E493),"",'Discontinuity Log'!E493)</f>
        <v>CLEAN</v>
      </c>
      <c r="H483" s="17" t="str">
        <f>IF(ISBLANK('Discontinuity Log'!F493),"",IF('Discontinuity Log'!F493="-","",'Discontinuity Log'!F493))</f>
        <v/>
      </c>
      <c r="I483" s="17" t="str">
        <f>IF(ISBLANK('Discontinuity Log'!G493),"",'Discontinuity Log'!G493)</f>
        <v>CL</v>
      </c>
      <c r="J483" s="17" t="str">
        <f>IF(ISBLANK('Discontinuity Log'!H493),"",'Discontinuity Log'!H493)</f>
        <v/>
      </c>
      <c r="K483" s="17" t="str">
        <f>IF(ISBLANK('Discontinuity Log'!I493),"",'Discontinuity Log'!I493)</f>
        <v>ST</v>
      </c>
      <c r="L483" s="17" t="str">
        <f>IF(ISBLANK('Discontinuity Log'!J493),"",'Discontinuity Log'!J493)</f>
        <v>RO</v>
      </c>
      <c r="M483" s="17">
        <f>IF(ISBLANK('Discontinuity Log'!K493),"",'Discontinuity Log'!K493)</f>
        <v>15</v>
      </c>
      <c r="N483" s="17" t="str">
        <f>IF(ISBLANK('Discontinuity Log'!L493),"",'Discontinuity Log'!L493)</f>
        <v>R3</v>
      </c>
      <c r="O483" s="17" t="str">
        <f>IF(ISBLANK('Discontinuity Log'!M493),"",'Discontinuity Log'!M493)</f>
        <v>W1</v>
      </c>
      <c r="P483" s="17">
        <f>IF(ISBLANK('Discontinuity Log'!N493),"",'Discontinuity Log'!N493)</f>
        <v>20</v>
      </c>
      <c r="Q483" s="17">
        <f>IF(ISBLANK('Discontinuity Log'!O493),"",'Discontinuity Log'!O493)</f>
        <v>47</v>
      </c>
      <c r="R483" s="17" t="str">
        <f>IF(ISBLANK('Discontinuity Log'!P493),"",'Discontinuity Log'!P493)</f>
        <v/>
      </c>
      <c r="S483" s="519" t="str">
        <f>IF(ISBLANK('Discontinuity Log'!Q493),"",'Discontinuity Log'!Q493)</f>
        <v/>
      </c>
    </row>
    <row r="484" spans="1:19" x14ac:dyDescent="0.25">
      <c r="A484" s="9" t="str">
        <f>IF(ISBLANK('Geotech Log'!$C$2),"",IF('Discontinuity Log'!B494&lt;&gt;"",'Geotech Log'!$C$2,""))</f>
        <v>GTF20-01</v>
      </c>
      <c r="B484" s="9" t="str">
        <f>IF(ISBLANK('Geotech Log'!$R$4),"",IF('Discontinuity Log'!B494&lt;&gt;"",'Geotech Log'!$R$4,""))</f>
        <v>FRO</v>
      </c>
      <c r="C484" s="17">
        <f ca="1">IF(ISBLANK('Discontinuity Log'!A494),"",'Discontinuity Log'!A494)</f>
        <v>99</v>
      </c>
      <c r="D484" s="25">
        <f>IF(ISBLANK('Discontinuity Log'!B494),"",'Discontinuity Log'!B494)</f>
        <v>159.87</v>
      </c>
      <c r="E484" s="17" t="str">
        <f>IF(ISBLANK('Discontinuity Log'!C494),"",'Discontinuity Log'!C494)</f>
        <v>JN</v>
      </c>
      <c r="F484" s="17" t="str">
        <f>IF(ISBLANK('Discontinuity Log'!D494),"",'Discontinuity Log'!D494)</f>
        <v>G</v>
      </c>
      <c r="G484" s="17" t="str">
        <f>IF(ISBLANK('Discontinuity Log'!E494),"",'Discontinuity Log'!E494)</f>
        <v>CLEAN</v>
      </c>
      <c r="H484" s="17" t="str">
        <f>IF(ISBLANK('Discontinuity Log'!F494),"",IF('Discontinuity Log'!F494="-","",'Discontinuity Log'!F494))</f>
        <v/>
      </c>
      <c r="I484" s="17" t="str">
        <f>IF(ISBLANK('Discontinuity Log'!G494),"",'Discontinuity Log'!G494)</f>
        <v>CL</v>
      </c>
      <c r="J484" s="17" t="str">
        <f>IF(ISBLANK('Discontinuity Log'!H494),"",'Discontinuity Log'!H494)</f>
        <v/>
      </c>
      <c r="K484" s="17" t="str">
        <f>IF(ISBLANK('Discontinuity Log'!I494),"",'Discontinuity Log'!I494)</f>
        <v>PL</v>
      </c>
      <c r="L484" s="17" t="str">
        <f>IF(ISBLANK('Discontinuity Log'!J494),"",'Discontinuity Log'!J494)</f>
        <v>RO</v>
      </c>
      <c r="M484" s="17">
        <f>IF(ISBLANK('Discontinuity Log'!K494),"",'Discontinuity Log'!K494)</f>
        <v>11</v>
      </c>
      <c r="N484" s="17" t="str">
        <f>IF(ISBLANK('Discontinuity Log'!L494),"",'Discontinuity Log'!L494)</f>
        <v>R3</v>
      </c>
      <c r="O484" s="17" t="str">
        <f>IF(ISBLANK('Discontinuity Log'!M494),"",'Discontinuity Log'!M494)</f>
        <v>W1</v>
      </c>
      <c r="P484" s="17">
        <f>IF(ISBLANK('Discontinuity Log'!N494),"",'Discontinuity Log'!N494)</f>
        <v>12</v>
      </c>
      <c r="Q484" s="17">
        <f>IF(ISBLANK('Discontinuity Log'!O494),"",'Discontinuity Log'!O494)</f>
        <v>34</v>
      </c>
      <c r="R484" s="17" t="str">
        <f>IF(ISBLANK('Discontinuity Log'!P494),"",'Discontinuity Log'!P494)</f>
        <v/>
      </c>
      <c r="S484" s="519" t="str">
        <f>IF(ISBLANK('Discontinuity Log'!Q494),"",'Discontinuity Log'!Q494)</f>
        <v/>
      </c>
    </row>
    <row r="485" spans="1:19" x14ac:dyDescent="0.25">
      <c r="A485" s="9" t="str">
        <f>IF(ISBLANK('Geotech Log'!$C$2),"",IF('Discontinuity Log'!B495&lt;&gt;"",'Geotech Log'!$C$2,""))</f>
        <v>GTF20-01</v>
      </c>
      <c r="B485" s="9" t="str">
        <f>IF(ISBLANK('Geotech Log'!$R$4),"",IF('Discontinuity Log'!B495&lt;&gt;"",'Geotech Log'!$R$4,""))</f>
        <v>FRO</v>
      </c>
      <c r="C485" s="17">
        <f ca="1">IF(ISBLANK('Discontinuity Log'!A495),"",'Discontinuity Log'!A495)</f>
        <v>99</v>
      </c>
      <c r="D485" s="25">
        <f>IF(ISBLANK('Discontinuity Log'!B495),"",'Discontinuity Log'!B495)</f>
        <v>159.99</v>
      </c>
      <c r="E485" s="17" t="str">
        <f>IF(ISBLANK('Discontinuity Log'!C495),"",'Discontinuity Log'!C495)</f>
        <v>JN</v>
      </c>
      <c r="F485" s="17" t="str">
        <f>IF(ISBLANK('Discontinuity Log'!D495),"",'Discontinuity Log'!D495)</f>
        <v>G</v>
      </c>
      <c r="G485" s="17" t="str">
        <f>IF(ISBLANK('Discontinuity Log'!E495),"",'Discontinuity Log'!E495)</f>
        <v>CLEAN</v>
      </c>
      <c r="H485" s="17" t="str">
        <f>IF(ISBLANK('Discontinuity Log'!F495),"",IF('Discontinuity Log'!F495="-","",'Discontinuity Log'!F495))</f>
        <v/>
      </c>
      <c r="I485" s="17" t="str">
        <f>IF(ISBLANK('Discontinuity Log'!G495),"",'Discontinuity Log'!G495)</f>
        <v>CL</v>
      </c>
      <c r="J485" s="17" t="str">
        <f>IF(ISBLANK('Discontinuity Log'!H495),"",'Discontinuity Log'!H495)</f>
        <v/>
      </c>
      <c r="K485" s="17" t="str">
        <f>IF(ISBLANK('Discontinuity Log'!I495),"",'Discontinuity Log'!I495)</f>
        <v>PL</v>
      </c>
      <c r="L485" s="17" t="str">
        <f>IF(ISBLANK('Discontinuity Log'!J495),"",'Discontinuity Log'!J495)</f>
        <v>RO</v>
      </c>
      <c r="M485" s="17">
        <f>IF(ISBLANK('Discontinuity Log'!K495),"",'Discontinuity Log'!K495)</f>
        <v>9</v>
      </c>
      <c r="N485" s="17" t="str">
        <f>IF(ISBLANK('Discontinuity Log'!L495),"",'Discontinuity Log'!L495)</f>
        <v>R3</v>
      </c>
      <c r="O485" s="17" t="str">
        <f>IF(ISBLANK('Discontinuity Log'!M495),"",'Discontinuity Log'!M495)</f>
        <v>W1</v>
      </c>
      <c r="P485" s="17">
        <f>IF(ISBLANK('Discontinuity Log'!N495),"",'Discontinuity Log'!N495)</f>
        <v>12</v>
      </c>
      <c r="Q485" s="17">
        <f>IF(ISBLANK('Discontinuity Log'!O495),"",'Discontinuity Log'!O495)</f>
        <v>43</v>
      </c>
      <c r="R485" s="17" t="str">
        <f>IF(ISBLANK('Discontinuity Log'!P495),"",'Discontinuity Log'!P495)</f>
        <v/>
      </c>
      <c r="S485" s="519" t="str">
        <f>IF(ISBLANK('Discontinuity Log'!Q495),"",'Discontinuity Log'!Q495)</f>
        <v/>
      </c>
    </row>
    <row r="486" spans="1:19" x14ac:dyDescent="0.25">
      <c r="A486" s="9" t="str">
        <f>IF(ISBLANK('Geotech Log'!$C$2),"",IF('Discontinuity Log'!B496&lt;&gt;"",'Geotech Log'!$C$2,""))</f>
        <v>GTF20-01</v>
      </c>
      <c r="B486" s="9" t="str">
        <f>IF(ISBLANK('Geotech Log'!$R$4),"",IF('Discontinuity Log'!B496&lt;&gt;"",'Geotech Log'!$R$4,""))</f>
        <v>FRO</v>
      </c>
      <c r="C486" s="17">
        <f ca="1">IF(ISBLANK('Discontinuity Log'!A496),"",'Discontinuity Log'!A496)</f>
        <v>99</v>
      </c>
      <c r="D486" s="25">
        <f>IF(ISBLANK('Discontinuity Log'!B496),"",'Discontinuity Log'!B496)</f>
        <v>160.66</v>
      </c>
      <c r="E486" s="17" t="str">
        <f>IF(ISBLANK('Discontinuity Log'!C496),"",'Discontinuity Log'!C496)</f>
        <v>JN</v>
      </c>
      <c r="F486" s="17" t="str">
        <f>IF(ISBLANK('Discontinuity Log'!D496),"",'Discontinuity Log'!D496)</f>
        <v>G</v>
      </c>
      <c r="G486" s="17" t="str">
        <f>IF(ISBLANK('Discontinuity Log'!E496),"",'Discontinuity Log'!E496)</f>
        <v>CLEAN</v>
      </c>
      <c r="H486" s="17" t="str">
        <f>IF(ISBLANK('Discontinuity Log'!F496),"",IF('Discontinuity Log'!F496="-","",'Discontinuity Log'!F496))</f>
        <v/>
      </c>
      <c r="I486" s="17" t="str">
        <f>IF(ISBLANK('Discontinuity Log'!G496),"",'Discontinuity Log'!G496)</f>
        <v>CL</v>
      </c>
      <c r="J486" s="17" t="str">
        <f>IF(ISBLANK('Discontinuity Log'!H496),"",'Discontinuity Log'!H496)</f>
        <v/>
      </c>
      <c r="K486" s="17" t="str">
        <f>IF(ISBLANK('Discontinuity Log'!I496),"",'Discontinuity Log'!I496)</f>
        <v>PL</v>
      </c>
      <c r="L486" s="17" t="str">
        <f>IF(ISBLANK('Discontinuity Log'!J496),"",'Discontinuity Log'!J496)</f>
        <v>RO</v>
      </c>
      <c r="M486" s="17">
        <f>IF(ISBLANK('Discontinuity Log'!K496),"",'Discontinuity Log'!K496)</f>
        <v>9</v>
      </c>
      <c r="N486" s="17" t="str">
        <f>IF(ISBLANK('Discontinuity Log'!L496),"",'Discontinuity Log'!L496)</f>
        <v>R3</v>
      </c>
      <c r="O486" s="17" t="str">
        <f>IF(ISBLANK('Discontinuity Log'!M496),"",'Discontinuity Log'!M496)</f>
        <v>W1</v>
      </c>
      <c r="P486" s="17">
        <f>IF(ISBLANK('Discontinuity Log'!N496),"",'Discontinuity Log'!N496)</f>
        <v>12</v>
      </c>
      <c r="Q486" s="17">
        <f>IF(ISBLANK('Discontinuity Log'!O496),"",'Discontinuity Log'!O496)</f>
        <v>58</v>
      </c>
      <c r="R486" s="17" t="str">
        <f>IF(ISBLANK('Discontinuity Log'!P496),"",'Discontinuity Log'!P496)</f>
        <v/>
      </c>
      <c r="S486" s="519" t="str">
        <f>IF(ISBLANK('Discontinuity Log'!Q496),"",'Discontinuity Log'!Q496)</f>
        <v/>
      </c>
    </row>
    <row r="487" spans="1:19" x14ac:dyDescent="0.25">
      <c r="A487" s="9" t="str">
        <f>IF(ISBLANK('Geotech Log'!$C$2),"",IF('Discontinuity Log'!B497&lt;&gt;"",'Geotech Log'!$C$2,""))</f>
        <v>GTF20-01</v>
      </c>
      <c r="B487" s="9" t="str">
        <f>IF(ISBLANK('Geotech Log'!$R$4),"",IF('Discontinuity Log'!B497&lt;&gt;"",'Geotech Log'!$R$4,""))</f>
        <v>FRO</v>
      </c>
      <c r="C487" s="17">
        <f ca="1">IF(ISBLANK('Discontinuity Log'!A497),"",'Discontinuity Log'!A497)</f>
        <v>100</v>
      </c>
      <c r="D487" s="25">
        <f>IF(ISBLANK('Discontinuity Log'!B497),"",'Discontinuity Log'!B497)</f>
        <v>161.28</v>
      </c>
      <c r="E487" s="17" t="str">
        <f>IF(ISBLANK('Discontinuity Log'!C497),"",'Discontinuity Log'!C497)</f>
        <v>BD</v>
      </c>
      <c r="F487" s="17" t="str">
        <f>IF(ISBLANK('Discontinuity Log'!D497),"",'Discontinuity Log'!D497)</f>
        <v>G</v>
      </c>
      <c r="G487" s="17" t="str">
        <f>IF(ISBLANK('Discontinuity Log'!E497),"",'Discontinuity Log'!E497)</f>
        <v>COAL</v>
      </c>
      <c r="H487" s="17" t="str">
        <f>IF(ISBLANK('Discontinuity Log'!F497),"",IF('Discontinuity Log'!F497="-","",'Discontinuity Log'!F497))</f>
        <v/>
      </c>
      <c r="I487" s="17" t="str">
        <f>IF(ISBLANK('Discontinuity Log'!G497),"",'Discontinuity Log'!G497)</f>
        <v>CC</v>
      </c>
      <c r="J487" s="17" t="str">
        <f>IF(ISBLANK('Discontinuity Log'!H497),"",'Discontinuity Log'!H497)</f>
        <v>&lt;=1mm</v>
      </c>
      <c r="K487" s="17" t="str">
        <f>IF(ISBLANK('Discontinuity Log'!I497),"",'Discontinuity Log'!I497)</f>
        <v>PL</v>
      </c>
      <c r="L487" s="17" t="str">
        <f>IF(ISBLANK('Discontinuity Log'!J497),"",'Discontinuity Log'!J497)</f>
        <v>SM</v>
      </c>
      <c r="M487" s="17">
        <f>IF(ISBLANK('Discontinuity Log'!K497),"",'Discontinuity Log'!K497)</f>
        <v>5</v>
      </c>
      <c r="N487" s="17" t="str">
        <f>IF(ISBLANK('Discontinuity Log'!L497),"",'Discontinuity Log'!L497)</f>
        <v>R3</v>
      </c>
      <c r="O487" s="17" t="str">
        <f>IF(ISBLANK('Discontinuity Log'!M497),"",'Discontinuity Log'!M497)</f>
        <v>W1</v>
      </c>
      <c r="P487" s="17">
        <f>IF(ISBLANK('Discontinuity Log'!N497),"",'Discontinuity Log'!N497)</f>
        <v>6</v>
      </c>
      <c r="Q487" s="17">
        <f>IF(ISBLANK('Discontinuity Log'!O497),"",'Discontinuity Log'!O497)</f>
        <v>54</v>
      </c>
      <c r="R487" s="17" t="str">
        <f>IF(ISBLANK('Discontinuity Log'!P497),"",'Discontinuity Log'!P497)</f>
        <v/>
      </c>
      <c r="S487" s="519" t="str">
        <f>IF(ISBLANK('Discontinuity Log'!Q497),"",'Discontinuity Log'!Q497)</f>
        <v/>
      </c>
    </row>
    <row r="488" spans="1:19" x14ac:dyDescent="0.25">
      <c r="A488" s="9" t="str">
        <f>IF(ISBLANK('Geotech Log'!$C$2),"",IF('Discontinuity Log'!B498&lt;&gt;"",'Geotech Log'!$C$2,""))</f>
        <v>GTF20-01</v>
      </c>
      <c r="B488" s="9" t="str">
        <f>IF(ISBLANK('Geotech Log'!$R$4),"",IF('Discontinuity Log'!B498&lt;&gt;"",'Geotech Log'!$R$4,""))</f>
        <v>FRO</v>
      </c>
      <c r="C488" s="17">
        <f ca="1">IF(ISBLANK('Discontinuity Log'!A498),"",'Discontinuity Log'!A498)</f>
        <v>100</v>
      </c>
      <c r="D488" s="25">
        <f>IF(ISBLANK('Discontinuity Log'!B498),"",'Discontinuity Log'!B498)</f>
        <v>161.78</v>
      </c>
      <c r="E488" s="17" t="str">
        <f>IF(ISBLANK('Discontinuity Log'!C498),"",'Discontinuity Log'!C498)</f>
        <v>JN</v>
      </c>
      <c r="F488" s="17" t="str">
        <f>IF(ISBLANK('Discontinuity Log'!D498),"",'Discontinuity Log'!D498)</f>
        <v>G</v>
      </c>
      <c r="G488" s="17" t="str">
        <f>IF(ISBLANK('Discontinuity Log'!E498),"",'Discontinuity Log'!E498)</f>
        <v>CLEAN</v>
      </c>
      <c r="H488" s="17" t="str">
        <f>IF(ISBLANK('Discontinuity Log'!F498),"",IF('Discontinuity Log'!F498="-","",'Discontinuity Log'!F498))</f>
        <v/>
      </c>
      <c r="I488" s="17" t="str">
        <f>IF(ISBLANK('Discontinuity Log'!G498),"",'Discontinuity Log'!G498)</f>
        <v>CL</v>
      </c>
      <c r="J488" s="17" t="str">
        <f>IF(ISBLANK('Discontinuity Log'!H498),"",'Discontinuity Log'!H498)</f>
        <v/>
      </c>
      <c r="K488" s="17" t="str">
        <f>IF(ISBLANK('Discontinuity Log'!I498),"",'Discontinuity Log'!I498)</f>
        <v>ST</v>
      </c>
      <c r="L488" s="17" t="str">
        <f>IF(ISBLANK('Discontinuity Log'!J498),"",'Discontinuity Log'!J498)</f>
        <v>SM</v>
      </c>
      <c r="M488" s="17">
        <f>IF(ISBLANK('Discontinuity Log'!K498),"",'Discontinuity Log'!K498)</f>
        <v>7</v>
      </c>
      <c r="N488" s="17" t="str">
        <f>IF(ISBLANK('Discontinuity Log'!L498),"",'Discontinuity Log'!L498)</f>
        <v>R3</v>
      </c>
      <c r="O488" s="17" t="str">
        <f>IF(ISBLANK('Discontinuity Log'!M498),"",'Discontinuity Log'!M498)</f>
        <v>W1</v>
      </c>
      <c r="P488" s="17">
        <f>IF(ISBLANK('Discontinuity Log'!N498),"",'Discontinuity Log'!N498)</f>
        <v>20</v>
      </c>
      <c r="Q488" s="17">
        <f>IF(ISBLANK('Discontinuity Log'!O498),"",'Discontinuity Log'!O498)</f>
        <v>42</v>
      </c>
      <c r="R488" s="17" t="str">
        <f>IF(ISBLANK('Discontinuity Log'!P498),"",'Discontinuity Log'!P498)</f>
        <v/>
      </c>
      <c r="S488" s="519" t="str">
        <f>IF(ISBLANK('Discontinuity Log'!Q498),"",'Discontinuity Log'!Q498)</f>
        <v/>
      </c>
    </row>
    <row r="489" spans="1:19" x14ac:dyDescent="0.25">
      <c r="A489" s="9" t="str">
        <f>IF(ISBLANK('Geotech Log'!$C$2),"",IF('Discontinuity Log'!B499&lt;&gt;"",'Geotech Log'!$C$2,""))</f>
        <v>GTF20-01</v>
      </c>
      <c r="B489" s="9" t="str">
        <f>IF(ISBLANK('Geotech Log'!$R$4),"",IF('Discontinuity Log'!B499&lt;&gt;"",'Geotech Log'!$R$4,""))</f>
        <v>FRO</v>
      </c>
      <c r="C489" s="17">
        <f ca="1">IF(ISBLANK('Discontinuity Log'!A499),"",'Discontinuity Log'!A499)</f>
        <v>100</v>
      </c>
      <c r="D489" s="25">
        <f>IF(ISBLANK('Discontinuity Log'!B499),"",'Discontinuity Log'!B499)</f>
        <v>161.9</v>
      </c>
      <c r="E489" s="17" t="str">
        <f>IF(ISBLANK('Discontinuity Log'!C499),"",'Discontinuity Log'!C499)</f>
        <v>OTH</v>
      </c>
      <c r="F489" s="17" t="str">
        <f>IF(ISBLANK('Discontinuity Log'!D499),"",'Discontinuity Log'!D499)</f>
        <v>O</v>
      </c>
      <c r="G489" s="17" t="str">
        <f>IF(ISBLANK('Discontinuity Log'!E499),"",'Discontinuity Log'!E499)</f>
        <v>COAL</v>
      </c>
      <c r="H489" s="17" t="str">
        <f>IF(ISBLANK('Discontinuity Log'!F499),"",IF('Discontinuity Log'!F499="-","",'Discontinuity Log'!F499))</f>
        <v>RZ</v>
      </c>
      <c r="I489" s="17" t="str">
        <f>IF(ISBLANK('Discontinuity Log'!G499),"",'Discontinuity Log'!G499)</f>
        <v>IN</v>
      </c>
      <c r="J489" s="17" t="str">
        <f>IF(ISBLANK('Discontinuity Log'!H499),"",'Discontinuity Log'!H499)</f>
        <v>&gt;5mm</v>
      </c>
      <c r="K489" s="17" t="str">
        <f>IF(ISBLANK('Discontinuity Log'!I499),"",'Discontinuity Log'!I499)</f>
        <v>IR</v>
      </c>
      <c r="L489" s="17" t="str">
        <f>IF(ISBLANK('Discontinuity Log'!J499),"",'Discontinuity Log'!J499)</f>
        <v>VR</v>
      </c>
      <c r="M489" s="17">
        <f>IF(ISBLANK('Discontinuity Log'!K499),"",'Discontinuity Log'!K499)</f>
        <v>17</v>
      </c>
      <c r="N489" s="17" t="str">
        <f>IF(ISBLANK('Discontinuity Log'!L499),"",'Discontinuity Log'!L499)</f>
        <v>R3</v>
      </c>
      <c r="O489" s="17" t="str">
        <f>IF(ISBLANK('Discontinuity Log'!M499),"",'Discontinuity Log'!M499)</f>
        <v>W1</v>
      </c>
      <c r="P489" s="17">
        <f>IF(ISBLANK('Discontinuity Log'!N499),"",'Discontinuity Log'!N499)</f>
        <v>0</v>
      </c>
      <c r="Q489" s="17">
        <f>IF(ISBLANK('Discontinuity Log'!O499),"",'Discontinuity Log'!O499)</f>
        <v>70</v>
      </c>
      <c r="R489" s="17" t="str">
        <f>IF(ISBLANK('Discontinuity Log'!P499),"",'Discontinuity Log'!P499)</f>
        <v/>
      </c>
      <c r="S489" s="519" t="str">
        <f>IF(ISBLANK('Discontinuity Log'!Q499),"",'Discontinuity Log'!Q499)</f>
        <v>ANGULAR TO SUBANGULAR LARGE PEBBLE SIZED  COAL RUBBLE</v>
      </c>
    </row>
    <row r="490" spans="1:19" x14ac:dyDescent="0.25">
      <c r="A490" s="9" t="str">
        <f>IF(ISBLANK('Geotech Log'!$C$2),"",IF('Discontinuity Log'!B500&lt;&gt;"",'Geotech Log'!$C$2,""))</f>
        <v>GTF20-01</v>
      </c>
      <c r="B490" s="9" t="str">
        <f>IF(ISBLANK('Geotech Log'!$R$4),"",IF('Discontinuity Log'!B500&lt;&gt;"",'Geotech Log'!$R$4,""))</f>
        <v>FRO</v>
      </c>
      <c r="C490" s="17">
        <f ca="1">IF(ISBLANK('Discontinuity Log'!A500),"",'Discontinuity Log'!A500)</f>
        <v>100</v>
      </c>
      <c r="D490" s="25">
        <f>IF(ISBLANK('Discontinuity Log'!B500),"",'Discontinuity Log'!B500)</f>
        <v>162.07</v>
      </c>
      <c r="E490" s="17" t="str">
        <f>IF(ISBLANK('Discontinuity Log'!C500),"",'Discontinuity Log'!C500)</f>
        <v>JN</v>
      </c>
      <c r="F490" s="17" t="str">
        <f>IF(ISBLANK('Discontinuity Log'!D500),"",'Discontinuity Log'!D500)</f>
        <v>G</v>
      </c>
      <c r="G490" s="17" t="str">
        <f>IF(ISBLANK('Discontinuity Log'!E500),"",'Discontinuity Log'!E500)</f>
        <v>COAL</v>
      </c>
      <c r="H490" s="17" t="str">
        <f>IF(ISBLANK('Discontinuity Log'!F500),"",IF('Discontinuity Log'!F500="-","",'Discontinuity Log'!F500))</f>
        <v/>
      </c>
      <c r="I490" s="17" t="str">
        <f>IF(ISBLANK('Discontinuity Log'!G500),"",'Discontinuity Log'!G500)</f>
        <v>CC</v>
      </c>
      <c r="J490" s="17" t="str">
        <f>IF(ISBLANK('Discontinuity Log'!H500),"",'Discontinuity Log'!H500)</f>
        <v>&lt;=2mm</v>
      </c>
      <c r="K490" s="17" t="str">
        <f>IF(ISBLANK('Discontinuity Log'!I500),"",'Discontinuity Log'!I500)</f>
        <v>PL</v>
      </c>
      <c r="L490" s="17" t="str">
        <f>IF(ISBLANK('Discontinuity Log'!J500),"",'Discontinuity Log'!J500)</f>
        <v>SM</v>
      </c>
      <c r="M490" s="17">
        <f>IF(ISBLANK('Discontinuity Log'!K500),"",'Discontinuity Log'!K500)</f>
        <v>7</v>
      </c>
      <c r="N490" s="17" t="str">
        <f>IF(ISBLANK('Discontinuity Log'!L500),"",'Discontinuity Log'!L500)</f>
        <v>R3</v>
      </c>
      <c r="O490" s="17" t="str">
        <f>IF(ISBLANK('Discontinuity Log'!M500),"",'Discontinuity Log'!M500)</f>
        <v>W1</v>
      </c>
      <c r="P490" s="17">
        <f>IF(ISBLANK('Discontinuity Log'!N500),"",'Discontinuity Log'!N500)</f>
        <v>6</v>
      </c>
      <c r="Q490" s="17">
        <f>IF(ISBLANK('Discontinuity Log'!O500),"",'Discontinuity Log'!O500)</f>
        <v>69</v>
      </c>
      <c r="R490" s="17" t="str">
        <f>IF(ISBLANK('Discontinuity Log'!P500),"",'Discontinuity Log'!P500)</f>
        <v/>
      </c>
      <c r="S490" s="519" t="str">
        <f>IF(ISBLANK('Discontinuity Log'!Q500),"",'Discontinuity Log'!Q500)</f>
        <v>INFILL FRIABLE COAL</v>
      </c>
    </row>
    <row r="491" spans="1:19" x14ac:dyDescent="0.25">
      <c r="A491" s="9" t="str">
        <f>IF(ISBLANK('Geotech Log'!$C$2),"",IF('Discontinuity Log'!B501&lt;&gt;"",'Geotech Log'!$C$2,""))</f>
        <v>GTF20-01</v>
      </c>
      <c r="B491" s="9" t="str">
        <f>IF(ISBLANK('Geotech Log'!$R$4),"",IF('Discontinuity Log'!B501&lt;&gt;"",'Geotech Log'!$R$4,""))</f>
        <v>FRO</v>
      </c>
      <c r="C491" s="17">
        <f ca="1">IF(ISBLANK('Discontinuity Log'!A501),"",'Discontinuity Log'!A501)</f>
        <v>100</v>
      </c>
      <c r="D491" s="25">
        <f>IF(ISBLANK('Discontinuity Log'!B501),"",'Discontinuity Log'!B501)</f>
        <v>162.4</v>
      </c>
      <c r="E491" s="17" t="str">
        <f>IF(ISBLANK('Discontinuity Log'!C501),"",'Discontinuity Log'!C501)</f>
        <v>JN</v>
      </c>
      <c r="F491" s="17" t="str">
        <f>IF(ISBLANK('Discontinuity Log'!D501),"",'Discontinuity Log'!D501)</f>
        <v>G</v>
      </c>
      <c r="G491" s="17" t="str">
        <f>IF(ISBLANK('Discontinuity Log'!E501),"",'Discontinuity Log'!E501)</f>
        <v>CLEAN</v>
      </c>
      <c r="H491" s="17" t="str">
        <f>IF(ISBLANK('Discontinuity Log'!F501),"",IF('Discontinuity Log'!F501="-","",'Discontinuity Log'!F501))</f>
        <v/>
      </c>
      <c r="I491" s="17" t="str">
        <f>IF(ISBLANK('Discontinuity Log'!G501),"",'Discontinuity Log'!G501)</f>
        <v>CL</v>
      </c>
      <c r="J491" s="17" t="str">
        <f>IF(ISBLANK('Discontinuity Log'!H501),"",'Discontinuity Log'!H501)</f>
        <v/>
      </c>
      <c r="K491" s="17" t="str">
        <f>IF(ISBLANK('Discontinuity Log'!I501),"",'Discontinuity Log'!I501)</f>
        <v>PL</v>
      </c>
      <c r="L491" s="17" t="str">
        <f>IF(ISBLANK('Discontinuity Log'!J501),"",'Discontinuity Log'!J501)</f>
        <v>RO</v>
      </c>
      <c r="M491" s="17">
        <f>IF(ISBLANK('Discontinuity Log'!K501),"",'Discontinuity Log'!K501)</f>
        <v>9</v>
      </c>
      <c r="N491" s="17" t="str">
        <f>IF(ISBLANK('Discontinuity Log'!L501),"",'Discontinuity Log'!L501)</f>
        <v>R3</v>
      </c>
      <c r="O491" s="17" t="str">
        <f>IF(ISBLANK('Discontinuity Log'!M501),"",'Discontinuity Log'!M501)</f>
        <v>W1</v>
      </c>
      <c r="P491" s="17">
        <f>IF(ISBLANK('Discontinuity Log'!N501),"",'Discontinuity Log'!N501)</f>
        <v>12</v>
      </c>
      <c r="Q491" s="17">
        <f>IF(ISBLANK('Discontinuity Log'!O501),"",'Discontinuity Log'!O501)</f>
        <v>30</v>
      </c>
      <c r="R491" s="17" t="str">
        <f>IF(ISBLANK('Discontinuity Log'!P501),"",'Discontinuity Log'!P501)</f>
        <v/>
      </c>
      <c r="S491" s="519" t="str">
        <f>IF(ISBLANK('Discontinuity Log'!Q501),"",'Discontinuity Log'!Q501)</f>
        <v/>
      </c>
    </row>
    <row r="492" spans="1:19" x14ac:dyDescent="0.25">
      <c r="A492" s="9" t="str">
        <f>IF(ISBLANK('Geotech Log'!$C$2),"",IF('Discontinuity Log'!B502&lt;&gt;"",'Geotech Log'!$C$2,""))</f>
        <v>GTF20-01</v>
      </c>
      <c r="B492" s="9" t="str">
        <f>IF(ISBLANK('Geotech Log'!$R$4),"",IF('Discontinuity Log'!B502&lt;&gt;"",'Geotech Log'!$R$4,""))</f>
        <v>FRO</v>
      </c>
      <c r="C492" s="17">
        <f ca="1">IF(ISBLANK('Discontinuity Log'!A502),"",'Discontinuity Log'!A502)</f>
        <v>100</v>
      </c>
      <c r="D492" s="25">
        <f>IF(ISBLANK('Discontinuity Log'!B502),"",'Discontinuity Log'!B502)</f>
        <v>162.75</v>
      </c>
      <c r="E492" s="17" t="str">
        <f>IF(ISBLANK('Discontinuity Log'!C502),"",'Discontinuity Log'!C502)</f>
        <v>JN</v>
      </c>
      <c r="F492" s="17" t="str">
        <f>IF(ISBLANK('Discontinuity Log'!D502),"",'Discontinuity Log'!D502)</f>
        <v>G</v>
      </c>
      <c r="G492" s="17" t="str">
        <f>IF(ISBLANK('Discontinuity Log'!E502),"",'Discontinuity Log'!E502)</f>
        <v>CLEAN</v>
      </c>
      <c r="H492" s="17" t="str">
        <f>IF(ISBLANK('Discontinuity Log'!F502),"",IF('Discontinuity Log'!F502="-","",'Discontinuity Log'!F502))</f>
        <v/>
      </c>
      <c r="I492" s="17" t="str">
        <f>IF(ISBLANK('Discontinuity Log'!G502),"",'Discontinuity Log'!G502)</f>
        <v>CL</v>
      </c>
      <c r="J492" s="17" t="str">
        <f>IF(ISBLANK('Discontinuity Log'!H502),"",'Discontinuity Log'!H502)</f>
        <v/>
      </c>
      <c r="K492" s="17" t="str">
        <f>IF(ISBLANK('Discontinuity Log'!I502),"",'Discontinuity Log'!I502)</f>
        <v>CU</v>
      </c>
      <c r="L492" s="17" t="str">
        <f>IF(ISBLANK('Discontinuity Log'!J502),"",'Discontinuity Log'!J502)</f>
        <v>RO</v>
      </c>
      <c r="M492" s="17">
        <f>IF(ISBLANK('Discontinuity Log'!K502),"",'Discontinuity Log'!K502)</f>
        <v>11</v>
      </c>
      <c r="N492" s="17" t="str">
        <f>IF(ISBLANK('Discontinuity Log'!L502),"",'Discontinuity Log'!L502)</f>
        <v>R3</v>
      </c>
      <c r="O492" s="17" t="str">
        <f>IF(ISBLANK('Discontinuity Log'!M502),"",'Discontinuity Log'!M502)</f>
        <v>W1</v>
      </c>
      <c r="P492" s="17">
        <f>IF(ISBLANK('Discontinuity Log'!N502),"",'Discontinuity Log'!N502)</f>
        <v>20</v>
      </c>
      <c r="Q492" s="17">
        <f>IF(ISBLANK('Discontinuity Log'!O502),"",'Discontinuity Log'!O502)</f>
        <v>34</v>
      </c>
      <c r="R492" s="17" t="str">
        <f>IF(ISBLANK('Discontinuity Log'!P502),"",'Discontinuity Log'!P502)</f>
        <v/>
      </c>
      <c r="S492" s="519" t="str">
        <f>IF(ISBLANK('Discontinuity Log'!Q502),"",'Discontinuity Log'!Q502)</f>
        <v/>
      </c>
    </row>
    <row r="493" spans="1:19" x14ac:dyDescent="0.25">
      <c r="A493" s="9" t="str">
        <f>IF(ISBLANK('Geotech Log'!$C$2),"",IF('Discontinuity Log'!B503&lt;&gt;"",'Geotech Log'!$C$2,""))</f>
        <v>GTF20-01</v>
      </c>
      <c r="B493" s="9" t="str">
        <f>IF(ISBLANK('Geotech Log'!$R$4),"",IF('Discontinuity Log'!B503&lt;&gt;"",'Geotech Log'!$R$4,""))</f>
        <v>FRO</v>
      </c>
      <c r="C493" s="17">
        <f ca="1">IF(ISBLANK('Discontinuity Log'!A503),"",'Discontinuity Log'!A503)</f>
        <v>100</v>
      </c>
      <c r="D493" s="25">
        <f>IF(ISBLANK('Discontinuity Log'!B503),"",'Discontinuity Log'!B503)</f>
        <v>163.68</v>
      </c>
      <c r="E493" s="17" t="str">
        <f>IF(ISBLANK('Discontinuity Log'!C503),"",'Discontinuity Log'!C503)</f>
        <v>JN</v>
      </c>
      <c r="F493" s="17" t="str">
        <f>IF(ISBLANK('Discontinuity Log'!D503),"",'Discontinuity Log'!D503)</f>
        <v>G</v>
      </c>
      <c r="G493" s="17" t="str">
        <f>IF(ISBLANK('Discontinuity Log'!E503),"",'Discontinuity Log'!E503)</f>
        <v>CLEAN</v>
      </c>
      <c r="H493" s="17" t="str">
        <f>IF(ISBLANK('Discontinuity Log'!F503),"",IF('Discontinuity Log'!F503="-","",'Discontinuity Log'!F503))</f>
        <v/>
      </c>
      <c r="I493" s="17" t="str">
        <f>IF(ISBLANK('Discontinuity Log'!G503),"",'Discontinuity Log'!G503)</f>
        <v>CL</v>
      </c>
      <c r="J493" s="17" t="str">
        <f>IF(ISBLANK('Discontinuity Log'!H503),"",'Discontinuity Log'!H503)</f>
        <v/>
      </c>
      <c r="K493" s="17" t="str">
        <f>IF(ISBLANK('Discontinuity Log'!I503),"",'Discontinuity Log'!I503)</f>
        <v>UN</v>
      </c>
      <c r="L493" s="17" t="str">
        <f>IF(ISBLANK('Discontinuity Log'!J503),"",'Discontinuity Log'!J503)</f>
        <v>RO</v>
      </c>
      <c r="M493" s="17">
        <f>IF(ISBLANK('Discontinuity Log'!K503),"",'Discontinuity Log'!K503)</f>
        <v>9</v>
      </c>
      <c r="N493" s="17" t="str">
        <f>IF(ISBLANK('Discontinuity Log'!L503),"",'Discontinuity Log'!L503)</f>
        <v>R3</v>
      </c>
      <c r="O493" s="17" t="str">
        <f>IF(ISBLANK('Discontinuity Log'!M503),"",'Discontinuity Log'!M503)</f>
        <v>W1</v>
      </c>
      <c r="P493" s="17">
        <f>IF(ISBLANK('Discontinuity Log'!N503),"",'Discontinuity Log'!N503)</f>
        <v>20</v>
      </c>
      <c r="Q493" s="17">
        <f>IF(ISBLANK('Discontinuity Log'!O503),"",'Discontinuity Log'!O503)</f>
        <v>22</v>
      </c>
      <c r="R493" s="17" t="str">
        <f>IF(ISBLANK('Discontinuity Log'!P503),"",'Discontinuity Log'!P503)</f>
        <v/>
      </c>
      <c r="S493" s="519" t="str">
        <f>IF(ISBLANK('Discontinuity Log'!Q503),"",'Discontinuity Log'!Q503)</f>
        <v/>
      </c>
    </row>
    <row r="494" spans="1:19" x14ac:dyDescent="0.25">
      <c r="A494" s="9" t="str">
        <f>IF(ISBLANK('Geotech Log'!$C$2),"",IF('Discontinuity Log'!B504&lt;&gt;"",'Geotech Log'!$C$2,""))</f>
        <v>GTF20-01</v>
      </c>
      <c r="B494" s="9" t="str">
        <f>IF(ISBLANK('Geotech Log'!$R$4),"",IF('Discontinuity Log'!B504&lt;&gt;"",'Geotech Log'!$R$4,""))</f>
        <v>FRO</v>
      </c>
      <c r="C494" s="17">
        <f ca="1">IF(ISBLANK('Discontinuity Log'!A504),"",'Discontinuity Log'!A504)</f>
        <v>101</v>
      </c>
      <c r="D494" s="25">
        <f>IF(ISBLANK('Discontinuity Log'!B504),"",'Discontinuity Log'!B504)</f>
        <v>164</v>
      </c>
      <c r="E494" s="17" t="str">
        <f>IF(ISBLANK('Discontinuity Log'!C504),"",'Discontinuity Log'!C504)</f>
        <v/>
      </c>
      <c r="F494" s="17" t="str">
        <f>IF(ISBLANK('Discontinuity Log'!D504),"",'Discontinuity Log'!D504)</f>
        <v/>
      </c>
      <c r="G494" s="17" t="str">
        <f>IF(ISBLANK('Discontinuity Log'!E504),"",'Discontinuity Log'!E504)</f>
        <v/>
      </c>
      <c r="H494" s="17" t="str">
        <f>IF(ISBLANK('Discontinuity Log'!F504),"",IF('Discontinuity Log'!F504="-","",'Discontinuity Log'!F504))</f>
        <v/>
      </c>
      <c r="I494" s="17" t="str">
        <f>IF(ISBLANK('Discontinuity Log'!G504),"",'Discontinuity Log'!G504)</f>
        <v/>
      </c>
      <c r="J494" s="17" t="str">
        <f>IF(ISBLANK('Discontinuity Log'!H504),"",'Discontinuity Log'!H504)</f>
        <v/>
      </c>
      <c r="K494" s="17" t="str">
        <f>IF(ISBLANK('Discontinuity Log'!I504),"",'Discontinuity Log'!I504)</f>
        <v/>
      </c>
      <c r="L494" s="17" t="str">
        <f>IF(ISBLANK('Discontinuity Log'!J504),"",'Discontinuity Log'!J504)</f>
        <v/>
      </c>
      <c r="M494" s="17" t="str">
        <f>IF(ISBLANK('Discontinuity Log'!K504),"",'Discontinuity Log'!K504)</f>
        <v/>
      </c>
      <c r="N494" s="17" t="str">
        <f>IF(ISBLANK('Discontinuity Log'!L504),"",'Discontinuity Log'!L504)</f>
        <v>R3</v>
      </c>
      <c r="O494" s="17" t="str">
        <f>IF(ISBLANK('Discontinuity Log'!M504),"",'Discontinuity Log'!M504)</f>
        <v>W1</v>
      </c>
      <c r="P494" s="17">
        <f>IF(ISBLANK('Discontinuity Log'!N504),"",'Discontinuity Log'!N504)</f>
        <v>25</v>
      </c>
      <c r="Q494" s="17" t="str">
        <f>IF(ISBLANK('Discontinuity Log'!O504),"",'Discontinuity Log'!O504)</f>
        <v/>
      </c>
      <c r="R494" s="17" t="str">
        <f>IF(ISBLANK('Discontinuity Log'!P504),"",'Discontinuity Log'!P504)</f>
        <v/>
      </c>
      <c r="S494" s="519" t="str">
        <f>IF(ISBLANK('Discontinuity Log'!Q504),"",'Discontinuity Log'!Q504)</f>
        <v>NO NATURAL FRACTURES</v>
      </c>
    </row>
    <row r="495" spans="1:19" x14ac:dyDescent="0.25">
      <c r="A495" s="9" t="str">
        <f>IF(ISBLANK('Geotech Log'!$C$2),"",IF('Discontinuity Log'!B505&lt;&gt;"",'Geotech Log'!$C$2,""))</f>
        <v>GTF20-01</v>
      </c>
      <c r="B495" s="9" t="str">
        <f>IF(ISBLANK('Geotech Log'!$R$4),"",IF('Discontinuity Log'!B505&lt;&gt;"",'Geotech Log'!$R$4,""))</f>
        <v>FRO</v>
      </c>
      <c r="C495" s="17">
        <f ca="1">IF(ISBLANK('Discontinuity Log'!A505),"",'Discontinuity Log'!A505)</f>
        <v>102</v>
      </c>
      <c r="D495" s="25">
        <f>IF(ISBLANK('Discontinuity Log'!B505),"",'Discontinuity Log'!B505)</f>
        <v>165.39</v>
      </c>
      <c r="E495" s="17" t="str">
        <f>IF(ISBLANK('Discontinuity Log'!C505),"",'Discontinuity Log'!C505)</f>
        <v>BD</v>
      </c>
      <c r="F495" s="17" t="str">
        <f>IF(ISBLANK('Discontinuity Log'!D505),"",'Discontinuity Log'!D505)</f>
        <v>G</v>
      </c>
      <c r="G495" s="17" t="str">
        <f>IF(ISBLANK('Discontinuity Log'!E505),"",'Discontinuity Log'!E505)</f>
        <v>CLEAN</v>
      </c>
      <c r="H495" s="17" t="str">
        <f>IF(ISBLANK('Discontinuity Log'!F505),"",IF('Discontinuity Log'!F505="-","",'Discontinuity Log'!F505))</f>
        <v/>
      </c>
      <c r="I495" s="17" t="str">
        <f>IF(ISBLANK('Discontinuity Log'!G505),"",'Discontinuity Log'!G505)</f>
        <v>CL</v>
      </c>
      <c r="J495" s="17" t="str">
        <f>IF(ISBLANK('Discontinuity Log'!H505),"",'Discontinuity Log'!H505)</f>
        <v/>
      </c>
      <c r="K495" s="17" t="str">
        <f>IF(ISBLANK('Discontinuity Log'!I505),"",'Discontinuity Log'!I505)</f>
        <v>PL</v>
      </c>
      <c r="L495" s="17" t="str">
        <f>IF(ISBLANK('Discontinuity Log'!J505),"",'Discontinuity Log'!J505)</f>
        <v>SM</v>
      </c>
      <c r="M495" s="17">
        <f>IF(ISBLANK('Discontinuity Log'!K505),"",'Discontinuity Log'!K505)</f>
        <v>7</v>
      </c>
      <c r="N495" s="17" t="str">
        <f>IF(ISBLANK('Discontinuity Log'!L505),"",'Discontinuity Log'!L505)</f>
        <v>R1</v>
      </c>
      <c r="O495" s="17" t="str">
        <f>IF(ISBLANK('Discontinuity Log'!M505),"",'Discontinuity Log'!M505)</f>
        <v>W1</v>
      </c>
      <c r="P495" s="17">
        <f>IF(ISBLANK('Discontinuity Log'!N505),"",'Discontinuity Log'!N505)</f>
        <v>0</v>
      </c>
      <c r="Q495" s="17">
        <f>IF(ISBLANK('Discontinuity Log'!O505),"",'Discontinuity Log'!O505)</f>
        <v>50</v>
      </c>
      <c r="R495" s="17" t="str">
        <f>IF(ISBLANK('Discontinuity Log'!P505),"",'Discontinuity Log'!P505)</f>
        <v/>
      </c>
      <c r="S495" s="519" t="str">
        <f>IF(ISBLANK('Discontinuity Log'!Q505),"",'Discontinuity Log'!Q505)</f>
        <v>INTACT FRIABLE COAL</v>
      </c>
    </row>
    <row r="496" spans="1:19" x14ac:dyDescent="0.25">
      <c r="A496" s="9" t="str">
        <f>IF(ISBLANK('Geotech Log'!$C$2),"",IF('Discontinuity Log'!B506&lt;&gt;"",'Geotech Log'!$C$2,""))</f>
        <v>GTF20-01</v>
      </c>
      <c r="B496" s="9" t="str">
        <f>IF(ISBLANK('Geotech Log'!$R$4),"",IF('Discontinuity Log'!B506&lt;&gt;"",'Geotech Log'!$R$4,""))</f>
        <v>FRO</v>
      </c>
      <c r="C496" s="17">
        <f ca="1">IF(ISBLANK('Discontinuity Log'!A506),"",'Discontinuity Log'!A506)</f>
        <v>102</v>
      </c>
      <c r="D496" s="25">
        <f>IF(ISBLANK('Discontinuity Log'!B506),"",'Discontinuity Log'!B506)</f>
        <v>165.6</v>
      </c>
      <c r="E496" s="17" t="str">
        <f>IF(ISBLANK('Discontinuity Log'!C506),"",'Discontinuity Log'!C506)</f>
        <v>BD</v>
      </c>
      <c r="F496" s="17" t="str">
        <f>IF(ISBLANK('Discontinuity Log'!D506),"",'Discontinuity Log'!D506)</f>
        <v>G</v>
      </c>
      <c r="G496" s="17" t="str">
        <f>IF(ISBLANK('Discontinuity Log'!E506),"",'Discontinuity Log'!E506)</f>
        <v>CLEAN</v>
      </c>
      <c r="H496" s="17" t="str">
        <f>IF(ISBLANK('Discontinuity Log'!F506),"",IF('Discontinuity Log'!F506="-","",'Discontinuity Log'!F506))</f>
        <v/>
      </c>
      <c r="I496" s="17" t="str">
        <f>IF(ISBLANK('Discontinuity Log'!G506),"",'Discontinuity Log'!G506)</f>
        <v>CL</v>
      </c>
      <c r="J496" s="17" t="str">
        <f>IF(ISBLANK('Discontinuity Log'!H506),"",'Discontinuity Log'!H506)</f>
        <v/>
      </c>
      <c r="K496" s="17" t="str">
        <f>IF(ISBLANK('Discontinuity Log'!I506),"",'Discontinuity Log'!I506)</f>
        <v>PL</v>
      </c>
      <c r="L496" s="17" t="str">
        <f>IF(ISBLANK('Discontinuity Log'!J506),"",'Discontinuity Log'!J506)</f>
        <v>SM</v>
      </c>
      <c r="M496" s="17">
        <f>IF(ISBLANK('Discontinuity Log'!K506),"",'Discontinuity Log'!K506)</f>
        <v>7</v>
      </c>
      <c r="N496" s="17" t="str">
        <f>IF(ISBLANK('Discontinuity Log'!L506),"",'Discontinuity Log'!L506)</f>
        <v>R1</v>
      </c>
      <c r="O496" s="17" t="str">
        <f>IF(ISBLANK('Discontinuity Log'!M506),"",'Discontinuity Log'!M506)</f>
        <v>W1</v>
      </c>
      <c r="P496" s="17">
        <f>IF(ISBLANK('Discontinuity Log'!N506),"",'Discontinuity Log'!N506)</f>
        <v>0</v>
      </c>
      <c r="Q496" s="17">
        <f>IF(ISBLANK('Discontinuity Log'!O506),"",'Discontinuity Log'!O506)</f>
        <v>46</v>
      </c>
      <c r="R496" s="17" t="str">
        <f>IF(ISBLANK('Discontinuity Log'!P506),"",'Discontinuity Log'!P506)</f>
        <v/>
      </c>
      <c r="S496" s="519" t="str">
        <f>IF(ISBLANK('Discontinuity Log'!Q506),"",'Discontinuity Log'!Q506)</f>
        <v>INTACT FRIABLE COAL</v>
      </c>
    </row>
    <row r="497" spans="1:19" x14ac:dyDescent="0.25">
      <c r="A497" s="9" t="str">
        <f>IF(ISBLANK('Geotech Log'!$C$2),"",IF('Discontinuity Log'!B507&lt;&gt;"",'Geotech Log'!$C$2,""))</f>
        <v>GTF20-01</v>
      </c>
      <c r="B497" s="9" t="str">
        <f>IF(ISBLANK('Geotech Log'!$R$4),"",IF('Discontinuity Log'!B507&lt;&gt;"",'Geotech Log'!$R$4,""))</f>
        <v>FRO</v>
      </c>
      <c r="C497" s="17">
        <f ca="1">IF(ISBLANK('Discontinuity Log'!A507),"",'Discontinuity Log'!A507)</f>
        <v>102</v>
      </c>
      <c r="D497" s="25">
        <f>IF(ISBLANK('Discontinuity Log'!B507),"",'Discontinuity Log'!B507)</f>
        <v>165.73</v>
      </c>
      <c r="E497" s="17" t="str">
        <f>IF(ISBLANK('Discontinuity Log'!C507),"",'Discontinuity Log'!C507)</f>
        <v>BD</v>
      </c>
      <c r="F497" s="17" t="str">
        <f>IF(ISBLANK('Discontinuity Log'!D507),"",'Discontinuity Log'!D507)</f>
        <v>G</v>
      </c>
      <c r="G497" s="17" t="str">
        <f>IF(ISBLANK('Discontinuity Log'!E507),"",'Discontinuity Log'!E507)</f>
        <v>CLEAN</v>
      </c>
      <c r="H497" s="17" t="str">
        <f>IF(ISBLANK('Discontinuity Log'!F507),"",IF('Discontinuity Log'!F507="-","",'Discontinuity Log'!F507))</f>
        <v/>
      </c>
      <c r="I497" s="17" t="str">
        <f>IF(ISBLANK('Discontinuity Log'!G507),"",'Discontinuity Log'!G507)</f>
        <v>CL</v>
      </c>
      <c r="J497" s="17" t="str">
        <f>IF(ISBLANK('Discontinuity Log'!H507),"",'Discontinuity Log'!H507)</f>
        <v/>
      </c>
      <c r="K497" s="17" t="str">
        <f>IF(ISBLANK('Discontinuity Log'!I507),"",'Discontinuity Log'!I507)</f>
        <v>CU</v>
      </c>
      <c r="L497" s="17" t="str">
        <f>IF(ISBLANK('Discontinuity Log'!J507),"",'Discontinuity Log'!J507)</f>
        <v>SM</v>
      </c>
      <c r="M497" s="17">
        <f>IF(ISBLANK('Discontinuity Log'!K507),"",'Discontinuity Log'!K507)</f>
        <v>5</v>
      </c>
      <c r="N497" s="17" t="str">
        <f>IF(ISBLANK('Discontinuity Log'!L507),"",'Discontinuity Log'!L507)</f>
        <v>R1</v>
      </c>
      <c r="O497" s="17" t="str">
        <f>IF(ISBLANK('Discontinuity Log'!M507),"",'Discontinuity Log'!M507)</f>
        <v>W1</v>
      </c>
      <c r="P497" s="17">
        <f>IF(ISBLANK('Discontinuity Log'!N507),"",'Discontinuity Log'!N507)</f>
        <v>0</v>
      </c>
      <c r="Q497" s="17">
        <f>IF(ISBLANK('Discontinuity Log'!O507),"",'Discontinuity Log'!O507)</f>
        <v>62</v>
      </c>
      <c r="R497" s="17" t="str">
        <f>IF(ISBLANK('Discontinuity Log'!P507),"",'Discontinuity Log'!P507)</f>
        <v/>
      </c>
      <c r="S497" s="519" t="str">
        <f>IF(ISBLANK('Discontinuity Log'!Q507),"",'Discontinuity Log'!Q507)</f>
        <v>INTACT FRIABLE COAL</v>
      </c>
    </row>
    <row r="498" spans="1:19" x14ac:dyDescent="0.25">
      <c r="A498" s="9" t="str">
        <f>IF(ISBLANK('Geotech Log'!$C$2),"",IF('Discontinuity Log'!B508&lt;&gt;"",'Geotech Log'!$C$2,""))</f>
        <v>GTF20-01</v>
      </c>
      <c r="B498" s="9" t="str">
        <f>IF(ISBLANK('Geotech Log'!$R$4),"",IF('Discontinuity Log'!B508&lt;&gt;"",'Geotech Log'!$R$4,""))</f>
        <v>FRO</v>
      </c>
      <c r="C498" s="17">
        <f ca="1">IF(ISBLANK('Discontinuity Log'!A508),"",'Discontinuity Log'!A508)</f>
        <v>102</v>
      </c>
      <c r="D498" s="25">
        <f>IF(ISBLANK('Discontinuity Log'!B508),"",'Discontinuity Log'!B508)</f>
        <v>165.93</v>
      </c>
      <c r="E498" s="17" t="str">
        <f>IF(ISBLANK('Discontinuity Log'!C508),"",'Discontinuity Log'!C508)</f>
        <v>BD</v>
      </c>
      <c r="F498" s="17" t="str">
        <f>IF(ISBLANK('Discontinuity Log'!D508),"",'Discontinuity Log'!D508)</f>
        <v>G</v>
      </c>
      <c r="G498" s="17" t="str">
        <f>IF(ISBLANK('Discontinuity Log'!E508),"",'Discontinuity Log'!E508)</f>
        <v>CLEAN</v>
      </c>
      <c r="H498" s="17" t="str">
        <f>IF(ISBLANK('Discontinuity Log'!F508),"",IF('Discontinuity Log'!F508="-","",'Discontinuity Log'!F508))</f>
        <v/>
      </c>
      <c r="I498" s="17" t="str">
        <f>IF(ISBLANK('Discontinuity Log'!G508),"",'Discontinuity Log'!G508)</f>
        <v>CL</v>
      </c>
      <c r="J498" s="17" t="str">
        <f>IF(ISBLANK('Discontinuity Log'!H508),"",'Discontinuity Log'!H508)</f>
        <v/>
      </c>
      <c r="K498" s="17" t="str">
        <f>IF(ISBLANK('Discontinuity Log'!I508),"",'Discontinuity Log'!I508)</f>
        <v>UN</v>
      </c>
      <c r="L498" s="17" t="str">
        <f>IF(ISBLANK('Discontinuity Log'!J508),"",'Discontinuity Log'!J508)</f>
        <v>SM</v>
      </c>
      <c r="M498" s="17">
        <f>IF(ISBLANK('Discontinuity Log'!K508),"",'Discontinuity Log'!K508)</f>
        <v>5</v>
      </c>
      <c r="N498" s="17" t="str">
        <f>IF(ISBLANK('Discontinuity Log'!L508),"",'Discontinuity Log'!L508)</f>
        <v>R1</v>
      </c>
      <c r="O498" s="17" t="str">
        <f>IF(ISBLANK('Discontinuity Log'!M508),"",'Discontinuity Log'!M508)</f>
        <v>W1</v>
      </c>
      <c r="P498" s="17">
        <f>IF(ISBLANK('Discontinuity Log'!N508),"",'Discontinuity Log'!N508)</f>
        <v>0</v>
      </c>
      <c r="Q498" s="17">
        <f>IF(ISBLANK('Discontinuity Log'!O508),"",'Discontinuity Log'!O508)</f>
        <v>50</v>
      </c>
      <c r="R498" s="17" t="str">
        <f>IF(ISBLANK('Discontinuity Log'!P508),"",'Discontinuity Log'!P508)</f>
        <v/>
      </c>
      <c r="S498" s="519" t="str">
        <f>IF(ISBLANK('Discontinuity Log'!Q508),"",'Discontinuity Log'!Q508)</f>
        <v>INTACT FRIABLE COAL</v>
      </c>
    </row>
    <row r="499" spans="1:19" x14ac:dyDescent="0.25">
      <c r="A499" s="9" t="str">
        <f>IF(ISBLANK('Geotech Log'!$C$2),"",IF('Discontinuity Log'!B509&lt;&gt;"",'Geotech Log'!$C$2,""))</f>
        <v>GTF20-01</v>
      </c>
      <c r="B499" s="9" t="str">
        <f>IF(ISBLANK('Geotech Log'!$R$4),"",IF('Discontinuity Log'!B509&lt;&gt;"",'Geotech Log'!$R$4,""))</f>
        <v>FRO</v>
      </c>
      <c r="C499" s="17">
        <f ca="1">IF(ISBLANK('Discontinuity Log'!A509),"",'Discontinuity Log'!A509)</f>
        <v>102</v>
      </c>
      <c r="D499" s="25">
        <f>IF(ISBLANK('Discontinuity Log'!B509),"",'Discontinuity Log'!B509)</f>
        <v>166.09</v>
      </c>
      <c r="E499" s="17" t="str">
        <f>IF(ISBLANK('Discontinuity Log'!C509),"",'Discontinuity Log'!C509)</f>
        <v>OTH</v>
      </c>
      <c r="F499" s="17" t="str">
        <f>IF(ISBLANK('Discontinuity Log'!D509),"",'Discontinuity Log'!D509)</f>
        <v>G</v>
      </c>
      <c r="G499" s="17" t="str">
        <f>IF(ISBLANK('Discontinuity Log'!E509),"",'Discontinuity Log'!E509)</f>
        <v>RZ</v>
      </c>
      <c r="H499" s="17" t="str">
        <f>IF(ISBLANK('Discontinuity Log'!F509),"",IF('Discontinuity Log'!F509="-","",'Discontinuity Log'!F509))</f>
        <v/>
      </c>
      <c r="I499" s="17" t="str">
        <f>IF(ISBLANK('Discontinuity Log'!G509),"",'Discontinuity Log'!G509)</f>
        <v>IN</v>
      </c>
      <c r="J499" s="17" t="str">
        <f>IF(ISBLANK('Discontinuity Log'!H509),"",'Discontinuity Log'!H509)</f>
        <v>&lt;=2mm</v>
      </c>
      <c r="K499" s="17" t="str">
        <f>IF(ISBLANK('Discontinuity Log'!I509),"",'Discontinuity Log'!I509)</f>
        <v>PL</v>
      </c>
      <c r="L499" s="17" t="str">
        <f>IF(ISBLANK('Discontinuity Log'!J509),"",'Discontinuity Log'!J509)</f>
        <v>RO</v>
      </c>
      <c r="M499" s="17">
        <f>IF(ISBLANK('Discontinuity Log'!K509),"",'Discontinuity Log'!K509)</f>
        <v>11</v>
      </c>
      <c r="N499" s="17" t="str">
        <f>IF(ISBLANK('Discontinuity Log'!L509),"",'Discontinuity Log'!L509)</f>
        <v>R1</v>
      </c>
      <c r="O499" s="17" t="str">
        <f>IF(ISBLANK('Discontinuity Log'!M509),"",'Discontinuity Log'!M509)</f>
        <v>W1</v>
      </c>
      <c r="P499" s="17">
        <f>IF(ISBLANK('Discontinuity Log'!N509),"",'Discontinuity Log'!N509)</f>
        <v>0</v>
      </c>
      <c r="Q499" s="17">
        <f>IF(ISBLANK('Discontinuity Log'!O509),"",'Discontinuity Log'!O509)</f>
        <v>45</v>
      </c>
      <c r="R499" s="17" t="str">
        <f>IF(ISBLANK('Discontinuity Log'!P509),"",'Discontinuity Log'!P509)</f>
        <v/>
      </c>
      <c r="S499" s="519" t="str">
        <f>IF(ISBLANK('Discontinuity Log'!Q509),"",'Discontinuity Log'!Q509)</f>
        <v>INTACT FRIABLE COAL</v>
      </c>
    </row>
    <row r="500" spans="1:19" x14ac:dyDescent="0.25">
      <c r="A500" s="9" t="str">
        <f>IF(ISBLANK('Geotech Log'!$C$2),"",IF('Discontinuity Log'!B510&lt;&gt;"",'Geotech Log'!$C$2,""))</f>
        <v>GTF20-01</v>
      </c>
      <c r="B500" s="9" t="str">
        <f>IF(ISBLANK('Geotech Log'!$R$4),"",IF('Discontinuity Log'!B510&lt;&gt;"",'Geotech Log'!$R$4,""))</f>
        <v>FRO</v>
      </c>
      <c r="C500" s="17">
        <f ca="1">IF(ISBLANK('Discontinuity Log'!A510),"",'Discontinuity Log'!A510)</f>
        <v>103</v>
      </c>
      <c r="D500" s="25">
        <f>IF(ISBLANK('Discontinuity Log'!B510),"",'Discontinuity Log'!B510)</f>
        <v>167.53</v>
      </c>
      <c r="E500" s="17" t="str">
        <f>IF(ISBLANK('Discontinuity Log'!C510),"",'Discontinuity Log'!C510)</f>
        <v>JN</v>
      </c>
      <c r="F500" s="17" t="str">
        <f>IF(ISBLANK('Discontinuity Log'!D510),"",'Discontinuity Log'!D510)</f>
        <v>G</v>
      </c>
      <c r="G500" s="17" t="str">
        <f>IF(ISBLANK('Discontinuity Log'!E510),"",'Discontinuity Log'!E510)</f>
        <v>CLEAN</v>
      </c>
      <c r="H500" s="17" t="str">
        <f>IF(ISBLANK('Discontinuity Log'!F510),"",IF('Discontinuity Log'!F510="-","",'Discontinuity Log'!F510))</f>
        <v/>
      </c>
      <c r="I500" s="17" t="str">
        <f>IF(ISBLANK('Discontinuity Log'!G510),"",'Discontinuity Log'!G510)</f>
        <v>CL</v>
      </c>
      <c r="J500" s="17" t="str">
        <f>IF(ISBLANK('Discontinuity Log'!H510),"",'Discontinuity Log'!H510)</f>
        <v/>
      </c>
      <c r="K500" s="17" t="str">
        <f>IF(ISBLANK('Discontinuity Log'!I510),"",'Discontinuity Log'!I510)</f>
        <v>PL</v>
      </c>
      <c r="L500" s="17" t="str">
        <f>IF(ISBLANK('Discontinuity Log'!J510),"",'Discontinuity Log'!J510)</f>
        <v>SM</v>
      </c>
      <c r="M500" s="17">
        <f>IF(ISBLANK('Discontinuity Log'!K510),"",'Discontinuity Log'!K510)</f>
        <v>5</v>
      </c>
      <c r="N500" s="17" t="str">
        <f>IF(ISBLANK('Discontinuity Log'!L510),"",'Discontinuity Log'!L510)</f>
        <v>R1</v>
      </c>
      <c r="O500" s="17" t="str">
        <f>IF(ISBLANK('Discontinuity Log'!M510),"",'Discontinuity Log'!M510)</f>
        <v>W1</v>
      </c>
      <c r="P500" s="17">
        <f>IF(ISBLANK('Discontinuity Log'!N510),"",'Discontinuity Log'!N510)</f>
        <v>0</v>
      </c>
      <c r="Q500" s="17">
        <f>IF(ISBLANK('Discontinuity Log'!O510),"",'Discontinuity Log'!O510)</f>
        <v>73</v>
      </c>
      <c r="R500" s="17" t="str">
        <f>IF(ISBLANK('Discontinuity Log'!P510),"",'Discontinuity Log'!P510)</f>
        <v/>
      </c>
      <c r="S500" s="519" t="str">
        <f>IF(ISBLANK('Discontinuity Log'!Q510),"",'Discontinuity Log'!Q510)</f>
        <v>INTACT FRIABLE COAL</v>
      </c>
    </row>
    <row r="501" spans="1:19" x14ac:dyDescent="0.25">
      <c r="A501" s="9" t="str">
        <f>IF(ISBLANK('Geotech Log'!$C$2),"",IF('Discontinuity Log'!B511&lt;&gt;"",'Geotech Log'!$C$2,""))</f>
        <v>GTF20-01</v>
      </c>
      <c r="B501" s="9" t="str">
        <f>IF(ISBLANK('Geotech Log'!$R$4),"",IF('Discontinuity Log'!B511&lt;&gt;"",'Geotech Log'!$R$4,""))</f>
        <v>FRO</v>
      </c>
      <c r="C501" s="17">
        <f ca="1">IF(ISBLANK('Discontinuity Log'!A511),"",'Discontinuity Log'!A511)</f>
        <v>103</v>
      </c>
      <c r="D501" s="25">
        <f>IF(ISBLANK('Discontinuity Log'!B511),"",'Discontinuity Log'!B511)</f>
        <v>167.96</v>
      </c>
      <c r="E501" s="17" t="str">
        <f>IF(ISBLANK('Discontinuity Log'!C511),"",'Discontinuity Log'!C511)</f>
        <v>JN</v>
      </c>
      <c r="F501" s="17" t="str">
        <f>IF(ISBLANK('Discontinuity Log'!D511),"",'Discontinuity Log'!D511)</f>
        <v>G</v>
      </c>
      <c r="G501" s="17" t="str">
        <f>IF(ISBLANK('Discontinuity Log'!E511),"",'Discontinuity Log'!E511)</f>
        <v>CLEAN</v>
      </c>
      <c r="H501" s="17" t="str">
        <f>IF(ISBLANK('Discontinuity Log'!F511),"",IF('Discontinuity Log'!F511="-","",'Discontinuity Log'!F511))</f>
        <v/>
      </c>
      <c r="I501" s="17" t="str">
        <f>IF(ISBLANK('Discontinuity Log'!G511),"",'Discontinuity Log'!G511)</f>
        <v>CL</v>
      </c>
      <c r="J501" s="17" t="str">
        <f>IF(ISBLANK('Discontinuity Log'!H511),"",'Discontinuity Log'!H511)</f>
        <v/>
      </c>
      <c r="K501" s="17" t="str">
        <f>IF(ISBLANK('Discontinuity Log'!I511),"",'Discontinuity Log'!I511)</f>
        <v>IR</v>
      </c>
      <c r="L501" s="17" t="str">
        <f>IF(ISBLANK('Discontinuity Log'!J511),"",'Discontinuity Log'!J511)</f>
        <v>SM</v>
      </c>
      <c r="M501" s="17">
        <f>IF(ISBLANK('Discontinuity Log'!K511),"",'Discontinuity Log'!K511)</f>
        <v>7</v>
      </c>
      <c r="N501" s="17" t="str">
        <f>IF(ISBLANK('Discontinuity Log'!L511),"",'Discontinuity Log'!L511)</f>
        <v>R1</v>
      </c>
      <c r="O501" s="17" t="str">
        <f>IF(ISBLANK('Discontinuity Log'!M511),"",'Discontinuity Log'!M511)</f>
        <v>W1</v>
      </c>
      <c r="P501" s="17">
        <f>IF(ISBLANK('Discontinuity Log'!N511),"",'Discontinuity Log'!N511)</f>
        <v>0</v>
      </c>
      <c r="Q501" s="17">
        <f>IF(ISBLANK('Discontinuity Log'!O511),"",'Discontinuity Log'!O511)</f>
        <v>62</v>
      </c>
      <c r="R501" s="17" t="str">
        <f>IF(ISBLANK('Discontinuity Log'!P511),"",'Discontinuity Log'!P511)</f>
        <v/>
      </c>
      <c r="S501" s="519" t="str">
        <f>IF(ISBLANK('Discontinuity Log'!Q511),"",'Discontinuity Log'!Q511)</f>
        <v>INTACT FRIABLE COAL</v>
      </c>
    </row>
    <row r="502" spans="1:19" x14ac:dyDescent="0.25">
      <c r="A502" s="9" t="str">
        <f>IF(ISBLANK('Geotech Log'!$C$2),"",IF('Discontinuity Log'!B512&lt;&gt;"",'Geotech Log'!$C$2,""))</f>
        <v>GTF20-01</v>
      </c>
      <c r="B502" s="9" t="str">
        <f>IF(ISBLANK('Geotech Log'!$R$4),"",IF('Discontinuity Log'!B512&lt;&gt;"",'Geotech Log'!$R$4,""))</f>
        <v>FRO</v>
      </c>
      <c r="C502" s="17">
        <f ca="1">IF(ISBLANK('Discontinuity Log'!A512),"",'Discontinuity Log'!A512)</f>
        <v>103</v>
      </c>
      <c r="D502" s="25">
        <f>IF(ISBLANK('Discontinuity Log'!B512),"",'Discontinuity Log'!B512)</f>
        <v>168.1</v>
      </c>
      <c r="E502" s="17" t="str">
        <f>IF(ISBLANK('Discontinuity Log'!C512),"",'Discontinuity Log'!C512)</f>
        <v>JN</v>
      </c>
      <c r="F502" s="17" t="str">
        <f>IF(ISBLANK('Discontinuity Log'!D512),"",'Discontinuity Log'!D512)</f>
        <v>G</v>
      </c>
      <c r="G502" s="17" t="str">
        <f>IF(ISBLANK('Discontinuity Log'!E512),"",'Discontinuity Log'!E512)</f>
        <v>CLEAN</v>
      </c>
      <c r="H502" s="17" t="str">
        <f>IF(ISBLANK('Discontinuity Log'!F512),"",IF('Discontinuity Log'!F512="-","",'Discontinuity Log'!F512))</f>
        <v/>
      </c>
      <c r="I502" s="17" t="str">
        <f>IF(ISBLANK('Discontinuity Log'!G512),"",'Discontinuity Log'!G512)</f>
        <v>CL</v>
      </c>
      <c r="J502" s="17" t="str">
        <f>IF(ISBLANK('Discontinuity Log'!H512),"",'Discontinuity Log'!H512)</f>
        <v/>
      </c>
      <c r="K502" s="17" t="str">
        <f>IF(ISBLANK('Discontinuity Log'!I512),"",'Discontinuity Log'!I512)</f>
        <v>PL</v>
      </c>
      <c r="L502" s="17" t="str">
        <f>IF(ISBLANK('Discontinuity Log'!J512),"",'Discontinuity Log'!J512)</f>
        <v>SM</v>
      </c>
      <c r="M502" s="17">
        <f>IF(ISBLANK('Discontinuity Log'!K512),"",'Discontinuity Log'!K512)</f>
        <v>7</v>
      </c>
      <c r="N502" s="17" t="str">
        <f>IF(ISBLANK('Discontinuity Log'!L512),"",'Discontinuity Log'!L512)</f>
        <v>R1</v>
      </c>
      <c r="O502" s="17" t="str">
        <f>IF(ISBLANK('Discontinuity Log'!M512),"",'Discontinuity Log'!M512)</f>
        <v>W1</v>
      </c>
      <c r="P502" s="17">
        <f>IF(ISBLANK('Discontinuity Log'!N512),"",'Discontinuity Log'!N512)</f>
        <v>0</v>
      </c>
      <c r="Q502" s="17">
        <f>IF(ISBLANK('Discontinuity Log'!O512),"",'Discontinuity Log'!O512)</f>
        <v>42</v>
      </c>
      <c r="R502" s="17" t="str">
        <f>IF(ISBLANK('Discontinuity Log'!P512),"",'Discontinuity Log'!P512)</f>
        <v/>
      </c>
      <c r="S502" s="519" t="str">
        <f>IF(ISBLANK('Discontinuity Log'!Q512),"",'Discontinuity Log'!Q512)</f>
        <v>INTACT FRIABLE COAL</v>
      </c>
    </row>
    <row r="503" spans="1:19" x14ac:dyDescent="0.25">
      <c r="A503" s="9" t="str">
        <f>IF(ISBLANK('Geotech Log'!$C$2),"",IF('Discontinuity Log'!B513&lt;&gt;"",'Geotech Log'!$C$2,""))</f>
        <v>GTF20-01</v>
      </c>
      <c r="B503" s="9" t="str">
        <f>IF(ISBLANK('Geotech Log'!$R$4),"",IF('Discontinuity Log'!B513&lt;&gt;"",'Geotech Log'!$R$4,""))</f>
        <v>FRO</v>
      </c>
      <c r="C503" s="17">
        <f ca="1">IF(ISBLANK('Discontinuity Log'!A513),"",'Discontinuity Log'!A513)</f>
        <v>103</v>
      </c>
      <c r="D503" s="25">
        <f>IF(ISBLANK('Discontinuity Log'!B513),"",'Discontinuity Log'!B513)</f>
        <v>168.82</v>
      </c>
      <c r="E503" s="17" t="str">
        <f>IF(ISBLANK('Discontinuity Log'!C513),"",'Discontinuity Log'!C513)</f>
        <v>JN</v>
      </c>
      <c r="F503" s="17" t="str">
        <f>IF(ISBLANK('Discontinuity Log'!D513),"",'Discontinuity Log'!D513)</f>
        <v>G</v>
      </c>
      <c r="G503" s="17" t="str">
        <f>IF(ISBLANK('Discontinuity Log'!E513),"",'Discontinuity Log'!E513)</f>
        <v>CLEAN</v>
      </c>
      <c r="H503" s="17" t="str">
        <f>IF(ISBLANK('Discontinuity Log'!F513),"",IF('Discontinuity Log'!F513="-","",'Discontinuity Log'!F513))</f>
        <v/>
      </c>
      <c r="I503" s="17" t="str">
        <f>IF(ISBLANK('Discontinuity Log'!G513),"",'Discontinuity Log'!G513)</f>
        <v>CL</v>
      </c>
      <c r="J503" s="17" t="str">
        <f>IF(ISBLANK('Discontinuity Log'!H513),"",'Discontinuity Log'!H513)</f>
        <v/>
      </c>
      <c r="K503" s="17" t="str">
        <f>IF(ISBLANK('Discontinuity Log'!I513),"",'Discontinuity Log'!I513)</f>
        <v>UN</v>
      </c>
      <c r="L503" s="17" t="str">
        <f>IF(ISBLANK('Discontinuity Log'!J513),"",'Discontinuity Log'!J513)</f>
        <v>SM</v>
      </c>
      <c r="M503" s="17">
        <f>IF(ISBLANK('Discontinuity Log'!K513),"",'Discontinuity Log'!K513)</f>
        <v>5</v>
      </c>
      <c r="N503" s="17" t="str">
        <f>IF(ISBLANK('Discontinuity Log'!L513),"",'Discontinuity Log'!L513)</f>
        <v>R1</v>
      </c>
      <c r="O503" s="17" t="str">
        <f>IF(ISBLANK('Discontinuity Log'!M513),"",'Discontinuity Log'!M513)</f>
        <v>W1</v>
      </c>
      <c r="P503" s="17">
        <f>IF(ISBLANK('Discontinuity Log'!N513),"",'Discontinuity Log'!N513)</f>
        <v>0</v>
      </c>
      <c r="Q503" s="17">
        <f>IF(ISBLANK('Discontinuity Log'!O513),"",'Discontinuity Log'!O513)</f>
        <v>27</v>
      </c>
      <c r="R503" s="17" t="str">
        <f>IF(ISBLANK('Discontinuity Log'!P513),"",'Discontinuity Log'!P513)</f>
        <v/>
      </c>
      <c r="S503" s="519" t="str">
        <f>IF(ISBLANK('Discontinuity Log'!Q513),"",'Discontinuity Log'!Q513)</f>
        <v>INTACT FRIABLE COAL</v>
      </c>
    </row>
    <row r="504" spans="1:19" x14ac:dyDescent="0.25">
      <c r="A504" s="9" t="str">
        <f>IF(ISBLANK('Geotech Log'!$C$2),"",IF('Discontinuity Log'!B514&lt;&gt;"",'Geotech Log'!$C$2,""))</f>
        <v>GTF20-01</v>
      </c>
      <c r="B504" s="9" t="str">
        <f>IF(ISBLANK('Geotech Log'!$R$4),"",IF('Discontinuity Log'!B514&lt;&gt;"",'Geotech Log'!$R$4,""))</f>
        <v>FRO</v>
      </c>
      <c r="C504" s="17">
        <f ca="1">IF(ISBLANK('Discontinuity Log'!A514),"",'Discontinuity Log'!A514)</f>
        <v>104</v>
      </c>
      <c r="D504" s="25">
        <f>IF(ISBLANK('Discontinuity Log'!B514),"",'Discontinuity Log'!B514)</f>
        <v>170.06</v>
      </c>
      <c r="E504" s="17" t="str">
        <f>IF(ISBLANK('Discontinuity Log'!C514),"",'Discontinuity Log'!C514)</f>
        <v>OTH</v>
      </c>
      <c r="F504" s="17" t="str">
        <f>IF(ISBLANK('Discontinuity Log'!D514),"",'Discontinuity Log'!D514)</f>
        <v>O</v>
      </c>
      <c r="G504" s="17" t="str">
        <f>IF(ISBLANK('Discontinuity Log'!E514),"",'Discontinuity Log'!E514)</f>
        <v>CLEAN</v>
      </c>
      <c r="H504" s="17" t="str">
        <f>IF(ISBLANK('Discontinuity Log'!F514),"",IF('Discontinuity Log'!F514="-","",'Discontinuity Log'!F514))</f>
        <v/>
      </c>
      <c r="I504" s="17" t="str">
        <f>IF(ISBLANK('Discontinuity Log'!G514),"",'Discontinuity Log'!G514)</f>
        <v>CL</v>
      </c>
      <c r="J504" s="17" t="str">
        <f>IF(ISBLANK('Discontinuity Log'!H514),"",'Discontinuity Log'!H514)</f>
        <v/>
      </c>
      <c r="K504" s="17" t="str">
        <f>IF(ISBLANK('Discontinuity Log'!I514),"",'Discontinuity Log'!I514)</f>
        <v>IR</v>
      </c>
      <c r="L504" s="17" t="str">
        <f>IF(ISBLANK('Discontinuity Log'!J514),"",'Discontinuity Log'!J514)</f>
        <v>VR</v>
      </c>
      <c r="M504" s="17">
        <f>IF(ISBLANK('Discontinuity Log'!K514),"",'Discontinuity Log'!K514)</f>
        <v>15</v>
      </c>
      <c r="N504" s="17" t="str">
        <f>IF(ISBLANK('Discontinuity Log'!L514),"",'Discontinuity Log'!L514)</f>
        <v>R2</v>
      </c>
      <c r="O504" s="17" t="str">
        <f>IF(ISBLANK('Discontinuity Log'!M514),"",'Discontinuity Log'!M514)</f>
        <v>W1</v>
      </c>
      <c r="P504" s="17">
        <f>IF(ISBLANK('Discontinuity Log'!N514),"",'Discontinuity Log'!N514)</f>
        <v>0</v>
      </c>
      <c r="Q504" s="17">
        <f>IF(ISBLANK('Discontinuity Log'!O514),"",'Discontinuity Log'!O514)</f>
        <v>69</v>
      </c>
      <c r="R504" s="17" t="str">
        <f>IF(ISBLANK('Discontinuity Log'!P514),"",'Discontinuity Log'!P514)</f>
        <v/>
      </c>
      <c r="S504" s="519" t="str">
        <f>IF(ISBLANK('Discontinuity Log'!Q514),"",'Discontinuity Log'!Q514)</f>
        <v>TOP OF RUN, MIX OF NATURAL AND MECHANICAL RUBBLE, DIRTY MUDSTONE</v>
      </c>
    </row>
    <row r="505" spans="1:19" x14ac:dyDescent="0.25">
      <c r="A505" s="9" t="str">
        <f>IF(ISBLANK('Geotech Log'!$C$2),"",IF('Discontinuity Log'!B515&lt;&gt;"",'Geotech Log'!$C$2,""))</f>
        <v>GTF20-01</v>
      </c>
      <c r="B505" s="9" t="str">
        <f>IF(ISBLANK('Geotech Log'!$R$4),"",IF('Discontinuity Log'!B515&lt;&gt;"",'Geotech Log'!$R$4,""))</f>
        <v>FRO</v>
      </c>
      <c r="C505" s="17">
        <f ca="1">IF(ISBLANK('Discontinuity Log'!A515),"",'Discontinuity Log'!A515)</f>
        <v>104</v>
      </c>
      <c r="D505" s="25">
        <f>IF(ISBLANK('Discontinuity Log'!B515),"",'Discontinuity Log'!B515)</f>
        <v>170.27</v>
      </c>
      <c r="E505" s="17" t="str">
        <f>IF(ISBLANK('Discontinuity Log'!C515),"",'Discontinuity Log'!C515)</f>
        <v>OTH</v>
      </c>
      <c r="F505" s="17" t="str">
        <f>IF(ISBLANK('Discontinuity Log'!D515),"",'Discontinuity Log'!D515)</f>
        <v>O</v>
      </c>
      <c r="G505" s="17" t="str">
        <f>IF(ISBLANK('Discontinuity Log'!E515),"",'Discontinuity Log'!E515)</f>
        <v>COAL</v>
      </c>
      <c r="H505" s="17" t="str">
        <f>IF(ISBLANK('Discontinuity Log'!F515),"",IF('Discontinuity Log'!F515="-","",'Discontinuity Log'!F515))</f>
        <v/>
      </c>
      <c r="I505" s="17" t="str">
        <f>IF(ISBLANK('Discontinuity Log'!G515),"",'Discontinuity Log'!G515)</f>
        <v>IN</v>
      </c>
      <c r="J505" s="17" t="str">
        <f>IF(ISBLANK('Discontinuity Log'!H515),"",'Discontinuity Log'!H515)</f>
        <v/>
      </c>
      <c r="K505" s="17" t="str">
        <f>IF(ISBLANK('Discontinuity Log'!I515),"",'Discontinuity Log'!I515)</f>
        <v>IR</v>
      </c>
      <c r="L505" s="17" t="str">
        <f>IF(ISBLANK('Discontinuity Log'!J515),"",'Discontinuity Log'!J515)</f>
        <v>RO</v>
      </c>
      <c r="M505" s="17">
        <f>IF(ISBLANK('Discontinuity Log'!K515),"",'Discontinuity Log'!K515)</f>
        <v>11</v>
      </c>
      <c r="N505" s="17" t="str">
        <f>IF(ISBLANK('Discontinuity Log'!L515),"",'Discontinuity Log'!L515)</f>
        <v>R2</v>
      </c>
      <c r="O505" s="17" t="str">
        <f>IF(ISBLANK('Discontinuity Log'!M515),"",'Discontinuity Log'!M515)</f>
        <v>W1</v>
      </c>
      <c r="P505" s="17">
        <f>IF(ISBLANK('Discontinuity Log'!N515),"",'Discontinuity Log'!N515)</f>
        <v>0</v>
      </c>
      <c r="Q505" s="17">
        <f>IF(ISBLANK('Discontinuity Log'!O515),"",'Discontinuity Log'!O515)</f>
        <v>59</v>
      </c>
      <c r="R505" s="17" t="str">
        <f>IF(ISBLANK('Discontinuity Log'!P515),"",'Discontinuity Log'!P515)</f>
        <v/>
      </c>
      <c r="S505" s="519" t="str">
        <f>IF(ISBLANK('Discontinuity Log'!Q515),"",'Discontinuity Log'!Q515)</f>
        <v>7 CM COAL SEAM IN DIRTY MUDSTONE, FRIABLE TO BLOCKY</v>
      </c>
    </row>
    <row r="506" spans="1:19" x14ac:dyDescent="0.25">
      <c r="A506" s="9" t="str">
        <f>IF(ISBLANK('Geotech Log'!$C$2),"",IF('Discontinuity Log'!B516&lt;&gt;"",'Geotech Log'!$C$2,""))</f>
        <v>GTF20-01</v>
      </c>
      <c r="B506" s="9" t="str">
        <f>IF(ISBLANK('Geotech Log'!$R$4),"",IF('Discontinuity Log'!B516&lt;&gt;"",'Geotech Log'!$R$4,""))</f>
        <v>FRO</v>
      </c>
      <c r="C506" s="17">
        <f ca="1">IF(ISBLANK('Discontinuity Log'!A516),"",'Discontinuity Log'!A516)</f>
        <v>104</v>
      </c>
      <c r="D506" s="25">
        <f>IF(ISBLANK('Discontinuity Log'!B516),"",'Discontinuity Log'!B516)</f>
        <v>170.33</v>
      </c>
      <c r="E506" s="17" t="str">
        <f>IF(ISBLANK('Discontinuity Log'!C516),"",'Discontinuity Log'!C516)</f>
        <v>JN</v>
      </c>
      <c r="F506" s="17" t="str">
        <f>IF(ISBLANK('Discontinuity Log'!D516),"",'Discontinuity Log'!D516)</f>
        <v>G</v>
      </c>
      <c r="G506" s="17" t="str">
        <f>IF(ISBLANK('Discontinuity Log'!E516),"",'Discontinuity Log'!E516)</f>
        <v>COAL</v>
      </c>
      <c r="H506" s="17" t="str">
        <f>IF(ISBLANK('Discontinuity Log'!F516),"",IF('Discontinuity Log'!F516="-","",'Discontinuity Log'!F516))</f>
        <v/>
      </c>
      <c r="I506" s="17" t="str">
        <f>IF(ISBLANK('Discontinuity Log'!G516),"",'Discontinuity Log'!G516)</f>
        <v>CC</v>
      </c>
      <c r="J506" s="17" t="str">
        <f>IF(ISBLANK('Discontinuity Log'!H516),"",'Discontinuity Log'!H516)</f>
        <v>&lt;=1mm</v>
      </c>
      <c r="K506" s="17" t="str">
        <f>IF(ISBLANK('Discontinuity Log'!I516),"",'Discontinuity Log'!I516)</f>
        <v>PL</v>
      </c>
      <c r="L506" s="17" t="str">
        <f>IF(ISBLANK('Discontinuity Log'!J516),"",'Discontinuity Log'!J516)</f>
        <v>PO</v>
      </c>
      <c r="M506" s="17">
        <f>IF(ISBLANK('Discontinuity Log'!K516),"",'Discontinuity Log'!K516)</f>
        <v>3</v>
      </c>
      <c r="N506" s="17" t="str">
        <f>IF(ISBLANK('Discontinuity Log'!L516),"",'Discontinuity Log'!L516)</f>
        <v>R3</v>
      </c>
      <c r="O506" s="17" t="str">
        <f>IF(ISBLANK('Discontinuity Log'!M516),"",'Discontinuity Log'!M516)</f>
        <v>W1</v>
      </c>
      <c r="P506" s="17">
        <f>IF(ISBLANK('Discontinuity Log'!N516),"",'Discontinuity Log'!N516)</f>
        <v>6</v>
      </c>
      <c r="Q506" s="17">
        <f>IF(ISBLANK('Discontinuity Log'!O516),"",'Discontinuity Log'!O516)</f>
        <v>58</v>
      </c>
      <c r="R506" s="17" t="str">
        <f>IF(ISBLANK('Discontinuity Log'!P516),"",'Discontinuity Log'!P516)</f>
        <v/>
      </c>
      <c r="S506" s="519" t="str">
        <f>IF(ISBLANK('Discontinuity Log'!Q516),"",'Discontinuity Log'!Q516)</f>
        <v/>
      </c>
    </row>
    <row r="507" spans="1:19" x14ac:dyDescent="0.25">
      <c r="A507" s="9" t="str">
        <f>IF(ISBLANK('Geotech Log'!$C$2),"",IF('Discontinuity Log'!B517&lt;&gt;"",'Geotech Log'!$C$2,""))</f>
        <v>GTF20-01</v>
      </c>
      <c r="B507" s="9" t="str">
        <f>IF(ISBLANK('Geotech Log'!$R$4),"",IF('Discontinuity Log'!B517&lt;&gt;"",'Geotech Log'!$R$4,""))</f>
        <v>FRO</v>
      </c>
      <c r="C507" s="17">
        <f ca="1">IF(ISBLANK('Discontinuity Log'!A517),"",'Discontinuity Log'!A517)</f>
        <v>104</v>
      </c>
      <c r="D507" s="25">
        <f>IF(ISBLANK('Discontinuity Log'!B517),"",'Discontinuity Log'!B517)</f>
        <v>170.36</v>
      </c>
      <c r="E507" s="17" t="str">
        <f>IF(ISBLANK('Discontinuity Log'!C517),"",'Discontinuity Log'!C517)</f>
        <v>JN</v>
      </c>
      <c r="F507" s="17" t="str">
        <f>IF(ISBLANK('Discontinuity Log'!D517),"",'Discontinuity Log'!D517)</f>
        <v>G</v>
      </c>
      <c r="G507" s="17" t="str">
        <f>IF(ISBLANK('Discontinuity Log'!E517),"",'Discontinuity Log'!E517)</f>
        <v>COAL</v>
      </c>
      <c r="H507" s="17" t="str">
        <f>IF(ISBLANK('Discontinuity Log'!F517),"",IF('Discontinuity Log'!F517="-","",'Discontinuity Log'!F517))</f>
        <v/>
      </c>
      <c r="I507" s="17" t="str">
        <f>IF(ISBLANK('Discontinuity Log'!G517),"",'Discontinuity Log'!G517)</f>
        <v>CC</v>
      </c>
      <c r="J507" s="17" t="str">
        <f>IF(ISBLANK('Discontinuity Log'!H517),"",'Discontinuity Log'!H517)</f>
        <v>&lt;=1mm</v>
      </c>
      <c r="K507" s="17" t="str">
        <f>IF(ISBLANK('Discontinuity Log'!I517),"",'Discontinuity Log'!I517)</f>
        <v>PL</v>
      </c>
      <c r="L507" s="17" t="str">
        <f>IF(ISBLANK('Discontinuity Log'!J517),"",'Discontinuity Log'!J517)</f>
        <v>SM</v>
      </c>
      <c r="M507" s="17">
        <f>IF(ISBLANK('Discontinuity Log'!K517),"",'Discontinuity Log'!K517)</f>
        <v>7</v>
      </c>
      <c r="N507" s="17" t="str">
        <f>IF(ISBLANK('Discontinuity Log'!L517),"",'Discontinuity Log'!L517)</f>
        <v>R3</v>
      </c>
      <c r="O507" s="17" t="str">
        <f>IF(ISBLANK('Discontinuity Log'!M517),"",'Discontinuity Log'!M517)</f>
        <v>W1</v>
      </c>
      <c r="P507" s="17">
        <f>IF(ISBLANK('Discontinuity Log'!N517),"",'Discontinuity Log'!N517)</f>
        <v>12</v>
      </c>
      <c r="Q507" s="17">
        <f>IF(ISBLANK('Discontinuity Log'!O517),"",'Discontinuity Log'!O517)</f>
        <v>38</v>
      </c>
      <c r="R507" s="17" t="str">
        <f>IF(ISBLANK('Discontinuity Log'!P517),"",'Discontinuity Log'!P517)</f>
        <v/>
      </c>
      <c r="S507" s="519" t="str">
        <f>IF(ISBLANK('Discontinuity Log'!Q517),"",'Discontinuity Log'!Q517)</f>
        <v/>
      </c>
    </row>
    <row r="508" spans="1:19" x14ac:dyDescent="0.25">
      <c r="A508" s="9" t="str">
        <f>IF(ISBLANK('Geotech Log'!$C$2),"",IF('Discontinuity Log'!B518&lt;&gt;"",'Geotech Log'!$C$2,""))</f>
        <v>GTF20-01</v>
      </c>
      <c r="B508" s="9" t="str">
        <f>IF(ISBLANK('Geotech Log'!$R$4),"",IF('Discontinuity Log'!B518&lt;&gt;"",'Geotech Log'!$R$4,""))</f>
        <v>FRO</v>
      </c>
      <c r="C508" s="17">
        <f ca="1">IF(ISBLANK('Discontinuity Log'!A518),"",'Discontinuity Log'!A518)</f>
        <v>104</v>
      </c>
      <c r="D508" s="25">
        <f>IF(ISBLANK('Discontinuity Log'!B518),"",'Discontinuity Log'!B518)</f>
        <v>170.5</v>
      </c>
      <c r="E508" s="17" t="str">
        <f>IF(ISBLANK('Discontinuity Log'!C518),"",'Discontinuity Log'!C518)</f>
        <v>JN</v>
      </c>
      <c r="F508" s="17" t="str">
        <f>IF(ISBLANK('Discontinuity Log'!D518),"",'Discontinuity Log'!D518)</f>
        <v>G</v>
      </c>
      <c r="G508" s="17" t="str">
        <f>IF(ISBLANK('Discontinuity Log'!E518),"",'Discontinuity Log'!E518)</f>
        <v>COAL</v>
      </c>
      <c r="H508" s="17" t="str">
        <f>IF(ISBLANK('Discontinuity Log'!F518),"",IF('Discontinuity Log'!F518="-","",'Discontinuity Log'!F518))</f>
        <v/>
      </c>
      <c r="I508" s="17" t="str">
        <f>IF(ISBLANK('Discontinuity Log'!G518),"",'Discontinuity Log'!G518)</f>
        <v>CC</v>
      </c>
      <c r="J508" s="17" t="str">
        <f>IF(ISBLANK('Discontinuity Log'!H518),"",'Discontinuity Log'!H518)</f>
        <v>&lt;=1mm</v>
      </c>
      <c r="K508" s="17" t="str">
        <f>IF(ISBLANK('Discontinuity Log'!I518),"",'Discontinuity Log'!I518)</f>
        <v>UN</v>
      </c>
      <c r="L508" s="17" t="str">
        <f>IF(ISBLANK('Discontinuity Log'!J518),"",'Discontinuity Log'!J518)</f>
        <v>SM</v>
      </c>
      <c r="M508" s="17">
        <f>IF(ISBLANK('Discontinuity Log'!K518),"",'Discontinuity Log'!K518)</f>
        <v>7</v>
      </c>
      <c r="N508" s="17" t="str">
        <f>IF(ISBLANK('Discontinuity Log'!L518),"",'Discontinuity Log'!L518)</f>
        <v>R3</v>
      </c>
      <c r="O508" s="17" t="str">
        <f>IF(ISBLANK('Discontinuity Log'!M518),"",'Discontinuity Log'!M518)</f>
        <v>W1</v>
      </c>
      <c r="P508" s="17">
        <f>IF(ISBLANK('Discontinuity Log'!N518),"",'Discontinuity Log'!N518)</f>
        <v>12</v>
      </c>
      <c r="Q508" s="17">
        <f>IF(ISBLANK('Discontinuity Log'!O518),"",'Discontinuity Log'!O518)</f>
        <v>60</v>
      </c>
      <c r="R508" s="17" t="str">
        <f>IF(ISBLANK('Discontinuity Log'!P518),"",'Discontinuity Log'!P518)</f>
        <v/>
      </c>
      <c r="S508" s="519" t="str">
        <f>IF(ISBLANK('Discontinuity Log'!Q518),"",'Discontinuity Log'!Q518)</f>
        <v/>
      </c>
    </row>
    <row r="509" spans="1:19" x14ac:dyDescent="0.25">
      <c r="A509" s="9" t="str">
        <f>IF(ISBLANK('Geotech Log'!$C$2),"",IF('Discontinuity Log'!B519&lt;&gt;"",'Geotech Log'!$C$2,""))</f>
        <v>GTF20-01</v>
      </c>
      <c r="B509" s="9" t="str">
        <f>IF(ISBLANK('Geotech Log'!$R$4),"",IF('Discontinuity Log'!B519&lt;&gt;"",'Geotech Log'!$R$4,""))</f>
        <v>FRO</v>
      </c>
      <c r="C509" s="17">
        <f ca="1">IF(ISBLANK('Discontinuity Log'!A519),"",'Discontinuity Log'!A519)</f>
        <v>105</v>
      </c>
      <c r="D509" s="25">
        <f>IF(ISBLANK('Discontinuity Log'!B519),"",'Discontinuity Log'!B519)</f>
        <v>170.57</v>
      </c>
      <c r="E509" s="17" t="str">
        <f>IF(ISBLANK('Discontinuity Log'!C519),"",'Discontinuity Log'!C519)</f>
        <v>FLT</v>
      </c>
      <c r="F509" s="17" t="str">
        <f>IF(ISBLANK('Discontinuity Log'!D519),"",'Discontinuity Log'!D519)</f>
        <v>O</v>
      </c>
      <c r="G509" s="17" t="str">
        <f>IF(ISBLANK('Discontinuity Log'!E519),"",'Discontinuity Log'!E519)</f>
        <v>CLY</v>
      </c>
      <c r="H509" s="17" t="str">
        <f>IF(ISBLANK('Discontinuity Log'!F519),"",IF('Discontinuity Log'!F519="-","",'Discontinuity Log'!F519))</f>
        <v>COAL</v>
      </c>
      <c r="I509" s="17" t="str">
        <f>IF(ISBLANK('Discontinuity Log'!G519),"",'Discontinuity Log'!G519)</f>
        <v>IN</v>
      </c>
      <c r="J509" s="17" t="str">
        <f>IF(ISBLANK('Discontinuity Log'!H519),"",'Discontinuity Log'!H519)</f>
        <v>&gt;5mm</v>
      </c>
      <c r="K509" s="17" t="str">
        <f>IF(ISBLANK('Discontinuity Log'!I519),"",'Discontinuity Log'!I519)</f>
        <v>PL</v>
      </c>
      <c r="L509" s="17" t="str">
        <f>IF(ISBLANK('Discontinuity Log'!J519),"",'Discontinuity Log'!J519)</f>
        <v>PO</v>
      </c>
      <c r="M509" s="17">
        <f>IF(ISBLANK('Discontinuity Log'!K519),"",'Discontinuity Log'!K519)</f>
        <v>3</v>
      </c>
      <c r="N509" s="17" t="str">
        <f>IF(ISBLANK('Discontinuity Log'!L519),"",'Discontinuity Log'!L519)</f>
        <v>R2</v>
      </c>
      <c r="O509" s="17" t="str">
        <f>IF(ISBLANK('Discontinuity Log'!M519),"",'Discontinuity Log'!M519)</f>
        <v>W1</v>
      </c>
      <c r="P509" s="17">
        <f>IF(ISBLANK('Discontinuity Log'!N519),"",'Discontinuity Log'!N519)</f>
        <v>0</v>
      </c>
      <c r="Q509" s="17">
        <f>IF(ISBLANK('Discontinuity Log'!O519),"",'Discontinuity Log'!O519)</f>
        <v>29</v>
      </c>
      <c r="R509" s="17" t="str">
        <f>IF(ISBLANK('Discontinuity Log'!P519),"",'Discontinuity Log'!P519)</f>
        <v/>
      </c>
      <c r="S509" s="519" t="str">
        <f>IF(ISBLANK('Discontinuity Log'!Q519),"",'Discontinuity Log'!Q519)</f>
        <v>2- 4 CM CLAY TO FRIABLE SIZED COAL, FAULT GO?</v>
      </c>
    </row>
    <row r="510" spans="1:19" x14ac:dyDescent="0.25">
      <c r="A510" s="9" t="str">
        <f>IF(ISBLANK('Geotech Log'!$C$2),"",IF('Discontinuity Log'!B520&lt;&gt;"",'Geotech Log'!$C$2,""))</f>
        <v>GTF20-01</v>
      </c>
      <c r="B510" s="9" t="str">
        <f>IF(ISBLANK('Geotech Log'!$R$4),"",IF('Discontinuity Log'!B520&lt;&gt;"",'Geotech Log'!$R$4,""))</f>
        <v>FRO</v>
      </c>
      <c r="C510" s="17">
        <f ca="1">IF(ISBLANK('Discontinuity Log'!A520),"",'Discontinuity Log'!A520)</f>
        <v>105</v>
      </c>
      <c r="D510" s="25">
        <f>IF(ISBLANK('Discontinuity Log'!B520),"",'Discontinuity Log'!B520)</f>
        <v>171.14</v>
      </c>
      <c r="E510" s="17" t="str">
        <f>IF(ISBLANK('Discontinuity Log'!C520),"",'Discontinuity Log'!C520)</f>
        <v>JN</v>
      </c>
      <c r="F510" s="17" t="str">
        <f>IF(ISBLANK('Discontinuity Log'!D520),"",'Discontinuity Log'!D520)</f>
        <v>G</v>
      </c>
      <c r="G510" s="17" t="str">
        <f>IF(ISBLANK('Discontinuity Log'!E520),"",'Discontinuity Log'!E520)</f>
        <v>CLEAN</v>
      </c>
      <c r="H510" s="17" t="str">
        <f>IF(ISBLANK('Discontinuity Log'!F520),"",IF('Discontinuity Log'!F520="-","",'Discontinuity Log'!F520))</f>
        <v/>
      </c>
      <c r="I510" s="17" t="str">
        <f>IF(ISBLANK('Discontinuity Log'!G520),"",'Discontinuity Log'!G520)</f>
        <v>CL</v>
      </c>
      <c r="J510" s="17" t="str">
        <f>IF(ISBLANK('Discontinuity Log'!H520),"",'Discontinuity Log'!H520)</f>
        <v/>
      </c>
      <c r="K510" s="17" t="str">
        <f>IF(ISBLANK('Discontinuity Log'!I520),"",'Discontinuity Log'!I520)</f>
        <v>PL</v>
      </c>
      <c r="L510" s="17" t="str">
        <f>IF(ISBLANK('Discontinuity Log'!J520),"",'Discontinuity Log'!J520)</f>
        <v>PO</v>
      </c>
      <c r="M510" s="17">
        <f>IF(ISBLANK('Discontinuity Log'!K520),"",'Discontinuity Log'!K520)</f>
        <v>3</v>
      </c>
      <c r="N510" s="17" t="str">
        <f>IF(ISBLANK('Discontinuity Log'!L520),"",'Discontinuity Log'!L520)</f>
        <v>R2</v>
      </c>
      <c r="O510" s="17" t="str">
        <f>IF(ISBLANK('Discontinuity Log'!M520),"",'Discontinuity Log'!M520)</f>
        <v>W1</v>
      </c>
      <c r="P510" s="17">
        <f>IF(ISBLANK('Discontinuity Log'!N520),"",'Discontinuity Log'!N520)</f>
        <v>6</v>
      </c>
      <c r="Q510" s="17">
        <f>IF(ISBLANK('Discontinuity Log'!O520),"",'Discontinuity Log'!O520)</f>
        <v>64</v>
      </c>
      <c r="R510" s="17" t="str">
        <f>IF(ISBLANK('Discontinuity Log'!P520),"",'Discontinuity Log'!P520)</f>
        <v/>
      </c>
      <c r="S510" s="519" t="str">
        <f>IF(ISBLANK('Discontinuity Log'!Q520),"",'Discontinuity Log'!Q520)</f>
        <v>MULTIPLE JOINTS  (13)WITH SIMILAR ANGLE WITHIN THE INTACT FRIABLE COAL</v>
      </c>
    </row>
    <row r="511" spans="1:19" x14ac:dyDescent="0.25">
      <c r="A511" s="9" t="str">
        <f>IF(ISBLANK('Geotech Log'!$C$2),"",IF('Discontinuity Log'!B521&lt;&gt;"",'Geotech Log'!$C$2,""))</f>
        <v>GTF20-01</v>
      </c>
      <c r="B511" s="9" t="str">
        <f>IF(ISBLANK('Geotech Log'!$R$4),"",IF('Discontinuity Log'!B521&lt;&gt;"",'Geotech Log'!$R$4,""))</f>
        <v>FRO</v>
      </c>
      <c r="C511" s="17">
        <f ca="1">IF(ISBLANK('Discontinuity Log'!A521),"",'Discontinuity Log'!A521)</f>
        <v>106</v>
      </c>
      <c r="D511" s="25">
        <f>IF(ISBLANK('Discontinuity Log'!B521),"",'Discontinuity Log'!B521)</f>
        <v>171.65</v>
      </c>
      <c r="E511" s="17" t="str">
        <f>IF(ISBLANK('Discontinuity Log'!C521),"",'Discontinuity Log'!C521)</f>
        <v>JN</v>
      </c>
      <c r="F511" s="17" t="str">
        <f>IF(ISBLANK('Discontinuity Log'!D521),"",'Discontinuity Log'!D521)</f>
        <v>G</v>
      </c>
      <c r="G511" s="17" t="str">
        <f>IF(ISBLANK('Discontinuity Log'!E521),"",'Discontinuity Log'!E521)</f>
        <v>COAL</v>
      </c>
      <c r="H511" s="17" t="str">
        <f>IF(ISBLANK('Discontinuity Log'!F521),"",IF('Discontinuity Log'!F521="-","",'Discontinuity Log'!F521))</f>
        <v/>
      </c>
      <c r="I511" s="17" t="str">
        <f>IF(ISBLANK('Discontinuity Log'!G521),"",'Discontinuity Log'!G521)</f>
        <v>IN</v>
      </c>
      <c r="J511" s="17" t="str">
        <f>IF(ISBLANK('Discontinuity Log'!H521),"",'Discontinuity Log'!H521)</f>
        <v>&gt;5mm</v>
      </c>
      <c r="K511" s="17" t="str">
        <f>IF(ISBLANK('Discontinuity Log'!I521),"",'Discontinuity Log'!I521)</f>
        <v>PL</v>
      </c>
      <c r="L511" s="17" t="str">
        <f>IF(ISBLANK('Discontinuity Log'!J521),"",'Discontinuity Log'!J521)</f>
        <v>SM</v>
      </c>
      <c r="M511" s="17">
        <f>IF(ISBLANK('Discontinuity Log'!K521),"",'Discontinuity Log'!K521)</f>
        <v>5</v>
      </c>
      <c r="N511" s="17" t="str">
        <f>IF(ISBLANK('Discontinuity Log'!L521),"",'Discontinuity Log'!L521)</f>
        <v>R2</v>
      </c>
      <c r="O511" s="17" t="str">
        <f>IF(ISBLANK('Discontinuity Log'!M521),"",'Discontinuity Log'!M521)</f>
        <v>W1</v>
      </c>
      <c r="P511" s="17">
        <f>IF(ISBLANK('Discontinuity Log'!N521),"",'Discontinuity Log'!N521)</f>
        <v>6</v>
      </c>
      <c r="Q511" s="17">
        <f>IF(ISBLANK('Discontinuity Log'!O521),"",'Discontinuity Log'!O521)</f>
        <v>88</v>
      </c>
      <c r="R511" s="17" t="str">
        <f>IF(ISBLANK('Discontinuity Log'!P521),"",'Discontinuity Log'!P521)</f>
        <v/>
      </c>
      <c r="S511" s="519" t="str">
        <f>IF(ISBLANK('Discontinuity Log'!Q521),"",'Discontinuity Log'!Q521)</f>
        <v>0.6 MM COAL SEAM</v>
      </c>
    </row>
    <row r="512" spans="1:19" x14ac:dyDescent="0.25">
      <c r="A512" s="9" t="str">
        <f>IF(ISBLANK('Geotech Log'!$C$2),"",IF('Discontinuity Log'!B522&lt;&gt;"",'Geotech Log'!$C$2,""))</f>
        <v>GTF20-01</v>
      </c>
      <c r="B512" s="9" t="str">
        <f>IF(ISBLANK('Geotech Log'!$R$4),"",IF('Discontinuity Log'!B522&lt;&gt;"",'Geotech Log'!$R$4,""))</f>
        <v>FRO</v>
      </c>
      <c r="C512" s="17">
        <f ca="1">IF(ISBLANK('Discontinuity Log'!A522),"",'Discontinuity Log'!A522)</f>
        <v>106</v>
      </c>
      <c r="D512" s="25">
        <f>IF(ISBLANK('Discontinuity Log'!B522),"",'Discontinuity Log'!B522)</f>
        <v>172.37</v>
      </c>
      <c r="E512" s="17" t="str">
        <f>IF(ISBLANK('Discontinuity Log'!C522),"",'Discontinuity Log'!C522)</f>
        <v>JN</v>
      </c>
      <c r="F512" s="17" t="str">
        <f>IF(ISBLANK('Discontinuity Log'!D522),"",'Discontinuity Log'!D522)</f>
        <v>G</v>
      </c>
      <c r="G512" s="17" t="str">
        <f>IF(ISBLANK('Discontinuity Log'!E522),"",'Discontinuity Log'!E522)</f>
        <v>COAL</v>
      </c>
      <c r="H512" s="17" t="str">
        <f>IF(ISBLANK('Discontinuity Log'!F522),"",IF('Discontinuity Log'!F522="-","",'Discontinuity Log'!F522))</f>
        <v/>
      </c>
      <c r="I512" s="17" t="str">
        <f>IF(ISBLANK('Discontinuity Log'!G522),"",'Discontinuity Log'!G522)</f>
        <v>CC</v>
      </c>
      <c r="J512" s="17" t="str">
        <f>IF(ISBLANK('Discontinuity Log'!H522),"",'Discontinuity Log'!H522)</f>
        <v>&lt;=1mm</v>
      </c>
      <c r="K512" s="17" t="str">
        <f>IF(ISBLANK('Discontinuity Log'!I522),"",'Discontinuity Log'!I522)</f>
        <v>UN</v>
      </c>
      <c r="L512" s="17" t="str">
        <f>IF(ISBLANK('Discontinuity Log'!J522),"",'Discontinuity Log'!J522)</f>
        <v>RO</v>
      </c>
      <c r="M512" s="17">
        <f>IF(ISBLANK('Discontinuity Log'!K522),"",'Discontinuity Log'!K522)</f>
        <v>11</v>
      </c>
      <c r="N512" s="17" t="str">
        <f>IF(ISBLANK('Discontinuity Log'!L522),"",'Discontinuity Log'!L522)</f>
        <v>R2</v>
      </c>
      <c r="O512" s="17" t="str">
        <f>IF(ISBLANK('Discontinuity Log'!M522),"",'Discontinuity Log'!M522)</f>
        <v>W1</v>
      </c>
      <c r="P512" s="17">
        <f>IF(ISBLANK('Discontinuity Log'!N522),"",'Discontinuity Log'!N522)</f>
        <v>20</v>
      </c>
      <c r="Q512" s="17">
        <f>IF(ISBLANK('Discontinuity Log'!O522),"",'Discontinuity Log'!O522)</f>
        <v>69</v>
      </c>
      <c r="R512" s="17" t="str">
        <f>IF(ISBLANK('Discontinuity Log'!P522),"",'Discontinuity Log'!P522)</f>
        <v/>
      </c>
      <c r="S512" s="519" t="str">
        <f>IF(ISBLANK('Discontinuity Log'!Q522),"",'Discontinuity Log'!Q522)</f>
        <v>UNMATCHED</v>
      </c>
    </row>
    <row r="513" spans="1:19" x14ac:dyDescent="0.25">
      <c r="A513" s="9" t="str">
        <f>IF(ISBLANK('Geotech Log'!$C$2),"",IF('Discontinuity Log'!B523&lt;&gt;"",'Geotech Log'!$C$2,""))</f>
        <v>GTF20-01</v>
      </c>
      <c r="B513" s="9" t="str">
        <f>IF(ISBLANK('Geotech Log'!$R$4),"",IF('Discontinuity Log'!B523&lt;&gt;"",'Geotech Log'!$R$4,""))</f>
        <v>FRO</v>
      </c>
      <c r="C513" s="17">
        <f ca="1">IF(ISBLANK('Discontinuity Log'!A523),"",'Discontinuity Log'!A523)</f>
        <v>107</v>
      </c>
      <c r="D513" s="25">
        <f>IF(ISBLANK('Discontinuity Log'!B523),"",'Discontinuity Log'!B523)</f>
        <v>173.87</v>
      </c>
      <c r="E513" s="17" t="str">
        <f>IF(ISBLANK('Discontinuity Log'!C523),"",'Discontinuity Log'!C523)</f>
        <v>OTH</v>
      </c>
      <c r="F513" s="17" t="str">
        <f>IF(ISBLANK('Discontinuity Log'!D523),"",'Discontinuity Log'!D523)</f>
        <v>O</v>
      </c>
      <c r="G513" s="17" t="str">
        <f>IF(ISBLANK('Discontinuity Log'!E523),"",'Discontinuity Log'!E523)</f>
        <v>COAL</v>
      </c>
      <c r="H513" s="17" t="str">
        <f>IF(ISBLANK('Discontinuity Log'!F523),"",IF('Discontinuity Log'!F523="-","",'Discontinuity Log'!F523))</f>
        <v/>
      </c>
      <c r="I513" s="17" t="str">
        <f>IF(ISBLANK('Discontinuity Log'!G523),"",'Discontinuity Log'!G523)</f>
        <v>IN</v>
      </c>
      <c r="J513" s="17" t="str">
        <f>IF(ISBLANK('Discontinuity Log'!H523),"",'Discontinuity Log'!H523)</f>
        <v>&gt;5mm</v>
      </c>
      <c r="K513" s="17" t="str">
        <f>IF(ISBLANK('Discontinuity Log'!I523),"",'Discontinuity Log'!I523)</f>
        <v>CU</v>
      </c>
      <c r="L513" s="17" t="str">
        <f>IF(ISBLANK('Discontinuity Log'!J523),"",'Discontinuity Log'!J523)</f>
        <v>RO</v>
      </c>
      <c r="M513" s="17">
        <f>IF(ISBLANK('Discontinuity Log'!K523),"",'Discontinuity Log'!K523)</f>
        <v>15</v>
      </c>
      <c r="N513" s="17" t="str">
        <f>IF(ISBLANK('Discontinuity Log'!L523),"",'Discontinuity Log'!L523)</f>
        <v>R3</v>
      </c>
      <c r="O513" s="17" t="str">
        <f>IF(ISBLANK('Discontinuity Log'!M523),"",'Discontinuity Log'!M523)</f>
        <v>W1</v>
      </c>
      <c r="P513" s="17">
        <f>IF(ISBLANK('Discontinuity Log'!N523),"",'Discontinuity Log'!N523)</f>
        <v>0</v>
      </c>
      <c r="Q513" s="17">
        <f>IF(ISBLANK('Discontinuity Log'!O523),"",'Discontinuity Log'!O523)</f>
        <v>81</v>
      </c>
      <c r="R513" s="17" t="str">
        <f>IF(ISBLANK('Discontinuity Log'!P523),"",'Discontinuity Log'!P523)</f>
        <v/>
      </c>
      <c r="S513" s="519" t="str">
        <f>IF(ISBLANK('Discontinuity Log'!Q523),"",'Discontinuity Log'!Q523)</f>
        <v>5 CM COAL RUBBLE. COURSE, ANGULAR, FRIABLE TO SMALL PEBBLE SIZED COAL.</v>
      </c>
    </row>
    <row r="514" spans="1:19" x14ac:dyDescent="0.25">
      <c r="A514" s="9" t="str">
        <f>IF(ISBLANK('Geotech Log'!$C$2),"",IF('Discontinuity Log'!B524&lt;&gt;"",'Geotech Log'!$C$2,""))</f>
        <v>GTF20-01</v>
      </c>
      <c r="B514" s="9" t="str">
        <f>IF(ISBLANK('Geotech Log'!$R$4),"",IF('Discontinuity Log'!B524&lt;&gt;"",'Geotech Log'!$R$4,""))</f>
        <v>FRO</v>
      </c>
      <c r="C514" s="17">
        <f ca="1">IF(ISBLANK('Discontinuity Log'!A524),"",'Discontinuity Log'!A524)</f>
        <v>107</v>
      </c>
      <c r="D514" s="25">
        <f>IF(ISBLANK('Discontinuity Log'!B524),"",'Discontinuity Log'!B524)</f>
        <v>174.03</v>
      </c>
      <c r="E514" s="17" t="str">
        <f>IF(ISBLANK('Discontinuity Log'!C524),"",'Discontinuity Log'!C524)</f>
        <v>BD</v>
      </c>
      <c r="F514" s="17" t="str">
        <f>IF(ISBLANK('Discontinuity Log'!D524),"",'Discontinuity Log'!D524)</f>
        <v>O</v>
      </c>
      <c r="G514" s="17" t="str">
        <f>IF(ISBLANK('Discontinuity Log'!E524),"",'Discontinuity Log'!E524)</f>
        <v>COAL</v>
      </c>
      <c r="H514" s="17" t="str">
        <f>IF(ISBLANK('Discontinuity Log'!F524),"",IF('Discontinuity Log'!F524="-","",'Discontinuity Log'!F524))</f>
        <v/>
      </c>
      <c r="I514" s="17" t="str">
        <f>IF(ISBLANK('Discontinuity Log'!G524),"",'Discontinuity Log'!G524)</f>
        <v>CC</v>
      </c>
      <c r="J514" s="17" t="str">
        <f>IF(ISBLANK('Discontinuity Log'!H524),"",'Discontinuity Log'!H524)</f>
        <v>&gt;5mm</v>
      </c>
      <c r="K514" s="17" t="str">
        <f>IF(ISBLANK('Discontinuity Log'!I524),"",'Discontinuity Log'!I524)</f>
        <v>IR</v>
      </c>
      <c r="L514" s="17" t="str">
        <f>IF(ISBLANK('Discontinuity Log'!J524),"",'Discontinuity Log'!J524)</f>
        <v>RO</v>
      </c>
      <c r="M514" s="17">
        <f>IF(ISBLANK('Discontinuity Log'!K524),"",'Discontinuity Log'!K524)</f>
        <v>11</v>
      </c>
      <c r="N514" s="17" t="str">
        <f>IF(ISBLANK('Discontinuity Log'!L524),"",'Discontinuity Log'!L524)</f>
        <v>R3</v>
      </c>
      <c r="O514" s="17" t="str">
        <f>IF(ISBLANK('Discontinuity Log'!M524),"",'Discontinuity Log'!M524)</f>
        <v>W1</v>
      </c>
      <c r="P514" s="17">
        <f>IF(ISBLANK('Discontinuity Log'!N524),"",'Discontinuity Log'!N524)</f>
        <v>12</v>
      </c>
      <c r="Q514" s="17">
        <f>IF(ISBLANK('Discontinuity Log'!O524),"",'Discontinuity Log'!O524)</f>
        <v>84</v>
      </c>
      <c r="R514" s="17" t="str">
        <f>IF(ISBLANK('Discontinuity Log'!P524),"",'Discontinuity Log'!P524)</f>
        <v/>
      </c>
      <c r="S514" s="519" t="str">
        <f>IF(ISBLANK('Discontinuity Log'!Q524),"",'Discontinuity Log'!Q524)</f>
        <v/>
      </c>
    </row>
    <row r="515" spans="1:19" x14ac:dyDescent="0.25">
      <c r="A515" s="9" t="str">
        <f>IF(ISBLANK('Geotech Log'!$C$2),"",IF('Discontinuity Log'!B525&lt;&gt;"",'Geotech Log'!$C$2,""))</f>
        <v>GTF20-01</v>
      </c>
      <c r="B515" s="9" t="str">
        <f>IF(ISBLANK('Geotech Log'!$R$4),"",IF('Discontinuity Log'!B525&lt;&gt;"",'Geotech Log'!$R$4,""))</f>
        <v>FRO</v>
      </c>
      <c r="C515" s="17">
        <f ca="1">IF(ISBLANK('Discontinuity Log'!A525),"",'Discontinuity Log'!A525)</f>
        <v>107</v>
      </c>
      <c r="D515" s="25">
        <f>IF(ISBLANK('Discontinuity Log'!B525),"",'Discontinuity Log'!B525)</f>
        <v>174.1</v>
      </c>
      <c r="E515" s="17" t="str">
        <f>IF(ISBLANK('Discontinuity Log'!C525),"",'Discontinuity Log'!C525)</f>
        <v>BD</v>
      </c>
      <c r="F515" s="17" t="str">
        <f>IF(ISBLANK('Discontinuity Log'!D525),"",'Discontinuity Log'!D525)</f>
        <v>G</v>
      </c>
      <c r="G515" s="17" t="str">
        <f>IF(ISBLANK('Discontinuity Log'!E525),"",'Discontinuity Log'!E525)</f>
        <v>COAL</v>
      </c>
      <c r="H515" s="17" t="str">
        <f>IF(ISBLANK('Discontinuity Log'!F525),"",IF('Discontinuity Log'!F525="-","",'Discontinuity Log'!F525))</f>
        <v/>
      </c>
      <c r="I515" s="17" t="str">
        <f>IF(ISBLANK('Discontinuity Log'!G525),"",'Discontinuity Log'!G525)</f>
        <v>CC</v>
      </c>
      <c r="J515" s="17" t="str">
        <f>IF(ISBLANK('Discontinuity Log'!H525),"",'Discontinuity Log'!H525)</f>
        <v>&lt;=2mm</v>
      </c>
      <c r="K515" s="17" t="str">
        <f>IF(ISBLANK('Discontinuity Log'!I525),"",'Discontinuity Log'!I525)</f>
        <v>IR</v>
      </c>
      <c r="L515" s="17" t="str">
        <f>IF(ISBLANK('Discontinuity Log'!J525),"",'Discontinuity Log'!J525)</f>
        <v>RO</v>
      </c>
      <c r="M515" s="17">
        <f>IF(ISBLANK('Discontinuity Log'!K525),"",'Discontinuity Log'!K525)</f>
        <v>9</v>
      </c>
      <c r="N515" s="17" t="str">
        <f>IF(ISBLANK('Discontinuity Log'!L525),"",'Discontinuity Log'!L525)</f>
        <v>R3</v>
      </c>
      <c r="O515" s="17" t="str">
        <f>IF(ISBLANK('Discontinuity Log'!M525),"",'Discontinuity Log'!M525)</f>
        <v>W1</v>
      </c>
      <c r="P515" s="17">
        <f>IF(ISBLANK('Discontinuity Log'!N525),"",'Discontinuity Log'!N525)</f>
        <v>12</v>
      </c>
      <c r="Q515" s="17">
        <f>IF(ISBLANK('Discontinuity Log'!O525),"",'Discontinuity Log'!O525)</f>
        <v>78</v>
      </c>
      <c r="R515" s="17" t="str">
        <f>IF(ISBLANK('Discontinuity Log'!P525),"",'Discontinuity Log'!P525)</f>
        <v/>
      </c>
      <c r="S515" s="519" t="str">
        <f>IF(ISBLANK('Discontinuity Log'!Q525),"",'Discontinuity Log'!Q525)</f>
        <v/>
      </c>
    </row>
    <row r="516" spans="1:19" x14ac:dyDescent="0.25">
      <c r="A516" s="9" t="str">
        <f>IF(ISBLANK('Geotech Log'!$C$2),"",IF('Discontinuity Log'!B526&lt;&gt;"",'Geotech Log'!$C$2,""))</f>
        <v>GTF20-01</v>
      </c>
      <c r="B516" s="9" t="str">
        <f>IF(ISBLANK('Geotech Log'!$R$4),"",IF('Discontinuity Log'!B526&lt;&gt;"",'Geotech Log'!$R$4,""))</f>
        <v>FRO</v>
      </c>
      <c r="C516" s="17">
        <f ca="1">IF(ISBLANK('Discontinuity Log'!A526),"",'Discontinuity Log'!A526)</f>
        <v>108</v>
      </c>
      <c r="D516" s="25">
        <f>IF(ISBLANK('Discontinuity Log'!B526),"",'Discontinuity Log'!B526)</f>
        <v>176.88</v>
      </c>
      <c r="E516" s="17" t="str">
        <f>IF(ISBLANK('Discontinuity Log'!C526),"",'Discontinuity Log'!C526)</f>
        <v>JN</v>
      </c>
      <c r="F516" s="17" t="str">
        <f>IF(ISBLANK('Discontinuity Log'!D526),"",'Discontinuity Log'!D526)</f>
        <v>G</v>
      </c>
      <c r="G516" s="17" t="str">
        <f>IF(ISBLANK('Discontinuity Log'!E526),"",'Discontinuity Log'!E526)</f>
        <v>COAL</v>
      </c>
      <c r="H516" s="17" t="str">
        <f>IF(ISBLANK('Discontinuity Log'!F526),"",IF('Discontinuity Log'!F526="-","",'Discontinuity Log'!F526))</f>
        <v/>
      </c>
      <c r="I516" s="17" t="str">
        <f>IF(ISBLANK('Discontinuity Log'!G526),"",'Discontinuity Log'!G526)</f>
        <v>PC</v>
      </c>
      <c r="J516" s="17" t="str">
        <f>IF(ISBLANK('Discontinuity Log'!H526),"",'Discontinuity Log'!H526)</f>
        <v>&lt;=2mm</v>
      </c>
      <c r="K516" s="17" t="str">
        <f>IF(ISBLANK('Discontinuity Log'!I526),"",'Discontinuity Log'!I526)</f>
        <v>ST</v>
      </c>
      <c r="L516" s="17" t="str">
        <f>IF(ISBLANK('Discontinuity Log'!J526),"",'Discontinuity Log'!J526)</f>
        <v>RO</v>
      </c>
      <c r="M516" s="17">
        <f>IF(ISBLANK('Discontinuity Log'!K526),"",'Discontinuity Log'!K526)</f>
        <v>13</v>
      </c>
      <c r="N516" s="17" t="str">
        <f>IF(ISBLANK('Discontinuity Log'!L526),"",'Discontinuity Log'!L526)</f>
        <v>R3</v>
      </c>
      <c r="O516" s="17" t="str">
        <f>IF(ISBLANK('Discontinuity Log'!M526),"",'Discontinuity Log'!M526)</f>
        <v>W1</v>
      </c>
      <c r="P516" s="17">
        <f>IF(ISBLANK('Discontinuity Log'!N526),"",'Discontinuity Log'!N526)</f>
        <v>20</v>
      </c>
      <c r="Q516" s="17">
        <f>IF(ISBLANK('Discontinuity Log'!O526),"",'Discontinuity Log'!O526)</f>
        <v>65</v>
      </c>
      <c r="R516" s="17" t="str">
        <f>IF(ISBLANK('Discontinuity Log'!P526),"",'Discontinuity Log'!P526)</f>
        <v/>
      </c>
      <c r="S516" s="519" t="str">
        <f>IF(ISBLANK('Discontinuity Log'!Q526),"",'Discontinuity Log'!Q526)</f>
        <v>DRILL SPIN ON UPPER JOINT FACE, POSSIBLE PARTIAL MECHANICAL BREAK, 2 MM FRIABLE COAL, PARTIALLY COATED</v>
      </c>
    </row>
    <row r="517" spans="1:19" x14ac:dyDescent="0.25">
      <c r="A517" s="9" t="str">
        <f>IF(ISBLANK('Geotech Log'!$C$2),"",IF('Discontinuity Log'!B527&lt;&gt;"",'Geotech Log'!$C$2,""))</f>
        <v>GTF20-01</v>
      </c>
      <c r="B517" s="9" t="str">
        <f>IF(ISBLANK('Geotech Log'!$R$4),"",IF('Discontinuity Log'!B527&lt;&gt;"",'Geotech Log'!$R$4,""))</f>
        <v>FRO</v>
      </c>
      <c r="C517" s="17">
        <f ca="1">IF(ISBLANK('Discontinuity Log'!A527),"",'Discontinuity Log'!A527)</f>
        <v>108</v>
      </c>
      <c r="D517" s="25">
        <f>IF(ISBLANK('Discontinuity Log'!B527),"",'Discontinuity Log'!B527)</f>
        <v>177.33</v>
      </c>
      <c r="E517" s="17" t="str">
        <f>IF(ISBLANK('Discontinuity Log'!C527),"",'Discontinuity Log'!C527)</f>
        <v>OTH</v>
      </c>
      <c r="F517" s="17" t="str">
        <f>IF(ISBLANK('Discontinuity Log'!D527),"",'Discontinuity Log'!D527)</f>
        <v>O</v>
      </c>
      <c r="G517" s="17" t="str">
        <f>IF(ISBLANK('Discontinuity Log'!E527),"",'Discontinuity Log'!E527)</f>
        <v>RZ</v>
      </c>
      <c r="H517" s="17" t="str">
        <f>IF(ISBLANK('Discontinuity Log'!F527),"",IF('Discontinuity Log'!F527="-","",'Discontinuity Log'!F527))</f>
        <v/>
      </c>
      <c r="I517" s="17" t="str">
        <f>IF(ISBLANK('Discontinuity Log'!G527),"",'Discontinuity Log'!G527)</f>
        <v>IN</v>
      </c>
      <c r="J517" s="17" t="str">
        <f>IF(ISBLANK('Discontinuity Log'!H527),"",'Discontinuity Log'!H527)</f>
        <v>&gt;5mm</v>
      </c>
      <c r="K517" s="17" t="str">
        <f>IF(ISBLANK('Discontinuity Log'!I527),"",'Discontinuity Log'!I527)</f>
        <v>PL</v>
      </c>
      <c r="L517" s="17" t="str">
        <f>IF(ISBLANK('Discontinuity Log'!J527),"",'Discontinuity Log'!J527)</f>
        <v>SM</v>
      </c>
      <c r="M517" s="17">
        <f>IF(ISBLANK('Discontinuity Log'!K527),"",'Discontinuity Log'!K527)</f>
        <v>3</v>
      </c>
      <c r="N517" s="17" t="str">
        <f>IF(ISBLANK('Discontinuity Log'!L527),"",'Discontinuity Log'!L527)</f>
        <v>R3</v>
      </c>
      <c r="O517" s="17" t="str">
        <f>IF(ISBLANK('Discontinuity Log'!M527),"",'Discontinuity Log'!M527)</f>
        <v>W1</v>
      </c>
      <c r="P517" s="17">
        <f>IF(ISBLANK('Discontinuity Log'!N527),"",'Discontinuity Log'!N527)</f>
        <v>12</v>
      </c>
      <c r="Q517" s="17">
        <f>IF(ISBLANK('Discontinuity Log'!O527),"",'Discontinuity Log'!O527)</f>
        <v>35</v>
      </c>
      <c r="R517" s="17" t="str">
        <f>IF(ISBLANK('Discontinuity Log'!P527),"",'Discontinuity Log'!P527)</f>
        <v/>
      </c>
      <c r="S517" s="519" t="str">
        <f>IF(ISBLANK('Discontinuity Log'!Q527),"",'Discontinuity Log'!Q527)</f>
        <v>12 CM FRACTURED RUBBLE ZONE.NO CORE LOSS, CORE IS HEAVILY JOINTED, PIECES ARE SMALL PEBBLE SIZED TO SMALL COBBLES. LOWER JOINT IS ALSO 35 DEGREES IN OPPOSITE DIRECTION (CAUSING A WEDGE SHAPE)</v>
      </c>
    </row>
    <row r="518" spans="1:19" x14ac:dyDescent="0.25">
      <c r="A518" s="9" t="str">
        <f>IF(ISBLANK('Geotech Log'!$C$2),"",IF('Discontinuity Log'!B528&lt;&gt;"",'Geotech Log'!$C$2,""))</f>
        <v>GTF20-01</v>
      </c>
      <c r="B518" s="9" t="str">
        <f>IF(ISBLANK('Geotech Log'!$R$4),"",IF('Discontinuity Log'!B528&lt;&gt;"",'Geotech Log'!$R$4,""))</f>
        <v>FRO</v>
      </c>
      <c r="C518" s="17">
        <f ca="1">IF(ISBLANK('Discontinuity Log'!A528),"",'Discontinuity Log'!A528)</f>
        <v>109</v>
      </c>
      <c r="D518" s="25">
        <f>IF(ISBLANK('Discontinuity Log'!B528),"",'Discontinuity Log'!B528)</f>
        <v>178.75</v>
      </c>
      <c r="E518" s="17" t="str">
        <f>IF(ISBLANK('Discontinuity Log'!C528),"",'Discontinuity Log'!C528)</f>
        <v/>
      </c>
      <c r="F518" s="17" t="str">
        <f>IF(ISBLANK('Discontinuity Log'!D528),"",'Discontinuity Log'!D528)</f>
        <v/>
      </c>
      <c r="G518" s="17" t="str">
        <f>IF(ISBLANK('Discontinuity Log'!E528),"",'Discontinuity Log'!E528)</f>
        <v/>
      </c>
      <c r="H518" s="17" t="str">
        <f>IF(ISBLANK('Discontinuity Log'!F528),"",IF('Discontinuity Log'!F528="-","",'Discontinuity Log'!F528))</f>
        <v/>
      </c>
      <c r="I518" s="17" t="str">
        <f>IF(ISBLANK('Discontinuity Log'!G528),"",'Discontinuity Log'!G528)</f>
        <v/>
      </c>
      <c r="J518" s="17" t="str">
        <f>IF(ISBLANK('Discontinuity Log'!H528),"",'Discontinuity Log'!H528)</f>
        <v/>
      </c>
      <c r="K518" s="17" t="str">
        <f>IF(ISBLANK('Discontinuity Log'!I528),"",'Discontinuity Log'!I528)</f>
        <v/>
      </c>
      <c r="L518" s="17" t="str">
        <f>IF(ISBLANK('Discontinuity Log'!J528),"",'Discontinuity Log'!J528)</f>
        <v/>
      </c>
      <c r="M518" s="17" t="str">
        <f>IF(ISBLANK('Discontinuity Log'!K528),"",'Discontinuity Log'!K528)</f>
        <v/>
      </c>
      <c r="N518" s="17" t="str">
        <f>IF(ISBLANK('Discontinuity Log'!L528),"",'Discontinuity Log'!L528)</f>
        <v>R2</v>
      </c>
      <c r="O518" s="17" t="str">
        <f>IF(ISBLANK('Discontinuity Log'!M528),"",'Discontinuity Log'!M528)</f>
        <v>W1</v>
      </c>
      <c r="P518" s="17">
        <f>IF(ISBLANK('Discontinuity Log'!N528),"",'Discontinuity Log'!N528)</f>
        <v>25</v>
      </c>
      <c r="Q518" s="17" t="str">
        <f>IF(ISBLANK('Discontinuity Log'!O528),"",'Discontinuity Log'!O528)</f>
        <v/>
      </c>
      <c r="R518" s="17" t="str">
        <f>IF(ISBLANK('Discontinuity Log'!P528),"",'Discontinuity Log'!P528)</f>
        <v/>
      </c>
      <c r="S518" s="519" t="str">
        <f>IF(ISBLANK('Discontinuity Log'!Q528),"",'Discontinuity Log'!Q528)</f>
        <v>NO NATURAL FRACTURES</v>
      </c>
    </row>
    <row r="519" spans="1:19" x14ac:dyDescent="0.25">
      <c r="A519" s="9" t="str">
        <f>IF(ISBLANK('Geotech Log'!$C$2),"",IF('Discontinuity Log'!B529&lt;&gt;"",'Geotech Log'!$C$2,""))</f>
        <v>GTF20-01</v>
      </c>
      <c r="B519" s="9" t="str">
        <f>IF(ISBLANK('Geotech Log'!$R$4),"",IF('Discontinuity Log'!B529&lt;&gt;"",'Geotech Log'!$R$4,""))</f>
        <v>FRO</v>
      </c>
      <c r="C519" s="17">
        <f ca="1">IF(ISBLANK('Discontinuity Log'!A529),"",'Discontinuity Log'!A529)</f>
        <v>110</v>
      </c>
      <c r="D519" s="25">
        <f>IF(ISBLANK('Discontinuity Log'!B529),"",'Discontinuity Log'!B529)</f>
        <v>180.33</v>
      </c>
      <c r="E519" s="17" t="str">
        <f>IF(ISBLANK('Discontinuity Log'!C529),"",'Discontinuity Log'!C529)</f>
        <v>JN</v>
      </c>
      <c r="F519" s="17" t="str">
        <f>IF(ISBLANK('Discontinuity Log'!D529),"",'Discontinuity Log'!D529)</f>
        <v>G</v>
      </c>
      <c r="G519" s="17" t="str">
        <f>IF(ISBLANK('Discontinuity Log'!E529),"",'Discontinuity Log'!E529)</f>
        <v>CLEAN</v>
      </c>
      <c r="H519" s="17" t="str">
        <f>IF(ISBLANK('Discontinuity Log'!F529),"",IF('Discontinuity Log'!F529="-","",'Discontinuity Log'!F529))</f>
        <v/>
      </c>
      <c r="I519" s="17" t="str">
        <f>IF(ISBLANK('Discontinuity Log'!G529),"",'Discontinuity Log'!G529)</f>
        <v>CL</v>
      </c>
      <c r="J519" s="17" t="str">
        <f>IF(ISBLANK('Discontinuity Log'!H529),"",'Discontinuity Log'!H529)</f>
        <v/>
      </c>
      <c r="K519" s="17" t="str">
        <f>IF(ISBLANK('Discontinuity Log'!I529),"",'Discontinuity Log'!I529)</f>
        <v>UN</v>
      </c>
      <c r="L519" s="17" t="str">
        <f>IF(ISBLANK('Discontinuity Log'!J529),"",'Discontinuity Log'!J529)</f>
        <v>RO</v>
      </c>
      <c r="M519" s="17">
        <f>IF(ISBLANK('Discontinuity Log'!K529),"",'Discontinuity Log'!K529)</f>
        <v>13</v>
      </c>
      <c r="N519" s="17" t="str">
        <f>IF(ISBLANK('Discontinuity Log'!L529),"",'Discontinuity Log'!L529)</f>
        <v>R3</v>
      </c>
      <c r="O519" s="17" t="str">
        <f>IF(ISBLANK('Discontinuity Log'!M529),"",'Discontinuity Log'!M529)</f>
        <v>W1</v>
      </c>
      <c r="P519" s="17">
        <f>IF(ISBLANK('Discontinuity Log'!N529),"",'Discontinuity Log'!N529)</f>
        <v>20</v>
      </c>
      <c r="Q519" s="17">
        <f>IF(ISBLANK('Discontinuity Log'!O529),"",'Discontinuity Log'!O529)</f>
        <v>60</v>
      </c>
      <c r="R519" s="17" t="str">
        <f>IF(ISBLANK('Discontinuity Log'!P529),"",'Discontinuity Log'!P529)</f>
        <v/>
      </c>
      <c r="S519" s="519" t="str">
        <f>IF(ISBLANK('Discontinuity Log'!Q529),"",'Discontinuity Log'!Q529)</f>
        <v/>
      </c>
    </row>
    <row r="520" spans="1:19" x14ac:dyDescent="0.25">
      <c r="A520" s="9" t="str">
        <f>IF(ISBLANK('Geotech Log'!$C$2),"",IF('Discontinuity Log'!B530&lt;&gt;"",'Geotech Log'!$C$2,""))</f>
        <v>GTF20-01</v>
      </c>
      <c r="B520" s="9" t="str">
        <f>IF(ISBLANK('Geotech Log'!$R$4),"",IF('Discontinuity Log'!B530&lt;&gt;"",'Geotech Log'!$R$4,""))</f>
        <v>FRO</v>
      </c>
      <c r="C520" s="17">
        <f ca="1">IF(ISBLANK('Discontinuity Log'!A530),"",'Discontinuity Log'!A530)</f>
        <v>111</v>
      </c>
      <c r="D520" s="25">
        <f>IF(ISBLANK('Discontinuity Log'!B530),"",'Discontinuity Log'!B530)</f>
        <v>183.92</v>
      </c>
      <c r="E520" s="17" t="str">
        <f>IF(ISBLANK('Discontinuity Log'!C530),"",'Discontinuity Log'!C530)</f>
        <v>JN</v>
      </c>
      <c r="F520" s="17" t="str">
        <f>IF(ISBLANK('Discontinuity Log'!D530),"",'Discontinuity Log'!D530)</f>
        <v>G</v>
      </c>
      <c r="G520" s="17" t="str">
        <f>IF(ISBLANK('Discontinuity Log'!E530),"",'Discontinuity Log'!E530)</f>
        <v>CLEAN</v>
      </c>
      <c r="H520" s="17" t="str">
        <f>IF(ISBLANK('Discontinuity Log'!F530),"",IF('Discontinuity Log'!F530="-","",'Discontinuity Log'!F530))</f>
        <v/>
      </c>
      <c r="I520" s="17" t="str">
        <f>IF(ISBLANK('Discontinuity Log'!G530),"",'Discontinuity Log'!G530)</f>
        <v>CL</v>
      </c>
      <c r="J520" s="17" t="str">
        <f>IF(ISBLANK('Discontinuity Log'!H530),"",'Discontinuity Log'!H530)</f>
        <v/>
      </c>
      <c r="K520" s="17" t="str">
        <f>IF(ISBLANK('Discontinuity Log'!I530),"",'Discontinuity Log'!I530)</f>
        <v>PL</v>
      </c>
      <c r="L520" s="17" t="str">
        <f>IF(ISBLANK('Discontinuity Log'!J530),"",'Discontinuity Log'!J530)</f>
        <v>SM</v>
      </c>
      <c r="M520" s="17">
        <f>IF(ISBLANK('Discontinuity Log'!K530),"",'Discontinuity Log'!K530)</f>
        <v>5</v>
      </c>
      <c r="N520" s="17" t="str">
        <f>IF(ISBLANK('Discontinuity Log'!L530),"",'Discontinuity Log'!L530)</f>
        <v>R3</v>
      </c>
      <c r="O520" s="17" t="str">
        <f>IF(ISBLANK('Discontinuity Log'!M530),"",'Discontinuity Log'!M530)</f>
        <v>W1</v>
      </c>
      <c r="P520" s="17">
        <f>IF(ISBLANK('Discontinuity Log'!N530),"",'Discontinuity Log'!N530)</f>
        <v>12</v>
      </c>
      <c r="Q520" s="17">
        <f>IF(ISBLANK('Discontinuity Log'!O530),"",'Discontinuity Log'!O530)</f>
        <v>38</v>
      </c>
      <c r="R520" s="17" t="str">
        <f>IF(ISBLANK('Discontinuity Log'!P530),"",'Discontinuity Log'!P530)</f>
        <v/>
      </c>
      <c r="S520" s="519" t="str">
        <f>IF(ISBLANK('Discontinuity Log'!Q530),"",'Discontinuity Log'!Q530)</f>
        <v/>
      </c>
    </row>
    <row r="521" spans="1:19" x14ac:dyDescent="0.25">
      <c r="A521" s="9" t="str">
        <f>IF(ISBLANK('Geotech Log'!$C$2),"",IF('Discontinuity Log'!B531&lt;&gt;"",'Geotech Log'!$C$2,""))</f>
        <v>GTF20-01</v>
      </c>
      <c r="B521" s="9" t="str">
        <f>IF(ISBLANK('Geotech Log'!$R$4),"",IF('Discontinuity Log'!B531&lt;&gt;"",'Geotech Log'!$R$4,""))</f>
        <v>FRO</v>
      </c>
      <c r="C521" s="17">
        <f ca="1">IF(ISBLANK('Discontinuity Log'!A531),"",'Discontinuity Log'!A531)</f>
        <v>111</v>
      </c>
      <c r="D521" s="25">
        <f>IF(ISBLANK('Discontinuity Log'!B531),"",'Discontinuity Log'!B531)</f>
        <v>183.95</v>
      </c>
      <c r="E521" s="17" t="str">
        <f>IF(ISBLANK('Discontinuity Log'!C531),"",'Discontinuity Log'!C531)</f>
        <v>JN</v>
      </c>
      <c r="F521" s="17" t="str">
        <f>IF(ISBLANK('Discontinuity Log'!D531),"",'Discontinuity Log'!D531)</f>
        <v>G</v>
      </c>
      <c r="G521" s="17" t="str">
        <f>IF(ISBLANK('Discontinuity Log'!E531),"",'Discontinuity Log'!E531)</f>
        <v>CLEAN</v>
      </c>
      <c r="H521" s="17" t="str">
        <f>IF(ISBLANK('Discontinuity Log'!F531),"",IF('Discontinuity Log'!F531="-","",'Discontinuity Log'!F531))</f>
        <v/>
      </c>
      <c r="I521" s="17" t="str">
        <f>IF(ISBLANK('Discontinuity Log'!G531),"",'Discontinuity Log'!G531)</f>
        <v>CL</v>
      </c>
      <c r="J521" s="17" t="str">
        <f>IF(ISBLANK('Discontinuity Log'!H531),"",'Discontinuity Log'!H531)</f>
        <v/>
      </c>
      <c r="K521" s="17" t="str">
        <f>IF(ISBLANK('Discontinuity Log'!I531),"",'Discontinuity Log'!I531)</f>
        <v>PL</v>
      </c>
      <c r="L521" s="17" t="str">
        <f>IF(ISBLANK('Discontinuity Log'!J531),"",'Discontinuity Log'!J531)</f>
        <v>SM</v>
      </c>
      <c r="M521" s="17">
        <f>IF(ISBLANK('Discontinuity Log'!K531),"",'Discontinuity Log'!K531)</f>
        <v>5</v>
      </c>
      <c r="N521" s="17" t="str">
        <f>IF(ISBLANK('Discontinuity Log'!L531),"",'Discontinuity Log'!L531)</f>
        <v>R3</v>
      </c>
      <c r="O521" s="17" t="str">
        <f>IF(ISBLANK('Discontinuity Log'!M531),"",'Discontinuity Log'!M531)</f>
        <v>W1</v>
      </c>
      <c r="P521" s="17">
        <f>IF(ISBLANK('Discontinuity Log'!N531),"",'Discontinuity Log'!N531)</f>
        <v>12</v>
      </c>
      <c r="Q521" s="17">
        <f>IF(ISBLANK('Discontinuity Log'!O531),"",'Discontinuity Log'!O531)</f>
        <v>47</v>
      </c>
      <c r="R521" s="17" t="str">
        <f>IF(ISBLANK('Discontinuity Log'!P531),"",'Discontinuity Log'!P531)</f>
        <v/>
      </c>
      <c r="S521" s="519" t="str">
        <f>IF(ISBLANK('Discontinuity Log'!Q531),"",'Discontinuity Log'!Q531)</f>
        <v/>
      </c>
    </row>
    <row r="522" spans="1:19" x14ac:dyDescent="0.25">
      <c r="A522" s="9" t="str">
        <f>IF(ISBLANK('Geotech Log'!$C$2),"",IF('Discontinuity Log'!B532&lt;&gt;"",'Geotech Log'!$C$2,""))</f>
        <v>GTF20-01</v>
      </c>
      <c r="B522" s="9" t="str">
        <f>IF(ISBLANK('Geotech Log'!$R$4),"",IF('Discontinuity Log'!B532&lt;&gt;"",'Geotech Log'!$R$4,""))</f>
        <v>FRO</v>
      </c>
      <c r="C522" s="17">
        <f ca="1">IF(ISBLANK('Discontinuity Log'!A532),"",'Discontinuity Log'!A532)</f>
        <v>111</v>
      </c>
      <c r="D522" s="25">
        <f>IF(ISBLANK('Discontinuity Log'!B532),"",'Discontinuity Log'!B532)</f>
        <v>184</v>
      </c>
      <c r="E522" s="17" t="str">
        <f>IF(ISBLANK('Discontinuity Log'!C532),"",'Discontinuity Log'!C532)</f>
        <v>JN</v>
      </c>
      <c r="F522" s="17" t="str">
        <f>IF(ISBLANK('Discontinuity Log'!D532),"",'Discontinuity Log'!D532)</f>
        <v>G</v>
      </c>
      <c r="G522" s="17" t="str">
        <f>IF(ISBLANK('Discontinuity Log'!E532),"",'Discontinuity Log'!E532)</f>
        <v>CLEAN</v>
      </c>
      <c r="H522" s="17" t="str">
        <f>IF(ISBLANK('Discontinuity Log'!F532),"",IF('Discontinuity Log'!F532="-","",'Discontinuity Log'!F532))</f>
        <v/>
      </c>
      <c r="I522" s="17" t="str">
        <f>IF(ISBLANK('Discontinuity Log'!G532),"",'Discontinuity Log'!G532)</f>
        <v>CL</v>
      </c>
      <c r="J522" s="17" t="str">
        <f>IF(ISBLANK('Discontinuity Log'!H532),"",'Discontinuity Log'!H532)</f>
        <v/>
      </c>
      <c r="K522" s="17" t="str">
        <f>IF(ISBLANK('Discontinuity Log'!I532),"",'Discontinuity Log'!I532)</f>
        <v>PL</v>
      </c>
      <c r="L522" s="17" t="str">
        <f>IF(ISBLANK('Discontinuity Log'!J532),"",'Discontinuity Log'!J532)</f>
        <v>SM</v>
      </c>
      <c r="M522" s="17">
        <f>IF(ISBLANK('Discontinuity Log'!K532),"",'Discontinuity Log'!K532)</f>
        <v>5</v>
      </c>
      <c r="N522" s="17" t="str">
        <f>IF(ISBLANK('Discontinuity Log'!L532),"",'Discontinuity Log'!L532)</f>
        <v>R3</v>
      </c>
      <c r="O522" s="17" t="str">
        <f>IF(ISBLANK('Discontinuity Log'!M532),"",'Discontinuity Log'!M532)</f>
        <v>W1</v>
      </c>
      <c r="P522" s="17">
        <f>IF(ISBLANK('Discontinuity Log'!N532),"",'Discontinuity Log'!N532)</f>
        <v>12</v>
      </c>
      <c r="Q522" s="17">
        <f>IF(ISBLANK('Discontinuity Log'!O532),"",'Discontinuity Log'!O532)</f>
        <v>38</v>
      </c>
      <c r="R522" s="17" t="str">
        <f>IF(ISBLANK('Discontinuity Log'!P532),"",'Discontinuity Log'!P532)</f>
        <v/>
      </c>
      <c r="S522" s="519" t="str">
        <f>IF(ISBLANK('Discontinuity Log'!Q532),"",'Discontinuity Log'!Q532)</f>
        <v/>
      </c>
    </row>
    <row r="523" spans="1:19" x14ac:dyDescent="0.25">
      <c r="A523" s="9" t="str">
        <f>IF(ISBLANK('Geotech Log'!$C$2),"",IF('Discontinuity Log'!B533&lt;&gt;"",'Geotech Log'!$C$2,""))</f>
        <v>GTF20-01</v>
      </c>
      <c r="B523" s="9" t="str">
        <f>IF(ISBLANK('Geotech Log'!$R$4),"",IF('Discontinuity Log'!B533&lt;&gt;"",'Geotech Log'!$R$4,""))</f>
        <v>FRO</v>
      </c>
      <c r="C523" s="17">
        <f ca="1">IF(ISBLANK('Discontinuity Log'!A533),"",'Discontinuity Log'!A533)</f>
        <v>111</v>
      </c>
      <c r="D523" s="25">
        <f>IF(ISBLANK('Discontinuity Log'!B533),"",'Discontinuity Log'!B533)</f>
        <v>184.65</v>
      </c>
      <c r="E523" s="17" t="str">
        <f>IF(ISBLANK('Discontinuity Log'!C533),"",'Discontinuity Log'!C533)</f>
        <v>JN</v>
      </c>
      <c r="F523" s="17" t="str">
        <f>IF(ISBLANK('Discontinuity Log'!D533),"",'Discontinuity Log'!D533)</f>
        <v>G</v>
      </c>
      <c r="G523" s="17" t="str">
        <f>IF(ISBLANK('Discontinuity Log'!E533),"",'Discontinuity Log'!E533)</f>
        <v>CLEAN</v>
      </c>
      <c r="H523" s="17" t="str">
        <f>IF(ISBLANK('Discontinuity Log'!F533),"",IF('Discontinuity Log'!F533="-","",'Discontinuity Log'!F533))</f>
        <v/>
      </c>
      <c r="I523" s="17" t="str">
        <f>IF(ISBLANK('Discontinuity Log'!G533),"",'Discontinuity Log'!G533)</f>
        <v>CL</v>
      </c>
      <c r="J523" s="17" t="str">
        <f>IF(ISBLANK('Discontinuity Log'!H533),"",'Discontinuity Log'!H533)</f>
        <v/>
      </c>
      <c r="K523" s="17" t="str">
        <f>IF(ISBLANK('Discontinuity Log'!I533),"",'Discontinuity Log'!I533)</f>
        <v>PL</v>
      </c>
      <c r="L523" s="17" t="str">
        <f>IF(ISBLANK('Discontinuity Log'!J533),"",'Discontinuity Log'!J533)</f>
        <v>SM</v>
      </c>
      <c r="M523" s="17">
        <f>IF(ISBLANK('Discontinuity Log'!K533),"",'Discontinuity Log'!K533)</f>
        <v>5</v>
      </c>
      <c r="N523" s="17" t="str">
        <f>IF(ISBLANK('Discontinuity Log'!L533),"",'Discontinuity Log'!L533)</f>
        <v>R3</v>
      </c>
      <c r="O523" s="17" t="str">
        <f>IF(ISBLANK('Discontinuity Log'!M533),"",'Discontinuity Log'!M533)</f>
        <v>W1</v>
      </c>
      <c r="P523" s="17">
        <f>IF(ISBLANK('Discontinuity Log'!N533),"",'Discontinuity Log'!N533)</f>
        <v>12</v>
      </c>
      <c r="Q523" s="17">
        <f>IF(ISBLANK('Discontinuity Log'!O533),"",'Discontinuity Log'!O533)</f>
        <v>32</v>
      </c>
      <c r="R523" s="17" t="str">
        <f>IF(ISBLANK('Discontinuity Log'!P533),"",'Discontinuity Log'!P533)</f>
        <v/>
      </c>
      <c r="S523" s="519" t="str">
        <f>IF(ISBLANK('Discontinuity Log'!Q533),"",'Discontinuity Log'!Q533)</f>
        <v/>
      </c>
    </row>
    <row r="524" spans="1:19" x14ac:dyDescent="0.25">
      <c r="A524" s="9" t="str">
        <f>IF(ISBLANK('Geotech Log'!$C$2),"",IF('Discontinuity Log'!B534&lt;&gt;"",'Geotech Log'!$C$2,""))</f>
        <v>GTF20-01</v>
      </c>
      <c r="B524" s="9" t="str">
        <f>IF(ISBLANK('Geotech Log'!$R$4),"",IF('Discontinuity Log'!B534&lt;&gt;"",'Geotech Log'!$R$4,""))</f>
        <v>FRO</v>
      </c>
      <c r="C524" s="17">
        <f ca="1">IF(ISBLANK('Discontinuity Log'!A534),"",'Discontinuity Log'!A534)</f>
        <v>112</v>
      </c>
      <c r="D524" s="25">
        <f>IF(ISBLANK('Discontinuity Log'!B534),"",'Discontinuity Log'!B534)</f>
        <v>187.02</v>
      </c>
      <c r="E524" s="17" t="str">
        <f>IF(ISBLANK('Discontinuity Log'!C534),"",'Discontinuity Log'!C534)</f>
        <v>BD</v>
      </c>
      <c r="F524" s="17" t="str">
        <f>IF(ISBLANK('Discontinuity Log'!D534),"",'Discontinuity Log'!D534)</f>
        <v>G</v>
      </c>
      <c r="G524" s="17" t="str">
        <f>IF(ISBLANK('Discontinuity Log'!E534),"",'Discontinuity Log'!E534)</f>
        <v>CLEAN</v>
      </c>
      <c r="H524" s="17" t="str">
        <f>IF(ISBLANK('Discontinuity Log'!F534),"",IF('Discontinuity Log'!F534="-","",'Discontinuity Log'!F534))</f>
        <v/>
      </c>
      <c r="I524" s="17" t="str">
        <f>IF(ISBLANK('Discontinuity Log'!G534),"",'Discontinuity Log'!G534)</f>
        <v>CL</v>
      </c>
      <c r="J524" s="17" t="str">
        <f>IF(ISBLANK('Discontinuity Log'!H534),"",'Discontinuity Log'!H534)</f>
        <v/>
      </c>
      <c r="K524" s="17" t="str">
        <f>IF(ISBLANK('Discontinuity Log'!I534),"",'Discontinuity Log'!I534)</f>
        <v>UN</v>
      </c>
      <c r="L524" s="17" t="str">
        <f>IF(ISBLANK('Discontinuity Log'!J534),"",'Discontinuity Log'!J534)</f>
        <v>SM</v>
      </c>
      <c r="M524" s="17">
        <f>IF(ISBLANK('Discontinuity Log'!K534),"",'Discontinuity Log'!K534)</f>
        <v>7</v>
      </c>
      <c r="N524" s="17" t="str">
        <f>IF(ISBLANK('Discontinuity Log'!L534),"",'Discontinuity Log'!L534)</f>
        <v>R3</v>
      </c>
      <c r="O524" s="17" t="str">
        <f>IF(ISBLANK('Discontinuity Log'!M534),"",'Discontinuity Log'!M534)</f>
        <v>W1</v>
      </c>
      <c r="P524" s="17">
        <f>IF(ISBLANK('Discontinuity Log'!N534),"",'Discontinuity Log'!N534)</f>
        <v>12</v>
      </c>
      <c r="Q524" s="17">
        <f>IF(ISBLANK('Discontinuity Log'!O534),"",'Discontinuity Log'!O534)</f>
        <v>83</v>
      </c>
      <c r="R524" s="17" t="str">
        <f>IF(ISBLANK('Discontinuity Log'!P534),"",'Discontinuity Log'!P534)</f>
        <v/>
      </c>
      <c r="S524" s="519" t="str">
        <f>IF(ISBLANK('Discontinuity Log'!Q534),"",'Discontinuity Log'!Q534)</f>
        <v>PARTIAL DRILL SPIN. POSSIBLY MECHANICAL</v>
      </c>
    </row>
    <row r="525" spans="1:19" x14ac:dyDescent="0.25">
      <c r="A525" s="9" t="str">
        <f>IF(ISBLANK('Geotech Log'!$C$2),"",IF('Discontinuity Log'!B535&lt;&gt;"",'Geotech Log'!$C$2,""))</f>
        <v>GTF20-01</v>
      </c>
      <c r="B525" s="9" t="str">
        <f>IF(ISBLANK('Geotech Log'!$R$4),"",IF('Discontinuity Log'!B535&lt;&gt;"",'Geotech Log'!$R$4,""))</f>
        <v>FRO</v>
      </c>
      <c r="C525" s="17">
        <f ca="1">IF(ISBLANK('Discontinuity Log'!A535),"",'Discontinuity Log'!A535)</f>
        <v>112</v>
      </c>
      <c r="D525" s="25">
        <f>IF(ISBLANK('Discontinuity Log'!B535),"",'Discontinuity Log'!B535)</f>
        <v>187.58</v>
      </c>
      <c r="E525" s="17" t="str">
        <f>IF(ISBLANK('Discontinuity Log'!C535),"",'Discontinuity Log'!C535)</f>
        <v>BD</v>
      </c>
      <c r="F525" s="17" t="str">
        <f>IF(ISBLANK('Discontinuity Log'!D535),"",'Discontinuity Log'!D535)</f>
        <v>G</v>
      </c>
      <c r="G525" s="17" t="str">
        <f>IF(ISBLANK('Discontinuity Log'!E535),"",'Discontinuity Log'!E535)</f>
        <v>CLEAN</v>
      </c>
      <c r="H525" s="17" t="str">
        <f>IF(ISBLANK('Discontinuity Log'!F535),"",IF('Discontinuity Log'!F535="-","",'Discontinuity Log'!F535))</f>
        <v/>
      </c>
      <c r="I525" s="17" t="str">
        <f>IF(ISBLANK('Discontinuity Log'!G535),"",'Discontinuity Log'!G535)</f>
        <v>CL</v>
      </c>
      <c r="J525" s="17" t="str">
        <f>IF(ISBLANK('Discontinuity Log'!H535),"",'Discontinuity Log'!H535)</f>
        <v/>
      </c>
      <c r="K525" s="17" t="str">
        <f>IF(ISBLANK('Discontinuity Log'!I535),"",'Discontinuity Log'!I535)</f>
        <v>UN</v>
      </c>
      <c r="L525" s="17" t="str">
        <f>IF(ISBLANK('Discontinuity Log'!J535),"",'Discontinuity Log'!J535)</f>
        <v>RO</v>
      </c>
      <c r="M525" s="17">
        <f>IF(ISBLANK('Discontinuity Log'!K535),"",'Discontinuity Log'!K535)</f>
        <v>11</v>
      </c>
      <c r="N525" s="17" t="str">
        <f>IF(ISBLANK('Discontinuity Log'!L535),"",'Discontinuity Log'!L535)</f>
        <v>R3</v>
      </c>
      <c r="O525" s="17" t="str">
        <f>IF(ISBLANK('Discontinuity Log'!M535),"",'Discontinuity Log'!M535)</f>
        <v>W1</v>
      </c>
      <c r="P525" s="17">
        <f>IF(ISBLANK('Discontinuity Log'!N535),"",'Discontinuity Log'!N535)</f>
        <v>20</v>
      </c>
      <c r="Q525" s="17">
        <f>IF(ISBLANK('Discontinuity Log'!O535),"",'Discontinuity Log'!O535)</f>
        <v>48</v>
      </c>
      <c r="R525" s="17" t="str">
        <f>IF(ISBLANK('Discontinuity Log'!P535),"",'Discontinuity Log'!P535)</f>
        <v/>
      </c>
      <c r="S525" s="519" t="str">
        <f>IF(ISBLANK('Discontinuity Log'!Q535),"",'Discontinuity Log'!Q535)</f>
        <v/>
      </c>
    </row>
    <row r="526" spans="1:19" x14ac:dyDescent="0.25">
      <c r="A526" s="9" t="str">
        <f>IF(ISBLANK('Geotech Log'!$C$2),"",IF('Discontinuity Log'!B536&lt;&gt;"",'Geotech Log'!$C$2,""))</f>
        <v>GTF20-01</v>
      </c>
      <c r="B526" s="9" t="str">
        <f>IF(ISBLANK('Geotech Log'!$R$4),"",IF('Discontinuity Log'!B536&lt;&gt;"",'Geotech Log'!$R$4,""))</f>
        <v>FRO</v>
      </c>
      <c r="C526" s="17">
        <f ca="1">IF(ISBLANK('Discontinuity Log'!A536),"",'Discontinuity Log'!A536)</f>
        <v>113</v>
      </c>
      <c r="D526" s="25">
        <f>IF(ISBLANK('Discontinuity Log'!B536),"",'Discontinuity Log'!B536)</f>
        <v>188.34</v>
      </c>
      <c r="E526" s="17" t="str">
        <f>IF(ISBLANK('Discontinuity Log'!C536),"",'Discontinuity Log'!C536)</f>
        <v>BD</v>
      </c>
      <c r="F526" s="17" t="str">
        <f>IF(ISBLANK('Discontinuity Log'!D536),"",'Discontinuity Log'!D536)</f>
        <v>G</v>
      </c>
      <c r="G526" s="17" t="str">
        <f>IF(ISBLANK('Discontinuity Log'!E536),"",'Discontinuity Log'!E536)</f>
        <v>CLEAN</v>
      </c>
      <c r="H526" s="17" t="str">
        <f>IF(ISBLANK('Discontinuity Log'!F536),"",IF('Discontinuity Log'!F536="-","",'Discontinuity Log'!F536))</f>
        <v/>
      </c>
      <c r="I526" s="17" t="str">
        <f>IF(ISBLANK('Discontinuity Log'!G536),"",'Discontinuity Log'!G536)</f>
        <v>CL</v>
      </c>
      <c r="J526" s="17" t="str">
        <f>IF(ISBLANK('Discontinuity Log'!H536),"",'Discontinuity Log'!H536)</f>
        <v/>
      </c>
      <c r="K526" s="17" t="str">
        <f>IF(ISBLANK('Discontinuity Log'!I536),"",'Discontinuity Log'!I536)</f>
        <v>PL</v>
      </c>
      <c r="L526" s="17" t="str">
        <f>IF(ISBLANK('Discontinuity Log'!J536),"",'Discontinuity Log'!J536)</f>
        <v>RO</v>
      </c>
      <c r="M526" s="17">
        <f>IF(ISBLANK('Discontinuity Log'!K536),"",'Discontinuity Log'!K536)</f>
        <v>9</v>
      </c>
      <c r="N526" s="17" t="str">
        <f>IF(ISBLANK('Discontinuity Log'!L536),"",'Discontinuity Log'!L536)</f>
        <v>R3</v>
      </c>
      <c r="O526" s="17" t="str">
        <f>IF(ISBLANK('Discontinuity Log'!M536),"",'Discontinuity Log'!M536)</f>
        <v>W1</v>
      </c>
      <c r="P526" s="17">
        <f>IF(ISBLANK('Discontinuity Log'!N536),"",'Discontinuity Log'!N536)</f>
        <v>12</v>
      </c>
      <c r="Q526" s="17">
        <f>IF(ISBLANK('Discontinuity Log'!O536),"",'Discontinuity Log'!O536)</f>
        <v>63</v>
      </c>
      <c r="R526" s="17" t="str">
        <f>IF(ISBLANK('Discontinuity Log'!P536),"",'Discontinuity Log'!P536)</f>
        <v/>
      </c>
      <c r="S526" s="519" t="str">
        <f>IF(ISBLANK('Discontinuity Log'!Q536),"",'Discontinuity Log'!Q536)</f>
        <v/>
      </c>
    </row>
    <row r="527" spans="1:19" x14ac:dyDescent="0.25">
      <c r="A527" s="9" t="str">
        <f>IF(ISBLANK('Geotech Log'!$C$2),"",IF('Discontinuity Log'!B537&lt;&gt;"",'Geotech Log'!$C$2,""))</f>
        <v>GTF20-01</v>
      </c>
      <c r="B527" s="9" t="str">
        <f>IF(ISBLANK('Geotech Log'!$R$4),"",IF('Discontinuity Log'!B537&lt;&gt;"",'Geotech Log'!$R$4,""))</f>
        <v>FRO</v>
      </c>
      <c r="C527" s="17">
        <f ca="1">IF(ISBLANK('Discontinuity Log'!A537),"",'Discontinuity Log'!A537)</f>
        <v>113</v>
      </c>
      <c r="D527" s="25">
        <f>IF(ISBLANK('Discontinuity Log'!B537),"",'Discontinuity Log'!B537)</f>
        <v>189.2</v>
      </c>
      <c r="E527" s="17" t="str">
        <f>IF(ISBLANK('Discontinuity Log'!C537),"",'Discontinuity Log'!C537)</f>
        <v>BD</v>
      </c>
      <c r="F527" s="17" t="str">
        <f>IF(ISBLANK('Discontinuity Log'!D537),"",'Discontinuity Log'!D537)</f>
        <v>G</v>
      </c>
      <c r="G527" s="17" t="str">
        <f>IF(ISBLANK('Discontinuity Log'!E537),"",'Discontinuity Log'!E537)</f>
        <v>CLEAN</v>
      </c>
      <c r="H527" s="17" t="str">
        <f>IF(ISBLANK('Discontinuity Log'!F537),"",IF('Discontinuity Log'!F537="-","",'Discontinuity Log'!F537))</f>
        <v/>
      </c>
      <c r="I527" s="17" t="str">
        <f>IF(ISBLANK('Discontinuity Log'!G537),"",'Discontinuity Log'!G537)</f>
        <v>CL</v>
      </c>
      <c r="J527" s="17" t="str">
        <f>IF(ISBLANK('Discontinuity Log'!H537),"",'Discontinuity Log'!H537)</f>
        <v/>
      </c>
      <c r="K527" s="17" t="str">
        <f>IF(ISBLANK('Discontinuity Log'!I537),"",'Discontinuity Log'!I537)</f>
        <v>PL</v>
      </c>
      <c r="L527" s="17" t="str">
        <f>IF(ISBLANK('Discontinuity Log'!J537),"",'Discontinuity Log'!J537)</f>
        <v>RO</v>
      </c>
      <c r="M527" s="17">
        <f>IF(ISBLANK('Discontinuity Log'!K537),"",'Discontinuity Log'!K537)</f>
        <v>9</v>
      </c>
      <c r="N527" s="17" t="str">
        <f>IF(ISBLANK('Discontinuity Log'!L537),"",'Discontinuity Log'!L537)</f>
        <v>R3</v>
      </c>
      <c r="O527" s="17" t="str">
        <f>IF(ISBLANK('Discontinuity Log'!M537),"",'Discontinuity Log'!M537)</f>
        <v>W1</v>
      </c>
      <c r="P527" s="17">
        <f>IF(ISBLANK('Discontinuity Log'!N537),"",'Discontinuity Log'!N537)</f>
        <v>12</v>
      </c>
      <c r="Q527" s="17">
        <f>IF(ISBLANK('Discontinuity Log'!O537),"",'Discontinuity Log'!O537)</f>
        <v>65</v>
      </c>
      <c r="R527" s="17" t="str">
        <f>IF(ISBLANK('Discontinuity Log'!P537),"",'Discontinuity Log'!P537)</f>
        <v/>
      </c>
      <c r="S527" s="519" t="str">
        <f>IF(ISBLANK('Discontinuity Log'!Q537),"",'Discontinuity Log'!Q537)</f>
        <v/>
      </c>
    </row>
    <row r="528" spans="1:19" x14ac:dyDescent="0.25">
      <c r="A528" s="9" t="str">
        <f>IF(ISBLANK('Geotech Log'!$C$2),"",IF('Discontinuity Log'!B538&lt;&gt;"",'Geotech Log'!$C$2,""))</f>
        <v>GTF20-01</v>
      </c>
      <c r="B528" s="9" t="str">
        <f>IF(ISBLANK('Geotech Log'!$R$4),"",IF('Discontinuity Log'!B538&lt;&gt;"",'Geotech Log'!$R$4,""))</f>
        <v>FRO</v>
      </c>
      <c r="C528" s="17">
        <f ca="1">IF(ISBLANK('Discontinuity Log'!A538),"",'Discontinuity Log'!A538)</f>
        <v>113</v>
      </c>
      <c r="D528" s="25">
        <f>IF(ISBLANK('Discontinuity Log'!B538),"",'Discontinuity Log'!B538)</f>
        <v>190.16</v>
      </c>
      <c r="E528" s="17" t="str">
        <f>IF(ISBLANK('Discontinuity Log'!C538),"",'Discontinuity Log'!C538)</f>
        <v>BD</v>
      </c>
      <c r="F528" s="17" t="str">
        <f>IF(ISBLANK('Discontinuity Log'!D538),"",'Discontinuity Log'!D538)</f>
        <v>G</v>
      </c>
      <c r="G528" s="17" t="str">
        <f>IF(ISBLANK('Discontinuity Log'!E538),"",'Discontinuity Log'!E538)</f>
        <v>COAL</v>
      </c>
      <c r="H528" s="17" t="str">
        <f>IF(ISBLANK('Discontinuity Log'!F538),"",IF('Discontinuity Log'!F538="-","",'Discontinuity Log'!F538))</f>
        <v/>
      </c>
      <c r="I528" s="17" t="str">
        <f>IF(ISBLANK('Discontinuity Log'!G538),"",'Discontinuity Log'!G538)</f>
        <v>IN</v>
      </c>
      <c r="J528" s="17" t="str">
        <f>IF(ISBLANK('Discontinuity Log'!H538),"",'Discontinuity Log'!H538)</f>
        <v>&lt;=5mm</v>
      </c>
      <c r="K528" s="17" t="str">
        <f>IF(ISBLANK('Discontinuity Log'!I538),"",'Discontinuity Log'!I538)</f>
        <v>PL</v>
      </c>
      <c r="L528" s="17" t="str">
        <f>IF(ISBLANK('Discontinuity Log'!J538),"",'Discontinuity Log'!J538)</f>
        <v>RO</v>
      </c>
      <c r="M528" s="17">
        <f>IF(ISBLANK('Discontinuity Log'!K538),"",'Discontinuity Log'!K538)</f>
        <v>9</v>
      </c>
      <c r="N528" s="17" t="str">
        <f>IF(ISBLANK('Discontinuity Log'!L538),"",'Discontinuity Log'!L538)</f>
        <v>R3</v>
      </c>
      <c r="O528" s="17" t="str">
        <f>IF(ISBLANK('Discontinuity Log'!M538),"",'Discontinuity Log'!M538)</f>
        <v>W1</v>
      </c>
      <c r="P528" s="17">
        <f>IF(ISBLANK('Discontinuity Log'!N538),"",'Discontinuity Log'!N538)</f>
        <v>6</v>
      </c>
      <c r="Q528" s="17">
        <f>IF(ISBLANK('Discontinuity Log'!O538),"",'Discontinuity Log'!O538)</f>
        <v>43</v>
      </c>
      <c r="R528" s="17" t="str">
        <f>IF(ISBLANK('Discontinuity Log'!P538),"",'Discontinuity Log'!P538)</f>
        <v/>
      </c>
      <c r="S528" s="519" t="str">
        <f>IF(ISBLANK('Discontinuity Log'!Q538),"",'Discontinuity Log'!Q538)</f>
        <v>4 MM COAL INFILL. FRIABLE BUT INTACT</v>
      </c>
    </row>
    <row r="529" spans="1:19" x14ac:dyDescent="0.25">
      <c r="A529" s="9" t="str">
        <f>IF(ISBLANK('Geotech Log'!$C$2),"",IF('Discontinuity Log'!B539&lt;&gt;"",'Geotech Log'!$C$2,""))</f>
        <v>GTF20-01</v>
      </c>
      <c r="B529" s="9" t="str">
        <f>IF(ISBLANK('Geotech Log'!$R$4),"",IF('Discontinuity Log'!B539&lt;&gt;"",'Geotech Log'!$R$4,""))</f>
        <v>FRO</v>
      </c>
      <c r="C529" s="17">
        <f ca="1">IF(ISBLANK('Discontinuity Log'!A539),"",'Discontinuity Log'!A539)</f>
        <v>113</v>
      </c>
      <c r="D529" s="25">
        <f>IF(ISBLANK('Discontinuity Log'!B539),"",'Discontinuity Log'!B539)</f>
        <v>190.51</v>
      </c>
      <c r="E529" s="17" t="str">
        <f>IF(ISBLANK('Discontinuity Log'!C539),"",'Discontinuity Log'!C539)</f>
        <v>BD</v>
      </c>
      <c r="F529" s="17" t="str">
        <f>IF(ISBLANK('Discontinuity Log'!D539),"",'Discontinuity Log'!D539)</f>
        <v>G</v>
      </c>
      <c r="G529" s="17" t="str">
        <f>IF(ISBLANK('Discontinuity Log'!E539),"",'Discontinuity Log'!E539)</f>
        <v>COAL</v>
      </c>
      <c r="H529" s="17" t="str">
        <f>IF(ISBLANK('Discontinuity Log'!F539),"",IF('Discontinuity Log'!F539="-","",'Discontinuity Log'!F539))</f>
        <v/>
      </c>
      <c r="I529" s="17" t="str">
        <f>IF(ISBLANK('Discontinuity Log'!G539),"",'Discontinuity Log'!G539)</f>
        <v>CC</v>
      </c>
      <c r="J529" s="17" t="str">
        <f>IF(ISBLANK('Discontinuity Log'!H539),"",'Discontinuity Log'!H539)</f>
        <v>&lt;=1mm</v>
      </c>
      <c r="K529" s="17" t="str">
        <f>IF(ISBLANK('Discontinuity Log'!I539),"",'Discontinuity Log'!I539)</f>
        <v>UN</v>
      </c>
      <c r="L529" s="17" t="str">
        <f>IF(ISBLANK('Discontinuity Log'!J539),"",'Discontinuity Log'!J539)</f>
        <v>RO</v>
      </c>
      <c r="M529" s="17">
        <f>IF(ISBLANK('Discontinuity Log'!K539),"",'Discontinuity Log'!K539)</f>
        <v>9</v>
      </c>
      <c r="N529" s="17" t="str">
        <f>IF(ISBLANK('Discontinuity Log'!L539),"",'Discontinuity Log'!L539)</f>
        <v>R3</v>
      </c>
      <c r="O529" s="17" t="str">
        <f>IF(ISBLANK('Discontinuity Log'!M539),"",'Discontinuity Log'!M539)</f>
        <v>W1</v>
      </c>
      <c r="P529" s="17">
        <f>IF(ISBLANK('Discontinuity Log'!N539),"",'Discontinuity Log'!N539)</f>
        <v>6</v>
      </c>
      <c r="Q529" s="17">
        <f>IF(ISBLANK('Discontinuity Log'!O539),"",'Discontinuity Log'!O539)</f>
        <v>81</v>
      </c>
      <c r="R529" s="17" t="str">
        <f>IF(ISBLANK('Discontinuity Log'!P539),"",'Discontinuity Log'!P539)</f>
        <v/>
      </c>
      <c r="S529" s="519" t="str">
        <f>IF(ISBLANK('Discontinuity Log'!Q539),"",'Discontinuity Log'!Q539)</f>
        <v/>
      </c>
    </row>
    <row r="530" spans="1:19" x14ac:dyDescent="0.25">
      <c r="A530" s="9" t="str">
        <f>IF(ISBLANK('Geotech Log'!$C$2),"",IF('Discontinuity Log'!B540&lt;&gt;"",'Geotech Log'!$C$2,""))</f>
        <v>GTF20-01</v>
      </c>
      <c r="B530" s="9" t="str">
        <f>IF(ISBLANK('Geotech Log'!$R$4),"",IF('Discontinuity Log'!B540&lt;&gt;"",'Geotech Log'!$R$4,""))</f>
        <v>FRO</v>
      </c>
      <c r="C530" s="17">
        <f ca="1">IF(ISBLANK('Discontinuity Log'!A540),"",'Discontinuity Log'!A540)</f>
        <v>114</v>
      </c>
      <c r="D530" s="25">
        <f>IF(ISBLANK('Discontinuity Log'!B540),"",'Discontinuity Log'!B540)</f>
        <v>192</v>
      </c>
      <c r="E530" s="17" t="str">
        <f>IF(ISBLANK('Discontinuity Log'!C540),"",'Discontinuity Log'!C540)</f>
        <v>OTH</v>
      </c>
      <c r="F530" s="17" t="str">
        <f>IF(ISBLANK('Discontinuity Log'!D540),"",'Discontinuity Log'!D540)</f>
        <v>O</v>
      </c>
      <c r="G530" s="17" t="str">
        <f>IF(ISBLANK('Discontinuity Log'!E540),"",'Discontinuity Log'!E540)</f>
        <v>RZ</v>
      </c>
      <c r="H530" s="17" t="str">
        <f>IF(ISBLANK('Discontinuity Log'!F540),"",IF('Discontinuity Log'!F540="-","",'Discontinuity Log'!F540))</f>
        <v>COAL</v>
      </c>
      <c r="I530" s="17" t="str">
        <f>IF(ISBLANK('Discontinuity Log'!G540),"",'Discontinuity Log'!G540)</f>
        <v>IN</v>
      </c>
      <c r="J530" s="17" t="str">
        <f>IF(ISBLANK('Discontinuity Log'!H540),"",'Discontinuity Log'!H540)</f>
        <v>&gt;5mm</v>
      </c>
      <c r="K530" s="17" t="str">
        <f>IF(ISBLANK('Discontinuity Log'!I540),"",'Discontinuity Log'!I540)</f>
        <v>PL</v>
      </c>
      <c r="L530" s="17" t="str">
        <f>IF(ISBLANK('Discontinuity Log'!J540),"",'Discontinuity Log'!J540)</f>
        <v>SM</v>
      </c>
      <c r="M530" s="17">
        <f>IF(ISBLANK('Discontinuity Log'!K540),"",'Discontinuity Log'!K540)</f>
        <v>7</v>
      </c>
      <c r="N530" s="17" t="str">
        <f>IF(ISBLANK('Discontinuity Log'!L540),"",'Discontinuity Log'!L540)</f>
        <v>R2</v>
      </c>
      <c r="O530" s="17" t="str">
        <f>IF(ISBLANK('Discontinuity Log'!M540),"",'Discontinuity Log'!M540)</f>
        <v>W1</v>
      </c>
      <c r="P530" s="17">
        <f>IF(ISBLANK('Discontinuity Log'!N540),"",'Discontinuity Log'!N540)</f>
        <v>0</v>
      </c>
      <c r="Q530" s="17" t="str">
        <f>IF(ISBLANK('Discontinuity Log'!O540),"",'Discontinuity Log'!O540)</f>
        <v/>
      </c>
      <c r="R530" s="17" t="str">
        <f>IF(ISBLANK('Discontinuity Log'!P540),"",'Discontinuity Log'!P540)</f>
        <v/>
      </c>
      <c r="S530" s="519" t="str">
        <f>IF(ISBLANK('Discontinuity Log'!Q540),"",'Discontinuity Log'!Q540)</f>
        <v>COAL RZ FROM 192.00 TO 192.14 M. MOSTLY INTACT, ANGULAR BLOCKS UP TO 2 CM DIAMETER AND SOME FRIABLE, GRAVEL SIZE MATERIAL</v>
      </c>
    </row>
    <row r="531" spans="1:19" x14ac:dyDescent="0.25">
      <c r="A531" s="9" t="str">
        <f>IF(ISBLANK('Geotech Log'!$C$2),"",IF('Discontinuity Log'!B541&lt;&gt;"",'Geotech Log'!$C$2,""))</f>
        <v>GTF20-01</v>
      </c>
      <c r="B531" s="9" t="str">
        <f>IF(ISBLANK('Geotech Log'!$R$4),"",IF('Discontinuity Log'!B541&lt;&gt;"",'Geotech Log'!$R$4,""))</f>
        <v>FRO</v>
      </c>
      <c r="C531" s="17">
        <f ca="1">IF(ISBLANK('Discontinuity Log'!A541),"",'Discontinuity Log'!A541)</f>
        <v>114</v>
      </c>
      <c r="D531" s="25">
        <f>IF(ISBLANK('Discontinuity Log'!B541),"",'Discontinuity Log'!B541)</f>
        <v>192.43</v>
      </c>
      <c r="E531" s="17" t="str">
        <f>IF(ISBLANK('Discontinuity Log'!C541),"",'Discontinuity Log'!C541)</f>
        <v>BD</v>
      </c>
      <c r="F531" s="17" t="str">
        <f>IF(ISBLANK('Discontinuity Log'!D541),"",'Discontinuity Log'!D541)</f>
        <v>G</v>
      </c>
      <c r="G531" s="17" t="str">
        <f>IF(ISBLANK('Discontinuity Log'!E541),"",'Discontinuity Log'!E541)</f>
        <v>CLEAN</v>
      </c>
      <c r="H531" s="17" t="str">
        <f>IF(ISBLANK('Discontinuity Log'!F541),"",IF('Discontinuity Log'!F541="-","",'Discontinuity Log'!F541))</f>
        <v/>
      </c>
      <c r="I531" s="17" t="str">
        <f>IF(ISBLANK('Discontinuity Log'!G541),"",'Discontinuity Log'!G541)</f>
        <v>CL</v>
      </c>
      <c r="J531" s="17" t="str">
        <f>IF(ISBLANK('Discontinuity Log'!H541),"",'Discontinuity Log'!H541)</f>
        <v/>
      </c>
      <c r="K531" s="17" t="str">
        <f>IF(ISBLANK('Discontinuity Log'!I541),"",'Discontinuity Log'!I541)</f>
        <v>UN</v>
      </c>
      <c r="L531" s="17" t="str">
        <f>IF(ISBLANK('Discontinuity Log'!J541),"",'Discontinuity Log'!J541)</f>
        <v>RO</v>
      </c>
      <c r="M531" s="17">
        <f>IF(ISBLANK('Discontinuity Log'!K541),"",'Discontinuity Log'!K541)</f>
        <v>11</v>
      </c>
      <c r="N531" s="17" t="str">
        <f>IF(ISBLANK('Discontinuity Log'!L541),"",'Discontinuity Log'!L541)</f>
        <v>R2</v>
      </c>
      <c r="O531" s="17" t="str">
        <f>IF(ISBLANK('Discontinuity Log'!M541),"",'Discontinuity Log'!M541)</f>
        <v>W1</v>
      </c>
      <c r="P531" s="17">
        <f>IF(ISBLANK('Discontinuity Log'!N541),"",'Discontinuity Log'!N541)</f>
        <v>12</v>
      </c>
      <c r="Q531" s="17">
        <f>IF(ISBLANK('Discontinuity Log'!O541),"",'Discontinuity Log'!O541)</f>
        <v>72</v>
      </c>
      <c r="R531" s="17" t="str">
        <f>IF(ISBLANK('Discontinuity Log'!P541),"",'Discontinuity Log'!P541)</f>
        <v/>
      </c>
      <c r="S531" s="519" t="str">
        <f>IF(ISBLANK('Discontinuity Log'!Q541),"",'Discontinuity Log'!Q541)</f>
        <v/>
      </c>
    </row>
    <row r="532" spans="1:19" x14ac:dyDescent="0.25">
      <c r="A532" s="9" t="str">
        <f>IF(ISBLANK('Geotech Log'!$C$2),"",IF('Discontinuity Log'!B542&lt;&gt;"",'Geotech Log'!$C$2,""))</f>
        <v>GTF20-01</v>
      </c>
      <c r="B532" s="9" t="str">
        <f>IF(ISBLANK('Geotech Log'!$R$4),"",IF('Discontinuity Log'!B542&lt;&gt;"",'Geotech Log'!$R$4,""))</f>
        <v>FRO</v>
      </c>
      <c r="C532" s="17">
        <f ca="1">IF(ISBLANK('Discontinuity Log'!A542),"",'Discontinuity Log'!A542)</f>
        <v>114</v>
      </c>
      <c r="D532" s="25">
        <f>IF(ISBLANK('Discontinuity Log'!B542),"",'Discontinuity Log'!B542)</f>
        <v>192.72</v>
      </c>
      <c r="E532" s="17" t="str">
        <f>IF(ISBLANK('Discontinuity Log'!C542),"",'Discontinuity Log'!C542)</f>
        <v>BD</v>
      </c>
      <c r="F532" s="17" t="str">
        <f>IF(ISBLANK('Discontinuity Log'!D542),"",'Discontinuity Log'!D542)</f>
        <v>G</v>
      </c>
      <c r="G532" s="17" t="str">
        <f>IF(ISBLANK('Discontinuity Log'!E542),"",'Discontinuity Log'!E542)</f>
        <v>CLEAN</v>
      </c>
      <c r="H532" s="17" t="str">
        <f>IF(ISBLANK('Discontinuity Log'!F542),"",IF('Discontinuity Log'!F542="-","",'Discontinuity Log'!F542))</f>
        <v/>
      </c>
      <c r="I532" s="17" t="str">
        <f>IF(ISBLANK('Discontinuity Log'!G542),"",'Discontinuity Log'!G542)</f>
        <v>CL</v>
      </c>
      <c r="J532" s="17" t="str">
        <f>IF(ISBLANK('Discontinuity Log'!H542),"",'Discontinuity Log'!H542)</f>
        <v/>
      </c>
      <c r="K532" s="17" t="str">
        <f>IF(ISBLANK('Discontinuity Log'!I542),"",'Discontinuity Log'!I542)</f>
        <v>PL</v>
      </c>
      <c r="L532" s="17" t="str">
        <f>IF(ISBLANK('Discontinuity Log'!J542),"",'Discontinuity Log'!J542)</f>
        <v>SM</v>
      </c>
      <c r="M532" s="17">
        <f>IF(ISBLANK('Discontinuity Log'!K542),"",'Discontinuity Log'!K542)</f>
        <v>7</v>
      </c>
      <c r="N532" s="17" t="str">
        <f>IF(ISBLANK('Discontinuity Log'!L542),"",'Discontinuity Log'!L542)</f>
        <v>R2</v>
      </c>
      <c r="O532" s="17" t="str">
        <f>IF(ISBLANK('Discontinuity Log'!M542),"",'Discontinuity Log'!M542)</f>
        <v>W1</v>
      </c>
      <c r="P532" s="17">
        <f>IF(ISBLANK('Discontinuity Log'!N542),"",'Discontinuity Log'!N542)</f>
        <v>12</v>
      </c>
      <c r="Q532" s="17">
        <f>IF(ISBLANK('Discontinuity Log'!O542),"",'Discontinuity Log'!O542)</f>
        <v>34</v>
      </c>
      <c r="R532" s="17" t="str">
        <f>IF(ISBLANK('Discontinuity Log'!P542),"",'Discontinuity Log'!P542)</f>
        <v/>
      </c>
      <c r="S532" s="519" t="str">
        <f>IF(ISBLANK('Discontinuity Log'!Q542),"",'Discontinuity Log'!Q542)</f>
        <v/>
      </c>
    </row>
    <row r="533" spans="1:19" x14ac:dyDescent="0.25">
      <c r="A533" s="9" t="str">
        <f>IF(ISBLANK('Geotech Log'!$C$2),"",IF('Discontinuity Log'!B543&lt;&gt;"",'Geotech Log'!$C$2,""))</f>
        <v>GTF20-01</v>
      </c>
      <c r="B533" s="9" t="str">
        <f>IF(ISBLANK('Geotech Log'!$R$4),"",IF('Discontinuity Log'!B543&lt;&gt;"",'Geotech Log'!$R$4,""))</f>
        <v>FRO</v>
      </c>
      <c r="C533" s="17">
        <f ca="1">IF(ISBLANK('Discontinuity Log'!A543),"",'Discontinuity Log'!A543)</f>
        <v>114</v>
      </c>
      <c r="D533" s="25">
        <f>IF(ISBLANK('Discontinuity Log'!B543),"",'Discontinuity Log'!B543)</f>
        <v>192.83</v>
      </c>
      <c r="E533" s="17" t="str">
        <f>IF(ISBLANK('Discontinuity Log'!C543),"",'Discontinuity Log'!C543)</f>
        <v>BD</v>
      </c>
      <c r="F533" s="17" t="str">
        <f>IF(ISBLANK('Discontinuity Log'!D543),"",'Discontinuity Log'!D543)</f>
        <v>G</v>
      </c>
      <c r="G533" s="17" t="str">
        <f>IF(ISBLANK('Discontinuity Log'!E543),"",'Discontinuity Log'!E543)</f>
        <v>CLEAN</v>
      </c>
      <c r="H533" s="17" t="str">
        <f>IF(ISBLANK('Discontinuity Log'!F543),"",IF('Discontinuity Log'!F543="-","",'Discontinuity Log'!F543))</f>
        <v/>
      </c>
      <c r="I533" s="17" t="str">
        <f>IF(ISBLANK('Discontinuity Log'!G543),"",'Discontinuity Log'!G543)</f>
        <v>CL</v>
      </c>
      <c r="J533" s="17" t="str">
        <f>IF(ISBLANK('Discontinuity Log'!H543),"",'Discontinuity Log'!H543)</f>
        <v/>
      </c>
      <c r="K533" s="17" t="str">
        <f>IF(ISBLANK('Discontinuity Log'!I543),"",'Discontinuity Log'!I543)</f>
        <v>UN</v>
      </c>
      <c r="L533" s="17" t="str">
        <f>IF(ISBLANK('Discontinuity Log'!J543),"",'Discontinuity Log'!J543)</f>
        <v>RO</v>
      </c>
      <c r="M533" s="17">
        <f>IF(ISBLANK('Discontinuity Log'!K543),"",'Discontinuity Log'!K543)</f>
        <v>13</v>
      </c>
      <c r="N533" s="17" t="str">
        <f>IF(ISBLANK('Discontinuity Log'!L543),"",'Discontinuity Log'!L543)</f>
        <v>R2</v>
      </c>
      <c r="O533" s="17" t="str">
        <f>IF(ISBLANK('Discontinuity Log'!M543),"",'Discontinuity Log'!M543)</f>
        <v>W1</v>
      </c>
      <c r="P533" s="17">
        <f>IF(ISBLANK('Discontinuity Log'!N543),"",'Discontinuity Log'!N543)</f>
        <v>20</v>
      </c>
      <c r="Q533" s="17">
        <f>IF(ISBLANK('Discontinuity Log'!O543),"",'Discontinuity Log'!O543)</f>
        <v>54</v>
      </c>
      <c r="R533" s="17" t="str">
        <f>IF(ISBLANK('Discontinuity Log'!P543),"",'Discontinuity Log'!P543)</f>
        <v/>
      </c>
      <c r="S533" s="519" t="str">
        <f>IF(ISBLANK('Discontinuity Log'!Q543),"",'Discontinuity Log'!Q543)</f>
        <v/>
      </c>
    </row>
    <row r="534" spans="1:19" x14ac:dyDescent="0.25">
      <c r="A534" s="9" t="str">
        <f>IF(ISBLANK('Geotech Log'!$C$2),"",IF('Discontinuity Log'!B544&lt;&gt;"",'Geotech Log'!$C$2,""))</f>
        <v>GTF20-01</v>
      </c>
      <c r="B534" s="9" t="str">
        <f>IF(ISBLANK('Geotech Log'!$R$4),"",IF('Discontinuity Log'!B544&lt;&gt;"",'Geotech Log'!$R$4,""))</f>
        <v>FRO</v>
      </c>
      <c r="C534" s="17">
        <f ca="1">IF(ISBLANK('Discontinuity Log'!A544),"",'Discontinuity Log'!A544)</f>
        <v>114</v>
      </c>
      <c r="D534" s="25">
        <f>IF(ISBLANK('Discontinuity Log'!B544),"",'Discontinuity Log'!B544)</f>
        <v>193.26</v>
      </c>
      <c r="E534" s="17" t="str">
        <f>IF(ISBLANK('Discontinuity Log'!C544),"",'Discontinuity Log'!C544)</f>
        <v>JN</v>
      </c>
      <c r="F534" s="17" t="str">
        <f>IF(ISBLANK('Discontinuity Log'!D544),"",'Discontinuity Log'!D544)</f>
        <v>G</v>
      </c>
      <c r="G534" s="17" t="str">
        <f>IF(ISBLANK('Discontinuity Log'!E544),"",'Discontinuity Log'!E544)</f>
        <v>COAL</v>
      </c>
      <c r="H534" s="17" t="str">
        <f>IF(ISBLANK('Discontinuity Log'!F544),"",IF('Discontinuity Log'!F544="-","",'Discontinuity Log'!F544))</f>
        <v/>
      </c>
      <c r="I534" s="17" t="str">
        <f>IF(ISBLANK('Discontinuity Log'!G544),"",'Discontinuity Log'!G544)</f>
        <v>CC</v>
      </c>
      <c r="J534" s="17" t="str">
        <f>IF(ISBLANK('Discontinuity Log'!H544),"",'Discontinuity Log'!H544)</f>
        <v/>
      </c>
      <c r="K534" s="17" t="str">
        <f>IF(ISBLANK('Discontinuity Log'!I544),"",'Discontinuity Log'!I544)</f>
        <v>PL</v>
      </c>
      <c r="L534" s="17" t="str">
        <f>IF(ISBLANK('Discontinuity Log'!J544),"",'Discontinuity Log'!J544)</f>
        <v>SM</v>
      </c>
      <c r="M534" s="17">
        <f>IF(ISBLANK('Discontinuity Log'!K544),"",'Discontinuity Log'!K544)</f>
        <v>3</v>
      </c>
      <c r="N534" s="17" t="str">
        <f>IF(ISBLANK('Discontinuity Log'!L544),"",'Discontinuity Log'!L544)</f>
        <v>R1</v>
      </c>
      <c r="O534" s="17" t="str">
        <f>IF(ISBLANK('Discontinuity Log'!M544),"",'Discontinuity Log'!M544)</f>
        <v>W1</v>
      </c>
      <c r="P534" s="17">
        <f>IF(ISBLANK('Discontinuity Log'!N544),"",'Discontinuity Log'!N544)</f>
        <v>6</v>
      </c>
      <c r="Q534" s="17">
        <f>IF(ISBLANK('Discontinuity Log'!O544),"",'Discontinuity Log'!O544)</f>
        <v>37</v>
      </c>
      <c r="R534" s="17" t="str">
        <f>IF(ISBLANK('Discontinuity Log'!P544),"",'Discontinuity Log'!P544)</f>
        <v/>
      </c>
      <c r="S534" s="519" t="str">
        <f>IF(ISBLANK('Discontinuity Log'!Q544),"",'Discontinuity Log'!Q544)</f>
        <v/>
      </c>
    </row>
    <row r="535" spans="1:19" x14ac:dyDescent="0.25">
      <c r="A535" s="9" t="str">
        <f>IF(ISBLANK('Geotech Log'!$C$2),"",IF('Discontinuity Log'!B545&lt;&gt;"",'Geotech Log'!$C$2,""))</f>
        <v>GTF20-01</v>
      </c>
      <c r="B535" s="9" t="str">
        <f>IF(ISBLANK('Geotech Log'!$R$4),"",IF('Discontinuity Log'!B545&lt;&gt;"",'Geotech Log'!$R$4,""))</f>
        <v>FRO</v>
      </c>
      <c r="C535" s="17">
        <f ca="1">IF(ISBLANK('Discontinuity Log'!A545),"",'Discontinuity Log'!A545)</f>
        <v>115</v>
      </c>
      <c r="D535" s="25">
        <f>IF(ISBLANK('Discontinuity Log'!B545),"",'Discontinuity Log'!B545)</f>
        <v>195.21</v>
      </c>
      <c r="E535" s="17" t="str">
        <f>IF(ISBLANK('Discontinuity Log'!C545),"",'Discontinuity Log'!C545)</f>
        <v>JN</v>
      </c>
      <c r="F535" s="17" t="str">
        <f>IF(ISBLANK('Discontinuity Log'!D545),"",'Discontinuity Log'!D545)</f>
        <v>G</v>
      </c>
      <c r="G535" s="17" t="str">
        <f>IF(ISBLANK('Discontinuity Log'!E545),"",'Discontinuity Log'!E545)</f>
        <v>CLEAN</v>
      </c>
      <c r="H535" s="17" t="str">
        <f>IF(ISBLANK('Discontinuity Log'!F545),"",IF('Discontinuity Log'!F545="-","",'Discontinuity Log'!F545))</f>
        <v/>
      </c>
      <c r="I535" s="17" t="str">
        <f>IF(ISBLANK('Discontinuity Log'!G545),"",'Discontinuity Log'!G545)</f>
        <v>CL</v>
      </c>
      <c r="J535" s="17" t="str">
        <f>IF(ISBLANK('Discontinuity Log'!H545),"",'Discontinuity Log'!H545)</f>
        <v/>
      </c>
      <c r="K535" s="17" t="str">
        <f>IF(ISBLANK('Discontinuity Log'!I545),"",'Discontinuity Log'!I545)</f>
        <v>PL</v>
      </c>
      <c r="L535" s="17" t="str">
        <f>IF(ISBLANK('Discontinuity Log'!J545),"",'Discontinuity Log'!J545)</f>
        <v>SM</v>
      </c>
      <c r="M535" s="17">
        <f>IF(ISBLANK('Discontinuity Log'!K545),"",'Discontinuity Log'!K545)</f>
        <v>5</v>
      </c>
      <c r="N535" s="17" t="str">
        <f>IF(ISBLANK('Discontinuity Log'!L545),"",'Discontinuity Log'!L545)</f>
        <v>R3</v>
      </c>
      <c r="O535" s="17" t="str">
        <f>IF(ISBLANK('Discontinuity Log'!M545),"",'Discontinuity Log'!M545)</f>
        <v>W1</v>
      </c>
      <c r="P535" s="17">
        <f>IF(ISBLANK('Discontinuity Log'!N545),"",'Discontinuity Log'!N545)</f>
        <v>25</v>
      </c>
      <c r="Q535" s="17">
        <f>IF(ISBLANK('Discontinuity Log'!O545),"",'Discontinuity Log'!O545)</f>
        <v>54</v>
      </c>
      <c r="R535" s="17" t="str">
        <f>IF(ISBLANK('Discontinuity Log'!P545),"",'Discontinuity Log'!P545)</f>
        <v/>
      </c>
      <c r="S535" s="519" t="str">
        <f>IF(ISBLANK('Discontinuity Log'!Q545),"",'Discontinuity Log'!Q545)</f>
        <v>DISCONTINUOUS, PROBABLY MECHANICAL</v>
      </c>
    </row>
    <row r="536" spans="1:19" x14ac:dyDescent="0.25">
      <c r="A536" s="9" t="str">
        <f>IF(ISBLANK('Geotech Log'!$C$2),"",IF('Discontinuity Log'!B546&lt;&gt;"",'Geotech Log'!$C$2,""))</f>
        <v>GTF20-01</v>
      </c>
      <c r="B536" s="9" t="str">
        <f>IF(ISBLANK('Geotech Log'!$R$4),"",IF('Discontinuity Log'!B546&lt;&gt;"",'Geotech Log'!$R$4,""))</f>
        <v>FRO</v>
      </c>
      <c r="C536" s="17">
        <f ca="1">IF(ISBLANK('Discontinuity Log'!A546),"",'Discontinuity Log'!A546)</f>
        <v>115</v>
      </c>
      <c r="D536" s="25">
        <f>IF(ISBLANK('Discontinuity Log'!B546),"",'Discontinuity Log'!B546)</f>
        <v>195.62</v>
      </c>
      <c r="E536" s="17" t="str">
        <f>IF(ISBLANK('Discontinuity Log'!C546),"",'Discontinuity Log'!C546)</f>
        <v>JN</v>
      </c>
      <c r="F536" s="17" t="str">
        <f>IF(ISBLANK('Discontinuity Log'!D546),"",'Discontinuity Log'!D546)</f>
        <v>G</v>
      </c>
      <c r="G536" s="17" t="str">
        <f>IF(ISBLANK('Discontinuity Log'!E546),"",'Discontinuity Log'!E546)</f>
        <v>CLEAN</v>
      </c>
      <c r="H536" s="17" t="str">
        <f>IF(ISBLANK('Discontinuity Log'!F546),"",IF('Discontinuity Log'!F546="-","",'Discontinuity Log'!F546))</f>
        <v/>
      </c>
      <c r="I536" s="17" t="str">
        <f>IF(ISBLANK('Discontinuity Log'!G546),"",'Discontinuity Log'!G546)</f>
        <v>CL</v>
      </c>
      <c r="J536" s="17" t="str">
        <f>IF(ISBLANK('Discontinuity Log'!H546),"",'Discontinuity Log'!H546)</f>
        <v/>
      </c>
      <c r="K536" s="17" t="str">
        <f>IF(ISBLANK('Discontinuity Log'!I546),"",'Discontinuity Log'!I546)</f>
        <v>CU</v>
      </c>
      <c r="L536" s="17" t="str">
        <f>IF(ISBLANK('Discontinuity Log'!J546),"",'Discontinuity Log'!J546)</f>
        <v>SM</v>
      </c>
      <c r="M536" s="17">
        <f>IF(ISBLANK('Discontinuity Log'!K546),"",'Discontinuity Log'!K546)</f>
        <v>5</v>
      </c>
      <c r="N536" s="17" t="str">
        <f>IF(ISBLANK('Discontinuity Log'!L546),"",'Discontinuity Log'!L546)</f>
        <v>R3</v>
      </c>
      <c r="O536" s="17" t="str">
        <f>IF(ISBLANK('Discontinuity Log'!M546),"",'Discontinuity Log'!M546)</f>
        <v>W1</v>
      </c>
      <c r="P536" s="17">
        <f>IF(ISBLANK('Discontinuity Log'!N546),"",'Discontinuity Log'!N546)</f>
        <v>12</v>
      </c>
      <c r="Q536" s="17">
        <f>IF(ISBLANK('Discontinuity Log'!O546),"",'Discontinuity Log'!O546)</f>
        <v>82</v>
      </c>
      <c r="R536" s="17" t="str">
        <f>IF(ISBLANK('Discontinuity Log'!P546),"",'Discontinuity Log'!P546)</f>
        <v/>
      </c>
      <c r="S536" s="519" t="str">
        <f>IF(ISBLANK('Discontinuity Log'!Q546),"",'Discontinuity Log'!Q546)</f>
        <v>POSSIBLY MECHANICAL</v>
      </c>
    </row>
    <row r="537" spans="1:19" x14ac:dyDescent="0.25">
      <c r="A537" s="9" t="str">
        <f>IF(ISBLANK('Geotech Log'!$C$2),"",IF('Discontinuity Log'!B547&lt;&gt;"",'Geotech Log'!$C$2,""))</f>
        <v>GTF20-01</v>
      </c>
      <c r="B537" s="9" t="str">
        <f>IF(ISBLANK('Geotech Log'!$R$4),"",IF('Discontinuity Log'!B547&lt;&gt;"",'Geotech Log'!$R$4,""))</f>
        <v>FRO</v>
      </c>
      <c r="C537" s="17">
        <f ca="1">IF(ISBLANK('Discontinuity Log'!A547),"",'Discontinuity Log'!A547)</f>
        <v>116</v>
      </c>
      <c r="D537" s="25">
        <f>IF(ISBLANK('Discontinuity Log'!B547),"",'Discontinuity Log'!B547)</f>
        <v>196.1</v>
      </c>
      <c r="E537" s="17" t="str">
        <f>IF(ISBLANK('Discontinuity Log'!C547),"",'Discontinuity Log'!C547)</f>
        <v>OTH</v>
      </c>
      <c r="F537" s="17" t="str">
        <f>IF(ISBLANK('Discontinuity Log'!D547),"",'Discontinuity Log'!D547)</f>
        <v>G</v>
      </c>
      <c r="G537" s="17" t="str">
        <f>IF(ISBLANK('Discontinuity Log'!E547),"",'Discontinuity Log'!E547)</f>
        <v>RZ</v>
      </c>
      <c r="H537" s="17" t="str">
        <f>IF(ISBLANK('Discontinuity Log'!F547),"",IF('Discontinuity Log'!F547="-","",'Discontinuity Log'!F547))</f>
        <v>COAL</v>
      </c>
      <c r="I537" s="17" t="str">
        <f>IF(ISBLANK('Discontinuity Log'!G547),"",'Discontinuity Log'!G547)</f>
        <v>IN</v>
      </c>
      <c r="J537" s="17" t="str">
        <f>IF(ISBLANK('Discontinuity Log'!H547),"",'Discontinuity Log'!H547)</f>
        <v>&gt;5mm</v>
      </c>
      <c r="K537" s="17" t="str">
        <f>IF(ISBLANK('Discontinuity Log'!I547),"",'Discontinuity Log'!I547)</f>
        <v>PL</v>
      </c>
      <c r="L537" s="17" t="str">
        <f>IF(ISBLANK('Discontinuity Log'!J547),"",'Discontinuity Log'!J547)</f>
        <v>SM</v>
      </c>
      <c r="M537" s="17">
        <f>IF(ISBLANK('Discontinuity Log'!K547),"",'Discontinuity Log'!K547)</f>
        <v>5</v>
      </c>
      <c r="N537" s="17" t="str">
        <f>IF(ISBLANK('Discontinuity Log'!L547),"",'Discontinuity Log'!L547)</f>
        <v>R2</v>
      </c>
      <c r="O537" s="17" t="str">
        <f>IF(ISBLANK('Discontinuity Log'!M547),"",'Discontinuity Log'!M547)</f>
        <v>W1</v>
      </c>
      <c r="P537" s="17">
        <f>IF(ISBLANK('Discontinuity Log'!N547),"",'Discontinuity Log'!N547)</f>
        <v>0</v>
      </c>
      <c r="Q537" s="17" t="str">
        <f>IF(ISBLANK('Discontinuity Log'!O547),"",'Discontinuity Log'!O547)</f>
        <v/>
      </c>
      <c r="R537" s="17" t="str">
        <f>IF(ISBLANK('Discontinuity Log'!P547),"",'Discontinuity Log'!P547)</f>
        <v/>
      </c>
      <c r="S537" s="519" t="str">
        <f>IF(ISBLANK('Discontinuity Log'!Q547),"",'Discontinuity Log'!Q547)</f>
        <v xml:space="preserve">COAL AND MST RZ FROM 196.10 TO 196.14 M. ONE ANGULAR MST BLOCK 3 CM DIAMETER AND FRIABLE COAL </v>
      </c>
    </row>
    <row r="538" spans="1:19" x14ac:dyDescent="0.25">
      <c r="A538" s="9" t="str">
        <f>IF(ISBLANK('Geotech Log'!$C$2),"",IF('Discontinuity Log'!B548&lt;&gt;"",'Geotech Log'!$C$2,""))</f>
        <v>GTF20-01</v>
      </c>
      <c r="B538" s="9" t="str">
        <f>IF(ISBLANK('Geotech Log'!$R$4),"",IF('Discontinuity Log'!B548&lt;&gt;"",'Geotech Log'!$R$4,""))</f>
        <v>FRO</v>
      </c>
      <c r="C538" s="17">
        <f ca="1">IF(ISBLANK('Discontinuity Log'!A548),"",'Discontinuity Log'!A548)</f>
        <v>116</v>
      </c>
      <c r="D538" s="25">
        <f>IF(ISBLANK('Discontinuity Log'!B548),"",'Discontinuity Log'!B548)</f>
        <v>196.19</v>
      </c>
      <c r="E538" s="17" t="str">
        <f>IF(ISBLANK('Discontinuity Log'!C548),"",'Discontinuity Log'!C548)</f>
        <v>BD</v>
      </c>
      <c r="F538" s="17" t="str">
        <f>IF(ISBLANK('Discontinuity Log'!D548),"",'Discontinuity Log'!D548)</f>
        <v>O</v>
      </c>
      <c r="G538" s="17" t="str">
        <f>IF(ISBLANK('Discontinuity Log'!E548),"",'Discontinuity Log'!E548)</f>
        <v>COAL</v>
      </c>
      <c r="H538" s="17" t="str">
        <f>IF(ISBLANK('Discontinuity Log'!F548),"",IF('Discontinuity Log'!F548="-","",'Discontinuity Log'!F548))</f>
        <v/>
      </c>
      <c r="I538" s="17" t="str">
        <f>IF(ISBLANK('Discontinuity Log'!G548),"",'Discontinuity Log'!G548)</f>
        <v>IN</v>
      </c>
      <c r="J538" s="17" t="str">
        <f>IF(ISBLANK('Discontinuity Log'!H548),"",'Discontinuity Log'!H548)</f>
        <v>&lt;=2mm</v>
      </c>
      <c r="K538" s="17" t="str">
        <f>IF(ISBLANK('Discontinuity Log'!I548),"",'Discontinuity Log'!I548)</f>
        <v>PL</v>
      </c>
      <c r="L538" s="17" t="str">
        <f>IF(ISBLANK('Discontinuity Log'!J548),"",'Discontinuity Log'!J548)</f>
        <v>SM</v>
      </c>
      <c r="M538" s="17">
        <f>IF(ISBLANK('Discontinuity Log'!K548),"",'Discontinuity Log'!K548)</f>
        <v>5</v>
      </c>
      <c r="N538" s="17" t="str">
        <f>IF(ISBLANK('Discontinuity Log'!L548),"",'Discontinuity Log'!L548)</f>
        <v>R2</v>
      </c>
      <c r="O538" s="17" t="str">
        <f>IF(ISBLANK('Discontinuity Log'!M548),"",'Discontinuity Log'!M548)</f>
        <v>W1</v>
      </c>
      <c r="P538" s="17">
        <f>IF(ISBLANK('Discontinuity Log'!N548),"",'Discontinuity Log'!N548)</f>
        <v>6</v>
      </c>
      <c r="Q538" s="17">
        <f>IF(ISBLANK('Discontinuity Log'!O548),"",'Discontinuity Log'!O548)</f>
        <v>51</v>
      </c>
      <c r="R538" s="17" t="str">
        <f>IF(ISBLANK('Discontinuity Log'!P548),"",'Discontinuity Log'!P548)</f>
        <v/>
      </c>
      <c r="S538" s="519" t="str">
        <f>IF(ISBLANK('Discontinuity Log'!Q548),"",'Discontinuity Log'!Q548)</f>
        <v>COAL COATING AND 2 MM INFILL OF FRIABLE COAL</v>
      </c>
    </row>
    <row r="539" spans="1:19" x14ac:dyDescent="0.25">
      <c r="A539" s="9" t="str">
        <f>IF(ISBLANK('Geotech Log'!$C$2),"",IF('Discontinuity Log'!B549&lt;&gt;"",'Geotech Log'!$C$2,""))</f>
        <v>GTF20-01</v>
      </c>
      <c r="B539" s="9" t="str">
        <f>IF(ISBLANK('Geotech Log'!$R$4),"",IF('Discontinuity Log'!B549&lt;&gt;"",'Geotech Log'!$R$4,""))</f>
        <v>FRO</v>
      </c>
      <c r="C539" s="17">
        <f ca="1">IF(ISBLANK('Discontinuity Log'!A549),"",'Discontinuity Log'!A549)</f>
        <v>116</v>
      </c>
      <c r="D539" s="25">
        <f>IF(ISBLANK('Discontinuity Log'!B549),"",'Discontinuity Log'!B549)</f>
        <v>196.44</v>
      </c>
      <c r="E539" s="17" t="str">
        <f>IF(ISBLANK('Discontinuity Log'!C549),"",'Discontinuity Log'!C549)</f>
        <v>OTH</v>
      </c>
      <c r="F539" s="17" t="str">
        <f>IF(ISBLANK('Discontinuity Log'!D549),"",'Discontinuity Log'!D549)</f>
        <v>O</v>
      </c>
      <c r="G539" s="17" t="str">
        <f>IF(ISBLANK('Discontinuity Log'!E549),"",'Discontinuity Log'!E549)</f>
        <v>RZ</v>
      </c>
      <c r="H539" s="17" t="str">
        <f>IF(ISBLANK('Discontinuity Log'!F549),"",IF('Discontinuity Log'!F549="-","",'Discontinuity Log'!F549))</f>
        <v>COAL</v>
      </c>
      <c r="I539" s="17" t="str">
        <f>IF(ISBLANK('Discontinuity Log'!G549),"",'Discontinuity Log'!G549)</f>
        <v>IN</v>
      </c>
      <c r="J539" s="17" t="str">
        <f>IF(ISBLANK('Discontinuity Log'!H549),"",'Discontinuity Log'!H549)</f>
        <v>&gt;5mm</v>
      </c>
      <c r="K539" s="17" t="str">
        <f>IF(ISBLANK('Discontinuity Log'!I549),"",'Discontinuity Log'!I549)</f>
        <v>PL</v>
      </c>
      <c r="L539" s="17" t="str">
        <f>IF(ISBLANK('Discontinuity Log'!J549),"",'Discontinuity Log'!J549)</f>
        <v>SM</v>
      </c>
      <c r="M539" s="17">
        <f>IF(ISBLANK('Discontinuity Log'!K549),"",'Discontinuity Log'!K549)</f>
        <v>5</v>
      </c>
      <c r="N539" s="17" t="str">
        <f>IF(ISBLANK('Discontinuity Log'!L549),"",'Discontinuity Log'!L549)</f>
        <v>R2</v>
      </c>
      <c r="O539" s="17" t="str">
        <f>IF(ISBLANK('Discontinuity Log'!M549),"",'Discontinuity Log'!M549)</f>
        <v>W1</v>
      </c>
      <c r="P539" s="17">
        <f>IF(ISBLANK('Discontinuity Log'!N549),"",'Discontinuity Log'!N549)</f>
        <v>0</v>
      </c>
      <c r="Q539" s="17">
        <f>IF(ISBLANK('Discontinuity Log'!O549),"",'Discontinuity Log'!O549)</f>
        <v>40</v>
      </c>
      <c r="R539" s="17" t="str">
        <f>IF(ISBLANK('Discontinuity Log'!P549),"",'Discontinuity Log'!P549)</f>
        <v/>
      </c>
      <c r="S539" s="519" t="str">
        <f>IF(ISBLANK('Discontinuity Log'!Q549),"",'Discontinuity Log'!Q549)</f>
        <v>ZONE OF LAMINATED FRIABLE COAL BREAKS PARALLEL TO BEDDING. 30 MM THICKNESS</v>
      </c>
    </row>
    <row r="540" spans="1:19" x14ac:dyDescent="0.25">
      <c r="A540" s="9" t="str">
        <f>IF(ISBLANK('Geotech Log'!$C$2),"",IF('Discontinuity Log'!B550&lt;&gt;"",'Geotech Log'!$C$2,""))</f>
        <v>GTF20-01</v>
      </c>
      <c r="B540" s="9" t="str">
        <f>IF(ISBLANK('Geotech Log'!$R$4),"",IF('Discontinuity Log'!B550&lt;&gt;"",'Geotech Log'!$R$4,""))</f>
        <v>FRO</v>
      </c>
      <c r="C540" s="17">
        <f ca="1">IF(ISBLANK('Discontinuity Log'!A550),"",'Discontinuity Log'!A550)</f>
        <v>116</v>
      </c>
      <c r="D540" s="25">
        <f>IF(ISBLANK('Discontinuity Log'!B550),"",'Discontinuity Log'!B550)</f>
        <v>196.52</v>
      </c>
      <c r="E540" s="17" t="str">
        <f>IF(ISBLANK('Discontinuity Log'!C550),"",'Discontinuity Log'!C550)</f>
        <v>OTH</v>
      </c>
      <c r="F540" s="17" t="str">
        <f>IF(ISBLANK('Discontinuity Log'!D550),"",'Discontinuity Log'!D550)</f>
        <v>O</v>
      </c>
      <c r="G540" s="17" t="str">
        <f>IF(ISBLANK('Discontinuity Log'!E550),"",'Discontinuity Log'!E550)</f>
        <v>RZ</v>
      </c>
      <c r="H540" s="17" t="str">
        <f>IF(ISBLANK('Discontinuity Log'!F550),"",IF('Discontinuity Log'!F550="-","",'Discontinuity Log'!F550))</f>
        <v>COAL</v>
      </c>
      <c r="I540" s="17" t="str">
        <f>IF(ISBLANK('Discontinuity Log'!G550),"",'Discontinuity Log'!G550)</f>
        <v>IN</v>
      </c>
      <c r="J540" s="17" t="str">
        <f>IF(ISBLANK('Discontinuity Log'!H550),"",'Discontinuity Log'!H550)</f>
        <v>&gt;5mm</v>
      </c>
      <c r="K540" s="17" t="str">
        <f>IF(ISBLANK('Discontinuity Log'!I550),"",'Discontinuity Log'!I550)</f>
        <v>PL</v>
      </c>
      <c r="L540" s="17" t="str">
        <f>IF(ISBLANK('Discontinuity Log'!J550),"",'Discontinuity Log'!J550)</f>
        <v>SM</v>
      </c>
      <c r="M540" s="17">
        <f>IF(ISBLANK('Discontinuity Log'!K550),"",'Discontinuity Log'!K550)</f>
        <v>5</v>
      </c>
      <c r="N540" s="17" t="str">
        <f>IF(ISBLANK('Discontinuity Log'!L550),"",'Discontinuity Log'!L550)</f>
        <v>R2</v>
      </c>
      <c r="O540" s="17" t="str">
        <f>IF(ISBLANK('Discontinuity Log'!M550),"",'Discontinuity Log'!M550)</f>
        <v>W1</v>
      </c>
      <c r="P540" s="17">
        <f>IF(ISBLANK('Discontinuity Log'!N550),"",'Discontinuity Log'!N550)</f>
        <v>0</v>
      </c>
      <c r="Q540" s="17">
        <f>IF(ISBLANK('Discontinuity Log'!O550),"",'Discontinuity Log'!O550)</f>
        <v>41</v>
      </c>
      <c r="R540" s="17" t="str">
        <f>IF(ISBLANK('Discontinuity Log'!P550),"",'Discontinuity Log'!P550)</f>
        <v/>
      </c>
      <c r="S540" s="519" t="str">
        <f>IF(ISBLANK('Discontinuity Log'!Q550),"",'Discontinuity Log'!Q550)</f>
        <v>ZONE OF LAMINATED FRIABLE COAL BREAKS PARALLEL TO BEDDING. 40 MM THICKNESS</v>
      </c>
    </row>
    <row r="541" spans="1:19" x14ac:dyDescent="0.25">
      <c r="A541" s="9" t="str">
        <f>IF(ISBLANK('Geotech Log'!$C$2),"",IF('Discontinuity Log'!B551&lt;&gt;"",'Geotech Log'!$C$2,""))</f>
        <v>GTF20-01</v>
      </c>
      <c r="B541" s="9" t="str">
        <f>IF(ISBLANK('Geotech Log'!$R$4),"",IF('Discontinuity Log'!B551&lt;&gt;"",'Geotech Log'!$R$4,""))</f>
        <v>FRO</v>
      </c>
      <c r="C541" s="17">
        <f ca="1">IF(ISBLANK('Discontinuity Log'!A551),"",'Discontinuity Log'!A551)</f>
        <v>116</v>
      </c>
      <c r="D541" s="25">
        <f>IF(ISBLANK('Discontinuity Log'!B551),"",'Discontinuity Log'!B551)</f>
        <v>196.59</v>
      </c>
      <c r="E541" s="17" t="str">
        <f>IF(ISBLANK('Discontinuity Log'!C551),"",'Discontinuity Log'!C551)</f>
        <v>OTH</v>
      </c>
      <c r="F541" s="17" t="str">
        <f>IF(ISBLANK('Discontinuity Log'!D551),"",'Discontinuity Log'!D551)</f>
        <v>O</v>
      </c>
      <c r="G541" s="17" t="str">
        <f>IF(ISBLANK('Discontinuity Log'!E551),"",'Discontinuity Log'!E551)</f>
        <v>RZ</v>
      </c>
      <c r="H541" s="17" t="str">
        <f>IF(ISBLANK('Discontinuity Log'!F551),"",IF('Discontinuity Log'!F551="-","",'Discontinuity Log'!F551))</f>
        <v>COAL</v>
      </c>
      <c r="I541" s="17" t="str">
        <f>IF(ISBLANK('Discontinuity Log'!G551),"",'Discontinuity Log'!G551)</f>
        <v>IN</v>
      </c>
      <c r="J541" s="17" t="str">
        <f>IF(ISBLANK('Discontinuity Log'!H551),"",'Discontinuity Log'!H551)</f>
        <v>&gt;5mm</v>
      </c>
      <c r="K541" s="17" t="str">
        <f>IF(ISBLANK('Discontinuity Log'!I551),"",'Discontinuity Log'!I551)</f>
        <v>PL</v>
      </c>
      <c r="L541" s="17" t="str">
        <f>IF(ISBLANK('Discontinuity Log'!J551),"",'Discontinuity Log'!J551)</f>
        <v>SM</v>
      </c>
      <c r="M541" s="17">
        <f>IF(ISBLANK('Discontinuity Log'!K551),"",'Discontinuity Log'!K551)</f>
        <v>5</v>
      </c>
      <c r="N541" s="17" t="str">
        <f>IF(ISBLANK('Discontinuity Log'!L551),"",'Discontinuity Log'!L551)</f>
        <v>R2</v>
      </c>
      <c r="O541" s="17" t="str">
        <f>IF(ISBLANK('Discontinuity Log'!M551),"",'Discontinuity Log'!M551)</f>
        <v>W1</v>
      </c>
      <c r="P541" s="17">
        <f>IF(ISBLANK('Discontinuity Log'!N551),"",'Discontinuity Log'!N551)</f>
        <v>0</v>
      </c>
      <c r="Q541" s="17">
        <f>IF(ISBLANK('Discontinuity Log'!O551),"",'Discontinuity Log'!O551)</f>
        <v>41</v>
      </c>
      <c r="R541" s="17" t="str">
        <f>IF(ISBLANK('Discontinuity Log'!P551),"",'Discontinuity Log'!P551)</f>
        <v/>
      </c>
      <c r="S541" s="519" t="str">
        <f>IF(ISBLANK('Discontinuity Log'!Q551),"",'Discontinuity Log'!Q551)</f>
        <v>ZONE OF FRIABLE COAL PARALLEL TO BEDDING. 40 MM THICKNESS</v>
      </c>
    </row>
    <row r="542" spans="1:19" x14ac:dyDescent="0.25">
      <c r="A542" s="9" t="str">
        <f>IF(ISBLANK('Geotech Log'!$C$2),"",IF('Discontinuity Log'!B552&lt;&gt;"",'Geotech Log'!$C$2,""))</f>
        <v>GTF20-01</v>
      </c>
      <c r="B542" s="9" t="str">
        <f>IF(ISBLANK('Geotech Log'!$R$4),"",IF('Discontinuity Log'!B552&lt;&gt;"",'Geotech Log'!$R$4,""))</f>
        <v>FRO</v>
      </c>
      <c r="C542" s="17">
        <f ca="1">IF(ISBLANK('Discontinuity Log'!A552),"",'Discontinuity Log'!A552)</f>
        <v>117</v>
      </c>
      <c r="D542" s="25">
        <f>IF(ISBLANK('Discontinuity Log'!B552),"",'Discontinuity Log'!B552)</f>
        <v>197.25</v>
      </c>
      <c r="E542" s="17" t="str">
        <f>IF(ISBLANK('Discontinuity Log'!C552),"",'Discontinuity Log'!C552)</f>
        <v>BD</v>
      </c>
      <c r="F542" s="17" t="str">
        <f>IF(ISBLANK('Discontinuity Log'!D552),"",'Discontinuity Log'!D552)</f>
        <v>G</v>
      </c>
      <c r="G542" s="17" t="str">
        <f>IF(ISBLANK('Discontinuity Log'!E552),"",'Discontinuity Log'!E552)</f>
        <v>COAL</v>
      </c>
      <c r="H542" s="17" t="str">
        <f>IF(ISBLANK('Discontinuity Log'!F552),"",IF('Discontinuity Log'!F552="-","",'Discontinuity Log'!F552))</f>
        <v/>
      </c>
      <c r="I542" s="17" t="str">
        <f>IF(ISBLANK('Discontinuity Log'!G552),"",'Discontinuity Log'!G552)</f>
        <v>CC</v>
      </c>
      <c r="J542" s="17" t="str">
        <f>IF(ISBLANK('Discontinuity Log'!H552),"",'Discontinuity Log'!H552)</f>
        <v>&lt;=1mm</v>
      </c>
      <c r="K542" s="17" t="str">
        <f>IF(ISBLANK('Discontinuity Log'!I552),"",'Discontinuity Log'!I552)</f>
        <v>PL</v>
      </c>
      <c r="L542" s="17" t="str">
        <f>IF(ISBLANK('Discontinuity Log'!J552),"",'Discontinuity Log'!J552)</f>
        <v>SM</v>
      </c>
      <c r="M542" s="17">
        <f>IF(ISBLANK('Discontinuity Log'!K552),"",'Discontinuity Log'!K552)</f>
        <v>3</v>
      </c>
      <c r="N542" s="17" t="str">
        <f>IF(ISBLANK('Discontinuity Log'!L552),"",'Discontinuity Log'!L552)</f>
        <v>R4</v>
      </c>
      <c r="O542" s="17" t="str">
        <f>IF(ISBLANK('Discontinuity Log'!M552),"",'Discontinuity Log'!M552)</f>
        <v>W1</v>
      </c>
      <c r="P542" s="17">
        <f>IF(ISBLANK('Discontinuity Log'!N552),"",'Discontinuity Log'!N552)</f>
        <v>6</v>
      </c>
      <c r="Q542" s="17">
        <f>IF(ISBLANK('Discontinuity Log'!O552),"",'Discontinuity Log'!O552)</f>
        <v>50</v>
      </c>
      <c r="R542" s="17" t="str">
        <f>IF(ISBLANK('Discontinuity Log'!P552),"",'Discontinuity Log'!P552)</f>
        <v/>
      </c>
      <c r="S542" s="519" t="str">
        <f>IF(ISBLANK('Discontinuity Log'!Q552),"",'Discontinuity Log'!Q552)</f>
        <v>COAL LAMINATION (PREFERENTIAL BREAKAGE - POSSIBLY MECHANICAL)</v>
      </c>
    </row>
    <row r="543" spans="1:19" x14ac:dyDescent="0.25">
      <c r="A543" s="9" t="str">
        <f>IF(ISBLANK('Geotech Log'!$C$2),"",IF('Discontinuity Log'!B553&lt;&gt;"",'Geotech Log'!$C$2,""))</f>
        <v>GTF20-01</v>
      </c>
      <c r="B543" s="9" t="str">
        <f>IF(ISBLANK('Geotech Log'!$R$4),"",IF('Discontinuity Log'!B553&lt;&gt;"",'Geotech Log'!$R$4,""))</f>
        <v>FRO</v>
      </c>
      <c r="C543" s="17">
        <f ca="1">IF(ISBLANK('Discontinuity Log'!A553),"",'Discontinuity Log'!A553)</f>
        <v>117</v>
      </c>
      <c r="D543" s="25">
        <f>IF(ISBLANK('Discontinuity Log'!B553),"",'Discontinuity Log'!B553)</f>
        <v>198.44</v>
      </c>
      <c r="E543" s="17" t="str">
        <f>IF(ISBLANK('Discontinuity Log'!C553),"",'Discontinuity Log'!C553)</f>
        <v>JN</v>
      </c>
      <c r="F543" s="17" t="str">
        <f>IF(ISBLANK('Discontinuity Log'!D553),"",'Discontinuity Log'!D553)</f>
        <v>G</v>
      </c>
      <c r="G543" s="17" t="str">
        <f>IF(ISBLANK('Discontinuity Log'!E553),"",'Discontinuity Log'!E553)</f>
        <v>CLEAN</v>
      </c>
      <c r="H543" s="17" t="str">
        <f>IF(ISBLANK('Discontinuity Log'!F553),"",IF('Discontinuity Log'!F553="-","",'Discontinuity Log'!F553))</f>
        <v/>
      </c>
      <c r="I543" s="17" t="str">
        <f>IF(ISBLANK('Discontinuity Log'!G553),"",'Discontinuity Log'!G553)</f>
        <v>CL</v>
      </c>
      <c r="J543" s="17" t="str">
        <f>IF(ISBLANK('Discontinuity Log'!H553),"",'Discontinuity Log'!H553)</f>
        <v/>
      </c>
      <c r="K543" s="17" t="str">
        <f>IF(ISBLANK('Discontinuity Log'!I553),"",'Discontinuity Log'!I553)</f>
        <v>PL</v>
      </c>
      <c r="L543" s="17" t="str">
        <f>IF(ISBLANK('Discontinuity Log'!J553),"",'Discontinuity Log'!J553)</f>
        <v>SM</v>
      </c>
      <c r="M543" s="17">
        <f>IF(ISBLANK('Discontinuity Log'!K553),"",'Discontinuity Log'!K553)</f>
        <v>5</v>
      </c>
      <c r="N543" s="17" t="str">
        <f>IF(ISBLANK('Discontinuity Log'!L553),"",'Discontinuity Log'!L553)</f>
        <v>R4</v>
      </c>
      <c r="O543" s="17" t="str">
        <f>IF(ISBLANK('Discontinuity Log'!M553),"",'Discontinuity Log'!M553)</f>
        <v>W1</v>
      </c>
      <c r="P543" s="17">
        <f>IF(ISBLANK('Discontinuity Log'!N553),"",'Discontinuity Log'!N553)</f>
        <v>12</v>
      </c>
      <c r="Q543" s="17">
        <f>IF(ISBLANK('Discontinuity Log'!O553),"",'Discontinuity Log'!O553)</f>
        <v>37</v>
      </c>
      <c r="R543" s="17" t="str">
        <f>IF(ISBLANK('Discontinuity Log'!P553),"",'Discontinuity Log'!P553)</f>
        <v/>
      </c>
      <c r="S543" s="519" t="str">
        <f>IF(ISBLANK('Discontinuity Log'!Q553),"",'Discontinuity Log'!Q553)</f>
        <v>CONJUGATE TO BEDDING</v>
      </c>
    </row>
    <row r="544" spans="1:19" x14ac:dyDescent="0.25">
      <c r="A544" s="9" t="str">
        <f>IF(ISBLANK('Geotech Log'!$C$2),"",IF('Discontinuity Log'!B554&lt;&gt;"",'Geotech Log'!$C$2,""))</f>
        <v>GTF20-01</v>
      </c>
      <c r="B544" s="9" t="str">
        <f>IF(ISBLANK('Geotech Log'!$R$4),"",IF('Discontinuity Log'!B554&lt;&gt;"",'Geotech Log'!$R$4,""))</f>
        <v>FRO</v>
      </c>
      <c r="C544" s="17">
        <f ca="1">IF(ISBLANK('Discontinuity Log'!A554),"",'Discontinuity Log'!A554)</f>
        <v>117</v>
      </c>
      <c r="D544" s="25">
        <f>IF(ISBLANK('Discontinuity Log'!B554),"",'Discontinuity Log'!B554)</f>
        <v>199.78</v>
      </c>
      <c r="E544" s="17" t="str">
        <f>IF(ISBLANK('Discontinuity Log'!C554),"",'Discontinuity Log'!C554)</f>
        <v>BD</v>
      </c>
      <c r="F544" s="17" t="str">
        <f>IF(ISBLANK('Discontinuity Log'!D554),"",'Discontinuity Log'!D554)</f>
        <v>G</v>
      </c>
      <c r="G544" s="17" t="str">
        <f>IF(ISBLANK('Discontinuity Log'!E554),"",'Discontinuity Log'!E554)</f>
        <v>COAL</v>
      </c>
      <c r="H544" s="17" t="str">
        <f>IF(ISBLANK('Discontinuity Log'!F554),"",IF('Discontinuity Log'!F554="-","",'Discontinuity Log'!F554))</f>
        <v/>
      </c>
      <c r="I544" s="17" t="str">
        <f>IF(ISBLANK('Discontinuity Log'!G554),"",'Discontinuity Log'!G554)</f>
        <v>CC</v>
      </c>
      <c r="J544" s="17" t="str">
        <f>IF(ISBLANK('Discontinuity Log'!H554),"",'Discontinuity Log'!H554)</f>
        <v>&lt;=1mm</v>
      </c>
      <c r="K544" s="17" t="str">
        <f>IF(ISBLANK('Discontinuity Log'!I554),"",'Discontinuity Log'!I554)</f>
        <v>CU</v>
      </c>
      <c r="L544" s="17" t="str">
        <f>IF(ISBLANK('Discontinuity Log'!J554),"",'Discontinuity Log'!J554)</f>
        <v>RO</v>
      </c>
      <c r="M544" s="17">
        <f>IF(ISBLANK('Discontinuity Log'!K554),"",'Discontinuity Log'!K554)</f>
        <v>11</v>
      </c>
      <c r="N544" s="17" t="str">
        <f>IF(ISBLANK('Discontinuity Log'!L554),"",'Discontinuity Log'!L554)</f>
        <v>R2</v>
      </c>
      <c r="O544" s="17" t="str">
        <f>IF(ISBLANK('Discontinuity Log'!M554),"",'Discontinuity Log'!M554)</f>
        <v>W1</v>
      </c>
      <c r="P544" s="17">
        <f>IF(ISBLANK('Discontinuity Log'!N554),"",'Discontinuity Log'!N554)</f>
        <v>6</v>
      </c>
      <c r="Q544" s="17">
        <f>IF(ISBLANK('Discontinuity Log'!O554),"",'Discontinuity Log'!O554)</f>
        <v>65</v>
      </c>
      <c r="R544" s="17" t="str">
        <f>IF(ISBLANK('Discontinuity Log'!P554),"",'Discontinuity Log'!P554)</f>
        <v/>
      </c>
      <c r="S544" s="519" t="str">
        <f>IF(ISBLANK('Discontinuity Log'!Q554),"",'Discontinuity Log'!Q554)</f>
        <v>COAL LAMINATION (PREFERENTIAL BREAKAGE - POSSIBLY MECHANICAL)</v>
      </c>
    </row>
    <row r="545" spans="1:19" x14ac:dyDescent="0.25">
      <c r="A545" s="9" t="str">
        <f>IF(ISBLANK('Geotech Log'!$C$2),"",IF('Discontinuity Log'!B555&lt;&gt;"",'Geotech Log'!$C$2,""))</f>
        <v>GTF20-01</v>
      </c>
      <c r="B545" s="9" t="str">
        <f>IF(ISBLANK('Geotech Log'!$R$4),"",IF('Discontinuity Log'!B555&lt;&gt;"",'Geotech Log'!$R$4,""))</f>
        <v>FRO</v>
      </c>
      <c r="C545" s="17">
        <f ca="1">IF(ISBLANK('Discontinuity Log'!A555),"",'Discontinuity Log'!A555)</f>
        <v>117</v>
      </c>
      <c r="D545" s="25">
        <f>IF(ISBLANK('Discontinuity Log'!B555),"",'Discontinuity Log'!B555)</f>
        <v>199.88</v>
      </c>
      <c r="E545" s="17" t="str">
        <f>IF(ISBLANK('Discontinuity Log'!C555),"",'Discontinuity Log'!C555)</f>
        <v>JN</v>
      </c>
      <c r="F545" s="17" t="str">
        <f>IF(ISBLANK('Discontinuity Log'!D555),"",'Discontinuity Log'!D555)</f>
        <v>G</v>
      </c>
      <c r="G545" s="17" t="str">
        <f>IF(ISBLANK('Discontinuity Log'!E555),"",'Discontinuity Log'!E555)</f>
        <v>CLEAN</v>
      </c>
      <c r="H545" s="17" t="str">
        <f>IF(ISBLANK('Discontinuity Log'!F555),"",IF('Discontinuity Log'!F555="-","",'Discontinuity Log'!F555))</f>
        <v/>
      </c>
      <c r="I545" s="17" t="str">
        <f>IF(ISBLANK('Discontinuity Log'!G555),"",'Discontinuity Log'!G555)</f>
        <v>CL</v>
      </c>
      <c r="J545" s="17" t="str">
        <f>IF(ISBLANK('Discontinuity Log'!H555),"",'Discontinuity Log'!H555)</f>
        <v/>
      </c>
      <c r="K545" s="17" t="str">
        <f>IF(ISBLANK('Discontinuity Log'!I555),"",'Discontinuity Log'!I555)</f>
        <v>PL</v>
      </c>
      <c r="L545" s="17" t="str">
        <f>IF(ISBLANK('Discontinuity Log'!J555),"",'Discontinuity Log'!J555)</f>
        <v>SM</v>
      </c>
      <c r="M545" s="17">
        <f>IF(ISBLANK('Discontinuity Log'!K555),"",'Discontinuity Log'!K555)</f>
        <v>5</v>
      </c>
      <c r="N545" s="17" t="str">
        <f>IF(ISBLANK('Discontinuity Log'!L555),"",'Discontinuity Log'!L555)</f>
        <v>R4</v>
      </c>
      <c r="O545" s="17" t="str">
        <f>IF(ISBLANK('Discontinuity Log'!M555),"",'Discontinuity Log'!M555)</f>
        <v>W1</v>
      </c>
      <c r="P545" s="17">
        <f>IF(ISBLANK('Discontinuity Log'!N555),"",'Discontinuity Log'!N555)</f>
        <v>12</v>
      </c>
      <c r="Q545" s="17">
        <f>IF(ISBLANK('Discontinuity Log'!O555),"",'Discontinuity Log'!O555)</f>
        <v>33</v>
      </c>
      <c r="R545" s="17" t="str">
        <f>IF(ISBLANK('Discontinuity Log'!P555),"",'Discontinuity Log'!P555)</f>
        <v/>
      </c>
      <c r="S545" s="519" t="str">
        <f>IF(ISBLANK('Discontinuity Log'!Q555),"",'Discontinuity Log'!Q555)</f>
        <v>CONJUGATE TO BEDDING</v>
      </c>
    </row>
    <row r="546" spans="1:19" x14ac:dyDescent="0.25">
      <c r="A546" s="9" t="str">
        <f>IF(ISBLANK('Geotech Log'!$C$2),"",IF('Discontinuity Log'!B556&lt;&gt;"",'Geotech Log'!$C$2,""))</f>
        <v>GTF20-01</v>
      </c>
      <c r="B546" s="9" t="str">
        <f>IF(ISBLANK('Geotech Log'!$R$4),"",IF('Discontinuity Log'!B556&lt;&gt;"",'Geotech Log'!$R$4,""))</f>
        <v>FRO</v>
      </c>
      <c r="C546" s="17">
        <f ca="1">IF(ISBLANK('Discontinuity Log'!A556),"",'Discontinuity Log'!A556)</f>
        <v>118</v>
      </c>
      <c r="D546" s="25">
        <f>IF(ISBLANK('Discontinuity Log'!B556),"",'Discontinuity Log'!B556)</f>
        <v>200.09</v>
      </c>
      <c r="E546" s="17" t="str">
        <f>IF(ISBLANK('Discontinuity Log'!C556),"",'Discontinuity Log'!C556)</f>
        <v>BD</v>
      </c>
      <c r="F546" s="17" t="str">
        <f>IF(ISBLANK('Discontinuity Log'!D556),"",'Discontinuity Log'!D556)</f>
        <v>O</v>
      </c>
      <c r="G546" s="17" t="str">
        <f>IF(ISBLANK('Discontinuity Log'!E556),"",'Discontinuity Log'!E556)</f>
        <v>COAL</v>
      </c>
      <c r="H546" s="17" t="str">
        <f>IF(ISBLANK('Discontinuity Log'!F556),"",IF('Discontinuity Log'!F556="-","",'Discontinuity Log'!F556))</f>
        <v/>
      </c>
      <c r="I546" s="17" t="str">
        <f>IF(ISBLANK('Discontinuity Log'!G556),"",'Discontinuity Log'!G556)</f>
        <v>IN</v>
      </c>
      <c r="J546" s="17" t="str">
        <f>IF(ISBLANK('Discontinuity Log'!H556),"",'Discontinuity Log'!H556)</f>
        <v>&gt;5mm</v>
      </c>
      <c r="K546" s="17" t="str">
        <f>IF(ISBLANK('Discontinuity Log'!I556),"",'Discontinuity Log'!I556)</f>
        <v>PL</v>
      </c>
      <c r="L546" s="17" t="str">
        <f>IF(ISBLANK('Discontinuity Log'!J556),"",'Discontinuity Log'!J556)</f>
        <v>SM</v>
      </c>
      <c r="M546" s="17">
        <f>IF(ISBLANK('Discontinuity Log'!K556),"",'Discontinuity Log'!K556)</f>
        <v>3</v>
      </c>
      <c r="N546" s="17" t="str">
        <f>IF(ISBLANK('Discontinuity Log'!L556),"",'Discontinuity Log'!L556)</f>
        <v>R1</v>
      </c>
      <c r="O546" s="17" t="str">
        <f>IF(ISBLANK('Discontinuity Log'!M556),"",'Discontinuity Log'!M556)</f>
        <v>W1</v>
      </c>
      <c r="P546" s="17">
        <f>IF(ISBLANK('Discontinuity Log'!N556),"",'Discontinuity Log'!N556)</f>
        <v>0</v>
      </c>
      <c r="Q546" s="17">
        <f>IF(ISBLANK('Discontinuity Log'!O556),"",'Discontinuity Log'!O556)</f>
        <v>52</v>
      </c>
      <c r="R546" s="17" t="str">
        <f>IF(ISBLANK('Discontinuity Log'!P556),"",'Discontinuity Log'!P556)</f>
        <v/>
      </c>
      <c r="S546" s="519" t="str">
        <f>IF(ISBLANK('Discontinuity Log'!Q556),"",'Discontinuity Log'!Q556)</f>
        <v>30 MM COAL SEAM, INTACT BUT FRIABLE</v>
      </c>
    </row>
    <row r="547" spans="1:19" x14ac:dyDescent="0.25">
      <c r="A547" s="9" t="str">
        <f>IF(ISBLANK('Geotech Log'!$C$2),"",IF('Discontinuity Log'!B557&lt;&gt;"",'Geotech Log'!$C$2,""))</f>
        <v>GTF20-01</v>
      </c>
      <c r="B547" s="9" t="str">
        <f>IF(ISBLANK('Geotech Log'!$R$4),"",IF('Discontinuity Log'!B557&lt;&gt;"",'Geotech Log'!$R$4,""))</f>
        <v>FRO</v>
      </c>
      <c r="C547" s="17">
        <f ca="1">IF(ISBLANK('Discontinuity Log'!A557),"",'Discontinuity Log'!A557)</f>
        <v>118</v>
      </c>
      <c r="D547" s="25">
        <f>IF(ISBLANK('Discontinuity Log'!B557),"",'Discontinuity Log'!B557)</f>
        <v>200.24</v>
      </c>
      <c r="E547" s="17" t="str">
        <f>IF(ISBLANK('Discontinuity Log'!C557),"",'Discontinuity Log'!C557)</f>
        <v>JN</v>
      </c>
      <c r="F547" s="17" t="str">
        <f>IF(ISBLANK('Discontinuity Log'!D557),"",'Discontinuity Log'!D557)</f>
        <v>G</v>
      </c>
      <c r="G547" s="17" t="str">
        <f>IF(ISBLANK('Discontinuity Log'!E557),"",'Discontinuity Log'!E557)</f>
        <v>CLEAN</v>
      </c>
      <c r="H547" s="17" t="str">
        <f>IF(ISBLANK('Discontinuity Log'!F557),"",IF('Discontinuity Log'!F557="-","",'Discontinuity Log'!F557))</f>
        <v/>
      </c>
      <c r="I547" s="17" t="str">
        <f>IF(ISBLANK('Discontinuity Log'!G557),"",'Discontinuity Log'!G557)</f>
        <v>CL</v>
      </c>
      <c r="J547" s="17" t="str">
        <f>IF(ISBLANK('Discontinuity Log'!H557),"",'Discontinuity Log'!H557)</f>
        <v/>
      </c>
      <c r="K547" s="17" t="str">
        <f>IF(ISBLANK('Discontinuity Log'!I557),"",'Discontinuity Log'!I557)</f>
        <v>PL</v>
      </c>
      <c r="L547" s="17" t="str">
        <f>IF(ISBLANK('Discontinuity Log'!J557),"",'Discontinuity Log'!J557)</f>
        <v>RO</v>
      </c>
      <c r="M547" s="17">
        <f>IF(ISBLANK('Discontinuity Log'!K557),"",'Discontinuity Log'!K557)</f>
        <v>9</v>
      </c>
      <c r="N547" s="17" t="str">
        <f>IF(ISBLANK('Discontinuity Log'!L557),"",'Discontinuity Log'!L557)</f>
        <v>R4</v>
      </c>
      <c r="O547" s="17" t="str">
        <f>IF(ISBLANK('Discontinuity Log'!M557),"",'Discontinuity Log'!M557)</f>
        <v>W1</v>
      </c>
      <c r="P547" s="17">
        <f>IF(ISBLANK('Discontinuity Log'!N557),"",'Discontinuity Log'!N557)</f>
        <v>12</v>
      </c>
      <c r="Q547" s="17">
        <f>IF(ISBLANK('Discontinuity Log'!O557),"",'Discontinuity Log'!O557)</f>
        <v>29</v>
      </c>
      <c r="R547" s="17" t="str">
        <f>IF(ISBLANK('Discontinuity Log'!P557),"",'Discontinuity Log'!P557)</f>
        <v/>
      </c>
      <c r="S547" s="519" t="str">
        <f>IF(ISBLANK('Discontinuity Log'!Q557),"",'Discontinuity Log'!Q557)</f>
        <v/>
      </c>
    </row>
    <row r="548" spans="1:19" x14ac:dyDescent="0.25">
      <c r="A548" s="9" t="str">
        <f>IF(ISBLANK('Geotech Log'!$C$2),"",IF('Discontinuity Log'!B558&lt;&gt;"",'Geotech Log'!$C$2,""))</f>
        <v>GTF20-01</v>
      </c>
      <c r="B548" s="9" t="str">
        <f>IF(ISBLANK('Geotech Log'!$R$4),"",IF('Discontinuity Log'!B558&lt;&gt;"",'Geotech Log'!$R$4,""))</f>
        <v>FRO</v>
      </c>
      <c r="C548" s="17">
        <f ca="1">IF(ISBLANK('Discontinuity Log'!A558),"",'Discontinuity Log'!A558)</f>
        <v>118</v>
      </c>
      <c r="D548" s="25">
        <f>IF(ISBLANK('Discontinuity Log'!B558),"",'Discontinuity Log'!B558)</f>
        <v>200.67</v>
      </c>
      <c r="E548" s="17" t="str">
        <f>IF(ISBLANK('Discontinuity Log'!C558),"",'Discontinuity Log'!C558)</f>
        <v>BD</v>
      </c>
      <c r="F548" s="17" t="str">
        <f>IF(ISBLANK('Discontinuity Log'!D558),"",'Discontinuity Log'!D558)</f>
        <v>G</v>
      </c>
      <c r="G548" s="17" t="str">
        <f>IF(ISBLANK('Discontinuity Log'!E558),"",'Discontinuity Log'!E558)</f>
        <v>COAL</v>
      </c>
      <c r="H548" s="17" t="str">
        <f>IF(ISBLANK('Discontinuity Log'!F558),"",IF('Discontinuity Log'!F558="-","",'Discontinuity Log'!F558))</f>
        <v/>
      </c>
      <c r="I548" s="17" t="str">
        <f>IF(ISBLANK('Discontinuity Log'!G558),"",'Discontinuity Log'!G558)</f>
        <v>CC</v>
      </c>
      <c r="J548" s="17" t="str">
        <f>IF(ISBLANK('Discontinuity Log'!H558),"",'Discontinuity Log'!H558)</f>
        <v>&lt;=1mm</v>
      </c>
      <c r="K548" s="17" t="str">
        <f>IF(ISBLANK('Discontinuity Log'!I558),"",'Discontinuity Log'!I558)</f>
        <v>UN</v>
      </c>
      <c r="L548" s="17" t="str">
        <f>IF(ISBLANK('Discontinuity Log'!J558),"",'Discontinuity Log'!J558)</f>
        <v>RO</v>
      </c>
      <c r="M548" s="17">
        <f>IF(ISBLANK('Discontinuity Log'!K558),"",'Discontinuity Log'!K558)</f>
        <v>11</v>
      </c>
      <c r="N548" s="17" t="str">
        <f>IF(ISBLANK('Discontinuity Log'!L558),"",'Discontinuity Log'!L558)</f>
        <v>R1</v>
      </c>
      <c r="O548" s="17" t="str">
        <f>IF(ISBLANK('Discontinuity Log'!M558),"",'Discontinuity Log'!M558)</f>
        <v>W1</v>
      </c>
      <c r="P548" s="17">
        <f>IF(ISBLANK('Discontinuity Log'!N558),"",'Discontinuity Log'!N558)</f>
        <v>6</v>
      </c>
      <c r="Q548" s="17">
        <f>IF(ISBLANK('Discontinuity Log'!O558),"",'Discontinuity Log'!O558)</f>
        <v>78</v>
      </c>
      <c r="R548" s="17" t="str">
        <f>IF(ISBLANK('Discontinuity Log'!P558),"",'Discontinuity Log'!P558)</f>
        <v/>
      </c>
      <c r="S548" s="519" t="str">
        <f>IF(ISBLANK('Discontinuity Log'!Q558),"",'Discontinuity Log'!Q558)</f>
        <v/>
      </c>
    </row>
    <row r="549" spans="1:19" x14ac:dyDescent="0.25">
      <c r="A549" s="9" t="str">
        <f>IF(ISBLANK('Geotech Log'!$C$2),"",IF('Discontinuity Log'!B559&lt;&gt;"",'Geotech Log'!$C$2,""))</f>
        <v>GTF20-01</v>
      </c>
      <c r="B549" s="9" t="str">
        <f>IF(ISBLANK('Geotech Log'!$R$4),"",IF('Discontinuity Log'!B559&lt;&gt;"",'Geotech Log'!$R$4,""))</f>
        <v>FRO</v>
      </c>
      <c r="C549" s="17">
        <f ca="1">IF(ISBLANK('Discontinuity Log'!A559),"",'Discontinuity Log'!A559)</f>
        <v>118</v>
      </c>
      <c r="D549" s="25">
        <f>IF(ISBLANK('Discontinuity Log'!B559),"",'Discontinuity Log'!B559)</f>
        <v>201.44</v>
      </c>
      <c r="E549" s="17" t="str">
        <f>IF(ISBLANK('Discontinuity Log'!C559),"",'Discontinuity Log'!C559)</f>
        <v>BD</v>
      </c>
      <c r="F549" s="17" t="str">
        <f>IF(ISBLANK('Discontinuity Log'!D559),"",'Discontinuity Log'!D559)</f>
        <v>G</v>
      </c>
      <c r="G549" s="17" t="str">
        <f>IF(ISBLANK('Discontinuity Log'!E559),"",'Discontinuity Log'!E559)</f>
        <v>COAL</v>
      </c>
      <c r="H549" s="17" t="str">
        <f>IF(ISBLANK('Discontinuity Log'!F559),"",IF('Discontinuity Log'!F559="-","",'Discontinuity Log'!F559))</f>
        <v/>
      </c>
      <c r="I549" s="17" t="str">
        <f>IF(ISBLANK('Discontinuity Log'!G559),"",'Discontinuity Log'!G559)</f>
        <v>CC</v>
      </c>
      <c r="J549" s="17" t="str">
        <f>IF(ISBLANK('Discontinuity Log'!H559),"",'Discontinuity Log'!H559)</f>
        <v>&lt;=1mm</v>
      </c>
      <c r="K549" s="17" t="str">
        <f>IF(ISBLANK('Discontinuity Log'!I559),"",'Discontinuity Log'!I559)</f>
        <v>PL</v>
      </c>
      <c r="L549" s="17" t="str">
        <f>IF(ISBLANK('Discontinuity Log'!J559),"",'Discontinuity Log'!J559)</f>
        <v>SM</v>
      </c>
      <c r="M549" s="17">
        <f>IF(ISBLANK('Discontinuity Log'!K559),"",'Discontinuity Log'!K559)</f>
        <v>7</v>
      </c>
      <c r="N549" s="17" t="str">
        <f>IF(ISBLANK('Discontinuity Log'!L559),"",'Discontinuity Log'!L559)</f>
        <v>R1</v>
      </c>
      <c r="O549" s="17" t="str">
        <f>IF(ISBLANK('Discontinuity Log'!M559),"",'Discontinuity Log'!M559)</f>
        <v>W1</v>
      </c>
      <c r="P549" s="17">
        <f>IF(ISBLANK('Discontinuity Log'!N559),"",'Discontinuity Log'!N559)</f>
        <v>6</v>
      </c>
      <c r="Q549" s="17">
        <f>IF(ISBLANK('Discontinuity Log'!O559),"",'Discontinuity Log'!O559)</f>
        <v>64</v>
      </c>
      <c r="R549" s="17" t="str">
        <f>IF(ISBLANK('Discontinuity Log'!P559),"",'Discontinuity Log'!P559)</f>
        <v/>
      </c>
      <c r="S549" s="519" t="str">
        <f>IF(ISBLANK('Discontinuity Log'!Q559),"",'Discontinuity Log'!Q559)</f>
        <v>PARTIAL DRILL SPIN</v>
      </c>
    </row>
    <row r="550" spans="1:19" x14ac:dyDescent="0.25">
      <c r="A550" s="9" t="str">
        <f>IF(ISBLANK('Geotech Log'!$C$2),"",IF('Discontinuity Log'!B560&lt;&gt;"",'Geotech Log'!$C$2,""))</f>
        <v>GTF20-01</v>
      </c>
      <c r="B550" s="9" t="str">
        <f>IF(ISBLANK('Geotech Log'!$R$4),"",IF('Discontinuity Log'!B560&lt;&gt;"",'Geotech Log'!$R$4,""))</f>
        <v>FRO</v>
      </c>
      <c r="C550" s="17">
        <f ca="1">IF(ISBLANK('Discontinuity Log'!A560),"",'Discontinuity Log'!A560)</f>
        <v>118</v>
      </c>
      <c r="D550" s="25">
        <f>IF(ISBLANK('Discontinuity Log'!B560),"",'Discontinuity Log'!B560)</f>
        <v>201.7</v>
      </c>
      <c r="E550" s="17" t="str">
        <f>IF(ISBLANK('Discontinuity Log'!C560),"",'Discontinuity Log'!C560)</f>
        <v>BD</v>
      </c>
      <c r="F550" s="17" t="str">
        <f>IF(ISBLANK('Discontinuity Log'!D560),"",'Discontinuity Log'!D560)</f>
        <v>G</v>
      </c>
      <c r="G550" s="17" t="str">
        <f>IF(ISBLANK('Discontinuity Log'!E560),"",'Discontinuity Log'!E560)</f>
        <v>COAL</v>
      </c>
      <c r="H550" s="17" t="str">
        <f>IF(ISBLANK('Discontinuity Log'!F560),"",IF('Discontinuity Log'!F560="-","",'Discontinuity Log'!F560))</f>
        <v/>
      </c>
      <c r="I550" s="17" t="str">
        <f>IF(ISBLANK('Discontinuity Log'!G560),"",'Discontinuity Log'!G560)</f>
        <v>CC</v>
      </c>
      <c r="J550" s="17" t="str">
        <f>IF(ISBLANK('Discontinuity Log'!H560),"",'Discontinuity Log'!H560)</f>
        <v>&lt;=1mm</v>
      </c>
      <c r="K550" s="17" t="str">
        <f>IF(ISBLANK('Discontinuity Log'!I560),"",'Discontinuity Log'!I560)</f>
        <v>PL</v>
      </c>
      <c r="L550" s="17" t="str">
        <f>IF(ISBLANK('Discontinuity Log'!J560),"",'Discontinuity Log'!J560)</f>
        <v>SM</v>
      </c>
      <c r="M550" s="17">
        <f>IF(ISBLANK('Discontinuity Log'!K560),"",'Discontinuity Log'!K560)</f>
        <v>7</v>
      </c>
      <c r="N550" s="17" t="str">
        <f>IF(ISBLANK('Discontinuity Log'!L560),"",'Discontinuity Log'!L560)</f>
        <v>R1</v>
      </c>
      <c r="O550" s="17" t="str">
        <f>IF(ISBLANK('Discontinuity Log'!M560),"",'Discontinuity Log'!M560)</f>
        <v>W1</v>
      </c>
      <c r="P550" s="17">
        <f>IF(ISBLANK('Discontinuity Log'!N560),"",'Discontinuity Log'!N560)</f>
        <v>6</v>
      </c>
      <c r="Q550" s="17">
        <f>IF(ISBLANK('Discontinuity Log'!O560),"",'Discontinuity Log'!O560)</f>
        <v>64</v>
      </c>
      <c r="R550" s="17" t="str">
        <f>IF(ISBLANK('Discontinuity Log'!P560),"",'Discontinuity Log'!P560)</f>
        <v/>
      </c>
      <c r="S550" s="519" t="str">
        <f>IF(ISBLANK('Discontinuity Log'!Q560),"",'Discontinuity Log'!Q560)</f>
        <v/>
      </c>
    </row>
    <row r="551" spans="1:19" x14ac:dyDescent="0.25">
      <c r="A551" s="9" t="str">
        <f>IF(ISBLANK('Geotech Log'!$C$2),"",IF('Discontinuity Log'!B561&lt;&gt;"",'Geotech Log'!$C$2,""))</f>
        <v>GTF20-01</v>
      </c>
      <c r="B551" s="9" t="str">
        <f>IF(ISBLANK('Geotech Log'!$R$4),"",IF('Discontinuity Log'!B561&lt;&gt;"",'Geotech Log'!$R$4,""))</f>
        <v>FRO</v>
      </c>
      <c r="C551" s="17">
        <f ca="1">IF(ISBLANK('Discontinuity Log'!A561),"",'Discontinuity Log'!A561)</f>
        <v>118</v>
      </c>
      <c r="D551" s="25">
        <f>IF(ISBLANK('Discontinuity Log'!B561),"",'Discontinuity Log'!B561)</f>
        <v>201.72</v>
      </c>
      <c r="E551" s="17" t="str">
        <f>IF(ISBLANK('Discontinuity Log'!C561),"",'Discontinuity Log'!C561)</f>
        <v>JN</v>
      </c>
      <c r="F551" s="17" t="str">
        <f>IF(ISBLANK('Discontinuity Log'!D561),"",'Discontinuity Log'!D561)</f>
        <v>G</v>
      </c>
      <c r="G551" s="17" t="str">
        <f>IF(ISBLANK('Discontinuity Log'!E561),"",'Discontinuity Log'!E561)</f>
        <v>CLEAN</v>
      </c>
      <c r="H551" s="17" t="str">
        <f>IF(ISBLANK('Discontinuity Log'!F561),"",IF('Discontinuity Log'!F561="-","",'Discontinuity Log'!F561))</f>
        <v/>
      </c>
      <c r="I551" s="17" t="str">
        <f>IF(ISBLANK('Discontinuity Log'!G561),"",'Discontinuity Log'!G561)</f>
        <v>CL</v>
      </c>
      <c r="J551" s="17" t="str">
        <f>IF(ISBLANK('Discontinuity Log'!H561),"",'Discontinuity Log'!H561)</f>
        <v/>
      </c>
      <c r="K551" s="17" t="str">
        <f>IF(ISBLANK('Discontinuity Log'!I561),"",'Discontinuity Log'!I561)</f>
        <v>PL</v>
      </c>
      <c r="L551" s="17" t="str">
        <f>IF(ISBLANK('Discontinuity Log'!J561),"",'Discontinuity Log'!J561)</f>
        <v>SM</v>
      </c>
      <c r="M551" s="17">
        <f>IF(ISBLANK('Discontinuity Log'!K561),"",'Discontinuity Log'!K561)</f>
        <v>7</v>
      </c>
      <c r="N551" s="17" t="str">
        <f>IF(ISBLANK('Discontinuity Log'!L561),"",'Discontinuity Log'!L561)</f>
        <v>R4</v>
      </c>
      <c r="O551" s="17" t="str">
        <f>IF(ISBLANK('Discontinuity Log'!M561),"",'Discontinuity Log'!M561)</f>
        <v>W1</v>
      </c>
      <c r="P551" s="17">
        <f>IF(ISBLANK('Discontinuity Log'!N561),"",'Discontinuity Log'!N561)</f>
        <v>12</v>
      </c>
      <c r="Q551" s="17">
        <f>IF(ISBLANK('Discontinuity Log'!O561),"",'Discontinuity Log'!O561)</f>
        <v>25</v>
      </c>
      <c r="R551" s="17" t="str">
        <f>IF(ISBLANK('Discontinuity Log'!P561),"",'Discontinuity Log'!P561)</f>
        <v/>
      </c>
      <c r="S551" s="519" t="str">
        <f>IF(ISBLANK('Discontinuity Log'!Q561),"",'Discontinuity Log'!Q561)</f>
        <v>DISCONTINUOUS</v>
      </c>
    </row>
    <row r="552" spans="1:19" x14ac:dyDescent="0.25">
      <c r="A552" s="9" t="str">
        <f>IF(ISBLANK('Geotech Log'!$C$2),"",IF('Discontinuity Log'!B562&lt;&gt;"",'Geotech Log'!$C$2,""))</f>
        <v>GTF20-01</v>
      </c>
      <c r="B552" s="9" t="str">
        <f>IF(ISBLANK('Geotech Log'!$R$4),"",IF('Discontinuity Log'!B562&lt;&gt;"",'Geotech Log'!$R$4,""))</f>
        <v>FRO</v>
      </c>
      <c r="C552" s="17">
        <f ca="1">IF(ISBLANK('Discontinuity Log'!A562),"",'Discontinuity Log'!A562)</f>
        <v>118</v>
      </c>
      <c r="D552" s="25">
        <f>IF(ISBLANK('Discontinuity Log'!B562),"",'Discontinuity Log'!B562)</f>
        <v>202.63</v>
      </c>
      <c r="E552" s="17" t="str">
        <f>IF(ISBLANK('Discontinuity Log'!C562),"",'Discontinuity Log'!C562)</f>
        <v>JN</v>
      </c>
      <c r="F552" s="17" t="str">
        <f>IF(ISBLANK('Discontinuity Log'!D562),"",'Discontinuity Log'!D562)</f>
        <v>G</v>
      </c>
      <c r="G552" s="17" t="str">
        <f>IF(ISBLANK('Discontinuity Log'!E562),"",'Discontinuity Log'!E562)</f>
        <v>CLEAN</v>
      </c>
      <c r="H552" s="17" t="str">
        <f>IF(ISBLANK('Discontinuity Log'!F562),"",IF('Discontinuity Log'!F562="-","",'Discontinuity Log'!F562))</f>
        <v/>
      </c>
      <c r="I552" s="17" t="str">
        <f>IF(ISBLANK('Discontinuity Log'!G562),"",'Discontinuity Log'!G562)</f>
        <v>CL</v>
      </c>
      <c r="J552" s="17" t="str">
        <f>IF(ISBLANK('Discontinuity Log'!H562),"",'Discontinuity Log'!H562)</f>
        <v/>
      </c>
      <c r="K552" s="17" t="str">
        <f>IF(ISBLANK('Discontinuity Log'!I562),"",'Discontinuity Log'!I562)</f>
        <v>PL</v>
      </c>
      <c r="L552" s="17" t="str">
        <f>IF(ISBLANK('Discontinuity Log'!J562),"",'Discontinuity Log'!J562)</f>
        <v>SM</v>
      </c>
      <c r="M552" s="17">
        <f>IF(ISBLANK('Discontinuity Log'!K562),"",'Discontinuity Log'!K562)</f>
        <v>7</v>
      </c>
      <c r="N552" s="17" t="str">
        <f>IF(ISBLANK('Discontinuity Log'!L562),"",'Discontinuity Log'!L562)</f>
        <v>R4</v>
      </c>
      <c r="O552" s="17" t="str">
        <f>IF(ISBLANK('Discontinuity Log'!M562),"",'Discontinuity Log'!M562)</f>
        <v>W1</v>
      </c>
      <c r="P552" s="17">
        <f>IF(ISBLANK('Discontinuity Log'!N562),"",'Discontinuity Log'!N562)</f>
        <v>12</v>
      </c>
      <c r="Q552" s="17">
        <f>IF(ISBLANK('Discontinuity Log'!O562),"",'Discontinuity Log'!O562)</f>
        <v>25</v>
      </c>
      <c r="R552" s="17" t="str">
        <f>IF(ISBLANK('Discontinuity Log'!P562),"",'Discontinuity Log'!P562)</f>
        <v/>
      </c>
      <c r="S552" s="519" t="str">
        <f>IF(ISBLANK('Discontinuity Log'!Q562),"",'Discontinuity Log'!Q562)</f>
        <v>PARALLEL TO PREVIOUS JOINT</v>
      </c>
    </row>
    <row r="553" spans="1:19" x14ac:dyDescent="0.25">
      <c r="A553" s="9" t="str">
        <f>IF(ISBLANK('Geotech Log'!$C$2),"",IF('Discontinuity Log'!B563&lt;&gt;"",'Geotech Log'!$C$2,""))</f>
        <v>GTF20-01</v>
      </c>
      <c r="B553" s="9" t="str">
        <f>IF(ISBLANK('Geotech Log'!$R$4),"",IF('Discontinuity Log'!B563&lt;&gt;"",'Geotech Log'!$R$4,""))</f>
        <v>FRO</v>
      </c>
      <c r="C553" s="17">
        <f ca="1">IF(ISBLANK('Discontinuity Log'!A563),"",'Discontinuity Log'!A563)</f>
        <v>118</v>
      </c>
      <c r="D553" s="25">
        <f>IF(ISBLANK('Discontinuity Log'!B563),"",'Discontinuity Log'!B563)</f>
        <v>202.79</v>
      </c>
      <c r="E553" s="17" t="str">
        <f>IF(ISBLANK('Discontinuity Log'!C563),"",'Discontinuity Log'!C563)</f>
        <v>BD</v>
      </c>
      <c r="F553" s="17" t="str">
        <f>IF(ISBLANK('Discontinuity Log'!D563),"",'Discontinuity Log'!D563)</f>
        <v>G</v>
      </c>
      <c r="G553" s="17" t="str">
        <f>IF(ISBLANK('Discontinuity Log'!E563),"",'Discontinuity Log'!E563)</f>
        <v>CLEAN</v>
      </c>
      <c r="H553" s="17" t="str">
        <f>IF(ISBLANK('Discontinuity Log'!F563),"",IF('Discontinuity Log'!F563="-","",'Discontinuity Log'!F563))</f>
        <v/>
      </c>
      <c r="I553" s="17" t="str">
        <f>IF(ISBLANK('Discontinuity Log'!G563),"",'Discontinuity Log'!G563)</f>
        <v>CL</v>
      </c>
      <c r="J553" s="17" t="str">
        <f>IF(ISBLANK('Discontinuity Log'!H563),"",'Discontinuity Log'!H563)</f>
        <v/>
      </c>
      <c r="K553" s="17" t="str">
        <f>IF(ISBLANK('Discontinuity Log'!I563),"",'Discontinuity Log'!I563)</f>
        <v>CU</v>
      </c>
      <c r="L553" s="17" t="str">
        <f>IF(ISBLANK('Discontinuity Log'!J563),"",'Discontinuity Log'!J563)</f>
        <v>SM</v>
      </c>
      <c r="M553" s="17">
        <f>IF(ISBLANK('Discontinuity Log'!K563),"",'Discontinuity Log'!K563)</f>
        <v>7</v>
      </c>
      <c r="N553" s="17" t="str">
        <f>IF(ISBLANK('Discontinuity Log'!L563),"",'Discontinuity Log'!L563)</f>
        <v>R4</v>
      </c>
      <c r="O553" s="17" t="str">
        <f>IF(ISBLANK('Discontinuity Log'!M563),"",'Discontinuity Log'!M563)</f>
        <v>W1</v>
      </c>
      <c r="P553" s="17">
        <f>IF(ISBLANK('Discontinuity Log'!N563),"",'Discontinuity Log'!N563)</f>
        <v>12</v>
      </c>
      <c r="Q553" s="17">
        <f>IF(ISBLANK('Discontinuity Log'!O563),"",'Discontinuity Log'!O563)</f>
        <v>24</v>
      </c>
      <c r="R553" s="17" t="str">
        <f>IF(ISBLANK('Discontinuity Log'!P563),"",'Discontinuity Log'!P563)</f>
        <v/>
      </c>
      <c r="S553" s="519" t="str">
        <f>IF(ISBLANK('Discontinuity Log'!Q563),"",'Discontinuity Log'!Q563)</f>
        <v/>
      </c>
    </row>
    <row r="554" spans="1:19" x14ac:dyDescent="0.25">
      <c r="A554" s="9" t="str">
        <f>IF(ISBLANK('Geotech Log'!$C$2),"",IF('Discontinuity Log'!B564&lt;&gt;"",'Geotech Log'!$C$2,""))</f>
        <v>GTF20-01</v>
      </c>
      <c r="B554" s="9" t="str">
        <f>IF(ISBLANK('Geotech Log'!$R$4),"",IF('Discontinuity Log'!B564&lt;&gt;"",'Geotech Log'!$R$4,""))</f>
        <v>FRO</v>
      </c>
      <c r="C554" s="17">
        <f ca="1">IF(ISBLANK('Discontinuity Log'!A564),"",'Discontinuity Log'!A564)</f>
        <v>119</v>
      </c>
      <c r="D554" s="25">
        <f>IF(ISBLANK('Discontinuity Log'!B564),"",'Discontinuity Log'!B564)</f>
        <v>203.63</v>
      </c>
      <c r="E554" s="17" t="str">
        <f>IF(ISBLANK('Discontinuity Log'!C564),"",'Discontinuity Log'!C564)</f>
        <v>BD</v>
      </c>
      <c r="F554" s="17" t="str">
        <f>IF(ISBLANK('Discontinuity Log'!D564),"",'Discontinuity Log'!D564)</f>
        <v>G</v>
      </c>
      <c r="G554" s="17" t="str">
        <f>IF(ISBLANK('Discontinuity Log'!E564),"",'Discontinuity Log'!E564)</f>
        <v>COAL</v>
      </c>
      <c r="H554" s="17" t="str">
        <f>IF(ISBLANK('Discontinuity Log'!F564),"",IF('Discontinuity Log'!F564="-","",'Discontinuity Log'!F564))</f>
        <v/>
      </c>
      <c r="I554" s="17" t="str">
        <f>IF(ISBLANK('Discontinuity Log'!G564),"",'Discontinuity Log'!G564)</f>
        <v>CC</v>
      </c>
      <c r="J554" s="17" t="str">
        <f>IF(ISBLANK('Discontinuity Log'!H564),"",'Discontinuity Log'!H564)</f>
        <v>&lt;=1mm</v>
      </c>
      <c r="K554" s="17" t="str">
        <f>IF(ISBLANK('Discontinuity Log'!I564),"",'Discontinuity Log'!I564)</f>
        <v>PL</v>
      </c>
      <c r="L554" s="17" t="str">
        <f>IF(ISBLANK('Discontinuity Log'!J564),"",'Discontinuity Log'!J564)</f>
        <v>RO</v>
      </c>
      <c r="M554" s="17">
        <f>IF(ISBLANK('Discontinuity Log'!K564),"",'Discontinuity Log'!K564)</f>
        <v>13</v>
      </c>
      <c r="N554" s="17" t="str">
        <f>IF(ISBLANK('Discontinuity Log'!L564),"",'Discontinuity Log'!L564)</f>
        <v>R1</v>
      </c>
      <c r="O554" s="17" t="str">
        <f>IF(ISBLANK('Discontinuity Log'!M564),"",'Discontinuity Log'!M564)</f>
        <v>W1</v>
      </c>
      <c r="P554" s="17">
        <f>IF(ISBLANK('Discontinuity Log'!N564),"",'Discontinuity Log'!N564)</f>
        <v>6</v>
      </c>
      <c r="Q554" s="17">
        <f>IF(ISBLANK('Discontinuity Log'!O564),"",'Discontinuity Log'!O564)</f>
        <v>59</v>
      </c>
      <c r="R554" s="17" t="str">
        <f>IF(ISBLANK('Discontinuity Log'!P564),"",'Discontinuity Log'!P564)</f>
        <v/>
      </c>
      <c r="S554" s="519" t="str">
        <f>IF(ISBLANK('Discontinuity Log'!Q564),"",'Discontinuity Log'!Q564)</f>
        <v>COAL LAMINATION (PREFERENTIAL BREAKAGE - POSSIBLY MECHANICAL)</v>
      </c>
    </row>
    <row r="555" spans="1:19" x14ac:dyDescent="0.25">
      <c r="A555" s="9" t="str">
        <f>IF(ISBLANK('Geotech Log'!$C$2),"",IF('Discontinuity Log'!B565&lt;&gt;"",'Geotech Log'!$C$2,""))</f>
        <v>GTF20-01</v>
      </c>
      <c r="B555" s="9" t="str">
        <f>IF(ISBLANK('Geotech Log'!$R$4),"",IF('Discontinuity Log'!B565&lt;&gt;"",'Geotech Log'!$R$4,""))</f>
        <v>FRO</v>
      </c>
      <c r="C555" s="17">
        <f ca="1">IF(ISBLANK('Discontinuity Log'!A565),"",'Discontinuity Log'!A565)</f>
        <v>119</v>
      </c>
      <c r="D555" s="25">
        <f>IF(ISBLANK('Discontinuity Log'!B565),"",'Discontinuity Log'!B565)</f>
        <v>204.52</v>
      </c>
      <c r="E555" s="17" t="str">
        <f>IF(ISBLANK('Discontinuity Log'!C565),"",'Discontinuity Log'!C565)</f>
        <v>JN</v>
      </c>
      <c r="F555" s="17" t="str">
        <f>IF(ISBLANK('Discontinuity Log'!D565),"",'Discontinuity Log'!D565)</f>
        <v>G</v>
      </c>
      <c r="G555" s="17" t="str">
        <f>IF(ISBLANK('Discontinuity Log'!E565),"",'Discontinuity Log'!E565)</f>
        <v>CLEAN</v>
      </c>
      <c r="H555" s="17" t="str">
        <f>IF(ISBLANK('Discontinuity Log'!F565),"",IF('Discontinuity Log'!F565="-","",'Discontinuity Log'!F565))</f>
        <v/>
      </c>
      <c r="I555" s="17" t="str">
        <f>IF(ISBLANK('Discontinuity Log'!G565),"",'Discontinuity Log'!G565)</f>
        <v>CL</v>
      </c>
      <c r="J555" s="17" t="str">
        <f>IF(ISBLANK('Discontinuity Log'!H565),"",'Discontinuity Log'!H565)</f>
        <v/>
      </c>
      <c r="K555" s="17" t="str">
        <f>IF(ISBLANK('Discontinuity Log'!I565),"",'Discontinuity Log'!I565)</f>
        <v>PL</v>
      </c>
      <c r="L555" s="17" t="str">
        <f>IF(ISBLANK('Discontinuity Log'!J565),"",'Discontinuity Log'!J565)</f>
        <v>RO</v>
      </c>
      <c r="M555" s="17">
        <f>IF(ISBLANK('Discontinuity Log'!K565),"",'Discontinuity Log'!K565)</f>
        <v>9</v>
      </c>
      <c r="N555" s="17" t="str">
        <f>IF(ISBLANK('Discontinuity Log'!L565),"",'Discontinuity Log'!L565)</f>
        <v>R3</v>
      </c>
      <c r="O555" s="17" t="str">
        <f>IF(ISBLANK('Discontinuity Log'!M565),"",'Discontinuity Log'!M565)</f>
        <v>W1</v>
      </c>
      <c r="P555" s="17">
        <f>IF(ISBLANK('Discontinuity Log'!N565),"",'Discontinuity Log'!N565)</f>
        <v>12</v>
      </c>
      <c r="Q555" s="17">
        <f>IF(ISBLANK('Discontinuity Log'!O565),"",'Discontinuity Log'!O565)</f>
        <v>25</v>
      </c>
      <c r="R555" s="17" t="str">
        <f>IF(ISBLANK('Discontinuity Log'!P565),"",'Discontinuity Log'!P565)</f>
        <v/>
      </c>
      <c r="S555" s="519" t="str">
        <f>IF(ISBLANK('Discontinuity Log'!Q565),"",'Discontinuity Log'!Q565)</f>
        <v/>
      </c>
    </row>
    <row r="556" spans="1:19" x14ac:dyDescent="0.25">
      <c r="A556" s="9" t="str">
        <f>IF(ISBLANK('Geotech Log'!$C$2),"",IF('Discontinuity Log'!B566&lt;&gt;"",'Geotech Log'!$C$2,""))</f>
        <v>GTF20-01</v>
      </c>
      <c r="B556" s="9" t="str">
        <f>IF(ISBLANK('Geotech Log'!$R$4),"",IF('Discontinuity Log'!B566&lt;&gt;"",'Geotech Log'!$R$4,""))</f>
        <v>FRO</v>
      </c>
      <c r="C556" s="17">
        <f ca="1">IF(ISBLANK('Discontinuity Log'!A566),"",'Discontinuity Log'!A566)</f>
        <v>119</v>
      </c>
      <c r="D556" s="25">
        <f>IF(ISBLANK('Discontinuity Log'!B566),"",'Discontinuity Log'!B566)</f>
        <v>204.84</v>
      </c>
      <c r="E556" s="17" t="str">
        <f>IF(ISBLANK('Discontinuity Log'!C566),"",'Discontinuity Log'!C566)</f>
        <v>BD</v>
      </c>
      <c r="F556" s="17" t="str">
        <f>IF(ISBLANK('Discontinuity Log'!D566),"",'Discontinuity Log'!D566)</f>
        <v>G</v>
      </c>
      <c r="G556" s="17" t="str">
        <f>IF(ISBLANK('Discontinuity Log'!E566),"",'Discontinuity Log'!E566)</f>
        <v>COAL</v>
      </c>
      <c r="H556" s="17" t="str">
        <f>IF(ISBLANK('Discontinuity Log'!F566),"",IF('Discontinuity Log'!F566="-","",'Discontinuity Log'!F566))</f>
        <v/>
      </c>
      <c r="I556" s="17" t="str">
        <f>IF(ISBLANK('Discontinuity Log'!G566),"",'Discontinuity Log'!G566)</f>
        <v>IN</v>
      </c>
      <c r="J556" s="17" t="str">
        <f>IF(ISBLANK('Discontinuity Log'!H566),"",'Discontinuity Log'!H566)</f>
        <v>&lt;=2mm</v>
      </c>
      <c r="K556" s="17" t="str">
        <f>IF(ISBLANK('Discontinuity Log'!I566),"",'Discontinuity Log'!I566)</f>
        <v>PL</v>
      </c>
      <c r="L556" s="17" t="str">
        <f>IF(ISBLANK('Discontinuity Log'!J566),"",'Discontinuity Log'!J566)</f>
        <v>SM</v>
      </c>
      <c r="M556" s="17">
        <f>IF(ISBLANK('Discontinuity Log'!K566),"",'Discontinuity Log'!K566)</f>
        <v>5</v>
      </c>
      <c r="N556" s="17" t="str">
        <f>IF(ISBLANK('Discontinuity Log'!L566),"",'Discontinuity Log'!L566)</f>
        <v>R1</v>
      </c>
      <c r="O556" s="17" t="str">
        <f>IF(ISBLANK('Discontinuity Log'!M566),"",'Discontinuity Log'!M566)</f>
        <v>W1</v>
      </c>
      <c r="P556" s="17">
        <f>IF(ISBLANK('Discontinuity Log'!N566),"",'Discontinuity Log'!N566)</f>
        <v>6</v>
      </c>
      <c r="Q556" s="17">
        <f>IF(ISBLANK('Discontinuity Log'!O566),"",'Discontinuity Log'!O566)</f>
        <v>71</v>
      </c>
      <c r="R556" s="17" t="str">
        <f>IF(ISBLANK('Discontinuity Log'!P566),"",'Discontinuity Log'!P566)</f>
        <v/>
      </c>
      <c r="S556" s="519" t="str">
        <f>IF(ISBLANK('Discontinuity Log'!Q566),"",'Discontinuity Log'!Q566)</f>
        <v>INFILLED WITH 2 MM BRECCIATED, FRIABLE COAL</v>
      </c>
    </row>
    <row r="557" spans="1:19" x14ac:dyDescent="0.25">
      <c r="A557" s="9" t="str">
        <f>IF(ISBLANK('Geotech Log'!$C$2),"",IF('Discontinuity Log'!B567&lt;&gt;"",'Geotech Log'!$C$2,""))</f>
        <v>GTF20-01</v>
      </c>
      <c r="B557" s="9" t="str">
        <f>IF(ISBLANK('Geotech Log'!$R$4),"",IF('Discontinuity Log'!B567&lt;&gt;"",'Geotech Log'!$R$4,""))</f>
        <v>FRO</v>
      </c>
      <c r="C557" s="17">
        <f ca="1">IF(ISBLANK('Discontinuity Log'!A567),"",'Discontinuity Log'!A567)</f>
        <v>119</v>
      </c>
      <c r="D557" s="25">
        <f>IF(ISBLANK('Discontinuity Log'!B567),"",'Discontinuity Log'!B567)</f>
        <v>205.33</v>
      </c>
      <c r="E557" s="17" t="str">
        <f>IF(ISBLANK('Discontinuity Log'!C567),"",'Discontinuity Log'!C567)</f>
        <v>JN</v>
      </c>
      <c r="F557" s="17" t="str">
        <f>IF(ISBLANK('Discontinuity Log'!D567),"",'Discontinuity Log'!D567)</f>
        <v>G</v>
      </c>
      <c r="G557" s="17" t="str">
        <f>IF(ISBLANK('Discontinuity Log'!E567),"",'Discontinuity Log'!E567)</f>
        <v>CA</v>
      </c>
      <c r="H557" s="17" t="str">
        <f>IF(ISBLANK('Discontinuity Log'!F567),"",IF('Discontinuity Log'!F567="-","",'Discontinuity Log'!F567))</f>
        <v/>
      </c>
      <c r="I557" s="17" t="str">
        <f>IF(ISBLANK('Discontinuity Log'!G567),"",'Discontinuity Log'!G567)</f>
        <v>CC</v>
      </c>
      <c r="J557" s="17" t="str">
        <f>IF(ISBLANK('Discontinuity Log'!H567),"",'Discontinuity Log'!H567)</f>
        <v>&lt;=1mm</v>
      </c>
      <c r="K557" s="17" t="str">
        <f>IF(ISBLANK('Discontinuity Log'!I567),"",'Discontinuity Log'!I567)</f>
        <v>PL</v>
      </c>
      <c r="L557" s="17" t="str">
        <f>IF(ISBLANK('Discontinuity Log'!J567),"",'Discontinuity Log'!J567)</f>
        <v>RO</v>
      </c>
      <c r="M557" s="17">
        <f>IF(ISBLANK('Discontinuity Log'!K567),"",'Discontinuity Log'!K567)</f>
        <v>9</v>
      </c>
      <c r="N557" s="17" t="str">
        <f>IF(ISBLANK('Discontinuity Log'!L567),"",'Discontinuity Log'!L567)</f>
        <v>R3</v>
      </c>
      <c r="O557" s="17" t="str">
        <f>IF(ISBLANK('Discontinuity Log'!M567),"",'Discontinuity Log'!M567)</f>
        <v>W1</v>
      </c>
      <c r="P557" s="17">
        <f>IF(ISBLANK('Discontinuity Log'!N567),"",'Discontinuity Log'!N567)</f>
        <v>25</v>
      </c>
      <c r="Q557" s="17">
        <f>IF(ISBLANK('Discontinuity Log'!O567),"",'Discontinuity Log'!O567)</f>
        <v>36</v>
      </c>
      <c r="R557" s="17" t="str">
        <f>IF(ISBLANK('Discontinuity Log'!P567),"",'Discontinuity Log'!P567)</f>
        <v/>
      </c>
      <c r="S557" s="519" t="str">
        <f>IF(ISBLANK('Discontinuity Log'!Q567),"",'Discontinuity Log'!Q567)</f>
        <v>DISCONTINUOUS</v>
      </c>
    </row>
    <row r="558" spans="1:19" x14ac:dyDescent="0.25">
      <c r="A558" s="9" t="str">
        <f>IF(ISBLANK('Geotech Log'!$C$2),"",IF('Discontinuity Log'!B568&lt;&gt;"",'Geotech Log'!$C$2,""))</f>
        <v>GTF20-01</v>
      </c>
      <c r="B558" s="9" t="str">
        <f>IF(ISBLANK('Geotech Log'!$R$4),"",IF('Discontinuity Log'!B568&lt;&gt;"",'Geotech Log'!$R$4,""))</f>
        <v>FRO</v>
      </c>
      <c r="C558" s="17">
        <f ca="1">IF(ISBLANK('Discontinuity Log'!A568),"",'Discontinuity Log'!A568)</f>
        <v>119</v>
      </c>
      <c r="D558" s="25">
        <f>IF(ISBLANK('Discontinuity Log'!B568),"",'Discontinuity Log'!B568)</f>
        <v>205.38</v>
      </c>
      <c r="E558" s="17" t="str">
        <f>IF(ISBLANK('Discontinuity Log'!C568),"",'Discontinuity Log'!C568)</f>
        <v>JN</v>
      </c>
      <c r="F558" s="17" t="str">
        <f>IF(ISBLANK('Discontinuity Log'!D568),"",'Discontinuity Log'!D568)</f>
        <v>G</v>
      </c>
      <c r="G558" s="17" t="str">
        <f>IF(ISBLANK('Discontinuity Log'!E568),"",'Discontinuity Log'!E568)</f>
        <v>CA</v>
      </c>
      <c r="H558" s="17" t="str">
        <f>IF(ISBLANK('Discontinuity Log'!F568),"",IF('Discontinuity Log'!F568="-","",'Discontinuity Log'!F568))</f>
        <v/>
      </c>
      <c r="I558" s="17" t="str">
        <f>IF(ISBLANK('Discontinuity Log'!G568),"",'Discontinuity Log'!G568)</f>
        <v>PC</v>
      </c>
      <c r="J558" s="17" t="str">
        <f>IF(ISBLANK('Discontinuity Log'!H568),"",'Discontinuity Log'!H568)</f>
        <v>&lt;=1mm</v>
      </c>
      <c r="K558" s="17" t="str">
        <f>IF(ISBLANK('Discontinuity Log'!I568),"",'Discontinuity Log'!I568)</f>
        <v>PL</v>
      </c>
      <c r="L558" s="17" t="str">
        <f>IF(ISBLANK('Discontinuity Log'!J568),"",'Discontinuity Log'!J568)</f>
        <v>RO</v>
      </c>
      <c r="M558" s="17">
        <f>IF(ISBLANK('Discontinuity Log'!K568),"",'Discontinuity Log'!K568)</f>
        <v>9</v>
      </c>
      <c r="N558" s="17" t="str">
        <f>IF(ISBLANK('Discontinuity Log'!L568),"",'Discontinuity Log'!L568)</f>
        <v>R3</v>
      </c>
      <c r="O558" s="17" t="str">
        <f>IF(ISBLANK('Discontinuity Log'!M568),"",'Discontinuity Log'!M568)</f>
        <v>W1</v>
      </c>
      <c r="P558" s="17">
        <f>IF(ISBLANK('Discontinuity Log'!N568),"",'Discontinuity Log'!N568)</f>
        <v>12</v>
      </c>
      <c r="Q558" s="17">
        <f>IF(ISBLANK('Discontinuity Log'!O568),"",'Discontinuity Log'!O568)</f>
        <v>23</v>
      </c>
      <c r="R558" s="17" t="str">
        <f>IF(ISBLANK('Discontinuity Log'!P568),"",'Discontinuity Log'!P568)</f>
        <v/>
      </c>
      <c r="S558" s="519" t="str">
        <f>IF(ISBLANK('Discontinuity Log'!Q568),"",'Discontinuity Log'!Q568)</f>
        <v>BETA APPROX. 80° FROM PREVIOUS JOINT</v>
      </c>
    </row>
    <row r="559" spans="1:19" x14ac:dyDescent="0.25">
      <c r="A559" s="9" t="str">
        <f>IF(ISBLANK('Geotech Log'!$C$2),"",IF('Discontinuity Log'!B569&lt;&gt;"",'Geotech Log'!$C$2,""))</f>
        <v>GTF20-01</v>
      </c>
      <c r="B559" s="9" t="str">
        <f>IF(ISBLANK('Geotech Log'!$R$4),"",IF('Discontinuity Log'!B569&lt;&gt;"",'Geotech Log'!$R$4,""))</f>
        <v>FRO</v>
      </c>
      <c r="C559" s="17">
        <f ca="1">IF(ISBLANK('Discontinuity Log'!A569),"",'Discontinuity Log'!A569)</f>
        <v>120</v>
      </c>
      <c r="D559" s="25">
        <f>IF(ISBLANK('Discontinuity Log'!B569),"",'Discontinuity Log'!B569)</f>
        <v>207.57</v>
      </c>
      <c r="E559" s="17" t="str">
        <f>IF(ISBLANK('Discontinuity Log'!C569),"",'Discontinuity Log'!C569)</f>
        <v>BD</v>
      </c>
      <c r="F559" s="17" t="str">
        <f>IF(ISBLANK('Discontinuity Log'!D569),"",'Discontinuity Log'!D569)</f>
        <v>G</v>
      </c>
      <c r="G559" s="17" t="str">
        <f>IF(ISBLANK('Discontinuity Log'!E569),"",'Discontinuity Log'!E569)</f>
        <v>CLEAN</v>
      </c>
      <c r="H559" s="17" t="str">
        <f>IF(ISBLANK('Discontinuity Log'!F569),"",IF('Discontinuity Log'!F569="-","",'Discontinuity Log'!F569))</f>
        <v/>
      </c>
      <c r="I559" s="17" t="str">
        <f>IF(ISBLANK('Discontinuity Log'!G569),"",'Discontinuity Log'!G569)</f>
        <v>CL</v>
      </c>
      <c r="J559" s="17" t="str">
        <f>IF(ISBLANK('Discontinuity Log'!H569),"",'Discontinuity Log'!H569)</f>
        <v/>
      </c>
      <c r="K559" s="17" t="str">
        <f>IF(ISBLANK('Discontinuity Log'!I569),"",'Discontinuity Log'!I569)</f>
        <v>PL</v>
      </c>
      <c r="L559" s="17" t="str">
        <f>IF(ISBLANK('Discontinuity Log'!J569),"",'Discontinuity Log'!J569)</f>
        <v>SM</v>
      </c>
      <c r="M559" s="17">
        <f>IF(ISBLANK('Discontinuity Log'!K569),"",'Discontinuity Log'!K569)</f>
        <v>3</v>
      </c>
      <c r="N559" s="17" t="str">
        <f>IF(ISBLANK('Discontinuity Log'!L569),"",'Discontinuity Log'!L569)</f>
        <v>R3</v>
      </c>
      <c r="O559" s="17" t="str">
        <f>IF(ISBLANK('Discontinuity Log'!M569),"",'Discontinuity Log'!M569)</f>
        <v>W1</v>
      </c>
      <c r="P559" s="17">
        <f>IF(ISBLANK('Discontinuity Log'!N569),"",'Discontinuity Log'!N569)</f>
        <v>12</v>
      </c>
      <c r="Q559" s="17">
        <f>IF(ISBLANK('Discontinuity Log'!O569),"",'Discontinuity Log'!O569)</f>
        <v>38</v>
      </c>
      <c r="R559" s="17" t="str">
        <f>IF(ISBLANK('Discontinuity Log'!P569),"",'Discontinuity Log'!P569)</f>
        <v/>
      </c>
      <c r="S559" s="519" t="str">
        <f>IF(ISBLANK('Discontinuity Log'!Q569),"",'Discontinuity Log'!Q569)</f>
        <v>SILTSTONE LAMINATION. PROBABLY MECHANICAL</v>
      </c>
    </row>
    <row r="560" spans="1:19" x14ac:dyDescent="0.25">
      <c r="A560" s="9" t="str">
        <f>IF(ISBLANK('Geotech Log'!$C$2),"",IF('Discontinuity Log'!B570&lt;&gt;"",'Geotech Log'!$C$2,""))</f>
        <v>GTF20-01</v>
      </c>
      <c r="B560" s="9" t="str">
        <f>IF(ISBLANK('Geotech Log'!$R$4),"",IF('Discontinuity Log'!B570&lt;&gt;"",'Geotech Log'!$R$4,""))</f>
        <v>FRO</v>
      </c>
      <c r="C560" s="17">
        <f ca="1">IF(ISBLANK('Discontinuity Log'!A570),"",'Discontinuity Log'!A570)</f>
        <v>120</v>
      </c>
      <c r="D560" s="25">
        <f>IF(ISBLANK('Discontinuity Log'!B570),"",'Discontinuity Log'!B570)</f>
        <v>208.31</v>
      </c>
      <c r="E560" s="17" t="str">
        <f>IF(ISBLANK('Discontinuity Log'!C570),"",'Discontinuity Log'!C570)</f>
        <v>BD</v>
      </c>
      <c r="F560" s="17" t="str">
        <f>IF(ISBLANK('Discontinuity Log'!D570),"",'Discontinuity Log'!D570)</f>
        <v>G</v>
      </c>
      <c r="G560" s="17" t="str">
        <f>IF(ISBLANK('Discontinuity Log'!E570),"",'Discontinuity Log'!E570)</f>
        <v>CLEAN</v>
      </c>
      <c r="H560" s="17" t="str">
        <f>IF(ISBLANK('Discontinuity Log'!F570),"",IF('Discontinuity Log'!F570="-","",'Discontinuity Log'!F570))</f>
        <v/>
      </c>
      <c r="I560" s="17" t="str">
        <f>IF(ISBLANK('Discontinuity Log'!G570),"",'Discontinuity Log'!G570)</f>
        <v>CL</v>
      </c>
      <c r="J560" s="17" t="str">
        <f>IF(ISBLANK('Discontinuity Log'!H570),"",'Discontinuity Log'!H570)</f>
        <v/>
      </c>
      <c r="K560" s="17" t="str">
        <f>IF(ISBLANK('Discontinuity Log'!I570),"",'Discontinuity Log'!I570)</f>
        <v>PL</v>
      </c>
      <c r="L560" s="17" t="str">
        <f>IF(ISBLANK('Discontinuity Log'!J570),"",'Discontinuity Log'!J570)</f>
        <v>SM</v>
      </c>
      <c r="M560" s="17">
        <f>IF(ISBLANK('Discontinuity Log'!K570),"",'Discontinuity Log'!K570)</f>
        <v>5</v>
      </c>
      <c r="N560" s="17" t="str">
        <f>IF(ISBLANK('Discontinuity Log'!L570),"",'Discontinuity Log'!L570)</f>
        <v>R3</v>
      </c>
      <c r="O560" s="17" t="str">
        <f>IF(ISBLANK('Discontinuity Log'!M570),"",'Discontinuity Log'!M570)</f>
        <v>W1</v>
      </c>
      <c r="P560" s="17">
        <f>IF(ISBLANK('Discontinuity Log'!N570),"",'Discontinuity Log'!N570)</f>
        <v>12</v>
      </c>
      <c r="Q560" s="17">
        <f>IF(ISBLANK('Discontinuity Log'!O570),"",'Discontinuity Log'!O570)</f>
        <v>59</v>
      </c>
      <c r="R560" s="17" t="str">
        <f>IF(ISBLANK('Discontinuity Log'!P570),"",'Discontinuity Log'!P570)</f>
        <v/>
      </c>
      <c r="S560" s="519" t="str">
        <f>IF(ISBLANK('Discontinuity Log'!Q570),"",'Discontinuity Log'!Q570)</f>
        <v/>
      </c>
    </row>
    <row r="561" spans="1:19" x14ac:dyDescent="0.25">
      <c r="A561" s="9" t="str">
        <f>IF(ISBLANK('Geotech Log'!$C$2),"",IF('Discontinuity Log'!B571&lt;&gt;"",'Geotech Log'!$C$2,""))</f>
        <v>GTF20-01</v>
      </c>
      <c r="B561" s="9" t="str">
        <f>IF(ISBLANK('Geotech Log'!$R$4),"",IF('Discontinuity Log'!B571&lt;&gt;"",'Geotech Log'!$R$4,""))</f>
        <v>FRO</v>
      </c>
      <c r="C561" s="17">
        <f ca="1">IF(ISBLANK('Discontinuity Log'!A571),"",'Discontinuity Log'!A571)</f>
        <v>120</v>
      </c>
      <c r="D561" s="25">
        <f>IF(ISBLANK('Discontinuity Log'!B571),"",'Discontinuity Log'!B571)</f>
        <v>208.57</v>
      </c>
      <c r="E561" s="17" t="str">
        <f>IF(ISBLANK('Discontinuity Log'!C571),"",'Discontinuity Log'!C571)</f>
        <v>BD</v>
      </c>
      <c r="F561" s="17" t="str">
        <f>IF(ISBLANK('Discontinuity Log'!D571),"",'Discontinuity Log'!D571)</f>
        <v>G</v>
      </c>
      <c r="G561" s="17" t="str">
        <f>IF(ISBLANK('Discontinuity Log'!E571),"",'Discontinuity Log'!E571)</f>
        <v>COAL</v>
      </c>
      <c r="H561" s="17" t="str">
        <f>IF(ISBLANK('Discontinuity Log'!F571),"",IF('Discontinuity Log'!F571="-","",'Discontinuity Log'!F571))</f>
        <v/>
      </c>
      <c r="I561" s="17" t="str">
        <f>IF(ISBLANK('Discontinuity Log'!G571),"",'Discontinuity Log'!G571)</f>
        <v>CC</v>
      </c>
      <c r="J561" s="17" t="str">
        <f>IF(ISBLANK('Discontinuity Log'!H571),"",'Discontinuity Log'!H571)</f>
        <v>&lt;=1mm</v>
      </c>
      <c r="K561" s="17" t="str">
        <f>IF(ISBLANK('Discontinuity Log'!I571),"",'Discontinuity Log'!I571)</f>
        <v>PL</v>
      </c>
      <c r="L561" s="17" t="str">
        <f>IF(ISBLANK('Discontinuity Log'!J571),"",'Discontinuity Log'!J571)</f>
        <v>RO</v>
      </c>
      <c r="M561" s="17">
        <f>IF(ISBLANK('Discontinuity Log'!K571),"",'Discontinuity Log'!K571)</f>
        <v>11</v>
      </c>
      <c r="N561" s="17" t="str">
        <f>IF(ISBLANK('Discontinuity Log'!L571),"",'Discontinuity Log'!L571)</f>
        <v>R2</v>
      </c>
      <c r="O561" s="17" t="str">
        <f>IF(ISBLANK('Discontinuity Log'!M571),"",'Discontinuity Log'!M571)</f>
        <v>W1</v>
      </c>
      <c r="P561" s="17">
        <f>IF(ISBLANK('Discontinuity Log'!N571),"",'Discontinuity Log'!N571)</f>
        <v>6</v>
      </c>
      <c r="Q561" s="17">
        <f>IF(ISBLANK('Discontinuity Log'!O571),"",'Discontinuity Log'!O571)</f>
        <v>60</v>
      </c>
      <c r="R561" s="17" t="str">
        <f>IF(ISBLANK('Discontinuity Log'!P571),"",'Discontinuity Log'!P571)</f>
        <v/>
      </c>
      <c r="S561" s="519" t="str">
        <f>IF(ISBLANK('Discontinuity Log'!Q571),"",'Discontinuity Log'!Q571)</f>
        <v>COAL LAMINATION</v>
      </c>
    </row>
    <row r="562" spans="1:19" x14ac:dyDescent="0.25">
      <c r="A562" s="9" t="str">
        <f>IF(ISBLANK('Geotech Log'!$C$2),"",IF('Discontinuity Log'!B572&lt;&gt;"",'Geotech Log'!$C$2,""))</f>
        <v>GTF20-01</v>
      </c>
      <c r="B562" s="9" t="str">
        <f>IF(ISBLANK('Geotech Log'!$R$4),"",IF('Discontinuity Log'!B572&lt;&gt;"",'Geotech Log'!$R$4,""))</f>
        <v>FRO</v>
      </c>
      <c r="C562" s="17">
        <f ca="1">IF(ISBLANK('Discontinuity Log'!A572),"",'Discontinuity Log'!A572)</f>
        <v>121</v>
      </c>
      <c r="D562" s="25">
        <f>IF(ISBLANK('Discontinuity Log'!B572),"",'Discontinuity Log'!B572)</f>
        <v>209.97</v>
      </c>
      <c r="E562" s="17" t="str">
        <f>IF(ISBLANK('Discontinuity Log'!C572),"",'Discontinuity Log'!C572)</f>
        <v>JN</v>
      </c>
      <c r="F562" s="17" t="str">
        <f>IF(ISBLANK('Discontinuity Log'!D572),"",'Discontinuity Log'!D572)</f>
        <v>G</v>
      </c>
      <c r="G562" s="17" t="str">
        <f>IF(ISBLANK('Discontinuity Log'!E572),"",'Discontinuity Log'!E572)</f>
        <v>CLEAN</v>
      </c>
      <c r="H562" s="17" t="str">
        <f>IF(ISBLANK('Discontinuity Log'!F572),"",IF('Discontinuity Log'!F572="-","",'Discontinuity Log'!F572))</f>
        <v/>
      </c>
      <c r="I562" s="17" t="str">
        <f>IF(ISBLANK('Discontinuity Log'!G572),"",'Discontinuity Log'!G572)</f>
        <v>CL</v>
      </c>
      <c r="J562" s="17" t="str">
        <f>IF(ISBLANK('Discontinuity Log'!H572),"",'Discontinuity Log'!H572)</f>
        <v/>
      </c>
      <c r="K562" s="17" t="str">
        <f>IF(ISBLANK('Discontinuity Log'!I572),"",'Discontinuity Log'!I572)</f>
        <v>PL</v>
      </c>
      <c r="L562" s="17" t="str">
        <f>IF(ISBLANK('Discontinuity Log'!J572),"",'Discontinuity Log'!J572)</f>
        <v>SM</v>
      </c>
      <c r="M562" s="17">
        <f>IF(ISBLANK('Discontinuity Log'!K572),"",'Discontinuity Log'!K572)</f>
        <v>5</v>
      </c>
      <c r="N562" s="17" t="str">
        <f>IF(ISBLANK('Discontinuity Log'!L572),"",'Discontinuity Log'!L572)</f>
        <v>R4</v>
      </c>
      <c r="O562" s="17" t="str">
        <f>IF(ISBLANK('Discontinuity Log'!M572),"",'Discontinuity Log'!M572)</f>
        <v>W1</v>
      </c>
      <c r="P562" s="17">
        <f>IF(ISBLANK('Discontinuity Log'!N572),"",'Discontinuity Log'!N572)</f>
        <v>12</v>
      </c>
      <c r="Q562" s="17">
        <f>IF(ISBLANK('Discontinuity Log'!O572),"",'Discontinuity Log'!O572)</f>
        <v>25</v>
      </c>
      <c r="R562" s="17" t="str">
        <f>IF(ISBLANK('Discontinuity Log'!P572),"",'Discontinuity Log'!P572)</f>
        <v/>
      </c>
      <c r="S562" s="519" t="str">
        <f>IF(ISBLANK('Discontinuity Log'!Q572),"",'Discontinuity Log'!Q572)</f>
        <v>BETA ROTATED APPROX. 60° FROM BEDDING</v>
      </c>
    </row>
    <row r="563" spans="1:19" x14ac:dyDescent="0.25">
      <c r="A563" s="9" t="str">
        <f>IF(ISBLANK('Geotech Log'!$C$2),"",IF('Discontinuity Log'!B573&lt;&gt;"",'Geotech Log'!$C$2,""))</f>
        <v>GTF20-01</v>
      </c>
      <c r="B563" s="9" t="str">
        <f>IF(ISBLANK('Geotech Log'!$R$4),"",IF('Discontinuity Log'!B573&lt;&gt;"",'Geotech Log'!$R$4,""))</f>
        <v>FRO</v>
      </c>
      <c r="C563" s="17">
        <f ca="1">IF(ISBLANK('Discontinuity Log'!A573),"",'Discontinuity Log'!A573)</f>
        <v>121</v>
      </c>
      <c r="D563" s="25">
        <f>IF(ISBLANK('Discontinuity Log'!B573),"",'Discontinuity Log'!B573)</f>
        <v>210.19</v>
      </c>
      <c r="E563" s="17" t="str">
        <f>IF(ISBLANK('Discontinuity Log'!C573),"",'Discontinuity Log'!C573)</f>
        <v>BD</v>
      </c>
      <c r="F563" s="17" t="str">
        <f>IF(ISBLANK('Discontinuity Log'!D573),"",'Discontinuity Log'!D573)</f>
        <v>G</v>
      </c>
      <c r="G563" s="17" t="str">
        <f>IF(ISBLANK('Discontinuity Log'!E573),"",'Discontinuity Log'!E573)</f>
        <v>COAL</v>
      </c>
      <c r="H563" s="17" t="str">
        <f>IF(ISBLANK('Discontinuity Log'!F573),"",IF('Discontinuity Log'!F573="-","",'Discontinuity Log'!F573))</f>
        <v/>
      </c>
      <c r="I563" s="17" t="str">
        <f>IF(ISBLANK('Discontinuity Log'!G573),"",'Discontinuity Log'!G573)</f>
        <v>CC</v>
      </c>
      <c r="J563" s="17" t="str">
        <f>IF(ISBLANK('Discontinuity Log'!H573),"",'Discontinuity Log'!H573)</f>
        <v>&lt;=1mm</v>
      </c>
      <c r="K563" s="17" t="str">
        <f>IF(ISBLANK('Discontinuity Log'!I573),"",'Discontinuity Log'!I573)</f>
        <v>PL</v>
      </c>
      <c r="L563" s="17" t="str">
        <f>IF(ISBLANK('Discontinuity Log'!J573),"",'Discontinuity Log'!J573)</f>
        <v>RO</v>
      </c>
      <c r="M563" s="17">
        <f>IF(ISBLANK('Discontinuity Log'!K573),"",'Discontinuity Log'!K573)</f>
        <v>11</v>
      </c>
      <c r="N563" s="17" t="str">
        <f>IF(ISBLANK('Discontinuity Log'!L573),"",'Discontinuity Log'!L573)</f>
        <v>R2</v>
      </c>
      <c r="O563" s="17" t="str">
        <f>IF(ISBLANK('Discontinuity Log'!M573),"",'Discontinuity Log'!M573)</f>
        <v>W1</v>
      </c>
      <c r="P563" s="17">
        <f>IF(ISBLANK('Discontinuity Log'!N573),"",'Discontinuity Log'!N573)</f>
        <v>6</v>
      </c>
      <c r="Q563" s="17">
        <f>IF(ISBLANK('Discontinuity Log'!O573),"",'Discontinuity Log'!O573)</f>
        <v>64</v>
      </c>
      <c r="R563" s="17" t="str">
        <f>IF(ISBLANK('Discontinuity Log'!P573),"",'Discontinuity Log'!P573)</f>
        <v/>
      </c>
      <c r="S563" s="519" t="str">
        <f>IF(ISBLANK('Discontinuity Log'!Q573),"",'Discontinuity Log'!Q573)</f>
        <v>COAL LAMINATION</v>
      </c>
    </row>
    <row r="564" spans="1:19" x14ac:dyDescent="0.25">
      <c r="A564" s="9" t="str">
        <f>IF(ISBLANK('Geotech Log'!$C$2),"",IF('Discontinuity Log'!B574&lt;&gt;"",'Geotech Log'!$C$2,""))</f>
        <v>GTF20-01</v>
      </c>
      <c r="B564" s="9" t="str">
        <f>IF(ISBLANK('Geotech Log'!$R$4),"",IF('Discontinuity Log'!B574&lt;&gt;"",'Geotech Log'!$R$4,""))</f>
        <v>FRO</v>
      </c>
      <c r="C564" s="17">
        <f ca="1">IF(ISBLANK('Discontinuity Log'!A574),"",'Discontinuity Log'!A574)</f>
        <v>121</v>
      </c>
      <c r="D564" s="25">
        <f>IF(ISBLANK('Discontinuity Log'!B574),"",'Discontinuity Log'!B574)</f>
        <v>210.97</v>
      </c>
      <c r="E564" s="17" t="str">
        <f>IF(ISBLANK('Discontinuity Log'!C574),"",'Discontinuity Log'!C574)</f>
        <v>JN</v>
      </c>
      <c r="F564" s="17" t="str">
        <f>IF(ISBLANK('Discontinuity Log'!D574),"",'Discontinuity Log'!D574)</f>
        <v>G</v>
      </c>
      <c r="G564" s="17" t="str">
        <f>IF(ISBLANK('Discontinuity Log'!E574),"",'Discontinuity Log'!E574)</f>
        <v>CA</v>
      </c>
      <c r="H564" s="17" t="str">
        <f>IF(ISBLANK('Discontinuity Log'!F574),"",IF('Discontinuity Log'!F574="-","",'Discontinuity Log'!F574))</f>
        <v/>
      </c>
      <c r="I564" s="17" t="str">
        <f>IF(ISBLANK('Discontinuity Log'!G574),"",'Discontinuity Log'!G574)</f>
        <v>PC</v>
      </c>
      <c r="J564" s="17" t="str">
        <f>IF(ISBLANK('Discontinuity Log'!H574),"",'Discontinuity Log'!H574)</f>
        <v>&lt;=1mm</v>
      </c>
      <c r="K564" s="17" t="str">
        <f>IF(ISBLANK('Discontinuity Log'!I574),"",'Discontinuity Log'!I574)</f>
        <v>PL</v>
      </c>
      <c r="L564" s="17" t="str">
        <f>IF(ISBLANK('Discontinuity Log'!J574),"",'Discontinuity Log'!J574)</f>
        <v>RO</v>
      </c>
      <c r="M564" s="17">
        <f>IF(ISBLANK('Discontinuity Log'!K574),"",'Discontinuity Log'!K574)</f>
        <v>9</v>
      </c>
      <c r="N564" s="17" t="str">
        <f>IF(ISBLANK('Discontinuity Log'!L574),"",'Discontinuity Log'!L574)</f>
        <v>R4</v>
      </c>
      <c r="O564" s="17" t="str">
        <f>IF(ISBLANK('Discontinuity Log'!M574),"",'Discontinuity Log'!M574)</f>
        <v>W1</v>
      </c>
      <c r="P564" s="17">
        <f>IF(ISBLANK('Discontinuity Log'!N574),"",'Discontinuity Log'!N574)</f>
        <v>12</v>
      </c>
      <c r="Q564" s="17">
        <f>IF(ISBLANK('Discontinuity Log'!O574),"",'Discontinuity Log'!O574)</f>
        <v>22</v>
      </c>
      <c r="R564" s="17" t="str">
        <f>IF(ISBLANK('Discontinuity Log'!P574),"",'Discontinuity Log'!P574)</f>
        <v/>
      </c>
      <c r="S564" s="519" t="str">
        <f>IF(ISBLANK('Discontinuity Log'!Q574),"",'Discontinuity Log'!Q574)</f>
        <v>BETA ROTATED APPROX. 50° FROM JOINT AT 209.97 M</v>
      </c>
    </row>
    <row r="565" spans="1:19" x14ac:dyDescent="0.25">
      <c r="A565" s="9" t="str">
        <f>IF(ISBLANK('Geotech Log'!$C$2),"",IF('Discontinuity Log'!B575&lt;&gt;"",'Geotech Log'!$C$2,""))</f>
        <v>GTF20-01</v>
      </c>
      <c r="B565" s="9" t="str">
        <f>IF(ISBLANK('Geotech Log'!$R$4),"",IF('Discontinuity Log'!B575&lt;&gt;"",'Geotech Log'!$R$4,""))</f>
        <v>FRO</v>
      </c>
      <c r="C565" s="17">
        <f ca="1">IF(ISBLANK('Discontinuity Log'!A575),"",'Discontinuity Log'!A575)</f>
        <v>122</v>
      </c>
      <c r="D565" s="25">
        <f>IF(ISBLANK('Discontinuity Log'!B575),"",'Discontinuity Log'!B575)</f>
        <v>212.81</v>
      </c>
      <c r="E565" s="17" t="str">
        <f>IF(ISBLANK('Discontinuity Log'!C575),"",'Discontinuity Log'!C575)</f>
        <v>BD</v>
      </c>
      <c r="F565" s="17" t="str">
        <f>IF(ISBLANK('Discontinuity Log'!D575),"",'Discontinuity Log'!D575)</f>
        <v>G</v>
      </c>
      <c r="G565" s="17" t="str">
        <f>IF(ISBLANK('Discontinuity Log'!E575),"",'Discontinuity Log'!E575)</f>
        <v>COAL</v>
      </c>
      <c r="H565" s="17" t="str">
        <f>IF(ISBLANK('Discontinuity Log'!F575),"",IF('Discontinuity Log'!F575="-","",'Discontinuity Log'!F575))</f>
        <v/>
      </c>
      <c r="I565" s="17" t="str">
        <f>IF(ISBLANK('Discontinuity Log'!G575),"",'Discontinuity Log'!G575)</f>
        <v>IN</v>
      </c>
      <c r="J565" s="17" t="str">
        <f>IF(ISBLANK('Discontinuity Log'!H575),"",'Discontinuity Log'!H575)</f>
        <v>&lt;=2mm</v>
      </c>
      <c r="K565" s="17" t="str">
        <f>IF(ISBLANK('Discontinuity Log'!I575),"",'Discontinuity Log'!I575)</f>
        <v>PL</v>
      </c>
      <c r="L565" s="17" t="str">
        <f>IF(ISBLANK('Discontinuity Log'!J575),"",'Discontinuity Log'!J575)</f>
        <v>SM</v>
      </c>
      <c r="M565" s="17">
        <f>IF(ISBLANK('Discontinuity Log'!K575),"",'Discontinuity Log'!K575)</f>
        <v>7</v>
      </c>
      <c r="N565" s="17" t="str">
        <f>IF(ISBLANK('Discontinuity Log'!L575),"",'Discontinuity Log'!L575)</f>
        <v>R2</v>
      </c>
      <c r="O565" s="17" t="str">
        <f>IF(ISBLANK('Discontinuity Log'!M575),"",'Discontinuity Log'!M575)</f>
        <v>W1</v>
      </c>
      <c r="P565" s="17">
        <f>IF(ISBLANK('Discontinuity Log'!N575),"",'Discontinuity Log'!N575)</f>
        <v>6</v>
      </c>
      <c r="Q565" s="17">
        <f>IF(ISBLANK('Discontinuity Log'!O575),"",'Discontinuity Log'!O575)</f>
        <v>62</v>
      </c>
      <c r="R565" s="17" t="str">
        <f>IF(ISBLANK('Discontinuity Log'!P575),"",'Discontinuity Log'!P575)</f>
        <v/>
      </c>
      <c r="S565" s="519" t="str">
        <f>IF(ISBLANK('Discontinuity Log'!Q575),"",'Discontinuity Log'!Q575)</f>
        <v>COAL LAMINATION. 2 MM FRIABLE COAL INFILL</v>
      </c>
    </row>
    <row r="566" spans="1:19" x14ac:dyDescent="0.25">
      <c r="A566" s="9" t="str">
        <f>IF(ISBLANK('Geotech Log'!$C$2),"",IF('Discontinuity Log'!B576&lt;&gt;"",'Geotech Log'!$C$2,""))</f>
        <v>GTF20-01</v>
      </c>
      <c r="B566" s="9" t="str">
        <f>IF(ISBLANK('Geotech Log'!$R$4),"",IF('Discontinuity Log'!B576&lt;&gt;"",'Geotech Log'!$R$4,""))</f>
        <v>FRO</v>
      </c>
      <c r="C566" s="17">
        <f ca="1">IF(ISBLANK('Discontinuity Log'!A576),"",'Discontinuity Log'!A576)</f>
        <v>122</v>
      </c>
      <c r="D566" s="25">
        <f>IF(ISBLANK('Discontinuity Log'!B576),"",'Discontinuity Log'!B576)</f>
        <v>213.19</v>
      </c>
      <c r="E566" s="17" t="str">
        <f>IF(ISBLANK('Discontinuity Log'!C576),"",'Discontinuity Log'!C576)</f>
        <v>JN</v>
      </c>
      <c r="F566" s="17" t="str">
        <f>IF(ISBLANK('Discontinuity Log'!D576),"",'Discontinuity Log'!D576)</f>
        <v>G</v>
      </c>
      <c r="G566" s="17" t="str">
        <f>IF(ISBLANK('Discontinuity Log'!E576),"",'Discontinuity Log'!E576)</f>
        <v>CA</v>
      </c>
      <c r="H566" s="17" t="str">
        <f>IF(ISBLANK('Discontinuity Log'!F576),"",IF('Discontinuity Log'!F576="-","",'Discontinuity Log'!F576))</f>
        <v/>
      </c>
      <c r="I566" s="17" t="str">
        <f>IF(ISBLANK('Discontinuity Log'!G576),"",'Discontinuity Log'!G576)</f>
        <v>IN</v>
      </c>
      <c r="J566" s="17" t="str">
        <f>IF(ISBLANK('Discontinuity Log'!H576),"",'Discontinuity Log'!H576)</f>
        <v>&lt;=2mm</v>
      </c>
      <c r="K566" s="17" t="str">
        <f>IF(ISBLANK('Discontinuity Log'!I576),"",'Discontinuity Log'!I576)</f>
        <v>PL</v>
      </c>
      <c r="L566" s="17" t="str">
        <f>IF(ISBLANK('Discontinuity Log'!J576),"",'Discontinuity Log'!J576)</f>
        <v>SM</v>
      </c>
      <c r="M566" s="17">
        <f>IF(ISBLANK('Discontinuity Log'!K576),"",'Discontinuity Log'!K576)</f>
        <v>7</v>
      </c>
      <c r="N566" s="17" t="str">
        <f>IF(ISBLANK('Discontinuity Log'!L576),"",'Discontinuity Log'!L576)</f>
        <v>R4</v>
      </c>
      <c r="O566" s="17" t="str">
        <f>IF(ISBLANK('Discontinuity Log'!M576),"",'Discontinuity Log'!M576)</f>
        <v>W1</v>
      </c>
      <c r="P566" s="17">
        <f>IF(ISBLANK('Discontinuity Log'!N576),"",'Discontinuity Log'!N576)</f>
        <v>12</v>
      </c>
      <c r="Q566" s="17">
        <f>IF(ISBLANK('Discontinuity Log'!O576),"",'Discontinuity Log'!O576)</f>
        <v>64</v>
      </c>
      <c r="R566" s="17" t="str">
        <f>IF(ISBLANK('Discontinuity Log'!P576),"",'Discontinuity Log'!P576)</f>
        <v/>
      </c>
      <c r="S566" s="519" t="str">
        <f>IF(ISBLANK('Discontinuity Log'!Q576),"",'Discontinuity Log'!Q576)</f>
        <v/>
      </c>
    </row>
    <row r="567" spans="1:19" x14ac:dyDescent="0.25">
      <c r="A567" s="9" t="str">
        <f>IF(ISBLANK('Geotech Log'!$C$2),"",IF('Discontinuity Log'!B577&lt;&gt;"",'Geotech Log'!$C$2,""))</f>
        <v>GTF20-01</v>
      </c>
      <c r="B567" s="9" t="str">
        <f>IF(ISBLANK('Geotech Log'!$R$4),"",IF('Discontinuity Log'!B577&lt;&gt;"",'Geotech Log'!$R$4,""))</f>
        <v>FRO</v>
      </c>
      <c r="C567" s="17">
        <f ca="1">IF(ISBLANK('Discontinuity Log'!A577),"",'Discontinuity Log'!A577)</f>
        <v>122</v>
      </c>
      <c r="D567" s="25">
        <f>IF(ISBLANK('Discontinuity Log'!B577),"",'Discontinuity Log'!B577)</f>
        <v>214.2</v>
      </c>
      <c r="E567" s="17" t="str">
        <f>IF(ISBLANK('Discontinuity Log'!C577),"",'Discontinuity Log'!C577)</f>
        <v>BD</v>
      </c>
      <c r="F567" s="17" t="str">
        <f>IF(ISBLANK('Discontinuity Log'!D577),"",'Discontinuity Log'!D577)</f>
        <v>G</v>
      </c>
      <c r="G567" s="17" t="str">
        <f>IF(ISBLANK('Discontinuity Log'!E577),"",'Discontinuity Log'!E577)</f>
        <v>COAL</v>
      </c>
      <c r="H567" s="17" t="str">
        <f>IF(ISBLANK('Discontinuity Log'!F577),"",IF('Discontinuity Log'!F577="-","",'Discontinuity Log'!F577))</f>
        <v/>
      </c>
      <c r="I567" s="17" t="str">
        <f>IF(ISBLANK('Discontinuity Log'!G577),"",'Discontinuity Log'!G577)</f>
        <v>CC</v>
      </c>
      <c r="J567" s="17" t="str">
        <f>IF(ISBLANK('Discontinuity Log'!H577),"",'Discontinuity Log'!H577)</f>
        <v>&lt;=1mm</v>
      </c>
      <c r="K567" s="17" t="str">
        <f>IF(ISBLANK('Discontinuity Log'!I577),"",'Discontinuity Log'!I577)</f>
        <v>PL</v>
      </c>
      <c r="L567" s="17" t="str">
        <f>IF(ISBLANK('Discontinuity Log'!J577),"",'Discontinuity Log'!J577)</f>
        <v>SM</v>
      </c>
      <c r="M567" s="17">
        <f>IF(ISBLANK('Discontinuity Log'!K577),"",'Discontinuity Log'!K577)</f>
        <v>3</v>
      </c>
      <c r="N567" s="17" t="str">
        <f>IF(ISBLANK('Discontinuity Log'!L577),"",'Discontinuity Log'!L577)</f>
        <v>R2</v>
      </c>
      <c r="O567" s="17" t="str">
        <f>IF(ISBLANK('Discontinuity Log'!M577),"",'Discontinuity Log'!M577)</f>
        <v>W1</v>
      </c>
      <c r="P567" s="17">
        <f>IF(ISBLANK('Discontinuity Log'!N577),"",'Discontinuity Log'!N577)</f>
        <v>6</v>
      </c>
      <c r="Q567" s="17">
        <f>IF(ISBLANK('Discontinuity Log'!O577),"",'Discontinuity Log'!O577)</f>
        <v>59</v>
      </c>
      <c r="R567" s="17" t="str">
        <f>IF(ISBLANK('Discontinuity Log'!P577),"",'Discontinuity Log'!P577)</f>
        <v/>
      </c>
      <c r="S567" s="519" t="str">
        <f>IF(ISBLANK('Discontinuity Log'!Q577),"",'Discontinuity Log'!Q577)</f>
        <v>COAL LAMINATION</v>
      </c>
    </row>
    <row r="568" spans="1:19" x14ac:dyDescent="0.25">
      <c r="A568" s="9" t="str">
        <f>IF(ISBLANK('Geotech Log'!$C$2),"",IF('Discontinuity Log'!B578&lt;&gt;"",'Geotech Log'!$C$2,""))</f>
        <v>GTF20-01</v>
      </c>
      <c r="B568" s="9" t="str">
        <f>IF(ISBLANK('Geotech Log'!$R$4),"",IF('Discontinuity Log'!B578&lt;&gt;"",'Geotech Log'!$R$4,""))</f>
        <v>FRO</v>
      </c>
      <c r="C568" s="17">
        <f ca="1">IF(ISBLANK('Discontinuity Log'!A578),"",'Discontinuity Log'!A578)</f>
        <v>123</v>
      </c>
      <c r="D568" s="25">
        <f>IF(ISBLANK('Discontinuity Log'!B578),"",'Discontinuity Log'!B578)</f>
        <v>215.57</v>
      </c>
      <c r="E568" s="17" t="str">
        <f>IF(ISBLANK('Discontinuity Log'!C578),"",'Discontinuity Log'!C578)</f>
        <v>BD</v>
      </c>
      <c r="F568" s="17" t="str">
        <f>IF(ISBLANK('Discontinuity Log'!D578),"",'Discontinuity Log'!D578)</f>
        <v>G</v>
      </c>
      <c r="G568" s="17" t="str">
        <f>IF(ISBLANK('Discontinuity Log'!E578),"",'Discontinuity Log'!E578)</f>
        <v>COAL</v>
      </c>
      <c r="H568" s="17" t="str">
        <f>IF(ISBLANK('Discontinuity Log'!F578),"",IF('Discontinuity Log'!F578="-","",'Discontinuity Log'!F578))</f>
        <v/>
      </c>
      <c r="I568" s="17" t="str">
        <f>IF(ISBLANK('Discontinuity Log'!G578),"",'Discontinuity Log'!G578)</f>
        <v>PC</v>
      </c>
      <c r="J568" s="17" t="str">
        <f>IF(ISBLANK('Discontinuity Log'!H578),"",'Discontinuity Log'!H578)</f>
        <v>&lt;=1mm</v>
      </c>
      <c r="K568" s="17" t="str">
        <f>IF(ISBLANK('Discontinuity Log'!I578),"",'Discontinuity Log'!I578)</f>
        <v>UN</v>
      </c>
      <c r="L568" s="17" t="str">
        <f>IF(ISBLANK('Discontinuity Log'!J578),"",'Discontinuity Log'!J578)</f>
        <v>RO</v>
      </c>
      <c r="M568" s="17">
        <f>IF(ISBLANK('Discontinuity Log'!K578),"",'Discontinuity Log'!K578)</f>
        <v>11</v>
      </c>
      <c r="N568" s="17" t="str">
        <f>IF(ISBLANK('Discontinuity Log'!L578),"",'Discontinuity Log'!L578)</f>
        <v>R3</v>
      </c>
      <c r="O568" s="17" t="str">
        <f>IF(ISBLANK('Discontinuity Log'!M578),"",'Discontinuity Log'!M578)</f>
        <v>W1</v>
      </c>
      <c r="P568" s="17">
        <f>IF(ISBLANK('Discontinuity Log'!N578),"",'Discontinuity Log'!N578)</f>
        <v>6</v>
      </c>
      <c r="Q568" s="17">
        <f>IF(ISBLANK('Discontinuity Log'!O578),"",'Discontinuity Log'!O578)</f>
        <v>55</v>
      </c>
      <c r="R568" s="17" t="str">
        <f>IF(ISBLANK('Discontinuity Log'!P578),"",'Discontinuity Log'!P578)</f>
        <v/>
      </c>
      <c r="S568" s="519" t="str">
        <f>IF(ISBLANK('Discontinuity Log'!Q578),"",'Discontinuity Log'!Q578)</f>
        <v>COAL LAMINATION</v>
      </c>
    </row>
    <row r="569" spans="1:19" x14ac:dyDescent="0.25">
      <c r="A569" s="9" t="str">
        <f>IF(ISBLANK('Geotech Log'!$C$2),"",IF('Discontinuity Log'!B579&lt;&gt;"",'Geotech Log'!$C$2,""))</f>
        <v>GTF20-01</v>
      </c>
      <c r="B569" s="9" t="str">
        <f>IF(ISBLANK('Geotech Log'!$R$4),"",IF('Discontinuity Log'!B579&lt;&gt;"",'Geotech Log'!$R$4,""))</f>
        <v>FRO</v>
      </c>
      <c r="C569" s="17">
        <f ca="1">IF(ISBLANK('Discontinuity Log'!A579),"",'Discontinuity Log'!A579)</f>
        <v>123</v>
      </c>
      <c r="D569" s="25">
        <f>IF(ISBLANK('Discontinuity Log'!B579),"",'Discontinuity Log'!B579)</f>
        <v>216.29</v>
      </c>
      <c r="E569" s="17" t="str">
        <f>IF(ISBLANK('Discontinuity Log'!C579),"",'Discontinuity Log'!C579)</f>
        <v>BD</v>
      </c>
      <c r="F569" s="17" t="str">
        <f>IF(ISBLANK('Discontinuity Log'!D579),"",'Discontinuity Log'!D579)</f>
        <v>G</v>
      </c>
      <c r="G569" s="17" t="str">
        <f>IF(ISBLANK('Discontinuity Log'!E579),"",'Discontinuity Log'!E579)</f>
        <v>COAL</v>
      </c>
      <c r="H569" s="17" t="str">
        <f>IF(ISBLANK('Discontinuity Log'!F579),"",IF('Discontinuity Log'!F579="-","",'Discontinuity Log'!F579))</f>
        <v/>
      </c>
      <c r="I569" s="17" t="str">
        <f>IF(ISBLANK('Discontinuity Log'!G579),"",'Discontinuity Log'!G579)</f>
        <v>CC</v>
      </c>
      <c r="J569" s="17" t="str">
        <f>IF(ISBLANK('Discontinuity Log'!H579),"",'Discontinuity Log'!H579)</f>
        <v>&lt;=1mm</v>
      </c>
      <c r="K569" s="17" t="str">
        <f>IF(ISBLANK('Discontinuity Log'!I579),"",'Discontinuity Log'!I579)</f>
        <v>UN</v>
      </c>
      <c r="L569" s="17" t="str">
        <f>IF(ISBLANK('Discontinuity Log'!J579),"",'Discontinuity Log'!J579)</f>
        <v>SM</v>
      </c>
      <c r="M569" s="17">
        <f>IF(ISBLANK('Discontinuity Log'!K579),"",'Discontinuity Log'!K579)</f>
        <v>7</v>
      </c>
      <c r="N569" s="17" t="str">
        <f>IF(ISBLANK('Discontinuity Log'!L579),"",'Discontinuity Log'!L579)</f>
        <v>R3</v>
      </c>
      <c r="O569" s="17" t="str">
        <f>IF(ISBLANK('Discontinuity Log'!M579),"",'Discontinuity Log'!M579)</f>
        <v>W1</v>
      </c>
      <c r="P569" s="17">
        <f>IF(ISBLANK('Discontinuity Log'!N579),"",'Discontinuity Log'!N579)</f>
        <v>6</v>
      </c>
      <c r="Q569" s="17">
        <f>IF(ISBLANK('Discontinuity Log'!O579),"",'Discontinuity Log'!O579)</f>
        <v>56</v>
      </c>
      <c r="R569" s="17" t="str">
        <f>IF(ISBLANK('Discontinuity Log'!P579),"",'Discontinuity Log'!P579)</f>
        <v/>
      </c>
      <c r="S569" s="519" t="str">
        <f>IF(ISBLANK('Discontinuity Log'!Q579),"",'Discontinuity Log'!Q579)</f>
        <v>COAL LAMINATION</v>
      </c>
    </row>
    <row r="570" spans="1:19" x14ac:dyDescent="0.25">
      <c r="A570" s="9" t="str">
        <f>IF(ISBLANK('Geotech Log'!$C$2),"",IF('Discontinuity Log'!B580&lt;&gt;"",'Geotech Log'!$C$2,""))</f>
        <v>GTF20-01</v>
      </c>
      <c r="B570" s="9" t="str">
        <f>IF(ISBLANK('Geotech Log'!$R$4),"",IF('Discontinuity Log'!B580&lt;&gt;"",'Geotech Log'!$R$4,""))</f>
        <v>FRO</v>
      </c>
      <c r="C570" s="17">
        <f ca="1">IF(ISBLANK('Discontinuity Log'!A580),"",'Discontinuity Log'!A580)</f>
        <v>123</v>
      </c>
      <c r="D570" s="25">
        <f>IF(ISBLANK('Discontinuity Log'!B580),"",'Discontinuity Log'!B580)</f>
        <v>216.35</v>
      </c>
      <c r="E570" s="17" t="str">
        <f>IF(ISBLANK('Discontinuity Log'!C580),"",'Discontinuity Log'!C580)</f>
        <v>BD</v>
      </c>
      <c r="F570" s="17" t="str">
        <f>IF(ISBLANK('Discontinuity Log'!D580),"",'Discontinuity Log'!D580)</f>
        <v>G</v>
      </c>
      <c r="G570" s="17" t="str">
        <f>IF(ISBLANK('Discontinuity Log'!E580),"",'Discontinuity Log'!E580)</f>
        <v>COAL</v>
      </c>
      <c r="H570" s="17" t="str">
        <f>IF(ISBLANK('Discontinuity Log'!F580),"",IF('Discontinuity Log'!F580="-","",'Discontinuity Log'!F580))</f>
        <v/>
      </c>
      <c r="I570" s="17" t="str">
        <f>IF(ISBLANK('Discontinuity Log'!G580),"",'Discontinuity Log'!G580)</f>
        <v>IN</v>
      </c>
      <c r="J570" s="17" t="str">
        <f>IF(ISBLANK('Discontinuity Log'!H580),"",'Discontinuity Log'!H580)</f>
        <v>&lt;=2mm</v>
      </c>
      <c r="K570" s="17" t="str">
        <f>IF(ISBLANK('Discontinuity Log'!I580),"",'Discontinuity Log'!I580)</f>
        <v>PL</v>
      </c>
      <c r="L570" s="17" t="str">
        <f>IF(ISBLANK('Discontinuity Log'!J580),"",'Discontinuity Log'!J580)</f>
        <v>SM</v>
      </c>
      <c r="M570" s="17">
        <f>IF(ISBLANK('Discontinuity Log'!K580),"",'Discontinuity Log'!K580)</f>
        <v>3</v>
      </c>
      <c r="N570" s="17" t="str">
        <f>IF(ISBLANK('Discontinuity Log'!L580),"",'Discontinuity Log'!L580)</f>
        <v>R3</v>
      </c>
      <c r="O570" s="17" t="str">
        <f>IF(ISBLANK('Discontinuity Log'!M580),"",'Discontinuity Log'!M580)</f>
        <v>W1</v>
      </c>
      <c r="P570" s="17">
        <f>IF(ISBLANK('Discontinuity Log'!N580),"",'Discontinuity Log'!N580)</f>
        <v>6</v>
      </c>
      <c r="Q570" s="17">
        <f>IF(ISBLANK('Discontinuity Log'!O580),"",'Discontinuity Log'!O580)</f>
        <v>52</v>
      </c>
      <c r="R570" s="17" t="str">
        <f>IF(ISBLANK('Discontinuity Log'!P580),"",'Discontinuity Log'!P580)</f>
        <v/>
      </c>
      <c r="S570" s="519" t="str">
        <f>IF(ISBLANK('Discontinuity Log'!Q580),"",'Discontinuity Log'!Q580)</f>
        <v>2 MM THICK INTACT COAL LAMINATION</v>
      </c>
    </row>
    <row r="571" spans="1:19" x14ac:dyDescent="0.25">
      <c r="A571" s="9" t="str">
        <f>IF(ISBLANK('Geotech Log'!$C$2),"",IF('Discontinuity Log'!B581&lt;&gt;"",'Geotech Log'!$C$2,""))</f>
        <v>GTF20-01</v>
      </c>
      <c r="B571" s="9" t="str">
        <f>IF(ISBLANK('Geotech Log'!$R$4),"",IF('Discontinuity Log'!B581&lt;&gt;"",'Geotech Log'!$R$4,""))</f>
        <v>FRO</v>
      </c>
      <c r="C571" s="17">
        <f ca="1">IF(ISBLANK('Discontinuity Log'!A581),"",'Discontinuity Log'!A581)</f>
        <v>123</v>
      </c>
      <c r="D571" s="25">
        <f>IF(ISBLANK('Discontinuity Log'!B581),"",'Discontinuity Log'!B581)</f>
        <v>216.73</v>
      </c>
      <c r="E571" s="17" t="str">
        <f>IF(ISBLANK('Discontinuity Log'!C581),"",'Discontinuity Log'!C581)</f>
        <v>JN</v>
      </c>
      <c r="F571" s="17" t="str">
        <f>IF(ISBLANK('Discontinuity Log'!D581),"",'Discontinuity Log'!D581)</f>
        <v>G</v>
      </c>
      <c r="G571" s="17" t="str">
        <f>IF(ISBLANK('Discontinuity Log'!E581),"",'Discontinuity Log'!E581)</f>
        <v>QZ</v>
      </c>
      <c r="H571" s="17" t="str">
        <f>IF(ISBLANK('Discontinuity Log'!F581),"",IF('Discontinuity Log'!F581="-","",'Discontinuity Log'!F581))</f>
        <v>CA</v>
      </c>
      <c r="I571" s="17" t="str">
        <f>IF(ISBLANK('Discontinuity Log'!G581),"",'Discontinuity Log'!G581)</f>
        <v>PC</v>
      </c>
      <c r="J571" s="17" t="str">
        <f>IF(ISBLANK('Discontinuity Log'!H581),"",'Discontinuity Log'!H581)</f>
        <v>&lt;=1mm</v>
      </c>
      <c r="K571" s="17" t="str">
        <f>IF(ISBLANK('Discontinuity Log'!I581),"",'Discontinuity Log'!I581)</f>
        <v>PL</v>
      </c>
      <c r="L571" s="17" t="str">
        <f>IF(ISBLANK('Discontinuity Log'!J581),"",'Discontinuity Log'!J581)</f>
        <v>SM</v>
      </c>
      <c r="M571" s="17">
        <f>IF(ISBLANK('Discontinuity Log'!K581),"",'Discontinuity Log'!K581)</f>
        <v>5</v>
      </c>
      <c r="N571" s="17" t="str">
        <f>IF(ISBLANK('Discontinuity Log'!L581),"",'Discontinuity Log'!L581)</f>
        <v>R3</v>
      </c>
      <c r="O571" s="17" t="str">
        <f>IF(ISBLANK('Discontinuity Log'!M581),"",'Discontinuity Log'!M581)</f>
        <v>W1</v>
      </c>
      <c r="P571" s="17">
        <f>IF(ISBLANK('Discontinuity Log'!N581),"",'Discontinuity Log'!N581)</f>
        <v>12</v>
      </c>
      <c r="Q571" s="17">
        <f>IF(ISBLANK('Discontinuity Log'!O581),"",'Discontinuity Log'!O581)</f>
        <v>60</v>
      </c>
      <c r="R571" s="17" t="str">
        <f>IF(ISBLANK('Discontinuity Log'!P581),"",'Discontinuity Log'!P581)</f>
        <v/>
      </c>
      <c r="S571" s="519" t="str">
        <f>IF(ISBLANK('Discontinuity Log'!Q581),"",'Discontinuity Log'!Q581)</f>
        <v>QUARTZ AND CALCITE VEINING</v>
      </c>
    </row>
    <row r="572" spans="1:19" x14ac:dyDescent="0.25">
      <c r="A572" s="9" t="str">
        <f>IF(ISBLANK('Geotech Log'!$C$2),"",IF('Discontinuity Log'!B582&lt;&gt;"",'Geotech Log'!$C$2,""))</f>
        <v>GTF20-01</v>
      </c>
      <c r="B572" s="9" t="str">
        <f>IF(ISBLANK('Geotech Log'!$R$4),"",IF('Discontinuity Log'!B582&lt;&gt;"",'Geotech Log'!$R$4,""))</f>
        <v>FRO</v>
      </c>
      <c r="C572" s="17">
        <f ca="1">IF(ISBLANK('Discontinuity Log'!A582),"",'Discontinuity Log'!A582)</f>
        <v>123</v>
      </c>
      <c r="D572" s="25">
        <f>IF(ISBLANK('Discontinuity Log'!B582),"",'Discontinuity Log'!B582)</f>
        <v>217.32</v>
      </c>
      <c r="E572" s="17" t="str">
        <f>IF(ISBLANK('Discontinuity Log'!C582),"",'Discontinuity Log'!C582)</f>
        <v>JN</v>
      </c>
      <c r="F572" s="17" t="str">
        <f>IF(ISBLANK('Discontinuity Log'!D582),"",'Discontinuity Log'!D582)</f>
        <v>G</v>
      </c>
      <c r="G572" s="17" t="str">
        <f>IF(ISBLANK('Discontinuity Log'!E582),"",'Discontinuity Log'!E582)</f>
        <v>CA</v>
      </c>
      <c r="H572" s="17" t="str">
        <f>IF(ISBLANK('Discontinuity Log'!F582),"",IF('Discontinuity Log'!F582="-","",'Discontinuity Log'!F582))</f>
        <v/>
      </c>
      <c r="I572" s="17" t="str">
        <f>IF(ISBLANK('Discontinuity Log'!G582),"",'Discontinuity Log'!G582)</f>
        <v>PC</v>
      </c>
      <c r="J572" s="17" t="str">
        <f>IF(ISBLANK('Discontinuity Log'!H582),"",'Discontinuity Log'!H582)</f>
        <v>&lt;=1mm</v>
      </c>
      <c r="K572" s="17" t="str">
        <f>IF(ISBLANK('Discontinuity Log'!I582),"",'Discontinuity Log'!I582)</f>
        <v>PL</v>
      </c>
      <c r="L572" s="17" t="str">
        <f>IF(ISBLANK('Discontinuity Log'!J582),"",'Discontinuity Log'!J582)</f>
        <v>RO</v>
      </c>
      <c r="M572" s="17">
        <f>IF(ISBLANK('Discontinuity Log'!K582),"",'Discontinuity Log'!K582)</f>
        <v>11</v>
      </c>
      <c r="N572" s="17" t="str">
        <f>IF(ISBLANK('Discontinuity Log'!L582),"",'Discontinuity Log'!L582)</f>
        <v>R3</v>
      </c>
      <c r="O572" s="17" t="str">
        <f>IF(ISBLANK('Discontinuity Log'!M582),"",'Discontinuity Log'!M582)</f>
        <v>W1</v>
      </c>
      <c r="P572" s="17">
        <f>IF(ISBLANK('Discontinuity Log'!N582),"",'Discontinuity Log'!N582)</f>
        <v>20</v>
      </c>
      <c r="Q572" s="17">
        <f>IF(ISBLANK('Discontinuity Log'!O582),"",'Discontinuity Log'!O582)</f>
        <v>34</v>
      </c>
      <c r="R572" s="17" t="str">
        <f>IF(ISBLANK('Discontinuity Log'!P582),"",'Discontinuity Log'!P582)</f>
        <v/>
      </c>
      <c r="S572" s="519" t="str">
        <f>IF(ISBLANK('Discontinuity Log'!Q582),"",'Discontinuity Log'!Q582)</f>
        <v/>
      </c>
    </row>
    <row r="573" spans="1:19" x14ac:dyDescent="0.25">
      <c r="A573" s="9" t="str">
        <f>IF(ISBLANK('Geotech Log'!$C$2),"",IF('Discontinuity Log'!B583&lt;&gt;"",'Geotech Log'!$C$2,""))</f>
        <v>GTF20-01</v>
      </c>
      <c r="B573" s="9" t="str">
        <f>IF(ISBLANK('Geotech Log'!$R$4),"",IF('Discontinuity Log'!B583&lt;&gt;"",'Geotech Log'!$R$4,""))</f>
        <v>FRO</v>
      </c>
      <c r="C573" s="17">
        <f ca="1">IF(ISBLANK('Discontinuity Log'!A583),"",'Discontinuity Log'!A583)</f>
        <v>123</v>
      </c>
      <c r="D573" s="25">
        <f>IF(ISBLANK('Discontinuity Log'!B583),"",'Discontinuity Log'!B583)</f>
        <v>217.44</v>
      </c>
      <c r="E573" s="17" t="str">
        <f>IF(ISBLANK('Discontinuity Log'!C583),"",'Discontinuity Log'!C583)</f>
        <v>JN</v>
      </c>
      <c r="F573" s="17" t="str">
        <f>IF(ISBLANK('Discontinuity Log'!D583),"",'Discontinuity Log'!D583)</f>
        <v>G</v>
      </c>
      <c r="G573" s="17" t="str">
        <f>IF(ISBLANK('Discontinuity Log'!E583),"",'Discontinuity Log'!E583)</f>
        <v>CLEAN</v>
      </c>
      <c r="H573" s="17" t="str">
        <f>IF(ISBLANK('Discontinuity Log'!F583),"",IF('Discontinuity Log'!F583="-","",'Discontinuity Log'!F583))</f>
        <v/>
      </c>
      <c r="I573" s="17" t="str">
        <f>IF(ISBLANK('Discontinuity Log'!G583),"",'Discontinuity Log'!G583)</f>
        <v>CL</v>
      </c>
      <c r="J573" s="17" t="str">
        <f>IF(ISBLANK('Discontinuity Log'!H583),"",'Discontinuity Log'!H583)</f>
        <v/>
      </c>
      <c r="K573" s="17" t="str">
        <f>IF(ISBLANK('Discontinuity Log'!I583),"",'Discontinuity Log'!I583)</f>
        <v>PL</v>
      </c>
      <c r="L573" s="17" t="str">
        <f>IF(ISBLANK('Discontinuity Log'!J583),"",'Discontinuity Log'!J583)</f>
        <v>RO</v>
      </c>
      <c r="M573" s="17">
        <f>IF(ISBLANK('Discontinuity Log'!K583),"",'Discontinuity Log'!K583)</f>
        <v>9</v>
      </c>
      <c r="N573" s="17" t="str">
        <f>IF(ISBLANK('Discontinuity Log'!L583),"",'Discontinuity Log'!L583)</f>
        <v>R4</v>
      </c>
      <c r="O573" s="17" t="str">
        <f>IF(ISBLANK('Discontinuity Log'!M583),"",'Discontinuity Log'!M583)</f>
        <v>W1</v>
      </c>
      <c r="P573" s="17">
        <f>IF(ISBLANK('Discontinuity Log'!N583),"",'Discontinuity Log'!N583)</f>
        <v>12</v>
      </c>
      <c r="Q573" s="17">
        <f>IF(ISBLANK('Discontinuity Log'!O583),"",'Discontinuity Log'!O583)</f>
        <v>24</v>
      </c>
      <c r="R573" s="17" t="str">
        <f>IF(ISBLANK('Discontinuity Log'!P583),"",'Discontinuity Log'!P583)</f>
        <v/>
      </c>
      <c r="S573" s="519" t="str">
        <f>IF(ISBLANK('Discontinuity Log'!Q583),"",'Discontinuity Log'!Q583)</f>
        <v>BETA ROTATED APPROX. 160° FROM PREVIOUS JOINT</v>
      </c>
    </row>
    <row r="574" spans="1:19" x14ac:dyDescent="0.25">
      <c r="A574" s="9" t="str">
        <f>IF(ISBLANK('Geotech Log'!$C$2),"",IF('Discontinuity Log'!B584&lt;&gt;"",'Geotech Log'!$C$2,""))</f>
        <v>GTF20-01</v>
      </c>
      <c r="B574" s="9" t="str">
        <f>IF(ISBLANK('Geotech Log'!$R$4),"",IF('Discontinuity Log'!B584&lt;&gt;"",'Geotech Log'!$R$4,""))</f>
        <v>FRO</v>
      </c>
      <c r="C574" s="17">
        <f ca="1">IF(ISBLANK('Discontinuity Log'!A584),"",'Discontinuity Log'!A584)</f>
        <v>124</v>
      </c>
      <c r="D574" s="25">
        <f>IF(ISBLANK('Discontinuity Log'!B584),"",'Discontinuity Log'!B584)</f>
        <v>218.17</v>
      </c>
      <c r="E574" s="17" t="str">
        <f>IF(ISBLANK('Discontinuity Log'!C584),"",'Discontinuity Log'!C584)</f>
        <v>BD</v>
      </c>
      <c r="F574" s="17" t="str">
        <f>IF(ISBLANK('Discontinuity Log'!D584),"",'Discontinuity Log'!D584)</f>
        <v>O</v>
      </c>
      <c r="G574" s="17" t="str">
        <f>IF(ISBLANK('Discontinuity Log'!E584),"",'Discontinuity Log'!E584)</f>
        <v>BR</v>
      </c>
      <c r="H574" s="17" t="str">
        <f>IF(ISBLANK('Discontinuity Log'!F584),"",IF('Discontinuity Log'!F584="-","",'Discontinuity Log'!F584))</f>
        <v/>
      </c>
      <c r="I574" s="17" t="str">
        <f>IF(ISBLANK('Discontinuity Log'!G584),"",'Discontinuity Log'!G584)</f>
        <v>IN</v>
      </c>
      <c r="J574" s="17" t="str">
        <f>IF(ISBLANK('Discontinuity Log'!H584),"",'Discontinuity Log'!H584)</f>
        <v>&gt;5mm</v>
      </c>
      <c r="K574" s="17" t="str">
        <f>IF(ISBLANK('Discontinuity Log'!I584),"",'Discontinuity Log'!I584)</f>
        <v>PL</v>
      </c>
      <c r="L574" s="17" t="str">
        <f>IF(ISBLANK('Discontinuity Log'!J584),"",'Discontinuity Log'!J584)</f>
        <v>SM</v>
      </c>
      <c r="M574" s="17">
        <f>IF(ISBLANK('Discontinuity Log'!K584),"",'Discontinuity Log'!K584)</f>
        <v>7</v>
      </c>
      <c r="N574" s="17" t="str">
        <f>IF(ISBLANK('Discontinuity Log'!L584),"",'Discontinuity Log'!L584)</f>
        <v>R4</v>
      </c>
      <c r="O574" s="17" t="str">
        <f>IF(ISBLANK('Discontinuity Log'!M584),"",'Discontinuity Log'!M584)</f>
        <v>W1</v>
      </c>
      <c r="P574" s="17">
        <f>IF(ISBLANK('Discontinuity Log'!N584),"",'Discontinuity Log'!N584)</f>
        <v>12</v>
      </c>
      <c r="Q574" s="17">
        <f>IF(ISBLANK('Discontinuity Log'!O584),"",'Discontinuity Log'!O584)</f>
        <v>64</v>
      </c>
      <c r="R574" s="17" t="str">
        <f>IF(ISBLANK('Discontinuity Log'!P584),"",'Discontinuity Log'!P584)</f>
        <v/>
      </c>
      <c r="S574" s="519" t="str">
        <f>IF(ISBLANK('Discontinuity Log'!Q584),"",'Discontinuity Log'!Q584)</f>
        <v>PARTIAL DRILL SPIN AND MINOR BROKEN ZONE 30 MM THICK</v>
      </c>
    </row>
    <row r="575" spans="1:19" x14ac:dyDescent="0.25">
      <c r="A575" s="9" t="str">
        <f>IF(ISBLANK('Geotech Log'!$C$2),"",IF('Discontinuity Log'!B585&lt;&gt;"",'Geotech Log'!$C$2,""))</f>
        <v>GTF20-01</v>
      </c>
      <c r="B575" s="9" t="str">
        <f>IF(ISBLANK('Geotech Log'!$R$4),"",IF('Discontinuity Log'!B585&lt;&gt;"",'Geotech Log'!$R$4,""))</f>
        <v>FRO</v>
      </c>
      <c r="C575" s="17">
        <f ca="1">IF(ISBLANK('Discontinuity Log'!A585),"",'Discontinuity Log'!A585)</f>
        <v>124</v>
      </c>
      <c r="D575" s="25">
        <f>IF(ISBLANK('Discontinuity Log'!B585),"",'Discontinuity Log'!B585)</f>
        <v>218.57</v>
      </c>
      <c r="E575" s="17" t="str">
        <f>IF(ISBLANK('Discontinuity Log'!C585),"",'Discontinuity Log'!C585)</f>
        <v>BD</v>
      </c>
      <c r="F575" s="17" t="str">
        <f>IF(ISBLANK('Discontinuity Log'!D585),"",'Discontinuity Log'!D585)</f>
        <v>G</v>
      </c>
      <c r="G575" s="17" t="str">
        <f>IF(ISBLANK('Discontinuity Log'!E585),"",'Discontinuity Log'!E585)</f>
        <v>COAL</v>
      </c>
      <c r="H575" s="17" t="str">
        <f>IF(ISBLANK('Discontinuity Log'!F585),"",IF('Discontinuity Log'!F585="-","",'Discontinuity Log'!F585))</f>
        <v/>
      </c>
      <c r="I575" s="17" t="str">
        <f>IF(ISBLANK('Discontinuity Log'!G585),"",'Discontinuity Log'!G585)</f>
        <v>PC</v>
      </c>
      <c r="J575" s="17" t="str">
        <f>IF(ISBLANK('Discontinuity Log'!H585),"",'Discontinuity Log'!H585)</f>
        <v>&lt;=1mm</v>
      </c>
      <c r="K575" s="17" t="str">
        <f>IF(ISBLANK('Discontinuity Log'!I585),"",'Discontinuity Log'!I585)</f>
        <v>PL</v>
      </c>
      <c r="L575" s="17" t="str">
        <f>IF(ISBLANK('Discontinuity Log'!J585),"",'Discontinuity Log'!J585)</f>
        <v>SM</v>
      </c>
      <c r="M575" s="17">
        <f>IF(ISBLANK('Discontinuity Log'!K585),"",'Discontinuity Log'!K585)</f>
        <v>5</v>
      </c>
      <c r="N575" s="17" t="str">
        <f>IF(ISBLANK('Discontinuity Log'!L585),"",'Discontinuity Log'!L585)</f>
        <v>R4</v>
      </c>
      <c r="O575" s="17" t="str">
        <f>IF(ISBLANK('Discontinuity Log'!M585),"",'Discontinuity Log'!M585)</f>
        <v>W1</v>
      </c>
      <c r="P575" s="17">
        <f>IF(ISBLANK('Discontinuity Log'!N585),"",'Discontinuity Log'!N585)</f>
        <v>6</v>
      </c>
      <c r="Q575" s="17">
        <f>IF(ISBLANK('Discontinuity Log'!O585),"",'Discontinuity Log'!O585)</f>
        <v>62</v>
      </c>
      <c r="R575" s="17" t="str">
        <f>IF(ISBLANK('Discontinuity Log'!P585),"",'Discontinuity Log'!P585)</f>
        <v/>
      </c>
      <c r="S575" s="519" t="str">
        <f>IF(ISBLANK('Discontinuity Log'!Q585),"",'Discontinuity Log'!Q585)</f>
        <v>PARTLY SILTSTONE LAM AND PARTLY COAL. MINOR DRILL SPIN</v>
      </c>
    </row>
    <row r="576" spans="1:19" x14ac:dyDescent="0.25">
      <c r="A576" s="9" t="str">
        <f>IF(ISBLANK('Geotech Log'!$C$2),"",IF('Discontinuity Log'!B586&lt;&gt;"",'Geotech Log'!$C$2,""))</f>
        <v>GTF20-01</v>
      </c>
      <c r="B576" s="9" t="str">
        <f>IF(ISBLANK('Geotech Log'!$R$4),"",IF('Discontinuity Log'!B586&lt;&gt;"",'Geotech Log'!$R$4,""))</f>
        <v>FRO</v>
      </c>
      <c r="C576" s="17">
        <f ca="1">IF(ISBLANK('Discontinuity Log'!A586),"",'Discontinuity Log'!A586)</f>
        <v>124</v>
      </c>
      <c r="D576" s="25">
        <f>IF(ISBLANK('Discontinuity Log'!B586),"",'Discontinuity Log'!B586)</f>
        <v>219.59</v>
      </c>
      <c r="E576" s="17" t="str">
        <f>IF(ISBLANK('Discontinuity Log'!C586),"",'Discontinuity Log'!C586)</f>
        <v>BD</v>
      </c>
      <c r="F576" s="17" t="str">
        <f>IF(ISBLANK('Discontinuity Log'!D586),"",'Discontinuity Log'!D586)</f>
        <v>G</v>
      </c>
      <c r="G576" s="17" t="str">
        <f>IF(ISBLANK('Discontinuity Log'!E586),"",'Discontinuity Log'!E586)</f>
        <v>COAL</v>
      </c>
      <c r="H576" s="17" t="str">
        <f>IF(ISBLANK('Discontinuity Log'!F586),"",IF('Discontinuity Log'!F586="-","",'Discontinuity Log'!F586))</f>
        <v>CA</v>
      </c>
      <c r="I576" s="17" t="str">
        <f>IF(ISBLANK('Discontinuity Log'!G586),"",'Discontinuity Log'!G586)</f>
        <v>CC</v>
      </c>
      <c r="J576" s="17" t="str">
        <f>IF(ISBLANK('Discontinuity Log'!H586),"",'Discontinuity Log'!H586)</f>
        <v>&lt;=1mm</v>
      </c>
      <c r="K576" s="17" t="str">
        <f>IF(ISBLANK('Discontinuity Log'!I586),"",'Discontinuity Log'!I586)</f>
        <v>PL</v>
      </c>
      <c r="L576" s="17" t="str">
        <f>IF(ISBLANK('Discontinuity Log'!J586),"",'Discontinuity Log'!J586)</f>
        <v>SM</v>
      </c>
      <c r="M576" s="17">
        <f>IF(ISBLANK('Discontinuity Log'!K586),"",'Discontinuity Log'!K586)</f>
        <v>5</v>
      </c>
      <c r="N576" s="17" t="str">
        <f>IF(ISBLANK('Discontinuity Log'!L586),"",'Discontinuity Log'!L586)</f>
        <v>R4</v>
      </c>
      <c r="O576" s="17" t="str">
        <f>IF(ISBLANK('Discontinuity Log'!M586),"",'Discontinuity Log'!M586)</f>
        <v>W1</v>
      </c>
      <c r="P576" s="17">
        <f>IF(ISBLANK('Discontinuity Log'!N586),"",'Discontinuity Log'!N586)</f>
        <v>6</v>
      </c>
      <c r="Q576" s="17">
        <f>IF(ISBLANK('Discontinuity Log'!O586),"",'Discontinuity Log'!O586)</f>
        <v>60</v>
      </c>
      <c r="R576" s="17" t="str">
        <f>IF(ISBLANK('Discontinuity Log'!P586),"",'Discontinuity Log'!P586)</f>
        <v/>
      </c>
      <c r="S576" s="519" t="str">
        <f>IF(ISBLANK('Discontinuity Log'!Q586),"",'Discontinuity Log'!Q586)</f>
        <v>PREFERENTIAL BREAKAGE ALONG COAL LAMINATION WITH PARTIAL COATING OF CALCITE</v>
      </c>
    </row>
    <row r="577" spans="1:19" x14ac:dyDescent="0.25">
      <c r="A577" s="9" t="str">
        <f>IF(ISBLANK('Geotech Log'!$C$2),"",IF('Discontinuity Log'!B587&lt;&gt;"",'Geotech Log'!$C$2,""))</f>
        <v>GTF20-01</v>
      </c>
      <c r="B577" s="9" t="str">
        <f>IF(ISBLANK('Geotech Log'!$R$4),"",IF('Discontinuity Log'!B587&lt;&gt;"",'Geotech Log'!$R$4,""))</f>
        <v>FRO</v>
      </c>
      <c r="C577" s="17">
        <f ca="1">IF(ISBLANK('Discontinuity Log'!A587),"",'Discontinuity Log'!A587)</f>
        <v>124</v>
      </c>
      <c r="D577" s="25">
        <f>IF(ISBLANK('Discontinuity Log'!B587),"",'Discontinuity Log'!B587)</f>
        <v>219.98</v>
      </c>
      <c r="E577" s="17" t="str">
        <f>IF(ISBLANK('Discontinuity Log'!C587),"",'Discontinuity Log'!C587)</f>
        <v>JN</v>
      </c>
      <c r="F577" s="17" t="str">
        <f>IF(ISBLANK('Discontinuity Log'!D587),"",'Discontinuity Log'!D587)</f>
        <v>G</v>
      </c>
      <c r="G577" s="17" t="str">
        <f>IF(ISBLANK('Discontinuity Log'!E587),"",'Discontinuity Log'!E587)</f>
        <v>CLEAN</v>
      </c>
      <c r="H577" s="17" t="str">
        <f>IF(ISBLANK('Discontinuity Log'!F587),"",IF('Discontinuity Log'!F587="-","",'Discontinuity Log'!F587))</f>
        <v/>
      </c>
      <c r="I577" s="17" t="str">
        <f>IF(ISBLANK('Discontinuity Log'!G587),"",'Discontinuity Log'!G587)</f>
        <v>CL</v>
      </c>
      <c r="J577" s="17" t="str">
        <f>IF(ISBLANK('Discontinuity Log'!H587),"",'Discontinuity Log'!H587)</f>
        <v/>
      </c>
      <c r="K577" s="17" t="str">
        <f>IF(ISBLANK('Discontinuity Log'!I587),"",'Discontinuity Log'!I587)</f>
        <v>UN</v>
      </c>
      <c r="L577" s="17" t="str">
        <f>IF(ISBLANK('Discontinuity Log'!J587),"",'Discontinuity Log'!J587)</f>
        <v>SM</v>
      </c>
      <c r="M577" s="17">
        <f>IF(ISBLANK('Discontinuity Log'!K587),"",'Discontinuity Log'!K587)</f>
        <v>7</v>
      </c>
      <c r="N577" s="17" t="str">
        <f>IF(ISBLANK('Discontinuity Log'!L587),"",'Discontinuity Log'!L587)</f>
        <v>R4</v>
      </c>
      <c r="O577" s="17" t="str">
        <f>IF(ISBLANK('Discontinuity Log'!M587),"",'Discontinuity Log'!M587)</f>
        <v>W1</v>
      </c>
      <c r="P577" s="17">
        <f>IF(ISBLANK('Discontinuity Log'!N587),"",'Discontinuity Log'!N587)</f>
        <v>12</v>
      </c>
      <c r="Q577" s="17">
        <f>IF(ISBLANK('Discontinuity Log'!O587),"",'Discontinuity Log'!O587)</f>
        <v>17</v>
      </c>
      <c r="R577" s="17" t="str">
        <f>IF(ISBLANK('Discontinuity Log'!P587),"",'Discontinuity Log'!P587)</f>
        <v/>
      </c>
      <c r="S577" s="519" t="str">
        <f>IF(ISBLANK('Discontinuity Log'!Q587),"",'Discontinuity Log'!Q587)</f>
        <v>CONJUGATE TO BEDDING</v>
      </c>
    </row>
    <row r="578" spans="1:19" x14ac:dyDescent="0.25">
      <c r="A578" s="9" t="str">
        <f>IF(ISBLANK('Geotech Log'!$C$2),"",IF('Discontinuity Log'!B588&lt;&gt;"",'Geotech Log'!$C$2,""))</f>
        <v>GTF20-01</v>
      </c>
      <c r="B578" s="9" t="str">
        <f>IF(ISBLANK('Geotech Log'!$R$4),"",IF('Discontinuity Log'!B588&lt;&gt;"",'Geotech Log'!$R$4,""))</f>
        <v>FRO</v>
      </c>
      <c r="C578" s="17">
        <f ca="1">IF(ISBLANK('Discontinuity Log'!A588),"",'Discontinuity Log'!A588)</f>
        <v>124</v>
      </c>
      <c r="D578" s="25">
        <f>IF(ISBLANK('Discontinuity Log'!B588),"",'Discontinuity Log'!B588)</f>
        <v>220.14</v>
      </c>
      <c r="E578" s="17" t="str">
        <f>IF(ISBLANK('Discontinuity Log'!C588),"",'Discontinuity Log'!C588)</f>
        <v>BD</v>
      </c>
      <c r="F578" s="17" t="str">
        <f>IF(ISBLANK('Discontinuity Log'!D588),"",'Discontinuity Log'!D588)</f>
        <v>G</v>
      </c>
      <c r="G578" s="17" t="str">
        <f>IF(ISBLANK('Discontinuity Log'!E588),"",'Discontinuity Log'!E588)</f>
        <v>COAL</v>
      </c>
      <c r="H578" s="17" t="str">
        <f>IF(ISBLANK('Discontinuity Log'!F588),"",IF('Discontinuity Log'!F588="-","",'Discontinuity Log'!F588))</f>
        <v/>
      </c>
      <c r="I578" s="17" t="str">
        <f>IF(ISBLANK('Discontinuity Log'!G588),"",'Discontinuity Log'!G588)</f>
        <v>CC</v>
      </c>
      <c r="J578" s="17" t="str">
        <f>IF(ISBLANK('Discontinuity Log'!H588),"",'Discontinuity Log'!H588)</f>
        <v>&lt;=1mm</v>
      </c>
      <c r="K578" s="17" t="str">
        <f>IF(ISBLANK('Discontinuity Log'!I588),"",'Discontinuity Log'!I588)</f>
        <v>PL</v>
      </c>
      <c r="L578" s="17" t="str">
        <f>IF(ISBLANK('Discontinuity Log'!J588),"",'Discontinuity Log'!J588)</f>
        <v>SM</v>
      </c>
      <c r="M578" s="17">
        <f>IF(ISBLANK('Discontinuity Log'!K588),"",'Discontinuity Log'!K588)</f>
        <v>5</v>
      </c>
      <c r="N578" s="17" t="str">
        <f>IF(ISBLANK('Discontinuity Log'!L588),"",'Discontinuity Log'!L588)</f>
        <v>R4</v>
      </c>
      <c r="O578" s="17" t="str">
        <f>IF(ISBLANK('Discontinuity Log'!M588),"",'Discontinuity Log'!M588)</f>
        <v>W1</v>
      </c>
      <c r="P578" s="17">
        <f>IF(ISBLANK('Discontinuity Log'!N588),"",'Discontinuity Log'!N588)</f>
        <v>6</v>
      </c>
      <c r="Q578" s="17">
        <f>IF(ISBLANK('Discontinuity Log'!O588),"",'Discontinuity Log'!O588)</f>
        <v>55</v>
      </c>
      <c r="R578" s="17" t="str">
        <f>IF(ISBLANK('Discontinuity Log'!P588),"",'Discontinuity Log'!P588)</f>
        <v/>
      </c>
      <c r="S578" s="519" t="str">
        <f>IF(ISBLANK('Discontinuity Log'!Q588),"",'Discontinuity Log'!Q588)</f>
        <v>PREFERENTIAL BREAKAGE ALONG COAL LAMINATION</v>
      </c>
    </row>
    <row r="579" spans="1:19" x14ac:dyDescent="0.25">
      <c r="A579" s="9" t="str">
        <f>IF(ISBLANK('Geotech Log'!$C$2),"",IF('Discontinuity Log'!B589&lt;&gt;"",'Geotech Log'!$C$2,""))</f>
        <v>GTF20-01</v>
      </c>
      <c r="B579" s="9" t="str">
        <f>IF(ISBLANK('Geotech Log'!$R$4),"",IF('Discontinuity Log'!B589&lt;&gt;"",'Geotech Log'!$R$4,""))</f>
        <v>FRO</v>
      </c>
      <c r="C579" s="17">
        <f ca="1">IF(ISBLANK('Discontinuity Log'!A589),"",'Discontinuity Log'!A589)</f>
        <v>124</v>
      </c>
      <c r="D579" s="25">
        <f>IF(ISBLANK('Discontinuity Log'!B589),"",'Discontinuity Log'!B589)</f>
        <v>220.56</v>
      </c>
      <c r="E579" s="17" t="str">
        <f>IF(ISBLANK('Discontinuity Log'!C589),"",'Discontinuity Log'!C589)</f>
        <v>BD</v>
      </c>
      <c r="F579" s="17" t="str">
        <f>IF(ISBLANK('Discontinuity Log'!D589),"",'Discontinuity Log'!D589)</f>
        <v>G</v>
      </c>
      <c r="G579" s="17" t="str">
        <f>IF(ISBLANK('Discontinuity Log'!E589),"",'Discontinuity Log'!E589)</f>
        <v>COAL</v>
      </c>
      <c r="H579" s="17" t="str">
        <f>IF(ISBLANK('Discontinuity Log'!F589),"",IF('Discontinuity Log'!F589="-","",'Discontinuity Log'!F589))</f>
        <v/>
      </c>
      <c r="I579" s="17" t="str">
        <f>IF(ISBLANK('Discontinuity Log'!G589),"",'Discontinuity Log'!G589)</f>
        <v>CC</v>
      </c>
      <c r="J579" s="17" t="str">
        <f>IF(ISBLANK('Discontinuity Log'!H589),"",'Discontinuity Log'!H589)</f>
        <v>&lt;=1mm</v>
      </c>
      <c r="K579" s="17" t="str">
        <f>IF(ISBLANK('Discontinuity Log'!I589),"",'Discontinuity Log'!I589)</f>
        <v>PL</v>
      </c>
      <c r="L579" s="17" t="str">
        <f>IF(ISBLANK('Discontinuity Log'!J589),"",'Discontinuity Log'!J589)</f>
        <v>SM</v>
      </c>
      <c r="M579" s="17">
        <f>IF(ISBLANK('Discontinuity Log'!K589),"",'Discontinuity Log'!K589)</f>
        <v>5</v>
      </c>
      <c r="N579" s="17" t="str">
        <f>IF(ISBLANK('Discontinuity Log'!L589),"",'Discontinuity Log'!L589)</f>
        <v>R4</v>
      </c>
      <c r="O579" s="17" t="str">
        <f>IF(ISBLANK('Discontinuity Log'!M589),"",'Discontinuity Log'!M589)</f>
        <v>W1</v>
      </c>
      <c r="P579" s="17">
        <f>IF(ISBLANK('Discontinuity Log'!N589),"",'Discontinuity Log'!N589)</f>
        <v>6</v>
      </c>
      <c r="Q579" s="17">
        <f>IF(ISBLANK('Discontinuity Log'!O589),"",'Discontinuity Log'!O589)</f>
        <v>51</v>
      </c>
      <c r="R579" s="17" t="str">
        <f>IF(ISBLANK('Discontinuity Log'!P589),"",'Discontinuity Log'!P589)</f>
        <v/>
      </c>
      <c r="S579" s="519" t="str">
        <f>IF(ISBLANK('Discontinuity Log'!Q589),"",'Discontinuity Log'!Q589)</f>
        <v>PREFERENTIAL BREAKAGE ALONG COAL LAMINATION</v>
      </c>
    </row>
    <row r="580" spans="1:19" x14ac:dyDescent="0.25">
      <c r="A580" s="9" t="str">
        <f>IF(ISBLANK('Geotech Log'!$C$2),"",IF('Discontinuity Log'!B590&lt;&gt;"",'Geotech Log'!$C$2,""))</f>
        <v>GTF20-01</v>
      </c>
      <c r="B580" s="9" t="str">
        <f>IF(ISBLANK('Geotech Log'!$R$4),"",IF('Discontinuity Log'!B590&lt;&gt;"",'Geotech Log'!$R$4,""))</f>
        <v>FRO</v>
      </c>
      <c r="C580" s="17">
        <f ca="1">IF(ISBLANK('Discontinuity Log'!A590),"",'Discontinuity Log'!A590)</f>
        <v>124</v>
      </c>
      <c r="D580" s="25">
        <f>IF(ISBLANK('Discontinuity Log'!B590),"",'Discontinuity Log'!B590)</f>
        <v>220.66</v>
      </c>
      <c r="E580" s="17" t="str">
        <f>IF(ISBLANK('Discontinuity Log'!C590),"",'Discontinuity Log'!C590)</f>
        <v>BD</v>
      </c>
      <c r="F580" s="17" t="str">
        <f>IF(ISBLANK('Discontinuity Log'!D590),"",'Discontinuity Log'!D590)</f>
        <v>G</v>
      </c>
      <c r="G580" s="17" t="str">
        <f>IF(ISBLANK('Discontinuity Log'!E590),"",'Discontinuity Log'!E590)</f>
        <v>COAL</v>
      </c>
      <c r="H580" s="17" t="str">
        <f>IF(ISBLANK('Discontinuity Log'!F590),"",IF('Discontinuity Log'!F590="-","",'Discontinuity Log'!F590))</f>
        <v/>
      </c>
      <c r="I580" s="17" t="str">
        <f>IF(ISBLANK('Discontinuity Log'!G590),"",'Discontinuity Log'!G590)</f>
        <v>CC</v>
      </c>
      <c r="J580" s="17" t="str">
        <f>IF(ISBLANK('Discontinuity Log'!H590),"",'Discontinuity Log'!H590)</f>
        <v>&lt;=1mm</v>
      </c>
      <c r="K580" s="17" t="str">
        <f>IF(ISBLANK('Discontinuity Log'!I590),"",'Discontinuity Log'!I590)</f>
        <v>PL</v>
      </c>
      <c r="L580" s="17" t="str">
        <f>IF(ISBLANK('Discontinuity Log'!J590),"",'Discontinuity Log'!J590)</f>
        <v>SM</v>
      </c>
      <c r="M580" s="17">
        <f>IF(ISBLANK('Discontinuity Log'!K590),"",'Discontinuity Log'!K590)</f>
        <v>5</v>
      </c>
      <c r="N580" s="17" t="str">
        <f>IF(ISBLANK('Discontinuity Log'!L590),"",'Discontinuity Log'!L590)</f>
        <v>R4</v>
      </c>
      <c r="O580" s="17" t="str">
        <f>IF(ISBLANK('Discontinuity Log'!M590),"",'Discontinuity Log'!M590)</f>
        <v>W1</v>
      </c>
      <c r="P580" s="17">
        <f>IF(ISBLANK('Discontinuity Log'!N590),"",'Discontinuity Log'!N590)</f>
        <v>6</v>
      </c>
      <c r="Q580" s="17">
        <f>IF(ISBLANK('Discontinuity Log'!O590),"",'Discontinuity Log'!O590)</f>
        <v>52</v>
      </c>
      <c r="R580" s="17" t="str">
        <f>IF(ISBLANK('Discontinuity Log'!P590),"",'Discontinuity Log'!P590)</f>
        <v/>
      </c>
      <c r="S580" s="519" t="str">
        <f>IF(ISBLANK('Discontinuity Log'!Q590),"",'Discontinuity Log'!Q590)</f>
        <v>PREFERENTIAL BREAKAGE ALONG COAL LAMINATION</v>
      </c>
    </row>
    <row r="581" spans="1:19" x14ac:dyDescent="0.25">
      <c r="A581" s="9" t="str">
        <f>IF(ISBLANK('Geotech Log'!$C$2),"",IF('Discontinuity Log'!B591&lt;&gt;"",'Geotech Log'!$C$2,""))</f>
        <v>GTF20-01</v>
      </c>
      <c r="B581" s="9" t="str">
        <f>IF(ISBLANK('Geotech Log'!$R$4),"",IF('Discontinuity Log'!B591&lt;&gt;"",'Geotech Log'!$R$4,""))</f>
        <v>FRO</v>
      </c>
      <c r="C581" s="17">
        <f ca="1">IF(ISBLANK('Discontinuity Log'!A591),"",'Discontinuity Log'!A591)</f>
        <v>124</v>
      </c>
      <c r="D581" s="25">
        <f>IF(ISBLANK('Discontinuity Log'!B591),"",'Discontinuity Log'!B591)</f>
        <v>220.7</v>
      </c>
      <c r="E581" s="17" t="str">
        <f>IF(ISBLANK('Discontinuity Log'!C591),"",'Discontinuity Log'!C591)</f>
        <v>JN</v>
      </c>
      <c r="F581" s="17" t="str">
        <f>IF(ISBLANK('Discontinuity Log'!D591),"",'Discontinuity Log'!D591)</f>
        <v>G</v>
      </c>
      <c r="G581" s="17" t="str">
        <f>IF(ISBLANK('Discontinuity Log'!E591),"",'Discontinuity Log'!E591)</f>
        <v>CLEAN</v>
      </c>
      <c r="H581" s="17" t="str">
        <f>IF(ISBLANK('Discontinuity Log'!F591),"",IF('Discontinuity Log'!F591="-","",'Discontinuity Log'!F591))</f>
        <v/>
      </c>
      <c r="I581" s="17" t="str">
        <f>IF(ISBLANK('Discontinuity Log'!G591),"",'Discontinuity Log'!G591)</f>
        <v>CL</v>
      </c>
      <c r="J581" s="17" t="str">
        <f>IF(ISBLANK('Discontinuity Log'!H591),"",'Discontinuity Log'!H591)</f>
        <v/>
      </c>
      <c r="K581" s="17" t="str">
        <f>IF(ISBLANK('Discontinuity Log'!I591),"",'Discontinuity Log'!I591)</f>
        <v>UN</v>
      </c>
      <c r="L581" s="17" t="str">
        <f>IF(ISBLANK('Discontinuity Log'!J591),"",'Discontinuity Log'!J591)</f>
        <v>SM</v>
      </c>
      <c r="M581" s="17">
        <f>IF(ISBLANK('Discontinuity Log'!K591),"",'Discontinuity Log'!K591)</f>
        <v>7</v>
      </c>
      <c r="N581" s="17" t="str">
        <f>IF(ISBLANK('Discontinuity Log'!L591),"",'Discontinuity Log'!L591)</f>
        <v>R4</v>
      </c>
      <c r="O581" s="17" t="str">
        <f>IF(ISBLANK('Discontinuity Log'!M591),"",'Discontinuity Log'!M591)</f>
        <v>W1</v>
      </c>
      <c r="P581" s="17">
        <f>IF(ISBLANK('Discontinuity Log'!N591),"",'Discontinuity Log'!N591)</f>
        <v>12</v>
      </c>
      <c r="Q581" s="17">
        <f>IF(ISBLANK('Discontinuity Log'!O591),"",'Discontinuity Log'!O591)</f>
        <v>17</v>
      </c>
      <c r="R581" s="17" t="str">
        <f>IF(ISBLANK('Discontinuity Log'!P591),"",'Discontinuity Log'!P591)</f>
        <v/>
      </c>
      <c r="S581" s="519" t="str">
        <f>IF(ISBLANK('Discontinuity Log'!Q591),"",'Discontinuity Log'!Q591)</f>
        <v>CONJUGATE TO BEDDING. SAME ORIENTATION AS JN AT 219.98 M</v>
      </c>
    </row>
    <row r="582" spans="1:19" x14ac:dyDescent="0.25">
      <c r="A582" s="9" t="str">
        <f>IF(ISBLANK('Geotech Log'!$C$2),"",IF('Discontinuity Log'!B592&lt;&gt;"",'Geotech Log'!$C$2,""))</f>
        <v>GTF20-01</v>
      </c>
      <c r="B582" s="9" t="str">
        <f>IF(ISBLANK('Geotech Log'!$R$4),"",IF('Discontinuity Log'!B592&lt;&gt;"",'Geotech Log'!$R$4,""))</f>
        <v>FRO</v>
      </c>
      <c r="C582" s="17">
        <f ca="1">IF(ISBLANK('Discontinuity Log'!A592),"",'Discontinuity Log'!A592)</f>
        <v>125</v>
      </c>
      <c r="D582" s="25">
        <f>IF(ISBLANK('Discontinuity Log'!B592),"",'Discontinuity Log'!B592)</f>
        <v>221.94</v>
      </c>
      <c r="E582" s="17" t="str">
        <f>IF(ISBLANK('Discontinuity Log'!C592),"",'Discontinuity Log'!C592)</f>
        <v>BD</v>
      </c>
      <c r="F582" s="17" t="str">
        <f>IF(ISBLANK('Discontinuity Log'!D592),"",'Discontinuity Log'!D592)</f>
        <v>G</v>
      </c>
      <c r="G582" s="17" t="str">
        <f>IF(ISBLANK('Discontinuity Log'!E592),"",'Discontinuity Log'!E592)</f>
        <v>COAL</v>
      </c>
      <c r="H582" s="17" t="str">
        <f>IF(ISBLANK('Discontinuity Log'!F592),"",IF('Discontinuity Log'!F592="-","",'Discontinuity Log'!F592))</f>
        <v/>
      </c>
      <c r="I582" s="17" t="str">
        <f>IF(ISBLANK('Discontinuity Log'!G592),"",'Discontinuity Log'!G592)</f>
        <v>CC</v>
      </c>
      <c r="J582" s="17" t="str">
        <f>IF(ISBLANK('Discontinuity Log'!H592),"",'Discontinuity Log'!H592)</f>
        <v>&lt;=1mm</v>
      </c>
      <c r="K582" s="17" t="str">
        <f>IF(ISBLANK('Discontinuity Log'!I592),"",'Discontinuity Log'!I592)</f>
        <v>PL</v>
      </c>
      <c r="L582" s="17" t="str">
        <f>IF(ISBLANK('Discontinuity Log'!J592),"",'Discontinuity Log'!J592)</f>
        <v>SM</v>
      </c>
      <c r="M582" s="17">
        <f>IF(ISBLANK('Discontinuity Log'!K592),"",'Discontinuity Log'!K592)</f>
        <v>5</v>
      </c>
      <c r="N582" s="17" t="str">
        <f>IF(ISBLANK('Discontinuity Log'!L592),"",'Discontinuity Log'!L592)</f>
        <v>R4</v>
      </c>
      <c r="O582" s="17" t="str">
        <f>IF(ISBLANK('Discontinuity Log'!M592),"",'Discontinuity Log'!M592)</f>
        <v>W1</v>
      </c>
      <c r="P582" s="17">
        <f>IF(ISBLANK('Discontinuity Log'!N592),"",'Discontinuity Log'!N592)</f>
        <v>6</v>
      </c>
      <c r="Q582" s="17">
        <f>IF(ISBLANK('Discontinuity Log'!O592),"",'Discontinuity Log'!O592)</f>
        <v>55</v>
      </c>
      <c r="R582" s="17" t="str">
        <f>IF(ISBLANK('Discontinuity Log'!P592),"",'Discontinuity Log'!P592)</f>
        <v/>
      </c>
      <c r="S582" s="519" t="str">
        <f>IF(ISBLANK('Discontinuity Log'!Q592),"",'Discontinuity Log'!Q592)</f>
        <v>PREFERENTIAL BREAKAGE ALONG COAL LAMINATION. POSSIBLY MECHANICAL</v>
      </c>
    </row>
    <row r="583" spans="1:19" x14ac:dyDescent="0.25">
      <c r="A583" s="9" t="str">
        <f>IF(ISBLANK('Geotech Log'!$C$2),"",IF('Discontinuity Log'!B593&lt;&gt;"",'Geotech Log'!$C$2,""))</f>
        <v>GTF20-01</v>
      </c>
      <c r="B583" s="9" t="str">
        <f>IF(ISBLANK('Geotech Log'!$R$4),"",IF('Discontinuity Log'!B593&lt;&gt;"",'Geotech Log'!$R$4,""))</f>
        <v>FRO</v>
      </c>
      <c r="C583" s="17">
        <f ca="1">IF(ISBLANK('Discontinuity Log'!A593),"",'Discontinuity Log'!A593)</f>
        <v>125</v>
      </c>
      <c r="D583" s="25">
        <f>IF(ISBLANK('Discontinuity Log'!B593),"",'Discontinuity Log'!B593)</f>
        <v>222.64</v>
      </c>
      <c r="E583" s="17" t="str">
        <f>IF(ISBLANK('Discontinuity Log'!C593),"",'Discontinuity Log'!C593)</f>
        <v>BD</v>
      </c>
      <c r="F583" s="17" t="str">
        <f>IF(ISBLANK('Discontinuity Log'!D593),"",'Discontinuity Log'!D593)</f>
        <v>G</v>
      </c>
      <c r="G583" s="17" t="str">
        <f>IF(ISBLANK('Discontinuity Log'!E593),"",'Discontinuity Log'!E593)</f>
        <v>COAL</v>
      </c>
      <c r="H583" s="17" t="str">
        <f>IF(ISBLANK('Discontinuity Log'!F593),"",IF('Discontinuity Log'!F593="-","",'Discontinuity Log'!F593))</f>
        <v/>
      </c>
      <c r="I583" s="17" t="str">
        <f>IF(ISBLANK('Discontinuity Log'!G593),"",'Discontinuity Log'!G593)</f>
        <v>CC</v>
      </c>
      <c r="J583" s="17" t="str">
        <f>IF(ISBLANK('Discontinuity Log'!H593),"",'Discontinuity Log'!H593)</f>
        <v>&lt;=1mm</v>
      </c>
      <c r="K583" s="17" t="str">
        <f>IF(ISBLANK('Discontinuity Log'!I593),"",'Discontinuity Log'!I593)</f>
        <v>PL</v>
      </c>
      <c r="L583" s="17" t="str">
        <f>IF(ISBLANK('Discontinuity Log'!J593),"",'Discontinuity Log'!J593)</f>
        <v>SM</v>
      </c>
      <c r="M583" s="17">
        <f>IF(ISBLANK('Discontinuity Log'!K593),"",'Discontinuity Log'!K593)</f>
        <v>5</v>
      </c>
      <c r="N583" s="17" t="str">
        <f>IF(ISBLANK('Discontinuity Log'!L593),"",'Discontinuity Log'!L593)</f>
        <v>R4</v>
      </c>
      <c r="O583" s="17" t="str">
        <f>IF(ISBLANK('Discontinuity Log'!M593),"",'Discontinuity Log'!M593)</f>
        <v>W1</v>
      </c>
      <c r="P583" s="17">
        <f>IF(ISBLANK('Discontinuity Log'!N593),"",'Discontinuity Log'!N593)</f>
        <v>6</v>
      </c>
      <c r="Q583" s="17">
        <f>IF(ISBLANK('Discontinuity Log'!O593),"",'Discontinuity Log'!O593)</f>
        <v>56</v>
      </c>
      <c r="R583" s="17" t="str">
        <f>IF(ISBLANK('Discontinuity Log'!P593),"",'Discontinuity Log'!P593)</f>
        <v/>
      </c>
      <c r="S583" s="519" t="str">
        <f>IF(ISBLANK('Discontinuity Log'!Q593),"",'Discontinuity Log'!Q593)</f>
        <v>PREFERENTIAL BREAKAGE ALONG COAL LAMINATION. POSSIBLY MECHANICAL</v>
      </c>
    </row>
    <row r="584" spans="1:19" x14ac:dyDescent="0.25">
      <c r="A584" s="9" t="str">
        <f>IF(ISBLANK('Geotech Log'!$C$2),"",IF('Discontinuity Log'!B594&lt;&gt;"",'Geotech Log'!$C$2,""))</f>
        <v>GTF20-01</v>
      </c>
      <c r="B584" s="9" t="str">
        <f>IF(ISBLANK('Geotech Log'!$R$4),"",IF('Discontinuity Log'!B594&lt;&gt;"",'Geotech Log'!$R$4,""))</f>
        <v>FRO</v>
      </c>
      <c r="C584" s="17">
        <f ca="1">IF(ISBLANK('Discontinuity Log'!A594),"",'Discontinuity Log'!A594)</f>
        <v>126</v>
      </c>
      <c r="D584" s="25">
        <f>IF(ISBLANK('Discontinuity Log'!B594),"",'Discontinuity Log'!B594)</f>
        <v>224.64</v>
      </c>
      <c r="E584" s="17" t="str">
        <f>IF(ISBLANK('Discontinuity Log'!C594),"",'Discontinuity Log'!C594)</f>
        <v>JN</v>
      </c>
      <c r="F584" s="17" t="str">
        <f>IF(ISBLANK('Discontinuity Log'!D594),"",'Discontinuity Log'!D594)</f>
        <v>G</v>
      </c>
      <c r="G584" s="17" t="str">
        <f>IF(ISBLANK('Discontinuity Log'!E594),"",'Discontinuity Log'!E594)</f>
        <v>COAL</v>
      </c>
      <c r="H584" s="17" t="str">
        <f>IF(ISBLANK('Discontinuity Log'!F594),"",IF('Discontinuity Log'!F594="-","",'Discontinuity Log'!F594))</f>
        <v/>
      </c>
      <c r="I584" s="17" t="str">
        <f>IF(ISBLANK('Discontinuity Log'!G594),"",'Discontinuity Log'!G594)</f>
        <v>CC</v>
      </c>
      <c r="J584" s="17" t="str">
        <f>IF(ISBLANK('Discontinuity Log'!H594),"",'Discontinuity Log'!H594)</f>
        <v>&lt;=1mm</v>
      </c>
      <c r="K584" s="17" t="str">
        <f>IF(ISBLANK('Discontinuity Log'!I594),"",'Discontinuity Log'!I594)</f>
        <v>ST</v>
      </c>
      <c r="L584" s="17" t="str">
        <f>IF(ISBLANK('Discontinuity Log'!J594),"",'Discontinuity Log'!J594)</f>
        <v>RO</v>
      </c>
      <c r="M584" s="17">
        <f>IF(ISBLANK('Discontinuity Log'!K594),"",'Discontinuity Log'!K594)</f>
        <v>9</v>
      </c>
      <c r="N584" s="17" t="str">
        <f>IF(ISBLANK('Discontinuity Log'!L594),"",'Discontinuity Log'!L594)</f>
        <v>R4</v>
      </c>
      <c r="O584" s="17" t="str">
        <f>IF(ISBLANK('Discontinuity Log'!M594),"",'Discontinuity Log'!M594)</f>
        <v>W1</v>
      </c>
      <c r="P584" s="17">
        <f>IF(ISBLANK('Discontinuity Log'!N594),"",'Discontinuity Log'!N594)</f>
        <v>20</v>
      </c>
      <c r="Q584" s="17">
        <f>IF(ISBLANK('Discontinuity Log'!O594),"",'Discontinuity Log'!O594)</f>
        <v>51</v>
      </c>
      <c r="R584" s="17" t="str">
        <f>IF(ISBLANK('Discontinuity Log'!P594),"",'Discontinuity Log'!P594)</f>
        <v/>
      </c>
      <c r="S584" s="519" t="str">
        <f>IF(ISBLANK('Discontinuity Log'!Q594),"",'Discontinuity Log'!Q594)</f>
        <v>TRACE CALCITE, PARTIALLY BROKE ALONG CALCITE VEIN. PREFERENTIAL BREAKAGE ALONG COAL LAMINATION. POSSIBLY MECHANICAL</v>
      </c>
    </row>
    <row r="585" spans="1:19" x14ac:dyDescent="0.25">
      <c r="A585" s="9" t="str">
        <f>IF(ISBLANK('Geotech Log'!$C$2),"",IF('Discontinuity Log'!B595&lt;&gt;"",'Geotech Log'!$C$2,""))</f>
        <v>GTF20-01</v>
      </c>
      <c r="B585" s="9" t="str">
        <f>IF(ISBLANK('Geotech Log'!$R$4),"",IF('Discontinuity Log'!B595&lt;&gt;"",'Geotech Log'!$R$4,""))</f>
        <v>FRO</v>
      </c>
      <c r="C585" s="17">
        <f ca="1">IF(ISBLANK('Discontinuity Log'!A595),"",'Discontinuity Log'!A595)</f>
        <v>126</v>
      </c>
      <c r="D585" s="25">
        <f>IF(ISBLANK('Discontinuity Log'!B595),"",'Discontinuity Log'!B595)</f>
        <v>225.6</v>
      </c>
      <c r="E585" s="17" t="str">
        <f>IF(ISBLANK('Discontinuity Log'!C595),"",'Discontinuity Log'!C595)</f>
        <v>JN</v>
      </c>
      <c r="F585" s="17" t="str">
        <f>IF(ISBLANK('Discontinuity Log'!D595),"",'Discontinuity Log'!D595)</f>
        <v>G</v>
      </c>
      <c r="G585" s="17" t="str">
        <f>IF(ISBLANK('Discontinuity Log'!E595),"",'Discontinuity Log'!E595)</f>
        <v>COAL</v>
      </c>
      <c r="H585" s="17" t="str">
        <f>IF(ISBLANK('Discontinuity Log'!F595),"",IF('Discontinuity Log'!F595="-","",'Discontinuity Log'!F595))</f>
        <v/>
      </c>
      <c r="I585" s="17" t="str">
        <f>IF(ISBLANK('Discontinuity Log'!G595),"",'Discontinuity Log'!G595)</f>
        <v>CC</v>
      </c>
      <c r="J585" s="17" t="str">
        <f>IF(ISBLANK('Discontinuity Log'!H595),"",'Discontinuity Log'!H595)</f>
        <v>&lt;=1mm</v>
      </c>
      <c r="K585" s="17" t="str">
        <f>IF(ISBLANK('Discontinuity Log'!I595),"",'Discontinuity Log'!I595)</f>
        <v>ST</v>
      </c>
      <c r="L585" s="17" t="str">
        <f>IF(ISBLANK('Discontinuity Log'!J595),"",'Discontinuity Log'!J595)</f>
        <v>RO</v>
      </c>
      <c r="M585" s="17">
        <f>IF(ISBLANK('Discontinuity Log'!K595),"",'Discontinuity Log'!K595)</f>
        <v>9</v>
      </c>
      <c r="N585" s="17" t="str">
        <f>IF(ISBLANK('Discontinuity Log'!L595),"",'Discontinuity Log'!L595)</f>
        <v>R4</v>
      </c>
      <c r="O585" s="17" t="str">
        <f>IF(ISBLANK('Discontinuity Log'!M595),"",'Discontinuity Log'!M595)</f>
        <v>W1</v>
      </c>
      <c r="P585" s="17">
        <f>IF(ISBLANK('Discontinuity Log'!N595),"",'Discontinuity Log'!N595)</f>
        <v>12</v>
      </c>
      <c r="Q585" s="17">
        <f>IF(ISBLANK('Discontinuity Log'!O595),"",'Discontinuity Log'!O595)</f>
        <v>45</v>
      </c>
      <c r="R585" s="17" t="str">
        <f>IF(ISBLANK('Discontinuity Log'!P595),"",'Discontinuity Log'!P595)</f>
        <v/>
      </c>
      <c r="S585" s="519" t="str">
        <f>IF(ISBLANK('Discontinuity Log'!Q595),"",'Discontinuity Log'!Q595)</f>
        <v>TRACE CALCITE, PARTIALLY BROKE ALONG CALCITE VEIN. PREFERENTIAL BREAKAGE ALONG COAL LAMINATION. POSSIBLY MECHANICAL</v>
      </c>
    </row>
    <row r="586" spans="1:19" x14ac:dyDescent="0.25">
      <c r="A586" s="9" t="str">
        <f>IF(ISBLANK('Geotech Log'!$C$2),"",IF('Discontinuity Log'!B596&lt;&gt;"",'Geotech Log'!$C$2,""))</f>
        <v>GTF20-01</v>
      </c>
      <c r="B586" s="9" t="str">
        <f>IF(ISBLANK('Geotech Log'!$R$4),"",IF('Discontinuity Log'!B596&lt;&gt;"",'Geotech Log'!$R$4,""))</f>
        <v>FRO</v>
      </c>
      <c r="C586" s="17">
        <f ca="1">IF(ISBLANK('Discontinuity Log'!A596),"",'Discontinuity Log'!A596)</f>
        <v>126</v>
      </c>
      <c r="D586" s="25">
        <f>IF(ISBLANK('Discontinuity Log'!B596),"",'Discontinuity Log'!B596)</f>
        <v>226.55</v>
      </c>
      <c r="E586" s="17" t="str">
        <f>IF(ISBLANK('Discontinuity Log'!C596),"",'Discontinuity Log'!C596)</f>
        <v>JN</v>
      </c>
      <c r="F586" s="17" t="str">
        <f>IF(ISBLANK('Discontinuity Log'!D596),"",'Discontinuity Log'!D596)</f>
        <v>G</v>
      </c>
      <c r="G586" s="17" t="str">
        <f>IF(ISBLANK('Discontinuity Log'!E596),"",'Discontinuity Log'!E596)</f>
        <v>COAL</v>
      </c>
      <c r="H586" s="17" t="str">
        <f>IF(ISBLANK('Discontinuity Log'!F596),"",IF('Discontinuity Log'!F596="-","",'Discontinuity Log'!F596))</f>
        <v>CA</v>
      </c>
      <c r="I586" s="17" t="str">
        <f>IF(ISBLANK('Discontinuity Log'!G596),"",'Discontinuity Log'!G596)</f>
        <v>CC</v>
      </c>
      <c r="J586" s="17" t="str">
        <f>IF(ISBLANK('Discontinuity Log'!H596),"",'Discontinuity Log'!H596)</f>
        <v>&lt;=1mm</v>
      </c>
      <c r="K586" s="17" t="str">
        <f>IF(ISBLANK('Discontinuity Log'!I596),"",'Discontinuity Log'!I596)</f>
        <v>ST</v>
      </c>
      <c r="L586" s="17" t="str">
        <f>IF(ISBLANK('Discontinuity Log'!J596),"",'Discontinuity Log'!J596)</f>
        <v>RO</v>
      </c>
      <c r="M586" s="17">
        <f>IF(ISBLANK('Discontinuity Log'!K596),"",'Discontinuity Log'!K596)</f>
        <v>9</v>
      </c>
      <c r="N586" s="17" t="str">
        <f>IF(ISBLANK('Discontinuity Log'!L596),"",'Discontinuity Log'!L596)</f>
        <v>R4</v>
      </c>
      <c r="O586" s="17" t="str">
        <f>IF(ISBLANK('Discontinuity Log'!M596),"",'Discontinuity Log'!M596)</f>
        <v>W1</v>
      </c>
      <c r="P586" s="17">
        <f>IF(ISBLANK('Discontinuity Log'!N596),"",'Discontinuity Log'!N596)</f>
        <v>12</v>
      </c>
      <c r="Q586" s="17">
        <f>IF(ISBLANK('Discontinuity Log'!O596),"",'Discontinuity Log'!O596)</f>
        <v>55</v>
      </c>
      <c r="R586" s="17" t="str">
        <f>IF(ISBLANK('Discontinuity Log'!P596),"",'Discontinuity Log'!P596)</f>
        <v/>
      </c>
      <c r="S586" s="519" t="str">
        <f>IF(ISBLANK('Discontinuity Log'!Q596),"",'Discontinuity Log'!Q596)</f>
        <v>RESULTING STEP PARTIALLY BROKE ALONG CALCITE VEIN. PREFERENTIAL BREAKAGE ALONG COAL LAMINATION. POSSIBLY MECHANICAL</v>
      </c>
    </row>
    <row r="587" spans="1:19" x14ac:dyDescent="0.25">
      <c r="A587" s="9" t="str">
        <f>IF(ISBLANK('Geotech Log'!$C$2),"",IF('Discontinuity Log'!B597&lt;&gt;"",'Geotech Log'!$C$2,""))</f>
        <v>GTF20-01</v>
      </c>
      <c r="B587" s="9" t="str">
        <f>IF(ISBLANK('Geotech Log'!$R$4),"",IF('Discontinuity Log'!B597&lt;&gt;"",'Geotech Log'!$R$4,""))</f>
        <v>FRO</v>
      </c>
      <c r="C587" s="17">
        <f ca="1">IF(ISBLANK('Discontinuity Log'!A597),"",'Discontinuity Log'!A597)</f>
        <v>127</v>
      </c>
      <c r="D587" s="25">
        <f>IF(ISBLANK('Discontinuity Log'!B597),"",'Discontinuity Log'!B597)</f>
        <v>227.62</v>
      </c>
      <c r="E587" s="17" t="str">
        <f>IF(ISBLANK('Discontinuity Log'!C597),"",'Discontinuity Log'!C597)</f>
        <v>BD</v>
      </c>
      <c r="F587" s="17" t="str">
        <f>IF(ISBLANK('Discontinuity Log'!D597),"",'Discontinuity Log'!D597)</f>
        <v>G</v>
      </c>
      <c r="G587" s="17" t="str">
        <f>IF(ISBLANK('Discontinuity Log'!E597),"",'Discontinuity Log'!E597)</f>
        <v>COAL</v>
      </c>
      <c r="H587" s="17" t="str">
        <f>IF(ISBLANK('Discontinuity Log'!F597),"",IF('Discontinuity Log'!F597="-","",'Discontinuity Log'!F597))</f>
        <v>CA</v>
      </c>
      <c r="I587" s="17" t="str">
        <f>IF(ISBLANK('Discontinuity Log'!G597),"",'Discontinuity Log'!G597)</f>
        <v>CC</v>
      </c>
      <c r="J587" s="17" t="str">
        <f>IF(ISBLANK('Discontinuity Log'!H597),"",'Discontinuity Log'!H597)</f>
        <v>&lt;=1mm</v>
      </c>
      <c r="K587" s="17" t="str">
        <f>IF(ISBLANK('Discontinuity Log'!I597),"",'Discontinuity Log'!I597)</f>
        <v>PL</v>
      </c>
      <c r="L587" s="17" t="str">
        <f>IF(ISBLANK('Discontinuity Log'!J597),"",'Discontinuity Log'!J597)</f>
        <v>SM</v>
      </c>
      <c r="M587" s="17">
        <f>IF(ISBLANK('Discontinuity Log'!K597),"",'Discontinuity Log'!K597)</f>
        <v>5</v>
      </c>
      <c r="N587" s="17" t="str">
        <f>IF(ISBLANK('Discontinuity Log'!L597),"",'Discontinuity Log'!L597)</f>
        <v>R4</v>
      </c>
      <c r="O587" s="17" t="str">
        <f>IF(ISBLANK('Discontinuity Log'!M597),"",'Discontinuity Log'!M597)</f>
        <v>W1</v>
      </c>
      <c r="P587" s="17">
        <f>IF(ISBLANK('Discontinuity Log'!N597),"",'Discontinuity Log'!N597)</f>
        <v>12</v>
      </c>
      <c r="Q587" s="17">
        <f>IF(ISBLANK('Discontinuity Log'!O597),"",'Discontinuity Log'!O597)</f>
        <v>47</v>
      </c>
      <c r="R587" s="17" t="str">
        <f>IF(ISBLANK('Discontinuity Log'!P597),"",'Discontinuity Log'!P597)</f>
        <v/>
      </c>
      <c r="S587" s="519" t="str">
        <f>IF(ISBLANK('Discontinuity Log'!Q597),"",'Discontinuity Log'!Q597)</f>
        <v>MINOR STEPS WITHIN CALCITE</v>
      </c>
    </row>
    <row r="588" spans="1:19" x14ac:dyDescent="0.25">
      <c r="A588" s="9" t="str">
        <f>IF(ISBLANK('Geotech Log'!$C$2),"",IF('Discontinuity Log'!B598&lt;&gt;"",'Geotech Log'!$C$2,""))</f>
        <v>GTF20-01</v>
      </c>
      <c r="B588" s="9" t="str">
        <f>IF(ISBLANK('Geotech Log'!$R$4),"",IF('Discontinuity Log'!B598&lt;&gt;"",'Geotech Log'!$R$4,""))</f>
        <v>FRO</v>
      </c>
      <c r="C588" s="17">
        <f ca="1">IF(ISBLANK('Discontinuity Log'!A598),"",'Discontinuity Log'!A598)</f>
        <v>127</v>
      </c>
      <c r="D588" s="25">
        <f>IF(ISBLANK('Discontinuity Log'!B598),"",'Discontinuity Log'!B598)</f>
        <v>227.78</v>
      </c>
      <c r="E588" s="17" t="str">
        <f>IF(ISBLANK('Discontinuity Log'!C598),"",'Discontinuity Log'!C598)</f>
        <v>BD</v>
      </c>
      <c r="F588" s="17" t="str">
        <f>IF(ISBLANK('Discontinuity Log'!D598),"",'Discontinuity Log'!D598)</f>
        <v>G</v>
      </c>
      <c r="G588" s="17" t="str">
        <f>IF(ISBLANK('Discontinuity Log'!E598),"",'Discontinuity Log'!E598)</f>
        <v>COAL</v>
      </c>
      <c r="H588" s="17" t="str">
        <f>IF(ISBLANK('Discontinuity Log'!F598),"",IF('Discontinuity Log'!F598="-","",'Discontinuity Log'!F598))</f>
        <v>CA</v>
      </c>
      <c r="I588" s="17" t="str">
        <f>IF(ISBLANK('Discontinuity Log'!G598),"",'Discontinuity Log'!G598)</f>
        <v>CC</v>
      </c>
      <c r="J588" s="17" t="str">
        <f>IF(ISBLANK('Discontinuity Log'!H598),"",'Discontinuity Log'!H598)</f>
        <v>&lt;=5mm</v>
      </c>
      <c r="K588" s="17" t="str">
        <f>IF(ISBLANK('Discontinuity Log'!I598),"",'Discontinuity Log'!I598)</f>
        <v>UN</v>
      </c>
      <c r="L588" s="17" t="str">
        <f>IF(ISBLANK('Discontinuity Log'!J598),"",'Discontinuity Log'!J598)</f>
        <v>RO</v>
      </c>
      <c r="M588" s="17">
        <f>IF(ISBLANK('Discontinuity Log'!K598),"",'Discontinuity Log'!K598)</f>
        <v>9</v>
      </c>
      <c r="N588" s="17" t="str">
        <f>IF(ISBLANK('Discontinuity Log'!L598),"",'Discontinuity Log'!L598)</f>
        <v>R4</v>
      </c>
      <c r="O588" s="17" t="str">
        <f>IF(ISBLANK('Discontinuity Log'!M598),"",'Discontinuity Log'!M598)</f>
        <v>W1</v>
      </c>
      <c r="P588" s="17">
        <f>IF(ISBLANK('Discontinuity Log'!N598),"",'Discontinuity Log'!N598)</f>
        <v>20</v>
      </c>
      <c r="Q588" s="17">
        <f>IF(ISBLANK('Discontinuity Log'!O598),"",'Discontinuity Log'!O598)</f>
        <v>54</v>
      </c>
      <c r="R588" s="17" t="str">
        <f>IF(ISBLANK('Discontinuity Log'!P598),"",'Discontinuity Log'!P598)</f>
        <v/>
      </c>
      <c r="S588" s="519" t="str">
        <f>IF(ISBLANK('Discontinuity Log'!Q598),"",'Discontinuity Log'!Q598)</f>
        <v>3 MM INFILL THICKNESS.</v>
      </c>
    </row>
    <row r="589" spans="1:19" x14ac:dyDescent="0.25">
      <c r="A589" s="9" t="str">
        <f>IF(ISBLANK('Geotech Log'!$C$2),"",IF('Discontinuity Log'!B599&lt;&gt;"",'Geotech Log'!$C$2,""))</f>
        <v>GTF20-01</v>
      </c>
      <c r="B589" s="9" t="str">
        <f>IF(ISBLANK('Geotech Log'!$R$4),"",IF('Discontinuity Log'!B599&lt;&gt;"",'Geotech Log'!$R$4,""))</f>
        <v>FRO</v>
      </c>
      <c r="C589" s="17">
        <f ca="1">IF(ISBLANK('Discontinuity Log'!A599),"",'Discontinuity Log'!A599)</f>
        <v>127</v>
      </c>
      <c r="D589" s="25">
        <f>IF(ISBLANK('Discontinuity Log'!B599),"",'Discontinuity Log'!B599)</f>
        <v>228.13</v>
      </c>
      <c r="E589" s="17" t="str">
        <f>IF(ISBLANK('Discontinuity Log'!C599),"",'Discontinuity Log'!C599)</f>
        <v>BD</v>
      </c>
      <c r="F589" s="17" t="str">
        <f>IF(ISBLANK('Discontinuity Log'!D599),"",'Discontinuity Log'!D599)</f>
        <v>G</v>
      </c>
      <c r="G589" s="17" t="str">
        <f>IF(ISBLANK('Discontinuity Log'!E599),"",'Discontinuity Log'!E599)</f>
        <v>COAL</v>
      </c>
      <c r="H589" s="17" t="str">
        <f>IF(ISBLANK('Discontinuity Log'!F599),"",IF('Discontinuity Log'!F599="-","",'Discontinuity Log'!F599))</f>
        <v/>
      </c>
      <c r="I589" s="17" t="str">
        <f>IF(ISBLANK('Discontinuity Log'!G599),"",'Discontinuity Log'!G599)</f>
        <v>CC</v>
      </c>
      <c r="J589" s="17" t="str">
        <f>IF(ISBLANK('Discontinuity Log'!H599),"",'Discontinuity Log'!H599)</f>
        <v>&lt;=1mm</v>
      </c>
      <c r="K589" s="17" t="str">
        <f>IF(ISBLANK('Discontinuity Log'!I599),"",'Discontinuity Log'!I599)</f>
        <v>PL</v>
      </c>
      <c r="L589" s="17" t="str">
        <f>IF(ISBLANK('Discontinuity Log'!J599),"",'Discontinuity Log'!J599)</f>
        <v>SM</v>
      </c>
      <c r="M589" s="17">
        <f>IF(ISBLANK('Discontinuity Log'!K599),"",'Discontinuity Log'!K599)</f>
        <v>5</v>
      </c>
      <c r="N589" s="17" t="str">
        <f>IF(ISBLANK('Discontinuity Log'!L599),"",'Discontinuity Log'!L599)</f>
        <v>R4</v>
      </c>
      <c r="O589" s="17" t="str">
        <f>IF(ISBLANK('Discontinuity Log'!M599),"",'Discontinuity Log'!M599)</f>
        <v>W1</v>
      </c>
      <c r="P589" s="17">
        <f>IF(ISBLANK('Discontinuity Log'!N599),"",'Discontinuity Log'!N599)</f>
        <v>12</v>
      </c>
      <c r="Q589" s="17">
        <f>IF(ISBLANK('Discontinuity Log'!O599),"",'Discontinuity Log'!O599)</f>
        <v>62</v>
      </c>
      <c r="R589" s="17" t="str">
        <f>IF(ISBLANK('Discontinuity Log'!P599),"",'Discontinuity Log'!P599)</f>
        <v/>
      </c>
      <c r="S589" s="519" t="str">
        <f>IF(ISBLANK('Discontinuity Log'!Q599),"",'Discontinuity Log'!Q599)</f>
        <v/>
      </c>
    </row>
    <row r="590" spans="1:19" x14ac:dyDescent="0.25">
      <c r="A590" s="9" t="str">
        <f>IF(ISBLANK('Geotech Log'!$C$2),"",IF('Discontinuity Log'!B600&lt;&gt;"",'Geotech Log'!$C$2,""))</f>
        <v>GTF20-01</v>
      </c>
      <c r="B590" s="9" t="str">
        <f>IF(ISBLANK('Geotech Log'!$R$4),"",IF('Discontinuity Log'!B600&lt;&gt;"",'Geotech Log'!$R$4,""))</f>
        <v>FRO</v>
      </c>
      <c r="C590" s="17">
        <f ca="1">IF(ISBLANK('Discontinuity Log'!A600),"",'Discontinuity Log'!A600)</f>
        <v>127</v>
      </c>
      <c r="D590" s="25">
        <f>IF(ISBLANK('Discontinuity Log'!B600),"",'Discontinuity Log'!B600)</f>
        <v>229.23</v>
      </c>
      <c r="E590" s="17" t="str">
        <f>IF(ISBLANK('Discontinuity Log'!C600),"",'Discontinuity Log'!C600)</f>
        <v>JN</v>
      </c>
      <c r="F590" s="17" t="str">
        <f>IF(ISBLANK('Discontinuity Log'!D600),"",'Discontinuity Log'!D600)</f>
        <v>G</v>
      </c>
      <c r="G590" s="17" t="str">
        <f>IF(ISBLANK('Discontinuity Log'!E600),"",'Discontinuity Log'!E600)</f>
        <v>COAL</v>
      </c>
      <c r="H590" s="17" t="str">
        <f>IF(ISBLANK('Discontinuity Log'!F600),"",IF('Discontinuity Log'!F600="-","",'Discontinuity Log'!F600))</f>
        <v/>
      </c>
      <c r="I590" s="17" t="str">
        <f>IF(ISBLANK('Discontinuity Log'!G600),"",'Discontinuity Log'!G600)</f>
        <v>CC</v>
      </c>
      <c r="J590" s="17" t="str">
        <f>IF(ISBLANK('Discontinuity Log'!H600),"",'Discontinuity Log'!H600)</f>
        <v>&lt;=1mm</v>
      </c>
      <c r="K590" s="17" t="str">
        <f>IF(ISBLANK('Discontinuity Log'!I600),"",'Discontinuity Log'!I600)</f>
        <v>UN</v>
      </c>
      <c r="L590" s="17" t="str">
        <f>IF(ISBLANK('Discontinuity Log'!J600),"",'Discontinuity Log'!J600)</f>
        <v>RO</v>
      </c>
      <c r="M590" s="17">
        <f>IF(ISBLANK('Discontinuity Log'!K600),"",'Discontinuity Log'!K600)</f>
        <v>15</v>
      </c>
      <c r="N590" s="17" t="str">
        <f>IF(ISBLANK('Discontinuity Log'!L600),"",'Discontinuity Log'!L600)</f>
        <v>R4</v>
      </c>
      <c r="O590" s="17" t="str">
        <f>IF(ISBLANK('Discontinuity Log'!M600),"",'Discontinuity Log'!M600)</f>
        <v>W1</v>
      </c>
      <c r="P590" s="17">
        <f>IF(ISBLANK('Discontinuity Log'!N600),"",'Discontinuity Log'!N600)</f>
        <v>20</v>
      </c>
      <c r="Q590" s="17">
        <f>IF(ISBLANK('Discontinuity Log'!O600),"",'Discontinuity Log'!O600)</f>
        <v>58</v>
      </c>
      <c r="R590" s="17" t="str">
        <f>IF(ISBLANK('Discontinuity Log'!P600),"",'Discontinuity Log'!P600)</f>
        <v/>
      </c>
      <c r="S590" s="519" t="str">
        <f>IF(ISBLANK('Discontinuity Log'!Q600),"",'Discontinuity Log'!Q600)</f>
        <v/>
      </c>
    </row>
    <row r="591" spans="1:19" x14ac:dyDescent="0.25">
      <c r="A591" s="9" t="str">
        <f>IF(ISBLANK('Geotech Log'!$C$2),"",IF('Discontinuity Log'!B601&lt;&gt;"",'Geotech Log'!$C$2,""))</f>
        <v>GTF20-01</v>
      </c>
      <c r="B591" s="9" t="str">
        <f>IF(ISBLANK('Geotech Log'!$R$4),"",IF('Discontinuity Log'!B601&lt;&gt;"",'Geotech Log'!$R$4,""))</f>
        <v>FRO</v>
      </c>
      <c r="C591" s="17">
        <f ca="1">IF(ISBLANK('Discontinuity Log'!A601),"",'Discontinuity Log'!A601)</f>
        <v>128</v>
      </c>
      <c r="D591" s="25">
        <f>IF(ISBLANK('Discontinuity Log'!B601),"",'Discontinuity Log'!B601)</f>
        <v>230.18</v>
      </c>
      <c r="E591" s="17" t="str">
        <f>IF(ISBLANK('Discontinuity Log'!C601),"",'Discontinuity Log'!C601)</f>
        <v>BD</v>
      </c>
      <c r="F591" s="17" t="str">
        <f>IF(ISBLANK('Discontinuity Log'!D601),"",'Discontinuity Log'!D601)</f>
        <v>G</v>
      </c>
      <c r="G591" s="17" t="str">
        <f>IF(ISBLANK('Discontinuity Log'!E601),"",'Discontinuity Log'!E601)</f>
        <v>COAL</v>
      </c>
      <c r="H591" s="17" t="str">
        <f>IF(ISBLANK('Discontinuity Log'!F601),"",IF('Discontinuity Log'!F601="-","",'Discontinuity Log'!F601))</f>
        <v/>
      </c>
      <c r="I591" s="17" t="str">
        <f>IF(ISBLANK('Discontinuity Log'!G601),"",'Discontinuity Log'!G601)</f>
        <v>CC</v>
      </c>
      <c r="J591" s="17" t="str">
        <f>IF(ISBLANK('Discontinuity Log'!H601),"",'Discontinuity Log'!H601)</f>
        <v>&lt;=5mm</v>
      </c>
      <c r="K591" s="17" t="str">
        <f>IF(ISBLANK('Discontinuity Log'!I601),"",'Discontinuity Log'!I601)</f>
        <v>UN</v>
      </c>
      <c r="L591" s="17" t="str">
        <f>IF(ISBLANK('Discontinuity Log'!J601),"",'Discontinuity Log'!J601)</f>
        <v>SM</v>
      </c>
      <c r="M591" s="17">
        <f>IF(ISBLANK('Discontinuity Log'!K601),"",'Discontinuity Log'!K601)</f>
        <v>7</v>
      </c>
      <c r="N591" s="17" t="str">
        <f>IF(ISBLANK('Discontinuity Log'!L601),"",'Discontinuity Log'!L601)</f>
        <v>R4</v>
      </c>
      <c r="O591" s="17" t="str">
        <f>IF(ISBLANK('Discontinuity Log'!M601),"",'Discontinuity Log'!M601)</f>
        <v>W1</v>
      </c>
      <c r="P591" s="17">
        <f>IF(ISBLANK('Discontinuity Log'!N601),"",'Discontinuity Log'!N601)</f>
        <v>12</v>
      </c>
      <c r="Q591" s="17">
        <f>IF(ISBLANK('Discontinuity Log'!O601),"",'Discontinuity Log'!O601)</f>
        <v>61</v>
      </c>
      <c r="R591" s="17" t="str">
        <f>IF(ISBLANK('Discontinuity Log'!P601),"",'Discontinuity Log'!P601)</f>
        <v/>
      </c>
      <c r="S591" s="519" t="str">
        <f>IF(ISBLANK('Discontinuity Log'!Q601),"",'Discontinuity Log'!Q601)</f>
        <v>3 MM COAL INFILL THICKNESS. PREFERENTIAL BREAKAGE ALONG COAL LAMINATION. POSSIBLY MECHANICAL.</v>
      </c>
    </row>
    <row r="592" spans="1:19" x14ac:dyDescent="0.25">
      <c r="A592" s="9" t="str">
        <f>IF(ISBLANK('Geotech Log'!$C$2),"",IF('Discontinuity Log'!B602&lt;&gt;"",'Geotech Log'!$C$2,""))</f>
        <v>GTF20-01</v>
      </c>
      <c r="B592" s="9" t="str">
        <f>IF(ISBLANK('Geotech Log'!$R$4),"",IF('Discontinuity Log'!B602&lt;&gt;"",'Geotech Log'!$R$4,""))</f>
        <v>FRO</v>
      </c>
      <c r="C592" s="17">
        <f ca="1">IF(ISBLANK('Discontinuity Log'!A602),"",'Discontinuity Log'!A602)</f>
        <v>128</v>
      </c>
      <c r="D592" s="25">
        <f>IF(ISBLANK('Discontinuity Log'!B602),"",'Discontinuity Log'!B602)</f>
        <v>230.44</v>
      </c>
      <c r="E592" s="17" t="str">
        <f>IF(ISBLANK('Discontinuity Log'!C602),"",'Discontinuity Log'!C602)</f>
        <v>BD</v>
      </c>
      <c r="F592" s="17" t="str">
        <f>IF(ISBLANK('Discontinuity Log'!D602),"",'Discontinuity Log'!D602)</f>
        <v>G</v>
      </c>
      <c r="G592" s="17" t="str">
        <f>IF(ISBLANK('Discontinuity Log'!E602),"",'Discontinuity Log'!E602)</f>
        <v>COAL</v>
      </c>
      <c r="H592" s="17" t="str">
        <f>IF(ISBLANK('Discontinuity Log'!F602),"",IF('Discontinuity Log'!F602="-","",'Discontinuity Log'!F602))</f>
        <v/>
      </c>
      <c r="I592" s="17" t="str">
        <f>IF(ISBLANK('Discontinuity Log'!G602),"",'Discontinuity Log'!G602)</f>
        <v>CC</v>
      </c>
      <c r="J592" s="17" t="str">
        <f>IF(ISBLANK('Discontinuity Log'!H602),"",'Discontinuity Log'!H602)</f>
        <v>&lt;=1mm</v>
      </c>
      <c r="K592" s="17" t="str">
        <f>IF(ISBLANK('Discontinuity Log'!I602),"",'Discontinuity Log'!I602)</f>
        <v>UN</v>
      </c>
      <c r="L592" s="17" t="str">
        <f>IF(ISBLANK('Discontinuity Log'!J602),"",'Discontinuity Log'!J602)</f>
        <v>SM</v>
      </c>
      <c r="M592" s="17">
        <f>IF(ISBLANK('Discontinuity Log'!K602),"",'Discontinuity Log'!K602)</f>
        <v>7</v>
      </c>
      <c r="N592" s="17" t="str">
        <f>IF(ISBLANK('Discontinuity Log'!L602),"",'Discontinuity Log'!L602)</f>
        <v>R4</v>
      </c>
      <c r="O592" s="17" t="str">
        <f>IF(ISBLANK('Discontinuity Log'!M602),"",'Discontinuity Log'!M602)</f>
        <v>W1</v>
      </c>
      <c r="P592" s="17">
        <f>IF(ISBLANK('Discontinuity Log'!N602),"",'Discontinuity Log'!N602)</f>
        <v>12</v>
      </c>
      <c r="Q592" s="17">
        <f>IF(ISBLANK('Discontinuity Log'!O602),"",'Discontinuity Log'!O602)</f>
        <v>64</v>
      </c>
      <c r="R592" s="17" t="str">
        <f>IF(ISBLANK('Discontinuity Log'!P602),"",'Discontinuity Log'!P602)</f>
        <v/>
      </c>
      <c r="S592" s="519" t="str">
        <f>IF(ISBLANK('Discontinuity Log'!Q602),"",'Discontinuity Log'!Q602)</f>
        <v>PREFERENTIAL BREAKAGE ALONG COAL LAMINATION. POSSIBLY MECHANICAL</v>
      </c>
    </row>
    <row r="593" spans="1:19" x14ac:dyDescent="0.25">
      <c r="A593" s="9" t="str">
        <f>IF(ISBLANK('Geotech Log'!$C$2),"",IF('Discontinuity Log'!B603&lt;&gt;"",'Geotech Log'!$C$2,""))</f>
        <v>GTF20-01</v>
      </c>
      <c r="B593" s="9" t="str">
        <f>IF(ISBLANK('Geotech Log'!$R$4),"",IF('Discontinuity Log'!B603&lt;&gt;"",'Geotech Log'!$R$4,""))</f>
        <v>FRO</v>
      </c>
      <c r="C593" s="17">
        <f ca="1">IF(ISBLANK('Discontinuity Log'!A603),"",'Discontinuity Log'!A603)</f>
        <v>128</v>
      </c>
      <c r="D593" s="25">
        <f>IF(ISBLANK('Discontinuity Log'!B603),"",'Discontinuity Log'!B603)</f>
        <v>230.75</v>
      </c>
      <c r="E593" s="17" t="str">
        <f>IF(ISBLANK('Discontinuity Log'!C603),"",'Discontinuity Log'!C603)</f>
        <v>BD</v>
      </c>
      <c r="F593" s="17" t="str">
        <f>IF(ISBLANK('Discontinuity Log'!D603),"",'Discontinuity Log'!D603)</f>
        <v>G</v>
      </c>
      <c r="G593" s="17" t="str">
        <f>IF(ISBLANK('Discontinuity Log'!E603),"",'Discontinuity Log'!E603)</f>
        <v>COAL</v>
      </c>
      <c r="H593" s="17" t="str">
        <f>IF(ISBLANK('Discontinuity Log'!F603),"",IF('Discontinuity Log'!F603="-","",'Discontinuity Log'!F603))</f>
        <v/>
      </c>
      <c r="I593" s="17" t="str">
        <f>IF(ISBLANK('Discontinuity Log'!G603),"",'Discontinuity Log'!G603)</f>
        <v>CC</v>
      </c>
      <c r="J593" s="17" t="str">
        <f>IF(ISBLANK('Discontinuity Log'!H603),"",'Discontinuity Log'!H603)</f>
        <v>&lt;=1mm</v>
      </c>
      <c r="K593" s="17" t="str">
        <f>IF(ISBLANK('Discontinuity Log'!I603),"",'Discontinuity Log'!I603)</f>
        <v>UN</v>
      </c>
      <c r="L593" s="17" t="str">
        <f>IF(ISBLANK('Discontinuity Log'!J603),"",'Discontinuity Log'!J603)</f>
        <v>SM</v>
      </c>
      <c r="M593" s="17">
        <f>IF(ISBLANK('Discontinuity Log'!K603),"",'Discontinuity Log'!K603)</f>
        <v>5</v>
      </c>
      <c r="N593" s="17" t="str">
        <f>IF(ISBLANK('Discontinuity Log'!L603),"",'Discontinuity Log'!L603)</f>
        <v>R4</v>
      </c>
      <c r="O593" s="17" t="str">
        <f>IF(ISBLANK('Discontinuity Log'!M603),"",'Discontinuity Log'!M603)</f>
        <v>W1</v>
      </c>
      <c r="P593" s="17">
        <f>IF(ISBLANK('Discontinuity Log'!N603),"",'Discontinuity Log'!N603)</f>
        <v>12</v>
      </c>
      <c r="Q593" s="17">
        <f>IF(ISBLANK('Discontinuity Log'!O603),"",'Discontinuity Log'!O603)</f>
        <v>67</v>
      </c>
      <c r="R593" s="17" t="str">
        <f>IF(ISBLANK('Discontinuity Log'!P603),"",'Discontinuity Log'!P603)</f>
        <v/>
      </c>
      <c r="S593" s="519" t="str">
        <f>IF(ISBLANK('Discontinuity Log'!Q603),"",'Discontinuity Log'!Q603)</f>
        <v/>
      </c>
    </row>
    <row r="594" spans="1:19" x14ac:dyDescent="0.25">
      <c r="A594" s="9" t="str">
        <f>IF(ISBLANK('Geotech Log'!$C$2),"",IF('Discontinuity Log'!B604&lt;&gt;"",'Geotech Log'!$C$2,""))</f>
        <v>GTF20-01</v>
      </c>
      <c r="B594" s="9" t="str">
        <f>IF(ISBLANK('Geotech Log'!$R$4),"",IF('Discontinuity Log'!B604&lt;&gt;"",'Geotech Log'!$R$4,""))</f>
        <v>FRO</v>
      </c>
      <c r="C594" s="17">
        <f ca="1">IF(ISBLANK('Discontinuity Log'!A604),"",'Discontinuity Log'!A604)</f>
        <v>128</v>
      </c>
      <c r="D594" s="25">
        <f>IF(ISBLANK('Discontinuity Log'!B604),"",'Discontinuity Log'!B604)</f>
        <v>232.23</v>
      </c>
      <c r="E594" s="17" t="str">
        <f>IF(ISBLANK('Discontinuity Log'!C604),"",'Discontinuity Log'!C604)</f>
        <v>BD</v>
      </c>
      <c r="F594" s="17" t="str">
        <f>IF(ISBLANK('Discontinuity Log'!D604),"",'Discontinuity Log'!D604)</f>
        <v>G</v>
      </c>
      <c r="G594" s="17" t="str">
        <f>IF(ISBLANK('Discontinuity Log'!E604),"",'Discontinuity Log'!E604)</f>
        <v>COAL</v>
      </c>
      <c r="H594" s="17" t="str">
        <f>IF(ISBLANK('Discontinuity Log'!F604),"",IF('Discontinuity Log'!F604="-","",'Discontinuity Log'!F604))</f>
        <v/>
      </c>
      <c r="I594" s="17" t="str">
        <f>IF(ISBLANK('Discontinuity Log'!G604),"",'Discontinuity Log'!G604)</f>
        <v>CC</v>
      </c>
      <c r="J594" s="17" t="str">
        <f>IF(ISBLANK('Discontinuity Log'!H604),"",'Discontinuity Log'!H604)</f>
        <v>&lt;=1mm</v>
      </c>
      <c r="K594" s="17" t="str">
        <f>IF(ISBLANK('Discontinuity Log'!I604),"",'Discontinuity Log'!I604)</f>
        <v>UN</v>
      </c>
      <c r="L594" s="17" t="str">
        <f>IF(ISBLANK('Discontinuity Log'!J604),"",'Discontinuity Log'!J604)</f>
        <v>SM</v>
      </c>
      <c r="M594" s="17">
        <f>IF(ISBLANK('Discontinuity Log'!K604),"",'Discontinuity Log'!K604)</f>
        <v>7</v>
      </c>
      <c r="N594" s="17" t="str">
        <f>IF(ISBLANK('Discontinuity Log'!L604),"",'Discontinuity Log'!L604)</f>
        <v>R4</v>
      </c>
      <c r="O594" s="17" t="str">
        <f>IF(ISBLANK('Discontinuity Log'!M604),"",'Discontinuity Log'!M604)</f>
        <v>W1</v>
      </c>
      <c r="P594" s="17">
        <f>IF(ISBLANK('Discontinuity Log'!N604),"",'Discontinuity Log'!N604)</f>
        <v>20</v>
      </c>
      <c r="Q594" s="17">
        <f>IF(ISBLANK('Discontinuity Log'!O604),"",'Discontinuity Log'!O604)</f>
        <v>66</v>
      </c>
      <c r="R594" s="17" t="str">
        <f>IF(ISBLANK('Discontinuity Log'!P604),"",'Discontinuity Log'!P604)</f>
        <v/>
      </c>
      <c r="S594" s="519" t="str">
        <f>IF(ISBLANK('Discontinuity Log'!Q604),"",'Discontinuity Log'!Q604)</f>
        <v/>
      </c>
    </row>
    <row r="595" spans="1:19" x14ac:dyDescent="0.25">
      <c r="A595" s="9" t="str">
        <f>IF(ISBLANK('Geotech Log'!$C$2),"",IF('Discontinuity Log'!B605&lt;&gt;"",'Geotech Log'!$C$2,""))</f>
        <v>GTF20-01</v>
      </c>
      <c r="B595" s="9" t="str">
        <f>IF(ISBLANK('Geotech Log'!$R$4),"",IF('Discontinuity Log'!B605&lt;&gt;"",'Geotech Log'!$R$4,""))</f>
        <v>FRO</v>
      </c>
      <c r="C595" s="17">
        <f ca="1">IF(ISBLANK('Discontinuity Log'!A605),"",'Discontinuity Log'!A605)</f>
        <v>129</v>
      </c>
      <c r="D595" s="25">
        <f>IF(ISBLANK('Discontinuity Log'!B605),"",'Discontinuity Log'!B605)</f>
        <v>233.53</v>
      </c>
      <c r="E595" s="17" t="str">
        <f>IF(ISBLANK('Discontinuity Log'!C605),"",'Discontinuity Log'!C605)</f>
        <v>BD</v>
      </c>
      <c r="F595" s="17" t="str">
        <f>IF(ISBLANK('Discontinuity Log'!D605),"",'Discontinuity Log'!D605)</f>
        <v>G</v>
      </c>
      <c r="G595" s="17" t="str">
        <f>IF(ISBLANK('Discontinuity Log'!E605),"",'Discontinuity Log'!E605)</f>
        <v>COAL</v>
      </c>
      <c r="H595" s="17" t="str">
        <f>IF(ISBLANK('Discontinuity Log'!F605),"",IF('Discontinuity Log'!F605="-","",'Discontinuity Log'!F605))</f>
        <v/>
      </c>
      <c r="I595" s="17" t="str">
        <f>IF(ISBLANK('Discontinuity Log'!G605),"",'Discontinuity Log'!G605)</f>
        <v>CC</v>
      </c>
      <c r="J595" s="17" t="str">
        <f>IF(ISBLANK('Discontinuity Log'!H605),"",'Discontinuity Log'!H605)</f>
        <v>&lt;=1mm</v>
      </c>
      <c r="K595" s="17" t="str">
        <f>IF(ISBLANK('Discontinuity Log'!I605),"",'Discontinuity Log'!I605)</f>
        <v>UN</v>
      </c>
      <c r="L595" s="17" t="str">
        <f>IF(ISBLANK('Discontinuity Log'!J605),"",'Discontinuity Log'!J605)</f>
        <v>VR</v>
      </c>
      <c r="M595" s="17">
        <f>IF(ISBLANK('Discontinuity Log'!K605),"",'Discontinuity Log'!K605)</f>
        <v>17</v>
      </c>
      <c r="N595" s="17" t="str">
        <f>IF(ISBLANK('Discontinuity Log'!L605),"",'Discontinuity Log'!L605)</f>
        <v>R3</v>
      </c>
      <c r="O595" s="17" t="str">
        <f>IF(ISBLANK('Discontinuity Log'!M605),"",'Discontinuity Log'!M605)</f>
        <v>W1</v>
      </c>
      <c r="P595" s="17">
        <f>IF(ISBLANK('Discontinuity Log'!N605),"",'Discontinuity Log'!N605)</f>
        <v>25</v>
      </c>
      <c r="Q595" s="17">
        <f>IF(ISBLANK('Discontinuity Log'!O605),"",'Discontinuity Log'!O605)</f>
        <v>66</v>
      </c>
      <c r="R595" s="17" t="str">
        <f>IF(ISBLANK('Discontinuity Log'!P605),"",'Discontinuity Log'!P605)</f>
        <v/>
      </c>
      <c r="S595" s="519" t="str">
        <f>IF(ISBLANK('Discontinuity Log'!Q605),"",'Discontinuity Log'!Q605)</f>
        <v/>
      </c>
    </row>
    <row r="596" spans="1:19" x14ac:dyDescent="0.25">
      <c r="A596" s="9" t="str">
        <f>IF(ISBLANK('Geotech Log'!$C$2),"",IF('Discontinuity Log'!B606&lt;&gt;"",'Geotech Log'!$C$2,""))</f>
        <v>GTF20-01</v>
      </c>
      <c r="B596" s="9" t="str">
        <f>IF(ISBLANK('Geotech Log'!$R$4),"",IF('Discontinuity Log'!B606&lt;&gt;"",'Geotech Log'!$R$4,""))</f>
        <v>FRO</v>
      </c>
      <c r="C596" s="17">
        <f ca="1">IF(ISBLANK('Discontinuity Log'!A606),"",'Discontinuity Log'!A606)</f>
        <v>129</v>
      </c>
      <c r="D596" s="25">
        <f>IF(ISBLANK('Discontinuity Log'!B606),"",'Discontinuity Log'!B606)</f>
        <v>233.85</v>
      </c>
      <c r="E596" s="17" t="str">
        <f>IF(ISBLANK('Discontinuity Log'!C606),"",'Discontinuity Log'!C606)</f>
        <v>BD</v>
      </c>
      <c r="F596" s="17" t="str">
        <f>IF(ISBLANK('Discontinuity Log'!D606),"",'Discontinuity Log'!D606)</f>
        <v>G</v>
      </c>
      <c r="G596" s="17" t="str">
        <f>IF(ISBLANK('Discontinuity Log'!E606),"",'Discontinuity Log'!E606)</f>
        <v>COAL</v>
      </c>
      <c r="H596" s="17" t="str">
        <f>IF(ISBLANK('Discontinuity Log'!F606),"",IF('Discontinuity Log'!F606="-","",'Discontinuity Log'!F606))</f>
        <v/>
      </c>
      <c r="I596" s="17" t="str">
        <f>IF(ISBLANK('Discontinuity Log'!G606),"",'Discontinuity Log'!G606)</f>
        <v>CC</v>
      </c>
      <c r="J596" s="17" t="str">
        <f>IF(ISBLANK('Discontinuity Log'!H606),"",'Discontinuity Log'!H606)</f>
        <v>&lt;=1mm</v>
      </c>
      <c r="K596" s="17" t="str">
        <f>IF(ISBLANK('Discontinuity Log'!I606),"",'Discontinuity Log'!I606)</f>
        <v>PL</v>
      </c>
      <c r="L596" s="17" t="str">
        <f>IF(ISBLANK('Discontinuity Log'!J606),"",'Discontinuity Log'!J606)</f>
        <v>SM</v>
      </c>
      <c r="M596" s="17">
        <f>IF(ISBLANK('Discontinuity Log'!K606),"",'Discontinuity Log'!K606)</f>
        <v>5</v>
      </c>
      <c r="N596" s="17" t="str">
        <f>IF(ISBLANK('Discontinuity Log'!L606),"",'Discontinuity Log'!L606)</f>
        <v>R3</v>
      </c>
      <c r="O596" s="17" t="str">
        <f>IF(ISBLANK('Discontinuity Log'!M606),"",'Discontinuity Log'!M606)</f>
        <v>W1</v>
      </c>
      <c r="P596" s="17">
        <f>IF(ISBLANK('Discontinuity Log'!N606),"",'Discontinuity Log'!N606)</f>
        <v>6</v>
      </c>
      <c r="Q596" s="17">
        <f>IF(ISBLANK('Discontinuity Log'!O606),"",'Discontinuity Log'!O606)</f>
        <v>46</v>
      </c>
      <c r="R596" s="17" t="str">
        <f>IF(ISBLANK('Discontinuity Log'!P606),"",'Discontinuity Log'!P606)</f>
        <v/>
      </c>
      <c r="S596" s="519" t="str">
        <f>IF(ISBLANK('Discontinuity Log'!Q606),"",'Discontinuity Log'!Q606)</f>
        <v/>
      </c>
    </row>
    <row r="597" spans="1:19" x14ac:dyDescent="0.25">
      <c r="A597" s="9" t="str">
        <f>IF(ISBLANK('Geotech Log'!$C$2),"",IF('Discontinuity Log'!B607&lt;&gt;"",'Geotech Log'!$C$2,""))</f>
        <v>GTF20-01</v>
      </c>
      <c r="B597" s="9" t="str">
        <f>IF(ISBLANK('Geotech Log'!$R$4),"",IF('Discontinuity Log'!B607&lt;&gt;"",'Geotech Log'!$R$4,""))</f>
        <v>FRO</v>
      </c>
      <c r="C597" s="17">
        <f ca="1">IF(ISBLANK('Discontinuity Log'!A607),"",'Discontinuity Log'!A607)</f>
        <v>129</v>
      </c>
      <c r="D597" s="25">
        <f>IF(ISBLANK('Discontinuity Log'!B607),"",'Discontinuity Log'!B607)</f>
        <v>234.13</v>
      </c>
      <c r="E597" s="17" t="str">
        <f>IF(ISBLANK('Discontinuity Log'!C607),"",'Discontinuity Log'!C607)</f>
        <v>OTH</v>
      </c>
      <c r="F597" s="17" t="str">
        <f>IF(ISBLANK('Discontinuity Log'!D607),"",'Discontinuity Log'!D607)</f>
        <v>O</v>
      </c>
      <c r="G597" s="17" t="str">
        <f>IF(ISBLANK('Discontinuity Log'!E607),"",'Discontinuity Log'!E607)</f>
        <v>RZ</v>
      </c>
      <c r="H597" s="17" t="str">
        <f>IF(ISBLANK('Discontinuity Log'!F607),"",IF('Discontinuity Log'!F607="-","",'Discontinuity Log'!F607))</f>
        <v/>
      </c>
      <c r="I597" s="17" t="str">
        <f>IF(ISBLANK('Discontinuity Log'!G607),"",'Discontinuity Log'!G607)</f>
        <v>IN</v>
      </c>
      <c r="J597" s="17" t="str">
        <f>IF(ISBLANK('Discontinuity Log'!H607),"",'Discontinuity Log'!H607)</f>
        <v>&gt;5mm</v>
      </c>
      <c r="K597" s="17" t="str">
        <f>IF(ISBLANK('Discontinuity Log'!I607),"",'Discontinuity Log'!I607)</f>
        <v>IR</v>
      </c>
      <c r="L597" s="17" t="str">
        <f>IF(ISBLANK('Discontinuity Log'!J607),"",'Discontinuity Log'!J607)</f>
        <v>RO</v>
      </c>
      <c r="M597" s="17">
        <f>IF(ISBLANK('Discontinuity Log'!K607),"",'Discontinuity Log'!K607)</f>
        <v>15</v>
      </c>
      <c r="N597" s="17" t="str">
        <f>IF(ISBLANK('Discontinuity Log'!L607),"",'Discontinuity Log'!L607)</f>
        <v>R3</v>
      </c>
      <c r="O597" s="17" t="str">
        <f>IF(ISBLANK('Discontinuity Log'!M607),"",'Discontinuity Log'!M607)</f>
        <v>W1</v>
      </c>
      <c r="P597" s="17">
        <f>IF(ISBLANK('Discontinuity Log'!N607),"",'Discontinuity Log'!N607)</f>
        <v>0</v>
      </c>
      <c r="Q597" s="17">
        <f>IF(ISBLANK('Discontinuity Log'!O607),"",'Discontinuity Log'!O607)</f>
        <v>88</v>
      </c>
      <c r="R597" s="17" t="str">
        <f>IF(ISBLANK('Discontinuity Log'!P607),"",'Discontinuity Log'!P607)</f>
        <v/>
      </c>
      <c r="S597" s="519" t="str">
        <f>IF(ISBLANK('Discontinuity Log'!Q607),"",'Discontinuity Log'!Q607)</f>
        <v>8 CM RUBBLE ZONE. MUDSTONE AND COAL RUBBLE. SUB ANGULAR TO ANGULAR. MEDIUM TO LARGE PEBBLES. COATED IN DRILL MUD.</v>
      </c>
    </row>
    <row r="598" spans="1:19" x14ac:dyDescent="0.25">
      <c r="A598" s="9" t="str">
        <f>IF(ISBLANK('Geotech Log'!$C$2),"",IF('Discontinuity Log'!B608&lt;&gt;"",'Geotech Log'!$C$2,""))</f>
        <v>GTF20-01</v>
      </c>
      <c r="B598" s="9" t="str">
        <f>IF(ISBLANK('Geotech Log'!$R$4),"",IF('Discontinuity Log'!B608&lt;&gt;"",'Geotech Log'!$R$4,""))</f>
        <v>FRO</v>
      </c>
      <c r="C598" s="17">
        <f ca="1">IF(ISBLANK('Discontinuity Log'!A608),"",'Discontinuity Log'!A608)</f>
        <v>129</v>
      </c>
      <c r="D598" s="25">
        <f>IF(ISBLANK('Discontinuity Log'!B608),"",'Discontinuity Log'!B608)</f>
        <v>234.9</v>
      </c>
      <c r="E598" s="17" t="str">
        <f>IF(ISBLANK('Discontinuity Log'!C608),"",'Discontinuity Log'!C608)</f>
        <v>JN</v>
      </c>
      <c r="F598" s="17" t="str">
        <f>IF(ISBLANK('Discontinuity Log'!D608),"",'Discontinuity Log'!D608)</f>
        <v>G</v>
      </c>
      <c r="G598" s="17" t="str">
        <f>IF(ISBLANK('Discontinuity Log'!E608),"",'Discontinuity Log'!E608)</f>
        <v>COAL</v>
      </c>
      <c r="H598" s="17" t="str">
        <f>IF(ISBLANK('Discontinuity Log'!F608),"",IF('Discontinuity Log'!F608="-","",'Discontinuity Log'!F608))</f>
        <v/>
      </c>
      <c r="I598" s="17" t="str">
        <f>IF(ISBLANK('Discontinuity Log'!G608),"",'Discontinuity Log'!G608)</f>
        <v>CC</v>
      </c>
      <c r="J598" s="17" t="str">
        <f>IF(ISBLANK('Discontinuity Log'!H608),"",'Discontinuity Log'!H608)</f>
        <v>&lt;=1mm</v>
      </c>
      <c r="K598" s="17" t="str">
        <f>IF(ISBLANK('Discontinuity Log'!I608),"",'Discontinuity Log'!I608)</f>
        <v>PL</v>
      </c>
      <c r="L598" s="17" t="str">
        <f>IF(ISBLANK('Discontinuity Log'!J608),"",'Discontinuity Log'!J608)</f>
        <v>SM</v>
      </c>
      <c r="M598" s="17">
        <f>IF(ISBLANK('Discontinuity Log'!K608),"",'Discontinuity Log'!K608)</f>
        <v>7</v>
      </c>
      <c r="N598" s="17" t="str">
        <f>IF(ISBLANK('Discontinuity Log'!L608),"",'Discontinuity Log'!L608)</f>
        <v>R3</v>
      </c>
      <c r="O598" s="17" t="str">
        <f>IF(ISBLANK('Discontinuity Log'!M608),"",'Discontinuity Log'!M608)</f>
        <v>W1</v>
      </c>
      <c r="P598" s="17">
        <f>IF(ISBLANK('Discontinuity Log'!N608),"",'Discontinuity Log'!N608)</f>
        <v>12</v>
      </c>
      <c r="Q598" s="17">
        <f>IF(ISBLANK('Discontinuity Log'!O608),"",'Discontinuity Log'!O608)</f>
        <v>64</v>
      </c>
      <c r="R598" s="17" t="str">
        <f>IF(ISBLANK('Discontinuity Log'!P608),"",'Discontinuity Log'!P608)</f>
        <v/>
      </c>
      <c r="S598" s="519" t="str">
        <f>IF(ISBLANK('Discontinuity Log'!Q608),"",'Discontinuity Log'!Q608)</f>
        <v/>
      </c>
    </row>
    <row r="599" spans="1:19" x14ac:dyDescent="0.25">
      <c r="A599" s="9" t="str">
        <f>IF(ISBLANK('Geotech Log'!$C$2),"",IF('Discontinuity Log'!B609&lt;&gt;"",'Geotech Log'!$C$2,""))</f>
        <v>GTF20-01</v>
      </c>
      <c r="B599" s="9" t="str">
        <f>IF(ISBLANK('Geotech Log'!$R$4),"",IF('Discontinuity Log'!B609&lt;&gt;"",'Geotech Log'!$R$4,""))</f>
        <v>FRO</v>
      </c>
      <c r="C599" s="17">
        <f ca="1">IF(ISBLANK('Discontinuity Log'!A609),"",'Discontinuity Log'!A609)</f>
        <v>130</v>
      </c>
      <c r="D599" s="25">
        <f>IF(ISBLANK('Discontinuity Log'!B609),"",'Discontinuity Log'!B609)</f>
        <v>235.27</v>
      </c>
      <c r="E599" s="17" t="str">
        <f>IF(ISBLANK('Discontinuity Log'!C609),"",'Discontinuity Log'!C609)</f>
        <v>OTH</v>
      </c>
      <c r="F599" s="17" t="str">
        <f>IF(ISBLANK('Discontinuity Log'!D609),"",'Discontinuity Log'!D609)</f>
        <v>O</v>
      </c>
      <c r="G599" s="17" t="str">
        <f>IF(ISBLANK('Discontinuity Log'!E609),"",'Discontinuity Log'!E609)</f>
        <v>RZ</v>
      </c>
      <c r="H599" s="17" t="str">
        <f>IF(ISBLANK('Discontinuity Log'!F609),"",IF('Discontinuity Log'!F609="-","",'Discontinuity Log'!F609))</f>
        <v/>
      </c>
      <c r="I599" s="17" t="str">
        <f>IF(ISBLANK('Discontinuity Log'!G609),"",'Discontinuity Log'!G609)</f>
        <v>IN</v>
      </c>
      <c r="J599" s="17" t="str">
        <f>IF(ISBLANK('Discontinuity Log'!H609),"",'Discontinuity Log'!H609)</f>
        <v>&gt;5mm</v>
      </c>
      <c r="K599" s="17" t="str">
        <f>IF(ISBLANK('Discontinuity Log'!I609),"",'Discontinuity Log'!I609)</f>
        <v>IR</v>
      </c>
      <c r="L599" s="17" t="str">
        <f>IF(ISBLANK('Discontinuity Log'!J609),"",'Discontinuity Log'!J609)</f>
        <v>RO</v>
      </c>
      <c r="M599" s="17">
        <f>IF(ISBLANK('Discontinuity Log'!K609),"",'Discontinuity Log'!K609)</f>
        <v>15</v>
      </c>
      <c r="N599" s="17" t="str">
        <f>IF(ISBLANK('Discontinuity Log'!L609),"",'Discontinuity Log'!L609)</f>
        <v>R1</v>
      </c>
      <c r="O599" s="17" t="str">
        <f>IF(ISBLANK('Discontinuity Log'!M609),"",'Discontinuity Log'!M609)</f>
        <v>W1</v>
      </c>
      <c r="P599" s="17">
        <f>IF(ISBLANK('Discontinuity Log'!N609),"",'Discontinuity Log'!N609)</f>
        <v>0</v>
      </c>
      <c r="Q599" s="17">
        <f>IF(ISBLANK('Discontinuity Log'!O609),"",'Discontinuity Log'!O609)</f>
        <v>90</v>
      </c>
      <c r="R599" s="17" t="str">
        <f>IF(ISBLANK('Discontinuity Log'!P609),"",'Discontinuity Log'!P609)</f>
        <v/>
      </c>
      <c r="S599" s="519" t="str">
        <f>IF(ISBLANK('Discontinuity Log'!Q609),"",'Discontinuity Log'!Q609)</f>
        <v>68 CM FRIABLE COAL RUBBLE ZONE.  INTERBEDDED BLOCKY COAL/MUDSTONE UP TO 9 CM.</v>
      </c>
    </row>
    <row r="600" spans="1:19" x14ac:dyDescent="0.25">
      <c r="A600" s="9" t="str">
        <f>IF(ISBLANK('Geotech Log'!$C$2),"",IF('Discontinuity Log'!B610&lt;&gt;"",'Geotech Log'!$C$2,""))</f>
        <v>GTF20-01</v>
      </c>
      <c r="B600" s="9" t="str">
        <f>IF(ISBLANK('Geotech Log'!$R$4),"",IF('Discontinuity Log'!B610&lt;&gt;"",'Geotech Log'!$R$4,""))</f>
        <v>FRO</v>
      </c>
      <c r="C600" s="17">
        <f ca="1">IF(ISBLANK('Discontinuity Log'!A610),"",'Discontinuity Log'!A610)</f>
        <v>130</v>
      </c>
      <c r="D600" s="25">
        <f>IF(ISBLANK('Discontinuity Log'!B610),"",'Discontinuity Log'!B610)</f>
        <v>235.62</v>
      </c>
      <c r="E600" s="17" t="str">
        <f>IF(ISBLANK('Discontinuity Log'!C610),"",'Discontinuity Log'!C610)</f>
        <v>BD</v>
      </c>
      <c r="F600" s="17" t="str">
        <f>IF(ISBLANK('Discontinuity Log'!D610),"",'Discontinuity Log'!D610)</f>
        <v>G</v>
      </c>
      <c r="G600" s="17" t="str">
        <f>IF(ISBLANK('Discontinuity Log'!E610),"",'Discontinuity Log'!E610)</f>
        <v>COAL</v>
      </c>
      <c r="H600" s="17" t="str">
        <f>IF(ISBLANK('Discontinuity Log'!F610),"",IF('Discontinuity Log'!F610="-","",'Discontinuity Log'!F610))</f>
        <v/>
      </c>
      <c r="I600" s="17" t="str">
        <f>IF(ISBLANK('Discontinuity Log'!G610),"",'Discontinuity Log'!G610)</f>
        <v>CC</v>
      </c>
      <c r="J600" s="17" t="str">
        <f>IF(ISBLANK('Discontinuity Log'!H610),"",'Discontinuity Log'!H610)</f>
        <v>&lt;=1mm</v>
      </c>
      <c r="K600" s="17" t="str">
        <f>IF(ISBLANK('Discontinuity Log'!I610),"",'Discontinuity Log'!I610)</f>
        <v>PL</v>
      </c>
      <c r="L600" s="17" t="str">
        <f>IF(ISBLANK('Discontinuity Log'!J610),"",'Discontinuity Log'!J610)</f>
        <v>SM</v>
      </c>
      <c r="M600" s="17">
        <f>IF(ISBLANK('Discontinuity Log'!K610),"",'Discontinuity Log'!K610)</f>
        <v>7</v>
      </c>
      <c r="N600" s="17" t="str">
        <f>IF(ISBLANK('Discontinuity Log'!L610),"",'Discontinuity Log'!L610)</f>
        <v>R1</v>
      </c>
      <c r="O600" s="17" t="str">
        <f>IF(ISBLANK('Discontinuity Log'!M610),"",'Discontinuity Log'!M610)</f>
        <v>W1</v>
      </c>
      <c r="P600" s="17">
        <f>IF(ISBLANK('Discontinuity Log'!N610),"",'Discontinuity Log'!N610)</f>
        <v>6</v>
      </c>
      <c r="Q600" s="17">
        <f>IF(ISBLANK('Discontinuity Log'!O610),"",'Discontinuity Log'!O610)</f>
        <v>64</v>
      </c>
      <c r="R600" s="17" t="str">
        <f>IF(ISBLANK('Discontinuity Log'!P610),"",'Discontinuity Log'!P610)</f>
        <v/>
      </c>
      <c r="S600" s="519" t="str">
        <f>IF(ISBLANK('Discontinuity Log'!Q610),"",'Discontinuity Log'!Q610)</f>
        <v/>
      </c>
    </row>
    <row r="601" spans="1:19" x14ac:dyDescent="0.25">
      <c r="A601" s="9" t="str">
        <f>IF(ISBLANK('Geotech Log'!$C$2),"",IF('Discontinuity Log'!B611&lt;&gt;"",'Geotech Log'!$C$2,""))</f>
        <v>GTF20-01</v>
      </c>
      <c r="B601" s="9" t="str">
        <f>IF(ISBLANK('Geotech Log'!$R$4),"",IF('Discontinuity Log'!B611&lt;&gt;"",'Geotech Log'!$R$4,""))</f>
        <v>FRO</v>
      </c>
      <c r="C601" s="17">
        <f ca="1">IF(ISBLANK('Discontinuity Log'!A611),"",'Discontinuity Log'!A611)</f>
        <v>130</v>
      </c>
      <c r="D601" s="25">
        <f>IF(ISBLANK('Discontinuity Log'!B611),"",'Discontinuity Log'!B611)</f>
        <v>235.65</v>
      </c>
      <c r="E601" s="17" t="str">
        <f>IF(ISBLANK('Discontinuity Log'!C611),"",'Discontinuity Log'!C611)</f>
        <v>BD</v>
      </c>
      <c r="F601" s="17" t="str">
        <f>IF(ISBLANK('Discontinuity Log'!D611),"",'Discontinuity Log'!D611)</f>
        <v>G</v>
      </c>
      <c r="G601" s="17" t="str">
        <f>IF(ISBLANK('Discontinuity Log'!E611),"",'Discontinuity Log'!E611)</f>
        <v>CLEAN</v>
      </c>
      <c r="H601" s="17" t="str">
        <f>IF(ISBLANK('Discontinuity Log'!F611),"",IF('Discontinuity Log'!F611="-","",'Discontinuity Log'!F611))</f>
        <v/>
      </c>
      <c r="I601" s="17" t="str">
        <f>IF(ISBLANK('Discontinuity Log'!G611),"",'Discontinuity Log'!G611)</f>
        <v>CL</v>
      </c>
      <c r="J601" s="17" t="str">
        <f>IF(ISBLANK('Discontinuity Log'!H611),"",'Discontinuity Log'!H611)</f>
        <v/>
      </c>
      <c r="K601" s="17" t="str">
        <f>IF(ISBLANK('Discontinuity Log'!I611),"",'Discontinuity Log'!I611)</f>
        <v>UN</v>
      </c>
      <c r="L601" s="17" t="str">
        <f>IF(ISBLANK('Discontinuity Log'!J611),"",'Discontinuity Log'!J611)</f>
        <v>SM</v>
      </c>
      <c r="M601" s="17">
        <f>IF(ISBLANK('Discontinuity Log'!K611),"",'Discontinuity Log'!K611)</f>
        <v>7</v>
      </c>
      <c r="N601" s="17" t="str">
        <f>IF(ISBLANK('Discontinuity Log'!L611),"",'Discontinuity Log'!L611)</f>
        <v>R1</v>
      </c>
      <c r="O601" s="17" t="str">
        <f>IF(ISBLANK('Discontinuity Log'!M611),"",'Discontinuity Log'!M611)</f>
        <v>W1</v>
      </c>
      <c r="P601" s="17">
        <f>IF(ISBLANK('Discontinuity Log'!N611),"",'Discontinuity Log'!N611)</f>
        <v>6</v>
      </c>
      <c r="Q601" s="17">
        <f>IF(ISBLANK('Discontinuity Log'!O611),"",'Discontinuity Log'!O611)</f>
        <v>63</v>
      </c>
      <c r="R601" s="17" t="str">
        <f>IF(ISBLANK('Discontinuity Log'!P611),"",'Discontinuity Log'!P611)</f>
        <v/>
      </c>
      <c r="S601" s="519" t="str">
        <f>IF(ISBLANK('Discontinuity Log'!Q611),"",'Discontinuity Log'!Q611)</f>
        <v/>
      </c>
    </row>
    <row r="602" spans="1:19" x14ac:dyDescent="0.25">
      <c r="A602" s="9" t="str">
        <f>IF(ISBLANK('Geotech Log'!$C$2),"",IF('Discontinuity Log'!B612&lt;&gt;"",'Geotech Log'!$C$2,""))</f>
        <v>GTF20-01</v>
      </c>
      <c r="B602" s="9" t="str">
        <f>IF(ISBLANK('Geotech Log'!$R$4),"",IF('Discontinuity Log'!B612&lt;&gt;"",'Geotech Log'!$R$4,""))</f>
        <v>FRO</v>
      </c>
      <c r="C602" s="17">
        <f ca="1">IF(ISBLANK('Discontinuity Log'!A612),"",'Discontinuity Log'!A612)</f>
        <v>131</v>
      </c>
      <c r="D602" s="25">
        <f>IF(ISBLANK('Discontinuity Log'!B612),"",'Discontinuity Log'!B612)</f>
        <v>236.3</v>
      </c>
      <c r="E602" s="17" t="str">
        <f>IF(ISBLANK('Discontinuity Log'!C612),"",'Discontinuity Log'!C612)</f>
        <v>JN</v>
      </c>
      <c r="F602" s="17" t="str">
        <f>IF(ISBLANK('Discontinuity Log'!D612),"",'Discontinuity Log'!D612)</f>
        <v>G</v>
      </c>
      <c r="G602" s="17" t="str">
        <f>IF(ISBLANK('Discontinuity Log'!E612),"",'Discontinuity Log'!E612)</f>
        <v>CLEAN</v>
      </c>
      <c r="H602" s="17" t="str">
        <f>IF(ISBLANK('Discontinuity Log'!F612),"",IF('Discontinuity Log'!F612="-","",'Discontinuity Log'!F612))</f>
        <v/>
      </c>
      <c r="I602" s="17" t="str">
        <f>IF(ISBLANK('Discontinuity Log'!G612),"",'Discontinuity Log'!G612)</f>
        <v>CL</v>
      </c>
      <c r="J602" s="17" t="str">
        <f>IF(ISBLANK('Discontinuity Log'!H612),"",'Discontinuity Log'!H612)</f>
        <v/>
      </c>
      <c r="K602" s="17" t="str">
        <f>IF(ISBLANK('Discontinuity Log'!I612),"",'Discontinuity Log'!I612)</f>
        <v>ST</v>
      </c>
      <c r="L602" s="17" t="str">
        <f>IF(ISBLANK('Discontinuity Log'!J612),"",'Discontinuity Log'!J612)</f>
        <v>RO</v>
      </c>
      <c r="M602" s="17">
        <f>IF(ISBLANK('Discontinuity Log'!K612),"",'Discontinuity Log'!K612)</f>
        <v>9</v>
      </c>
      <c r="N602" s="17" t="str">
        <f>IF(ISBLANK('Discontinuity Log'!L612),"",'Discontinuity Log'!L612)</f>
        <v>R1</v>
      </c>
      <c r="O602" s="17" t="str">
        <f>IF(ISBLANK('Discontinuity Log'!M612),"",'Discontinuity Log'!M612)</f>
        <v>W1</v>
      </c>
      <c r="P602" s="17">
        <f>IF(ISBLANK('Discontinuity Log'!N612),"",'Discontinuity Log'!N612)</f>
        <v>12</v>
      </c>
      <c r="Q602" s="17">
        <f>IF(ISBLANK('Discontinuity Log'!O612),"",'Discontinuity Log'!O612)</f>
        <v>75</v>
      </c>
      <c r="R602" s="17" t="str">
        <f>IF(ISBLANK('Discontinuity Log'!P612),"",'Discontinuity Log'!P612)</f>
        <v/>
      </c>
      <c r="S602" s="519" t="str">
        <f>IF(ISBLANK('Discontinuity Log'!Q612),"",'Discontinuity Log'!Q612)</f>
        <v>SEMI INTACT FRIABLE COAL WITH VISIBLE JOINT, SOFT JOINT ROCK</v>
      </c>
    </row>
    <row r="603" spans="1:19" x14ac:dyDescent="0.25">
      <c r="A603" s="9" t="str">
        <f>IF(ISBLANK('Geotech Log'!$C$2),"",IF('Discontinuity Log'!B613&lt;&gt;"",'Geotech Log'!$C$2,""))</f>
        <v>GTF20-01</v>
      </c>
      <c r="B603" s="9" t="str">
        <f>IF(ISBLANK('Geotech Log'!$R$4),"",IF('Discontinuity Log'!B613&lt;&gt;"",'Geotech Log'!$R$4,""))</f>
        <v>FRO</v>
      </c>
      <c r="C603" s="17">
        <f ca="1">IF(ISBLANK('Discontinuity Log'!A613),"",'Discontinuity Log'!A613)</f>
        <v>131</v>
      </c>
      <c r="D603" s="25">
        <f>IF(ISBLANK('Discontinuity Log'!B613),"",'Discontinuity Log'!B613)</f>
        <v>236.64</v>
      </c>
      <c r="E603" s="17" t="str">
        <f>IF(ISBLANK('Discontinuity Log'!C613),"",'Discontinuity Log'!C613)</f>
        <v>BD</v>
      </c>
      <c r="F603" s="17" t="str">
        <f>IF(ISBLANK('Discontinuity Log'!D613),"",'Discontinuity Log'!D613)</f>
        <v>G</v>
      </c>
      <c r="G603" s="17" t="str">
        <f>IF(ISBLANK('Discontinuity Log'!E613),"",'Discontinuity Log'!E613)</f>
        <v>CLEAN</v>
      </c>
      <c r="H603" s="17" t="str">
        <f>IF(ISBLANK('Discontinuity Log'!F613),"",IF('Discontinuity Log'!F613="-","",'Discontinuity Log'!F613))</f>
        <v/>
      </c>
      <c r="I603" s="17" t="str">
        <f>IF(ISBLANK('Discontinuity Log'!G613),"",'Discontinuity Log'!G613)</f>
        <v>CL</v>
      </c>
      <c r="J603" s="17" t="str">
        <f>IF(ISBLANK('Discontinuity Log'!H613),"",'Discontinuity Log'!H613)</f>
        <v/>
      </c>
      <c r="K603" s="17" t="str">
        <f>IF(ISBLANK('Discontinuity Log'!I613),"",'Discontinuity Log'!I613)</f>
        <v>PL</v>
      </c>
      <c r="L603" s="17" t="str">
        <f>IF(ISBLANK('Discontinuity Log'!J613),"",'Discontinuity Log'!J613)</f>
        <v>SM</v>
      </c>
      <c r="M603" s="17">
        <f>IF(ISBLANK('Discontinuity Log'!K613),"",'Discontinuity Log'!K613)</f>
        <v>5</v>
      </c>
      <c r="N603" s="17" t="str">
        <f>IF(ISBLANK('Discontinuity Log'!L613),"",'Discontinuity Log'!L613)</f>
        <v>R1</v>
      </c>
      <c r="O603" s="17" t="str">
        <f>IF(ISBLANK('Discontinuity Log'!M613),"",'Discontinuity Log'!M613)</f>
        <v>W1</v>
      </c>
      <c r="P603" s="17">
        <f>IF(ISBLANK('Discontinuity Log'!N613),"",'Discontinuity Log'!N613)</f>
        <v>25</v>
      </c>
      <c r="Q603" s="17">
        <f>IF(ISBLANK('Discontinuity Log'!O613),"",'Discontinuity Log'!O613)</f>
        <v>60</v>
      </c>
      <c r="R603" s="17" t="str">
        <f>IF(ISBLANK('Discontinuity Log'!P613),"",'Discontinuity Log'!P613)</f>
        <v/>
      </c>
      <c r="S603" s="519" t="str">
        <f>IF(ISBLANK('Discontinuity Log'!Q613),"",'Discontinuity Log'!Q613)</f>
        <v xml:space="preserve"> DISCONTINUOUS BREAK PARTIALLY ALONG BEDDING. UPPER CONTACT IS INTACT MUDSTONE WITH COAL (80 20), LOWER IS INTACT FRIABLE COAL</v>
      </c>
    </row>
    <row r="604" spans="1:19" x14ac:dyDescent="0.25">
      <c r="A604" s="9" t="str">
        <f>IF(ISBLANK('Geotech Log'!$C$2),"",IF('Discontinuity Log'!B614&lt;&gt;"",'Geotech Log'!$C$2,""))</f>
        <v>GTF20-01</v>
      </c>
      <c r="B604" s="9" t="str">
        <f>IF(ISBLANK('Geotech Log'!$R$4),"",IF('Discontinuity Log'!B614&lt;&gt;"",'Geotech Log'!$R$4,""))</f>
        <v>FRO</v>
      </c>
      <c r="C604" s="17">
        <f ca="1">IF(ISBLANK('Discontinuity Log'!A614),"",'Discontinuity Log'!A614)</f>
        <v>131</v>
      </c>
      <c r="D604" s="25">
        <f>IF(ISBLANK('Discontinuity Log'!B614),"",'Discontinuity Log'!B614)</f>
        <v>237.45</v>
      </c>
      <c r="E604" s="17" t="str">
        <f>IF(ISBLANK('Discontinuity Log'!C614),"",'Discontinuity Log'!C614)</f>
        <v>BD</v>
      </c>
      <c r="F604" s="17" t="str">
        <f>IF(ISBLANK('Discontinuity Log'!D614),"",'Discontinuity Log'!D614)</f>
        <v>O</v>
      </c>
      <c r="G604" s="17" t="str">
        <f>IF(ISBLANK('Discontinuity Log'!E614),"",'Discontinuity Log'!E614)</f>
        <v>OTH</v>
      </c>
      <c r="H604" s="17" t="str">
        <f>IF(ISBLANK('Discontinuity Log'!F614),"",IF('Discontinuity Log'!F614="-","",'Discontinuity Log'!F614))</f>
        <v/>
      </c>
      <c r="I604" s="17" t="str">
        <f>IF(ISBLANK('Discontinuity Log'!G614),"",'Discontinuity Log'!G614)</f>
        <v>IN</v>
      </c>
      <c r="J604" s="17" t="str">
        <f>IF(ISBLANK('Discontinuity Log'!H614),"",'Discontinuity Log'!H614)</f>
        <v>&lt;=5mm</v>
      </c>
      <c r="K604" s="17" t="str">
        <f>IF(ISBLANK('Discontinuity Log'!I614),"",'Discontinuity Log'!I614)</f>
        <v>PL</v>
      </c>
      <c r="L604" s="17" t="str">
        <f>IF(ISBLANK('Discontinuity Log'!J614),"",'Discontinuity Log'!J614)</f>
        <v>SM</v>
      </c>
      <c r="M604" s="17">
        <f>IF(ISBLANK('Discontinuity Log'!K614),"",'Discontinuity Log'!K614)</f>
        <v>5</v>
      </c>
      <c r="N604" s="17" t="str">
        <f>IF(ISBLANK('Discontinuity Log'!L614),"",'Discontinuity Log'!L614)</f>
        <v>R1</v>
      </c>
      <c r="O604" s="17" t="str">
        <f>IF(ISBLANK('Discontinuity Log'!M614),"",'Discontinuity Log'!M614)</f>
        <v>W1</v>
      </c>
      <c r="P604" s="17">
        <f>IF(ISBLANK('Discontinuity Log'!N614),"",'Discontinuity Log'!N614)</f>
        <v>0</v>
      </c>
      <c r="Q604" s="17">
        <f>IF(ISBLANK('Discontinuity Log'!O614),"",'Discontinuity Log'!O614)</f>
        <v>60</v>
      </c>
      <c r="R604" s="17" t="str">
        <f>IF(ISBLANK('Discontinuity Log'!P614),"",'Discontinuity Log'!P614)</f>
        <v/>
      </c>
      <c r="S604" s="519" t="str">
        <f>IF(ISBLANK('Discontinuity Log'!Q614),"",'Discontinuity Log'!Q614)</f>
        <v>0.4 MM OF FRIABLE COAL INFILL, PARTIALLY WASHED AWAY, REMAINING FRIABLE COAL CAUSING STEPPED SHAPE ON LOWER JOINT WALL</v>
      </c>
    </row>
    <row r="605" spans="1:19" x14ac:dyDescent="0.25">
      <c r="A605" s="9" t="str">
        <f>IF(ISBLANK('Geotech Log'!$C$2),"",IF('Discontinuity Log'!B615&lt;&gt;"",'Geotech Log'!$C$2,""))</f>
        <v>GTF20-01</v>
      </c>
      <c r="B605" s="9" t="str">
        <f>IF(ISBLANK('Geotech Log'!$R$4),"",IF('Discontinuity Log'!B615&lt;&gt;"",'Geotech Log'!$R$4,""))</f>
        <v>FRO</v>
      </c>
      <c r="C605" s="17">
        <f ca="1">IF(ISBLANK('Discontinuity Log'!A615),"",'Discontinuity Log'!A615)</f>
        <v>131</v>
      </c>
      <c r="D605" s="25">
        <f>IF(ISBLANK('Discontinuity Log'!B615),"",'Discontinuity Log'!B615)</f>
        <v>237.55</v>
      </c>
      <c r="E605" s="17" t="str">
        <f>IF(ISBLANK('Discontinuity Log'!C615),"",'Discontinuity Log'!C615)</f>
        <v>BD</v>
      </c>
      <c r="F605" s="17" t="str">
        <f>IF(ISBLANK('Discontinuity Log'!D615),"",'Discontinuity Log'!D615)</f>
        <v>G</v>
      </c>
      <c r="G605" s="17" t="str">
        <f>IF(ISBLANK('Discontinuity Log'!E615),"",'Discontinuity Log'!E615)</f>
        <v>CLEAN</v>
      </c>
      <c r="H605" s="17" t="str">
        <f>IF(ISBLANK('Discontinuity Log'!F615),"",IF('Discontinuity Log'!F615="-","",'Discontinuity Log'!F615))</f>
        <v/>
      </c>
      <c r="I605" s="17" t="str">
        <f>IF(ISBLANK('Discontinuity Log'!G615),"",'Discontinuity Log'!G615)</f>
        <v>CL</v>
      </c>
      <c r="J605" s="17" t="str">
        <f>IF(ISBLANK('Discontinuity Log'!H615),"",'Discontinuity Log'!H615)</f>
        <v/>
      </c>
      <c r="K605" s="17" t="str">
        <f>IF(ISBLANK('Discontinuity Log'!I615),"",'Discontinuity Log'!I615)</f>
        <v>PL</v>
      </c>
      <c r="L605" s="17" t="str">
        <f>IF(ISBLANK('Discontinuity Log'!J615),"",'Discontinuity Log'!J615)</f>
        <v>SM</v>
      </c>
      <c r="M605" s="17">
        <f>IF(ISBLANK('Discontinuity Log'!K615),"",'Discontinuity Log'!K615)</f>
        <v>7</v>
      </c>
      <c r="N605" s="17" t="str">
        <f>IF(ISBLANK('Discontinuity Log'!L615),"",'Discontinuity Log'!L615)</f>
        <v>R1</v>
      </c>
      <c r="O605" s="17" t="str">
        <f>IF(ISBLANK('Discontinuity Log'!M615),"",'Discontinuity Log'!M615)</f>
        <v>W1</v>
      </c>
      <c r="P605" s="17">
        <f>IF(ISBLANK('Discontinuity Log'!N615),"",'Discontinuity Log'!N615)</f>
        <v>6</v>
      </c>
      <c r="Q605" s="17">
        <f>IF(ISBLANK('Discontinuity Log'!O615),"",'Discontinuity Log'!O615)</f>
        <v>64</v>
      </c>
      <c r="R605" s="17" t="str">
        <f>IF(ISBLANK('Discontinuity Log'!P615),"",'Discontinuity Log'!P615)</f>
        <v/>
      </c>
      <c r="S605" s="519" t="str">
        <f>IF(ISBLANK('Discontinuity Log'!Q615),"",'Discontinuity Log'!Q615)</f>
        <v>IN COAL</v>
      </c>
    </row>
    <row r="606" spans="1:19" x14ac:dyDescent="0.25">
      <c r="A606" s="9" t="str">
        <f>IF(ISBLANK('Geotech Log'!$C$2),"",IF('Discontinuity Log'!B616&lt;&gt;"",'Geotech Log'!$C$2,""))</f>
        <v>GTF20-01</v>
      </c>
      <c r="B606" s="9" t="str">
        <f>IF(ISBLANK('Geotech Log'!$R$4),"",IF('Discontinuity Log'!B616&lt;&gt;"",'Geotech Log'!$R$4,""))</f>
        <v>FRO</v>
      </c>
      <c r="C606" s="17">
        <f ca="1">IF(ISBLANK('Discontinuity Log'!A616),"",'Discontinuity Log'!A616)</f>
        <v>131</v>
      </c>
      <c r="D606" s="25">
        <f>IF(ISBLANK('Discontinuity Log'!B616),"",'Discontinuity Log'!B616)</f>
        <v>237.66</v>
      </c>
      <c r="E606" s="17" t="str">
        <f>IF(ISBLANK('Discontinuity Log'!C616),"",'Discontinuity Log'!C616)</f>
        <v>JN</v>
      </c>
      <c r="F606" s="17" t="str">
        <f>IF(ISBLANK('Discontinuity Log'!D616),"",'Discontinuity Log'!D616)</f>
        <v>G</v>
      </c>
      <c r="G606" s="17" t="str">
        <f>IF(ISBLANK('Discontinuity Log'!E616),"",'Discontinuity Log'!E616)</f>
        <v>CLEAN</v>
      </c>
      <c r="H606" s="17" t="str">
        <f>IF(ISBLANK('Discontinuity Log'!F616),"",IF('Discontinuity Log'!F616="-","",'Discontinuity Log'!F616))</f>
        <v/>
      </c>
      <c r="I606" s="17" t="str">
        <f>IF(ISBLANK('Discontinuity Log'!G616),"",'Discontinuity Log'!G616)</f>
        <v>CL</v>
      </c>
      <c r="J606" s="17" t="str">
        <f>IF(ISBLANK('Discontinuity Log'!H616),"",'Discontinuity Log'!H616)</f>
        <v/>
      </c>
      <c r="K606" s="17" t="str">
        <f>IF(ISBLANK('Discontinuity Log'!I616),"",'Discontinuity Log'!I616)</f>
        <v>UN</v>
      </c>
      <c r="L606" s="17" t="str">
        <f>IF(ISBLANK('Discontinuity Log'!J616),"",'Discontinuity Log'!J616)</f>
        <v>SM</v>
      </c>
      <c r="M606" s="17">
        <f>IF(ISBLANK('Discontinuity Log'!K616),"",'Discontinuity Log'!K616)</f>
        <v>7</v>
      </c>
      <c r="N606" s="17" t="str">
        <f>IF(ISBLANK('Discontinuity Log'!L616),"",'Discontinuity Log'!L616)</f>
        <v>R1</v>
      </c>
      <c r="O606" s="17" t="str">
        <f>IF(ISBLANK('Discontinuity Log'!M616),"",'Discontinuity Log'!M616)</f>
        <v>W1</v>
      </c>
      <c r="P606" s="17">
        <f>IF(ISBLANK('Discontinuity Log'!N616),"",'Discontinuity Log'!N616)</f>
        <v>12</v>
      </c>
      <c r="Q606" s="17">
        <f>IF(ISBLANK('Discontinuity Log'!O616),"",'Discontinuity Log'!O616)</f>
        <v>40</v>
      </c>
      <c r="R606" s="17" t="str">
        <f>IF(ISBLANK('Discontinuity Log'!P616),"",'Discontinuity Log'!P616)</f>
        <v/>
      </c>
      <c r="S606" s="519" t="str">
        <f>IF(ISBLANK('Discontinuity Log'!Q616),"",'Discontinuity Log'!Q616)</f>
        <v>IN COAL, SOFT JOINT WALL</v>
      </c>
    </row>
    <row r="607" spans="1:19" x14ac:dyDescent="0.25">
      <c r="A607" s="9" t="str">
        <f>IF(ISBLANK('Geotech Log'!$C$2),"",IF('Discontinuity Log'!B617&lt;&gt;"",'Geotech Log'!$C$2,""))</f>
        <v>GTF20-01</v>
      </c>
      <c r="B607" s="9" t="str">
        <f>IF(ISBLANK('Geotech Log'!$R$4),"",IF('Discontinuity Log'!B617&lt;&gt;"",'Geotech Log'!$R$4,""))</f>
        <v>FRO</v>
      </c>
      <c r="C607" s="17">
        <f ca="1">IF(ISBLANK('Discontinuity Log'!A617),"",'Discontinuity Log'!A617)</f>
        <v>131</v>
      </c>
      <c r="D607" s="25">
        <f>IF(ISBLANK('Discontinuity Log'!B617),"",'Discontinuity Log'!B617)</f>
        <v>237.95</v>
      </c>
      <c r="E607" s="17" t="str">
        <f>IF(ISBLANK('Discontinuity Log'!C617),"",'Discontinuity Log'!C617)</f>
        <v>BD</v>
      </c>
      <c r="F607" s="17" t="str">
        <f>IF(ISBLANK('Discontinuity Log'!D617),"",'Discontinuity Log'!D617)</f>
        <v>G</v>
      </c>
      <c r="G607" s="17" t="str">
        <f>IF(ISBLANK('Discontinuity Log'!E617),"",'Discontinuity Log'!E617)</f>
        <v>CLEAN</v>
      </c>
      <c r="H607" s="17" t="str">
        <f>IF(ISBLANK('Discontinuity Log'!F617),"",IF('Discontinuity Log'!F617="-","",'Discontinuity Log'!F617))</f>
        <v/>
      </c>
      <c r="I607" s="17" t="str">
        <f>IF(ISBLANK('Discontinuity Log'!G617),"",'Discontinuity Log'!G617)</f>
        <v>CL</v>
      </c>
      <c r="J607" s="17" t="str">
        <f>IF(ISBLANK('Discontinuity Log'!H617),"",'Discontinuity Log'!H617)</f>
        <v/>
      </c>
      <c r="K607" s="17" t="str">
        <f>IF(ISBLANK('Discontinuity Log'!I617),"",'Discontinuity Log'!I617)</f>
        <v>IR</v>
      </c>
      <c r="L607" s="17" t="str">
        <f>IF(ISBLANK('Discontinuity Log'!J617),"",'Discontinuity Log'!J617)</f>
        <v>RO</v>
      </c>
      <c r="M607" s="17">
        <f>IF(ISBLANK('Discontinuity Log'!K617),"",'Discontinuity Log'!K617)</f>
        <v>9</v>
      </c>
      <c r="N607" s="17" t="str">
        <f>IF(ISBLANK('Discontinuity Log'!L617),"",'Discontinuity Log'!L617)</f>
        <v>R1</v>
      </c>
      <c r="O607" s="17" t="str">
        <f>IF(ISBLANK('Discontinuity Log'!M617),"",'Discontinuity Log'!M617)</f>
        <v>W1</v>
      </c>
      <c r="P607" s="17">
        <f>IF(ISBLANK('Discontinuity Log'!N617),"",'Discontinuity Log'!N617)</f>
        <v>12</v>
      </c>
      <c r="Q607" s="17">
        <f>IF(ISBLANK('Discontinuity Log'!O617),"",'Discontinuity Log'!O617)</f>
        <v>55</v>
      </c>
      <c r="R607" s="17" t="str">
        <f>IF(ISBLANK('Discontinuity Log'!P617),"",'Discontinuity Log'!P617)</f>
        <v/>
      </c>
      <c r="S607" s="519" t="str">
        <f>IF(ISBLANK('Discontinuity Log'!Q617),"",'Discontinuity Log'!Q617)</f>
        <v>IN COAL, SOFT JOINT WALL</v>
      </c>
    </row>
    <row r="608" spans="1:19" x14ac:dyDescent="0.25">
      <c r="A608" s="9" t="str">
        <f>IF(ISBLANK('Geotech Log'!$C$2),"",IF('Discontinuity Log'!B618&lt;&gt;"",'Geotech Log'!$C$2,""))</f>
        <v>GTF20-01</v>
      </c>
      <c r="B608" s="9" t="str">
        <f>IF(ISBLANK('Geotech Log'!$R$4),"",IF('Discontinuity Log'!B618&lt;&gt;"",'Geotech Log'!$R$4,""))</f>
        <v>FRO</v>
      </c>
      <c r="C608" s="17">
        <f ca="1">IF(ISBLANK('Discontinuity Log'!A618),"",'Discontinuity Log'!A618)</f>
        <v>131</v>
      </c>
      <c r="D608" s="25">
        <f>IF(ISBLANK('Discontinuity Log'!B618),"",'Discontinuity Log'!B618)</f>
        <v>238.13</v>
      </c>
      <c r="E608" s="17" t="str">
        <f>IF(ISBLANK('Discontinuity Log'!C618),"",'Discontinuity Log'!C618)</f>
        <v>OTH</v>
      </c>
      <c r="F608" s="17" t="str">
        <f>IF(ISBLANK('Discontinuity Log'!D618),"",'Discontinuity Log'!D618)</f>
        <v>O</v>
      </c>
      <c r="G608" s="17" t="str">
        <f>IF(ISBLANK('Discontinuity Log'!E618),"",'Discontinuity Log'!E618)</f>
        <v>RZ</v>
      </c>
      <c r="H608" s="17" t="str">
        <f>IF(ISBLANK('Discontinuity Log'!F618),"",IF('Discontinuity Log'!F618="-","",'Discontinuity Log'!F618))</f>
        <v/>
      </c>
      <c r="I608" s="17" t="str">
        <f>IF(ISBLANK('Discontinuity Log'!G618),"",'Discontinuity Log'!G618)</f>
        <v>IN</v>
      </c>
      <c r="J608" s="17" t="str">
        <f>IF(ISBLANK('Discontinuity Log'!H618),"",'Discontinuity Log'!H618)</f>
        <v>&gt;5mm</v>
      </c>
      <c r="K608" s="17" t="str">
        <f>IF(ISBLANK('Discontinuity Log'!I618),"",'Discontinuity Log'!I618)</f>
        <v>IR</v>
      </c>
      <c r="L608" s="17" t="str">
        <f>IF(ISBLANK('Discontinuity Log'!J618),"",'Discontinuity Log'!J618)</f>
        <v>RO</v>
      </c>
      <c r="M608" s="17">
        <f>IF(ISBLANK('Discontinuity Log'!K618),"",'Discontinuity Log'!K618)</f>
        <v>15</v>
      </c>
      <c r="N608" s="17" t="str">
        <f>IF(ISBLANK('Discontinuity Log'!L618),"",'Discontinuity Log'!L618)</f>
        <v>R1</v>
      </c>
      <c r="O608" s="17" t="str">
        <f>IF(ISBLANK('Discontinuity Log'!M618),"",'Discontinuity Log'!M618)</f>
        <v>W1</v>
      </c>
      <c r="P608" s="17">
        <f>IF(ISBLANK('Discontinuity Log'!N618),"",'Discontinuity Log'!N618)</f>
        <v>0</v>
      </c>
      <c r="Q608" s="17" t="str">
        <f>IF(ISBLANK('Discontinuity Log'!O618),"",'Discontinuity Log'!O618)</f>
        <v/>
      </c>
      <c r="R608" s="17" t="str">
        <f>IF(ISBLANK('Discontinuity Log'!P618),"",'Discontinuity Log'!P618)</f>
        <v/>
      </c>
      <c r="S608" s="519" t="str">
        <f>IF(ISBLANK('Discontinuity Log'!Q618),"",'Discontinuity Log'!Q618)</f>
        <v>36 CM FRIABLE COAL ZONE</v>
      </c>
    </row>
    <row r="609" spans="1:19" x14ac:dyDescent="0.25">
      <c r="A609" s="9" t="str">
        <f>IF(ISBLANK('Geotech Log'!$C$2),"",IF('Discontinuity Log'!B619&lt;&gt;"",'Geotech Log'!$C$2,""))</f>
        <v>GTF20-01</v>
      </c>
      <c r="B609" s="9" t="str">
        <f>IF(ISBLANK('Geotech Log'!$R$4),"",IF('Discontinuity Log'!B619&lt;&gt;"",'Geotech Log'!$R$4,""))</f>
        <v>FRO</v>
      </c>
      <c r="C609" s="17">
        <f ca="1">IF(ISBLANK('Discontinuity Log'!A619),"",'Discontinuity Log'!A619)</f>
        <v>132</v>
      </c>
      <c r="D609" s="25">
        <f>IF(ISBLANK('Discontinuity Log'!B619),"",'Discontinuity Log'!B619)</f>
        <v>239</v>
      </c>
      <c r="E609" s="17" t="str">
        <f>IF(ISBLANK('Discontinuity Log'!C619),"",'Discontinuity Log'!C619)</f>
        <v>OTH</v>
      </c>
      <c r="F609" s="17" t="str">
        <f>IF(ISBLANK('Discontinuity Log'!D619),"",'Discontinuity Log'!D619)</f>
        <v>O</v>
      </c>
      <c r="G609" s="17" t="str">
        <f>IF(ISBLANK('Discontinuity Log'!E619),"",'Discontinuity Log'!E619)</f>
        <v>RZ</v>
      </c>
      <c r="H609" s="17" t="str">
        <f>IF(ISBLANK('Discontinuity Log'!F619),"",IF('Discontinuity Log'!F619="-","",'Discontinuity Log'!F619))</f>
        <v/>
      </c>
      <c r="I609" s="17" t="str">
        <f>IF(ISBLANK('Discontinuity Log'!G619),"",'Discontinuity Log'!G619)</f>
        <v>IN</v>
      </c>
      <c r="J609" s="17" t="str">
        <f>IF(ISBLANK('Discontinuity Log'!H619),"",'Discontinuity Log'!H619)</f>
        <v>&gt;5mm</v>
      </c>
      <c r="K609" s="17" t="str">
        <f>IF(ISBLANK('Discontinuity Log'!I619),"",'Discontinuity Log'!I619)</f>
        <v>IR</v>
      </c>
      <c r="L609" s="17" t="str">
        <f>IF(ISBLANK('Discontinuity Log'!J619),"",'Discontinuity Log'!J619)</f>
        <v>RO</v>
      </c>
      <c r="M609" s="17">
        <f>IF(ISBLANK('Discontinuity Log'!K619),"",'Discontinuity Log'!K619)</f>
        <v>15</v>
      </c>
      <c r="N609" s="17" t="str">
        <f>IF(ISBLANK('Discontinuity Log'!L619),"",'Discontinuity Log'!L619)</f>
        <v>R1</v>
      </c>
      <c r="O609" s="17" t="str">
        <f>IF(ISBLANK('Discontinuity Log'!M619),"",'Discontinuity Log'!M619)</f>
        <v>W1</v>
      </c>
      <c r="P609" s="17">
        <f>IF(ISBLANK('Discontinuity Log'!N619),"",'Discontinuity Log'!N619)</f>
        <v>0</v>
      </c>
      <c r="Q609" s="17" t="str">
        <f>IF(ISBLANK('Discontinuity Log'!O619),"",'Discontinuity Log'!O619)</f>
        <v/>
      </c>
      <c r="R609" s="17" t="str">
        <f>IF(ISBLANK('Discontinuity Log'!P619),"",'Discontinuity Log'!P619)</f>
        <v/>
      </c>
      <c r="S609" s="519" t="str">
        <f>IF(ISBLANK('Discontinuity Log'!Q619),"",'Discontinuity Log'!Q619)</f>
        <v xml:space="preserve">10 CM RUBBLE ZONE. COAL WITH MUDSTONE LAMINATIONS. ANGULAR TO SUB ANGULAR SMALL TO MEDIUM PEBBLE SIZED FRAGMENTS. </v>
      </c>
    </row>
    <row r="610" spans="1:19" x14ac:dyDescent="0.25">
      <c r="A610" s="9" t="str">
        <f>IF(ISBLANK('Geotech Log'!$C$2),"",IF('Discontinuity Log'!B620&lt;&gt;"",'Geotech Log'!$C$2,""))</f>
        <v>GTF20-01</v>
      </c>
      <c r="B610" s="9" t="str">
        <f>IF(ISBLANK('Geotech Log'!$R$4),"",IF('Discontinuity Log'!B620&lt;&gt;"",'Geotech Log'!$R$4,""))</f>
        <v>FRO</v>
      </c>
      <c r="C610" s="17">
        <f ca="1">IF(ISBLANK('Discontinuity Log'!A620),"",'Discontinuity Log'!A620)</f>
        <v>132</v>
      </c>
      <c r="D610" s="25">
        <f>IF(ISBLANK('Discontinuity Log'!B620),"",'Discontinuity Log'!B620)</f>
        <v>239.22</v>
      </c>
      <c r="E610" s="17" t="str">
        <f>IF(ISBLANK('Discontinuity Log'!C620),"",'Discontinuity Log'!C620)</f>
        <v>OTH</v>
      </c>
      <c r="F610" s="17" t="str">
        <f>IF(ISBLANK('Discontinuity Log'!D620),"",'Discontinuity Log'!D620)</f>
        <v>O</v>
      </c>
      <c r="G610" s="17" t="str">
        <f>IF(ISBLANK('Discontinuity Log'!E620),"",'Discontinuity Log'!E620)</f>
        <v>RZ</v>
      </c>
      <c r="H610" s="17" t="str">
        <f>IF(ISBLANK('Discontinuity Log'!F620),"",IF('Discontinuity Log'!F620="-","",'Discontinuity Log'!F620))</f>
        <v/>
      </c>
      <c r="I610" s="17" t="str">
        <f>IF(ISBLANK('Discontinuity Log'!G620),"",'Discontinuity Log'!G620)</f>
        <v>IN</v>
      </c>
      <c r="J610" s="17" t="str">
        <f>IF(ISBLANK('Discontinuity Log'!H620),"",'Discontinuity Log'!H620)</f>
        <v>&gt;5mm</v>
      </c>
      <c r="K610" s="17" t="str">
        <f>IF(ISBLANK('Discontinuity Log'!I620),"",'Discontinuity Log'!I620)</f>
        <v>IR</v>
      </c>
      <c r="L610" s="17" t="str">
        <f>IF(ISBLANK('Discontinuity Log'!J620),"",'Discontinuity Log'!J620)</f>
        <v>RO</v>
      </c>
      <c r="M610" s="17">
        <f>IF(ISBLANK('Discontinuity Log'!K620),"",'Discontinuity Log'!K620)</f>
        <v>15</v>
      </c>
      <c r="N610" s="17" t="str">
        <f>IF(ISBLANK('Discontinuity Log'!L620),"",'Discontinuity Log'!L620)</f>
        <v>R1</v>
      </c>
      <c r="O610" s="17" t="str">
        <f>IF(ISBLANK('Discontinuity Log'!M620),"",'Discontinuity Log'!M620)</f>
        <v>W1</v>
      </c>
      <c r="P610" s="17">
        <f>IF(ISBLANK('Discontinuity Log'!N620),"",'Discontinuity Log'!N620)</f>
        <v>0</v>
      </c>
      <c r="Q610" s="17" t="str">
        <f>IF(ISBLANK('Discontinuity Log'!O620),"",'Discontinuity Log'!O620)</f>
        <v/>
      </c>
      <c r="R610" s="17" t="str">
        <f>IF(ISBLANK('Discontinuity Log'!P620),"",'Discontinuity Log'!P620)</f>
        <v/>
      </c>
      <c r="S610" s="519" t="str">
        <f>IF(ISBLANK('Discontinuity Log'!Q620),"",'Discontinuity Log'!Q620)</f>
        <v xml:space="preserve">10 CM RUBBLE ZONE. COAL WITH MUDSTONE LAMINATIONS. ANGULAR TO SUB ANGULAR FRIABLE TO SMALL PEBBLE SIZED FRAGMENTS. </v>
      </c>
    </row>
    <row r="611" spans="1:19" x14ac:dyDescent="0.25">
      <c r="A611" s="9" t="str">
        <f>IF(ISBLANK('Geotech Log'!$C$2),"",IF('Discontinuity Log'!B621&lt;&gt;"",'Geotech Log'!$C$2,""))</f>
        <v>GTF20-01</v>
      </c>
      <c r="B611" s="9" t="str">
        <f>IF(ISBLANK('Geotech Log'!$R$4),"",IF('Discontinuity Log'!B621&lt;&gt;"",'Geotech Log'!$R$4,""))</f>
        <v>FRO</v>
      </c>
      <c r="C611" s="17">
        <f ca="1">IF(ISBLANK('Discontinuity Log'!A621),"",'Discontinuity Log'!A621)</f>
        <v>132</v>
      </c>
      <c r="D611" s="25">
        <f>IF(ISBLANK('Discontinuity Log'!B621),"",'Discontinuity Log'!B621)</f>
        <v>239.36</v>
      </c>
      <c r="E611" s="17" t="str">
        <f>IF(ISBLANK('Discontinuity Log'!C621),"",'Discontinuity Log'!C621)</f>
        <v>FLT</v>
      </c>
      <c r="F611" s="17" t="str">
        <f>IF(ISBLANK('Discontinuity Log'!D621),"",'Discontinuity Log'!D621)</f>
        <v>O</v>
      </c>
      <c r="G611" s="17" t="str">
        <f>IF(ISBLANK('Discontinuity Log'!E621),"",'Discontinuity Log'!E621)</f>
        <v>COAL</v>
      </c>
      <c r="H611" s="17" t="str">
        <f>IF(ISBLANK('Discontinuity Log'!F621),"",IF('Discontinuity Log'!F621="-","",'Discontinuity Log'!F621))</f>
        <v>GO</v>
      </c>
      <c r="I611" s="17" t="str">
        <f>IF(ISBLANK('Discontinuity Log'!G621),"",'Discontinuity Log'!G621)</f>
        <v>IN</v>
      </c>
      <c r="J611" s="17" t="str">
        <f>IF(ISBLANK('Discontinuity Log'!H621),"",'Discontinuity Log'!H621)</f>
        <v>&gt;5mm</v>
      </c>
      <c r="K611" s="17" t="str">
        <f>IF(ISBLANK('Discontinuity Log'!I621),"",'Discontinuity Log'!I621)</f>
        <v>PL</v>
      </c>
      <c r="L611" s="17" t="str">
        <f>IF(ISBLANK('Discontinuity Log'!J621),"",'Discontinuity Log'!J621)</f>
        <v>RO</v>
      </c>
      <c r="M611" s="17">
        <f>IF(ISBLANK('Discontinuity Log'!K621),"",'Discontinuity Log'!K621)</f>
        <v>15</v>
      </c>
      <c r="N611" s="17" t="str">
        <f>IF(ISBLANK('Discontinuity Log'!L621),"",'Discontinuity Log'!L621)</f>
        <v>R1</v>
      </c>
      <c r="O611" s="17" t="str">
        <f>IF(ISBLANK('Discontinuity Log'!M621),"",'Discontinuity Log'!M621)</f>
        <v>W1</v>
      </c>
      <c r="P611" s="17">
        <f>IF(ISBLANK('Discontinuity Log'!N621),"",'Discontinuity Log'!N621)</f>
        <v>6</v>
      </c>
      <c r="Q611" s="17">
        <f>IF(ISBLANK('Discontinuity Log'!O621),"",'Discontinuity Log'!O621)</f>
        <v>54</v>
      </c>
      <c r="R611" s="17" t="str">
        <f>IF(ISBLANK('Discontinuity Log'!P621),"",'Discontinuity Log'!P621)</f>
        <v/>
      </c>
      <c r="S611" s="519" t="str">
        <f>IF(ISBLANK('Discontinuity Log'!Q621),"",'Discontinuity Log'!Q621)</f>
        <v>UPPER CONTACT 13 CM RUBBLE ZONE. SOIL LIKE COAL. SHEARED COAL</v>
      </c>
    </row>
    <row r="612" spans="1:19" x14ac:dyDescent="0.25">
      <c r="A612" s="9" t="str">
        <f>IF(ISBLANK('Geotech Log'!$C$2),"",IF('Discontinuity Log'!B622&lt;&gt;"",'Geotech Log'!$C$2,""))</f>
        <v>GTF20-01</v>
      </c>
      <c r="B612" s="9" t="str">
        <f>IF(ISBLANK('Geotech Log'!$R$4),"",IF('Discontinuity Log'!B622&lt;&gt;"",'Geotech Log'!$R$4,""))</f>
        <v>FRO</v>
      </c>
      <c r="C612" s="17">
        <f ca="1">IF(ISBLANK('Discontinuity Log'!A622),"",'Discontinuity Log'!A622)</f>
        <v>132</v>
      </c>
      <c r="D612" s="25">
        <f>IF(ISBLANK('Discontinuity Log'!B622),"",'Discontinuity Log'!B622)</f>
        <v>239.49</v>
      </c>
      <c r="E612" s="17" t="str">
        <f>IF(ISBLANK('Discontinuity Log'!C622),"",'Discontinuity Log'!C622)</f>
        <v>FLT</v>
      </c>
      <c r="F612" s="17" t="str">
        <f>IF(ISBLANK('Discontinuity Log'!D622),"",'Discontinuity Log'!D622)</f>
        <v>O</v>
      </c>
      <c r="G612" s="17" t="str">
        <f>IF(ISBLANK('Discontinuity Log'!E622),"",'Discontinuity Log'!E622)</f>
        <v>COAL</v>
      </c>
      <c r="H612" s="17" t="str">
        <f>IF(ISBLANK('Discontinuity Log'!F622),"",IF('Discontinuity Log'!F622="-","",'Discontinuity Log'!F622))</f>
        <v>GO</v>
      </c>
      <c r="I612" s="17" t="str">
        <f>IF(ISBLANK('Discontinuity Log'!G622),"",'Discontinuity Log'!G622)</f>
        <v>IN</v>
      </c>
      <c r="J612" s="17" t="str">
        <f>IF(ISBLANK('Discontinuity Log'!H622),"",'Discontinuity Log'!H622)</f>
        <v>&gt;5mm</v>
      </c>
      <c r="K612" s="17" t="str">
        <f>IF(ISBLANK('Discontinuity Log'!I622),"",'Discontinuity Log'!I622)</f>
        <v>IR</v>
      </c>
      <c r="L612" s="17" t="str">
        <f>IF(ISBLANK('Discontinuity Log'!J622),"",'Discontinuity Log'!J622)</f>
        <v>RO</v>
      </c>
      <c r="M612" s="17">
        <f>IF(ISBLANK('Discontinuity Log'!K622),"",'Discontinuity Log'!K622)</f>
        <v>15</v>
      </c>
      <c r="N612" s="17" t="str">
        <f>IF(ISBLANK('Discontinuity Log'!L622),"",'Discontinuity Log'!L622)</f>
        <v>R1</v>
      </c>
      <c r="O612" s="17" t="str">
        <f>IF(ISBLANK('Discontinuity Log'!M622),"",'Discontinuity Log'!M622)</f>
        <v>W1</v>
      </c>
      <c r="P612" s="17">
        <f>IF(ISBLANK('Discontinuity Log'!N622),"",'Discontinuity Log'!N622)</f>
        <v>6</v>
      </c>
      <c r="Q612" s="17">
        <f>IF(ISBLANK('Discontinuity Log'!O622),"",'Discontinuity Log'!O622)</f>
        <v>55</v>
      </c>
      <c r="R612" s="17" t="str">
        <f>IF(ISBLANK('Discontinuity Log'!P622),"",'Discontinuity Log'!P622)</f>
        <v/>
      </c>
      <c r="S612" s="519" t="str">
        <f>IF(ISBLANK('Discontinuity Log'!Q622),"",'Discontinuity Log'!Q622)</f>
        <v>LOWER CONTACT 13 CM RUBBLE ZONE. SOIL LIKE COAL. SHEARED COAL.</v>
      </c>
    </row>
    <row r="613" spans="1:19" x14ac:dyDescent="0.25">
      <c r="A613" s="9" t="str">
        <f>IF(ISBLANK('Geotech Log'!$C$2),"",IF('Discontinuity Log'!B623&lt;&gt;"",'Geotech Log'!$C$2,""))</f>
        <v>GTF20-01</v>
      </c>
      <c r="B613" s="9" t="str">
        <f>IF(ISBLANK('Geotech Log'!$R$4),"",IF('Discontinuity Log'!B623&lt;&gt;"",'Geotech Log'!$R$4,""))</f>
        <v>FRO</v>
      </c>
      <c r="C613" s="17">
        <f ca="1">IF(ISBLANK('Discontinuity Log'!A623),"",'Discontinuity Log'!A623)</f>
        <v>132</v>
      </c>
      <c r="D613" s="25">
        <f>IF(ISBLANK('Discontinuity Log'!B623),"",'Discontinuity Log'!B623)</f>
        <v>239.88</v>
      </c>
      <c r="E613" s="17" t="str">
        <f>IF(ISBLANK('Discontinuity Log'!C623),"",'Discontinuity Log'!C623)</f>
        <v>JN</v>
      </c>
      <c r="F613" s="17" t="str">
        <f>IF(ISBLANK('Discontinuity Log'!D623),"",'Discontinuity Log'!D623)</f>
        <v>O</v>
      </c>
      <c r="G613" s="17" t="str">
        <f>IF(ISBLANK('Discontinuity Log'!E623),"",'Discontinuity Log'!E623)</f>
        <v>COAL</v>
      </c>
      <c r="H613" s="17" t="str">
        <f>IF(ISBLANK('Discontinuity Log'!F623),"",IF('Discontinuity Log'!F623="-","",'Discontinuity Log'!F623))</f>
        <v/>
      </c>
      <c r="I613" s="17" t="str">
        <f>IF(ISBLANK('Discontinuity Log'!G623),"",'Discontinuity Log'!G623)</f>
        <v>CL</v>
      </c>
      <c r="J613" s="17" t="str">
        <f>IF(ISBLANK('Discontinuity Log'!H623),"",'Discontinuity Log'!H623)</f>
        <v>&lt;=2mm</v>
      </c>
      <c r="K613" s="17" t="str">
        <f>IF(ISBLANK('Discontinuity Log'!I623),"",'Discontinuity Log'!I623)</f>
        <v>PL</v>
      </c>
      <c r="L613" s="17" t="str">
        <f>IF(ISBLANK('Discontinuity Log'!J623),"",'Discontinuity Log'!J623)</f>
        <v>SM</v>
      </c>
      <c r="M613" s="17">
        <f>IF(ISBLANK('Discontinuity Log'!K623),"",'Discontinuity Log'!K623)</f>
        <v>7</v>
      </c>
      <c r="N613" s="17" t="str">
        <f>IF(ISBLANK('Discontinuity Log'!L623),"",'Discontinuity Log'!L623)</f>
        <v>R1</v>
      </c>
      <c r="O613" s="17" t="str">
        <f>IF(ISBLANK('Discontinuity Log'!M623),"",'Discontinuity Log'!M623)</f>
        <v>W1</v>
      </c>
      <c r="P613" s="17">
        <f>IF(ISBLANK('Discontinuity Log'!N623),"",'Discontinuity Log'!N623)</f>
        <v>6</v>
      </c>
      <c r="Q613" s="17">
        <f>IF(ISBLANK('Discontinuity Log'!O623),"",'Discontinuity Log'!O623)</f>
        <v>24</v>
      </c>
      <c r="R613" s="17" t="str">
        <f>IF(ISBLANK('Discontinuity Log'!P623),"",'Discontinuity Log'!P623)</f>
        <v/>
      </c>
      <c r="S613" s="519" t="str">
        <f>IF(ISBLANK('Discontinuity Log'!Q623),"",'Discontinuity Log'!Q623)</f>
        <v xml:space="preserve">FRIABLE COAL INFILL. </v>
      </c>
    </row>
    <row r="614" spans="1:19" x14ac:dyDescent="0.25">
      <c r="A614" s="9" t="str">
        <f>IF(ISBLANK('Geotech Log'!$C$2),"",IF('Discontinuity Log'!B624&lt;&gt;"",'Geotech Log'!$C$2,""))</f>
        <v>GTF20-01</v>
      </c>
      <c r="B614" s="9" t="str">
        <f>IF(ISBLANK('Geotech Log'!$R$4),"",IF('Discontinuity Log'!B624&lt;&gt;"",'Geotech Log'!$R$4,""))</f>
        <v>FRO</v>
      </c>
      <c r="C614" s="17">
        <f ca="1">IF(ISBLANK('Discontinuity Log'!A624),"",'Discontinuity Log'!A624)</f>
        <v>132</v>
      </c>
      <c r="D614" s="25">
        <f>IF(ISBLANK('Discontinuity Log'!B624),"",'Discontinuity Log'!B624)</f>
        <v>240.04</v>
      </c>
      <c r="E614" s="17" t="str">
        <f>IF(ISBLANK('Discontinuity Log'!C624),"",'Discontinuity Log'!C624)</f>
        <v>SH</v>
      </c>
      <c r="F614" s="17" t="str">
        <f>IF(ISBLANK('Discontinuity Log'!D624),"",'Discontinuity Log'!D624)</f>
        <v>O</v>
      </c>
      <c r="G614" s="17" t="str">
        <f>IF(ISBLANK('Discontinuity Log'!E624),"",'Discontinuity Log'!E624)</f>
        <v>COAL</v>
      </c>
      <c r="H614" s="17" t="str">
        <f>IF(ISBLANK('Discontinuity Log'!F624),"",IF('Discontinuity Log'!F624="-","",'Discontinuity Log'!F624))</f>
        <v/>
      </c>
      <c r="I614" s="17" t="str">
        <f>IF(ISBLANK('Discontinuity Log'!G624),"",'Discontinuity Log'!G624)</f>
        <v>CL</v>
      </c>
      <c r="J614" s="17" t="str">
        <f>IF(ISBLANK('Discontinuity Log'!H624),"",'Discontinuity Log'!H624)</f>
        <v>&gt;5mm</v>
      </c>
      <c r="K614" s="17" t="str">
        <f>IF(ISBLANK('Discontinuity Log'!I624),"",'Discontinuity Log'!I624)</f>
        <v>PL</v>
      </c>
      <c r="L614" s="17" t="str">
        <f>IF(ISBLANK('Discontinuity Log'!J624),"",'Discontinuity Log'!J624)</f>
        <v>SM</v>
      </c>
      <c r="M614" s="17">
        <f>IF(ISBLANK('Discontinuity Log'!K624),"",'Discontinuity Log'!K624)</f>
        <v>7</v>
      </c>
      <c r="N614" s="17" t="str">
        <f>IF(ISBLANK('Discontinuity Log'!L624),"",'Discontinuity Log'!L624)</f>
        <v>R1</v>
      </c>
      <c r="O614" s="17" t="str">
        <f>IF(ISBLANK('Discontinuity Log'!M624),"",'Discontinuity Log'!M624)</f>
        <v>W1</v>
      </c>
      <c r="P614" s="17">
        <f>IF(ISBLANK('Discontinuity Log'!N624),"",'Discontinuity Log'!N624)</f>
        <v>6</v>
      </c>
      <c r="Q614" s="17">
        <f>IF(ISBLANK('Discontinuity Log'!O624),"",'Discontinuity Log'!O624)</f>
        <v>60</v>
      </c>
      <c r="R614" s="17" t="str">
        <f>IF(ISBLANK('Discontinuity Log'!P624),"",'Discontinuity Log'!P624)</f>
        <v/>
      </c>
      <c r="S614" s="519" t="str">
        <f>IF(ISBLANK('Discontinuity Log'!Q624),"",'Discontinuity Log'!Q624)</f>
        <v xml:space="preserve">UPPER CONTACT 19 CM RUBBLE ZONE. FRIABLE TO SMALL PEBBLE SIZED COAL. ANGULAR TO SUB ANGULAR. </v>
      </c>
    </row>
    <row r="615" spans="1:19" x14ac:dyDescent="0.25">
      <c r="A615" s="9" t="str">
        <f>IF(ISBLANK('Geotech Log'!$C$2),"",IF('Discontinuity Log'!B625&lt;&gt;"",'Geotech Log'!$C$2,""))</f>
        <v>GTF20-01</v>
      </c>
      <c r="B615" s="9" t="str">
        <f>IF(ISBLANK('Geotech Log'!$R$4),"",IF('Discontinuity Log'!B625&lt;&gt;"",'Geotech Log'!$R$4,""))</f>
        <v>FRO</v>
      </c>
      <c r="C615" s="17">
        <f ca="1">IF(ISBLANK('Discontinuity Log'!A625),"",'Discontinuity Log'!A625)</f>
        <v>132</v>
      </c>
      <c r="D615" s="25">
        <f>IF(ISBLANK('Discontinuity Log'!B625),"",'Discontinuity Log'!B625)</f>
        <v>240.23</v>
      </c>
      <c r="E615" s="17" t="str">
        <f>IF(ISBLANK('Discontinuity Log'!C625),"",'Discontinuity Log'!C625)</f>
        <v>SH</v>
      </c>
      <c r="F615" s="17" t="str">
        <f>IF(ISBLANK('Discontinuity Log'!D625),"",'Discontinuity Log'!D625)</f>
        <v>O</v>
      </c>
      <c r="G615" s="17" t="str">
        <f>IF(ISBLANK('Discontinuity Log'!E625),"",'Discontinuity Log'!E625)</f>
        <v>RZ</v>
      </c>
      <c r="H615" s="17" t="str">
        <f>IF(ISBLANK('Discontinuity Log'!F625),"",IF('Discontinuity Log'!F625="-","",'Discontinuity Log'!F625))</f>
        <v/>
      </c>
      <c r="I615" s="17" t="str">
        <f>IF(ISBLANK('Discontinuity Log'!G625),"",'Discontinuity Log'!G625)</f>
        <v>CL</v>
      </c>
      <c r="J615" s="17" t="str">
        <f>IF(ISBLANK('Discontinuity Log'!H625),"",'Discontinuity Log'!H625)</f>
        <v>&gt;5mm</v>
      </c>
      <c r="K615" s="17" t="str">
        <f>IF(ISBLANK('Discontinuity Log'!I625),"",'Discontinuity Log'!I625)</f>
        <v>PL</v>
      </c>
      <c r="L615" s="17" t="str">
        <f>IF(ISBLANK('Discontinuity Log'!J625),"",'Discontinuity Log'!J625)</f>
        <v>SM</v>
      </c>
      <c r="M615" s="17">
        <f>IF(ISBLANK('Discontinuity Log'!K625),"",'Discontinuity Log'!K625)</f>
        <v>7</v>
      </c>
      <c r="N615" s="17" t="str">
        <f>IF(ISBLANK('Discontinuity Log'!L625),"",'Discontinuity Log'!L625)</f>
        <v>R1</v>
      </c>
      <c r="O615" s="17" t="str">
        <f>IF(ISBLANK('Discontinuity Log'!M625),"",'Discontinuity Log'!M625)</f>
        <v>W1</v>
      </c>
      <c r="P615" s="17">
        <f>IF(ISBLANK('Discontinuity Log'!N625),"",'Discontinuity Log'!N625)</f>
        <v>6</v>
      </c>
      <c r="Q615" s="17" t="str">
        <f>IF(ISBLANK('Discontinuity Log'!O625),"",'Discontinuity Log'!O625)</f>
        <v/>
      </c>
      <c r="R615" s="17" t="str">
        <f>IF(ISBLANK('Discontinuity Log'!P625),"",'Discontinuity Log'!P625)</f>
        <v/>
      </c>
      <c r="S615" s="519" t="str">
        <f>IF(ISBLANK('Discontinuity Log'!Q625),"",'Discontinuity Log'!Q625)</f>
        <v xml:space="preserve">LOWER CONTACT 19 CM RUBBLE ZONE. FRIABLE TO SMALL PEBBLE SIZED COAL. ANGULAR TO SUB ANGULAR. </v>
      </c>
    </row>
    <row r="616" spans="1:19" x14ac:dyDescent="0.25">
      <c r="A616" s="9" t="str">
        <f>IF(ISBLANK('Geotech Log'!$C$2),"",IF('Discontinuity Log'!B626&lt;&gt;"",'Geotech Log'!$C$2,""))</f>
        <v>GTF20-01</v>
      </c>
      <c r="B616" s="9" t="str">
        <f>IF(ISBLANK('Geotech Log'!$R$4),"",IF('Discontinuity Log'!B626&lt;&gt;"",'Geotech Log'!$R$4,""))</f>
        <v>FRO</v>
      </c>
      <c r="C616" s="17">
        <f ca="1">IF(ISBLANK('Discontinuity Log'!A626),"",'Discontinuity Log'!A626)</f>
        <v>132</v>
      </c>
      <c r="D616" s="25">
        <f>IF(ISBLANK('Discontinuity Log'!B626),"",'Discontinuity Log'!B626)</f>
        <v>240.56</v>
      </c>
      <c r="E616" s="17" t="str">
        <f>IF(ISBLANK('Discontinuity Log'!C626),"",'Discontinuity Log'!C626)</f>
        <v>JN</v>
      </c>
      <c r="F616" s="17" t="str">
        <f>IF(ISBLANK('Discontinuity Log'!D626),"",'Discontinuity Log'!D626)</f>
        <v>G</v>
      </c>
      <c r="G616" s="17" t="str">
        <f>IF(ISBLANK('Discontinuity Log'!E626),"",'Discontinuity Log'!E626)</f>
        <v>COAL</v>
      </c>
      <c r="H616" s="17" t="str">
        <f>IF(ISBLANK('Discontinuity Log'!F626),"",IF('Discontinuity Log'!F626="-","",'Discontinuity Log'!F626))</f>
        <v/>
      </c>
      <c r="I616" s="17" t="str">
        <f>IF(ISBLANK('Discontinuity Log'!G626),"",'Discontinuity Log'!G626)</f>
        <v>CC</v>
      </c>
      <c r="J616" s="17" t="str">
        <f>IF(ISBLANK('Discontinuity Log'!H626),"",'Discontinuity Log'!H626)</f>
        <v>&lt;=2mm</v>
      </c>
      <c r="K616" s="17" t="str">
        <f>IF(ISBLANK('Discontinuity Log'!I626),"",'Discontinuity Log'!I626)</f>
        <v>PL</v>
      </c>
      <c r="L616" s="17" t="str">
        <f>IF(ISBLANK('Discontinuity Log'!J626),"",'Discontinuity Log'!J626)</f>
        <v>SM</v>
      </c>
      <c r="M616" s="17">
        <f>IF(ISBLANK('Discontinuity Log'!K626),"",'Discontinuity Log'!K626)</f>
        <v>7</v>
      </c>
      <c r="N616" s="17" t="str">
        <f>IF(ISBLANK('Discontinuity Log'!L626),"",'Discontinuity Log'!L626)</f>
        <v>R1</v>
      </c>
      <c r="O616" s="17" t="str">
        <f>IF(ISBLANK('Discontinuity Log'!M626),"",'Discontinuity Log'!M626)</f>
        <v>W1</v>
      </c>
      <c r="P616" s="17">
        <f>IF(ISBLANK('Discontinuity Log'!N626),"",'Discontinuity Log'!N626)</f>
        <v>6</v>
      </c>
      <c r="Q616" s="17">
        <f>IF(ISBLANK('Discontinuity Log'!O626),"",'Discontinuity Log'!O626)</f>
        <v>46</v>
      </c>
      <c r="R616" s="17" t="str">
        <f>IF(ISBLANK('Discontinuity Log'!P626),"",'Discontinuity Log'!P626)</f>
        <v/>
      </c>
      <c r="S616" s="519" t="str">
        <f>IF(ISBLANK('Discontinuity Log'!Q626),"",'Discontinuity Log'!Q626)</f>
        <v/>
      </c>
    </row>
    <row r="617" spans="1:19" x14ac:dyDescent="0.25">
      <c r="A617" s="9" t="str">
        <f>IF(ISBLANK('Geotech Log'!$C$2),"",IF('Discontinuity Log'!B627&lt;&gt;"",'Geotech Log'!$C$2,""))</f>
        <v>GTF20-01</v>
      </c>
      <c r="B617" s="9" t="str">
        <f>IF(ISBLANK('Geotech Log'!$R$4),"",IF('Discontinuity Log'!B627&lt;&gt;"",'Geotech Log'!$R$4,""))</f>
        <v>FRO</v>
      </c>
      <c r="C617" s="17">
        <f ca="1">IF(ISBLANK('Discontinuity Log'!A627),"",'Discontinuity Log'!A627)</f>
        <v>132</v>
      </c>
      <c r="D617" s="25">
        <f>IF(ISBLANK('Discontinuity Log'!B627),"",'Discontinuity Log'!B627)</f>
        <v>240.7</v>
      </c>
      <c r="E617" s="17" t="str">
        <f>IF(ISBLANK('Discontinuity Log'!C627),"",'Discontinuity Log'!C627)</f>
        <v>BD</v>
      </c>
      <c r="F617" s="17" t="str">
        <f>IF(ISBLANK('Discontinuity Log'!D627),"",'Discontinuity Log'!D627)</f>
        <v>G</v>
      </c>
      <c r="G617" s="17" t="str">
        <f>IF(ISBLANK('Discontinuity Log'!E627),"",'Discontinuity Log'!E627)</f>
        <v>COAL</v>
      </c>
      <c r="H617" s="17" t="str">
        <f>IF(ISBLANK('Discontinuity Log'!F627),"",IF('Discontinuity Log'!F627="-","",'Discontinuity Log'!F627))</f>
        <v/>
      </c>
      <c r="I617" s="17" t="str">
        <f>IF(ISBLANK('Discontinuity Log'!G627),"",'Discontinuity Log'!G627)</f>
        <v>CC</v>
      </c>
      <c r="J617" s="17" t="str">
        <f>IF(ISBLANK('Discontinuity Log'!H627),"",'Discontinuity Log'!H627)</f>
        <v>&lt;=2mm</v>
      </c>
      <c r="K617" s="17" t="str">
        <f>IF(ISBLANK('Discontinuity Log'!I627),"",'Discontinuity Log'!I627)</f>
        <v>PL</v>
      </c>
      <c r="L617" s="17" t="str">
        <f>IF(ISBLANK('Discontinuity Log'!J627),"",'Discontinuity Log'!J627)</f>
        <v>SM</v>
      </c>
      <c r="M617" s="17">
        <f>IF(ISBLANK('Discontinuity Log'!K627),"",'Discontinuity Log'!K627)</f>
        <v>7</v>
      </c>
      <c r="N617" s="17" t="str">
        <f>IF(ISBLANK('Discontinuity Log'!L627),"",'Discontinuity Log'!L627)</f>
        <v>R1</v>
      </c>
      <c r="O617" s="17" t="str">
        <f>IF(ISBLANK('Discontinuity Log'!M627),"",'Discontinuity Log'!M627)</f>
        <v>W1</v>
      </c>
      <c r="P617" s="17">
        <f>IF(ISBLANK('Discontinuity Log'!N627),"",'Discontinuity Log'!N627)</f>
        <v>6</v>
      </c>
      <c r="Q617" s="17">
        <f>IF(ISBLANK('Discontinuity Log'!O627),"",'Discontinuity Log'!O627)</f>
        <v>50</v>
      </c>
      <c r="R617" s="17" t="str">
        <f>IF(ISBLANK('Discontinuity Log'!P627),"",'Discontinuity Log'!P627)</f>
        <v/>
      </c>
      <c r="S617" s="519" t="str">
        <f>IF(ISBLANK('Discontinuity Log'!Q627),"",'Discontinuity Log'!Q627)</f>
        <v/>
      </c>
    </row>
    <row r="618" spans="1:19" x14ac:dyDescent="0.25">
      <c r="A618" s="9" t="str">
        <f>IF(ISBLANK('Geotech Log'!$C$2),"",IF('Discontinuity Log'!B628&lt;&gt;"",'Geotech Log'!$C$2,""))</f>
        <v>GTF20-01</v>
      </c>
      <c r="B618" s="9" t="str">
        <f>IF(ISBLANK('Geotech Log'!$R$4),"",IF('Discontinuity Log'!B628&lt;&gt;"",'Geotech Log'!$R$4,""))</f>
        <v>FRO</v>
      </c>
      <c r="C618" s="17">
        <f ca="1">IF(ISBLANK('Discontinuity Log'!A628),"",'Discontinuity Log'!A628)</f>
        <v>132</v>
      </c>
      <c r="D618" s="25">
        <f>IF(ISBLANK('Discontinuity Log'!B628),"",'Discontinuity Log'!B628)</f>
        <v>241.37</v>
      </c>
      <c r="E618" s="17" t="str">
        <f>IF(ISBLANK('Discontinuity Log'!C628),"",'Discontinuity Log'!C628)</f>
        <v>SH</v>
      </c>
      <c r="F618" s="17" t="str">
        <f>IF(ISBLANK('Discontinuity Log'!D628),"",'Discontinuity Log'!D628)</f>
        <v>O</v>
      </c>
      <c r="G618" s="17" t="str">
        <f>IF(ISBLANK('Discontinuity Log'!E628),"",'Discontinuity Log'!E628)</f>
        <v>COAL</v>
      </c>
      <c r="H618" s="17" t="str">
        <f>IF(ISBLANK('Discontinuity Log'!F628),"",IF('Discontinuity Log'!F628="-","",'Discontinuity Log'!F628))</f>
        <v/>
      </c>
      <c r="I618" s="17" t="str">
        <f>IF(ISBLANK('Discontinuity Log'!G628),"",'Discontinuity Log'!G628)</f>
        <v>CC</v>
      </c>
      <c r="J618" s="17" t="str">
        <f>IF(ISBLANK('Discontinuity Log'!H628),"",'Discontinuity Log'!H628)</f>
        <v>&gt;5mm</v>
      </c>
      <c r="K618" s="17" t="str">
        <f>IF(ISBLANK('Discontinuity Log'!I628),"",'Discontinuity Log'!I628)</f>
        <v>UN</v>
      </c>
      <c r="L618" s="17" t="str">
        <f>IF(ISBLANK('Discontinuity Log'!J628),"",'Discontinuity Log'!J628)</f>
        <v>SM</v>
      </c>
      <c r="M618" s="17">
        <f>IF(ISBLANK('Discontinuity Log'!K628),"",'Discontinuity Log'!K628)</f>
        <v>7</v>
      </c>
      <c r="N618" s="17" t="str">
        <f>IF(ISBLANK('Discontinuity Log'!L628),"",'Discontinuity Log'!L628)</f>
        <v>R1</v>
      </c>
      <c r="O618" s="17" t="str">
        <f>IF(ISBLANK('Discontinuity Log'!M628),"",'Discontinuity Log'!M628)</f>
        <v>W1</v>
      </c>
      <c r="P618" s="17">
        <f>IF(ISBLANK('Discontinuity Log'!N628),"",'Discontinuity Log'!N628)</f>
        <v>6</v>
      </c>
      <c r="Q618" s="17">
        <f>IF(ISBLANK('Discontinuity Log'!O628),"",'Discontinuity Log'!O628)</f>
        <v>28</v>
      </c>
      <c r="R618" s="17" t="str">
        <f>IF(ISBLANK('Discontinuity Log'!P628),"",'Discontinuity Log'!P628)</f>
        <v/>
      </c>
      <c r="S618" s="519" t="str">
        <f>IF(ISBLANK('Discontinuity Log'!Q628),"",'Discontinuity Log'!Q628)</f>
        <v>UPPER CONTACT 13 CM RUBBLE ZONE. FRIABLE TO SMALL PEBBLE SIZE COAL. POSSIBLE MECHANICAL</v>
      </c>
    </row>
    <row r="619" spans="1:19" x14ac:dyDescent="0.25">
      <c r="A619" s="9" t="str">
        <f>IF(ISBLANK('Geotech Log'!$C$2),"",IF('Discontinuity Log'!B629&lt;&gt;"",'Geotech Log'!$C$2,""))</f>
        <v>GTF20-01</v>
      </c>
      <c r="B619" s="9" t="str">
        <f>IF(ISBLANK('Geotech Log'!$R$4),"",IF('Discontinuity Log'!B629&lt;&gt;"",'Geotech Log'!$R$4,""))</f>
        <v>FRO</v>
      </c>
      <c r="C619" s="17">
        <f ca="1">IF(ISBLANK('Discontinuity Log'!A629),"",'Discontinuity Log'!A629)</f>
        <v>132</v>
      </c>
      <c r="D619" s="25">
        <f>IF(ISBLANK('Discontinuity Log'!B629),"",'Discontinuity Log'!B629)</f>
        <v>241.6</v>
      </c>
      <c r="E619" s="17" t="str">
        <f>IF(ISBLANK('Discontinuity Log'!C629),"",'Discontinuity Log'!C629)</f>
        <v>SH</v>
      </c>
      <c r="F619" s="17" t="str">
        <f>IF(ISBLANK('Discontinuity Log'!D629),"",'Discontinuity Log'!D629)</f>
        <v>O</v>
      </c>
      <c r="G619" s="17" t="str">
        <f>IF(ISBLANK('Discontinuity Log'!E629),"",'Discontinuity Log'!E629)</f>
        <v>COAL</v>
      </c>
      <c r="H619" s="17" t="str">
        <f>IF(ISBLANK('Discontinuity Log'!F629),"",IF('Discontinuity Log'!F629="-","",'Discontinuity Log'!F629))</f>
        <v/>
      </c>
      <c r="I619" s="17" t="str">
        <f>IF(ISBLANK('Discontinuity Log'!G629),"",'Discontinuity Log'!G629)</f>
        <v>CC</v>
      </c>
      <c r="J619" s="17" t="str">
        <f>IF(ISBLANK('Discontinuity Log'!H629),"",'Discontinuity Log'!H629)</f>
        <v>&gt;5mm</v>
      </c>
      <c r="K619" s="17" t="str">
        <f>IF(ISBLANK('Discontinuity Log'!I629),"",'Discontinuity Log'!I629)</f>
        <v>IR</v>
      </c>
      <c r="L619" s="17" t="str">
        <f>IF(ISBLANK('Discontinuity Log'!J629),"",'Discontinuity Log'!J629)</f>
        <v>RO</v>
      </c>
      <c r="M619" s="17">
        <f>IF(ISBLANK('Discontinuity Log'!K629),"",'Discontinuity Log'!K629)</f>
        <v>15</v>
      </c>
      <c r="N619" s="17" t="str">
        <f>IF(ISBLANK('Discontinuity Log'!L629),"",'Discontinuity Log'!L629)</f>
        <v>R1</v>
      </c>
      <c r="O619" s="17" t="str">
        <f>IF(ISBLANK('Discontinuity Log'!M629),"",'Discontinuity Log'!M629)</f>
        <v>W1</v>
      </c>
      <c r="P619" s="17">
        <f>IF(ISBLANK('Discontinuity Log'!N629),"",'Discontinuity Log'!N629)</f>
        <v>0</v>
      </c>
      <c r="Q619" s="17" t="str">
        <f>IF(ISBLANK('Discontinuity Log'!O629),"",'Discontinuity Log'!O629)</f>
        <v/>
      </c>
      <c r="R619" s="17" t="str">
        <f>IF(ISBLANK('Discontinuity Log'!P629),"",'Discontinuity Log'!P629)</f>
        <v/>
      </c>
      <c r="S619" s="519" t="str">
        <f>IF(ISBLANK('Discontinuity Log'!Q629),"",'Discontinuity Log'!Q629)</f>
        <v>LOWER CONTACT 13 CM RUBBLE ZONE. FRIABLE TO SMALL PEBBLE SIZE COAL. POSSIBLE MECHANICAL</v>
      </c>
    </row>
    <row r="620" spans="1:19" x14ac:dyDescent="0.25">
      <c r="A620" s="9" t="str">
        <f>IF(ISBLANK('Geotech Log'!$C$2),"",IF('Discontinuity Log'!B630&lt;&gt;"",'Geotech Log'!$C$2,""))</f>
        <v>GTF20-01</v>
      </c>
      <c r="B620" s="9" t="str">
        <f>IF(ISBLANK('Geotech Log'!$R$4),"",IF('Discontinuity Log'!B630&lt;&gt;"",'Geotech Log'!$R$4,""))</f>
        <v>FRO</v>
      </c>
      <c r="C620" s="17">
        <f ca="1">IF(ISBLANK('Discontinuity Log'!A630),"",'Discontinuity Log'!A630)</f>
        <v>133</v>
      </c>
      <c r="D620" s="25">
        <f>IF(ISBLANK('Discontinuity Log'!B630),"",'Discontinuity Log'!B630)</f>
        <v>242.12</v>
      </c>
      <c r="E620" s="17" t="str">
        <f>IF(ISBLANK('Discontinuity Log'!C630),"",'Discontinuity Log'!C630)</f>
        <v>JN</v>
      </c>
      <c r="F620" s="17" t="str">
        <f>IF(ISBLANK('Discontinuity Log'!D630),"",'Discontinuity Log'!D630)</f>
        <v>G</v>
      </c>
      <c r="G620" s="17" t="str">
        <f>IF(ISBLANK('Discontinuity Log'!E630),"",'Discontinuity Log'!E630)</f>
        <v>CLEAN</v>
      </c>
      <c r="H620" s="17" t="str">
        <f>IF(ISBLANK('Discontinuity Log'!F630),"",IF('Discontinuity Log'!F630="-","",'Discontinuity Log'!F630))</f>
        <v/>
      </c>
      <c r="I620" s="17" t="str">
        <f>IF(ISBLANK('Discontinuity Log'!G630),"",'Discontinuity Log'!G630)</f>
        <v>CL</v>
      </c>
      <c r="J620" s="17" t="str">
        <f>IF(ISBLANK('Discontinuity Log'!H630),"",'Discontinuity Log'!H630)</f>
        <v/>
      </c>
      <c r="K620" s="17" t="str">
        <f>IF(ISBLANK('Discontinuity Log'!I630),"",'Discontinuity Log'!I630)</f>
        <v>PL</v>
      </c>
      <c r="L620" s="17" t="str">
        <f>IF(ISBLANK('Discontinuity Log'!J630),"",'Discontinuity Log'!J630)</f>
        <v>SM</v>
      </c>
      <c r="M620" s="17">
        <f>IF(ISBLANK('Discontinuity Log'!K630),"",'Discontinuity Log'!K630)</f>
        <v>7</v>
      </c>
      <c r="N620" s="17" t="str">
        <f>IF(ISBLANK('Discontinuity Log'!L630),"",'Discontinuity Log'!L630)</f>
        <v>R1</v>
      </c>
      <c r="O620" s="17" t="str">
        <f>IF(ISBLANK('Discontinuity Log'!M630),"",'Discontinuity Log'!M630)</f>
        <v>W1</v>
      </c>
      <c r="P620" s="17">
        <f>IF(ISBLANK('Discontinuity Log'!N630),"",'Discontinuity Log'!N630)</f>
        <v>6</v>
      </c>
      <c r="Q620" s="17">
        <f>IF(ISBLANK('Discontinuity Log'!O630),"",'Discontinuity Log'!O630)</f>
        <v>49</v>
      </c>
      <c r="R620" s="17" t="str">
        <f>IF(ISBLANK('Discontinuity Log'!P630),"",'Discontinuity Log'!P630)</f>
        <v/>
      </c>
      <c r="S620" s="519" t="str">
        <f>IF(ISBLANK('Discontinuity Log'!Q630),"",'Discontinuity Log'!Q630)</f>
        <v/>
      </c>
    </row>
    <row r="621" spans="1:19" x14ac:dyDescent="0.25">
      <c r="A621" s="9" t="str">
        <f>IF(ISBLANK('Geotech Log'!$C$2),"",IF('Discontinuity Log'!B631&lt;&gt;"",'Geotech Log'!$C$2,""))</f>
        <v>GTF20-01</v>
      </c>
      <c r="B621" s="9" t="str">
        <f>IF(ISBLANK('Geotech Log'!$R$4),"",IF('Discontinuity Log'!B631&lt;&gt;"",'Geotech Log'!$R$4,""))</f>
        <v>FRO</v>
      </c>
      <c r="C621" s="17">
        <f ca="1">IF(ISBLANK('Discontinuity Log'!A631),"",'Discontinuity Log'!A631)</f>
        <v>133</v>
      </c>
      <c r="D621" s="25">
        <f>IF(ISBLANK('Discontinuity Log'!B631),"",'Discontinuity Log'!B631)</f>
        <v>242.18</v>
      </c>
      <c r="E621" s="17" t="str">
        <f>IF(ISBLANK('Discontinuity Log'!C631),"",'Discontinuity Log'!C631)</f>
        <v>SH</v>
      </c>
      <c r="F621" s="17" t="str">
        <f>IF(ISBLANK('Discontinuity Log'!D631),"",'Discontinuity Log'!D631)</f>
        <v>O</v>
      </c>
      <c r="G621" s="17" t="str">
        <f>IF(ISBLANK('Discontinuity Log'!E631),"",'Discontinuity Log'!E631)</f>
        <v>RZ</v>
      </c>
      <c r="H621" s="17" t="str">
        <f>IF(ISBLANK('Discontinuity Log'!F631),"",IF('Discontinuity Log'!F631="-","",'Discontinuity Log'!F631))</f>
        <v/>
      </c>
      <c r="I621" s="17" t="str">
        <f>IF(ISBLANK('Discontinuity Log'!G631),"",'Discontinuity Log'!G631)</f>
        <v>IN</v>
      </c>
      <c r="J621" s="17" t="str">
        <f>IF(ISBLANK('Discontinuity Log'!H631),"",'Discontinuity Log'!H631)</f>
        <v>&gt;5mm</v>
      </c>
      <c r="K621" s="17" t="str">
        <f>IF(ISBLANK('Discontinuity Log'!I631),"",'Discontinuity Log'!I631)</f>
        <v>PL</v>
      </c>
      <c r="L621" s="17" t="str">
        <f>IF(ISBLANK('Discontinuity Log'!J631),"",'Discontinuity Log'!J631)</f>
        <v>SM</v>
      </c>
      <c r="M621" s="17">
        <f>IF(ISBLANK('Discontinuity Log'!K631),"",'Discontinuity Log'!K631)</f>
        <v>5</v>
      </c>
      <c r="N621" s="17" t="str">
        <f>IF(ISBLANK('Discontinuity Log'!L631),"",'Discontinuity Log'!L631)</f>
        <v>R1</v>
      </c>
      <c r="O621" s="17" t="str">
        <f>IF(ISBLANK('Discontinuity Log'!M631),"",'Discontinuity Log'!M631)</f>
        <v>W1</v>
      </c>
      <c r="P621" s="17">
        <f>IF(ISBLANK('Discontinuity Log'!N631),"",'Discontinuity Log'!N631)</f>
        <v>0</v>
      </c>
      <c r="Q621" s="17">
        <f>IF(ISBLANK('Discontinuity Log'!O631),"",'Discontinuity Log'!O631)</f>
        <v>55</v>
      </c>
      <c r="R621" s="17" t="str">
        <f>IF(ISBLANK('Discontinuity Log'!P631),"",'Discontinuity Log'!P631)</f>
        <v/>
      </c>
      <c r="S621" s="519" t="str">
        <f>IF(ISBLANK('Discontinuity Log'!Q631),"",'Discontinuity Log'!Q631)</f>
        <v>UPPER CONTACT 5 CM RUBBLE ZONE. FRIABLE TO LARGE PEBBLE SIZE COAL FRAGMENTS.</v>
      </c>
    </row>
    <row r="622" spans="1:19" x14ac:dyDescent="0.25">
      <c r="A622" s="9" t="str">
        <f>IF(ISBLANK('Geotech Log'!$C$2),"",IF('Discontinuity Log'!B632&lt;&gt;"",'Geotech Log'!$C$2,""))</f>
        <v>GTF20-01</v>
      </c>
      <c r="B622" s="9" t="str">
        <f>IF(ISBLANK('Geotech Log'!$R$4),"",IF('Discontinuity Log'!B632&lt;&gt;"",'Geotech Log'!$R$4,""))</f>
        <v>FRO</v>
      </c>
      <c r="C622" s="17">
        <f ca="1">IF(ISBLANK('Discontinuity Log'!A632),"",'Discontinuity Log'!A632)</f>
        <v>133</v>
      </c>
      <c r="D622" s="25">
        <f>IF(ISBLANK('Discontinuity Log'!B632),"",'Discontinuity Log'!B632)</f>
        <v>242.23</v>
      </c>
      <c r="E622" s="17" t="str">
        <f>IF(ISBLANK('Discontinuity Log'!C632),"",'Discontinuity Log'!C632)</f>
        <v>SH</v>
      </c>
      <c r="F622" s="17" t="str">
        <f>IF(ISBLANK('Discontinuity Log'!D632),"",'Discontinuity Log'!D632)</f>
        <v>O</v>
      </c>
      <c r="G622" s="17" t="str">
        <f>IF(ISBLANK('Discontinuity Log'!E632),"",'Discontinuity Log'!E632)</f>
        <v>RZ</v>
      </c>
      <c r="H622" s="17" t="str">
        <f>IF(ISBLANK('Discontinuity Log'!F632),"",IF('Discontinuity Log'!F632="-","",'Discontinuity Log'!F632))</f>
        <v/>
      </c>
      <c r="I622" s="17" t="str">
        <f>IF(ISBLANK('Discontinuity Log'!G632),"",'Discontinuity Log'!G632)</f>
        <v>IN</v>
      </c>
      <c r="J622" s="17" t="str">
        <f>IF(ISBLANK('Discontinuity Log'!H632),"",'Discontinuity Log'!H632)</f>
        <v>&gt;5mm</v>
      </c>
      <c r="K622" s="17" t="str">
        <f>IF(ISBLANK('Discontinuity Log'!I632),"",'Discontinuity Log'!I632)</f>
        <v>PL</v>
      </c>
      <c r="L622" s="17" t="str">
        <f>IF(ISBLANK('Discontinuity Log'!J632),"",'Discontinuity Log'!J632)</f>
        <v>SM</v>
      </c>
      <c r="M622" s="17">
        <f>IF(ISBLANK('Discontinuity Log'!K632),"",'Discontinuity Log'!K632)</f>
        <v>5</v>
      </c>
      <c r="N622" s="17" t="str">
        <f>IF(ISBLANK('Discontinuity Log'!L632),"",'Discontinuity Log'!L632)</f>
        <v>R1</v>
      </c>
      <c r="O622" s="17" t="str">
        <f>IF(ISBLANK('Discontinuity Log'!M632),"",'Discontinuity Log'!M632)</f>
        <v>W1</v>
      </c>
      <c r="P622" s="17">
        <f>IF(ISBLANK('Discontinuity Log'!N632),"",'Discontinuity Log'!N632)</f>
        <v>0</v>
      </c>
      <c r="Q622" s="17">
        <f>IF(ISBLANK('Discontinuity Log'!O632),"",'Discontinuity Log'!O632)</f>
        <v>51</v>
      </c>
      <c r="R622" s="17" t="str">
        <f>IF(ISBLANK('Discontinuity Log'!P632),"",'Discontinuity Log'!P632)</f>
        <v/>
      </c>
      <c r="S622" s="519" t="str">
        <f>IF(ISBLANK('Discontinuity Log'!Q632),"",'Discontinuity Log'!Q632)</f>
        <v>LOWER CONTACT 5 CM RUBBLE ZONE. FRIABLE TO LARGE PEBBLE SIZE COAL FRAGMENTS.</v>
      </c>
    </row>
    <row r="623" spans="1:19" x14ac:dyDescent="0.25">
      <c r="A623" s="9" t="str">
        <f>IF(ISBLANK('Geotech Log'!$C$2),"",IF('Discontinuity Log'!B633&lt;&gt;"",'Geotech Log'!$C$2,""))</f>
        <v>GTF20-01</v>
      </c>
      <c r="B623" s="9" t="str">
        <f>IF(ISBLANK('Geotech Log'!$R$4),"",IF('Discontinuity Log'!B633&lt;&gt;"",'Geotech Log'!$R$4,""))</f>
        <v>FRO</v>
      </c>
      <c r="C623" s="17">
        <f ca="1">IF(ISBLANK('Discontinuity Log'!A633),"",'Discontinuity Log'!A633)</f>
        <v>133</v>
      </c>
      <c r="D623" s="25">
        <f>IF(ISBLANK('Discontinuity Log'!B633),"",'Discontinuity Log'!B633)</f>
        <v>242.55</v>
      </c>
      <c r="E623" s="17" t="str">
        <f>IF(ISBLANK('Discontinuity Log'!C633),"",'Discontinuity Log'!C633)</f>
        <v>SH</v>
      </c>
      <c r="F623" s="17" t="str">
        <f>IF(ISBLANK('Discontinuity Log'!D633),"",'Discontinuity Log'!D633)</f>
        <v>O</v>
      </c>
      <c r="G623" s="17" t="str">
        <f>IF(ISBLANK('Discontinuity Log'!E633),"",'Discontinuity Log'!E633)</f>
        <v>RZ</v>
      </c>
      <c r="H623" s="17" t="str">
        <f>IF(ISBLANK('Discontinuity Log'!F633),"",IF('Discontinuity Log'!F633="-","",'Discontinuity Log'!F633))</f>
        <v/>
      </c>
      <c r="I623" s="17" t="str">
        <f>IF(ISBLANK('Discontinuity Log'!G633),"",'Discontinuity Log'!G633)</f>
        <v>IN</v>
      </c>
      <c r="J623" s="17" t="str">
        <f>IF(ISBLANK('Discontinuity Log'!H633),"",'Discontinuity Log'!H633)</f>
        <v>&gt;5mm</v>
      </c>
      <c r="K623" s="17" t="str">
        <f>IF(ISBLANK('Discontinuity Log'!I633),"",'Discontinuity Log'!I633)</f>
        <v>IR</v>
      </c>
      <c r="L623" s="17" t="str">
        <f>IF(ISBLANK('Discontinuity Log'!J633),"",'Discontinuity Log'!J633)</f>
        <v>RO</v>
      </c>
      <c r="M623" s="17">
        <f>IF(ISBLANK('Discontinuity Log'!K633),"",'Discontinuity Log'!K633)</f>
        <v>11</v>
      </c>
      <c r="N623" s="17" t="str">
        <f>IF(ISBLANK('Discontinuity Log'!L633),"",'Discontinuity Log'!L633)</f>
        <v>R1</v>
      </c>
      <c r="O623" s="17" t="str">
        <f>IF(ISBLANK('Discontinuity Log'!M633),"",'Discontinuity Log'!M633)</f>
        <v>W1</v>
      </c>
      <c r="P623" s="17">
        <f>IF(ISBLANK('Discontinuity Log'!N633),"",'Discontinuity Log'!N633)</f>
        <v>0</v>
      </c>
      <c r="Q623" s="17">
        <f>IF(ISBLANK('Discontinuity Log'!O633),"",'Discontinuity Log'!O633)</f>
        <v>45</v>
      </c>
      <c r="R623" s="17" t="str">
        <f>IF(ISBLANK('Discontinuity Log'!P633),"",'Discontinuity Log'!P633)</f>
        <v/>
      </c>
      <c r="S623" s="519" t="str">
        <f>IF(ISBLANK('Discontinuity Log'!Q633),"",'Discontinuity Log'!Q633)</f>
        <v>UPPER CONTACT 6 CM RUBBLE ZONE. FRIABLE TO LARGE PEBBLE SIZE COAL FRAGMENTS.</v>
      </c>
    </row>
    <row r="624" spans="1:19" x14ac:dyDescent="0.25">
      <c r="A624" s="9" t="str">
        <f>IF(ISBLANK('Geotech Log'!$C$2),"",IF('Discontinuity Log'!B634&lt;&gt;"",'Geotech Log'!$C$2,""))</f>
        <v>GTF20-01</v>
      </c>
      <c r="B624" s="9" t="str">
        <f>IF(ISBLANK('Geotech Log'!$R$4),"",IF('Discontinuity Log'!B634&lt;&gt;"",'Geotech Log'!$R$4,""))</f>
        <v>FRO</v>
      </c>
      <c r="C624" s="17">
        <f ca="1">IF(ISBLANK('Discontinuity Log'!A634),"",'Discontinuity Log'!A634)</f>
        <v>133</v>
      </c>
      <c r="D624" s="25">
        <f>IF(ISBLANK('Discontinuity Log'!B634),"",'Discontinuity Log'!B634)</f>
        <v>242.61</v>
      </c>
      <c r="E624" s="17" t="str">
        <f>IF(ISBLANK('Discontinuity Log'!C634),"",'Discontinuity Log'!C634)</f>
        <v>SH</v>
      </c>
      <c r="F624" s="17" t="str">
        <f>IF(ISBLANK('Discontinuity Log'!D634),"",'Discontinuity Log'!D634)</f>
        <v>O</v>
      </c>
      <c r="G624" s="17" t="str">
        <f>IF(ISBLANK('Discontinuity Log'!E634),"",'Discontinuity Log'!E634)</f>
        <v>RZ</v>
      </c>
      <c r="H624" s="17" t="str">
        <f>IF(ISBLANK('Discontinuity Log'!F634),"",IF('Discontinuity Log'!F634="-","",'Discontinuity Log'!F634))</f>
        <v/>
      </c>
      <c r="I624" s="17" t="str">
        <f>IF(ISBLANK('Discontinuity Log'!G634),"",'Discontinuity Log'!G634)</f>
        <v>IN</v>
      </c>
      <c r="J624" s="17" t="str">
        <f>IF(ISBLANK('Discontinuity Log'!H634),"",'Discontinuity Log'!H634)</f>
        <v>&gt;5mm</v>
      </c>
      <c r="K624" s="17" t="str">
        <f>IF(ISBLANK('Discontinuity Log'!I634),"",'Discontinuity Log'!I634)</f>
        <v>ST</v>
      </c>
      <c r="L624" s="17" t="str">
        <f>IF(ISBLANK('Discontinuity Log'!J634),"",'Discontinuity Log'!J634)</f>
        <v>RO</v>
      </c>
      <c r="M624" s="17">
        <f>IF(ISBLANK('Discontinuity Log'!K634),"",'Discontinuity Log'!K634)</f>
        <v>11</v>
      </c>
      <c r="N624" s="17" t="str">
        <f>IF(ISBLANK('Discontinuity Log'!L634),"",'Discontinuity Log'!L634)</f>
        <v>R1</v>
      </c>
      <c r="O624" s="17" t="str">
        <f>IF(ISBLANK('Discontinuity Log'!M634),"",'Discontinuity Log'!M634)</f>
        <v>W1</v>
      </c>
      <c r="P624" s="17">
        <f>IF(ISBLANK('Discontinuity Log'!N634),"",'Discontinuity Log'!N634)</f>
        <v>0</v>
      </c>
      <c r="Q624" s="17">
        <f>IF(ISBLANK('Discontinuity Log'!O634),"",'Discontinuity Log'!O634)</f>
        <v>50</v>
      </c>
      <c r="R624" s="17" t="str">
        <f>IF(ISBLANK('Discontinuity Log'!P634),"",'Discontinuity Log'!P634)</f>
        <v/>
      </c>
      <c r="S624" s="519" t="str">
        <f>IF(ISBLANK('Discontinuity Log'!Q634),"",'Discontinuity Log'!Q634)</f>
        <v>LOWER CONTACT 6 CM RUBBLE ZONE. FRIABLE TO LARGE PEBBLE SIZE COAL FRAGMENTS.</v>
      </c>
    </row>
    <row r="625" spans="1:19" x14ac:dyDescent="0.25">
      <c r="A625" s="9" t="str">
        <f>IF(ISBLANK('Geotech Log'!$C$2),"",IF('Discontinuity Log'!B635&lt;&gt;"",'Geotech Log'!$C$2,""))</f>
        <v>GTF20-01</v>
      </c>
      <c r="B625" s="9" t="str">
        <f>IF(ISBLANK('Geotech Log'!$R$4),"",IF('Discontinuity Log'!B635&lt;&gt;"",'Geotech Log'!$R$4,""))</f>
        <v>FRO</v>
      </c>
      <c r="C625" s="17">
        <f ca="1">IF(ISBLANK('Discontinuity Log'!A635),"",'Discontinuity Log'!A635)</f>
        <v>133</v>
      </c>
      <c r="D625" s="25">
        <f>IF(ISBLANK('Discontinuity Log'!B635),"",'Discontinuity Log'!B635)</f>
        <v>242.69</v>
      </c>
      <c r="E625" s="17" t="str">
        <f>IF(ISBLANK('Discontinuity Log'!C635),"",'Discontinuity Log'!C635)</f>
        <v>BD</v>
      </c>
      <c r="F625" s="17" t="str">
        <f>IF(ISBLANK('Discontinuity Log'!D635),"",'Discontinuity Log'!D635)</f>
        <v>G</v>
      </c>
      <c r="G625" s="17" t="str">
        <f>IF(ISBLANK('Discontinuity Log'!E635),"",'Discontinuity Log'!E635)</f>
        <v>CLEAN</v>
      </c>
      <c r="H625" s="17" t="str">
        <f>IF(ISBLANK('Discontinuity Log'!F635),"",IF('Discontinuity Log'!F635="-","",'Discontinuity Log'!F635))</f>
        <v/>
      </c>
      <c r="I625" s="17" t="str">
        <f>IF(ISBLANK('Discontinuity Log'!G635),"",'Discontinuity Log'!G635)</f>
        <v>CL</v>
      </c>
      <c r="J625" s="17" t="str">
        <f>IF(ISBLANK('Discontinuity Log'!H635),"",'Discontinuity Log'!H635)</f>
        <v/>
      </c>
      <c r="K625" s="17" t="str">
        <f>IF(ISBLANK('Discontinuity Log'!I635),"",'Discontinuity Log'!I635)</f>
        <v>PL</v>
      </c>
      <c r="L625" s="17" t="str">
        <f>IF(ISBLANK('Discontinuity Log'!J635),"",'Discontinuity Log'!J635)</f>
        <v>SM</v>
      </c>
      <c r="M625" s="17">
        <f>IF(ISBLANK('Discontinuity Log'!K635),"",'Discontinuity Log'!K635)</f>
        <v>7</v>
      </c>
      <c r="N625" s="17" t="str">
        <f>IF(ISBLANK('Discontinuity Log'!L635),"",'Discontinuity Log'!L635)</f>
        <v>R1</v>
      </c>
      <c r="O625" s="17" t="str">
        <f>IF(ISBLANK('Discontinuity Log'!M635),"",'Discontinuity Log'!M635)</f>
        <v>W1</v>
      </c>
      <c r="P625" s="17">
        <f>IF(ISBLANK('Discontinuity Log'!N635),"",'Discontinuity Log'!N635)</f>
        <v>6</v>
      </c>
      <c r="Q625" s="17">
        <f>IF(ISBLANK('Discontinuity Log'!O635),"",'Discontinuity Log'!O635)</f>
        <v>45</v>
      </c>
      <c r="R625" s="17" t="str">
        <f>IF(ISBLANK('Discontinuity Log'!P635),"",'Discontinuity Log'!P635)</f>
        <v/>
      </c>
      <c r="S625" s="519" t="str">
        <f>IF(ISBLANK('Discontinuity Log'!Q635),"",'Discontinuity Log'!Q635)</f>
        <v/>
      </c>
    </row>
    <row r="626" spans="1:19" x14ac:dyDescent="0.25">
      <c r="A626" s="9" t="str">
        <f>IF(ISBLANK('Geotech Log'!$C$2),"",IF('Discontinuity Log'!B636&lt;&gt;"",'Geotech Log'!$C$2,""))</f>
        <v>GTF20-01</v>
      </c>
      <c r="B626" s="9" t="str">
        <f>IF(ISBLANK('Geotech Log'!$R$4),"",IF('Discontinuity Log'!B636&lt;&gt;"",'Geotech Log'!$R$4,""))</f>
        <v>FRO</v>
      </c>
      <c r="C626" s="17">
        <f ca="1">IF(ISBLANK('Discontinuity Log'!A636),"",'Discontinuity Log'!A636)</f>
        <v>133</v>
      </c>
      <c r="D626" s="25">
        <f>IF(ISBLANK('Discontinuity Log'!B636),"",'Discontinuity Log'!B636)</f>
        <v>242.8</v>
      </c>
      <c r="E626" s="17" t="str">
        <f>IF(ISBLANK('Discontinuity Log'!C636),"",'Discontinuity Log'!C636)</f>
        <v>JN</v>
      </c>
      <c r="F626" s="17" t="str">
        <f>IF(ISBLANK('Discontinuity Log'!D636),"",'Discontinuity Log'!D636)</f>
        <v>G</v>
      </c>
      <c r="G626" s="17" t="str">
        <f>IF(ISBLANK('Discontinuity Log'!E636),"",'Discontinuity Log'!E636)</f>
        <v>CLEAN</v>
      </c>
      <c r="H626" s="17" t="str">
        <f>IF(ISBLANK('Discontinuity Log'!F636),"",IF('Discontinuity Log'!F636="-","",'Discontinuity Log'!F636))</f>
        <v/>
      </c>
      <c r="I626" s="17" t="str">
        <f>IF(ISBLANK('Discontinuity Log'!G636),"",'Discontinuity Log'!G636)</f>
        <v>CL</v>
      </c>
      <c r="J626" s="17" t="str">
        <f>IF(ISBLANK('Discontinuity Log'!H636),"",'Discontinuity Log'!H636)</f>
        <v/>
      </c>
      <c r="K626" s="17" t="str">
        <f>IF(ISBLANK('Discontinuity Log'!I636),"",'Discontinuity Log'!I636)</f>
        <v>UN</v>
      </c>
      <c r="L626" s="17" t="str">
        <f>IF(ISBLANK('Discontinuity Log'!J636),"",'Discontinuity Log'!J636)</f>
        <v>SM</v>
      </c>
      <c r="M626" s="17">
        <f>IF(ISBLANK('Discontinuity Log'!K636),"",'Discontinuity Log'!K636)</f>
        <v>7</v>
      </c>
      <c r="N626" s="17" t="str">
        <f>IF(ISBLANK('Discontinuity Log'!L636),"",'Discontinuity Log'!L636)</f>
        <v>R1</v>
      </c>
      <c r="O626" s="17" t="str">
        <f>IF(ISBLANK('Discontinuity Log'!M636),"",'Discontinuity Log'!M636)</f>
        <v>W1</v>
      </c>
      <c r="P626" s="17">
        <f>IF(ISBLANK('Discontinuity Log'!N636),"",'Discontinuity Log'!N636)</f>
        <v>6</v>
      </c>
      <c r="Q626" s="17">
        <f>IF(ISBLANK('Discontinuity Log'!O636),"",'Discontinuity Log'!O636)</f>
        <v>40</v>
      </c>
      <c r="R626" s="17" t="str">
        <f>IF(ISBLANK('Discontinuity Log'!P636),"",'Discontinuity Log'!P636)</f>
        <v/>
      </c>
      <c r="S626" s="519" t="str">
        <f>IF(ISBLANK('Discontinuity Log'!Q636),"",'Discontinuity Log'!Q636)</f>
        <v xml:space="preserve">APPROXIMATELY 13 JOINTS ENDING AT 244.24 M </v>
      </c>
    </row>
    <row r="627" spans="1:19" x14ac:dyDescent="0.25">
      <c r="A627" s="9" t="str">
        <f>IF(ISBLANK('Geotech Log'!$C$2),"",IF('Discontinuity Log'!B637&lt;&gt;"",'Geotech Log'!$C$2,""))</f>
        <v>GTF20-01</v>
      </c>
      <c r="B627" s="9" t="str">
        <f>IF(ISBLANK('Geotech Log'!$R$4),"",IF('Discontinuity Log'!B637&lt;&gt;"",'Geotech Log'!$R$4,""))</f>
        <v>FRO</v>
      </c>
      <c r="C627" s="17">
        <f ca="1">IF(ISBLANK('Discontinuity Log'!A637),"",'Discontinuity Log'!A637)</f>
        <v>133</v>
      </c>
      <c r="D627" s="25">
        <f>IF(ISBLANK('Discontinuity Log'!B637),"",'Discontinuity Log'!B637)</f>
        <v>244.24</v>
      </c>
      <c r="E627" s="17" t="str">
        <f>IF(ISBLANK('Discontinuity Log'!C637),"",'Discontinuity Log'!C637)</f>
        <v>OTH</v>
      </c>
      <c r="F627" s="17" t="str">
        <f>IF(ISBLANK('Discontinuity Log'!D637),"",'Discontinuity Log'!D637)</f>
        <v>O</v>
      </c>
      <c r="G627" s="17" t="str">
        <f>IF(ISBLANK('Discontinuity Log'!E637),"",'Discontinuity Log'!E637)</f>
        <v>RZ</v>
      </c>
      <c r="H627" s="17" t="str">
        <f>IF(ISBLANK('Discontinuity Log'!F637),"",IF('Discontinuity Log'!F637="-","",'Discontinuity Log'!F637))</f>
        <v/>
      </c>
      <c r="I627" s="17" t="str">
        <f>IF(ISBLANK('Discontinuity Log'!G637),"",'Discontinuity Log'!G637)</f>
        <v>IN</v>
      </c>
      <c r="J627" s="17" t="str">
        <f>IF(ISBLANK('Discontinuity Log'!H637),"",'Discontinuity Log'!H637)</f>
        <v/>
      </c>
      <c r="K627" s="17" t="str">
        <f>IF(ISBLANK('Discontinuity Log'!I637),"",'Discontinuity Log'!I637)</f>
        <v>PL</v>
      </c>
      <c r="L627" s="17" t="str">
        <f>IF(ISBLANK('Discontinuity Log'!J637),"",'Discontinuity Log'!J637)</f>
        <v>SM</v>
      </c>
      <c r="M627" s="17">
        <f>IF(ISBLANK('Discontinuity Log'!K637),"",'Discontinuity Log'!K637)</f>
        <v>7</v>
      </c>
      <c r="N627" s="17" t="str">
        <f>IF(ISBLANK('Discontinuity Log'!L637),"",'Discontinuity Log'!L637)</f>
        <v>R1</v>
      </c>
      <c r="O627" s="17" t="str">
        <f>IF(ISBLANK('Discontinuity Log'!M637),"",'Discontinuity Log'!M637)</f>
        <v>W1</v>
      </c>
      <c r="P627" s="17">
        <f>IF(ISBLANK('Discontinuity Log'!N637),"",'Discontinuity Log'!N637)</f>
        <v>6</v>
      </c>
      <c r="Q627" s="17">
        <f>IF(ISBLANK('Discontinuity Log'!O637),"",'Discontinuity Log'!O637)</f>
        <v>70</v>
      </c>
      <c r="R627" s="17" t="str">
        <f>IF(ISBLANK('Discontinuity Log'!P637),"",'Discontinuity Log'!P637)</f>
        <v/>
      </c>
      <c r="S627" s="519" t="str">
        <f>IF(ISBLANK('Discontinuity Log'!Q637),"",'Discontinuity Log'!Q637)</f>
        <v xml:space="preserve">UPPER CONTACT 26 CM COAL RUBBLE ZONE. CONTACT COAL WITH INTERBEDDED MUDSTONE. FRIABLE COAL. ANGULAR. </v>
      </c>
    </row>
    <row r="628" spans="1:19" x14ac:dyDescent="0.25">
      <c r="A628" s="9" t="str">
        <f>IF(ISBLANK('Geotech Log'!$C$2),"",IF('Discontinuity Log'!B638&lt;&gt;"",'Geotech Log'!$C$2,""))</f>
        <v>GTF20-01</v>
      </c>
      <c r="B628" s="9" t="str">
        <f>IF(ISBLANK('Geotech Log'!$R$4),"",IF('Discontinuity Log'!B638&lt;&gt;"",'Geotech Log'!$R$4,""))</f>
        <v>FRO</v>
      </c>
      <c r="C628" s="17">
        <f ca="1">IF(ISBLANK('Discontinuity Log'!A638),"",'Discontinuity Log'!A638)</f>
        <v>133</v>
      </c>
      <c r="D628" s="25">
        <f>IF(ISBLANK('Discontinuity Log'!B638),"",'Discontinuity Log'!B638)</f>
        <v>244.5</v>
      </c>
      <c r="E628" s="17" t="str">
        <f>IF(ISBLANK('Discontinuity Log'!C638),"",'Discontinuity Log'!C638)</f>
        <v>OTH</v>
      </c>
      <c r="F628" s="17" t="str">
        <f>IF(ISBLANK('Discontinuity Log'!D638),"",'Discontinuity Log'!D638)</f>
        <v>O</v>
      </c>
      <c r="G628" s="17" t="str">
        <f>IF(ISBLANK('Discontinuity Log'!E638),"",'Discontinuity Log'!E638)</f>
        <v>RZ</v>
      </c>
      <c r="H628" s="17" t="str">
        <f>IF(ISBLANK('Discontinuity Log'!F638),"",IF('Discontinuity Log'!F638="-","",'Discontinuity Log'!F638))</f>
        <v/>
      </c>
      <c r="I628" s="17" t="str">
        <f>IF(ISBLANK('Discontinuity Log'!G638),"",'Discontinuity Log'!G638)</f>
        <v>IN</v>
      </c>
      <c r="J628" s="17" t="str">
        <f>IF(ISBLANK('Discontinuity Log'!H638),"",'Discontinuity Log'!H638)</f>
        <v/>
      </c>
      <c r="K628" s="17" t="str">
        <f>IF(ISBLANK('Discontinuity Log'!I638),"",'Discontinuity Log'!I638)</f>
        <v>IR</v>
      </c>
      <c r="L628" s="17" t="str">
        <f>IF(ISBLANK('Discontinuity Log'!J638),"",'Discontinuity Log'!J638)</f>
        <v>RO</v>
      </c>
      <c r="M628" s="17">
        <f>IF(ISBLANK('Discontinuity Log'!K638),"",'Discontinuity Log'!K638)</f>
        <v>15</v>
      </c>
      <c r="N628" s="17" t="str">
        <f>IF(ISBLANK('Discontinuity Log'!L638),"",'Discontinuity Log'!L638)</f>
        <v>R1</v>
      </c>
      <c r="O628" s="17" t="str">
        <f>IF(ISBLANK('Discontinuity Log'!M638),"",'Discontinuity Log'!M638)</f>
        <v>W1</v>
      </c>
      <c r="P628" s="17">
        <f>IF(ISBLANK('Discontinuity Log'!N638),"",'Discontinuity Log'!N638)</f>
        <v>6</v>
      </c>
      <c r="Q628" s="17">
        <f>IF(ISBLANK('Discontinuity Log'!O638),"",'Discontinuity Log'!O638)</f>
        <v>50</v>
      </c>
      <c r="R628" s="17" t="str">
        <f>IF(ISBLANK('Discontinuity Log'!P638),"",'Discontinuity Log'!P638)</f>
        <v/>
      </c>
      <c r="S628" s="519" t="str">
        <f>IF(ISBLANK('Discontinuity Log'!Q638),"",'Discontinuity Log'!Q638)</f>
        <v>LOWER CONTACT 26 CM COAL RUBBLE ZONE. CONTACT COAL WITH INTERBEDDED MUDSTONE. FRIABLE COAL. ANGULAR.</v>
      </c>
    </row>
    <row r="629" spans="1:19" x14ac:dyDescent="0.25">
      <c r="A629" s="9" t="str">
        <f>IF(ISBLANK('Geotech Log'!$C$2),"",IF('Discontinuity Log'!B639&lt;&gt;"",'Geotech Log'!$C$2,""))</f>
        <v>GTF20-01</v>
      </c>
      <c r="B629" s="9" t="str">
        <f>IF(ISBLANK('Geotech Log'!$R$4),"",IF('Discontinuity Log'!B639&lt;&gt;"",'Geotech Log'!$R$4,""))</f>
        <v>FRO</v>
      </c>
      <c r="C629" s="17">
        <f ca="1">IF(ISBLANK('Discontinuity Log'!A639),"",'Discontinuity Log'!A639)</f>
        <v>134</v>
      </c>
      <c r="D629" s="25">
        <f>IF(ISBLANK('Discontinuity Log'!B639),"",'Discontinuity Log'!B639)</f>
        <v>245.07</v>
      </c>
      <c r="E629" s="17" t="str">
        <f>IF(ISBLANK('Discontinuity Log'!C639),"",'Discontinuity Log'!C639)</f>
        <v>BD</v>
      </c>
      <c r="F629" s="17" t="str">
        <f>IF(ISBLANK('Discontinuity Log'!D639),"",'Discontinuity Log'!D639)</f>
        <v>G</v>
      </c>
      <c r="G629" s="17" t="str">
        <f>IF(ISBLANK('Discontinuity Log'!E639),"",'Discontinuity Log'!E639)</f>
        <v>COAL</v>
      </c>
      <c r="H629" s="17" t="str">
        <f>IF(ISBLANK('Discontinuity Log'!F639),"",IF('Discontinuity Log'!F639="-","",'Discontinuity Log'!F639))</f>
        <v/>
      </c>
      <c r="I629" s="17" t="str">
        <f>IF(ISBLANK('Discontinuity Log'!G639),"",'Discontinuity Log'!G639)</f>
        <v>CC</v>
      </c>
      <c r="J629" s="17" t="str">
        <f>IF(ISBLANK('Discontinuity Log'!H639),"",'Discontinuity Log'!H639)</f>
        <v>&lt;=1mm</v>
      </c>
      <c r="K629" s="17" t="str">
        <f>IF(ISBLANK('Discontinuity Log'!I639),"",'Discontinuity Log'!I639)</f>
        <v>ST</v>
      </c>
      <c r="L629" s="17" t="str">
        <f>IF(ISBLANK('Discontinuity Log'!J639),"",'Discontinuity Log'!J639)</f>
        <v>RO</v>
      </c>
      <c r="M629" s="17">
        <f>IF(ISBLANK('Discontinuity Log'!K639),"",'Discontinuity Log'!K639)</f>
        <v>9</v>
      </c>
      <c r="N629" s="17" t="str">
        <f>IF(ISBLANK('Discontinuity Log'!L639),"",'Discontinuity Log'!L639)</f>
        <v>R3</v>
      </c>
      <c r="O629" s="17" t="str">
        <f>IF(ISBLANK('Discontinuity Log'!M639),"",'Discontinuity Log'!M639)</f>
        <v>W1</v>
      </c>
      <c r="P629" s="17">
        <f>IF(ISBLANK('Discontinuity Log'!N639),"",'Discontinuity Log'!N639)</f>
        <v>12</v>
      </c>
      <c r="Q629" s="17">
        <f>IF(ISBLANK('Discontinuity Log'!O639),"",'Discontinuity Log'!O639)</f>
        <v>51</v>
      </c>
      <c r="R629" s="17" t="str">
        <f>IF(ISBLANK('Discontinuity Log'!P639),"",'Discontinuity Log'!P639)</f>
        <v/>
      </c>
      <c r="S629" s="519" t="str">
        <f>IF(ISBLANK('Discontinuity Log'!Q639),"",'Discontinuity Log'!Q639)</f>
        <v/>
      </c>
    </row>
    <row r="630" spans="1:19" x14ac:dyDescent="0.25">
      <c r="A630" s="9" t="str">
        <f>IF(ISBLANK('Geotech Log'!$C$2),"",IF('Discontinuity Log'!B640&lt;&gt;"",'Geotech Log'!$C$2,""))</f>
        <v>GTF20-01</v>
      </c>
      <c r="B630" s="9" t="str">
        <f>IF(ISBLANK('Geotech Log'!$R$4),"",IF('Discontinuity Log'!B640&lt;&gt;"",'Geotech Log'!$R$4,""))</f>
        <v>FRO</v>
      </c>
      <c r="C630" s="17">
        <f ca="1">IF(ISBLANK('Discontinuity Log'!A640),"",'Discontinuity Log'!A640)</f>
        <v>134</v>
      </c>
      <c r="D630" s="25">
        <f>IF(ISBLANK('Discontinuity Log'!B640),"",'Discontinuity Log'!B640)</f>
        <v>245.19</v>
      </c>
      <c r="E630" s="17" t="str">
        <f>IF(ISBLANK('Discontinuity Log'!C640),"",'Discontinuity Log'!C640)</f>
        <v>JN</v>
      </c>
      <c r="F630" s="17" t="str">
        <f>IF(ISBLANK('Discontinuity Log'!D640),"",'Discontinuity Log'!D640)</f>
        <v>G</v>
      </c>
      <c r="G630" s="17" t="str">
        <f>IF(ISBLANK('Discontinuity Log'!E640),"",'Discontinuity Log'!E640)</f>
        <v>COAL</v>
      </c>
      <c r="H630" s="17" t="str">
        <f>IF(ISBLANK('Discontinuity Log'!F640),"",IF('Discontinuity Log'!F640="-","",'Discontinuity Log'!F640))</f>
        <v/>
      </c>
      <c r="I630" s="17" t="str">
        <f>IF(ISBLANK('Discontinuity Log'!G640),"",'Discontinuity Log'!G640)</f>
        <v>IN</v>
      </c>
      <c r="J630" s="17" t="str">
        <f>IF(ISBLANK('Discontinuity Log'!H640),"",'Discontinuity Log'!H640)</f>
        <v>&lt;=5mm</v>
      </c>
      <c r="K630" s="17" t="str">
        <f>IF(ISBLANK('Discontinuity Log'!I640),"",'Discontinuity Log'!I640)</f>
        <v>IR</v>
      </c>
      <c r="L630" s="17" t="str">
        <f>IF(ISBLANK('Discontinuity Log'!J640),"",'Discontinuity Log'!J640)</f>
        <v>RO</v>
      </c>
      <c r="M630" s="17">
        <f>IF(ISBLANK('Discontinuity Log'!K640),"",'Discontinuity Log'!K640)</f>
        <v>13</v>
      </c>
      <c r="N630" s="17" t="str">
        <f>IF(ISBLANK('Discontinuity Log'!L640),"",'Discontinuity Log'!L640)</f>
        <v>R3</v>
      </c>
      <c r="O630" s="17" t="str">
        <f>IF(ISBLANK('Discontinuity Log'!M640),"",'Discontinuity Log'!M640)</f>
        <v>W1</v>
      </c>
      <c r="P630" s="17">
        <f>IF(ISBLANK('Discontinuity Log'!N640),"",'Discontinuity Log'!N640)</f>
        <v>0</v>
      </c>
      <c r="Q630" s="17" t="str">
        <f>IF(ISBLANK('Discontinuity Log'!O640),"",'Discontinuity Log'!O640)</f>
        <v/>
      </c>
      <c r="R630" s="17" t="str">
        <f>IF(ISBLANK('Discontinuity Log'!P640),"",'Discontinuity Log'!P640)</f>
        <v/>
      </c>
      <c r="S630" s="519" t="str">
        <f>IF(ISBLANK('Discontinuity Log'!Q640),"",'Discontinuity Log'!Q640)</f>
        <v>NO ANGLE, CONVEX , UNMATCHED - FRIABLE COAL SEAM LIKELY WASHED AWAY</v>
      </c>
    </row>
    <row r="631" spans="1:19" x14ac:dyDescent="0.25">
      <c r="A631" s="9" t="str">
        <f>IF(ISBLANK('Geotech Log'!$C$2),"",IF('Discontinuity Log'!B641&lt;&gt;"",'Geotech Log'!$C$2,""))</f>
        <v>GTF20-01</v>
      </c>
      <c r="B631" s="9" t="str">
        <f>IF(ISBLANK('Geotech Log'!$R$4),"",IF('Discontinuity Log'!B641&lt;&gt;"",'Geotech Log'!$R$4,""))</f>
        <v>FRO</v>
      </c>
      <c r="C631" s="17">
        <f ca="1">IF(ISBLANK('Discontinuity Log'!A641),"",'Discontinuity Log'!A641)</f>
        <v>134</v>
      </c>
      <c r="D631" s="25">
        <f>IF(ISBLANK('Discontinuity Log'!B641),"",'Discontinuity Log'!B641)</f>
        <v>245.55</v>
      </c>
      <c r="E631" s="17" t="str">
        <f>IF(ISBLANK('Discontinuity Log'!C641),"",'Discontinuity Log'!C641)</f>
        <v>JN</v>
      </c>
      <c r="F631" s="17" t="str">
        <f>IF(ISBLANK('Discontinuity Log'!D641),"",'Discontinuity Log'!D641)</f>
        <v>O</v>
      </c>
      <c r="G631" s="17" t="str">
        <f>IF(ISBLANK('Discontinuity Log'!E641),"",'Discontinuity Log'!E641)</f>
        <v>COAL</v>
      </c>
      <c r="H631" s="17" t="str">
        <f>IF(ISBLANK('Discontinuity Log'!F641),"",IF('Discontinuity Log'!F641="-","",'Discontinuity Log'!F641))</f>
        <v/>
      </c>
      <c r="I631" s="17" t="str">
        <f>IF(ISBLANK('Discontinuity Log'!G641),"",'Discontinuity Log'!G641)</f>
        <v>IN</v>
      </c>
      <c r="J631" s="17" t="str">
        <f>IF(ISBLANK('Discontinuity Log'!H641),"",'Discontinuity Log'!H641)</f>
        <v>&lt;=5mm</v>
      </c>
      <c r="K631" s="17" t="str">
        <f>IF(ISBLANK('Discontinuity Log'!I641),"",'Discontinuity Log'!I641)</f>
        <v>PL</v>
      </c>
      <c r="L631" s="17" t="str">
        <f>IF(ISBLANK('Discontinuity Log'!J641),"",'Discontinuity Log'!J641)</f>
        <v>RO</v>
      </c>
      <c r="M631" s="17">
        <f>IF(ISBLANK('Discontinuity Log'!K641),"",'Discontinuity Log'!K641)</f>
        <v>13</v>
      </c>
      <c r="N631" s="17" t="str">
        <f>IF(ISBLANK('Discontinuity Log'!L641),"",'Discontinuity Log'!L641)</f>
        <v>R3</v>
      </c>
      <c r="O631" s="17" t="str">
        <f>IF(ISBLANK('Discontinuity Log'!M641),"",'Discontinuity Log'!M641)</f>
        <v>W1</v>
      </c>
      <c r="P631" s="17">
        <f>IF(ISBLANK('Discontinuity Log'!N641),"",'Discontinuity Log'!N641)</f>
        <v>0</v>
      </c>
      <c r="Q631" s="17">
        <f>IF(ISBLANK('Discontinuity Log'!O641),"",'Discontinuity Log'!O641)</f>
        <v>50</v>
      </c>
      <c r="R631" s="17" t="str">
        <f>IF(ISBLANK('Discontinuity Log'!P641),"",'Discontinuity Log'!P641)</f>
        <v/>
      </c>
      <c r="S631" s="519" t="str">
        <f>IF(ISBLANK('Discontinuity Log'!Q641),"",'Discontinuity Log'!Q641)</f>
        <v>UNMATCHED - SOME FRIABLE COAL SEAM LIKELY WASHED AWAY, FRIABLE COAL INFILL</v>
      </c>
    </row>
    <row r="632" spans="1:19" x14ac:dyDescent="0.25">
      <c r="A632" s="9" t="str">
        <f>IF(ISBLANK('Geotech Log'!$C$2),"",IF('Discontinuity Log'!B642&lt;&gt;"",'Geotech Log'!$C$2,""))</f>
        <v>GTF20-01</v>
      </c>
      <c r="B632" s="9" t="str">
        <f>IF(ISBLANK('Geotech Log'!$R$4),"",IF('Discontinuity Log'!B642&lt;&gt;"",'Geotech Log'!$R$4,""))</f>
        <v>FRO</v>
      </c>
      <c r="C632" s="17">
        <f ca="1">IF(ISBLANK('Discontinuity Log'!A642),"",'Discontinuity Log'!A642)</f>
        <v>134</v>
      </c>
      <c r="D632" s="25">
        <f>IF(ISBLANK('Discontinuity Log'!B642),"",'Discontinuity Log'!B642)</f>
        <v>246.08</v>
      </c>
      <c r="E632" s="17" t="str">
        <f>IF(ISBLANK('Discontinuity Log'!C642),"",'Discontinuity Log'!C642)</f>
        <v>SH</v>
      </c>
      <c r="F632" s="17" t="str">
        <f>IF(ISBLANK('Discontinuity Log'!D642),"",'Discontinuity Log'!D642)</f>
        <v>O</v>
      </c>
      <c r="G632" s="17" t="str">
        <f>IF(ISBLANK('Discontinuity Log'!E642),"",'Discontinuity Log'!E642)</f>
        <v>COAL</v>
      </c>
      <c r="H632" s="17" t="str">
        <f>IF(ISBLANK('Discontinuity Log'!F642),"",IF('Discontinuity Log'!F642="-","",'Discontinuity Log'!F642))</f>
        <v/>
      </c>
      <c r="I632" s="17" t="str">
        <f>IF(ISBLANK('Discontinuity Log'!G642),"",'Discontinuity Log'!G642)</f>
        <v>IN</v>
      </c>
      <c r="J632" s="17" t="str">
        <f>IF(ISBLANK('Discontinuity Log'!H642),"",'Discontinuity Log'!H642)</f>
        <v>&gt;5mm</v>
      </c>
      <c r="K632" s="17" t="str">
        <f>IF(ISBLANK('Discontinuity Log'!I642),"",'Discontinuity Log'!I642)</f>
        <v>PL</v>
      </c>
      <c r="L632" s="17" t="str">
        <f>IF(ISBLANK('Discontinuity Log'!J642),"",'Discontinuity Log'!J642)</f>
        <v>RO</v>
      </c>
      <c r="M632" s="17">
        <f>IF(ISBLANK('Discontinuity Log'!K642),"",'Discontinuity Log'!K642)</f>
        <v>11</v>
      </c>
      <c r="N632" s="17" t="str">
        <f>IF(ISBLANK('Discontinuity Log'!L642),"",'Discontinuity Log'!L642)</f>
        <v>R3</v>
      </c>
      <c r="O632" s="17" t="str">
        <f>IF(ISBLANK('Discontinuity Log'!M642),"",'Discontinuity Log'!M642)</f>
        <v>W1</v>
      </c>
      <c r="P632" s="17">
        <f>IF(ISBLANK('Discontinuity Log'!N642),"",'Discontinuity Log'!N642)</f>
        <v>0</v>
      </c>
      <c r="Q632" s="17">
        <f>IF(ISBLANK('Discontinuity Log'!O642),"",'Discontinuity Log'!O642)</f>
        <v>67</v>
      </c>
      <c r="R632" s="17" t="str">
        <f>IF(ISBLANK('Discontinuity Log'!P642),"",'Discontinuity Log'!P642)</f>
        <v/>
      </c>
      <c r="S632" s="519" t="str">
        <f>IF(ISBLANK('Discontinuity Log'!Q642),"",'Discontinuity Log'!Q642)</f>
        <v>UPPER CONTACT OF 2 CM RUBBLE ZONE  FRIABLE TO SMALL PEBBLE SIZED COAL FRAGMENTS, SUBANGULAR TO ANGULAR</v>
      </c>
    </row>
    <row r="633" spans="1:19" x14ac:dyDescent="0.25">
      <c r="A633" s="9" t="str">
        <f>IF(ISBLANK('Geotech Log'!$C$2),"",IF('Discontinuity Log'!B643&lt;&gt;"",'Geotech Log'!$C$2,""))</f>
        <v>GTF20-01</v>
      </c>
      <c r="B633" s="9" t="str">
        <f>IF(ISBLANK('Geotech Log'!$R$4),"",IF('Discontinuity Log'!B643&lt;&gt;"",'Geotech Log'!$R$4,""))</f>
        <v>FRO</v>
      </c>
      <c r="C633" s="17">
        <f ca="1">IF(ISBLANK('Discontinuity Log'!A643),"",'Discontinuity Log'!A643)</f>
        <v>134</v>
      </c>
      <c r="D633" s="25">
        <f>IF(ISBLANK('Discontinuity Log'!B643),"",'Discontinuity Log'!B643)</f>
        <v>246.1</v>
      </c>
      <c r="E633" s="17" t="str">
        <f>IF(ISBLANK('Discontinuity Log'!C643),"",'Discontinuity Log'!C643)</f>
        <v>SH</v>
      </c>
      <c r="F633" s="17" t="str">
        <f>IF(ISBLANK('Discontinuity Log'!D643),"",'Discontinuity Log'!D643)</f>
        <v>O</v>
      </c>
      <c r="G633" s="17" t="str">
        <f>IF(ISBLANK('Discontinuity Log'!E643),"",'Discontinuity Log'!E643)</f>
        <v>COAL</v>
      </c>
      <c r="H633" s="17" t="str">
        <f>IF(ISBLANK('Discontinuity Log'!F643),"",IF('Discontinuity Log'!F643="-","",'Discontinuity Log'!F643))</f>
        <v/>
      </c>
      <c r="I633" s="17" t="str">
        <f>IF(ISBLANK('Discontinuity Log'!G643),"",'Discontinuity Log'!G643)</f>
        <v>IN</v>
      </c>
      <c r="J633" s="17" t="str">
        <f>IF(ISBLANK('Discontinuity Log'!H643),"",'Discontinuity Log'!H643)</f>
        <v>&gt;5mm</v>
      </c>
      <c r="K633" s="17" t="str">
        <f>IF(ISBLANK('Discontinuity Log'!I643),"",'Discontinuity Log'!I643)</f>
        <v>CU</v>
      </c>
      <c r="L633" s="17" t="str">
        <f>IF(ISBLANK('Discontinuity Log'!J643),"",'Discontinuity Log'!J643)</f>
        <v>RO</v>
      </c>
      <c r="M633" s="17">
        <f>IF(ISBLANK('Discontinuity Log'!K643),"",'Discontinuity Log'!K643)</f>
        <v>11</v>
      </c>
      <c r="N633" s="17" t="str">
        <f>IF(ISBLANK('Discontinuity Log'!L643),"",'Discontinuity Log'!L643)</f>
        <v>R3</v>
      </c>
      <c r="O633" s="17" t="str">
        <f>IF(ISBLANK('Discontinuity Log'!M643),"",'Discontinuity Log'!M643)</f>
        <v>W1</v>
      </c>
      <c r="P633" s="17">
        <f>IF(ISBLANK('Discontinuity Log'!N643),"",'Discontinuity Log'!N643)</f>
        <v>0</v>
      </c>
      <c r="Q633" s="17">
        <f>IF(ISBLANK('Discontinuity Log'!O643),"",'Discontinuity Log'!O643)</f>
        <v>62</v>
      </c>
      <c r="R633" s="17" t="str">
        <f>IF(ISBLANK('Discontinuity Log'!P643),"",'Discontinuity Log'!P643)</f>
        <v/>
      </c>
      <c r="S633" s="519" t="str">
        <f>IF(ISBLANK('Discontinuity Log'!Q643),"",'Discontinuity Log'!Q643)</f>
        <v>LOWER CONTACT OF 2 CM RUBBLE ZONE  FRIABLE TO SMALL PEBBLE SIZED COAL FRAGMENTS, SUBANGULAR TO ANGULAR</v>
      </c>
    </row>
    <row r="634" spans="1:19" x14ac:dyDescent="0.25">
      <c r="A634" s="9" t="str">
        <f>IF(ISBLANK('Geotech Log'!$C$2),"",IF('Discontinuity Log'!B644&lt;&gt;"",'Geotech Log'!$C$2,""))</f>
        <v>GTF20-01</v>
      </c>
      <c r="B634" s="9" t="str">
        <f>IF(ISBLANK('Geotech Log'!$R$4),"",IF('Discontinuity Log'!B644&lt;&gt;"",'Geotech Log'!$R$4,""))</f>
        <v>FRO</v>
      </c>
      <c r="C634" s="17">
        <f ca="1">IF(ISBLANK('Discontinuity Log'!A644),"",'Discontinuity Log'!A644)</f>
        <v>134</v>
      </c>
      <c r="D634" s="25">
        <f>IF(ISBLANK('Discontinuity Log'!B644),"",'Discontinuity Log'!B644)</f>
        <v>246.56</v>
      </c>
      <c r="E634" s="17" t="str">
        <f>IF(ISBLANK('Discontinuity Log'!C644),"",'Discontinuity Log'!C644)</f>
        <v>SH</v>
      </c>
      <c r="F634" s="17" t="str">
        <f>IF(ISBLANK('Discontinuity Log'!D644),"",'Discontinuity Log'!D644)</f>
        <v>O</v>
      </c>
      <c r="G634" s="17" t="str">
        <f>IF(ISBLANK('Discontinuity Log'!E644),"",'Discontinuity Log'!E644)</f>
        <v>COAL</v>
      </c>
      <c r="H634" s="17" t="str">
        <f>IF(ISBLANK('Discontinuity Log'!F644),"",IF('Discontinuity Log'!F644="-","",'Discontinuity Log'!F644))</f>
        <v/>
      </c>
      <c r="I634" s="17" t="str">
        <f>IF(ISBLANK('Discontinuity Log'!G644),"",'Discontinuity Log'!G644)</f>
        <v>IN</v>
      </c>
      <c r="J634" s="17" t="str">
        <f>IF(ISBLANK('Discontinuity Log'!H644),"",'Discontinuity Log'!H644)</f>
        <v>&gt;5mm</v>
      </c>
      <c r="K634" s="17" t="str">
        <f>IF(ISBLANK('Discontinuity Log'!I644),"",'Discontinuity Log'!I644)</f>
        <v>PL</v>
      </c>
      <c r="L634" s="17" t="str">
        <f>IF(ISBLANK('Discontinuity Log'!J644),"",'Discontinuity Log'!J644)</f>
        <v>SM</v>
      </c>
      <c r="M634" s="17">
        <f>IF(ISBLANK('Discontinuity Log'!K644),"",'Discontinuity Log'!K644)</f>
        <v>3</v>
      </c>
      <c r="N634" s="17" t="str">
        <f>IF(ISBLANK('Discontinuity Log'!L644),"",'Discontinuity Log'!L644)</f>
        <v>R3</v>
      </c>
      <c r="O634" s="17" t="str">
        <f>IF(ISBLANK('Discontinuity Log'!M644),"",'Discontinuity Log'!M644)</f>
        <v>W1</v>
      </c>
      <c r="P634" s="17">
        <f>IF(ISBLANK('Discontinuity Log'!N644),"",'Discontinuity Log'!N644)</f>
        <v>0</v>
      </c>
      <c r="Q634" s="17">
        <f>IF(ISBLANK('Discontinuity Log'!O644),"",'Discontinuity Log'!O644)</f>
        <v>59</v>
      </c>
      <c r="R634" s="17" t="str">
        <f>IF(ISBLANK('Discontinuity Log'!P644),"",'Discontinuity Log'!P644)</f>
        <v/>
      </c>
      <c r="S634" s="519" t="str">
        <f>IF(ISBLANK('Discontinuity Log'!Q644),"",'Discontinuity Log'!Q644)</f>
        <v xml:space="preserve">UPPER CONTACT OF 4 CM COAL RUBBLE ZONE, FRIABLE TO SMALL PEBBLE SIZED FRAGMENTS </v>
      </c>
    </row>
    <row r="635" spans="1:19" x14ac:dyDescent="0.25">
      <c r="A635" s="9" t="str">
        <f>IF(ISBLANK('Geotech Log'!$C$2),"",IF('Discontinuity Log'!B645&lt;&gt;"",'Geotech Log'!$C$2,""))</f>
        <v>GTF20-01</v>
      </c>
      <c r="B635" s="9" t="str">
        <f>IF(ISBLANK('Geotech Log'!$R$4),"",IF('Discontinuity Log'!B645&lt;&gt;"",'Geotech Log'!$R$4,""))</f>
        <v>FRO</v>
      </c>
      <c r="C635" s="17">
        <f ca="1">IF(ISBLANK('Discontinuity Log'!A645),"",'Discontinuity Log'!A645)</f>
        <v>134</v>
      </c>
      <c r="D635" s="25">
        <f>IF(ISBLANK('Discontinuity Log'!B645),"",'Discontinuity Log'!B645)</f>
        <v>246.6</v>
      </c>
      <c r="E635" s="17" t="str">
        <f>IF(ISBLANK('Discontinuity Log'!C645),"",'Discontinuity Log'!C645)</f>
        <v>SH</v>
      </c>
      <c r="F635" s="17" t="str">
        <f>IF(ISBLANK('Discontinuity Log'!D645),"",'Discontinuity Log'!D645)</f>
        <v>O</v>
      </c>
      <c r="G635" s="17" t="str">
        <f>IF(ISBLANK('Discontinuity Log'!E645),"",'Discontinuity Log'!E645)</f>
        <v>COAL</v>
      </c>
      <c r="H635" s="17" t="str">
        <f>IF(ISBLANK('Discontinuity Log'!F645),"",IF('Discontinuity Log'!F645="-","",'Discontinuity Log'!F645))</f>
        <v/>
      </c>
      <c r="I635" s="17" t="str">
        <f>IF(ISBLANK('Discontinuity Log'!G645),"",'Discontinuity Log'!G645)</f>
        <v>IN</v>
      </c>
      <c r="J635" s="17" t="str">
        <f>IF(ISBLANK('Discontinuity Log'!H645),"",'Discontinuity Log'!H645)</f>
        <v>&gt;5mm</v>
      </c>
      <c r="K635" s="17" t="str">
        <f>IF(ISBLANK('Discontinuity Log'!I645),"",'Discontinuity Log'!I645)</f>
        <v>PL</v>
      </c>
      <c r="L635" s="17" t="str">
        <f>IF(ISBLANK('Discontinuity Log'!J645),"",'Discontinuity Log'!J645)</f>
        <v>SM</v>
      </c>
      <c r="M635" s="17">
        <f>IF(ISBLANK('Discontinuity Log'!K645),"",'Discontinuity Log'!K645)</f>
        <v>3</v>
      </c>
      <c r="N635" s="17" t="str">
        <f>IF(ISBLANK('Discontinuity Log'!L645),"",'Discontinuity Log'!L645)</f>
        <v>R3</v>
      </c>
      <c r="O635" s="17" t="str">
        <f>IF(ISBLANK('Discontinuity Log'!M645),"",'Discontinuity Log'!M645)</f>
        <v>W1</v>
      </c>
      <c r="P635" s="17">
        <f>IF(ISBLANK('Discontinuity Log'!N645),"",'Discontinuity Log'!N645)</f>
        <v>0</v>
      </c>
      <c r="Q635" s="17">
        <f>IF(ISBLANK('Discontinuity Log'!O645),"",'Discontinuity Log'!O645)</f>
        <v>68</v>
      </c>
      <c r="R635" s="17" t="str">
        <f>IF(ISBLANK('Discontinuity Log'!P645),"",'Discontinuity Log'!P645)</f>
        <v/>
      </c>
      <c r="S635" s="519" t="str">
        <f>IF(ISBLANK('Discontinuity Log'!Q645),"",'Discontinuity Log'!Q645)</f>
        <v xml:space="preserve">LOWER CONTACT OF 4 CM COAL RUBBLE ZONE </v>
      </c>
    </row>
    <row r="636" spans="1:19" x14ac:dyDescent="0.25">
      <c r="A636" s="9" t="str">
        <f>IF(ISBLANK('Geotech Log'!$C$2),"",IF('Discontinuity Log'!B646&lt;&gt;"",'Geotech Log'!$C$2,""))</f>
        <v>GTF20-01</v>
      </c>
      <c r="B636" s="9" t="str">
        <f>IF(ISBLANK('Geotech Log'!$R$4),"",IF('Discontinuity Log'!B646&lt;&gt;"",'Geotech Log'!$R$4,""))</f>
        <v>FRO</v>
      </c>
      <c r="C636" s="17">
        <f ca="1">IF(ISBLANK('Discontinuity Log'!A646),"",'Discontinuity Log'!A646)</f>
        <v>134</v>
      </c>
      <c r="D636" s="25">
        <f>IF(ISBLANK('Discontinuity Log'!B646),"",'Discontinuity Log'!B646)</f>
        <v>247</v>
      </c>
      <c r="E636" s="17" t="str">
        <f>IF(ISBLANK('Discontinuity Log'!C646),"",'Discontinuity Log'!C646)</f>
        <v>JN</v>
      </c>
      <c r="F636" s="17" t="str">
        <f>IF(ISBLANK('Discontinuity Log'!D646),"",'Discontinuity Log'!D646)</f>
        <v>O</v>
      </c>
      <c r="G636" s="17" t="str">
        <f>IF(ISBLANK('Discontinuity Log'!E646),"",'Discontinuity Log'!E646)</f>
        <v>COAL</v>
      </c>
      <c r="H636" s="17" t="str">
        <f>IF(ISBLANK('Discontinuity Log'!F646),"",IF('Discontinuity Log'!F646="-","",'Discontinuity Log'!F646))</f>
        <v/>
      </c>
      <c r="I636" s="17" t="str">
        <f>IF(ISBLANK('Discontinuity Log'!G646),"",'Discontinuity Log'!G646)</f>
        <v>IN</v>
      </c>
      <c r="J636" s="17" t="str">
        <f>IF(ISBLANK('Discontinuity Log'!H646),"",'Discontinuity Log'!H646)</f>
        <v>&gt;5mm</v>
      </c>
      <c r="K636" s="17" t="str">
        <f>IF(ISBLANK('Discontinuity Log'!I646),"",'Discontinuity Log'!I646)</f>
        <v>PL</v>
      </c>
      <c r="L636" s="17" t="str">
        <f>IF(ISBLANK('Discontinuity Log'!J646),"",'Discontinuity Log'!J646)</f>
        <v>SM</v>
      </c>
      <c r="M636" s="17">
        <f>IF(ISBLANK('Discontinuity Log'!K646),"",'Discontinuity Log'!K646)</f>
        <v>3</v>
      </c>
      <c r="N636" s="17" t="str">
        <f>IF(ISBLANK('Discontinuity Log'!L646),"",'Discontinuity Log'!L646)</f>
        <v>R3</v>
      </c>
      <c r="O636" s="17" t="str">
        <f>IF(ISBLANK('Discontinuity Log'!M646),"",'Discontinuity Log'!M646)</f>
        <v>W1</v>
      </c>
      <c r="P636" s="17">
        <f>IF(ISBLANK('Discontinuity Log'!N646),"",'Discontinuity Log'!N646)</f>
        <v>0</v>
      </c>
      <c r="Q636" s="17">
        <f>IF(ISBLANK('Discontinuity Log'!O646),"",'Discontinuity Log'!O646)</f>
        <v>65</v>
      </c>
      <c r="R636" s="17" t="str">
        <f>IF(ISBLANK('Discontinuity Log'!P646),"",'Discontinuity Log'!P646)</f>
        <v/>
      </c>
      <c r="S636" s="519" t="str">
        <f>IF(ISBLANK('Discontinuity Log'!Q646),"",'Discontinuity Log'!Q646)</f>
        <v>1 CM FRIABLE COAL SEAM, ANGULAR FRAGMENTS</v>
      </c>
    </row>
    <row r="637" spans="1:19" x14ac:dyDescent="0.25">
      <c r="A637" s="9" t="str">
        <f>IF(ISBLANK('Geotech Log'!$C$2),"",IF('Discontinuity Log'!B647&lt;&gt;"",'Geotech Log'!$C$2,""))</f>
        <v>GTF20-01</v>
      </c>
      <c r="B637" s="9" t="str">
        <f>IF(ISBLANK('Geotech Log'!$R$4),"",IF('Discontinuity Log'!B647&lt;&gt;"",'Geotech Log'!$R$4,""))</f>
        <v>FRO</v>
      </c>
      <c r="C637" s="17">
        <f ca="1">IF(ISBLANK('Discontinuity Log'!A647),"",'Discontinuity Log'!A647)</f>
        <v>135</v>
      </c>
      <c r="D637" s="25">
        <f>IF(ISBLANK('Discontinuity Log'!B647),"",'Discontinuity Log'!B647)</f>
        <v>247.14</v>
      </c>
      <c r="E637" s="17" t="str">
        <f>IF(ISBLANK('Discontinuity Log'!C647),"",'Discontinuity Log'!C647)</f>
        <v>JN</v>
      </c>
      <c r="F637" s="17" t="str">
        <f>IF(ISBLANK('Discontinuity Log'!D647),"",'Discontinuity Log'!D647)</f>
        <v>O</v>
      </c>
      <c r="G637" s="17" t="str">
        <f>IF(ISBLANK('Discontinuity Log'!E647),"",'Discontinuity Log'!E647)</f>
        <v>COAL</v>
      </c>
      <c r="H637" s="17" t="str">
        <f>IF(ISBLANK('Discontinuity Log'!F647),"",IF('Discontinuity Log'!F647="-","",'Discontinuity Log'!F647))</f>
        <v/>
      </c>
      <c r="I637" s="17" t="str">
        <f>IF(ISBLANK('Discontinuity Log'!G647),"",'Discontinuity Log'!G647)</f>
        <v>IN</v>
      </c>
      <c r="J637" s="17" t="str">
        <f>IF(ISBLANK('Discontinuity Log'!H647),"",'Discontinuity Log'!H647)</f>
        <v>&gt;5mm</v>
      </c>
      <c r="K637" s="17" t="str">
        <f>IF(ISBLANK('Discontinuity Log'!I647),"",'Discontinuity Log'!I647)</f>
        <v>IR</v>
      </c>
      <c r="L637" s="17" t="str">
        <f>IF(ISBLANK('Discontinuity Log'!J647),"",'Discontinuity Log'!J647)</f>
        <v>SM</v>
      </c>
      <c r="M637" s="17">
        <f>IF(ISBLANK('Discontinuity Log'!K647),"",'Discontinuity Log'!K647)</f>
        <v>3</v>
      </c>
      <c r="N637" s="17" t="str">
        <f>IF(ISBLANK('Discontinuity Log'!L647),"",'Discontinuity Log'!L647)</f>
        <v>R3</v>
      </c>
      <c r="O637" s="17" t="str">
        <f>IF(ISBLANK('Discontinuity Log'!M647),"",'Discontinuity Log'!M647)</f>
        <v>W1</v>
      </c>
      <c r="P637" s="17">
        <f>IF(ISBLANK('Discontinuity Log'!N647),"",'Discontinuity Log'!N647)</f>
        <v>0</v>
      </c>
      <c r="Q637" s="17">
        <f>IF(ISBLANK('Discontinuity Log'!O647),"",'Discontinuity Log'!O647)</f>
        <v>58</v>
      </c>
      <c r="R637" s="17" t="str">
        <f>IF(ISBLANK('Discontinuity Log'!P647),"",'Discontinuity Log'!P647)</f>
        <v/>
      </c>
      <c r="S637" s="519" t="str">
        <f>IF(ISBLANK('Discontinuity Log'!Q647),"",'Discontinuity Log'!Q647)</f>
        <v>1 CM FRIABLE COAL SEAM, ANGULAR FRAGMENTS</v>
      </c>
    </row>
    <row r="638" spans="1:19" x14ac:dyDescent="0.25">
      <c r="A638" s="9" t="str">
        <f>IF(ISBLANK('Geotech Log'!$C$2),"",IF('Discontinuity Log'!B648&lt;&gt;"",'Geotech Log'!$C$2,""))</f>
        <v>GTF20-01</v>
      </c>
      <c r="B638" s="9" t="str">
        <f>IF(ISBLANK('Geotech Log'!$R$4),"",IF('Discontinuity Log'!B648&lt;&gt;"",'Geotech Log'!$R$4,""))</f>
        <v>FRO</v>
      </c>
      <c r="C638" s="17">
        <f ca="1">IF(ISBLANK('Discontinuity Log'!A648),"",'Discontinuity Log'!A648)</f>
        <v>136</v>
      </c>
      <c r="D638" s="25">
        <f>IF(ISBLANK('Discontinuity Log'!B648),"",'Discontinuity Log'!B648)</f>
        <v>248.24</v>
      </c>
      <c r="E638" s="17" t="str">
        <f>IF(ISBLANK('Discontinuity Log'!C648),"",'Discontinuity Log'!C648)</f>
        <v>JN</v>
      </c>
      <c r="F638" s="17" t="str">
        <f>IF(ISBLANK('Discontinuity Log'!D648),"",'Discontinuity Log'!D648)</f>
        <v>G</v>
      </c>
      <c r="G638" s="17" t="str">
        <f>IF(ISBLANK('Discontinuity Log'!E648),"",'Discontinuity Log'!E648)</f>
        <v>CLEAN</v>
      </c>
      <c r="H638" s="17" t="str">
        <f>IF(ISBLANK('Discontinuity Log'!F648),"",IF('Discontinuity Log'!F648="-","",'Discontinuity Log'!F648))</f>
        <v/>
      </c>
      <c r="I638" s="17" t="str">
        <f>IF(ISBLANK('Discontinuity Log'!G648),"",'Discontinuity Log'!G648)</f>
        <v>CL</v>
      </c>
      <c r="J638" s="17" t="str">
        <f>IF(ISBLANK('Discontinuity Log'!H648),"",'Discontinuity Log'!H648)</f>
        <v/>
      </c>
      <c r="K638" s="17" t="str">
        <f>IF(ISBLANK('Discontinuity Log'!I648),"",'Discontinuity Log'!I648)</f>
        <v>PL</v>
      </c>
      <c r="L638" s="17" t="str">
        <f>IF(ISBLANK('Discontinuity Log'!J648),"",'Discontinuity Log'!J648)</f>
        <v>SM</v>
      </c>
      <c r="M638" s="17">
        <f>IF(ISBLANK('Discontinuity Log'!K648),"",'Discontinuity Log'!K648)</f>
        <v>7</v>
      </c>
      <c r="N638" s="17" t="str">
        <f>IF(ISBLANK('Discontinuity Log'!L648),"",'Discontinuity Log'!L648)</f>
        <v>R1</v>
      </c>
      <c r="O638" s="17" t="str">
        <f>IF(ISBLANK('Discontinuity Log'!M648),"",'Discontinuity Log'!M648)</f>
        <v>W1</v>
      </c>
      <c r="P638" s="17">
        <f>IF(ISBLANK('Discontinuity Log'!N648),"",'Discontinuity Log'!N648)</f>
        <v>6</v>
      </c>
      <c r="Q638" s="17">
        <f>IF(ISBLANK('Discontinuity Log'!O648),"",'Discontinuity Log'!O648)</f>
        <v>56</v>
      </c>
      <c r="R638" s="17" t="str">
        <f>IF(ISBLANK('Discontinuity Log'!P648),"",'Discontinuity Log'!P648)</f>
        <v/>
      </c>
      <c r="S638" s="519" t="str">
        <f>IF(ISBLANK('Discontinuity Log'!Q648),"",'Discontinuity Log'!Q648)</f>
        <v/>
      </c>
    </row>
    <row r="639" spans="1:19" x14ac:dyDescent="0.25">
      <c r="A639" s="9" t="str">
        <f>IF(ISBLANK('Geotech Log'!$C$2),"",IF('Discontinuity Log'!B649&lt;&gt;"",'Geotech Log'!$C$2,""))</f>
        <v>GTF20-01</v>
      </c>
      <c r="B639" s="9" t="str">
        <f>IF(ISBLANK('Geotech Log'!$R$4),"",IF('Discontinuity Log'!B649&lt;&gt;"",'Geotech Log'!$R$4,""))</f>
        <v>FRO</v>
      </c>
      <c r="C639" s="17">
        <f ca="1">IF(ISBLANK('Discontinuity Log'!A649),"",'Discontinuity Log'!A649)</f>
        <v>136</v>
      </c>
      <c r="D639" s="25">
        <f>IF(ISBLANK('Discontinuity Log'!B649),"",'Discontinuity Log'!B649)</f>
        <v>248.6</v>
      </c>
      <c r="E639" s="17" t="str">
        <f>IF(ISBLANK('Discontinuity Log'!C649),"",'Discontinuity Log'!C649)</f>
        <v>BD</v>
      </c>
      <c r="F639" s="17" t="str">
        <f>IF(ISBLANK('Discontinuity Log'!D649),"",'Discontinuity Log'!D649)</f>
        <v>G</v>
      </c>
      <c r="G639" s="17" t="str">
        <f>IF(ISBLANK('Discontinuity Log'!E649),"",'Discontinuity Log'!E649)</f>
        <v>CLEAN</v>
      </c>
      <c r="H639" s="17" t="str">
        <f>IF(ISBLANK('Discontinuity Log'!F649),"",IF('Discontinuity Log'!F649="-","",'Discontinuity Log'!F649))</f>
        <v/>
      </c>
      <c r="I639" s="17" t="str">
        <f>IF(ISBLANK('Discontinuity Log'!G649),"",'Discontinuity Log'!G649)</f>
        <v>CL</v>
      </c>
      <c r="J639" s="17" t="str">
        <f>IF(ISBLANK('Discontinuity Log'!H649),"",'Discontinuity Log'!H649)</f>
        <v>&gt;5mm</v>
      </c>
      <c r="K639" s="17" t="str">
        <f>IF(ISBLANK('Discontinuity Log'!I649),"",'Discontinuity Log'!I649)</f>
        <v>CU</v>
      </c>
      <c r="L639" s="17" t="str">
        <f>IF(ISBLANK('Discontinuity Log'!J649),"",'Discontinuity Log'!J649)</f>
        <v>SM</v>
      </c>
      <c r="M639" s="17">
        <f>IF(ISBLANK('Discontinuity Log'!K649),"",'Discontinuity Log'!K649)</f>
        <v>7</v>
      </c>
      <c r="N639" s="17" t="str">
        <f>IF(ISBLANK('Discontinuity Log'!L649),"",'Discontinuity Log'!L649)</f>
        <v>R1</v>
      </c>
      <c r="O639" s="17" t="str">
        <f>IF(ISBLANK('Discontinuity Log'!M649),"",'Discontinuity Log'!M649)</f>
        <v>W1</v>
      </c>
      <c r="P639" s="17">
        <f>IF(ISBLANK('Discontinuity Log'!N649),"",'Discontinuity Log'!N649)</f>
        <v>6</v>
      </c>
      <c r="Q639" s="17">
        <f>IF(ISBLANK('Discontinuity Log'!O649),"",'Discontinuity Log'!O649)</f>
        <v>90</v>
      </c>
      <c r="R639" s="17" t="str">
        <f>IF(ISBLANK('Discontinuity Log'!P649),"",'Discontinuity Log'!P649)</f>
        <v/>
      </c>
      <c r="S639" s="519" t="str">
        <f>IF(ISBLANK('Discontinuity Log'!Q649),"",'Discontinuity Log'!Q649)</f>
        <v>FRIABLE COAL BEDDING CONTACT</v>
      </c>
    </row>
    <row r="640" spans="1:19" x14ac:dyDescent="0.25">
      <c r="A640" s="9" t="str">
        <f>IF(ISBLANK('Geotech Log'!$C$2),"",IF('Discontinuity Log'!B650&lt;&gt;"",'Geotech Log'!$C$2,""))</f>
        <v>GTF20-01</v>
      </c>
      <c r="B640" s="9" t="str">
        <f>IF(ISBLANK('Geotech Log'!$R$4),"",IF('Discontinuity Log'!B650&lt;&gt;"",'Geotech Log'!$R$4,""))</f>
        <v>FRO</v>
      </c>
      <c r="C640" s="17">
        <f ca="1">IF(ISBLANK('Discontinuity Log'!A650),"",'Discontinuity Log'!A650)</f>
        <v>137</v>
      </c>
      <c r="D640" s="25">
        <f>IF(ISBLANK('Discontinuity Log'!B650),"",'Discontinuity Log'!B650)</f>
        <v>248.88</v>
      </c>
      <c r="E640" s="17" t="str">
        <f>IF(ISBLANK('Discontinuity Log'!C650),"",'Discontinuity Log'!C650)</f>
        <v>OTH</v>
      </c>
      <c r="F640" s="17" t="str">
        <f>IF(ISBLANK('Discontinuity Log'!D650),"",'Discontinuity Log'!D650)</f>
        <v>O</v>
      </c>
      <c r="G640" s="17" t="str">
        <f>IF(ISBLANK('Discontinuity Log'!E650),"",'Discontinuity Log'!E650)</f>
        <v>COAL</v>
      </c>
      <c r="H640" s="17" t="str">
        <f>IF(ISBLANK('Discontinuity Log'!F650),"",IF('Discontinuity Log'!F650="-","",'Discontinuity Log'!F650))</f>
        <v/>
      </c>
      <c r="I640" s="17" t="str">
        <f>IF(ISBLANK('Discontinuity Log'!G650),"",'Discontinuity Log'!G650)</f>
        <v>IN</v>
      </c>
      <c r="J640" s="17" t="str">
        <f>IF(ISBLANK('Discontinuity Log'!H650),"",'Discontinuity Log'!H650)</f>
        <v>&gt;5mm</v>
      </c>
      <c r="K640" s="17" t="str">
        <f>IF(ISBLANK('Discontinuity Log'!I650),"",'Discontinuity Log'!I650)</f>
        <v>ST</v>
      </c>
      <c r="L640" s="17" t="str">
        <f>IF(ISBLANK('Discontinuity Log'!J650),"",'Discontinuity Log'!J650)</f>
        <v>SM</v>
      </c>
      <c r="M640" s="17">
        <f>IF(ISBLANK('Discontinuity Log'!K650),"",'Discontinuity Log'!K650)</f>
        <v>5</v>
      </c>
      <c r="N640" s="17" t="str">
        <f>IF(ISBLANK('Discontinuity Log'!L650),"",'Discontinuity Log'!L650)</f>
        <v>R3</v>
      </c>
      <c r="O640" s="17" t="str">
        <f>IF(ISBLANK('Discontinuity Log'!M650),"",'Discontinuity Log'!M650)</f>
        <v>W1</v>
      </c>
      <c r="P640" s="17">
        <f>IF(ISBLANK('Discontinuity Log'!N650),"",'Discontinuity Log'!N650)</f>
        <v>0</v>
      </c>
      <c r="Q640" s="17">
        <f>IF(ISBLANK('Discontinuity Log'!O650),"",'Discontinuity Log'!O650)</f>
        <v>62</v>
      </c>
      <c r="R640" s="17" t="str">
        <f>IF(ISBLANK('Discontinuity Log'!P650),"",'Discontinuity Log'!P650)</f>
        <v/>
      </c>
      <c r="S640" s="519" t="str">
        <f>IF(ISBLANK('Discontinuity Log'!Q650),"",'Discontinuity Log'!Q650)</f>
        <v>UPPER CONTACT OF 9 CM FRIABLE COAL SEAM GRANULAR TO VERY LARGE PEBBLE ANGULAR FRAGMENTS.</v>
      </c>
    </row>
    <row r="641" spans="1:19" x14ac:dyDescent="0.25">
      <c r="A641" s="9" t="str">
        <f>IF(ISBLANK('Geotech Log'!$C$2),"",IF('Discontinuity Log'!B651&lt;&gt;"",'Geotech Log'!$C$2,""))</f>
        <v>GTF20-01</v>
      </c>
      <c r="B641" s="9" t="str">
        <f>IF(ISBLANK('Geotech Log'!$R$4),"",IF('Discontinuity Log'!B651&lt;&gt;"",'Geotech Log'!$R$4,""))</f>
        <v>FRO</v>
      </c>
      <c r="C641" s="17">
        <f ca="1">IF(ISBLANK('Discontinuity Log'!A651),"",'Discontinuity Log'!A651)</f>
        <v>137</v>
      </c>
      <c r="D641" s="25">
        <f>IF(ISBLANK('Discontinuity Log'!B651),"",'Discontinuity Log'!B651)</f>
        <v>248.97</v>
      </c>
      <c r="E641" s="17" t="str">
        <f>IF(ISBLANK('Discontinuity Log'!C651),"",'Discontinuity Log'!C651)</f>
        <v>OTH</v>
      </c>
      <c r="F641" s="17" t="str">
        <f>IF(ISBLANK('Discontinuity Log'!D651),"",'Discontinuity Log'!D651)</f>
        <v>O</v>
      </c>
      <c r="G641" s="17" t="str">
        <f>IF(ISBLANK('Discontinuity Log'!E651),"",'Discontinuity Log'!E651)</f>
        <v>COAL</v>
      </c>
      <c r="H641" s="17" t="str">
        <f>IF(ISBLANK('Discontinuity Log'!F651),"",IF('Discontinuity Log'!F651="-","",'Discontinuity Log'!F651))</f>
        <v/>
      </c>
      <c r="I641" s="17" t="str">
        <f>IF(ISBLANK('Discontinuity Log'!G651),"",'Discontinuity Log'!G651)</f>
        <v>IN</v>
      </c>
      <c r="J641" s="17" t="str">
        <f>IF(ISBLANK('Discontinuity Log'!H651),"",'Discontinuity Log'!H651)</f>
        <v>&gt;5mm</v>
      </c>
      <c r="K641" s="17" t="str">
        <f>IF(ISBLANK('Discontinuity Log'!I651),"",'Discontinuity Log'!I651)</f>
        <v>PL</v>
      </c>
      <c r="L641" s="17" t="str">
        <f>IF(ISBLANK('Discontinuity Log'!J651),"",'Discontinuity Log'!J651)</f>
        <v>SM</v>
      </c>
      <c r="M641" s="17">
        <f>IF(ISBLANK('Discontinuity Log'!K651),"",'Discontinuity Log'!K651)</f>
        <v>3</v>
      </c>
      <c r="N641" s="17" t="str">
        <f>IF(ISBLANK('Discontinuity Log'!L651),"",'Discontinuity Log'!L651)</f>
        <v>R3</v>
      </c>
      <c r="O641" s="17" t="str">
        <f>IF(ISBLANK('Discontinuity Log'!M651),"",'Discontinuity Log'!M651)</f>
        <v>W1</v>
      </c>
      <c r="P641" s="17">
        <f>IF(ISBLANK('Discontinuity Log'!N651),"",'Discontinuity Log'!N651)</f>
        <v>0</v>
      </c>
      <c r="Q641" s="17">
        <f>IF(ISBLANK('Discontinuity Log'!O651),"",'Discontinuity Log'!O651)</f>
        <v>50</v>
      </c>
      <c r="R641" s="17" t="str">
        <f>IF(ISBLANK('Discontinuity Log'!P651),"",'Discontinuity Log'!P651)</f>
        <v/>
      </c>
      <c r="S641" s="519" t="str">
        <f>IF(ISBLANK('Discontinuity Log'!Q651),"",'Discontinuity Log'!Q651)</f>
        <v>LOWER CONTACT OF 9 CM COAL FRIABLE SEAM GRANULAR TO VERY LARGE PEBBLE ANGULAR FRAGMENTS.</v>
      </c>
    </row>
    <row r="642" spans="1:19" x14ac:dyDescent="0.25">
      <c r="A642" s="9" t="str">
        <f>IF(ISBLANK('Geotech Log'!$C$2),"",IF('Discontinuity Log'!B652&lt;&gt;"",'Geotech Log'!$C$2,""))</f>
        <v>GTF20-01</v>
      </c>
      <c r="B642" s="9" t="str">
        <f>IF(ISBLANK('Geotech Log'!$R$4),"",IF('Discontinuity Log'!B652&lt;&gt;"",'Geotech Log'!$R$4,""))</f>
        <v>FRO</v>
      </c>
      <c r="C642" s="17">
        <f ca="1">IF(ISBLANK('Discontinuity Log'!A652),"",'Discontinuity Log'!A652)</f>
        <v>138</v>
      </c>
      <c r="D642" s="25">
        <f>IF(ISBLANK('Discontinuity Log'!B652),"",'Discontinuity Log'!B652)</f>
        <v>250</v>
      </c>
      <c r="E642" s="17" t="str">
        <f>IF(ISBLANK('Discontinuity Log'!C652),"",'Discontinuity Log'!C652)</f>
        <v/>
      </c>
      <c r="F642" s="17" t="str">
        <f>IF(ISBLANK('Discontinuity Log'!D652),"",'Discontinuity Log'!D652)</f>
        <v/>
      </c>
      <c r="G642" s="17" t="str">
        <f>IF(ISBLANK('Discontinuity Log'!E652),"",'Discontinuity Log'!E652)</f>
        <v/>
      </c>
      <c r="H642" s="17" t="str">
        <f>IF(ISBLANK('Discontinuity Log'!F652),"",IF('Discontinuity Log'!F652="-","",'Discontinuity Log'!F652))</f>
        <v/>
      </c>
      <c r="I642" s="17" t="str">
        <f>IF(ISBLANK('Discontinuity Log'!G652),"",'Discontinuity Log'!G652)</f>
        <v/>
      </c>
      <c r="J642" s="17" t="str">
        <f>IF(ISBLANK('Discontinuity Log'!H652),"",'Discontinuity Log'!H652)</f>
        <v/>
      </c>
      <c r="K642" s="17" t="str">
        <f>IF(ISBLANK('Discontinuity Log'!I652),"",'Discontinuity Log'!I652)</f>
        <v/>
      </c>
      <c r="L642" s="17" t="str">
        <f>IF(ISBLANK('Discontinuity Log'!J652),"",'Discontinuity Log'!J652)</f>
        <v/>
      </c>
      <c r="M642" s="17" t="str">
        <f>IF(ISBLANK('Discontinuity Log'!K652),"",'Discontinuity Log'!K652)</f>
        <v/>
      </c>
      <c r="N642" s="17" t="str">
        <f>IF(ISBLANK('Discontinuity Log'!L652),"",'Discontinuity Log'!L652)</f>
        <v>R4</v>
      </c>
      <c r="O642" s="17" t="str">
        <f>IF(ISBLANK('Discontinuity Log'!M652),"",'Discontinuity Log'!M652)</f>
        <v>W1</v>
      </c>
      <c r="P642" s="17">
        <f>IF(ISBLANK('Discontinuity Log'!N652),"",'Discontinuity Log'!N652)</f>
        <v>25</v>
      </c>
      <c r="Q642" s="17" t="str">
        <f>IF(ISBLANK('Discontinuity Log'!O652),"",'Discontinuity Log'!O652)</f>
        <v/>
      </c>
      <c r="R642" s="17" t="str">
        <f>IF(ISBLANK('Discontinuity Log'!P652),"",'Discontinuity Log'!P652)</f>
        <v/>
      </c>
      <c r="S642" s="519" t="str">
        <f>IF(ISBLANK('Discontinuity Log'!Q652),"",'Discontinuity Log'!Q652)</f>
        <v>NO NATURAL DISCONTINUITIES</v>
      </c>
    </row>
    <row r="643" spans="1:19" x14ac:dyDescent="0.25">
      <c r="A643" s="9" t="str">
        <f>IF(ISBLANK('Geotech Log'!$C$2),"",IF('Discontinuity Log'!B653&lt;&gt;"",'Geotech Log'!$C$2,""))</f>
        <v>GTF20-01</v>
      </c>
      <c r="B643" s="9" t="str">
        <f>IF(ISBLANK('Geotech Log'!$R$4),"",IF('Discontinuity Log'!B653&lt;&gt;"",'Geotech Log'!$R$4,""))</f>
        <v>FRO</v>
      </c>
      <c r="C643" s="17">
        <f ca="1">IF(ISBLANK('Discontinuity Log'!A653),"",'Discontinuity Log'!A653)</f>
        <v>139</v>
      </c>
      <c r="D643" s="25">
        <f>IF(ISBLANK('Discontinuity Log'!B653),"",'Discontinuity Log'!B653)</f>
        <v>251.49</v>
      </c>
      <c r="E643" s="17" t="str">
        <f>IF(ISBLANK('Discontinuity Log'!C653),"",'Discontinuity Log'!C653)</f>
        <v>VN</v>
      </c>
      <c r="F643" s="17" t="str">
        <f>IF(ISBLANK('Discontinuity Log'!D653),"",'Discontinuity Log'!D653)</f>
        <v>G</v>
      </c>
      <c r="G643" s="17" t="str">
        <f>IF(ISBLANK('Discontinuity Log'!E653),"",'Discontinuity Log'!E653)</f>
        <v>CA</v>
      </c>
      <c r="H643" s="17" t="str">
        <f>IF(ISBLANK('Discontinuity Log'!F653),"",IF('Discontinuity Log'!F653="-","",'Discontinuity Log'!F653))</f>
        <v/>
      </c>
      <c r="I643" s="17" t="str">
        <f>IF(ISBLANK('Discontinuity Log'!G653),"",'Discontinuity Log'!G653)</f>
        <v>CC</v>
      </c>
      <c r="J643" s="17" t="str">
        <f>IF(ISBLANK('Discontinuity Log'!H653),"",'Discontinuity Log'!H653)</f>
        <v>&lt;=1mm</v>
      </c>
      <c r="K643" s="17" t="str">
        <f>IF(ISBLANK('Discontinuity Log'!I653),"",'Discontinuity Log'!I653)</f>
        <v>PL</v>
      </c>
      <c r="L643" s="17" t="str">
        <f>IF(ISBLANK('Discontinuity Log'!J653),"",'Discontinuity Log'!J653)</f>
        <v>SM</v>
      </c>
      <c r="M643" s="17">
        <f>IF(ISBLANK('Discontinuity Log'!K653),"",'Discontinuity Log'!K653)</f>
        <v>7</v>
      </c>
      <c r="N643" s="17" t="str">
        <f>IF(ISBLANK('Discontinuity Log'!L653),"",'Discontinuity Log'!L653)</f>
        <v>R3</v>
      </c>
      <c r="O643" s="17" t="str">
        <f>IF(ISBLANK('Discontinuity Log'!M653),"",'Discontinuity Log'!M653)</f>
        <v>W1</v>
      </c>
      <c r="P643" s="17">
        <f>IF(ISBLANK('Discontinuity Log'!N653),"",'Discontinuity Log'!N653)</f>
        <v>12</v>
      </c>
      <c r="Q643" s="17">
        <f>IF(ISBLANK('Discontinuity Log'!O653),"",'Discontinuity Log'!O653)</f>
        <v>27</v>
      </c>
      <c r="R643" s="17" t="str">
        <f>IF(ISBLANK('Discontinuity Log'!P653),"",'Discontinuity Log'!P653)</f>
        <v/>
      </c>
      <c r="S643" s="519" t="str">
        <f>IF(ISBLANK('Discontinuity Log'!Q653),"",'Discontinuity Log'!Q653)</f>
        <v xml:space="preserve">CALCITE VEIN </v>
      </c>
    </row>
    <row r="644" spans="1:19" x14ac:dyDescent="0.25">
      <c r="A644" s="9" t="str">
        <f>IF(ISBLANK('Geotech Log'!$C$2),"",IF('Discontinuity Log'!B654&lt;&gt;"",'Geotech Log'!$C$2,""))</f>
        <v>GTF20-01</v>
      </c>
      <c r="B644" s="9" t="str">
        <f>IF(ISBLANK('Geotech Log'!$R$4),"",IF('Discontinuity Log'!B654&lt;&gt;"",'Geotech Log'!$R$4,""))</f>
        <v>FRO</v>
      </c>
      <c r="C644" s="17">
        <f ca="1">IF(ISBLANK('Discontinuity Log'!A654),"",'Discontinuity Log'!A654)</f>
        <v>139</v>
      </c>
      <c r="D644" s="25">
        <f>IF(ISBLANK('Discontinuity Log'!B654),"",'Discontinuity Log'!B654)</f>
        <v>253.45</v>
      </c>
      <c r="E644" s="17" t="str">
        <f>IF(ISBLANK('Discontinuity Log'!C654),"",'Discontinuity Log'!C654)</f>
        <v>JN</v>
      </c>
      <c r="F644" s="17" t="str">
        <f>IF(ISBLANK('Discontinuity Log'!D654),"",'Discontinuity Log'!D654)</f>
        <v>O</v>
      </c>
      <c r="G644" s="17" t="str">
        <f>IF(ISBLANK('Discontinuity Log'!E654),"",'Discontinuity Log'!E654)</f>
        <v>COAL</v>
      </c>
      <c r="H644" s="17" t="str">
        <f>IF(ISBLANK('Discontinuity Log'!F654),"",IF('Discontinuity Log'!F654="-","",'Discontinuity Log'!F654))</f>
        <v/>
      </c>
      <c r="I644" s="17" t="str">
        <f>IF(ISBLANK('Discontinuity Log'!G654),"",'Discontinuity Log'!G654)</f>
        <v>IN</v>
      </c>
      <c r="J644" s="17" t="str">
        <f>IF(ISBLANK('Discontinuity Log'!H654),"",'Discontinuity Log'!H654)</f>
        <v>&gt;5mm</v>
      </c>
      <c r="K644" s="17" t="str">
        <f>IF(ISBLANK('Discontinuity Log'!I654),"",'Discontinuity Log'!I654)</f>
        <v>UN</v>
      </c>
      <c r="L644" s="17" t="str">
        <f>IF(ISBLANK('Discontinuity Log'!J654),"",'Discontinuity Log'!J654)</f>
        <v>SM</v>
      </c>
      <c r="M644" s="17">
        <f>IF(ISBLANK('Discontinuity Log'!K654),"",'Discontinuity Log'!K654)</f>
        <v>3</v>
      </c>
      <c r="N644" s="17" t="str">
        <f>IF(ISBLANK('Discontinuity Log'!L654),"",'Discontinuity Log'!L654)</f>
        <v>R3</v>
      </c>
      <c r="O644" s="17" t="str">
        <f>IF(ISBLANK('Discontinuity Log'!M654),"",'Discontinuity Log'!M654)</f>
        <v>W1</v>
      </c>
      <c r="P644" s="17">
        <f>IF(ISBLANK('Discontinuity Log'!N654),"",'Discontinuity Log'!N654)</f>
        <v>0</v>
      </c>
      <c r="Q644" s="17">
        <f>IF(ISBLANK('Discontinuity Log'!O654),"",'Discontinuity Log'!O654)</f>
        <v>57</v>
      </c>
      <c r="R644" s="17" t="str">
        <f>IF(ISBLANK('Discontinuity Log'!P654),"",'Discontinuity Log'!P654)</f>
        <v/>
      </c>
      <c r="S644" s="519" t="str">
        <f>IF(ISBLANK('Discontinuity Log'!Q654),"",'Discontinuity Log'!Q654)</f>
        <v xml:space="preserve">5 MM COAL SEAM </v>
      </c>
    </row>
    <row r="645" spans="1:19" x14ac:dyDescent="0.25">
      <c r="A645" s="9" t="str">
        <f>IF(ISBLANK('Geotech Log'!$C$2),"",IF('Discontinuity Log'!B655&lt;&gt;"",'Geotech Log'!$C$2,""))</f>
        <v>GTF20-01</v>
      </c>
      <c r="B645" s="9" t="str">
        <f>IF(ISBLANK('Geotech Log'!$R$4),"",IF('Discontinuity Log'!B655&lt;&gt;"",'Geotech Log'!$R$4,""))</f>
        <v>FRO</v>
      </c>
      <c r="C645" s="17">
        <f ca="1">IF(ISBLANK('Discontinuity Log'!A655),"",'Discontinuity Log'!A655)</f>
        <v>139</v>
      </c>
      <c r="D645" s="25">
        <f>IF(ISBLANK('Discontinuity Log'!B655),"",'Discontinuity Log'!B655)</f>
        <v>253.48</v>
      </c>
      <c r="E645" s="17" t="str">
        <f>IF(ISBLANK('Discontinuity Log'!C655),"",'Discontinuity Log'!C655)</f>
        <v>OTH</v>
      </c>
      <c r="F645" s="17" t="str">
        <f>IF(ISBLANK('Discontinuity Log'!D655),"",'Discontinuity Log'!D655)</f>
        <v>O</v>
      </c>
      <c r="G645" s="17" t="str">
        <f>IF(ISBLANK('Discontinuity Log'!E655),"",'Discontinuity Log'!E655)</f>
        <v>COAL</v>
      </c>
      <c r="H645" s="17" t="str">
        <f>IF(ISBLANK('Discontinuity Log'!F655),"",IF('Discontinuity Log'!F655="-","",'Discontinuity Log'!F655))</f>
        <v/>
      </c>
      <c r="I645" s="17" t="str">
        <f>IF(ISBLANK('Discontinuity Log'!G655),"",'Discontinuity Log'!G655)</f>
        <v>IN</v>
      </c>
      <c r="J645" s="17" t="str">
        <f>IF(ISBLANK('Discontinuity Log'!H655),"",'Discontinuity Log'!H655)</f>
        <v>&gt;5mm</v>
      </c>
      <c r="K645" s="17" t="str">
        <f>IF(ISBLANK('Discontinuity Log'!I655),"",'Discontinuity Log'!I655)</f>
        <v>PL</v>
      </c>
      <c r="L645" s="17" t="str">
        <f>IF(ISBLANK('Discontinuity Log'!J655),"",'Discontinuity Log'!J655)</f>
        <v>SM</v>
      </c>
      <c r="M645" s="17">
        <f>IF(ISBLANK('Discontinuity Log'!K655),"",'Discontinuity Log'!K655)</f>
        <v>7</v>
      </c>
      <c r="N645" s="17" t="str">
        <f>IF(ISBLANK('Discontinuity Log'!L655),"",'Discontinuity Log'!L655)</f>
        <v>R1</v>
      </c>
      <c r="O645" s="17" t="str">
        <f>IF(ISBLANK('Discontinuity Log'!M655),"",'Discontinuity Log'!M655)</f>
        <v>W1</v>
      </c>
      <c r="P645" s="17">
        <f>IF(ISBLANK('Discontinuity Log'!N655),"",'Discontinuity Log'!N655)</f>
        <v>0</v>
      </c>
      <c r="Q645" s="17">
        <f>IF(ISBLANK('Discontinuity Log'!O655),"",'Discontinuity Log'!O655)</f>
        <v>65</v>
      </c>
      <c r="R645" s="17" t="str">
        <f>IF(ISBLANK('Discontinuity Log'!P655),"",'Discontinuity Log'!P655)</f>
        <v/>
      </c>
      <c r="S645" s="519" t="str">
        <f>IF(ISBLANK('Discontinuity Log'!Q655),"",'Discontinuity Log'!Q655)</f>
        <v xml:space="preserve">UPPER CONTACT OF 11 CM FRIABLE COAL SEAM GRANULAR TO VERY LARGE PEBBLE ANGULAR FRAGMENTS. FRIABLE COAL STILL ATTACHED TO UPPER CONTACT </v>
      </c>
    </row>
    <row r="646" spans="1:19" x14ac:dyDescent="0.25">
      <c r="A646" s="9" t="str">
        <f>IF(ISBLANK('Geotech Log'!$C$2),"",IF('Discontinuity Log'!B656&lt;&gt;"",'Geotech Log'!$C$2,""))</f>
        <v>GTF20-01</v>
      </c>
      <c r="B646" s="9" t="str">
        <f>IF(ISBLANK('Geotech Log'!$R$4),"",IF('Discontinuity Log'!B656&lt;&gt;"",'Geotech Log'!$R$4,""))</f>
        <v>FRO</v>
      </c>
      <c r="C646" s="17">
        <f ca="1">IF(ISBLANK('Discontinuity Log'!A656),"",'Discontinuity Log'!A656)</f>
        <v>139</v>
      </c>
      <c r="D646" s="25">
        <f>IF(ISBLANK('Discontinuity Log'!B656),"",'Discontinuity Log'!B656)</f>
        <v>253.6</v>
      </c>
      <c r="E646" s="17" t="str">
        <f>IF(ISBLANK('Discontinuity Log'!C656),"",'Discontinuity Log'!C656)</f>
        <v>OTH</v>
      </c>
      <c r="F646" s="17" t="str">
        <f>IF(ISBLANK('Discontinuity Log'!D656),"",'Discontinuity Log'!D656)</f>
        <v>O</v>
      </c>
      <c r="G646" s="17" t="str">
        <f>IF(ISBLANK('Discontinuity Log'!E656),"",'Discontinuity Log'!E656)</f>
        <v>COAL</v>
      </c>
      <c r="H646" s="17" t="str">
        <f>IF(ISBLANK('Discontinuity Log'!F656),"",IF('Discontinuity Log'!F656="-","",'Discontinuity Log'!F656))</f>
        <v/>
      </c>
      <c r="I646" s="17" t="str">
        <f>IF(ISBLANK('Discontinuity Log'!G656),"",'Discontinuity Log'!G656)</f>
        <v>IN</v>
      </c>
      <c r="J646" s="17" t="str">
        <f>IF(ISBLANK('Discontinuity Log'!H656),"",'Discontinuity Log'!H656)</f>
        <v>&gt;5mm</v>
      </c>
      <c r="K646" s="17" t="str">
        <f>IF(ISBLANK('Discontinuity Log'!I656),"",'Discontinuity Log'!I656)</f>
        <v>UN</v>
      </c>
      <c r="L646" s="17" t="str">
        <f>IF(ISBLANK('Discontinuity Log'!J656),"",'Discontinuity Log'!J656)</f>
        <v>RO</v>
      </c>
      <c r="M646" s="17">
        <f>IF(ISBLANK('Discontinuity Log'!K656),"",'Discontinuity Log'!K656)</f>
        <v>9</v>
      </c>
      <c r="N646" s="17" t="str">
        <f>IF(ISBLANK('Discontinuity Log'!L656),"",'Discontinuity Log'!L656)</f>
        <v>R1</v>
      </c>
      <c r="O646" s="17" t="str">
        <f>IF(ISBLANK('Discontinuity Log'!M656),"",'Discontinuity Log'!M656)</f>
        <v>W1</v>
      </c>
      <c r="P646" s="17">
        <f>IF(ISBLANK('Discontinuity Log'!N656),"",'Discontinuity Log'!N656)</f>
        <v>0</v>
      </c>
      <c r="Q646" s="17">
        <f>IF(ISBLANK('Discontinuity Log'!O656),"",'Discontinuity Log'!O656)</f>
        <v>62</v>
      </c>
      <c r="R646" s="17" t="str">
        <f>IF(ISBLANK('Discontinuity Log'!P656),"",'Discontinuity Log'!P656)</f>
        <v/>
      </c>
      <c r="S646" s="519" t="str">
        <f>IF(ISBLANK('Discontinuity Log'!Q656),"",'Discontinuity Log'!Q656)</f>
        <v>LOWER CONTACT 11 CM FRIABLE COAL SEAM GRANULAR TO VERY LARGE PEBBLE ANGULAR FRAGMENTS.</v>
      </c>
    </row>
    <row r="647" spans="1:19" x14ac:dyDescent="0.25">
      <c r="A647" s="9" t="str">
        <f>IF(ISBLANK('Geotech Log'!$C$2),"",IF('Discontinuity Log'!B657&lt;&gt;"",'Geotech Log'!$C$2,""))</f>
        <v>GTF20-01</v>
      </c>
      <c r="B647" s="9" t="str">
        <f>IF(ISBLANK('Geotech Log'!$R$4),"",IF('Discontinuity Log'!B657&lt;&gt;"",'Geotech Log'!$R$4,""))</f>
        <v>FRO</v>
      </c>
      <c r="C647" s="17">
        <f ca="1">IF(ISBLANK('Discontinuity Log'!A657),"",'Discontinuity Log'!A657)</f>
        <v>140</v>
      </c>
      <c r="D647" s="25">
        <f>IF(ISBLANK('Discontinuity Log'!B657),"",'Discontinuity Log'!B657)</f>
        <v>255.61</v>
      </c>
      <c r="E647" s="17" t="str">
        <f>IF(ISBLANK('Discontinuity Log'!C657),"",'Discontinuity Log'!C657)</f>
        <v>JN</v>
      </c>
      <c r="F647" s="17" t="str">
        <f>IF(ISBLANK('Discontinuity Log'!D657),"",'Discontinuity Log'!D657)</f>
        <v>G</v>
      </c>
      <c r="G647" s="17" t="str">
        <f>IF(ISBLANK('Discontinuity Log'!E657),"",'Discontinuity Log'!E657)</f>
        <v>COAL</v>
      </c>
      <c r="H647" s="17" t="str">
        <f>IF(ISBLANK('Discontinuity Log'!F657),"",IF('Discontinuity Log'!F657="-","",'Discontinuity Log'!F657))</f>
        <v/>
      </c>
      <c r="I647" s="17" t="str">
        <f>IF(ISBLANK('Discontinuity Log'!G657),"",'Discontinuity Log'!G657)</f>
        <v>CC</v>
      </c>
      <c r="J647" s="17" t="str">
        <f>IF(ISBLANK('Discontinuity Log'!H657),"",'Discontinuity Log'!H657)</f>
        <v>&lt;=1mm</v>
      </c>
      <c r="K647" s="17" t="str">
        <f>IF(ISBLANK('Discontinuity Log'!I657),"",'Discontinuity Log'!I657)</f>
        <v>PL</v>
      </c>
      <c r="L647" s="17" t="str">
        <f>IF(ISBLANK('Discontinuity Log'!J657),"",'Discontinuity Log'!J657)</f>
        <v>SM</v>
      </c>
      <c r="M647" s="17">
        <f>IF(ISBLANK('Discontinuity Log'!K657),"",'Discontinuity Log'!K657)</f>
        <v>7</v>
      </c>
      <c r="N647" s="17" t="str">
        <f>IF(ISBLANK('Discontinuity Log'!L657),"",'Discontinuity Log'!L657)</f>
        <v>R3</v>
      </c>
      <c r="O647" s="17" t="str">
        <f>IF(ISBLANK('Discontinuity Log'!M657),"",'Discontinuity Log'!M657)</f>
        <v>W1</v>
      </c>
      <c r="P647" s="17">
        <f>IF(ISBLANK('Discontinuity Log'!N657),"",'Discontinuity Log'!N657)</f>
        <v>12</v>
      </c>
      <c r="Q647" s="17">
        <f>IF(ISBLANK('Discontinuity Log'!O657),"",'Discontinuity Log'!O657)</f>
        <v>45</v>
      </c>
      <c r="R647" s="17" t="str">
        <f>IF(ISBLANK('Discontinuity Log'!P657),"",'Discontinuity Log'!P657)</f>
        <v/>
      </c>
      <c r="S647" s="519" t="str">
        <f>IF(ISBLANK('Discontinuity Log'!Q657),"",'Discontinuity Log'!Q657)</f>
        <v/>
      </c>
    </row>
    <row r="648" spans="1:19" x14ac:dyDescent="0.25">
      <c r="A648" s="9" t="str">
        <f>IF(ISBLANK('Geotech Log'!$C$2),"",IF('Discontinuity Log'!B658&lt;&gt;"",'Geotech Log'!$C$2,""))</f>
        <v>GTF20-01</v>
      </c>
      <c r="B648" s="9" t="str">
        <f>IF(ISBLANK('Geotech Log'!$R$4),"",IF('Discontinuity Log'!B658&lt;&gt;"",'Geotech Log'!$R$4,""))</f>
        <v>FRO</v>
      </c>
      <c r="C648" s="17">
        <f ca="1">IF(ISBLANK('Discontinuity Log'!A658),"",'Discontinuity Log'!A658)</f>
        <v>140</v>
      </c>
      <c r="D648" s="25">
        <f>IF(ISBLANK('Discontinuity Log'!B658),"",'Discontinuity Log'!B658)</f>
        <v>256.39</v>
      </c>
      <c r="E648" s="17" t="str">
        <f>IF(ISBLANK('Discontinuity Log'!C658),"",'Discontinuity Log'!C658)</f>
        <v>JN</v>
      </c>
      <c r="F648" s="17" t="str">
        <f>IF(ISBLANK('Discontinuity Log'!D658),"",'Discontinuity Log'!D658)</f>
        <v>G</v>
      </c>
      <c r="G648" s="17" t="str">
        <f>IF(ISBLANK('Discontinuity Log'!E658),"",'Discontinuity Log'!E658)</f>
        <v>COAL</v>
      </c>
      <c r="H648" s="17" t="str">
        <f>IF(ISBLANK('Discontinuity Log'!F658),"",IF('Discontinuity Log'!F658="-","",'Discontinuity Log'!F658))</f>
        <v/>
      </c>
      <c r="I648" s="17" t="str">
        <f>IF(ISBLANK('Discontinuity Log'!G658),"",'Discontinuity Log'!G658)</f>
        <v>CC</v>
      </c>
      <c r="J648" s="17" t="str">
        <f>IF(ISBLANK('Discontinuity Log'!H658),"",'Discontinuity Log'!H658)</f>
        <v>&lt;=1mm</v>
      </c>
      <c r="K648" s="17" t="str">
        <f>IF(ISBLANK('Discontinuity Log'!I658),"",'Discontinuity Log'!I658)</f>
        <v>UN</v>
      </c>
      <c r="L648" s="17" t="str">
        <f>IF(ISBLANK('Discontinuity Log'!J658),"",'Discontinuity Log'!J658)</f>
        <v>SM</v>
      </c>
      <c r="M648" s="17">
        <f>IF(ISBLANK('Discontinuity Log'!K658),"",'Discontinuity Log'!K658)</f>
        <v>7</v>
      </c>
      <c r="N648" s="17" t="str">
        <f>IF(ISBLANK('Discontinuity Log'!L658),"",'Discontinuity Log'!L658)</f>
        <v>R3</v>
      </c>
      <c r="O648" s="17" t="str">
        <f>IF(ISBLANK('Discontinuity Log'!M658),"",'Discontinuity Log'!M658)</f>
        <v>W1</v>
      </c>
      <c r="P648" s="17">
        <f>IF(ISBLANK('Discontinuity Log'!N658),"",'Discontinuity Log'!N658)</f>
        <v>12</v>
      </c>
      <c r="Q648" s="17">
        <f>IF(ISBLANK('Discontinuity Log'!O658),"",'Discontinuity Log'!O658)</f>
        <v>47</v>
      </c>
      <c r="R648" s="17" t="str">
        <f>IF(ISBLANK('Discontinuity Log'!P658),"",'Discontinuity Log'!P658)</f>
        <v/>
      </c>
      <c r="S648" s="519" t="str">
        <f>IF(ISBLANK('Discontinuity Log'!Q658),"",'Discontinuity Log'!Q658)</f>
        <v/>
      </c>
    </row>
    <row r="649" spans="1:19" x14ac:dyDescent="0.25">
      <c r="A649" s="9" t="str">
        <f>IF(ISBLANK('Geotech Log'!$C$2),"",IF('Discontinuity Log'!B659&lt;&gt;"",'Geotech Log'!$C$2,""))</f>
        <v>GTF20-01</v>
      </c>
      <c r="B649" s="9" t="str">
        <f>IF(ISBLANK('Geotech Log'!$R$4),"",IF('Discontinuity Log'!B659&lt;&gt;"",'Geotech Log'!$R$4,""))</f>
        <v>FRO</v>
      </c>
      <c r="C649" s="17">
        <f ca="1">IF(ISBLANK('Discontinuity Log'!A659),"",'Discontinuity Log'!A659)</f>
        <v>140</v>
      </c>
      <c r="D649" s="25">
        <f>IF(ISBLANK('Discontinuity Log'!B659),"",'Discontinuity Log'!B659)</f>
        <v>256.58</v>
      </c>
      <c r="E649" s="17" t="str">
        <f>IF(ISBLANK('Discontinuity Log'!C659),"",'Discontinuity Log'!C659)</f>
        <v>JN</v>
      </c>
      <c r="F649" s="17" t="str">
        <f>IF(ISBLANK('Discontinuity Log'!D659),"",'Discontinuity Log'!D659)</f>
        <v>G</v>
      </c>
      <c r="G649" s="17" t="str">
        <f>IF(ISBLANK('Discontinuity Log'!E659),"",'Discontinuity Log'!E659)</f>
        <v>COAL</v>
      </c>
      <c r="H649" s="17" t="str">
        <f>IF(ISBLANK('Discontinuity Log'!F659),"",IF('Discontinuity Log'!F659="-","",'Discontinuity Log'!F659))</f>
        <v/>
      </c>
      <c r="I649" s="17" t="str">
        <f>IF(ISBLANK('Discontinuity Log'!G659),"",'Discontinuity Log'!G659)</f>
        <v>CC</v>
      </c>
      <c r="J649" s="17" t="str">
        <f>IF(ISBLANK('Discontinuity Log'!H659),"",'Discontinuity Log'!H659)</f>
        <v>&lt;=1mm</v>
      </c>
      <c r="K649" s="17" t="str">
        <f>IF(ISBLANK('Discontinuity Log'!I659),"",'Discontinuity Log'!I659)</f>
        <v>UN</v>
      </c>
      <c r="L649" s="17" t="str">
        <f>IF(ISBLANK('Discontinuity Log'!J659),"",'Discontinuity Log'!J659)</f>
        <v>RO</v>
      </c>
      <c r="M649" s="17">
        <f>IF(ISBLANK('Discontinuity Log'!K659),"",'Discontinuity Log'!K659)</f>
        <v>13</v>
      </c>
      <c r="N649" s="17" t="str">
        <f>IF(ISBLANK('Discontinuity Log'!L659),"",'Discontinuity Log'!L659)</f>
        <v>R3</v>
      </c>
      <c r="O649" s="17" t="str">
        <f>IF(ISBLANK('Discontinuity Log'!M659),"",'Discontinuity Log'!M659)</f>
        <v>W1</v>
      </c>
      <c r="P649" s="17">
        <f>IF(ISBLANK('Discontinuity Log'!N659),"",'Discontinuity Log'!N659)</f>
        <v>20</v>
      </c>
      <c r="Q649" s="17">
        <f>IF(ISBLANK('Discontinuity Log'!O659),"",'Discontinuity Log'!O659)</f>
        <v>56</v>
      </c>
      <c r="R649" s="17" t="str">
        <f>IF(ISBLANK('Discontinuity Log'!P659),"",'Discontinuity Log'!P659)</f>
        <v/>
      </c>
      <c r="S649" s="519" t="str">
        <f>IF(ISBLANK('Discontinuity Log'!Q659),"",'Discontinuity Log'!Q659)</f>
        <v/>
      </c>
    </row>
    <row r="650" spans="1:19" x14ac:dyDescent="0.25">
      <c r="A650" s="9" t="str">
        <f>IF(ISBLANK('Geotech Log'!$C$2),"",IF('Discontinuity Log'!B660&lt;&gt;"",'Geotech Log'!$C$2,""))</f>
        <v>GTF20-01</v>
      </c>
      <c r="B650" s="9" t="str">
        <f>IF(ISBLANK('Geotech Log'!$R$4),"",IF('Discontinuity Log'!B660&lt;&gt;"",'Geotech Log'!$R$4,""))</f>
        <v>FRO</v>
      </c>
      <c r="C650" s="17">
        <f ca="1">IF(ISBLANK('Discontinuity Log'!A660),"",'Discontinuity Log'!A660)</f>
        <v>141</v>
      </c>
      <c r="D650" s="25">
        <f>IF(ISBLANK('Discontinuity Log'!B660),"",'Discontinuity Log'!B660)</f>
        <v>257.2</v>
      </c>
      <c r="E650" s="17" t="str">
        <f>IF(ISBLANK('Discontinuity Log'!C660),"",'Discontinuity Log'!C660)</f>
        <v>JN</v>
      </c>
      <c r="F650" s="17" t="str">
        <f>IF(ISBLANK('Discontinuity Log'!D660),"",'Discontinuity Log'!D660)</f>
        <v>G</v>
      </c>
      <c r="G650" s="17" t="str">
        <f>IF(ISBLANK('Discontinuity Log'!E660),"",'Discontinuity Log'!E660)</f>
        <v>COAL</v>
      </c>
      <c r="H650" s="17" t="str">
        <f>IF(ISBLANK('Discontinuity Log'!F660),"",IF('Discontinuity Log'!F660="-","",'Discontinuity Log'!F660))</f>
        <v/>
      </c>
      <c r="I650" s="17" t="str">
        <f>IF(ISBLANK('Discontinuity Log'!G660),"",'Discontinuity Log'!G660)</f>
        <v>CC</v>
      </c>
      <c r="J650" s="17" t="str">
        <f>IF(ISBLANK('Discontinuity Log'!H660),"",'Discontinuity Log'!H660)</f>
        <v>&lt;=5mm</v>
      </c>
      <c r="K650" s="17" t="str">
        <f>IF(ISBLANK('Discontinuity Log'!I660),"",'Discontinuity Log'!I660)</f>
        <v>PL</v>
      </c>
      <c r="L650" s="17" t="str">
        <f>IF(ISBLANK('Discontinuity Log'!J660),"",'Discontinuity Log'!J660)</f>
        <v>SM</v>
      </c>
      <c r="M650" s="17">
        <f>IF(ISBLANK('Discontinuity Log'!K660),"",'Discontinuity Log'!K660)</f>
        <v>3</v>
      </c>
      <c r="N650" s="17" t="str">
        <f>IF(ISBLANK('Discontinuity Log'!L660),"",'Discontinuity Log'!L660)</f>
        <v>R3</v>
      </c>
      <c r="O650" s="17" t="str">
        <f>IF(ISBLANK('Discontinuity Log'!M660),"",'Discontinuity Log'!M660)</f>
        <v>W1</v>
      </c>
      <c r="P650" s="17">
        <f>IF(ISBLANK('Discontinuity Log'!N660),"",'Discontinuity Log'!N660)</f>
        <v>6</v>
      </c>
      <c r="Q650" s="17">
        <f>IF(ISBLANK('Discontinuity Log'!O660),"",'Discontinuity Log'!O660)</f>
        <v>60</v>
      </c>
      <c r="R650" s="17" t="str">
        <f>IF(ISBLANK('Discontinuity Log'!P660),"",'Discontinuity Log'!P660)</f>
        <v/>
      </c>
      <c r="S650" s="519" t="str">
        <f>IF(ISBLANK('Discontinuity Log'!Q660),"",'Discontinuity Log'!Q660)</f>
        <v/>
      </c>
    </row>
    <row r="651" spans="1:19" x14ac:dyDescent="0.25">
      <c r="A651" s="9" t="str">
        <f>IF(ISBLANK('Geotech Log'!$C$2),"",IF('Discontinuity Log'!B661&lt;&gt;"",'Geotech Log'!$C$2,""))</f>
        <v>GTF20-01</v>
      </c>
      <c r="B651" s="9" t="str">
        <f>IF(ISBLANK('Geotech Log'!$R$4),"",IF('Discontinuity Log'!B661&lt;&gt;"",'Geotech Log'!$R$4,""))</f>
        <v>FRO</v>
      </c>
      <c r="C651" s="17">
        <f ca="1">IF(ISBLANK('Discontinuity Log'!A661),"",'Discontinuity Log'!A661)</f>
        <v>141</v>
      </c>
      <c r="D651" s="25">
        <f>IF(ISBLANK('Discontinuity Log'!B661),"",'Discontinuity Log'!B661)</f>
        <v>257.52</v>
      </c>
      <c r="E651" s="17" t="str">
        <f>IF(ISBLANK('Discontinuity Log'!C661),"",'Discontinuity Log'!C661)</f>
        <v>JN</v>
      </c>
      <c r="F651" s="17" t="str">
        <f>IF(ISBLANK('Discontinuity Log'!D661),"",'Discontinuity Log'!D661)</f>
        <v>G</v>
      </c>
      <c r="G651" s="17" t="str">
        <f>IF(ISBLANK('Discontinuity Log'!E661),"",'Discontinuity Log'!E661)</f>
        <v>COAL</v>
      </c>
      <c r="H651" s="17" t="str">
        <f>IF(ISBLANK('Discontinuity Log'!F661),"",IF('Discontinuity Log'!F661="-","",'Discontinuity Log'!F661))</f>
        <v/>
      </c>
      <c r="I651" s="17" t="str">
        <f>IF(ISBLANK('Discontinuity Log'!G661),"",'Discontinuity Log'!G661)</f>
        <v>CC</v>
      </c>
      <c r="J651" s="17" t="str">
        <f>IF(ISBLANK('Discontinuity Log'!H661),"",'Discontinuity Log'!H661)</f>
        <v>&lt;=1mm</v>
      </c>
      <c r="K651" s="17" t="str">
        <f>IF(ISBLANK('Discontinuity Log'!I661),"",'Discontinuity Log'!I661)</f>
        <v>UN</v>
      </c>
      <c r="L651" s="17" t="str">
        <f>IF(ISBLANK('Discontinuity Log'!J661),"",'Discontinuity Log'!J661)</f>
        <v>SM</v>
      </c>
      <c r="M651" s="17">
        <f>IF(ISBLANK('Discontinuity Log'!K661),"",'Discontinuity Log'!K661)</f>
        <v>7</v>
      </c>
      <c r="N651" s="17" t="str">
        <f>IF(ISBLANK('Discontinuity Log'!L661),"",'Discontinuity Log'!L661)</f>
        <v>R3</v>
      </c>
      <c r="O651" s="17" t="str">
        <f>IF(ISBLANK('Discontinuity Log'!M661),"",'Discontinuity Log'!M661)</f>
        <v>W1</v>
      </c>
      <c r="P651" s="17">
        <f>IF(ISBLANK('Discontinuity Log'!N661),"",'Discontinuity Log'!N661)</f>
        <v>12</v>
      </c>
      <c r="Q651" s="17">
        <f>IF(ISBLANK('Discontinuity Log'!O661),"",'Discontinuity Log'!O661)</f>
        <v>48</v>
      </c>
      <c r="R651" s="17" t="str">
        <f>IF(ISBLANK('Discontinuity Log'!P661),"",'Discontinuity Log'!P661)</f>
        <v/>
      </c>
      <c r="S651" s="519" t="str">
        <f>IF(ISBLANK('Discontinuity Log'!Q661),"",'Discontinuity Log'!Q661)</f>
        <v/>
      </c>
    </row>
    <row r="652" spans="1:19" x14ac:dyDescent="0.25">
      <c r="A652" s="9" t="str">
        <f>IF(ISBLANK('Geotech Log'!$C$2),"",IF('Discontinuity Log'!B662&lt;&gt;"",'Geotech Log'!$C$2,""))</f>
        <v>GTF20-01</v>
      </c>
      <c r="B652" s="9" t="str">
        <f>IF(ISBLANK('Geotech Log'!$R$4),"",IF('Discontinuity Log'!B662&lt;&gt;"",'Geotech Log'!$R$4,""))</f>
        <v>FRO</v>
      </c>
      <c r="C652" s="17">
        <f ca="1">IF(ISBLANK('Discontinuity Log'!A662),"",'Discontinuity Log'!A662)</f>
        <v>142</v>
      </c>
      <c r="D652" s="25">
        <f>IF(ISBLANK('Discontinuity Log'!B662),"",'Discontinuity Log'!B662)</f>
        <v>260.62</v>
      </c>
      <c r="E652" s="17" t="str">
        <f>IF(ISBLANK('Discontinuity Log'!C662),"",'Discontinuity Log'!C662)</f>
        <v>BD</v>
      </c>
      <c r="F652" s="17" t="str">
        <f>IF(ISBLANK('Discontinuity Log'!D662),"",'Discontinuity Log'!D662)</f>
        <v>G</v>
      </c>
      <c r="G652" s="17" t="str">
        <f>IF(ISBLANK('Discontinuity Log'!E662),"",'Discontinuity Log'!E662)</f>
        <v>COAL</v>
      </c>
      <c r="H652" s="17" t="str">
        <f>IF(ISBLANK('Discontinuity Log'!F662),"",IF('Discontinuity Log'!F662="-","",'Discontinuity Log'!F662))</f>
        <v/>
      </c>
      <c r="I652" s="17" t="str">
        <f>IF(ISBLANK('Discontinuity Log'!G662),"",'Discontinuity Log'!G662)</f>
        <v>CC</v>
      </c>
      <c r="J652" s="17" t="str">
        <f>IF(ISBLANK('Discontinuity Log'!H662),"",'Discontinuity Log'!H662)</f>
        <v>&lt;=1mm</v>
      </c>
      <c r="K652" s="17" t="str">
        <f>IF(ISBLANK('Discontinuity Log'!I662),"",'Discontinuity Log'!I662)</f>
        <v>PL</v>
      </c>
      <c r="L652" s="17" t="str">
        <f>IF(ISBLANK('Discontinuity Log'!J662),"",'Discontinuity Log'!J662)</f>
        <v>SM</v>
      </c>
      <c r="M652" s="17">
        <f>IF(ISBLANK('Discontinuity Log'!K662),"",'Discontinuity Log'!K662)</f>
        <v>5</v>
      </c>
      <c r="N652" s="17" t="str">
        <f>IF(ISBLANK('Discontinuity Log'!L662),"",'Discontinuity Log'!L662)</f>
        <v>R3</v>
      </c>
      <c r="O652" s="17" t="str">
        <f>IF(ISBLANK('Discontinuity Log'!M662),"",'Discontinuity Log'!M662)</f>
        <v>W1</v>
      </c>
      <c r="P652" s="17">
        <f>IF(ISBLANK('Discontinuity Log'!N662),"",'Discontinuity Log'!N662)</f>
        <v>12</v>
      </c>
      <c r="Q652" s="17">
        <f>IF(ISBLANK('Discontinuity Log'!O662),"",'Discontinuity Log'!O662)</f>
        <v>53</v>
      </c>
      <c r="R652" s="17" t="str">
        <f>IF(ISBLANK('Discontinuity Log'!P662),"",'Discontinuity Log'!P662)</f>
        <v/>
      </c>
      <c r="S652" s="519" t="str">
        <f>IF(ISBLANK('Discontinuity Log'!Q662),"",'Discontinuity Log'!Q662)</f>
        <v>NOT MARKED IN SPLIT PHOTO. COAL LAMINATION.</v>
      </c>
    </row>
    <row r="653" spans="1:19" x14ac:dyDescent="0.25">
      <c r="A653" s="9" t="str">
        <f>IF(ISBLANK('Geotech Log'!$C$2),"",IF('Discontinuity Log'!B663&lt;&gt;"",'Geotech Log'!$C$2,""))</f>
        <v>GTF20-01</v>
      </c>
      <c r="B653" s="9" t="str">
        <f>IF(ISBLANK('Geotech Log'!$R$4),"",IF('Discontinuity Log'!B663&lt;&gt;"",'Geotech Log'!$R$4,""))</f>
        <v>FRO</v>
      </c>
      <c r="C653" s="17">
        <f ca="1">IF(ISBLANK('Discontinuity Log'!A663),"",'Discontinuity Log'!A663)</f>
        <v>142</v>
      </c>
      <c r="D653" s="25">
        <f>IF(ISBLANK('Discontinuity Log'!B663),"",'Discontinuity Log'!B663)</f>
        <v>260.8</v>
      </c>
      <c r="E653" s="17" t="str">
        <f>IF(ISBLANK('Discontinuity Log'!C663),"",'Discontinuity Log'!C663)</f>
        <v>OTH</v>
      </c>
      <c r="F653" s="17" t="str">
        <f>IF(ISBLANK('Discontinuity Log'!D663),"",'Discontinuity Log'!D663)</f>
        <v>O</v>
      </c>
      <c r="G653" s="17" t="str">
        <f>IF(ISBLANK('Discontinuity Log'!E663),"",'Discontinuity Log'!E663)</f>
        <v>RZ</v>
      </c>
      <c r="H653" s="17" t="str">
        <f>IF(ISBLANK('Discontinuity Log'!F663),"",IF('Discontinuity Log'!F663="-","",'Discontinuity Log'!F663))</f>
        <v>COAL</v>
      </c>
      <c r="I653" s="17" t="str">
        <f>IF(ISBLANK('Discontinuity Log'!G663),"",'Discontinuity Log'!G663)</f>
        <v>IN</v>
      </c>
      <c r="J653" s="17" t="str">
        <f>IF(ISBLANK('Discontinuity Log'!H663),"",'Discontinuity Log'!H663)</f>
        <v>&gt;5mm</v>
      </c>
      <c r="K653" s="17" t="str">
        <f>IF(ISBLANK('Discontinuity Log'!I663),"",'Discontinuity Log'!I663)</f>
        <v>IR</v>
      </c>
      <c r="L653" s="17" t="str">
        <f>IF(ISBLANK('Discontinuity Log'!J663),"",'Discontinuity Log'!J663)</f>
        <v>VR</v>
      </c>
      <c r="M653" s="17">
        <f>IF(ISBLANK('Discontinuity Log'!K663),"",'Discontinuity Log'!K663)</f>
        <v>17</v>
      </c>
      <c r="N653" s="17" t="str">
        <f>IF(ISBLANK('Discontinuity Log'!L663),"",'Discontinuity Log'!L663)</f>
        <v>R2</v>
      </c>
      <c r="O653" s="17" t="str">
        <f>IF(ISBLANK('Discontinuity Log'!M663),"",'Discontinuity Log'!M663)</f>
        <v>W1</v>
      </c>
      <c r="P653" s="17">
        <f>IF(ISBLANK('Discontinuity Log'!N663),"",'Discontinuity Log'!N663)</f>
        <v>0</v>
      </c>
      <c r="Q653" s="17">
        <f>IF(ISBLANK('Discontinuity Log'!O663),"",'Discontinuity Log'!O663)</f>
        <v>82</v>
      </c>
      <c r="R653" s="17" t="str">
        <f>IF(ISBLANK('Discontinuity Log'!P663),"",'Discontinuity Log'!P663)</f>
        <v/>
      </c>
      <c r="S653" s="519" t="str">
        <f>IF(ISBLANK('Discontinuity Log'!Q663),"",'Discontinuity Log'!Q663)</f>
        <v>TOP OF RZ (GOES DOWN TO 260.87 M). ANGULAR PEBBLE SIZED MST AND COAL BLOCKS. POSSIBLY PARTLY MECHANICAL</v>
      </c>
    </row>
    <row r="654" spans="1:19" x14ac:dyDescent="0.25">
      <c r="A654" s="9" t="str">
        <f>IF(ISBLANK('Geotech Log'!$C$2),"",IF('Discontinuity Log'!B664&lt;&gt;"",'Geotech Log'!$C$2,""))</f>
        <v>GTF20-01</v>
      </c>
      <c r="B654" s="9" t="str">
        <f>IF(ISBLANK('Geotech Log'!$R$4),"",IF('Discontinuity Log'!B664&lt;&gt;"",'Geotech Log'!$R$4,""))</f>
        <v>FRO</v>
      </c>
      <c r="C654" s="17">
        <f ca="1">IF(ISBLANK('Discontinuity Log'!A664),"",'Discontinuity Log'!A664)</f>
        <v>142</v>
      </c>
      <c r="D654" s="25">
        <f>IF(ISBLANK('Discontinuity Log'!B664),"",'Discontinuity Log'!B664)</f>
        <v>260.87</v>
      </c>
      <c r="E654" s="17" t="str">
        <f>IF(ISBLANK('Discontinuity Log'!C664),"",'Discontinuity Log'!C664)</f>
        <v>OTH</v>
      </c>
      <c r="F654" s="17" t="str">
        <f>IF(ISBLANK('Discontinuity Log'!D664),"",'Discontinuity Log'!D664)</f>
        <v>O</v>
      </c>
      <c r="G654" s="17" t="str">
        <f>IF(ISBLANK('Discontinuity Log'!E664),"",'Discontinuity Log'!E664)</f>
        <v>RZ</v>
      </c>
      <c r="H654" s="17" t="str">
        <f>IF(ISBLANK('Discontinuity Log'!F664),"",IF('Discontinuity Log'!F664="-","",'Discontinuity Log'!F664))</f>
        <v>COAL</v>
      </c>
      <c r="I654" s="17" t="str">
        <f>IF(ISBLANK('Discontinuity Log'!G664),"",'Discontinuity Log'!G664)</f>
        <v>IN</v>
      </c>
      <c r="J654" s="17" t="str">
        <f>IF(ISBLANK('Discontinuity Log'!H664),"",'Discontinuity Log'!H664)</f>
        <v>&gt;5mm</v>
      </c>
      <c r="K654" s="17" t="str">
        <f>IF(ISBLANK('Discontinuity Log'!I664),"",'Discontinuity Log'!I664)</f>
        <v>UN</v>
      </c>
      <c r="L654" s="17" t="str">
        <f>IF(ISBLANK('Discontinuity Log'!J664),"",'Discontinuity Log'!J664)</f>
        <v>RO</v>
      </c>
      <c r="M654" s="17">
        <f>IF(ISBLANK('Discontinuity Log'!K664),"",'Discontinuity Log'!K664)</f>
        <v>9</v>
      </c>
      <c r="N654" s="17" t="str">
        <f>IF(ISBLANK('Discontinuity Log'!L664),"",'Discontinuity Log'!L664)</f>
        <v>R2</v>
      </c>
      <c r="O654" s="17" t="str">
        <f>IF(ISBLANK('Discontinuity Log'!M664),"",'Discontinuity Log'!M664)</f>
        <v>W1</v>
      </c>
      <c r="P654" s="17">
        <f>IF(ISBLANK('Discontinuity Log'!N664),"",'Discontinuity Log'!N664)</f>
        <v>0</v>
      </c>
      <c r="Q654" s="17">
        <f>IF(ISBLANK('Discontinuity Log'!O664),"",'Discontinuity Log'!O664)</f>
        <v>53</v>
      </c>
      <c r="R654" s="17" t="str">
        <f>IF(ISBLANK('Discontinuity Log'!P664),"",'Discontinuity Log'!P664)</f>
        <v/>
      </c>
      <c r="S654" s="519" t="str">
        <f>IF(ISBLANK('Discontinuity Log'!Q664),"",'Discontinuity Log'!Q664)</f>
        <v>BOTTOM OF RZ (STARTS AT 260.80 M). ANGULAR PEBBLE SIZED MST AND COAL BLOCKS. POSSIBLY PARTLY MECHANICAL. BOTTOM SURFACE IS BEDDING</v>
      </c>
    </row>
    <row r="655" spans="1:19" x14ac:dyDescent="0.25">
      <c r="A655" s="9" t="str">
        <f>IF(ISBLANK('Geotech Log'!$C$2),"",IF('Discontinuity Log'!B665&lt;&gt;"",'Geotech Log'!$C$2,""))</f>
        <v>GTF20-01</v>
      </c>
      <c r="B655" s="9" t="str">
        <f>IF(ISBLANK('Geotech Log'!$R$4),"",IF('Discontinuity Log'!B665&lt;&gt;"",'Geotech Log'!$R$4,""))</f>
        <v>FRO</v>
      </c>
      <c r="C655" s="17">
        <f ca="1">IF(ISBLANK('Discontinuity Log'!A665),"",'Discontinuity Log'!A665)</f>
        <v>142</v>
      </c>
      <c r="D655" s="25">
        <f>IF(ISBLANK('Discontinuity Log'!B665),"",'Discontinuity Log'!B665)</f>
        <v>262.33</v>
      </c>
      <c r="E655" s="17" t="str">
        <f>IF(ISBLANK('Discontinuity Log'!C665),"",'Discontinuity Log'!C665)</f>
        <v>BD</v>
      </c>
      <c r="F655" s="17" t="str">
        <f>IF(ISBLANK('Discontinuity Log'!D665),"",'Discontinuity Log'!D665)</f>
        <v>G</v>
      </c>
      <c r="G655" s="17" t="str">
        <f>IF(ISBLANK('Discontinuity Log'!E665),"",'Discontinuity Log'!E665)</f>
        <v>COAL</v>
      </c>
      <c r="H655" s="17" t="str">
        <f>IF(ISBLANK('Discontinuity Log'!F665),"",IF('Discontinuity Log'!F665="-","",'Discontinuity Log'!F665))</f>
        <v/>
      </c>
      <c r="I655" s="17" t="str">
        <f>IF(ISBLANK('Discontinuity Log'!G665),"",'Discontinuity Log'!G665)</f>
        <v>IN</v>
      </c>
      <c r="J655" s="17" t="str">
        <f>IF(ISBLANK('Discontinuity Log'!H665),"",'Discontinuity Log'!H665)</f>
        <v>&lt;=2mm</v>
      </c>
      <c r="K655" s="17" t="str">
        <f>IF(ISBLANK('Discontinuity Log'!I665),"",'Discontinuity Log'!I665)</f>
        <v>UN</v>
      </c>
      <c r="L655" s="17" t="str">
        <f>IF(ISBLANK('Discontinuity Log'!J665),"",'Discontinuity Log'!J665)</f>
        <v>SM</v>
      </c>
      <c r="M655" s="17">
        <f>IF(ISBLANK('Discontinuity Log'!K665),"",'Discontinuity Log'!K665)</f>
        <v>5</v>
      </c>
      <c r="N655" s="17" t="str">
        <f>IF(ISBLANK('Discontinuity Log'!L665),"",'Discontinuity Log'!L665)</f>
        <v>R2</v>
      </c>
      <c r="O655" s="17" t="str">
        <f>IF(ISBLANK('Discontinuity Log'!M665),"",'Discontinuity Log'!M665)</f>
        <v>W1</v>
      </c>
      <c r="P655" s="17">
        <f>IF(ISBLANK('Discontinuity Log'!N665),"",'Discontinuity Log'!N665)</f>
        <v>12</v>
      </c>
      <c r="Q655" s="17">
        <f>IF(ISBLANK('Discontinuity Log'!O665),"",'Discontinuity Log'!O665)</f>
        <v>57</v>
      </c>
      <c r="R655" s="17" t="str">
        <f>IF(ISBLANK('Discontinuity Log'!P665),"",'Discontinuity Log'!P665)</f>
        <v/>
      </c>
      <c r="S655" s="519" t="str">
        <f>IF(ISBLANK('Discontinuity Log'!Q665),"",'Discontinuity Log'!Q665)</f>
        <v>2 MM THICK COAL LAMINATION. FRIABLE.</v>
      </c>
    </row>
    <row r="656" spans="1:19" x14ac:dyDescent="0.25">
      <c r="A656" s="9" t="str">
        <f>IF(ISBLANK('Geotech Log'!$C$2),"",IF('Discontinuity Log'!B666&lt;&gt;"",'Geotech Log'!$C$2,""))</f>
        <v>GTF20-01</v>
      </c>
      <c r="B656" s="9" t="str">
        <f>IF(ISBLANK('Geotech Log'!$R$4),"",IF('Discontinuity Log'!B666&lt;&gt;"",'Geotech Log'!$R$4,""))</f>
        <v>FRO</v>
      </c>
      <c r="C656" s="17">
        <f ca="1">IF(ISBLANK('Discontinuity Log'!A666),"",'Discontinuity Log'!A666)</f>
        <v>143</v>
      </c>
      <c r="D656" s="25">
        <f>IF(ISBLANK('Discontinuity Log'!B666),"",'Discontinuity Log'!B666)</f>
        <v>263.38</v>
      </c>
      <c r="E656" s="17" t="str">
        <f>IF(ISBLANK('Discontinuity Log'!C666),"",'Discontinuity Log'!C666)</f>
        <v>BD</v>
      </c>
      <c r="F656" s="17" t="str">
        <f>IF(ISBLANK('Discontinuity Log'!D666),"",'Discontinuity Log'!D666)</f>
        <v>G</v>
      </c>
      <c r="G656" s="17" t="str">
        <f>IF(ISBLANK('Discontinuity Log'!E666),"",'Discontinuity Log'!E666)</f>
        <v>COAL</v>
      </c>
      <c r="H656" s="17" t="str">
        <f>IF(ISBLANK('Discontinuity Log'!F666),"",IF('Discontinuity Log'!F666="-","",'Discontinuity Log'!F666))</f>
        <v/>
      </c>
      <c r="I656" s="17" t="str">
        <f>IF(ISBLANK('Discontinuity Log'!G666),"",'Discontinuity Log'!G666)</f>
        <v>CC</v>
      </c>
      <c r="J656" s="17" t="str">
        <f>IF(ISBLANK('Discontinuity Log'!H666),"",'Discontinuity Log'!H666)</f>
        <v>&lt;=1mm</v>
      </c>
      <c r="K656" s="17" t="str">
        <f>IF(ISBLANK('Discontinuity Log'!I666),"",'Discontinuity Log'!I666)</f>
        <v>CU</v>
      </c>
      <c r="L656" s="17" t="str">
        <f>IF(ISBLANK('Discontinuity Log'!J666),"",'Discontinuity Log'!J666)</f>
        <v>SM</v>
      </c>
      <c r="M656" s="17">
        <f>IF(ISBLANK('Discontinuity Log'!K666),"",'Discontinuity Log'!K666)</f>
        <v>5</v>
      </c>
      <c r="N656" s="17" t="str">
        <f>IF(ISBLANK('Discontinuity Log'!L666),"",'Discontinuity Log'!L666)</f>
        <v>R1</v>
      </c>
      <c r="O656" s="17" t="str">
        <f>IF(ISBLANK('Discontinuity Log'!M666),"",'Discontinuity Log'!M666)</f>
        <v>W1</v>
      </c>
      <c r="P656" s="17">
        <f>IF(ISBLANK('Discontinuity Log'!N666),"",'Discontinuity Log'!N666)</f>
        <v>6</v>
      </c>
      <c r="Q656" s="17">
        <f>IF(ISBLANK('Discontinuity Log'!O666),"",'Discontinuity Log'!O666)</f>
        <v>60</v>
      </c>
      <c r="R656" s="17" t="str">
        <f>IF(ISBLANK('Discontinuity Log'!P666),"",'Discontinuity Log'!P666)</f>
        <v/>
      </c>
      <c r="S656" s="519" t="str">
        <f>IF(ISBLANK('Discontinuity Log'!Q666),"",'Discontinuity Log'!Q666)</f>
        <v/>
      </c>
    </row>
    <row r="657" spans="1:19" x14ac:dyDescent="0.25">
      <c r="A657" s="9" t="str">
        <f>IF(ISBLANK('Geotech Log'!$C$2),"",IF('Discontinuity Log'!B667&lt;&gt;"",'Geotech Log'!$C$2,""))</f>
        <v>GTF20-01</v>
      </c>
      <c r="B657" s="9" t="str">
        <f>IF(ISBLANK('Geotech Log'!$R$4),"",IF('Discontinuity Log'!B667&lt;&gt;"",'Geotech Log'!$R$4,""))</f>
        <v>FRO</v>
      </c>
      <c r="C657" s="17">
        <f ca="1">IF(ISBLANK('Discontinuity Log'!A667),"",'Discontinuity Log'!A667)</f>
        <v>144</v>
      </c>
      <c r="D657" s="25">
        <f>IF(ISBLANK('Discontinuity Log'!B667),"",'Discontinuity Log'!B667)</f>
        <v>263.93</v>
      </c>
      <c r="E657" s="17" t="str">
        <f>IF(ISBLANK('Discontinuity Log'!C667),"",'Discontinuity Log'!C667)</f>
        <v>SH</v>
      </c>
      <c r="F657" s="17" t="str">
        <f>IF(ISBLANK('Discontinuity Log'!D667),"",'Discontinuity Log'!D667)</f>
        <v>O</v>
      </c>
      <c r="G657" s="17" t="str">
        <f>IF(ISBLANK('Discontinuity Log'!E667),"",'Discontinuity Log'!E667)</f>
        <v>COAL</v>
      </c>
      <c r="H657" s="17" t="str">
        <f>IF(ISBLANK('Discontinuity Log'!F667),"",IF('Discontinuity Log'!F667="-","",'Discontinuity Log'!F667))</f>
        <v/>
      </c>
      <c r="I657" s="17" t="str">
        <f>IF(ISBLANK('Discontinuity Log'!G667),"",'Discontinuity Log'!G667)</f>
        <v>IN</v>
      </c>
      <c r="J657" s="17" t="str">
        <f>IF(ISBLANK('Discontinuity Log'!H667),"",'Discontinuity Log'!H667)</f>
        <v>&gt;5mm</v>
      </c>
      <c r="K657" s="17" t="str">
        <f>IF(ISBLANK('Discontinuity Log'!I667),"",'Discontinuity Log'!I667)</f>
        <v>PL</v>
      </c>
      <c r="L657" s="17" t="str">
        <f>IF(ISBLANK('Discontinuity Log'!J667),"",'Discontinuity Log'!J667)</f>
        <v>SM</v>
      </c>
      <c r="M657" s="17">
        <f>IF(ISBLANK('Discontinuity Log'!K667),"",'Discontinuity Log'!K667)</f>
        <v>5</v>
      </c>
      <c r="N657" s="17" t="str">
        <f>IF(ISBLANK('Discontinuity Log'!L667),"",'Discontinuity Log'!L667)</f>
        <v>R1</v>
      </c>
      <c r="O657" s="17" t="str">
        <f>IF(ISBLANK('Discontinuity Log'!M667),"",'Discontinuity Log'!M667)</f>
        <v>W1</v>
      </c>
      <c r="P657" s="17">
        <f>IF(ISBLANK('Discontinuity Log'!N667),"",'Discontinuity Log'!N667)</f>
        <v>0</v>
      </c>
      <c r="Q657" s="17">
        <f>IF(ISBLANK('Discontinuity Log'!O667),"",'Discontinuity Log'!O667)</f>
        <v>62</v>
      </c>
      <c r="R657" s="17" t="str">
        <f>IF(ISBLANK('Discontinuity Log'!P667),"",'Discontinuity Log'!P667)</f>
        <v/>
      </c>
      <c r="S657" s="519" t="str">
        <f>IF(ISBLANK('Discontinuity Log'!Q667),"",'Discontinuity Log'!Q667)</f>
        <v>TOP OF 6 CM FRIABLE COAL SHEAR ZONE. GRANULAR, BRECCIATED COAL FRAGMENTS</v>
      </c>
    </row>
    <row r="658" spans="1:19" x14ac:dyDescent="0.25">
      <c r="A658" s="9" t="str">
        <f>IF(ISBLANK('Geotech Log'!$C$2),"",IF('Discontinuity Log'!B668&lt;&gt;"",'Geotech Log'!$C$2,""))</f>
        <v>GTF20-01</v>
      </c>
      <c r="B658" s="9" t="str">
        <f>IF(ISBLANK('Geotech Log'!$R$4),"",IF('Discontinuity Log'!B668&lt;&gt;"",'Geotech Log'!$R$4,""))</f>
        <v>FRO</v>
      </c>
      <c r="C658" s="17">
        <f ca="1">IF(ISBLANK('Discontinuity Log'!A668),"",'Discontinuity Log'!A668)</f>
        <v>144</v>
      </c>
      <c r="D658" s="25">
        <f>IF(ISBLANK('Discontinuity Log'!B668),"",'Discontinuity Log'!B668)</f>
        <v>263.99</v>
      </c>
      <c r="E658" s="17" t="str">
        <f>IF(ISBLANK('Discontinuity Log'!C668),"",'Discontinuity Log'!C668)</f>
        <v>SH</v>
      </c>
      <c r="F658" s="17" t="str">
        <f>IF(ISBLANK('Discontinuity Log'!D668),"",'Discontinuity Log'!D668)</f>
        <v>O</v>
      </c>
      <c r="G658" s="17" t="str">
        <f>IF(ISBLANK('Discontinuity Log'!E668),"",'Discontinuity Log'!E668)</f>
        <v>COAL</v>
      </c>
      <c r="H658" s="17" t="str">
        <f>IF(ISBLANK('Discontinuity Log'!F668),"",IF('Discontinuity Log'!F668="-","",'Discontinuity Log'!F668))</f>
        <v/>
      </c>
      <c r="I658" s="17" t="str">
        <f>IF(ISBLANK('Discontinuity Log'!G668),"",'Discontinuity Log'!G668)</f>
        <v>IN</v>
      </c>
      <c r="J658" s="17" t="str">
        <f>IF(ISBLANK('Discontinuity Log'!H668),"",'Discontinuity Log'!H668)</f>
        <v>&gt;5mm</v>
      </c>
      <c r="K658" s="17" t="str">
        <f>IF(ISBLANK('Discontinuity Log'!I668),"",'Discontinuity Log'!I668)</f>
        <v>PL</v>
      </c>
      <c r="L658" s="17" t="str">
        <f>IF(ISBLANK('Discontinuity Log'!J668),"",'Discontinuity Log'!J668)</f>
        <v>SM</v>
      </c>
      <c r="M658" s="17">
        <f>IF(ISBLANK('Discontinuity Log'!K668),"",'Discontinuity Log'!K668)</f>
        <v>3</v>
      </c>
      <c r="N658" s="17" t="str">
        <f>IF(ISBLANK('Discontinuity Log'!L668),"",'Discontinuity Log'!L668)</f>
        <v>R1</v>
      </c>
      <c r="O658" s="17" t="str">
        <f>IF(ISBLANK('Discontinuity Log'!M668),"",'Discontinuity Log'!M668)</f>
        <v>W1</v>
      </c>
      <c r="P658" s="17">
        <f>IF(ISBLANK('Discontinuity Log'!N668),"",'Discontinuity Log'!N668)</f>
        <v>0</v>
      </c>
      <c r="Q658" s="17">
        <f>IF(ISBLANK('Discontinuity Log'!O668),"",'Discontinuity Log'!O668)</f>
        <v>68</v>
      </c>
      <c r="R658" s="17" t="str">
        <f>IF(ISBLANK('Discontinuity Log'!P668),"",'Discontinuity Log'!P668)</f>
        <v/>
      </c>
      <c r="S658" s="519" t="str">
        <f>IF(ISBLANK('Discontinuity Log'!Q668),"",'Discontinuity Log'!Q668)</f>
        <v>BASE OF  FRIABLE COAL SHEAR ZONE. GRANULAR, BRECCIATED COAL FRAGMENTS</v>
      </c>
    </row>
    <row r="659" spans="1:19" x14ac:dyDescent="0.25">
      <c r="A659" s="9" t="str">
        <f>IF(ISBLANK('Geotech Log'!$C$2),"",IF('Discontinuity Log'!B669&lt;&gt;"",'Geotech Log'!$C$2,""))</f>
        <v>GTF20-01</v>
      </c>
      <c r="B659" s="9" t="str">
        <f>IF(ISBLANK('Geotech Log'!$R$4),"",IF('Discontinuity Log'!B669&lt;&gt;"",'Geotech Log'!$R$4,""))</f>
        <v>FRO</v>
      </c>
      <c r="C659" s="17">
        <f ca="1">IF(ISBLANK('Discontinuity Log'!A669),"",'Discontinuity Log'!A669)</f>
        <v>144</v>
      </c>
      <c r="D659" s="25">
        <f>IF(ISBLANK('Discontinuity Log'!B669),"",'Discontinuity Log'!B669)</f>
        <v>264.38</v>
      </c>
      <c r="E659" s="17" t="str">
        <f>IF(ISBLANK('Discontinuity Log'!C669),"",'Discontinuity Log'!C669)</f>
        <v>SH</v>
      </c>
      <c r="F659" s="17" t="str">
        <f>IF(ISBLANK('Discontinuity Log'!D669),"",'Discontinuity Log'!D669)</f>
        <v>O</v>
      </c>
      <c r="G659" s="17" t="str">
        <f>IF(ISBLANK('Discontinuity Log'!E669),"",'Discontinuity Log'!E669)</f>
        <v>COAL</v>
      </c>
      <c r="H659" s="17" t="str">
        <f>IF(ISBLANK('Discontinuity Log'!F669),"",IF('Discontinuity Log'!F669="-","",'Discontinuity Log'!F669))</f>
        <v/>
      </c>
      <c r="I659" s="17" t="str">
        <f>IF(ISBLANK('Discontinuity Log'!G669),"",'Discontinuity Log'!G669)</f>
        <v>IN</v>
      </c>
      <c r="J659" s="17" t="str">
        <f>IF(ISBLANK('Discontinuity Log'!H669),"",'Discontinuity Log'!H669)</f>
        <v>&gt;5mm</v>
      </c>
      <c r="K659" s="17" t="str">
        <f>IF(ISBLANK('Discontinuity Log'!I669),"",'Discontinuity Log'!I669)</f>
        <v>IR</v>
      </c>
      <c r="L659" s="17" t="str">
        <f>IF(ISBLANK('Discontinuity Log'!J669),"",'Discontinuity Log'!J669)</f>
        <v>VR</v>
      </c>
      <c r="M659" s="17">
        <f>IF(ISBLANK('Discontinuity Log'!K669),"",'Discontinuity Log'!K669)</f>
        <v>15</v>
      </c>
      <c r="N659" s="17" t="str">
        <f>IF(ISBLANK('Discontinuity Log'!L669),"",'Discontinuity Log'!L669)</f>
        <v>R1</v>
      </c>
      <c r="O659" s="17" t="str">
        <f>IF(ISBLANK('Discontinuity Log'!M669),"",'Discontinuity Log'!M669)</f>
        <v>W1</v>
      </c>
      <c r="P659" s="17">
        <f>IF(ISBLANK('Discontinuity Log'!N669),"",'Discontinuity Log'!N669)</f>
        <v>0</v>
      </c>
      <c r="Q659" s="17">
        <f>IF(ISBLANK('Discontinuity Log'!O669),"",'Discontinuity Log'!O669)</f>
        <v>81</v>
      </c>
      <c r="R659" s="17" t="str">
        <f>IF(ISBLANK('Discontinuity Log'!P669),"",'Discontinuity Log'!P669)</f>
        <v/>
      </c>
      <c r="S659" s="519" t="str">
        <f>IF(ISBLANK('Discontinuity Log'!Q669),"",'Discontinuity Log'!Q669)</f>
        <v>TOP OF 14 CM FRIABLE COAL SHEAR ZONE. GRANULAR, BRECCIATED COAL FRAGMENTS WITH OCCASIONAL BLOCKS UP TO 3 CM DIAMETER</v>
      </c>
    </row>
    <row r="660" spans="1:19" x14ac:dyDescent="0.25">
      <c r="A660" s="9" t="str">
        <f>IF(ISBLANK('Geotech Log'!$C$2),"",IF('Discontinuity Log'!B670&lt;&gt;"",'Geotech Log'!$C$2,""))</f>
        <v>GTF20-01</v>
      </c>
      <c r="B660" s="9" t="str">
        <f>IF(ISBLANK('Geotech Log'!$R$4),"",IF('Discontinuity Log'!B670&lt;&gt;"",'Geotech Log'!$R$4,""))</f>
        <v>FRO</v>
      </c>
      <c r="C660" s="17">
        <f ca="1">IF(ISBLANK('Discontinuity Log'!A670),"",'Discontinuity Log'!A670)</f>
        <v>144</v>
      </c>
      <c r="D660" s="25">
        <f>IF(ISBLANK('Discontinuity Log'!B670),"",'Discontinuity Log'!B670)</f>
        <v>264.52</v>
      </c>
      <c r="E660" s="17" t="str">
        <f>IF(ISBLANK('Discontinuity Log'!C670),"",'Discontinuity Log'!C670)</f>
        <v>SH</v>
      </c>
      <c r="F660" s="17" t="str">
        <f>IF(ISBLANK('Discontinuity Log'!D670),"",'Discontinuity Log'!D670)</f>
        <v>O</v>
      </c>
      <c r="G660" s="17" t="str">
        <f>IF(ISBLANK('Discontinuity Log'!E670),"",'Discontinuity Log'!E670)</f>
        <v>COAL</v>
      </c>
      <c r="H660" s="17" t="str">
        <f>IF(ISBLANK('Discontinuity Log'!F670),"",IF('Discontinuity Log'!F670="-","",'Discontinuity Log'!F670))</f>
        <v/>
      </c>
      <c r="I660" s="17" t="str">
        <f>IF(ISBLANK('Discontinuity Log'!G670),"",'Discontinuity Log'!G670)</f>
        <v>IN</v>
      </c>
      <c r="J660" s="17" t="str">
        <f>IF(ISBLANK('Discontinuity Log'!H670),"",'Discontinuity Log'!H670)</f>
        <v>&gt;5mm</v>
      </c>
      <c r="K660" s="17" t="str">
        <f>IF(ISBLANK('Discontinuity Log'!I670),"",'Discontinuity Log'!I670)</f>
        <v>UN</v>
      </c>
      <c r="L660" s="17" t="str">
        <f>IF(ISBLANK('Discontinuity Log'!J670),"",'Discontinuity Log'!J670)</f>
        <v>RO</v>
      </c>
      <c r="M660" s="17">
        <f>IF(ISBLANK('Discontinuity Log'!K670),"",'Discontinuity Log'!K670)</f>
        <v>13</v>
      </c>
      <c r="N660" s="17" t="str">
        <f>IF(ISBLANK('Discontinuity Log'!L670),"",'Discontinuity Log'!L670)</f>
        <v>R1</v>
      </c>
      <c r="O660" s="17" t="str">
        <f>IF(ISBLANK('Discontinuity Log'!M670),"",'Discontinuity Log'!M670)</f>
        <v>W1</v>
      </c>
      <c r="P660" s="17">
        <f>IF(ISBLANK('Discontinuity Log'!N670),"",'Discontinuity Log'!N670)</f>
        <v>0</v>
      </c>
      <c r="Q660" s="17">
        <f>IF(ISBLANK('Discontinuity Log'!O670),"",'Discontinuity Log'!O670)</f>
        <v>72</v>
      </c>
      <c r="R660" s="17" t="str">
        <f>IF(ISBLANK('Discontinuity Log'!P670),"",'Discontinuity Log'!P670)</f>
        <v/>
      </c>
      <c r="S660" s="519" t="str">
        <f>IF(ISBLANK('Discontinuity Log'!Q670),"",'Discontinuity Log'!Q670)</f>
        <v>BASE OF  FRIABLE COAL SHEAR ZONE. GRANULAR, BRECCIATED COAL FRAGMENTS WITH OCCASIONAL BLOCKS UP TO 3 CM DIAMETER</v>
      </c>
    </row>
    <row r="661" spans="1:19" x14ac:dyDescent="0.25">
      <c r="A661" s="9" t="str">
        <f>IF(ISBLANK('Geotech Log'!$C$2),"",IF('Discontinuity Log'!B671&lt;&gt;"",'Geotech Log'!$C$2,""))</f>
        <v>GTF20-01</v>
      </c>
      <c r="B661" s="9" t="str">
        <f>IF(ISBLANK('Geotech Log'!$R$4),"",IF('Discontinuity Log'!B671&lt;&gt;"",'Geotech Log'!$R$4,""))</f>
        <v>FRO</v>
      </c>
      <c r="C661" s="17">
        <f ca="1">IF(ISBLANK('Discontinuity Log'!A671),"",'Discontinuity Log'!A671)</f>
        <v>144</v>
      </c>
      <c r="D661" s="25">
        <f>IF(ISBLANK('Discontinuity Log'!B671),"",'Discontinuity Log'!B671)</f>
        <v>264.66000000000003</v>
      </c>
      <c r="E661" s="17" t="str">
        <f>IF(ISBLANK('Discontinuity Log'!C671),"",'Discontinuity Log'!C671)</f>
        <v>BD</v>
      </c>
      <c r="F661" s="17" t="str">
        <f>IF(ISBLANK('Discontinuity Log'!D671),"",'Discontinuity Log'!D671)</f>
        <v>G</v>
      </c>
      <c r="G661" s="17" t="str">
        <f>IF(ISBLANK('Discontinuity Log'!E671),"",'Discontinuity Log'!E671)</f>
        <v>COAL</v>
      </c>
      <c r="H661" s="17" t="str">
        <f>IF(ISBLANK('Discontinuity Log'!F671),"",IF('Discontinuity Log'!F671="-","",'Discontinuity Log'!F671))</f>
        <v/>
      </c>
      <c r="I661" s="17" t="str">
        <f>IF(ISBLANK('Discontinuity Log'!G671),"",'Discontinuity Log'!G671)</f>
        <v>CC</v>
      </c>
      <c r="J661" s="17" t="str">
        <f>IF(ISBLANK('Discontinuity Log'!H671),"",'Discontinuity Log'!H671)</f>
        <v>&lt;=1mm</v>
      </c>
      <c r="K661" s="17" t="str">
        <f>IF(ISBLANK('Discontinuity Log'!I671),"",'Discontinuity Log'!I671)</f>
        <v>PL</v>
      </c>
      <c r="L661" s="17" t="str">
        <f>IF(ISBLANK('Discontinuity Log'!J671),"",'Discontinuity Log'!J671)</f>
        <v>SM</v>
      </c>
      <c r="M661" s="17">
        <f>IF(ISBLANK('Discontinuity Log'!K671),"",'Discontinuity Log'!K671)</f>
        <v>7</v>
      </c>
      <c r="N661" s="17" t="str">
        <f>IF(ISBLANK('Discontinuity Log'!L671),"",'Discontinuity Log'!L671)</f>
        <v>R1</v>
      </c>
      <c r="O661" s="17" t="str">
        <f>IF(ISBLANK('Discontinuity Log'!M671),"",'Discontinuity Log'!M671)</f>
        <v>W1</v>
      </c>
      <c r="P661" s="17">
        <f>IF(ISBLANK('Discontinuity Log'!N671),"",'Discontinuity Log'!N671)</f>
        <v>6</v>
      </c>
      <c r="Q661" s="17">
        <f>IF(ISBLANK('Discontinuity Log'!O671),"",'Discontinuity Log'!O671)</f>
        <v>37</v>
      </c>
      <c r="R661" s="17" t="str">
        <f>IF(ISBLANK('Discontinuity Log'!P671),"",'Discontinuity Log'!P671)</f>
        <v/>
      </c>
      <c r="S661" s="519" t="str">
        <f>IF(ISBLANK('Discontinuity Log'!Q671),"",'Discontinuity Log'!Q671)</f>
        <v/>
      </c>
    </row>
    <row r="662" spans="1:19" x14ac:dyDescent="0.25">
      <c r="A662" s="9" t="str">
        <f>IF(ISBLANK('Geotech Log'!$C$2),"",IF('Discontinuity Log'!B672&lt;&gt;"",'Geotech Log'!$C$2,""))</f>
        <v>GTF20-01</v>
      </c>
      <c r="B662" s="9" t="str">
        <f>IF(ISBLANK('Geotech Log'!$R$4),"",IF('Discontinuity Log'!B672&lt;&gt;"",'Geotech Log'!$R$4,""))</f>
        <v>FRO</v>
      </c>
      <c r="C662" s="17">
        <f ca="1">IF(ISBLANK('Discontinuity Log'!A672),"",'Discontinuity Log'!A672)</f>
        <v>145</v>
      </c>
      <c r="D662" s="25">
        <f>IF(ISBLANK('Discontinuity Log'!B672),"",'Discontinuity Log'!B672)</f>
        <v>265</v>
      </c>
      <c r="E662" s="17" t="str">
        <f>IF(ISBLANK('Discontinuity Log'!C672),"",'Discontinuity Log'!C672)</f>
        <v/>
      </c>
      <c r="F662" s="17" t="str">
        <f>IF(ISBLANK('Discontinuity Log'!D672),"",'Discontinuity Log'!D672)</f>
        <v/>
      </c>
      <c r="G662" s="17" t="str">
        <f>IF(ISBLANK('Discontinuity Log'!E672),"",'Discontinuity Log'!E672)</f>
        <v/>
      </c>
      <c r="H662" s="17" t="str">
        <f>IF(ISBLANK('Discontinuity Log'!F672),"",IF('Discontinuity Log'!F672="-","",'Discontinuity Log'!F672))</f>
        <v/>
      </c>
      <c r="I662" s="17" t="str">
        <f>IF(ISBLANK('Discontinuity Log'!G672),"",'Discontinuity Log'!G672)</f>
        <v/>
      </c>
      <c r="J662" s="17" t="str">
        <f>IF(ISBLANK('Discontinuity Log'!H672),"",'Discontinuity Log'!H672)</f>
        <v/>
      </c>
      <c r="K662" s="17" t="str">
        <f>IF(ISBLANK('Discontinuity Log'!I672),"",'Discontinuity Log'!I672)</f>
        <v/>
      </c>
      <c r="L662" s="17" t="str">
        <f>IF(ISBLANK('Discontinuity Log'!J672),"",'Discontinuity Log'!J672)</f>
        <v/>
      </c>
      <c r="M662" s="17" t="str">
        <f>IF(ISBLANK('Discontinuity Log'!K672),"",'Discontinuity Log'!K672)</f>
        <v/>
      </c>
      <c r="N662" s="17" t="str">
        <f>IF(ISBLANK('Discontinuity Log'!L672),"",'Discontinuity Log'!L672)</f>
        <v>R2</v>
      </c>
      <c r="O662" s="17" t="str">
        <f>IF(ISBLANK('Discontinuity Log'!M672),"",'Discontinuity Log'!M672)</f>
        <v>W1</v>
      </c>
      <c r="P662" s="17">
        <f>IF(ISBLANK('Discontinuity Log'!N672),"",'Discontinuity Log'!N672)</f>
        <v>25</v>
      </c>
      <c r="Q662" s="17" t="str">
        <f>IF(ISBLANK('Discontinuity Log'!O672),"",'Discontinuity Log'!O672)</f>
        <v/>
      </c>
      <c r="R662" s="17" t="str">
        <f>IF(ISBLANK('Discontinuity Log'!P672),"",'Discontinuity Log'!P672)</f>
        <v/>
      </c>
      <c r="S662" s="519" t="str">
        <f>IF(ISBLANK('Discontinuity Log'!Q672),"",'Discontinuity Log'!Q672)</f>
        <v>NO NATURAL DISCONTINUITIES</v>
      </c>
    </row>
    <row r="663" spans="1:19" x14ac:dyDescent="0.25">
      <c r="A663" s="9" t="str">
        <f>IF(ISBLANK('Geotech Log'!$C$2),"",IF('Discontinuity Log'!B673&lt;&gt;"",'Geotech Log'!$C$2,""))</f>
        <v>GTF20-01</v>
      </c>
      <c r="B663" s="9" t="str">
        <f>IF(ISBLANK('Geotech Log'!$R$4),"",IF('Discontinuity Log'!B673&lt;&gt;"",'Geotech Log'!$R$4,""))</f>
        <v>FRO</v>
      </c>
      <c r="C663" s="17">
        <f ca="1">IF(ISBLANK('Discontinuity Log'!A673),"",'Discontinuity Log'!A673)</f>
        <v>146</v>
      </c>
      <c r="D663" s="25">
        <f>IF(ISBLANK('Discontinuity Log'!B673),"",'Discontinuity Log'!B673)</f>
        <v>265.19</v>
      </c>
      <c r="E663" s="17" t="str">
        <f>IF(ISBLANK('Discontinuity Log'!C673),"",'Discontinuity Log'!C673)</f>
        <v>SH</v>
      </c>
      <c r="F663" s="17" t="str">
        <f>IF(ISBLANK('Discontinuity Log'!D673),"",'Discontinuity Log'!D673)</f>
        <v>O</v>
      </c>
      <c r="G663" s="17" t="str">
        <f>IF(ISBLANK('Discontinuity Log'!E673),"",'Discontinuity Log'!E673)</f>
        <v>COAL</v>
      </c>
      <c r="H663" s="17" t="str">
        <f>IF(ISBLANK('Discontinuity Log'!F673),"",IF('Discontinuity Log'!F673="-","",'Discontinuity Log'!F673))</f>
        <v/>
      </c>
      <c r="I663" s="17" t="str">
        <f>IF(ISBLANK('Discontinuity Log'!G673),"",'Discontinuity Log'!G673)</f>
        <v>IN</v>
      </c>
      <c r="J663" s="17" t="str">
        <f>IF(ISBLANK('Discontinuity Log'!H673),"",'Discontinuity Log'!H673)</f>
        <v>&gt;5mm</v>
      </c>
      <c r="K663" s="17" t="str">
        <f>IF(ISBLANK('Discontinuity Log'!I673),"",'Discontinuity Log'!I673)</f>
        <v>PL</v>
      </c>
      <c r="L663" s="17" t="str">
        <f>IF(ISBLANK('Discontinuity Log'!J673),"",'Discontinuity Log'!J673)</f>
        <v>SM</v>
      </c>
      <c r="M663" s="17">
        <f>IF(ISBLANK('Discontinuity Log'!K673),"",'Discontinuity Log'!K673)</f>
        <v>5</v>
      </c>
      <c r="N663" s="17" t="str">
        <f>IF(ISBLANK('Discontinuity Log'!L673),"",'Discontinuity Log'!L673)</f>
        <v>R1</v>
      </c>
      <c r="O663" s="17" t="str">
        <f>IF(ISBLANK('Discontinuity Log'!M673),"",'Discontinuity Log'!M673)</f>
        <v>W1</v>
      </c>
      <c r="P663" s="17">
        <f>IF(ISBLANK('Discontinuity Log'!N673),"",'Discontinuity Log'!N673)</f>
        <v>0</v>
      </c>
      <c r="Q663" s="17">
        <f>IF(ISBLANK('Discontinuity Log'!O673),"",'Discontinuity Log'!O673)</f>
        <v>41</v>
      </c>
      <c r="R663" s="17" t="str">
        <f>IF(ISBLANK('Discontinuity Log'!P673),"",'Discontinuity Log'!P673)</f>
        <v/>
      </c>
      <c r="S663" s="519" t="str">
        <f>IF(ISBLANK('Discontinuity Log'!Q673),"",'Discontinuity Log'!Q673)</f>
        <v>TOP OF  FRIABLE COAL SHEAR ZONE. GRANULAR, BRECCIATED COAL FRAGMENTS</v>
      </c>
    </row>
    <row r="664" spans="1:19" x14ac:dyDescent="0.25">
      <c r="A664" s="9" t="str">
        <f>IF(ISBLANK('Geotech Log'!$C$2),"",IF('Discontinuity Log'!B674&lt;&gt;"",'Geotech Log'!$C$2,""))</f>
        <v>GTF20-01</v>
      </c>
      <c r="B664" s="9" t="str">
        <f>IF(ISBLANK('Geotech Log'!$R$4),"",IF('Discontinuity Log'!B674&lt;&gt;"",'Geotech Log'!$R$4,""))</f>
        <v>FRO</v>
      </c>
      <c r="C664" s="17">
        <f ca="1">IF(ISBLANK('Discontinuity Log'!A674),"",'Discontinuity Log'!A674)</f>
        <v>146</v>
      </c>
      <c r="D664" s="25">
        <f>IF(ISBLANK('Discontinuity Log'!B674),"",'Discontinuity Log'!B674)</f>
        <v>265.20999999999998</v>
      </c>
      <c r="E664" s="17" t="str">
        <f>IF(ISBLANK('Discontinuity Log'!C674),"",'Discontinuity Log'!C674)</f>
        <v>SH</v>
      </c>
      <c r="F664" s="17" t="str">
        <f>IF(ISBLANK('Discontinuity Log'!D674),"",'Discontinuity Log'!D674)</f>
        <v>O</v>
      </c>
      <c r="G664" s="17" t="str">
        <f>IF(ISBLANK('Discontinuity Log'!E674),"",'Discontinuity Log'!E674)</f>
        <v>COAL</v>
      </c>
      <c r="H664" s="17" t="str">
        <f>IF(ISBLANK('Discontinuity Log'!F674),"",IF('Discontinuity Log'!F674="-","",'Discontinuity Log'!F674))</f>
        <v/>
      </c>
      <c r="I664" s="17" t="str">
        <f>IF(ISBLANK('Discontinuity Log'!G674),"",'Discontinuity Log'!G674)</f>
        <v>IN</v>
      </c>
      <c r="J664" s="17" t="str">
        <f>IF(ISBLANK('Discontinuity Log'!H674),"",'Discontinuity Log'!H674)</f>
        <v>&gt;5mm</v>
      </c>
      <c r="K664" s="17" t="str">
        <f>IF(ISBLANK('Discontinuity Log'!I674),"",'Discontinuity Log'!I674)</f>
        <v>PL</v>
      </c>
      <c r="L664" s="17" t="str">
        <f>IF(ISBLANK('Discontinuity Log'!J674),"",'Discontinuity Log'!J674)</f>
        <v>SM</v>
      </c>
      <c r="M664" s="17">
        <f>IF(ISBLANK('Discontinuity Log'!K674),"",'Discontinuity Log'!K674)</f>
        <v>5</v>
      </c>
      <c r="N664" s="17" t="str">
        <f>IF(ISBLANK('Discontinuity Log'!L674),"",'Discontinuity Log'!L674)</f>
        <v>R1</v>
      </c>
      <c r="O664" s="17" t="str">
        <f>IF(ISBLANK('Discontinuity Log'!M674),"",'Discontinuity Log'!M674)</f>
        <v>W1</v>
      </c>
      <c r="P664" s="17">
        <f>IF(ISBLANK('Discontinuity Log'!N674),"",'Discontinuity Log'!N674)</f>
        <v>0</v>
      </c>
      <c r="Q664" s="17">
        <f>IF(ISBLANK('Discontinuity Log'!O674),"",'Discontinuity Log'!O674)</f>
        <v>38</v>
      </c>
      <c r="R664" s="17" t="str">
        <f>IF(ISBLANK('Discontinuity Log'!P674),"",'Discontinuity Log'!P674)</f>
        <v/>
      </c>
      <c r="S664" s="519" t="str">
        <f>IF(ISBLANK('Discontinuity Log'!Q674),"",'Discontinuity Log'!Q674)</f>
        <v>BASE OF  FRIABLE COAL SHEAR ZONE. GRANULAR, BRECCIATED COAL FRAGMENTS</v>
      </c>
    </row>
    <row r="665" spans="1:19" x14ac:dyDescent="0.25">
      <c r="A665" s="9" t="str">
        <f>IF(ISBLANK('Geotech Log'!$C$2),"",IF('Discontinuity Log'!B675&lt;&gt;"",'Geotech Log'!$C$2,""))</f>
        <v>GTF20-01</v>
      </c>
      <c r="B665" s="9" t="str">
        <f>IF(ISBLANK('Geotech Log'!$R$4),"",IF('Discontinuity Log'!B675&lt;&gt;"",'Geotech Log'!$R$4,""))</f>
        <v>FRO</v>
      </c>
      <c r="C665" s="17">
        <f ca="1">IF(ISBLANK('Discontinuity Log'!A675),"",'Discontinuity Log'!A675)</f>
        <v>146</v>
      </c>
      <c r="D665" s="25">
        <f>IF(ISBLANK('Discontinuity Log'!B675),"",'Discontinuity Log'!B675)</f>
        <v>265.43</v>
      </c>
      <c r="E665" s="17" t="str">
        <f>IF(ISBLANK('Discontinuity Log'!C675),"",'Discontinuity Log'!C675)</f>
        <v>SH</v>
      </c>
      <c r="F665" s="17" t="str">
        <f>IF(ISBLANK('Discontinuity Log'!D675),"",'Discontinuity Log'!D675)</f>
        <v>O</v>
      </c>
      <c r="G665" s="17" t="str">
        <f>IF(ISBLANK('Discontinuity Log'!E675),"",'Discontinuity Log'!E675)</f>
        <v>COAL</v>
      </c>
      <c r="H665" s="17" t="str">
        <f>IF(ISBLANK('Discontinuity Log'!F675),"",IF('Discontinuity Log'!F675="-","",'Discontinuity Log'!F675))</f>
        <v/>
      </c>
      <c r="I665" s="17" t="str">
        <f>IF(ISBLANK('Discontinuity Log'!G675),"",'Discontinuity Log'!G675)</f>
        <v>IN</v>
      </c>
      <c r="J665" s="17" t="str">
        <f>IF(ISBLANK('Discontinuity Log'!H675),"",'Discontinuity Log'!H675)</f>
        <v>&gt;5mm</v>
      </c>
      <c r="K665" s="17" t="str">
        <f>IF(ISBLANK('Discontinuity Log'!I675),"",'Discontinuity Log'!I675)</f>
        <v>PL</v>
      </c>
      <c r="L665" s="17" t="str">
        <f>IF(ISBLANK('Discontinuity Log'!J675),"",'Discontinuity Log'!J675)</f>
        <v>SM</v>
      </c>
      <c r="M665" s="17">
        <f>IF(ISBLANK('Discontinuity Log'!K675),"",'Discontinuity Log'!K675)</f>
        <v>3</v>
      </c>
      <c r="N665" s="17" t="str">
        <f>IF(ISBLANK('Discontinuity Log'!L675),"",'Discontinuity Log'!L675)</f>
        <v>R1</v>
      </c>
      <c r="O665" s="17" t="str">
        <f>IF(ISBLANK('Discontinuity Log'!M675),"",'Discontinuity Log'!M675)</f>
        <v>W1</v>
      </c>
      <c r="P665" s="17">
        <f>IF(ISBLANK('Discontinuity Log'!N675),"",'Discontinuity Log'!N675)</f>
        <v>0</v>
      </c>
      <c r="Q665" s="17">
        <f>IF(ISBLANK('Discontinuity Log'!O675),"",'Discontinuity Log'!O675)</f>
        <v>61</v>
      </c>
      <c r="R665" s="17" t="str">
        <f>IF(ISBLANK('Discontinuity Log'!P675),"",'Discontinuity Log'!P675)</f>
        <v/>
      </c>
      <c r="S665" s="519" t="str">
        <f>IF(ISBLANK('Discontinuity Log'!Q675),"",'Discontinuity Log'!Q675)</f>
        <v>TOP OF 25 CM FRIABLE COAL SHEAR ZONE. GRANULAR, BRECCIATED COAL FRAGMENTS WITH OCCASIONAL INTACT BLOCKS UP TO 3 CM DIAMETER</v>
      </c>
    </row>
    <row r="666" spans="1:19" x14ac:dyDescent="0.25">
      <c r="A666" s="9" t="str">
        <f>IF(ISBLANK('Geotech Log'!$C$2),"",IF('Discontinuity Log'!B676&lt;&gt;"",'Geotech Log'!$C$2,""))</f>
        <v>GTF20-01</v>
      </c>
      <c r="B666" s="9" t="str">
        <f>IF(ISBLANK('Geotech Log'!$R$4),"",IF('Discontinuity Log'!B676&lt;&gt;"",'Geotech Log'!$R$4,""))</f>
        <v>FRO</v>
      </c>
      <c r="C666" s="17">
        <f ca="1">IF(ISBLANK('Discontinuity Log'!A676),"",'Discontinuity Log'!A676)</f>
        <v>146</v>
      </c>
      <c r="D666" s="25">
        <f>IF(ISBLANK('Discontinuity Log'!B676),"",'Discontinuity Log'!B676)</f>
        <v>265.68</v>
      </c>
      <c r="E666" s="17" t="str">
        <f>IF(ISBLANK('Discontinuity Log'!C676),"",'Discontinuity Log'!C676)</f>
        <v>SH</v>
      </c>
      <c r="F666" s="17" t="str">
        <f>IF(ISBLANK('Discontinuity Log'!D676),"",'Discontinuity Log'!D676)</f>
        <v>O</v>
      </c>
      <c r="G666" s="17" t="str">
        <f>IF(ISBLANK('Discontinuity Log'!E676),"",'Discontinuity Log'!E676)</f>
        <v>COAL</v>
      </c>
      <c r="H666" s="17" t="str">
        <f>IF(ISBLANK('Discontinuity Log'!F676),"",IF('Discontinuity Log'!F676="-","",'Discontinuity Log'!F676))</f>
        <v/>
      </c>
      <c r="I666" s="17" t="str">
        <f>IF(ISBLANK('Discontinuity Log'!G676),"",'Discontinuity Log'!G676)</f>
        <v>IN</v>
      </c>
      <c r="J666" s="17" t="str">
        <f>IF(ISBLANK('Discontinuity Log'!H676),"",'Discontinuity Log'!H676)</f>
        <v>&gt;5mm</v>
      </c>
      <c r="K666" s="17" t="str">
        <f>IF(ISBLANK('Discontinuity Log'!I676),"",'Discontinuity Log'!I676)</f>
        <v>PL</v>
      </c>
      <c r="L666" s="17" t="str">
        <f>IF(ISBLANK('Discontinuity Log'!J676),"",'Discontinuity Log'!J676)</f>
        <v>SM</v>
      </c>
      <c r="M666" s="17">
        <f>IF(ISBLANK('Discontinuity Log'!K676),"",'Discontinuity Log'!K676)</f>
        <v>5</v>
      </c>
      <c r="N666" s="17" t="str">
        <f>IF(ISBLANK('Discontinuity Log'!L676),"",'Discontinuity Log'!L676)</f>
        <v>R1</v>
      </c>
      <c r="O666" s="17" t="str">
        <f>IF(ISBLANK('Discontinuity Log'!M676),"",'Discontinuity Log'!M676)</f>
        <v>W1</v>
      </c>
      <c r="P666" s="17">
        <f>IF(ISBLANK('Discontinuity Log'!N676),"",'Discontinuity Log'!N676)</f>
        <v>0</v>
      </c>
      <c r="Q666" s="17">
        <f>IF(ISBLANK('Discontinuity Log'!O676),"",'Discontinuity Log'!O676)</f>
        <v>57</v>
      </c>
      <c r="R666" s="17" t="str">
        <f>IF(ISBLANK('Discontinuity Log'!P676),"",'Discontinuity Log'!P676)</f>
        <v/>
      </c>
      <c r="S666" s="519" t="str">
        <f>IF(ISBLANK('Discontinuity Log'!Q676),"",'Discontinuity Log'!Q676)</f>
        <v>BASE OF  FRIABLE COAL SHEAR ZONE. GRANULAR, BRECCIATED COAL FRAGMENTS WITH OCCASIONAL INTACT BLOCKS UP TO 3 CM DIAMETER</v>
      </c>
    </row>
    <row r="667" spans="1:19" x14ac:dyDescent="0.25">
      <c r="A667" s="9" t="str">
        <f>IF(ISBLANK('Geotech Log'!$C$2),"",IF('Discontinuity Log'!B677&lt;&gt;"",'Geotech Log'!$C$2,""))</f>
        <v>GTF20-01</v>
      </c>
      <c r="B667" s="9" t="str">
        <f>IF(ISBLANK('Geotech Log'!$R$4),"",IF('Discontinuity Log'!B677&lt;&gt;"",'Geotech Log'!$R$4,""))</f>
        <v>FRO</v>
      </c>
      <c r="C667" s="17">
        <f ca="1">IF(ISBLANK('Discontinuity Log'!A677),"",'Discontinuity Log'!A677)</f>
        <v>147</v>
      </c>
      <c r="D667" s="25">
        <f>IF(ISBLANK('Discontinuity Log'!B677),"",'Discontinuity Log'!B677)</f>
        <v>266</v>
      </c>
      <c r="E667" s="17" t="str">
        <f>IF(ISBLANK('Discontinuity Log'!C677),"",'Discontinuity Log'!C677)</f>
        <v>OTH</v>
      </c>
      <c r="F667" s="17" t="str">
        <f>IF(ISBLANK('Discontinuity Log'!D677),"",'Discontinuity Log'!D677)</f>
        <v>O</v>
      </c>
      <c r="G667" s="17" t="str">
        <f>IF(ISBLANK('Discontinuity Log'!E677),"",'Discontinuity Log'!E677)</f>
        <v>BR</v>
      </c>
      <c r="H667" s="17" t="str">
        <f>IF(ISBLANK('Discontinuity Log'!F677),"",IF('Discontinuity Log'!F677="-","",'Discontinuity Log'!F677))</f>
        <v>COAL</v>
      </c>
      <c r="I667" s="17" t="str">
        <f>IF(ISBLANK('Discontinuity Log'!G677),"",'Discontinuity Log'!G677)</f>
        <v>IN</v>
      </c>
      <c r="J667" s="17" t="str">
        <f>IF(ISBLANK('Discontinuity Log'!H677),"",'Discontinuity Log'!H677)</f>
        <v>&gt;5mm</v>
      </c>
      <c r="K667" s="17" t="str">
        <f>IF(ISBLANK('Discontinuity Log'!I677),"",'Discontinuity Log'!I677)</f>
        <v>UN</v>
      </c>
      <c r="L667" s="17" t="str">
        <f>IF(ISBLANK('Discontinuity Log'!J677),"",'Discontinuity Log'!J677)</f>
        <v>RO</v>
      </c>
      <c r="M667" s="17">
        <f>IF(ISBLANK('Discontinuity Log'!K677),"",'Discontinuity Log'!K677)</f>
        <v>13</v>
      </c>
      <c r="N667" s="17" t="str">
        <f>IF(ISBLANK('Discontinuity Log'!L677),"",'Discontinuity Log'!L677)</f>
        <v>R1</v>
      </c>
      <c r="O667" s="17" t="str">
        <f>IF(ISBLANK('Discontinuity Log'!M677),"",'Discontinuity Log'!M677)</f>
        <v>W1</v>
      </c>
      <c r="P667" s="17">
        <f>IF(ISBLANK('Discontinuity Log'!N677),"",'Discontinuity Log'!N677)</f>
        <v>0</v>
      </c>
      <c r="Q667" s="17" t="str">
        <f>IF(ISBLANK('Discontinuity Log'!O677),"",'Discontinuity Log'!O677)</f>
        <v/>
      </c>
      <c r="R667" s="17" t="str">
        <f>IF(ISBLANK('Discontinuity Log'!P677),"",'Discontinuity Log'!P677)</f>
        <v/>
      </c>
      <c r="S667" s="519" t="str">
        <f>IF(ISBLANK('Discontinuity Log'!Q677),"",'Discontinuity Log'!Q677)</f>
        <v>TOP OF 38 CM ZONE OF BROKEN BUT INTACT CORE PIECES OF MICRODEFECTED COAL UP TO 5 CM LENGTH. OCCASIONAL FRIABLE GRAVEL-SIZE PIECES.</v>
      </c>
    </row>
    <row r="668" spans="1:19" x14ac:dyDescent="0.25">
      <c r="A668" s="9" t="str">
        <f>IF(ISBLANK('Geotech Log'!$C$2),"",IF('Discontinuity Log'!B678&lt;&gt;"",'Geotech Log'!$C$2,""))</f>
        <v>GTF20-01</v>
      </c>
      <c r="B668" s="9" t="str">
        <f>IF(ISBLANK('Geotech Log'!$R$4),"",IF('Discontinuity Log'!B678&lt;&gt;"",'Geotech Log'!$R$4,""))</f>
        <v>FRO</v>
      </c>
      <c r="C668" s="17">
        <f ca="1">IF(ISBLANK('Discontinuity Log'!A678),"",'Discontinuity Log'!A678)</f>
        <v>147</v>
      </c>
      <c r="D668" s="25">
        <f>IF(ISBLANK('Discontinuity Log'!B678),"",'Discontinuity Log'!B678)</f>
        <v>266.38</v>
      </c>
      <c r="E668" s="17" t="str">
        <f>IF(ISBLANK('Discontinuity Log'!C678),"",'Discontinuity Log'!C678)</f>
        <v>OTH</v>
      </c>
      <c r="F668" s="17" t="str">
        <f>IF(ISBLANK('Discontinuity Log'!D678),"",'Discontinuity Log'!D678)</f>
        <v>O</v>
      </c>
      <c r="G668" s="17" t="str">
        <f>IF(ISBLANK('Discontinuity Log'!E678),"",'Discontinuity Log'!E678)</f>
        <v>BR</v>
      </c>
      <c r="H668" s="17" t="str">
        <f>IF(ISBLANK('Discontinuity Log'!F678),"",IF('Discontinuity Log'!F678="-","",'Discontinuity Log'!F678))</f>
        <v>COAL</v>
      </c>
      <c r="I668" s="17" t="str">
        <f>IF(ISBLANK('Discontinuity Log'!G678),"",'Discontinuity Log'!G678)</f>
        <v>IN</v>
      </c>
      <c r="J668" s="17" t="str">
        <f>IF(ISBLANK('Discontinuity Log'!H678),"",'Discontinuity Log'!H678)</f>
        <v>&gt;5mm</v>
      </c>
      <c r="K668" s="17" t="str">
        <f>IF(ISBLANK('Discontinuity Log'!I678),"",'Discontinuity Log'!I678)</f>
        <v>PL</v>
      </c>
      <c r="L668" s="17" t="str">
        <f>IF(ISBLANK('Discontinuity Log'!J678),"",'Discontinuity Log'!J678)</f>
        <v>RO</v>
      </c>
      <c r="M668" s="17">
        <f>IF(ISBLANK('Discontinuity Log'!K678),"",'Discontinuity Log'!K678)</f>
        <v>11</v>
      </c>
      <c r="N668" s="17" t="str">
        <f>IF(ISBLANK('Discontinuity Log'!L678),"",'Discontinuity Log'!L678)</f>
        <v>R1</v>
      </c>
      <c r="O668" s="17" t="str">
        <f>IF(ISBLANK('Discontinuity Log'!M678),"",'Discontinuity Log'!M678)</f>
        <v>W1</v>
      </c>
      <c r="P668" s="17">
        <f>IF(ISBLANK('Discontinuity Log'!N678),"",'Discontinuity Log'!N678)</f>
        <v>0</v>
      </c>
      <c r="Q668" s="17">
        <f>IF(ISBLANK('Discontinuity Log'!O678),"",'Discontinuity Log'!O678)</f>
        <v>75</v>
      </c>
      <c r="R668" s="17" t="str">
        <f>IF(ISBLANK('Discontinuity Log'!P678),"",'Discontinuity Log'!P678)</f>
        <v/>
      </c>
      <c r="S668" s="519" t="str">
        <f>IF(ISBLANK('Discontinuity Log'!Q678),"",'Discontinuity Log'!Q678)</f>
        <v>BASE OF 38 CM ZONE OF BROKEN BUT INTACT CORE PIECES OF MICRODEFECTED COAL UP TO 5 CM LENGTH. OCCASIONAL FRIABLE GRAVEL-SIZE PIECES.</v>
      </c>
    </row>
    <row r="669" spans="1:19" x14ac:dyDescent="0.25">
      <c r="A669" s="9" t="str">
        <f>IF(ISBLANK('Geotech Log'!$C$2),"",IF('Discontinuity Log'!B679&lt;&gt;"",'Geotech Log'!$C$2,""))</f>
        <v>GTF20-01</v>
      </c>
      <c r="B669" s="9" t="str">
        <f>IF(ISBLANK('Geotech Log'!$R$4),"",IF('Discontinuity Log'!B679&lt;&gt;"",'Geotech Log'!$R$4,""))</f>
        <v>FRO</v>
      </c>
      <c r="C669" s="17">
        <f ca="1">IF(ISBLANK('Discontinuity Log'!A679),"",'Discontinuity Log'!A679)</f>
        <v>148</v>
      </c>
      <c r="D669" s="25">
        <f>IF(ISBLANK('Discontinuity Log'!B679),"",'Discontinuity Log'!B679)</f>
        <v>266.5</v>
      </c>
      <c r="E669" s="17" t="str">
        <f>IF(ISBLANK('Discontinuity Log'!C679),"",'Discontinuity Log'!C679)</f>
        <v/>
      </c>
      <c r="F669" s="17" t="str">
        <f>IF(ISBLANK('Discontinuity Log'!D679),"",'Discontinuity Log'!D679)</f>
        <v/>
      </c>
      <c r="G669" s="17" t="str">
        <f>IF(ISBLANK('Discontinuity Log'!E679),"",'Discontinuity Log'!E679)</f>
        <v/>
      </c>
      <c r="H669" s="17" t="str">
        <f>IF(ISBLANK('Discontinuity Log'!F679),"",IF('Discontinuity Log'!F679="-","",'Discontinuity Log'!F679))</f>
        <v/>
      </c>
      <c r="I669" s="17" t="str">
        <f>IF(ISBLANK('Discontinuity Log'!G679),"",'Discontinuity Log'!G679)</f>
        <v/>
      </c>
      <c r="J669" s="17" t="str">
        <f>IF(ISBLANK('Discontinuity Log'!H679),"",'Discontinuity Log'!H679)</f>
        <v/>
      </c>
      <c r="K669" s="17" t="str">
        <f>IF(ISBLANK('Discontinuity Log'!I679),"",'Discontinuity Log'!I679)</f>
        <v/>
      </c>
      <c r="L669" s="17" t="str">
        <f>IF(ISBLANK('Discontinuity Log'!J679),"",'Discontinuity Log'!J679)</f>
        <v/>
      </c>
      <c r="M669" s="17" t="str">
        <f>IF(ISBLANK('Discontinuity Log'!K679),"",'Discontinuity Log'!K679)</f>
        <v/>
      </c>
      <c r="N669" s="17" t="str">
        <f>IF(ISBLANK('Discontinuity Log'!L679),"",'Discontinuity Log'!L679)</f>
        <v>R2</v>
      </c>
      <c r="O669" s="17" t="str">
        <f>IF(ISBLANK('Discontinuity Log'!M679),"",'Discontinuity Log'!M679)</f>
        <v>W1</v>
      </c>
      <c r="P669" s="17">
        <f>IF(ISBLANK('Discontinuity Log'!N679),"",'Discontinuity Log'!N679)</f>
        <v>25</v>
      </c>
      <c r="Q669" s="17" t="str">
        <f>IF(ISBLANK('Discontinuity Log'!O679),"",'Discontinuity Log'!O679)</f>
        <v/>
      </c>
      <c r="R669" s="17" t="str">
        <f>IF(ISBLANK('Discontinuity Log'!P679),"",'Discontinuity Log'!P679)</f>
        <v/>
      </c>
      <c r="S669" s="519" t="str">
        <f>IF(ISBLANK('Discontinuity Log'!Q679),"",'Discontinuity Log'!Q679)</f>
        <v>NO NATURAL DISCONTINUITIES</v>
      </c>
    </row>
    <row r="670" spans="1:19" x14ac:dyDescent="0.25">
      <c r="A670" s="9" t="str">
        <f>IF(ISBLANK('Geotech Log'!$C$2),"",IF('Discontinuity Log'!B680&lt;&gt;"",'Geotech Log'!$C$2,""))</f>
        <v>GTF20-01</v>
      </c>
      <c r="B670" s="9" t="str">
        <f>IF(ISBLANK('Geotech Log'!$R$4),"",IF('Discontinuity Log'!B680&lt;&gt;"",'Geotech Log'!$R$4,""))</f>
        <v>FRO</v>
      </c>
      <c r="C670" s="17">
        <f ca="1">IF(ISBLANK('Discontinuity Log'!A680),"",'Discontinuity Log'!A680)</f>
        <v>149</v>
      </c>
      <c r="D670" s="25">
        <f>IF(ISBLANK('Discontinuity Log'!B680),"",'Discontinuity Log'!B680)</f>
        <v>267.58</v>
      </c>
      <c r="E670" s="17" t="str">
        <f>IF(ISBLANK('Discontinuity Log'!C680),"",'Discontinuity Log'!C680)</f>
        <v>SH</v>
      </c>
      <c r="F670" s="17" t="str">
        <f>IF(ISBLANK('Discontinuity Log'!D680),"",'Discontinuity Log'!D680)</f>
        <v>O</v>
      </c>
      <c r="G670" s="17" t="str">
        <f>IF(ISBLANK('Discontinuity Log'!E680),"",'Discontinuity Log'!E680)</f>
        <v>COAL</v>
      </c>
      <c r="H670" s="17" t="str">
        <f>IF(ISBLANK('Discontinuity Log'!F680),"",IF('Discontinuity Log'!F680="-","",'Discontinuity Log'!F680))</f>
        <v/>
      </c>
      <c r="I670" s="17" t="str">
        <f>IF(ISBLANK('Discontinuity Log'!G680),"",'Discontinuity Log'!G680)</f>
        <v>IN</v>
      </c>
      <c r="J670" s="17" t="str">
        <f>IF(ISBLANK('Discontinuity Log'!H680),"",'Discontinuity Log'!H680)</f>
        <v>&gt;5mm</v>
      </c>
      <c r="K670" s="17" t="str">
        <f>IF(ISBLANK('Discontinuity Log'!I680),"",'Discontinuity Log'!I680)</f>
        <v>PL</v>
      </c>
      <c r="L670" s="17" t="str">
        <f>IF(ISBLANK('Discontinuity Log'!J680),"",'Discontinuity Log'!J680)</f>
        <v>RO</v>
      </c>
      <c r="M670" s="17">
        <f>IF(ISBLANK('Discontinuity Log'!K680),"",'Discontinuity Log'!K680)</f>
        <v>9</v>
      </c>
      <c r="N670" s="17" t="str">
        <f>IF(ISBLANK('Discontinuity Log'!L680),"",'Discontinuity Log'!L680)</f>
        <v>R1</v>
      </c>
      <c r="O670" s="17" t="str">
        <f>IF(ISBLANK('Discontinuity Log'!M680),"",'Discontinuity Log'!M680)</f>
        <v>W1</v>
      </c>
      <c r="P670" s="17">
        <f>IF(ISBLANK('Discontinuity Log'!N680),"",'Discontinuity Log'!N680)</f>
        <v>0</v>
      </c>
      <c r="Q670" s="17">
        <f>IF(ISBLANK('Discontinuity Log'!O680),"",'Discontinuity Log'!O680)</f>
        <v>63</v>
      </c>
      <c r="R670" s="17" t="str">
        <f>IF(ISBLANK('Discontinuity Log'!P680),"",'Discontinuity Log'!P680)</f>
        <v/>
      </c>
      <c r="S670" s="519" t="str">
        <f>IF(ISBLANK('Discontinuity Log'!Q680),"",'Discontinuity Log'!Q680)</f>
        <v>TOP OF 3 CM FRIABLE COAL SHEAR ZONE. GRANULAR, BRECCIATED COAL FRAGMENTS</v>
      </c>
    </row>
    <row r="671" spans="1:19" x14ac:dyDescent="0.25">
      <c r="A671" s="9" t="str">
        <f>IF(ISBLANK('Geotech Log'!$C$2),"",IF('Discontinuity Log'!B681&lt;&gt;"",'Geotech Log'!$C$2,""))</f>
        <v>GTF20-01</v>
      </c>
      <c r="B671" s="9" t="str">
        <f>IF(ISBLANK('Geotech Log'!$R$4),"",IF('Discontinuity Log'!B681&lt;&gt;"",'Geotech Log'!$R$4,""))</f>
        <v>FRO</v>
      </c>
      <c r="C671" s="17">
        <f ca="1">IF(ISBLANK('Discontinuity Log'!A681),"",'Discontinuity Log'!A681)</f>
        <v>149</v>
      </c>
      <c r="D671" s="25">
        <f>IF(ISBLANK('Discontinuity Log'!B681),"",'Discontinuity Log'!B681)</f>
        <v>267.61</v>
      </c>
      <c r="E671" s="17" t="str">
        <f>IF(ISBLANK('Discontinuity Log'!C681),"",'Discontinuity Log'!C681)</f>
        <v>SH</v>
      </c>
      <c r="F671" s="17" t="str">
        <f>IF(ISBLANK('Discontinuity Log'!D681),"",'Discontinuity Log'!D681)</f>
        <v>O</v>
      </c>
      <c r="G671" s="17" t="str">
        <f>IF(ISBLANK('Discontinuity Log'!E681),"",'Discontinuity Log'!E681)</f>
        <v>COAL</v>
      </c>
      <c r="H671" s="17" t="str">
        <f>IF(ISBLANK('Discontinuity Log'!F681),"",IF('Discontinuity Log'!F681="-","",'Discontinuity Log'!F681))</f>
        <v/>
      </c>
      <c r="I671" s="17" t="str">
        <f>IF(ISBLANK('Discontinuity Log'!G681),"",'Discontinuity Log'!G681)</f>
        <v>IN</v>
      </c>
      <c r="J671" s="17" t="str">
        <f>IF(ISBLANK('Discontinuity Log'!H681),"",'Discontinuity Log'!H681)</f>
        <v>&gt;5mm</v>
      </c>
      <c r="K671" s="17" t="str">
        <f>IF(ISBLANK('Discontinuity Log'!I681),"",'Discontinuity Log'!I681)</f>
        <v>PL</v>
      </c>
      <c r="L671" s="17" t="str">
        <f>IF(ISBLANK('Discontinuity Log'!J681),"",'Discontinuity Log'!J681)</f>
        <v>SM</v>
      </c>
      <c r="M671" s="17">
        <f>IF(ISBLANK('Discontinuity Log'!K681),"",'Discontinuity Log'!K681)</f>
        <v>5</v>
      </c>
      <c r="N671" s="17" t="str">
        <f>IF(ISBLANK('Discontinuity Log'!L681),"",'Discontinuity Log'!L681)</f>
        <v>R1</v>
      </c>
      <c r="O671" s="17" t="str">
        <f>IF(ISBLANK('Discontinuity Log'!M681),"",'Discontinuity Log'!M681)</f>
        <v>W1</v>
      </c>
      <c r="P671" s="17">
        <f>IF(ISBLANK('Discontinuity Log'!N681),"",'Discontinuity Log'!N681)</f>
        <v>0</v>
      </c>
      <c r="Q671" s="17">
        <f>IF(ISBLANK('Discontinuity Log'!O681),"",'Discontinuity Log'!O681)</f>
        <v>63</v>
      </c>
      <c r="R671" s="17" t="str">
        <f>IF(ISBLANK('Discontinuity Log'!P681),"",'Discontinuity Log'!P681)</f>
        <v/>
      </c>
      <c r="S671" s="519" t="str">
        <f>IF(ISBLANK('Discontinuity Log'!Q681),"",'Discontinuity Log'!Q681)</f>
        <v>BASE OF  FRIABLE COAL SHEAR ZONE. GRANULAR, BRECCIATED COAL FRAGMENTS</v>
      </c>
    </row>
    <row r="672" spans="1:19" x14ac:dyDescent="0.25">
      <c r="A672" s="9" t="str">
        <f>IF(ISBLANK('Geotech Log'!$C$2),"",IF('Discontinuity Log'!B682&lt;&gt;"",'Geotech Log'!$C$2,""))</f>
        <v>GTF20-01</v>
      </c>
      <c r="B672" s="9" t="str">
        <f>IF(ISBLANK('Geotech Log'!$R$4),"",IF('Discontinuity Log'!B682&lt;&gt;"",'Geotech Log'!$R$4,""))</f>
        <v>FRO</v>
      </c>
      <c r="C672" s="17">
        <f ca="1">IF(ISBLANK('Discontinuity Log'!A682),"",'Discontinuity Log'!A682)</f>
        <v>149</v>
      </c>
      <c r="D672" s="25">
        <f>IF(ISBLANK('Discontinuity Log'!B682),"",'Discontinuity Log'!B682)</f>
        <v>267.77</v>
      </c>
      <c r="E672" s="17" t="str">
        <f>IF(ISBLANK('Discontinuity Log'!C682),"",'Discontinuity Log'!C682)</f>
        <v>SH</v>
      </c>
      <c r="F672" s="17" t="str">
        <f>IF(ISBLANK('Discontinuity Log'!D682),"",'Discontinuity Log'!D682)</f>
        <v>O</v>
      </c>
      <c r="G672" s="17" t="str">
        <f>IF(ISBLANK('Discontinuity Log'!E682),"",'Discontinuity Log'!E682)</f>
        <v>COAL</v>
      </c>
      <c r="H672" s="17" t="str">
        <f>IF(ISBLANK('Discontinuity Log'!F682),"",IF('Discontinuity Log'!F682="-","",'Discontinuity Log'!F682))</f>
        <v/>
      </c>
      <c r="I672" s="17" t="str">
        <f>IF(ISBLANK('Discontinuity Log'!G682),"",'Discontinuity Log'!G682)</f>
        <v>IN</v>
      </c>
      <c r="J672" s="17" t="str">
        <f>IF(ISBLANK('Discontinuity Log'!H682),"",'Discontinuity Log'!H682)</f>
        <v>&gt;5mm</v>
      </c>
      <c r="K672" s="17" t="str">
        <f>IF(ISBLANK('Discontinuity Log'!I682),"",'Discontinuity Log'!I682)</f>
        <v>PL</v>
      </c>
      <c r="L672" s="17" t="str">
        <f>IF(ISBLANK('Discontinuity Log'!J682),"",'Discontinuity Log'!J682)</f>
        <v>SM</v>
      </c>
      <c r="M672" s="17">
        <f>IF(ISBLANK('Discontinuity Log'!K682),"",'Discontinuity Log'!K682)</f>
        <v>7</v>
      </c>
      <c r="N672" s="17" t="str">
        <f>IF(ISBLANK('Discontinuity Log'!L682),"",'Discontinuity Log'!L682)</f>
        <v>R1</v>
      </c>
      <c r="O672" s="17" t="str">
        <f>IF(ISBLANK('Discontinuity Log'!M682),"",'Discontinuity Log'!M682)</f>
        <v>W1</v>
      </c>
      <c r="P672" s="17">
        <f>IF(ISBLANK('Discontinuity Log'!N682),"",'Discontinuity Log'!N682)</f>
        <v>0</v>
      </c>
      <c r="Q672" s="17">
        <f>IF(ISBLANK('Discontinuity Log'!O682),"",'Discontinuity Log'!O682)</f>
        <v>56</v>
      </c>
      <c r="R672" s="17" t="str">
        <f>IF(ISBLANK('Discontinuity Log'!P682),"",'Discontinuity Log'!P682)</f>
        <v/>
      </c>
      <c r="S672" s="519" t="str">
        <f>IF(ISBLANK('Discontinuity Log'!Q682),"",'Discontinuity Log'!Q682)</f>
        <v>TOP OF  FRIABLE COAL SHEAR ZONE. GRANULAR, BRECCIATED COAL FRAGMENTS</v>
      </c>
    </row>
    <row r="673" spans="1:19" x14ac:dyDescent="0.25">
      <c r="A673" s="9" t="str">
        <f>IF(ISBLANK('Geotech Log'!$C$2),"",IF('Discontinuity Log'!B683&lt;&gt;"",'Geotech Log'!$C$2,""))</f>
        <v>GTF20-01</v>
      </c>
      <c r="B673" s="9" t="str">
        <f>IF(ISBLANK('Geotech Log'!$R$4),"",IF('Discontinuity Log'!B683&lt;&gt;"",'Geotech Log'!$R$4,""))</f>
        <v>FRO</v>
      </c>
      <c r="C673" s="17">
        <f ca="1">IF(ISBLANK('Discontinuity Log'!A683),"",'Discontinuity Log'!A683)</f>
        <v>149</v>
      </c>
      <c r="D673" s="25">
        <f>IF(ISBLANK('Discontinuity Log'!B683),"",'Discontinuity Log'!B683)</f>
        <v>267.82</v>
      </c>
      <c r="E673" s="17" t="str">
        <f>IF(ISBLANK('Discontinuity Log'!C683),"",'Discontinuity Log'!C683)</f>
        <v>SH</v>
      </c>
      <c r="F673" s="17" t="str">
        <f>IF(ISBLANK('Discontinuity Log'!D683),"",'Discontinuity Log'!D683)</f>
        <v>O</v>
      </c>
      <c r="G673" s="17" t="str">
        <f>IF(ISBLANK('Discontinuity Log'!E683),"",'Discontinuity Log'!E683)</f>
        <v>COAL</v>
      </c>
      <c r="H673" s="17" t="str">
        <f>IF(ISBLANK('Discontinuity Log'!F683),"",IF('Discontinuity Log'!F683="-","",'Discontinuity Log'!F683))</f>
        <v/>
      </c>
      <c r="I673" s="17" t="str">
        <f>IF(ISBLANK('Discontinuity Log'!G683),"",'Discontinuity Log'!G683)</f>
        <v>IN</v>
      </c>
      <c r="J673" s="17" t="str">
        <f>IF(ISBLANK('Discontinuity Log'!H683),"",'Discontinuity Log'!H683)</f>
        <v>&gt;5mm</v>
      </c>
      <c r="K673" s="17" t="str">
        <f>IF(ISBLANK('Discontinuity Log'!I683),"",'Discontinuity Log'!I683)</f>
        <v>PL</v>
      </c>
      <c r="L673" s="17" t="str">
        <f>IF(ISBLANK('Discontinuity Log'!J683),"",'Discontinuity Log'!J683)</f>
        <v>SM</v>
      </c>
      <c r="M673" s="17">
        <f>IF(ISBLANK('Discontinuity Log'!K683),"",'Discontinuity Log'!K683)</f>
        <v>7</v>
      </c>
      <c r="N673" s="17" t="str">
        <f>IF(ISBLANK('Discontinuity Log'!L683),"",'Discontinuity Log'!L683)</f>
        <v>R1</v>
      </c>
      <c r="O673" s="17" t="str">
        <f>IF(ISBLANK('Discontinuity Log'!M683),"",'Discontinuity Log'!M683)</f>
        <v>W1</v>
      </c>
      <c r="P673" s="17">
        <f>IF(ISBLANK('Discontinuity Log'!N683),"",'Discontinuity Log'!N683)</f>
        <v>0</v>
      </c>
      <c r="Q673" s="17">
        <f>IF(ISBLANK('Discontinuity Log'!O683),"",'Discontinuity Log'!O683)</f>
        <v>59</v>
      </c>
      <c r="R673" s="17" t="str">
        <f>IF(ISBLANK('Discontinuity Log'!P683),"",'Discontinuity Log'!P683)</f>
        <v/>
      </c>
      <c r="S673" s="519" t="str">
        <f>IF(ISBLANK('Discontinuity Log'!Q683),"",'Discontinuity Log'!Q683)</f>
        <v>BASE OF  FRIABLE COAL SHEAR ZONE. GRANULAR, BRECCIATED COAL FRAGMENTS</v>
      </c>
    </row>
    <row r="674" spans="1:19" x14ac:dyDescent="0.25">
      <c r="A674" s="9" t="str">
        <f>IF(ISBLANK('Geotech Log'!$C$2),"",IF('Discontinuity Log'!B684&lt;&gt;"",'Geotech Log'!$C$2,""))</f>
        <v>GTF20-01</v>
      </c>
      <c r="B674" s="9" t="str">
        <f>IF(ISBLANK('Geotech Log'!$R$4),"",IF('Discontinuity Log'!B684&lt;&gt;"",'Geotech Log'!$R$4,""))</f>
        <v>FRO</v>
      </c>
      <c r="C674" s="17">
        <f ca="1">IF(ISBLANK('Discontinuity Log'!A684),"",'Discontinuity Log'!A684)</f>
        <v>149</v>
      </c>
      <c r="D674" s="25">
        <f>IF(ISBLANK('Discontinuity Log'!B684),"",'Discontinuity Log'!B684)</f>
        <v>268.08999999999997</v>
      </c>
      <c r="E674" s="17" t="str">
        <f>IF(ISBLANK('Discontinuity Log'!C684),"",'Discontinuity Log'!C684)</f>
        <v>JN</v>
      </c>
      <c r="F674" s="17" t="str">
        <f>IF(ISBLANK('Discontinuity Log'!D684),"",'Discontinuity Log'!D684)</f>
        <v>G</v>
      </c>
      <c r="G674" s="17" t="str">
        <f>IF(ISBLANK('Discontinuity Log'!E684),"",'Discontinuity Log'!E684)</f>
        <v>COAL</v>
      </c>
      <c r="H674" s="17" t="str">
        <f>IF(ISBLANK('Discontinuity Log'!F684),"",IF('Discontinuity Log'!F684="-","",'Discontinuity Log'!F684))</f>
        <v/>
      </c>
      <c r="I674" s="17" t="str">
        <f>IF(ISBLANK('Discontinuity Log'!G684),"",'Discontinuity Log'!G684)</f>
        <v>CC</v>
      </c>
      <c r="J674" s="17" t="str">
        <f>IF(ISBLANK('Discontinuity Log'!H684),"",'Discontinuity Log'!H684)</f>
        <v>&lt;=1mm</v>
      </c>
      <c r="K674" s="17" t="str">
        <f>IF(ISBLANK('Discontinuity Log'!I684),"",'Discontinuity Log'!I684)</f>
        <v>UN</v>
      </c>
      <c r="L674" s="17" t="str">
        <f>IF(ISBLANK('Discontinuity Log'!J684),"",'Discontinuity Log'!J684)</f>
        <v>RO</v>
      </c>
      <c r="M674" s="17">
        <f>IF(ISBLANK('Discontinuity Log'!K684),"",'Discontinuity Log'!K684)</f>
        <v>11</v>
      </c>
      <c r="N674" s="17" t="str">
        <f>IF(ISBLANK('Discontinuity Log'!L684),"",'Discontinuity Log'!L684)</f>
        <v>R1</v>
      </c>
      <c r="O674" s="17" t="str">
        <f>IF(ISBLANK('Discontinuity Log'!M684),"",'Discontinuity Log'!M684)</f>
        <v>W1</v>
      </c>
      <c r="P674" s="17">
        <f>IF(ISBLANK('Discontinuity Log'!N684),"",'Discontinuity Log'!N684)</f>
        <v>6</v>
      </c>
      <c r="Q674" s="17">
        <f>IF(ISBLANK('Discontinuity Log'!O684),"",'Discontinuity Log'!O684)</f>
        <v>48</v>
      </c>
      <c r="R674" s="17" t="str">
        <f>IF(ISBLANK('Discontinuity Log'!P684),"",'Discontinuity Log'!P684)</f>
        <v/>
      </c>
      <c r="S674" s="519" t="str">
        <f>IF(ISBLANK('Discontinuity Log'!Q684),"",'Discontinuity Log'!Q684)</f>
        <v>BETA ROTATED APPROX. 220° FROM BEDDING</v>
      </c>
    </row>
    <row r="675" spans="1:19" x14ac:dyDescent="0.25">
      <c r="A675" s="9" t="str">
        <f>IF(ISBLANK('Geotech Log'!$C$2),"",IF('Discontinuity Log'!B685&lt;&gt;"",'Geotech Log'!$C$2,""))</f>
        <v>GTF20-01</v>
      </c>
      <c r="B675" s="9" t="str">
        <f>IF(ISBLANK('Geotech Log'!$R$4),"",IF('Discontinuity Log'!B685&lt;&gt;"",'Geotech Log'!$R$4,""))</f>
        <v>FRO</v>
      </c>
      <c r="C675" s="17">
        <f ca="1">IF(ISBLANK('Discontinuity Log'!A685),"",'Discontinuity Log'!A685)</f>
        <v>149</v>
      </c>
      <c r="D675" s="25">
        <f>IF(ISBLANK('Discontinuity Log'!B685),"",'Discontinuity Log'!B685)</f>
        <v>268.16000000000003</v>
      </c>
      <c r="E675" s="17" t="str">
        <f>IF(ISBLANK('Discontinuity Log'!C685),"",'Discontinuity Log'!C685)</f>
        <v>BD</v>
      </c>
      <c r="F675" s="17" t="str">
        <f>IF(ISBLANK('Discontinuity Log'!D685),"",'Discontinuity Log'!D685)</f>
        <v>G</v>
      </c>
      <c r="G675" s="17" t="str">
        <f>IF(ISBLANK('Discontinuity Log'!E685),"",'Discontinuity Log'!E685)</f>
        <v>COAL</v>
      </c>
      <c r="H675" s="17" t="str">
        <f>IF(ISBLANK('Discontinuity Log'!F685),"",IF('Discontinuity Log'!F685="-","",'Discontinuity Log'!F685))</f>
        <v/>
      </c>
      <c r="I675" s="17" t="str">
        <f>IF(ISBLANK('Discontinuity Log'!G685),"",'Discontinuity Log'!G685)</f>
        <v>IN</v>
      </c>
      <c r="J675" s="17" t="str">
        <f>IF(ISBLANK('Discontinuity Log'!H685),"",'Discontinuity Log'!H685)</f>
        <v>&lt;=2mm</v>
      </c>
      <c r="K675" s="17" t="str">
        <f>IF(ISBLANK('Discontinuity Log'!I685),"",'Discontinuity Log'!I685)</f>
        <v>PL</v>
      </c>
      <c r="L675" s="17" t="str">
        <f>IF(ISBLANK('Discontinuity Log'!J685),"",'Discontinuity Log'!J685)</f>
        <v>SM</v>
      </c>
      <c r="M675" s="17">
        <f>IF(ISBLANK('Discontinuity Log'!K685),"",'Discontinuity Log'!K685)</f>
        <v>5</v>
      </c>
      <c r="N675" s="17" t="str">
        <f>IF(ISBLANK('Discontinuity Log'!L685),"",'Discontinuity Log'!L685)</f>
        <v>R1</v>
      </c>
      <c r="O675" s="17" t="str">
        <f>IF(ISBLANK('Discontinuity Log'!M685),"",'Discontinuity Log'!M685)</f>
        <v>W1</v>
      </c>
      <c r="P675" s="17">
        <f>IF(ISBLANK('Discontinuity Log'!N685),"",'Discontinuity Log'!N685)</f>
        <v>6</v>
      </c>
      <c r="Q675" s="17">
        <f>IF(ISBLANK('Discontinuity Log'!O685),"",'Discontinuity Log'!O685)</f>
        <v>63</v>
      </c>
      <c r="R675" s="17" t="str">
        <f>IF(ISBLANK('Discontinuity Log'!P685),"",'Discontinuity Log'!P685)</f>
        <v/>
      </c>
      <c r="S675" s="519" t="str">
        <f>IF(ISBLANK('Discontinuity Log'!Q685),"",'Discontinuity Log'!Q685)</f>
        <v>MINOR FRIABLE CLAY INFILL (2 MM)</v>
      </c>
    </row>
    <row r="676" spans="1:19" x14ac:dyDescent="0.25">
      <c r="A676" s="9" t="str">
        <f>IF(ISBLANK('Geotech Log'!$C$2),"",IF('Discontinuity Log'!B686&lt;&gt;"",'Geotech Log'!$C$2,""))</f>
        <v>GTF20-01</v>
      </c>
      <c r="B676" s="9" t="str">
        <f>IF(ISBLANK('Geotech Log'!$R$4),"",IF('Discontinuity Log'!B686&lt;&gt;"",'Geotech Log'!$R$4,""))</f>
        <v>FRO</v>
      </c>
      <c r="C676" s="17">
        <f ca="1">IF(ISBLANK('Discontinuity Log'!A686),"",'Discontinuity Log'!A686)</f>
        <v>149</v>
      </c>
      <c r="D676" s="25">
        <f>IF(ISBLANK('Discontinuity Log'!B686),"",'Discontinuity Log'!B686)</f>
        <v>268.20999999999998</v>
      </c>
      <c r="E676" s="17" t="str">
        <f>IF(ISBLANK('Discontinuity Log'!C686),"",'Discontinuity Log'!C686)</f>
        <v>SH</v>
      </c>
      <c r="F676" s="17" t="str">
        <f>IF(ISBLANK('Discontinuity Log'!D686),"",'Discontinuity Log'!D686)</f>
        <v>O</v>
      </c>
      <c r="G676" s="17" t="str">
        <f>IF(ISBLANK('Discontinuity Log'!E686),"",'Discontinuity Log'!E686)</f>
        <v>COAL</v>
      </c>
      <c r="H676" s="17" t="str">
        <f>IF(ISBLANK('Discontinuity Log'!F686),"",IF('Discontinuity Log'!F686="-","",'Discontinuity Log'!F686))</f>
        <v/>
      </c>
      <c r="I676" s="17" t="str">
        <f>IF(ISBLANK('Discontinuity Log'!G686),"",'Discontinuity Log'!G686)</f>
        <v>IN</v>
      </c>
      <c r="J676" s="17" t="str">
        <f>IF(ISBLANK('Discontinuity Log'!H686),"",'Discontinuity Log'!H686)</f>
        <v>&gt;5mm</v>
      </c>
      <c r="K676" s="17" t="str">
        <f>IF(ISBLANK('Discontinuity Log'!I686),"",'Discontinuity Log'!I686)</f>
        <v>CU</v>
      </c>
      <c r="L676" s="17" t="str">
        <f>IF(ISBLANK('Discontinuity Log'!J686),"",'Discontinuity Log'!J686)</f>
        <v>SM</v>
      </c>
      <c r="M676" s="17">
        <f>IF(ISBLANK('Discontinuity Log'!K686),"",'Discontinuity Log'!K686)</f>
        <v>7</v>
      </c>
      <c r="N676" s="17" t="str">
        <f>IF(ISBLANK('Discontinuity Log'!L686),"",'Discontinuity Log'!L686)</f>
        <v>R1</v>
      </c>
      <c r="O676" s="17" t="str">
        <f>IF(ISBLANK('Discontinuity Log'!M686),"",'Discontinuity Log'!M686)</f>
        <v>W1</v>
      </c>
      <c r="P676" s="17">
        <f>IF(ISBLANK('Discontinuity Log'!N686),"",'Discontinuity Log'!N686)</f>
        <v>0</v>
      </c>
      <c r="Q676" s="17">
        <f>IF(ISBLANK('Discontinuity Log'!O686),"",'Discontinuity Log'!O686)</f>
        <v>67</v>
      </c>
      <c r="R676" s="17" t="str">
        <f>IF(ISBLANK('Discontinuity Log'!P686),"",'Discontinuity Log'!P686)</f>
        <v/>
      </c>
      <c r="S676" s="519" t="str">
        <f>IF(ISBLANK('Discontinuity Log'!Q686),"",'Discontinuity Log'!Q686)</f>
        <v>TOP OF 7 CM FRIABLE COAL SHEAR ZONE. GRANULAR, BRECCIATED COAL FRAGMENTS</v>
      </c>
    </row>
    <row r="677" spans="1:19" x14ac:dyDescent="0.25">
      <c r="A677" s="9" t="str">
        <f>IF(ISBLANK('Geotech Log'!$C$2),"",IF('Discontinuity Log'!B687&lt;&gt;"",'Geotech Log'!$C$2,""))</f>
        <v>GTF20-01</v>
      </c>
      <c r="B677" s="9" t="str">
        <f>IF(ISBLANK('Geotech Log'!$R$4),"",IF('Discontinuity Log'!B687&lt;&gt;"",'Geotech Log'!$R$4,""))</f>
        <v>FRO</v>
      </c>
      <c r="C677" s="17">
        <f ca="1">IF(ISBLANK('Discontinuity Log'!A687),"",'Discontinuity Log'!A687)</f>
        <v>149</v>
      </c>
      <c r="D677" s="25">
        <f>IF(ISBLANK('Discontinuity Log'!B687),"",'Discontinuity Log'!B687)</f>
        <v>268.27999999999997</v>
      </c>
      <c r="E677" s="17" t="str">
        <f>IF(ISBLANK('Discontinuity Log'!C687),"",'Discontinuity Log'!C687)</f>
        <v>SH</v>
      </c>
      <c r="F677" s="17" t="str">
        <f>IF(ISBLANK('Discontinuity Log'!D687),"",'Discontinuity Log'!D687)</f>
        <v>O</v>
      </c>
      <c r="G677" s="17" t="str">
        <f>IF(ISBLANK('Discontinuity Log'!E687),"",'Discontinuity Log'!E687)</f>
        <v>COAL</v>
      </c>
      <c r="H677" s="17" t="str">
        <f>IF(ISBLANK('Discontinuity Log'!F687),"",IF('Discontinuity Log'!F687="-","",'Discontinuity Log'!F687))</f>
        <v/>
      </c>
      <c r="I677" s="17" t="str">
        <f>IF(ISBLANK('Discontinuity Log'!G687),"",'Discontinuity Log'!G687)</f>
        <v>IN</v>
      </c>
      <c r="J677" s="17" t="str">
        <f>IF(ISBLANK('Discontinuity Log'!H687),"",'Discontinuity Log'!H687)</f>
        <v>&gt;5mm</v>
      </c>
      <c r="K677" s="17" t="str">
        <f>IF(ISBLANK('Discontinuity Log'!I687),"",'Discontinuity Log'!I687)</f>
        <v>PL</v>
      </c>
      <c r="L677" s="17" t="str">
        <f>IF(ISBLANK('Discontinuity Log'!J687),"",'Discontinuity Log'!J687)</f>
        <v>SM</v>
      </c>
      <c r="M677" s="17">
        <f>IF(ISBLANK('Discontinuity Log'!K687),"",'Discontinuity Log'!K687)</f>
        <v>7</v>
      </c>
      <c r="N677" s="17" t="str">
        <f>IF(ISBLANK('Discontinuity Log'!L687),"",'Discontinuity Log'!L687)</f>
        <v>R1</v>
      </c>
      <c r="O677" s="17" t="str">
        <f>IF(ISBLANK('Discontinuity Log'!M687),"",'Discontinuity Log'!M687)</f>
        <v>W1</v>
      </c>
      <c r="P677" s="17">
        <f>IF(ISBLANK('Discontinuity Log'!N687),"",'Discontinuity Log'!N687)</f>
        <v>0</v>
      </c>
      <c r="Q677" s="17">
        <f>IF(ISBLANK('Discontinuity Log'!O687),"",'Discontinuity Log'!O687)</f>
        <v>71</v>
      </c>
      <c r="R677" s="17" t="str">
        <f>IF(ISBLANK('Discontinuity Log'!P687),"",'Discontinuity Log'!P687)</f>
        <v/>
      </c>
      <c r="S677" s="519" t="str">
        <f>IF(ISBLANK('Discontinuity Log'!Q687),"",'Discontinuity Log'!Q687)</f>
        <v>BASE OF  FRIABLE COAL SHEAR ZONE. GRANULAR, BRECCIATED COAL FRAGMENTS</v>
      </c>
    </row>
    <row r="678" spans="1:19" x14ac:dyDescent="0.25">
      <c r="A678" s="9" t="str">
        <f>IF(ISBLANK('Geotech Log'!$C$2),"",IF('Discontinuity Log'!B688&lt;&gt;"",'Geotech Log'!$C$2,""))</f>
        <v>GTF20-01</v>
      </c>
      <c r="B678" s="9" t="str">
        <f>IF(ISBLANK('Geotech Log'!$R$4),"",IF('Discontinuity Log'!B688&lt;&gt;"",'Geotech Log'!$R$4,""))</f>
        <v>FRO</v>
      </c>
      <c r="C678" s="17">
        <f ca="1">IF(ISBLANK('Discontinuity Log'!A688),"",'Discontinuity Log'!A688)</f>
        <v>150</v>
      </c>
      <c r="D678" s="25">
        <f>IF(ISBLANK('Discontinuity Log'!B688),"",'Discontinuity Log'!B688)</f>
        <v>268.5</v>
      </c>
      <c r="E678" s="17" t="str">
        <f>IF(ISBLANK('Discontinuity Log'!C688),"",'Discontinuity Log'!C688)</f>
        <v/>
      </c>
      <c r="F678" s="17" t="str">
        <f>IF(ISBLANK('Discontinuity Log'!D688),"",'Discontinuity Log'!D688)</f>
        <v/>
      </c>
      <c r="G678" s="17" t="str">
        <f>IF(ISBLANK('Discontinuity Log'!E688),"",'Discontinuity Log'!E688)</f>
        <v/>
      </c>
      <c r="H678" s="17" t="str">
        <f>IF(ISBLANK('Discontinuity Log'!F688),"",IF('Discontinuity Log'!F688="-","",'Discontinuity Log'!F688))</f>
        <v/>
      </c>
      <c r="I678" s="17" t="str">
        <f>IF(ISBLANK('Discontinuity Log'!G688),"",'Discontinuity Log'!G688)</f>
        <v/>
      </c>
      <c r="J678" s="17" t="str">
        <f>IF(ISBLANK('Discontinuity Log'!H688),"",'Discontinuity Log'!H688)</f>
        <v/>
      </c>
      <c r="K678" s="17" t="str">
        <f>IF(ISBLANK('Discontinuity Log'!I688),"",'Discontinuity Log'!I688)</f>
        <v/>
      </c>
      <c r="L678" s="17" t="str">
        <f>IF(ISBLANK('Discontinuity Log'!J688),"",'Discontinuity Log'!J688)</f>
        <v/>
      </c>
      <c r="M678" s="17" t="str">
        <f>IF(ISBLANK('Discontinuity Log'!K688),"",'Discontinuity Log'!K688)</f>
        <v/>
      </c>
      <c r="N678" s="17" t="str">
        <f>IF(ISBLANK('Discontinuity Log'!L688),"",'Discontinuity Log'!L688)</f>
        <v>R2</v>
      </c>
      <c r="O678" s="17" t="str">
        <f>IF(ISBLANK('Discontinuity Log'!M688),"",'Discontinuity Log'!M688)</f>
        <v>W1</v>
      </c>
      <c r="P678" s="17">
        <f>IF(ISBLANK('Discontinuity Log'!N688),"",'Discontinuity Log'!N688)</f>
        <v>25</v>
      </c>
      <c r="Q678" s="17" t="str">
        <f>IF(ISBLANK('Discontinuity Log'!O688),"",'Discontinuity Log'!O688)</f>
        <v/>
      </c>
      <c r="R678" s="17" t="str">
        <f>IF(ISBLANK('Discontinuity Log'!P688),"",'Discontinuity Log'!P688)</f>
        <v/>
      </c>
      <c r="S678" s="519" t="str">
        <f>IF(ISBLANK('Discontinuity Log'!Q688),"",'Discontinuity Log'!Q688)</f>
        <v>NO NATURAL DISCONTINUITIES</v>
      </c>
    </row>
    <row r="679" spans="1:19" x14ac:dyDescent="0.25">
      <c r="A679" s="9" t="str">
        <f>IF(ISBLANK('Geotech Log'!$C$2),"",IF('Discontinuity Log'!B689&lt;&gt;"",'Geotech Log'!$C$2,""))</f>
        <v>GTF20-01</v>
      </c>
      <c r="B679" s="9" t="str">
        <f>IF(ISBLANK('Geotech Log'!$R$4),"",IF('Discontinuity Log'!B689&lt;&gt;"",'Geotech Log'!$R$4,""))</f>
        <v>FRO</v>
      </c>
      <c r="C679" s="17">
        <f ca="1">IF(ISBLANK('Discontinuity Log'!A689),"",'Discontinuity Log'!A689)</f>
        <v>151</v>
      </c>
      <c r="D679" s="25">
        <f>IF(ISBLANK('Discontinuity Log'!B689),"",'Discontinuity Log'!B689)</f>
        <v>269.11</v>
      </c>
      <c r="E679" s="17" t="str">
        <f>IF(ISBLANK('Discontinuity Log'!C689),"",'Discontinuity Log'!C689)</f>
        <v>JN</v>
      </c>
      <c r="F679" s="17" t="str">
        <f>IF(ISBLANK('Discontinuity Log'!D689),"",'Discontinuity Log'!D689)</f>
        <v>G</v>
      </c>
      <c r="G679" s="17" t="str">
        <f>IF(ISBLANK('Discontinuity Log'!E689),"",'Discontinuity Log'!E689)</f>
        <v>COAL</v>
      </c>
      <c r="H679" s="17" t="str">
        <f>IF(ISBLANK('Discontinuity Log'!F689),"",IF('Discontinuity Log'!F689="-","",'Discontinuity Log'!F689))</f>
        <v/>
      </c>
      <c r="I679" s="17" t="str">
        <f>IF(ISBLANK('Discontinuity Log'!G689),"",'Discontinuity Log'!G689)</f>
        <v>IN</v>
      </c>
      <c r="J679" s="17" t="str">
        <f>IF(ISBLANK('Discontinuity Log'!H689),"",'Discontinuity Log'!H689)</f>
        <v>&lt;=2mm</v>
      </c>
      <c r="K679" s="17" t="str">
        <f>IF(ISBLANK('Discontinuity Log'!I689),"",'Discontinuity Log'!I689)</f>
        <v>UN</v>
      </c>
      <c r="L679" s="17" t="str">
        <f>IF(ISBLANK('Discontinuity Log'!J689),"",'Discontinuity Log'!J689)</f>
        <v>RO</v>
      </c>
      <c r="M679" s="17">
        <f>IF(ISBLANK('Discontinuity Log'!K689),"",'Discontinuity Log'!K689)</f>
        <v>11</v>
      </c>
      <c r="N679" s="17" t="str">
        <f>IF(ISBLANK('Discontinuity Log'!L689),"",'Discontinuity Log'!L689)</f>
        <v>R1</v>
      </c>
      <c r="O679" s="17" t="str">
        <f>IF(ISBLANK('Discontinuity Log'!M689),"",'Discontinuity Log'!M689)</f>
        <v>W1</v>
      </c>
      <c r="P679" s="17">
        <f>IF(ISBLANK('Discontinuity Log'!N689),"",'Discontinuity Log'!N689)</f>
        <v>6</v>
      </c>
      <c r="Q679" s="17">
        <f>IF(ISBLANK('Discontinuity Log'!O689),"",'Discontinuity Log'!O689)</f>
        <v>45</v>
      </c>
      <c r="R679" s="17" t="str">
        <f>IF(ISBLANK('Discontinuity Log'!P689),"",'Discontinuity Log'!P689)</f>
        <v/>
      </c>
      <c r="S679" s="519" t="str">
        <f>IF(ISBLANK('Discontinuity Log'!Q689),"",'Discontinuity Log'!Q689)</f>
        <v>MINOR FRIABLE CLAY INFILL ()</v>
      </c>
    </row>
    <row r="680" spans="1:19" x14ac:dyDescent="0.25">
      <c r="A680" s="9" t="str">
        <f>IF(ISBLANK('Geotech Log'!$C$2),"",IF('Discontinuity Log'!B690&lt;&gt;"",'Geotech Log'!$C$2,""))</f>
        <v>GTF20-01</v>
      </c>
      <c r="B680" s="9" t="str">
        <f>IF(ISBLANK('Geotech Log'!$R$4),"",IF('Discontinuity Log'!B690&lt;&gt;"",'Geotech Log'!$R$4,""))</f>
        <v>FRO</v>
      </c>
      <c r="C680" s="17">
        <f ca="1">IF(ISBLANK('Discontinuity Log'!A690),"",'Discontinuity Log'!A690)</f>
        <v>151</v>
      </c>
      <c r="D680" s="25">
        <f>IF(ISBLANK('Discontinuity Log'!B690),"",'Discontinuity Log'!B690)</f>
        <v>269.33999999999997</v>
      </c>
      <c r="E680" s="17" t="str">
        <f>IF(ISBLANK('Discontinuity Log'!C690),"",'Discontinuity Log'!C690)</f>
        <v>BD</v>
      </c>
      <c r="F680" s="17" t="str">
        <f>IF(ISBLANK('Discontinuity Log'!D690),"",'Discontinuity Log'!D690)</f>
        <v>O</v>
      </c>
      <c r="G680" s="17" t="str">
        <f>IF(ISBLANK('Discontinuity Log'!E690),"",'Discontinuity Log'!E690)</f>
        <v>COAL</v>
      </c>
      <c r="H680" s="17" t="str">
        <f>IF(ISBLANK('Discontinuity Log'!F690),"",IF('Discontinuity Log'!F690="-","",'Discontinuity Log'!F690))</f>
        <v/>
      </c>
      <c r="I680" s="17" t="str">
        <f>IF(ISBLANK('Discontinuity Log'!G690),"",'Discontinuity Log'!G690)</f>
        <v>CC</v>
      </c>
      <c r="J680" s="17" t="str">
        <f>IF(ISBLANK('Discontinuity Log'!H690),"",'Discontinuity Log'!H690)</f>
        <v>&lt;=1mm</v>
      </c>
      <c r="K680" s="17" t="str">
        <f>IF(ISBLANK('Discontinuity Log'!I690),"",'Discontinuity Log'!I690)</f>
        <v>CU</v>
      </c>
      <c r="L680" s="17" t="str">
        <f>IF(ISBLANK('Discontinuity Log'!J690),"",'Discontinuity Log'!J690)</f>
        <v>SM</v>
      </c>
      <c r="M680" s="17">
        <f>IF(ISBLANK('Discontinuity Log'!K690),"",'Discontinuity Log'!K690)</f>
        <v>5</v>
      </c>
      <c r="N680" s="17" t="str">
        <f>IF(ISBLANK('Discontinuity Log'!L690),"",'Discontinuity Log'!L690)</f>
        <v>R1</v>
      </c>
      <c r="O680" s="17" t="str">
        <f>IF(ISBLANK('Discontinuity Log'!M690),"",'Discontinuity Log'!M690)</f>
        <v>W1</v>
      </c>
      <c r="P680" s="17">
        <f>IF(ISBLANK('Discontinuity Log'!N690),"",'Discontinuity Log'!N690)</f>
        <v>6</v>
      </c>
      <c r="Q680" s="17">
        <f>IF(ISBLANK('Discontinuity Log'!O690),"",'Discontinuity Log'!O690)</f>
        <v>54</v>
      </c>
      <c r="R680" s="17" t="str">
        <f>IF(ISBLANK('Discontinuity Log'!P690),"",'Discontinuity Log'!P690)</f>
        <v/>
      </c>
      <c r="S680" s="519" t="str">
        <f>IF(ISBLANK('Discontinuity Log'!Q690),"",'Discontinuity Log'!Q690)</f>
        <v/>
      </c>
    </row>
    <row r="681" spans="1:19" x14ac:dyDescent="0.25">
      <c r="A681" s="9" t="str">
        <f>IF(ISBLANK('Geotech Log'!$C$2),"",IF('Discontinuity Log'!B691&lt;&gt;"",'Geotech Log'!$C$2,""))</f>
        <v>GTF20-01</v>
      </c>
      <c r="B681" s="9" t="str">
        <f>IF(ISBLANK('Geotech Log'!$R$4),"",IF('Discontinuity Log'!B691&lt;&gt;"",'Geotech Log'!$R$4,""))</f>
        <v>FRO</v>
      </c>
      <c r="C681" s="17">
        <f ca="1">IF(ISBLANK('Discontinuity Log'!A691),"",'Discontinuity Log'!A691)</f>
        <v>151</v>
      </c>
      <c r="D681" s="25">
        <f>IF(ISBLANK('Discontinuity Log'!B691),"",'Discontinuity Log'!B691)</f>
        <v>269.43</v>
      </c>
      <c r="E681" s="17" t="str">
        <f>IF(ISBLANK('Discontinuity Log'!C691),"",'Discontinuity Log'!C691)</f>
        <v>JN</v>
      </c>
      <c r="F681" s="17" t="str">
        <f>IF(ISBLANK('Discontinuity Log'!D691),"",'Discontinuity Log'!D691)</f>
        <v>O</v>
      </c>
      <c r="G681" s="17" t="str">
        <f>IF(ISBLANK('Discontinuity Log'!E691),"",'Discontinuity Log'!E691)</f>
        <v>COAL</v>
      </c>
      <c r="H681" s="17" t="str">
        <f>IF(ISBLANK('Discontinuity Log'!F691),"",IF('Discontinuity Log'!F691="-","",'Discontinuity Log'!F691))</f>
        <v/>
      </c>
      <c r="I681" s="17" t="str">
        <f>IF(ISBLANK('Discontinuity Log'!G691),"",'Discontinuity Log'!G691)</f>
        <v>CC</v>
      </c>
      <c r="J681" s="17" t="str">
        <f>IF(ISBLANK('Discontinuity Log'!H691),"",'Discontinuity Log'!H691)</f>
        <v>&lt;=1mm</v>
      </c>
      <c r="K681" s="17" t="str">
        <f>IF(ISBLANK('Discontinuity Log'!I691),"",'Discontinuity Log'!I691)</f>
        <v>PL</v>
      </c>
      <c r="L681" s="17" t="str">
        <f>IF(ISBLANK('Discontinuity Log'!J691),"",'Discontinuity Log'!J691)</f>
        <v>SM</v>
      </c>
      <c r="M681" s="17">
        <f>IF(ISBLANK('Discontinuity Log'!K691),"",'Discontinuity Log'!K691)</f>
        <v>7</v>
      </c>
      <c r="N681" s="17" t="str">
        <f>IF(ISBLANK('Discontinuity Log'!L691),"",'Discontinuity Log'!L691)</f>
        <v>R1</v>
      </c>
      <c r="O681" s="17" t="str">
        <f>IF(ISBLANK('Discontinuity Log'!M691),"",'Discontinuity Log'!M691)</f>
        <v>W1</v>
      </c>
      <c r="P681" s="17">
        <f>IF(ISBLANK('Discontinuity Log'!N691),"",'Discontinuity Log'!N691)</f>
        <v>6</v>
      </c>
      <c r="Q681" s="17">
        <f>IF(ISBLANK('Discontinuity Log'!O691),"",'Discontinuity Log'!O691)</f>
        <v>32</v>
      </c>
      <c r="R681" s="17" t="str">
        <f>IF(ISBLANK('Discontinuity Log'!P691),"",'Discontinuity Log'!P691)</f>
        <v/>
      </c>
      <c r="S681" s="519" t="str">
        <f>IF(ISBLANK('Discontinuity Log'!Q691),"",'Discontinuity Log'!Q691)</f>
        <v>BETA APPROX. 180° FROM BEDDING</v>
      </c>
    </row>
    <row r="682" spans="1:19" x14ac:dyDescent="0.25">
      <c r="A682" s="9" t="str">
        <f>IF(ISBLANK('Geotech Log'!$C$2),"",IF('Discontinuity Log'!B692&lt;&gt;"",'Geotech Log'!$C$2,""))</f>
        <v>GTF20-01</v>
      </c>
      <c r="B682" s="9" t="str">
        <f>IF(ISBLANK('Geotech Log'!$R$4),"",IF('Discontinuity Log'!B692&lt;&gt;"",'Geotech Log'!$R$4,""))</f>
        <v>FRO</v>
      </c>
      <c r="C682" s="17">
        <f ca="1">IF(ISBLANK('Discontinuity Log'!A692),"",'Discontinuity Log'!A692)</f>
        <v>151</v>
      </c>
      <c r="D682" s="25">
        <f>IF(ISBLANK('Discontinuity Log'!B692),"",'Discontinuity Log'!B692)</f>
        <v>269.58999999999997</v>
      </c>
      <c r="E682" s="17" t="str">
        <f>IF(ISBLANK('Discontinuity Log'!C692),"",'Discontinuity Log'!C692)</f>
        <v>BD</v>
      </c>
      <c r="F682" s="17" t="str">
        <f>IF(ISBLANK('Discontinuity Log'!D692),"",'Discontinuity Log'!D692)</f>
        <v>O</v>
      </c>
      <c r="G682" s="17" t="str">
        <f>IF(ISBLANK('Discontinuity Log'!E692),"",'Discontinuity Log'!E692)</f>
        <v>COAL</v>
      </c>
      <c r="H682" s="17" t="str">
        <f>IF(ISBLANK('Discontinuity Log'!F692),"",IF('Discontinuity Log'!F692="-","",'Discontinuity Log'!F692))</f>
        <v/>
      </c>
      <c r="I682" s="17" t="str">
        <f>IF(ISBLANK('Discontinuity Log'!G692),"",'Discontinuity Log'!G692)</f>
        <v>IN</v>
      </c>
      <c r="J682" s="17" t="str">
        <f>IF(ISBLANK('Discontinuity Log'!H692),"",'Discontinuity Log'!H692)</f>
        <v>&lt;=2mm</v>
      </c>
      <c r="K682" s="17" t="str">
        <f>IF(ISBLANK('Discontinuity Log'!I692),"",'Discontinuity Log'!I692)</f>
        <v>PL</v>
      </c>
      <c r="L682" s="17" t="str">
        <f>IF(ISBLANK('Discontinuity Log'!J692),"",'Discontinuity Log'!J692)</f>
        <v>RO</v>
      </c>
      <c r="M682" s="17">
        <f>IF(ISBLANK('Discontinuity Log'!K692),"",'Discontinuity Log'!K692)</f>
        <v>11</v>
      </c>
      <c r="N682" s="17" t="str">
        <f>IF(ISBLANK('Discontinuity Log'!L692),"",'Discontinuity Log'!L692)</f>
        <v>R1</v>
      </c>
      <c r="O682" s="17" t="str">
        <f>IF(ISBLANK('Discontinuity Log'!M692),"",'Discontinuity Log'!M692)</f>
        <v>W1</v>
      </c>
      <c r="P682" s="17">
        <f>IF(ISBLANK('Discontinuity Log'!N692),"",'Discontinuity Log'!N692)</f>
        <v>6</v>
      </c>
      <c r="Q682" s="17">
        <f>IF(ISBLANK('Discontinuity Log'!O692),"",'Discontinuity Log'!O692)</f>
        <v>50</v>
      </c>
      <c r="R682" s="17" t="str">
        <f>IF(ISBLANK('Discontinuity Log'!P692),"",'Discontinuity Log'!P692)</f>
        <v/>
      </c>
      <c r="S682" s="519" t="str">
        <f>IF(ISBLANK('Discontinuity Log'!Q692),"",'Discontinuity Log'!Q692)</f>
        <v>MINOR FRIABLE CLAY INFILL (). INTERSECTS JN AT 269.60 M WITH APPROX. 180° BETA</v>
      </c>
    </row>
    <row r="683" spans="1:19" x14ac:dyDescent="0.25">
      <c r="A683" s="9" t="str">
        <f>IF(ISBLANK('Geotech Log'!$C$2),"",IF('Discontinuity Log'!B693&lt;&gt;"",'Geotech Log'!$C$2,""))</f>
        <v>GTF20-01</v>
      </c>
      <c r="B683" s="9" t="str">
        <f>IF(ISBLANK('Geotech Log'!$R$4),"",IF('Discontinuity Log'!B693&lt;&gt;"",'Geotech Log'!$R$4,""))</f>
        <v>FRO</v>
      </c>
      <c r="C683" s="17">
        <f ca="1">IF(ISBLANK('Discontinuity Log'!A693),"",'Discontinuity Log'!A693)</f>
        <v>151</v>
      </c>
      <c r="D683" s="25">
        <f>IF(ISBLANK('Discontinuity Log'!B693),"",'Discontinuity Log'!B693)</f>
        <v>269.60000000000002</v>
      </c>
      <c r="E683" s="17" t="str">
        <f>IF(ISBLANK('Discontinuity Log'!C693),"",'Discontinuity Log'!C693)</f>
        <v>JN</v>
      </c>
      <c r="F683" s="17" t="str">
        <f>IF(ISBLANK('Discontinuity Log'!D693),"",'Discontinuity Log'!D693)</f>
        <v>O</v>
      </c>
      <c r="G683" s="17" t="str">
        <f>IF(ISBLANK('Discontinuity Log'!E693),"",'Discontinuity Log'!E693)</f>
        <v>COAL</v>
      </c>
      <c r="H683" s="17" t="str">
        <f>IF(ISBLANK('Discontinuity Log'!F693),"",IF('Discontinuity Log'!F693="-","",'Discontinuity Log'!F693))</f>
        <v/>
      </c>
      <c r="I683" s="17" t="str">
        <f>IF(ISBLANK('Discontinuity Log'!G693),"",'Discontinuity Log'!G693)</f>
        <v>CC</v>
      </c>
      <c r="J683" s="17" t="str">
        <f>IF(ISBLANK('Discontinuity Log'!H693),"",'Discontinuity Log'!H693)</f>
        <v>&lt;=1mm</v>
      </c>
      <c r="K683" s="17" t="str">
        <f>IF(ISBLANK('Discontinuity Log'!I693),"",'Discontinuity Log'!I693)</f>
        <v>PL</v>
      </c>
      <c r="L683" s="17" t="str">
        <f>IF(ISBLANK('Discontinuity Log'!J693),"",'Discontinuity Log'!J693)</f>
        <v>SM</v>
      </c>
      <c r="M683" s="17">
        <f>IF(ISBLANK('Discontinuity Log'!K693),"",'Discontinuity Log'!K693)</f>
        <v>3</v>
      </c>
      <c r="N683" s="17" t="str">
        <f>IF(ISBLANK('Discontinuity Log'!L693),"",'Discontinuity Log'!L693)</f>
        <v>R1</v>
      </c>
      <c r="O683" s="17" t="str">
        <f>IF(ISBLANK('Discontinuity Log'!M693),"",'Discontinuity Log'!M693)</f>
        <v>W1</v>
      </c>
      <c r="P683" s="17">
        <f>IF(ISBLANK('Discontinuity Log'!N693),"",'Discontinuity Log'!N693)</f>
        <v>6</v>
      </c>
      <c r="Q683" s="17">
        <f>IF(ISBLANK('Discontinuity Log'!O693),"",'Discontinuity Log'!O693)</f>
        <v>52</v>
      </c>
      <c r="R683" s="17" t="str">
        <f>IF(ISBLANK('Discontinuity Log'!P693),"",'Discontinuity Log'!P693)</f>
        <v/>
      </c>
      <c r="S683" s="519" t="str">
        <f>IF(ISBLANK('Discontinuity Log'!Q693),"",'Discontinuity Log'!Q693)</f>
        <v/>
      </c>
    </row>
    <row r="684" spans="1:19" x14ac:dyDescent="0.25">
      <c r="A684" s="9" t="str">
        <f>IF(ISBLANK('Geotech Log'!$C$2),"",IF('Discontinuity Log'!B694&lt;&gt;"",'Geotech Log'!$C$2,""))</f>
        <v>GTF20-01</v>
      </c>
      <c r="B684" s="9" t="str">
        <f>IF(ISBLANK('Geotech Log'!$R$4),"",IF('Discontinuity Log'!B694&lt;&gt;"",'Geotech Log'!$R$4,""))</f>
        <v>FRO</v>
      </c>
      <c r="C684" s="17">
        <f ca="1">IF(ISBLANK('Discontinuity Log'!A694),"",'Discontinuity Log'!A694)</f>
        <v>151</v>
      </c>
      <c r="D684" s="25">
        <f>IF(ISBLANK('Discontinuity Log'!B694),"",'Discontinuity Log'!B694)</f>
        <v>269.95999999999998</v>
      </c>
      <c r="E684" s="17" t="str">
        <f>IF(ISBLANK('Discontinuity Log'!C694),"",'Discontinuity Log'!C694)</f>
        <v>BD</v>
      </c>
      <c r="F684" s="17" t="str">
        <f>IF(ISBLANK('Discontinuity Log'!D694),"",'Discontinuity Log'!D694)</f>
        <v>G</v>
      </c>
      <c r="G684" s="17" t="str">
        <f>IF(ISBLANK('Discontinuity Log'!E694),"",'Discontinuity Log'!E694)</f>
        <v>COAL</v>
      </c>
      <c r="H684" s="17" t="str">
        <f>IF(ISBLANK('Discontinuity Log'!F694),"",IF('Discontinuity Log'!F694="-","",'Discontinuity Log'!F694))</f>
        <v/>
      </c>
      <c r="I684" s="17" t="str">
        <f>IF(ISBLANK('Discontinuity Log'!G694),"",'Discontinuity Log'!G694)</f>
        <v>CC</v>
      </c>
      <c r="J684" s="17" t="str">
        <f>IF(ISBLANK('Discontinuity Log'!H694),"",'Discontinuity Log'!H694)</f>
        <v>&lt;=1mm</v>
      </c>
      <c r="K684" s="17" t="str">
        <f>IF(ISBLANK('Discontinuity Log'!I694),"",'Discontinuity Log'!I694)</f>
        <v>PL</v>
      </c>
      <c r="L684" s="17" t="str">
        <f>IF(ISBLANK('Discontinuity Log'!J694),"",'Discontinuity Log'!J694)</f>
        <v>SM</v>
      </c>
      <c r="M684" s="17">
        <f>IF(ISBLANK('Discontinuity Log'!K694),"",'Discontinuity Log'!K694)</f>
        <v>5</v>
      </c>
      <c r="N684" s="17" t="str">
        <f>IF(ISBLANK('Discontinuity Log'!L694),"",'Discontinuity Log'!L694)</f>
        <v>R1</v>
      </c>
      <c r="O684" s="17" t="str">
        <f>IF(ISBLANK('Discontinuity Log'!M694),"",'Discontinuity Log'!M694)</f>
        <v>W1</v>
      </c>
      <c r="P684" s="17">
        <f>IF(ISBLANK('Discontinuity Log'!N694),"",'Discontinuity Log'!N694)</f>
        <v>6</v>
      </c>
      <c r="Q684" s="17">
        <f>IF(ISBLANK('Discontinuity Log'!O694),"",'Discontinuity Log'!O694)</f>
        <v>50</v>
      </c>
      <c r="R684" s="17" t="str">
        <f>IF(ISBLANK('Discontinuity Log'!P694),"",'Discontinuity Log'!P694)</f>
        <v/>
      </c>
      <c r="S684" s="519" t="str">
        <f>IF(ISBLANK('Discontinuity Log'!Q694),"",'Discontinuity Log'!Q694)</f>
        <v/>
      </c>
    </row>
    <row r="685" spans="1:19" x14ac:dyDescent="0.25">
      <c r="A685" s="9" t="str">
        <f>IF(ISBLANK('Geotech Log'!$C$2),"",IF('Discontinuity Log'!B695&lt;&gt;"",'Geotech Log'!$C$2,""))</f>
        <v>GTF20-01</v>
      </c>
      <c r="B685" s="9" t="str">
        <f>IF(ISBLANK('Geotech Log'!$R$4),"",IF('Discontinuity Log'!B695&lt;&gt;"",'Geotech Log'!$R$4,""))</f>
        <v>FRO</v>
      </c>
      <c r="C685" s="17">
        <f ca="1">IF(ISBLANK('Discontinuity Log'!A695),"",'Discontinuity Log'!A695)</f>
        <v>151</v>
      </c>
      <c r="D685" s="25">
        <f>IF(ISBLANK('Discontinuity Log'!B695),"",'Discontinuity Log'!B695)</f>
        <v>270.14999999999998</v>
      </c>
      <c r="E685" s="17" t="str">
        <f>IF(ISBLANK('Discontinuity Log'!C695),"",'Discontinuity Log'!C695)</f>
        <v>SH</v>
      </c>
      <c r="F685" s="17" t="str">
        <f>IF(ISBLANK('Discontinuity Log'!D695),"",'Discontinuity Log'!D695)</f>
        <v>O</v>
      </c>
      <c r="G685" s="17" t="str">
        <f>IF(ISBLANK('Discontinuity Log'!E695),"",'Discontinuity Log'!E695)</f>
        <v>COAL</v>
      </c>
      <c r="H685" s="17" t="str">
        <f>IF(ISBLANK('Discontinuity Log'!F695),"",IF('Discontinuity Log'!F695="-","",'Discontinuity Log'!F695))</f>
        <v/>
      </c>
      <c r="I685" s="17" t="str">
        <f>IF(ISBLANK('Discontinuity Log'!G695),"",'Discontinuity Log'!G695)</f>
        <v>IN</v>
      </c>
      <c r="J685" s="17" t="str">
        <f>IF(ISBLANK('Discontinuity Log'!H695),"",'Discontinuity Log'!H695)</f>
        <v>&gt;5mm</v>
      </c>
      <c r="K685" s="17" t="str">
        <f>IF(ISBLANK('Discontinuity Log'!I695),"",'Discontinuity Log'!I695)</f>
        <v>UN</v>
      </c>
      <c r="L685" s="17" t="str">
        <f>IF(ISBLANK('Discontinuity Log'!J695),"",'Discontinuity Log'!J695)</f>
        <v>RO</v>
      </c>
      <c r="M685" s="17">
        <f>IF(ISBLANK('Discontinuity Log'!K695),"",'Discontinuity Log'!K695)</f>
        <v>13</v>
      </c>
      <c r="N685" s="17" t="str">
        <f>IF(ISBLANK('Discontinuity Log'!L695),"",'Discontinuity Log'!L695)</f>
        <v>R1</v>
      </c>
      <c r="O685" s="17" t="str">
        <f>IF(ISBLANK('Discontinuity Log'!M695),"",'Discontinuity Log'!M695)</f>
        <v>W1</v>
      </c>
      <c r="P685" s="17">
        <f>IF(ISBLANK('Discontinuity Log'!N695),"",'Discontinuity Log'!N695)</f>
        <v>0</v>
      </c>
      <c r="Q685" s="17">
        <f>IF(ISBLANK('Discontinuity Log'!O695),"",'Discontinuity Log'!O695)</f>
        <v>81</v>
      </c>
      <c r="R685" s="17" t="str">
        <f>IF(ISBLANK('Discontinuity Log'!P695),"",'Discontinuity Log'!P695)</f>
        <v/>
      </c>
      <c r="S685" s="519" t="str">
        <f>IF(ISBLANK('Discontinuity Log'!Q695),"",'Discontinuity Log'!Q695)</f>
        <v>TOP OF 19 CM FRIABLE COAL SHEAR ZONE. GRANULAR, BRECCIATED COAL FRAGMENTS WITH OCCASIONAL INTACT BLOCKS UP TO 3 CM DIAMETER</v>
      </c>
    </row>
    <row r="686" spans="1:19" x14ac:dyDescent="0.25">
      <c r="A686" s="9" t="str">
        <f>IF(ISBLANK('Geotech Log'!$C$2),"",IF('Discontinuity Log'!B696&lt;&gt;"",'Geotech Log'!$C$2,""))</f>
        <v>GTF20-01</v>
      </c>
      <c r="B686" s="9" t="str">
        <f>IF(ISBLANK('Geotech Log'!$R$4),"",IF('Discontinuity Log'!B696&lt;&gt;"",'Geotech Log'!$R$4,""))</f>
        <v>FRO</v>
      </c>
      <c r="C686" s="17">
        <f ca="1">IF(ISBLANK('Discontinuity Log'!A696),"",'Discontinuity Log'!A696)</f>
        <v>151</v>
      </c>
      <c r="D686" s="25">
        <f>IF(ISBLANK('Discontinuity Log'!B696),"",'Discontinuity Log'!B696)</f>
        <v>270.24</v>
      </c>
      <c r="E686" s="17" t="str">
        <f>IF(ISBLANK('Discontinuity Log'!C696),"",'Discontinuity Log'!C696)</f>
        <v>SH</v>
      </c>
      <c r="F686" s="17" t="str">
        <f>IF(ISBLANK('Discontinuity Log'!D696),"",'Discontinuity Log'!D696)</f>
        <v>O</v>
      </c>
      <c r="G686" s="17" t="str">
        <f>IF(ISBLANK('Discontinuity Log'!E696),"",'Discontinuity Log'!E696)</f>
        <v>COAL</v>
      </c>
      <c r="H686" s="17" t="str">
        <f>IF(ISBLANK('Discontinuity Log'!F696),"",IF('Discontinuity Log'!F696="-","",'Discontinuity Log'!F696))</f>
        <v/>
      </c>
      <c r="I686" s="17" t="str">
        <f>IF(ISBLANK('Discontinuity Log'!G696),"",'Discontinuity Log'!G696)</f>
        <v>IN</v>
      </c>
      <c r="J686" s="17" t="str">
        <f>IF(ISBLANK('Discontinuity Log'!H696),"",'Discontinuity Log'!H696)</f>
        <v>&gt;5mm</v>
      </c>
      <c r="K686" s="17" t="str">
        <f>IF(ISBLANK('Discontinuity Log'!I696),"",'Discontinuity Log'!I696)</f>
        <v>PL</v>
      </c>
      <c r="L686" s="17" t="str">
        <f>IF(ISBLANK('Discontinuity Log'!J696),"",'Discontinuity Log'!J696)</f>
        <v>SM</v>
      </c>
      <c r="M686" s="17">
        <f>IF(ISBLANK('Discontinuity Log'!K696),"",'Discontinuity Log'!K696)</f>
        <v>7</v>
      </c>
      <c r="N686" s="17" t="str">
        <f>IF(ISBLANK('Discontinuity Log'!L696),"",'Discontinuity Log'!L696)</f>
        <v>R1</v>
      </c>
      <c r="O686" s="17" t="str">
        <f>IF(ISBLANK('Discontinuity Log'!M696),"",'Discontinuity Log'!M696)</f>
        <v>W1</v>
      </c>
      <c r="P686" s="17">
        <f>IF(ISBLANK('Discontinuity Log'!N696),"",'Discontinuity Log'!N696)</f>
        <v>0</v>
      </c>
      <c r="Q686" s="17">
        <f>IF(ISBLANK('Discontinuity Log'!O696),"",'Discontinuity Log'!O696)</f>
        <v>34</v>
      </c>
      <c r="R686" s="17" t="str">
        <f>IF(ISBLANK('Discontinuity Log'!P696),"",'Discontinuity Log'!P696)</f>
        <v/>
      </c>
      <c r="S686" s="519" t="str">
        <f>IF(ISBLANK('Discontinuity Log'!Q696),"",'Discontinuity Log'!Q696)</f>
        <v>BASE OF 19 CM FRIABLE COAL SHEAR ZONE. GRANULAR, BRECCIATED COAL FRAGMENTS WITH OCCASIONAL INTACT BLOCKS UP TO 3 CM DIAMETER</v>
      </c>
    </row>
    <row r="687" spans="1:19" x14ac:dyDescent="0.25">
      <c r="A687" s="9" t="str">
        <f>IF(ISBLANK('Geotech Log'!$C$2),"",IF('Discontinuity Log'!B697&lt;&gt;"",'Geotech Log'!$C$2,""))</f>
        <v>GTF20-01</v>
      </c>
      <c r="B687" s="9" t="str">
        <f>IF(ISBLANK('Geotech Log'!$R$4),"",IF('Discontinuity Log'!B697&lt;&gt;"",'Geotech Log'!$R$4,""))</f>
        <v>FRO</v>
      </c>
      <c r="C687" s="17">
        <f ca="1">IF(ISBLANK('Discontinuity Log'!A697),"",'Discontinuity Log'!A697)</f>
        <v>151</v>
      </c>
      <c r="D687" s="25">
        <f>IF(ISBLANK('Discontinuity Log'!B697),"",'Discontinuity Log'!B697)</f>
        <v>270.5</v>
      </c>
      <c r="E687" s="17" t="str">
        <f>IF(ISBLANK('Discontinuity Log'!C697),"",'Discontinuity Log'!C697)</f>
        <v>SH</v>
      </c>
      <c r="F687" s="17" t="str">
        <f>IF(ISBLANK('Discontinuity Log'!D697),"",'Discontinuity Log'!D697)</f>
        <v>O</v>
      </c>
      <c r="G687" s="17" t="str">
        <f>IF(ISBLANK('Discontinuity Log'!E697),"",'Discontinuity Log'!E697)</f>
        <v>COAL</v>
      </c>
      <c r="H687" s="17" t="str">
        <f>IF(ISBLANK('Discontinuity Log'!F697),"",IF('Discontinuity Log'!F697="-","",'Discontinuity Log'!F697))</f>
        <v/>
      </c>
      <c r="I687" s="17" t="str">
        <f>IF(ISBLANK('Discontinuity Log'!G697),"",'Discontinuity Log'!G697)</f>
        <v>IN</v>
      </c>
      <c r="J687" s="17" t="str">
        <f>IF(ISBLANK('Discontinuity Log'!H697),"",'Discontinuity Log'!H697)</f>
        <v>&gt;5mm</v>
      </c>
      <c r="K687" s="17" t="str">
        <f>IF(ISBLANK('Discontinuity Log'!I697),"",'Discontinuity Log'!I697)</f>
        <v>PL</v>
      </c>
      <c r="L687" s="17" t="str">
        <f>IF(ISBLANK('Discontinuity Log'!J697),"",'Discontinuity Log'!J697)</f>
        <v>SM</v>
      </c>
      <c r="M687" s="17">
        <f>IF(ISBLANK('Discontinuity Log'!K697),"",'Discontinuity Log'!K697)</f>
        <v>5</v>
      </c>
      <c r="N687" s="17" t="str">
        <f>IF(ISBLANK('Discontinuity Log'!L697),"",'Discontinuity Log'!L697)</f>
        <v>R1</v>
      </c>
      <c r="O687" s="17" t="str">
        <f>IF(ISBLANK('Discontinuity Log'!M697),"",'Discontinuity Log'!M697)</f>
        <v>W1</v>
      </c>
      <c r="P687" s="17">
        <f>IF(ISBLANK('Discontinuity Log'!N697),"",'Discontinuity Log'!N697)</f>
        <v>0</v>
      </c>
      <c r="Q687" s="17">
        <f>IF(ISBLANK('Discontinuity Log'!O697),"",'Discontinuity Log'!O697)</f>
        <v>47</v>
      </c>
      <c r="R687" s="17" t="str">
        <f>IF(ISBLANK('Discontinuity Log'!P697),"",'Discontinuity Log'!P697)</f>
        <v/>
      </c>
      <c r="S687" s="519" t="str">
        <f>IF(ISBLANK('Discontinuity Log'!Q697),"",'Discontinuity Log'!Q697)</f>
        <v>TOP OF 26 CM FRIABLE COAL SHEAR ZONE. GRANULAR, BRECCIATED COAL FRAGMENTS WITH OCCASIONAL INTACT BLOCKS UP TO 4 CM DIAMETER</v>
      </c>
    </row>
    <row r="688" spans="1:19" x14ac:dyDescent="0.25">
      <c r="A688" s="9" t="str">
        <f>IF(ISBLANK('Geotech Log'!$C$2),"",IF('Discontinuity Log'!B698&lt;&gt;"",'Geotech Log'!$C$2,""))</f>
        <v>GTF20-01</v>
      </c>
      <c r="B688" s="9" t="str">
        <f>IF(ISBLANK('Geotech Log'!$R$4),"",IF('Discontinuity Log'!B698&lt;&gt;"",'Geotech Log'!$R$4,""))</f>
        <v>FRO</v>
      </c>
      <c r="C688" s="17">
        <f ca="1">IF(ISBLANK('Discontinuity Log'!A698),"",'Discontinuity Log'!A698)</f>
        <v>151</v>
      </c>
      <c r="D688" s="25">
        <f>IF(ISBLANK('Discontinuity Log'!B698),"",'Discontinuity Log'!B698)</f>
        <v>270.75</v>
      </c>
      <c r="E688" s="17" t="str">
        <f>IF(ISBLANK('Discontinuity Log'!C698),"",'Discontinuity Log'!C698)</f>
        <v>SH</v>
      </c>
      <c r="F688" s="17" t="str">
        <f>IF(ISBLANK('Discontinuity Log'!D698),"",'Discontinuity Log'!D698)</f>
        <v>O</v>
      </c>
      <c r="G688" s="17" t="str">
        <f>IF(ISBLANK('Discontinuity Log'!E698),"",'Discontinuity Log'!E698)</f>
        <v>COAL</v>
      </c>
      <c r="H688" s="17" t="str">
        <f>IF(ISBLANK('Discontinuity Log'!F698),"",IF('Discontinuity Log'!F698="-","",'Discontinuity Log'!F698))</f>
        <v/>
      </c>
      <c r="I688" s="17" t="str">
        <f>IF(ISBLANK('Discontinuity Log'!G698),"",'Discontinuity Log'!G698)</f>
        <v>IN</v>
      </c>
      <c r="J688" s="17" t="str">
        <f>IF(ISBLANK('Discontinuity Log'!H698),"",'Discontinuity Log'!H698)</f>
        <v>&gt;5mm</v>
      </c>
      <c r="K688" s="17" t="str">
        <f>IF(ISBLANK('Discontinuity Log'!I698),"",'Discontinuity Log'!I698)</f>
        <v>PL</v>
      </c>
      <c r="L688" s="17" t="str">
        <f>IF(ISBLANK('Discontinuity Log'!J698),"",'Discontinuity Log'!J698)</f>
        <v>SM</v>
      </c>
      <c r="M688" s="17">
        <f>IF(ISBLANK('Discontinuity Log'!K698),"",'Discontinuity Log'!K698)</f>
        <v>5</v>
      </c>
      <c r="N688" s="17" t="str">
        <f>IF(ISBLANK('Discontinuity Log'!L698),"",'Discontinuity Log'!L698)</f>
        <v>R1</v>
      </c>
      <c r="O688" s="17" t="str">
        <f>IF(ISBLANK('Discontinuity Log'!M698),"",'Discontinuity Log'!M698)</f>
        <v>W1</v>
      </c>
      <c r="P688" s="17">
        <f>IF(ISBLANK('Discontinuity Log'!N698),"",'Discontinuity Log'!N698)</f>
        <v>0</v>
      </c>
      <c r="Q688" s="17">
        <f>IF(ISBLANK('Discontinuity Log'!O698),"",'Discontinuity Log'!O698)</f>
        <v>59</v>
      </c>
      <c r="R688" s="17" t="str">
        <f>IF(ISBLANK('Discontinuity Log'!P698),"",'Discontinuity Log'!P698)</f>
        <v/>
      </c>
      <c r="S688" s="519" t="str">
        <f>IF(ISBLANK('Discontinuity Log'!Q698),"",'Discontinuity Log'!Q698)</f>
        <v>BASE OF 26 CM FRIABLE COAL SHEAR ZONE. GRANULAR, BRECCIATED COAL FRAGMENTS WITH OCCASIONAL INTACT BLOCKS UP TO 4 CM DIAMETER</v>
      </c>
    </row>
    <row r="689" spans="1:19" x14ac:dyDescent="0.25">
      <c r="A689" s="9" t="str">
        <f>IF(ISBLANK('Geotech Log'!$C$2),"",IF('Discontinuity Log'!B699&lt;&gt;"",'Geotech Log'!$C$2,""))</f>
        <v>GTF20-01</v>
      </c>
      <c r="B689" s="9" t="str">
        <f>IF(ISBLANK('Geotech Log'!$R$4),"",IF('Discontinuity Log'!B699&lt;&gt;"",'Geotech Log'!$R$4,""))</f>
        <v>FRO</v>
      </c>
      <c r="C689" s="17">
        <f ca="1">IF(ISBLANK('Discontinuity Log'!A699),"",'Discontinuity Log'!A699)</f>
        <v>151</v>
      </c>
      <c r="D689" s="25">
        <f>IF(ISBLANK('Discontinuity Log'!B699),"",'Discontinuity Log'!B699)</f>
        <v>270.95999999999998</v>
      </c>
      <c r="E689" s="17" t="str">
        <f>IF(ISBLANK('Discontinuity Log'!C699),"",'Discontinuity Log'!C699)</f>
        <v>BD</v>
      </c>
      <c r="F689" s="17" t="str">
        <f>IF(ISBLANK('Discontinuity Log'!D699),"",'Discontinuity Log'!D699)</f>
        <v>G</v>
      </c>
      <c r="G689" s="17" t="str">
        <f>IF(ISBLANK('Discontinuity Log'!E699),"",'Discontinuity Log'!E699)</f>
        <v>COAL</v>
      </c>
      <c r="H689" s="17" t="str">
        <f>IF(ISBLANK('Discontinuity Log'!F699),"",IF('Discontinuity Log'!F699="-","",'Discontinuity Log'!F699))</f>
        <v/>
      </c>
      <c r="I689" s="17" t="str">
        <f>IF(ISBLANK('Discontinuity Log'!G699),"",'Discontinuity Log'!G699)</f>
        <v>CC</v>
      </c>
      <c r="J689" s="17" t="str">
        <f>IF(ISBLANK('Discontinuity Log'!H699),"",'Discontinuity Log'!H699)</f>
        <v>&lt;=1mm</v>
      </c>
      <c r="K689" s="17" t="str">
        <f>IF(ISBLANK('Discontinuity Log'!I699),"",'Discontinuity Log'!I699)</f>
        <v>PL</v>
      </c>
      <c r="L689" s="17" t="str">
        <f>IF(ISBLANK('Discontinuity Log'!J699),"",'Discontinuity Log'!J699)</f>
        <v>SM</v>
      </c>
      <c r="M689" s="17">
        <f>IF(ISBLANK('Discontinuity Log'!K699),"",'Discontinuity Log'!K699)</f>
        <v>5</v>
      </c>
      <c r="N689" s="17" t="str">
        <f>IF(ISBLANK('Discontinuity Log'!L699),"",'Discontinuity Log'!L699)</f>
        <v>R1</v>
      </c>
      <c r="O689" s="17" t="str">
        <f>IF(ISBLANK('Discontinuity Log'!M699),"",'Discontinuity Log'!M699)</f>
        <v>W1</v>
      </c>
      <c r="P689" s="17">
        <f>IF(ISBLANK('Discontinuity Log'!N699),"",'Discontinuity Log'!N699)</f>
        <v>6</v>
      </c>
      <c r="Q689" s="17">
        <f>IF(ISBLANK('Discontinuity Log'!O699),"",'Discontinuity Log'!O699)</f>
        <v>52</v>
      </c>
      <c r="R689" s="17" t="str">
        <f>IF(ISBLANK('Discontinuity Log'!P699),"",'Discontinuity Log'!P699)</f>
        <v/>
      </c>
      <c r="S689" s="519" t="str">
        <f>IF(ISBLANK('Discontinuity Log'!Q699),"",'Discontinuity Log'!Q699)</f>
        <v/>
      </c>
    </row>
    <row r="690" spans="1:19" x14ac:dyDescent="0.25">
      <c r="A690" s="9" t="str">
        <f>IF(ISBLANK('Geotech Log'!$C$2),"",IF('Discontinuity Log'!B700&lt;&gt;"",'Geotech Log'!$C$2,""))</f>
        <v>GTF20-01</v>
      </c>
      <c r="B690" s="9" t="str">
        <f>IF(ISBLANK('Geotech Log'!$R$4),"",IF('Discontinuity Log'!B700&lt;&gt;"",'Geotech Log'!$R$4,""))</f>
        <v>FRO</v>
      </c>
      <c r="C690" s="17">
        <f ca="1">IF(ISBLANK('Discontinuity Log'!A700),"",'Discontinuity Log'!A700)</f>
        <v>151</v>
      </c>
      <c r="D690" s="25">
        <f>IF(ISBLANK('Discontinuity Log'!B700),"",'Discontinuity Log'!B700)</f>
        <v>271.14999999999998</v>
      </c>
      <c r="E690" s="17" t="str">
        <f>IF(ISBLANK('Discontinuity Log'!C700),"",'Discontinuity Log'!C700)</f>
        <v>BD</v>
      </c>
      <c r="F690" s="17" t="str">
        <f>IF(ISBLANK('Discontinuity Log'!D700),"",'Discontinuity Log'!D700)</f>
        <v>G</v>
      </c>
      <c r="G690" s="17" t="str">
        <f>IF(ISBLANK('Discontinuity Log'!E700),"",'Discontinuity Log'!E700)</f>
        <v>COAL</v>
      </c>
      <c r="H690" s="17" t="str">
        <f>IF(ISBLANK('Discontinuity Log'!F700),"",IF('Discontinuity Log'!F700="-","",'Discontinuity Log'!F700))</f>
        <v/>
      </c>
      <c r="I690" s="17" t="str">
        <f>IF(ISBLANK('Discontinuity Log'!G700),"",'Discontinuity Log'!G700)</f>
        <v>IN</v>
      </c>
      <c r="J690" s="17" t="str">
        <f>IF(ISBLANK('Discontinuity Log'!H700),"",'Discontinuity Log'!H700)</f>
        <v>&lt;=2mm</v>
      </c>
      <c r="K690" s="17" t="str">
        <f>IF(ISBLANK('Discontinuity Log'!I700),"",'Discontinuity Log'!I700)</f>
        <v>PL</v>
      </c>
      <c r="L690" s="17" t="str">
        <f>IF(ISBLANK('Discontinuity Log'!J700),"",'Discontinuity Log'!J700)</f>
        <v>SM</v>
      </c>
      <c r="M690" s="17">
        <f>IF(ISBLANK('Discontinuity Log'!K700),"",'Discontinuity Log'!K700)</f>
        <v>3</v>
      </c>
      <c r="N690" s="17" t="str">
        <f>IF(ISBLANK('Discontinuity Log'!L700),"",'Discontinuity Log'!L700)</f>
        <v>R1</v>
      </c>
      <c r="O690" s="17" t="str">
        <f>IF(ISBLANK('Discontinuity Log'!M700),"",'Discontinuity Log'!M700)</f>
        <v>W1</v>
      </c>
      <c r="P690" s="17">
        <f>IF(ISBLANK('Discontinuity Log'!N700),"",'Discontinuity Log'!N700)</f>
        <v>6</v>
      </c>
      <c r="Q690" s="17">
        <f>IF(ISBLANK('Discontinuity Log'!O700),"",'Discontinuity Log'!O700)</f>
        <v>61</v>
      </c>
      <c r="R690" s="17" t="str">
        <f>IF(ISBLANK('Discontinuity Log'!P700),"",'Discontinuity Log'!P700)</f>
        <v/>
      </c>
      <c r="S690" s="519" t="str">
        <f>IF(ISBLANK('Discontinuity Log'!Q700),"",'Discontinuity Log'!Q700)</f>
        <v xml:space="preserve">MINOR FRIABLE CLAY INFILL (). </v>
      </c>
    </row>
    <row r="691" spans="1:19" x14ac:dyDescent="0.25">
      <c r="A691" s="9" t="str">
        <f>IF(ISBLANK('Geotech Log'!$C$2),"",IF('Discontinuity Log'!B701&lt;&gt;"",'Geotech Log'!$C$2,""))</f>
        <v>GTF20-01</v>
      </c>
      <c r="B691" s="9" t="str">
        <f>IF(ISBLANK('Geotech Log'!$R$4),"",IF('Discontinuity Log'!B701&lt;&gt;"",'Geotech Log'!$R$4,""))</f>
        <v>FRO</v>
      </c>
      <c r="C691" s="17">
        <f ca="1">IF(ISBLANK('Discontinuity Log'!A701),"",'Discontinuity Log'!A701)</f>
        <v>151</v>
      </c>
      <c r="D691" s="25">
        <f>IF(ISBLANK('Discontinuity Log'!B701),"",'Discontinuity Log'!B701)</f>
        <v>271.70999999999998</v>
      </c>
      <c r="E691" s="17" t="str">
        <f>IF(ISBLANK('Discontinuity Log'!C701),"",'Discontinuity Log'!C701)</f>
        <v>BD</v>
      </c>
      <c r="F691" s="17" t="str">
        <f>IF(ISBLANK('Discontinuity Log'!D701),"",'Discontinuity Log'!D701)</f>
        <v>G</v>
      </c>
      <c r="G691" s="17" t="str">
        <f>IF(ISBLANK('Discontinuity Log'!E701),"",'Discontinuity Log'!E701)</f>
        <v>COAL</v>
      </c>
      <c r="H691" s="17" t="str">
        <f>IF(ISBLANK('Discontinuity Log'!F701),"",IF('Discontinuity Log'!F701="-","",'Discontinuity Log'!F701))</f>
        <v/>
      </c>
      <c r="I691" s="17" t="str">
        <f>IF(ISBLANK('Discontinuity Log'!G701),"",'Discontinuity Log'!G701)</f>
        <v>CC</v>
      </c>
      <c r="J691" s="17" t="str">
        <f>IF(ISBLANK('Discontinuity Log'!H701),"",'Discontinuity Log'!H701)</f>
        <v>&lt;=1mm</v>
      </c>
      <c r="K691" s="17" t="str">
        <f>IF(ISBLANK('Discontinuity Log'!I701),"",'Discontinuity Log'!I701)</f>
        <v>PL</v>
      </c>
      <c r="L691" s="17" t="str">
        <f>IF(ISBLANK('Discontinuity Log'!J701),"",'Discontinuity Log'!J701)</f>
        <v>SM</v>
      </c>
      <c r="M691" s="17">
        <f>IF(ISBLANK('Discontinuity Log'!K701),"",'Discontinuity Log'!K701)</f>
        <v>5</v>
      </c>
      <c r="N691" s="17" t="str">
        <f>IF(ISBLANK('Discontinuity Log'!L701),"",'Discontinuity Log'!L701)</f>
        <v>R1</v>
      </c>
      <c r="O691" s="17" t="str">
        <f>IF(ISBLANK('Discontinuity Log'!M701),"",'Discontinuity Log'!M701)</f>
        <v>W1</v>
      </c>
      <c r="P691" s="17">
        <f>IF(ISBLANK('Discontinuity Log'!N701),"",'Discontinuity Log'!N701)</f>
        <v>6</v>
      </c>
      <c r="Q691" s="17">
        <f>IF(ISBLANK('Discontinuity Log'!O701),"",'Discontinuity Log'!O701)</f>
        <v>56</v>
      </c>
      <c r="R691" s="17" t="str">
        <f>IF(ISBLANK('Discontinuity Log'!P701),"",'Discontinuity Log'!P701)</f>
        <v/>
      </c>
      <c r="S691" s="519" t="str">
        <f>IF(ISBLANK('Discontinuity Log'!Q701),"",'Discontinuity Log'!Q701)</f>
        <v/>
      </c>
    </row>
    <row r="692" spans="1:19" x14ac:dyDescent="0.25">
      <c r="A692" s="9" t="str">
        <f>IF(ISBLANK('Geotech Log'!$C$2),"",IF('Discontinuity Log'!B702&lt;&gt;"",'Geotech Log'!$C$2,""))</f>
        <v>GTF20-01</v>
      </c>
      <c r="B692" s="9" t="str">
        <f>IF(ISBLANK('Geotech Log'!$R$4),"",IF('Discontinuity Log'!B702&lt;&gt;"",'Geotech Log'!$R$4,""))</f>
        <v>FRO</v>
      </c>
      <c r="C692" s="17">
        <f ca="1">IF(ISBLANK('Discontinuity Log'!A702),"",'Discontinuity Log'!A702)</f>
        <v>152</v>
      </c>
      <c r="D692" s="25">
        <f>IF(ISBLANK('Discontinuity Log'!B702),"",'Discontinuity Log'!B702)</f>
        <v>272</v>
      </c>
      <c r="E692" s="17" t="str">
        <f>IF(ISBLANK('Discontinuity Log'!C702),"",'Discontinuity Log'!C702)</f>
        <v>BD</v>
      </c>
      <c r="F692" s="17" t="str">
        <f>IF(ISBLANK('Discontinuity Log'!D702),"",'Discontinuity Log'!D702)</f>
        <v>O</v>
      </c>
      <c r="G692" s="17" t="str">
        <f>IF(ISBLANK('Discontinuity Log'!E702),"",'Discontinuity Log'!E702)</f>
        <v>COAL</v>
      </c>
      <c r="H692" s="17" t="str">
        <f>IF(ISBLANK('Discontinuity Log'!F702),"",IF('Discontinuity Log'!F702="-","",'Discontinuity Log'!F702))</f>
        <v/>
      </c>
      <c r="I692" s="17" t="str">
        <f>IF(ISBLANK('Discontinuity Log'!G702),"",'Discontinuity Log'!G702)</f>
        <v>CC</v>
      </c>
      <c r="J692" s="17" t="str">
        <f>IF(ISBLANK('Discontinuity Log'!H702),"",'Discontinuity Log'!H702)</f>
        <v/>
      </c>
      <c r="K692" s="17" t="str">
        <f>IF(ISBLANK('Discontinuity Log'!I702),"",'Discontinuity Log'!I702)</f>
        <v/>
      </c>
      <c r="L692" s="17" t="str">
        <f>IF(ISBLANK('Discontinuity Log'!J702),"",'Discontinuity Log'!J702)</f>
        <v/>
      </c>
      <c r="M692" s="17" t="str">
        <f>IF(ISBLANK('Discontinuity Log'!K702),"",'Discontinuity Log'!K702)</f>
        <v/>
      </c>
      <c r="N692" s="17" t="str">
        <f>IF(ISBLANK('Discontinuity Log'!L702),"",'Discontinuity Log'!L702)</f>
        <v>R1</v>
      </c>
      <c r="O692" s="17" t="str">
        <f>IF(ISBLANK('Discontinuity Log'!M702),"",'Discontinuity Log'!M702)</f>
        <v>W1</v>
      </c>
      <c r="P692" s="17">
        <f>IF(ISBLANK('Discontinuity Log'!N702),"",'Discontinuity Log'!N702)</f>
        <v>0</v>
      </c>
      <c r="Q692" s="17" t="str">
        <f>IF(ISBLANK('Discontinuity Log'!O702),"",'Discontinuity Log'!O702)</f>
        <v/>
      </c>
      <c r="R692" s="17" t="str">
        <f>IF(ISBLANK('Discontinuity Log'!P702),"",'Discontinuity Log'!P702)</f>
        <v/>
      </c>
      <c r="S692" s="519" t="str">
        <f>IF(ISBLANK('Discontinuity Log'!Q702),"",'Discontinuity Log'!Q702)</f>
        <v>COAL RUBBLE ZONE. MOSTLY INTACT BUT HIGHLY MICROFRACTURED</v>
      </c>
    </row>
    <row r="693" spans="1:19" x14ac:dyDescent="0.25">
      <c r="A693" s="9" t="str">
        <f>IF(ISBLANK('Geotech Log'!$C$2),"",IF('Discontinuity Log'!B703&lt;&gt;"",'Geotech Log'!$C$2,""))</f>
        <v>GTF20-01</v>
      </c>
      <c r="B693" s="9" t="str">
        <f>IF(ISBLANK('Geotech Log'!$R$4),"",IF('Discontinuity Log'!B703&lt;&gt;"",'Geotech Log'!$R$4,""))</f>
        <v>FRO</v>
      </c>
      <c r="C693" s="17">
        <f ca="1">IF(ISBLANK('Discontinuity Log'!A703),"",'Discontinuity Log'!A703)</f>
        <v>153</v>
      </c>
      <c r="D693" s="25">
        <f>IF(ISBLANK('Discontinuity Log'!B703),"",'Discontinuity Log'!B703)</f>
        <v>272.76</v>
      </c>
      <c r="E693" s="17" t="str">
        <f>IF(ISBLANK('Discontinuity Log'!C703),"",'Discontinuity Log'!C703)</f>
        <v>BD</v>
      </c>
      <c r="F693" s="17" t="str">
        <f>IF(ISBLANK('Discontinuity Log'!D703),"",'Discontinuity Log'!D703)</f>
        <v>G</v>
      </c>
      <c r="G693" s="17" t="str">
        <f>IF(ISBLANK('Discontinuity Log'!E703),"",'Discontinuity Log'!E703)</f>
        <v>COAL</v>
      </c>
      <c r="H693" s="17" t="str">
        <f>IF(ISBLANK('Discontinuity Log'!F703),"",IF('Discontinuity Log'!F703="-","",'Discontinuity Log'!F703))</f>
        <v/>
      </c>
      <c r="I693" s="17" t="str">
        <f>IF(ISBLANK('Discontinuity Log'!G703),"",'Discontinuity Log'!G703)</f>
        <v>IN</v>
      </c>
      <c r="J693" s="17" t="str">
        <f>IF(ISBLANK('Discontinuity Log'!H703),"",'Discontinuity Log'!H703)</f>
        <v>&lt;=1mm</v>
      </c>
      <c r="K693" s="17" t="str">
        <f>IF(ISBLANK('Discontinuity Log'!I703),"",'Discontinuity Log'!I703)</f>
        <v>PL</v>
      </c>
      <c r="L693" s="17" t="str">
        <f>IF(ISBLANK('Discontinuity Log'!J703),"",'Discontinuity Log'!J703)</f>
        <v>RO</v>
      </c>
      <c r="M693" s="17">
        <f>IF(ISBLANK('Discontinuity Log'!K703),"",'Discontinuity Log'!K703)</f>
        <v>11</v>
      </c>
      <c r="N693" s="17" t="str">
        <f>IF(ISBLANK('Discontinuity Log'!L703),"",'Discontinuity Log'!L703)</f>
        <v>R1</v>
      </c>
      <c r="O693" s="17" t="str">
        <f>IF(ISBLANK('Discontinuity Log'!M703),"",'Discontinuity Log'!M703)</f>
        <v>W1</v>
      </c>
      <c r="P693" s="17">
        <f>IF(ISBLANK('Discontinuity Log'!N703),"",'Discontinuity Log'!N703)</f>
        <v>6</v>
      </c>
      <c r="Q693" s="17">
        <f>IF(ISBLANK('Discontinuity Log'!O703),"",'Discontinuity Log'!O703)</f>
        <v>62</v>
      </c>
      <c r="R693" s="17" t="str">
        <f>IF(ISBLANK('Discontinuity Log'!P703),"",'Discontinuity Log'!P703)</f>
        <v/>
      </c>
      <c r="S693" s="519" t="str">
        <f>IF(ISBLANK('Discontinuity Log'!Q703),"",'Discontinuity Log'!Q703)</f>
        <v xml:space="preserve">MINOR FRIABLE CLAY INFILL (1 MM). </v>
      </c>
    </row>
    <row r="694" spans="1:19" x14ac:dyDescent="0.25">
      <c r="A694" s="9" t="str">
        <f>IF(ISBLANK('Geotech Log'!$C$2),"",IF('Discontinuity Log'!B704&lt;&gt;"",'Geotech Log'!$C$2,""))</f>
        <v>GTF20-01</v>
      </c>
      <c r="B694" s="9" t="str">
        <f>IF(ISBLANK('Geotech Log'!$R$4),"",IF('Discontinuity Log'!B704&lt;&gt;"",'Geotech Log'!$R$4,""))</f>
        <v>FRO</v>
      </c>
      <c r="C694" s="17">
        <f ca="1">IF(ISBLANK('Discontinuity Log'!A704),"",'Discontinuity Log'!A704)</f>
        <v>153</v>
      </c>
      <c r="D694" s="25">
        <f>IF(ISBLANK('Discontinuity Log'!B704),"",'Discontinuity Log'!B704)</f>
        <v>272.79000000000002</v>
      </c>
      <c r="E694" s="17" t="str">
        <f>IF(ISBLANK('Discontinuity Log'!C704),"",'Discontinuity Log'!C704)</f>
        <v>BD</v>
      </c>
      <c r="F694" s="17" t="str">
        <f>IF(ISBLANK('Discontinuity Log'!D704),"",'Discontinuity Log'!D704)</f>
        <v>G</v>
      </c>
      <c r="G694" s="17" t="str">
        <f>IF(ISBLANK('Discontinuity Log'!E704),"",'Discontinuity Log'!E704)</f>
        <v>COAL</v>
      </c>
      <c r="H694" s="17" t="str">
        <f>IF(ISBLANK('Discontinuity Log'!F704),"",IF('Discontinuity Log'!F704="-","",'Discontinuity Log'!F704))</f>
        <v/>
      </c>
      <c r="I694" s="17" t="str">
        <f>IF(ISBLANK('Discontinuity Log'!G704),"",'Discontinuity Log'!G704)</f>
        <v>IN</v>
      </c>
      <c r="J694" s="17" t="str">
        <f>IF(ISBLANK('Discontinuity Log'!H704),"",'Discontinuity Log'!H704)</f>
        <v>&lt;=1mm</v>
      </c>
      <c r="K694" s="17" t="str">
        <f>IF(ISBLANK('Discontinuity Log'!I704),"",'Discontinuity Log'!I704)</f>
        <v>PL</v>
      </c>
      <c r="L694" s="17" t="str">
        <f>IF(ISBLANK('Discontinuity Log'!J704),"",'Discontinuity Log'!J704)</f>
        <v>SM</v>
      </c>
      <c r="M694" s="17">
        <f>IF(ISBLANK('Discontinuity Log'!K704),"",'Discontinuity Log'!K704)</f>
        <v>5</v>
      </c>
      <c r="N694" s="17" t="str">
        <f>IF(ISBLANK('Discontinuity Log'!L704),"",'Discontinuity Log'!L704)</f>
        <v>R1</v>
      </c>
      <c r="O694" s="17" t="str">
        <f>IF(ISBLANK('Discontinuity Log'!M704),"",'Discontinuity Log'!M704)</f>
        <v>W1</v>
      </c>
      <c r="P694" s="17">
        <f>IF(ISBLANK('Discontinuity Log'!N704),"",'Discontinuity Log'!N704)</f>
        <v>6</v>
      </c>
      <c r="Q694" s="17">
        <f>IF(ISBLANK('Discontinuity Log'!O704),"",'Discontinuity Log'!O704)</f>
        <v>57</v>
      </c>
      <c r="R694" s="17" t="str">
        <f>IF(ISBLANK('Discontinuity Log'!P704),"",'Discontinuity Log'!P704)</f>
        <v/>
      </c>
      <c r="S694" s="519" t="str">
        <f>IF(ISBLANK('Discontinuity Log'!Q704),"",'Discontinuity Log'!Q704)</f>
        <v xml:space="preserve">MINOR FRIABLE CLAY INFILL (). </v>
      </c>
    </row>
    <row r="695" spans="1:19" x14ac:dyDescent="0.25">
      <c r="A695" s="9" t="str">
        <f>IF(ISBLANK('Geotech Log'!$C$2),"",IF('Discontinuity Log'!B705&lt;&gt;"",'Geotech Log'!$C$2,""))</f>
        <v>GTF20-01</v>
      </c>
      <c r="B695" s="9" t="str">
        <f>IF(ISBLANK('Geotech Log'!$R$4),"",IF('Discontinuity Log'!B705&lt;&gt;"",'Geotech Log'!$R$4,""))</f>
        <v>FRO</v>
      </c>
      <c r="C695" s="17">
        <f ca="1">IF(ISBLANK('Discontinuity Log'!A705),"",'Discontinuity Log'!A705)</f>
        <v>153</v>
      </c>
      <c r="D695" s="25">
        <f>IF(ISBLANK('Discontinuity Log'!B705),"",'Discontinuity Log'!B705)</f>
        <v>272.83999999999997</v>
      </c>
      <c r="E695" s="17" t="str">
        <f>IF(ISBLANK('Discontinuity Log'!C705),"",'Discontinuity Log'!C705)</f>
        <v>JN</v>
      </c>
      <c r="F695" s="17" t="str">
        <f>IF(ISBLANK('Discontinuity Log'!D705),"",'Discontinuity Log'!D705)</f>
        <v>G</v>
      </c>
      <c r="G695" s="17" t="str">
        <f>IF(ISBLANK('Discontinuity Log'!E705),"",'Discontinuity Log'!E705)</f>
        <v>COAL</v>
      </c>
      <c r="H695" s="17" t="str">
        <f>IF(ISBLANK('Discontinuity Log'!F705),"",IF('Discontinuity Log'!F705="-","",'Discontinuity Log'!F705))</f>
        <v/>
      </c>
      <c r="I695" s="17" t="str">
        <f>IF(ISBLANK('Discontinuity Log'!G705),"",'Discontinuity Log'!G705)</f>
        <v>IN</v>
      </c>
      <c r="J695" s="17" t="str">
        <f>IF(ISBLANK('Discontinuity Log'!H705),"",'Discontinuity Log'!H705)</f>
        <v>&lt;=1mm</v>
      </c>
      <c r="K695" s="17" t="str">
        <f>IF(ISBLANK('Discontinuity Log'!I705),"",'Discontinuity Log'!I705)</f>
        <v>PL</v>
      </c>
      <c r="L695" s="17" t="str">
        <f>IF(ISBLANK('Discontinuity Log'!J705),"",'Discontinuity Log'!J705)</f>
        <v>SM</v>
      </c>
      <c r="M695" s="17">
        <f>IF(ISBLANK('Discontinuity Log'!K705),"",'Discontinuity Log'!K705)</f>
        <v>7</v>
      </c>
      <c r="N695" s="17" t="str">
        <f>IF(ISBLANK('Discontinuity Log'!L705),"",'Discontinuity Log'!L705)</f>
        <v>R1</v>
      </c>
      <c r="O695" s="17" t="str">
        <f>IF(ISBLANK('Discontinuity Log'!M705),"",'Discontinuity Log'!M705)</f>
        <v>W1</v>
      </c>
      <c r="P695" s="17">
        <f>IF(ISBLANK('Discontinuity Log'!N705),"",'Discontinuity Log'!N705)</f>
        <v>6</v>
      </c>
      <c r="Q695" s="17">
        <f>IF(ISBLANK('Discontinuity Log'!O705),"",'Discontinuity Log'!O705)</f>
        <v>57</v>
      </c>
      <c r="R695" s="17" t="str">
        <f>IF(ISBLANK('Discontinuity Log'!P705),"",'Discontinuity Log'!P705)</f>
        <v/>
      </c>
      <c r="S695" s="519" t="str">
        <f>IF(ISBLANK('Discontinuity Log'!Q705),"",'Discontinuity Log'!Q705)</f>
        <v>MINOR FRIABLE CLAY INFILL (). INTERSECTS BD AT 272.79</v>
      </c>
    </row>
    <row r="696" spans="1:19" x14ac:dyDescent="0.25">
      <c r="A696" s="9" t="str">
        <f>IF(ISBLANK('Geotech Log'!$C$2),"",IF('Discontinuity Log'!B706&lt;&gt;"",'Geotech Log'!$C$2,""))</f>
        <v>GTF20-01</v>
      </c>
      <c r="B696" s="9" t="str">
        <f>IF(ISBLANK('Geotech Log'!$R$4),"",IF('Discontinuity Log'!B706&lt;&gt;"",'Geotech Log'!$R$4,""))</f>
        <v>FRO</v>
      </c>
      <c r="C696" s="17">
        <f ca="1">IF(ISBLANK('Discontinuity Log'!A706),"",'Discontinuity Log'!A706)</f>
        <v>153</v>
      </c>
      <c r="D696" s="25">
        <f>IF(ISBLANK('Discontinuity Log'!B706),"",'Discontinuity Log'!B706)</f>
        <v>273.05</v>
      </c>
      <c r="E696" s="17" t="str">
        <f>IF(ISBLANK('Discontinuity Log'!C706),"",'Discontinuity Log'!C706)</f>
        <v>SH</v>
      </c>
      <c r="F696" s="17" t="str">
        <f>IF(ISBLANK('Discontinuity Log'!D706),"",'Discontinuity Log'!D706)</f>
        <v>O</v>
      </c>
      <c r="G696" s="17" t="str">
        <f>IF(ISBLANK('Discontinuity Log'!E706),"",'Discontinuity Log'!E706)</f>
        <v>COAL</v>
      </c>
      <c r="H696" s="17" t="str">
        <f>IF(ISBLANK('Discontinuity Log'!F706),"",IF('Discontinuity Log'!F706="-","",'Discontinuity Log'!F706))</f>
        <v/>
      </c>
      <c r="I696" s="17" t="str">
        <f>IF(ISBLANK('Discontinuity Log'!G706),"",'Discontinuity Log'!G706)</f>
        <v>IN</v>
      </c>
      <c r="J696" s="17" t="str">
        <f>IF(ISBLANK('Discontinuity Log'!H706),"",'Discontinuity Log'!H706)</f>
        <v>&gt;5mm</v>
      </c>
      <c r="K696" s="17" t="str">
        <f>IF(ISBLANK('Discontinuity Log'!I706),"",'Discontinuity Log'!I706)</f>
        <v>PL</v>
      </c>
      <c r="L696" s="17" t="str">
        <f>IF(ISBLANK('Discontinuity Log'!J706),"",'Discontinuity Log'!J706)</f>
        <v>SM</v>
      </c>
      <c r="M696" s="17">
        <f>IF(ISBLANK('Discontinuity Log'!K706),"",'Discontinuity Log'!K706)</f>
        <v>5</v>
      </c>
      <c r="N696" s="17" t="str">
        <f>IF(ISBLANK('Discontinuity Log'!L706),"",'Discontinuity Log'!L706)</f>
        <v>R1</v>
      </c>
      <c r="O696" s="17" t="str">
        <f>IF(ISBLANK('Discontinuity Log'!M706),"",'Discontinuity Log'!M706)</f>
        <v>W1</v>
      </c>
      <c r="P696" s="17">
        <f>IF(ISBLANK('Discontinuity Log'!N706),"",'Discontinuity Log'!N706)</f>
        <v>0</v>
      </c>
      <c r="Q696" s="17">
        <f>IF(ISBLANK('Discontinuity Log'!O706),"",'Discontinuity Log'!O706)</f>
        <v>56</v>
      </c>
      <c r="R696" s="17" t="str">
        <f>IF(ISBLANK('Discontinuity Log'!P706),"",'Discontinuity Log'!P706)</f>
        <v/>
      </c>
      <c r="S696" s="519" t="str">
        <f>IF(ISBLANK('Discontinuity Log'!Q706),"",'Discontinuity Log'!Q706)</f>
        <v>TOP OF 21 CM FRIABLE, SPONGY (WET) COAL SHEAR ZONE. GRANULAR, BRECCIATED COAL FRAGMENTS WITH OCCASIONAL INTACT BLOCKS UP TO 1 CM DIAMETER</v>
      </c>
    </row>
    <row r="697" spans="1:19" x14ac:dyDescent="0.25">
      <c r="A697" s="9" t="str">
        <f>IF(ISBLANK('Geotech Log'!$C$2),"",IF('Discontinuity Log'!B707&lt;&gt;"",'Geotech Log'!$C$2,""))</f>
        <v>GTF20-01</v>
      </c>
      <c r="B697" s="9" t="str">
        <f>IF(ISBLANK('Geotech Log'!$R$4),"",IF('Discontinuity Log'!B707&lt;&gt;"",'Geotech Log'!$R$4,""))</f>
        <v>FRO</v>
      </c>
      <c r="C697" s="17">
        <f ca="1">IF(ISBLANK('Discontinuity Log'!A707),"",'Discontinuity Log'!A707)</f>
        <v>153</v>
      </c>
      <c r="D697" s="25">
        <f>IF(ISBLANK('Discontinuity Log'!B707),"",'Discontinuity Log'!B707)</f>
        <v>273.38</v>
      </c>
      <c r="E697" s="17" t="str">
        <f>IF(ISBLANK('Discontinuity Log'!C707),"",'Discontinuity Log'!C707)</f>
        <v>SH</v>
      </c>
      <c r="F697" s="17" t="str">
        <f>IF(ISBLANK('Discontinuity Log'!D707),"",'Discontinuity Log'!D707)</f>
        <v>O</v>
      </c>
      <c r="G697" s="17" t="str">
        <f>IF(ISBLANK('Discontinuity Log'!E707),"",'Discontinuity Log'!E707)</f>
        <v>COAL</v>
      </c>
      <c r="H697" s="17" t="str">
        <f>IF(ISBLANK('Discontinuity Log'!F707),"",IF('Discontinuity Log'!F707="-","",'Discontinuity Log'!F707))</f>
        <v/>
      </c>
      <c r="I697" s="17" t="str">
        <f>IF(ISBLANK('Discontinuity Log'!G707),"",'Discontinuity Log'!G707)</f>
        <v>IN</v>
      </c>
      <c r="J697" s="17" t="str">
        <f>IF(ISBLANK('Discontinuity Log'!H707),"",'Discontinuity Log'!H707)</f>
        <v>&gt;5mm</v>
      </c>
      <c r="K697" s="17" t="str">
        <f>IF(ISBLANK('Discontinuity Log'!I707),"",'Discontinuity Log'!I707)</f>
        <v>PL</v>
      </c>
      <c r="L697" s="17" t="str">
        <f>IF(ISBLANK('Discontinuity Log'!J707),"",'Discontinuity Log'!J707)</f>
        <v>SM</v>
      </c>
      <c r="M697" s="17">
        <f>IF(ISBLANK('Discontinuity Log'!K707),"",'Discontinuity Log'!K707)</f>
        <v>5</v>
      </c>
      <c r="N697" s="17" t="str">
        <f>IF(ISBLANK('Discontinuity Log'!L707),"",'Discontinuity Log'!L707)</f>
        <v>R1</v>
      </c>
      <c r="O697" s="17" t="str">
        <f>IF(ISBLANK('Discontinuity Log'!M707),"",'Discontinuity Log'!M707)</f>
        <v>W1</v>
      </c>
      <c r="P697" s="17">
        <f>IF(ISBLANK('Discontinuity Log'!N707),"",'Discontinuity Log'!N707)</f>
        <v>0</v>
      </c>
      <c r="Q697" s="17">
        <f>IF(ISBLANK('Discontinuity Log'!O707),"",'Discontinuity Log'!O707)</f>
        <v>54</v>
      </c>
      <c r="R697" s="17" t="str">
        <f>IF(ISBLANK('Discontinuity Log'!P707),"",'Discontinuity Log'!P707)</f>
        <v/>
      </c>
      <c r="S697" s="519" t="str">
        <f>IF(ISBLANK('Discontinuity Log'!Q707),"",'Discontinuity Log'!Q707)</f>
        <v>BASE OF 21 CM FRIABLE, SPONGY (WET) COAL SHEAR ZONE. GRANULAR, BRECCIATED COAL FRAGMENTS WITH OCCASIONAL INTACT BLOCKS UP TO 1 CM DIAMETER</v>
      </c>
    </row>
    <row r="698" spans="1:19" x14ac:dyDescent="0.25">
      <c r="A698" s="9" t="str">
        <f>IF(ISBLANK('Geotech Log'!$C$2),"",IF('Discontinuity Log'!B708&lt;&gt;"",'Geotech Log'!$C$2,""))</f>
        <v>GTF20-01</v>
      </c>
      <c r="B698" s="9" t="str">
        <f>IF(ISBLANK('Geotech Log'!$R$4),"",IF('Discontinuity Log'!B708&lt;&gt;"",'Geotech Log'!$R$4,""))</f>
        <v>FRO</v>
      </c>
      <c r="C698" s="17">
        <f ca="1">IF(ISBLANK('Discontinuity Log'!A708),"",'Discontinuity Log'!A708)</f>
        <v>153</v>
      </c>
      <c r="D698" s="25">
        <f>IF(ISBLANK('Discontinuity Log'!B708),"",'Discontinuity Log'!B708)</f>
        <v>273.74</v>
      </c>
      <c r="E698" s="17" t="str">
        <f>IF(ISBLANK('Discontinuity Log'!C708),"",'Discontinuity Log'!C708)</f>
        <v>SH</v>
      </c>
      <c r="F698" s="17" t="str">
        <f>IF(ISBLANK('Discontinuity Log'!D708),"",'Discontinuity Log'!D708)</f>
        <v>O</v>
      </c>
      <c r="G698" s="17" t="str">
        <f>IF(ISBLANK('Discontinuity Log'!E708),"",'Discontinuity Log'!E708)</f>
        <v>COAL</v>
      </c>
      <c r="H698" s="17" t="str">
        <f>IF(ISBLANK('Discontinuity Log'!F708),"",IF('Discontinuity Log'!F708="-","",'Discontinuity Log'!F708))</f>
        <v/>
      </c>
      <c r="I698" s="17" t="str">
        <f>IF(ISBLANK('Discontinuity Log'!G708),"",'Discontinuity Log'!G708)</f>
        <v>IN</v>
      </c>
      <c r="J698" s="17" t="str">
        <f>IF(ISBLANK('Discontinuity Log'!H708),"",'Discontinuity Log'!H708)</f>
        <v>&gt;5mm</v>
      </c>
      <c r="K698" s="17" t="str">
        <f>IF(ISBLANK('Discontinuity Log'!I708),"",'Discontinuity Log'!I708)</f>
        <v>PL</v>
      </c>
      <c r="L698" s="17" t="str">
        <f>IF(ISBLANK('Discontinuity Log'!J708),"",'Discontinuity Log'!J708)</f>
        <v>SM</v>
      </c>
      <c r="M698" s="17">
        <f>IF(ISBLANK('Discontinuity Log'!K708),"",'Discontinuity Log'!K708)</f>
        <v>3</v>
      </c>
      <c r="N698" s="17" t="str">
        <f>IF(ISBLANK('Discontinuity Log'!L708),"",'Discontinuity Log'!L708)</f>
        <v>R1</v>
      </c>
      <c r="O698" s="17" t="str">
        <f>IF(ISBLANK('Discontinuity Log'!M708),"",'Discontinuity Log'!M708)</f>
        <v>W1</v>
      </c>
      <c r="P698" s="17">
        <f>IF(ISBLANK('Discontinuity Log'!N708),"",'Discontinuity Log'!N708)</f>
        <v>0</v>
      </c>
      <c r="Q698" s="17">
        <f>IF(ISBLANK('Discontinuity Log'!O708),"",'Discontinuity Log'!O708)</f>
        <v>58</v>
      </c>
      <c r="R698" s="17" t="str">
        <f>IF(ISBLANK('Discontinuity Log'!P708),"",'Discontinuity Log'!P708)</f>
        <v/>
      </c>
      <c r="S698" s="519" t="str">
        <f>IF(ISBLANK('Discontinuity Log'!Q708),"",'Discontinuity Log'!Q708)</f>
        <v>TOP OF 38 CM FRIABLE, SPONGY (WET) COAL SHEAR ZONE. GRANULAR, BRECCIATED COAL FRAGMENTS WITH OCCASIONAL INTACT BLOCKS UP TO 1 CM DIAMETER</v>
      </c>
    </row>
    <row r="699" spans="1:19" x14ac:dyDescent="0.25">
      <c r="A699" s="9" t="str">
        <f>IF(ISBLANK('Geotech Log'!$C$2),"",IF('Discontinuity Log'!B709&lt;&gt;"",'Geotech Log'!$C$2,""))</f>
        <v>GTF20-01</v>
      </c>
      <c r="B699" s="9" t="str">
        <f>IF(ISBLANK('Geotech Log'!$R$4),"",IF('Discontinuity Log'!B709&lt;&gt;"",'Geotech Log'!$R$4,""))</f>
        <v>FRO</v>
      </c>
      <c r="C699" s="17">
        <f ca="1">IF(ISBLANK('Discontinuity Log'!A709),"",'Discontinuity Log'!A709)</f>
        <v>153</v>
      </c>
      <c r="D699" s="25">
        <f>IF(ISBLANK('Discontinuity Log'!B709),"",'Discontinuity Log'!B709)</f>
        <v>274.12</v>
      </c>
      <c r="E699" s="17" t="str">
        <f>IF(ISBLANK('Discontinuity Log'!C709),"",'Discontinuity Log'!C709)</f>
        <v>SH</v>
      </c>
      <c r="F699" s="17" t="str">
        <f>IF(ISBLANK('Discontinuity Log'!D709),"",'Discontinuity Log'!D709)</f>
        <v>O</v>
      </c>
      <c r="G699" s="17" t="str">
        <f>IF(ISBLANK('Discontinuity Log'!E709),"",'Discontinuity Log'!E709)</f>
        <v>COAL</v>
      </c>
      <c r="H699" s="17" t="str">
        <f>IF(ISBLANK('Discontinuity Log'!F709),"",IF('Discontinuity Log'!F709="-","",'Discontinuity Log'!F709))</f>
        <v/>
      </c>
      <c r="I699" s="17" t="str">
        <f>IF(ISBLANK('Discontinuity Log'!G709),"",'Discontinuity Log'!G709)</f>
        <v>IN</v>
      </c>
      <c r="J699" s="17" t="str">
        <f>IF(ISBLANK('Discontinuity Log'!H709),"",'Discontinuity Log'!H709)</f>
        <v>&gt;5mm</v>
      </c>
      <c r="K699" s="17" t="str">
        <f>IF(ISBLANK('Discontinuity Log'!I709),"",'Discontinuity Log'!I709)</f>
        <v>PL</v>
      </c>
      <c r="L699" s="17" t="str">
        <f>IF(ISBLANK('Discontinuity Log'!J709),"",'Discontinuity Log'!J709)</f>
        <v>SM</v>
      </c>
      <c r="M699" s="17">
        <f>IF(ISBLANK('Discontinuity Log'!K709),"",'Discontinuity Log'!K709)</f>
        <v>5</v>
      </c>
      <c r="N699" s="17" t="str">
        <f>IF(ISBLANK('Discontinuity Log'!L709),"",'Discontinuity Log'!L709)</f>
        <v>R1</v>
      </c>
      <c r="O699" s="17" t="str">
        <f>IF(ISBLANK('Discontinuity Log'!M709),"",'Discontinuity Log'!M709)</f>
        <v>W1</v>
      </c>
      <c r="P699" s="17">
        <f>IF(ISBLANK('Discontinuity Log'!N709),"",'Discontinuity Log'!N709)</f>
        <v>0</v>
      </c>
      <c r="Q699" s="17">
        <f>IF(ISBLANK('Discontinuity Log'!O709),"",'Discontinuity Log'!O709)</f>
        <v>61</v>
      </c>
      <c r="R699" s="17" t="str">
        <f>IF(ISBLANK('Discontinuity Log'!P709),"",'Discontinuity Log'!P709)</f>
        <v/>
      </c>
      <c r="S699" s="519" t="str">
        <f>IF(ISBLANK('Discontinuity Log'!Q709),"",'Discontinuity Log'!Q709)</f>
        <v>BASE OF 38 CM FRIABLE, SPONGY (WET) COAL SHEAR ZONE. GRANULAR, BRECCIATED COAL FRAGMENTS WITH OCCASIONAL INTACT BLOCKS UP TO 1 CM DIAMETER</v>
      </c>
    </row>
    <row r="700" spans="1:19" x14ac:dyDescent="0.25">
      <c r="A700" s="9" t="str">
        <f>IF(ISBLANK('Geotech Log'!$C$2),"",IF('Discontinuity Log'!B710&lt;&gt;"",'Geotech Log'!$C$2,""))</f>
        <v>GTF20-01</v>
      </c>
      <c r="B700" s="9" t="str">
        <f>IF(ISBLANK('Geotech Log'!$R$4),"",IF('Discontinuity Log'!B710&lt;&gt;"",'Geotech Log'!$R$4,""))</f>
        <v>FRO</v>
      </c>
      <c r="C700" s="17">
        <f ca="1">IF(ISBLANK('Discontinuity Log'!A710),"",'Discontinuity Log'!A710)</f>
        <v>153</v>
      </c>
      <c r="D700" s="25">
        <f>IF(ISBLANK('Discontinuity Log'!B710),"",'Discontinuity Log'!B710)</f>
        <v>274.52</v>
      </c>
      <c r="E700" s="17" t="str">
        <f>IF(ISBLANK('Discontinuity Log'!C710),"",'Discontinuity Log'!C710)</f>
        <v>SH</v>
      </c>
      <c r="F700" s="17" t="str">
        <f>IF(ISBLANK('Discontinuity Log'!D710),"",'Discontinuity Log'!D710)</f>
        <v>O</v>
      </c>
      <c r="G700" s="17" t="str">
        <f>IF(ISBLANK('Discontinuity Log'!E710),"",'Discontinuity Log'!E710)</f>
        <v>COAL</v>
      </c>
      <c r="H700" s="17" t="str">
        <f>IF(ISBLANK('Discontinuity Log'!F710),"",IF('Discontinuity Log'!F710="-","",'Discontinuity Log'!F710))</f>
        <v/>
      </c>
      <c r="I700" s="17" t="str">
        <f>IF(ISBLANK('Discontinuity Log'!G710),"",'Discontinuity Log'!G710)</f>
        <v>IN</v>
      </c>
      <c r="J700" s="17" t="str">
        <f>IF(ISBLANK('Discontinuity Log'!H710),"",'Discontinuity Log'!H710)</f>
        <v>&gt;5mm</v>
      </c>
      <c r="K700" s="17" t="str">
        <f>IF(ISBLANK('Discontinuity Log'!I710),"",'Discontinuity Log'!I710)</f>
        <v>PL</v>
      </c>
      <c r="L700" s="17" t="str">
        <f>IF(ISBLANK('Discontinuity Log'!J710),"",'Discontinuity Log'!J710)</f>
        <v>SM</v>
      </c>
      <c r="M700" s="17">
        <f>IF(ISBLANK('Discontinuity Log'!K710),"",'Discontinuity Log'!K710)</f>
        <v>3</v>
      </c>
      <c r="N700" s="17" t="str">
        <f>IF(ISBLANK('Discontinuity Log'!L710),"",'Discontinuity Log'!L710)</f>
        <v>R1</v>
      </c>
      <c r="O700" s="17" t="str">
        <f>IF(ISBLANK('Discontinuity Log'!M710),"",'Discontinuity Log'!M710)</f>
        <v>W1</v>
      </c>
      <c r="P700" s="17">
        <f>IF(ISBLANK('Discontinuity Log'!N710),"",'Discontinuity Log'!N710)</f>
        <v>0</v>
      </c>
      <c r="Q700" s="17">
        <f>IF(ISBLANK('Discontinuity Log'!O710),"",'Discontinuity Log'!O710)</f>
        <v>58</v>
      </c>
      <c r="R700" s="17" t="str">
        <f>IF(ISBLANK('Discontinuity Log'!P710),"",'Discontinuity Log'!P710)</f>
        <v/>
      </c>
      <c r="S700" s="519" t="str">
        <f>IF(ISBLANK('Discontinuity Log'!Q710),"",'Discontinuity Log'!Q710)</f>
        <v xml:space="preserve">TOP OF 43 CM FRIABLE, SPONGY (WET) COAL SHEAR ZONE. GRANULAR COMPLETELY BRECCIATED COAL FRAGMENTS </v>
      </c>
    </row>
    <row r="701" spans="1:19" x14ac:dyDescent="0.25">
      <c r="A701" s="9" t="str">
        <f>IF(ISBLANK('Geotech Log'!$C$2),"",IF('Discontinuity Log'!B711&lt;&gt;"",'Geotech Log'!$C$2,""))</f>
        <v>GTF20-01</v>
      </c>
      <c r="B701" s="9" t="str">
        <f>IF(ISBLANK('Geotech Log'!$R$4),"",IF('Discontinuity Log'!B711&lt;&gt;"",'Geotech Log'!$R$4,""))</f>
        <v>FRO</v>
      </c>
      <c r="C701" s="17">
        <f ca="1">IF(ISBLANK('Discontinuity Log'!A711),"",'Discontinuity Log'!A711)</f>
        <v>153</v>
      </c>
      <c r="D701" s="25">
        <f>IF(ISBLANK('Discontinuity Log'!B711),"",'Discontinuity Log'!B711)</f>
        <v>274.87</v>
      </c>
      <c r="E701" s="17" t="str">
        <f>IF(ISBLANK('Discontinuity Log'!C711),"",'Discontinuity Log'!C711)</f>
        <v>SH</v>
      </c>
      <c r="F701" s="17" t="str">
        <f>IF(ISBLANK('Discontinuity Log'!D711),"",'Discontinuity Log'!D711)</f>
        <v>O</v>
      </c>
      <c r="G701" s="17" t="str">
        <f>IF(ISBLANK('Discontinuity Log'!E711),"",'Discontinuity Log'!E711)</f>
        <v>COAL</v>
      </c>
      <c r="H701" s="17" t="str">
        <f>IF(ISBLANK('Discontinuity Log'!F711),"",IF('Discontinuity Log'!F711="-","",'Discontinuity Log'!F711))</f>
        <v/>
      </c>
      <c r="I701" s="17" t="str">
        <f>IF(ISBLANK('Discontinuity Log'!G711),"",'Discontinuity Log'!G711)</f>
        <v>IN</v>
      </c>
      <c r="J701" s="17" t="str">
        <f>IF(ISBLANK('Discontinuity Log'!H711),"",'Discontinuity Log'!H711)</f>
        <v>&gt;5mm</v>
      </c>
      <c r="K701" s="17" t="str">
        <f>IF(ISBLANK('Discontinuity Log'!I711),"",'Discontinuity Log'!I711)</f>
        <v>PL</v>
      </c>
      <c r="L701" s="17" t="str">
        <f>IF(ISBLANK('Discontinuity Log'!J711),"",'Discontinuity Log'!J711)</f>
        <v>SM</v>
      </c>
      <c r="M701" s="17">
        <f>IF(ISBLANK('Discontinuity Log'!K711),"",'Discontinuity Log'!K711)</f>
        <v>5</v>
      </c>
      <c r="N701" s="17" t="str">
        <f>IF(ISBLANK('Discontinuity Log'!L711),"",'Discontinuity Log'!L711)</f>
        <v>R1</v>
      </c>
      <c r="O701" s="17" t="str">
        <f>IF(ISBLANK('Discontinuity Log'!M711),"",'Discontinuity Log'!M711)</f>
        <v>W1</v>
      </c>
      <c r="P701" s="17">
        <f>IF(ISBLANK('Discontinuity Log'!N711),"",'Discontinuity Log'!N711)</f>
        <v>0</v>
      </c>
      <c r="Q701" s="17">
        <f>IF(ISBLANK('Discontinuity Log'!O711),"",'Discontinuity Log'!O711)</f>
        <v>61</v>
      </c>
      <c r="R701" s="17" t="str">
        <f>IF(ISBLANK('Discontinuity Log'!P711),"",'Discontinuity Log'!P711)</f>
        <v/>
      </c>
      <c r="S701" s="519" t="str">
        <f>IF(ISBLANK('Discontinuity Log'!Q711),"",'Discontinuity Log'!Q711)</f>
        <v xml:space="preserve">BASE OF 43 CM FRIABLE, SPONGY (WET) COAL SHEAR ZONE. GRANULAR COMPLETELY BRECCIATED COAL FRAGMENTS </v>
      </c>
    </row>
    <row r="702" spans="1:19" x14ac:dyDescent="0.25">
      <c r="A702" s="9" t="str">
        <f>IF(ISBLANK('Geotech Log'!$C$2),"",IF('Discontinuity Log'!B712&lt;&gt;"",'Geotech Log'!$C$2,""))</f>
        <v>GTF20-01</v>
      </c>
      <c r="B702" s="9" t="str">
        <f>IF(ISBLANK('Geotech Log'!$R$4),"",IF('Discontinuity Log'!B712&lt;&gt;"",'Geotech Log'!$R$4,""))</f>
        <v>FRO</v>
      </c>
      <c r="C702" s="17">
        <f ca="1">IF(ISBLANK('Discontinuity Log'!A712),"",'Discontinuity Log'!A712)</f>
        <v>154</v>
      </c>
      <c r="D702" s="25">
        <f>IF(ISBLANK('Discontinuity Log'!B712),"",'Discontinuity Log'!B712)</f>
        <v>275.18</v>
      </c>
      <c r="E702" s="17" t="str">
        <f>IF(ISBLANK('Discontinuity Log'!C712),"",'Discontinuity Log'!C712)</f>
        <v>OTH</v>
      </c>
      <c r="F702" s="17" t="str">
        <f>IF(ISBLANK('Discontinuity Log'!D712),"",'Discontinuity Log'!D712)</f>
        <v>O</v>
      </c>
      <c r="G702" s="17" t="str">
        <f>IF(ISBLANK('Discontinuity Log'!E712),"",'Discontinuity Log'!E712)</f>
        <v>RZ</v>
      </c>
      <c r="H702" s="17" t="str">
        <f>IF(ISBLANK('Discontinuity Log'!F712),"",IF('Discontinuity Log'!F712="-","",'Discontinuity Log'!F712))</f>
        <v>COAL</v>
      </c>
      <c r="I702" s="17" t="str">
        <f>IF(ISBLANK('Discontinuity Log'!G712),"",'Discontinuity Log'!G712)</f>
        <v>IN</v>
      </c>
      <c r="J702" s="17" t="str">
        <f>IF(ISBLANK('Discontinuity Log'!H712),"",'Discontinuity Log'!H712)</f>
        <v>&gt;5mm</v>
      </c>
      <c r="K702" s="17" t="str">
        <f>IF(ISBLANK('Discontinuity Log'!I712),"",'Discontinuity Log'!I712)</f>
        <v>IR</v>
      </c>
      <c r="L702" s="17" t="str">
        <f>IF(ISBLANK('Discontinuity Log'!J712),"",'Discontinuity Log'!J712)</f>
        <v>RO</v>
      </c>
      <c r="M702" s="17">
        <f>IF(ISBLANK('Discontinuity Log'!K712),"",'Discontinuity Log'!K712)</f>
        <v>15</v>
      </c>
      <c r="N702" s="17" t="str">
        <f>IF(ISBLANK('Discontinuity Log'!L712),"",'Discontinuity Log'!L712)</f>
        <v>R2</v>
      </c>
      <c r="O702" s="17" t="str">
        <f>IF(ISBLANK('Discontinuity Log'!M712),"",'Discontinuity Log'!M712)</f>
        <v>W1</v>
      </c>
      <c r="P702" s="17">
        <f>IF(ISBLANK('Discontinuity Log'!N712),"",'Discontinuity Log'!N712)</f>
        <v>0</v>
      </c>
      <c r="Q702" s="17">
        <f>IF(ISBLANK('Discontinuity Log'!O712),"",'Discontinuity Log'!O712)</f>
        <v>81</v>
      </c>
      <c r="R702" s="17" t="str">
        <f>IF(ISBLANK('Discontinuity Log'!P712),"",'Discontinuity Log'!P712)</f>
        <v/>
      </c>
      <c r="S702" s="519" t="str">
        <f>IF(ISBLANK('Discontinuity Log'!Q712),"",'Discontinuity Log'!Q712)</f>
        <v>TOP OF 21 CM RUBBLE ZONE, WITH INTACT MST AND COAL PIECES UP TO 4 CM DIAMETER AND SOME FRIABLE, BRECCIATED COAL</v>
      </c>
    </row>
    <row r="703" spans="1:19" x14ac:dyDescent="0.25">
      <c r="A703" s="9" t="str">
        <f>IF(ISBLANK('Geotech Log'!$C$2),"",IF('Discontinuity Log'!B713&lt;&gt;"",'Geotech Log'!$C$2,""))</f>
        <v>GTF20-01</v>
      </c>
      <c r="B703" s="9" t="str">
        <f>IF(ISBLANK('Geotech Log'!$R$4),"",IF('Discontinuity Log'!B713&lt;&gt;"",'Geotech Log'!$R$4,""))</f>
        <v>FRO</v>
      </c>
      <c r="C703" s="17">
        <f ca="1">IF(ISBLANK('Discontinuity Log'!A713),"",'Discontinuity Log'!A713)</f>
        <v>154</v>
      </c>
      <c r="D703" s="25">
        <f>IF(ISBLANK('Discontinuity Log'!B713),"",'Discontinuity Log'!B713)</f>
        <v>275.39</v>
      </c>
      <c r="E703" s="17" t="str">
        <f>IF(ISBLANK('Discontinuity Log'!C713),"",'Discontinuity Log'!C713)</f>
        <v>OTH</v>
      </c>
      <c r="F703" s="17" t="str">
        <f>IF(ISBLANK('Discontinuity Log'!D713),"",'Discontinuity Log'!D713)</f>
        <v>O</v>
      </c>
      <c r="G703" s="17" t="str">
        <f>IF(ISBLANK('Discontinuity Log'!E713),"",'Discontinuity Log'!E713)</f>
        <v>RZ</v>
      </c>
      <c r="H703" s="17" t="str">
        <f>IF(ISBLANK('Discontinuity Log'!F713),"",IF('Discontinuity Log'!F713="-","",'Discontinuity Log'!F713))</f>
        <v>COAL</v>
      </c>
      <c r="I703" s="17" t="str">
        <f>IF(ISBLANK('Discontinuity Log'!G713),"",'Discontinuity Log'!G713)</f>
        <v>IN</v>
      </c>
      <c r="J703" s="17" t="str">
        <f>IF(ISBLANK('Discontinuity Log'!H713),"",'Discontinuity Log'!H713)</f>
        <v>&gt;5mm</v>
      </c>
      <c r="K703" s="17" t="str">
        <f>IF(ISBLANK('Discontinuity Log'!I713),"",'Discontinuity Log'!I713)</f>
        <v>UN</v>
      </c>
      <c r="L703" s="17" t="str">
        <f>IF(ISBLANK('Discontinuity Log'!J713),"",'Discontinuity Log'!J713)</f>
        <v>SM</v>
      </c>
      <c r="M703" s="17">
        <f>IF(ISBLANK('Discontinuity Log'!K713),"",'Discontinuity Log'!K713)</f>
        <v>7</v>
      </c>
      <c r="N703" s="17" t="str">
        <f>IF(ISBLANK('Discontinuity Log'!L713),"",'Discontinuity Log'!L713)</f>
        <v>R2</v>
      </c>
      <c r="O703" s="17" t="str">
        <f>IF(ISBLANK('Discontinuity Log'!M713),"",'Discontinuity Log'!M713)</f>
        <v>W1</v>
      </c>
      <c r="P703" s="17">
        <f>IF(ISBLANK('Discontinuity Log'!N713),"",'Discontinuity Log'!N713)</f>
        <v>0</v>
      </c>
      <c r="Q703" s="17">
        <f>IF(ISBLANK('Discontinuity Log'!O713),"",'Discontinuity Log'!O713)</f>
        <v>53</v>
      </c>
      <c r="R703" s="17" t="str">
        <f>IF(ISBLANK('Discontinuity Log'!P713),"",'Discontinuity Log'!P713)</f>
        <v/>
      </c>
      <c r="S703" s="519" t="str">
        <f>IF(ISBLANK('Discontinuity Log'!Q713),"",'Discontinuity Log'!Q713)</f>
        <v>BASE OF 21 CM RUBBLE ZONE, WITH INTACT MST AND COAL PIECES UP TO 4 CM DIAMETER AND SOME FRIABLE, BRECCIATED COAL</v>
      </c>
    </row>
    <row r="704" spans="1:19" x14ac:dyDescent="0.25">
      <c r="A704" s="9" t="str">
        <f>IF(ISBLANK('Geotech Log'!$C$2),"",IF('Discontinuity Log'!B714&lt;&gt;"",'Geotech Log'!$C$2,""))</f>
        <v>GTF20-01</v>
      </c>
      <c r="B704" s="9" t="str">
        <f>IF(ISBLANK('Geotech Log'!$R$4),"",IF('Discontinuity Log'!B714&lt;&gt;"",'Geotech Log'!$R$4,""))</f>
        <v>FRO</v>
      </c>
      <c r="C704" s="17">
        <f ca="1">IF(ISBLANK('Discontinuity Log'!A714),"",'Discontinuity Log'!A714)</f>
        <v>154</v>
      </c>
      <c r="D704" s="25">
        <f>IF(ISBLANK('Discontinuity Log'!B714),"",'Discontinuity Log'!B714)</f>
        <v>275.63</v>
      </c>
      <c r="E704" s="17" t="str">
        <f>IF(ISBLANK('Discontinuity Log'!C714),"",'Discontinuity Log'!C714)</f>
        <v>BD</v>
      </c>
      <c r="F704" s="17" t="str">
        <f>IF(ISBLANK('Discontinuity Log'!D714),"",'Discontinuity Log'!D714)</f>
        <v>G</v>
      </c>
      <c r="G704" s="17" t="str">
        <f>IF(ISBLANK('Discontinuity Log'!E714),"",'Discontinuity Log'!E714)</f>
        <v>COAL</v>
      </c>
      <c r="H704" s="17" t="str">
        <f>IF(ISBLANK('Discontinuity Log'!F714),"",IF('Discontinuity Log'!F714="-","",'Discontinuity Log'!F714))</f>
        <v/>
      </c>
      <c r="I704" s="17" t="str">
        <f>IF(ISBLANK('Discontinuity Log'!G714),"",'Discontinuity Log'!G714)</f>
        <v>CC</v>
      </c>
      <c r="J704" s="17" t="str">
        <f>IF(ISBLANK('Discontinuity Log'!H714),"",'Discontinuity Log'!H714)</f>
        <v>&lt;=1mm</v>
      </c>
      <c r="K704" s="17" t="str">
        <f>IF(ISBLANK('Discontinuity Log'!I714),"",'Discontinuity Log'!I714)</f>
        <v>PL</v>
      </c>
      <c r="L704" s="17" t="str">
        <f>IF(ISBLANK('Discontinuity Log'!J714),"",'Discontinuity Log'!J714)</f>
        <v>SM</v>
      </c>
      <c r="M704" s="17">
        <f>IF(ISBLANK('Discontinuity Log'!K714),"",'Discontinuity Log'!K714)</f>
        <v>5</v>
      </c>
      <c r="N704" s="17" t="str">
        <f>IF(ISBLANK('Discontinuity Log'!L714),"",'Discontinuity Log'!L714)</f>
        <v>R1</v>
      </c>
      <c r="O704" s="17" t="str">
        <f>IF(ISBLANK('Discontinuity Log'!M714),"",'Discontinuity Log'!M714)</f>
        <v>W1</v>
      </c>
      <c r="P704" s="17">
        <f>IF(ISBLANK('Discontinuity Log'!N714),"",'Discontinuity Log'!N714)</f>
        <v>6</v>
      </c>
      <c r="Q704" s="17">
        <f>IF(ISBLANK('Discontinuity Log'!O714),"",'Discontinuity Log'!O714)</f>
        <v>46</v>
      </c>
      <c r="R704" s="17" t="str">
        <f>IF(ISBLANK('Discontinuity Log'!P714),"",'Discontinuity Log'!P714)</f>
        <v/>
      </c>
      <c r="S704" s="519" t="str">
        <f>IF(ISBLANK('Discontinuity Log'!Q714),"",'Discontinuity Log'!Q714)</f>
        <v>COAL LAMINATION</v>
      </c>
    </row>
    <row r="705" spans="1:19" x14ac:dyDescent="0.25">
      <c r="A705" s="9" t="str">
        <f>IF(ISBLANK('Geotech Log'!$C$2),"",IF('Discontinuity Log'!B715&lt;&gt;"",'Geotech Log'!$C$2,""))</f>
        <v>GTF20-01</v>
      </c>
      <c r="B705" s="9" t="str">
        <f>IF(ISBLANK('Geotech Log'!$R$4),"",IF('Discontinuity Log'!B715&lt;&gt;"",'Geotech Log'!$R$4,""))</f>
        <v>FRO</v>
      </c>
      <c r="C705" s="17">
        <f ca="1">IF(ISBLANK('Discontinuity Log'!A715),"",'Discontinuity Log'!A715)</f>
        <v>154</v>
      </c>
      <c r="D705" s="25">
        <f>IF(ISBLANK('Discontinuity Log'!B715),"",'Discontinuity Log'!B715)</f>
        <v>276.06</v>
      </c>
      <c r="E705" s="17" t="str">
        <f>IF(ISBLANK('Discontinuity Log'!C715),"",'Discontinuity Log'!C715)</f>
        <v>SH</v>
      </c>
      <c r="F705" s="17" t="str">
        <f>IF(ISBLANK('Discontinuity Log'!D715),"",'Discontinuity Log'!D715)</f>
        <v>O</v>
      </c>
      <c r="G705" s="17" t="str">
        <f>IF(ISBLANK('Discontinuity Log'!E715),"",'Discontinuity Log'!E715)</f>
        <v>COAL</v>
      </c>
      <c r="H705" s="17" t="str">
        <f>IF(ISBLANK('Discontinuity Log'!F715),"",IF('Discontinuity Log'!F715="-","",'Discontinuity Log'!F715))</f>
        <v/>
      </c>
      <c r="I705" s="17" t="str">
        <f>IF(ISBLANK('Discontinuity Log'!G715),"",'Discontinuity Log'!G715)</f>
        <v>IN</v>
      </c>
      <c r="J705" s="17" t="str">
        <f>IF(ISBLANK('Discontinuity Log'!H715),"",'Discontinuity Log'!H715)</f>
        <v>&gt;5mm</v>
      </c>
      <c r="K705" s="17" t="str">
        <f>IF(ISBLANK('Discontinuity Log'!I715),"",'Discontinuity Log'!I715)</f>
        <v>CU</v>
      </c>
      <c r="L705" s="17" t="str">
        <f>IF(ISBLANK('Discontinuity Log'!J715),"",'Discontinuity Log'!J715)</f>
        <v>SM</v>
      </c>
      <c r="M705" s="17">
        <f>IF(ISBLANK('Discontinuity Log'!K715),"",'Discontinuity Log'!K715)</f>
        <v>5</v>
      </c>
      <c r="N705" s="17" t="str">
        <f>IF(ISBLANK('Discontinuity Log'!L715),"",'Discontinuity Log'!L715)</f>
        <v>R2</v>
      </c>
      <c r="O705" s="17" t="str">
        <f>IF(ISBLANK('Discontinuity Log'!M715),"",'Discontinuity Log'!M715)</f>
        <v>W1</v>
      </c>
      <c r="P705" s="17">
        <f>IF(ISBLANK('Discontinuity Log'!N715),"",'Discontinuity Log'!N715)</f>
        <v>0</v>
      </c>
      <c r="Q705" s="17">
        <f>IF(ISBLANK('Discontinuity Log'!O715),"",'Discontinuity Log'!O715)</f>
        <v>64</v>
      </c>
      <c r="R705" s="17" t="str">
        <f>IF(ISBLANK('Discontinuity Log'!P715),"",'Discontinuity Log'!P715)</f>
        <v/>
      </c>
      <c r="S705" s="519" t="str">
        <f>IF(ISBLANK('Discontinuity Log'!Q715),"",'Discontinuity Log'!Q715)</f>
        <v>TOP OF 7 CM FRIABLE, SPONGY (WET) COAL SHEAR ZONE. GRANULAR, BRECCIATED COAL FRAGMENTS. BEDDING PARALLEL.</v>
      </c>
    </row>
    <row r="706" spans="1:19" x14ac:dyDescent="0.25">
      <c r="A706" s="9" t="str">
        <f>IF(ISBLANK('Geotech Log'!$C$2),"",IF('Discontinuity Log'!B716&lt;&gt;"",'Geotech Log'!$C$2,""))</f>
        <v>GTF20-01</v>
      </c>
      <c r="B706" s="9" t="str">
        <f>IF(ISBLANK('Geotech Log'!$R$4),"",IF('Discontinuity Log'!B716&lt;&gt;"",'Geotech Log'!$R$4,""))</f>
        <v>FRO</v>
      </c>
      <c r="C706" s="17">
        <f ca="1">IF(ISBLANK('Discontinuity Log'!A716),"",'Discontinuity Log'!A716)</f>
        <v>154</v>
      </c>
      <c r="D706" s="25">
        <f>IF(ISBLANK('Discontinuity Log'!B716),"",'Discontinuity Log'!B716)</f>
        <v>276.13</v>
      </c>
      <c r="E706" s="17" t="str">
        <f>IF(ISBLANK('Discontinuity Log'!C716),"",'Discontinuity Log'!C716)</f>
        <v>SH</v>
      </c>
      <c r="F706" s="17" t="str">
        <f>IF(ISBLANK('Discontinuity Log'!D716),"",'Discontinuity Log'!D716)</f>
        <v>O</v>
      </c>
      <c r="G706" s="17" t="str">
        <f>IF(ISBLANK('Discontinuity Log'!E716),"",'Discontinuity Log'!E716)</f>
        <v>COAL</v>
      </c>
      <c r="H706" s="17" t="str">
        <f>IF(ISBLANK('Discontinuity Log'!F716),"",IF('Discontinuity Log'!F716="-","",'Discontinuity Log'!F716))</f>
        <v/>
      </c>
      <c r="I706" s="17" t="str">
        <f>IF(ISBLANK('Discontinuity Log'!G716),"",'Discontinuity Log'!G716)</f>
        <v>IN</v>
      </c>
      <c r="J706" s="17" t="str">
        <f>IF(ISBLANK('Discontinuity Log'!H716),"",'Discontinuity Log'!H716)</f>
        <v>&gt;5mm</v>
      </c>
      <c r="K706" s="17" t="str">
        <f>IF(ISBLANK('Discontinuity Log'!I716),"",'Discontinuity Log'!I716)</f>
        <v>IR</v>
      </c>
      <c r="L706" s="17" t="str">
        <f>IF(ISBLANK('Discontinuity Log'!J716),"",'Discontinuity Log'!J716)</f>
        <v>RO</v>
      </c>
      <c r="M706" s="17">
        <f>IF(ISBLANK('Discontinuity Log'!K716),"",'Discontinuity Log'!K716)</f>
        <v>13</v>
      </c>
      <c r="N706" s="17" t="str">
        <f>IF(ISBLANK('Discontinuity Log'!L716),"",'Discontinuity Log'!L716)</f>
        <v>R2</v>
      </c>
      <c r="O706" s="17" t="str">
        <f>IF(ISBLANK('Discontinuity Log'!M716),"",'Discontinuity Log'!M716)</f>
        <v>W1</v>
      </c>
      <c r="P706" s="17">
        <f>IF(ISBLANK('Discontinuity Log'!N716),"",'Discontinuity Log'!N716)</f>
        <v>0</v>
      </c>
      <c r="Q706" s="17">
        <f>IF(ISBLANK('Discontinuity Log'!O716),"",'Discontinuity Log'!O716)</f>
        <v>78</v>
      </c>
      <c r="R706" s="17" t="str">
        <f>IF(ISBLANK('Discontinuity Log'!P716),"",'Discontinuity Log'!P716)</f>
        <v/>
      </c>
      <c r="S706" s="519" t="str">
        <f>IF(ISBLANK('Discontinuity Log'!Q716),"",'Discontinuity Log'!Q716)</f>
        <v xml:space="preserve">BASE OF  FRIABLE, SPONGY (WET) COAL SHEAR ZONE. GRANULAR, BRECCIATED COAL FRAGMENTS </v>
      </c>
    </row>
    <row r="707" spans="1:19" x14ac:dyDescent="0.25">
      <c r="A707" s="9" t="str">
        <f>IF(ISBLANK('Geotech Log'!$C$2),"",IF('Discontinuity Log'!B717&lt;&gt;"",'Geotech Log'!$C$2,""))</f>
        <v>GTF20-01</v>
      </c>
      <c r="B707" s="9" t="str">
        <f>IF(ISBLANK('Geotech Log'!$R$4),"",IF('Discontinuity Log'!B717&lt;&gt;"",'Geotech Log'!$R$4,""))</f>
        <v>FRO</v>
      </c>
      <c r="C707" s="17">
        <f ca="1">IF(ISBLANK('Discontinuity Log'!A717),"",'Discontinuity Log'!A717)</f>
        <v>154</v>
      </c>
      <c r="D707" s="25">
        <f>IF(ISBLANK('Discontinuity Log'!B717),"",'Discontinuity Log'!B717)</f>
        <v>276.39999999999998</v>
      </c>
      <c r="E707" s="17" t="str">
        <f>IF(ISBLANK('Discontinuity Log'!C717),"",'Discontinuity Log'!C717)</f>
        <v>BD</v>
      </c>
      <c r="F707" s="17" t="str">
        <f>IF(ISBLANK('Discontinuity Log'!D717),"",'Discontinuity Log'!D717)</f>
        <v>G</v>
      </c>
      <c r="G707" s="17" t="str">
        <f>IF(ISBLANK('Discontinuity Log'!E717),"",'Discontinuity Log'!E717)</f>
        <v>COAL</v>
      </c>
      <c r="H707" s="17" t="str">
        <f>IF(ISBLANK('Discontinuity Log'!F717),"",IF('Discontinuity Log'!F717="-","",'Discontinuity Log'!F717))</f>
        <v/>
      </c>
      <c r="I707" s="17" t="str">
        <f>IF(ISBLANK('Discontinuity Log'!G717),"",'Discontinuity Log'!G717)</f>
        <v>IN</v>
      </c>
      <c r="J707" s="17" t="str">
        <f>IF(ISBLANK('Discontinuity Log'!H717),"",'Discontinuity Log'!H717)</f>
        <v>&lt;=1mm</v>
      </c>
      <c r="K707" s="17" t="str">
        <f>IF(ISBLANK('Discontinuity Log'!I717),"",'Discontinuity Log'!I717)</f>
        <v>PL</v>
      </c>
      <c r="L707" s="17" t="str">
        <f>IF(ISBLANK('Discontinuity Log'!J717),"",'Discontinuity Log'!J717)</f>
        <v>RO</v>
      </c>
      <c r="M707" s="17">
        <f>IF(ISBLANK('Discontinuity Log'!K717),"",'Discontinuity Log'!K717)</f>
        <v>9</v>
      </c>
      <c r="N707" s="17" t="str">
        <f>IF(ISBLANK('Discontinuity Log'!L717),"",'Discontinuity Log'!L717)</f>
        <v>R1</v>
      </c>
      <c r="O707" s="17" t="str">
        <f>IF(ISBLANK('Discontinuity Log'!M717),"",'Discontinuity Log'!M717)</f>
        <v>W1</v>
      </c>
      <c r="P707" s="17">
        <f>IF(ISBLANK('Discontinuity Log'!N717),"",'Discontinuity Log'!N717)</f>
        <v>6</v>
      </c>
      <c r="Q707" s="17">
        <f>IF(ISBLANK('Discontinuity Log'!O717),"",'Discontinuity Log'!O717)</f>
        <v>65</v>
      </c>
      <c r="R707" s="17" t="str">
        <f>IF(ISBLANK('Discontinuity Log'!P717),"",'Discontinuity Log'!P717)</f>
        <v/>
      </c>
      <c r="S707" s="519" t="str">
        <f>IF(ISBLANK('Discontinuity Log'!Q717),"",'Discontinuity Log'!Q717)</f>
        <v xml:space="preserve">MINOR FRIABLE CLAY INFILL (). </v>
      </c>
    </row>
    <row r="708" spans="1:19" x14ac:dyDescent="0.25">
      <c r="A708" s="9" t="str">
        <f>IF(ISBLANK('Geotech Log'!$C$2),"",IF('Discontinuity Log'!B718&lt;&gt;"",'Geotech Log'!$C$2,""))</f>
        <v>GTF20-01</v>
      </c>
      <c r="B708" s="9" t="str">
        <f>IF(ISBLANK('Geotech Log'!$R$4),"",IF('Discontinuity Log'!B718&lt;&gt;"",'Geotech Log'!$R$4,""))</f>
        <v>FRO</v>
      </c>
      <c r="C708" s="17">
        <f ca="1">IF(ISBLANK('Discontinuity Log'!A718),"",'Discontinuity Log'!A718)</f>
        <v>154</v>
      </c>
      <c r="D708" s="25">
        <f>IF(ISBLANK('Discontinuity Log'!B718),"",'Discontinuity Log'!B718)</f>
        <v>276.69</v>
      </c>
      <c r="E708" s="17" t="str">
        <f>IF(ISBLANK('Discontinuity Log'!C718),"",'Discontinuity Log'!C718)</f>
        <v>SH</v>
      </c>
      <c r="F708" s="17" t="str">
        <f>IF(ISBLANK('Discontinuity Log'!D718),"",'Discontinuity Log'!D718)</f>
        <v>O</v>
      </c>
      <c r="G708" s="17" t="str">
        <f>IF(ISBLANK('Discontinuity Log'!E718),"",'Discontinuity Log'!E718)</f>
        <v>COAL</v>
      </c>
      <c r="H708" s="17" t="str">
        <f>IF(ISBLANK('Discontinuity Log'!F718),"",IF('Discontinuity Log'!F718="-","",'Discontinuity Log'!F718))</f>
        <v/>
      </c>
      <c r="I708" s="17" t="str">
        <f>IF(ISBLANK('Discontinuity Log'!G718),"",'Discontinuity Log'!G718)</f>
        <v>IN</v>
      </c>
      <c r="J708" s="17" t="str">
        <f>IF(ISBLANK('Discontinuity Log'!H718),"",'Discontinuity Log'!H718)</f>
        <v>&gt;5mm</v>
      </c>
      <c r="K708" s="17" t="str">
        <f>IF(ISBLANK('Discontinuity Log'!I718),"",'Discontinuity Log'!I718)</f>
        <v>UN</v>
      </c>
      <c r="L708" s="17" t="str">
        <f>IF(ISBLANK('Discontinuity Log'!J718),"",'Discontinuity Log'!J718)</f>
        <v>SM</v>
      </c>
      <c r="M708" s="17">
        <f>IF(ISBLANK('Discontinuity Log'!K718),"",'Discontinuity Log'!K718)</f>
        <v>7</v>
      </c>
      <c r="N708" s="17" t="str">
        <f>IF(ISBLANK('Discontinuity Log'!L718),"",'Discontinuity Log'!L718)</f>
        <v>R2</v>
      </c>
      <c r="O708" s="17" t="str">
        <f>IF(ISBLANK('Discontinuity Log'!M718),"",'Discontinuity Log'!M718)</f>
        <v>W1</v>
      </c>
      <c r="P708" s="17">
        <f>IF(ISBLANK('Discontinuity Log'!N718),"",'Discontinuity Log'!N718)</f>
        <v>0</v>
      </c>
      <c r="Q708" s="17">
        <f>IF(ISBLANK('Discontinuity Log'!O718),"",'Discontinuity Log'!O718)</f>
        <v>52</v>
      </c>
      <c r="R708" s="17" t="str">
        <f>IF(ISBLANK('Discontinuity Log'!P718),"",'Discontinuity Log'!P718)</f>
        <v/>
      </c>
      <c r="S708" s="519" t="str">
        <f>IF(ISBLANK('Discontinuity Log'!Q718),"",'Discontinuity Log'!Q718)</f>
        <v xml:space="preserve">TOP OF 3 CM FRIABLE, SPONGY (WET) COAL SHEAR ZONE. GRANULAR, BRECCIATED COAL FRAGMENTS. </v>
      </c>
    </row>
    <row r="709" spans="1:19" x14ac:dyDescent="0.25">
      <c r="A709" s="9" t="str">
        <f>IF(ISBLANK('Geotech Log'!$C$2),"",IF('Discontinuity Log'!B719&lt;&gt;"",'Geotech Log'!$C$2,""))</f>
        <v>GTF20-01</v>
      </c>
      <c r="B709" s="9" t="str">
        <f>IF(ISBLANK('Geotech Log'!$R$4),"",IF('Discontinuity Log'!B719&lt;&gt;"",'Geotech Log'!$R$4,""))</f>
        <v>FRO</v>
      </c>
      <c r="C709" s="17">
        <f ca="1">IF(ISBLANK('Discontinuity Log'!A719),"",'Discontinuity Log'!A719)</f>
        <v>154</v>
      </c>
      <c r="D709" s="25">
        <f>IF(ISBLANK('Discontinuity Log'!B719),"",'Discontinuity Log'!B719)</f>
        <v>276.72000000000003</v>
      </c>
      <c r="E709" s="17" t="str">
        <f>IF(ISBLANK('Discontinuity Log'!C719),"",'Discontinuity Log'!C719)</f>
        <v>SH</v>
      </c>
      <c r="F709" s="17" t="str">
        <f>IF(ISBLANK('Discontinuity Log'!D719),"",'Discontinuity Log'!D719)</f>
        <v>O</v>
      </c>
      <c r="G709" s="17" t="str">
        <f>IF(ISBLANK('Discontinuity Log'!E719),"",'Discontinuity Log'!E719)</f>
        <v>COAL</v>
      </c>
      <c r="H709" s="17" t="str">
        <f>IF(ISBLANK('Discontinuity Log'!F719),"",IF('Discontinuity Log'!F719="-","",'Discontinuity Log'!F719))</f>
        <v/>
      </c>
      <c r="I709" s="17" t="str">
        <f>IF(ISBLANK('Discontinuity Log'!G719),"",'Discontinuity Log'!G719)</f>
        <v>IN</v>
      </c>
      <c r="J709" s="17" t="str">
        <f>IF(ISBLANK('Discontinuity Log'!H719),"",'Discontinuity Log'!H719)</f>
        <v>&gt;5mm</v>
      </c>
      <c r="K709" s="17" t="str">
        <f>IF(ISBLANK('Discontinuity Log'!I719),"",'Discontinuity Log'!I719)</f>
        <v>PL</v>
      </c>
      <c r="L709" s="17" t="str">
        <f>IF(ISBLANK('Discontinuity Log'!J719),"",'Discontinuity Log'!J719)</f>
        <v>SM</v>
      </c>
      <c r="M709" s="17">
        <f>IF(ISBLANK('Discontinuity Log'!K719),"",'Discontinuity Log'!K719)</f>
        <v>5</v>
      </c>
      <c r="N709" s="17" t="str">
        <f>IF(ISBLANK('Discontinuity Log'!L719),"",'Discontinuity Log'!L719)</f>
        <v>R2</v>
      </c>
      <c r="O709" s="17" t="str">
        <f>IF(ISBLANK('Discontinuity Log'!M719),"",'Discontinuity Log'!M719)</f>
        <v>W1</v>
      </c>
      <c r="P709" s="17">
        <f>IF(ISBLANK('Discontinuity Log'!N719),"",'Discontinuity Log'!N719)</f>
        <v>0</v>
      </c>
      <c r="Q709" s="17">
        <f>IF(ISBLANK('Discontinuity Log'!O719),"",'Discontinuity Log'!O719)</f>
        <v>56</v>
      </c>
      <c r="R709" s="17" t="str">
        <f>IF(ISBLANK('Discontinuity Log'!P719),"",'Discontinuity Log'!P719)</f>
        <v/>
      </c>
      <c r="S709" s="519" t="str">
        <f>IF(ISBLANK('Discontinuity Log'!Q719),"",'Discontinuity Log'!Q719)</f>
        <v xml:space="preserve">BASE OF 3 CM FRIABLE, SPONGY (WET) COAL SHEAR ZONE. GRANULAR, BRECCIATED COAL FRAGMENTS </v>
      </c>
    </row>
    <row r="710" spans="1:19" x14ac:dyDescent="0.25">
      <c r="A710" s="9" t="str">
        <f>IF(ISBLANK('Geotech Log'!$C$2),"",IF('Discontinuity Log'!B720&lt;&gt;"",'Geotech Log'!$C$2,""))</f>
        <v>GTF20-01</v>
      </c>
      <c r="B710" s="9" t="str">
        <f>IF(ISBLANK('Geotech Log'!$R$4),"",IF('Discontinuity Log'!B720&lt;&gt;"",'Geotech Log'!$R$4,""))</f>
        <v>FRO</v>
      </c>
      <c r="C710" s="17">
        <f ca="1">IF(ISBLANK('Discontinuity Log'!A720),"",'Discontinuity Log'!A720)</f>
        <v>154</v>
      </c>
      <c r="D710" s="25">
        <f>IF(ISBLANK('Discontinuity Log'!B720),"",'Discontinuity Log'!B720)</f>
        <v>277.17</v>
      </c>
      <c r="E710" s="17" t="str">
        <f>IF(ISBLANK('Discontinuity Log'!C720),"",'Discontinuity Log'!C720)</f>
        <v>BD</v>
      </c>
      <c r="F710" s="17" t="str">
        <f>IF(ISBLANK('Discontinuity Log'!D720),"",'Discontinuity Log'!D720)</f>
        <v>G</v>
      </c>
      <c r="G710" s="17" t="str">
        <f>IF(ISBLANK('Discontinuity Log'!E720),"",'Discontinuity Log'!E720)</f>
        <v>COAL</v>
      </c>
      <c r="H710" s="17" t="str">
        <f>IF(ISBLANK('Discontinuity Log'!F720),"",IF('Discontinuity Log'!F720="-","",'Discontinuity Log'!F720))</f>
        <v/>
      </c>
      <c r="I710" s="17" t="str">
        <f>IF(ISBLANK('Discontinuity Log'!G720),"",'Discontinuity Log'!G720)</f>
        <v>IN</v>
      </c>
      <c r="J710" s="17" t="str">
        <f>IF(ISBLANK('Discontinuity Log'!H720),"",'Discontinuity Log'!H720)</f>
        <v>&lt;=1mm</v>
      </c>
      <c r="K710" s="17" t="str">
        <f>IF(ISBLANK('Discontinuity Log'!I720),"",'Discontinuity Log'!I720)</f>
        <v>PL</v>
      </c>
      <c r="L710" s="17" t="str">
        <f>IF(ISBLANK('Discontinuity Log'!J720),"",'Discontinuity Log'!J720)</f>
        <v>SM</v>
      </c>
      <c r="M710" s="17">
        <f>IF(ISBLANK('Discontinuity Log'!K720),"",'Discontinuity Log'!K720)</f>
        <v>5</v>
      </c>
      <c r="N710" s="17" t="str">
        <f>IF(ISBLANK('Discontinuity Log'!L720),"",'Discontinuity Log'!L720)</f>
        <v>R1</v>
      </c>
      <c r="O710" s="17" t="str">
        <f>IF(ISBLANK('Discontinuity Log'!M720),"",'Discontinuity Log'!M720)</f>
        <v>W1</v>
      </c>
      <c r="P710" s="17">
        <f>IF(ISBLANK('Discontinuity Log'!N720),"",'Discontinuity Log'!N720)</f>
        <v>6</v>
      </c>
      <c r="Q710" s="17">
        <f>IF(ISBLANK('Discontinuity Log'!O720),"",'Discontinuity Log'!O720)</f>
        <v>62</v>
      </c>
      <c r="R710" s="17" t="str">
        <f>IF(ISBLANK('Discontinuity Log'!P720),"",'Discontinuity Log'!P720)</f>
        <v/>
      </c>
      <c r="S710" s="519" t="str">
        <f>IF(ISBLANK('Discontinuity Log'!Q720),"",'Discontinuity Log'!Q720)</f>
        <v xml:space="preserve">MINOR FRIABLE CLAY INFILL (). </v>
      </c>
    </row>
    <row r="711" spans="1:19" x14ac:dyDescent="0.25">
      <c r="A711" s="9" t="str">
        <f>IF(ISBLANK('Geotech Log'!$C$2),"",IF('Discontinuity Log'!B721&lt;&gt;"",'Geotech Log'!$C$2,""))</f>
        <v>GTF20-01</v>
      </c>
      <c r="B711" s="9" t="str">
        <f>IF(ISBLANK('Geotech Log'!$R$4),"",IF('Discontinuity Log'!B721&lt;&gt;"",'Geotech Log'!$R$4,""))</f>
        <v>FRO</v>
      </c>
      <c r="C711" s="17">
        <f ca="1">IF(ISBLANK('Discontinuity Log'!A721),"",'Discontinuity Log'!A721)</f>
        <v>154</v>
      </c>
      <c r="D711" s="25">
        <f>IF(ISBLANK('Discontinuity Log'!B721),"",'Discontinuity Log'!B721)</f>
        <v>277.58999999999997</v>
      </c>
      <c r="E711" s="17" t="str">
        <f>IF(ISBLANK('Discontinuity Log'!C721),"",'Discontinuity Log'!C721)</f>
        <v>SH</v>
      </c>
      <c r="F711" s="17" t="str">
        <f>IF(ISBLANK('Discontinuity Log'!D721),"",'Discontinuity Log'!D721)</f>
        <v>O</v>
      </c>
      <c r="G711" s="17" t="str">
        <f>IF(ISBLANK('Discontinuity Log'!E721),"",'Discontinuity Log'!E721)</f>
        <v>COAL</v>
      </c>
      <c r="H711" s="17" t="str">
        <f>IF(ISBLANK('Discontinuity Log'!F721),"",IF('Discontinuity Log'!F721="-","",'Discontinuity Log'!F721))</f>
        <v/>
      </c>
      <c r="I711" s="17" t="str">
        <f>IF(ISBLANK('Discontinuity Log'!G721),"",'Discontinuity Log'!G721)</f>
        <v>IN</v>
      </c>
      <c r="J711" s="17" t="str">
        <f>IF(ISBLANK('Discontinuity Log'!H721),"",'Discontinuity Log'!H721)</f>
        <v>&gt;5mm</v>
      </c>
      <c r="K711" s="17" t="str">
        <f>IF(ISBLANK('Discontinuity Log'!I721),"",'Discontinuity Log'!I721)</f>
        <v>PL</v>
      </c>
      <c r="L711" s="17" t="str">
        <f>IF(ISBLANK('Discontinuity Log'!J721),"",'Discontinuity Log'!J721)</f>
        <v>SM</v>
      </c>
      <c r="M711" s="17">
        <f>IF(ISBLANK('Discontinuity Log'!K721),"",'Discontinuity Log'!K721)</f>
        <v>7</v>
      </c>
      <c r="N711" s="17" t="str">
        <f>IF(ISBLANK('Discontinuity Log'!L721),"",'Discontinuity Log'!L721)</f>
        <v>R2</v>
      </c>
      <c r="O711" s="17" t="str">
        <f>IF(ISBLANK('Discontinuity Log'!M721),"",'Discontinuity Log'!M721)</f>
        <v>W1</v>
      </c>
      <c r="P711" s="17">
        <f>IF(ISBLANK('Discontinuity Log'!N721),"",'Discontinuity Log'!N721)</f>
        <v>0</v>
      </c>
      <c r="Q711" s="17">
        <f>IF(ISBLANK('Discontinuity Log'!O721),"",'Discontinuity Log'!O721)</f>
        <v>38</v>
      </c>
      <c r="R711" s="17" t="str">
        <f>IF(ISBLANK('Discontinuity Log'!P721),"",'Discontinuity Log'!P721)</f>
        <v/>
      </c>
      <c r="S711" s="519" t="str">
        <f>IF(ISBLANK('Discontinuity Log'!Q721),"",'Discontinuity Log'!Q721)</f>
        <v>TOP OF 4 CM FRIABLE, SPONGY (WET) COAL SHEAR ZONE. GRANULAR, BRECCIATED COAL FRAGMENTS. BEDDING PARALLEL.</v>
      </c>
    </row>
    <row r="712" spans="1:19" x14ac:dyDescent="0.25">
      <c r="A712" s="9" t="str">
        <f>IF(ISBLANK('Geotech Log'!$C$2),"",IF('Discontinuity Log'!B722&lt;&gt;"",'Geotech Log'!$C$2,""))</f>
        <v>GTF20-01</v>
      </c>
      <c r="B712" s="9" t="str">
        <f>IF(ISBLANK('Geotech Log'!$R$4),"",IF('Discontinuity Log'!B722&lt;&gt;"",'Geotech Log'!$R$4,""))</f>
        <v>FRO</v>
      </c>
      <c r="C712" s="17">
        <f ca="1">IF(ISBLANK('Discontinuity Log'!A722),"",'Discontinuity Log'!A722)</f>
        <v>154</v>
      </c>
      <c r="D712" s="25">
        <f>IF(ISBLANK('Discontinuity Log'!B722),"",'Discontinuity Log'!B722)</f>
        <v>277.63</v>
      </c>
      <c r="E712" s="17" t="str">
        <f>IF(ISBLANK('Discontinuity Log'!C722),"",'Discontinuity Log'!C722)</f>
        <v>SH</v>
      </c>
      <c r="F712" s="17" t="str">
        <f>IF(ISBLANK('Discontinuity Log'!D722),"",'Discontinuity Log'!D722)</f>
        <v>O</v>
      </c>
      <c r="G712" s="17" t="str">
        <f>IF(ISBLANK('Discontinuity Log'!E722),"",'Discontinuity Log'!E722)</f>
        <v>COAL</v>
      </c>
      <c r="H712" s="17" t="str">
        <f>IF(ISBLANK('Discontinuity Log'!F722),"",IF('Discontinuity Log'!F722="-","",'Discontinuity Log'!F722))</f>
        <v/>
      </c>
      <c r="I712" s="17" t="str">
        <f>IF(ISBLANK('Discontinuity Log'!G722),"",'Discontinuity Log'!G722)</f>
        <v>IN</v>
      </c>
      <c r="J712" s="17" t="str">
        <f>IF(ISBLANK('Discontinuity Log'!H722),"",'Discontinuity Log'!H722)</f>
        <v>&gt;5mm</v>
      </c>
      <c r="K712" s="17" t="str">
        <f>IF(ISBLANK('Discontinuity Log'!I722),"",'Discontinuity Log'!I722)</f>
        <v>PL</v>
      </c>
      <c r="L712" s="17" t="str">
        <f>IF(ISBLANK('Discontinuity Log'!J722),"",'Discontinuity Log'!J722)</f>
        <v>SM</v>
      </c>
      <c r="M712" s="17">
        <f>IF(ISBLANK('Discontinuity Log'!K722),"",'Discontinuity Log'!K722)</f>
        <v>5</v>
      </c>
      <c r="N712" s="17" t="str">
        <f>IF(ISBLANK('Discontinuity Log'!L722),"",'Discontinuity Log'!L722)</f>
        <v>R2</v>
      </c>
      <c r="O712" s="17" t="str">
        <f>IF(ISBLANK('Discontinuity Log'!M722),"",'Discontinuity Log'!M722)</f>
        <v>W1</v>
      </c>
      <c r="P712" s="17">
        <f>IF(ISBLANK('Discontinuity Log'!N722),"",'Discontinuity Log'!N722)</f>
        <v>0</v>
      </c>
      <c r="Q712" s="17">
        <f>IF(ISBLANK('Discontinuity Log'!O722),"",'Discontinuity Log'!O722)</f>
        <v>44</v>
      </c>
      <c r="R712" s="17" t="str">
        <f>IF(ISBLANK('Discontinuity Log'!P722),"",'Discontinuity Log'!P722)</f>
        <v/>
      </c>
      <c r="S712" s="519" t="str">
        <f>IF(ISBLANK('Discontinuity Log'!Q722),"",'Discontinuity Log'!Q722)</f>
        <v>BASE OF 4 CM FRIABLE, SPONGY (WET) COAL SHEAR ZONE. GRANULAR, BRECCIATED COAL FRAGMENTS. BEDDING PARALLEL.</v>
      </c>
    </row>
    <row r="713" spans="1:19" x14ac:dyDescent="0.25">
      <c r="A713" s="9" t="str">
        <f>IF(ISBLANK('Geotech Log'!$C$2),"",IF('Discontinuity Log'!B723&lt;&gt;"",'Geotech Log'!$C$2,""))</f>
        <v>GTF20-01</v>
      </c>
      <c r="B713" s="9" t="str">
        <f>IF(ISBLANK('Geotech Log'!$R$4),"",IF('Discontinuity Log'!B723&lt;&gt;"",'Geotech Log'!$R$4,""))</f>
        <v>FRO</v>
      </c>
      <c r="C713" s="17">
        <f ca="1">IF(ISBLANK('Discontinuity Log'!A723),"",'Discontinuity Log'!A723)</f>
        <v>154</v>
      </c>
      <c r="D713" s="25">
        <f>IF(ISBLANK('Discontinuity Log'!B723),"",'Discontinuity Log'!B723)</f>
        <v>277.81</v>
      </c>
      <c r="E713" s="17" t="str">
        <f>IF(ISBLANK('Discontinuity Log'!C723),"",'Discontinuity Log'!C723)</f>
        <v>SH</v>
      </c>
      <c r="F713" s="17" t="str">
        <f>IF(ISBLANK('Discontinuity Log'!D723),"",'Discontinuity Log'!D723)</f>
        <v>O</v>
      </c>
      <c r="G713" s="17" t="str">
        <f>IF(ISBLANK('Discontinuity Log'!E723),"",'Discontinuity Log'!E723)</f>
        <v>COAL</v>
      </c>
      <c r="H713" s="17" t="str">
        <f>IF(ISBLANK('Discontinuity Log'!F723),"",IF('Discontinuity Log'!F723="-","",'Discontinuity Log'!F723))</f>
        <v/>
      </c>
      <c r="I713" s="17" t="str">
        <f>IF(ISBLANK('Discontinuity Log'!G723),"",'Discontinuity Log'!G723)</f>
        <v>IN</v>
      </c>
      <c r="J713" s="17" t="str">
        <f>IF(ISBLANK('Discontinuity Log'!H723),"",'Discontinuity Log'!H723)</f>
        <v>&gt;5mm</v>
      </c>
      <c r="K713" s="17" t="str">
        <f>IF(ISBLANK('Discontinuity Log'!I723),"",'Discontinuity Log'!I723)</f>
        <v>PL</v>
      </c>
      <c r="L713" s="17" t="str">
        <f>IF(ISBLANK('Discontinuity Log'!J723),"",'Discontinuity Log'!J723)</f>
        <v>SM</v>
      </c>
      <c r="M713" s="17">
        <f>IF(ISBLANK('Discontinuity Log'!K723),"",'Discontinuity Log'!K723)</f>
        <v>5</v>
      </c>
      <c r="N713" s="17" t="str">
        <f>IF(ISBLANK('Discontinuity Log'!L723),"",'Discontinuity Log'!L723)</f>
        <v>R2</v>
      </c>
      <c r="O713" s="17" t="str">
        <f>IF(ISBLANK('Discontinuity Log'!M723),"",'Discontinuity Log'!M723)</f>
        <v>W1</v>
      </c>
      <c r="P713" s="17">
        <f>IF(ISBLANK('Discontinuity Log'!N723),"",'Discontinuity Log'!N723)</f>
        <v>0</v>
      </c>
      <c r="Q713" s="17">
        <f>IF(ISBLANK('Discontinuity Log'!O723),"",'Discontinuity Log'!O723)</f>
        <v>64</v>
      </c>
      <c r="R713" s="17" t="str">
        <f>IF(ISBLANK('Discontinuity Log'!P723),"",'Discontinuity Log'!P723)</f>
        <v/>
      </c>
      <c r="S713" s="519" t="str">
        <f>IF(ISBLANK('Discontinuity Log'!Q723),"",'Discontinuity Log'!Q723)</f>
        <v>TOP OF 6 CM FRIABLE, SPONGY (WET) COAL SHEAR ZONE. GRANULAR, BRECCIATED COAL FRAGMENTS. BEDDING PARALLEL.</v>
      </c>
    </row>
    <row r="714" spans="1:19" x14ac:dyDescent="0.25">
      <c r="A714" s="9" t="str">
        <f>IF(ISBLANK('Geotech Log'!$C$2),"",IF('Discontinuity Log'!B724&lt;&gt;"",'Geotech Log'!$C$2,""))</f>
        <v>GTF20-01</v>
      </c>
      <c r="B714" s="9" t="str">
        <f>IF(ISBLANK('Geotech Log'!$R$4),"",IF('Discontinuity Log'!B724&lt;&gt;"",'Geotech Log'!$R$4,""))</f>
        <v>FRO</v>
      </c>
      <c r="C714" s="17">
        <f ca="1">IF(ISBLANK('Discontinuity Log'!A724),"",'Discontinuity Log'!A724)</f>
        <v>154</v>
      </c>
      <c r="D714" s="25">
        <f>IF(ISBLANK('Discontinuity Log'!B724),"",'Discontinuity Log'!B724)</f>
        <v>277.87</v>
      </c>
      <c r="E714" s="17" t="str">
        <f>IF(ISBLANK('Discontinuity Log'!C724),"",'Discontinuity Log'!C724)</f>
        <v>SH</v>
      </c>
      <c r="F714" s="17" t="str">
        <f>IF(ISBLANK('Discontinuity Log'!D724),"",'Discontinuity Log'!D724)</f>
        <v>O</v>
      </c>
      <c r="G714" s="17" t="str">
        <f>IF(ISBLANK('Discontinuity Log'!E724),"",'Discontinuity Log'!E724)</f>
        <v>COAL</v>
      </c>
      <c r="H714" s="17" t="str">
        <f>IF(ISBLANK('Discontinuity Log'!F724),"",IF('Discontinuity Log'!F724="-","",'Discontinuity Log'!F724))</f>
        <v/>
      </c>
      <c r="I714" s="17" t="str">
        <f>IF(ISBLANK('Discontinuity Log'!G724),"",'Discontinuity Log'!G724)</f>
        <v>IN</v>
      </c>
      <c r="J714" s="17" t="str">
        <f>IF(ISBLANK('Discontinuity Log'!H724),"",'Discontinuity Log'!H724)</f>
        <v>&gt;5mm</v>
      </c>
      <c r="K714" s="17" t="str">
        <f>IF(ISBLANK('Discontinuity Log'!I724),"",'Discontinuity Log'!I724)</f>
        <v>PL</v>
      </c>
      <c r="L714" s="17" t="str">
        <f>IF(ISBLANK('Discontinuity Log'!J724),"",'Discontinuity Log'!J724)</f>
        <v>SM</v>
      </c>
      <c r="M714" s="17">
        <f>IF(ISBLANK('Discontinuity Log'!K724),"",'Discontinuity Log'!K724)</f>
        <v>5</v>
      </c>
      <c r="N714" s="17" t="str">
        <f>IF(ISBLANK('Discontinuity Log'!L724),"",'Discontinuity Log'!L724)</f>
        <v>R2</v>
      </c>
      <c r="O714" s="17" t="str">
        <f>IF(ISBLANK('Discontinuity Log'!M724),"",'Discontinuity Log'!M724)</f>
        <v>W1</v>
      </c>
      <c r="P714" s="17">
        <f>IF(ISBLANK('Discontinuity Log'!N724),"",'Discontinuity Log'!N724)</f>
        <v>0</v>
      </c>
      <c r="Q714" s="17">
        <f>IF(ISBLANK('Discontinuity Log'!O724),"",'Discontinuity Log'!O724)</f>
        <v>61</v>
      </c>
      <c r="R714" s="17" t="str">
        <f>IF(ISBLANK('Discontinuity Log'!P724),"",'Discontinuity Log'!P724)</f>
        <v/>
      </c>
      <c r="S714" s="519" t="str">
        <f>IF(ISBLANK('Discontinuity Log'!Q724),"",'Discontinuity Log'!Q724)</f>
        <v>BASE OF 6 CM FRIABLE, SPONGY (WET) COAL SHEAR ZONE. GRANULAR, BRECCIATED COAL FRAGMENTS. BEDDING PARALLEL.</v>
      </c>
    </row>
    <row r="715" spans="1:19" x14ac:dyDescent="0.25">
      <c r="A715" s="9" t="str">
        <f>IF(ISBLANK('Geotech Log'!$C$2),"",IF('Discontinuity Log'!B725&lt;&gt;"",'Geotech Log'!$C$2,""))</f>
        <v>GTF20-01</v>
      </c>
      <c r="B715" s="9" t="str">
        <f>IF(ISBLANK('Geotech Log'!$R$4),"",IF('Discontinuity Log'!B725&lt;&gt;"",'Geotech Log'!$R$4,""))</f>
        <v>FRO</v>
      </c>
      <c r="C715" s="17">
        <f ca="1">IF(ISBLANK('Discontinuity Log'!A725),"",'Discontinuity Log'!A725)</f>
        <v>155</v>
      </c>
      <c r="D715" s="25">
        <f>IF(ISBLANK('Discontinuity Log'!B725),"",'Discontinuity Log'!B725)</f>
        <v>278.57</v>
      </c>
      <c r="E715" s="17" t="str">
        <f>IF(ISBLANK('Discontinuity Log'!C725),"",'Discontinuity Log'!C725)</f>
        <v>OTH</v>
      </c>
      <c r="F715" s="17" t="str">
        <f>IF(ISBLANK('Discontinuity Log'!D725),"",'Discontinuity Log'!D725)</f>
        <v>O</v>
      </c>
      <c r="G715" s="17" t="str">
        <f>IF(ISBLANK('Discontinuity Log'!E725),"",'Discontinuity Log'!E725)</f>
        <v>RZ</v>
      </c>
      <c r="H715" s="17" t="str">
        <f>IF(ISBLANK('Discontinuity Log'!F725),"",IF('Discontinuity Log'!F725="-","",'Discontinuity Log'!F725))</f>
        <v/>
      </c>
      <c r="I715" s="17" t="str">
        <f>IF(ISBLANK('Discontinuity Log'!G725),"",'Discontinuity Log'!G725)</f>
        <v>IN</v>
      </c>
      <c r="J715" s="17" t="str">
        <f>IF(ISBLANK('Discontinuity Log'!H725),"",'Discontinuity Log'!H725)</f>
        <v>&gt;5mm</v>
      </c>
      <c r="K715" s="17" t="str">
        <f>IF(ISBLANK('Discontinuity Log'!I725),"",'Discontinuity Log'!I725)</f>
        <v>IR</v>
      </c>
      <c r="L715" s="17" t="str">
        <f>IF(ISBLANK('Discontinuity Log'!J725),"",'Discontinuity Log'!J725)</f>
        <v>RO</v>
      </c>
      <c r="M715" s="17">
        <f>IF(ISBLANK('Discontinuity Log'!K725),"",'Discontinuity Log'!K725)</f>
        <v>13</v>
      </c>
      <c r="N715" s="17" t="str">
        <f>IF(ISBLANK('Discontinuity Log'!L725),"",'Discontinuity Log'!L725)</f>
        <v>R3</v>
      </c>
      <c r="O715" s="17" t="str">
        <f>IF(ISBLANK('Discontinuity Log'!M725),"",'Discontinuity Log'!M725)</f>
        <v>W1</v>
      </c>
      <c r="P715" s="17">
        <f>IF(ISBLANK('Discontinuity Log'!N725),"",'Discontinuity Log'!N725)</f>
        <v>0</v>
      </c>
      <c r="Q715" s="17">
        <f>IF(ISBLANK('Discontinuity Log'!O725),"",'Discontinuity Log'!O725)</f>
        <v>79</v>
      </c>
      <c r="R715" s="17" t="str">
        <f>IF(ISBLANK('Discontinuity Log'!P725),"",'Discontinuity Log'!P725)</f>
        <v/>
      </c>
      <c r="S715" s="519" t="str">
        <f>IF(ISBLANK('Discontinuity Log'!Q725),"",'Discontinuity Log'!Q725)</f>
        <v>TOP OF 9 CM RUBBLE ZONE, WITH INTACT MST PIECES UP TO 5 CM DIAMETER AND SOME FRIABLE, BRECCIATED COAL. PARTIAL DRILL SPIN ON BASE - POSSIBLY MECHANICAL.</v>
      </c>
    </row>
    <row r="716" spans="1:19" x14ac:dyDescent="0.25">
      <c r="A716" s="9" t="str">
        <f>IF(ISBLANK('Geotech Log'!$C$2),"",IF('Discontinuity Log'!B726&lt;&gt;"",'Geotech Log'!$C$2,""))</f>
        <v>GTF20-01</v>
      </c>
      <c r="B716" s="9" t="str">
        <f>IF(ISBLANK('Geotech Log'!$R$4),"",IF('Discontinuity Log'!B726&lt;&gt;"",'Geotech Log'!$R$4,""))</f>
        <v>FRO</v>
      </c>
      <c r="C716" s="17">
        <f ca="1">IF(ISBLANK('Discontinuity Log'!A726),"",'Discontinuity Log'!A726)</f>
        <v>155</v>
      </c>
      <c r="D716" s="25">
        <f>IF(ISBLANK('Discontinuity Log'!B726),"",'Discontinuity Log'!B726)</f>
        <v>278.66000000000003</v>
      </c>
      <c r="E716" s="17" t="str">
        <f>IF(ISBLANK('Discontinuity Log'!C726),"",'Discontinuity Log'!C726)</f>
        <v>OTH</v>
      </c>
      <c r="F716" s="17" t="str">
        <f>IF(ISBLANK('Discontinuity Log'!D726),"",'Discontinuity Log'!D726)</f>
        <v>O</v>
      </c>
      <c r="G716" s="17" t="str">
        <f>IF(ISBLANK('Discontinuity Log'!E726),"",'Discontinuity Log'!E726)</f>
        <v>RZ</v>
      </c>
      <c r="H716" s="17" t="str">
        <f>IF(ISBLANK('Discontinuity Log'!F726),"",IF('Discontinuity Log'!F726="-","",'Discontinuity Log'!F726))</f>
        <v/>
      </c>
      <c r="I716" s="17" t="str">
        <f>IF(ISBLANK('Discontinuity Log'!G726),"",'Discontinuity Log'!G726)</f>
        <v>IN</v>
      </c>
      <c r="J716" s="17" t="str">
        <f>IF(ISBLANK('Discontinuity Log'!H726),"",'Discontinuity Log'!H726)</f>
        <v>&gt;5mm</v>
      </c>
      <c r="K716" s="17" t="str">
        <f>IF(ISBLANK('Discontinuity Log'!I726),"",'Discontinuity Log'!I726)</f>
        <v>PL</v>
      </c>
      <c r="L716" s="17" t="str">
        <f>IF(ISBLANK('Discontinuity Log'!J726),"",'Discontinuity Log'!J726)</f>
        <v>SM</v>
      </c>
      <c r="M716" s="17">
        <f>IF(ISBLANK('Discontinuity Log'!K726),"",'Discontinuity Log'!K726)</f>
        <v>5</v>
      </c>
      <c r="N716" s="17" t="str">
        <f>IF(ISBLANK('Discontinuity Log'!L726),"",'Discontinuity Log'!L726)</f>
        <v>R2</v>
      </c>
      <c r="O716" s="17" t="str">
        <f>IF(ISBLANK('Discontinuity Log'!M726),"",'Discontinuity Log'!M726)</f>
        <v>W1</v>
      </c>
      <c r="P716" s="17">
        <f>IF(ISBLANK('Discontinuity Log'!N726),"",'Discontinuity Log'!N726)</f>
        <v>0</v>
      </c>
      <c r="Q716" s="17">
        <f>IF(ISBLANK('Discontinuity Log'!O726),"",'Discontinuity Log'!O726)</f>
        <v>63</v>
      </c>
      <c r="R716" s="17" t="str">
        <f>IF(ISBLANK('Discontinuity Log'!P726),"",'Discontinuity Log'!P726)</f>
        <v/>
      </c>
      <c r="S716" s="519" t="str">
        <f>IF(ISBLANK('Discontinuity Log'!Q726),"",'Discontinuity Log'!Q726)</f>
        <v>BASE OF 9 CM RUBBLE ZONE, WITH INTACT MST PIECES UP TO 5 CM DIAMETER AND SOME FRIABLE, BRECCIATED COAL. PARTIAL DRILL SPIN - POSSIBLY MECHANICAL.</v>
      </c>
    </row>
    <row r="717" spans="1:19" x14ac:dyDescent="0.25">
      <c r="A717" s="9" t="str">
        <f>IF(ISBLANK('Geotech Log'!$C$2),"",IF('Discontinuity Log'!B727&lt;&gt;"",'Geotech Log'!$C$2,""))</f>
        <v>GTF20-01</v>
      </c>
      <c r="B717" s="9" t="str">
        <f>IF(ISBLANK('Geotech Log'!$R$4),"",IF('Discontinuity Log'!B727&lt;&gt;"",'Geotech Log'!$R$4,""))</f>
        <v>FRO</v>
      </c>
      <c r="C717" s="17">
        <f ca="1">IF(ISBLANK('Discontinuity Log'!A727),"",'Discontinuity Log'!A727)</f>
        <v>155</v>
      </c>
      <c r="D717" s="25">
        <f>IF(ISBLANK('Discontinuity Log'!B727),"",'Discontinuity Log'!B727)</f>
        <v>279.57</v>
      </c>
      <c r="E717" s="17" t="str">
        <f>IF(ISBLANK('Discontinuity Log'!C727),"",'Discontinuity Log'!C727)</f>
        <v>SH</v>
      </c>
      <c r="F717" s="17" t="str">
        <f>IF(ISBLANK('Discontinuity Log'!D727),"",'Discontinuity Log'!D727)</f>
        <v>O</v>
      </c>
      <c r="G717" s="17" t="str">
        <f>IF(ISBLANK('Discontinuity Log'!E727),"",'Discontinuity Log'!E727)</f>
        <v>COAL</v>
      </c>
      <c r="H717" s="17" t="str">
        <f>IF(ISBLANK('Discontinuity Log'!F727),"",IF('Discontinuity Log'!F727="-","",'Discontinuity Log'!F727))</f>
        <v/>
      </c>
      <c r="I717" s="17" t="str">
        <f>IF(ISBLANK('Discontinuity Log'!G727),"",'Discontinuity Log'!G727)</f>
        <v>IN</v>
      </c>
      <c r="J717" s="17" t="str">
        <f>IF(ISBLANK('Discontinuity Log'!H727),"",'Discontinuity Log'!H727)</f>
        <v>&gt;5mm</v>
      </c>
      <c r="K717" s="17" t="str">
        <f>IF(ISBLANK('Discontinuity Log'!I727),"",'Discontinuity Log'!I727)</f>
        <v>PL</v>
      </c>
      <c r="L717" s="17" t="str">
        <f>IF(ISBLANK('Discontinuity Log'!J727),"",'Discontinuity Log'!J727)</f>
        <v>SM</v>
      </c>
      <c r="M717" s="17">
        <f>IF(ISBLANK('Discontinuity Log'!K727),"",'Discontinuity Log'!K727)</f>
        <v>5</v>
      </c>
      <c r="N717" s="17" t="str">
        <f>IF(ISBLANK('Discontinuity Log'!L727),"",'Discontinuity Log'!L727)</f>
        <v>R2</v>
      </c>
      <c r="O717" s="17" t="str">
        <f>IF(ISBLANK('Discontinuity Log'!M727),"",'Discontinuity Log'!M727)</f>
        <v>W1</v>
      </c>
      <c r="P717" s="17">
        <f>IF(ISBLANK('Discontinuity Log'!N727),"",'Discontinuity Log'!N727)</f>
        <v>0</v>
      </c>
      <c r="Q717" s="17">
        <f>IF(ISBLANK('Discontinuity Log'!O727),"",'Discontinuity Log'!O727)</f>
        <v>59</v>
      </c>
      <c r="R717" s="17" t="str">
        <f>IF(ISBLANK('Discontinuity Log'!P727),"",'Discontinuity Log'!P727)</f>
        <v/>
      </c>
      <c r="S717" s="519" t="str">
        <f>IF(ISBLANK('Discontinuity Log'!Q727),"",'Discontinuity Log'!Q727)</f>
        <v>TOP OF 4 CM FRIABLE COAL SHEAR ZONE. GRANULAR, BRECCIATED COAL FRAGMENTS. BEDDING PARALLEL.</v>
      </c>
    </row>
    <row r="718" spans="1:19" x14ac:dyDescent="0.25">
      <c r="A718" s="9" t="str">
        <f>IF(ISBLANK('Geotech Log'!$C$2),"",IF('Discontinuity Log'!B728&lt;&gt;"",'Geotech Log'!$C$2,""))</f>
        <v>GTF20-01</v>
      </c>
      <c r="B718" s="9" t="str">
        <f>IF(ISBLANK('Geotech Log'!$R$4),"",IF('Discontinuity Log'!B728&lt;&gt;"",'Geotech Log'!$R$4,""))</f>
        <v>FRO</v>
      </c>
      <c r="C718" s="17">
        <f ca="1">IF(ISBLANK('Discontinuity Log'!A728),"",'Discontinuity Log'!A728)</f>
        <v>155</v>
      </c>
      <c r="D718" s="25">
        <f>IF(ISBLANK('Discontinuity Log'!B728),"",'Discontinuity Log'!B728)</f>
        <v>279.58999999999997</v>
      </c>
      <c r="E718" s="17" t="str">
        <f>IF(ISBLANK('Discontinuity Log'!C728),"",'Discontinuity Log'!C728)</f>
        <v>SH</v>
      </c>
      <c r="F718" s="17" t="str">
        <f>IF(ISBLANK('Discontinuity Log'!D728),"",'Discontinuity Log'!D728)</f>
        <v>O</v>
      </c>
      <c r="G718" s="17" t="str">
        <f>IF(ISBLANK('Discontinuity Log'!E728),"",'Discontinuity Log'!E728)</f>
        <v>COAL</v>
      </c>
      <c r="H718" s="17" t="str">
        <f>IF(ISBLANK('Discontinuity Log'!F728),"",IF('Discontinuity Log'!F728="-","",'Discontinuity Log'!F728))</f>
        <v/>
      </c>
      <c r="I718" s="17" t="str">
        <f>IF(ISBLANK('Discontinuity Log'!G728),"",'Discontinuity Log'!G728)</f>
        <v>IN</v>
      </c>
      <c r="J718" s="17" t="str">
        <f>IF(ISBLANK('Discontinuity Log'!H728),"",'Discontinuity Log'!H728)</f>
        <v>&gt;5mm</v>
      </c>
      <c r="K718" s="17" t="str">
        <f>IF(ISBLANK('Discontinuity Log'!I728),"",'Discontinuity Log'!I728)</f>
        <v>PL</v>
      </c>
      <c r="L718" s="17" t="str">
        <f>IF(ISBLANK('Discontinuity Log'!J728),"",'Discontinuity Log'!J728)</f>
        <v>SM</v>
      </c>
      <c r="M718" s="17">
        <f>IF(ISBLANK('Discontinuity Log'!K728),"",'Discontinuity Log'!K728)</f>
        <v>3</v>
      </c>
      <c r="N718" s="17" t="str">
        <f>IF(ISBLANK('Discontinuity Log'!L728),"",'Discontinuity Log'!L728)</f>
        <v>R2</v>
      </c>
      <c r="O718" s="17" t="str">
        <f>IF(ISBLANK('Discontinuity Log'!M728),"",'Discontinuity Log'!M728)</f>
        <v>W1</v>
      </c>
      <c r="P718" s="17">
        <f>IF(ISBLANK('Discontinuity Log'!N728),"",'Discontinuity Log'!N728)</f>
        <v>0</v>
      </c>
      <c r="Q718" s="17">
        <f>IF(ISBLANK('Discontinuity Log'!O728),"",'Discontinuity Log'!O728)</f>
        <v>54</v>
      </c>
      <c r="R718" s="17" t="str">
        <f>IF(ISBLANK('Discontinuity Log'!P728),"",'Discontinuity Log'!P728)</f>
        <v/>
      </c>
      <c r="S718" s="519" t="str">
        <f>IF(ISBLANK('Discontinuity Log'!Q728),"",'Discontinuity Log'!Q728)</f>
        <v>BASE OF 4 CM FRIABLE COAL SHEAR ZONE. GRANULAR, BRECCIATED COAL FRAGMENTS. BEDDING PARALLEL.</v>
      </c>
    </row>
    <row r="719" spans="1:19" x14ac:dyDescent="0.25">
      <c r="A719" s="9" t="str">
        <f>IF(ISBLANK('Geotech Log'!$C$2),"",IF('Discontinuity Log'!B729&lt;&gt;"",'Geotech Log'!$C$2,""))</f>
        <v>GTF20-01</v>
      </c>
      <c r="B719" s="9" t="str">
        <f>IF(ISBLANK('Geotech Log'!$R$4),"",IF('Discontinuity Log'!B729&lt;&gt;"",'Geotech Log'!$R$4,""))</f>
        <v>FRO</v>
      </c>
      <c r="C719" s="17">
        <f ca="1">IF(ISBLANK('Discontinuity Log'!A729),"",'Discontinuity Log'!A729)</f>
        <v>155</v>
      </c>
      <c r="D719" s="25">
        <f>IF(ISBLANK('Discontinuity Log'!B729),"",'Discontinuity Log'!B729)</f>
        <v>279.86</v>
      </c>
      <c r="E719" s="17" t="str">
        <f>IF(ISBLANK('Discontinuity Log'!C729),"",'Discontinuity Log'!C729)</f>
        <v>BD</v>
      </c>
      <c r="F719" s="17" t="str">
        <f>IF(ISBLANK('Discontinuity Log'!D729),"",'Discontinuity Log'!D729)</f>
        <v>G</v>
      </c>
      <c r="G719" s="17" t="str">
        <f>IF(ISBLANK('Discontinuity Log'!E729),"",'Discontinuity Log'!E729)</f>
        <v>COAL</v>
      </c>
      <c r="H719" s="17" t="str">
        <f>IF(ISBLANK('Discontinuity Log'!F729),"",IF('Discontinuity Log'!F729="-","",'Discontinuity Log'!F729))</f>
        <v/>
      </c>
      <c r="I719" s="17" t="str">
        <f>IF(ISBLANK('Discontinuity Log'!G729),"",'Discontinuity Log'!G729)</f>
        <v>IN</v>
      </c>
      <c r="J719" s="17" t="str">
        <f>IF(ISBLANK('Discontinuity Log'!H729),"",'Discontinuity Log'!H729)</f>
        <v>&lt;=2mm</v>
      </c>
      <c r="K719" s="17" t="str">
        <f>IF(ISBLANK('Discontinuity Log'!I729),"",'Discontinuity Log'!I729)</f>
        <v>PL</v>
      </c>
      <c r="L719" s="17" t="str">
        <f>IF(ISBLANK('Discontinuity Log'!J729),"",'Discontinuity Log'!J729)</f>
        <v>SM</v>
      </c>
      <c r="M719" s="17">
        <f>IF(ISBLANK('Discontinuity Log'!K729),"",'Discontinuity Log'!K729)</f>
        <v>3</v>
      </c>
      <c r="N719" s="17" t="str">
        <f>IF(ISBLANK('Discontinuity Log'!L729),"",'Discontinuity Log'!L729)</f>
        <v>R2</v>
      </c>
      <c r="O719" s="17" t="str">
        <f>IF(ISBLANK('Discontinuity Log'!M729),"",'Discontinuity Log'!M729)</f>
        <v>W1</v>
      </c>
      <c r="P719" s="17">
        <f>IF(ISBLANK('Discontinuity Log'!N729),"",'Discontinuity Log'!N729)</f>
        <v>6</v>
      </c>
      <c r="Q719" s="17">
        <f>IF(ISBLANK('Discontinuity Log'!O729),"",'Discontinuity Log'!O729)</f>
        <v>61</v>
      </c>
      <c r="R719" s="17" t="str">
        <f>IF(ISBLANK('Discontinuity Log'!P729),"",'Discontinuity Log'!P729)</f>
        <v/>
      </c>
      <c r="S719" s="519" t="str">
        <f>IF(ISBLANK('Discontinuity Log'!Q729),"",'Discontinuity Log'!Q729)</f>
        <v xml:space="preserve">MINOR FRIABLE CLAY INFILL (). </v>
      </c>
    </row>
    <row r="720" spans="1:19" x14ac:dyDescent="0.25">
      <c r="A720" s="9" t="str">
        <f>IF(ISBLANK('Geotech Log'!$C$2),"",IF('Discontinuity Log'!B730&lt;&gt;"",'Geotech Log'!$C$2,""))</f>
        <v>GTF20-01</v>
      </c>
      <c r="B720" s="9" t="str">
        <f>IF(ISBLANK('Geotech Log'!$R$4),"",IF('Discontinuity Log'!B730&lt;&gt;"",'Geotech Log'!$R$4,""))</f>
        <v>FRO</v>
      </c>
      <c r="C720" s="17">
        <f ca="1">IF(ISBLANK('Discontinuity Log'!A730),"",'Discontinuity Log'!A730)</f>
        <v>155</v>
      </c>
      <c r="D720" s="25">
        <f>IF(ISBLANK('Discontinuity Log'!B730),"",'Discontinuity Log'!B730)</f>
        <v>280.44</v>
      </c>
      <c r="E720" s="17" t="str">
        <f>IF(ISBLANK('Discontinuity Log'!C730),"",'Discontinuity Log'!C730)</f>
        <v>BD</v>
      </c>
      <c r="F720" s="17" t="str">
        <f>IF(ISBLANK('Discontinuity Log'!D730),"",'Discontinuity Log'!D730)</f>
        <v>G</v>
      </c>
      <c r="G720" s="17" t="str">
        <f>IF(ISBLANK('Discontinuity Log'!E730),"",'Discontinuity Log'!E730)</f>
        <v>COAL</v>
      </c>
      <c r="H720" s="17" t="str">
        <f>IF(ISBLANK('Discontinuity Log'!F730),"",IF('Discontinuity Log'!F730="-","",'Discontinuity Log'!F730))</f>
        <v/>
      </c>
      <c r="I720" s="17" t="str">
        <f>IF(ISBLANK('Discontinuity Log'!G730),"",'Discontinuity Log'!G730)</f>
        <v>CC</v>
      </c>
      <c r="J720" s="17" t="str">
        <f>IF(ISBLANK('Discontinuity Log'!H730),"",'Discontinuity Log'!H730)</f>
        <v>&lt;=1mm</v>
      </c>
      <c r="K720" s="17" t="str">
        <f>IF(ISBLANK('Discontinuity Log'!I730),"",'Discontinuity Log'!I730)</f>
        <v>PL</v>
      </c>
      <c r="L720" s="17" t="str">
        <f>IF(ISBLANK('Discontinuity Log'!J730),"",'Discontinuity Log'!J730)</f>
        <v>SM</v>
      </c>
      <c r="M720" s="17">
        <f>IF(ISBLANK('Discontinuity Log'!K730),"",'Discontinuity Log'!K730)</f>
        <v>3</v>
      </c>
      <c r="N720" s="17" t="str">
        <f>IF(ISBLANK('Discontinuity Log'!L730),"",'Discontinuity Log'!L730)</f>
        <v>R2</v>
      </c>
      <c r="O720" s="17" t="str">
        <f>IF(ISBLANK('Discontinuity Log'!M730),"",'Discontinuity Log'!M730)</f>
        <v>W1</v>
      </c>
      <c r="P720" s="17">
        <f>IF(ISBLANK('Discontinuity Log'!N730),"",'Discontinuity Log'!N730)</f>
        <v>6</v>
      </c>
      <c r="Q720" s="17">
        <f>IF(ISBLANK('Discontinuity Log'!O730),"",'Discontinuity Log'!O730)</f>
        <v>59</v>
      </c>
      <c r="R720" s="17" t="str">
        <f>IF(ISBLANK('Discontinuity Log'!P730),"",'Discontinuity Log'!P730)</f>
        <v/>
      </c>
      <c r="S720" s="519" t="str">
        <f>IF(ISBLANK('Discontinuity Log'!Q730),"",'Discontinuity Log'!Q730)</f>
        <v>COAL LAMINATION</v>
      </c>
    </row>
    <row r="721" spans="1:19" x14ac:dyDescent="0.25">
      <c r="A721" s="9" t="str">
        <f>IF(ISBLANK('Geotech Log'!$C$2),"",IF('Discontinuity Log'!B731&lt;&gt;"",'Geotech Log'!$C$2,""))</f>
        <v>GTF20-01</v>
      </c>
      <c r="B721" s="9" t="str">
        <f>IF(ISBLANK('Geotech Log'!$R$4),"",IF('Discontinuity Log'!B731&lt;&gt;"",'Geotech Log'!$R$4,""))</f>
        <v>FRO</v>
      </c>
      <c r="C721" s="17">
        <f ca="1">IF(ISBLANK('Discontinuity Log'!A731),"",'Discontinuity Log'!A731)</f>
        <v>155</v>
      </c>
      <c r="D721" s="25">
        <f>IF(ISBLANK('Discontinuity Log'!B731),"",'Discontinuity Log'!B731)</f>
        <v>280.7</v>
      </c>
      <c r="E721" s="17" t="str">
        <f>IF(ISBLANK('Discontinuity Log'!C731),"",'Discontinuity Log'!C731)</f>
        <v>BD</v>
      </c>
      <c r="F721" s="17" t="str">
        <f>IF(ISBLANK('Discontinuity Log'!D731),"",'Discontinuity Log'!D731)</f>
        <v>G</v>
      </c>
      <c r="G721" s="17" t="str">
        <f>IF(ISBLANK('Discontinuity Log'!E731),"",'Discontinuity Log'!E731)</f>
        <v>COAL</v>
      </c>
      <c r="H721" s="17" t="str">
        <f>IF(ISBLANK('Discontinuity Log'!F731),"",IF('Discontinuity Log'!F731="-","",'Discontinuity Log'!F731))</f>
        <v/>
      </c>
      <c r="I721" s="17" t="str">
        <f>IF(ISBLANK('Discontinuity Log'!G731),"",'Discontinuity Log'!G731)</f>
        <v>CC</v>
      </c>
      <c r="J721" s="17" t="str">
        <f>IF(ISBLANK('Discontinuity Log'!H731),"",'Discontinuity Log'!H731)</f>
        <v>&lt;=1mm</v>
      </c>
      <c r="K721" s="17" t="str">
        <f>IF(ISBLANK('Discontinuity Log'!I731),"",'Discontinuity Log'!I731)</f>
        <v>PL</v>
      </c>
      <c r="L721" s="17" t="str">
        <f>IF(ISBLANK('Discontinuity Log'!J731),"",'Discontinuity Log'!J731)</f>
        <v>SM</v>
      </c>
      <c r="M721" s="17">
        <f>IF(ISBLANK('Discontinuity Log'!K731),"",'Discontinuity Log'!K731)</f>
        <v>5</v>
      </c>
      <c r="N721" s="17" t="str">
        <f>IF(ISBLANK('Discontinuity Log'!L731),"",'Discontinuity Log'!L731)</f>
        <v>R2</v>
      </c>
      <c r="O721" s="17" t="str">
        <f>IF(ISBLANK('Discontinuity Log'!M731),"",'Discontinuity Log'!M731)</f>
        <v>W1</v>
      </c>
      <c r="P721" s="17">
        <f>IF(ISBLANK('Discontinuity Log'!N731),"",'Discontinuity Log'!N731)</f>
        <v>6</v>
      </c>
      <c r="Q721" s="17">
        <f>IF(ISBLANK('Discontinuity Log'!O731),"",'Discontinuity Log'!O731)</f>
        <v>55</v>
      </c>
      <c r="R721" s="17" t="str">
        <f>IF(ISBLANK('Discontinuity Log'!P731),"",'Discontinuity Log'!P731)</f>
        <v/>
      </c>
      <c r="S721" s="519" t="str">
        <f>IF(ISBLANK('Discontinuity Log'!Q731),"",'Discontinuity Log'!Q731)</f>
        <v>COAL LAMINATION</v>
      </c>
    </row>
    <row r="722" spans="1:19" x14ac:dyDescent="0.25">
      <c r="A722" s="9" t="str">
        <f>IF(ISBLANK('Geotech Log'!$C$2),"",IF('Discontinuity Log'!B732&lt;&gt;"",'Geotech Log'!$C$2,""))</f>
        <v>GTF20-01</v>
      </c>
      <c r="B722" s="9" t="str">
        <f>IF(ISBLANK('Geotech Log'!$R$4),"",IF('Discontinuity Log'!B732&lt;&gt;"",'Geotech Log'!$R$4,""))</f>
        <v>FRO</v>
      </c>
      <c r="C722" s="17">
        <f ca="1">IF(ISBLANK('Discontinuity Log'!A732),"",'Discontinuity Log'!A732)</f>
        <v>155</v>
      </c>
      <c r="D722" s="25">
        <f>IF(ISBLANK('Discontinuity Log'!B732),"",'Discontinuity Log'!B732)</f>
        <v>280.82</v>
      </c>
      <c r="E722" s="17" t="str">
        <f>IF(ISBLANK('Discontinuity Log'!C732),"",'Discontinuity Log'!C732)</f>
        <v>BD</v>
      </c>
      <c r="F722" s="17" t="str">
        <f>IF(ISBLANK('Discontinuity Log'!D732),"",'Discontinuity Log'!D732)</f>
        <v>G</v>
      </c>
      <c r="G722" s="17" t="str">
        <f>IF(ISBLANK('Discontinuity Log'!E732),"",'Discontinuity Log'!E732)</f>
        <v>COAL</v>
      </c>
      <c r="H722" s="17" t="str">
        <f>IF(ISBLANK('Discontinuity Log'!F732),"",IF('Discontinuity Log'!F732="-","",'Discontinuity Log'!F732))</f>
        <v/>
      </c>
      <c r="I722" s="17" t="str">
        <f>IF(ISBLANK('Discontinuity Log'!G732),"",'Discontinuity Log'!G732)</f>
        <v>CC</v>
      </c>
      <c r="J722" s="17" t="str">
        <f>IF(ISBLANK('Discontinuity Log'!H732),"",'Discontinuity Log'!H732)</f>
        <v>&lt;=1mm</v>
      </c>
      <c r="K722" s="17" t="str">
        <f>IF(ISBLANK('Discontinuity Log'!I732),"",'Discontinuity Log'!I732)</f>
        <v>PL</v>
      </c>
      <c r="L722" s="17" t="str">
        <f>IF(ISBLANK('Discontinuity Log'!J732),"",'Discontinuity Log'!J732)</f>
        <v>SM</v>
      </c>
      <c r="M722" s="17">
        <f>IF(ISBLANK('Discontinuity Log'!K732),"",'Discontinuity Log'!K732)</f>
        <v>5</v>
      </c>
      <c r="N722" s="17" t="str">
        <f>IF(ISBLANK('Discontinuity Log'!L732),"",'Discontinuity Log'!L732)</f>
        <v>R2</v>
      </c>
      <c r="O722" s="17" t="str">
        <f>IF(ISBLANK('Discontinuity Log'!M732),"",'Discontinuity Log'!M732)</f>
        <v>W1</v>
      </c>
      <c r="P722" s="17">
        <f>IF(ISBLANK('Discontinuity Log'!N732),"",'Discontinuity Log'!N732)</f>
        <v>6</v>
      </c>
      <c r="Q722" s="17">
        <f>IF(ISBLANK('Discontinuity Log'!O732),"",'Discontinuity Log'!O732)</f>
        <v>57</v>
      </c>
      <c r="R722" s="17" t="str">
        <f>IF(ISBLANK('Discontinuity Log'!P732),"",'Discontinuity Log'!P732)</f>
        <v/>
      </c>
      <c r="S722" s="519" t="str">
        <f>IF(ISBLANK('Discontinuity Log'!Q732),"",'Discontinuity Log'!Q732)</f>
        <v>COAL LAMINATION</v>
      </c>
    </row>
    <row r="723" spans="1:19" x14ac:dyDescent="0.25">
      <c r="A723" s="9" t="str">
        <f>IF(ISBLANK('Geotech Log'!$C$2),"",IF('Discontinuity Log'!B733&lt;&gt;"",'Geotech Log'!$C$2,""))</f>
        <v>GTF20-01</v>
      </c>
      <c r="B723" s="9" t="str">
        <f>IF(ISBLANK('Geotech Log'!$R$4),"",IF('Discontinuity Log'!B733&lt;&gt;"",'Geotech Log'!$R$4,""))</f>
        <v>FRO</v>
      </c>
      <c r="C723" s="17">
        <f ca="1">IF(ISBLANK('Discontinuity Log'!A733),"",'Discontinuity Log'!A733)</f>
        <v>156</v>
      </c>
      <c r="D723" s="25">
        <f>IF(ISBLANK('Discontinuity Log'!B733),"",'Discontinuity Log'!B733)</f>
        <v>281.75</v>
      </c>
      <c r="E723" s="17" t="str">
        <f>IF(ISBLANK('Discontinuity Log'!C733),"",'Discontinuity Log'!C733)</f>
        <v>BD</v>
      </c>
      <c r="F723" s="17" t="str">
        <f>IF(ISBLANK('Discontinuity Log'!D733),"",'Discontinuity Log'!D733)</f>
        <v>G</v>
      </c>
      <c r="G723" s="17" t="str">
        <f>IF(ISBLANK('Discontinuity Log'!E733),"",'Discontinuity Log'!E733)</f>
        <v>COAL</v>
      </c>
      <c r="H723" s="17" t="str">
        <f>IF(ISBLANK('Discontinuity Log'!F733),"",IF('Discontinuity Log'!F733="-","",'Discontinuity Log'!F733))</f>
        <v/>
      </c>
      <c r="I723" s="17" t="str">
        <f>IF(ISBLANK('Discontinuity Log'!G733),"",'Discontinuity Log'!G733)</f>
        <v>CC</v>
      </c>
      <c r="J723" s="17" t="str">
        <f>IF(ISBLANK('Discontinuity Log'!H733),"",'Discontinuity Log'!H733)</f>
        <v>&lt;=1mm</v>
      </c>
      <c r="K723" s="17" t="str">
        <f>IF(ISBLANK('Discontinuity Log'!I733),"",'Discontinuity Log'!I733)</f>
        <v>PL</v>
      </c>
      <c r="L723" s="17" t="str">
        <f>IF(ISBLANK('Discontinuity Log'!J733),"",'Discontinuity Log'!J733)</f>
        <v>SM</v>
      </c>
      <c r="M723" s="17">
        <f>IF(ISBLANK('Discontinuity Log'!K733),"",'Discontinuity Log'!K733)</f>
        <v>7</v>
      </c>
      <c r="N723" s="17" t="str">
        <f>IF(ISBLANK('Discontinuity Log'!L733),"",'Discontinuity Log'!L733)</f>
        <v>R3</v>
      </c>
      <c r="O723" s="17" t="str">
        <f>IF(ISBLANK('Discontinuity Log'!M733),"",'Discontinuity Log'!M733)</f>
        <v>W1</v>
      </c>
      <c r="P723" s="17">
        <f>IF(ISBLANK('Discontinuity Log'!N733),"",'Discontinuity Log'!N733)</f>
        <v>6</v>
      </c>
      <c r="Q723" s="17">
        <f>IF(ISBLANK('Discontinuity Log'!O733),"",'Discontinuity Log'!O733)</f>
        <v>55</v>
      </c>
      <c r="R723" s="17" t="str">
        <f>IF(ISBLANK('Discontinuity Log'!P733),"",'Discontinuity Log'!P733)</f>
        <v/>
      </c>
      <c r="S723" s="519" t="str">
        <f>IF(ISBLANK('Discontinuity Log'!Q733),"",'Discontinuity Log'!Q733)</f>
        <v>COAL LAMINATION</v>
      </c>
    </row>
    <row r="724" spans="1:19" x14ac:dyDescent="0.25">
      <c r="A724" s="9" t="str">
        <f>IF(ISBLANK('Geotech Log'!$C$2),"",IF('Discontinuity Log'!B734&lt;&gt;"",'Geotech Log'!$C$2,""))</f>
        <v>GTF20-01</v>
      </c>
      <c r="B724" s="9" t="str">
        <f>IF(ISBLANK('Geotech Log'!$R$4),"",IF('Discontinuity Log'!B734&lt;&gt;"",'Geotech Log'!$R$4,""))</f>
        <v>FRO</v>
      </c>
      <c r="C724" s="17">
        <f ca="1">IF(ISBLANK('Discontinuity Log'!A734),"",'Discontinuity Log'!A734)</f>
        <v>156</v>
      </c>
      <c r="D724" s="25">
        <f>IF(ISBLANK('Discontinuity Log'!B734),"",'Discontinuity Log'!B734)</f>
        <v>283.14</v>
      </c>
      <c r="E724" s="17" t="str">
        <f>IF(ISBLANK('Discontinuity Log'!C734),"",'Discontinuity Log'!C734)</f>
        <v>OTH</v>
      </c>
      <c r="F724" s="17" t="str">
        <f>IF(ISBLANK('Discontinuity Log'!D734),"",'Discontinuity Log'!D734)</f>
        <v>O</v>
      </c>
      <c r="G724" s="17" t="str">
        <f>IF(ISBLANK('Discontinuity Log'!E734),"",'Discontinuity Log'!E734)</f>
        <v>COAL</v>
      </c>
      <c r="H724" s="17" t="str">
        <f>IF(ISBLANK('Discontinuity Log'!F734),"",IF('Discontinuity Log'!F734="-","",'Discontinuity Log'!F734))</f>
        <v/>
      </c>
      <c r="I724" s="17" t="str">
        <f>IF(ISBLANK('Discontinuity Log'!G734),"",'Discontinuity Log'!G734)</f>
        <v>IN</v>
      </c>
      <c r="J724" s="17" t="str">
        <f>IF(ISBLANK('Discontinuity Log'!H734),"",'Discontinuity Log'!H734)</f>
        <v>&gt;5mm</v>
      </c>
      <c r="K724" s="17" t="str">
        <f>IF(ISBLANK('Discontinuity Log'!I734),"",'Discontinuity Log'!I734)</f>
        <v>IR</v>
      </c>
      <c r="L724" s="17" t="str">
        <f>IF(ISBLANK('Discontinuity Log'!J734),"",'Discontinuity Log'!J734)</f>
        <v>SM</v>
      </c>
      <c r="M724" s="17">
        <f>IF(ISBLANK('Discontinuity Log'!K734),"",'Discontinuity Log'!K734)</f>
        <v>7</v>
      </c>
      <c r="N724" s="17" t="str">
        <f>IF(ISBLANK('Discontinuity Log'!L734),"",'Discontinuity Log'!L734)</f>
        <v>R3</v>
      </c>
      <c r="O724" s="17" t="str">
        <f>IF(ISBLANK('Discontinuity Log'!M734),"",'Discontinuity Log'!M734)</f>
        <v>W1</v>
      </c>
      <c r="P724" s="17">
        <f>IF(ISBLANK('Discontinuity Log'!N734),"",'Discontinuity Log'!N734)</f>
        <v>0</v>
      </c>
      <c r="Q724" s="17">
        <f>IF(ISBLANK('Discontinuity Log'!O734),"",'Discontinuity Log'!O734)</f>
        <v>78</v>
      </c>
      <c r="R724" s="17" t="str">
        <f>IF(ISBLANK('Discontinuity Log'!P734),"",'Discontinuity Log'!P734)</f>
        <v/>
      </c>
      <c r="S724" s="519" t="str">
        <f>IF(ISBLANK('Discontinuity Log'!Q734),"",'Discontinuity Log'!Q734)</f>
        <v>TOP OF 20 CM RUBBLE ZONE, WITH INTACT MST PIECES UP TO 3 CM DIAMETER AND SOME GRAVEL SIZE BRECCIATED COAL.</v>
      </c>
    </row>
    <row r="725" spans="1:19" x14ac:dyDescent="0.25">
      <c r="A725" s="9" t="str">
        <f>IF(ISBLANK('Geotech Log'!$C$2),"",IF('Discontinuity Log'!B735&lt;&gt;"",'Geotech Log'!$C$2,""))</f>
        <v>GTF20-01</v>
      </c>
      <c r="B725" s="9" t="str">
        <f>IF(ISBLANK('Geotech Log'!$R$4),"",IF('Discontinuity Log'!B735&lt;&gt;"",'Geotech Log'!$R$4,""))</f>
        <v>FRO</v>
      </c>
      <c r="C725" s="17">
        <f ca="1">IF(ISBLANK('Discontinuity Log'!A735),"",'Discontinuity Log'!A735)</f>
        <v>156</v>
      </c>
      <c r="D725" s="25">
        <f>IF(ISBLANK('Discontinuity Log'!B735),"",'Discontinuity Log'!B735)</f>
        <v>283.33999999999997</v>
      </c>
      <c r="E725" s="17" t="str">
        <f>IF(ISBLANK('Discontinuity Log'!C735),"",'Discontinuity Log'!C735)</f>
        <v>OTH</v>
      </c>
      <c r="F725" s="17" t="str">
        <f>IF(ISBLANK('Discontinuity Log'!D735),"",'Discontinuity Log'!D735)</f>
        <v>O</v>
      </c>
      <c r="G725" s="17" t="str">
        <f>IF(ISBLANK('Discontinuity Log'!E735),"",'Discontinuity Log'!E735)</f>
        <v>COAL</v>
      </c>
      <c r="H725" s="17" t="str">
        <f>IF(ISBLANK('Discontinuity Log'!F735),"",IF('Discontinuity Log'!F735="-","",'Discontinuity Log'!F735))</f>
        <v/>
      </c>
      <c r="I725" s="17" t="str">
        <f>IF(ISBLANK('Discontinuity Log'!G735),"",'Discontinuity Log'!G735)</f>
        <v>IN</v>
      </c>
      <c r="J725" s="17" t="str">
        <f>IF(ISBLANK('Discontinuity Log'!H735),"",'Discontinuity Log'!H735)</f>
        <v>&gt;5mm</v>
      </c>
      <c r="K725" s="17" t="str">
        <f>IF(ISBLANK('Discontinuity Log'!I735),"",'Discontinuity Log'!I735)</f>
        <v>PL</v>
      </c>
      <c r="L725" s="17" t="str">
        <f>IF(ISBLANK('Discontinuity Log'!J735),"",'Discontinuity Log'!J735)</f>
        <v>RO</v>
      </c>
      <c r="M725" s="17">
        <f>IF(ISBLANK('Discontinuity Log'!K735),"",'Discontinuity Log'!K735)</f>
        <v>11</v>
      </c>
      <c r="N725" s="17" t="str">
        <f>IF(ISBLANK('Discontinuity Log'!L735),"",'Discontinuity Log'!L735)</f>
        <v>R3</v>
      </c>
      <c r="O725" s="17" t="str">
        <f>IF(ISBLANK('Discontinuity Log'!M735),"",'Discontinuity Log'!M735)</f>
        <v>W1</v>
      </c>
      <c r="P725" s="17">
        <f>IF(ISBLANK('Discontinuity Log'!N735),"",'Discontinuity Log'!N735)</f>
        <v>0</v>
      </c>
      <c r="Q725" s="17">
        <f>IF(ISBLANK('Discontinuity Log'!O735),"",'Discontinuity Log'!O735)</f>
        <v>52</v>
      </c>
      <c r="R725" s="17" t="str">
        <f>IF(ISBLANK('Discontinuity Log'!P735),"",'Discontinuity Log'!P735)</f>
        <v/>
      </c>
      <c r="S725" s="519" t="str">
        <f>IF(ISBLANK('Discontinuity Log'!Q735),"",'Discontinuity Log'!Q735)</f>
        <v>BASE OF 20 CM RUBBLE ZONE, WITH INTACT MST PIECES UP TO 3 CM DIAMETER AND SOME GRAVEL SIZE BRECCIATED COAL. BEDDING PARALLEL.</v>
      </c>
    </row>
    <row r="726" spans="1:19" x14ac:dyDescent="0.25">
      <c r="A726" s="9" t="str">
        <f>IF(ISBLANK('Geotech Log'!$C$2),"",IF('Discontinuity Log'!B736&lt;&gt;"",'Geotech Log'!$C$2,""))</f>
        <v>GTF20-01</v>
      </c>
      <c r="B726" s="9" t="str">
        <f>IF(ISBLANK('Geotech Log'!$R$4),"",IF('Discontinuity Log'!B736&lt;&gt;"",'Geotech Log'!$R$4,""))</f>
        <v>FRO</v>
      </c>
      <c r="C726" s="17">
        <f ca="1">IF(ISBLANK('Discontinuity Log'!A736),"",'Discontinuity Log'!A736)</f>
        <v>156</v>
      </c>
      <c r="D726" s="25">
        <f>IF(ISBLANK('Discontinuity Log'!B736),"",'Discontinuity Log'!B736)</f>
        <v>283.61</v>
      </c>
      <c r="E726" s="17" t="str">
        <f>IF(ISBLANK('Discontinuity Log'!C736),"",'Discontinuity Log'!C736)</f>
        <v>BD</v>
      </c>
      <c r="F726" s="17" t="str">
        <f>IF(ISBLANK('Discontinuity Log'!D736),"",'Discontinuity Log'!D736)</f>
        <v>G</v>
      </c>
      <c r="G726" s="17" t="str">
        <f>IF(ISBLANK('Discontinuity Log'!E736),"",'Discontinuity Log'!E736)</f>
        <v>CLEAN</v>
      </c>
      <c r="H726" s="17" t="str">
        <f>IF(ISBLANK('Discontinuity Log'!F736),"",IF('Discontinuity Log'!F736="-","",'Discontinuity Log'!F736))</f>
        <v/>
      </c>
      <c r="I726" s="17" t="str">
        <f>IF(ISBLANK('Discontinuity Log'!G736),"",'Discontinuity Log'!G736)</f>
        <v>CL</v>
      </c>
      <c r="J726" s="17" t="str">
        <f>IF(ISBLANK('Discontinuity Log'!H736),"",'Discontinuity Log'!H736)</f>
        <v/>
      </c>
      <c r="K726" s="17" t="str">
        <f>IF(ISBLANK('Discontinuity Log'!I736),"",'Discontinuity Log'!I736)</f>
        <v>PL</v>
      </c>
      <c r="L726" s="17" t="str">
        <f>IF(ISBLANK('Discontinuity Log'!J736),"",'Discontinuity Log'!J736)</f>
        <v>PO</v>
      </c>
      <c r="M726" s="17">
        <f>IF(ISBLANK('Discontinuity Log'!K736),"",'Discontinuity Log'!K736)</f>
        <v>1</v>
      </c>
      <c r="N726" s="17" t="str">
        <f>IF(ISBLANK('Discontinuity Log'!L736),"",'Discontinuity Log'!L736)</f>
        <v>R2</v>
      </c>
      <c r="O726" s="17" t="str">
        <f>IF(ISBLANK('Discontinuity Log'!M736),"",'Discontinuity Log'!M736)</f>
        <v>W1</v>
      </c>
      <c r="P726" s="17">
        <f>IF(ISBLANK('Discontinuity Log'!N736),"",'Discontinuity Log'!N736)</f>
        <v>6</v>
      </c>
      <c r="Q726" s="17">
        <f>IF(ISBLANK('Discontinuity Log'!O736),"",'Discontinuity Log'!O736)</f>
        <v>50</v>
      </c>
      <c r="R726" s="17" t="str">
        <f>IF(ISBLANK('Discontinuity Log'!P736),"",'Discontinuity Log'!P736)</f>
        <v/>
      </c>
      <c r="S726" s="519" t="str">
        <f>IF(ISBLANK('Discontinuity Log'!Q736),"",'Discontinuity Log'!Q736)</f>
        <v>SLST LAMINATION</v>
      </c>
    </row>
    <row r="727" spans="1:19" x14ac:dyDescent="0.25">
      <c r="A727" s="9" t="str">
        <f>IF(ISBLANK('Geotech Log'!$C$2),"",IF('Discontinuity Log'!B737&lt;&gt;"",'Geotech Log'!$C$2,""))</f>
        <v>GTF20-01</v>
      </c>
      <c r="B727" s="9" t="str">
        <f>IF(ISBLANK('Geotech Log'!$R$4),"",IF('Discontinuity Log'!B737&lt;&gt;"",'Geotech Log'!$R$4,""))</f>
        <v>FRO</v>
      </c>
      <c r="C727" s="17">
        <f ca="1">IF(ISBLANK('Discontinuity Log'!A737),"",'Discontinuity Log'!A737)</f>
        <v>156</v>
      </c>
      <c r="D727" s="25">
        <f>IF(ISBLANK('Discontinuity Log'!B737),"",'Discontinuity Log'!B737)</f>
        <v>283.95</v>
      </c>
      <c r="E727" s="17" t="str">
        <f>IF(ISBLANK('Discontinuity Log'!C737),"",'Discontinuity Log'!C737)</f>
        <v>OTH</v>
      </c>
      <c r="F727" s="17" t="str">
        <f>IF(ISBLANK('Discontinuity Log'!D737),"",'Discontinuity Log'!D737)</f>
        <v>O</v>
      </c>
      <c r="G727" s="17" t="str">
        <f>IF(ISBLANK('Discontinuity Log'!E737),"",'Discontinuity Log'!E737)</f>
        <v>RZ</v>
      </c>
      <c r="H727" s="17" t="str">
        <f>IF(ISBLANK('Discontinuity Log'!F737),"",IF('Discontinuity Log'!F737="-","",'Discontinuity Log'!F737))</f>
        <v>COAL</v>
      </c>
      <c r="I727" s="17" t="str">
        <f>IF(ISBLANK('Discontinuity Log'!G737),"",'Discontinuity Log'!G737)</f>
        <v>IN</v>
      </c>
      <c r="J727" s="17" t="str">
        <f>IF(ISBLANK('Discontinuity Log'!H737),"",'Discontinuity Log'!H737)</f>
        <v>&gt;5mm</v>
      </c>
      <c r="K727" s="17" t="str">
        <f>IF(ISBLANK('Discontinuity Log'!I737),"",'Discontinuity Log'!I737)</f>
        <v>PL</v>
      </c>
      <c r="L727" s="17" t="str">
        <f>IF(ISBLANK('Discontinuity Log'!J737),"",'Discontinuity Log'!J737)</f>
        <v>SM</v>
      </c>
      <c r="M727" s="17">
        <f>IF(ISBLANK('Discontinuity Log'!K737),"",'Discontinuity Log'!K737)</f>
        <v>5</v>
      </c>
      <c r="N727" s="17" t="str">
        <f>IF(ISBLANK('Discontinuity Log'!L737),"",'Discontinuity Log'!L737)</f>
        <v>R2</v>
      </c>
      <c r="O727" s="17" t="str">
        <f>IF(ISBLANK('Discontinuity Log'!M737),"",'Discontinuity Log'!M737)</f>
        <v>W1</v>
      </c>
      <c r="P727" s="17">
        <f>IF(ISBLANK('Discontinuity Log'!N737),"",'Discontinuity Log'!N737)</f>
        <v>0</v>
      </c>
      <c r="Q727" s="17">
        <f>IF(ISBLANK('Discontinuity Log'!O737),"",'Discontinuity Log'!O737)</f>
        <v>48</v>
      </c>
      <c r="R727" s="17" t="str">
        <f>IF(ISBLANK('Discontinuity Log'!P737),"",'Discontinuity Log'!P737)</f>
        <v/>
      </c>
      <c r="S727" s="519" t="str">
        <f>IF(ISBLANK('Discontinuity Log'!Q737),"",'Discontinuity Log'!Q737)</f>
        <v>TOP OF 5 CM RUBBLE ZONE WITH GRAVEL SIZE BRECCIATED COAL AND MUDSTONE. POSSIBLY MECHANICAL - BOTTOM OF RUN.</v>
      </c>
    </row>
    <row r="728" spans="1:19" x14ac:dyDescent="0.25">
      <c r="A728" s="9" t="str">
        <f>IF(ISBLANK('Geotech Log'!$C$2),"",IF('Discontinuity Log'!B738&lt;&gt;"",'Geotech Log'!$C$2,""))</f>
        <v>GTF20-01</v>
      </c>
      <c r="B728" s="9" t="str">
        <f>IF(ISBLANK('Geotech Log'!$R$4),"",IF('Discontinuity Log'!B738&lt;&gt;"",'Geotech Log'!$R$4,""))</f>
        <v>FRO</v>
      </c>
      <c r="C728" s="17">
        <f ca="1">IF(ISBLANK('Discontinuity Log'!A738),"",'Discontinuity Log'!A738)</f>
        <v>157</v>
      </c>
      <c r="D728" s="25">
        <f>IF(ISBLANK('Discontinuity Log'!B738),"",'Discontinuity Log'!B738)</f>
        <v>284.07</v>
      </c>
      <c r="E728" s="17" t="str">
        <f>IF(ISBLANK('Discontinuity Log'!C738),"",'Discontinuity Log'!C738)</f>
        <v>OTH</v>
      </c>
      <c r="F728" s="17" t="str">
        <f>IF(ISBLANK('Discontinuity Log'!D738),"",'Discontinuity Log'!D738)</f>
        <v>O</v>
      </c>
      <c r="G728" s="17" t="str">
        <f>IF(ISBLANK('Discontinuity Log'!E738),"",'Discontinuity Log'!E738)</f>
        <v>RZ</v>
      </c>
      <c r="H728" s="17" t="str">
        <f>IF(ISBLANK('Discontinuity Log'!F738),"",IF('Discontinuity Log'!F738="-","",'Discontinuity Log'!F738))</f>
        <v/>
      </c>
      <c r="I728" s="17" t="str">
        <f>IF(ISBLANK('Discontinuity Log'!G738),"",'Discontinuity Log'!G738)</f>
        <v>IN</v>
      </c>
      <c r="J728" s="17" t="str">
        <f>IF(ISBLANK('Discontinuity Log'!H738),"",'Discontinuity Log'!H738)</f>
        <v>&gt;5mm</v>
      </c>
      <c r="K728" s="17" t="str">
        <f>IF(ISBLANK('Discontinuity Log'!I738),"",'Discontinuity Log'!I738)</f>
        <v>UN</v>
      </c>
      <c r="L728" s="17" t="str">
        <f>IF(ISBLANK('Discontinuity Log'!J738),"",'Discontinuity Log'!J738)</f>
        <v>SM</v>
      </c>
      <c r="M728" s="17">
        <f>IF(ISBLANK('Discontinuity Log'!K738),"",'Discontinuity Log'!K738)</f>
        <v>5</v>
      </c>
      <c r="N728" s="17" t="str">
        <f>IF(ISBLANK('Discontinuity Log'!L738),"",'Discontinuity Log'!L738)</f>
        <v>R3</v>
      </c>
      <c r="O728" s="17" t="str">
        <f>IF(ISBLANK('Discontinuity Log'!M738),"",'Discontinuity Log'!M738)</f>
        <v>W1</v>
      </c>
      <c r="P728" s="17">
        <f>IF(ISBLANK('Discontinuity Log'!N738),"",'Discontinuity Log'!N738)</f>
        <v>0</v>
      </c>
      <c r="Q728" s="17">
        <f>IF(ISBLANK('Discontinuity Log'!O738),"",'Discontinuity Log'!O738)</f>
        <v>79</v>
      </c>
      <c r="R728" s="17" t="str">
        <f>IF(ISBLANK('Discontinuity Log'!P738),"",'Discontinuity Log'!P738)</f>
        <v/>
      </c>
      <c r="S728" s="519" t="str">
        <f>IF(ISBLANK('Discontinuity Log'!Q738),"",'Discontinuity Log'!Q738)</f>
        <v>GRAVEL TO PEBBLE SIZED MUDSTONE RUBBLE AT TOP OF RUN - PROBABLY MECHANICAL</v>
      </c>
    </row>
    <row r="729" spans="1:19" x14ac:dyDescent="0.25">
      <c r="A729" s="9" t="str">
        <f>IF(ISBLANK('Geotech Log'!$C$2),"",IF('Discontinuity Log'!B739&lt;&gt;"",'Geotech Log'!$C$2,""))</f>
        <v>GTF20-01</v>
      </c>
      <c r="B729" s="9" t="str">
        <f>IF(ISBLANK('Geotech Log'!$R$4),"",IF('Discontinuity Log'!B739&lt;&gt;"",'Geotech Log'!$R$4,""))</f>
        <v>FRO</v>
      </c>
      <c r="C729" s="17">
        <f ca="1">IF(ISBLANK('Discontinuity Log'!A739),"",'Discontinuity Log'!A739)</f>
        <v>157</v>
      </c>
      <c r="D729" s="25">
        <f>IF(ISBLANK('Discontinuity Log'!B739),"",'Discontinuity Log'!B739)</f>
        <v>284.14</v>
      </c>
      <c r="E729" s="17" t="str">
        <f>IF(ISBLANK('Discontinuity Log'!C739),"",'Discontinuity Log'!C739)</f>
        <v>BD</v>
      </c>
      <c r="F729" s="17" t="str">
        <f>IF(ISBLANK('Discontinuity Log'!D739),"",'Discontinuity Log'!D739)</f>
        <v>G</v>
      </c>
      <c r="G729" s="17" t="str">
        <f>IF(ISBLANK('Discontinuity Log'!E739),"",'Discontinuity Log'!E739)</f>
        <v>COAL</v>
      </c>
      <c r="H729" s="17" t="str">
        <f>IF(ISBLANK('Discontinuity Log'!F739),"",IF('Discontinuity Log'!F739="-","",'Discontinuity Log'!F739))</f>
        <v/>
      </c>
      <c r="I729" s="17" t="str">
        <f>IF(ISBLANK('Discontinuity Log'!G739),"",'Discontinuity Log'!G739)</f>
        <v>IN</v>
      </c>
      <c r="J729" s="17" t="str">
        <f>IF(ISBLANK('Discontinuity Log'!H739),"",'Discontinuity Log'!H739)</f>
        <v>&lt;=2mm</v>
      </c>
      <c r="K729" s="17" t="str">
        <f>IF(ISBLANK('Discontinuity Log'!I739),"",'Discontinuity Log'!I739)</f>
        <v>PL</v>
      </c>
      <c r="L729" s="17" t="str">
        <f>IF(ISBLANK('Discontinuity Log'!J739),"",'Discontinuity Log'!J739)</f>
        <v>SM</v>
      </c>
      <c r="M729" s="17">
        <f>IF(ISBLANK('Discontinuity Log'!K739),"",'Discontinuity Log'!K739)</f>
        <v>5</v>
      </c>
      <c r="N729" s="17" t="str">
        <f>IF(ISBLANK('Discontinuity Log'!L739),"",'Discontinuity Log'!L739)</f>
        <v>R3</v>
      </c>
      <c r="O729" s="17" t="str">
        <f>IF(ISBLANK('Discontinuity Log'!M739),"",'Discontinuity Log'!M739)</f>
        <v>W1</v>
      </c>
      <c r="P729" s="17">
        <f>IF(ISBLANK('Discontinuity Log'!N739),"",'Discontinuity Log'!N739)</f>
        <v>6</v>
      </c>
      <c r="Q729" s="17">
        <f>IF(ISBLANK('Discontinuity Log'!O739),"",'Discontinuity Log'!O739)</f>
        <v>66</v>
      </c>
      <c r="R729" s="17" t="str">
        <f>IF(ISBLANK('Discontinuity Log'!P739),"",'Discontinuity Log'!P739)</f>
        <v/>
      </c>
      <c r="S729" s="519" t="str">
        <f>IF(ISBLANK('Discontinuity Log'!Q739),"",'Discontinuity Log'!Q739)</f>
        <v xml:space="preserve">MINOR FRIABLE CLAY INFILL (). </v>
      </c>
    </row>
    <row r="730" spans="1:19" x14ac:dyDescent="0.25">
      <c r="A730" s="9" t="str">
        <f>IF(ISBLANK('Geotech Log'!$C$2),"",IF('Discontinuity Log'!B740&lt;&gt;"",'Geotech Log'!$C$2,""))</f>
        <v>GTF20-01</v>
      </c>
      <c r="B730" s="9" t="str">
        <f>IF(ISBLANK('Geotech Log'!$R$4),"",IF('Discontinuity Log'!B740&lt;&gt;"",'Geotech Log'!$R$4,""))</f>
        <v>FRO</v>
      </c>
      <c r="C730" s="17">
        <f ca="1">IF(ISBLANK('Discontinuity Log'!A740),"",'Discontinuity Log'!A740)</f>
        <v>157</v>
      </c>
      <c r="D730" s="25">
        <f>IF(ISBLANK('Discontinuity Log'!B740),"",'Discontinuity Log'!B740)</f>
        <v>285.2</v>
      </c>
      <c r="E730" s="17" t="str">
        <f>IF(ISBLANK('Discontinuity Log'!C740),"",'Discontinuity Log'!C740)</f>
        <v>JN</v>
      </c>
      <c r="F730" s="17" t="str">
        <f>IF(ISBLANK('Discontinuity Log'!D740),"",'Discontinuity Log'!D740)</f>
        <v>G</v>
      </c>
      <c r="G730" s="17" t="str">
        <f>IF(ISBLANK('Discontinuity Log'!E740),"",'Discontinuity Log'!E740)</f>
        <v>CLEAN</v>
      </c>
      <c r="H730" s="17" t="str">
        <f>IF(ISBLANK('Discontinuity Log'!F740),"",IF('Discontinuity Log'!F740="-","",'Discontinuity Log'!F740))</f>
        <v/>
      </c>
      <c r="I730" s="17" t="str">
        <f>IF(ISBLANK('Discontinuity Log'!G740),"",'Discontinuity Log'!G740)</f>
        <v>CL</v>
      </c>
      <c r="J730" s="17" t="str">
        <f>IF(ISBLANK('Discontinuity Log'!H740),"",'Discontinuity Log'!H740)</f>
        <v/>
      </c>
      <c r="K730" s="17" t="str">
        <f>IF(ISBLANK('Discontinuity Log'!I740),"",'Discontinuity Log'!I740)</f>
        <v>PL</v>
      </c>
      <c r="L730" s="17" t="str">
        <f>IF(ISBLANK('Discontinuity Log'!J740),"",'Discontinuity Log'!J740)</f>
        <v>SM</v>
      </c>
      <c r="M730" s="17">
        <f>IF(ISBLANK('Discontinuity Log'!K740),"",'Discontinuity Log'!K740)</f>
        <v>3</v>
      </c>
      <c r="N730" s="17" t="str">
        <f>IF(ISBLANK('Discontinuity Log'!L740),"",'Discontinuity Log'!L740)</f>
        <v>R3</v>
      </c>
      <c r="O730" s="17" t="str">
        <f>IF(ISBLANK('Discontinuity Log'!M740),"",'Discontinuity Log'!M740)</f>
        <v>W1</v>
      </c>
      <c r="P730" s="17">
        <f>IF(ISBLANK('Discontinuity Log'!N740),"",'Discontinuity Log'!N740)</f>
        <v>12</v>
      </c>
      <c r="Q730" s="17">
        <f>IF(ISBLANK('Discontinuity Log'!O740),"",'Discontinuity Log'!O740)</f>
        <v>25</v>
      </c>
      <c r="R730" s="17" t="str">
        <f>IF(ISBLANK('Discontinuity Log'!P740),"",'Discontinuity Log'!P740)</f>
        <v/>
      </c>
      <c r="S730" s="519" t="str">
        <f>IF(ISBLANK('Discontinuity Log'!Q740),"",'Discontinuity Log'!Q740)</f>
        <v>BETA ROTATED APPROX. 220° FROM BEDDING</v>
      </c>
    </row>
    <row r="731" spans="1:19" x14ac:dyDescent="0.25">
      <c r="A731" s="9" t="str">
        <f>IF(ISBLANK('Geotech Log'!$C$2),"",IF('Discontinuity Log'!B741&lt;&gt;"",'Geotech Log'!$C$2,""))</f>
        <v>GTF20-01</v>
      </c>
      <c r="B731" s="9" t="str">
        <f>IF(ISBLANK('Geotech Log'!$R$4),"",IF('Discontinuity Log'!B741&lt;&gt;"",'Geotech Log'!$R$4,""))</f>
        <v>FRO</v>
      </c>
      <c r="C731" s="17">
        <f ca="1">IF(ISBLANK('Discontinuity Log'!A741),"",'Discontinuity Log'!A741)</f>
        <v>157</v>
      </c>
      <c r="D731" s="25">
        <f>IF(ISBLANK('Discontinuity Log'!B741),"",'Discontinuity Log'!B741)</f>
        <v>285.79000000000002</v>
      </c>
      <c r="E731" s="17" t="str">
        <f>IF(ISBLANK('Discontinuity Log'!C741),"",'Discontinuity Log'!C741)</f>
        <v>BD</v>
      </c>
      <c r="F731" s="17" t="str">
        <f>IF(ISBLANK('Discontinuity Log'!D741),"",'Discontinuity Log'!D741)</f>
        <v>G</v>
      </c>
      <c r="G731" s="17" t="str">
        <f>IF(ISBLANK('Discontinuity Log'!E741),"",'Discontinuity Log'!E741)</f>
        <v>COAL</v>
      </c>
      <c r="H731" s="17" t="str">
        <f>IF(ISBLANK('Discontinuity Log'!F741),"",IF('Discontinuity Log'!F741="-","",'Discontinuity Log'!F741))</f>
        <v/>
      </c>
      <c r="I731" s="17" t="str">
        <f>IF(ISBLANK('Discontinuity Log'!G741),"",'Discontinuity Log'!G741)</f>
        <v>CC</v>
      </c>
      <c r="J731" s="17" t="str">
        <f>IF(ISBLANK('Discontinuity Log'!H741),"",'Discontinuity Log'!H741)</f>
        <v>&lt;=1mm</v>
      </c>
      <c r="K731" s="17" t="str">
        <f>IF(ISBLANK('Discontinuity Log'!I741),"",'Discontinuity Log'!I741)</f>
        <v>PL</v>
      </c>
      <c r="L731" s="17" t="str">
        <f>IF(ISBLANK('Discontinuity Log'!J741),"",'Discontinuity Log'!J741)</f>
        <v>SM</v>
      </c>
      <c r="M731" s="17">
        <f>IF(ISBLANK('Discontinuity Log'!K741),"",'Discontinuity Log'!K741)</f>
        <v>5</v>
      </c>
      <c r="N731" s="17" t="str">
        <f>IF(ISBLANK('Discontinuity Log'!L741),"",'Discontinuity Log'!L741)</f>
        <v>R2</v>
      </c>
      <c r="O731" s="17" t="str">
        <f>IF(ISBLANK('Discontinuity Log'!M741),"",'Discontinuity Log'!M741)</f>
        <v>W1</v>
      </c>
      <c r="P731" s="17">
        <f>IF(ISBLANK('Discontinuity Log'!N741),"",'Discontinuity Log'!N741)</f>
        <v>6</v>
      </c>
      <c r="Q731" s="17">
        <f>IF(ISBLANK('Discontinuity Log'!O741),"",'Discontinuity Log'!O741)</f>
        <v>64</v>
      </c>
      <c r="R731" s="17" t="str">
        <f>IF(ISBLANK('Discontinuity Log'!P741),"",'Discontinuity Log'!P741)</f>
        <v/>
      </c>
      <c r="S731" s="519" t="str">
        <f>IF(ISBLANK('Discontinuity Log'!Q741),"",'Discontinuity Log'!Q741)</f>
        <v>COAL LAMINATION</v>
      </c>
    </row>
    <row r="732" spans="1:19" x14ac:dyDescent="0.25">
      <c r="A732" s="9" t="str">
        <f>IF(ISBLANK('Geotech Log'!$C$2),"",IF('Discontinuity Log'!B742&lt;&gt;"",'Geotech Log'!$C$2,""))</f>
        <v>GTF20-01</v>
      </c>
      <c r="B732" s="9" t="str">
        <f>IF(ISBLANK('Geotech Log'!$R$4),"",IF('Discontinuity Log'!B742&lt;&gt;"",'Geotech Log'!$R$4,""))</f>
        <v>FRO</v>
      </c>
      <c r="C732" s="17">
        <f ca="1">IF(ISBLANK('Discontinuity Log'!A742),"",'Discontinuity Log'!A742)</f>
        <v>157</v>
      </c>
      <c r="D732" s="25">
        <f>IF(ISBLANK('Discontinuity Log'!B742),"",'Discontinuity Log'!B742)</f>
        <v>286.23</v>
      </c>
      <c r="E732" s="17" t="str">
        <f>IF(ISBLANK('Discontinuity Log'!C742),"",'Discontinuity Log'!C742)</f>
        <v>SH</v>
      </c>
      <c r="F732" s="17" t="str">
        <f>IF(ISBLANK('Discontinuity Log'!D742),"",'Discontinuity Log'!D742)</f>
        <v>O</v>
      </c>
      <c r="G732" s="17" t="str">
        <f>IF(ISBLANK('Discontinuity Log'!E742),"",'Discontinuity Log'!E742)</f>
        <v>COAL</v>
      </c>
      <c r="H732" s="17" t="str">
        <f>IF(ISBLANK('Discontinuity Log'!F742),"",IF('Discontinuity Log'!F742="-","",'Discontinuity Log'!F742))</f>
        <v/>
      </c>
      <c r="I732" s="17" t="str">
        <f>IF(ISBLANK('Discontinuity Log'!G742),"",'Discontinuity Log'!G742)</f>
        <v>IN</v>
      </c>
      <c r="J732" s="17" t="str">
        <f>IF(ISBLANK('Discontinuity Log'!H742),"",'Discontinuity Log'!H742)</f>
        <v>&gt;5mm</v>
      </c>
      <c r="K732" s="17" t="str">
        <f>IF(ISBLANK('Discontinuity Log'!I742),"",'Discontinuity Log'!I742)</f>
        <v>PL</v>
      </c>
      <c r="L732" s="17" t="str">
        <f>IF(ISBLANK('Discontinuity Log'!J742),"",'Discontinuity Log'!J742)</f>
        <v>SM</v>
      </c>
      <c r="M732" s="17">
        <f>IF(ISBLANK('Discontinuity Log'!K742),"",'Discontinuity Log'!K742)</f>
        <v>5</v>
      </c>
      <c r="N732" s="17" t="str">
        <f>IF(ISBLANK('Discontinuity Log'!L742),"",'Discontinuity Log'!L742)</f>
        <v>R3</v>
      </c>
      <c r="O732" s="17" t="str">
        <f>IF(ISBLANK('Discontinuity Log'!M742),"",'Discontinuity Log'!M742)</f>
        <v>W1</v>
      </c>
      <c r="P732" s="17">
        <f>IF(ISBLANK('Discontinuity Log'!N742),"",'Discontinuity Log'!N742)</f>
        <v>0</v>
      </c>
      <c r="Q732" s="17">
        <f>IF(ISBLANK('Discontinuity Log'!O742),"",'Discontinuity Log'!O742)</f>
        <v>61</v>
      </c>
      <c r="R732" s="17" t="str">
        <f>IF(ISBLANK('Discontinuity Log'!P742),"",'Discontinuity Log'!P742)</f>
        <v/>
      </c>
      <c r="S732" s="519" t="str">
        <f>IF(ISBLANK('Discontinuity Log'!Q742),"",'Discontinuity Log'!Q742)</f>
        <v>TOP OF 5 CM FRIABLE COAL SHEAR ZONE. GRANULAR, BRECCIATED COAL FRAGMENTS. BEDDING PARALLEL.</v>
      </c>
    </row>
    <row r="733" spans="1:19" x14ac:dyDescent="0.25">
      <c r="A733" s="9" t="str">
        <f>IF(ISBLANK('Geotech Log'!$C$2),"",IF('Discontinuity Log'!B743&lt;&gt;"",'Geotech Log'!$C$2,""))</f>
        <v>GTF20-01</v>
      </c>
      <c r="B733" s="9" t="str">
        <f>IF(ISBLANK('Geotech Log'!$R$4),"",IF('Discontinuity Log'!B743&lt;&gt;"",'Geotech Log'!$R$4,""))</f>
        <v>FRO</v>
      </c>
      <c r="C733" s="17">
        <f ca="1">IF(ISBLANK('Discontinuity Log'!A743),"",'Discontinuity Log'!A743)</f>
        <v>157</v>
      </c>
      <c r="D733" s="25">
        <f>IF(ISBLANK('Discontinuity Log'!B743),"",'Discontinuity Log'!B743)</f>
        <v>286.27999999999997</v>
      </c>
      <c r="E733" s="17" t="str">
        <f>IF(ISBLANK('Discontinuity Log'!C743),"",'Discontinuity Log'!C743)</f>
        <v>SH</v>
      </c>
      <c r="F733" s="17" t="str">
        <f>IF(ISBLANK('Discontinuity Log'!D743),"",'Discontinuity Log'!D743)</f>
        <v>O</v>
      </c>
      <c r="G733" s="17" t="str">
        <f>IF(ISBLANK('Discontinuity Log'!E743),"",'Discontinuity Log'!E743)</f>
        <v>COAL</v>
      </c>
      <c r="H733" s="17" t="str">
        <f>IF(ISBLANK('Discontinuity Log'!F743),"",IF('Discontinuity Log'!F743="-","",'Discontinuity Log'!F743))</f>
        <v/>
      </c>
      <c r="I733" s="17" t="str">
        <f>IF(ISBLANK('Discontinuity Log'!G743),"",'Discontinuity Log'!G743)</f>
        <v>IN</v>
      </c>
      <c r="J733" s="17" t="str">
        <f>IF(ISBLANK('Discontinuity Log'!H743),"",'Discontinuity Log'!H743)</f>
        <v>&gt;5mm</v>
      </c>
      <c r="K733" s="17" t="str">
        <f>IF(ISBLANK('Discontinuity Log'!I743),"",'Discontinuity Log'!I743)</f>
        <v>PL</v>
      </c>
      <c r="L733" s="17" t="str">
        <f>IF(ISBLANK('Discontinuity Log'!J743),"",'Discontinuity Log'!J743)</f>
        <v>SM</v>
      </c>
      <c r="M733" s="17">
        <f>IF(ISBLANK('Discontinuity Log'!K743),"",'Discontinuity Log'!K743)</f>
        <v>3</v>
      </c>
      <c r="N733" s="17" t="str">
        <f>IF(ISBLANK('Discontinuity Log'!L743),"",'Discontinuity Log'!L743)</f>
        <v>R3</v>
      </c>
      <c r="O733" s="17" t="str">
        <f>IF(ISBLANK('Discontinuity Log'!M743),"",'Discontinuity Log'!M743)</f>
        <v>W1</v>
      </c>
      <c r="P733" s="17">
        <f>IF(ISBLANK('Discontinuity Log'!N743),"",'Discontinuity Log'!N743)</f>
        <v>0</v>
      </c>
      <c r="Q733" s="17">
        <f>IF(ISBLANK('Discontinuity Log'!O743),"",'Discontinuity Log'!O743)</f>
        <v>60</v>
      </c>
      <c r="R733" s="17" t="str">
        <f>IF(ISBLANK('Discontinuity Log'!P743),"",'Discontinuity Log'!P743)</f>
        <v/>
      </c>
      <c r="S733" s="519" t="str">
        <f>IF(ISBLANK('Discontinuity Log'!Q743),"",'Discontinuity Log'!Q743)</f>
        <v>BASE OF 5 CM FRIABLE COAL SHEAR ZONE. GRANULAR, BRECCIATED COAL FRAGMENTS. BEDDING PARALLEL.</v>
      </c>
    </row>
    <row r="734" spans="1:19" x14ac:dyDescent="0.25">
      <c r="A734" s="9" t="str">
        <f>IF(ISBLANK('Geotech Log'!$C$2),"",IF('Discontinuity Log'!B744&lt;&gt;"",'Geotech Log'!$C$2,""))</f>
        <v>GTF20-01</v>
      </c>
      <c r="B734" s="9" t="str">
        <f>IF(ISBLANK('Geotech Log'!$R$4),"",IF('Discontinuity Log'!B744&lt;&gt;"",'Geotech Log'!$R$4,""))</f>
        <v>FRO</v>
      </c>
      <c r="C734" s="17">
        <f ca="1">IF(ISBLANK('Discontinuity Log'!A744),"",'Discontinuity Log'!A744)</f>
        <v>158</v>
      </c>
      <c r="D734" s="25">
        <f>IF(ISBLANK('Discontinuity Log'!B744),"",'Discontinuity Log'!B744)</f>
        <v>287.29000000000002</v>
      </c>
      <c r="E734" s="17" t="str">
        <f>IF(ISBLANK('Discontinuity Log'!C744),"",'Discontinuity Log'!C744)</f>
        <v>BD</v>
      </c>
      <c r="F734" s="17" t="str">
        <f>IF(ISBLANK('Discontinuity Log'!D744),"",'Discontinuity Log'!D744)</f>
        <v>G</v>
      </c>
      <c r="G734" s="17" t="str">
        <f>IF(ISBLANK('Discontinuity Log'!E744),"",'Discontinuity Log'!E744)</f>
        <v>CLEAN</v>
      </c>
      <c r="H734" s="17" t="str">
        <f>IF(ISBLANK('Discontinuity Log'!F744),"",IF('Discontinuity Log'!F744="-","",'Discontinuity Log'!F744))</f>
        <v/>
      </c>
      <c r="I734" s="17" t="str">
        <f>IF(ISBLANK('Discontinuity Log'!G744),"",'Discontinuity Log'!G744)</f>
        <v>CL</v>
      </c>
      <c r="J734" s="17" t="str">
        <f>IF(ISBLANK('Discontinuity Log'!H744),"",'Discontinuity Log'!H744)</f>
        <v/>
      </c>
      <c r="K734" s="17" t="str">
        <f>IF(ISBLANK('Discontinuity Log'!I744),"",'Discontinuity Log'!I744)</f>
        <v>PL</v>
      </c>
      <c r="L734" s="17" t="str">
        <f>IF(ISBLANK('Discontinuity Log'!J744),"",'Discontinuity Log'!J744)</f>
        <v>RO</v>
      </c>
      <c r="M734" s="17">
        <f>IF(ISBLANK('Discontinuity Log'!K744),"",'Discontinuity Log'!K744)</f>
        <v>13</v>
      </c>
      <c r="N734" s="17" t="str">
        <f>IF(ISBLANK('Discontinuity Log'!L744),"",'Discontinuity Log'!L744)</f>
        <v>R3</v>
      </c>
      <c r="O734" s="17" t="str">
        <f>IF(ISBLANK('Discontinuity Log'!M744),"",'Discontinuity Log'!M744)</f>
        <v>W1</v>
      </c>
      <c r="P734" s="17">
        <f>IF(ISBLANK('Discontinuity Log'!N744),"",'Discontinuity Log'!N744)</f>
        <v>12</v>
      </c>
      <c r="Q734" s="17">
        <f>IF(ISBLANK('Discontinuity Log'!O744),"",'Discontinuity Log'!O744)</f>
        <v>68</v>
      </c>
      <c r="R734" s="17" t="str">
        <f>IF(ISBLANK('Discontinuity Log'!P744),"",'Discontinuity Log'!P744)</f>
        <v/>
      </c>
      <c r="S734" s="519" t="str">
        <f>IF(ISBLANK('Discontinuity Log'!Q744),"",'Discontinuity Log'!Q744)</f>
        <v>PROBABLE MECHANICAL BREAK. COAL CLASTS VISIBLE ON SURFACE</v>
      </c>
    </row>
    <row r="735" spans="1:19" x14ac:dyDescent="0.25">
      <c r="A735" s="9" t="str">
        <f>IF(ISBLANK('Geotech Log'!$C$2),"",IF('Discontinuity Log'!B745&lt;&gt;"",'Geotech Log'!$C$2,""))</f>
        <v>GTF20-01</v>
      </c>
      <c r="B735" s="9" t="str">
        <f>IF(ISBLANK('Geotech Log'!$R$4),"",IF('Discontinuity Log'!B745&lt;&gt;"",'Geotech Log'!$R$4,""))</f>
        <v>FRO</v>
      </c>
      <c r="C735" s="17">
        <f ca="1">IF(ISBLANK('Discontinuity Log'!A745),"",'Discontinuity Log'!A745)</f>
        <v>158</v>
      </c>
      <c r="D735" s="25">
        <f>IF(ISBLANK('Discontinuity Log'!B745),"",'Discontinuity Log'!B745)</f>
        <v>288.69</v>
      </c>
      <c r="E735" s="17" t="str">
        <f>IF(ISBLANK('Discontinuity Log'!C745),"",'Discontinuity Log'!C745)</f>
        <v>BD</v>
      </c>
      <c r="F735" s="17" t="str">
        <f>IF(ISBLANK('Discontinuity Log'!D745),"",'Discontinuity Log'!D745)</f>
        <v>G</v>
      </c>
      <c r="G735" s="17" t="str">
        <f>IF(ISBLANK('Discontinuity Log'!E745),"",'Discontinuity Log'!E745)</f>
        <v>COAL</v>
      </c>
      <c r="H735" s="17" t="str">
        <f>IF(ISBLANK('Discontinuity Log'!F745),"",IF('Discontinuity Log'!F745="-","",'Discontinuity Log'!F745))</f>
        <v/>
      </c>
      <c r="I735" s="17" t="str">
        <f>IF(ISBLANK('Discontinuity Log'!G745),"",'Discontinuity Log'!G745)</f>
        <v>CC</v>
      </c>
      <c r="J735" s="17" t="str">
        <f>IF(ISBLANK('Discontinuity Log'!H745),"",'Discontinuity Log'!H745)</f>
        <v>&lt;=1mm</v>
      </c>
      <c r="K735" s="17" t="str">
        <f>IF(ISBLANK('Discontinuity Log'!I745),"",'Discontinuity Log'!I745)</f>
        <v>PL</v>
      </c>
      <c r="L735" s="17" t="str">
        <f>IF(ISBLANK('Discontinuity Log'!J745),"",'Discontinuity Log'!J745)</f>
        <v>SM</v>
      </c>
      <c r="M735" s="17">
        <f>IF(ISBLANK('Discontinuity Log'!K745),"",'Discontinuity Log'!K745)</f>
        <v>5</v>
      </c>
      <c r="N735" s="17" t="str">
        <f>IF(ISBLANK('Discontinuity Log'!L745),"",'Discontinuity Log'!L745)</f>
        <v>R3</v>
      </c>
      <c r="O735" s="17" t="str">
        <f>IF(ISBLANK('Discontinuity Log'!M745),"",'Discontinuity Log'!M745)</f>
        <v>W1</v>
      </c>
      <c r="P735" s="17">
        <f>IF(ISBLANK('Discontinuity Log'!N745),"",'Discontinuity Log'!N745)</f>
        <v>6</v>
      </c>
      <c r="Q735" s="17">
        <f>IF(ISBLANK('Discontinuity Log'!O745),"",'Discontinuity Log'!O745)</f>
        <v>61</v>
      </c>
      <c r="R735" s="17" t="str">
        <f>IF(ISBLANK('Discontinuity Log'!P745),"",'Discontinuity Log'!P745)</f>
        <v/>
      </c>
      <c r="S735" s="519" t="str">
        <f>IF(ISBLANK('Discontinuity Log'!Q745),"",'Discontinuity Log'!Q745)</f>
        <v>COAL LAMINATION</v>
      </c>
    </row>
    <row r="736" spans="1:19" x14ac:dyDescent="0.25">
      <c r="A736" s="9" t="str">
        <f>IF(ISBLANK('Geotech Log'!$C$2),"",IF('Discontinuity Log'!B746&lt;&gt;"",'Geotech Log'!$C$2,""))</f>
        <v>GTF20-01</v>
      </c>
      <c r="B736" s="9" t="str">
        <f>IF(ISBLANK('Geotech Log'!$R$4),"",IF('Discontinuity Log'!B746&lt;&gt;"",'Geotech Log'!$R$4,""))</f>
        <v>FRO</v>
      </c>
      <c r="C736" s="17">
        <f ca="1">IF(ISBLANK('Discontinuity Log'!A746),"",'Discontinuity Log'!A746)</f>
        <v>158</v>
      </c>
      <c r="D736" s="25">
        <f>IF(ISBLANK('Discontinuity Log'!B746),"",'Discontinuity Log'!B746)</f>
        <v>288.69</v>
      </c>
      <c r="E736" s="17" t="str">
        <f>IF(ISBLANK('Discontinuity Log'!C746),"",'Discontinuity Log'!C746)</f>
        <v>BD</v>
      </c>
      <c r="F736" s="17" t="str">
        <f>IF(ISBLANK('Discontinuity Log'!D746),"",'Discontinuity Log'!D746)</f>
        <v>G</v>
      </c>
      <c r="G736" s="17" t="str">
        <f>IF(ISBLANK('Discontinuity Log'!E746),"",'Discontinuity Log'!E746)</f>
        <v>COAL</v>
      </c>
      <c r="H736" s="17" t="str">
        <f>IF(ISBLANK('Discontinuity Log'!F746),"",IF('Discontinuity Log'!F746="-","",'Discontinuity Log'!F746))</f>
        <v/>
      </c>
      <c r="I736" s="17" t="str">
        <f>IF(ISBLANK('Discontinuity Log'!G746),"",'Discontinuity Log'!G746)</f>
        <v>CC</v>
      </c>
      <c r="J736" s="17" t="str">
        <f>IF(ISBLANK('Discontinuity Log'!H746),"",'Discontinuity Log'!H746)</f>
        <v>&lt;=1mm</v>
      </c>
      <c r="K736" s="17" t="str">
        <f>IF(ISBLANK('Discontinuity Log'!I746),"",'Discontinuity Log'!I746)</f>
        <v>PL</v>
      </c>
      <c r="L736" s="17" t="str">
        <f>IF(ISBLANK('Discontinuity Log'!J746),"",'Discontinuity Log'!J746)</f>
        <v>SM</v>
      </c>
      <c r="M736" s="17">
        <f>IF(ISBLANK('Discontinuity Log'!K746),"",'Discontinuity Log'!K746)</f>
        <v>7</v>
      </c>
      <c r="N736" s="17" t="str">
        <f>IF(ISBLANK('Discontinuity Log'!L746),"",'Discontinuity Log'!L746)</f>
        <v>R3</v>
      </c>
      <c r="O736" s="17" t="str">
        <f>IF(ISBLANK('Discontinuity Log'!M746),"",'Discontinuity Log'!M746)</f>
        <v>W1</v>
      </c>
      <c r="P736" s="17">
        <f>IF(ISBLANK('Discontinuity Log'!N746),"",'Discontinuity Log'!N746)</f>
        <v>6</v>
      </c>
      <c r="Q736" s="17">
        <f>IF(ISBLANK('Discontinuity Log'!O746),"",'Discontinuity Log'!O746)</f>
        <v>52</v>
      </c>
      <c r="R736" s="17" t="str">
        <f>IF(ISBLANK('Discontinuity Log'!P746),"",'Discontinuity Log'!P746)</f>
        <v/>
      </c>
      <c r="S736" s="519" t="str">
        <f>IF(ISBLANK('Discontinuity Log'!Q746),"",'Discontinuity Log'!Q746)</f>
        <v>COAL LAMINATION</v>
      </c>
    </row>
    <row r="737" spans="1:19" x14ac:dyDescent="0.25">
      <c r="A737" s="9" t="str">
        <f>IF(ISBLANK('Geotech Log'!$C$2),"",IF('Discontinuity Log'!B747&lt;&gt;"",'Geotech Log'!$C$2,""))</f>
        <v>GTF20-01</v>
      </c>
      <c r="B737" s="9" t="str">
        <f>IF(ISBLANK('Geotech Log'!$R$4),"",IF('Discontinuity Log'!B747&lt;&gt;"",'Geotech Log'!$R$4,""))</f>
        <v>FRO</v>
      </c>
      <c r="C737" s="17">
        <f ca="1">IF(ISBLANK('Discontinuity Log'!A747),"",'Discontinuity Log'!A747)</f>
        <v>158</v>
      </c>
      <c r="D737" s="25">
        <f>IF(ISBLANK('Discontinuity Log'!B747),"",'Discontinuity Log'!B747)</f>
        <v>289.68</v>
      </c>
      <c r="E737" s="17" t="str">
        <f>IF(ISBLANK('Discontinuity Log'!C747),"",'Discontinuity Log'!C747)</f>
        <v>JN</v>
      </c>
      <c r="F737" s="17" t="str">
        <f>IF(ISBLANK('Discontinuity Log'!D747),"",'Discontinuity Log'!D747)</f>
        <v>G</v>
      </c>
      <c r="G737" s="17" t="str">
        <f>IF(ISBLANK('Discontinuity Log'!E747),"",'Discontinuity Log'!E747)</f>
        <v>CLEAN</v>
      </c>
      <c r="H737" s="17" t="str">
        <f>IF(ISBLANK('Discontinuity Log'!F747),"",IF('Discontinuity Log'!F747="-","",'Discontinuity Log'!F747))</f>
        <v/>
      </c>
      <c r="I737" s="17" t="str">
        <f>IF(ISBLANK('Discontinuity Log'!G747),"",'Discontinuity Log'!G747)</f>
        <v>CL</v>
      </c>
      <c r="J737" s="17" t="str">
        <f>IF(ISBLANK('Discontinuity Log'!H747),"",'Discontinuity Log'!H747)</f>
        <v/>
      </c>
      <c r="K737" s="17" t="str">
        <f>IF(ISBLANK('Discontinuity Log'!I747),"",'Discontinuity Log'!I747)</f>
        <v>UN</v>
      </c>
      <c r="L737" s="17" t="str">
        <f>IF(ISBLANK('Discontinuity Log'!J747),"",'Discontinuity Log'!J747)</f>
        <v>RO</v>
      </c>
      <c r="M737" s="17">
        <f>IF(ISBLANK('Discontinuity Log'!K747),"",'Discontinuity Log'!K747)</f>
        <v>9</v>
      </c>
      <c r="N737" s="17" t="str">
        <f>IF(ISBLANK('Discontinuity Log'!L747),"",'Discontinuity Log'!L747)</f>
        <v>R3</v>
      </c>
      <c r="O737" s="17" t="str">
        <f>IF(ISBLANK('Discontinuity Log'!M747),"",'Discontinuity Log'!M747)</f>
        <v>W1</v>
      </c>
      <c r="P737" s="17">
        <f>IF(ISBLANK('Discontinuity Log'!N747),"",'Discontinuity Log'!N747)</f>
        <v>12</v>
      </c>
      <c r="Q737" s="17">
        <f>IF(ISBLANK('Discontinuity Log'!O747),"",'Discontinuity Log'!O747)</f>
        <v>30</v>
      </c>
      <c r="R737" s="17" t="str">
        <f>IF(ISBLANK('Discontinuity Log'!P747),"",'Discontinuity Log'!P747)</f>
        <v/>
      </c>
      <c r="S737" s="519" t="str">
        <f>IF(ISBLANK('Discontinuity Log'!Q747),"",'Discontinuity Log'!Q747)</f>
        <v/>
      </c>
    </row>
    <row r="738" spans="1:19" x14ac:dyDescent="0.25">
      <c r="A738" s="9" t="str">
        <f>IF(ISBLANK('Geotech Log'!$C$2),"",IF('Discontinuity Log'!B748&lt;&gt;"",'Geotech Log'!$C$2,""))</f>
        <v>GTF20-01</v>
      </c>
      <c r="B738" s="9" t="str">
        <f>IF(ISBLANK('Geotech Log'!$R$4),"",IF('Discontinuity Log'!B748&lt;&gt;"",'Geotech Log'!$R$4,""))</f>
        <v>FRO</v>
      </c>
      <c r="C738" s="17">
        <f ca="1">IF(ISBLANK('Discontinuity Log'!A748),"",'Discontinuity Log'!A748)</f>
        <v>159</v>
      </c>
      <c r="D738" s="25">
        <f>IF(ISBLANK('Discontinuity Log'!B748),"",'Discontinuity Log'!B748)</f>
        <v>290.45999999999998</v>
      </c>
      <c r="E738" s="17" t="str">
        <f>IF(ISBLANK('Discontinuity Log'!C748),"",'Discontinuity Log'!C748)</f>
        <v>JN</v>
      </c>
      <c r="F738" s="17" t="str">
        <f>IF(ISBLANK('Discontinuity Log'!D748),"",'Discontinuity Log'!D748)</f>
        <v>G</v>
      </c>
      <c r="G738" s="17" t="str">
        <f>IF(ISBLANK('Discontinuity Log'!E748),"",'Discontinuity Log'!E748)</f>
        <v>COAL</v>
      </c>
      <c r="H738" s="17" t="str">
        <f>IF(ISBLANK('Discontinuity Log'!F748),"",IF('Discontinuity Log'!F748="-","",'Discontinuity Log'!F748))</f>
        <v/>
      </c>
      <c r="I738" s="17" t="str">
        <f>IF(ISBLANK('Discontinuity Log'!G748),"",'Discontinuity Log'!G748)</f>
        <v>CC</v>
      </c>
      <c r="J738" s="17" t="str">
        <f>IF(ISBLANK('Discontinuity Log'!H748),"",'Discontinuity Log'!H748)</f>
        <v>&lt;=1mm</v>
      </c>
      <c r="K738" s="17" t="str">
        <f>IF(ISBLANK('Discontinuity Log'!I748),"",'Discontinuity Log'!I748)</f>
        <v>UN</v>
      </c>
      <c r="L738" s="17" t="str">
        <f>IF(ISBLANK('Discontinuity Log'!J748),"",'Discontinuity Log'!J748)</f>
        <v>RO</v>
      </c>
      <c r="M738" s="17">
        <f>IF(ISBLANK('Discontinuity Log'!K748),"",'Discontinuity Log'!K748)</f>
        <v>9</v>
      </c>
      <c r="N738" s="17" t="str">
        <f>IF(ISBLANK('Discontinuity Log'!L748),"",'Discontinuity Log'!L748)</f>
        <v>R3</v>
      </c>
      <c r="O738" s="17" t="str">
        <f>IF(ISBLANK('Discontinuity Log'!M748),"",'Discontinuity Log'!M748)</f>
        <v>W1</v>
      </c>
      <c r="P738" s="17">
        <f>IF(ISBLANK('Discontinuity Log'!N748),"",'Discontinuity Log'!N748)</f>
        <v>12</v>
      </c>
      <c r="Q738" s="17">
        <f>IF(ISBLANK('Discontinuity Log'!O748),"",'Discontinuity Log'!O748)</f>
        <v>61</v>
      </c>
      <c r="R738" s="17" t="str">
        <f>IF(ISBLANK('Discontinuity Log'!P748),"",'Discontinuity Log'!P748)</f>
        <v/>
      </c>
      <c r="S738" s="519" t="str">
        <f>IF(ISBLANK('Discontinuity Log'!Q748),"",'Discontinuity Log'!Q748)</f>
        <v/>
      </c>
    </row>
    <row r="739" spans="1:19" x14ac:dyDescent="0.25">
      <c r="A739" s="9" t="str">
        <f>IF(ISBLANK('Geotech Log'!$C$2),"",IF('Discontinuity Log'!B749&lt;&gt;"",'Geotech Log'!$C$2,""))</f>
        <v>GTF20-01</v>
      </c>
      <c r="B739" s="9" t="str">
        <f>IF(ISBLANK('Geotech Log'!$R$4),"",IF('Discontinuity Log'!B749&lt;&gt;"",'Geotech Log'!$R$4,""))</f>
        <v>FRO</v>
      </c>
      <c r="C739" s="17">
        <f ca="1">IF(ISBLANK('Discontinuity Log'!A749),"",'Discontinuity Log'!A749)</f>
        <v>159</v>
      </c>
      <c r="D739" s="25">
        <f>IF(ISBLANK('Discontinuity Log'!B749),"",'Discontinuity Log'!B749)</f>
        <v>290.60000000000002</v>
      </c>
      <c r="E739" s="17" t="str">
        <f>IF(ISBLANK('Discontinuity Log'!C749),"",'Discontinuity Log'!C749)</f>
        <v>JN</v>
      </c>
      <c r="F739" s="17" t="str">
        <f>IF(ISBLANK('Discontinuity Log'!D749),"",'Discontinuity Log'!D749)</f>
        <v>G</v>
      </c>
      <c r="G739" s="17" t="str">
        <f>IF(ISBLANK('Discontinuity Log'!E749),"",'Discontinuity Log'!E749)</f>
        <v>COAL</v>
      </c>
      <c r="H739" s="17" t="str">
        <f>IF(ISBLANK('Discontinuity Log'!F749),"",IF('Discontinuity Log'!F749="-","",'Discontinuity Log'!F749))</f>
        <v/>
      </c>
      <c r="I739" s="17" t="str">
        <f>IF(ISBLANK('Discontinuity Log'!G749),"",'Discontinuity Log'!G749)</f>
        <v>CC</v>
      </c>
      <c r="J739" s="17" t="str">
        <f>IF(ISBLANK('Discontinuity Log'!H749),"",'Discontinuity Log'!H749)</f>
        <v>&lt;=1mm</v>
      </c>
      <c r="K739" s="17" t="str">
        <f>IF(ISBLANK('Discontinuity Log'!I749),"",'Discontinuity Log'!I749)</f>
        <v>PL</v>
      </c>
      <c r="L739" s="17" t="str">
        <f>IF(ISBLANK('Discontinuity Log'!J749),"",'Discontinuity Log'!J749)</f>
        <v>SM</v>
      </c>
      <c r="M739" s="17">
        <f>IF(ISBLANK('Discontinuity Log'!K749),"",'Discontinuity Log'!K749)</f>
        <v>3</v>
      </c>
      <c r="N739" s="17" t="str">
        <f>IF(ISBLANK('Discontinuity Log'!L749),"",'Discontinuity Log'!L749)</f>
        <v>R3</v>
      </c>
      <c r="O739" s="17" t="str">
        <f>IF(ISBLANK('Discontinuity Log'!M749),"",'Discontinuity Log'!M749)</f>
        <v>W1</v>
      </c>
      <c r="P739" s="17">
        <f>IF(ISBLANK('Discontinuity Log'!N749),"",'Discontinuity Log'!N749)</f>
        <v>6</v>
      </c>
      <c r="Q739" s="17">
        <f>IF(ISBLANK('Discontinuity Log'!O749),"",'Discontinuity Log'!O749)</f>
        <v>60</v>
      </c>
      <c r="R739" s="17" t="str">
        <f>IF(ISBLANK('Discontinuity Log'!P749),"",'Discontinuity Log'!P749)</f>
        <v/>
      </c>
      <c r="S739" s="519" t="str">
        <f>IF(ISBLANK('Discontinuity Log'!Q749),"",'Discontinuity Log'!Q749)</f>
        <v>UPPER JOINT CONTACT OF 7 CM MECHANICAL RUBBLE ZONE. LOWER CONTACT MECHANICAL (DRILL SPIN). BROKEN MECHANICAL RUBBLE ANGULAR  LARGE PEBBLE SIZE. UPPER JOINT CONTACT COAL COATED.</v>
      </c>
    </row>
    <row r="740" spans="1:19" x14ac:dyDescent="0.25">
      <c r="A740" s="9" t="str">
        <f>IF(ISBLANK('Geotech Log'!$C$2),"",IF('Discontinuity Log'!B750&lt;&gt;"",'Geotech Log'!$C$2,""))</f>
        <v>GTF20-01</v>
      </c>
      <c r="B740" s="9" t="str">
        <f>IF(ISBLANK('Geotech Log'!$R$4),"",IF('Discontinuity Log'!B750&lt;&gt;"",'Geotech Log'!$R$4,""))</f>
        <v>FRO</v>
      </c>
      <c r="C740" s="17">
        <f ca="1">IF(ISBLANK('Discontinuity Log'!A750),"",'Discontinuity Log'!A750)</f>
        <v>159</v>
      </c>
      <c r="D740" s="25">
        <f>IF(ISBLANK('Discontinuity Log'!B750),"",'Discontinuity Log'!B750)</f>
        <v>292.2</v>
      </c>
      <c r="E740" s="17" t="str">
        <f>IF(ISBLANK('Discontinuity Log'!C750),"",'Discontinuity Log'!C750)</f>
        <v>JN</v>
      </c>
      <c r="F740" s="17" t="str">
        <f>IF(ISBLANK('Discontinuity Log'!D750),"",'Discontinuity Log'!D750)</f>
        <v>G</v>
      </c>
      <c r="G740" s="17" t="str">
        <f>IF(ISBLANK('Discontinuity Log'!E750),"",'Discontinuity Log'!E750)</f>
        <v>COAL</v>
      </c>
      <c r="H740" s="17" t="str">
        <f>IF(ISBLANK('Discontinuity Log'!F750),"",IF('Discontinuity Log'!F750="-","",'Discontinuity Log'!F750))</f>
        <v/>
      </c>
      <c r="I740" s="17" t="str">
        <f>IF(ISBLANK('Discontinuity Log'!G750),"",'Discontinuity Log'!G750)</f>
        <v>CC</v>
      </c>
      <c r="J740" s="17" t="str">
        <f>IF(ISBLANK('Discontinuity Log'!H750),"",'Discontinuity Log'!H750)</f>
        <v>&lt;=1mm</v>
      </c>
      <c r="K740" s="17" t="str">
        <f>IF(ISBLANK('Discontinuity Log'!I750),"",'Discontinuity Log'!I750)</f>
        <v>PL</v>
      </c>
      <c r="L740" s="17" t="str">
        <f>IF(ISBLANK('Discontinuity Log'!J750),"",'Discontinuity Log'!J750)</f>
        <v>RO</v>
      </c>
      <c r="M740" s="17">
        <f>IF(ISBLANK('Discontinuity Log'!K750),"",'Discontinuity Log'!K750)</f>
        <v>9</v>
      </c>
      <c r="N740" s="17" t="str">
        <f>IF(ISBLANK('Discontinuity Log'!L750),"",'Discontinuity Log'!L750)</f>
        <v>R3</v>
      </c>
      <c r="O740" s="17" t="str">
        <f>IF(ISBLANK('Discontinuity Log'!M750),"",'Discontinuity Log'!M750)</f>
        <v>W1</v>
      </c>
      <c r="P740" s="17">
        <f>IF(ISBLANK('Discontinuity Log'!N750),"",'Discontinuity Log'!N750)</f>
        <v>12</v>
      </c>
      <c r="Q740" s="17">
        <f>IF(ISBLANK('Discontinuity Log'!O750),"",'Discontinuity Log'!O750)</f>
        <v>51</v>
      </c>
      <c r="R740" s="17" t="str">
        <f>IF(ISBLANK('Discontinuity Log'!P750),"",'Discontinuity Log'!P750)</f>
        <v/>
      </c>
      <c r="S740" s="519" t="str">
        <f>IF(ISBLANK('Discontinuity Log'!Q750),"",'Discontinuity Log'!Q750)</f>
        <v/>
      </c>
    </row>
    <row r="741" spans="1:19" x14ac:dyDescent="0.25">
      <c r="A741" s="9" t="str">
        <f>IF(ISBLANK('Geotech Log'!$C$2),"",IF('Discontinuity Log'!B751&lt;&gt;"",'Geotech Log'!$C$2,""))</f>
        <v>GTF20-01</v>
      </c>
      <c r="B741" s="9" t="str">
        <f>IF(ISBLANK('Geotech Log'!$R$4),"",IF('Discontinuity Log'!B751&lt;&gt;"",'Geotech Log'!$R$4,""))</f>
        <v>FRO</v>
      </c>
      <c r="C741" s="17">
        <f ca="1">IF(ISBLANK('Discontinuity Log'!A751),"",'Discontinuity Log'!A751)</f>
        <v>160</v>
      </c>
      <c r="D741" s="25">
        <f>IF(ISBLANK('Discontinuity Log'!B751),"",'Discontinuity Log'!B751)</f>
        <v>293.68</v>
      </c>
      <c r="E741" s="17" t="str">
        <f>IF(ISBLANK('Discontinuity Log'!C751),"",'Discontinuity Log'!C751)</f>
        <v>JN</v>
      </c>
      <c r="F741" s="17" t="str">
        <f>IF(ISBLANK('Discontinuity Log'!D751),"",'Discontinuity Log'!D751)</f>
        <v>G</v>
      </c>
      <c r="G741" s="17" t="str">
        <f>IF(ISBLANK('Discontinuity Log'!E751),"",'Discontinuity Log'!E751)</f>
        <v>COAL</v>
      </c>
      <c r="H741" s="17" t="str">
        <f>IF(ISBLANK('Discontinuity Log'!F751),"",IF('Discontinuity Log'!F751="-","",'Discontinuity Log'!F751))</f>
        <v/>
      </c>
      <c r="I741" s="17" t="str">
        <f>IF(ISBLANK('Discontinuity Log'!G751),"",'Discontinuity Log'!G751)</f>
        <v>CC</v>
      </c>
      <c r="J741" s="17" t="str">
        <f>IF(ISBLANK('Discontinuity Log'!H751),"",'Discontinuity Log'!H751)</f>
        <v>&lt;=1mm</v>
      </c>
      <c r="K741" s="17" t="str">
        <f>IF(ISBLANK('Discontinuity Log'!I751),"",'Discontinuity Log'!I751)</f>
        <v>PL</v>
      </c>
      <c r="L741" s="17" t="str">
        <f>IF(ISBLANK('Discontinuity Log'!J751),"",'Discontinuity Log'!J751)</f>
        <v>SM</v>
      </c>
      <c r="M741" s="17">
        <f>IF(ISBLANK('Discontinuity Log'!K751),"",'Discontinuity Log'!K751)</f>
        <v>7</v>
      </c>
      <c r="N741" s="17" t="str">
        <f>IF(ISBLANK('Discontinuity Log'!L751),"",'Discontinuity Log'!L751)</f>
        <v>R3</v>
      </c>
      <c r="O741" s="17" t="str">
        <f>IF(ISBLANK('Discontinuity Log'!M751),"",'Discontinuity Log'!M751)</f>
        <v>W1</v>
      </c>
      <c r="P741" s="17">
        <f>IF(ISBLANK('Discontinuity Log'!N751),"",'Discontinuity Log'!N751)</f>
        <v>6</v>
      </c>
      <c r="Q741" s="17">
        <f>IF(ISBLANK('Discontinuity Log'!O751),"",'Discontinuity Log'!O751)</f>
        <v>59</v>
      </c>
      <c r="R741" s="17" t="str">
        <f>IF(ISBLANK('Discontinuity Log'!P751),"",'Discontinuity Log'!P751)</f>
        <v/>
      </c>
      <c r="S741" s="519" t="str">
        <f>IF(ISBLANK('Discontinuity Log'!Q751),"",'Discontinuity Log'!Q751)</f>
        <v/>
      </c>
    </row>
    <row r="742" spans="1:19" x14ac:dyDescent="0.25">
      <c r="A742" s="9" t="str">
        <f>IF(ISBLANK('Geotech Log'!$C$2),"",IF('Discontinuity Log'!B752&lt;&gt;"",'Geotech Log'!$C$2,""))</f>
        <v>GTF20-01</v>
      </c>
      <c r="B742" s="9" t="str">
        <f>IF(ISBLANK('Geotech Log'!$R$4),"",IF('Discontinuity Log'!B752&lt;&gt;"",'Geotech Log'!$R$4,""))</f>
        <v>FRO</v>
      </c>
      <c r="C742" s="17">
        <f ca="1">IF(ISBLANK('Discontinuity Log'!A752),"",'Discontinuity Log'!A752)</f>
        <v>160</v>
      </c>
      <c r="D742" s="25">
        <f>IF(ISBLANK('Discontinuity Log'!B752),"",'Discontinuity Log'!B752)</f>
        <v>293.85000000000002</v>
      </c>
      <c r="E742" s="17" t="str">
        <f>IF(ISBLANK('Discontinuity Log'!C752),"",'Discontinuity Log'!C752)</f>
        <v>JN</v>
      </c>
      <c r="F742" s="17" t="str">
        <f>IF(ISBLANK('Discontinuity Log'!D752),"",'Discontinuity Log'!D752)</f>
        <v>O</v>
      </c>
      <c r="G742" s="17" t="str">
        <f>IF(ISBLANK('Discontinuity Log'!E752),"",'Discontinuity Log'!E752)</f>
        <v>COAL</v>
      </c>
      <c r="H742" s="17" t="str">
        <f>IF(ISBLANK('Discontinuity Log'!F752),"",IF('Discontinuity Log'!F752="-","",'Discontinuity Log'!F752))</f>
        <v/>
      </c>
      <c r="I742" s="17" t="str">
        <f>IF(ISBLANK('Discontinuity Log'!G752),"",'Discontinuity Log'!G752)</f>
        <v>CC</v>
      </c>
      <c r="J742" s="17" t="str">
        <f>IF(ISBLANK('Discontinuity Log'!H752),"",'Discontinuity Log'!H752)</f>
        <v>&lt;=1mm</v>
      </c>
      <c r="K742" s="17" t="str">
        <f>IF(ISBLANK('Discontinuity Log'!I752),"",'Discontinuity Log'!I752)</f>
        <v>IR</v>
      </c>
      <c r="L742" s="17" t="str">
        <f>IF(ISBLANK('Discontinuity Log'!J752),"",'Discontinuity Log'!J752)</f>
        <v>RO</v>
      </c>
      <c r="M742" s="17">
        <f>IF(ISBLANK('Discontinuity Log'!K752),"",'Discontinuity Log'!K752)</f>
        <v>9</v>
      </c>
      <c r="N742" s="17" t="str">
        <f>IF(ISBLANK('Discontinuity Log'!L752),"",'Discontinuity Log'!L752)</f>
        <v>R3</v>
      </c>
      <c r="O742" s="17" t="str">
        <f>IF(ISBLANK('Discontinuity Log'!M752),"",'Discontinuity Log'!M752)</f>
        <v>W1</v>
      </c>
      <c r="P742" s="17">
        <f>IF(ISBLANK('Discontinuity Log'!N752),"",'Discontinuity Log'!N752)</f>
        <v>20</v>
      </c>
      <c r="Q742" s="17">
        <f>IF(ISBLANK('Discontinuity Log'!O752),"",'Discontinuity Log'!O752)</f>
        <v>58</v>
      </c>
      <c r="R742" s="17" t="str">
        <f>IF(ISBLANK('Discontinuity Log'!P752),"",'Discontinuity Log'!P752)</f>
        <v/>
      </c>
      <c r="S742" s="519" t="str">
        <f>IF(ISBLANK('Discontinuity Log'!Q752),"",'Discontinuity Log'!Q752)</f>
        <v xml:space="preserve">OPEN JOINT ASSUMED INFILL LOSS. </v>
      </c>
    </row>
    <row r="743" spans="1:19" x14ac:dyDescent="0.25">
      <c r="A743" s="9" t="str">
        <f>IF(ISBLANK('Geotech Log'!$C$2),"",IF('Discontinuity Log'!B753&lt;&gt;"",'Geotech Log'!$C$2,""))</f>
        <v>GTF20-01</v>
      </c>
      <c r="B743" s="9" t="str">
        <f>IF(ISBLANK('Geotech Log'!$R$4),"",IF('Discontinuity Log'!B753&lt;&gt;"",'Geotech Log'!$R$4,""))</f>
        <v>FRO</v>
      </c>
      <c r="C743" s="17">
        <f ca="1">IF(ISBLANK('Discontinuity Log'!A753),"",'Discontinuity Log'!A753)</f>
        <v>161</v>
      </c>
      <c r="D743" s="25">
        <f>IF(ISBLANK('Discontinuity Log'!B753),"",'Discontinuity Log'!B753)</f>
        <v>298.12</v>
      </c>
      <c r="E743" s="17" t="str">
        <f>IF(ISBLANK('Discontinuity Log'!C753),"",'Discontinuity Log'!C753)</f>
        <v>BD</v>
      </c>
      <c r="F743" s="17" t="str">
        <f>IF(ISBLANK('Discontinuity Log'!D753),"",'Discontinuity Log'!D753)</f>
        <v>G</v>
      </c>
      <c r="G743" s="17" t="str">
        <f>IF(ISBLANK('Discontinuity Log'!E753),"",'Discontinuity Log'!E753)</f>
        <v>COAL</v>
      </c>
      <c r="H743" s="17" t="str">
        <f>IF(ISBLANK('Discontinuity Log'!F753),"",IF('Discontinuity Log'!F753="-","",'Discontinuity Log'!F753))</f>
        <v/>
      </c>
      <c r="I743" s="17" t="str">
        <f>IF(ISBLANK('Discontinuity Log'!G753),"",'Discontinuity Log'!G753)</f>
        <v>CC</v>
      </c>
      <c r="J743" s="17" t="str">
        <f>IF(ISBLANK('Discontinuity Log'!H753),"",'Discontinuity Log'!H753)</f>
        <v>&lt;=1mm</v>
      </c>
      <c r="K743" s="17" t="str">
        <f>IF(ISBLANK('Discontinuity Log'!I753),"",'Discontinuity Log'!I753)</f>
        <v>PL</v>
      </c>
      <c r="L743" s="17" t="str">
        <f>IF(ISBLANK('Discontinuity Log'!J753),"",'Discontinuity Log'!J753)</f>
        <v>RO</v>
      </c>
      <c r="M743" s="17">
        <f>IF(ISBLANK('Discontinuity Log'!K753),"",'Discontinuity Log'!K753)</f>
        <v>9</v>
      </c>
      <c r="N743" s="17" t="str">
        <f>IF(ISBLANK('Discontinuity Log'!L753),"",'Discontinuity Log'!L753)</f>
        <v>R3</v>
      </c>
      <c r="O743" s="17" t="str">
        <f>IF(ISBLANK('Discontinuity Log'!M753),"",'Discontinuity Log'!M753)</f>
        <v>W1</v>
      </c>
      <c r="P743" s="17">
        <f>IF(ISBLANK('Discontinuity Log'!N753),"",'Discontinuity Log'!N753)</f>
        <v>12</v>
      </c>
      <c r="Q743" s="17">
        <f>IF(ISBLANK('Discontinuity Log'!O753),"",'Discontinuity Log'!O753)</f>
        <v>52</v>
      </c>
      <c r="R743" s="17" t="str">
        <f>IF(ISBLANK('Discontinuity Log'!P753),"",'Discontinuity Log'!P753)</f>
        <v/>
      </c>
      <c r="S743" s="519" t="str">
        <f>IF(ISBLANK('Discontinuity Log'!Q753),"",'Discontinuity Log'!Q753)</f>
        <v/>
      </c>
    </row>
    <row r="744" spans="1:19" x14ac:dyDescent="0.25">
      <c r="A744" s="9" t="str">
        <f>IF(ISBLANK('Geotech Log'!$C$2),"",IF('Discontinuity Log'!B754&lt;&gt;"",'Geotech Log'!$C$2,""))</f>
        <v>GTF20-01</v>
      </c>
      <c r="B744" s="9" t="str">
        <f>IF(ISBLANK('Geotech Log'!$R$4),"",IF('Discontinuity Log'!B754&lt;&gt;"",'Geotech Log'!$R$4,""))</f>
        <v>FRO</v>
      </c>
      <c r="C744" s="17">
        <f ca="1">IF(ISBLANK('Discontinuity Log'!A754),"",'Discontinuity Log'!A754)</f>
        <v>162</v>
      </c>
      <c r="D744" s="25">
        <f>IF(ISBLANK('Discontinuity Log'!B754),"",'Discontinuity Log'!B754)</f>
        <v>299</v>
      </c>
      <c r="E744" s="17" t="str">
        <f>IF(ISBLANK('Discontinuity Log'!C754),"",'Discontinuity Log'!C754)</f>
        <v/>
      </c>
      <c r="F744" s="17" t="str">
        <f>IF(ISBLANK('Discontinuity Log'!D754),"",'Discontinuity Log'!D754)</f>
        <v/>
      </c>
      <c r="G744" s="17" t="str">
        <f>IF(ISBLANK('Discontinuity Log'!E754),"",'Discontinuity Log'!E754)</f>
        <v/>
      </c>
      <c r="H744" s="17" t="str">
        <f>IF(ISBLANK('Discontinuity Log'!F754),"",IF('Discontinuity Log'!F754="-","",'Discontinuity Log'!F754))</f>
        <v/>
      </c>
      <c r="I744" s="17" t="str">
        <f>IF(ISBLANK('Discontinuity Log'!G754),"",'Discontinuity Log'!G754)</f>
        <v/>
      </c>
      <c r="J744" s="17" t="str">
        <f>IF(ISBLANK('Discontinuity Log'!H754),"",'Discontinuity Log'!H754)</f>
        <v/>
      </c>
      <c r="K744" s="17" t="str">
        <f>IF(ISBLANK('Discontinuity Log'!I754),"",'Discontinuity Log'!I754)</f>
        <v/>
      </c>
      <c r="L744" s="17" t="str">
        <f>IF(ISBLANK('Discontinuity Log'!J754),"",'Discontinuity Log'!J754)</f>
        <v/>
      </c>
      <c r="M744" s="17" t="str">
        <f>IF(ISBLANK('Discontinuity Log'!K754),"",'Discontinuity Log'!K754)</f>
        <v/>
      </c>
      <c r="N744" s="17" t="str">
        <f>IF(ISBLANK('Discontinuity Log'!L754),"",'Discontinuity Log'!L754)</f>
        <v>R3</v>
      </c>
      <c r="O744" s="17" t="str">
        <f>IF(ISBLANK('Discontinuity Log'!M754),"",'Discontinuity Log'!M754)</f>
        <v>W1</v>
      </c>
      <c r="P744" s="17">
        <f>IF(ISBLANK('Discontinuity Log'!N754),"",'Discontinuity Log'!N754)</f>
        <v>25</v>
      </c>
      <c r="Q744" s="17" t="str">
        <f>IF(ISBLANK('Discontinuity Log'!O754),"",'Discontinuity Log'!O754)</f>
        <v/>
      </c>
      <c r="R744" s="17" t="str">
        <f>IF(ISBLANK('Discontinuity Log'!P754),"",'Discontinuity Log'!P754)</f>
        <v/>
      </c>
      <c r="S744" s="519" t="str">
        <f>IF(ISBLANK('Discontinuity Log'!Q754),"",'Discontinuity Log'!Q754)</f>
        <v xml:space="preserve">NO NATURAL DISCONTINUITIES </v>
      </c>
    </row>
    <row r="745" spans="1:19" x14ac:dyDescent="0.25">
      <c r="A745" s="9" t="str">
        <f>IF(ISBLANK('Geotech Log'!$C$2),"",IF('Discontinuity Log'!B755&lt;&gt;"",'Geotech Log'!$C$2,""))</f>
        <v>GTF20-01</v>
      </c>
      <c r="B745" s="9" t="str">
        <f>IF(ISBLANK('Geotech Log'!$R$4),"",IF('Discontinuity Log'!B755&lt;&gt;"",'Geotech Log'!$R$4,""))</f>
        <v>FRO</v>
      </c>
      <c r="C745" s="17">
        <f ca="1">IF(ISBLANK('Discontinuity Log'!A755),"",'Discontinuity Log'!A755)</f>
        <v>163</v>
      </c>
      <c r="D745" s="25">
        <f>IF(ISBLANK('Discontinuity Log'!B755),"",'Discontinuity Log'!B755)</f>
        <v>299.82</v>
      </c>
      <c r="E745" s="17" t="str">
        <f>IF(ISBLANK('Discontinuity Log'!C755),"",'Discontinuity Log'!C755)</f>
        <v>SH</v>
      </c>
      <c r="F745" s="17" t="str">
        <f>IF(ISBLANK('Discontinuity Log'!D755),"",'Discontinuity Log'!D755)</f>
        <v>O</v>
      </c>
      <c r="G745" s="17" t="str">
        <f>IF(ISBLANK('Discontinuity Log'!E755),"",'Discontinuity Log'!E755)</f>
        <v>COAL</v>
      </c>
      <c r="H745" s="17" t="str">
        <f>IF(ISBLANK('Discontinuity Log'!F755),"",IF('Discontinuity Log'!F755="-","",'Discontinuity Log'!F755))</f>
        <v/>
      </c>
      <c r="I745" s="17" t="str">
        <f>IF(ISBLANK('Discontinuity Log'!G755),"",'Discontinuity Log'!G755)</f>
        <v>IN</v>
      </c>
      <c r="J745" s="17" t="str">
        <f>IF(ISBLANK('Discontinuity Log'!H755),"",'Discontinuity Log'!H755)</f>
        <v>&gt;5mm</v>
      </c>
      <c r="K745" s="17" t="str">
        <f>IF(ISBLANK('Discontinuity Log'!I755),"",'Discontinuity Log'!I755)</f>
        <v>IR</v>
      </c>
      <c r="L745" s="17" t="str">
        <f>IF(ISBLANK('Discontinuity Log'!J755),"",'Discontinuity Log'!J755)</f>
        <v>RO</v>
      </c>
      <c r="M745" s="17">
        <f>IF(ISBLANK('Discontinuity Log'!K755),"",'Discontinuity Log'!K755)</f>
        <v>15</v>
      </c>
      <c r="N745" s="17" t="str">
        <f>IF(ISBLANK('Discontinuity Log'!L755),"",'Discontinuity Log'!L755)</f>
        <v>R1</v>
      </c>
      <c r="O745" s="17" t="str">
        <f>IF(ISBLANK('Discontinuity Log'!M755),"",'Discontinuity Log'!M755)</f>
        <v>W1</v>
      </c>
      <c r="P745" s="17">
        <f>IF(ISBLANK('Discontinuity Log'!N755),"",'Discontinuity Log'!N755)</f>
        <v>0</v>
      </c>
      <c r="Q745" s="17">
        <f>IF(ISBLANK('Discontinuity Log'!O755),"",'Discontinuity Log'!O755)</f>
        <v>90</v>
      </c>
      <c r="R745" s="17" t="str">
        <f>IF(ISBLANK('Discontinuity Log'!P755),"",'Discontinuity Log'!P755)</f>
        <v/>
      </c>
      <c r="S745" s="519" t="str">
        <f>IF(ISBLANK('Discontinuity Log'!Q755),"",'Discontinuity Log'!Q755)</f>
        <v>UPPER CONTACT 31 CM FRIABLE, COAL SHEAR ZONE. GRANULAR, BRECCIATED COAL FRAGMENTS.</v>
      </c>
    </row>
    <row r="746" spans="1:19" x14ac:dyDescent="0.25">
      <c r="A746" s="9" t="str">
        <f>IF(ISBLANK('Geotech Log'!$C$2),"",IF('Discontinuity Log'!B756&lt;&gt;"",'Geotech Log'!$C$2,""))</f>
        <v>GTF20-01</v>
      </c>
      <c r="B746" s="9" t="str">
        <f>IF(ISBLANK('Geotech Log'!$R$4),"",IF('Discontinuity Log'!B756&lt;&gt;"",'Geotech Log'!$R$4,""))</f>
        <v>FRO</v>
      </c>
      <c r="C746" s="17">
        <f ca="1">IF(ISBLANK('Discontinuity Log'!A756),"",'Discontinuity Log'!A756)</f>
        <v>163</v>
      </c>
      <c r="D746" s="25">
        <f>IF(ISBLANK('Discontinuity Log'!B756),"",'Discontinuity Log'!B756)</f>
        <v>300.05</v>
      </c>
      <c r="E746" s="17" t="str">
        <f>IF(ISBLANK('Discontinuity Log'!C756),"",'Discontinuity Log'!C756)</f>
        <v>SH</v>
      </c>
      <c r="F746" s="17" t="str">
        <f>IF(ISBLANK('Discontinuity Log'!D756),"",'Discontinuity Log'!D756)</f>
        <v>O</v>
      </c>
      <c r="G746" s="17" t="str">
        <f>IF(ISBLANK('Discontinuity Log'!E756),"",'Discontinuity Log'!E756)</f>
        <v>COAL</v>
      </c>
      <c r="H746" s="17" t="str">
        <f>IF(ISBLANK('Discontinuity Log'!F756),"",IF('Discontinuity Log'!F756="-","",'Discontinuity Log'!F756))</f>
        <v/>
      </c>
      <c r="I746" s="17" t="str">
        <f>IF(ISBLANK('Discontinuity Log'!G756),"",'Discontinuity Log'!G756)</f>
        <v>IN</v>
      </c>
      <c r="J746" s="17" t="str">
        <f>IF(ISBLANK('Discontinuity Log'!H756),"",'Discontinuity Log'!H756)</f>
        <v>&gt;5mm</v>
      </c>
      <c r="K746" s="17" t="str">
        <f>IF(ISBLANK('Discontinuity Log'!I756),"",'Discontinuity Log'!I756)</f>
        <v>PL</v>
      </c>
      <c r="L746" s="17" t="str">
        <f>IF(ISBLANK('Discontinuity Log'!J756),"",'Discontinuity Log'!J756)</f>
        <v>RO</v>
      </c>
      <c r="M746" s="17">
        <f>IF(ISBLANK('Discontinuity Log'!K756),"",'Discontinuity Log'!K756)</f>
        <v>9</v>
      </c>
      <c r="N746" s="17" t="str">
        <f>IF(ISBLANK('Discontinuity Log'!L756),"",'Discontinuity Log'!L756)</f>
        <v>R1</v>
      </c>
      <c r="O746" s="17" t="str">
        <f>IF(ISBLANK('Discontinuity Log'!M756),"",'Discontinuity Log'!M756)</f>
        <v>W1</v>
      </c>
      <c r="P746" s="17">
        <f>IF(ISBLANK('Discontinuity Log'!N756),"",'Discontinuity Log'!N756)</f>
        <v>0</v>
      </c>
      <c r="Q746" s="17">
        <f>IF(ISBLANK('Discontinuity Log'!O756),"",'Discontinuity Log'!O756)</f>
        <v>71</v>
      </c>
      <c r="R746" s="17" t="str">
        <f>IF(ISBLANK('Discontinuity Log'!P756),"",'Discontinuity Log'!P756)</f>
        <v/>
      </c>
      <c r="S746" s="519" t="str">
        <f>IF(ISBLANK('Discontinuity Log'!Q756),"",'Discontinuity Log'!Q756)</f>
        <v>LOWER CONTACT 31 CM FRIABLE, COAL SHEAR ZONE. GRANULAR, BRECCIATED COAL FRAGMENTS. COAL POWDERY WITH DEPTH OF SHEAR ZONE.</v>
      </c>
    </row>
    <row r="747" spans="1:19" x14ac:dyDescent="0.25">
      <c r="A747" s="9" t="str">
        <f>IF(ISBLANK('Geotech Log'!$C$2),"",IF('Discontinuity Log'!B757&lt;&gt;"",'Geotech Log'!$C$2,""))</f>
        <v>GTF20-01</v>
      </c>
      <c r="B747" s="9" t="str">
        <f>IF(ISBLANK('Geotech Log'!$R$4),"",IF('Discontinuity Log'!B757&lt;&gt;"",'Geotech Log'!$R$4,""))</f>
        <v>FRO</v>
      </c>
      <c r="C747" s="17">
        <f ca="1">IF(ISBLANK('Discontinuity Log'!A757),"",'Discontinuity Log'!A757)</f>
        <v>163</v>
      </c>
      <c r="D747" s="25">
        <f>IF(ISBLANK('Discontinuity Log'!B757),"",'Discontinuity Log'!B757)</f>
        <v>300.33999999999997</v>
      </c>
      <c r="E747" s="17" t="str">
        <f>IF(ISBLANK('Discontinuity Log'!C757),"",'Discontinuity Log'!C757)</f>
        <v>JN</v>
      </c>
      <c r="F747" s="17" t="str">
        <f>IF(ISBLANK('Discontinuity Log'!D757),"",'Discontinuity Log'!D757)</f>
        <v>G</v>
      </c>
      <c r="G747" s="17" t="str">
        <f>IF(ISBLANK('Discontinuity Log'!E757),"",'Discontinuity Log'!E757)</f>
        <v>COAL</v>
      </c>
      <c r="H747" s="17" t="str">
        <f>IF(ISBLANK('Discontinuity Log'!F757),"",IF('Discontinuity Log'!F757="-","",'Discontinuity Log'!F757))</f>
        <v/>
      </c>
      <c r="I747" s="17" t="str">
        <f>IF(ISBLANK('Discontinuity Log'!G757),"",'Discontinuity Log'!G757)</f>
        <v>CC</v>
      </c>
      <c r="J747" s="17" t="str">
        <f>IF(ISBLANK('Discontinuity Log'!H757),"",'Discontinuity Log'!H757)</f>
        <v>&lt;=1mm</v>
      </c>
      <c r="K747" s="17" t="str">
        <f>IF(ISBLANK('Discontinuity Log'!I757),"",'Discontinuity Log'!I757)</f>
        <v>PL</v>
      </c>
      <c r="L747" s="17" t="str">
        <f>IF(ISBLANK('Discontinuity Log'!J757),"",'Discontinuity Log'!J757)</f>
        <v>SM</v>
      </c>
      <c r="M747" s="17">
        <f>IF(ISBLANK('Discontinuity Log'!K757),"",'Discontinuity Log'!K757)</f>
        <v>7</v>
      </c>
      <c r="N747" s="17" t="str">
        <f>IF(ISBLANK('Discontinuity Log'!L757),"",'Discontinuity Log'!L757)</f>
        <v>R1</v>
      </c>
      <c r="O747" s="17" t="str">
        <f>IF(ISBLANK('Discontinuity Log'!M757),"",'Discontinuity Log'!M757)</f>
        <v>W1</v>
      </c>
      <c r="P747" s="17">
        <f>IF(ISBLANK('Discontinuity Log'!N757),"",'Discontinuity Log'!N757)</f>
        <v>0</v>
      </c>
      <c r="Q747" s="17">
        <f>IF(ISBLANK('Discontinuity Log'!O757),"",'Discontinuity Log'!O757)</f>
        <v>55</v>
      </c>
      <c r="R747" s="17" t="str">
        <f>IF(ISBLANK('Discontinuity Log'!P757),"",'Discontinuity Log'!P757)</f>
        <v/>
      </c>
      <c r="S747" s="519" t="str">
        <f>IF(ISBLANK('Discontinuity Log'!Q757),"",'Discontinuity Log'!Q757)</f>
        <v>DISCONTINUOUS.</v>
      </c>
    </row>
    <row r="748" spans="1:19" x14ac:dyDescent="0.25">
      <c r="A748" s="9" t="str">
        <f>IF(ISBLANK('Geotech Log'!$C$2),"",IF('Discontinuity Log'!B758&lt;&gt;"",'Geotech Log'!$C$2,""))</f>
        <v>GTF20-01</v>
      </c>
      <c r="B748" s="9" t="str">
        <f>IF(ISBLANK('Geotech Log'!$R$4),"",IF('Discontinuity Log'!B758&lt;&gt;"",'Geotech Log'!$R$4,""))</f>
        <v>FRO</v>
      </c>
      <c r="C748" s="17">
        <f ca="1">IF(ISBLANK('Discontinuity Log'!A758),"",'Discontinuity Log'!A758)</f>
        <v>163</v>
      </c>
      <c r="D748" s="25">
        <f>IF(ISBLANK('Discontinuity Log'!B758),"",'Discontinuity Log'!B758)</f>
        <v>300.75</v>
      </c>
      <c r="E748" s="17" t="str">
        <f>IF(ISBLANK('Discontinuity Log'!C758),"",'Discontinuity Log'!C758)</f>
        <v>SH</v>
      </c>
      <c r="F748" s="17" t="str">
        <f>IF(ISBLANK('Discontinuity Log'!D758),"",'Discontinuity Log'!D758)</f>
        <v>O</v>
      </c>
      <c r="G748" s="17" t="str">
        <f>IF(ISBLANK('Discontinuity Log'!E758),"",'Discontinuity Log'!E758)</f>
        <v>COAL</v>
      </c>
      <c r="H748" s="17" t="str">
        <f>IF(ISBLANK('Discontinuity Log'!F758),"",IF('Discontinuity Log'!F758="-","",'Discontinuity Log'!F758))</f>
        <v/>
      </c>
      <c r="I748" s="17" t="str">
        <f>IF(ISBLANK('Discontinuity Log'!G758),"",'Discontinuity Log'!G758)</f>
        <v>IN</v>
      </c>
      <c r="J748" s="17" t="str">
        <f>IF(ISBLANK('Discontinuity Log'!H758),"",'Discontinuity Log'!H758)</f>
        <v>&gt;5mm</v>
      </c>
      <c r="K748" s="17" t="str">
        <f>IF(ISBLANK('Discontinuity Log'!I758),"",'Discontinuity Log'!I758)</f>
        <v>UN</v>
      </c>
      <c r="L748" s="17" t="str">
        <f>IF(ISBLANK('Discontinuity Log'!J758),"",'Discontinuity Log'!J758)</f>
        <v>RO</v>
      </c>
      <c r="M748" s="17">
        <f>IF(ISBLANK('Discontinuity Log'!K758),"",'Discontinuity Log'!K758)</f>
        <v>9</v>
      </c>
      <c r="N748" s="17" t="str">
        <f>IF(ISBLANK('Discontinuity Log'!L758),"",'Discontinuity Log'!L758)</f>
        <v>R1</v>
      </c>
      <c r="O748" s="17" t="str">
        <f>IF(ISBLANK('Discontinuity Log'!M758),"",'Discontinuity Log'!M758)</f>
        <v>W1</v>
      </c>
      <c r="P748" s="17">
        <f>IF(ISBLANK('Discontinuity Log'!N758),"",'Discontinuity Log'!N758)</f>
        <v>0</v>
      </c>
      <c r="Q748" s="17">
        <f>IF(ISBLANK('Discontinuity Log'!O758),"",'Discontinuity Log'!O758)</f>
        <v>53</v>
      </c>
      <c r="R748" s="17" t="str">
        <f>IF(ISBLANK('Discontinuity Log'!P758),"",'Discontinuity Log'!P758)</f>
        <v/>
      </c>
      <c r="S748" s="519" t="str">
        <f>IF(ISBLANK('Discontinuity Log'!Q758),"",'Discontinuity Log'!Q758)</f>
        <v>LOWER CONTACT 15 CM FRIABLE COAL SHEAR ZONE. POWDERY TO GRAVEL SIZE COAL FRAGMENTS. UPPER CONTACT IRREGULAR AND GRADUAL.</v>
      </c>
    </row>
    <row r="749" spans="1:19" x14ac:dyDescent="0.25">
      <c r="A749" s="9" t="str">
        <f>IF(ISBLANK('Geotech Log'!$C$2),"",IF('Discontinuity Log'!B759&lt;&gt;"",'Geotech Log'!$C$2,""))</f>
        <v>GTF20-01</v>
      </c>
      <c r="B749" s="9" t="str">
        <f>IF(ISBLANK('Geotech Log'!$R$4),"",IF('Discontinuity Log'!B759&lt;&gt;"",'Geotech Log'!$R$4,""))</f>
        <v>FRO</v>
      </c>
      <c r="C749" s="17">
        <f ca="1">IF(ISBLANK('Discontinuity Log'!A759),"",'Discontinuity Log'!A759)</f>
        <v>163</v>
      </c>
      <c r="D749" s="25">
        <f>IF(ISBLANK('Discontinuity Log'!B759),"",'Discontinuity Log'!B759)</f>
        <v>300.83999999999997</v>
      </c>
      <c r="E749" s="17" t="str">
        <f>IF(ISBLANK('Discontinuity Log'!C759),"",'Discontinuity Log'!C759)</f>
        <v>JN</v>
      </c>
      <c r="F749" s="17" t="str">
        <f>IF(ISBLANK('Discontinuity Log'!D759),"",'Discontinuity Log'!D759)</f>
        <v>G</v>
      </c>
      <c r="G749" s="17" t="str">
        <f>IF(ISBLANK('Discontinuity Log'!E759),"",'Discontinuity Log'!E759)</f>
        <v>COAL</v>
      </c>
      <c r="H749" s="17" t="str">
        <f>IF(ISBLANK('Discontinuity Log'!F759),"",IF('Discontinuity Log'!F759="-","",'Discontinuity Log'!F759))</f>
        <v/>
      </c>
      <c r="I749" s="17" t="str">
        <f>IF(ISBLANK('Discontinuity Log'!G759),"",'Discontinuity Log'!G759)</f>
        <v>CC</v>
      </c>
      <c r="J749" s="17" t="str">
        <f>IF(ISBLANK('Discontinuity Log'!H759),"",'Discontinuity Log'!H759)</f>
        <v>&lt;=1mm</v>
      </c>
      <c r="K749" s="17" t="str">
        <f>IF(ISBLANK('Discontinuity Log'!I759),"",'Discontinuity Log'!I759)</f>
        <v>CU</v>
      </c>
      <c r="L749" s="17" t="str">
        <f>IF(ISBLANK('Discontinuity Log'!J759),"",'Discontinuity Log'!J759)</f>
        <v>SM</v>
      </c>
      <c r="M749" s="17">
        <f>IF(ISBLANK('Discontinuity Log'!K759),"",'Discontinuity Log'!K759)</f>
        <v>5</v>
      </c>
      <c r="N749" s="17" t="str">
        <f>IF(ISBLANK('Discontinuity Log'!L759),"",'Discontinuity Log'!L759)</f>
        <v>R1</v>
      </c>
      <c r="O749" s="17" t="str">
        <f>IF(ISBLANK('Discontinuity Log'!M759),"",'Discontinuity Log'!M759)</f>
        <v>W1</v>
      </c>
      <c r="P749" s="17">
        <f>IF(ISBLANK('Discontinuity Log'!N759),"",'Discontinuity Log'!N759)</f>
        <v>6</v>
      </c>
      <c r="Q749" s="17">
        <f>IF(ISBLANK('Discontinuity Log'!O759),"",'Discontinuity Log'!O759)</f>
        <v>65</v>
      </c>
      <c r="R749" s="17" t="str">
        <f>IF(ISBLANK('Discontinuity Log'!P759),"",'Discontinuity Log'!P759)</f>
        <v/>
      </c>
      <c r="S749" s="519" t="str">
        <f>IF(ISBLANK('Discontinuity Log'!Q759),"",'Discontinuity Log'!Q759)</f>
        <v/>
      </c>
    </row>
    <row r="750" spans="1:19" x14ac:dyDescent="0.25">
      <c r="A750" s="9" t="str">
        <f>IF(ISBLANK('Geotech Log'!$C$2),"",IF('Discontinuity Log'!B760&lt;&gt;"",'Geotech Log'!$C$2,""))</f>
        <v>GTF20-01</v>
      </c>
      <c r="B750" s="9" t="str">
        <f>IF(ISBLANK('Geotech Log'!$R$4),"",IF('Discontinuity Log'!B760&lt;&gt;"",'Geotech Log'!$R$4,""))</f>
        <v>FRO</v>
      </c>
      <c r="C750" s="17">
        <f ca="1">IF(ISBLANK('Discontinuity Log'!A760),"",'Discontinuity Log'!A760)</f>
        <v>163</v>
      </c>
      <c r="D750" s="25">
        <f>IF(ISBLANK('Discontinuity Log'!B760),"",'Discontinuity Log'!B760)</f>
        <v>300.95</v>
      </c>
      <c r="E750" s="17" t="str">
        <f>IF(ISBLANK('Discontinuity Log'!C760),"",'Discontinuity Log'!C760)</f>
        <v>JN</v>
      </c>
      <c r="F750" s="17" t="str">
        <f>IF(ISBLANK('Discontinuity Log'!D760),"",'Discontinuity Log'!D760)</f>
        <v>G</v>
      </c>
      <c r="G750" s="17" t="str">
        <f>IF(ISBLANK('Discontinuity Log'!E760),"",'Discontinuity Log'!E760)</f>
        <v>COAL</v>
      </c>
      <c r="H750" s="17" t="str">
        <f>IF(ISBLANK('Discontinuity Log'!F760),"",IF('Discontinuity Log'!F760="-","",'Discontinuity Log'!F760))</f>
        <v/>
      </c>
      <c r="I750" s="17" t="str">
        <f>IF(ISBLANK('Discontinuity Log'!G760),"",'Discontinuity Log'!G760)</f>
        <v>CC</v>
      </c>
      <c r="J750" s="17" t="str">
        <f>IF(ISBLANK('Discontinuity Log'!H760),"",'Discontinuity Log'!H760)</f>
        <v>&lt;=1mm</v>
      </c>
      <c r="K750" s="17" t="str">
        <f>IF(ISBLANK('Discontinuity Log'!I760),"",'Discontinuity Log'!I760)</f>
        <v>CU</v>
      </c>
      <c r="L750" s="17" t="str">
        <f>IF(ISBLANK('Discontinuity Log'!J760),"",'Discontinuity Log'!J760)</f>
        <v>SM</v>
      </c>
      <c r="M750" s="17">
        <f>IF(ISBLANK('Discontinuity Log'!K760),"",'Discontinuity Log'!K760)</f>
        <v>5</v>
      </c>
      <c r="N750" s="17" t="str">
        <f>IF(ISBLANK('Discontinuity Log'!L760),"",'Discontinuity Log'!L760)</f>
        <v>R1</v>
      </c>
      <c r="O750" s="17" t="str">
        <f>IF(ISBLANK('Discontinuity Log'!M760),"",'Discontinuity Log'!M760)</f>
        <v>W1</v>
      </c>
      <c r="P750" s="17">
        <f>IF(ISBLANK('Discontinuity Log'!N760),"",'Discontinuity Log'!N760)</f>
        <v>6</v>
      </c>
      <c r="Q750" s="17">
        <f>IF(ISBLANK('Discontinuity Log'!O760),"",'Discontinuity Log'!O760)</f>
        <v>40</v>
      </c>
      <c r="R750" s="17" t="str">
        <f>IF(ISBLANK('Discontinuity Log'!P760),"",'Discontinuity Log'!P760)</f>
        <v/>
      </c>
      <c r="S750" s="519" t="str">
        <f>IF(ISBLANK('Discontinuity Log'!Q760),"",'Discontinuity Log'!Q760)</f>
        <v/>
      </c>
    </row>
    <row r="751" spans="1:19" x14ac:dyDescent="0.25">
      <c r="A751" s="9" t="str">
        <f>IF(ISBLANK('Geotech Log'!$C$2),"",IF('Discontinuity Log'!B761&lt;&gt;"",'Geotech Log'!$C$2,""))</f>
        <v>GTF20-01</v>
      </c>
      <c r="B751" s="9" t="str">
        <f>IF(ISBLANK('Geotech Log'!$R$4),"",IF('Discontinuity Log'!B761&lt;&gt;"",'Geotech Log'!$R$4,""))</f>
        <v>FRO</v>
      </c>
      <c r="C751" s="17">
        <f ca="1">IF(ISBLANK('Discontinuity Log'!A761),"",'Discontinuity Log'!A761)</f>
        <v>163</v>
      </c>
      <c r="D751" s="25">
        <f>IF(ISBLANK('Discontinuity Log'!B761),"",'Discontinuity Log'!B761)</f>
        <v>301.22000000000003</v>
      </c>
      <c r="E751" s="17" t="str">
        <f>IF(ISBLANK('Discontinuity Log'!C761),"",'Discontinuity Log'!C761)</f>
        <v>JN</v>
      </c>
      <c r="F751" s="17" t="str">
        <f>IF(ISBLANK('Discontinuity Log'!D761),"",'Discontinuity Log'!D761)</f>
        <v>G</v>
      </c>
      <c r="G751" s="17" t="str">
        <f>IF(ISBLANK('Discontinuity Log'!E761),"",'Discontinuity Log'!E761)</f>
        <v>COAL</v>
      </c>
      <c r="H751" s="17" t="str">
        <f>IF(ISBLANK('Discontinuity Log'!F761),"",IF('Discontinuity Log'!F761="-","",'Discontinuity Log'!F761))</f>
        <v/>
      </c>
      <c r="I751" s="17" t="str">
        <f>IF(ISBLANK('Discontinuity Log'!G761),"",'Discontinuity Log'!G761)</f>
        <v>CC</v>
      </c>
      <c r="J751" s="17" t="str">
        <f>IF(ISBLANK('Discontinuity Log'!H761),"",'Discontinuity Log'!H761)</f>
        <v>&lt;=1mm</v>
      </c>
      <c r="K751" s="17" t="str">
        <f>IF(ISBLANK('Discontinuity Log'!I761),"",'Discontinuity Log'!I761)</f>
        <v>PL</v>
      </c>
      <c r="L751" s="17" t="str">
        <f>IF(ISBLANK('Discontinuity Log'!J761),"",'Discontinuity Log'!J761)</f>
        <v>SM</v>
      </c>
      <c r="M751" s="17">
        <f>IF(ISBLANK('Discontinuity Log'!K761),"",'Discontinuity Log'!K761)</f>
        <v>3</v>
      </c>
      <c r="N751" s="17" t="str">
        <f>IF(ISBLANK('Discontinuity Log'!L761),"",'Discontinuity Log'!L761)</f>
        <v>R1</v>
      </c>
      <c r="O751" s="17" t="str">
        <f>IF(ISBLANK('Discontinuity Log'!M761),"",'Discontinuity Log'!M761)</f>
        <v>W1</v>
      </c>
      <c r="P751" s="17">
        <f>IF(ISBLANK('Discontinuity Log'!N761),"",'Discontinuity Log'!N761)</f>
        <v>6</v>
      </c>
      <c r="Q751" s="17">
        <f>IF(ISBLANK('Discontinuity Log'!O761),"",'Discontinuity Log'!O761)</f>
        <v>41</v>
      </c>
      <c r="R751" s="17" t="str">
        <f>IF(ISBLANK('Discontinuity Log'!P761),"",'Discontinuity Log'!P761)</f>
        <v/>
      </c>
      <c r="S751" s="519" t="str">
        <f>IF(ISBLANK('Discontinuity Log'!Q761),"",'Discontinuity Log'!Q761)</f>
        <v>POTENTIALLY BEDDING.</v>
      </c>
    </row>
    <row r="752" spans="1:19" x14ac:dyDescent="0.25">
      <c r="A752" s="9" t="str">
        <f>IF(ISBLANK('Geotech Log'!$C$2),"",IF('Discontinuity Log'!B762&lt;&gt;"",'Geotech Log'!$C$2,""))</f>
        <v>GTF20-01</v>
      </c>
      <c r="B752" s="9" t="str">
        <f>IF(ISBLANK('Geotech Log'!$R$4),"",IF('Discontinuity Log'!B762&lt;&gt;"",'Geotech Log'!$R$4,""))</f>
        <v>FRO</v>
      </c>
      <c r="C752" s="17">
        <f ca="1">IF(ISBLANK('Discontinuity Log'!A762),"",'Discontinuity Log'!A762)</f>
        <v>163</v>
      </c>
      <c r="D752" s="25">
        <f>IF(ISBLANK('Discontinuity Log'!B762),"",'Discontinuity Log'!B762)</f>
        <v>301.31</v>
      </c>
      <c r="E752" s="17" t="str">
        <f>IF(ISBLANK('Discontinuity Log'!C762),"",'Discontinuity Log'!C762)</f>
        <v>JN</v>
      </c>
      <c r="F752" s="17" t="str">
        <f>IF(ISBLANK('Discontinuity Log'!D762),"",'Discontinuity Log'!D762)</f>
        <v>G</v>
      </c>
      <c r="G752" s="17" t="str">
        <f>IF(ISBLANK('Discontinuity Log'!E762),"",'Discontinuity Log'!E762)</f>
        <v>COAL</v>
      </c>
      <c r="H752" s="17" t="str">
        <f>IF(ISBLANK('Discontinuity Log'!F762),"",IF('Discontinuity Log'!F762="-","",'Discontinuity Log'!F762))</f>
        <v/>
      </c>
      <c r="I752" s="17" t="str">
        <f>IF(ISBLANK('Discontinuity Log'!G762),"",'Discontinuity Log'!G762)</f>
        <v>CC</v>
      </c>
      <c r="J752" s="17" t="str">
        <f>IF(ISBLANK('Discontinuity Log'!H762),"",'Discontinuity Log'!H762)</f>
        <v>&lt;=1mm</v>
      </c>
      <c r="K752" s="17" t="str">
        <f>IF(ISBLANK('Discontinuity Log'!I762),"",'Discontinuity Log'!I762)</f>
        <v>PL</v>
      </c>
      <c r="L752" s="17" t="str">
        <f>IF(ISBLANK('Discontinuity Log'!J762),"",'Discontinuity Log'!J762)</f>
        <v>SM</v>
      </c>
      <c r="M752" s="17">
        <f>IF(ISBLANK('Discontinuity Log'!K762),"",'Discontinuity Log'!K762)</f>
        <v>5</v>
      </c>
      <c r="N752" s="17" t="str">
        <f>IF(ISBLANK('Discontinuity Log'!L762),"",'Discontinuity Log'!L762)</f>
        <v>R1</v>
      </c>
      <c r="O752" s="17" t="str">
        <f>IF(ISBLANK('Discontinuity Log'!M762),"",'Discontinuity Log'!M762)</f>
        <v>W1</v>
      </c>
      <c r="P752" s="17">
        <f>IF(ISBLANK('Discontinuity Log'!N762),"",'Discontinuity Log'!N762)</f>
        <v>6</v>
      </c>
      <c r="Q752" s="17">
        <f>IF(ISBLANK('Discontinuity Log'!O762),"",'Discontinuity Log'!O762)</f>
        <v>53</v>
      </c>
      <c r="R752" s="17" t="str">
        <f>IF(ISBLANK('Discontinuity Log'!P762),"",'Discontinuity Log'!P762)</f>
        <v/>
      </c>
      <c r="S752" s="519" t="str">
        <f>IF(ISBLANK('Discontinuity Log'!Q762),"",'Discontinuity Log'!Q762)</f>
        <v>POTENTIALLY BEDDING.</v>
      </c>
    </row>
    <row r="753" spans="1:19" x14ac:dyDescent="0.25">
      <c r="A753" s="9" t="str">
        <f>IF(ISBLANK('Geotech Log'!$C$2),"",IF('Discontinuity Log'!B763&lt;&gt;"",'Geotech Log'!$C$2,""))</f>
        <v>GTF20-01</v>
      </c>
      <c r="B753" s="9" t="str">
        <f>IF(ISBLANK('Geotech Log'!$R$4),"",IF('Discontinuity Log'!B763&lt;&gt;"",'Geotech Log'!$R$4,""))</f>
        <v>FRO</v>
      </c>
      <c r="C753" s="17">
        <f ca="1">IF(ISBLANK('Discontinuity Log'!A763),"",'Discontinuity Log'!A763)</f>
        <v>164</v>
      </c>
      <c r="D753" s="25">
        <f>IF(ISBLANK('Discontinuity Log'!B763),"",'Discontinuity Log'!B763)</f>
        <v>302.23</v>
      </c>
      <c r="E753" s="17" t="str">
        <f>IF(ISBLANK('Discontinuity Log'!C763),"",'Discontinuity Log'!C763)</f>
        <v>SH</v>
      </c>
      <c r="F753" s="17" t="str">
        <f>IF(ISBLANK('Discontinuity Log'!D763),"",'Discontinuity Log'!D763)</f>
        <v>O</v>
      </c>
      <c r="G753" s="17" t="str">
        <f>IF(ISBLANK('Discontinuity Log'!E763),"",'Discontinuity Log'!E763)</f>
        <v>COAL</v>
      </c>
      <c r="H753" s="17" t="str">
        <f>IF(ISBLANK('Discontinuity Log'!F763),"",IF('Discontinuity Log'!F763="-","",'Discontinuity Log'!F763))</f>
        <v/>
      </c>
      <c r="I753" s="17" t="str">
        <f>IF(ISBLANK('Discontinuity Log'!G763),"",'Discontinuity Log'!G763)</f>
        <v>IN</v>
      </c>
      <c r="J753" s="17" t="str">
        <f>IF(ISBLANK('Discontinuity Log'!H763),"",'Discontinuity Log'!H763)</f>
        <v>&gt;5mm</v>
      </c>
      <c r="K753" s="17" t="str">
        <f>IF(ISBLANK('Discontinuity Log'!I763),"",'Discontinuity Log'!I763)</f>
        <v>IR</v>
      </c>
      <c r="L753" s="17" t="str">
        <f>IF(ISBLANK('Discontinuity Log'!J763),"",'Discontinuity Log'!J763)</f>
        <v>RO</v>
      </c>
      <c r="M753" s="17">
        <f>IF(ISBLANK('Discontinuity Log'!K763),"",'Discontinuity Log'!K763)</f>
        <v>15</v>
      </c>
      <c r="N753" s="17" t="str">
        <f>IF(ISBLANK('Discontinuity Log'!L763),"",'Discontinuity Log'!L763)</f>
        <v>R1</v>
      </c>
      <c r="O753" s="17" t="str">
        <f>IF(ISBLANK('Discontinuity Log'!M763),"",'Discontinuity Log'!M763)</f>
        <v>W1</v>
      </c>
      <c r="P753" s="17">
        <f>IF(ISBLANK('Discontinuity Log'!N763),"",'Discontinuity Log'!N763)</f>
        <v>0</v>
      </c>
      <c r="Q753" s="17">
        <f>IF(ISBLANK('Discontinuity Log'!O763),"",'Discontinuity Log'!O763)</f>
        <v>90</v>
      </c>
      <c r="R753" s="17" t="str">
        <f>IF(ISBLANK('Discontinuity Log'!P763),"",'Discontinuity Log'!P763)</f>
        <v/>
      </c>
      <c r="S753" s="519" t="str">
        <f>IF(ISBLANK('Discontinuity Log'!Q763),"",'Discontinuity Log'!Q763)</f>
        <v>UPPER CONTACT OF 4 CM COAL SHEAR ZONE. GRANULAR, BRECCIATED COAL FRAGMENTS WITH OCCASIONAL INTACT BLOCKS UP TO 1 CM DIAMETER. BEDDING PARALLEL.</v>
      </c>
    </row>
    <row r="754" spans="1:19" x14ac:dyDescent="0.25">
      <c r="A754" s="9" t="str">
        <f>IF(ISBLANK('Geotech Log'!$C$2),"",IF('Discontinuity Log'!B764&lt;&gt;"",'Geotech Log'!$C$2,""))</f>
        <v>GTF20-01</v>
      </c>
      <c r="B754" s="9" t="str">
        <f>IF(ISBLANK('Geotech Log'!$R$4),"",IF('Discontinuity Log'!B764&lt;&gt;"",'Geotech Log'!$R$4,""))</f>
        <v>FRO</v>
      </c>
      <c r="C754" s="17">
        <f ca="1">IF(ISBLANK('Discontinuity Log'!A764),"",'Discontinuity Log'!A764)</f>
        <v>164</v>
      </c>
      <c r="D754" s="25">
        <f>IF(ISBLANK('Discontinuity Log'!B764),"",'Discontinuity Log'!B764)</f>
        <v>302.27</v>
      </c>
      <c r="E754" s="17" t="str">
        <f>IF(ISBLANK('Discontinuity Log'!C764),"",'Discontinuity Log'!C764)</f>
        <v>SH</v>
      </c>
      <c r="F754" s="17" t="str">
        <f>IF(ISBLANK('Discontinuity Log'!D764),"",'Discontinuity Log'!D764)</f>
        <v>O</v>
      </c>
      <c r="G754" s="17" t="str">
        <f>IF(ISBLANK('Discontinuity Log'!E764),"",'Discontinuity Log'!E764)</f>
        <v>COAL</v>
      </c>
      <c r="H754" s="17" t="str">
        <f>IF(ISBLANK('Discontinuity Log'!F764),"",IF('Discontinuity Log'!F764="-","",'Discontinuity Log'!F764))</f>
        <v/>
      </c>
      <c r="I754" s="17" t="str">
        <f>IF(ISBLANK('Discontinuity Log'!G764),"",'Discontinuity Log'!G764)</f>
        <v>IN</v>
      </c>
      <c r="J754" s="17" t="str">
        <f>IF(ISBLANK('Discontinuity Log'!H764),"",'Discontinuity Log'!H764)</f>
        <v>&gt;5mm</v>
      </c>
      <c r="K754" s="17" t="str">
        <f>IF(ISBLANK('Discontinuity Log'!I764),"",'Discontinuity Log'!I764)</f>
        <v>PL</v>
      </c>
      <c r="L754" s="17" t="str">
        <f>IF(ISBLANK('Discontinuity Log'!J764),"",'Discontinuity Log'!J764)</f>
        <v>RO</v>
      </c>
      <c r="M754" s="17">
        <f>IF(ISBLANK('Discontinuity Log'!K764),"",'Discontinuity Log'!K764)</f>
        <v>15</v>
      </c>
      <c r="N754" s="17" t="str">
        <f>IF(ISBLANK('Discontinuity Log'!L764),"",'Discontinuity Log'!L764)</f>
        <v>R1</v>
      </c>
      <c r="O754" s="17" t="str">
        <f>IF(ISBLANK('Discontinuity Log'!M764),"",'Discontinuity Log'!M764)</f>
        <v>W1</v>
      </c>
      <c r="P754" s="17">
        <f>IF(ISBLANK('Discontinuity Log'!N764),"",'Discontinuity Log'!N764)</f>
        <v>0</v>
      </c>
      <c r="Q754" s="17">
        <f>IF(ISBLANK('Discontinuity Log'!O764),"",'Discontinuity Log'!O764)</f>
        <v>90</v>
      </c>
      <c r="R754" s="17" t="str">
        <f>IF(ISBLANK('Discontinuity Log'!P764),"",'Discontinuity Log'!P764)</f>
        <v/>
      </c>
      <c r="S754" s="519" t="str">
        <f>IF(ISBLANK('Discontinuity Log'!Q764),"",'Discontinuity Log'!Q764)</f>
        <v>LOWER CONTACT OF 4 CM SHEAR ZONE. GRANULAR, BRECCIATED COAL FRAGMENTS WITH OCCASIONAL INTACT BLOCKS UP TO 1 CM DIAMETER. BEDDING PARALLEL.</v>
      </c>
    </row>
    <row r="755" spans="1:19" x14ac:dyDescent="0.25">
      <c r="A755" s="9" t="str">
        <f>IF(ISBLANK('Geotech Log'!$C$2),"",IF('Discontinuity Log'!B765&lt;&gt;"",'Geotech Log'!$C$2,""))</f>
        <v>GTF20-01</v>
      </c>
      <c r="B755" s="9" t="str">
        <f>IF(ISBLANK('Geotech Log'!$R$4),"",IF('Discontinuity Log'!B765&lt;&gt;"",'Geotech Log'!$R$4,""))</f>
        <v>FRO</v>
      </c>
      <c r="C755" s="17">
        <f ca="1">IF(ISBLANK('Discontinuity Log'!A765),"",'Discontinuity Log'!A765)</f>
        <v>164</v>
      </c>
      <c r="D755" s="25">
        <f>IF(ISBLANK('Discontinuity Log'!B765),"",'Discontinuity Log'!B765)</f>
        <v>302.27999999999997</v>
      </c>
      <c r="E755" s="17" t="str">
        <f>IF(ISBLANK('Discontinuity Log'!C765),"",'Discontinuity Log'!C765)</f>
        <v>SH</v>
      </c>
      <c r="F755" s="17" t="str">
        <f>IF(ISBLANK('Discontinuity Log'!D765),"",'Discontinuity Log'!D765)</f>
        <v>O</v>
      </c>
      <c r="G755" s="17" t="str">
        <f>IF(ISBLANK('Discontinuity Log'!E765),"",'Discontinuity Log'!E765)</f>
        <v>COAL</v>
      </c>
      <c r="H755" s="17" t="str">
        <f>IF(ISBLANK('Discontinuity Log'!F765),"",IF('Discontinuity Log'!F765="-","",'Discontinuity Log'!F765))</f>
        <v/>
      </c>
      <c r="I755" s="17" t="str">
        <f>IF(ISBLANK('Discontinuity Log'!G765),"",'Discontinuity Log'!G765)</f>
        <v>IN</v>
      </c>
      <c r="J755" s="17" t="str">
        <f>IF(ISBLANK('Discontinuity Log'!H765),"",'Discontinuity Log'!H765)</f>
        <v>&gt;5mm</v>
      </c>
      <c r="K755" s="17" t="str">
        <f>IF(ISBLANK('Discontinuity Log'!I765),"",'Discontinuity Log'!I765)</f>
        <v>PL</v>
      </c>
      <c r="L755" s="17" t="str">
        <f>IF(ISBLANK('Discontinuity Log'!J765),"",'Discontinuity Log'!J765)</f>
        <v>RO</v>
      </c>
      <c r="M755" s="17">
        <f>IF(ISBLANK('Discontinuity Log'!K765),"",'Discontinuity Log'!K765)</f>
        <v>13</v>
      </c>
      <c r="N755" s="17" t="str">
        <f>IF(ISBLANK('Discontinuity Log'!L765),"",'Discontinuity Log'!L765)</f>
        <v>R1</v>
      </c>
      <c r="O755" s="17" t="str">
        <f>IF(ISBLANK('Discontinuity Log'!M765),"",'Discontinuity Log'!M765)</f>
        <v>W1</v>
      </c>
      <c r="P755" s="17">
        <f>IF(ISBLANK('Discontinuity Log'!N765),"",'Discontinuity Log'!N765)</f>
        <v>0</v>
      </c>
      <c r="Q755" s="17">
        <f>IF(ISBLANK('Discontinuity Log'!O765),"",'Discontinuity Log'!O765)</f>
        <v>90</v>
      </c>
      <c r="R755" s="17" t="str">
        <f>IF(ISBLANK('Discontinuity Log'!P765),"",'Discontinuity Log'!P765)</f>
        <v/>
      </c>
      <c r="S755" s="519" t="str">
        <f>IF(ISBLANK('Discontinuity Log'!Q765),"",'Discontinuity Log'!Q765)</f>
        <v>UPPER CONTACT OF 4 CM COAL SHEAR ZONE. GRANULAR, BRECCIATED COAL FRAGMENTS WITH OCCASIONAL INTACT BLOCKS UP TO 1 CM DIAMETER. BEDDING PARALLEL.</v>
      </c>
    </row>
    <row r="756" spans="1:19" x14ac:dyDescent="0.25">
      <c r="A756" s="9" t="str">
        <f>IF(ISBLANK('Geotech Log'!$C$2),"",IF('Discontinuity Log'!B766&lt;&gt;"",'Geotech Log'!$C$2,""))</f>
        <v>GTF20-01</v>
      </c>
      <c r="B756" s="9" t="str">
        <f>IF(ISBLANK('Geotech Log'!$R$4),"",IF('Discontinuity Log'!B766&lt;&gt;"",'Geotech Log'!$R$4,""))</f>
        <v>FRO</v>
      </c>
      <c r="C756" s="17">
        <f ca="1">IF(ISBLANK('Discontinuity Log'!A766),"",'Discontinuity Log'!A766)</f>
        <v>164</v>
      </c>
      <c r="D756" s="25">
        <f>IF(ISBLANK('Discontinuity Log'!B766),"",'Discontinuity Log'!B766)</f>
        <v>302.32</v>
      </c>
      <c r="E756" s="17" t="str">
        <f>IF(ISBLANK('Discontinuity Log'!C766),"",'Discontinuity Log'!C766)</f>
        <v>SH</v>
      </c>
      <c r="F756" s="17" t="str">
        <f>IF(ISBLANK('Discontinuity Log'!D766),"",'Discontinuity Log'!D766)</f>
        <v>O</v>
      </c>
      <c r="G756" s="17" t="str">
        <f>IF(ISBLANK('Discontinuity Log'!E766),"",'Discontinuity Log'!E766)</f>
        <v>COAL</v>
      </c>
      <c r="H756" s="17" t="str">
        <f>IF(ISBLANK('Discontinuity Log'!F766),"",IF('Discontinuity Log'!F766="-","",'Discontinuity Log'!F766))</f>
        <v/>
      </c>
      <c r="I756" s="17" t="str">
        <f>IF(ISBLANK('Discontinuity Log'!G766),"",'Discontinuity Log'!G766)</f>
        <v>IN</v>
      </c>
      <c r="J756" s="17" t="str">
        <f>IF(ISBLANK('Discontinuity Log'!H766),"",'Discontinuity Log'!H766)</f>
        <v>&gt;5mm</v>
      </c>
      <c r="K756" s="17" t="str">
        <f>IF(ISBLANK('Discontinuity Log'!I766),"",'Discontinuity Log'!I766)</f>
        <v>IR</v>
      </c>
      <c r="L756" s="17" t="str">
        <f>IF(ISBLANK('Discontinuity Log'!J766),"",'Discontinuity Log'!J766)</f>
        <v>RO</v>
      </c>
      <c r="M756" s="17">
        <f>IF(ISBLANK('Discontinuity Log'!K766),"",'Discontinuity Log'!K766)</f>
        <v>15</v>
      </c>
      <c r="N756" s="17" t="str">
        <f>IF(ISBLANK('Discontinuity Log'!L766),"",'Discontinuity Log'!L766)</f>
        <v>R1</v>
      </c>
      <c r="O756" s="17" t="str">
        <f>IF(ISBLANK('Discontinuity Log'!M766),"",'Discontinuity Log'!M766)</f>
        <v>W1</v>
      </c>
      <c r="P756" s="17">
        <f>IF(ISBLANK('Discontinuity Log'!N766),"",'Discontinuity Log'!N766)</f>
        <v>0</v>
      </c>
      <c r="Q756" s="17">
        <f>IF(ISBLANK('Discontinuity Log'!O766),"",'Discontinuity Log'!O766)</f>
        <v>90</v>
      </c>
      <c r="R756" s="17" t="str">
        <f>IF(ISBLANK('Discontinuity Log'!P766),"",'Discontinuity Log'!P766)</f>
        <v/>
      </c>
      <c r="S756" s="519" t="str">
        <f>IF(ISBLANK('Discontinuity Log'!Q766),"",'Discontinuity Log'!Q766)</f>
        <v>LOWER CONTACT OF 4 CM SHEAR ZONE. GRANULAR, BRECCIATED COAL FRAGMENTS WITH OCCASIONAL INTACT BLOCKS UP TO 1 CM DIAMETER. BEDDING PARALLEL.</v>
      </c>
    </row>
    <row r="757" spans="1:19" x14ac:dyDescent="0.25">
      <c r="A757" s="9" t="str">
        <f>IF(ISBLANK('Geotech Log'!$C$2),"",IF('Discontinuity Log'!B767&lt;&gt;"",'Geotech Log'!$C$2,""))</f>
        <v>GTF20-01</v>
      </c>
      <c r="B757" s="9" t="str">
        <f>IF(ISBLANK('Geotech Log'!$R$4),"",IF('Discontinuity Log'!B767&lt;&gt;"",'Geotech Log'!$R$4,""))</f>
        <v>FRO</v>
      </c>
      <c r="C757" s="17">
        <f ca="1">IF(ISBLANK('Discontinuity Log'!A767),"",'Discontinuity Log'!A767)</f>
        <v>164</v>
      </c>
      <c r="D757" s="25">
        <f>IF(ISBLANK('Discontinuity Log'!B767),"",'Discontinuity Log'!B767)</f>
        <v>302.41000000000003</v>
      </c>
      <c r="E757" s="17" t="str">
        <f>IF(ISBLANK('Discontinuity Log'!C767),"",'Discontinuity Log'!C767)</f>
        <v>SH</v>
      </c>
      <c r="F757" s="17" t="str">
        <f>IF(ISBLANK('Discontinuity Log'!D767),"",'Discontinuity Log'!D767)</f>
        <v>G</v>
      </c>
      <c r="G757" s="17" t="str">
        <f>IF(ISBLANK('Discontinuity Log'!E767),"",'Discontinuity Log'!E767)</f>
        <v>COAL</v>
      </c>
      <c r="H757" s="17" t="str">
        <f>IF(ISBLANK('Discontinuity Log'!F767),"",IF('Discontinuity Log'!F767="-","",'Discontinuity Log'!F767))</f>
        <v/>
      </c>
      <c r="I757" s="17" t="str">
        <f>IF(ISBLANK('Discontinuity Log'!G767),"",'Discontinuity Log'!G767)</f>
        <v>IN</v>
      </c>
      <c r="J757" s="17" t="str">
        <f>IF(ISBLANK('Discontinuity Log'!H767),"",'Discontinuity Log'!H767)</f>
        <v>&lt;=5mm</v>
      </c>
      <c r="K757" s="17" t="str">
        <f>IF(ISBLANK('Discontinuity Log'!I767),"",'Discontinuity Log'!I767)</f>
        <v>PL</v>
      </c>
      <c r="L757" s="17" t="str">
        <f>IF(ISBLANK('Discontinuity Log'!J767),"",'Discontinuity Log'!J767)</f>
        <v>SM</v>
      </c>
      <c r="M757" s="17">
        <f>IF(ISBLANK('Discontinuity Log'!K767),"",'Discontinuity Log'!K767)</f>
        <v>7</v>
      </c>
      <c r="N757" s="17" t="str">
        <f>IF(ISBLANK('Discontinuity Log'!L767),"",'Discontinuity Log'!L767)</f>
        <v>R1</v>
      </c>
      <c r="O757" s="17" t="str">
        <f>IF(ISBLANK('Discontinuity Log'!M767),"",'Discontinuity Log'!M767)</f>
        <v>W1</v>
      </c>
      <c r="P757" s="17">
        <f>IF(ISBLANK('Discontinuity Log'!N767),"",'Discontinuity Log'!N767)</f>
        <v>0</v>
      </c>
      <c r="Q757" s="17">
        <f>IF(ISBLANK('Discontinuity Log'!O767),"",'Discontinuity Log'!O767)</f>
        <v>54</v>
      </c>
      <c r="R757" s="17" t="str">
        <f>IF(ISBLANK('Discontinuity Log'!P767),"",'Discontinuity Log'!P767)</f>
        <v/>
      </c>
      <c r="S757" s="519" t="str">
        <f>IF(ISBLANK('Discontinuity Log'!Q767),"",'Discontinuity Log'!Q767)</f>
        <v xml:space="preserve">5 MM SHEAR ZONE. GRANULAR, GRAVEL SIZE BRECCIATED COAL FRAGMENTS . </v>
      </c>
    </row>
    <row r="758" spans="1:19" x14ac:dyDescent="0.25">
      <c r="A758" s="9" t="str">
        <f>IF(ISBLANK('Geotech Log'!$C$2),"",IF('Discontinuity Log'!B768&lt;&gt;"",'Geotech Log'!$C$2,""))</f>
        <v>GTF20-01</v>
      </c>
      <c r="B758" s="9" t="str">
        <f>IF(ISBLANK('Geotech Log'!$R$4),"",IF('Discontinuity Log'!B768&lt;&gt;"",'Geotech Log'!$R$4,""))</f>
        <v>FRO</v>
      </c>
      <c r="C758" s="17">
        <f ca="1">IF(ISBLANK('Discontinuity Log'!A768),"",'Discontinuity Log'!A768)</f>
        <v>164</v>
      </c>
      <c r="D758" s="25">
        <f>IF(ISBLANK('Discontinuity Log'!B768),"",'Discontinuity Log'!B768)</f>
        <v>302.5</v>
      </c>
      <c r="E758" s="17" t="str">
        <f>IF(ISBLANK('Discontinuity Log'!C768),"",'Discontinuity Log'!C768)</f>
        <v>SH</v>
      </c>
      <c r="F758" s="17" t="str">
        <f>IF(ISBLANK('Discontinuity Log'!D768),"",'Discontinuity Log'!D768)</f>
        <v>G</v>
      </c>
      <c r="G758" s="17" t="str">
        <f>IF(ISBLANK('Discontinuity Log'!E768),"",'Discontinuity Log'!E768)</f>
        <v>COAL</v>
      </c>
      <c r="H758" s="17" t="str">
        <f>IF(ISBLANK('Discontinuity Log'!F768),"",IF('Discontinuity Log'!F768="-","",'Discontinuity Log'!F768))</f>
        <v/>
      </c>
      <c r="I758" s="17" t="str">
        <f>IF(ISBLANK('Discontinuity Log'!G768),"",'Discontinuity Log'!G768)</f>
        <v>IN</v>
      </c>
      <c r="J758" s="17" t="str">
        <f>IF(ISBLANK('Discontinuity Log'!H768),"",'Discontinuity Log'!H768)</f>
        <v>&lt;=5mm</v>
      </c>
      <c r="K758" s="17" t="str">
        <f>IF(ISBLANK('Discontinuity Log'!I768),"",'Discontinuity Log'!I768)</f>
        <v>PL</v>
      </c>
      <c r="L758" s="17" t="str">
        <f>IF(ISBLANK('Discontinuity Log'!J768),"",'Discontinuity Log'!J768)</f>
        <v>SM</v>
      </c>
      <c r="M758" s="17">
        <f>IF(ISBLANK('Discontinuity Log'!K768),"",'Discontinuity Log'!K768)</f>
        <v>3</v>
      </c>
      <c r="N758" s="17" t="str">
        <f>IF(ISBLANK('Discontinuity Log'!L768),"",'Discontinuity Log'!L768)</f>
        <v>R1</v>
      </c>
      <c r="O758" s="17" t="str">
        <f>IF(ISBLANK('Discontinuity Log'!M768),"",'Discontinuity Log'!M768)</f>
        <v>W1</v>
      </c>
      <c r="P758" s="17">
        <f>IF(ISBLANK('Discontinuity Log'!N768),"",'Discontinuity Log'!N768)</f>
        <v>0</v>
      </c>
      <c r="Q758" s="17">
        <f>IF(ISBLANK('Discontinuity Log'!O768),"",'Discontinuity Log'!O768)</f>
        <v>52</v>
      </c>
      <c r="R758" s="17" t="str">
        <f>IF(ISBLANK('Discontinuity Log'!P768),"",'Discontinuity Log'!P768)</f>
        <v/>
      </c>
      <c r="S758" s="519" t="str">
        <f>IF(ISBLANK('Discontinuity Log'!Q768),"",'Discontinuity Log'!Q768)</f>
        <v xml:space="preserve">5 MM SHEAR ZONE. GRANULAR, GRAVEL SIZE BRECCIATED COAL FRAGMENTS . </v>
      </c>
    </row>
    <row r="759" spans="1:19" x14ac:dyDescent="0.25">
      <c r="A759" s="9" t="str">
        <f>IF(ISBLANK('Geotech Log'!$C$2),"",IF('Discontinuity Log'!B769&lt;&gt;"",'Geotech Log'!$C$2,""))</f>
        <v>GTF20-01</v>
      </c>
      <c r="B759" s="9" t="str">
        <f>IF(ISBLANK('Geotech Log'!$R$4),"",IF('Discontinuity Log'!B769&lt;&gt;"",'Geotech Log'!$R$4,""))</f>
        <v>FRO</v>
      </c>
      <c r="C759" s="17">
        <f ca="1">IF(ISBLANK('Discontinuity Log'!A769),"",'Discontinuity Log'!A769)</f>
        <v>164</v>
      </c>
      <c r="D759" s="25">
        <f>IF(ISBLANK('Discontinuity Log'!B769),"",'Discontinuity Log'!B769)</f>
        <v>302.64999999999998</v>
      </c>
      <c r="E759" s="17" t="str">
        <f>IF(ISBLANK('Discontinuity Log'!C769),"",'Discontinuity Log'!C769)</f>
        <v>SH</v>
      </c>
      <c r="F759" s="17" t="str">
        <f>IF(ISBLANK('Discontinuity Log'!D769),"",'Discontinuity Log'!D769)</f>
        <v>G</v>
      </c>
      <c r="G759" s="17" t="str">
        <f>IF(ISBLANK('Discontinuity Log'!E769),"",'Discontinuity Log'!E769)</f>
        <v>COAL</v>
      </c>
      <c r="H759" s="17" t="str">
        <f>IF(ISBLANK('Discontinuity Log'!F769),"",IF('Discontinuity Log'!F769="-","",'Discontinuity Log'!F769))</f>
        <v/>
      </c>
      <c r="I759" s="17" t="str">
        <f>IF(ISBLANK('Discontinuity Log'!G769),"",'Discontinuity Log'!G769)</f>
        <v>IN</v>
      </c>
      <c r="J759" s="17" t="str">
        <f>IF(ISBLANK('Discontinuity Log'!H769),"",'Discontinuity Log'!H769)</f>
        <v>&lt;=2mm</v>
      </c>
      <c r="K759" s="17" t="str">
        <f>IF(ISBLANK('Discontinuity Log'!I769),"",'Discontinuity Log'!I769)</f>
        <v>PL</v>
      </c>
      <c r="L759" s="17" t="str">
        <f>IF(ISBLANK('Discontinuity Log'!J769),"",'Discontinuity Log'!J769)</f>
        <v>RO</v>
      </c>
      <c r="M759" s="17">
        <f>IF(ISBLANK('Discontinuity Log'!K769),"",'Discontinuity Log'!K769)</f>
        <v>9</v>
      </c>
      <c r="N759" s="17" t="str">
        <f>IF(ISBLANK('Discontinuity Log'!L769),"",'Discontinuity Log'!L769)</f>
        <v>R1</v>
      </c>
      <c r="O759" s="17" t="str">
        <f>IF(ISBLANK('Discontinuity Log'!M769),"",'Discontinuity Log'!M769)</f>
        <v>W1</v>
      </c>
      <c r="P759" s="17">
        <f>IF(ISBLANK('Discontinuity Log'!N769),"",'Discontinuity Log'!N769)</f>
        <v>0</v>
      </c>
      <c r="Q759" s="17">
        <f>IF(ISBLANK('Discontinuity Log'!O769),"",'Discontinuity Log'!O769)</f>
        <v>64</v>
      </c>
      <c r="R759" s="17" t="str">
        <f>IF(ISBLANK('Discontinuity Log'!P769),"",'Discontinuity Log'!P769)</f>
        <v/>
      </c>
      <c r="S759" s="519" t="str">
        <f>IF(ISBLANK('Discontinuity Log'!Q769),"",'Discontinuity Log'!Q769)</f>
        <v xml:space="preserve">5 MM SHEAR ZONE. GRANULAR, GRAVEL SIZE BRECCIATED COAL FRAGMENTS . </v>
      </c>
    </row>
    <row r="760" spans="1:19" x14ac:dyDescent="0.25">
      <c r="A760" s="9" t="str">
        <f>IF(ISBLANK('Geotech Log'!$C$2),"",IF('Discontinuity Log'!B770&lt;&gt;"",'Geotech Log'!$C$2,""))</f>
        <v>GTF20-01</v>
      </c>
      <c r="B760" s="9" t="str">
        <f>IF(ISBLANK('Geotech Log'!$R$4),"",IF('Discontinuity Log'!B770&lt;&gt;"",'Geotech Log'!$R$4,""))</f>
        <v>FRO</v>
      </c>
      <c r="C760" s="17">
        <f ca="1">IF(ISBLANK('Discontinuity Log'!A770),"",'Discontinuity Log'!A770)</f>
        <v>164</v>
      </c>
      <c r="D760" s="25">
        <f>IF(ISBLANK('Discontinuity Log'!B770),"",'Discontinuity Log'!B770)</f>
        <v>302.72000000000003</v>
      </c>
      <c r="E760" s="17" t="str">
        <f>IF(ISBLANK('Discontinuity Log'!C770),"",'Discontinuity Log'!C770)</f>
        <v>SH</v>
      </c>
      <c r="F760" s="17" t="str">
        <f>IF(ISBLANK('Discontinuity Log'!D770),"",'Discontinuity Log'!D770)</f>
        <v>G</v>
      </c>
      <c r="G760" s="17" t="str">
        <f>IF(ISBLANK('Discontinuity Log'!E770),"",'Discontinuity Log'!E770)</f>
        <v>COAL</v>
      </c>
      <c r="H760" s="17" t="str">
        <f>IF(ISBLANK('Discontinuity Log'!F770),"",IF('Discontinuity Log'!F770="-","",'Discontinuity Log'!F770))</f>
        <v/>
      </c>
      <c r="I760" s="17" t="str">
        <f>IF(ISBLANK('Discontinuity Log'!G770),"",'Discontinuity Log'!G770)</f>
        <v>IN</v>
      </c>
      <c r="J760" s="17" t="str">
        <f>IF(ISBLANK('Discontinuity Log'!H770),"",'Discontinuity Log'!H770)</f>
        <v>&lt;=2mm</v>
      </c>
      <c r="K760" s="17" t="str">
        <f>IF(ISBLANK('Discontinuity Log'!I770),"",'Discontinuity Log'!I770)</f>
        <v>IR</v>
      </c>
      <c r="L760" s="17" t="str">
        <f>IF(ISBLANK('Discontinuity Log'!J770),"",'Discontinuity Log'!J770)</f>
        <v>VR</v>
      </c>
      <c r="M760" s="17">
        <f>IF(ISBLANK('Discontinuity Log'!K770),"",'Discontinuity Log'!K770)</f>
        <v>19</v>
      </c>
      <c r="N760" s="17" t="str">
        <f>IF(ISBLANK('Discontinuity Log'!L770),"",'Discontinuity Log'!L770)</f>
        <v>R1</v>
      </c>
      <c r="O760" s="17" t="str">
        <f>IF(ISBLANK('Discontinuity Log'!M770),"",'Discontinuity Log'!M770)</f>
        <v>W1</v>
      </c>
      <c r="P760" s="17">
        <f>IF(ISBLANK('Discontinuity Log'!N770),"",'Discontinuity Log'!N770)</f>
        <v>0</v>
      </c>
      <c r="Q760" s="17">
        <f>IF(ISBLANK('Discontinuity Log'!O770),"",'Discontinuity Log'!O770)</f>
        <v>66</v>
      </c>
      <c r="R760" s="17" t="str">
        <f>IF(ISBLANK('Discontinuity Log'!P770),"",'Discontinuity Log'!P770)</f>
        <v/>
      </c>
      <c r="S760" s="519" t="str">
        <f>IF(ISBLANK('Discontinuity Log'!Q770),"",'Discontinuity Log'!Q770)</f>
        <v xml:space="preserve">2 MM SHEAR ZONE. GRANULAR, GRAVEL SIZE BRECCIATED COAL FRAGMENTS . </v>
      </c>
    </row>
    <row r="761" spans="1:19" x14ac:dyDescent="0.25">
      <c r="A761" s="9" t="str">
        <f>IF(ISBLANK('Geotech Log'!$C$2),"",IF('Discontinuity Log'!B771&lt;&gt;"",'Geotech Log'!$C$2,""))</f>
        <v>GTF20-01</v>
      </c>
      <c r="B761" s="9" t="str">
        <f>IF(ISBLANK('Geotech Log'!$R$4),"",IF('Discontinuity Log'!B771&lt;&gt;"",'Geotech Log'!$R$4,""))</f>
        <v>FRO</v>
      </c>
      <c r="C761" s="17">
        <f ca="1">IF(ISBLANK('Discontinuity Log'!A771),"",'Discontinuity Log'!A771)</f>
        <v>164</v>
      </c>
      <c r="D761" s="25">
        <f>IF(ISBLANK('Discontinuity Log'!B771),"",'Discontinuity Log'!B771)</f>
        <v>302.74</v>
      </c>
      <c r="E761" s="17" t="str">
        <f>IF(ISBLANK('Discontinuity Log'!C771),"",'Discontinuity Log'!C771)</f>
        <v>SH</v>
      </c>
      <c r="F761" s="17" t="str">
        <f>IF(ISBLANK('Discontinuity Log'!D771),"",'Discontinuity Log'!D771)</f>
        <v>G</v>
      </c>
      <c r="G761" s="17" t="str">
        <f>IF(ISBLANK('Discontinuity Log'!E771),"",'Discontinuity Log'!E771)</f>
        <v>COAL</v>
      </c>
      <c r="H761" s="17" t="str">
        <f>IF(ISBLANK('Discontinuity Log'!F771),"",IF('Discontinuity Log'!F771="-","",'Discontinuity Log'!F771))</f>
        <v/>
      </c>
      <c r="I761" s="17" t="str">
        <f>IF(ISBLANK('Discontinuity Log'!G771),"",'Discontinuity Log'!G771)</f>
        <v>IN</v>
      </c>
      <c r="J761" s="17" t="str">
        <f>IF(ISBLANK('Discontinuity Log'!H771),"",'Discontinuity Log'!H771)</f>
        <v>&lt;=1mm</v>
      </c>
      <c r="K761" s="17" t="str">
        <f>IF(ISBLANK('Discontinuity Log'!I771),"",'Discontinuity Log'!I771)</f>
        <v>PL</v>
      </c>
      <c r="L761" s="17" t="str">
        <f>IF(ISBLANK('Discontinuity Log'!J771),"",'Discontinuity Log'!J771)</f>
        <v>SM</v>
      </c>
      <c r="M761" s="17">
        <f>IF(ISBLANK('Discontinuity Log'!K771),"",'Discontinuity Log'!K771)</f>
        <v>5</v>
      </c>
      <c r="N761" s="17" t="str">
        <f>IF(ISBLANK('Discontinuity Log'!L771),"",'Discontinuity Log'!L771)</f>
        <v>R1</v>
      </c>
      <c r="O761" s="17" t="str">
        <f>IF(ISBLANK('Discontinuity Log'!M771),"",'Discontinuity Log'!M771)</f>
        <v>W1</v>
      </c>
      <c r="P761" s="17">
        <f>IF(ISBLANK('Discontinuity Log'!N771),"",'Discontinuity Log'!N771)</f>
        <v>6</v>
      </c>
      <c r="Q761" s="17">
        <f>IF(ISBLANK('Discontinuity Log'!O771),"",'Discontinuity Log'!O771)</f>
        <v>54</v>
      </c>
      <c r="R761" s="17" t="str">
        <f>IF(ISBLANK('Discontinuity Log'!P771),"",'Discontinuity Log'!P771)</f>
        <v/>
      </c>
      <c r="S761" s="519" t="str">
        <f>IF(ISBLANK('Discontinuity Log'!Q771),"",'Discontinuity Log'!Q771)</f>
        <v xml:space="preserve">1 MM SHEAR ZONE. GRANULAR, GRAVEL SIZE BRECCIATED COAL FRAGMENTS . </v>
      </c>
    </row>
    <row r="762" spans="1:19" x14ac:dyDescent="0.25">
      <c r="A762" s="9" t="str">
        <f>IF(ISBLANK('Geotech Log'!$C$2),"",IF('Discontinuity Log'!B772&lt;&gt;"",'Geotech Log'!$C$2,""))</f>
        <v>GTF20-01</v>
      </c>
      <c r="B762" s="9" t="str">
        <f>IF(ISBLANK('Geotech Log'!$R$4),"",IF('Discontinuity Log'!B772&lt;&gt;"",'Geotech Log'!$R$4,""))</f>
        <v>FRO</v>
      </c>
      <c r="C762" s="17">
        <f ca="1">IF(ISBLANK('Discontinuity Log'!A772),"",'Discontinuity Log'!A772)</f>
        <v>164</v>
      </c>
      <c r="D762" s="25">
        <f>IF(ISBLANK('Discontinuity Log'!B772),"",'Discontinuity Log'!B772)</f>
        <v>302.76</v>
      </c>
      <c r="E762" s="17" t="str">
        <f>IF(ISBLANK('Discontinuity Log'!C772),"",'Discontinuity Log'!C772)</f>
        <v>SH</v>
      </c>
      <c r="F762" s="17" t="str">
        <f>IF(ISBLANK('Discontinuity Log'!D772),"",'Discontinuity Log'!D772)</f>
        <v>G</v>
      </c>
      <c r="G762" s="17" t="str">
        <f>IF(ISBLANK('Discontinuity Log'!E772),"",'Discontinuity Log'!E772)</f>
        <v>COAL</v>
      </c>
      <c r="H762" s="17" t="str">
        <f>IF(ISBLANK('Discontinuity Log'!F772),"",IF('Discontinuity Log'!F772="-","",'Discontinuity Log'!F772))</f>
        <v/>
      </c>
      <c r="I762" s="17" t="str">
        <f>IF(ISBLANK('Discontinuity Log'!G772),"",'Discontinuity Log'!G772)</f>
        <v>IN</v>
      </c>
      <c r="J762" s="17" t="str">
        <f>IF(ISBLANK('Discontinuity Log'!H772),"",'Discontinuity Log'!H772)</f>
        <v>&lt;=2mm</v>
      </c>
      <c r="K762" s="17" t="str">
        <f>IF(ISBLANK('Discontinuity Log'!I772),"",'Discontinuity Log'!I772)</f>
        <v>PL</v>
      </c>
      <c r="L762" s="17" t="str">
        <f>IF(ISBLANK('Discontinuity Log'!J772),"",'Discontinuity Log'!J772)</f>
        <v>SM</v>
      </c>
      <c r="M762" s="17">
        <f>IF(ISBLANK('Discontinuity Log'!K772),"",'Discontinuity Log'!K772)</f>
        <v>7</v>
      </c>
      <c r="N762" s="17" t="str">
        <f>IF(ISBLANK('Discontinuity Log'!L772),"",'Discontinuity Log'!L772)</f>
        <v>R1</v>
      </c>
      <c r="O762" s="17" t="str">
        <f>IF(ISBLANK('Discontinuity Log'!M772),"",'Discontinuity Log'!M772)</f>
        <v>W1</v>
      </c>
      <c r="P762" s="17">
        <f>IF(ISBLANK('Discontinuity Log'!N772),"",'Discontinuity Log'!N772)</f>
        <v>0</v>
      </c>
      <c r="Q762" s="17">
        <f>IF(ISBLANK('Discontinuity Log'!O772),"",'Discontinuity Log'!O772)</f>
        <v>48</v>
      </c>
      <c r="R762" s="17" t="str">
        <f>IF(ISBLANK('Discontinuity Log'!P772),"",'Discontinuity Log'!P772)</f>
        <v/>
      </c>
      <c r="S762" s="519" t="str">
        <f>IF(ISBLANK('Discontinuity Log'!Q772),"",'Discontinuity Log'!Q772)</f>
        <v xml:space="preserve">5 MM SHEAR ZONE. GRANULAR, GRAVEL SIZE BRECCIATED COAL FRAGMENTS . </v>
      </c>
    </row>
    <row r="763" spans="1:19" x14ac:dyDescent="0.25">
      <c r="A763" s="9" t="str">
        <f>IF(ISBLANK('Geotech Log'!$C$2),"",IF('Discontinuity Log'!B773&lt;&gt;"",'Geotech Log'!$C$2,""))</f>
        <v>GTF20-01</v>
      </c>
      <c r="B763" s="9" t="str">
        <f>IF(ISBLANK('Geotech Log'!$R$4),"",IF('Discontinuity Log'!B773&lt;&gt;"",'Geotech Log'!$R$4,""))</f>
        <v>FRO</v>
      </c>
      <c r="C763" s="17">
        <f ca="1">IF(ISBLANK('Discontinuity Log'!A773),"",'Discontinuity Log'!A773)</f>
        <v>164</v>
      </c>
      <c r="D763" s="25">
        <f>IF(ISBLANK('Discontinuity Log'!B773),"",'Discontinuity Log'!B773)</f>
        <v>302.89999999999998</v>
      </c>
      <c r="E763" s="17" t="str">
        <f>IF(ISBLANK('Discontinuity Log'!C773),"",'Discontinuity Log'!C773)</f>
        <v>JN</v>
      </c>
      <c r="F763" s="17" t="str">
        <f>IF(ISBLANK('Discontinuity Log'!D773),"",'Discontinuity Log'!D773)</f>
        <v>G</v>
      </c>
      <c r="G763" s="17" t="str">
        <f>IF(ISBLANK('Discontinuity Log'!E773),"",'Discontinuity Log'!E773)</f>
        <v>COAL</v>
      </c>
      <c r="H763" s="17" t="str">
        <f>IF(ISBLANK('Discontinuity Log'!F773),"",IF('Discontinuity Log'!F773="-","",'Discontinuity Log'!F773))</f>
        <v/>
      </c>
      <c r="I763" s="17" t="str">
        <f>IF(ISBLANK('Discontinuity Log'!G773),"",'Discontinuity Log'!G773)</f>
        <v>CC</v>
      </c>
      <c r="J763" s="17" t="str">
        <f>IF(ISBLANK('Discontinuity Log'!H773),"",'Discontinuity Log'!H773)</f>
        <v>&lt;=1mm</v>
      </c>
      <c r="K763" s="17" t="str">
        <f>IF(ISBLANK('Discontinuity Log'!I773),"",'Discontinuity Log'!I773)</f>
        <v>CU</v>
      </c>
      <c r="L763" s="17" t="str">
        <f>IF(ISBLANK('Discontinuity Log'!J773),"",'Discontinuity Log'!J773)</f>
        <v>SM</v>
      </c>
      <c r="M763" s="17">
        <f>IF(ISBLANK('Discontinuity Log'!K773),"",'Discontinuity Log'!K773)</f>
        <v>7</v>
      </c>
      <c r="N763" s="17" t="str">
        <f>IF(ISBLANK('Discontinuity Log'!L773),"",'Discontinuity Log'!L773)</f>
        <v>R1</v>
      </c>
      <c r="O763" s="17" t="str">
        <f>IF(ISBLANK('Discontinuity Log'!M773),"",'Discontinuity Log'!M773)</f>
        <v>W1</v>
      </c>
      <c r="P763" s="17">
        <f>IF(ISBLANK('Discontinuity Log'!N773),"",'Discontinuity Log'!N773)</f>
        <v>6</v>
      </c>
      <c r="Q763" s="17">
        <f>IF(ISBLANK('Discontinuity Log'!O773),"",'Discontinuity Log'!O773)</f>
        <v>46</v>
      </c>
      <c r="R763" s="17" t="str">
        <f>IF(ISBLANK('Discontinuity Log'!P773),"",'Discontinuity Log'!P773)</f>
        <v/>
      </c>
      <c r="S763" s="519" t="str">
        <f>IF(ISBLANK('Discontinuity Log'!Q773),"",'Discontinuity Log'!Q773)</f>
        <v/>
      </c>
    </row>
    <row r="764" spans="1:19" x14ac:dyDescent="0.25">
      <c r="A764" s="9" t="str">
        <f>IF(ISBLANK('Geotech Log'!$C$2),"",IF('Discontinuity Log'!B774&lt;&gt;"",'Geotech Log'!$C$2,""))</f>
        <v>GTF20-01</v>
      </c>
      <c r="B764" s="9" t="str">
        <f>IF(ISBLANK('Geotech Log'!$R$4),"",IF('Discontinuity Log'!B774&lt;&gt;"",'Geotech Log'!$R$4,""))</f>
        <v>FRO</v>
      </c>
      <c r="C764" s="17">
        <f ca="1">IF(ISBLANK('Discontinuity Log'!A774),"",'Discontinuity Log'!A774)</f>
        <v>164</v>
      </c>
      <c r="D764" s="25">
        <f>IF(ISBLANK('Discontinuity Log'!B774),"",'Discontinuity Log'!B774)</f>
        <v>303.01</v>
      </c>
      <c r="E764" s="17" t="str">
        <f>IF(ISBLANK('Discontinuity Log'!C774),"",'Discontinuity Log'!C774)</f>
        <v>JN</v>
      </c>
      <c r="F764" s="17" t="str">
        <f>IF(ISBLANK('Discontinuity Log'!D774),"",'Discontinuity Log'!D774)</f>
        <v>G</v>
      </c>
      <c r="G764" s="17" t="str">
        <f>IF(ISBLANK('Discontinuity Log'!E774),"",'Discontinuity Log'!E774)</f>
        <v>COAL</v>
      </c>
      <c r="H764" s="17" t="str">
        <f>IF(ISBLANK('Discontinuity Log'!F774),"",IF('Discontinuity Log'!F774="-","",'Discontinuity Log'!F774))</f>
        <v/>
      </c>
      <c r="I764" s="17" t="str">
        <f>IF(ISBLANK('Discontinuity Log'!G774),"",'Discontinuity Log'!G774)</f>
        <v>CC</v>
      </c>
      <c r="J764" s="17" t="str">
        <f>IF(ISBLANK('Discontinuity Log'!H774),"",'Discontinuity Log'!H774)</f>
        <v>&lt;=2mm</v>
      </c>
      <c r="K764" s="17" t="str">
        <f>IF(ISBLANK('Discontinuity Log'!I774),"",'Discontinuity Log'!I774)</f>
        <v>PL</v>
      </c>
      <c r="L764" s="17" t="str">
        <f>IF(ISBLANK('Discontinuity Log'!J774),"",'Discontinuity Log'!J774)</f>
        <v>SM</v>
      </c>
      <c r="M764" s="17">
        <f>IF(ISBLANK('Discontinuity Log'!K774),"",'Discontinuity Log'!K774)</f>
        <v>7</v>
      </c>
      <c r="N764" s="17" t="str">
        <f>IF(ISBLANK('Discontinuity Log'!L774),"",'Discontinuity Log'!L774)</f>
        <v>R1</v>
      </c>
      <c r="O764" s="17" t="str">
        <f>IF(ISBLANK('Discontinuity Log'!M774),"",'Discontinuity Log'!M774)</f>
        <v>W1</v>
      </c>
      <c r="P764" s="17">
        <f>IF(ISBLANK('Discontinuity Log'!N774),"",'Discontinuity Log'!N774)</f>
        <v>6</v>
      </c>
      <c r="Q764" s="17">
        <f>IF(ISBLANK('Discontinuity Log'!O774),"",'Discontinuity Log'!O774)</f>
        <v>51</v>
      </c>
      <c r="R764" s="17" t="str">
        <f>IF(ISBLANK('Discontinuity Log'!P774),"",'Discontinuity Log'!P774)</f>
        <v/>
      </c>
      <c r="S764" s="519" t="str">
        <f>IF(ISBLANK('Discontinuity Log'!Q774),"",'Discontinuity Log'!Q774)</f>
        <v/>
      </c>
    </row>
    <row r="765" spans="1:19" x14ac:dyDescent="0.25">
      <c r="A765" s="9" t="str">
        <f>IF(ISBLANK('Geotech Log'!$C$2),"",IF('Discontinuity Log'!B775&lt;&gt;"",'Geotech Log'!$C$2,""))</f>
        <v>GTF20-01</v>
      </c>
      <c r="B765" s="9" t="str">
        <f>IF(ISBLANK('Geotech Log'!$R$4),"",IF('Discontinuity Log'!B775&lt;&gt;"",'Geotech Log'!$R$4,""))</f>
        <v>FRO</v>
      </c>
      <c r="C765" s="17">
        <f ca="1">IF(ISBLANK('Discontinuity Log'!A775),"",'Discontinuity Log'!A775)</f>
        <v>164</v>
      </c>
      <c r="D765" s="25">
        <f>IF(ISBLANK('Discontinuity Log'!B775),"",'Discontinuity Log'!B775)</f>
        <v>303.22000000000003</v>
      </c>
      <c r="E765" s="17" t="str">
        <f>IF(ISBLANK('Discontinuity Log'!C775),"",'Discontinuity Log'!C775)</f>
        <v>SH</v>
      </c>
      <c r="F765" s="17" t="str">
        <f>IF(ISBLANK('Discontinuity Log'!D775),"",'Discontinuity Log'!D775)</f>
        <v>G</v>
      </c>
      <c r="G765" s="17" t="str">
        <f>IF(ISBLANK('Discontinuity Log'!E775),"",'Discontinuity Log'!E775)</f>
        <v>COAL</v>
      </c>
      <c r="H765" s="17" t="str">
        <f>IF(ISBLANK('Discontinuity Log'!F775),"",IF('Discontinuity Log'!F775="-","",'Discontinuity Log'!F775))</f>
        <v/>
      </c>
      <c r="I765" s="17" t="str">
        <f>IF(ISBLANK('Discontinuity Log'!G775),"",'Discontinuity Log'!G775)</f>
        <v>IN</v>
      </c>
      <c r="J765" s="17" t="str">
        <f>IF(ISBLANK('Discontinuity Log'!H775),"",'Discontinuity Log'!H775)</f>
        <v>&lt;=2mm</v>
      </c>
      <c r="K765" s="17" t="str">
        <f>IF(ISBLANK('Discontinuity Log'!I775),"",'Discontinuity Log'!I775)</f>
        <v>ST</v>
      </c>
      <c r="L765" s="17" t="str">
        <f>IF(ISBLANK('Discontinuity Log'!J775),"",'Discontinuity Log'!J775)</f>
        <v>SM</v>
      </c>
      <c r="M765" s="17">
        <f>IF(ISBLANK('Discontinuity Log'!K775),"",'Discontinuity Log'!K775)</f>
        <v>5</v>
      </c>
      <c r="N765" s="17" t="str">
        <f>IF(ISBLANK('Discontinuity Log'!L775),"",'Discontinuity Log'!L775)</f>
        <v>R1</v>
      </c>
      <c r="O765" s="17" t="str">
        <f>IF(ISBLANK('Discontinuity Log'!M775),"",'Discontinuity Log'!M775)</f>
        <v>W1</v>
      </c>
      <c r="P765" s="17">
        <f>IF(ISBLANK('Discontinuity Log'!N775),"",'Discontinuity Log'!N775)</f>
        <v>0</v>
      </c>
      <c r="Q765" s="17">
        <f>IF(ISBLANK('Discontinuity Log'!O775),"",'Discontinuity Log'!O775)</f>
        <v>65</v>
      </c>
      <c r="R765" s="17" t="str">
        <f>IF(ISBLANK('Discontinuity Log'!P775),"",'Discontinuity Log'!P775)</f>
        <v/>
      </c>
      <c r="S765" s="519" t="str">
        <f>IF(ISBLANK('Discontinuity Log'!Q775),"",'Discontinuity Log'!Q775)</f>
        <v>STEPPED. SHEAR ZONE WITH 2 MM GRANULAR, GRAVEL SIZE BRECCIATED COAL FRAGMENTS.</v>
      </c>
    </row>
    <row r="766" spans="1:19" x14ac:dyDescent="0.25">
      <c r="A766" s="9" t="str">
        <f>IF(ISBLANK('Geotech Log'!$C$2),"",IF('Discontinuity Log'!B776&lt;&gt;"",'Geotech Log'!$C$2,""))</f>
        <v>GTF20-01</v>
      </c>
      <c r="B766" s="9" t="str">
        <f>IF(ISBLANK('Geotech Log'!$R$4),"",IF('Discontinuity Log'!B776&lt;&gt;"",'Geotech Log'!$R$4,""))</f>
        <v>FRO</v>
      </c>
      <c r="C766" s="17">
        <f ca="1">IF(ISBLANK('Discontinuity Log'!A776),"",'Discontinuity Log'!A776)</f>
        <v>165</v>
      </c>
      <c r="D766" s="25">
        <f>IF(ISBLANK('Discontinuity Log'!B776),"",'Discontinuity Log'!B776)</f>
        <v>304.25</v>
      </c>
      <c r="E766" s="17" t="str">
        <f>IF(ISBLANK('Discontinuity Log'!C776),"",'Discontinuity Log'!C776)</f>
        <v>BD</v>
      </c>
      <c r="F766" s="17" t="str">
        <f>IF(ISBLANK('Discontinuity Log'!D776),"",'Discontinuity Log'!D776)</f>
        <v>G</v>
      </c>
      <c r="G766" s="17" t="str">
        <f>IF(ISBLANK('Discontinuity Log'!E776),"",'Discontinuity Log'!E776)</f>
        <v>COAL</v>
      </c>
      <c r="H766" s="17" t="str">
        <f>IF(ISBLANK('Discontinuity Log'!F776),"",IF('Discontinuity Log'!F776="-","",'Discontinuity Log'!F776))</f>
        <v/>
      </c>
      <c r="I766" s="17" t="str">
        <f>IF(ISBLANK('Discontinuity Log'!G776),"",'Discontinuity Log'!G776)</f>
        <v>CC</v>
      </c>
      <c r="J766" s="17" t="str">
        <f>IF(ISBLANK('Discontinuity Log'!H776),"",'Discontinuity Log'!H776)</f>
        <v>&lt;=1mm</v>
      </c>
      <c r="K766" s="17" t="str">
        <f>IF(ISBLANK('Discontinuity Log'!I776),"",'Discontinuity Log'!I776)</f>
        <v>PL</v>
      </c>
      <c r="L766" s="17" t="str">
        <f>IF(ISBLANK('Discontinuity Log'!J776),"",'Discontinuity Log'!J776)</f>
        <v>RO</v>
      </c>
      <c r="M766" s="17">
        <f>IF(ISBLANK('Discontinuity Log'!K776),"",'Discontinuity Log'!K776)</f>
        <v>9</v>
      </c>
      <c r="N766" s="17" t="str">
        <f>IF(ISBLANK('Discontinuity Log'!L776),"",'Discontinuity Log'!L776)</f>
        <v>R1</v>
      </c>
      <c r="O766" s="17" t="str">
        <f>IF(ISBLANK('Discontinuity Log'!M776),"",'Discontinuity Log'!M776)</f>
        <v>W1</v>
      </c>
      <c r="P766" s="17">
        <f>IF(ISBLANK('Discontinuity Log'!N776),"",'Discontinuity Log'!N776)</f>
        <v>12</v>
      </c>
      <c r="Q766" s="17">
        <f>IF(ISBLANK('Discontinuity Log'!O776),"",'Discontinuity Log'!O776)</f>
        <v>53</v>
      </c>
      <c r="R766" s="17" t="str">
        <f>IF(ISBLANK('Discontinuity Log'!P776),"",'Discontinuity Log'!P776)</f>
        <v/>
      </c>
      <c r="S766" s="519" t="str">
        <f>IF(ISBLANK('Discontinuity Log'!Q776),"",'Discontinuity Log'!Q776)</f>
        <v/>
      </c>
    </row>
    <row r="767" spans="1:19" x14ac:dyDescent="0.25">
      <c r="A767" s="9" t="str">
        <f>IF(ISBLANK('Geotech Log'!$C$2),"",IF('Discontinuity Log'!B777&lt;&gt;"",'Geotech Log'!$C$2,""))</f>
        <v>GTF20-01</v>
      </c>
      <c r="B767" s="9" t="str">
        <f>IF(ISBLANK('Geotech Log'!$R$4),"",IF('Discontinuity Log'!B777&lt;&gt;"",'Geotech Log'!$R$4,""))</f>
        <v>FRO</v>
      </c>
      <c r="C767" s="17">
        <f ca="1">IF(ISBLANK('Discontinuity Log'!A777),"",'Discontinuity Log'!A777)</f>
        <v>166</v>
      </c>
      <c r="D767" s="25">
        <f>IF(ISBLANK('Discontinuity Log'!B777),"",'Discontinuity Log'!B777)</f>
        <v>305.24</v>
      </c>
      <c r="E767" s="17" t="str">
        <f>IF(ISBLANK('Discontinuity Log'!C777),"",'Discontinuity Log'!C777)</f>
        <v>SH</v>
      </c>
      <c r="F767" s="17" t="str">
        <f>IF(ISBLANK('Discontinuity Log'!D777),"",'Discontinuity Log'!D777)</f>
        <v>O</v>
      </c>
      <c r="G767" s="17" t="str">
        <f>IF(ISBLANK('Discontinuity Log'!E777),"",'Discontinuity Log'!E777)</f>
        <v>COAL</v>
      </c>
      <c r="H767" s="17" t="str">
        <f>IF(ISBLANK('Discontinuity Log'!F777),"",IF('Discontinuity Log'!F777="-","",'Discontinuity Log'!F777))</f>
        <v/>
      </c>
      <c r="I767" s="17" t="str">
        <f>IF(ISBLANK('Discontinuity Log'!G777),"",'Discontinuity Log'!G777)</f>
        <v>IN</v>
      </c>
      <c r="J767" s="17" t="str">
        <f>IF(ISBLANK('Discontinuity Log'!H777),"",'Discontinuity Log'!H777)</f>
        <v>&gt;5mm</v>
      </c>
      <c r="K767" s="17" t="str">
        <f>IF(ISBLANK('Discontinuity Log'!I777),"",'Discontinuity Log'!I777)</f>
        <v>IR</v>
      </c>
      <c r="L767" s="17" t="str">
        <f>IF(ISBLANK('Discontinuity Log'!J777),"",'Discontinuity Log'!J777)</f>
        <v>RO</v>
      </c>
      <c r="M767" s="17">
        <f>IF(ISBLANK('Discontinuity Log'!K777),"",'Discontinuity Log'!K777)</f>
        <v>15</v>
      </c>
      <c r="N767" s="17" t="str">
        <f>IF(ISBLANK('Discontinuity Log'!L777),"",'Discontinuity Log'!L777)</f>
        <v>R1</v>
      </c>
      <c r="O767" s="17" t="str">
        <f>IF(ISBLANK('Discontinuity Log'!M777),"",'Discontinuity Log'!M777)</f>
        <v>W1</v>
      </c>
      <c r="P767" s="17">
        <f>IF(ISBLANK('Discontinuity Log'!N777),"",'Discontinuity Log'!N777)</f>
        <v>0</v>
      </c>
      <c r="Q767" s="17">
        <f>IF(ISBLANK('Discontinuity Log'!O777),"",'Discontinuity Log'!O777)</f>
        <v>62</v>
      </c>
      <c r="R767" s="17" t="str">
        <f>IF(ISBLANK('Discontinuity Log'!P777),"",'Discontinuity Log'!P777)</f>
        <v/>
      </c>
      <c r="S767" s="519" t="str">
        <f>IF(ISBLANK('Discontinuity Log'!Q777),"",'Discontinuity Log'!Q777)</f>
        <v>UPPER CONTACT 5 CM FRIABLE COAL SHEAR ZONE. POWDERY TO GRANULAR, GRAVEL SIZE COAL FRAGMENTS.</v>
      </c>
    </row>
    <row r="768" spans="1:19" x14ac:dyDescent="0.25">
      <c r="A768" s="9" t="str">
        <f>IF(ISBLANK('Geotech Log'!$C$2),"",IF('Discontinuity Log'!B778&lt;&gt;"",'Geotech Log'!$C$2,""))</f>
        <v>GTF20-01</v>
      </c>
      <c r="B768" s="9" t="str">
        <f>IF(ISBLANK('Geotech Log'!$R$4),"",IF('Discontinuity Log'!B778&lt;&gt;"",'Geotech Log'!$R$4,""))</f>
        <v>FRO</v>
      </c>
      <c r="C768" s="17">
        <f ca="1">IF(ISBLANK('Discontinuity Log'!A778),"",'Discontinuity Log'!A778)</f>
        <v>166</v>
      </c>
      <c r="D768" s="25">
        <f>IF(ISBLANK('Discontinuity Log'!B778),"",'Discontinuity Log'!B778)</f>
        <v>305.29000000000002</v>
      </c>
      <c r="E768" s="17" t="str">
        <f>IF(ISBLANK('Discontinuity Log'!C778),"",'Discontinuity Log'!C778)</f>
        <v>SH</v>
      </c>
      <c r="F768" s="17" t="str">
        <f>IF(ISBLANK('Discontinuity Log'!D778),"",'Discontinuity Log'!D778)</f>
        <v>O</v>
      </c>
      <c r="G768" s="17" t="str">
        <f>IF(ISBLANK('Discontinuity Log'!E778),"",'Discontinuity Log'!E778)</f>
        <v>COAL</v>
      </c>
      <c r="H768" s="17" t="str">
        <f>IF(ISBLANK('Discontinuity Log'!F778),"",IF('Discontinuity Log'!F778="-","",'Discontinuity Log'!F778))</f>
        <v/>
      </c>
      <c r="I768" s="17" t="str">
        <f>IF(ISBLANK('Discontinuity Log'!G778),"",'Discontinuity Log'!G778)</f>
        <v>IN</v>
      </c>
      <c r="J768" s="17" t="str">
        <f>IF(ISBLANK('Discontinuity Log'!H778),"",'Discontinuity Log'!H778)</f>
        <v>&gt;5mm</v>
      </c>
      <c r="K768" s="17" t="str">
        <f>IF(ISBLANK('Discontinuity Log'!I778),"",'Discontinuity Log'!I778)</f>
        <v>PL</v>
      </c>
      <c r="L768" s="17" t="str">
        <f>IF(ISBLANK('Discontinuity Log'!J778),"",'Discontinuity Log'!J778)</f>
        <v>SM</v>
      </c>
      <c r="M768" s="17">
        <f>IF(ISBLANK('Discontinuity Log'!K778),"",'Discontinuity Log'!K778)</f>
        <v>7</v>
      </c>
      <c r="N768" s="17" t="str">
        <f>IF(ISBLANK('Discontinuity Log'!L778),"",'Discontinuity Log'!L778)</f>
        <v>R1</v>
      </c>
      <c r="O768" s="17" t="str">
        <f>IF(ISBLANK('Discontinuity Log'!M778),"",'Discontinuity Log'!M778)</f>
        <v>W1</v>
      </c>
      <c r="P768" s="17">
        <f>IF(ISBLANK('Discontinuity Log'!N778),"",'Discontinuity Log'!N778)</f>
        <v>0</v>
      </c>
      <c r="Q768" s="17">
        <f>IF(ISBLANK('Discontinuity Log'!O778),"",'Discontinuity Log'!O778)</f>
        <v>70</v>
      </c>
      <c r="R768" s="17" t="str">
        <f>IF(ISBLANK('Discontinuity Log'!P778),"",'Discontinuity Log'!P778)</f>
        <v/>
      </c>
      <c r="S768" s="519" t="str">
        <f>IF(ISBLANK('Discontinuity Log'!Q778),"",'Discontinuity Log'!Q778)</f>
        <v>LOWER CONTACT 5 CM FRIABLE COAL SHEAR ZONE. POWDERY TO GRANULAR, GRAVEL SIZE COAL FRAGMENTS.</v>
      </c>
    </row>
    <row r="769" spans="1:19" x14ac:dyDescent="0.25">
      <c r="A769" s="9" t="str">
        <f>IF(ISBLANK('Geotech Log'!$C$2),"",IF('Discontinuity Log'!B779&lt;&gt;"",'Geotech Log'!$C$2,""))</f>
        <v>GTF20-01</v>
      </c>
      <c r="B769" s="9" t="str">
        <f>IF(ISBLANK('Geotech Log'!$R$4),"",IF('Discontinuity Log'!B779&lt;&gt;"",'Geotech Log'!$R$4,""))</f>
        <v>FRO</v>
      </c>
      <c r="C769" s="17">
        <f ca="1">IF(ISBLANK('Discontinuity Log'!A779),"",'Discontinuity Log'!A779)</f>
        <v>167</v>
      </c>
      <c r="D769" s="25">
        <f>IF(ISBLANK('Discontinuity Log'!B779),"",'Discontinuity Log'!B779)</f>
        <v>308.62</v>
      </c>
      <c r="E769" s="17" t="str">
        <f>IF(ISBLANK('Discontinuity Log'!C779),"",'Discontinuity Log'!C779)</f>
        <v>BD</v>
      </c>
      <c r="F769" s="17" t="str">
        <f>IF(ISBLANK('Discontinuity Log'!D779),"",'Discontinuity Log'!D779)</f>
        <v>G</v>
      </c>
      <c r="G769" s="17" t="str">
        <f>IF(ISBLANK('Discontinuity Log'!E779),"",'Discontinuity Log'!E779)</f>
        <v>COAL</v>
      </c>
      <c r="H769" s="17" t="str">
        <f>IF(ISBLANK('Discontinuity Log'!F779),"",IF('Discontinuity Log'!F779="-","",'Discontinuity Log'!F779))</f>
        <v/>
      </c>
      <c r="I769" s="17" t="str">
        <f>IF(ISBLANK('Discontinuity Log'!G779),"",'Discontinuity Log'!G779)</f>
        <v>CC</v>
      </c>
      <c r="J769" s="17" t="str">
        <f>IF(ISBLANK('Discontinuity Log'!H779),"",'Discontinuity Log'!H779)</f>
        <v>&lt;=1mm</v>
      </c>
      <c r="K769" s="17" t="str">
        <f>IF(ISBLANK('Discontinuity Log'!I779),"",'Discontinuity Log'!I779)</f>
        <v>PL</v>
      </c>
      <c r="L769" s="17" t="str">
        <f>IF(ISBLANK('Discontinuity Log'!J779),"",'Discontinuity Log'!J779)</f>
        <v>PO</v>
      </c>
      <c r="M769" s="17">
        <f>IF(ISBLANK('Discontinuity Log'!K779),"",'Discontinuity Log'!K779)</f>
        <v>3</v>
      </c>
      <c r="N769" s="17" t="str">
        <f>IF(ISBLANK('Discontinuity Log'!L779),"",'Discontinuity Log'!L779)</f>
        <v>R3</v>
      </c>
      <c r="O769" s="17" t="str">
        <f>IF(ISBLANK('Discontinuity Log'!M779),"",'Discontinuity Log'!M779)</f>
        <v>W1</v>
      </c>
      <c r="P769" s="17">
        <f>IF(ISBLANK('Discontinuity Log'!N779),"",'Discontinuity Log'!N779)</f>
        <v>6</v>
      </c>
      <c r="Q769" s="17">
        <f>IF(ISBLANK('Discontinuity Log'!O779),"",'Discontinuity Log'!O779)</f>
        <v>59</v>
      </c>
      <c r="R769" s="17" t="str">
        <f>IF(ISBLANK('Discontinuity Log'!P779),"",'Discontinuity Log'!P779)</f>
        <v/>
      </c>
      <c r="S769" s="519" t="str">
        <f>IF(ISBLANK('Discontinuity Log'!Q779),"",'Discontinuity Log'!Q779)</f>
        <v/>
      </c>
    </row>
    <row r="770" spans="1:19" x14ac:dyDescent="0.25">
      <c r="A770" s="9" t="str">
        <f>IF(ISBLANK('Geotech Log'!$C$2),"",IF('Discontinuity Log'!B780&lt;&gt;"",'Geotech Log'!$C$2,""))</f>
        <v>GTF20-01</v>
      </c>
      <c r="B770" s="9" t="str">
        <f>IF(ISBLANK('Geotech Log'!$R$4),"",IF('Discontinuity Log'!B780&lt;&gt;"",'Geotech Log'!$R$4,""))</f>
        <v>FRO</v>
      </c>
      <c r="C770" s="17">
        <f ca="1">IF(ISBLANK('Discontinuity Log'!A780),"",'Discontinuity Log'!A780)</f>
        <v>167</v>
      </c>
      <c r="D770" s="25">
        <f>IF(ISBLANK('Discontinuity Log'!B780),"",'Discontinuity Log'!B780)</f>
        <v>309.52</v>
      </c>
      <c r="E770" s="17" t="str">
        <f>IF(ISBLANK('Discontinuity Log'!C780),"",'Discontinuity Log'!C780)</f>
        <v>BD</v>
      </c>
      <c r="F770" s="17" t="str">
        <f>IF(ISBLANK('Discontinuity Log'!D780),"",'Discontinuity Log'!D780)</f>
        <v>G</v>
      </c>
      <c r="G770" s="17" t="str">
        <f>IF(ISBLANK('Discontinuity Log'!E780),"",'Discontinuity Log'!E780)</f>
        <v>COAL</v>
      </c>
      <c r="H770" s="17" t="str">
        <f>IF(ISBLANK('Discontinuity Log'!F780),"",IF('Discontinuity Log'!F780="-","",'Discontinuity Log'!F780))</f>
        <v/>
      </c>
      <c r="I770" s="17" t="str">
        <f>IF(ISBLANK('Discontinuity Log'!G780),"",'Discontinuity Log'!G780)</f>
        <v>PC</v>
      </c>
      <c r="J770" s="17" t="str">
        <f>IF(ISBLANK('Discontinuity Log'!H780),"",'Discontinuity Log'!H780)</f>
        <v>&lt;=1mm</v>
      </c>
      <c r="K770" s="17" t="str">
        <f>IF(ISBLANK('Discontinuity Log'!I780),"",'Discontinuity Log'!I780)</f>
        <v>PL</v>
      </c>
      <c r="L770" s="17" t="str">
        <f>IF(ISBLANK('Discontinuity Log'!J780),"",'Discontinuity Log'!J780)</f>
        <v>SM</v>
      </c>
      <c r="M770" s="17">
        <f>IF(ISBLANK('Discontinuity Log'!K780),"",'Discontinuity Log'!K780)</f>
        <v>7</v>
      </c>
      <c r="N770" s="17" t="str">
        <f>IF(ISBLANK('Discontinuity Log'!L780),"",'Discontinuity Log'!L780)</f>
        <v>R3</v>
      </c>
      <c r="O770" s="17" t="str">
        <f>IF(ISBLANK('Discontinuity Log'!M780),"",'Discontinuity Log'!M780)</f>
        <v>W1</v>
      </c>
      <c r="P770" s="17">
        <f>IF(ISBLANK('Discontinuity Log'!N780),"",'Discontinuity Log'!N780)</f>
        <v>12</v>
      </c>
      <c r="Q770" s="17">
        <f>IF(ISBLANK('Discontinuity Log'!O780),"",'Discontinuity Log'!O780)</f>
        <v>59</v>
      </c>
      <c r="R770" s="17" t="str">
        <f>IF(ISBLANK('Discontinuity Log'!P780),"",'Discontinuity Log'!P780)</f>
        <v/>
      </c>
      <c r="S770" s="519" t="str">
        <f>IF(ISBLANK('Discontinuity Log'!Q780),"",'Discontinuity Log'!Q780)</f>
        <v>MARGIN OF JOINT IS ROUGH AND CLEAN</v>
      </c>
    </row>
    <row r="771" spans="1:19" x14ac:dyDescent="0.25">
      <c r="A771" s="9" t="str">
        <f>IF(ISBLANK('Geotech Log'!$C$2),"",IF('Discontinuity Log'!B781&lt;&gt;"",'Geotech Log'!$C$2,""))</f>
        <v>GTF20-01</v>
      </c>
      <c r="B771" s="9" t="str">
        <f>IF(ISBLANK('Geotech Log'!$R$4),"",IF('Discontinuity Log'!B781&lt;&gt;"",'Geotech Log'!$R$4,""))</f>
        <v>FRO</v>
      </c>
      <c r="C771" s="17">
        <f ca="1">IF(ISBLANK('Discontinuity Log'!A781),"",'Discontinuity Log'!A781)</f>
        <v>167</v>
      </c>
      <c r="D771" s="25">
        <f>IF(ISBLANK('Discontinuity Log'!B781),"",'Discontinuity Log'!B781)</f>
        <v>310.64999999999998</v>
      </c>
      <c r="E771" s="17" t="str">
        <f>IF(ISBLANK('Discontinuity Log'!C781),"",'Discontinuity Log'!C781)</f>
        <v>JN</v>
      </c>
      <c r="F771" s="17" t="str">
        <f>IF(ISBLANK('Discontinuity Log'!D781),"",'Discontinuity Log'!D781)</f>
        <v>G</v>
      </c>
      <c r="G771" s="17" t="str">
        <f>IF(ISBLANK('Discontinuity Log'!E781),"",'Discontinuity Log'!E781)</f>
        <v>CA</v>
      </c>
      <c r="H771" s="17" t="str">
        <f>IF(ISBLANK('Discontinuity Log'!F781),"",IF('Discontinuity Log'!F781="-","",'Discontinuity Log'!F781))</f>
        <v/>
      </c>
      <c r="I771" s="17" t="str">
        <f>IF(ISBLANK('Discontinuity Log'!G781),"",'Discontinuity Log'!G781)</f>
        <v>PC</v>
      </c>
      <c r="J771" s="17" t="str">
        <f>IF(ISBLANK('Discontinuity Log'!H781),"",'Discontinuity Log'!H781)</f>
        <v>&lt;=1mm</v>
      </c>
      <c r="K771" s="17" t="str">
        <f>IF(ISBLANK('Discontinuity Log'!I781),"",'Discontinuity Log'!I781)</f>
        <v>PL</v>
      </c>
      <c r="L771" s="17" t="str">
        <f>IF(ISBLANK('Discontinuity Log'!J781),"",'Discontinuity Log'!J781)</f>
        <v>SM</v>
      </c>
      <c r="M771" s="17">
        <f>IF(ISBLANK('Discontinuity Log'!K781),"",'Discontinuity Log'!K781)</f>
        <v>7</v>
      </c>
      <c r="N771" s="17" t="str">
        <f>IF(ISBLANK('Discontinuity Log'!L781),"",'Discontinuity Log'!L781)</f>
        <v>R3</v>
      </c>
      <c r="O771" s="17" t="str">
        <f>IF(ISBLANK('Discontinuity Log'!M781),"",'Discontinuity Log'!M781)</f>
        <v>W1</v>
      </c>
      <c r="P771" s="17">
        <f>IF(ISBLANK('Discontinuity Log'!N781),"",'Discontinuity Log'!N781)</f>
        <v>12</v>
      </c>
      <c r="Q771" s="17">
        <f>IF(ISBLANK('Discontinuity Log'!O781),"",'Discontinuity Log'!O781)</f>
        <v>39</v>
      </c>
      <c r="R771" s="17" t="str">
        <f>IF(ISBLANK('Discontinuity Log'!P781),"",'Discontinuity Log'!P781)</f>
        <v/>
      </c>
      <c r="S771" s="519" t="str">
        <f>IF(ISBLANK('Discontinuity Log'!Q781),"",'Discontinuity Log'!Q781)</f>
        <v>BETA ANGLE ROUGHLY 180 DEGREES FROM BEDDING BETA.</v>
      </c>
    </row>
    <row r="772" spans="1:19" x14ac:dyDescent="0.25">
      <c r="A772" s="9" t="str">
        <f>IF(ISBLANK('Geotech Log'!$C$2),"",IF('Discontinuity Log'!B782&lt;&gt;"",'Geotech Log'!$C$2,""))</f>
        <v>GTF20-01</v>
      </c>
      <c r="B772" s="9" t="str">
        <f>IF(ISBLANK('Geotech Log'!$R$4),"",IF('Discontinuity Log'!B782&lt;&gt;"",'Geotech Log'!$R$4,""))</f>
        <v>FRO</v>
      </c>
      <c r="C772" s="17">
        <f ca="1">IF(ISBLANK('Discontinuity Log'!A782),"",'Discontinuity Log'!A782)</f>
        <v>168</v>
      </c>
      <c r="D772" s="25">
        <f>IF(ISBLANK('Discontinuity Log'!B782),"",'Discontinuity Log'!B782)</f>
        <v>312.82</v>
      </c>
      <c r="E772" s="17" t="str">
        <f>IF(ISBLANK('Discontinuity Log'!C782),"",'Discontinuity Log'!C782)</f>
        <v>BD</v>
      </c>
      <c r="F772" s="17" t="str">
        <f>IF(ISBLANK('Discontinuity Log'!D782),"",'Discontinuity Log'!D782)</f>
        <v>G</v>
      </c>
      <c r="G772" s="17" t="str">
        <f>IF(ISBLANK('Discontinuity Log'!E782),"",'Discontinuity Log'!E782)</f>
        <v>CLEAN</v>
      </c>
      <c r="H772" s="17" t="str">
        <f>IF(ISBLANK('Discontinuity Log'!F782),"",IF('Discontinuity Log'!F782="-","",'Discontinuity Log'!F782))</f>
        <v/>
      </c>
      <c r="I772" s="17" t="str">
        <f>IF(ISBLANK('Discontinuity Log'!G782),"",'Discontinuity Log'!G782)</f>
        <v>CL</v>
      </c>
      <c r="J772" s="17" t="str">
        <f>IF(ISBLANK('Discontinuity Log'!H782),"",'Discontinuity Log'!H782)</f>
        <v/>
      </c>
      <c r="K772" s="17" t="str">
        <f>IF(ISBLANK('Discontinuity Log'!I782),"",'Discontinuity Log'!I782)</f>
        <v>PL</v>
      </c>
      <c r="L772" s="17" t="str">
        <f>IF(ISBLANK('Discontinuity Log'!J782),"",'Discontinuity Log'!J782)</f>
        <v>RO</v>
      </c>
      <c r="M772" s="17">
        <f>IF(ISBLANK('Discontinuity Log'!K782),"",'Discontinuity Log'!K782)</f>
        <v>9</v>
      </c>
      <c r="N772" s="17" t="str">
        <f>IF(ISBLANK('Discontinuity Log'!L782),"",'Discontinuity Log'!L782)</f>
        <v>R3</v>
      </c>
      <c r="O772" s="17" t="str">
        <f>IF(ISBLANK('Discontinuity Log'!M782),"",'Discontinuity Log'!M782)</f>
        <v>W1</v>
      </c>
      <c r="P772" s="17">
        <f>IF(ISBLANK('Discontinuity Log'!N782),"",'Discontinuity Log'!N782)</f>
        <v>12</v>
      </c>
      <c r="Q772" s="17">
        <f>IF(ISBLANK('Discontinuity Log'!O782),"",'Discontinuity Log'!O782)</f>
        <v>53</v>
      </c>
      <c r="R772" s="17" t="str">
        <f>IF(ISBLANK('Discontinuity Log'!P782),"",'Discontinuity Log'!P782)</f>
        <v/>
      </c>
      <c r="S772" s="519" t="str">
        <f>IF(ISBLANK('Discontinuity Log'!Q782),"",'Discontinuity Log'!Q782)</f>
        <v/>
      </c>
    </row>
    <row r="773" spans="1:19" x14ac:dyDescent="0.25">
      <c r="A773" s="9" t="str">
        <f>IF(ISBLANK('Geotech Log'!$C$2),"",IF('Discontinuity Log'!B783&lt;&gt;"",'Geotech Log'!$C$2,""))</f>
        <v>GTF20-01</v>
      </c>
      <c r="B773" s="9" t="str">
        <f>IF(ISBLANK('Geotech Log'!$R$4),"",IF('Discontinuity Log'!B783&lt;&gt;"",'Geotech Log'!$R$4,""))</f>
        <v>FRO</v>
      </c>
      <c r="C773" s="17">
        <f ca="1">IF(ISBLANK('Discontinuity Log'!A783),"",'Discontinuity Log'!A783)</f>
        <v>168</v>
      </c>
      <c r="D773" s="25">
        <f>IF(ISBLANK('Discontinuity Log'!B783),"",'Discontinuity Log'!B783)</f>
        <v>313.75</v>
      </c>
      <c r="E773" s="17" t="str">
        <f>IF(ISBLANK('Discontinuity Log'!C783),"",'Discontinuity Log'!C783)</f>
        <v>SH</v>
      </c>
      <c r="F773" s="17" t="str">
        <f>IF(ISBLANK('Discontinuity Log'!D783),"",'Discontinuity Log'!D783)</f>
        <v>O</v>
      </c>
      <c r="G773" s="17" t="str">
        <f>IF(ISBLANK('Discontinuity Log'!E783),"",'Discontinuity Log'!E783)</f>
        <v>RZ</v>
      </c>
      <c r="H773" s="17" t="str">
        <f>IF(ISBLANK('Discontinuity Log'!F783),"",IF('Discontinuity Log'!F783="-","",'Discontinuity Log'!F783))</f>
        <v/>
      </c>
      <c r="I773" s="17" t="str">
        <f>IF(ISBLANK('Discontinuity Log'!G783),"",'Discontinuity Log'!G783)</f>
        <v/>
      </c>
      <c r="J773" s="17" t="str">
        <f>IF(ISBLANK('Discontinuity Log'!H783),"",'Discontinuity Log'!H783)</f>
        <v>&gt;5mm</v>
      </c>
      <c r="K773" s="17" t="str">
        <f>IF(ISBLANK('Discontinuity Log'!I783),"",'Discontinuity Log'!I783)</f>
        <v>PL</v>
      </c>
      <c r="L773" s="17" t="str">
        <f>IF(ISBLANK('Discontinuity Log'!J783),"",'Discontinuity Log'!J783)</f>
        <v>SM</v>
      </c>
      <c r="M773" s="17">
        <f>IF(ISBLANK('Discontinuity Log'!K783),"",'Discontinuity Log'!K783)</f>
        <v>3</v>
      </c>
      <c r="N773" s="17" t="str">
        <f>IF(ISBLANK('Discontinuity Log'!L783),"",'Discontinuity Log'!L783)</f>
        <v>R3</v>
      </c>
      <c r="O773" s="17" t="str">
        <f>IF(ISBLANK('Discontinuity Log'!M783),"",'Discontinuity Log'!M783)</f>
        <v>W1</v>
      </c>
      <c r="P773" s="17">
        <f>IF(ISBLANK('Discontinuity Log'!N783),"",'Discontinuity Log'!N783)</f>
        <v>0</v>
      </c>
      <c r="Q773" s="17">
        <f>IF(ISBLANK('Discontinuity Log'!O783),"",'Discontinuity Log'!O783)</f>
        <v>58</v>
      </c>
      <c r="R773" s="17" t="str">
        <f>IF(ISBLANK('Discontinuity Log'!P783),"",'Discontinuity Log'!P783)</f>
        <v/>
      </c>
      <c r="S773" s="519" t="str">
        <f>IF(ISBLANK('Discontinuity Log'!Q783),"",'Discontinuity Log'!Q783)</f>
        <v>16 CM WIDE SHEAR ZONE WITH TIGHTLY SPACED MM WIDE POKER CHIPPED MUDSTONE WITH TRACE CALCITE ALONG JOINT SURFACES.</v>
      </c>
    </row>
    <row r="774" spans="1:19" x14ac:dyDescent="0.25">
      <c r="A774" s="9" t="str">
        <f>IF(ISBLANK('Geotech Log'!$C$2),"",IF('Discontinuity Log'!B784&lt;&gt;"",'Geotech Log'!$C$2,""))</f>
        <v>GTF20-01</v>
      </c>
      <c r="B774" s="9" t="str">
        <f>IF(ISBLANK('Geotech Log'!$R$4),"",IF('Discontinuity Log'!B784&lt;&gt;"",'Geotech Log'!$R$4,""))</f>
        <v>FRO</v>
      </c>
      <c r="C774" s="17">
        <f ca="1">IF(ISBLANK('Discontinuity Log'!A784),"",'Discontinuity Log'!A784)</f>
        <v>169</v>
      </c>
      <c r="D774" s="25">
        <f>IF(ISBLANK('Discontinuity Log'!B784),"",'Discontinuity Log'!B784)</f>
        <v>314.10000000000002</v>
      </c>
      <c r="E774" s="17" t="str">
        <f>IF(ISBLANK('Discontinuity Log'!C784),"",'Discontinuity Log'!C784)</f>
        <v>BD</v>
      </c>
      <c r="F774" s="17" t="str">
        <f>IF(ISBLANK('Discontinuity Log'!D784),"",'Discontinuity Log'!D784)</f>
        <v>G</v>
      </c>
      <c r="G774" s="17" t="str">
        <f>IF(ISBLANK('Discontinuity Log'!E784),"",'Discontinuity Log'!E784)</f>
        <v>COAL</v>
      </c>
      <c r="H774" s="17" t="str">
        <f>IF(ISBLANK('Discontinuity Log'!F784),"",IF('Discontinuity Log'!F784="-","",'Discontinuity Log'!F784))</f>
        <v/>
      </c>
      <c r="I774" s="17" t="str">
        <f>IF(ISBLANK('Discontinuity Log'!G784),"",'Discontinuity Log'!G784)</f>
        <v>CC</v>
      </c>
      <c r="J774" s="17" t="str">
        <f>IF(ISBLANK('Discontinuity Log'!H784),"",'Discontinuity Log'!H784)</f>
        <v>&lt;=1mm</v>
      </c>
      <c r="K774" s="17" t="str">
        <f>IF(ISBLANK('Discontinuity Log'!I784),"",'Discontinuity Log'!I784)</f>
        <v>PL</v>
      </c>
      <c r="L774" s="17" t="str">
        <f>IF(ISBLANK('Discontinuity Log'!J784),"",'Discontinuity Log'!J784)</f>
        <v>SM</v>
      </c>
      <c r="M774" s="17">
        <f>IF(ISBLANK('Discontinuity Log'!K784),"",'Discontinuity Log'!K784)</f>
        <v>5</v>
      </c>
      <c r="N774" s="17" t="str">
        <f>IF(ISBLANK('Discontinuity Log'!L784),"",'Discontinuity Log'!L784)</f>
        <v>R3</v>
      </c>
      <c r="O774" s="17" t="str">
        <f>IF(ISBLANK('Discontinuity Log'!M784),"",'Discontinuity Log'!M784)</f>
        <v>W1</v>
      </c>
      <c r="P774" s="17">
        <f>IF(ISBLANK('Discontinuity Log'!N784),"",'Discontinuity Log'!N784)</f>
        <v>6</v>
      </c>
      <c r="Q774" s="17">
        <f>IF(ISBLANK('Discontinuity Log'!O784),"",'Discontinuity Log'!O784)</f>
        <v>61</v>
      </c>
      <c r="R774" s="17" t="str">
        <f>IF(ISBLANK('Discontinuity Log'!P784),"",'Discontinuity Log'!P784)</f>
        <v/>
      </c>
      <c r="S774" s="519" t="str">
        <f>IF(ISBLANK('Discontinuity Log'!Q784),"",'Discontinuity Log'!Q784)</f>
        <v/>
      </c>
    </row>
    <row r="775" spans="1:19" x14ac:dyDescent="0.25">
      <c r="A775" s="9" t="str">
        <f>IF(ISBLANK('Geotech Log'!$C$2),"",IF('Discontinuity Log'!B785&lt;&gt;"",'Geotech Log'!$C$2,""))</f>
        <v>GTF20-01</v>
      </c>
      <c r="B775" s="9" t="str">
        <f>IF(ISBLANK('Geotech Log'!$R$4),"",IF('Discontinuity Log'!B785&lt;&gt;"",'Geotech Log'!$R$4,""))</f>
        <v>FRO</v>
      </c>
      <c r="C775" s="17">
        <f ca="1">IF(ISBLANK('Discontinuity Log'!A785),"",'Discontinuity Log'!A785)</f>
        <v>169</v>
      </c>
      <c r="D775" s="25">
        <f>IF(ISBLANK('Discontinuity Log'!B785),"",'Discontinuity Log'!B785)</f>
        <v>314.14999999999998</v>
      </c>
      <c r="E775" s="17" t="str">
        <f>IF(ISBLANK('Discontinuity Log'!C785),"",'Discontinuity Log'!C785)</f>
        <v>JN</v>
      </c>
      <c r="F775" s="17" t="str">
        <f>IF(ISBLANK('Discontinuity Log'!D785),"",'Discontinuity Log'!D785)</f>
        <v>G</v>
      </c>
      <c r="G775" s="17" t="str">
        <f>IF(ISBLANK('Discontinuity Log'!E785),"",'Discontinuity Log'!E785)</f>
        <v>COAL</v>
      </c>
      <c r="H775" s="17" t="str">
        <f>IF(ISBLANK('Discontinuity Log'!F785),"",IF('Discontinuity Log'!F785="-","",'Discontinuity Log'!F785))</f>
        <v>CA</v>
      </c>
      <c r="I775" s="17" t="str">
        <f>IF(ISBLANK('Discontinuity Log'!G785),"",'Discontinuity Log'!G785)</f>
        <v>CC</v>
      </c>
      <c r="J775" s="17" t="str">
        <f>IF(ISBLANK('Discontinuity Log'!H785),"",'Discontinuity Log'!H785)</f>
        <v>&lt;=1mm</v>
      </c>
      <c r="K775" s="17" t="str">
        <f>IF(ISBLANK('Discontinuity Log'!I785),"",'Discontinuity Log'!I785)</f>
        <v>UN</v>
      </c>
      <c r="L775" s="17" t="str">
        <f>IF(ISBLANK('Discontinuity Log'!J785),"",'Discontinuity Log'!J785)</f>
        <v>SM</v>
      </c>
      <c r="M775" s="17">
        <f>IF(ISBLANK('Discontinuity Log'!K785),"",'Discontinuity Log'!K785)</f>
        <v>7</v>
      </c>
      <c r="N775" s="17" t="str">
        <f>IF(ISBLANK('Discontinuity Log'!L785),"",'Discontinuity Log'!L785)</f>
        <v>R3</v>
      </c>
      <c r="O775" s="17" t="str">
        <f>IF(ISBLANK('Discontinuity Log'!M785),"",'Discontinuity Log'!M785)</f>
        <v>W1</v>
      </c>
      <c r="P775" s="17">
        <f>IF(ISBLANK('Discontinuity Log'!N785),"",'Discontinuity Log'!N785)</f>
        <v>6</v>
      </c>
      <c r="Q775" s="17">
        <f>IF(ISBLANK('Discontinuity Log'!O785),"",'Discontinuity Log'!O785)</f>
        <v>51</v>
      </c>
      <c r="R775" s="17" t="str">
        <f>IF(ISBLANK('Discontinuity Log'!P785),"",'Discontinuity Log'!P785)</f>
        <v/>
      </c>
      <c r="S775" s="519" t="str">
        <f>IF(ISBLANK('Discontinuity Log'!Q785),"",'Discontinuity Log'!Q785)</f>
        <v/>
      </c>
    </row>
    <row r="776" spans="1:19" x14ac:dyDescent="0.25">
      <c r="A776" s="9" t="str">
        <f>IF(ISBLANK('Geotech Log'!$C$2),"",IF('Discontinuity Log'!B786&lt;&gt;"",'Geotech Log'!$C$2,""))</f>
        <v>GTF20-01</v>
      </c>
      <c r="B776" s="9" t="str">
        <f>IF(ISBLANK('Geotech Log'!$R$4),"",IF('Discontinuity Log'!B786&lt;&gt;"",'Geotech Log'!$R$4,""))</f>
        <v>FRO</v>
      </c>
      <c r="C776" s="17">
        <f ca="1">IF(ISBLANK('Discontinuity Log'!A786),"",'Discontinuity Log'!A786)</f>
        <v>169</v>
      </c>
      <c r="D776" s="25">
        <f>IF(ISBLANK('Discontinuity Log'!B786),"",'Discontinuity Log'!B786)</f>
        <v>314.3</v>
      </c>
      <c r="E776" s="17" t="str">
        <f>IF(ISBLANK('Discontinuity Log'!C786),"",'Discontinuity Log'!C786)</f>
        <v>BD</v>
      </c>
      <c r="F776" s="17" t="str">
        <f>IF(ISBLANK('Discontinuity Log'!D786),"",'Discontinuity Log'!D786)</f>
        <v>O</v>
      </c>
      <c r="G776" s="17" t="str">
        <f>IF(ISBLANK('Discontinuity Log'!E786),"",'Discontinuity Log'!E786)</f>
        <v>COAL</v>
      </c>
      <c r="H776" s="17" t="str">
        <f>IF(ISBLANK('Discontinuity Log'!F786),"",IF('Discontinuity Log'!F786="-","",'Discontinuity Log'!F786))</f>
        <v>RZ</v>
      </c>
      <c r="I776" s="17" t="str">
        <f>IF(ISBLANK('Discontinuity Log'!G786),"",'Discontinuity Log'!G786)</f>
        <v>IN</v>
      </c>
      <c r="J776" s="17" t="str">
        <f>IF(ISBLANK('Discontinuity Log'!H786),"",'Discontinuity Log'!H786)</f>
        <v>&gt;5mm</v>
      </c>
      <c r="K776" s="17" t="str">
        <f>IF(ISBLANK('Discontinuity Log'!I786),"",'Discontinuity Log'!I786)</f>
        <v>PL</v>
      </c>
      <c r="L776" s="17" t="str">
        <f>IF(ISBLANK('Discontinuity Log'!J786),"",'Discontinuity Log'!J786)</f>
        <v>SM</v>
      </c>
      <c r="M776" s="17">
        <f>IF(ISBLANK('Discontinuity Log'!K786),"",'Discontinuity Log'!K786)</f>
        <v>5</v>
      </c>
      <c r="N776" s="17" t="str">
        <f>IF(ISBLANK('Discontinuity Log'!L786),"",'Discontinuity Log'!L786)</f>
        <v>R3</v>
      </c>
      <c r="O776" s="17" t="str">
        <f>IF(ISBLANK('Discontinuity Log'!M786),"",'Discontinuity Log'!M786)</f>
        <v>W1</v>
      </c>
      <c r="P776" s="17">
        <f>IF(ISBLANK('Discontinuity Log'!N786),"",'Discontinuity Log'!N786)</f>
        <v>0</v>
      </c>
      <c r="Q776" s="17">
        <f>IF(ISBLANK('Discontinuity Log'!O786),"",'Discontinuity Log'!O786)</f>
        <v>58</v>
      </c>
      <c r="R776" s="17" t="str">
        <f>IF(ISBLANK('Discontinuity Log'!P786),"",'Discontinuity Log'!P786)</f>
        <v/>
      </c>
      <c r="S776" s="519" t="str">
        <f>IF(ISBLANK('Discontinuity Log'!Q786),"",'Discontinuity Log'!Q786)</f>
        <v>1 CM WIDE OPEN DISCONTINUITY FILLED WITH RUBBLED COAL AND MUDSTONE. HW AND FW DO NOT MATCH. ORIENTATION TAKEN FROM FW</v>
      </c>
    </row>
    <row r="777" spans="1:19" x14ac:dyDescent="0.25">
      <c r="A777" s="9" t="str">
        <f>IF(ISBLANK('Geotech Log'!$C$2),"",IF('Discontinuity Log'!B787&lt;&gt;"",'Geotech Log'!$C$2,""))</f>
        <v>GTF20-01</v>
      </c>
      <c r="B777" s="9" t="str">
        <f>IF(ISBLANK('Geotech Log'!$R$4),"",IF('Discontinuity Log'!B787&lt;&gt;"",'Geotech Log'!$R$4,""))</f>
        <v>FRO</v>
      </c>
      <c r="C777" s="17">
        <f ca="1">IF(ISBLANK('Discontinuity Log'!A787),"",'Discontinuity Log'!A787)</f>
        <v>170</v>
      </c>
      <c r="D777" s="25">
        <f>IF(ISBLANK('Discontinuity Log'!B787),"",'Discontinuity Log'!B787)</f>
        <v>314.42</v>
      </c>
      <c r="E777" s="17" t="str">
        <f>IF(ISBLANK('Discontinuity Log'!C787),"",'Discontinuity Log'!C787)</f>
        <v>BD</v>
      </c>
      <c r="F777" s="17" t="str">
        <f>IF(ISBLANK('Discontinuity Log'!D787),"",'Discontinuity Log'!D787)</f>
        <v>O</v>
      </c>
      <c r="G777" s="17" t="str">
        <f>IF(ISBLANK('Discontinuity Log'!E787),"",'Discontinuity Log'!E787)</f>
        <v>COAL</v>
      </c>
      <c r="H777" s="17" t="str">
        <f>IF(ISBLANK('Discontinuity Log'!F787),"",IF('Discontinuity Log'!F787="-","",'Discontinuity Log'!F787))</f>
        <v/>
      </c>
      <c r="I777" s="17" t="str">
        <f>IF(ISBLANK('Discontinuity Log'!G787),"",'Discontinuity Log'!G787)</f>
        <v>IN</v>
      </c>
      <c r="J777" s="17" t="str">
        <f>IF(ISBLANK('Discontinuity Log'!H787),"",'Discontinuity Log'!H787)</f>
        <v>&gt;5mm</v>
      </c>
      <c r="K777" s="17" t="str">
        <f>IF(ISBLANK('Discontinuity Log'!I787),"",'Discontinuity Log'!I787)</f>
        <v/>
      </c>
      <c r="L777" s="17" t="str">
        <f>IF(ISBLANK('Discontinuity Log'!J787),"",'Discontinuity Log'!J787)</f>
        <v/>
      </c>
      <c r="M777" s="17" t="str">
        <f>IF(ISBLANK('Discontinuity Log'!K787),"",'Discontinuity Log'!K787)</f>
        <v/>
      </c>
      <c r="N777" s="17" t="str">
        <f>IF(ISBLANK('Discontinuity Log'!L787),"",'Discontinuity Log'!L787)</f>
        <v>R0</v>
      </c>
      <c r="O777" s="17" t="str">
        <f>IF(ISBLANK('Discontinuity Log'!M787),"",'Discontinuity Log'!M787)</f>
        <v>W1</v>
      </c>
      <c r="P777" s="17">
        <f>IF(ISBLANK('Discontinuity Log'!N787),"",'Discontinuity Log'!N787)</f>
        <v>0</v>
      </c>
      <c r="Q777" s="17" t="str">
        <f>IF(ISBLANK('Discontinuity Log'!O787),"",'Discontinuity Log'!O787)</f>
        <v/>
      </c>
      <c r="R777" s="17" t="str">
        <f>IF(ISBLANK('Discontinuity Log'!P787),"",'Discontinuity Log'!P787)</f>
        <v/>
      </c>
      <c r="S777" s="519" t="str">
        <f>IF(ISBLANK('Discontinuity Log'!Q787),"",'Discontinuity Log'!Q787)</f>
        <v xml:space="preserve">ESTIMATED  LOST COAL. CONTACTS GROUND. </v>
      </c>
    </row>
    <row r="778" spans="1:19" x14ac:dyDescent="0.25">
      <c r="A778" s="9" t="str">
        <f>IF(ISBLANK('Geotech Log'!$C$2),"",IF('Discontinuity Log'!B788&lt;&gt;"",'Geotech Log'!$C$2,""))</f>
        <v>GTF20-01</v>
      </c>
      <c r="B778" s="9" t="str">
        <f>IF(ISBLANK('Geotech Log'!$R$4),"",IF('Discontinuity Log'!B788&lt;&gt;"",'Geotech Log'!$R$4,""))</f>
        <v>FRO</v>
      </c>
      <c r="C778" s="17">
        <f ca="1">IF(ISBLANK('Discontinuity Log'!A788),"",'Discontinuity Log'!A788)</f>
        <v>171</v>
      </c>
      <c r="D778" s="25">
        <f>IF(ISBLANK('Discontinuity Log'!B788),"",'Discontinuity Log'!B788)</f>
        <v>314.76</v>
      </c>
      <c r="E778" s="17" t="str">
        <f>IF(ISBLANK('Discontinuity Log'!C788),"",'Discontinuity Log'!C788)</f>
        <v>JN</v>
      </c>
      <c r="F778" s="17" t="str">
        <f>IF(ISBLANK('Discontinuity Log'!D788),"",'Discontinuity Log'!D788)</f>
        <v>O</v>
      </c>
      <c r="G778" s="17" t="str">
        <f>IF(ISBLANK('Discontinuity Log'!E788),"",'Discontinuity Log'!E788)</f>
        <v>COAL</v>
      </c>
      <c r="H778" s="17" t="str">
        <f>IF(ISBLANK('Discontinuity Log'!F788),"",IF('Discontinuity Log'!F788="-","",'Discontinuity Log'!F788))</f>
        <v/>
      </c>
      <c r="I778" s="17" t="str">
        <f>IF(ISBLANK('Discontinuity Log'!G788),"",'Discontinuity Log'!G788)</f>
        <v>IN</v>
      </c>
      <c r="J778" s="17" t="str">
        <f>IF(ISBLANK('Discontinuity Log'!H788),"",'Discontinuity Log'!H788)</f>
        <v>&gt;5mm</v>
      </c>
      <c r="K778" s="17" t="str">
        <f>IF(ISBLANK('Discontinuity Log'!I788),"",'Discontinuity Log'!I788)</f>
        <v>PL</v>
      </c>
      <c r="L778" s="17" t="str">
        <f>IF(ISBLANK('Discontinuity Log'!J788),"",'Discontinuity Log'!J788)</f>
        <v>RO</v>
      </c>
      <c r="M778" s="17">
        <f>IF(ISBLANK('Discontinuity Log'!K788),"",'Discontinuity Log'!K788)</f>
        <v>11</v>
      </c>
      <c r="N778" s="17" t="str">
        <f>IF(ISBLANK('Discontinuity Log'!L788),"",'Discontinuity Log'!L788)</f>
        <v>R0</v>
      </c>
      <c r="O778" s="17" t="str">
        <f>IF(ISBLANK('Discontinuity Log'!M788),"",'Discontinuity Log'!M788)</f>
        <v>W1</v>
      </c>
      <c r="P778" s="17">
        <f>IF(ISBLANK('Discontinuity Log'!N788),"",'Discontinuity Log'!N788)</f>
        <v>0</v>
      </c>
      <c r="Q778" s="17">
        <f>IF(ISBLANK('Discontinuity Log'!O788),"",'Discontinuity Log'!O788)</f>
        <v>60</v>
      </c>
      <c r="R778" s="17" t="str">
        <f>IF(ISBLANK('Discontinuity Log'!P788),"",'Discontinuity Log'!P788)</f>
        <v/>
      </c>
      <c r="S778" s="519" t="str">
        <f>IF(ISBLANK('Discontinuity Log'!Q788),"",'Discontinuity Log'!Q788)</f>
        <v>RUBBLED COAL FILLED JOINT. ESTIMATED  LOST CORE. CONTACT BETWEEN COAL AND MST</v>
      </c>
    </row>
    <row r="779" spans="1:19" x14ac:dyDescent="0.25">
      <c r="A779" s="9" t="str">
        <f>IF(ISBLANK('Geotech Log'!$C$2),"",IF('Discontinuity Log'!B789&lt;&gt;"",'Geotech Log'!$C$2,""))</f>
        <v>GTF20-01</v>
      </c>
      <c r="B779" s="9" t="str">
        <f>IF(ISBLANK('Geotech Log'!$R$4),"",IF('Discontinuity Log'!B789&lt;&gt;"",'Geotech Log'!$R$4,""))</f>
        <v>FRO</v>
      </c>
      <c r="C779" s="17">
        <f ca="1">IF(ISBLANK('Discontinuity Log'!A789),"",'Discontinuity Log'!A789)</f>
        <v>171</v>
      </c>
      <c r="D779" s="25">
        <f>IF(ISBLANK('Discontinuity Log'!B789),"",'Discontinuity Log'!B789)</f>
        <v>315.14999999999998</v>
      </c>
      <c r="E779" s="17" t="str">
        <f>IF(ISBLANK('Discontinuity Log'!C789),"",'Discontinuity Log'!C789)</f>
        <v>JN</v>
      </c>
      <c r="F779" s="17" t="str">
        <f>IF(ISBLANK('Discontinuity Log'!D789),"",'Discontinuity Log'!D789)</f>
        <v>G</v>
      </c>
      <c r="G779" s="17" t="str">
        <f>IF(ISBLANK('Discontinuity Log'!E789),"",'Discontinuity Log'!E789)</f>
        <v>CLEAN</v>
      </c>
      <c r="H779" s="17" t="str">
        <f>IF(ISBLANK('Discontinuity Log'!F789),"",IF('Discontinuity Log'!F789="-","",'Discontinuity Log'!F789))</f>
        <v/>
      </c>
      <c r="I779" s="17" t="str">
        <f>IF(ISBLANK('Discontinuity Log'!G789),"",'Discontinuity Log'!G789)</f>
        <v>CL</v>
      </c>
      <c r="J779" s="17" t="str">
        <f>IF(ISBLANK('Discontinuity Log'!H789),"",'Discontinuity Log'!H789)</f>
        <v>&lt;=1mm</v>
      </c>
      <c r="K779" s="17" t="str">
        <f>IF(ISBLANK('Discontinuity Log'!I789),"",'Discontinuity Log'!I789)</f>
        <v>PL</v>
      </c>
      <c r="L779" s="17" t="str">
        <f>IF(ISBLANK('Discontinuity Log'!J789),"",'Discontinuity Log'!J789)</f>
        <v>SM</v>
      </c>
      <c r="M779" s="17">
        <f>IF(ISBLANK('Discontinuity Log'!K789),"",'Discontinuity Log'!K789)</f>
        <v>5</v>
      </c>
      <c r="N779" s="17" t="str">
        <f>IF(ISBLANK('Discontinuity Log'!L789),"",'Discontinuity Log'!L789)</f>
        <v>R3</v>
      </c>
      <c r="O779" s="17" t="str">
        <f>IF(ISBLANK('Discontinuity Log'!M789),"",'Discontinuity Log'!M789)</f>
        <v>W1</v>
      </c>
      <c r="P779" s="17">
        <f>IF(ISBLANK('Discontinuity Log'!N789),"",'Discontinuity Log'!N789)</f>
        <v>12</v>
      </c>
      <c r="Q779" s="17">
        <f>IF(ISBLANK('Discontinuity Log'!O789),"",'Discontinuity Log'!O789)</f>
        <v>75</v>
      </c>
      <c r="R779" s="17" t="str">
        <f>IF(ISBLANK('Discontinuity Log'!P789),"",'Discontinuity Log'!P789)</f>
        <v/>
      </c>
      <c r="S779" s="519" t="str">
        <f>IF(ISBLANK('Discontinuity Log'!Q789),"",'Discontinuity Log'!Q789)</f>
        <v/>
      </c>
    </row>
    <row r="780" spans="1:19" x14ac:dyDescent="0.25">
      <c r="A780" s="9" t="str">
        <f>IF(ISBLANK('Geotech Log'!$C$2),"",IF('Discontinuity Log'!B790&lt;&gt;"",'Geotech Log'!$C$2,""))</f>
        <v>GTF20-01</v>
      </c>
      <c r="B780" s="9" t="str">
        <f>IF(ISBLANK('Geotech Log'!$R$4),"",IF('Discontinuity Log'!B790&lt;&gt;"",'Geotech Log'!$R$4,""))</f>
        <v>FRO</v>
      </c>
      <c r="C780" s="17">
        <f ca="1">IF(ISBLANK('Discontinuity Log'!A790),"",'Discontinuity Log'!A790)</f>
        <v>171</v>
      </c>
      <c r="D780" s="25">
        <f>IF(ISBLANK('Discontinuity Log'!B790),"",'Discontinuity Log'!B790)</f>
        <v>316.27999999999997</v>
      </c>
      <c r="E780" s="17" t="str">
        <f>IF(ISBLANK('Discontinuity Log'!C790),"",'Discontinuity Log'!C790)</f>
        <v>BD</v>
      </c>
      <c r="F780" s="17" t="str">
        <f>IF(ISBLANK('Discontinuity Log'!D790),"",'Discontinuity Log'!D790)</f>
        <v>G</v>
      </c>
      <c r="G780" s="17" t="str">
        <f>IF(ISBLANK('Discontinuity Log'!E790),"",'Discontinuity Log'!E790)</f>
        <v>COAL</v>
      </c>
      <c r="H780" s="17" t="str">
        <f>IF(ISBLANK('Discontinuity Log'!F790),"",IF('Discontinuity Log'!F790="-","",'Discontinuity Log'!F790))</f>
        <v/>
      </c>
      <c r="I780" s="17" t="str">
        <f>IF(ISBLANK('Discontinuity Log'!G790),"",'Discontinuity Log'!G790)</f>
        <v>CC</v>
      </c>
      <c r="J780" s="17" t="str">
        <f>IF(ISBLANK('Discontinuity Log'!H790),"",'Discontinuity Log'!H790)</f>
        <v>&lt;=1mm</v>
      </c>
      <c r="K780" s="17" t="str">
        <f>IF(ISBLANK('Discontinuity Log'!I790),"",'Discontinuity Log'!I790)</f>
        <v>PL</v>
      </c>
      <c r="L780" s="17" t="str">
        <f>IF(ISBLANK('Discontinuity Log'!J790),"",'Discontinuity Log'!J790)</f>
        <v>SM</v>
      </c>
      <c r="M780" s="17">
        <f>IF(ISBLANK('Discontinuity Log'!K790),"",'Discontinuity Log'!K790)</f>
        <v>5</v>
      </c>
      <c r="N780" s="17" t="str">
        <f>IF(ISBLANK('Discontinuity Log'!L790),"",'Discontinuity Log'!L790)</f>
        <v>R3</v>
      </c>
      <c r="O780" s="17" t="str">
        <f>IF(ISBLANK('Discontinuity Log'!M790),"",'Discontinuity Log'!M790)</f>
        <v>W1</v>
      </c>
      <c r="P780" s="17">
        <f>IF(ISBLANK('Discontinuity Log'!N790),"",'Discontinuity Log'!N790)</f>
        <v>6</v>
      </c>
      <c r="Q780" s="17">
        <f>IF(ISBLANK('Discontinuity Log'!O790),"",'Discontinuity Log'!O790)</f>
        <v>54</v>
      </c>
      <c r="R780" s="17" t="str">
        <f>IF(ISBLANK('Discontinuity Log'!P790),"",'Discontinuity Log'!P790)</f>
        <v/>
      </c>
      <c r="S780" s="519" t="str">
        <f>IF(ISBLANK('Discontinuity Log'!Q790),"",'Discontinuity Log'!Q790)</f>
        <v/>
      </c>
    </row>
    <row r="781" spans="1:19" x14ac:dyDescent="0.25">
      <c r="A781" s="9" t="str">
        <f>IF(ISBLANK('Geotech Log'!$C$2),"",IF('Discontinuity Log'!B791&lt;&gt;"",'Geotech Log'!$C$2,""))</f>
        <v>GTF20-01</v>
      </c>
      <c r="B781" s="9" t="str">
        <f>IF(ISBLANK('Geotech Log'!$R$4),"",IF('Discontinuity Log'!B791&lt;&gt;"",'Geotech Log'!$R$4,""))</f>
        <v>FRO</v>
      </c>
      <c r="C781" s="17">
        <f ca="1">IF(ISBLANK('Discontinuity Log'!A791),"",'Discontinuity Log'!A791)</f>
        <v>172</v>
      </c>
      <c r="D781" s="25">
        <f>IF(ISBLANK('Discontinuity Log'!B791),"",'Discontinuity Log'!B791)</f>
        <v>318.62</v>
      </c>
      <c r="E781" s="17" t="str">
        <f>IF(ISBLANK('Discontinuity Log'!C791),"",'Discontinuity Log'!C791)</f>
        <v>JN</v>
      </c>
      <c r="F781" s="17" t="str">
        <f>IF(ISBLANK('Discontinuity Log'!D791),"",'Discontinuity Log'!D791)</f>
        <v>G</v>
      </c>
      <c r="G781" s="17" t="str">
        <f>IF(ISBLANK('Discontinuity Log'!E791),"",'Discontinuity Log'!E791)</f>
        <v>CLEAN</v>
      </c>
      <c r="H781" s="17" t="str">
        <f>IF(ISBLANK('Discontinuity Log'!F791),"",IF('Discontinuity Log'!F791="-","",'Discontinuity Log'!F791))</f>
        <v/>
      </c>
      <c r="I781" s="17" t="str">
        <f>IF(ISBLANK('Discontinuity Log'!G791),"",'Discontinuity Log'!G791)</f>
        <v>CL</v>
      </c>
      <c r="J781" s="17" t="str">
        <f>IF(ISBLANK('Discontinuity Log'!H791),"",'Discontinuity Log'!H791)</f>
        <v/>
      </c>
      <c r="K781" s="17" t="str">
        <f>IF(ISBLANK('Discontinuity Log'!I791),"",'Discontinuity Log'!I791)</f>
        <v>PL</v>
      </c>
      <c r="L781" s="17" t="str">
        <f>IF(ISBLANK('Discontinuity Log'!J791),"",'Discontinuity Log'!J791)</f>
        <v>SM</v>
      </c>
      <c r="M781" s="17">
        <f>IF(ISBLANK('Discontinuity Log'!K791),"",'Discontinuity Log'!K791)</f>
        <v>5</v>
      </c>
      <c r="N781" s="17" t="str">
        <f>IF(ISBLANK('Discontinuity Log'!L791),"",'Discontinuity Log'!L791)</f>
        <v>R3</v>
      </c>
      <c r="O781" s="17" t="str">
        <f>IF(ISBLANK('Discontinuity Log'!M791),"",'Discontinuity Log'!M791)</f>
        <v>W1</v>
      </c>
      <c r="P781" s="17">
        <f>IF(ISBLANK('Discontinuity Log'!N791),"",'Discontinuity Log'!N791)</f>
        <v>12</v>
      </c>
      <c r="Q781" s="17">
        <f>IF(ISBLANK('Discontinuity Log'!O791),"",'Discontinuity Log'!O791)</f>
        <v>78</v>
      </c>
      <c r="R781" s="17" t="str">
        <f>IF(ISBLANK('Discontinuity Log'!P791),"",'Discontinuity Log'!P791)</f>
        <v/>
      </c>
      <c r="S781" s="519" t="str">
        <f>IF(ISBLANK('Discontinuity Log'!Q791),"",'Discontinuity Log'!Q791)</f>
        <v xml:space="preserve">JOINT HAS A SINGLE  WIDE STEP IN THE MIDDLE OTHERWISE PLANAR SMOOTH. </v>
      </c>
    </row>
    <row r="782" spans="1:19" x14ac:dyDescent="0.25">
      <c r="A782" s="9" t="str">
        <f>IF(ISBLANK('Geotech Log'!$C$2),"",IF('Discontinuity Log'!B792&lt;&gt;"",'Geotech Log'!$C$2,""))</f>
        <v>GTF20-01</v>
      </c>
      <c r="B782" s="9" t="str">
        <f>IF(ISBLANK('Geotech Log'!$R$4),"",IF('Discontinuity Log'!B792&lt;&gt;"",'Geotech Log'!$R$4,""))</f>
        <v>FRO</v>
      </c>
      <c r="C782" s="17">
        <f ca="1">IF(ISBLANK('Discontinuity Log'!A792),"",'Discontinuity Log'!A792)</f>
        <v>173</v>
      </c>
      <c r="D782" s="25">
        <f>IF(ISBLANK('Discontinuity Log'!B792),"",'Discontinuity Log'!B792)</f>
        <v>320.8</v>
      </c>
      <c r="E782" s="17" t="str">
        <f>IF(ISBLANK('Discontinuity Log'!C792),"",'Discontinuity Log'!C792)</f>
        <v>BD</v>
      </c>
      <c r="F782" s="17" t="str">
        <f>IF(ISBLANK('Discontinuity Log'!D792),"",'Discontinuity Log'!D792)</f>
        <v>G</v>
      </c>
      <c r="G782" s="17" t="str">
        <f>IF(ISBLANK('Discontinuity Log'!E792),"",'Discontinuity Log'!E792)</f>
        <v>COAL</v>
      </c>
      <c r="H782" s="17" t="str">
        <f>IF(ISBLANK('Discontinuity Log'!F792),"",IF('Discontinuity Log'!F792="-","",'Discontinuity Log'!F792))</f>
        <v/>
      </c>
      <c r="I782" s="17" t="str">
        <f>IF(ISBLANK('Discontinuity Log'!G792),"",'Discontinuity Log'!G792)</f>
        <v>CC</v>
      </c>
      <c r="J782" s="17" t="str">
        <f>IF(ISBLANK('Discontinuity Log'!H792),"",'Discontinuity Log'!H792)</f>
        <v>&lt;=1mm</v>
      </c>
      <c r="K782" s="17" t="str">
        <f>IF(ISBLANK('Discontinuity Log'!I792),"",'Discontinuity Log'!I792)</f>
        <v>CU</v>
      </c>
      <c r="L782" s="17" t="str">
        <f>IF(ISBLANK('Discontinuity Log'!J792),"",'Discontinuity Log'!J792)</f>
        <v>PO</v>
      </c>
      <c r="M782" s="17">
        <f>IF(ISBLANK('Discontinuity Log'!K792),"",'Discontinuity Log'!K792)</f>
        <v>3</v>
      </c>
      <c r="N782" s="17" t="str">
        <f>IF(ISBLANK('Discontinuity Log'!L792),"",'Discontinuity Log'!L792)</f>
        <v>R3</v>
      </c>
      <c r="O782" s="17" t="str">
        <f>IF(ISBLANK('Discontinuity Log'!M792),"",'Discontinuity Log'!M792)</f>
        <v>W1</v>
      </c>
      <c r="P782" s="17">
        <f>IF(ISBLANK('Discontinuity Log'!N792),"",'Discontinuity Log'!N792)</f>
        <v>6</v>
      </c>
      <c r="Q782" s="17">
        <f>IF(ISBLANK('Discontinuity Log'!O792),"",'Discontinuity Log'!O792)</f>
        <v>41</v>
      </c>
      <c r="R782" s="17" t="str">
        <f>IF(ISBLANK('Discontinuity Log'!P792),"",'Discontinuity Log'!P792)</f>
        <v/>
      </c>
      <c r="S782" s="519" t="str">
        <f>IF(ISBLANK('Discontinuity Log'!Q792),"",'Discontinuity Log'!Q792)</f>
        <v>WAXY FACE</v>
      </c>
    </row>
    <row r="783" spans="1:19" x14ac:dyDescent="0.25">
      <c r="A783" s="9" t="str">
        <f>IF(ISBLANK('Geotech Log'!$C$2),"",IF('Discontinuity Log'!B793&lt;&gt;"",'Geotech Log'!$C$2,""))</f>
        <v>GTF20-01</v>
      </c>
      <c r="B783" s="9" t="str">
        <f>IF(ISBLANK('Geotech Log'!$R$4),"",IF('Discontinuity Log'!B793&lt;&gt;"",'Geotech Log'!$R$4,""))</f>
        <v>FRO</v>
      </c>
      <c r="C783" s="17">
        <f ca="1">IF(ISBLANK('Discontinuity Log'!A793),"",'Discontinuity Log'!A793)</f>
        <v>173</v>
      </c>
      <c r="D783" s="25">
        <f>IF(ISBLANK('Discontinuity Log'!B793),"",'Discontinuity Log'!B793)</f>
        <v>320.83</v>
      </c>
      <c r="E783" s="17" t="str">
        <f>IF(ISBLANK('Discontinuity Log'!C793),"",'Discontinuity Log'!C793)</f>
        <v>BD</v>
      </c>
      <c r="F783" s="17" t="str">
        <f>IF(ISBLANK('Discontinuity Log'!D793),"",'Discontinuity Log'!D793)</f>
        <v>G</v>
      </c>
      <c r="G783" s="17" t="str">
        <f>IF(ISBLANK('Discontinuity Log'!E793),"",'Discontinuity Log'!E793)</f>
        <v>COAL</v>
      </c>
      <c r="H783" s="17" t="str">
        <f>IF(ISBLANK('Discontinuity Log'!F793),"",IF('Discontinuity Log'!F793="-","",'Discontinuity Log'!F793))</f>
        <v/>
      </c>
      <c r="I783" s="17" t="str">
        <f>IF(ISBLANK('Discontinuity Log'!G793),"",'Discontinuity Log'!G793)</f>
        <v>CC</v>
      </c>
      <c r="J783" s="17" t="str">
        <f>IF(ISBLANK('Discontinuity Log'!H793),"",'Discontinuity Log'!H793)</f>
        <v>&lt;=1mm</v>
      </c>
      <c r="K783" s="17" t="str">
        <f>IF(ISBLANK('Discontinuity Log'!I793),"",'Discontinuity Log'!I793)</f>
        <v>CU</v>
      </c>
      <c r="L783" s="17" t="str">
        <f>IF(ISBLANK('Discontinuity Log'!J793),"",'Discontinuity Log'!J793)</f>
        <v>PO</v>
      </c>
      <c r="M783" s="17">
        <f>IF(ISBLANK('Discontinuity Log'!K793),"",'Discontinuity Log'!K793)</f>
        <v>3</v>
      </c>
      <c r="N783" s="17" t="str">
        <f>IF(ISBLANK('Discontinuity Log'!L793),"",'Discontinuity Log'!L793)</f>
        <v>R3</v>
      </c>
      <c r="O783" s="17" t="str">
        <f>IF(ISBLANK('Discontinuity Log'!M793),"",'Discontinuity Log'!M793)</f>
        <v>W1</v>
      </c>
      <c r="P783" s="17">
        <f>IF(ISBLANK('Discontinuity Log'!N793),"",'Discontinuity Log'!N793)</f>
        <v>6</v>
      </c>
      <c r="Q783" s="17">
        <f>IF(ISBLANK('Discontinuity Log'!O793),"",'Discontinuity Log'!O793)</f>
        <v>41</v>
      </c>
      <c r="R783" s="17" t="str">
        <f>IF(ISBLANK('Discontinuity Log'!P793),"",'Discontinuity Log'!P793)</f>
        <v/>
      </c>
      <c r="S783" s="519" t="str">
        <f>IF(ISBLANK('Discontinuity Log'!Q793),"",'Discontinuity Log'!Q793)</f>
        <v>WAXY FACE</v>
      </c>
    </row>
    <row r="784" spans="1:19" x14ac:dyDescent="0.25">
      <c r="A784" s="9" t="str">
        <f>IF(ISBLANK('Geotech Log'!$C$2),"",IF('Discontinuity Log'!B794&lt;&gt;"",'Geotech Log'!$C$2,""))</f>
        <v>GTF20-01</v>
      </c>
      <c r="B784" s="9" t="str">
        <f>IF(ISBLANK('Geotech Log'!$R$4),"",IF('Discontinuity Log'!B794&lt;&gt;"",'Geotech Log'!$R$4,""))</f>
        <v>FRO</v>
      </c>
      <c r="C784" s="17">
        <f ca="1">IF(ISBLANK('Discontinuity Log'!A794),"",'Discontinuity Log'!A794)</f>
        <v>173</v>
      </c>
      <c r="D784" s="25">
        <f>IF(ISBLANK('Discontinuity Log'!B794),"",'Discontinuity Log'!B794)</f>
        <v>320.98</v>
      </c>
      <c r="E784" s="17" t="str">
        <f>IF(ISBLANK('Discontinuity Log'!C794),"",'Discontinuity Log'!C794)</f>
        <v>BD</v>
      </c>
      <c r="F784" s="17" t="str">
        <f>IF(ISBLANK('Discontinuity Log'!D794),"",'Discontinuity Log'!D794)</f>
        <v>G</v>
      </c>
      <c r="G784" s="17" t="str">
        <f>IF(ISBLANK('Discontinuity Log'!E794),"",'Discontinuity Log'!E794)</f>
        <v>COAL</v>
      </c>
      <c r="H784" s="17" t="str">
        <f>IF(ISBLANK('Discontinuity Log'!F794),"",IF('Discontinuity Log'!F794="-","",'Discontinuity Log'!F794))</f>
        <v/>
      </c>
      <c r="I784" s="17" t="str">
        <f>IF(ISBLANK('Discontinuity Log'!G794),"",'Discontinuity Log'!G794)</f>
        <v>CC</v>
      </c>
      <c r="J784" s="17" t="str">
        <f>IF(ISBLANK('Discontinuity Log'!H794),"",'Discontinuity Log'!H794)</f>
        <v>&lt;=1mm</v>
      </c>
      <c r="K784" s="17" t="str">
        <f>IF(ISBLANK('Discontinuity Log'!I794),"",'Discontinuity Log'!I794)</f>
        <v>CU</v>
      </c>
      <c r="L784" s="17" t="str">
        <f>IF(ISBLANK('Discontinuity Log'!J794),"",'Discontinuity Log'!J794)</f>
        <v>RO</v>
      </c>
      <c r="M784" s="17">
        <f>IF(ISBLANK('Discontinuity Log'!K794),"",'Discontinuity Log'!K794)</f>
        <v>9</v>
      </c>
      <c r="N784" s="17" t="str">
        <f>IF(ISBLANK('Discontinuity Log'!L794),"",'Discontinuity Log'!L794)</f>
        <v>R3</v>
      </c>
      <c r="O784" s="17" t="str">
        <f>IF(ISBLANK('Discontinuity Log'!M794),"",'Discontinuity Log'!M794)</f>
        <v>W1</v>
      </c>
      <c r="P784" s="17">
        <f>IF(ISBLANK('Discontinuity Log'!N794),"",'Discontinuity Log'!N794)</f>
        <v>12</v>
      </c>
      <c r="Q784" s="17">
        <f>IF(ISBLANK('Discontinuity Log'!O794),"",'Discontinuity Log'!O794)</f>
        <v>43</v>
      </c>
      <c r="R784" s="17" t="str">
        <f>IF(ISBLANK('Discontinuity Log'!P794),"",'Discontinuity Log'!P794)</f>
        <v/>
      </c>
      <c r="S784" s="519" t="str">
        <f>IF(ISBLANK('Discontinuity Log'!Q794),"",'Discontinuity Log'!Q794)</f>
        <v/>
      </c>
    </row>
    <row r="785" spans="1:19" x14ac:dyDescent="0.25">
      <c r="A785" s="9" t="str">
        <f>IF(ISBLANK('Geotech Log'!$C$2),"",IF('Discontinuity Log'!B795&lt;&gt;"",'Geotech Log'!$C$2,""))</f>
        <v>GTF20-01</v>
      </c>
      <c r="B785" s="9" t="str">
        <f>IF(ISBLANK('Geotech Log'!$R$4),"",IF('Discontinuity Log'!B795&lt;&gt;"",'Geotech Log'!$R$4,""))</f>
        <v>FRO</v>
      </c>
      <c r="C785" s="17">
        <f ca="1">IF(ISBLANK('Discontinuity Log'!A795),"",'Discontinuity Log'!A795)</f>
        <v>173</v>
      </c>
      <c r="D785" s="25">
        <f>IF(ISBLANK('Discontinuity Log'!B795),"",'Discontinuity Log'!B795)</f>
        <v>321.26</v>
      </c>
      <c r="E785" s="17" t="str">
        <f>IF(ISBLANK('Discontinuity Log'!C795),"",'Discontinuity Log'!C795)</f>
        <v>BD</v>
      </c>
      <c r="F785" s="17" t="str">
        <f>IF(ISBLANK('Discontinuity Log'!D795),"",'Discontinuity Log'!D795)</f>
        <v>G</v>
      </c>
      <c r="G785" s="17" t="str">
        <f>IF(ISBLANK('Discontinuity Log'!E795),"",'Discontinuity Log'!E795)</f>
        <v>COAL</v>
      </c>
      <c r="H785" s="17" t="str">
        <f>IF(ISBLANK('Discontinuity Log'!F795),"",IF('Discontinuity Log'!F795="-","",'Discontinuity Log'!F795))</f>
        <v/>
      </c>
      <c r="I785" s="17" t="str">
        <f>IF(ISBLANK('Discontinuity Log'!G795),"",'Discontinuity Log'!G795)</f>
        <v>CC</v>
      </c>
      <c r="J785" s="17" t="str">
        <f>IF(ISBLANK('Discontinuity Log'!H795),"",'Discontinuity Log'!H795)</f>
        <v>&lt;=1mm</v>
      </c>
      <c r="K785" s="17" t="str">
        <f>IF(ISBLANK('Discontinuity Log'!I795),"",'Discontinuity Log'!I795)</f>
        <v>UN</v>
      </c>
      <c r="L785" s="17" t="str">
        <f>IF(ISBLANK('Discontinuity Log'!J795),"",'Discontinuity Log'!J795)</f>
        <v>PO</v>
      </c>
      <c r="M785" s="17">
        <f>IF(ISBLANK('Discontinuity Log'!K795),"",'Discontinuity Log'!K795)</f>
        <v>3</v>
      </c>
      <c r="N785" s="17" t="str">
        <f>IF(ISBLANK('Discontinuity Log'!L795),"",'Discontinuity Log'!L795)</f>
        <v>R3</v>
      </c>
      <c r="O785" s="17" t="str">
        <f>IF(ISBLANK('Discontinuity Log'!M795),"",'Discontinuity Log'!M795)</f>
        <v>W1</v>
      </c>
      <c r="P785" s="17">
        <f>IF(ISBLANK('Discontinuity Log'!N795),"",'Discontinuity Log'!N795)</f>
        <v>6</v>
      </c>
      <c r="Q785" s="17">
        <f>IF(ISBLANK('Discontinuity Log'!O795),"",'Discontinuity Log'!O795)</f>
        <v>62</v>
      </c>
      <c r="R785" s="17" t="str">
        <f>IF(ISBLANK('Discontinuity Log'!P795),"",'Discontinuity Log'!P795)</f>
        <v/>
      </c>
      <c r="S785" s="519" t="str">
        <f>IF(ISBLANK('Discontinuity Log'!Q795),"",'Discontinuity Log'!Q795)</f>
        <v/>
      </c>
    </row>
    <row r="786" spans="1:19" x14ac:dyDescent="0.25">
      <c r="A786" s="9" t="str">
        <f>IF(ISBLANK('Geotech Log'!$C$2),"",IF('Discontinuity Log'!B796&lt;&gt;"",'Geotech Log'!$C$2,""))</f>
        <v>GTF20-01</v>
      </c>
      <c r="B786" s="9" t="str">
        <f>IF(ISBLANK('Geotech Log'!$R$4),"",IF('Discontinuity Log'!B796&lt;&gt;"",'Geotech Log'!$R$4,""))</f>
        <v>FRO</v>
      </c>
      <c r="C786" s="17">
        <f ca="1">IF(ISBLANK('Discontinuity Log'!A796),"",'Discontinuity Log'!A796)</f>
        <v>173</v>
      </c>
      <c r="D786" s="25">
        <f>IF(ISBLANK('Discontinuity Log'!B796),"",'Discontinuity Log'!B796)</f>
        <v>321.27999999999997</v>
      </c>
      <c r="E786" s="17" t="str">
        <f>IF(ISBLANK('Discontinuity Log'!C796),"",'Discontinuity Log'!C796)</f>
        <v>BD</v>
      </c>
      <c r="F786" s="17" t="str">
        <f>IF(ISBLANK('Discontinuity Log'!D796),"",'Discontinuity Log'!D796)</f>
        <v>G</v>
      </c>
      <c r="G786" s="17" t="str">
        <f>IF(ISBLANK('Discontinuity Log'!E796),"",'Discontinuity Log'!E796)</f>
        <v>COAL</v>
      </c>
      <c r="H786" s="17" t="str">
        <f>IF(ISBLANK('Discontinuity Log'!F796),"",IF('Discontinuity Log'!F796="-","",'Discontinuity Log'!F796))</f>
        <v/>
      </c>
      <c r="I786" s="17" t="str">
        <f>IF(ISBLANK('Discontinuity Log'!G796),"",'Discontinuity Log'!G796)</f>
        <v>IN</v>
      </c>
      <c r="J786" s="17" t="str">
        <f>IF(ISBLANK('Discontinuity Log'!H796),"",'Discontinuity Log'!H796)</f>
        <v>&lt;=5mm</v>
      </c>
      <c r="K786" s="17" t="str">
        <f>IF(ISBLANK('Discontinuity Log'!I796),"",'Discontinuity Log'!I796)</f>
        <v>PL</v>
      </c>
      <c r="L786" s="17" t="str">
        <f>IF(ISBLANK('Discontinuity Log'!J796),"",'Discontinuity Log'!J796)</f>
        <v>SM</v>
      </c>
      <c r="M786" s="17">
        <f>IF(ISBLANK('Discontinuity Log'!K796),"",'Discontinuity Log'!K796)</f>
        <v>7</v>
      </c>
      <c r="N786" s="17" t="str">
        <f>IF(ISBLANK('Discontinuity Log'!L796),"",'Discontinuity Log'!L796)</f>
        <v>R1</v>
      </c>
      <c r="O786" s="17" t="str">
        <f>IF(ISBLANK('Discontinuity Log'!M796),"",'Discontinuity Log'!M796)</f>
        <v>W1</v>
      </c>
      <c r="P786" s="17">
        <f>IF(ISBLANK('Discontinuity Log'!N796),"",'Discontinuity Log'!N796)</f>
        <v>6</v>
      </c>
      <c r="Q786" s="17">
        <f>IF(ISBLANK('Discontinuity Log'!O796),"",'Discontinuity Log'!O796)</f>
        <v>62</v>
      </c>
      <c r="R786" s="17" t="str">
        <f>IF(ISBLANK('Discontinuity Log'!P796),"",'Discontinuity Log'!P796)</f>
        <v/>
      </c>
      <c r="S786" s="519" t="str">
        <f>IF(ISBLANK('Discontinuity Log'!Q796),"",'Discontinuity Log'!Q796)</f>
        <v/>
      </c>
    </row>
    <row r="787" spans="1:19" x14ac:dyDescent="0.25">
      <c r="A787" s="9" t="str">
        <f>IF(ISBLANK('Geotech Log'!$C$2),"",IF('Discontinuity Log'!B797&lt;&gt;"",'Geotech Log'!$C$2,""))</f>
        <v>GTF20-01</v>
      </c>
      <c r="B787" s="9" t="str">
        <f>IF(ISBLANK('Geotech Log'!$R$4),"",IF('Discontinuity Log'!B797&lt;&gt;"",'Geotech Log'!$R$4,""))</f>
        <v>FRO</v>
      </c>
      <c r="C787" s="17">
        <f ca="1">IF(ISBLANK('Discontinuity Log'!A797),"",'Discontinuity Log'!A797)</f>
        <v>173</v>
      </c>
      <c r="D787" s="25">
        <f>IF(ISBLANK('Discontinuity Log'!B797),"",'Discontinuity Log'!B797)</f>
        <v>321.5</v>
      </c>
      <c r="E787" s="17" t="str">
        <f>IF(ISBLANK('Discontinuity Log'!C797),"",'Discontinuity Log'!C797)</f>
        <v>JN</v>
      </c>
      <c r="F787" s="17" t="str">
        <f>IF(ISBLANK('Discontinuity Log'!D797),"",'Discontinuity Log'!D797)</f>
        <v>G</v>
      </c>
      <c r="G787" s="17" t="str">
        <f>IF(ISBLANK('Discontinuity Log'!E797),"",'Discontinuity Log'!E797)</f>
        <v>COAL</v>
      </c>
      <c r="H787" s="17" t="str">
        <f>IF(ISBLANK('Discontinuity Log'!F797),"",IF('Discontinuity Log'!F797="-","",'Discontinuity Log'!F797))</f>
        <v/>
      </c>
      <c r="I787" s="17" t="str">
        <f>IF(ISBLANK('Discontinuity Log'!G797),"",'Discontinuity Log'!G797)</f>
        <v>PC</v>
      </c>
      <c r="J787" s="17" t="str">
        <f>IF(ISBLANK('Discontinuity Log'!H797),"",'Discontinuity Log'!H797)</f>
        <v>&lt;=1mm</v>
      </c>
      <c r="K787" s="17" t="str">
        <f>IF(ISBLANK('Discontinuity Log'!I797),"",'Discontinuity Log'!I797)</f>
        <v>PL</v>
      </c>
      <c r="L787" s="17" t="str">
        <f>IF(ISBLANK('Discontinuity Log'!J797),"",'Discontinuity Log'!J797)</f>
        <v>RO</v>
      </c>
      <c r="M787" s="17">
        <f>IF(ISBLANK('Discontinuity Log'!K797),"",'Discontinuity Log'!K797)</f>
        <v>9</v>
      </c>
      <c r="N787" s="17" t="str">
        <f>IF(ISBLANK('Discontinuity Log'!L797),"",'Discontinuity Log'!L797)</f>
        <v>R3</v>
      </c>
      <c r="O787" s="17" t="str">
        <f>IF(ISBLANK('Discontinuity Log'!M797),"",'Discontinuity Log'!M797)</f>
        <v>W1</v>
      </c>
      <c r="P787" s="17">
        <f>IF(ISBLANK('Discontinuity Log'!N797),"",'Discontinuity Log'!N797)</f>
        <v>6</v>
      </c>
      <c r="Q787" s="17">
        <f>IF(ISBLANK('Discontinuity Log'!O797),"",'Discontinuity Log'!O797)</f>
        <v>79</v>
      </c>
      <c r="R787" s="17" t="str">
        <f>IF(ISBLANK('Discontinuity Log'!P797),"",'Discontinuity Log'!P797)</f>
        <v/>
      </c>
      <c r="S787" s="519" t="str">
        <f>IF(ISBLANK('Discontinuity Log'!Q797),"",'Discontinuity Log'!Q797)</f>
        <v/>
      </c>
    </row>
    <row r="788" spans="1:19" x14ac:dyDescent="0.25">
      <c r="A788" s="9" t="str">
        <f>IF(ISBLANK('Geotech Log'!$C$2),"",IF('Discontinuity Log'!B798&lt;&gt;"",'Geotech Log'!$C$2,""))</f>
        <v>GTF20-01</v>
      </c>
      <c r="B788" s="9" t="str">
        <f>IF(ISBLANK('Geotech Log'!$R$4),"",IF('Discontinuity Log'!B798&lt;&gt;"",'Geotech Log'!$R$4,""))</f>
        <v>FRO</v>
      </c>
      <c r="C788" s="17">
        <f ca="1">IF(ISBLANK('Discontinuity Log'!A798),"",'Discontinuity Log'!A798)</f>
        <v>174</v>
      </c>
      <c r="D788" s="25">
        <f>IF(ISBLANK('Discontinuity Log'!B798),"",'Discontinuity Log'!B798)</f>
        <v>325.11</v>
      </c>
      <c r="E788" s="17" t="str">
        <f>IF(ISBLANK('Discontinuity Log'!C798),"",'Discontinuity Log'!C798)</f>
        <v>BD</v>
      </c>
      <c r="F788" s="17" t="str">
        <f>IF(ISBLANK('Discontinuity Log'!D798),"",'Discontinuity Log'!D798)</f>
        <v>G</v>
      </c>
      <c r="G788" s="17" t="str">
        <f>IF(ISBLANK('Discontinuity Log'!E798),"",'Discontinuity Log'!E798)</f>
        <v>COAL</v>
      </c>
      <c r="H788" s="17" t="str">
        <f>IF(ISBLANK('Discontinuity Log'!F798),"",IF('Discontinuity Log'!F798="-","",'Discontinuity Log'!F798))</f>
        <v/>
      </c>
      <c r="I788" s="17" t="str">
        <f>IF(ISBLANK('Discontinuity Log'!G798),"",'Discontinuity Log'!G798)</f>
        <v>CC</v>
      </c>
      <c r="J788" s="17" t="str">
        <f>IF(ISBLANK('Discontinuity Log'!H798),"",'Discontinuity Log'!H798)</f>
        <v>&lt;=1mm</v>
      </c>
      <c r="K788" s="17" t="str">
        <f>IF(ISBLANK('Discontinuity Log'!I798),"",'Discontinuity Log'!I798)</f>
        <v>PL</v>
      </c>
      <c r="L788" s="17" t="str">
        <f>IF(ISBLANK('Discontinuity Log'!J798),"",'Discontinuity Log'!J798)</f>
        <v>SM</v>
      </c>
      <c r="M788" s="17">
        <f>IF(ISBLANK('Discontinuity Log'!K798),"",'Discontinuity Log'!K798)</f>
        <v>3</v>
      </c>
      <c r="N788" s="17" t="str">
        <f>IF(ISBLANK('Discontinuity Log'!L798),"",'Discontinuity Log'!L798)</f>
        <v>R3</v>
      </c>
      <c r="O788" s="17" t="str">
        <f>IF(ISBLANK('Discontinuity Log'!M798),"",'Discontinuity Log'!M798)</f>
        <v>W1</v>
      </c>
      <c r="P788" s="17">
        <f>IF(ISBLANK('Discontinuity Log'!N798),"",'Discontinuity Log'!N798)</f>
        <v>6</v>
      </c>
      <c r="Q788" s="17">
        <f>IF(ISBLANK('Discontinuity Log'!O798),"",'Discontinuity Log'!O798)</f>
        <v>61</v>
      </c>
      <c r="R788" s="17" t="str">
        <f>IF(ISBLANK('Discontinuity Log'!P798),"",'Discontinuity Log'!P798)</f>
        <v/>
      </c>
      <c r="S788" s="519" t="str">
        <f>IF(ISBLANK('Discontinuity Log'!Q798),"",'Discontinuity Log'!Q798)</f>
        <v xml:space="preserve">WAXY, NEAR POLISHED SURFACE. </v>
      </c>
    </row>
    <row r="789" spans="1:19" x14ac:dyDescent="0.25">
      <c r="A789" s="9" t="str">
        <f>IF(ISBLANK('Geotech Log'!$C$2),"",IF('Discontinuity Log'!B799&lt;&gt;"",'Geotech Log'!$C$2,""))</f>
        <v>GTF20-01</v>
      </c>
      <c r="B789" s="9" t="str">
        <f>IF(ISBLANK('Geotech Log'!$R$4),"",IF('Discontinuity Log'!B799&lt;&gt;"",'Geotech Log'!$R$4,""))</f>
        <v>FRO</v>
      </c>
      <c r="C789" s="17">
        <f ca="1">IF(ISBLANK('Discontinuity Log'!A799),"",'Discontinuity Log'!A799)</f>
        <v>174</v>
      </c>
      <c r="D789" s="25">
        <f>IF(ISBLANK('Discontinuity Log'!B799),"",'Discontinuity Log'!B799)</f>
        <v>325.64</v>
      </c>
      <c r="E789" s="17" t="str">
        <f>IF(ISBLANK('Discontinuity Log'!C799),"",'Discontinuity Log'!C799)</f>
        <v>BD</v>
      </c>
      <c r="F789" s="17" t="str">
        <f>IF(ISBLANK('Discontinuity Log'!D799),"",'Discontinuity Log'!D799)</f>
        <v>G</v>
      </c>
      <c r="G789" s="17" t="str">
        <f>IF(ISBLANK('Discontinuity Log'!E799),"",'Discontinuity Log'!E799)</f>
        <v>CLEAN</v>
      </c>
      <c r="H789" s="17" t="str">
        <f>IF(ISBLANK('Discontinuity Log'!F799),"",IF('Discontinuity Log'!F799="-","",'Discontinuity Log'!F799))</f>
        <v/>
      </c>
      <c r="I789" s="17" t="str">
        <f>IF(ISBLANK('Discontinuity Log'!G799),"",'Discontinuity Log'!G799)</f>
        <v>CL</v>
      </c>
      <c r="J789" s="17" t="str">
        <f>IF(ISBLANK('Discontinuity Log'!H799),"",'Discontinuity Log'!H799)</f>
        <v>&lt;=1mm</v>
      </c>
      <c r="K789" s="17" t="str">
        <f>IF(ISBLANK('Discontinuity Log'!I799),"",'Discontinuity Log'!I799)</f>
        <v>PL</v>
      </c>
      <c r="L789" s="17" t="str">
        <f>IF(ISBLANK('Discontinuity Log'!J799),"",'Discontinuity Log'!J799)</f>
        <v>SM</v>
      </c>
      <c r="M789" s="17">
        <f>IF(ISBLANK('Discontinuity Log'!K799),"",'Discontinuity Log'!K799)</f>
        <v>7</v>
      </c>
      <c r="N789" s="17" t="str">
        <f>IF(ISBLANK('Discontinuity Log'!L799),"",'Discontinuity Log'!L799)</f>
        <v>R3</v>
      </c>
      <c r="O789" s="17" t="str">
        <f>IF(ISBLANK('Discontinuity Log'!M799),"",'Discontinuity Log'!M799)</f>
        <v>W1</v>
      </c>
      <c r="P789" s="17">
        <f>IF(ISBLANK('Discontinuity Log'!N799),"",'Discontinuity Log'!N799)</f>
        <v>12</v>
      </c>
      <c r="Q789" s="17">
        <f>IF(ISBLANK('Discontinuity Log'!O799),"",'Discontinuity Log'!O799)</f>
        <v>61</v>
      </c>
      <c r="R789" s="17" t="str">
        <f>IF(ISBLANK('Discontinuity Log'!P799),"",'Discontinuity Log'!P799)</f>
        <v/>
      </c>
      <c r="S789" s="519" t="str">
        <f>IF(ISBLANK('Discontinuity Log'!Q799),"",'Discontinuity Log'!Q799)</f>
        <v/>
      </c>
    </row>
    <row r="790" spans="1:19" x14ac:dyDescent="0.25">
      <c r="A790" s="9" t="str">
        <f>IF(ISBLANK('Geotech Log'!$C$2),"",IF('Discontinuity Log'!B800&lt;&gt;"",'Geotech Log'!$C$2,""))</f>
        <v>GTF20-01</v>
      </c>
      <c r="B790" s="9" t="str">
        <f>IF(ISBLANK('Geotech Log'!$R$4),"",IF('Discontinuity Log'!B800&lt;&gt;"",'Geotech Log'!$R$4,""))</f>
        <v>FRO</v>
      </c>
      <c r="C790" s="17">
        <f ca="1">IF(ISBLANK('Discontinuity Log'!A800),"",'Discontinuity Log'!A800)</f>
        <v>175</v>
      </c>
      <c r="D790" s="25">
        <f>IF(ISBLANK('Discontinuity Log'!B800),"",'Discontinuity Log'!B800)</f>
        <v>327.07</v>
      </c>
      <c r="E790" s="17" t="str">
        <f>IF(ISBLANK('Discontinuity Log'!C800),"",'Discontinuity Log'!C800)</f>
        <v>JN</v>
      </c>
      <c r="F790" s="17" t="str">
        <f>IF(ISBLANK('Discontinuity Log'!D800),"",'Discontinuity Log'!D800)</f>
        <v>G</v>
      </c>
      <c r="G790" s="17" t="str">
        <f>IF(ISBLANK('Discontinuity Log'!E800),"",'Discontinuity Log'!E800)</f>
        <v>CA</v>
      </c>
      <c r="H790" s="17" t="str">
        <f>IF(ISBLANK('Discontinuity Log'!F800),"",IF('Discontinuity Log'!F800="-","",'Discontinuity Log'!F800))</f>
        <v/>
      </c>
      <c r="I790" s="17" t="str">
        <f>IF(ISBLANK('Discontinuity Log'!G800),"",'Discontinuity Log'!G800)</f>
        <v>PC</v>
      </c>
      <c r="J790" s="17" t="str">
        <f>IF(ISBLANK('Discontinuity Log'!H800),"",'Discontinuity Log'!H800)</f>
        <v>&lt;=1mm</v>
      </c>
      <c r="K790" s="17" t="str">
        <f>IF(ISBLANK('Discontinuity Log'!I800),"",'Discontinuity Log'!I800)</f>
        <v>PL</v>
      </c>
      <c r="L790" s="17" t="str">
        <f>IF(ISBLANK('Discontinuity Log'!J800),"",'Discontinuity Log'!J800)</f>
        <v>RO</v>
      </c>
      <c r="M790" s="17">
        <f>IF(ISBLANK('Discontinuity Log'!K800),"",'Discontinuity Log'!K800)</f>
        <v>11</v>
      </c>
      <c r="N790" s="17" t="str">
        <f>IF(ISBLANK('Discontinuity Log'!L800),"",'Discontinuity Log'!L800)</f>
        <v>R4</v>
      </c>
      <c r="O790" s="17" t="str">
        <f>IF(ISBLANK('Discontinuity Log'!M800),"",'Discontinuity Log'!M800)</f>
        <v>W1</v>
      </c>
      <c r="P790" s="17">
        <f>IF(ISBLANK('Discontinuity Log'!N800),"",'Discontinuity Log'!N800)</f>
        <v>12</v>
      </c>
      <c r="Q790" s="17">
        <f>IF(ISBLANK('Discontinuity Log'!O800),"",'Discontinuity Log'!O800)</f>
        <v>38</v>
      </c>
      <c r="R790" s="17" t="str">
        <f>IF(ISBLANK('Discontinuity Log'!P800),"",'Discontinuity Log'!P800)</f>
        <v/>
      </c>
      <c r="S790" s="519" t="str">
        <f>IF(ISBLANK('Discontinuity Log'!Q800),"",'Discontinuity Log'!Q800)</f>
        <v xml:space="preserve">JOINT HAS A RIBBED TEXTURE FROM BEDDING / JOINT INTERSECTION LINEATIONS. </v>
      </c>
    </row>
    <row r="791" spans="1:19" x14ac:dyDescent="0.25">
      <c r="A791" s="9" t="str">
        <f>IF(ISBLANK('Geotech Log'!$C$2),"",IF('Discontinuity Log'!B801&lt;&gt;"",'Geotech Log'!$C$2,""))</f>
        <v>GTF20-01</v>
      </c>
      <c r="B791" s="9" t="str">
        <f>IF(ISBLANK('Geotech Log'!$R$4),"",IF('Discontinuity Log'!B801&lt;&gt;"",'Geotech Log'!$R$4,""))</f>
        <v>FRO</v>
      </c>
      <c r="C791" s="17">
        <f ca="1">IF(ISBLANK('Discontinuity Log'!A801),"",'Discontinuity Log'!A801)</f>
        <v>176</v>
      </c>
      <c r="D791" s="25">
        <f>IF(ISBLANK('Discontinuity Log'!B801),"",'Discontinuity Log'!B801)</f>
        <v>327.67</v>
      </c>
      <c r="E791" s="17" t="str">
        <f>IF(ISBLANK('Discontinuity Log'!C801),"",'Discontinuity Log'!C801)</f>
        <v>CONO</v>
      </c>
      <c r="F791" s="17" t="str">
        <f>IF(ISBLANK('Discontinuity Log'!D801),"",'Discontinuity Log'!D801)</f>
        <v>O</v>
      </c>
      <c r="G791" s="17" t="str">
        <f>IF(ISBLANK('Discontinuity Log'!E801),"",'Discontinuity Log'!E801)</f>
        <v>RZ</v>
      </c>
      <c r="H791" s="17" t="str">
        <f>IF(ISBLANK('Discontinuity Log'!F801),"",IF('Discontinuity Log'!F801="-","",'Discontinuity Log'!F801))</f>
        <v>COAL</v>
      </c>
      <c r="I791" s="17" t="str">
        <f>IF(ISBLANK('Discontinuity Log'!G801),"",'Discontinuity Log'!G801)</f>
        <v>IN</v>
      </c>
      <c r="J791" s="17" t="str">
        <f>IF(ISBLANK('Discontinuity Log'!H801),"",'Discontinuity Log'!H801)</f>
        <v>&gt;5mm</v>
      </c>
      <c r="K791" s="17" t="str">
        <f>IF(ISBLANK('Discontinuity Log'!I801),"",'Discontinuity Log'!I801)</f>
        <v>PL</v>
      </c>
      <c r="L791" s="17" t="str">
        <f>IF(ISBLANK('Discontinuity Log'!J801),"",'Discontinuity Log'!J801)</f>
        <v>SM</v>
      </c>
      <c r="M791" s="17">
        <f>IF(ISBLANK('Discontinuity Log'!K801),"",'Discontinuity Log'!K801)</f>
        <v>3</v>
      </c>
      <c r="N791" s="17" t="str">
        <f>IF(ISBLANK('Discontinuity Log'!L801),"",'Discontinuity Log'!L801)</f>
        <v>R3</v>
      </c>
      <c r="O791" s="17" t="str">
        <f>IF(ISBLANK('Discontinuity Log'!M801),"",'Discontinuity Log'!M801)</f>
        <v>W1</v>
      </c>
      <c r="P791" s="17">
        <f>IF(ISBLANK('Discontinuity Log'!N801),"",'Discontinuity Log'!N801)</f>
        <v>0</v>
      </c>
      <c r="Q791" s="17">
        <f>IF(ISBLANK('Discontinuity Log'!O801),"",'Discontinuity Log'!O801)</f>
        <v>58</v>
      </c>
      <c r="R791" s="17" t="str">
        <f>IF(ISBLANK('Discontinuity Log'!P801),"",'Discontinuity Log'!P801)</f>
        <v/>
      </c>
      <c r="S791" s="519" t="str">
        <f>IF(ISBLANK('Discontinuity Log'!Q801),"",'Discontinuity Log'!Q801)</f>
        <v xml:space="preserve"> WIDE "POKER CHIPPED" CONTACT BETWEEN SANDSTONE AND SILTSTONE</v>
      </c>
    </row>
    <row r="792" spans="1:19" x14ac:dyDescent="0.25">
      <c r="A792" s="9" t="str">
        <f>IF(ISBLANK('Geotech Log'!$C$2),"",IF('Discontinuity Log'!B802&lt;&gt;"",'Geotech Log'!$C$2,""))</f>
        <v>GTF20-01</v>
      </c>
      <c r="B792" s="9" t="str">
        <f>IF(ISBLANK('Geotech Log'!$R$4),"",IF('Discontinuity Log'!B802&lt;&gt;"",'Geotech Log'!$R$4,""))</f>
        <v>FRO</v>
      </c>
      <c r="C792" s="17">
        <f ca="1">IF(ISBLANK('Discontinuity Log'!A802),"",'Discontinuity Log'!A802)</f>
        <v>177</v>
      </c>
      <c r="D792" s="25">
        <f>IF(ISBLANK('Discontinuity Log'!B802),"",'Discontinuity Log'!B802)</f>
        <v>329</v>
      </c>
      <c r="E792" s="17" t="str">
        <f>IF(ISBLANK('Discontinuity Log'!C802),"",'Discontinuity Log'!C802)</f>
        <v/>
      </c>
      <c r="F792" s="17" t="str">
        <f>IF(ISBLANK('Discontinuity Log'!D802),"",'Discontinuity Log'!D802)</f>
        <v/>
      </c>
      <c r="G792" s="17" t="str">
        <f>IF(ISBLANK('Discontinuity Log'!E802),"",'Discontinuity Log'!E802)</f>
        <v/>
      </c>
      <c r="H792" s="17" t="str">
        <f>IF(ISBLANK('Discontinuity Log'!F802),"",IF('Discontinuity Log'!F802="-","",'Discontinuity Log'!F802))</f>
        <v/>
      </c>
      <c r="I792" s="17" t="str">
        <f>IF(ISBLANK('Discontinuity Log'!G802),"",'Discontinuity Log'!G802)</f>
        <v/>
      </c>
      <c r="J792" s="17" t="str">
        <f>IF(ISBLANK('Discontinuity Log'!H802),"",'Discontinuity Log'!H802)</f>
        <v/>
      </c>
      <c r="K792" s="17" t="str">
        <f>IF(ISBLANK('Discontinuity Log'!I802),"",'Discontinuity Log'!I802)</f>
        <v/>
      </c>
      <c r="L792" s="17" t="str">
        <f>IF(ISBLANK('Discontinuity Log'!J802),"",'Discontinuity Log'!J802)</f>
        <v/>
      </c>
      <c r="M792" s="17" t="str">
        <f>IF(ISBLANK('Discontinuity Log'!K802),"",'Discontinuity Log'!K802)</f>
        <v/>
      </c>
      <c r="N792" s="17" t="str">
        <f>IF(ISBLANK('Discontinuity Log'!L802),"",'Discontinuity Log'!L802)</f>
        <v>R3</v>
      </c>
      <c r="O792" s="17" t="str">
        <f>IF(ISBLANK('Discontinuity Log'!M802),"",'Discontinuity Log'!M802)</f>
        <v>W1</v>
      </c>
      <c r="P792" s="17">
        <f>IF(ISBLANK('Discontinuity Log'!N802),"",'Discontinuity Log'!N802)</f>
        <v>25</v>
      </c>
      <c r="Q792" s="17" t="str">
        <f>IF(ISBLANK('Discontinuity Log'!O802),"",'Discontinuity Log'!O802)</f>
        <v/>
      </c>
      <c r="R792" s="17" t="str">
        <f>IF(ISBLANK('Discontinuity Log'!P802),"",'Discontinuity Log'!P802)</f>
        <v/>
      </c>
      <c r="S792" s="519" t="str">
        <f>IF(ISBLANK('Discontinuity Log'!Q802),"",'Discontinuity Log'!Q802)</f>
        <v>NO NATURAL DISCONTINUITIES</v>
      </c>
    </row>
    <row r="793" spans="1:19" x14ac:dyDescent="0.25">
      <c r="A793" s="9" t="str">
        <f>IF(ISBLANK('Geotech Log'!$C$2),"",IF('Discontinuity Log'!B803&lt;&gt;"",'Geotech Log'!$C$2,""))</f>
        <v>GTF20-01</v>
      </c>
      <c r="B793" s="9" t="str">
        <f>IF(ISBLANK('Geotech Log'!$R$4),"",IF('Discontinuity Log'!B803&lt;&gt;"",'Geotech Log'!$R$4,""))</f>
        <v>FRO</v>
      </c>
      <c r="C793" s="17">
        <f ca="1">IF(ISBLANK('Discontinuity Log'!A803),"",'Discontinuity Log'!A803)</f>
        <v>178</v>
      </c>
      <c r="D793" s="25">
        <f>IF(ISBLANK('Discontinuity Log'!B803),"",'Discontinuity Log'!B803)</f>
        <v>331.44</v>
      </c>
      <c r="E793" s="17" t="str">
        <f>IF(ISBLANK('Discontinuity Log'!C803),"",'Discontinuity Log'!C803)</f>
        <v>JN</v>
      </c>
      <c r="F793" s="17" t="str">
        <f>IF(ISBLANK('Discontinuity Log'!D803),"",'Discontinuity Log'!D803)</f>
        <v>G</v>
      </c>
      <c r="G793" s="17" t="str">
        <f>IF(ISBLANK('Discontinuity Log'!E803),"",'Discontinuity Log'!E803)</f>
        <v>COAL</v>
      </c>
      <c r="H793" s="17" t="str">
        <f>IF(ISBLANK('Discontinuity Log'!F803),"",IF('Discontinuity Log'!F803="-","",'Discontinuity Log'!F803))</f>
        <v/>
      </c>
      <c r="I793" s="17" t="str">
        <f>IF(ISBLANK('Discontinuity Log'!G803),"",'Discontinuity Log'!G803)</f>
        <v>CC</v>
      </c>
      <c r="J793" s="17" t="str">
        <f>IF(ISBLANK('Discontinuity Log'!H803),"",'Discontinuity Log'!H803)</f>
        <v>&lt;=1mm</v>
      </c>
      <c r="K793" s="17" t="str">
        <f>IF(ISBLANK('Discontinuity Log'!I803),"",'Discontinuity Log'!I803)</f>
        <v>CU</v>
      </c>
      <c r="L793" s="17" t="str">
        <f>IF(ISBLANK('Discontinuity Log'!J803),"",'Discontinuity Log'!J803)</f>
        <v>RO</v>
      </c>
      <c r="M793" s="17">
        <f>IF(ISBLANK('Discontinuity Log'!K803),"",'Discontinuity Log'!K803)</f>
        <v>9</v>
      </c>
      <c r="N793" s="17" t="str">
        <f>IF(ISBLANK('Discontinuity Log'!L803),"",'Discontinuity Log'!L803)</f>
        <v>R4</v>
      </c>
      <c r="O793" s="17" t="str">
        <f>IF(ISBLANK('Discontinuity Log'!M803),"",'Discontinuity Log'!M803)</f>
        <v>W1</v>
      </c>
      <c r="P793" s="17">
        <f>IF(ISBLANK('Discontinuity Log'!N803),"",'Discontinuity Log'!N803)</f>
        <v>12</v>
      </c>
      <c r="Q793" s="17">
        <f>IF(ISBLANK('Discontinuity Log'!O803),"",'Discontinuity Log'!O803)</f>
        <v>59</v>
      </c>
      <c r="R793" s="17" t="str">
        <f>IF(ISBLANK('Discontinuity Log'!P803),"",'Discontinuity Log'!P803)</f>
        <v/>
      </c>
      <c r="S793" s="519" t="str">
        <f>IF(ISBLANK('Discontinuity Log'!Q803),"",'Discontinuity Log'!Q803)</f>
        <v/>
      </c>
    </row>
    <row r="794" spans="1:19" x14ac:dyDescent="0.25">
      <c r="A794" s="9" t="str">
        <f>IF(ISBLANK('Geotech Log'!$C$2),"",IF('Discontinuity Log'!B804&lt;&gt;"",'Geotech Log'!$C$2,""))</f>
        <v>GTF20-01</v>
      </c>
      <c r="B794" s="9" t="str">
        <f>IF(ISBLANK('Geotech Log'!$R$4),"",IF('Discontinuity Log'!B804&lt;&gt;"",'Geotech Log'!$R$4,""))</f>
        <v>FRO</v>
      </c>
      <c r="C794" s="17">
        <f ca="1">IF(ISBLANK('Discontinuity Log'!A804),"",'Discontinuity Log'!A804)</f>
        <v>179</v>
      </c>
      <c r="D794" s="25">
        <f>IF(ISBLANK('Discontinuity Log'!B804),"",'Discontinuity Log'!B804)</f>
        <v>332.55</v>
      </c>
      <c r="E794" s="17" t="str">
        <f>IF(ISBLANK('Discontinuity Log'!C804),"",'Discontinuity Log'!C804)</f>
        <v>JN</v>
      </c>
      <c r="F794" s="17" t="str">
        <f>IF(ISBLANK('Discontinuity Log'!D804),"",'Discontinuity Log'!D804)</f>
        <v>G</v>
      </c>
      <c r="G794" s="17" t="str">
        <f>IF(ISBLANK('Discontinuity Log'!E804),"",'Discontinuity Log'!E804)</f>
        <v>COAL</v>
      </c>
      <c r="H794" s="17" t="str">
        <f>IF(ISBLANK('Discontinuity Log'!F804),"",IF('Discontinuity Log'!F804="-","",'Discontinuity Log'!F804))</f>
        <v/>
      </c>
      <c r="I794" s="17" t="str">
        <f>IF(ISBLANK('Discontinuity Log'!G804),"",'Discontinuity Log'!G804)</f>
        <v>CC</v>
      </c>
      <c r="J794" s="17" t="str">
        <f>IF(ISBLANK('Discontinuity Log'!H804),"",'Discontinuity Log'!H804)</f>
        <v>&lt;=1mm</v>
      </c>
      <c r="K794" s="17" t="str">
        <f>IF(ISBLANK('Discontinuity Log'!I804),"",'Discontinuity Log'!I804)</f>
        <v>PL</v>
      </c>
      <c r="L794" s="17" t="str">
        <f>IF(ISBLANK('Discontinuity Log'!J804),"",'Discontinuity Log'!J804)</f>
        <v>SM</v>
      </c>
      <c r="M794" s="17">
        <f>IF(ISBLANK('Discontinuity Log'!K804),"",'Discontinuity Log'!K804)</f>
        <v>7</v>
      </c>
      <c r="N794" s="17" t="str">
        <f>IF(ISBLANK('Discontinuity Log'!L804),"",'Discontinuity Log'!L804)</f>
        <v>R4</v>
      </c>
      <c r="O794" s="17" t="str">
        <f>IF(ISBLANK('Discontinuity Log'!M804),"",'Discontinuity Log'!M804)</f>
        <v>W1</v>
      </c>
      <c r="P794" s="17">
        <f>IF(ISBLANK('Discontinuity Log'!N804),"",'Discontinuity Log'!N804)</f>
        <v>6</v>
      </c>
      <c r="Q794" s="17">
        <f>IF(ISBLANK('Discontinuity Log'!O804),"",'Discontinuity Log'!O804)</f>
        <v>61</v>
      </c>
      <c r="R794" s="17" t="str">
        <f>IF(ISBLANK('Discontinuity Log'!P804),"",'Discontinuity Log'!P804)</f>
        <v/>
      </c>
      <c r="S794" s="519" t="str">
        <f>IF(ISBLANK('Discontinuity Log'!Q804),"",'Discontinuity Log'!Q804)</f>
        <v/>
      </c>
    </row>
    <row r="795" spans="1:19" x14ac:dyDescent="0.25">
      <c r="A795" s="9" t="str">
        <f>IF(ISBLANK('Geotech Log'!$C$2),"",IF('Discontinuity Log'!B805&lt;&gt;"",'Geotech Log'!$C$2,""))</f>
        <v>GTF20-01</v>
      </c>
      <c r="B795" s="9" t="str">
        <f>IF(ISBLANK('Geotech Log'!$R$4),"",IF('Discontinuity Log'!B805&lt;&gt;"",'Geotech Log'!$R$4,""))</f>
        <v>FRO</v>
      </c>
      <c r="C795" s="17">
        <f ca="1">IF(ISBLANK('Discontinuity Log'!A805),"",'Discontinuity Log'!A805)</f>
        <v>179</v>
      </c>
      <c r="D795" s="25">
        <f>IF(ISBLANK('Discontinuity Log'!B805),"",'Discontinuity Log'!B805)</f>
        <v>334.83</v>
      </c>
      <c r="E795" s="17" t="str">
        <f>IF(ISBLANK('Discontinuity Log'!C805),"",'Discontinuity Log'!C805)</f>
        <v>BD</v>
      </c>
      <c r="F795" s="17" t="str">
        <f>IF(ISBLANK('Discontinuity Log'!D805),"",'Discontinuity Log'!D805)</f>
        <v>G</v>
      </c>
      <c r="G795" s="17" t="str">
        <f>IF(ISBLANK('Discontinuity Log'!E805),"",'Discontinuity Log'!E805)</f>
        <v>COAL</v>
      </c>
      <c r="H795" s="17" t="str">
        <f>IF(ISBLANK('Discontinuity Log'!F805),"",IF('Discontinuity Log'!F805="-","",'Discontinuity Log'!F805))</f>
        <v/>
      </c>
      <c r="I795" s="17" t="str">
        <f>IF(ISBLANK('Discontinuity Log'!G805),"",'Discontinuity Log'!G805)</f>
        <v>CC</v>
      </c>
      <c r="J795" s="17" t="str">
        <f>IF(ISBLANK('Discontinuity Log'!H805),"",'Discontinuity Log'!H805)</f>
        <v>&lt;=1mm</v>
      </c>
      <c r="K795" s="17" t="str">
        <f>IF(ISBLANK('Discontinuity Log'!I805),"",'Discontinuity Log'!I805)</f>
        <v>CU</v>
      </c>
      <c r="L795" s="17" t="str">
        <f>IF(ISBLANK('Discontinuity Log'!J805),"",'Discontinuity Log'!J805)</f>
        <v>SM</v>
      </c>
      <c r="M795" s="17">
        <f>IF(ISBLANK('Discontinuity Log'!K805),"",'Discontinuity Log'!K805)</f>
        <v>7</v>
      </c>
      <c r="N795" s="17" t="str">
        <f>IF(ISBLANK('Discontinuity Log'!L805),"",'Discontinuity Log'!L805)</f>
        <v>R4</v>
      </c>
      <c r="O795" s="17" t="str">
        <f>IF(ISBLANK('Discontinuity Log'!M805),"",'Discontinuity Log'!M805)</f>
        <v>W1</v>
      </c>
      <c r="P795" s="17">
        <f>IF(ISBLANK('Discontinuity Log'!N805),"",'Discontinuity Log'!N805)</f>
        <v>12</v>
      </c>
      <c r="Q795" s="17">
        <f>IF(ISBLANK('Discontinuity Log'!O805),"",'Discontinuity Log'!O805)</f>
        <v>61</v>
      </c>
      <c r="R795" s="17" t="str">
        <f>IF(ISBLANK('Discontinuity Log'!P805),"",'Discontinuity Log'!P805)</f>
        <v/>
      </c>
      <c r="S795" s="519" t="str">
        <f>IF(ISBLANK('Discontinuity Log'!Q805),"",'Discontinuity Log'!Q805)</f>
        <v/>
      </c>
    </row>
    <row r="796" spans="1:19" x14ac:dyDescent="0.25">
      <c r="A796" s="9" t="str">
        <f>IF(ISBLANK('Geotech Log'!$C$2),"",IF('Discontinuity Log'!B806&lt;&gt;"",'Geotech Log'!$C$2,""))</f>
        <v>GTF20-01</v>
      </c>
      <c r="B796" s="9" t="str">
        <f>IF(ISBLANK('Geotech Log'!$R$4),"",IF('Discontinuity Log'!B806&lt;&gt;"",'Geotech Log'!$R$4,""))</f>
        <v>FRO</v>
      </c>
      <c r="C796" s="17">
        <f ca="1">IF(ISBLANK('Discontinuity Log'!A806),"",'Discontinuity Log'!A806)</f>
        <v>180</v>
      </c>
      <c r="D796" s="25">
        <f>IF(ISBLANK('Discontinuity Log'!B806),"",'Discontinuity Log'!B806)</f>
        <v>335.25</v>
      </c>
      <c r="E796" s="17" t="str">
        <f>IF(ISBLANK('Discontinuity Log'!C806),"",'Discontinuity Log'!C806)</f>
        <v>BD</v>
      </c>
      <c r="F796" s="17" t="str">
        <f>IF(ISBLANK('Discontinuity Log'!D806),"",'Discontinuity Log'!D806)</f>
        <v>G</v>
      </c>
      <c r="G796" s="17" t="str">
        <f>IF(ISBLANK('Discontinuity Log'!E806),"",'Discontinuity Log'!E806)</f>
        <v>COAL</v>
      </c>
      <c r="H796" s="17" t="str">
        <f>IF(ISBLANK('Discontinuity Log'!F806),"",IF('Discontinuity Log'!F806="-","",'Discontinuity Log'!F806))</f>
        <v/>
      </c>
      <c r="I796" s="17" t="str">
        <f>IF(ISBLANK('Discontinuity Log'!G806),"",'Discontinuity Log'!G806)</f>
        <v>CC</v>
      </c>
      <c r="J796" s="17" t="str">
        <f>IF(ISBLANK('Discontinuity Log'!H806),"",'Discontinuity Log'!H806)</f>
        <v>&lt;=1mm</v>
      </c>
      <c r="K796" s="17" t="str">
        <f>IF(ISBLANK('Discontinuity Log'!I806),"",'Discontinuity Log'!I806)</f>
        <v>PL</v>
      </c>
      <c r="L796" s="17" t="str">
        <f>IF(ISBLANK('Discontinuity Log'!J806),"",'Discontinuity Log'!J806)</f>
        <v>SM</v>
      </c>
      <c r="M796" s="17">
        <f>IF(ISBLANK('Discontinuity Log'!K806),"",'Discontinuity Log'!K806)</f>
        <v>5</v>
      </c>
      <c r="N796" s="17" t="str">
        <f>IF(ISBLANK('Discontinuity Log'!L806),"",'Discontinuity Log'!L806)</f>
        <v>R4</v>
      </c>
      <c r="O796" s="17" t="str">
        <f>IF(ISBLANK('Discontinuity Log'!M806),"",'Discontinuity Log'!M806)</f>
        <v>W1</v>
      </c>
      <c r="P796" s="17">
        <f>IF(ISBLANK('Discontinuity Log'!N806),"",'Discontinuity Log'!N806)</f>
        <v>6</v>
      </c>
      <c r="Q796" s="17">
        <f>IF(ISBLANK('Discontinuity Log'!O806),"",'Discontinuity Log'!O806)</f>
        <v>62</v>
      </c>
      <c r="R796" s="17" t="str">
        <f>IF(ISBLANK('Discontinuity Log'!P806),"",'Discontinuity Log'!P806)</f>
        <v/>
      </c>
      <c r="S796" s="519" t="str">
        <f>IF(ISBLANK('Discontinuity Log'!Q806),"",'Discontinuity Log'!Q806)</f>
        <v/>
      </c>
    </row>
    <row r="797" spans="1:19" x14ac:dyDescent="0.25">
      <c r="A797" s="9" t="str">
        <f>IF(ISBLANK('Geotech Log'!$C$2),"",IF('Discontinuity Log'!B807&lt;&gt;"",'Geotech Log'!$C$2,""))</f>
        <v>GTF20-01</v>
      </c>
      <c r="B797" s="9" t="str">
        <f>IF(ISBLANK('Geotech Log'!$R$4),"",IF('Discontinuity Log'!B807&lt;&gt;"",'Geotech Log'!$R$4,""))</f>
        <v>FRO</v>
      </c>
      <c r="C797" s="17">
        <f ca="1">IF(ISBLANK('Discontinuity Log'!A807),"",'Discontinuity Log'!A807)</f>
        <v>180</v>
      </c>
      <c r="D797" s="25">
        <f>IF(ISBLANK('Discontinuity Log'!B807),"",'Discontinuity Log'!B807)</f>
        <v>335.28</v>
      </c>
      <c r="E797" s="17" t="str">
        <f>IF(ISBLANK('Discontinuity Log'!C807),"",'Discontinuity Log'!C807)</f>
        <v>BD</v>
      </c>
      <c r="F797" s="17" t="str">
        <f>IF(ISBLANK('Discontinuity Log'!D807),"",'Discontinuity Log'!D807)</f>
        <v>G</v>
      </c>
      <c r="G797" s="17" t="str">
        <f>IF(ISBLANK('Discontinuity Log'!E807),"",'Discontinuity Log'!E807)</f>
        <v>COAL</v>
      </c>
      <c r="H797" s="17" t="str">
        <f>IF(ISBLANK('Discontinuity Log'!F807),"",IF('Discontinuity Log'!F807="-","",'Discontinuity Log'!F807))</f>
        <v/>
      </c>
      <c r="I797" s="17" t="str">
        <f>IF(ISBLANK('Discontinuity Log'!G807),"",'Discontinuity Log'!G807)</f>
        <v>CC</v>
      </c>
      <c r="J797" s="17" t="str">
        <f>IF(ISBLANK('Discontinuity Log'!H807),"",'Discontinuity Log'!H807)</f>
        <v>&lt;=1mm</v>
      </c>
      <c r="K797" s="17" t="str">
        <f>IF(ISBLANK('Discontinuity Log'!I807),"",'Discontinuity Log'!I807)</f>
        <v>PL</v>
      </c>
      <c r="L797" s="17" t="str">
        <f>IF(ISBLANK('Discontinuity Log'!J807),"",'Discontinuity Log'!J807)</f>
        <v>SM</v>
      </c>
      <c r="M797" s="17">
        <f>IF(ISBLANK('Discontinuity Log'!K807),"",'Discontinuity Log'!K807)</f>
        <v>7</v>
      </c>
      <c r="N797" s="17" t="str">
        <f>IF(ISBLANK('Discontinuity Log'!L807),"",'Discontinuity Log'!L807)</f>
        <v>R4</v>
      </c>
      <c r="O797" s="17" t="str">
        <f>IF(ISBLANK('Discontinuity Log'!M807),"",'Discontinuity Log'!M807)</f>
        <v>W1</v>
      </c>
      <c r="P797" s="17">
        <f>IF(ISBLANK('Discontinuity Log'!N807),"",'Discontinuity Log'!N807)</f>
        <v>6</v>
      </c>
      <c r="Q797" s="17">
        <f>IF(ISBLANK('Discontinuity Log'!O807),"",'Discontinuity Log'!O807)</f>
        <v>61</v>
      </c>
      <c r="R797" s="17" t="str">
        <f>IF(ISBLANK('Discontinuity Log'!P807),"",'Discontinuity Log'!P807)</f>
        <v/>
      </c>
      <c r="S797" s="519" t="str">
        <f>IF(ISBLANK('Discontinuity Log'!Q807),"",'Discontinuity Log'!Q807)</f>
        <v/>
      </c>
    </row>
    <row r="798" spans="1:19" x14ac:dyDescent="0.25">
      <c r="A798" s="9" t="str">
        <f>IF(ISBLANK('Geotech Log'!$C$2),"",IF('Discontinuity Log'!B808&lt;&gt;"",'Geotech Log'!$C$2,""))</f>
        <v>GTF20-01</v>
      </c>
      <c r="B798" s="9" t="str">
        <f>IF(ISBLANK('Geotech Log'!$R$4),"",IF('Discontinuity Log'!B808&lt;&gt;"",'Geotech Log'!$R$4,""))</f>
        <v>FRO</v>
      </c>
      <c r="C798" s="17">
        <f ca="1">IF(ISBLANK('Discontinuity Log'!A808),"",'Discontinuity Log'!A808)</f>
        <v>180</v>
      </c>
      <c r="D798" s="25">
        <f>IF(ISBLANK('Discontinuity Log'!B808),"",'Discontinuity Log'!B808)</f>
        <v>336.07</v>
      </c>
      <c r="E798" s="17" t="str">
        <f>IF(ISBLANK('Discontinuity Log'!C808),"",'Discontinuity Log'!C808)</f>
        <v>BD</v>
      </c>
      <c r="F798" s="17" t="str">
        <f>IF(ISBLANK('Discontinuity Log'!D808),"",'Discontinuity Log'!D808)</f>
        <v>G</v>
      </c>
      <c r="G798" s="17" t="str">
        <f>IF(ISBLANK('Discontinuity Log'!E808),"",'Discontinuity Log'!E808)</f>
        <v>COAL</v>
      </c>
      <c r="H798" s="17" t="str">
        <f>IF(ISBLANK('Discontinuity Log'!F808),"",IF('Discontinuity Log'!F808="-","",'Discontinuity Log'!F808))</f>
        <v/>
      </c>
      <c r="I798" s="17" t="str">
        <f>IF(ISBLANK('Discontinuity Log'!G808),"",'Discontinuity Log'!G808)</f>
        <v>CC</v>
      </c>
      <c r="J798" s="17" t="str">
        <f>IF(ISBLANK('Discontinuity Log'!H808),"",'Discontinuity Log'!H808)</f>
        <v>&lt;=1mm</v>
      </c>
      <c r="K798" s="17" t="str">
        <f>IF(ISBLANK('Discontinuity Log'!I808),"",'Discontinuity Log'!I808)</f>
        <v>PL</v>
      </c>
      <c r="L798" s="17" t="str">
        <f>IF(ISBLANK('Discontinuity Log'!J808),"",'Discontinuity Log'!J808)</f>
        <v>SM</v>
      </c>
      <c r="M798" s="17">
        <f>IF(ISBLANK('Discontinuity Log'!K808),"",'Discontinuity Log'!K808)</f>
        <v>5</v>
      </c>
      <c r="N798" s="17" t="str">
        <f>IF(ISBLANK('Discontinuity Log'!L808),"",'Discontinuity Log'!L808)</f>
        <v>R4</v>
      </c>
      <c r="O798" s="17" t="str">
        <f>IF(ISBLANK('Discontinuity Log'!M808),"",'Discontinuity Log'!M808)</f>
        <v>W1</v>
      </c>
      <c r="P798" s="17">
        <f>IF(ISBLANK('Discontinuity Log'!N808),"",'Discontinuity Log'!N808)</f>
        <v>6</v>
      </c>
      <c r="Q798" s="17">
        <f>IF(ISBLANK('Discontinuity Log'!O808),"",'Discontinuity Log'!O808)</f>
        <v>57</v>
      </c>
      <c r="R798" s="17" t="str">
        <f>IF(ISBLANK('Discontinuity Log'!P808),"",'Discontinuity Log'!P808)</f>
        <v/>
      </c>
      <c r="S798" s="519" t="str">
        <f>IF(ISBLANK('Discontinuity Log'!Q808),"",'Discontinuity Log'!Q808)</f>
        <v>FRIABLE COAL INFILL BETWEEN POLISHED COAL.</v>
      </c>
    </row>
    <row r="799" spans="1:19" x14ac:dyDescent="0.25">
      <c r="A799" s="9" t="str">
        <f>IF(ISBLANK('Geotech Log'!$C$2),"",IF('Discontinuity Log'!B809&lt;&gt;"",'Geotech Log'!$C$2,""))</f>
        <v>GTF20-01</v>
      </c>
      <c r="B799" s="9" t="str">
        <f>IF(ISBLANK('Geotech Log'!$R$4),"",IF('Discontinuity Log'!B809&lt;&gt;"",'Geotech Log'!$R$4,""))</f>
        <v>FRO</v>
      </c>
      <c r="C799" s="17">
        <f ca="1">IF(ISBLANK('Discontinuity Log'!A809),"",'Discontinuity Log'!A809)</f>
        <v>180</v>
      </c>
      <c r="D799" s="25">
        <f>IF(ISBLANK('Discontinuity Log'!B809),"",'Discontinuity Log'!B809)</f>
        <v>336.65</v>
      </c>
      <c r="E799" s="17" t="str">
        <f>IF(ISBLANK('Discontinuity Log'!C809),"",'Discontinuity Log'!C809)</f>
        <v>BD</v>
      </c>
      <c r="F799" s="17" t="str">
        <f>IF(ISBLANK('Discontinuity Log'!D809),"",'Discontinuity Log'!D809)</f>
        <v>G</v>
      </c>
      <c r="G799" s="17" t="str">
        <f>IF(ISBLANK('Discontinuity Log'!E809),"",'Discontinuity Log'!E809)</f>
        <v>COAL</v>
      </c>
      <c r="H799" s="17" t="str">
        <f>IF(ISBLANK('Discontinuity Log'!F809),"",IF('Discontinuity Log'!F809="-","",'Discontinuity Log'!F809))</f>
        <v/>
      </c>
      <c r="I799" s="17" t="str">
        <f>IF(ISBLANK('Discontinuity Log'!G809),"",'Discontinuity Log'!G809)</f>
        <v>CC</v>
      </c>
      <c r="J799" s="17" t="str">
        <f>IF(ISBLANK('Discontinuity Log'!H809),"",'Discontinuity Log'!H809)</f>
        <v>&lt;=1mm</v>
      </c>
      <c r="K799" s="17" t="str">
        <f>IF(ISBLANK('Discontinuity Log'!I809),"",'Discontinuity Log'!I809)</f>
        <v>UN</v>
      </c>
      <c r="L799" s="17" t="str">
        <f>IF(ISBLANK('Discontinuity Log'!J809),"",'Discontinuity Log'!J809)</f>
        <v>RO</v>
      </c>
      <c r="M799" s="17">
        <f>IF(ISBLANK('Discontinuity Log'!K809),"",'Discontinuity Log'!K809)</f>
        <v>11</v>
      </c>
      <c r="N799" s="17" t="str">
        <f>IF(ISBLANK('Discontinuity Log'!L809),"",'Discontinuity Log'!L809)</f>
        <v>R4</v>
      </c>
      <c r="O799" s="17" t="str">
        <f>IF(ISBLANK('Discontinuity Log'!M809),"",'Discontinuity Log'!M809)</f>
        <v>W1</v>
      </c>
      <c r="P799" s="17">
        <f>IF(ISBLANK('Discontinuity Log'!N809),"",'Discontinuity Log'!N809)</f>
        <v>20</v>
      </c>
      <c r="Q799" s="17">
        <f>IF(ISBLANK('Discontinuity Log'!O809),"",'Discontinuity Log'!O809)</f>
        <v>43</v>
      </c>
      <c r="R799" s="17" t="str">
        <f>IF(ISBLANK('Discontinuity Log'!P809),"",'Discontinuity Log'!P809)</f>
        <v/>
      </c>
      <c r="S799" s="519" t="str">
        <f>IF(ISBLANK('Discontinuity Log'!Q809),"",'Discontinuity Log'!Q809)</f>
        <v>FRIABLE COAL INFILL BETWEEN POLISHED COAL.</v>
      </c>
    </row>
    <row r="800" spans="1:19" x14ac:dyDescent="0.25">
      <c r="A800" s="9" t="str">
        <f>IF(ISBLANK('Geotech Log'!$C$2),"",IF('Discontinuity Log'!B810&lt;&gt;"",'Geotech Log'!$C$2,""))</f>
        <v>GTF20-01</v>
      </c>
      <c r="B800" s="9" t="str">
        <f>IF(ISBLANK('Geotech Log'!$R$4),"",IF('Discontinuity Log'!B810&lt;&gt;"",'Geotech Log'!$R$4,""))</f>
        <v>FRO</v>
      </c>
      <c r="C800" s="17">
        <f ca="1">IF(ISBLANK('Discontinuity Log'!A810),"",'Discontinuity Log'!A810)</f>
        <v>180</v>
      </c>
      <c r="D800" s="25">
        <f>IF(ISBLANK('Discontinuity Log'!B810),"",'Discontinuity Log'!B810)</f>
        <v>336.71</v>
      </c>
      <c r="E800" s="17" t="str">
        <f>IF(ISBLANK('Discontinuity Log'!C810),"",'Discontinuity Log'!C810)</f>
        <v>BD</v>
      </c>
      <c r="F800" s="17" t="str">
        <f>IF(ISBLANK('Discontinuity Log'!D810),"",'Discontinuity Log'!D810)</f>
        <v>G</v>
      </c>
      <c r="G800" s="17" t="str">
        <f>IF(ISBLANK('Discontinuity Log'!E810),"",'Discontinuity Log'!E810)</f>
        <v>COAL</v>
      </c>
      <c r="H800" s="17" t="str">
        <f>IF(ISBLANK('Discontinuity Log'!F810),"",IF('Discontinuity Log'!F810="-","",'Discontinuity Log'!F810))</f>
        <v/>
      </c>
      <c r="I800" s="17" t="str">
        <f>IF(ISBLANK('Discontinuity Log'!G810),"",'Discontinuity Log'!G810)</f>
        <v>CC</v>
      </c>
      <c r="J800" s="17" t="str">
        <f>IF(ISBLANK('Discontinuity Log'!H810),"",'Discontinuity Log'!H810)</f>
        <v>&lt;=1mm</v>
      </c>
      <c r="K800" s="17" t="str">
        <f>IF(ISBLANK('Discontinuity Log'!I810),"",'Discontinuity Log'!I810)</f>
        <v>UN</v>
      </c>
      <c r="L800" s="17" t="str">
        <f>IF(ISBLANK('Discontinuity Log'!J810),"",'Discontinuity Log'!J810)</f>
        <v>SM</v>
      </c>
      <c r="M800" s="17">
        <f>IF(ISBLANK('Discontinuity Log'!K810),"",'Discontinuity Log'!K810)</f>
        <v>5</v>
      </c>
      <c r="N800" s="17" t="str">
        <f>IF(ISBLANK('Discontinuity Log'!L810),"",'Discontinuity Log'!L810)</f>
        <v>R4</v>
      </c>
      <c r="O800" s="17" t="str">
        <f>IF(ISBLANK('Discontinuity Log'!M810),"",'Discontinuity Log'!M810)</f>
        <v>W1</v>
      </c>
      <c r="P800" s="17">
        <f>IF(ISBLANK('Discontinuity Log'!N810),"",'Discontinuity Log'!N810)</f>
        <v>12</v>
      </c>
      <c r="Q800" s="17">
        <f>IF(ISBLANK('Discontinuity Log'!O810),"",'Discontinuity Log'!O810)</f>
        <v>59</v>
      </c>
      <c r="R800" s="17" t="str">
        <f>IF(ISBLANK('Discontinuity Log'!P810),"",'Discontinuity Log'!P810)</f>
        <v/>
      </c>
      <c r="S800" s="519" t="str">
        <f>IF(ISBLANK('Discontinuity Log'!Q810),"",'Discontinuity Log'!Q810)</f>
        <v/>
      </c>
    </row>
    <row r="801" spans="1:19" x14ac:dyDescent="0.25">
      <c r="A801" s="9" t="str">
        <f>IF(ISBLANK('Geotech Log'!$C$2),"",IF('Discontinuity Log'!B811&lt;&gt;"",'Geotech Log'!$C$2,""))</f>
        <v>GTF20-01</v>
      </c>
      <c r="B801" s="9" t="str">
        <f>IF(ISBLANK('Geotech Log'!$R$4),"",IF('Discontinuity Log'!B811&lt;&gt;"",'Geotech Log'!$R$4,""))</f>
        <v>FRO</v>
      </c>
      <c r="C801" s="17">
        <f ca="1">IF(ISBLANK('Discontinuity Log'!A811),"",'Discontinuity Log'!A811)</f>
        <v>180</v>
      </c>
      <c r="D801" s="25">
        <f>IF(ISBLANK('Discontinuity Log'!B811),"",'Discontinuity Log'!B811)</f>
        <v>336.74</v>
      </c>
      <c r="E801" s="17" t="str">
        <f>IF(ISBLANK('Discontinuity Log'!C811),"",'Discontinuity Log'!C811)</f>
        <v>BD</v>
      </c>
      <c r="F801" s="17" t="str">
        <f>IF(ISBLANK('Discontinuity Log'!D811),"",'Discontinuity Log'!D811)</f>
        <v>G</v>
      </c>
      <c r="G801" s="17" t="str">
        <f>IF(ISBLANK('Discontinuity Log'!E811),"",'Discontinuity Log'!E811)</f>
        <v>COAL</v>
      </c>
      <c r="H801" s="17" t="str">
        <f>IF(ISBLANK('Discontinuity Log'!F811),"",IF('Discontinuity Log'!F811="-","",'Discontinuity Log'!F811))</f>
        <v/>
      </c>
      <c r="I801" s="17" t="str">
        <f>IF(ISBLANK('Discontinuity Log'!G811),"",'Discontinuity Log'!G811)</f>
        <v>CC</v>
      </c>
      <c r="J801" s="17" t="str">
        <f>IF(ISBLANK('Discontinuity Log'!H811),"",'Discontinuity Log'!H811)</f>
        <v>&lt;=1mm</v>
      </c>
      <c r="K801" s="17" t="str">
        <f>IF(ISBLANK('Discontinuity Log'!I811),"",'Discontinuity Log'!I811)</f>
        <v>ST</v>
      </c>
      <c r="L801" s="17" t="str">
        <f>IF(ISBLANK('Discontinuity Log'!J811),"",'Discontinuity Log'!J811)</f>
        <v>RO</v>
      </c>
      <c r="M801" s="17">
        <f>IF(ISBLANK('Discontinuity Log'!K811),"",'Discontinuity Log'!K811)</f>
        <v>13</v>
      </c>
      <c r="N801" s="17" t="str">
        <f>IF(ISBLANK('Discontinuity Log'!L811),"",'Discontinuity Log'!L811)</f>
        <v>R4</v>
      </c>
      <c r="O801" s="17" t="str">
        <f>IF(ISBLANK('Discontinuity Log'!M811),"",'Discontinuity Log'!M811)</f>
        <v>W1</v>
      </c>
      <c r="P801" s="17">
        <f>IF(ISBLANK('Discontinuity Log'!N811),"",'Discontinuity Log'!N811)</f>
        <v>20</v>
      </c>
      <c r="Q801" s="17">
        <f>IF(ISBLANK('Discontinuity Log'!O811),"",'Discontinuity Log'!O811)</f>
        <v>53</v>
      </c>
      <c r="R801" s="17" t="str">
        <f>IF(ISBLANK('Discontinuity Log'!P811),"",'Discontinuity Log'!P811)</f>
        <v/>
      </c>
      <c r="S801" s="519" t="str">
        <f>IF(ISBLANK('Discontinuity Log'!Q811),"",'Discontinuity Log'!Q811)</f>
        <v/>
      </c>
    </row>
    <row r="802" spans="1:19" x14ac:dyDescent="0.25">
      <c r="A802" s="9" t="str">
        <f>IF(ISBLANK('Geotech Log'!$C$2),"",IF('Discontinuity Log'!B812&lt;&gt;"",'Geotech Log'!$C$2,""))</f>
        <v>GTF20-01</v>
      </c>
      <c r="B802" s="9" t="str">
        <f>IF(ISBLANK('Geotech Log'!$R$4),"",IF('Discontinuity Log'!B812&lt;&gt;"",'Geotech Log'!$R$4,""))</f>
        <v>FRO</v>
      </c>
      <c r="C802" s="17">
        <f ca="1">IF(ISBLANK('Discontinuity Log'!A812),"",'Discontinuity Log'!A812)</f>
        <v>180</v>
      </c>
      <c r="D802" s="25">
        <f>IF(ISBLANK('Discontinuity Log'!B812),"",'Discontinuity Log'!B812)</f>
        <v>337.55</v>
      </c>
      <c r="E802" s="17" t="str">
        <f>IF(ISBLANK('Discontinuity Log'!C812),"",'Discontinuity Log'!C812)</f>
        <v>BD</v>
      </c>
      <c r="F802" s="17" t="str">
        <f>IF(ISBLANK('Discontinuity Log'!D812),"",'Discontinuity Log'!D812)</f>
        <v>G</v>
      </c>
      <c r="G802" s="17" t="str">
        <f>IF(ISBLANK('Discontinuity Log'!E812),"",'Discontinuity Log'!E812)</f>
        <v>COAL</v>
      </c>
      <c r="H802" s="17" t="str">
        <f>IF(ISBLANK('Discontinuity Log'!F812),"",IF('Discontinuity Log'!F812="-","",'Discontinuity Log'!F812))</f>
        <v/>
      </c>
      <c r="I802" s="17" t="str">
        <f>IF(ISBLANK('Discontinuity Log'!G812),"",'Discontinuity Log'!G812)</f>
        <v>CC</v>
      </c>
      <c r="J802" s="17" t="str">
        <f>IF(ISBLANK('Discontinuity Log'!H812),"",'Discontinuity Log'!H812)</f>
        <v>&lt;=1mm</v>
      </c>
      <c r="K802" s="17" t="str">
        <f>IF(ISBLANK('Discontinuity Log'!I812),"",'Discontinuity Log'!I812)</f>
        <v>CU</v>
      </c>
      <c r="L802" s="17" t="str">
        <f>IF(ISBLANK('Discontinuity Log'!J812),"",'Discontinuity Log'!J812)</f>
        <v>SM</v>
      </c>
      <c r="M802" s="17">
        <f>IF(ISBLANK('Discontinuity Log'!K812),"",'Discontinuity Log'!K812)</f>
        <v>5</v>
      </c>
      <c r="N802" s="17" t="str">
        <f>IF(ISBLANK('Discontinuity Log'!L812),"",'Discontinuity Log'!L812)</f>
        <v>R4</v>
      </c>
      <c r="O802" s="17" t="str">
        <f>IF(ISBLANK('Discontinuity Log'!M812),"",'Discontinuity Log'!M812)</f>
        <v>W1</v>
      </c>
      <c r="P802" s="17">
        <f>IF(ISBLANK('Discontinuity Log'!N812),"",'Discontinuity Log'!N812)</f>
        <v>12</v>
      </c>
      <c r="Q802" s="17">
        <f>IF(ISBLANK('Discontinuity Log'!O812),"",'Discontinuity Log'!O812)</f>
        <v>40</v>
      </c>
      <c r="R802" s="17" t="str">
        <f>IF(ISBLANK('Discontinuity Log'!P812),"",'Discontinuity Log'!P812)</f>
        <v/>
      </c>
      <c r="S802" s="519" t="str">
        <f>IF(ISBLANK('Discontinuity Log'!Q812),"",'Discontinuity Log'!Q812)</f>
        <v/>
      </c>
    </row>
    <row r="803" spans="1:19" x14ac:dyDescent="0.25">
      <c r="A803" s="9" t="str">
        <f>IF(ISBLANK('Geotech Log'!$C$2),"",IF('Discontinuity Log'!B813&lt;&gt;"",'Geotech Log'!$C$2,""))</f>
        <v>GTF20-01</v>
      </c>
      <c r="B803" s="9" t="str">
        <f>IF(ISBLANK('Geotech Log'!$R$4),"",IF('Discontinuity Log'!B813&lt;&gt;"",'Geotech Log'!$R$4,""))</f>
        <v>FRO</v>
      </c>
      <c r="C803" s="17">
        <f ca="1">IF(ISBLANK('Discontinuity Log'!A813),"",'Discontinuity Log'!A813)</f>
        <v>181</v>
      </c>
      <c r="D803" s="25">
        <f>IF(ISBLANK('Discontinuity Log'!B813),"",'Discontinuity Log'!B813)</f>
        <v>338.92</v>
      </c>
      <c r="E803" s="17" t="str">
        <f>IF(ISBLANK('Discontinuity Log'!C813),"",'Discontinuity Log'!C813)</f>
        <v>BD</v>
      </c>
      <c r="F803" s="17" t="str">
        <f>IF(ISBLANK('Discontinuity Log'!D813),"",'Discontinuity Log'!D813)</f>
        <v>G</v>
      </c>
      <c r="G803" s="17" t="str">
        <f>IF(ISBLANK('Discontinuity Log'!E813),"",'Discontinuity Log'!E813)</f>
        <v>COAL</v>
      </c>
      <c r="H803" s="17" t="str">
        <f>IF(ISBLANK('Discontinuity Log'!F813),"",IF('Discontinuity Log'!F813="-","",'Discontinuity Log'!F813))</f>
        <v/>
      </c>
      <c r="I803" s="17" t="str">
        <f>IF(ISBLANK('Discontinuity Log'!G813),"",'Discontinuity Log'!G813)</f>
        <v>CC</v>
      </c>
      <c r="J803" s="17" t="str">
        <f>IF(ISBLANK('Discontinuity Log'!H813),"",'Discontinuity Log'!H813)</f>
        <v>&lt;=1mm</v>
      </c>
      <c r="K803" s="17" t="str">
        <f>IF(ISBLANK('Discontinuity Log'!I813),"",'Discontinuity Log'!I813)</f>
        <v>IR</v>
      </c>
      <c r="L803" s="17" t="str">
        <f>IF(ISBLANK('Discontinuity Log'!J813),"",'Discontinuity Log'!J813)</f>
        <v>RO</v>
      </c>
      <c r="M803" s="17">
        <f>IF(ISBLANK('Discontinuity Log'!K813),"",'Discontinuity Log'!K813)</f>
        <v>13</v>
      </c>
      <c r="N803" s="17" t="str">
        <f>IF(ISBLANK('Discontinuity Log'!L813),"",'Discontinuity Log'!L813)</f>
        <v>R4</v>
      </c>
      <c r="O803" s="17" t="str">
        <f>IF(ISBLANK('Discontinuity Log'!M813),"",'Discontinuity Log'!M813)</f>
        <v>W1</v>
      </c>
      <c r="P803" s="17">
        <f>IF(ISBLANK('Discontinuity Log'!N813),"",'Discontinuity Log'!N813)</f>
        <v>20</v>
      </c>
      <c r="Q803" s="17">
        <f>IF(ISBLANK('Discontinuity Log'!O813),"",'Discontinuity Log'!O813)</f>
        <v>55</v>
      </c>
      <c r="R803" s="17" t="str">
        <f>IF(ISBLANK('Discontinuity Log'!P813),"",'Discontinuity Log'!P813)</f>
        <v/>
      </c>
      <c r="S803" s="519" t="str">
        <f>IF(ISBLANK('Discontinuity Log'!Q813),"",'Discontinuity Log'!Q813)</f>
        <v/>
      </c>
    </row>
    <row r="804" spans="1:19" x14ac:dyDescent="0.25">
      <c r="A804" s="9" t="str">
        <f>IF(ISBLANK('Geotech Log'!$C$2),"",IF('Discontinuity Log'!B814&lt;&gt;"",'Geotech Log'!$C$2,""))</f>
        <v>GTF20-01</v>
      </c>
      <c r="B804" s="9" t="str">
        <f>IF(ISBLANK('Geotech Log'!$R$4),"",IF('Discontinuity Log'!B814&lt;&gt;"",'Geotech Log'!$R$4,""))</f>
        <v>FRO</v>
      </c>
      <c r="C804" s="17">
        <f ca="1">IF(ISBLANK('Discontinuity Log'!A814),"",'Discontinuity Log'!A814)</f>
        <v>181</v>
      </c>
      <c r="D804" s="25">
        <f>IF(ISBLANK('Discontinuity Log'!B814),"",'Discontinuity Log'!B814)</f>
        <v>339.56</v>
      </c>
      <c r="E804" s="17" t="str">
        <f>IF(ISBLANK('Discontinuity Log'!C814),"",'Discontinuity Log'!C814)</f>
        <v>BD</v>
      </c>
      <c r="F804" s="17" t="str">
        <f>IF(ISBLANK('Discontinuity Log'!D814),"",'Discontinuity Log'!D814)</f>
        <v>G</v>
      </c>
      <c r="G804" s="17" t="str">
        <f>IF(ISBLANK('Discontinuity Log'!E814),"",'Discontinuity Log'!E814)</f>
        <v>COAL</v>
      </c>
      <c r="H804" s="17" t="str">
        <f>IF(ISBLANK('Discontinuity Log'!F814),"",IF('Discontinuity Log'!F814="-","",'Discontinuity Log'!F814))</f>
        <v/>
      </c>
      <c r="I804" s="17" t="str">
        <f>IF(ISBLANK('Discontinuity Log'!G814),"",'Discontinuity Log'!G814)</f>
        <v>CC</v>
      </c>
      <c r="J804" s="17" t="str">
        <f>IF(ISBLANK('Discontinuity Log'!H814),"",'Discontinuity Log'!H814)</f>
        <v>&lt;=1mm</v>
      </c>
      <c r="K804" s="17" t="str">
        <f>IF(ISBLANK('Discontinuity Log'!I814),"",'Discontinuity Log'!I814)</f>
        <v>ST</v>
      </c>
      <c r="L804" s="17" t="str">
        <f>IF(ISBLANK('Discontinuity Log'!J814),"",'Discontinuity Log'!J814)</f>
        <v>RO</v>
      </c>
      <c r="M804" s="17">
        <f>IF(ISBLANK('Discontinuity Log'!K814),"",'Discontinuity Log'!K814)</f>
        <v>9</v>
      </c>
      <c r="N804" s="17" t="str">
        <f>IF(ISBLANK('Discontinuity Log'!L814),"",'Discontinuity Log'!L814)</f>
        <v>R4</v>
      </c>
      <c r="O804" s="17" t="str">
        <f>IF(ISBLANK('Discontinuity Log'!M814),"",'Discontinuity Log'!M814)</f>
        <v>W1</v>
      </c>
      <c r="P804" s="17">
        <f>IF(ISBLANK('Discontinuity Log'!N814),"",'Discontinuity Log'!N814)</f>
        <v>20</v>
      </c>
      <c r="Q804" s="17">
        <f>IF(ISBLANK('Discontinuity Log'!O814),"",'Discontinuity Log'!O814)</f>
        <v>39</v>
      </c>
      <c r="R804" s="17" t="str">
        <f>IF(ISBLANK('Discontinuity Log'!P814),"",'Discontinuity Log'!P814)</f>
        <v/>
      </c>
      <c r="S804" s="519" t="str">
        <f>IF(ISBLANK('Discontinuity Log'!Q814),"",'Discontinuity Log'!Q814)</f>
        <v>SMALL STEP COAL COATED.</v>
      </c>
    </row>
    <row r="805" spans="1:19" x14ac:dyDescent="0.25">
      <c r="A805" s="9" t="str">
        <f>IF(ISBLANK('Geotech Log'!$C$2),"",IF('Discontinuity Log'!B815&lt;&gt;"",'Geotech Log'!$C$2,""))</f>
        <v>GTF20-01</v>
      </c>
      <c r="B805" s="9" t="str">
        <f>IF(ISBLANK('Geotech Log'!$R$4),"",IF('Discontinuity Log'!B815&lt;&gt;"",'Geotech Log'!$R$4,""))</f>
        <v>FRO</v>
      </c>
      <c r="C805" s="17">
        <f ca="1">IF(ISBLANK('Discontinuity Log'!A815),"",'Discontinuity Log'!A815)</f>
        <v>181</v>
      </c>
      <c r="D805" s="25">
        <f>IF(ISBLANK('Discontinuity Log'!B815),"",'Discontinuity Log'!B815)</f>
        <v>339.88</v>
      </c>
      <c r="E805" s="17" t="str">
        <f>IF(ISBLANK('Discontinuity Log'!C815),"",'Discontinuity Log'!C815)</f>
        <v>BD</v>
      </c>
      <c r="F805" s="17" t="str">
        <f>IF(ISBLANK('Discontinuity Log'!D815),"",'Discontinuity Log'!D815)</f>
        <v>G</v>
      </c>
      <c r="G805" s="17" t="str">
        <f>IF(ISBLANK('Discontinuity Log'!E815),"",'Discontinuity Log'!E815)</f>
        <v>COAL</v>
      </c>
      <c r="H805" s="17" t="str">
        <f>IF(ISBLANK('Discontinuity Log'!F815),"",IF('Discontinuity Log'!F815="-","",'Discontinuity Log'!F815))</f>
        <v/>
      </c>
      <c r="I805" s="17" t="str">
        <f>IF(ISBLANK('Discontinuity Log'!G815),"",'Discontinuity Log'!G815)</f>
        <v>CC</v>
      </c>
      <c r="J805" s="17" t="str">
        <f>IF(ISBLANK('Discontinuity Log'!H815),"",'Discontinuity Log'!H815)</f>
        <v>&lt;=1mm</v>
      </c>
      <c r="K805" s="17" t="str">
        <f>IF(ISBLANK('Discontinuity Log'!I815),"",'Discontinuity Log'!I815)</f>
        <v>UN</v>
      </c>
      <c r="L805" s="17" t="str">
        <f>IF(ISBLANK('Discontinuity Log'!J815),"",'Discontinuity Log'!J815)</f>
        <v>RO</v>
      </c>
      <c r="M805" s="17">
        <f>IF(ISBLANK('Discontinuity Log'!K815),"",'Discontinuity Log'!K815)</f>
        <v>9</v>
      </c>
      <c r="N805" s="17" t="str">
        <f>IF(ISBLANK('Discontinuity Log'!L815),"",'Discontinuity Log'!L815)</f>
        <v>R4</v>
      </c>
      <c r="O805" s="17" t="str">
        <f>IF(ISBLANK('Discontinuity Log'!M815),"",'Discontinuity Log'!M815)</f>
        <v>W1</v>
      </c>
      <c r="P805" s="17">
        <f>IF(ISBLANK('Discontinuity Log'!N815),"",'Discontinuity Log'!N815)</f>
        <v>12</v>
      </c>
      <c r="Q805" s="17">
        <f>IF(ISBLANK('Discontinuity Log'!O815),"",'Discontinuity Log'!O815)</f>
        <v>55</v>
      </c>
      <c r="R805" s="17" t="str">
        <f>IF(ISBLANK('Discontinuity Log'!P815),"",'Discontinuity Log'!P815)</f>
        <v/>
      </c>
      <c r="S805" s="519" t="str">
        <f>IF(ISBLANK('Discontinuity Log'!Q815),"",'Discontinuity Log'!Q815)</f>
        <v>FRIABLE COAL INFILL BETWEEN POLISHED COAL.</v>
      </c>
    </row>
    <row r="806" spans="1:19" x14ac:dyDescent="0.25">
      <c r="A806" s="9" t="str">
        <f>IF(ISBLANK('Geotech Log'!$C$2),"",IF('Discontinuity Log'!B816&lt;&gt;"",'Geotech Log'!$C$2,""))</f>
        <v>GTF20-01</v>
      </c>
      <c r="B806" s="9" t="str">
        <f>IF(ISBLANK('Geotech Log'!$R$4),"",IF('Discontinuity Log'!B816&lt;&gt;"",'Geotech Log'!$R$4,""))</f>
        <v>FRO</v>
      </c>
      <c r="C806" s="17">
        <f ca="1">IF(ISBLANK('Discontinuity Log'!A816),"",'Discontinuity Log'!A816)</f>
        <v>181</v>
      </c>
      <c r="D806" s="25">
        <f>IF(ISBLANK('Discontinuity Log'!B816),"",'Discontinuity Log'!B816)</f>
        <v>340.03</v>
      </c>
      <c r="E806" s="17" t="str">
        <f>IF(ISBLANK('Discontinuity Log'!C816),"",'Discontinuity Log'!C816)</f>
        <v>BD</v>
      </c>
      <c r="F806" s="17" t="str">
        <f>IF(ISBLANK('Discontinuity Log'!D816),"",'Discontinuity Log'!D816)</f>
        <v>G</v>
      </c>
      <c r="G806" s="17" t="str">
        <f>IF(ISBLANK('Discontinuity Log'!E816),"",'Discontinuity Log'!E816)</f>
        <v>COAL</v>
      </c>
      <c r="H806" s="17" t="str">
        <f>IF(ISBLANK('Discontinuity Log'!F816),"",IF('Discontinuity Log'!F816="-","",'Discontinuity Log'!F816))</f>
        <v/>
      </c>
      <c r="I806" s="17" t="str">
        <f>IF(ISBLANK('Discontinuity Log'!G816),"",'Discontinuity Log'!G816)</f>
        <v>CC</v>
      </c>
      <c r="J806" s="17" t="str">
        <f>IF(ISBLANK('Discontinuity Log'!H816),"",'Discontinuity Log'!H816)</f>
        <v>&lt;=1mm</v>
      </c>
      <c r="K806" s="17" t="str">
        <f>IF(ISBLANK('Discontinuity Log'!I816),"",'Discontinuity Log'!I816)</f>
        <v>ST</v>
      </c>
      <c r="L806" s="17" t="str">
        <f>IF(ISBLANK('Discontinuity Log'!J816),"",'Discontinuity Log'!J816)</f>
        <v>RO</v>
      </c>
      <c r="M806" s="17">
        <f>IF(ISBLANK('Discontinuity Log'!K816),"",'Discontinuity Log'!K816)</f>
        <v>9</v>
      </c>
      <c r="N806" s="17" t="str">
        <f>IF(ISBLANK('Discontinuity Log'!L816),"",'Discontinuity Log'!L816)</f>
        <v>R4</v>
      </c>
      <c r="O806" s="17" t="str">
        <f>IF(ISBLANK('Discontinuity Log'!M816),"",'Discontinuity Log'!M816)</f>
        <v>W1</v>
      </c>
      <c r="P806" s="17">
        <f>IF(ISBLANK('Discontinuity Log'!N816),"",'Discontinuity Log'!N816)</f>
        <v>20</v>
      </c>
      <c r="Q806" s="17">
        <f>IF(ISBLANK('Discontinuity Log'!O816),"",'Discontinuity Log'!O816)</f>
        <v>49</v>
      </c>
      <c r="R806" s="17" t="str">
        <f>IF(ISBLANK('Discontinuity Log'!P816),"",'Discontinuity Log'!P816)</f>
        <v/>
      </c>
      <c r="S806" s="519" t="str">
        <f>IF(ISBLANK('Discontinuity Log'!Q816),"",'Discontinuity Log'!Q816)</f>
        <v/>
      </c>
    </row>
    <row r="807" spans="1:19" x14ac:dyDescent="0.25">
      <c r="A807" s="9" t="str">
        <f>IF(ISBLANK('Geotech Log'!$C$2),"",IF('Discontinuity Log'!B817&lt;&gt;"",'Geotech Log'!$C$2,""))</f>
        <v>GTF20-01</v>
      </c>
      <c r="B807" s="9" t="str">
        <f>IF(ISBLANK('Geotech Log'!$R$4),"",IF('Discontinuity Log'!B817&lt;&gt;"",'Geotech Log'!$R$4,""))</f>
        <v>FRO</v>
      </c>
      <c r="C807" s="17">
        <f ca="1">IF(ISBLANK('Discontinuity Log'!A817),"",'Discontinuity Log'!A817)</f>
        <v>182</v>
      </c>
      <c r="D807" s="25">
        <f>IF(ISBLANK('Discontinuity Log'!B817),"",'Discontinuity Log'!B817)</f>
        <v>340.76</v>
      </c>
      <c r="E807" s="17" t="str">
        <f>IF(ISBLANK('Discontinuity Log'!C817),"",'Discontinuity Log'!C817)</f>
        <v>BD</v>
      </c>
      <c r="F807" s="17" t="str">
        <f>IF(ISBLANK('Discontinuity Log'!D817),"",'Discontinuity Log'!D817)</f>
        <v>G</v>
      </c>
      <c r="G807" s="17" t="str">
        <f>IF(ISBLANK('Discontinuity Log'!E817),"",'Discontinuity Log'!E817)</f>
        <v>COAL</v>
      </c>
      <c r="H807" s="17" t="str">
        <f>IF(ISBLANK('Discontinuity Log'!F817),"",IF('Discontinuity Log'!F817="-","",'Discontinuity Log'!F817))</f>
        <v/>
      </c>
      <c r="I807" s="17" t="str">
        <f>IF(ISBLANK('Discontinuity Log'!G817),"",'Discontinuity Log'!G817)</f>
        <v>CC</v>
      </c>
      <c r="J807" s="17" t="str">
        <f>IF(ISBLANK('Discontinuity Log'!H817),"",'Discontinuity Log'!H817)</f>
        <v>&lt;=1mm</v>
      </c>
      <c r="K807" s="17" t="str">
        <f>IF(ISBLANK('Discontinuity Log'!I817),"",'Discontinuity Log'!I817)</f>
        <v>ST</v>
      </c>
      <c r="L807" s="17" t="str">
        <f>IF(ISBLANK('Discontinuity Log'!J817),"",'Discontinuity Log'!J817)</f>
        <v>RO</v>
      </c>
      <c r="M807" s="17">
        <f>IF(ISBLANK('Discontinuity Log'!K817),"",'Discontinuity Log'!K817)</f>
        <v>13</v>
      </c>
      <c r="N807" s="17" t="str">
        <f>IF(ISBLANK('Discontinuity Log'!L817),"",'Discontinuity Log'!L817)</f>
        <v>R4</v>
      </c>
      <c r="O807" s="17" t="str">
        <f>IF(ISBLANK('Discontinuity Log'!M817),"",'Discontinuity Log'!M817)</f>
        <v>W1</v>
      </c>
      <c r="P807" s="17">
        <f>IF(ISBLANK('Discontinuity Log'!N817),"",'Discontinuity Log'!N817)</f>
        <v>20</v>
      </c>
      <c r="Q807" s="17">
        <f>IF(ISBLANK('Discontinuity Log'!O817),"",'Discontinuity Log'!O817)</f>
        <v>55</v>
      </c>
      <c r="R807" s="17" t="str">
        <f>IF(ISBLANK('Discontinuity Log'!P817),"",'Discontinuity Log'!P817)</f>
        <v/>
      </c>
      <c r="S807" s="519" t="str">
        <f>IF(ISBLANK('Discontinuity Log'!Q817),"",'Discontinuity Log'!Q817)</f>
        <v>FRIABLE COAL.</v>
      </c>
    </row>
    <row r="808" spans="1:19" x14ac:dyDescent="0.25">
      <c r="A808" s="9" t="str">
        <f>IF(ISBLANK('Geotech Log'!$C$2),"",IF('Discontinuity Log'!B818&lt;&gt;"",'Geotech Log'!$C$2,""))</f>
        <v>GTF20-01</v>
      </c>
      <c r="B808" s="9" t="str">
        <f>IF(ISBLANK('Geotech Log'!$R$4),"",IF('Discontinuity Log'!B818&lt;&gt;"",'Geotech Log'!$R$4,""))</f>
        <v>FRO</v>
      </c>
      <c r="C808" s="17">
        <f ca="1">IF(ISBLANK('Discontinuity Log'!A818),"",'Discontinuity Log'!A818)</f>
        <v>183</v>
      </c>
      <c r="D808" s="25">
        <f>IF(ISBLANK('Discontinuity Log'!B818),"",'Discontinuity Log'!B818)</f>
        <v>341.31</v>
      </c>
      <c r="E808" s="17" t="str">
        <f>IF(ISBLANK('Discontinuity Log'!C818),"",'Discontinuity Log'!C818)</f>
        <v>BD</v>
      </c>
      <c r="F808" s="17" t="str">
        <f>IF(ISBLANK('Discontinuity Log'!D818),"",'Discontinuity Log'!D818)</f>
        <v>G</v>
      </c>
      <c r="G808" s="17" t="str">
        <f>IF(ISBLANK('Discontinuity Log'!E818),"",'Discontinuity Log'!E818)</f>
        <v>COAL</v>
      </c>
      <c r="H808" s="17" t="str">
        <f>IF(ISBLANK('Discontinuity Log'!F818),"",IF('Discontinuity Log'!F818="-","",'Discontinuity Log'!F818))</f>
        <v/>
      </c>
      <c r="I808" s="17" t="str">
        <f>IF(ISBLANK('Discontinuity Log'!G818),"",'Discontinuity Log'!G818)</f>
        <v>CC</v>
      </c>
      <c r="J808" s="17" t="str">
        <f>IF(ISBLANK('Discontinuity Log'!H818),"",'Discontinuity Log'!H818)</f>
        <v>&lt;=1mm</v>
      </c>
      <c r="K808" s="17" t="str">
        <f>IF(ISBLANK('Discontinuity Log'!I818),"",'Discontinuity Log'!I818)</f>
        <v>PL</v>
      </c>
      <c r="L808" s="17" t="str">
        <f>IF(ISBLANK('Discontinuity Log'!J818),"",'Discontinuity Log'!J818)</f>
        <v>RO</v>
      </c>
      <c r="M808" s="17">
        <f>IF(ISBLANK('Discontinuity Log'!K818),"",'Discontinuity Log'!K818)</f>
        <v>9</v>
      </c>
      <c r="N808" s="17" t="str">
        <f>IF(ISBLANK('Discontinuity Log'!L818),"",'Discontinuity Log'!L818)</f>
        <v>R4</v>
      </c>
      <c r="O808" s="17" t="str">
        <f>IF(ISBLANK('Discontinuity Log'!M818),"",'Discontinuity Log'!M818)</f>
        <v>W1</v>
      </c>
      <c r="P808" s="17">
        <f>IF(ISBLANK('Discontinuity Log'!N818),"",'Discontinuity Log'!N818)</f>
        <v>12</v>
      </c>
      <c r="Q808" s="17">
        <f>IF(ISBLANK('Discontinuity Log'!O818),"",'Discontinuity Log'!O818)</f>
        <v>61</v>
      </c>
      <c r="R808" s="17" t="str">
        <f>IF(ISBLANK('Discontinuity Log'!P818),"",'Discontinuity Log'!P818)</f>
        <v/>
      </c>
      <c r="S808" s="519" t="str">
        <f>IF(ISBLANK('Discontinuity Log'!Q818),"",'Discontinuity Log'!Q818)</f>
        <v/>
      </c>
    </row>
    <row r="809" spans="1:19" x14ac:dyDescent="0.25">
      <c r="A809" s="9" t="str">
        <f>IF(ISBLANK('Geotech Log'!$C$2),"",IF('Discontinuity Log'!B819&lt;&gt;"",'Geotech Log'!$C$2,""))</f>
        <v>GTF20-01</v>
      </c>
      <c r="B809" s="9" t="str">
        <f>IF(ISBLANK('Geotech Log'!$R$4),"",IF('Discontinuity Log'!B819&lt;&gt;"",'Geotech Log'!$R$4,""))</f>
        <v>FRO</v>
      </c>
      <c r="C809" s="17">
        <f ca="1">IF(ISBLANK('Discontinuity Log'!A819),"",'Discontinuity Log'!A819)</f>
        <v>183</v>
      </c>
      <c r="D809" s="25">
        <f>IF(ISBLANK('Discontinuity Log'!B819),"",'Discontinuity Log'!B819)</f>
        <v>342.33</v>
      </c>
      <c r="E809" s="17" t="str">
        <f>IF(ISBLANK('Discontinuity Log'!C819),"",'Discontinuity Log'!C819)</f>
        <v>OTH</v>
      </c>
      <c r="F809" s="17" t="str">
        <f>IF(ISBLANK('Discontinuity Log'!D819),"",'Discontinuity Log'!D819)</f>
        <v>O</v>
      </c>
      <c r="G809" s="17" t="str">
        <f>IF(ISBLANK('Discontinuity Log'!E819),"",'Discontinuity Log'!E819)</f>
        <v>RZ</v>
      </c>
      <c r="H809" s="17" t="str">
        <f>IF(ISBLANK('Discontinuity Log'!F819),"",IF('Discontinuity Log'!F819="-","",'Discontinuity Log'!F819))</f>
        <v/>
      </c>
      <c r="I809" s="17" t="str">
        <f>IF(ISBLANK('Discontinuity Log'!G819),"",'Discontinuity Log'!G819)</f>
        <v>IN</v>
      </c>
      <c r="J809" s="17" t="str">
        <f>IF(ISBLANK('Discontinuity Log'!H819),"",'Discontinuity Log'!H819)</f>
        <v>&gt;5mm</v>
      </c>
      <c r="K809" s="17" t="str">
        <f>IF(ISBLANK('Discontinuity Log'!I819),"",'Discontinuity Log'!I819)</f>
        <v>PL</v>
      </c>
      <c r="L809" s="17" t="str">
        <f>IF(ISBLANK('Discontinuity Log'!J819),"",'Discontinuity Log'!J819)</f>
        <v>SM</v>
      </c>
      <c r="M809" s="17">
        <f>IF(ISBLANK('Discontinuity Log'!K819),"",'Discontinuity Log'!K819)</f>
        <v>5</v>
      </c>
      <c r="N809" s="17" t="str">
        <f>IF(ISBLANK('Discontinuity Log'!L819),"",'Discontinuity Log'!L819)</f>
        <v>R4</v>
      </c>
      <c r="O809" s="17" t="str">
        <f>IF(ISBLANK('Discontinuity Log'!M819),"",'Discontinuity Log'!M819)</f>
        <v>W1</v>
      </c>
      <c r="P809" s="17">
        <f>IF(ISBLANK('Discontinuity Log'!N819),"",'Discontinuity Log'!N819)</f>
        <v>0</v>
      </c>
      <c r="Q809" s="17">
        <f>IF(ISBLANK('Discontinuity Log'!O819),"",'Discontinuity Log'!O819)</f>
        <v>56</v>
      </c>
      <c r="R809" s="17" t="str">
        <f>IF(ISBLANK('Discontinuity Log'!P819),"",'Discontinuity Log'!P819)</f>
        <v/>
      </c>
      <c r="S809" s="519" t="str">
        <f>IF(ISBLANK('Discontinuity Log'!Q819),"",'Discontinuity Log'!Q819)</f>
        <v>LOWER CONTACT OF 3 CM FRIABLE COAL RUBBLE ZONE.  ANGULAR, POWDERY TO GRANULAR, GRAVEL SIZE COAL FRAGMENTS. UPPER CONTACT MECHANICAL BREAK</v>
      </c>
    </row>
    <row r="810" spans="1:19" x14ac:dyDescent="0.25">
      <c r="A810" s="9" t="str">
        <f>IF(ISBLANK('Geotech Log'!$C$2),"",IF('Discontinuity Log'!B820&lt;&gt;"",'Geotech Log'!$C$2,""))</f>
        <v>GTF20-01</v>
      </c>
      <c r="B810" s="9" t="str">
        <f>IF(ISBLANK('Geotech Log'!$R$4),"",IF('Discontinuity Log'!B820&lt;&gt;"",'Geotech Log'!$R$4,""))</f>
        <v>FRO</v>
      </c>
      <c r="C810" s="17">
        <f ca="1">IF(ISBLANK('Discontinuity Log'!A820),"",'Discontinuity Log'!A820)</f>
        <v>183</v>
      </c>
      <c r="D810" s="25">
        <f>IF(ISBLANK('Discontinuity Log'!B820),"",'Discontinuity Log'!B820)</f>
        <v>342.4</v>
      </c>
      <c r="E810" s="17" t="str">
        <f>IF(ISBLANK('Discontinuity Log'!C820),"",'Discontinuity Log'!C820)</f>
        <v>OTH</v>
      </c>
      <c r="F810" s="17" t="str">
        <f>IF(ISBLANK('Discontinuity Log'!D820),"",'Discontinuity Log'!D820)</f>
        <v>O</v>
      </c>
      <c r="G810" s="17" t="str">
        <f>IF(ISBLANK('Discontinuity Log'!E820),"",'Discontinuity Log'!E820)</f>
        <v>RZ</v>
      </c>
      <c r="H810" s="17" t="str">
        <f>IF(ISBLANK('Discontinuity Log'!F820),"",IF('Discontinuity Log'!F820="-","",'Discontinuity Log'!F820))</f>
        <v/>
      </c>
      <c r="I810" s="17" t="str">
        <f>IF(ISBLANK('Discontinuity Log'!G820),"",'Discontinuity Log'!G820)</f>
        <v>IN</v>
      </c>
      <c r="J810" s="17" t="str">
        <f>IF(ISBLANK('Discontinuity Log'!H820),"",'Discontinuity Log'!H820)</f>
        <v>&gt;5mm</v>
      </c>
      <c r="K810" s="17" t="str">
        <f>IF(ISBLANK('Discontinuity Log'!I820),"",'Discontinuity Log'!I820)</f>
        <v>IR</v>
      </c>
      <c r="L810" s="17" t="str">
        <f>IF(ISBLANK('Discontinuity Log'!J820),"",'Discontinuity Log'!J820)</f>
        <v>RO</v>
      </c>
      <c r="M810" s="17">
        <f>IF(ISBLANK('Discontinuity Log'!K820),"",'Discontinuity Log'!K820)</f>
        <v>11</v>
      </c>
      <c r="N810" s="17" t="str">
        <f>IF(ISBLANK('Discontinuity Log'!L820),"",'Discontinuity Log'!L820)</f>
        <v>R4</v>
      </c>
      <c r="O810" s="17" t="str">
        <f>IF(ISBLANK('Discontinuity Log'!M820),"",'Discontinuity Log'!M820)</f>
        <v>W1</v>
      </c>
      <c r="P810" s="17">
        <f>IF(ISBLANK('Discontinuity Log'!N820),"",'Discontinuity Log'!N820)</f>
        <v>0</v>
      </c>
      <c r="Q810" s="17">
        <f>IF(ISBLANK('Discontinuity Log'!O820),"",'Discontinuity Log'!O820)</f>
        <v>52</v>
      </c>
      <c r="R810" s="17" t="str">
        <f>IF(ISBLANK('Discontinuity Log'!P820),"",'Discontinuity Log'!P820)</f>
        <v/>
      </c>
      <c r="S810" s="519" t="str">
        <f>IF(ISBLANK('Discontinuity Log'!Q820),"",'Discontinuity Log'!Q820)</f>
        <v>LOWER CONTACT OF 2 CM FRIABLE COAL RUBBLE ZONE.  ANGULAR, POWDERY TO GRANULAR, GRAVEL SIZE COAL FRAGMENTS. UPPER CONTACT MECHANICAL BREAK.</v>
      </c>
    </row>
    <row r="811" spans="1:19" x14ac:dyDescent="0.25">
      <c r="A811" s="9" t="str">
        <f>IF(ISBLANK('Geotech Log'!$C$2),"",IF('Discontinuity Log'!B821&lt;&gt;"",'Geotech Log'!$C$2,""))</f>
        <v>GTF20-01</v>
      </c>
      <c r="B811" s="9" t="str">
        <f>IF(ISBLANK('Geotech Log'!$R$4),"",IF('Discontinuity Log'!B821&lt;&gt;"",'Geotech Log'!$R$4,""))</f>
        <v>FRO</v>
      </c>
      <c r="C811" s="17">
        <f ca="1">IF(ISBLANK('Discontinuity Log'!A821),"",'Discontinuity Log'!A821)</f>
        <v>183</v>
      </c>
      <c r="D811" s="25">
        <f>IF(ISBLANK('Discontinuity Log'!B821),"",'Discontinuity Log'!B821)</f>
        <v>342.61</v>
      </c>
      <c r="E811" s="17" t="str">
        <f>IF(ISBLANK('Discontinuity Log'!C821),"",'Discontinuity Log'!C821)</f>
        <v>BD</v>
      </c>
      <c r="F811" s="17" t="str">
        <f>IF(ISBLANK('Discontinuity Log'!D821),"",'Discontinuity Log'!D821)</f>
        <v>G</v>
      </c>
      <c r="G811" s="17" t="str">
        <f>IF(ISBLANK('Discontinuity Log'!E821),"",'Discontinuity Log'!E821)</f>
        <v>COAL</v>
      </c>
      <c r="H811" s="17" t="str">
        <f>IF(ISBLANK('Discontinuity Log'!F821),"",IF('Discontinuity Log'!F821="-","",'Discontinuity Log'!F821))</f>
        <v/>
      </c>
      <c r="I811" s="17" t="str">
        <f>IF(ISBLANK('Discontinuity Log'!G821),"",'Discontinuity Log'!G821)</f>
        <v>CC</v>
      </c>
      <c r="J811" s="17" t="str">
        <f>IF(ISBLANK('Discontinuity Log'!H821),"",'Discontinuity Log'!H821)</f>
        <v>&lt;=1mm</v>
      </c>
      <c r="K811" s="17" t="str">
        <f>IF(ISBLANK('Discontinuity Log'!I821),"",'Discontinuity Log'!I821)</f>
        <v>UN</v>
      </c>
      <c r="L811" s="17" t="str">
        <f>IF(ISBLANK('Discontinuity Log'!J821),"",'Discontinuity Log'!J821)</f>
        <v>SM</v>
      </c>
      <c r="M811" s="17">
        <f>IF(ISBLANK('Discontinuity Log'!K821),"",'Discontinuity Log'!K821)</f>
        <v>5</v>
      </c>
      <c r="N811" s="17" t="str">
        <f>IF(ISBLANK('Discontinuity Log'!L821),"",'Discontinuity Log'!L821)</f>
        <v>R4</v>
      </c>
      <c r="O811" s="17" t="str">
        <f>IF(ISBLANK('Discontinuity Log'!M821),"",'Discontinuity Log'!M821)</f>
        <v>W1</v>
      </c>
      <c r="P811" s="17">
        <f>IF(ISBLANK('Discontinuity Log'!N821),"",'Discontinuity Log'!N821)</f>
        <v>6</v>
      </c>
      <c r="Q811" s="17">
        <f>IF(ISBLANK('Discontinuity Log'!O821),"",'Discontinuity Log'!O821)</f>
        <v>56</v>
      </c>
      <c r="R811" s="17" t="str">
        <f>IF(ISBLANK('Discontinuity Log'!P821),"",'Discontinuity Log'!P821)</f>
        <v/>
      </c>
      <c r="S811" s="519" t="str">
        <f>IF(ISBLANK('Discontinuity Log'!Q821),"",'Discontinuity Log'!Q821)</f>
        <v/>
      </c>
    </row>
    <row r="812" spans="1:19" x14ac:dyDescent="0.25">
      <c r="A812" s="9" t="str">
        <f>IF(ISBLANK('Geotech Log'!$C$2),"",IF('Discontinuity Log'!B822&lt;&gt;"",'Geotech Log'!$C$2,""))</f>
        <v>GTF20-01</v>
      </c>
      <c r="B812" s="9" t="str">
        <f>IF(ISBLANK('Geotech Log'!$R$4),"",IF('Discontinuity Log'!B822&lt;&gt;"",'Geotech Log'!$R$4,""))</f>
        <v>FRO</v>
      </c>
      <c r="C812" s="17">
        <f ca="1">IF(ISBLANK('Discontinuity Log'!A822),"",'Discontinuity Log'!A822)</f>
        <v>183</v>
      </c>
      <c r="D812" s="25">
        <f>IF(ISBLANK('Discontinuity Log'!B822),"",'Discontinuity Log'!B822)</f>
        <v>342.65</v>
      </c>
      <c r="E812" s="17" t="str">
        <f>IF(ISBLANK('Discontinuity Log'!C822),"",'Discontinuity Log'!C822)</f>
        <v>BD</v>
      </c>
      <c r="F812" s="17" t="str">
        <f>IF(ISBLANK('Discontinuity Log'!D822),"",'Discontinuity Log'!D822)</f>
        <v>G</v>
      </c>
      <c r="G812" s="17" t="str">
        <f>IF(ISBLANK('Discontinuity Log'!E822),"",'Discontinuity Log'!E822)</f>
        <v>COAL</v>
      </c>
      <c r="H812" s="17" t="str">
        <f>IF(ISBLANK('Discontinuity Log'!F822),"",IF('Discontinuity Log'!F822="-","",'Discontinuity Log'!F822))</f>
        <v/>
      </c>
      <c r="I812" s="17" t="str">
        <f>IF(ISBLANK('Discontinuity Log'!G822),"",'Discontinuity Log'!G822)</f>
        <v>CC</v>
      </c>
      <c r="J812" s="17" t="str">
        <f>IF(ISBLANK('Discontinuity Log'!H822),"",'Discontinuity Log'!H822)</f>
        <v>&lt;=1mm</v>
      </c>
      <c r="K812" s="17" t="str">
        <f>IF(ISBLANK('Discontinuity Log'!I822),"",'Discontinuity Log'!I822)</f>
        <v>ST</v>
      </c>
      <c r="L812" s="17" t="str">
        <f>IF(ISBLANK('Discontinuity Log'!J822),"",'Discontinuity Log'!J822)</f>
        <v>SM</v>
      </c>
      <c r="M812" s="17">
        <f>IF(ISBLANK('Discontinuity Log'!K822),"",'Discontinuity Log'!K822)</f>
        <v>5</v>
      </c>
      <c r="N812" s="17" t="str">
        <f>IF(ISBLANK('Discontinuity Log'!L822),"",'Discontinuity Log'!L822)</f>
        <v>R4</v>
      </c>
      <c r="O812" s="17" t="str">
        <f>IF(ISBLANK('Discontinuity Log'!M822),"",'Discontinuity Log'!M822)</f>
        <v>W1</v>
      </c>
      <c r="P812" s="17">
        <f>IF(ISBLANK('Discontinuity Log'!N822),"",'Discontinuity Log'!N822)</f>
        <v>12</v>
      </c>
      <c r="Q812" s="17">
        <f>IF(ISBLANK('Discontinuity Log'!O822),"",'Discontinuity Log'!O822)</f>
        <v>50</v>
      </c>
      <c r="R812" s="17" t="str">
        <f>IF(ISBLANK('Discontinuity Log'!P822),"",'Discontinuity Log'!P822)</f>
        <v/>
      </c>
      <c r="S812" s="519" t="str">
        <f>IF(ISBLANK('Discontinuity Log'!Q822),"",'Discontinuity Log'!Q822)</f>
        <v>FRIABLE COAL COATING BETWEEN POLISHED COAL</v>
      </c>
    </row>
    <row r="813" spans="1:19" x14ac:dyDescent="0.25">
      <c r="A813" s="9" t="str">
        <f>IF(ISBLANK('Geotech Log'!$C$2),"",IF('Discontinuity Log'!B823&lt;&gt;"",'Geotech Log'!$C$2,""))</f>
        <v>GTF20-01</v>
      </c>
      <c r="B813" s="9" t="str">
        <f>IF(ISBLANK('Geotech Log'!$R$4),"",IF('Discontinuity Log'!B823&lt;&gt;"",'Geotech Log'!$R$4,""))</f>
        <v>FRO</v>
      </c>
      <c r="C813" s="17">
        <f ca="1">IF(ISBLANK('Discontinuity Log'!A823),"",'Discontinuity Log'!A823)</f>
        <v>183</v>
      </c>
      <c r="D813" s="25">
        <f>IF(ISBLANK('Discontinuity Log'!B823),"",'Discontinuity Log'!B823)</f>
        <v>342.8</v>
      </c>
      <c r="E813" s="17" t="str">
        <f>IF(ISBLANK('Discontinuity Log'!C823),"",'Discontinuity Log'!C823)</f>
        <v>BD</v>
      </c>
      <c r="F813" s="17" t="str">
        <f>IF(ISBLANK('Discontinuity Log'!D823),"",'Discontinuity Log'!D823)</f>
        <v>G</v>
      </c>
      <c r="G813" s="17" t="str">
        <f>IF(ISBLANK('Discontinuity Log'!E823),"",'Discontinuity Log'!E823)</f>
        <v>COAL</v>
      </c>
      <c r="H813" s="17" t="str">
        <f>IF(ISBLANK('Discontinuity Log'!F823),"",IF('Discontinuity Log'!F823="-","",'Discontinuity Log'!F823))</f>
        <v/>
      </c>
      <c r="I813" s="17" t="str">
        <f>IF(ISBLANK('Discontinuity Log'!G823),"",'Discontinuity Log'!G823)</f>
        <v>CC</v>
      </c>
      <c r="J813" s="17" t="str">
        <f>IF(ISBLANK('Discontinuity Log'!H823),"",'Discontinuity Log'!H823)</f>
        <v>&lt;=1mm</v>
      </c>
      <c r="K813" s="17" t="str">
        <f>IF(ISBLANK('Discontinuity Log'!I823),"",'Discontinuity Log'!I823)</f>
        <v>UN</v>
      </c>
      <c r="L813" s="17" t="str">
        <f>IF(ISBLANK('Discontinuity Log'!J823),"",'Discontinuity Log'!J823)</f>
        <v>RO</v>
      </c>
      <c r="M813" s="17">
        <f>IF(ISBLANK('Discontinuity Log'!K823),"",'Discontinuity Log'!K823)</f>
        <v>15</v>
      </c>
      <c r="N813" s="17" t="str">
        <f>IF(ISBLANK('Discontinuity Log'!L823),"",'Discontinuity Log'!L823)</f>
        <v>R4</v>
      </c>
      <c r="O813" s="17" t="str">
        <f>IF(ISBLANK('Discontinuity Log'!M823),"",'Discontinuity Log'!M823)</f>
        <v>W1</v>
      </c>
      <c r="P813" s="17">
        <f>IF(ISBLANK('Discontinuity Log'!N823),"",'Discontinuity Log'!N823)</f>
        <v>12</v>
      </c>
      <c r="Q813" s="17">
        <f>IF(ISBLANK('Discontinuity Log'!O823),"",'Discontinuity Log'!O823)</f>
        <v>36</v>
      </c>
      <c r="R813" s="17" t="str">
        <f>IF(ISBLANK('Discontinuity Log'!P823),"",'Discontinuity Log'!P823)</f>
        <v/>
      </c>
      <c r="S813" s="519" t="str">
        <f>IF(ISBLANK('Discontinuity Log'!Q823),"",'Discontinuity Log'!Q823)</f>
        <v/>
      </c>
    </row>
    <row r="814" spans="1:19" x14ac:dyDescent="0.25">
      <c r="A814" s="9" t="str">
        <f>IF(ISBLANK('Geotech Log'!$C$2),"",IF('Discontinuity Log'!B824&lt;&gt;"",'Geotech Log'!$C$2,""))</f>
        <v>GTF20-01</v>
      </c>
      <c r="B814" s="9" t="str">
        <f>IF(ISBLANK('Geotech Log'!$R$4),"",IF('Discontinuity Log'!B824&lt;&gt;"",'Geotech Log'!$R$4,""))</f>
        <v>FRO</v>
      </c>
      <c r="C814" s="17">
        <f ca="1">IF(ISBLANK('Discontinuity Log'!A824),"",'Discontinuity Log'!A824)</f>
        <v>183</v>
      </c>
      <c r="D814" s="25">
        <f>IF(ISBLANK('Discontinuity Log'!B824),"",'Discontinuity Log'!B824)</f>
        <v>342.83</v>
      </c>
      <c r="E814" s="17" t="str">
        <f>IF(ISBLANK('Discontinuity Log'!C824),"",'Discontinuity Log'!C824)</f>
        <v>BD</v>
      </c>
      <c r="F814" s="17" t="str">
        <f>IF(ISBLANK('Discontinuity Log'!D824),"",'Discontinuity Log'!D824)</f>
        <v>G</v>
      </c>
      <c r="G814" s="17" t="str">
        <f>IF(ISBLANK('Discontinuity Log'!E824),"",'Discontinuity Log'!E824)</f>
        <v>COAL</v>
      </c>
      <c r="H814" s="17" t="str">
        <f>IF(ISBLANK('Discontinuity Log'!F824),"",IF('Discontinuity Log'!F824="-","",'Discontinuity Log'!F824))</f>
        <v/>
      </c>
      <c r="I814" s="17" t="str">
        <f>IF(ISBLANK('Discontinuity Log'!G824),"",'Discontinuity Log'!G824)</f>
        <v>CC</v>
      </c>
      <c r="J814" s="17" t="str">
        <f>IF(ISBLANK('Discontinuity Log'!H824),"",'Discontinuity Log'!H824)</f>
        <v>&lt;=1mm</v>
      </c>
      <c r="K814" s="17" t="str">
        <f>IF(ISBLANK('Discontinuity Log'!I824),"",'Discontinuity Log'!I824)</f>
        <v>PL</v>
      </c>
      <c r="L814" s="17" t="str">
        <f>IF(ISBLANK('Discontinuity Log'!J824),"",'Discontinuity Log'!J824)</f>
        <v>RO</v>
      </c>
      <c r="M814" s="17">
        <f>IF(ISBLANK('Discontinuity Log'!K824),"",'Discontinuity Log'!K824)</f>
        <v>11</v>
      </c>
      <c r="N814" s="17" t="str">
        <f>IF(ISBLANK('Discontinuity Log'!L824),"",'Discontinuity Log'!L824)</f>
        <v>R4</v>
      </c>
      <c r="O814" s="17" t="str">
        <f>IF(ISBLANK('Discontinuity Log'!M824),"",'Discontinuity Log'!M824)</f>
        <v>W1</v>
      </c>
      <c r="P814" s="17">
        <f>IF(ISBLANK('Discontinuity Log'!N824),"",'Discontinuity Log'!N824)</f>
        <v>12</v>
      </c>
      <c r="Q814" s="17">
        <f>IF(ISBLANK('Discontinuity Log'!O824),"",'Discontinuity Log'!O824)</f>
        <v>47</v>
      </c>
      <c r="R814" s="17" t="str">
        <f>IF(ISBLANK('Discontinuity Log'!P824),"",'Discontinuity Log'!P824)</f>
        <v/>
      </c>
      <c r="S814" s="519" t="str">
        <f>IF(ISBLANK('Discontinuity Log'!Q824),"",'Discontinuity Log'!Q824)</f>
        <v/>
      </c>
    </row>
    <row r="815" spans="1:19" x14ac:dyDescent="0.25">
      <c r="A815" s="9" t="str">
        <f>IF(ISBLANK('Geotech Log'!$C$2),"",IF('Discontinuity Log'!B825&lt;&gt;"",'Geotech Log'!$C$2,""))</f>
        <v>GTF20-01</v>
      </c>
      <c r="B815" s="9" t="str">
        <f>IF(ISBLANK('Geotech Log'!$R$4),"",IF('Discontinuity Log'!B825&lt;&gt;"",'Geotech Log'!$R$4,""))</f>
        <v>FRO</v>
      </c>
      <c r="C815" s="17">
        <f ca="1">IF(ISBLANK('Discontinuity Log'!A825),"",'Discontinuity Log'!A825)</f>
        <v>183</v>
      </c>
      <c r="D815" s="25">
        <f>IF(ISBLANK('Discontinuity Log'!B825),"",'Discontinuity Log'!B825)</f>
        <v>343.17</v>
      </c>
      <c r="E815" s="17" t="str">
        <f>IF(ISBLANK('Discontinuity Log'!C825),"",'Discontinuity Log'!C825)</f>
        <v>BD</v>
      </c>
      <c r="F815" s="17" t="str">
        <f>IF(ISBLANK('Discontinuity Log'!D825),"",'Discontinuity Log'!D825)</f>
        <v>O</v>
      </c>
      <c r="G815" s="17" t="str">
        <f>IF(ISBLANK('Discontinuity Log'!E825),"",'Discontinuity Log'!E825)</f>
        <v>COAL</v>
      </c>
      <c r="H815" s="17" t="str">
        <f>IF(ISBLANK('Discontinuity Log'!F825),"",IF('Discontinuity Log'!F825="-","",'Discontinuity Log'!F825))</f>
        <v/>
      </c>
      <c r="I815" s="17" t="str">
        <f>IF(ISBLANK('Discontinuity Log'!G825),"",'Discontinuity Log'!G825)</f>
        <v>IN</v>
      </c>
      <c r="J815" s="17" t="str">
        <f>IF(ISBLANK('Discontinuity Log'!H825),"",'Discontinuity Log'!H825)</f>
        <v>&lt;=5mm</v>
      </c>
      <c r="K815" s="17" t="str">
        <f>IF(ISBLANK('Discontinuity Log'!I825),"",'Discontinuity Log'!I825)</f>
        <v>UN</v>
      </c>
      <c r="L815" s="17" t="str">
        <f>IF(ISBLANK('Discontinuity Log'!J825),"",'Discontinuity Log'!J825)</f>
        <v>SM</v>
      </c>
      <c r="M815" s="17">
        <f>IF(ISBLANK('Discontinuity Log'!K825),"",'Discontinuity Log'!K825)</f>
        <v>7</v>
      </c>
      <c r="N815" s="17" t="str">
        <f>IF(ISBLANK('Discontinuity Log'!L825),"",'Discontinuity Log'!L825)</f>
        <v>R4</v>
      </c>
      <c r="O815" s="17" t="str">
        <f>IF(ISBLANK('Discontinuity Log'!M825),"",'Discontinuity Log'!M825)</f>
        <v>W1</v>
      </c>
      <c r="P815" s="17">
        <f>IF(ISBLANK('Discontinuity Log'!N825),"",'Discontinuity Log'!N825)</f>
        <v>0</v>
      </c>
      <c r="Q815" s="17">
        <f>IF(ISBLANK('Discontinuity Log'!O825),"",'Discontinuity Log'!O825)</f>
        <v>47</v>
      </c>
      <c r="R815" s="17" t="str">
        <f>IF(ISBLANK('Discontinuity Log'!P825),"",'Discontinuity Log'!P825)</f>
        <v/>
      </c>
      <c r="S815" s="519" t="str">
        <f>IF(ISBLANK('Discontinuity Log'!Q825),"",'Discontinuity Log'!Q825)</f>
        <v>FRIABLE COAL INFILL</v>
      </c>
    </row>
    <row r="816" spans="1:19" x14ac:dyDescent="0.25">
      <c r="A816" s="9" t="str">
        <f>IF(ISBLANK('Geotech Log'!$C$2),"",IF('Discontinuity Log'!B826&lt;&gt;"",'Geotech Log'!$C$2,""))</f>
        <v>GTF20-01</v>
      </c>
      <c r="B816" s="9" t="str">
        <f>IF(ISBLANK('Geotech Log'!$R$4),"",IF('Discontinuity Log'!B826&lt;&gt;"",'Geotech Log'!$R$4,""))</f>
        <v>FRO</v>
      </c>
      <c r="C816" s="17">
        <f ca="1">IF(ISBLANK('Discontinuity Log'!A826),"",'Discontinuity Log'!A826)</f>
        <v>184</v>
      </c>
      <c r="D816" s="25">
        <f>IF(ISBLANK('Discontinuity Log'!B826),"",'Discontinuity Log'!B826)</f>
        <v>343.5</v>
      </c>
      <c r="E816" s="17" t="str">
        <f>IF(ISBLANK('Discontinuity Log'!C826),"",'Discontinuity Log'!C826)</f>
        <v/>
      </c>
      <c r="F816" s="17" t="str">
        <f>IF(ISBLANK('Discontinuity Log'!D826),"",'Discontinuity Log'!D826)</f>
        <v/>
      </c>
      <c r="G816" s="17" t="str">
        <f>IF(ISBLANK('Discontinuity Log'!E826),"",'Discontinuity Log'!E826)</f>
        <v/>
      </c>
      <c r="H816" s="17" t="str">
        <f>IF(ISBLANK('Discontinuity Log'!F826),"",IF('Discontinuity Log'!F826="-","",'Discontinuity Log'!F826))</f>
        <v/>
      </c>
      <c r="I816" s="17" t="str">
        <f>IF(ISBLANK('Discontinuity Log'!G826),"",'Discontinuity Log'!G826)</f>
        <v/>
      </c>
      <c r="J816" s="17" t="str">
        <f>IF(ISBLANK('Discontinuity Log'!H826),"",'Discontinuity Log'!H826)</f>
        <v/>
      </c>
      <c r="K816" s="17" t="str">
        <f>IF(ISBLANK('Discontinuity Log'!I826),"",'Discontinuity Log'!I826)</f>
        <v/>
      </c>
      <c r="L816" s="17" t="str">
        <f>IF(ISBLANK('Discontinuity Log'!J826),"",'Discontinuity Log'!J826)</f>
        <v/>
      </c>
      <c r="M816" s="17" t="str">
        <f>IF(ISBLANK('Discontinuity Log'!K826),"",'Discontinuity Log'!K826)</f>
        <v/>
      </c>
      <c r="N816" s="17" t="str">
        <f>IF(ISBLANK('Discontinuity Log'!L826),"",'Discontinuity Log'!L826)</f>
        <v>R3</v>
      </c>
      <c r="O816" s="17" t="str">
        <f>IF(ISBLANK('Discontinuity Log'!M826),"",'Discontinuity Log'!M826)</f>
        <v>W1</v>
      </c>
      <c r="P816" s="17">
        <f>IF(ISBLANK('Discontinuity Log'!N826),"",'Discontinuity Log'!N826)</f>
        <v>25</v>
      </c>
      <c r="Q816" s="17" t="str">
        <f>IF(ISBLANK('Discontinuity Log'!O826),"",'Discontinuity Log'!O826)</f>
        <v/>
      </c>
      <c r="R816" s="17" t="str">
        <f>IF(ISBLANK('Discontinuity Log'!P826),"",'Discontinuity Log'!P826)</f>
        <v/>
      </c>
      <c r="S816" s="519" t="str">
        <f>IF(ISBLANK('Discontinuity Log'!Q826),"",'Discontinuity Log'!Q826)</f>
        <v>NO NATURAL DISCONTINUITIES</v>
      </c>
    </row>
    <row r="817" spans="1:19" x14ac:dyDescent="0.25">
      <c r="A817" s="9" t="str">
        <f>IF(ISBLANK('Geotech Log'!$C$2),"",IF('Discontinuity Log'!B827&lt;&gt;"",'Geotech Log'!$C$2,""))</f>
        <v>GTF20-01</v>
      </c>
      <c r="B817" s="9" t="str">
        <f>IF(ISBLANK('Geotech Log'!$R$4),"",IF('Discontinuity Log'!B827&lt;&gt;"",'Geotech Log'!$R$4,""))</f>
        <v>FRO</v>
      </c>
      <c r="C817" s="17">
        <f ca="1">IF(ISBLANK('Discontinuity Log'!A827),"",'Discontinuity Log'!A827)</f>
        <v>185</v>
      </c>
      <c r="D817" s="25">
        <f>IF(ISBLANK('Discontinuity Log'!B827),"",'Discontinuity Log'!B827)</f>
        <v>344.37</v>
      </c>
      <c r="E817" s="17" t="str">
        <f>IF(ISBLANK('Discontinuity Log'!C827),"",'Discontinuity Log'!C827)</f>
        <v>BD</v>
      </c>
      <c r="F817" s="17" t="str">
        <f>IF(ISBLANK('Discontinuity Log'!D827),"",'Discontinuity Log'!D827)</f>
        <v>G</v>
      </c>
      <c r="G817" s="17" t="str">
        <f>IF(ISBLANK('Discontinuity Log'!E827),"",'Discontinuity Log'!E827)</f>
        <v>COAL</v>
      </c>
      <c r="H817" s="17" t="str">
        <f>IF(ISBLANK('Discontinuity Log'!F827),"",IF('Discontinuity Log'!F827="-","",'Discontinuity Log'!F827))</f>
        <v/>
      </c>
      <c r="I817" s="17" t="str">
        <f>IF(ISBLANK('Discontinuity Log'!G827),"",'Discontinuity Log'!G827)</f>
        <v>CC</v>
      </c>
      <c r="J817" s="17" t="str">
        <f>IF(ISBLANK('Discontinuity Log'!H827),"",'Discontinuity Log'!H827)</f>
        <v>&lt;=1mm</v>
      </c>
      <c r="K817" s="17" t="str">
        <f>IF(ISBLANK('Discontinuity Log'!I827),"",'Discontinuity Log'!I827)</f>
        <v>PL</v>
      </c>
      <c r="L817" s="17" t="str">
        <f>IF(ISBLANK('Discontinuity Log'!J827),"",'Discontinuity Log'!J827)</f>
        <v>SM</v>
      </c>
      <c r="M817" s="17">
        <f>IF(ISBLANK('Discontinuity Log'!K827),"",'Discontinuity Log'!K827)</f>
        <v>5</v>
      </c>
      <c r="N817" s="17" t="str">
        <f>IF(ISBLANK('Discontinuity Log'!L827),"",'Discontinuity Log'!L827)</f>
        <v>R4</v>
      </c>
      <c r="O817" s="17" t="str">
        <f>IF(ISBLANK('Discontinuity Log'!M827),"",'Discontinuity Log'!M827)</f>
        <v>W1</v>
      </c>
      <c r="P817" s="17">
        <f>IF(ISBLANK('Discontinuity Log'!N827),"",'Discontinuity Log'!N827)</f>
        <v>6</v>
      </c>
      <c r="Q817" s="17">
        <f>IF(ISBLANK('Discontinuity Log'!O827),"",'Discontinuity Log'!O827)</f>
        <v>41</v>
      </c>
      <c r="R817" s="17" t="str">
        <f>IF(ISBLANK('Discontinuity Log'!P827),"",'Discontinuity Log'!P827)</f>
        <v/>
      </c>
      <c r="S817" s="519" t="str">
        <f>IF(ISBLANK('Discontinuity Log'!Q827),"",'Discontinuity Log'!Q827)</f>
        <v/>
      </c>
    </row>
    <row r="818" spans="1:19" x14ac:dyDescent="0.25">
      <c r="A818" s="9" t="str">
        <f>IF(ISBLANK('Geotech Log'!$C$2),"",IF('Discontinuity Log'!B828&lt;&gt;"",'Geotech Log'!$C$2,""))</f>
        <v>GTF20-01</v>
      </c>
      <c r="B818" s="9" t="str">
        <f>IF(ISBLANK('Geotech Log'!$R$4),"",IF('Discontinuity Log'!B828&lt;&gt;"",'Geotech Log'!$R$4,""))</f>
        <v>FRO</v>
      </c>
      <c r="C818" s="17">
        <f ca="1">IF(ISBLANK('Discontinuity Log'!A828),"",'Discontinuity Log'!A828)</f>
        <v>186</v>
      </c>
      <c r="D818" s="25">
        <f>IF(ISBLANK('Discontinuity Log'!B828),"",'Discontinuity Log'!B828)</f>
        <v>345.03</v>
      </c>
      <c r="E818" s="17" t="str">
        <f>IF(ISBLANK('Discontinuity Log'!C828),"",'Discontinuity Log'!C828)</f>
        <v>BD</v>
      </c>
      <c r="F818" s="17" t="str">
        <f>IF(ISBLANK('Discontinuity Log'!D828),"",'Discontinuity Log'!D828)</f>
        <v>G</v>
      </c>
      <c r="G818" s="17" t="str">
        <f>IF(ISBLANK('Discontinuity Log'!E828),"",'Discontinuity Log'!E828)</f>
        <v>COAL</v>
      </c>
      <c r="H818" s="17" t="str">
        <f>IF(ISBLANK('Discontinuity Log'!F828),"",IF('Discontinuity Log'!F828="-","",'Discontinuity Log'!F828))</f>
        <v/>
      </c>
      <c r="I818" s="17" t="str">
        <f>IF(ISBLANK('Discontinuity Log'!G828),"",'Discontinuity Log'!G828)</f>
        <v>CC</v>
      </c>
      <c r="J818" s="17" t="str">
        <f>IF(ISBLANK('Discontinuity Log'!H828),"",'Discontinuity Log'!H828)</f>
        <v>&lt;=2mm</v>
      </c>
      <c r="K818" s="17" t="str">
        <f>IF(ISBLANK('Discontinuity Log'!I828),"",'Discontinuity Log'!I828)</f>
        <v>PL</v>
      </c>
      <c r="L818" s="17" t="str">
        <f>IF(ISBLANK('Discontinuity Log'!J828),"",'Discontinuity Log'!J828)</f>
        <v>SM</v>
      </c>
      <c r="M818" s="17">
        <f>IF(ISBLANK('Discontinuity Log'!K828),"",'Discontinuity Log'!K828)</f>
        <v>5</v>
      </c>
      <c r="N818" s="17" t="str">
        <f>IF(ISBLANK('Discontinuity Log'!L828),"",'Discontinuity Log'!L828)</f>
        <v>R4</v>
      </c>
      <c r="O818" s="17" t="str">
        <f>IF(ISBLANK('Discontinuity Log'!M828),"",'Discontinuity Log'!M828)</f>
        <v>W1</v>
      </c>
      <c r="P818" s="17">
        <f>IF(ISBLANK('Discontinuity Log'!N828),"",'Discontinuity Log'!N828)</f>
        <v>6</v>
      </c>
      <c r="Q818" s="17">
        <f>IF(ISBLANK('Discontinuity Log'!O828),"",'Discontinuity Log'!O828)</f>
        <v>42</v>
      </c>
      <c r="R818" s="17" t="str">
        <f>IF(ISBLANK('Discontinuity Log'!P828),"",'Discontinuity Log'!P828)</f>
        <v/>
      </c>
      <c r="S818" s="519" t="str">
        <f>IF(ISBLANK('Discontinuity Log'!Q828),"",'Discontinuity Log'!Q828)</f>
        <v>FRIABLE COAL COATING BETWEEN POLISHED COAL</v>
      </c>
    </row>
    <row r="819" spans="1:19" x14ac:dyDescent="0.25">
      <c r="A819" s="9" t="str">
        <f>IF(ISBLANK('Geotech Log'!$C$2),"",IF('Discontinuity Log'!B829&lt;&gt;"",'Geotech Log'!$C$2,""))</f>
        <v>GTF20-01</v>
      </c>
      <c r="B819" s="9" t="str">
        <f>IF(ISBLANK('Geotech Log'!$R$4),"",IF('Discontinuity Log'!B829&lt;&gt;"",'Geotech Log'!$R$4,""))</f>
        <v>FRO</v>
      </c>
      <c r="C819" s="17">
        <f ca="1">IF(ISBLANK('Discontinuity Log'!A829),"",'Discontinuity Log'!A829)</f>
        <v>186</v>
      </c>
      <c r="D819" s="25">
        <f>IF(ISBLANK('Discontinuity Log'!B829),"",'Discontinuity Log'!B829)</f>
        <v>345.05</v>
      </c>
      <c r="E819" s="17" t="str">
        <f>IF(ISBLANK('Discontinuity Log'!C829),"",'Discontinuity Log'!C829)</f>
        <v>BD</v>
      </c>
      <c r="F819" s="17" t="str">
        <f>IF(ISBLANK('Discontinuity Log'!D829),"",'Discontinuity Log'!D829)</f>
        <v>G</v>
      </c>
      <c r="G819" s="17" t="str">
        <f>IF(ISBLANK('Discontinuity Log'!E829),"",'Discontinuity Log'!E829)</f>
        <v>COAL</v>
      </c>
      <c r="H819" s="17" t="str">
        <f>IF(ISBLANK('Discontinuity Log'!F829),"",IF('Discontinuity Log'!F829="-","",'Discontinuity Log'!F829))</f>
        <v/>
      </c>
      <c r="I819" s="17" t="str">
        <f>IF(ISBLANK('Discontinuity Log'!G829),"",'Discontinuity Log'!G829)</f>
        <v>CC</v>
      </c>
      <c r="J819" s="17" t="str">
        <f>IF(ISBLANK('Discontinuity Log'!H829),"",'Discontinuity Log'!H829)</f>
        <v>&lt;=2mm</v>
      </c>
      <c r="K819" s="17" t="str">
        <f>IF(ISBLANK('Discontinuity Log'!I829),"",'Discontinuity Log'!I829)</f>
        <v>PL</v>
      </c>
      <c r="L819" s="17" t="str">
        <f>IF(ISBLANK('Discontinuity Log'!J829),"",'Discontinuity Log'!J829)</f>
        <v>SM</v>
      </c>
      <c r="M819" s="17">
        <f>IF(ISBLANK('Discontinuity Log'!K829),"",'Discontinuity Log'!K829)</f>
        <v>5</v>
      </c>
      <c r="N819" s="17" t="str">
        <f>IF(ISBLANK('Discontinuity Log'!L829),"",'Discontinuity Log'!L829)</f>
        <v>R3</v>
      </c>
      <c r="O819" s="17" t="str">
        <f>IF(ISBLANK('Discontinuity Log'!M829),"",'Discontinuity Log'!M829)</f>
        <v>W1</v>
      </c>
      <c r="P819" s="17">
        <f>IF(ISBLANK('Discontinuity Log'!N829),"",'Discontinuity Log'!N829)</f>
        <v>6</v>
      </c>
      <c r="Q819" s="17">
        <f>IF(ISBLANK('Discontinuity Log'!O829),"",'Discontinuity Log'!O829)</f>
        <v>41</v>
      </c>
      <c r="R819" s="17" t="str">
        <f>IF(ISBLANK('Discontinuity Log'!P829),"",'Discontinuity Log'!P829)</f>
        <v/>
      </c>
      <c r="S819" s="519" t="str">
        <f>IF(ISBLANK('Discontinuity Log'!Q829),"",'Discontinuity Log'!Q829)</f>
        <v>FRIABLE COAL COATING BETWEEN POLISHED COAL</v>
      </c>
    </row>
    <row r="820" spans="1:19" x14ac:dyDescent="0.25">
      <c r="A820" s="9" t="str">
        <f>IF(ISBLANK('Geotech Log'!$C$2),"",IF('Discontinuity Log'!B830&lt;&gt;"",'Geotech Log'!$C$2,""))</f>
        <v>GTF20-01</v>
      </c>
      <c r="B820" s="9" t="str">
        <f>IF(ISBLANK('Geotech Log'!$R$4),"",IF('Discontinuity Log'!B830&lt;&gt;"",'Geotech Log'!$R$4,""))</f>
        <v>FRO</v>
      </c>
      <c r="C820" s="17">
        <f ca="1">IF(ISBLANK('Discontinuity Log'!A830),"",'Discontinuity Log'!A830)</f>
        <v>186</v>
      </c>
      <c r="D820" s="25">
        <f>IF(ISBLANK('Discontinuity Log'!B830),"",'Discontinuity Log'!B830)</f>
        <v>345.57</v>
      </c>
      <c r="E820" s="17" t="str">
        <f>IF(ISBLANK('Discontinuity Log'!C830),"",'Discontinuity Log'!C830)</f>
        <v>BD</v>
      </c>
      <c r="F820" s="17" t="str">
        <f>IF(ISBLANK('Discontinuity Log'!D830),"",'Discontinuity Log'!D830)</f>
        <v>G</v>
      </c>
      <c r="G820" s="17" t="str">
        <f>IF(ISBLANK('Discontinuity Log'!E830),"",'Discontinuity Log'!E830)</f>
        <v>COAL</v>
      </c>
      <c r="H820" s="17" t="str">
        <f>IF(ISBLANK('Discontinuity Log'!F830),"",IF('Discontinuity Log'!F830="-","",'Discontinuity Log'!F830))</f>
        <v/>
      </c>
      <c r="I820" s="17" t="str">
        <f>IF(ISBLANK('Discontinuity Log'!G830),"",'Discontinuity Log'!G830)</f>
        <v>CC</v>
      </c>
      <c r="J820" s="17" t="str">
        <f>IF(ISBLANK('Discontinuity Log'!H830),"",'Discontinuity Log'!H830)</f>
        <v>&lt;=2mm</v>
      </c>
      <c r="K820" s="17" t="str">
        <f>IF(ISBLANK('Discontinuity Log'!I830),"",'Discontinuity Log'!I830)</f>
        <v>ST</v>
      </c>
      <c r="L820" s="17" t="str">
        <f>IF(ISBLANK('Discontinuity Log'!J830),"",'Discontinuity Log'!J830)</f>
        <v>SM</v>
      </c>
      <c r="M820" s="17">
        <f>IF(ISBLANK('Discontinuity Log'!K830),"",'Discontinuity Log'!K830)</f>
        <v>7</v>
      </c>
      <c r="N820" s="17" t="str">
        <f>IF(ISBLANK('Discontinuity Log'!L830),"",'Discontinuity Log'!L830)</f>
        <v>R3</v>
      </c>
      <c r="O820" s="17" t="str">
        <f>IF(ISBLANK('Discontinuity Log'!M830),"",'Discontinuity Log'!M830)</f>
        <v>W1</v>
      </c>
      <c r="P820" s="17">
        <f>IF(ISBLANK('Discontinuity Log'!N830),"",'Discontinuity Log'!N830)</f>
        <v>6</v>
      </c>
      <c r="Q820" s="17">
        <f>IF(ISBLANK('Discontinuity Log'!O830),"",'Discontinuity Log'!O830)</f>
        <v>49</v>
      </c>
      <c r="R820" s="17" t="str">
        <f>IF(ISBLANK('Discontinuity Log'!P830),"",'Discontinuity Log'!P830)</f>
        <v/>
      </c>
      <c r="S820" s="519" t="str">
        <f>IF(ISBLANK('Discontinuity Log'!Q830),"",'Discontinuity Log'!Q830)</f>
        <v/>
      </c>
    </row>
    <row r="821" spans="1:19" x14ac:dyDescent="0.25">
      <c r="A821" s="9" t="str">
        <f>IF(ISBLANK('Geotech Log'!$C$2),"",IF('Discontinuity Log'!B831&lt;&gt;"",'Geotech Log'!$C$2,""))</f>
        <v>GTF20-01</v>
      </c>
      <c r="B821" s="9" t="str">
        <f>IF(ISBLANK('Geotech Log'!$R$4),"",IF('Discontinuity Log'!B831&lt;&gt;"",'Geotech Log'!$R$4,""))</f>
        <v>FRO</v>
      </c>
      <c r="C821" s="17">
        <f ca="1">IF(ISBLANK('Discontinuity Log'!A831),"",'Discontinuity Log'!A831)</f>
        <v>186</v>
      </c>
      <c r="D821" s="25">
        <f>IF(ISBLANK('Discontinuity Log'!B831),"",'Discontinuity Log'!B831)</f>
        <v>346.18</v>
      </c>
      <c r="E821" s="17" t="str">
        <f>IF(ISBLANK('Discontinuity Log'!C831),"",'Discontinuity Log'!C831)</f>
        <v>BD</v>
      </c>
      <c r="F821" s="17" t="str">
        <f>IF(ISBLANK('Discontinuity Log'!D831),"",'Discontinuity Log'!D831)</f>
        <v>G</v>
      </c>
      <c r="G821" s="17" t="str">
        <f>IF(ISBLANK('Discontinuity Log'!E831),"",'Discontinuity Log'!E831)</f>
        <v>COAL</v>
      </c>
      <c r="H821" s="17" t="str">
        <f>IF(ISBLANK('Discontinuity Log'!F831),"",IF('Discontinuity Log'!F831="-","",'Discontinuity Log'!F831))</f>
        <v/>
      </c>
      <c r="I821" s="17" t="str">
        <f>IF(ISBLANK('Discontinuity Log'!G831),"",'Discontinuity Log'!G831)</f>
        <v>CC</v>
      </c>
      <c r="J821" s="17" t="str">
        <f>IF(ISBLANK('Discontinuity Log'!H831),"",'Discontinuity Log'!H831)</f>
        <v>&lt;=1mm</v>
      </c>
      <c r="K821" s="17" t="str">
        <f>IF(ISBLANK('Discontinuity Log'!I831),"",'Discontinuity Log'!I831)</f>
        <v>PL</v>
      </c>
      <c r="L821" s="17" t="str">
        <f>IF(ISBLANK('Discontinuity Log'!J831),"",'Discontinuity Log'!J831)</f>
        <v>RO</v>
      </c>
      <c r="M821" s="17">
        <f>IF(ISBLANK('Discontinuity Log'!K831),"",'Discontinuity Log'!K831)</f>
        <v>9</v>
      </c>
      <c r="N821" s="17" t="str">
        <f>IF(ISBLANK('Discontinuity Log'!L831),"",'Discontinuity Log'!L831)</f>
        <v>R3</v>
      </c>
      <c r="O821" s="17" t="str">
        <f>IF(ISBLANK('Discontinuity Log'!M831),"",'Discontinuity Log'!M831)</f>
        <v>W1</v>
      </c>
      <c r="P821" s="17">
        <f>IF(ISBLANK('Discontinuity Log'!N831),"",'Discontinuity Log'!N831)</f>
        <v>12</v>
      </c>
      <c r="Q821" s="17">
        <f>IF(ISBLANK('Discontinuity Log'!O831),"",'Discontinuity Log'!O831)</f>
        <v>32</v>
      </c>
      <c r="R821" s="17" t="str">
        <f>IF(ISBLANK('Discontinuity Log'!P831),"",'Discontinuity Log'!P831)</f>
        <v/>
      </c>
      <c r="S821" s="519" t="str">
        <f>IF(ISBLANK('Discontinuity Log'!Q831),"",'Discontinuity Log'!Q831)</f>
        <v/>
      </c>
    </row>
    <row r="822" spans="1:19" x14ac:dyDescent="0.25">
      <c r="A822" s="9" t="str">
        <f>IF(ISBLANK('Geotech Log'!$C$2),"",IF('Discontinuity Log'!B832&lt;&gt;"",'Geotech Log'!$C$2,""))</f>
        <v>GTF20-01</v>
      </c>
      <c r="B822" s="9" t="str">
        <f>IF(ISBLANK('Geotech Log'!$R$4),"",IF('Discontinuity Log'!B832&lt;&gt;"",'Geotech Log'!$R$4,""))</f>
        <v>FRO</v>
      </c>
      <c r="C822" s="17">
        <f ca="1">IF(ISBLANK('Discontinuity Log'!A832),"",'Discontinuity Log'!A832)</f>
        <v>187</v>
      </c>
      <c r="D822" s="25">
        <f>IF(ISBLANK('Discontinuity Log'!B832),"",'Discontinuity Log'!B832)</f>
        <v>348.3</v>
      </c>
      <c r="E822" s="17" t="str">
        <f>IF(ISBLANK('Discontinuity Log'!C832),"",'Discontinuity Log'!C832)</f>
        <v>BD</v>
      </c>
      <c r="F822" s="17" t="str">
        <f>IF(ISBLANK('Discontinuity Log'!D832),"",'Discontinuity Log'!D832)</f>
        <v>G</v>
      </c>
      <c r="G822" s="17" t="str">
        <f>IF(ISBLANK('Discontinuity Log'!E832),"",'Discontinuity Log'!E832)</f>
        <v>COAL</v>
      </c>
      <c r="H822" s="17" t="str">
        <f>IF(ISBLANK('Discontinuity Log'!F832),"",IF('Discontinuity Log'!F832="-","",'Discontinuity Log'!F832))</f>
        <v/>
      </c>
      <c r="I822" s="17" t="str">
        <f>IF(ISBLANK('Discontinuity Log'!G832),"",'Discontinuity Log'!G832)</f>
        <v>CC</v>
      </c>
      <c r="J822" s="17" t="str">
        <f>IF(ISBLANK('Discontinuity Log'!H832),"",'Discontinuity Log'!H832)</f>
        <v>&lt;=1mm</v>
      </c>
      <c r="K822" s="17" t="str">
        <f>IF(ISBLANK('Discontinuity Log'!I832),"",'Discontinuity Log'!I832)</f>
        <v>PL</v>
      </c>
      <c r="L822" s="17" t="str">
        <f>IF(ISBLANK('Discontinuity Log'!J832),"",'Discontinuity Log'!J832)</f>
        <v>SM</v>
      </c>
      <c r="M822" s="17">
        <f>IF(ISBLANK('Discontinuity Log'!K832),"",'Discontinuity Log'!K832)</f>
        <v>5</v>
      </c>
      <c r="N822" s="17" t="str">
        <f>IF(ISBLANK('Discontinuity Log'!L832),"",'Discontinuity Log'!L832)</f>
        <v>R3</v>
      </c>
      <c r="O822" s="17" t="str">
        <f>IF(ISBLANK('Discontinuity Log'!M832),"",'Discontinuity Log'!M832)</f>
        <v>W1</v>
      </c>
      <c r="P822" s="17">
        <f>IF(ISBLANK('Discontinuity Log'!N832),"",'Discontinuity Log'!N832)</f>
        <v>6</v>
      </c>
      <c r="Q822" s="17">
        <f>IF(ISBLANK('Discontinuity Log'!O832),"",'Discontinuity Log'!O832)</f>
        <v>46</v>
      </c>
      <c r="R822" s="17" t="str">
        <f>IF(ISBLANK('Discontinuity Log'!P832),"",'Discontinuity Log'!P832)</f>
        <v/>
      </c>
      <c r="S822" s="519" t="str">
        <f>IF(ISBLANK('Discontinuity Log'!Q832),"",'Discontinuity Log'!Q832)</f>
        <v/>
      </c>
    </row>
    <row r="823" spans="1:19" x14ac:dyDescent="0.25">
      <c r="A823" s="9" t="str">
        <f>IF(ISBLANK('Geotech Log'!$C$2),"",IF('Discontinuity Log'!B833&lt;&gt;"",'Geotech Log'!$C$2,""))</f>
        <v>GTF20-01</v>
      </c>
      <c r="B823" s="9" t="str">
        <f>IF(ISBLANK('Geotech Log'!$R$4),"",IF('Discontinuity Log'!B833&lt;&gt;"",'Geotech Log'!$R$4,""))</f>
        <v>FRO</v>
      </c>
      <c r="C823" s="17">
        <f ca="1">IF(ISBLANK('Discontinuity Log'!A833),"",'Discontinuity Log'!A833)</f>
        <v>187</v>
      </c>
      <c r="D823" s="25">
        <f>IF(ISBLANK('Discontinuity Log'!B833),"",'Discontinuity Log'!B833)</f>
        <v>349.03</v>
      </c>
      <c r="E823" s="17" t="str">
        <f>IF(ISBLANK('Discontinuity Log'!C833),"",'Discontinuity Log'!C833)</f>
        <v>BD</v>
      </c>
      <c r="F823" s="17" t="str">
        <f>IF(ISBLANK('Discontinuity Log'!D833),"",'Discontinuity Log'!D833)</f>
        <v>G</v>
      </c>
      <c r="G823" s="17" t="str">
        <f>IF(ISBLANK('Discontinuity Log'!E833),"",'Discontinuity Log'!E833)</f>
        <v>COAL</v>
      </c>
      <c r="H823" s="17" t="str">
        <f>IF(ISBLANK('Discontinuity Log'!F833),"",IF('Discontinuity Log'!F833="-","",'Discontinuity Log'!F833))</f>
        <v/>
      </c>
      <c r="I823" s="17" t="str">
        <f>IF(ISBLANK('Discontinuity Log'!G833),"",'Discontinuity Log'!G833)</f>
        <v>CC</v>
      </c>
      <c r="J823" s="17" t="str">
        <f>IF(ISBLANK('Discontinuity Log'!H833),"",'Discontinuity Log'!H833)</f>
        <v>&lt;=2mm</v>
      </c>
      <c r="K823" s="17" t="str">
        <f>IF(ISBLANK('Discontinuity Log'!I833),"",'Discontinuity Log'!I833)</f>
        <v>PL</v>
      </c>
      <c r="L823" s="17" t="str">
        <f>IF(ISBLANK('Discontinuity Log'!J833),"",'Discontinuity Log'!J833)</f>
        <v>SM</v>
      </c>
      <c r="M823" s="17">
        <f>IF(ISBLANK('Discontinuity Log'!K833),"",'Discontinuity Log'!K833)</f>
        <v>7</v>
      </c>
      <c r="N823" s="17" t="str">
        <f>IF(ISBLANK('Discontinuity Log'!L833),"",'Discontinuity Log'!L833)</f>
        <v>R3</v>
      </c>
      <c r="O823" s="17" t="str">
        <f>IF(ISBLANK('Discontinuity Log'!M833),"",'Discontinuity Log'!M833)</f>
        <v>W1</v>
      </c>
      <c r="P823" s="17">
        <f>IF(ISBLANK('Discontinuity Log'!N833),"",'Discontinuity Log'!N833)</f>
        <v>6</v>
      </c>
      <c r="Q823" s="17">
        <f>IF(ISBLANK('Discontinuity Log'!O833),"",'Discontinuity Log'!O833)</f>
        <v>46</v>
      </c>
      <c r="R823" s="17" t="str">
        <f>IF(ISBLANK('Discontinuity Log'!P833),"",'Discontinuity Log'!P833)</f>
        <v/>
      </c>
      <c r="S823" s="519" t="str">
        <f>IF(ISBLANK('Discontinuity Log'!Q833),"",'Discontinuity Log'!Q833)</f>
        <v/>
      </c>
    </row>
    <row r="824" spans="1:19" x14ac:dyDescent="0.25">
      <c r="A824" s="9" t="str">
        <f>IF(ISBLANK('Geotech Log'!$C$2),"",IF('Discontinuity Log'!B834&lt;&gt;"",'Geotech Log'!$C$2,""))</f>
        <v>GTF20-01</v>
      </c>
      <c r="B824" s="9" t="str">
        <f>IF(ISBLANK('Geotech Log'!$R$4),"",IF('Discontinuity Log'!B834&lt;&gt;"",'Geotech Log'!$R$4,""))</f>
        <v>FRO</v>
      </c>
      <c r="C824" s="17">
        <f ca="1">IF(ISBLANK('Discontinuity Log'!A834),"",'Discontinuity Log'!A834)</f>
        <v>188</v>
      </c>
      <c r="D824" s="25">
        <f>IF(ISBLANK('Discontinuity Log'!B834),"",'Discontinuity Log'!B834)</f>
        <v>349.72</v>
      </c>
      <c r="E824" s="17" t="str">
        <f>IF(ISBLANK('Discontinuity Log'!C834),"",'Discontinuity Log'!C834)</f>
        <v>BD</v>
      </c>
      <c r="F824" s="17" t="str">
        <f>IF(ISBLANK('Discontinuity Log'!D834),"",'Discontinuity Log'!D834)</f>
        <v>O</v>
      </c>
      <c r="G824" s="17" t="str">
        <f>IF(ISBLANK('Discontinuity Log'!E834),"",'Discontinuity Log'!E834)</f>
        <v>COAL</v>
      </c>
      <c r="H824" s="17" t="str">
        <f>IF(ISBLANK('Discontinuity Log'!F834),"",IF('Discontinuity Log'!F834="-","",'Discontinuity Log'!F834))</f>
        <v/>
      </c>
      <c r="I824" s="17" t="str">
        <f>IF(ISBLANK('Discontinuity Log'!G834),"",'Discontinuity Log'!G834)</f>
        <v>IN</v>
      </c>
      <c r="J824" s="17" t="str">
        <f>IF(ISBLANK('Discontinuity Log'!H834),"",'Discontinuity Log'!H834)</f>
        <v>&lt;=5mm</v>
      </c>
      <c r="K824" s="17" t="str">
        <f>IF(ISBLANK('Discontinuity Log'!I834),"",'Discontinuity Log'!I834)</f>
        <v>PL</v>
      </c>
      <c r="L824" s="17" t="str">
        <f>IF(ISBLANK('Discontinuity Log'!J834),"",'Discontinuity Log'!J834)</f>
        <v>SM</v>
      </c>
      <c r="M824" s="17">
        <f>IF(ISBLANK('Discontinuity Log'!K834),"",'Discontinuity Log'!K834)</f>
        <v>7</v>
      </c>
      <c r="N824" s="17" t="str">
        <f>IF(ISBLANK('Discontinuity Log'!L834),"",'Discontinuity Log'!L834)</f>
        <v>R3</v>
      </c>
      <c r="O824" s="17" t="str">
        <f>IF(ISBLANK('Discontinuity Log'!M834),"",'Discontinuity Log'!M834)</f>
        <v>W1</v>
      </c>
      <c r="P824" s="17">
        <f>IF(ISBLANK('Discontinuity Log'!N834),"",'Discontinuity Log'!N834)</f>
        <v>0</v>
      </c>
      <c r="Q824" s="17">
        <f>IF(ISBLANK('Discontinuity Log'!O834),"",'Discontinuity Log'!O834)</f>
        <v>24</v>
      </c>
      <c r="R824" s="17" t="str">
        <f>IF(ISBLANK('Discontinuity Log'!P834),"",'Discontinuity Log'!P834)</f>
        <v/>
      </c>
      <c r="S824" s="519" t="str">
        <f>IF(ISBLANK('Discontinuity Log'!Q834),"",'Discontinuity Log'!Q834)</f>
        <v>5 MM FRIABLE COAL INFILL</v>
      </c>
    </row>
    <row r="825" spans="1:19" x14ac:dyDescent="0.25">
      <c r="A825" s="9" t="str">
        <f>IF(ISBLANK('Geotech Log'!$C$2),"",IF('Discontinuity Log'!B835&lt;&gt;"",'Geotech Log'!$C$2,""))</f>
        <v>GTF20-01</v>
      </c>
      <c r="B825" s="9" t="str">
        <f>IF(ISBLANK('Geotech Log'!$R$4),"",IF('Discontinuity Log'!B835&lt;&gt;"",'Geotech Log'!$R$4,""))</f>
        <v>FRO</v>
      </c>
      <c r="C825" s="17">
        <f ca="1">IF(ISBLANK('Discontinuity Log'!A835),"",'Discontinuity Log'!A835)</f>
        <v>189</v>
      </c>
      <c r="D825" s="25">
        <f>IF(ISBLANK('Discontinuity Log'!B835),"",'Discontinuity Log'!B835)</f>
        <v>350.81</v>
      </c>
      <c r="E825" s="17" t="str">
        <f>IF(ISBLANK('Discontinuity Log'!C835),"",'Discontinuity Log'!C835)</f>
        <v>JN</v>
      </c>
      <c r="F825" s="17" t="str">
        <f>IF(ISBLANK('Discontinuity Log'!D835),"",'Discontinuity Log'!D835)</f>
        <v>G</v>
      </c>
      <c r="G825" s="17" t="str">
        <f>IF(ISBLANK('Discontinuity Log'!E835),"",'Discontinuity Log'!E835)</f>
        <v>COAL</v>
      </c>
      <c r="H825" s="17" t="str">
        <f>IF(ISBLANK('Discontinuity Log'!F835),"",IF('Discontinuity Log'!F835="-","",'Discontinuity Log'!F835))</f>
        <v/>
      </c>
      <c r="I825" s="17" t="str">
        <f>IF(ISBLANK('Discontinuity Log'!G835),"",'Discontinuity Log'!G835)</f>
        <v>CC</v>
      </c>
      <c r="J825" s="17" t="str">
        <f>IF(ISBLANK('Discontinuity Log'!H835),"",'Discontinuity Log'!H835)</f>
        <v>&lt;=1mm</v>
      </c>
      <c r="K825" s="17" t="str">
        <f>IF(ISBLANK('Discontinuity Log'!I835),"",'Discontinuity Log'!I835)</f>
        <v>PL</v>
      </c>
      <c r="L825" s="17" t="str">
        <f>IF(ISBLANK('Discontinuity Log'!J835),"",'Discontinuity Log'!J835)</f>
        <v>SM</v>
      </c>
      <c r="M825" s="17">
        <f>IF(ISBLANK('Discontinuity Log'!K835),"",'Discontinuity Log'!K835)</f>
        <v>5</v>
      </c>
      <c r="N825" s="17" t="str">
        <f>IF(ISBLANK('Discontinuity Log'!L835),"",'Discontinuity Log'!L835)</f>
        <v>R3</v>
      </c>
      <c r="O825" s="17" t="str">
        <f>IF(ISBLANK('Discontinuity Log'!M835),"",'Discontinuity Log'!M835)</f>
        <v>W1</v>
      </c>
      <c r="P825" s="17">
        <f>IF(ISBLANK('Discontinuity Log'!N835),"",'Discontinuity Log'!N835)</f>
        <v>6</v>
      </c>
      <c r="Q825" s="17">
        <f>IF(ISBLANK('Discontinuity Log'!O835),"",'Discontinuity Log'!O835)</f>
        <v>36</v>
      </c>
      <c r="R825" s="17" t="str">
        <f>IF(ISBLANK('Discontinuity Log'!P835),"",'Discontinuity Log'!P835)</f>
        <v/>
      </c>
      <c r="S825" s="519" t="str">
        <f>IF(ISBLANK('Discontinuity Log'!Q835),"",'Discontinuity Log'!Q835)</f>
        <v/>
      </c>
    </row>
    <row r="826" spans="1:19" x14ac:dyDescent="0.25">
      <c r="A826" s="9" t="str">
        <f>IF(ISBLANK('Geotech Log'!$C$2),"",IF('Discontinuity Log'!B836&lt;&gt;"",'Geotech Log'!$C$2,""))</f>
        <v>GTF20-01</v>
      </c>
      <c r="B826" s="9" t="str">
        <f>IF(ISBLANK('Geotech Log'!$R$4),"",IF('Discontinuity Log'!B836&lt;&gt;"",'Geotech Log'!$R$4,""))</f>
        <v>FRO</v>
      </c>
      <c r="C826" s="17">
        <f ca="1">IF(ISBLANK('Discontinuity Log'!A836),"",'Discontinuity Log'!A836)</f>
        <v>190</v>
      </c>
      <c r="D826" s="25">
        <f>IF(ISBLANK('Discontinuity Log'!B836),"",'Discontinuity Log'!B836)</f>
        <v>351.55</v>
      </c>
      <c r="E826" s="17" t="str">
        <f>IF(ISBLANK('Discontinuity Log'!C836),"",'Discontinuity Log'!C836)</f>
        <v>BD</v>
      </c>
      <c r="F826" s="17" t="str">
        <f>IF(ISBLANK('Discontinuity Log'!D836),"",'Discontinuity Log'!D836)</f>
        <v>G</v>
      </c>
      <c r="G826" s="17" t="str">
        <f>IF(ISBLANK('Discontinuity Log'!E836),"",'Discontinuity Log'!E836)</f>
        <v>COAL</v>
      </c>
      <c r="H826" s="17" t="str">
        <f>IF(ISBLANK('Discontinuity Log'!F836),"",IF('Discontinuity Log'!F836="-","",'Discontinuity Log'!F836))</f>
        <v/>
      </c>
      <c r="I826" s="17" t="str">
        <f>IF(ISBLANK('Discontinuity Log'!G836),"",'Discontinuity Log'!G836)</f>
        <v>CC</v>
      </c>
      <c r="J826" s="17" t="str">
        <f>IF(ISBLANK('Discontinuity Log'!H836),"",'Discontinuity Log'!H836)</f>
        <v>&lt;=1mm</v>
      </c>
      <c r="K826" s="17" t="str">
        <f>IF(ISBLANK('Discontinuity Log'!I836),"",'Discontinuity Log'!I836)</f>
        <v>CU</v>
      </c>
      <c r="L826" s="17" t="str">
        <f>IF(ISBLANK('Discontinuity Log'!J836),"",'Discontinuity Log'!J836)</f>
        <v>RO</v>
      </c>
      <c r="M826" s="17">
        <f>IF(ISBLANK('Discontinuity Log'!K836),"",'Discontinuity Log'!K836)</f>
        <v>9</v>
      </c>
      <c r="N826" s="17" t="str">
        <f>IF(ISBLANK('Discontinuity Log'!L836),"",'Discontinuity Log'!L836)</f>
        <v>R3</v>
      </c>
      <c r="O826" s="17" t="str">
        <f>IF(ISBLANK('Discontinuity Log'!M836),"",'Discontinuity Log'!M836)</f>
        <v>W1</v>
      </c>
      <c r="P826" s="17">
        <f>IF(ISBLANK('Discontinuity Log'!N836),"",'Discontinuity Log'!N836)</f>
        <v>12</v>
      </c>
      <c r="Q826" s="17">
        <f>IF(ISBLANK('Discontinuity Log'!O836),"",'Discontinuity Log'!O836)</f>
        <v>44</v>
      </c>
      <c r="R826" s="17" t="str">
        <f>IF(ISBLANK('Discontinuity Log'!P836),"",'Discontinuity Log'!P836)</f>
        <v/>
      </c>
      <c r="S826" s="519" t="str">
        <f>IF(ISBLANK('Discontinuity Log'!Q836),"",'Discontinuity Log'!Q836)</f>
        <v>FRIABLE COAL COATING BETWEEN POLISHED COAL</v>
      </c>
    </row>
    <row r="827" spans="1:19" x14ac:dyDescent="0.25">
      <c r="A827" s="9" t="str">
        <f>IF(ISBLANK('Geotech Log'!$C$2),"",IF('Discontinuity Log'!B837&lt;&gt;"",'Geotech Log'!$C$2,""))</f>
        <v>GTF20-01</v>
      </c>
      <c r="B827" s="9" t="str">
        <f>IF(ISBLANK('Geotech Log'!$R$4),"",IF('Discontinuity Log'!B837&lt;&gt;"",'Geotech Log'!$R$4,""))</f>
        <v>FRO</v>
      </c>
      <c r="C827" s="17">
        <f ca="1">IF(ISBLANK('Discontinuity Log'!A837),"",'Discontinuity Log'!A837)</f>
        <v>190</v>
      </c>
      <c r="D827" s="25">
        <f>IF(ISBLANK('Discontinuity Log'!B837),"",'Discontinuity Log'!B837)</f>
        <v>352.01</v>
      </c>
      <c r="E827" s="17" t="str">
        <f>IF(ISBLANK('Discontinuity Log'!C837),"",'Discontinuity Log'!C837)</f>
        <v>BD</v>
      </c>
      <c r="F827" s="17" t="str">
        <f>IF(ISBLANK('Discontinuity Log'!D837),"",'Discontinuity Log'!D837)</f>
        <v>C</v>
      </c>
      <c r="G827" s="17" t="str">
        <f>IF(ISBLANK('Discontinuity Log'!E837),"",'Discontinuity Log'!E837)</f>
        <v>COAL</v>
      </c>
      <c r="H827" s="17" t="str">
        <f>IF(ISBLANK('Discontinuity Log'!F837),"",IF('Discontinuity Log'!F837="-","",'Discontinuity Log'!F837))</f>
        <v/>
      </c>
      <c r="I827" s="17" t="str">
        <f>IF(ISBLANK('Discontinuity Log'!G837),"",'Discontinuity Log'!G837)</f>
        <v>CC</v>
      </c>
      <c r="J827" s="17" t="str">
        <f>IF(ISBLANK('Discontinuity Log'!H837),"",'Discontinuity Log'!H837)</f>
        <v>&lt;=1mm</v>
      </c>
      <c r="K827" s="17" t="str">
        <f>IF(ISBLANK('Discontinuity Log'!I837),"",'Discontinuity Log'!I837)</f>
        <v>UN</v>
      </c>
      <c r="L827" s="17" t="str">
        <f>IF(ISBLANK('Discontinuity Log'!J837),"",'Discontinuity Log'!J837)</f>
        <v>RO</v>
      </c>
      <c r="M827" s="17">
        <f>IF(ISBLANK('Discontinuity Log'!K837),"",'Discontinuity Log'!K837)</f>
        <v>11</v>
      </c>
      <c r="N827" s="17" t="str">
        <f>IF(ISBLANK('Discontinuity Log'!L837),"",'Discontinuity Log'!L837)</f>
        <v>R3</v>
      </c>
      <c r="O827" s="17" t="str">
        <f>IF(ISBLANK('Discontinuity Log'!M837),"",'Discontinuity Log'!M837)</f>
        <v>W1</v>
      </c>
      <c r="P827" s="17">
        <f>IF(ISBLANK('Discontinuity Log'!N837),"",'Discontinuity Log'!N837)</f>
        <v>12</v>
      </c>
      <c r="Q827" s="17">
        <f>IF(ISBLANK('Discontinuity Log'!O837),"",'Discontinuity Log'!O837)</f>
        <v>59</v>
      </c>
      <c r="R827" s="17" t="str">
        <f>IF(ISBLANK('Discontinuity Log'!P837),"",'Discontinuity Log'!P837)</f>
        <v/>
      </c>
      <c r="S827" s="519" t="str">
        <f>IF(ISBLANK('Discontinuity Log'!Q837),"",'Discontinuity Log'!Q837)</f>
        <v xml:space="preserve">FRIABLE COAL COATING. </v>
      </c>
    </row>
    <row r="828" spans="1:19" x14ac:dyDescent="0.25">
      <c r="A828" s="9" t="str">
        <f>IF(ISBLANK('Geotech Log'!$C$2),"",IF('Discontinuity Log'!B838&lt;&gt;"",'Geotech Log'!$C$2,""))</f>
        <v>GTF20-01</v>
      </c>
      <c r="B828" s="9" t="str">
        <f>IF(ISBLANK('Geotech Log'!$R$4),"",IF('Discontinuity Log'!B838&lt;&gt;"",'Geotech Log'!$R$4,""))</f>
        <v>FRO</v>
      </c>
      <c r="C828" s="17">
        <f ca="1">IF(ISBLANK('Discontinuity Log'!A838),"",'Discontinuity Log'!A838)</f>
        <v>190</v>
      </c>
      <c r="D828" s="25">
        <f>IF(ISBLANK('Discontinuity Log'!B838),"",'Discontinuity Log'!B838)</f>
        <v>352.05</v>
      </c>
      <c r="E828" s="17" t="str">
        <f>IF(ISBLANK('Discontinuity Log'!C838),"",'Discontinuity Log'!C838)</f>
        <v>BD</v>
      </c>
      <c r="F828" s="17" t="str">
        <f>IF(ISBLANK('Discontinuity Log'!D838),"",'Discontinuity Log'!D838)</f>
        <v>O</v>
      </c>
      <c r="G828" s="17" t="str">
        <f>IF(ISBLANK('Discontinuity Log'!E838),"",'Discontinuity Log'!E838)</f>
        <v>COAL</v>
      </c>
      <c r="H828" s="17" t="str">
        <f>IF(ISBLANK('Discontinuity Log'!F838),"",IF('Discontinuity Log'!F838="-","",'Discontinuity Log'!F838))</f>
        <v/>
      </c>
      <c r="I828" s="17" t="str">
        <f>IF(ISBLANK('Discontinuity Log'!G838),"",'Discontinuity Log'!G838)</f>
        <v>IN</v>
      </c>
      <c r="J828" s="17" t="str">
        <f>IF(ISBLANK('Discontinuity Log'!H838),"",'Discontinuity Log'!H838)</f>
        <v>&lt;=5mm</v>
      </c>
      <c r="K828" s="17" t="str">
        <f>IF(ISBLANK('Discontinuity Log'!I838),"",'Discontinuity Log'!I838)</f>
        <v>PL</v>
      </c>
      <c r="L828" s="17" t="str">
        <f>IF(ISBLANK('Discontinuity Log'!J838),"",'Discontinuity Log'!J838)</f>
        <v>RO</v>
      </c>
      <c r="M828" s="17">
        <f>IF(ISBLANK('Discontinuity Log'!K838),"",'Discontinuity Log'!K838)</f>
        <v>9</v>
      </c>
      <c r="N828" s="17" t="str">
        <f>IF(ISBLANK('Discontinuity Log'!L838),"",'Discontinuity Log'!L838)</f>
        <v>R3</v>
      </c>
      <c r="O828" s="17" t="str">
        <f>IF(ISBLANK('Discontinuity Log'!M838),"",'Discontinuity Log'!M838)</f>
        <v>W1</v>
      </c>
      <c r="P828" s="17">
        <f>IF(ISBLANK('Discontinuity Log'!N838),"",'Discontinuity Log'!N838)</f>
        <v>0</v>
      </c>
      <c r="Q828" s="17">
        <f>IF(ISBLANK('Discontinuity Log'!O838),"",'Discontinuity Log'!O838)</f>
        <v>36</v>
      </c>
      <c r="R828" s="17" t="str">
        <f>IF(ISBLANK('Discontinuity Log'!P838),"",'Discontinuity Log'!P838)</f>
        <v/>
      </c>
      <c r="S828" s="519" t="str">
        <f>IF(ISBLANK('Discontinuity Log'!Q838),"",'Discontinuity Log'!Q838)</f>
        <v>5 MM FRIABLE COAL INFILL. TRACE PYRITE</v>
      </c>
    </row>
    <row r="829" spans="1:19" x14ac:dyDescent="0.25">
      <c r="A829" s="9" t="str">
        <f>IF(ISBLANK('Geotech Log'!$C$2),"",IF('Discontinuity Log'!B839&lt;&gt;"",'Geotech Log'!$C$2,""))</f>
        <v>GTF20-01</v>
      </c>
      <c r="B829" s="9" t="str">
        <f>IF(ISBLANK('Geotech Log'!$R$4),"",IF('Discontinuity Log'!B839&lt;&gt;"",'Geotech Log'!$R$4,""))</f>
        <v>FRO</v>
      </c>
      <c r="C829" s="17">
        <f ca="1">IF(ISBLANK('Discontinuity Log'!A839),"",'Discontinuity Log'!A839)</f>
        <v>190</v>
      </c>
      <c r="D829" s="25">
        <f>IF(ISBLANK('Discontinuity Log'!B839),"",'Discontinuity Log'!B839)</f>
        <v>352.53</v>
      </c>
      <c r="E829" s="17" t="str">
        <f>IF(ISBLANK('Discontinuity Log'!C839),"",'Discontinuity Log'!C839)</f>
        <v>JN</v>
      </c>
      <c r="F829" s="17" t="str">
        <f>IF(ISBLANK('Discontinuity Log'!D839),"",'Discontinuity Log'!D839)</f>
        <v>G</v>
      </c>
      <c r="G829" s="17" t="str">
        <f>IF(ISBLANK('Discontinuity Log'!E839),"",'Discontinuity Log'!E839)</f>
        <v>COAL</v>
      </c>
      <c r="H829" s="17" t="str">
        <f>IF(ISBLANK('Discontinuity Log'!F839),"",IF('Discontinuity Log'!F839="-","",'Discontinuity Log'!F839))</f>
        <v/>
      </c>
      <c r="I829" s="17" t="str">
        <f>IF(ISBLANK('Discontinuity Log'!G839),"",'Discontinuity Log'!G839)</f>
        <v>CC</v>
      </c>
      <c r="J829" s="17" t="str">
        <f>IF(ISBLANK('Discontinuity Log'!H839),"",'Discontinuity Log'!H839)</f>
        <v>&lt;=1mm</v>
      </c>
      <c r="K829" s="17" t="str">
        <f>IF(ISBLANK('Discontinuity Log'!I839),"",'Discontinuity Log'!I839)</f>
        <v>IR</v>
      </c>
      <c r="L829" s="17" t="str">
        <f>IF(ISBLANK('Discontinuity Log'!J839),"",'Discontinuity Log'!J839)</f>
        <v>RO</v>
      </c>
      <c r="M829" s="17">
        <f>IF(ISBLANK('Discontinuity Log'!K839),"",'Discontinuity Log'!K839)</f>
        <v>15</v>
      </c>
      <c r="N829" s="17" t="str">
        <f>IF(ISBLANK('Discontinuity Log'!L839),"",'Discontinuity Log'!L839)</f>
        <v>R3</v>
      </c>
      <c r="O829" s="17" t="str">
        <f>IF(ISBLANK('Discontinuity Log'!M839),"",'Discontinuity Log'!M839)</f>
        <v>W1</v>
      </c>
      <c r="P829" s="17">
        <f>IF(ISBLANK('Discontinuity Log'!N839),"",'Discontinuity Log'!N839)</f>
        <v>12</v>
      </c>
      <c r="Q829" s="17">
        <f>IF(ISBLANK('Discontinuity Log'!O839),"",'Discontinuity Log'!O839)</f>
        <v>37</v>
      </c>
      <c r="R829" s="17" t="str">
        <f>IF(ISBLANK('Discontinuity Log'!P839),"",'Discontinuity Log'!P839)</f>
        <v/>
      </c>
      <c r="S829" s="519" t="str">
        <f>IF(ISBLANK('Discontinuity Log'!Q839),"",'Discontinuity Log'!Q839)</f>
        <v>FRIABLE COAL COATING</v>
      </c>
    </row>
    <row r="830" spans="1:19" x14ac:dyDescent="0.25">
      <c r="A830" s="9" t="str">
        <f>IF(ISBLANK('Geotech Log'!$C$2),"",IF('Discontinuity Log'!B840&lt;&gt;"",'Geotech Log'!$C$2,""))</f>
        <v>GTF20-01</v>
      </c>
      <c r="B830" s="9" t="str">
        <f>IF(ISBLANK('Geotech Log'!$R$4),"",IF('Discontinuity Log'!B840&lt;&gt;"",'Geotech Log'!$R$4,""))</f>
        <v>FRO</v>
      </c>
      <c r="C830" s="17">
        <f ca="1">IF(ISBLANK('Discontinuity Log'!A840),"",'Discontinuity Log'!A840)</f>
        <v>191</v>
      </c>
      <c r="D830" s="25">
        <f>IF(ISBLANK('Discontinuity Log'!B840),"",'Discontinuity Log'!B840)</f>
        <v>352.62</v>
      </c>
      <c r="E830" s="17" t="str">
        <f>IF(ISBLANK('Discontinuity Log'!C840),"",'Discontinuity Log'!C840)</f>
        <v>BD</v>
      </c>
      <c r="F830" s="17" t="str">
        <f>IF(ISBLANK('Discontinuity Log'!D840),"",'Discontinuity Log'!D840)</f>
        <v>G</v>
      </c>
      <c r="G830" s="17" t="str">
        <f>IF(ISBLANK('Discontinuity Log'!E840),"",'Discontinuity Log'!E840)</f>
        <v>COAL</v>
      </c>
      <c r="H830" s="17" t="str">
        <f>IF(ISBLANK('Discontinuity Log'!F840),"",IF('Discontinuity Log'!F840="-","",'Discontinuity Log'!F840))</f>
        <v/>
      </c>
      <c r="I830" s="17" t="str">
        <f>IF(ISBLANK('Discontinuity Log'!G840),"",'Discontinuity Log'!G840)</f>
        <v>CC</v>
      </c>
      <c r="J830" s="17" t="str">
        <f>IF(ISBLANK('Discontinuity Log'!H840),"",'Discontinuity Log'!H840)</f>
        <v>&lt;=1mm</v>
      </c>
      <c r="K830" s="17" t="str">
        <f>IF(ISBLANK('Discontinuity Log'!I840),"",'Discontinuity Log'!I840)</f>
        <v>PL</v>
      </c>
      <c r="L830" s="17" t="str">
        <f>IF(ISBLANK('Discontinuity Log'!J840),"",'Discontinuity Log'!J840)</f>
        <v>SM</v>
      </c>
      <c r="M830" s="17">
        <f>IF(ISBLANK('Discontinuity Log'!K840),"",'Discontinuity Log'!K840)</f>
        <v>3</v>
      </c>
      <c r="N830" s="17" t="str">
        <f>IF(ISBLANK('Discontinuity Log'!L840),"",'Discontinuity Log'!L840)</f>
        <v>R3</v>
      </c>
      <c r="O830" s="17" t="str">
        <f>IF(ISBLANK('Discontinuity Log'!M840),"",'Discontinuity Log'!M840)</f>
        <v>W1</v>
      </c>
      <c r="P830" s="17">
        <f>IF(ISBLANK('Discontinuity Log'!N840),"",'Discontinuity Log'!N840)</f>
        <v>6</v>
      </c>
      <c r="Q830" s="17">
        <f>IF(ISBLANK('Discontinuity Log'!O840),"",'Discontinuity Log'!O840)</f>
        <v>26</v>
      </c>
      <c r="R830" s="17" t="str">
        <f>IF(ISBLANK('Discontinuity Log'!P840),"",'Discontinuity Log'!P840)</f>
        <v/>
      </c>
      <c r="S830" s="519" t="str">
        <f>IF(ISBLANK('Discontinuity Log'!Q840),"",'Discontinuity Log'!Q840)</f>
        <v/>
      </c>
    </row>
    <row r="831" spans="1:19" x14ac:dyDescent="0.25">
      <c r="A831" s="9" t="str">
        <f>IF(ISBLANK('Geotech Log'!$C$2),"",IF('Discontinuity Log'!B841&lt;&gt;"",'Geotech Log'!$C$2,""))</f>
        <v>GTF20-01</v>
      </c>
      <c r="B831" s="9" t="str">
        <f>IF(ISBLANK('Geotech Log'!$R$4),"",IF('Discontinuity Log'!B841&lt;&gt;"",'Geotech Log'!$R$4,""))</f>
        <v>FRO</v>
      </c>
      <c r="C831" s="17">
        <f ca="1">IF(ISBLANK('Discontinuity Log'!A841),"",'Discontinuity Log'!A841)</f>
        <v>191</v>
      </c>
      <c r="D831" s="25">
        <f>IF(ISBLANK('Discontinuity Log'!B841),"",'Discontinuity Log'!B841)</f>
        <v>352.8</v>
      </c>
      <c r="E831" s="17" t="str">
        <f>IF(ISBLANK('Discontinuity Log'!C841),"",'Discontinuity Log'!C841)</f>
        <v/>
      </c>
      <c r="F831" s="17" t="str">
        <f>IF(ISBLANK('Discontinuity Log'!D841),"",'Discontinuity Log'!D841)</f>
        <v/>
      </c>
      <c r="G831" s="17" t="str">
        <f>IF(ISBLANK('Discontinuity Log'!E841),"",'Discontinuity Log'!E841)</f>
        <v/>
      </c>
      <c r="H831" s="17" t="str">
        <f>IF(ISBLANK('Discontinuity Log'!F841),"",IF('Discontinuity Log'!F841="-","",'Discontinuity Log'!F841))</f>
        <v/>
      </c>
      <c r="I831" s="17" t="str">
        <f>IF(ISBLANK('Discontinuity Log'!G841),"",'Discontinuity Log'!G841)</f>
        <v/>
      </c>
      <c r="J831" s="17" t="str">
        <f>IF(ISBLANK('Discontinuity Log'!H841),"",'Discontinuity Log'!H841)</f>
        <v/>
      </c>
      <c r="K831" s="17" t="str">
        <f>IF(ISBLANK('Discontinuity Log'!I841),"",'Discontinuity Log'!I841)</f>
        <v/>
      </c>
      <c r="L831" s="17" t="str">
        <f>IF(ISBLANK('Discontinuity Log'!J841),"",'Discontinuity Log'!J841)</f>
        <v/>
      </c>
      <c r="M831" s="17" t="str">
        <f>IF(ISBLANK('Discontinuity Log'!K841),"",'Discontinuity Log'!K841)</f>
        <v/>
      </c>
      <c r="N831" s="17" t="str">
        <f>IF(ISBLANK('Discontinuity Log'!L841),"",'Discontinuity Log'!L841)</f>
        <v>R3</v>
      </c>
      <c r="O831" s="17" t="str">
        <f>IF(ISBLANK('Discontinuity Log'!M841),"",'Discontinuity Log'!M841)</f>
        <v>W1</v>
      </c>
      <c r="P831" s="17">
        <f>IF(ISBLANK('Discontinuity Log'!N841),"",'Discontinuity Log'!N841)</f>
        <v>25</v>
      </c>
      <c r="Q831" s="17" t="str">
        <f>IF(ISBLANK('Discontinuity Log'!O841),"",'Discontinuity Log'!O841)</f>
        <v/>
      </c>
      <c r="R831" s="17" t="str">
        <f>IF(ISBLANK('Discontinuity Log'!P841),"",'Discontinuity Log'!P841)</f>
        <v/>
      </c>
      <c r="S831" s="519" t="str">
        <f>IF(ISBLANK('Discontinuity Log'!Q841),"",'Discontinuity Log'!Q841)</f>
        <v>NO NATURAL DISCONTINUITIES</v>
      </c>
    </row>
    <row r="832" spans="1:19" x14ac:dyDescent="0.25">
      <c r="A832" s="9" t="str">
        <f>IF(ISBLANK('Geotech Log'!$C$2),"",IF('Discontinuity Log'!B842&lt;&gt;"",'Geotech Log'!$C$2,""))</f>
        <v>GTF20-01</v>
      </c>
      <c r="B832" s="9" t="str">
        <f>IF(ISBLANK('Geotech Log'!$R$4),"",IF('Discontinuity Log'!B842&lt;&gt;"",'Geotech Log'!$R$4,""))</f>
        <v>FRO</v>
      </c>
      <c r="C832" s="17">
        <f ca="1">IF(ISBLANK('Discontinuity Log'!A842),"",'Discontinuity Log'!A842)</f>
        <v>192</v>
      </c>
      <c r="D832" s="25">
        <f>IF(ISBLANK('Discontinuity Log'!B842),"",'Discontinuity Log'!B842)</f>
        <v>353.35</v>
      </c>
      <c r="E832" s="17" t="str">
        <f>IF(ISBLANK('Discontinuity Log'!C842),"",'Discontinuity Log'!C842)</f>
        <v>JN</v>
      </c>
      <c r="F832" s="17" t="str">
        <f>IF(ISBLANK('Discontinuity Log'!D842),"",'Discontinuity Log'!D842)</f>
        <v>G</v>
      </c>
      <c r="G832" s="17" t="str">
        <f>IF(ISBLANK('Discontinuity Log'!E842),"",'Discontinuity Log'!E842)</f>
        <v>COAL</v>
      </c>
      <c r="H832" s="17" t="str">
        <f>IF(ISBLANK('Discontinuity Log'!F842),"",IF('Discontinuity Log'!F842="-","",'Discontinuity Log'!F842))</f>
        <v/>
      </c>
      <c r="I832" s="17" t="str">
        <f>IF(ISBLANK('Discontinuity Log'!G842),"",'Discontinuity Log'!G842)</f>
        <v>CC</v>
      </c>
      <c r="J832" s="17" t="str">
        <f>IF(ISBLANK('Discontinuity Log'!H842),"",'Discontinuity Log'!H842)</f>
        <v>&lt;=1mm</v>
      </c>
      <c r="K832" s="17" t="str">
        <f>IF(ISBLANK('Discontinuity Log'!I842),"",'Discontinuity Log'!I842)</f>
        <v>IR</v>
      </c>
      <c r="L832" s="17" t="str">
        <f>IF(ISBLANK('Discontinuity Log'!J842),"",'Discontinuity Log'!J842)</f>
        <v>RO</v>
      </c>
      <c r="M832" s="17">
        <f>IF(ISBLANK('Discontinuity Log'!K842),"",'Discontinuity Log'!K842)</f>
        <v>15</v>
      </c>
      <c r="N832" s="17" t="str">
        <f>IF(ISBLANK('Discontinuity Log'!L842),"",'Discontinuity Log'!L842)</f>
        <v>R3</v>
      </c>
      <c r="O832" s="17" t="str">
        <f>IF(ISBLANK('Discontinuity Log'!M842),"",'Discontinuity Log'!M842)</f>
        <v>W1</v>
      </c>
      <c r="P832" s="17">
        <f>IF(ISBLANK('Discontinuity Log'!N842),"",'Discontinuity Log'!N842)</f>
        <v>20</v>
      </c>
      <c r="Q832" s="17">
        <f>IF(ISBLANK('Discontinuity Log'!O842),"",'Discontinuity Log'!O842)</f>
        <v>70</v>
      </c>
      <c r="R832" s="17" t="str">
        <f>IF(ISBLANK('Discontinuity Log'!P842),"",'Discontinuity Log'!P842)</f>
        <v/>
      </c>
      <c r="S832" s="519" t="str">
        <f>IF(ISBLANK('Discontinuity Log'!Q842),"",'Discontinuity Log'!Q842)</f>
        <v/>
      </c>
    </row>
    <row r="833" spans="1:19" x14ac:dyDescent="0.25">
      <c r="A833" s="9" t="str">
        <f>IF(ISBLANK('Geotech Log'!$C$2),"",IF('Discontinuity Log'!B843&lt;&gt;"",'Geotech Log'!$C$2,""))</f>
        <v>GTF20-01</v>
      </c>
      <c r="B833" s="9" t="str">
        <f>IF(ISBLANK('Geotech Log'!$R$4),"",IF('Discontinuity Log'!B843&lt;&gt;"",'Geotech Log'!$R$4,""))</f>
        <v>FRO</v>
      </c>
      <c r="C833" s="17">
        <f ca="1">IF(ISBLANK('Discontinuity Log'!A843),"",'Discontinuity Log'!A843)</f>
        <v>192</v>
      </c>
      <c r="D833" s="25">
        <f>IF(ISBLANK('Discontinuity Log'!B843),"",'Discontinuity Log'!B843)</f>
        <v>353.68</v>
      </c>
      <c r="E833" s="17" t="str">
        <f>IF(ISBLANK('Discontinuity Log'!C843),"",'Discontinuity Log'!C843)</f>
        <v>BD</v>
      </c>
      <c r="F833" s="17" t="str">
        <f>IF(ISBLANK('Discontinuity Log'!D843),"",'Discontinuity Log'!D843)</f>
        <v>G</v>
      </c>
      <c r="G833" s="17" t="str">
        <f>IF(ISBLANK('Discontinuity Log'!E843),"",'Discontinuity Log'!E843)</f>
        <v>COAL</v>
      </c>
      <c r="H833" s="17" t="str">
        <f>IF(ISBLANK('Discontinuity Log'!F843),"",IF('Discontinuity Log'!F843="-","",'Discontinuity Log'!F843))</f>
        <v/>
      </c>
      <c r="I833" s="17" t="str">
        <f>IF(ISBLANK('Discontinuity Log'!G843),"",'Discontinuity Log'!G843)</f>
        <v>CC</v>
      </c>
      <c r="J833" s="17" t="str">
        <f>IF(ISBLANK('Discontinuity Log'!H843),"",'Discontinuity Log'!H843)</f>
        <v>&lt;=1mm</v>
      </c>
      <c r="K833" s="17" t="str">
        <f>IF(ISBLANK('Discontinuity Log'!I843),"",'Discontinuity Log'!I843)</f>
        <v>ST</v>
      </c>
      <c r="L833" s="17" t="str">
        <f>IF(ISBLANK('Discontinuity Log'!J843),"",'Discontinuity Log'!J843)</f>
        <v>SM</v>
      </c>
      <c r="M833" s="17">
        <f>IF(ISBLANK('Discontinuity Log'!K843),"",'Discontinuity Log'!K843)</f>
        <v>3</v>
      </c>
      <c r="N833" s="17" t="str">
        <f>IF(ISBLANK('Discontinuity Log'!L843),"",'Discontinuity Log'!L843)</f>
        <v>R3</v>
      </c>
      <c r="O833" s="17" t="str">
        <f>IF(ISBLANK('Discontinuity Log'!M843),"",'Discontinuity Log'!M843)</f>
        <v>W1</v>
      </c>
      <c r="P833" s="17">
        <f>IF(ISBLANK('Discontinuity Log'!N843),"",'Discontinuity Log'!N843)</f>
        <v>12</v>
      </c>
      <c r="Q833" s="17">
        <f>IF(ISBLANK('Discontinuity Log'!O843),"",'Discontinuity Log'!O843)</f>
        <v>55</v>
      </c>
      <c r="R833" s="17" t="str">
        <f>IF(ISBLANK('Discontinuity Log'!P843),"",'Discontinuity Log'!P843)</f>
        <v/>
      </c>
      <c r="S833" s="519" t="str">
        <f>IF(ISBLANK('Discontinuity Log'!Q843),"",'Discontinuity Log'!Q843)</f>
        <v>TRACE CALCITE IN STEP</v>
      </c>
    </row>
    <row r="834" spans="1:19" x14ac:dyDescent="0.25">
      <c r="A834" s="9" t="str">
        <f>IF(ISBLANK('Geotech Log'!$C$2),"",IF('Discontinuity Log'!B844&lt;&gt;"",'Geotech Log'!$C$2,""))</f>
        <v>GTF20-01</v>
      </c>
      <c r="B834" s="9" t="str">
        <f>IF(ISBLANK('Geotech Log'!$R$4),"",IF('Discontinuity Log'!B844&lt;&gt;"",'Geotech Log'!$R$4,""))</f>
        <v>FRO</v>
      </c>
      <c r="C834" s="17">
        <f ca="1">IF(ISBLANK('Discontinuity Log'!A844),"",'Discontinuity Log'!A844)</f>
        <v>193</v>
      </c>
      <c r="D834" s="25">
        <f>IF(ISBLANK('Discontinuity Log'!B844),"",'Discontinuity Log'!B844)</f>
        <v>355.22</v>
      </c>
      <c r="E834" s="17" t="str">
        <f>IF(ISBLANK('Discontinuity Log'!C844),"",'Discontinuity Log'!C844)</f>
        <v>JN</v>
      </c>
      <c r="F834" s="17" t="str">
        <f>IF(ISBLANK('Discontinuity Log'!D844),"",'Discontinuity Log'!D844)</f>
        <v>G</v>
      </c>
      <c r="G834" s="17" t="str">
        <f>IF(ISBLANK('Discontinuity Log'!E844),"",'Discontinuity Log'!E844)</f>
        <v>COAL</v>
      </c>
      <c r="H834" s="17" t="str">
        <f>IF(ISBLANK('Discontinuity Log'!F844),"",IF('Discontinuity Log'!F844="-","",'Discontinuity Log'!F844))</f>
        <v/>
      </c>
      <c r="I834" s="17" t="str">
        <f>IF(ISBLANK('Discontinuity Log'!G844),"",'Discontinuity Log'!G844)</f>
        <v>CC</v>
      </c>
      <c r="J834" s="17" t="str">
        <f>IF(ISBLANK('Discontinuity Log'!H844),"",'Discontinuity Log'!H844)</f>
        <v>&lt;=1mm</v>
      </c>
      <c r="K834" s="17" t="str">
        <f>IF(ISBLANK('Discontinuity Log'!I844),"",'Discontinuity Log'!I844)</f>
        <v>PL</v>
      </c>
      <c r="L834" s="17" t="str">
        <f>IF(ISBLANK('Discontinuity Log'!J844),"",'Discontinuity Log'!J844)</f>
        <v>SM</v>
      </c>
      <c r="M834" s="17">
        <f>IF(ISBLANK('Discontinuity Log'!K844),"",'Discontinuity Log'!K844)</f>
        <v>7</v>
      </c>
      <c r="N834" s="17" t="str">
        <f>IF(ISBLANK('Discontinuity Log'!L844),"",'Discontinuity Log'!L844)</f>
        <v>R3</v>
      </c>
      <c r="O834" s="17" t="str">
        <f>IF(ISBLANK('Discontinuity Log'!M844),"",'Discontinuity Log'!M844)</f>
        <v>W1</v>
      </c>
      <c r="P834" s="17">
        <f>IF(ISBLANK('Discontinuity Log'!N844),"",'Discontinuity Log'!N844)</f>
        <v>6</v>
      </c>
      <c r="Q834" s="17">
        <f>IF(ISBLANK('Discontinuity Log'!O844),"",'Discontinuity Log'!O844)</f>
        <v>55</v>
      </c>
      <c r="R834" s="17" t="str">
        <f>IF(ISBLANK('Discontinuity Log'!P844),"",'Discontinuity Log'!P844)</f>
        <v/>
      </c>
      <c r="S834" s="519" t="str">
        <f>IF(ISBLANK('Discontinuity Log'!Q844),"",'Discontinuity Log'!Q844)</f>
        <v/>
      </c>
    </row>
    <row r="835" spans="1:19" x14ac:dyDescent="0.25">
      <c r="A835" s="9" t="str">
        <f>IF(ISBLANK('Geotech Log'!$C$2),"",IF('Discontinuity Log'!B845&lt;&gt;"",'Geotech Log'!$C$2,""))</f>
        <v>GTF20-01</v>
      </c>
      <c r="B835" s="9" t="str">
        <f>IF(ISBLANK('Geotech Log'!$R$4),"",IF('Discontinuity Log'!B845&lt;&gt;"",'Geotech Log'!$R$4,""))</f>
        <v>FRO</v>
      </c>
      <c r="C835" s="17">
        <f ca="1">IF(ISBLANK('Discontinuity Log'!A845),"",'Discontinuity Log'!A845)</f>
        <v>194</v>
      </c>
      <c r="D835" s="25">
        <f>IF(ISBLANK('Discontinuity Log'!B845),"",'Discontinuity Log'!B845)</f>
        <v>356.65</v>
      </c>
      <c r="E835" s="17" t="str">
        <f>IF(ISBLANK('Discontinuity Log'!C845),"",'Discontinuity Log'!C845)</f>
        <v>JN</v>
      </c>
      <c r="F835" s="17" t="str">
        <f>IF(ISBLANK('Discontinuity Log'!D845),"",'Discontinuity Log'!D845)</f>
        <v>G</v>
      </c>
      <c r="G835" s="17" t="str">
        <f>IF(ISBLANK('Discontinuity Log'!E845),"",'Discontinuity Log'!E845)</f>
        <v>COAL</v>
      </c>
      <c r="H835" s="17" t="str">
        <f>IF(ISBLANK('Discontinuity Log'!F845),"",IF('Discontinuity Log'!F845="-","",'Discontinuity Log'!F845))</f>
        <v>CA</v>
      </c>
      <c r="I835" s="17" t="str">
        <f>IF(ISBLANK('Discontinuity Log'!G845),"",'Discontinuity Log'!G845)</f>
        <v>CC</v>
      </c>
      <c r="J835" s="17" t="str">
        <f>IF(ISBLANK('Discontinuity Log'!H845),"",'Discontinuity Log'!H845)</f>
        <v>&lt;=1mm</v>
      </c>
      <c r="K835" s="17" t="str">
        <f>IF(ISBLANK('Discontinuity Log'!I845),"",'Discontinuity Log'!I845)</f>
        <v>PL</v>
      </c>
      <c r="L835" s="17" t="str">
        <f>IF(ISBLANK('Discontinuity Log'!J845),"",'Discontinuity Log'!J845)</f>
        <v>SM</v>
      </c>
      <c r="M835" s="17">
        <f>IF(ISBLANK('Discontinuity Log'!K845),"",'Discontinuity Log'!K845)</f>
        <v>7</v>
      </c>
      <c r="N835" s="17" t="str">
        <f>IF(ISBLANK('Discontinuity Log'!L845),"",'Discontinuity Log'!L845)</f>
        <v>R3</v>
      </c>
      <c r="O835" s="17" t="str">
        <f>IF(ISBLANK('Discontinuity Log'!M845),"",'Discontinuity Log'!M845)</f>
        <v>W1</v>
      </c>
      <c r="P835" s="17">
        <f>IF(ISBLANK('Discontinuity Log'!N845),"",'Discontinuity Log'!N845)</f>
        <v>6</v>
      </c>
      <c r="Q835" s="17">
        <f>IF(ISBLANK('Discontinuity Log'!O845),"",'Discontinuity Log'!O845)</f>
        <v>57</v>
      </c>
      <c r="R835" s="17" t="str">
        <f>IF(ISBLANK('Discontinuity Log'!P845),"",'Discontinuity Log'!P845)</f>
        <v/>
      </c>
      <c r="S835" s="519" t="str">
        <f>IF(ISBLANK('Discontinuity Log'!Q845),"",'Discontinuity Log'!Q845)</f>
        <v/>
      </c>
    </row>
    <row r="836" spans="1:19" x14ac:dyDescent="0.25">
      <c r="A836" s="9" t="str">
        <f>IF(ISBLANK('Geotech Log'!$C$2),"",IF('Discontinuity Log'!B846&lt;&gt;"",'Geotech Log'!$C$2,""))</f>
        <v>GTF20-01</v>
      </c>
      <c r="B836" s="9" t="str">
        <f>IF(ISBLANK('Geotech Log'!$R$4),"",IF('Discontinuity Log'!B846&lt;&gt;"",'Geotech Log'!$R$4,""))</f>
        <v>FRO</v>
      </c>
      <c r="C836" s="17">
        <f ca="1">IF(ISBLANK('Discontinuity Log'!A846),"",'Discontinuity Log'!A846)</f>
        <v>194</v>
      </c>
      <c r="D836" s="25">
        <f>IF(ISBLANK('Discontinuity Log'!B846),"",'Discontinuity Log'!B846)</f>
        <v>357.97</v>
      </c>
      <c r="E836" s="17" t="str">
        <f>IF(ISBLANK('Discontinuity Log'!C846),"",'Discontinuity Log'!C846)</f>
        <v>JN</v>
      </c>
      <c r="F836" s="17" t="str">
        <f>IF(ISBLANK('Discontinuity Log'!D846),"",'Discontinuity Log'!D846)</f>
        <v>G</v>
      </c>
      <c r="G836" s="17" t="str">
        <f>IF(ISBLANK('Discontinuity Log'!E846),"",'Discontinuity Log'!E846)</f>
        <v>CLEAN</v>
      </c>
      <c r="H836" s="17" t="str">
        <f>IF(ISBLANK('Discontinuity Log'!F846),"",IF('Discontinuity Log'!F846="-","",'Discontinuity Log'!F846))</f>
        <v/>
      </c>
      <c r="I836" s="17" t="str">
        <f>IF(ISBLANK('Discontinuity Log'!G846),"",'Discontinuity Log'!G846)</f>
        <v>CL</v>
      </c>
      <c r="J836" s="17" t="str">
        <f>IF(ISBLANK('Discontinuity Log'!H846),"",'Discontinuity Log'!H846)</f>
        <v/>
      </c>
      <c r="K836" s="17" t="str">
        <f>IF(ISBLANK('Discontinuity Log'!I846),"",'Discontinuity Log'!I846)</f>
        <v>PL</v>
      </c>
      <c r="L836" s="17" t="str">
        <f>IF(ISBLANK('Discontinuity Log'!J846),"",'Discontinuity Log'!J846)</f>
        <v>SM</v>
      </c>
      <c r="M836" s="17">
        <f>IF(ISBLANK('Discontinuity Log'!K846),"",'Discontinuity Log'!K846)</f>
        <v>3</v>
      </c>
      <c r="N836" s="17" t="str">
        <f>IF(ISBLANK('Discontinuity Log'!L846),"",'Discontinuity Log'!L846)</f>
        <v>R3</v>
      </c>
      <c r="O836" s="17" t="str">
        <f>IF(ISBLANK('Discontinuity Log'!M846),"",'Discontinuity Log'!M846)</f>
        <v>W1</v>
      </c>
      <c r="P836" s="17">
        <f>IF(ISBLANK('Discontinuity Log'!N846),"",'Discontinuity Log'!N846)</f>
        <v>6</v>
      </c>
      <c r="Q836" s="17">
        <f>IF(ISBLANK('Discontinuity Log'!O846),"",'Discontinuity Log'!O846)</f>
        <v>39</v>
      </c>
      <c r="R836" s="17" t="str">
        <f>IF(ISBLANK('Discontinuity Log'!P846),"",'Discontinuity Log'!P846)</f>
        <v/>
      </c>
      <c r="S836" s="519" t="str">
        <f>IF(ISBLANK('Discontinuity Log'!Q846),"",'Discontinuity Log'!Q846)</f>
        <v>POSSIBLY MECHANICAL.</v>
      </c>
    </row>
    <row r="837" spans="1:19" x14ac:dyDescent="0.25">
      <c r="A837" s="9" t="str">
        <f>IF(ISBLANK('Geotech Log'!$C$2),"",IF('Discontinuity Log'!B847&lt;&gt;"",'Geotech Log'!$C$2,""))</f>
        <v>GTF20-01</v>
      </c>
      <c r="B837" s="9" t="str">
        <f>IF(ISBLANK('Geotech Log'!$R$4),"",IF('Discontinuity Log'!B847&lt;&gt;"",'Geotech Log'!$R$4,""))</f>
        <v>FRO</v>
      </c>
      <c r="C837" s="17">
        <f ca="1">IF(ISBLANK('Discontinuity Log'!A847),"",'Discontinuity Log'!A847)</f>
        <v>195</v>
      </c>
      <c r="D837" s="25">
        <f>IF(ISBLANK('Discontinuity Log'!B847),"",'Discontinuity Log'!B847)</f>
        <v>359.26</v>
      </c>
      <c r="E837" s="17" t="str">
        <f>IF(ISBLANK('Discontinuity Log'!C847),"",'Discontinuity Log'!C847)</f>
        <v>JN</v>
      </c>
      <c r="F837" s="17" t="str">
        <f>IF(ISBLANK('Discontinuity Log'!D847),"",'Discontinuity Log'!D847)</f>
        <v>G</v>
      </c>
      <c r="G837" s="17" t="str">
        <f>IF(ISBLANK('Discontinuity Log'!E847),"",'Discontinuity Log'!E847)</f>
        <v>CLEAN</v>
      </c>
      <c r="H837" s="17" t="str">
        <f>IF(ISBLANK('Discontinuity Log'!F847),"",IF('Discontinuity Log'!F847="-","",'Discontinuity Log'!F847))</f>
        <v/>
      </c>
      <c r="I837" s="17" t="str">
        <f>IF(ISBLANK('Discontinuity Log'!G847),"",'Discontinuity Log'!G847)</f>
        <v>CL</v>
      </c>
      <c r="J837" s="17" t="str">
        <f>IF(ISBLANK('Discontinuity Log'!H847),"",'Discontinuity Log'!H847)</f>
        <v/>
      </c>
      <c r="K837" s="17" t="str">
        <f>IF(ISBLANK('Discontinuity Log'!I847),"",'Discontinuity Log'!I847)</f>
        <v>PL</v>
      </c>
      <c r="L837" s="17" t="str">
        <f>IF(ISBLANK('Discontinuity Log'!J847),"",'Discontinuity Log'!J847)</f>
        <v>RO</v>
      </c>
      <c r="M837" s="17">
        <f>IF(ISBLANK('Discontinuity Log'!K847),"",'Discontinuity Log'!K847)</f>
        <v>9</v>
      </c>
      <c r="N837" s="17" t="str">
        <f>IF(ISBLANK('Discontinuity Log'!L847),"",'Discontinuity Log'!L847)</f>
        <v>R3</v>
      </c>
      <c r="O837" s="17" t="str">
        <f>IF(ISBLANK('Discontinuity Log'!M847),"",'Discontinuity Log'!M847)</f>
        <v>W1</v>
      </c>
      <c r="P837" s="17">
        <f>IF(ISBLANK('Discontinuity Log'!N847),"",'Discontinuity Log'!N847)</f>
        <v>12</v>
      </c>
      <c r="Q837" s="17">
        <f>IF(ISBLANK('Discontinuity Log'!O847),"",'Discontinuity Log'!O847)</f>
        <v>24</v>
      </c>
      <c r="R837" s="17" t="str">
        <f>IF(ISBLANK('Discontinuity Log'!P847),"",'Discontinuity Log'!P847)</f>
        <v/>
      </c>
      <c r="S837" s="519" t="str">
        <f>IF(ISBLANK('Discontinuity Log'!Q847),"",'Discontinuity Log'!Q847)</f>
        <v/>
      </c>
    </row>
    <row r="838" spans="1:19" x14ac:dyDescent="0.25">
      <c r="A838" s="9" t="str">
        <f>IF(ISBLANK('Geotech Log'!$C$2),"",IF('Discontinuity Log'!B848&lt;&gt;"",'Geotech Log'!$C$2,""))</f>
        <v>GTF20-01</v>
      </c>
      <c r="B838" s="9" t="str">
        <f>IF(ISBLANK('Geotech Log'!$R$4),"",IF('Discontinuity Log'!B848&lt;&gt;"",'Geotech Log'!$R$4,""))</f>
        <v>FRO</v>
      </c>
      <c r="C838" s="17">
        <f ca="1">IF(ISBLANK('Discontinuity Log'!A848),"",'Discontinuity Log'!A848)</f>
        <v>195</v>
      </c>
      <c r="D838" s="25">
        <f>IF(ISBLANK('Discontinuity Log'!B848),"",'Discontinuity Log'!B848)</f>
        <v>359.42</v>
      </c>
      <c r="E838" s="17" t="str">
        <f>IF(ISBLANK('Discontinuity Log'!C848),"",'Discontinuity Log'!C848)</f>
        <v>BD</v>
      </c>
      <c r="F838" s="17" t="str">
        <f>IF(ISBLANK('Discontinuity Log'!D848),"",'Discontinuity Log'!D848)</f>
        <v>G</v>
      </c>
      <c r="G838" s="17" t="str">
        <f>IF(ISBLANK('Discontinuity Log'!E848),"",'Discontinuity Log'!E848)</f>
        <v>COAL</v>
      </c>
      <c r="H838" s="17" t="str">
        <f>IF(ISBLANK('Discontinuity Log'!F848),"",IF('Discontinuity Log'!F848="-","",'Discontinuity Log'!F848))</f>
        <v/>
      </c>
      <c r="I838" s="17" t="str">
        <f>IF(ISBLANK('Discontinuity Log'!G848),"",'Discontinuity Log'!G848)</f>
        <v>PC</v>
      </c>
      <c r="J838" s="17" t="str">
        <f>IF(ISBLANK('Discontinuity Log'!H848),"",'Discontinuity Log'!H848)</f>
        <v>&lt;=1mm</v>
      </c>
      <c r="K838" s="17" t="str">
        <f>IF(ISBLANK('Discontinuity Log'!I848),"",'Discontinuity Log'!I848)</f>
        <v>PL</v>
      </c>
      <c r="L838" s="17" t="str">
        <f>IF(ISBLANK('Discontinuity Log'!J848),"",'Discontinuity Log'!J848)</f>
        <v>SM</v>
      </c>
      <c r="M838" s="17">
        <f>IF(ISBLANK('Discontinuity Log'!K848),"",'Discontinuity Log'!K848)</f>
        <v>5</v>
      </c>
      <c r="N838" s="17" t="str">
        <f>IF(ISBLANK('Discontinuity Log'!L848),"",'Discontinuity Log'!L848)</f>
        <v>R3</v>
      </c>
      <c r="O838" s="17" t="str">
        <f>IF(ISBLANK('Discontinuity Log'!M848),"",'Discontinuity Log'!M848)</f>
        <v>W1</v>
      </c>
      <c r="P838" s="17">
        <f>IF(ISBLANK('Discontinuity Log'!N848),"",'Discontinuity Log'!N848)</f>
        <v>12</v>
      </c>
      <c r="Q838" s="17">
        <f>IF(ISBLANK('Discontinuity Log'!O848),"",'Discontinuity Log'!O848)</f>
        <v>58</v>
      </c>
      <c r="R838" s="17" t="str">
        <f>IF(ISBLANK('Discontinuity Log'!P848),"",'Discontinuity Log'!P848)</f>
        <v/>
      </c>
      <c r="S838" s="519" t="str">
        <f>IF(ISBLANK('Discontinuity Log'!Q848),"",'Discontinuity Log'!Q848)</f>
        <v/>
      </c>
    </row>
    <row r="839" spans="1:19" x14ac:dyDescent="0.25">
      <c r="A839" s="9" t="str">
        <f>IF(ISBLANK('Geotech Log'!$C$2),"",IF('Discontinuity Log'!B849&lt;&gt;"",'Geotech Log'!$C$2,""))</f>
        <v>GTF20-01</v>
      </c>
      <c r="B839" s="9" t="str">
        <f>IF(ISBLANK('Geotech Log'!$R$4),"",IF('Discontinuity Log'!B849&lt;&gt;"",'Geotech Log'!$R$4,""))</f>
        <v>FRO</v>
      </c>
      <c r="C839" s="17">
        <f ca="1">IF(ISBLANK('Discontinuity Log'!A849),"",'Discontinuity Log'!A849)</f>
        <v>195</v>
      </c>
      <c r="D839" s="25">
        <f>IF(ISBLANK('Discontinuity Log'!B849),"",'Discontinuity Log'!B849)</f>
        <v>361.1</v>
      </c>
      <c r="E839" s="17" t="str">
        <f>IF(ISBLANK('Discontinuity Log'!C849),"",'Discontinuity Log'!C849)</f>
        <v>JN</v>
      </c>
      <c r="F839" s="17" t="str">
        <f>IF(ISBLANK('Discontinuity Log'!D849),"",'Discontinuity Log'!D849)</f>
        <v>G</v>
      </c>
      <c r="G839" s="17" t="str">
        <f>IF(ISBLANK('Discontinuity Log'!E849),"",'Discontinuity Log'!E849)</f>
        <v>COAL</v>
      </c>
      <c r="H839" s="17" t="str">
        <f>IF(ISBLANK('Discontinuity Log'!F849),"",IF('Discontinuity Log'!F849="-","",'Discontinuity Log'!F849))</f>
        <v/>
      </c>
      <c r="I839" s="17" t="str">
        <f>IF(ISBLANK('Discontinuity Log'!G849),"",'Discontinuity Log'!G849)</f>
        <v>PC</v>
      </c>
      <c r="J839" s="17" t="str">
        <f>IF(ISBLANK('Discontinuity Log'!H849),"",'Discontinuity Log'!H849)</f>
        <v>&lt;=1mm</v>
      </c>
      <c r="K839" s="17" t="str">
        <f>IF(ISBLANK('Discontinuity Log'!I849),"",'Discontinuity Log'!I849)</f>
        <v>IR</v>
      </c>
      <c r="L839" s="17" t="str">
        <f>IF(ISBLANK('Discontinuity Log'!J849),"",'Discontinuity Log'!J849)</f>
        <v>SM</v>
      </c>
      <c r="M839" s="17">
        <f>IF(ISBLANK('Discontinuity Log'!K849),"",'Discontinuity Log'!K849)</f>
        <v>5</v>
      </c>
      <c r="N839" s="17" t="str">
        <f>IF(ISBLANK('Discontinuity Log'!L849),"",'Discontinuity Log'!L849)</f>
        <v>R3</v>
      </c>
      <c r="O839" s="17" t="str">
        <f>IF(ISBLANK('Discontinuity Log'!M849),"",'Discontinuity Log'!M849)</f>
        <v>W1</v>
      </c>
      <c r="P839" s="17">
        <f>IF(ISBLANK('Discontinuity Log'!N849),"",'Discontinuity Log'!N849)</f>
        <v>20</v>
      </c>
      <c r="Q839" s="17">
        <f>IF(ISBLANK('Discontinuity Log'!O849),"",'Discontinuity Log'!O849)</f>
        <v>22</v>
      </c>
      <c r="R839" s="17" t="str">
        <f>IF(ISBLANK('Discontinuity Log'!P849),"",'Discontinuity Log'!P849)</f>
        <v/>
      </c>
      <c r="S839" s="519" t="str">
        <f>IF(ISBLANK('Discontinuity Log'!Q849),"",'Discontinuity Log'!Q849)</f>
        <v xml:space="preserve">POSSIBLE INTERSECTION BETWEEN BEDDING AND JOINT AS FACE HAS ABOUT A 90 DEGREE BEND PART WAY. </v>
      </c>
    </row>
    <row r="840" spans="1:19" x14ac:dyDescent="0.25">
      <c r="A840" s="9" t="str">
        <f>IF(ISBLANK('Geotech Log'!$C$2),"",IF('Discontinuity Log'!B850&lt;&gt;"",'Geotech Log'!$C$2,""))</f>
        <v>GTF20-01</v>
      </c>
      <c r="B840" s="9" t="str">
        <f>IF(ISBLANK('Geotech Log'!$R$4),"",IF('Discontinuity Log'!B850&lt;&gt;"",'Geotech Log'!$R$4,""))</f>
        <v>FRO</v>
      </c>
      <c r="C840" s="17">
        <f ca="1">IF(ISBLANK('Discontinuity Log'!A850),"",'Discontinuity Log'!A850)</f>
        <v>195</v>
      </c>
      <c r="D840" s="25">
        <f>IF(ISBLANK('Discontinuity Log'!B850),"",'Discontinuity Log'!B850)</f>
        <v>361.25</v>
      </c>
      <c r="E840" s="17" t="str">
        <f>IF(ISBLANK('Discontinuity Log'!C850),"",'Discontinuity Log'!C850)</f>
        <v>SH</v>
      </c>
      <c r="F840" s="17" t="str">
        <f>IF(ISBLANK('Discontinuity Log'!D850),"",'Discontinuity Log'!D850)</f>
        <v>G</v>
      </c>
      <c r="G840" s="17" t="str">
        <f>IF(ISBLANK('Discontinuity Log'!E850),"",'Discontinuity Log'!E850)</f>
        <v>BR</v>
      </c>
      <c r="H840" s="17" t="str">
        <f>IF(ISBLANK('Discontinuity Log'!F850),"",IF('Discontinuity Log'!F850="-","",'Discontinuity Log'!F850))</f>
        <v/>
      </c>
      <c r="I840" s="17" t="str">
        <f>IF(ISBLANK('Discontinuity Log'!G850),"",'Discontinuity Log'!G850)</f>
        <v>IN</v>
      </c>
      <c r="J840" s="17" t="str">
        <f>IF(ISBLANK('Discontinuity Log'!H850),"",'Discontinuity Log'!H850)</f>
        <v>&gt;5mm</v>
      </c>
      <c r="K840" s="17" t="str">
        <f>IF(ISBLANK('Discontinuity Log'!I850),"",'Discontinuity Log'!I850)</f>
        <v>PL</v>
      </c>
      <c r="L840" s="17" t="str">
        <f>IF(ISBLANK('Discontinuity Log'!J850),"",'Discontinuity Log'!J850)</f>
        <v>SM</v>
      </c>
      <c r="M840" s="17">
        <f>IF(ISBLANK('Discontinuity Log'!K850),"",'Discontinuity Log'!K850)</f>
        <v>5</v>
      </c>
      <c r="N840" s="17" t="str">
        <f>IF(ISBLANK('Discontinuity Log'!L850),"",'Discontinuity Log'!L850)</f>
        <v>R1</v>
      </c>
      <c r="O840" s="17" t="str">
        <f>IF(ISBLANK('Discontinuity Log'!M850),"",'Discontinuity Log'!M850)</f>
        <v>W1</v>
      </c>
      <c r="P840" s="17">
        <f>IF(ISBLANK('Discontinuity Log'!N850),"",'Discontinuity Log'!N850)</f>
        <v>0</v>
      </c>
      <c r="Q840" s="17">
        <f>IF(ISBLANK('Discontinuity Log'!O850),"",'Discontinuity Log'!O850)</f>
        <v>59</v>
      </c>
      <c r="R840" s="17" t="str">
        <f>IF(ISBLANK('Discontinuity Log'!P850),"",'Discontinuity Log'!P850)</f>
        <v/>
      </c>
      <c r="S840" s="519" t="str">
        <f>IF(ISBLANK('Discontinuity Log'!Q850),"",'Discontinuity Log'!Q850)</f>
        <v xml:space="preserve">8 CM WIDE MICROFRACTURED ZONE WITH LATE FRACTURES FILLED WITH CALCITE. </v>
      </c>
    </row>
    <row r="841" spans="1:19" x14ac:dyDescent="0.25">
      <c r="A841" s="9" t="str">
        <f>IF(ISBLANK('Geotech Log'!$C$2),"",IF('Discontinuity Log'!B851&lt;&gt;"",'Geotech Log'!$C$2,""))</f>
        <v>GTF20-01</v>
      </c>
      <c r="B841" s="9" t="str">
        <f>IF(ISBLANK('Geotech Log'!$R$4),"",IF('Discontinuity Log'!B851&lt;&gt;"",'Geotech Log'!$R$4,""))</f>
        <v>FRO</v>
      </c>
      <c r="C841" s="17">
        <f ca="1">IF(ISBLANK('Discontinuity Log'!A851),"",'Discontinuity Log'!A851)</f>
        <v>195</v>
      </c>
      <c r="D841" s="25">
        <f>IF(ISBLANK('Discontinuity Log'!B851),"",'Discontinuity Log'!B851)</f>
        <v>361.6</v>
      </c>
      <c r="E841" s="17" t="str">
        <f>IF(ISBLANK('Discontinuity Log'!C851),"",'Discontinuity Log'!C851)</f>
        <v>BD</v>
      </c>
      <c r="F841" s="17" t="str">
        <f>IF(ISBLANK('Discontinuity Log'!D851),"",'Discontinuity Log'!D851)</f>
        <v>O</v>
      </c>
      <c r="G841" s="17" t="str">
        <f>IF(ISBLANK('Discontinuity Log'!E851),"",'Discontinuity Log'!E851)</f>
        <v>COAL</v>
      </c>
      <c r="H841" s="17" t="str">
        <f>IF(ISBLANK('Discontinuity Log'!F851),"",IF('Discontinuity Log'!F851="-","",'Discontinuity Log'!F851))</f>
        <v>RZ</v>
      </c>
      <c r="I841" s="17" t="str">
        <f>IF(ISBLANK('Discontinuity Log'!G851),"",'Discontinuity Log'!G851)</f>
        <v>IN</v>
      </c>
      <c r="J841" s="17" t="str">
        <f>IF(ISBLANK('Discontinuity Log'!H851),"",'Discontinuity Log'!H851)</f>
        <v>&gt;5mm</v>
      </c>
      <c r="K841" s="17" t="str">
        <f>IF(ISBLANK('Discontinuity Log'!I851),"",'Discontinuity Log'!I851)</f>
        <v>PL</v>
      </c>
      <c r="L841" s="17" t="str">
        <f>IF(ISBLANK('Discontinuity Log'!J851),"",'Discontinuity Log'!J851)</f>
        <v>SM</v>
      </c>
      <c r="M841" s="17">
        <f>IF(ISBLANK('Discontinuity Log'!K851),"",'Discontinuity Log'!K851)</f>
        <v>5</v>
      </c>
      <c r="N841" s="17" t="str">
        <f>IF(ISBLANK('Discontinuity Log'!L851),"",'Discontinuity Log'!L851)</f>
        <v>R1</v>
      </c>
      <c r="O841" s="17" t="str">
        <f>IF(ISBLANK('Discontinuity Log'!M851),"",'Discontinuity Log'!M851)</f>
        <v>W1</v>
      </c>
      <c r="P841" s="17">
        <f>IF(ISBLANK('Discontinuity Log'!N851),"",'Discontinuity Log'!N851)</f>
        <v>0</v>
      </c>
      <c r="Q841" s="17">
        <f>IF(ISBLANK('Discontinuity Log'!O851),"",'Discontinuity Log'!O851)</f>
        <v>69</v>
      </c>
      <c r="R841" s="17" t="str">
        <f>IF(ISBLANK('Discontinuity Log'!P851),"",'Discontinuity Log'!P851)</f>
        <v/>
      </c>
      <c r="S841" s="519" t="str">
        <f>IF(ISBLANK('Discontinuity Log'!Q851),"",'Discontinuity Log'!Q851)</f>
        <v xml:space="preserve"> WIDE CRUMBLED (GOUGE LIKE) FILLED BEDDING PLANE. </v>
      </c>
    </row>
    <row r="842" spans="1:19" x14ac:dyDescent="0.25">
      <c r="A842" s="9" t="str">
        <f>IF(ISBLANK('Geotech Log'!$C$2),"",IF('Discontinuity Log'!B852&lt;&gt;"",'Geotech Log'!$C$2,""))</f>
        <v>GTF20-01</v>
      </c>
      <c r="B842" s="9" t="str">
        <f>IF(ISBLANK('Geotech Log'!$R$4),"",IF('Discontinuity Log'!B852&lt;&gt;"",'Geotech Log'!$R$4,""))</f>
        <v>FRO</v>
      </c>
      <c r="C842" s="17">
        <f ca="1">IF(ISBLANK('Discontinuity Log'!A852),"",'Discontinuity Log'!A852)</f>
        <v>196</v>
      </c>
      <c r="D842" s="25">
        <f>IF(ISBLANK('Discontinuity Log'!B852),"",'Discontinuity Log'!B852)</f>
        <v>362.72</v>
      </c>
      <c r="E842" s="17" t="str">
        <f>IF(ISBLANK('Discontinuity Log'!C852),"",'Discontinuity Log'!C852)</f>
        <v>JN</v>
      </c>
      <c r="F842" s="17" t="str">
        <f>IF(ISBLANK('Discontinuity Log'!D852),"",'Discontinuity Log'!D852)</f>
        <v>G</v>
      </c>
      <c r="G842" s="17" t="str">
        <f>IF(ISBLANK('Discontinuity Log'!E852),"",'Discontinuity Log'!E852)</f>
        <v>CLEAN</v>
      </c>
      <c r="H842" s="17" t="str">
        <f>IF(ISBLANK('Discontinuity Log'!F852),"",IF('Discontinuity Log'!F852="-","",'Discontinuity Log'!F852))</f>
        <v/>
      </c>
      <c r="I842" s="17" t="str">
        <f>IF(ISBLANK('Discontinuity Log'!G852),"",'Discontinuity Log'!G852)</f>
        <v>CL</v>
      </c>
      <c r="J842" s="17" t="str">
        <f>IF(ISBLANK('Discontinuity Log'!H852),"",'Discontinuity Log'!H852)</f>
        <v/>
      </c>
      <c r="K842" s="17" t="str">
        <f>IF(ISBLANK('Discontinuity Log'!I852),"",'Discontinuity Log'!I852)</f>
        <v>PL</v>
      </c>
      <c r="L842" s="17" t="str">
        <f>IF(ISBLANK('Discontinuity Log'!J852),"",'Discontinuity Log'!J852)</f>
        <v>SM</v>
      </c>
      <c r="M842" s="17">
        <f>IF(ISBLANK('Discontinuity Log'!K852),"",'Discontinuity Log'!K852)</f>
        <v>5</v>
      </c>
      <c r="N842" s="17" t="str">
        <f>IF(ISBLANK('Discontinuity Log'!L852),"",'Discontinuity Log'!L852)</f>
        <v>R3</v>
      </c>
      <c r="O842" s="17" t="str">
        <f>IF(ISBLANK('Discontinuity Log'!M852),"",'Discontinuity Log'!M852)</f>
        <v>W1</v>
      </c>
      <c r="P842" s="17">
        <f>IF(ISBLANK('Discontinuity Log'!N852),"",'Discontinuity Log'!N852)</f>
        <v>12</v>
      </c>
      <c r="Q842" s="17">
        <f>IF(ISBLANK('Discontinuity Log'!O852),"",'Discontinuity Log'!O852)</f>
        <v>51</v>
      </c>
      <c r="R842" s="17" t="str">
        <f>IF(ISBLANK('Discontinuity Log'!P852),"",'Discontinuity Log'!P852)</f>
        <v/>
      </c>
      <c r="S842" s="519" t="str">
        <f>IF(ISBLANK('Discontinuity Log'!Q852),"",'Discontinuity Log'!Q852)</f>
        <v/>
      </c>
    </row>
    <row r="843" spans="1:19" x14ac:dyDescent="0.25">
      <c r="A843" s="9" t="str">
        <f>IF(ISBLANK('Geotech Log'!$C$2),"",IF('Discontinuity Log'!B853&lt;&gt;"",'Geotech Log'!$C$2,""))</f>
        <v>GTF20-01</v>
      </c>
      <c r="B843" s="9" t="str">
        <f>IF(ISBLANK('Geotech Log'!$R$4),"",IF('Discontinuity Log'!B853&lt;&gt;"",'Geotech Log'!$R$4,""))</f>
        <v>FRO</v>
      </c>
      <c r="C843" s="17">
        <f ca="1">IF(ISBLANK('Discontinuity Log'!A853),"",'Discontinuity Log'!A853)</f>
        <v>196</v>
      </c>
      <c r="D843" s="25">
        <f>IF(ISBLANK('Discontinuity Log'!B853),"",'Discontinuity Log'!B853)</f>
        <v>363.07</v>
      </c>
      <c r="E843" s="17" t="str">
        <f>IF(ISBLANK('Discontinuity Log'!C853),"",'Discontinuity Log'!C853)</f>
        <v>BD</v>
      </c>
      <c r="F843" s="17" t="str">
        <f>IF(ISBLANK('Discontinuity Log'!D853),"",'Discontinuity Log'!D853)</f>
        <v>G</v>
      </c>
      <c r="G843" s="17" t="str">
        <f>IF(ISBLANK('Discontinuity Log'!E853),"",'Discontinuity Log'!E853)</f>
        <v>CLEAN</v>
      </c>
      <c r="H843" s="17" t="str">
        <f>IF(ISBLANK('Discontinuity Log'!F853),"",IF('Discontinuity Log'!F853="-","",'Discontinuity Log'!F853))</f>
        <v/>
      </c>
      <c r="I843" s="17" t="str">
        <f>IF(ISBLANK('Discontinuity Log'!G853),"",'Discontinuity Log'!G853)</f>
        <v>CL</v>
      </c>
      <c r="J843" s="17" t="str">
        <f>IF(ISBLANK('Discontinuity Log'!H853),"",'Discontinuity Log'!H853)</f>
        <v/>
      </c>
      <c r="K843" s="17" t="str">
        <f>IF(ISBLANK('Discontinuity Log'!I853),"",'Discontinuity Log'!I853)</f>
        <v>PL</v>
      </c>
      <c r="L843" s="17" t="str">
        <f>IF(ISBLANK('Discontinuity Log'!J853),"",'Discontinuity Log'!J853)</f>
        <v>SM</v>
      </c>
      <c r="M843" s="17">
        <f>IF(ISBLANK('Discontinuity Log'!K853),"",'Discontinuity Log'!K853)</f>
        <v>7</v>
      </c>
      <c r="N843" s="17" t="str">
        <f>IF(ISBLANK('Discontinuity Log'!L853),"",'Discontinuity Log'!L853)</f>
        <v>R3</v>
      </c>
      <c r="O843" s="17" t="str">
        <f>IF(ISBLANK('Discontinuity Log'!M853),"",'Discontinuity Log'!M853)</f>
        <v>W1</v>
      </c>
      <c r="P843" s="17">
        <f>IF(ISBLANK('Discontinuity Log'!N853),"",'Discontinuity Log'!N853)</f>
        <v>12</v>
      </c>
      <c r="Q843" s="17">
        <f>IF(ISBLANK('Discontinuity Log'!O853),"",'Discontinuity Log'!O853)</f>
        <v>59</v>
      </c>
      <c r="R843" s="17" t="str">
        <f>IF(ISBLANK('Discontinuity Log'!P853),"",'Discontinuity Log'!P853)</f>
        <v/>
      </c>
      <c r="S843" s="519" t="str">
        <f>IF(ISBLANK('Discontinuity Log'!Q853),"",'Discontinuity Log'!Q853)</f>
        <v xml:space="preserve">FACE HAS A SINGLE  WIDE STEP ACROSS. BETA ANGLE 180 DEGREE ROTATION FROM JOINT ABOVE BETA. </v>
      </c>
    </row>
    <row r="844" spans="1:19" x14ac:dyDescent="0.25">
      <c r="A844" s="9" t="str">
        <f>IF(ISBLANK('Geotech Log'!$C$2),"",IF('Discontinuity Log'!B854&lt;&gt;"",'Geotech Log'!$C$2,""))</f>
        <v>GTF20-01</v>
      </c>
      <c r="B844" s="9" t="str">
        <f>IF(ISBLANK('Geotech Log'!$R$4),"",IF('Discontinuity Log'!B854&lt;&gt;"",'Geotech Log'!$R$4,""))</f>
        <v>FRO</v>
      </c>
      <c r="C844" s="17">
        <f ca="1">IF(ISBLANK('Discontinuity Log'!A854),"",'Discontinuity Log'!A854)</f>
        <v>197</v>
      </c>
      <c r="D844" s="25">
        <f>IF(ISBLANK('Discontinuity Log'!B854),"",'Discontinuity Log'!B854)</f>
        <v>367.01</v>
      </c>
      <c r="E844" s="17" t="str">
        <f>IF(ISBLANK('Discontinuity Log'!C854),"",'Discontinuity Log'!C854)</f>
        <v>JN</v>
      </c>
      <c r="F844" s="17" t="str">
        <f>IF(ISBLANK('Discontinuity Log'!D854),"",'Discontinuity Log'!D854)</f>
        <v>G</v>
      </c>
      <c r="G844" s="17" t="str">
        <f>IF(ISBLANK('Discontinuity Log'!E854),"",'Discontinuity Log'!E854)</f>
        <v>CLEAN</v>
      </c>
      <c r="H844" s="17" t="str">
        <f>IF(ISBLANK('Discontinuity Log'!F854),"",IF('Discontinuity Log'!F854="-","",'Discontinuity Log'!F854))</f>
        <v/>
      </c>
      <c r="I844" s="17" t="str">
        <f>IF(ISBLANK('Discontinuity Log'!G854),"",'Discontinuity Log'!G854)</f>
        <v>CL</v>
      </c>
      <c r="J844" s="17" t="str">
        <f>IF(ISBLANK('Discontinuity Log'!H854),"",'Discontinuity Log'!H854)</f>
        <v/>
      </c>
      <c r="K844" s="17" t="str">
        <f>IF(ISBLANK('Discontinuity Log'!I854),"",'Discontinuity Log'!I854)</f>
        <v>IR</v>
      </c>
      <c r="L844" s="17" t="str">
        <f>IF(ISBLANK('Discontinuity Log'!J854),"",'Discontinuity Log'!J854)</f>
        <v>VR</v>
      </c>
      <c r="M844" s="17">
        <f>IF(ISBLANK('Discontinuity Log'!K854),"",'Discontinuity Log'!K854)</f>
        <v>15</v>
      </c>
      <c r="N844" s="17" t="str">
        <f>IF(ISBLANK('Discontinuity Log'!L854),"",'Discontinuity Log'!L854)</f>
        <v>R3</v>
      </c>
      <c r="O844" s="17" t="str">
        <f>IF(ISBLANK('Discontinuity Log'!M854),"",'Discontinuity Log'!M854)</f>
        <v>W1</v>
      </c>
      <c r="P844" s="17">
        <f>IF(ISBLANK('Discontinuity Log'!N854),"",'Discontinuity Log'!N854)</f>
        <v>25</v>
      </c>
      <c r="Q844" s="17">
        <f>IF(ISBLANK('Discontinuity Log'!O854),"",'Discontinuity Log'!O854)</f>
        <v>63</v>
      </c>
      <c r="R844" s="17" t="str">
        <f>IF(ISBLANK('Discontinuity Log'!P854),"",'Discontinuity Log'!P854)</f>
        <v/>
      </c>
      <c r="S844" s="519" t="str">
        <f>IF(ISBLANK('Discontinuity Log'!Q854),"",'Discontinuity Log'!Q854)</f>
        <v xml:space="preserve">LIKELY MECHANICAL BREAK. </v>
      </c>
    </row>
    <row r="845" spans="1:19" x14ac:dyDescent="0.25">
      <c r="A845" s="9" t="str">
        <f>IF(ISBLANK('Geotech Log'!$C$2),"",IF('Discontinuity Log'!B855&lt;&gt;"",'Geotech Log'!$C$2,""))</f>
        <v>GTF20-01</v>
      </c>
      <c r="B845" s="9" t="str">
        <f>IF(ISBLANK('Geotech Log'!$R$4),"",IF('Discontinuity Log'!B855&lt;&gt;"",'Geotech Log'!$R$4,""))</f>
        <v>FRO</v>
      </c>
      <c r="C845" s="17">
        <f ca="1">IF(ISBLANK('Discontinuity Log'!A855),"",'Discontinuity Log'!A855)</f>
        <v>198</v>
      </c>
      <c r="D845" s="25">
        <f>IF(ISBLANK('Discontinuity Log'!B855),"",'Discontinuity Log'!B855)</f>
        <v>368.25</v>
      </c>
      <c r="E845" s="17" t="str">
        <f>IF(ISBLANK('Discontinuity Log'!C855),"",'Discontinuity Log'!C855)</f>
        <v>BD</v>
      </c>
      <c r="F845" s="17" t="str">
        <f>IF(ISBLANK('Discontinuity Log'!D855),"",'Discontinuity Log'!D855)</f>
        <v>G</v>
      </c>
      <c r="G845" s="17" t="str">
        <f>IF(ISBLANK('Discontinuity Log'!E855),"",'Discontinuity Log'!E855)</f>
        <v>CLEAN</v>
      </c>
      <c r="H845" s="17" t="str">
        <f>IF(ISBLANK('Discontinuity Log'!F855),"",IF('Discontinuity Log'!F855="-","",'Discontinuity Log'!F855))</f>
        <v/>
      </c>
      <c r="I845" s="17" t="str">
        <f>IF(ISBLANK('Discontinuity Log'!G855),"",'Discontinuity Log'!G855)</f>
        <v>CL</v>
      </c>
      <c r="J845" s="17" t="str">
        <f>IF(ISBLANK('Discontinuity Log'!H855),"",'Discontinuity Log'!H855)</f>
        <v/>
      </c>
      <c r="K845" s="17" t="str">
        <f>IF(ISBLANK('Discontinuity Log'!I855),"",'Discontinuity Log'!I855)</f>
        <v>PL</v>
      </c>
      <c r="L845" s="17" t="str">
        <f>IF(ISBLANK('Discontinuity Log'!J855),"",'Discontinuity Log'!J855)</f>
        <v>SM</v>
      </c>
      <c r="M845" s="17">
        <f>IF(ISBLANK('Discontinuity Log'!K855),"",'Discontinuity Log'!K855)</f>
        <v>5</v>
      </c>
      <c r="N845" s="17" t="str">
        <f>IF(ISBLANK('Discontinuity Log'!L855),"",'Discontinuity Log'!L855)</f>
        <v>R3</v>
      </c>
      <c r="O845" s="17" t="str">
        <f>IF(ISBLANK('Discontinuity Log'!M855),"",'Discontinuity Log'!M855)</f>
        <v>W1</v>
      </c>
      <c r="P845" s="17">
        <f>IF(ISBLANK('Discontinuity Log'!N855),"",'Discontinuity Log'!N855)</f>
        <v>12</v>
      </c>
      <c r="Q845" s="17">
        <f>IF(ISBLANK('Discontinuity Log'!O855),"",'Discontinuity Log'!O855)</f>
        <v>52</v>
      </c>
      <c r="R845" s="17" t="str">
        <f>IF(ISBLANK('Discontinuity Log'!P855),"",'Discontinuity Log'!P855)</f>
        <v/>
      </c>
      <c r="S845" s="519" t="str">
        <f>IF(ISBLANK('Discontinuity Log'!Q855),"",'Discontinuity Log'!Q855)</f>
        <v/>
      </c>
    </row>
    <row r="846" spans="1:19" x14ac:dyDescent="0.25">
      <c r="A846" s="9" t="str">
        <f>IF(ISBLANK('Geotech Log'!$C$2),"",IF('Discontinuity Log'!B856&lt;&gt;"",'Geotech Log'!$C$2,""))</f>
        <v>GTF20-01</v>
      </c>
      <c r="B846" s="9" t="str">
        <f>IF(ISBLANK('Geotech Log'!$R$4),"",IF('Discontinuity Log'!B856&lt;&gt;"",'Geotech Log'!$R$4,""))</f>
        <v>FRO</v>
      </c>
      <c r="C846" s="17">
        <f ca="1">IF(ISBLANK('Discontinuity Log'!A856),"",'Discontinuity Log'!A856)</f>
        <v>198</v>
      </c>
      <c r="D846" s="25">
        <f>IF(ISBLANK('Discontinuity Log'!B856),"",'Discontinuity Log'!B856)</f>
        <v>368.68</v>
      </c>
      <c r="E846" s="17" t="str">
        <f>IF(ISBLANK('Discontinuity Log'!C856),"",'Discontinuity Log'!C856)</f>
        <v>BD</v>
      </c>
      <c r="F846" s="17" t="str">
        <f>IF(ISBLANK('Discontinuity Log'!D856),"",'Discontinuity Log'!D856)</f>
        <v>G</v>
      </c>
      <c r="G846" s="17" t="str">
        <f>IF(ISBLANK('Discontinuity Log'!E856),"",'Discontinuity Log'!E856)</f>
        <v>CLEAN</v>
      </c>
      <c r="H846" s="17" t="str">
        <f>IF(ISBLANK('Discontinuity Log'!F856),"",IF('Discontinuity Log'!F856="-","",'Discontinuity Log'!F856))</f>
        <v/>
      </c>
      <c r="I846" s="17" t="str">
        <f>IF(ISBLANK('Discontinuity Log'!G856),"",'Discontinuity Log'!G856)</f>
        <v>CL</v>
      </c>
      <c r="J846" s="17" t="str">
        <f>IF(ISBLANK('Discontinuity Log'!H856),"",'Discontinuity Log'!H856)</f>
        <v/>
      </c>
      <c r="K846" s="17" t="str">
        <f>IF(ISBLANK('Discontinuity Log'!I856),"",'Discontinuity Log'!I856)</f>
        <v>PL</v>
      </c>
      <c r="L846" s="17" t="str">
        <f>IF(ISBLANK('Discontinuity Log'!J856),"",'Discontinuity Log'!J856)</f>
        <v>SM</v>
      </c>
      <c r="M846" s="17">
        <f>IF(ISBLANK('Discontinuity Log'!K856),"",'Discontinuity Log'!K856)</f>
        <v>5</v>
      </c>
      <c r="N846" s="17" t="str">
        <f>IF(ISBLANK('Discontinuity Log'!L856),"",'Discontinuity Log'!L856)</f>
        <v>R3</v>
      </c>
      <c r="O846" s="17" t="str">
        <f>IF(ISBLANK('Discontinuity Log'!M856),"",'Discontinuity Log'!M856)</f>
        <v>W1</v>
      </c>
      <c r="P846" s="17">
        <f>IF(ISBLANK('Discontinuity Log'!N856),"",'Discontinuity Log'!N856)</f>
        <v>12</v>
      </c>
      <c r="Q846" s="17">
        <f>IF(ISBLANK('Discontinuity Log'!O856),"",'Discontinuity Log'!O856)</f>
        <v>61</v>
      </c>
      <c r="R846" s="17" t="str">
        <f>IF(ISBLANK('Discontinuity Log'!P856),"",'Discontinuity Log'!P856)</f>
        <v/>
      </c>
      <c r="S846" s="519" t="str">
        <f>IF(ISBLANK('Discontinuity Log'!Q856),"",'Discontinuity Log'!Q856)</f>
        <v/>
      </c>
    </row>
    <row r="847" spans="1:19" x14ac:dyDescent="0.25">
      <c r="A847" s="9" t="str">
        <f>IF(ISBLANK('Geotech Log'!$C$2),"",IF('Discontinuity Log'!B857&lt;&gt;"",'Geotech Log'!$C$2,""))</f>
        <v>GTF20-01</v>
      </c>
      <c r="B847" s="9" t="str">
        <f>IF(ISBLANK('Geotech Log'!$R$4),"",IF('Discontinuity Log'!B857&lt;&gt;"",'Geotech Log'!$R$4,""))</f>
        <v>FRO</v>
      </c>
      <c r="C847" s="17">
        <f ca="1">IF(ISBLANK('Discontinuity Log'!A857),"",'Discontinuity Log'!A857)</f>
        <v>198</v>
      </c>
      <c r="D847" s="25">
        <f>IF(ISBLANK('Discontinuity Log'!B857),"",'Discontinuity Log'!B857)</f>
        <v>369.05</v>
      </c>
      <c r="E847" s="17" t="str">
        <f>IF(ISBLANK('Discontinuity Log'!C857),"",'Discontinuity Log'!C857)</f>
        <v>BD</v>
      </c>
      <c r="F847" s="17" t="str">
        <f>IF(ISBLANK('Discontinuity Log'!D857),"",'Discontinuity Log'!D857)</f>
        <v>G</v>
      </c>
      <c r="G847" s="17" t="str">
        <f>IF(ISBLANK('Discontinuity Log'!E857),"",'Discontinuity Log'!E857)</f>
        <v>CLEAN</v>
      </c>
      <c r="H847" s="17" t="str">
        <f>IF(ISBLANK('Discontinuity Log'!F857),"",IF('Discontinuity Log'!F857="-","",'Discontinuity Log'!F857))</f>
        <v/>
      </c>
      <c r="I847" s="17" t="str">
        <f>IF(ISBLANK('Discontinuity Log'!G857),"",'Discontinuity Log'!G857)</f>
        <v>CL</v>
      </c>
      <c r="J847" s="17" t="str">
        <f>IF(ISBLANK('Discontinuity Log'!H857),"",'Discontinuity Log'!H857)</f>
        <v/>
      </c>
      <c r="K847" s="17" t="str">
        <f>IF(ISBLANK('Discontinuity Log'!I857),"",'Discontinuity Log'!I857)</f>
        <v>PL</v>
      </c>
      <c r="L847" s="17" t="str">
        <f>IF(ISBLANK('Discontinuity Log'!J857),"",'Discontinuity Log'!J857)</f>
        <v>SM</v>
      </c>
      <c r="M847" s="17">
        <f>IF(ISBLANK('Discontinuity Log'!K857),"",'Discontinuity Log'!K857)</f>
        <v>5</v>
      </c>
      <c r="N847" s="17" t="str">
        <f>IF(ISBLANK('Discontinuity Log'!L857),"",'Discontinuity Log'!L857)</f>
        <v>R3</v>
      </c>
      <c r="O847" s="17" t="str">
        <f>IF(ISBLANK('Discontinuity Log'!M857),"",'Discontinuity Log'!M857)</f>
        <v>W1</v>
      </c>
      <c r="P847" s="17">
        <f>IF(ISBLANK('Discontinuity Log'!N857),"",'Discontinuity Log'!N857)</f>
        <v>12</v>
      </c>
      <c r="Q847" s="17">
        <f>IF(ISBLANK('Discontinuity Log'!O857),"",'Discontinuity Log'!O857)</f>
        <v>62</v>
      </c>
      <c r="R847" s="17" t="str">
        <f>IF(ISBLANK('Discontinuity Log'!P857),"",'Discontinuity Log'!P857)</f>
        <v/>
      </c>
      <c r="S847" s="519" t="str">
        <f>IF(ISBLANK('Discontinuity Log'!Q857),"",'Discontinuity Log'!Q857)</f>
        <v/>
      </c>
    </row>
    <row r="848" spans="1:19" x14ac:dyDescent="0.25">
      <c r="A848" s="9" t="str">
        <f>IF(ISBLANK('Geotech Log'!$C$2),"",IF('Discontinuity Log'!B858&lt;&gt;"",'Geotech Log'!$C$2,""))</f>
        <v>GTF20-01</v>
      </c>
      <c r="B848" s="9" t="str">
        <f>IF(ISBLANK('Geotech Log'!$R$4),"",IF('Discontinuity Log'!B858&lt;&gt;"",'Geotech Log'!$R$4,""))</f>
        <v>FRO</v>
      </c>
      <c r="C848" s="17">
        <f ca="1">IF(ISBLANK('Discontinuity Log'!A858),"",'Discontinuity Log'!A858)</f>
        <v>198</v>
      </c>
      <c r="D848" s="25">
        <f>IF(ISBLANK('Discontinuity Log'!B858),"",'Discontinuity Log'!B858)</f>
        <v>370.3</v>
      </c>
      <c r="E848" s="17" t="str">
        <f>IF(ISBLANK('Discontinuity Log'!C858),"",'Discontinuity Log'!C858)</f>
        <v>BD</v>
      </c>
      <c r="F848" s="17" t="str">
        <f>IF(ISBLANK('Discontinuity Log'!D858),"",'Discontinuity Log'!D858)</f>
        <v>G</v>
      </c>
      <c r="G848" s="17" t="str">
        <f>IF(ISBLANK('Discontinuity Log'!E858),"",'Discontinuity Log'!E858)</f>
        <v>CLEAN</v>
      </c>
      <c r="H848" s="17" t="str">
        <f>IF(ISBLANK('Discontinuity Log'!F858),"",IF('Discontinuity Log'!F858="-","",'Discontinuity Log'!F858))</f>
        <v/>
      </c>
      <c r="I848" s="17" t="str">
        <f>IF(ISBLANK('Discontinuity Log'!G858),"",'Discontinuity Log'!G858)</f>
        <v>CL</v>
      </c>
      <c r="J848" s="17" t="str">
        <f>IF(ISBLANK('Discontinuity Log'!H858),"",'Discontinuity Log'!H858)</f>
        <v/>
      </c>
      <c r="K848" s="17" t="str">
        <f>IF(ISBLANK('Discontinuity Log'!I858),"",'Discontinuity Log'!I858)</f>
        <v>PL</v>
      </c>
      <c r="L848" s="17" t="str">
        <f>IF(ISBLANK('Discontinuity Log'!J858),"",'Discontinuity Log'!J858)</f>
        <v>SM</v>
      </c>
      <c r="M848" s="17">
        <f>IF(ISBLANK('Discontinuity Log'!K858),"",'Discontinuity Log'!K858)</f>
        <v>5</v>
      </c>
      <c r="N848" s="17" t="str">
        <f>IF(ISBLANK('Discontinuity Log'!L858),"",'Discontinuity Log'!L858)</f>
        <v>R3</v>
      </c>
      <c r="O848" s="17" t="str">
        <f>IF(ISBLANK('Discontinuity Log'!M858),"",'Discontinuity Log'!M858)</f>
        <v>W1</v>
      </c>
      <c r="P848" s="17">
        <f>IF(ISBLANK('Discontinuity Log'!N858),"",'Discontinuity Log'!N858)</f>
        <v>12</v>
      </c>
      <c r="Q848" s="17">
        <f>IF(ISBLANK('Discontinuity Log'!O858),"",'Discontinuity Log'!O858)</f>
        <v>62</v>
      </c>
      <c r="R848" s="17" t="str">
        <f>IF(ISBLANK('Discontinuity Log'!P858),"",'Discontinuity Log'!P858)</f>
        <v/>
      </c>
      <c r="S848" s="519" t="str">
        <f>IF(ISBLANK('Discontinuity Log'!Q858),"",'Discontinuity Log'!Q858)</f>
        <v/>
      </c>
    </row>
    <row r="849" spans="1:19" x14ac:dyDescent="0.25">
      <c r="A849" s="9" t="str">
        <f>IF(ISBLANK('Geotech Log'!$C$2),"",IF('Discontinuity Log'!B859&lt;&gt;"",'Geotech Log'!$C$2,""))</f>
        <v>GTF20-01</v>
      </c>
      <c r="B849" s="9" t="str">
        <f>IF(ISBLANK('Geotech Log'!$R$4),"",IF('Discontinuity Log'!B859&lt;&gt;"",'Geotech Log'!$R$4,""))</f>
        <v>FRO</v>
      </c>
      <c r="C849" s="17">
        <f ca="1">IF(ISBLANK('Discontinuity Log'!A859),"",'Discontinuity Log'!A859)</f>
        <v>199</v>
      </c>
      <c r="D849" s="25">
        <f>IF(ISBLANK('Discontinuity Log'!B859),"",'Discontinuity Log'!B859)</f>
        <v>371.4</v>
      </c>
      <c r="E849" s="17" t="str">
        <f>IF(ISBLANK('Discontinuity Log'!C859),"",'Discontinuity Log'!C859)</f>
        <v>BD</v>
      </c>
      <c r="F849" s="17" t="str">
        <f>IF(ISBLANK('Discontinuity Log'!D859),"",'Discontinuity Log'!D859)</f>
        <v>G</v>
      </c>
      <c r="G849" s="17" t="str">
        <f>IF(ISBLANK('Discontinuity Log'!E859),"",'Discontinuity Log'!E859)</f>
        <v>CLEAN</v>
      </c>
      <c r="H849" s="17" t="str">
        <f>IF(ISBLANK('Discontinuity Log'!F859),"",IF('Discontinuity Log'!F859="-","",'Discontinuity Log'!F859))</f>
        <v/>
      </c>
      <c r="I849" s="17" t="str">
        <f>IF(ISBLANK('Discontinuity Log'!G859),"",'Discontinuity Log'!G859)</f>
        <v>CL</v>
      </c>
      <c r="J849" s="17" t="str">
        <f>IF(ISBLANK('Discontinuity Log'!H859),"",'Discontinuity Log'!H859)</f>
        <v/>
      </c>
      <c r="K849" s="17" t="str">
        <f>IF(ISBLANK('Discontinuity Log'!I859),"",'Discontinuity Log'!I859)</f>
        <v>PL</v>
      </c>
      <c r="L849" s="17" t="str">
        <f>IF(ISBLANK('Discontinuity Log'!J859),"",'Discontinuity Log'!J859)</f>
        <v>SM</v>
      </c>
      <c r="M849" s="17">
        <f>IF(ISBLANK('Discontinuity Log'!K859),"",'Discontinuity Log'!K859)</f>
        <v>5</v>
      </c>
      <c r="N849" s="17" t="str">
        <f>IF(ISBLANK('Discontinuity Log'!L859),"",'Discontinuity Log'!L859)</f>
        <v>R3</v>
      </c>
      <c r="O849" s="17" t="str">
        <f>IF(ISBLANK('Discontinuity Log'!M859),"",'Discontinuity Log'!M859)</f>
        <v>W1</v>
      </c>
      <c r="P849" s="17">
        <f>IF(ISBLANK('Discontinuity Log'!N859),"",'Discontinuity Log'!N859)</f>
        <v>12</v>
      </c>
      <c r="Q849" s="17">
        <f>IF(ISBLANK('Discontinuity Log'!O859),"",'Discontinuity Log'!O859)</f>
        <v>74</v>
      </c>
      <c r="R849" s="17" t="str">
        <f>IF(ISBLANK('Discontinuity Log'!P859),"",'Discontinuity Log'!P859)</f>
        <v/>
      </c>
      <c r="S849" s="519" t="str">
        <f>IF(ISBLANK('Discontinuity Log'!Q859),"",'Discontinuity Log'!Q859)</f>
        <v/>
      </c>
    </row>
    <row r="850" spans="1:19" x14ac:dyDescent="0.25">
      <c r="A850" s="9" t="str">
        <f>IF(ISBLANK('Geotech Log'!$C$2),"",IF('Discontinuity Log'!B860&lt;&gt;"",'Geotech Log'!$C$2,""))</f>
        <v>GTF20-01</v>
      </c>
      <c r="B850" s="9" t="str">
        <f>IF(ISBLANK('Geotech Log'!$R$4),"",IF('Discontinuity Log'!B860&lt;&gt;"",'Geotech Log'!$R$4,""))</f>
        <v>FRO</v>
      </c>
      <c r="C850" s="17">
        <f ca="1">IF(ISBLANK('Discontinuity Log'!A860),"",'Discontinuity Log'!A860)</f>
        <v>199</v>
      </c>
      <c r="D850" s="25">
        <f>IF(ISBLANK('Discontinuity Log'!B860),"",'Discontinuity Log'!B860)</f>
        <v>371.89</v>
      </c>
      <c r="E850" s="17" t="str">
        <f>IF(ISBLANK('Discontinuity Log'!C860),"",'Discontinuity Log'!C860)</f>
        <v>JN</v>
      </c>
      <c r="F850" s="17" t="str">
        <f>IF(ISBLANK('Discontinuity Log'!D860),"",'Discontinuity Log'!D860)</f>
        <v>G</v>
      </c>
      <c r="G850" s="17" t="str">
        <f>IF(ISBLANK('Discontinuity Log'!E860),"",'Discontinuity Log'!E860)</f>
        <v>CLEAN</v>
      </c>
      <c r="H850" s="17" t="str">
        <f>IF(ISBLANK('Discontinuity Log'!F860),"",IF('Discontinuity Log'!F860="-","",'Discontinuity Log'!F860))</f>
        <v/>
      </c>
      <c r="I850" s="17" t="str">
        <f>IF(ISBLANK('Discontinuity Log'!G860),"",'Discontinuity Log'!G860)</f>
        <v>CL</v>
      </c>
      <c r="J850" s="17" t="str">
        <f>IF(ISBLANK('Discontinuity Log'!H860),"",'Discontinuity Log'!H860)</f>
        <v/>
      </c>
      <c r="K850" s="17" t="str">
        <f>IF(ISBLANK('Discontinuity Log'!I860),"",'Discontinuity Log'!I860)</f>
        <v>PL</v>
      </c>
      <c r="L850" s="17" t="str">
        <f>IF(ISBLANK('Discontinuity Log'!J860),"",'Discontinuity Log'!J860)</f>
        <v>SM</v>
      </c>
      <c r="M850" s="17">
        <f>IF(ISBLANK('Discontinuity Log'!K860),"",'Discontinuity Log'!K860)</f>
        <v>3</v>
      </c>
      <c r="N850" s="17" t="str">
        <f>IF(ISBLANK('Discontinuity Log'!L860),"",'Discontinuity Log'!L860)</f>
        <v>R3</v>
      </c>
      <c r="O850" s="17" t="str">
        <f>IF(ISBLANK('Discontinuity Log'!M860),"",'Discontinuity Log'!M860)</f>
        <v>W1</v>
      </c>
      <c r="P850" s="17">
        <f>IF(ISBLANK('Discontinuity Log'!N860),"",'Discontinuity Log'!N860)</f>
        <v>12</v>
      </c>
      <c r="Q850" s="17">
        <f>IF(ISBLANK('Discontinuity Log'!O860),"",'Discontinuity Log'!O860)</f>
        <v>42</v>
      </c>
      <c r="R850" s="17" t="str">
        <f>IF(ISBLANK('Discontinuity Log'!P860),"",'Discontinuity Log'!P860)</f>
        <v/>
      </c>
      <c r="S850" s="519" t="str">
        <f>IF(ISBLANK('Discontinuity Log'!Q860),"",'Discontinuity Log'!Q860)</f>
        <v xml:space="preserve">JOINT ELLIPSE BOTTOM BECOMES ROUGH WITH A LOCAL CURVE IN IT, INCREASING JCON VALUE TO 12.  BETA ANGLE 90 DEGREE ROTATION FROM BEDDING BETA. </v>
      </c>
    </row>
    <row r="851" spans="1:19" x14ac:dyDescent="0.25">
      <c r="A851" s="9" t="str">
        <f>IF(ISBLANK('Geotech Log'!$C$2),"",IF('Discontinuity Log'!B861&lt;&gt;"",'Geotech Log'!$C$2,""))</f>
        <v>GTF20-01</v>
      </c>
      <c r="B851" s="9" t="str">
        <f>IF(ISBLANK('Geotech Log'!$R$4),"",IF('Discontinuity Log'!B861&lt;&gt;"",'Geotech Log'!$R$4,""))</f>
        <v>FRO</v>
      </c>
      <c r="C851" s="17">
        <f ca="1">IF(ISBLANK('Discontinuity Log'!A861),"",'Discontinuity Log'!A861)</f>
        <v>199</v>
      </c>
      <c r="D851" s="25">
        <f>IF(ISBLANK('Discontinuity Log'!B861),"",'Discontinuity Log'!B861)</f>
        <v>372.41</v>
      </c>
      <c r="E851" s="17" t="str">
        <f>IF(ISBLANK('Discontinuity Log'!C861),"",'Discontinuity Log'!C861)</f>
        <v>BD</v>
      </c>
      <c r="F851" s="17" t="str">
        <f>IF(ISBLANK('Discontinuity Log'!D861),"",'Discontinuity Log'!D861)</f>
        <v>G</v>
      </c>
      <c r="G851" s="17" t="str">
        <f>IF(ISBLANK('Discontinuity Log'!E861),"",'Discontinuity Log'!E861)</f>
        <v>CLEAN</v>
      </c>
      <c r="H851" s="17" t="str">
        <f>IF(ISBLANK('Discontinuity Log'!F861),"",IF('Discontinuity Log'!F861="-","",'Discontinuity Log'!F861))</f>
        <v/>
      </c>
      <c r="I851" s="17" t="str">
        <f>IF(ISBLANK('Discontinuity Log'!G861),"",'Discontinuity Log'!G861)</f>
        <v>CL</v>
      </c>
      <c r="J851" s="17" t="str">
        <f>IF(ISBLANK('Discontinuity Log'!H861),"",'Discontinuity Log'!H861)</f>
        <v/>
      </c>
      <c r="K851" s="17" t="str">
        <f>IF(ISBLANK('Discontinuity Log'!I861),"",'Discontinuity Log'!I861)</f>
        <v>ST</v>
      </c>
      <c r="L851" s="17" t="str">
        <f>IF(ISBLANK('Discontinuity Log'!J861),"",'Discontinuity Log'!J861)</f>
        <v>SM</v>
      </c>
      <c r="M851" s="17">
        <f>IF(ISBLANK('Discontinuity Log'!K861),"",'Discontinuity Log'!K861)</f>
        <v>7</v>
      </c>
      <c r="N851" s="17" t="str">
        <f>IF(ISBLANK('Discontinuity Log'!L861),"",'Discontinuity Log'!L861)</f>
        <v>R3</v>
      </c>
      <c r="O851" s="17" t="str">
        <f>IF(ISBLANK('Discontinuity Log'!M861),"",'Discontinuity Log'!M861)</f>
        <v>W1</v>
      </c>
      <c r="P851" s="17">
        <f>IF(ISBLANK('Discontinuity Log'!N861),"",'Discontinuity Log'!N861)</f>
        <v>12</v>
      </c>
      <c r="Q851" s="17">
        <f>IF(ISBLANK('Discontinuity Log'!O861),"",'Discontinuity Log'!O861)</f>
        <v>61</v>
      </c>
      <c r="R851" s="17" t="str">
        <f>IF(ISBLANK('Discontinuity Log'!P861),"",'Discontinuity Log'!P861)</f>
        <v/>
      </c>
      <c r="S851" s="519" t="str">
        <f>IF(ISBLANK('Discontinuity Log'!Q861),"",'Discontinuity Log'!Q861)</f>
        <v xml:space="preserve">FACE CONTAINS A COUPLE MM WIDE STEPS AND SLIGHT UNDULATION. </v>
      </c>
    </row>
    <row r="852" spans="1:19" x14ac:dyDescent="0.25">
      <c r="A852" s="9" t="str">
        <f>IF(ISBLANK('Geotech Log'!$C$2),"",IF('Discontinuity Log'!B862&lt;&gt;"",'Geotech Log'!$C$2,""))</f>
        <v>GTF20-01</v>
      </c>
      <c r="B852" s="9" t="str">
        <f>IF(ISBLANK('Geotech Log'!$R$4),"",IF('Discontinuity Log'!B862&lt;&gt;"",'Geotech Log'!$R$4,""))</f>
        <v>FRO</v>
      </c>
      <c r="C852" s="17">
        <f ca="1">IF(ISBLANK('Discontinuity Log'!A862),"",'Discontinuity Log'!A862)</f>
        <v>200</v>
      </c>
      <c r="D852" s="25">
        <f>IF(ISBLANK('Discontinuity Log'!B862),"",'Discontinuity Log'!B862)</f>
        <v>374.26</v>
      </c>
      <c r="E852" s="17" t="str">
        <f>IF(ISBLANK('Discontinuity Log'!C862),"",'Discontinuity Log'!C862)</f>
        <v>BD</v>
      </c>
      <c r="F852" s="17" t="str">
        <f>IF(ISBLANK('Discontinuity Log'!D862),"",'Discontinuity Log'!D862)</f>
        <v>G</v>
      </c>
      <c r="G852" s="17" t="str">
        <f>IF(ISBLANK('Discontinuity Log'!E862),"",'Discontinuity Log'!E862)</f>
        <v>COAL</v>
      </c>
      <c r="H852" s="17" t="str">
        <f>IF(ISBLANK('Discontinuity Log'!F862),"",IF('Discontinuity Log'!F862="-","",'Discontinuity Log'!F862))</f>
        <v/>
      </c>
      <c r="I852" s="17" t="str">
        <f>IF(ISBLANK('Discontinuity Log'!G862),"",'Discontinuity Log'!G862)</f>
        <v>CC</v>
      </c>
      <c r="J852" s="17" t="str">
        <f>IF(ISBLANK('Discontinuity Log'!H862),"",'Discontinuity Log'!H862)</f>
        <v/>
      </c>
      <c r="K852" s="17" t="str">
        <f>IF(ISBLANK('Discontinuity Log'!I862),"",'Discontinuity Log'!I862)</f>
        <v>PL</v>
      </c>
      <c r="L852" s="17" t="str">
        <f>IF(ISBLANK('Discontinuity Log'!J862),"",'Discontinuity Log'!J862)</f>
        <v>PO</v>
      </c>
      <c r="M852" s="17">
        <f>IF(ISBLANK('Discontinuity Log'!K862),"",'Discontinuity Log'!K862)</f>
        <v>3</v>
      </c>
      <c r="N852" s="17" t="str">
        <f>IF(ISBLANK('Discontinuity Log'!L862),"",'Discontinuity Log'!L862)</f>
        <v>R3</v>
      </c>
      <c r="O852" s="17" t="str">
        <f>IF(ISBLANK('Discontinuity Log'!M862),"",'Discontinuity Log'!M862)</f>
        <v>W1</v>
      </c>
      <c r="P852" s="17">
        <f>IF(ISBLANK('Discontinuity Log'!N862),"",'Discontinuity Log'!N862)</f>
        <v>6</v>
      </c>
      <c r="Q852" s="17">
        <f>IF(ISBLANK('Discontinuity Log'!O862),"",'Discontinuity Log'!O862)</f>
        <v>62</v>
      </c>
      <c r="R852" s="17" t="str">
        <f>IF(ISBLANK('Discontinuity Log'!P862),"",'Discontinuity Log'!P862)</f>
        <v/>
      </c>
      <c r="S852" s="519" t="str">
        <f>IF(ISBLANK('Discontinuity Log'!Q862),"",'Discontinuity Log'!Q862)</f>
        <v/>
      </c>
    </row>
    <row r="853" spans="1:19" x14ac:dyDescent="0.25">
      <c r="A853" s="9" t="str">
        <f>IF(ISBLANK('Geotech Log'!$C$2),"",IF('Discontinuity Log'!B863&lt;&gt;"",'Geotech Log'!$C$2,""))</f>
        <v>GTF20-01</v>
      </c>
      <c r="B853" s="9" t="str">
        <f>IF(ISBLANK('Geotech Log'!$R$4),"",IF('Discontinuity Log'!B863&lt;&gt;"",'Geotech Log'!$R$4,""))</f>
        <v>FRO</v>
      </c>
      <c r="C853" s="17">
        <f ca="1">IF(ISBLANK('Discontinuity Log'!A863),"",'Discontinuity Log'!A863)</f>
        <v>200</v>
      </c>
      <c r="D853" s="25">
        <f>IF(ISBLANK('Discontinuity Log'!B863),"",'Discontinuity Log'!B863)</f>
        <v>374.43</v>
      </c>
      <c r="E853" s="17" t="str">
        <f>IF(ISBLANK('Discontinuity Log'!C863),"",'Discontinuity Log'!C863)</f>
        <v>BD</v>
      </c>
      <c r="F853" s="17" t="str">
        <f>IF(ISBLANK('Discontinuity Log'!D863),"",'Discontinuity Log'!D863)</f>
        <v>G</v>
      </c>
      <c r="G853" s="17" t="str">
        <f>IF(ISBLANK('Discontinuity Log'!E863),"",'Discontinuity Log'!E863)</f>
        <v>CLEAN</v>
      </c>
      <c r="H853" s="17" t="str">
        <f>IF(ISBLANK('Discontinuity Log'!F863),"",IF('Discontinuity Log'!F863="-","",'Discontinuity Log'!F863))</f>
        <v/>
      </c>
      <c r="I853" s="17" t="str">
        <f>IF(ISBLANK('Discontinuity Log'!G863),"",'Discontinuity Log'!G863)</f>
        <v>CL</v>
      </c>
      <c r="J853" s="17" t="str">
        <f>IF(ISBLANK('Discontinuity Log'!H863),"",'Discontinuity Log'!H863)</f>
        <v/>
      </c>
      <c r="K853" s="17" t="str">
        <f>IF(ISBLANK('Discontinuity Log'!I863),"",'Discontinuity Log'!I863)</f>
        <v>PL</v>
      </c>
      <c r="L853" s="17" t="str">
        <f>IF(ISBLANK('Discontinuity Log'!J863),"",'Discontinuity Log'!J863)</f>
        <v>SM</v>
      </c>
      <c r="M853" s="17">
        <f>IF(ISBLANK('Discontinuity Log'!K863),"",'Discontinuity Log'!K863)</f>
        <v>7</v>
      </c>
      <c r="N853" s="17" t="str">
        <f>IF(ISBLANK('Discontinuity Log'!L863),"",'Discontinuity Log'!L863)</f>
        <v>R3</v>
      </c>
      <c r="O853" s="17" t="str">
        <f>IF(ISBLANK('Discontinuity Log'!M863),"",'Discontinuity Log'!M863)</f>
        <v>W1</v>
      </c>
      <c r="P853" s="17">
        <f>IF(ISBLANK('Discontinuity Log'!N863),"",'Discontinuity Log'!N863)</f>
        <v>12</v>
      </c>
      <c r="Q853" s="17">
        <f>IF(ISBLANK('Discontinuity Log'!O863),"",'Discontinuity Log'!O863)</f>
        <v>63</v>
      </c>
      <c r="R853" s="17" t="str">
        <f>IF(ISBLANK('Discontinuity Log'!P863),"",'Discontinuity Log'!P863)</f>
        <v/>
      </c>
      <c r="S853" s="519" t="str">
        <f>IF(ISBLANK('Discontinuity Log'!Q863),"",'Discontinuity Log'!Q863)</f>
        <v/>
      </c>
    </row>
    <row r="854" spans="1:19" x14ac:dyDescent="0.25">
      <c r="A854" s="9" t="str">
        <f>IF(ISBLANK('Geotech Log'!$C$2),"",IF('Discontinuity Log'!B864&lt;&gt;"",'Geotech Log'!$C$2,""))</f>
        <v>GTF20-01</v>
      </c>
      <c r="B854" s="9" t="str">
        <f>IF(ISBLANK('Geotech Log'!$R$4),"",IF('Discontinuity Log'!B864&lt;&gt;"",'Geotech Log'!$R$4,""))</f>
        <v>FRO</v>
      </c>
      <c r="C854" s="17">
        <f ca="1">IF(ISBLANK('Discontinuity Log'!A864),"",'Discontinuity Log'!A864)</f>
        <v>200</v>
      </c>
      <c r="D854" s="25">
        <f>IF(ISBLANK('Discontinuity Log'!B864),"",'Discontinuity Log'!B864)</f>
        <v>375.15</v>
      </c>
      <c r="E854" s="17" t="str">
        <f>IF(ISBLANK('Discontinuity Log'!C864),"",'Discontinuity Log'!C864)</f>
        <v>JN</v>
      </c>
      <c r="F854" s="17" t="str">
        <f>IF(ISBLANK('Discontinuity Log'!D864),"",'Discontinuity Log'!D864)</f>
        <v>G</v>
      </c>
      <c r="G854" s="17" t="str">
        <f>IF(ISBLANK('Discontinuity Log'!E864),"",'Discontinuity Log'!E864)</f>
        <v>CLEAN</v>
      </c>
      <c r="H854" s="17" t="str">
        <f>IF(ISBLANK('Discontinuity Log'!F864),"",IF('Discontinuity Log'!F864="-","",'Discontinuity Log'!F864))</f>
        <v/>
      </c>
      <c r="I854" s="17" t="str">
        <f>IF(ISBLANK('Discontinuity Log'!G864),"",'Discontinuity Log'!G864)</f>
        <v>CL</v>
      </c>
      <c r="J854" s="17" t="str">
        <f>IF(ISBLANK('Discontinuity Log'!H864),"",'Discontinuity Log'!H864)</f>
        <v/>
      </c>
      <c r="K854" s="17" t="str">
        <f>IF(ISBLANK('Discontinuity Log'!I864),"",'Discontinuity Log'!I864)</f>
        <v>PL</v>
      </c>
      <c r="L854" s="17" t="str">
        <f>IF(ISBLANK('Discontinuity Log'!J864),"",'Discontinuity Log'!J864)</f>
        <v>SM</v>
      </c>
      <c r="M854" s="17">
        <f>IF(ISBLANK('Discontinuity Log'!K864),"",'Discontinuity Log'!K864)</f>
        <v>5</v>
      </c>
      <c r="N854" s="17" t="str">
        <f>IF(ISBLANK('Discontinuity Log'!L864),"",'Discontinuity Log'!L864)</f>
        <v>R3</v>
      </c>
      <c r="O854" s="17" t="str">
        <f>IF(ISBLANK('Discontinuity Log'!M864),"",'Discontinuity Log'!M864)</f>
        <v>W1</v>
      </c>
      <c r="P854" s="17">
        <f>IF(ISBLANK('Discontinuity Log'!N864),"",'Discontinuity Log'!N864)</f>
        <v>12</v>
      </c>
      <c r="Q854" s="17">
        <f>IF(ISBLANK('Discontinuity Log'!O864),"",'Discontinuity Log'!O864)</f>
        <v>49</v>
      </c>
      <c r="R854" s="17" t="str">
        <f>IF(ISBLANK('Discontinuity Log'!P864),"",'Discontinuity Log'!P864)</f>
        <v/>
      </c>
      <c r="S854" s="519" t="str">
        <f>IF(ISBLANK('Discontinuity Log'!Q864),"",'Discontinuity Log'!Q864)</f>
        <v xml:space="preserve">BETA ANGLE ROUGHLY 45 DEGREE ROTATION FROM BEDDING BETA. </v>
      </c>
    </row>
    <row r="855" spans="1:19" x14ac:dyDescent="0.25">
      <c r="A855" s="9" t="str">
        <f>IF(ISBLANK('Geotech Log'!$C$2),"",IF('Discontinuity Log'!B865&lt;&gt;"",'Geotech Log'!$C$2,""))</f>
        <v>GTF20-01</v>
      </c>
      <c r="B855" s="9" t="str">
        <f>IF(ISBLANK('Geotech Log'!$R$4),"",IF('Discontinuity Log'!B865&lt;&gt;"",'Geotech Log'!$R$4,""))</f>
        <v>FRO</v>
      </c>
      <c r="C855" s="17">
        <f ca="1">IF(ISBLANK('Discontinuity Log'!A865),"",'Discontinuity Log'!A865)</f>
        <v>201</v>
      </c>
      <c r="D855" s="25">
        <f>IF(ISBLANK('Discontinuity Log'!B865),"",'Discontinuity Log'!B865)</f>
        <v>377.65</v>
      </c>
      <c r="E855" s="17" t="str">
        <f>IF(ISBLANK('Discontinuity Log'!C865),"",'Discontinuity Log'!C865)</f>
        <v>JN</v>
      </c>
      <c r="F855" s="17" t="str">
        <f>IF(ISBLANK('Discontinuity Log'!D865),"",'Discontinuity Log'!D865)</f>
        <v>G</v>
      </c>
      <c r="G855" s="17" t="str">
        <f>IF(ISBLANK('Discontinuity Log'!E865),"",'Discontinuity Log'!E865)</f>
        <v>CLEAN</v>
      </c>
      <c r="H855" s="17" t="str">
        <f>IF(ISBLANK('Discontinuity Log'!F865),"",IF('Discontinuity Log'!F865="-","",'Discontinuity Log'!F865))</f>
        <v/>
      </c>
      <c r="I855" s="17" t="str">
        <f>IF(ISBLANK('Discontinuity Log'!G865),"",'Discontinuity Log'!G865)</f>
        <v>CL</v>
      </c>
      <c r="J855" s="17" t="str">
        <f>IF(ISBLANK('Discontinuity Log'!H865),"",'Discontinuity Log'!H865)</f>
        <v/>
      </c>
      <c r="K855" s="17" t="str">
        <f>IF(ISBLANK('Discontinuity Log'!I865),"",'Discontinuity Log'!I865)</f>
        <v>PL</v>
      </c>
      <c r="L855" s="17" t="str">
        <f>IF(ISBLANK('Discontinuity Log'!J865),"",'Discontinuity Log'!J865)</f>
        <v>SM</v>
      </c>
      <c r="M855" s="17">
        <f>IF(ISBLANK('Discontinuity Log'!K865),"",'Discontinuity Log'!K865)</f>
        <v>5</v>
      </c>
      <c r="N855" s="17" t="str">
        <f>IF(ISBLANK('Discontinuity Log'!L865),"",'Discontinuity Log'!L865)</f>
        <v>R3</v>
      </c>
      <c r="O855" s="17" t="str">
        <f>IF(ISBLANK('Discontinuity Log'!M865),"",'Discontinuity Log'!M865)</f>
        <v>W1</v>
      </c>
      <c r="P855" s="17">
        <f>IF(ISBLANK('Discontinuity Log'!N865),"",'Discontinuity Log'!N865)</f>
        <v>12</v>
      </c>
      <c r="Q855" s="17">
        <f>IF(ISBLANK('Discontinuity Log'!O865),"",'Discontinuity Log'!O865)</f>
        <v>41</v>
      </c>
      <c r="R855" s="17" t="str">
        <f>IF(ISBLANK('Discontinuity Log'!P865),"",'Discontinuity Log'!P865)</f>
        <v/>
      </c>
      <c r="S855" s="519" t="str">
        <f>IF(ISBLANK('Discontinuity Log'!Q865),"",'Discontinuity Log'!Q865)</f>
        <v/>
      </c>
    </row>
    <row r="856" spans="1:19" x14ac:dyDescent="0.25">
      <c r="A856" s="9" t="str">
        <f>IF(ISBLANK('Geotech Log'!$C$2),"",IF('Discontinuity Log'!B866&lt;&gt;"",'Geotech Log'!$C$2,""))</f>
        <v>GTF20-01</v>
      </c>
      <c r="B856" s="9" t="str">
        <f>IF(ISBLANK('Geotech Log'!$R$4),"",IF('Discontinuity Log'!B866&lt;&gt;"",'Geotech Log'!$R$4,""))</f>
        <v>FRO</v>
      </c>
      <c r="C856" s="17">
        <f ca="1">IF(ISBLANK('Discontinuity Log'!A866),"",'Discontinuity Log'!A866)</f>
        <v>201</v>
      </c>
      <c r="D856" s="25">
        <f>IF(ISBLANK('Discontinuity Log'!B866),"",'Discontinuity Log'!B866)</f>
        <v>379.13</v>
      </c>
      <c r="E856" s="17" t="str">
        <f>IF(ISBLANK('Discontinuity Log'!C866),"",'Discontinuity Log'!C866)</f>
        <v>JN</v>
      </c>
      <c r="F856" s="17" t="str">
        <f>IF(ISBLANK('Discontinuity Log'!D866),"",'Discontinuity Log'!D866)</f>
        <v>G</v>
      </c>
      <c r="G856" s="17" t="str">
        <f>IF(ISBLANK('Discontinuity Log'!E866),"",'Discontinuity Log'!E866)</f>
        <v>CLEAN</v>
      </c>
      <c r="H856" s="17" t="str">
        <f>IF(ISBLANK('Discontinuity Log'!F866),"",IF('Discontinuity Log'!F866="-","",'Discontinuity Log'!F866))</f>
        <v/>
      </c>
      <c r="I856" s="17" t="str">
        <f>IF(ISBLANK('Discontinuity Log'!G866),"",'Discontinuity Log'!G866)</f>
        <v>CL</v>
      </c>
      <c r="J856" s="17" t="str">
        <f>IF(ISBLANK('Discontinuity Log'!H866),"",'Discontinuity Log'!H866)</f>
        <v/>
      </c>
      <c r="K856" s="17" t="str">
        <f>IF(ISBLANK('Discontinuity Log'!I866),"",'Discontinuity Log'!I866)</f>
        <v>PL</v>
      </c>
      <c r="L856" s="17" t="str">
        <f>IF(ISBLANK('Discontinuity Log'!J866),"",'Discontinuity Log'!J866)</f>
        <v>SM</v>
      </c>
      <c r="M856" s="17">
        <f>IF(ISBLANK('Discontinuity Log'!K866),"",'Discontinuity Log'!K866)</f>
        <v>3</v>
      </c>
      <c r="N856" s="17" t="str">
        <f>IF(ISBLANK('Discontinuity Log'!L866),"",'Discontinuity Log'!L866)</f>
        <v>R3</v>
      </c>
      <c r="O856" s="17" t="str">
        <f>IF(ISBLANK('Discontinuity Log'!M866),"",'Discontinuity Log'!M866)</f>
        <v>W1</v>
      </c>
      <c r="P856" s="17">
        <f>IF(ISBLANK('Discontinuity Log'!N866),"",'Discontinuity Log'!N866)</f>
        <v>12</v>
      </c>
      <c r="Q856" s="17">
        <f>IF(ISBLANK('Discontinuity Log'!O866),"",'Discontinuity Log'!O866)</f>
        <v>34</v>
      </c>
      <c r="R856" s="17" t="str">
        <f>IF(ISBLANK('Discontinuity Log'!P866),"",'Discontinuity Log'!P866)</f>
        <v/>
      </c>
      <c r="S856" s="519" t="str">
        <f>IF(ISBLANK('Discontinuity Log'!Q866),"",'Discontinuity Log'!Q866)</f>
        <v/>
      </c>
    </row>
    <row r="857" spans="1:19" x14ac:dyDescent="0.25">
      <c r="A857" s="9" t="str">
        <f>IF(ISBLANK('Geotech Log'!$C$2),"",IF('Discontinuity Log'!B867&lt;&gt;"",'Geotech Log'!$C$2,""))</f>
        <v>GTF20-01</v>
      </c>
      <c r="B857" s="9" t="str">
        <f>IF(ISBLANK('Geotech Log'!$R$4),"",IF('Discontinuity Log'!B867&lt;&gt;"",'Geotech Log'!$R$4,""))</f>
        <v>FRO</v>
      </c>
      <c r="C857" s="17">
        <f ca="1">IF(ISBLANK('Discontinuity Log'!A867),"",'Discontinuity Log'!A867)</f>
        <v>202</v>
      </c>
      <c r="D857" s="25">
        <f>IF(ISBLANK('Discontinuity Log'!B867),"",'Discontinuity Log'!B867)</f>
        <v>381</v>
      </c>
      <c r="E857" s="17" t="str">
        <f>IF(ISBLANK('Discontinuity Log'!C867),"",'Discontinuity Log'!C867)</f>
        <v>BD</v>
      </c>
      <c r="F857" s="17" t="str">
        <f>IF(ISBLANK('Discontinuity Log'!D867),"",'Discontinuity Log'!D867)</f>
        <v>G</v>
      </c>
      <c r="G857" s="17" t="str">
        <f>IF(ISBLANK('Discontinuity Log'!E867),"",'Discontinuity Log'!E867)</f>
        <v>CLEAN</v>
      </c>
      <c r="H857" s="17" t="str">
        <f>IF(ISBLANK('Discontinuity Log'!F867),"",IF('Discontinuity Log'!F867="-","",'Discontinuity Log'!F867))</f>
        <v/>
      </c>
      <c r="I857" s="17" t="str">
        <f>IF(ISBLANK('Discontinuity Log'!G867),"",'Discontinuity Log'!G867)</f>
        <v>CL</v>
      </c>
      <c r="J857" s="17" t="str">
        <f>IF(ISBLANK('Discontinuity Log'!H867),"",'Discontinuity Log'!H867)</f>
        <v/>
      </c>
      <c r="K857" s="17" t="str">
        <f>IF(ISBLANK('Discontinuity Log'!I867),"",'Discontinuity Log'!I867)</f>
        <v>PL</v>
      </c>
      <c r="L857" s="17" t="str">
        <f>IF(ISBLANK('Discontinuity Log'!J867),"",'Discontinuity Log'!J867)</f>
        <v>RO</v>
      </c>
      <c r="M857" s="17">
        <f>IF(ISBLANK('Discontinuity Log'!K867),"",'Discontinuity Log'!K867)</f>
        <v>9</v>
      </c>
      <c r="N857" s="17" t="str">
        <f>IF(ISBLANK('Discontinuity Log'!L867),"",'Discontinuity Log'!L867)</f>
        <v>R3</v>
      </c>
      <c r="O857" s="17" t="str">
        <f>IF(ISBLANK('Discontinuity Log'!M867),"",'Discontinuity Log'!M867)</f>
        <v>W1</v>
      </c>
      <c r="P857" s="17">
        <f>IF(ISBLANK('Discontinuity Log'!N867),"",'Discontinuity Log'!N867)</f>
        <v>12</v>
      </c>
      <c r="Q857" s="17">
        <f>IF(ISBLANK('Discontinuity Log'!O867),"",'Discontinuity Log'!O867)</f>
        <v>57</v>
      </c>
      <c r="R857" s="17" t="str">
        <f>IF(ISBLANK('Discontinuity Log'!P867),"",'Discontinuity Log'!P867)</f>
        <v/>
      </c>
      <c r="S857" s="519" t="str">
        <f>IF(ISBLANK('Discontinuity Log'!Q867),"",'Discontinuity Log'!Q867)</f>
        <v/>
      </c>
    </row>
    <row r="858" spans="1:19" x14ac:dyDescent="0.25">
      <c r="A858" s="9" t="str">
        <f>IF(ISBLANK('Geotech Log'!$C$2),"",IF('Discontinuity Log'!B868&lt;&gt;"",'Geotech Log'!$C$2,""))</f>
        <v>GTF20-01</v>
      </c>
      <c r="B858" s="9" t="str">
        <f>IF(ISBLANK('Geotech Log'!$R$4),"",IF('Discontinuity Log'!B868&lt;&gt;"",'Geotech Log'!$R$4,""))</f>
        <v>FRO</v>
      </c>
      <c r="C858" s="17">
        <f ca="1">IF(ISBLANK('Discontinuity Log'!A868),"",'Discontinuity Log'!A868)</f>
        <v>202</v>
      </c>
      <c r="D858" s="25">
        <f>IF(ISBLANK('Discontinuity Log'!B868),"",'Discontinuity Log'!B868)</f>
        <v>381.96</v>
      </c>
      <c r="E858" s="17" t="str">
        <f>IF(ISBLANK('Discontinuity Log'!C868),"",'Discontinuity Log'!C868)</f>
        <v>JN</v>
      </c>
      <c r="F858" s="17" t="str">
        <f>IF(ISBLANK('Discontinuity Log'!D868),"",'Discontinuity Log'!D868)</f>
        <v>G</v>
      </c>
      <c r="G858" s="17" t="str">
        <f>IF(ISBLANK('Discontinuity Log'!E868),"",'Discontinuity Log'!E868)</f>
        <v>COAL</v>
      </c>
      <c r="H858" s="17" t="str">
        <f>IF(ISBLANK('Discontinuity Log'!F868),"",IF('Discontinuity Log'!F868="-","",'Discontinuity Log'!F868))</f>
        <v/>
      </c>
      <c r="I858" s="17" t="str">
        <f>IF(ISBLANK('Discontinuity Log'!G868),"",'Discontinuity Log'!G868)</f>
        <v>PC</v>
      </c>
      <c r="J858" s="17" t="str">
        <f>IF(ISBLANK('Discontinuity Log'!H868),"",'Discontinuity Log'!H868)</f>
        <v/>
      </c>
      <c r="K858" s="17" t="str">
        <f>IF(ISBLANK('Discontinuity Log'!I868),"",'Discontinuity Log'!I868)</f>
        <v>PL</v>
      </c>
      <c r="L858" s="17" t="str">
        <f>IF(ISBLANK('Discontinuity Log'!J868),"",'Discontinuity Log'!J868)</f>
        <v>SM</v>
      </c>
      <c r="M858" s="17">
        <f>IF(ISBLANK('Discontinuity Log'!K868),"",'Discontinuity Log'!K868)</f>
        <v>5</v>
      </c>
      <c r="N858" s="17" t="str">
        <f>IF(ISBLANK('Discontinuity Log'!L868),"",'Discontinuity Log'!L868)</f>
        <v>R3</v>
      </c>
      <c r="O858" s="17" t="str">
        <f>IF(ISBLANK('Discontinuity Log'!M868),"",'Discontinuity Log'!M868)</f>
        <v>W1</v>
      </c>
      <c r="P858" s="17">
        <f>IF(ISBLANK('Discontinuity Log'!N868),"",'Discontinuity Log'!N868)</f>
        <v>12</v>
      </c>
      <c r="Q858" s="17">
        <f>IF(ISBLANK('Discontinuity Log'!O868),"",'Discontinuity Log'!O868)</f>
        <v>77</v>
      </c>
      <c r="R858" s="17" t="str">
        <f>IF(ISBLANK('Discontinuity Log'!P868),"",'Discontinuity Log'!P868)</f>
        <v/>
      </c>
      <c r="S858" s="519" t="str">
        <f>IF(ISBLANK('Discontinuity Log'!Q868),"",'Discontinuity Log'!Q868)</f>
        <v>POSSIBLE MECHANICAL BREAK</v>
      </c>
    </row>
    <row r="859" spans="1:19" x14ac:dyDescent="0.25">
      <c r="A859" s="9" t="str">
        <f>IF(ISBLANK('Geotech Log'!$C$2),"",IF('Discontinuity Log'!B869&lt;&gt;"",'Geotech Log'!$C$2,""))</f>
        <v>GTF20-01</v>
      </c>
      <c r="B859" s="9" t="str">
        <f>IF(ISBLANK('Geotech Log'!$R$4),"",IF('Discontinuity Log'!B869&lt;&gt;"",'Geotech Log'!$R$4,""))</f>
        <v>FRO</v>
      </c>
      <c r="C859" s="17">
        <f ca="1">IF(ISBLANK('Discontinuity Log'!A869),"",'Discontinuity Log'!A869)</f>
        <v>202</v>
      </c>
      <c r="D859" s="25">
        <f>IF(ISBLANK('Discontinuity Log'!B869),"",'Discontinuity Log'!B869)</f>
        <v>382.05</v>
      </c>
      <c r="E859" s="17" t="str">
        <f>IF(ISBLANK('Discontinuity Log'!C869),"",'Discontinuity Log'!C869)</f>
        <v>BD</v>
      </c>
      <c r="F859" s="17" t="str">
        <f>IF(ISBLANK('Discontinuity Log'!D869),"",'Discontinuity Log'!D869)</f>
        <v>G</v>
      </c>
      <c r="G859" s="17" t="str">
        <f>IF(ISBLANK('Discontinuity Log'!E869),"",'Discontinuity Log'!E869)</f>
        <v>COAL</v>
      </c>
      <c r="H859" s="17" t="str">
        <f>IF(ISBLANK('Discontinuity Log'!F869),"",IF('Discontinuity Log'!F869="-","",'Discontinuity Log'!F869))</f>
        <v/>
      </c>
      <c r="I859" s="17" t="str">
        <f>IF(ISBLANK('Discontinuity Log'!G869),"",'Discontinuity Log'!G869)</f>
        <v>CC</v>
      </c>
      <c r="J859" s="17" t="str">
        <f>IF(ISBLANK('Discontinuity Log'!H869),"",'Discontinuity Log'!H869)</f>
        <v/>
      </c>
      <c r="K859" s="17" t="str">
        <f>IF(ISBLANK('Discontinuity Log'!I869),"",'Discontinuity Log'!I869)</f>
        <v>PL</v>
      </c>
      <c r="L859" s="17" t="str">
        <f>IF(ISBLANK('Discontinuity Log'!J869),"",'Discontinuity Log'!J869)</f>
        <v>PO</v>
      </c>
      <c r="M859" s="17">
        <f>IF(ISBLANK('Discontinuity Log'!K869),"",'Discontinuity Log'!K869)</f>
        <v>3</v>
      </c>
      <c r="N859" s="17" t="str">
        <f>IF(ISBLANK('Discontinuity Log'!L869),"",'Discontinuity Log'!L869)</f>
        <v>R3</v>
      </c>
      <c r="O859" s="17" t="str">
        <f>IF(ISBLANK('Discontinuity Log'!M869),"",'Discontinuity Log'!M869)</f>
        <v>W1</v>
      </c>
      <c r="P859" s="17">
        <f>IF(ISBLANK('Discontinuity Log'!N869),"",'Discontinuity Log'!N869)</f>
        <v>6</v>
      </c>
      <c r="Q859" s="17">
        <f>IF(ISBLANK('Discontinuity Log'!O869),"",'Discontinuity Log'!O869)</f>
        <v>63</v>
      </c>
      <c r="R859" s="17" t="str">
        <f>IF(ISBLANK('Discontinuity Log'!P869),"",'Discontinuity Log'!P869)</f>
        <v/>
      </c>
      <c r="S859" s="519" t="str">
        <f>IF(ISBLANK('Discontinuity Log'!Q869),"",'Discontinuity Log'!Q869)</f>
        <v>TRACE GRANULAR COAL ALSO COATING BEDDING PLANE</v>
      </c>
    </row>
    <row r="860" spans="1:19" x14ac:dyDescent="0.25">
      <c r="A860" s="9" t="str">
        <f>IF(ISBLANK('Geotech Log'!$C$2),"",IF('Discontinuity Log'!B870&lt;&gt;"",'Geotech Log'!$C$2,""))</f>
        <v>GTF20-01</v>
      </c>
      <c r="B860" s="9" t="str">
        <f>IF(ISBLANK('Geotech Log'!$R$4),"",IF('Discontinuity Log'!B870&lt;&gt;"",'Geotech Log'!$R$4,""))</f>
        <v>FRO</v>
      </c>
      <c r="C860" s="17">
        <f ca="1">IF(ISBLANK('Discontinuity Log'!A870),"",'Discontinuity Log'!A870)</f>
        <v>202</v>
      </c>
      <c r="D860" s="25">
        <f>IF(ISBLANK('Discontinuity Log'!B870),"",'Discontinuity Log'!B870)</f>
        <v>382.12</v>
      </c>
      <c r="E860" s="17" t="str">
        <f>IF(ISBLANK('Discontinuity Log'!C870),"",'Discontinuity Log'!C870)</f>
        <v>JN</v>
      </c>
      <c r="F860" s="17" t="str">
        <f>IF(ISBLANK('Discontinuity Log'!D870),"",'Discontinuity Log'!D870)</f>
        <v>G</v>
      </c>
      <c r="G860" s="17" t="str">
        <f>IF(ISBLANK('Discontinuity Log'!E870),"",'Discontinuity Log'!E870)</f>
        <v>COAL</v>
      </c>
      <c r="H860" s="17" t="str">
        <f>IF(ISBLANK('Discontinuity Log'!F870),"",IF('Discontinuity Log'!F870="-","",'Discontinuity Log'!F870))</f>
        <v/>
      </c>
      <c r="I860" s="17" t="str">
        <f>IF(ISBLANK('Discontinuity Log'!G870),"",'Discontinuity Log'!G870)</f>
        <v>CC</v>
      </c>
      <c r="J860" s="17" t="str">
        <f>IF(ISBLANK('Discontinuity Log'!H870),"",'Discontinuity Log'!H870)</f>
        <v/>
      </c>
      <c r="K860" s="17" t="str">
        <f>IF(ISBLANK('Discontinuity Log'!I870),"",'Discontinuity Log'!I870)</f>
        <v>UN</v>
      </c>
      <c r="L860" s="17" t="str">
        <f>IF(ISBLANK('Discontinuity Log'!J870),"",'Discontinuity Log'!J870)</f>
        <v>PO</v>
      </c>
      <c r="M860" s="17">
        <f>IF(ISBLANK('Discontinuity Log'!K870),"",'Discontinuity Log'!K870)</f>
        <v>3</v>
      </c>
      <c r="N860" s="17" t="str">
        <f>IF(ISBLANK('Discontinuity Log'!L870),"",'Discontinuity Log'!L870)</f>
        <v>R3</v>
      </c>
      <c r="O860" s="17" t="str">
        <f>IF(ISBLANK('Discontinuity Log'!M870),"",'Discontinuity Log'!M870)</f>
        <v>W1</v>
      </c>
      <c r="P860" s="17">
        <f>IF(ISBLANK('Discontinuity Log'!N870),"",'Discontinuity Log'!N870)</f>
        <v>6</v>
      </c>
      <c r="Q860" s="17">
        <f>IF(ISBLANK('Discontinuity Log'!O870),"",'Discontinuity Log'!O870)</f>
        <v>41</v>
      </c>
      <c r="R860" s="17" t="str">
        <f>IF(ISBLANK('Discontinuity Log'!P870),"",'Discontinuity Log'!P870)</f>
        <v/>
      </c>
      <c r="S860" s="519" t="str">
        <f>IF(ISBLANK('Discontinuity Log'!Q870),"",'Discontinuity Log'!Q870)</f>
        <v/>
      </c>
    </row>
    <row r="861" spans="1:19" x14ac:dyDescent="0.25">
      <c r="A861" s="9" t="str">
        <f>IF(ISBLANK('Geotech Log'!$C$2),"",IF('Discontinuity Log'!B871&lt;&gt;"",'Geotech Log'!$C$2,""))</f>
        <v>GTF20-01</v>
      </c>
      <c r="B861" s="9" t="str">
        <f>IF(ISBLANK('Geotech Log'!$R$4),"",IF('Discontinuity Log'!B871&lt;&gt;"",'Geotech Log'!$R$4,""))</f>
        <v>FRO</v>
      </c>
      <c r="C861" s="17">
        <f ca="1">IF(ISBLANK('Discontinuity Log'!A871),"",'Discontinuity Log'!A871)</f>
        <v>202</v>
      </c>
      <c r="D861" s="25">
        <f>IF(ISBLANK('Discontinuity Log'!B871),"",'Discontinuity Log'!B871)</f>
        <v>382.35</v>
      </c>
      <c r="E861" s="17" t="str">
        <f>IF(ISBLANK('Discontinuity Log'!C871),"",'Discontinuity Log'!C871)</f>
        <v>BD</v>
      </c>
      <c r="F861" s="17" t="str">
        <f>IF(ISBLANK('Discontinuity Log'!D871),"",'Discontinuity Log'!D871)</f>
        <v>G</v>
      </c>
      <c r="G861" s="17" t="str">
        <f>IF(ISBLANK('Discontinuity Log'!E871),"",'Discontinuity Log'!E871)</f>
        <v>COAL</v>
      </c>
      <c r="H861" s="17" t="str">
        <f>IF(ISBLANK('Discontinuity Log'!F871),"",IF('Discontinuity Log'!F871="-","",'Discontinuity Log'!F871))</f>
        <v/>
      </c>
      <c r="I861" s="17" t="str">
        <f>IF(ISBLANK('Discontinuity Log'!G871),"",'Discontinuity Log'!G871)</f>
        <v>PC</v>
      </c>
      <c r="J861" s="17" t="str">
        <f>IF(ISBLANK('Discontinuity Log'!H871),"",'Discontinuity Log'!H871)</f>
        <v/>
      </c>
      <c r="K861" s="17" t="str">
        <f>IF(ISBLANK('Discontinuity Log'!I871),"",'Discontinuity Log'!I871)</f>
        <v>CU</v>
      </c>
      <c r="L861" s="17" t="str">
        <f>IF(ISBLANK('Discontinuity Log'!J871),"",'Discontinuity Log'!J871)</f>
        <v>SM</v>
      </c>
      <c r="M861" s="17">
        <f>IF(ISBLANK('Discontinuity Log'!K871),"",'Discontinuity Log'!K871)</f>
        <v>7</v>
      </c>
      <c r="N861" s="17" t="str">
        <f>IF(ISBLANK('Discontinuity Log'!L871),"",'Discontinuity Log'!L871)</f>
        <v>R3</v>
      </c>
      <c r="O861" s="17" t="str">
        <f>IF(ISBLANK('Discontinuity Log'!M871),"",'Discontinuity Log'!M871)</f>
        <v>W1</v>
      </c>
      <c r="P861" s="17">
        <f>IF(ISBLANK('Discontinuity Log'!N871),"",'Discontinuity Log'!N871)</f>
        <v>12</v>
      </c>
      <c r="Q861" s="17">
        <f>IF(ISBLANK('Discontinuity Log'!O871),"",'Discontinuity Log'!O871)</f>
        <v>57</v>
      </c>
      <c r="R861" s="17" t="str">
        <f>IF(ISBLANK('Discontinuity Log'!P871),"",'Discontinuity Log'!P871)</f>
        <v/>
      </c>
      <c r="S861" s="519" t="str">
        <f>IF(ISBLANK('Discontinuity Log'!Q871),"",'Discontinuity Log'!Q871)</f>
        <v/>
      </c>
    </row>
    <row r="862" spans="1:19" x14ac:dyDescent="0.25">
      <c r="A862" s="9" t="str">
        <f>IF(ISBLANK('Geotech Log'!$C$2),"",IF('Discontinuity Log'!B872&lt;&gt;"",'Geotech Log'!$C$2,""))</f>
        <v>GTF20-01</v>
      </c>
      <c r="B862" s="9" t="str">
        <f>IF(ISBLANK('Geotech Log'!$R$4),"",IF('Discontinuity Log'!B872&lt;&gt;"",'Geotech Log'!$R$4,""))</f>
        <v>FRO</v>
      </c>
      <c r="C862" s="17">
        <f ca="1">IF(ISBLANK('Discontinuity Log'!A872),"",'Discontinuity Log'!A872)</f>
        <v>202</v>
      </c>
      <c r="D862" s="25">
        <f>IF(ISBLANK('Discontinuity Log'!B872),"",'Discontinuity Log'!B872)</f>
        <v>382.39</v>
      </c>
      <c r="E862" s="17" t="str">
        <f>IF(ISBLANK('Discontinuity Log'!C872),"",'Discontinuity Log'!C872)</f>
        <v>BD</v>
      </c>
      <c r="F862" s="17" t="str">
        <f>IF(ISBLANK('Discontinuity Log'!D872),"",'Discontinuity Log'!D872)</f>
        <v>G</v>
      </c>
      <c r="G862" s="17" t="str">
        <f>IF(ISBLANK('Discontinuity Log'!E872),"",'Discontinuity Log'!E872)</f>
        <v>COAL</v>
      </c>
      <c r="H862" s="17" t="str">
        <f>IF(ISBLANK('Discontinuity Log'!F872),"",IF('Discontinuity Log'!F872="-","",'Discontinuity Log'!F872))</f>
        <v/>
      </c>
      <c r="I862" s="17" t="str">
        <f>IF(ISBLANK('Discontinuity Log'!G872),"",'Discontinuity Log'!G872)</f>
        <v>PC</v>
      </c>
      <c r="J862" s="17" t="str">
        <f>IF(ISBLANK('Discontinuity Log'!H872),"",'Discontinuity Log'!H872)</f>
        <v/>
      </c>
      <c r="K862" s="17" t="str">
        <f>IF(ISBLANK('Discontinuity Log'!I872),"",'Discontinuity Log'!I872)</f>
        <v>CU</v>
      </c>
      <c r="L862" s="17" t="str">
        <f>IF(ISBLANK('Discontinuity Log'!J872),"",'Discontinuity Log'!J872)</f>
        <v>SM</v>
      </c>
      <c r="M862" s="17">
        <f>IF(ISBLANK('Discontinuity Log'!K872),"",'Discontinuity Log'!K872)</f>
        <v>7</v>
      </c>
      <c r="N862" s="17" t="str">
        <f>IF(ISBLANK('Discontinuity Log'!L872),"",'Discontinuity Log'!L872)</f>
        <v>R3</v>
      </c>
      <c r="O862" s="17" t="str">
        <f>IF(ISBLANK('Discontinuity Log'!M872),"",'Discontinuity Log'!M872)</f>
        <v>W1</v>
      </c>
      <c r="P862" s="17">
        <f>IF(ISBLANK('Discontinuity Log'!N872),"",'Discontinuity Log'!N872)</f>
        <v>12</v>
      </c>
      <c r="Q862" s="17">
        <f>IF(ISBLANK('Discontinuity Log'!O872),"",'Discontinuity Log'!O872)</f>
        <v>57</v>
      </c>
      <c r="R862" s="17" t="str">
        <f>IF(ISBLANK('Discontinuity Log'!P872),"",'Discontinuity Log'!P872)</f>
        <v/>
      </c>
      <c r="S862" s="519" t="str">
        <f>IF(ISBLANK('Discontinuity Log'!Q872),"",'Discontinuity Log'!Q872)</f>
        <v/>
      </c>
    </row>
    <row r="863" spans="1:19" x14ac:dyDescent="0.25">
      <c r="A863" s="9" t="str">
        <f>IF(ISBLANK('Geotech Log'!$C$2),"",IF('Discontinuity Log'!B873&lt;&gt;"",'Geotech Log'!$C$2,""))</f>
        <v>GTF20-01</v>
      </c>
      <c r="B863" s="9" t="str">
        <f>IF(ISBLANK('Geotech Log'!$R$4),"",IF('Discontinuity Log'!B873&lt;&gt;"",'Geotech Log'!$R$4,""))</f>
        <v>FRO</v>
      </c>
      <c r="C863" s="17">
        <f ca="1">IF(ISBLANK('Discontinuity Log'!A873),"",'Discontinuity Log'!A873)</f>
        <v>203</v>
      </c>
      <c r="D863" s="25">
        <f>IF(ISBLANK('Discontinuity Log'!B873),"",'Discontinuity Log'!B873)</f>
        <v>383.4</v>
      </c>
      <c r="E863" s="17" t="str">
        <f>IF(ISBLANK('Discontinuity Log'!C873),"",'Discontinuity Log'!C873)</f>
        <v>BD</v>
      </c>
      <c r="F863" s="17" t="str">
        <f>IF(ISBLANK('Discontinuity Log'!D873),"",'Discontinuity Log'!D873)</f>
        <v>G</v>
      </c>
      <c r="G863" s="17" t="str">
        <f>IF(ISBLANK('Discontinuity Log'!E873),"",'Discontinuity Log'!E873)</f>
        <v>COAL</v>
      </c>
      <c r="H863" s="17" t="str">
        <f>IF(ISBLANK('Discontinuity Log'!F873),"",IF('Discontinuity Log'!F873="-","",'Discontinuity Log'!F873))</f>
        <v/>
      </c>
      <c r="I863" s="17" t="str">
        <f>IF(ISBLANK('Discontinuity Log'!G873),"",'Discontinuity Log'!G873)</f>
        <v>CC</v>
      </c>
      <c r="J863" s="17" t="str">
        <f>IF(ISBLANK('Discontinuity Log'!H873),"",'Discontinuity Log'!H873)</f>
        <v/>
      </c>
      <c r="K863" s="17" t="str">
        <f>IF(ISBLANK('Discontinuity Log'!I873),"",'Discontinuity Log'!I873)</f>
        <v>PL</v>
      </c>
      <c r="L863" s="17" t="str">
        <f>IF(ISBLANK('Discontinuity Log'!J873),"",'Discontinuity Log'!J873)</f>
        <v>SM</v>
      </c>
      <c r="M863" s="17">
        <f>IF(ISBLANK('Discontinuity Log'!K873),"",'Discontinuity Log'!K873)</f>
        <v>5</v>
      </c>
      <c r="N863" s="17" t="str">
        <f>IF(ISBLANK('Discontinuity Log'!L873),"",'Discontinuity Log'!L873)</f>
        <v>R3</v>
      </c>
      <c r="O863" s="17" t="str">
        <f>IF(ISBLANK('Discontinuity Log'!M873),"",'Discontinuity Log'!M873)</f>
        <v>W1</v>
      </c>
      <c r="P863" s="17">
        <f>IF(ISBLANK('Discontinuity Log'!N873),"",'Discontinuity Log'!N873)</f>
        <v>6</v>
      </c>
      <c r="Q863" s="17">
        <f>IF(ISBLANK('Discontinuity Log'!O873),"",'Discontinuity Log'!O873)</f>
        <v>56</v>
      </c>
      <c r="R863" s="17" t="str">
        <f>IF(ISBLANK('Discontinuity Log'!P873),"",'Discontinuity Log'!P873)</f>
        <v/>
      </c>
      <c r="S863" s="519" t="str">
        <f>IF(ISBLANK('Discontinuity Log'!Q873),"",'Discontinuity Log'!Q873)</f>
        <v/>
      </c>
    </row>
    <row r="864" spans="1:19" x14ac:dyDescent="0.25">
      <c r="A864" s="9" t="str">
        <f>IF(ISBLANK('Geotech Log'!$C$2),"",IF('Discontinuity Log'!B874&lt;&gt;"",'Geotech Log'!$C$2,""))</f>
        <v>GTF20-01</v>
      </c>
      <c r="B864" s="9" t="str">
        <f>IF(ISBLANK('Geotech Log'!$R$4),"",IF('Discontinuity Log'!B874&lt;&gt;"",'Geotech Log'!$R$4,""))</f>
        <v>FRO</v>
      </c>
      <c r="C864" s="17">
        <f ca="1">IF(ISBLANK('Discontinuity Log'!A874),"",'Discontinuity Log'!A874)</f>
        <v>203</v>
      </c>
      <c r="D864" s="25">
        <f>IF(ISBLANK('Discontinuity Log'!B874),"",'Discontinuity Log'!B874)</f>
        <v>384.26</v>
      </c>
      <c r="E864" s="17" t="str">
        <f>IF(ISBLANK('Discontinuity Log'!C874),"",'Discontinuity Log'!C874)</f>
        <v>BD</v>
      </c>
      <c r="F864" s="17" t="str">
        <f>IF(ISBLANK('Discontinuity Log'!D874),"",'Discontinuity Log'!D874)</f>
        <v>O</v>
      </c>
      <c r="G864" s="17" t="str">
        <f>IF(ISBLANK('Discontinuity Log'!E874),"",'Discontinuity Log'!E874)</f>
        <v>COAL</v>
      </c>
      <c r="H864" s="17" t="str">
        <f>IF(ISBLANK('Discontinuity Log'!F874),"",IF('Discontinuity Log'!F874="-","",'Discontinuity Log'!F874))</f>
        <v/>
      </c>
      <c r="I864" s="17" t="str">
        <f>IF(ISBLANK('Discontinuity Log'!G874),"",'Discontinuity Log'!G874)</f>
        <v>IN</v>
      </c>
      <c r="J864" s="17" t="str">
        <f>IF(ISBLANK('Discontinuity Log'!H874),"",'Discontinuity Log'!H874)</f>
        <v>&gt;5mm</v>
      </c>
      <c r="K864" s="17" t="str">
        <f>IF(ISBLANK('Discontinuity Log'!I874),"",'Discontinuity Log'!I874)</f>
        <v>PL</v>
      </c>
      <c r="L864" s="17" t="str">
        <f>IF(ISBLANK('Discontinuity Log'!J874),"",'Discontinuity Log'!J874)</f>
        <v>SM</v>
      </c>
      <c r="M864" s="17">
        <f>IF(ISBLANK('Discontinuity Log'!K874),"",'Discontinuity Log'!K874)</f>
        <v>7</v>
      </c>
      <c r="N864" s="17" t="str">
        <f>IF(ISBLANK('Discontinuity Log'!L874),"",'Discontinuity Log'!L874)</f>
        <v>R3</v>
      </c>
      <c r="O864" s="17" t="str">
        <f>IF(ISBLANK('Discontinuity Log'!M874),"",'Discontinuity Log'!M874)</f>
        <v>W1</v>
      </c>
      <c r="P864" s="17">
        <f>IF(ISBLANK('Discontinuity Log'!N874),"",'Discontinuity Log'!N874)</f>
        <v>0</v>
      </c>
      <c r="Q864" s="17">
        <f>IF(ISBLANK('Discontinuity Log'!O874),"",'Discontinuity Log'!O874)</f>
        <v>61</v>
      </c>
      <c r="R864" s="17" t="str">
        <f>IF(ISBLANK('Discontinuity Log'!P874),"",'Discontinuity Log'!P874)</f>
        <v/>
      </c>
      <c r="S864" s="519" t="str">
        <f>IF(ISBLANK('Discontinuity Log'!Q874),"",'Discontinuity Log'!Q874)</f>
        <v>BEDDING FILLED WITH 0.75 CM OF GRANULAR COAL</v>
      </c>
    </row>
    <row r="865" spans="1:19" x14ac:dyDescent="0.25">
      <c r="A865" s="9" t="str">
        <f>IF(ISBLANK('Geotech Log'!$C$2),"",IF('Discontinuity Log'!B875&lt;&gt;"",'Geotech Log'!$C$2,""))</f>
        <v>GTF20-01</v>
      </c>
      <c r="B865" s="9" t="str">
        <f>IF(ISBLANK('Geotech Log'!$R$4),"",IF('Discontinuity Log'!B875&lt;&gt;"",'Geotech Log'!$R$4,""))</f>
        <v>FRO</v>
      </c>
      <c r="C865" s="17">
        <f ca="1">IF(ISBLANK('Discontinuity Log'!A875),"",'Discontinuity Log'!A875)</f>
        <v>203</v>
      </c>
      <c r="D865" s="25">
        <f>IF(ISBLANK('Discontinuity Log'!B875),"",'Discontinuity Log'!B875)</f>
        <v>384.43</v>
      </c>
      <c r="E865" s="17" t="str">
        <f>IF(ISBLANK('Discontinuity Log'!C875),"",'Discontinuity Log'!C875)</f>
        <v>BD</v>
      </c>
      <c r="F865" s="17" t="str">
        <f>IF(ISBLANK('Discontinuity Log'!D875),"",'Discontinuity Log'!D875)</f>
        <v>G</v>
      </c>
      <c r="G865" s="17" t="str">
        <f>IF(ISBLANK('Discontinuity Log'!E875),"",'Discontinuity Log'!E875)</f>
        <v>COAL</v>
      </c>
      <c r="H865" s="17" t="str">
        <f>IF(ISBLANK('Discontinuity Log'!F875),"",IF('Discontinuity Log'!F875="-","",'Discontinuity Log'!F875))</f>
        <v/>
      </c>
      <c r="I865" s="17" t="str">
        <f>IF(ISBLANK('Discontinuity Log'!G875),"",'Discontinuity Log'!G875)</f>
        <v>PC</v>
      </c>
      <c r="J865" s="17" t="str">
        <f>IF(ISBLANK('Discontinuity Log'!H875),"",'Discontinuity Log'!H875)</f>
        <v>&lt;=1mm</v>
      </c>
      <c r="K865" s="17" t="str">
        <f>IF(ISBLANK('Discontinuity Log'!I875),"",'Discontinuity Log'!I875)</f>
        <v>CU</v>
      </c>
      <c r="L865" s="17" t="str">
        <f>IF(ISBLANK('Discontinuity Log'!J875),"",'Discontinuity Log'!J875)</f>
        <v>SM</v>
      </c>
      <c r="M865" s="17">
        <f>IF(ISBLANK('Discontinuity Log'!K875),"",'Discontinuity Log'!K875)</f>
        <v>5</v>
      </c>
      <c r="N865" s="17" t="str">
        <f>IF(ISBLANK('Discontinuity Log'!L875),"",'Discontinuity Log'!L875)</f>
        <v>R3</v>
      </c>
      <c r="O865" s="17" t="str">
        <f>IF(ISBLANK('Discontinuity Log'!M875),"",'Discontinuity Log'!M875)</f>
        <v>W1</v>
      </c>
      <c r="P865" s="17">
        <f>IF(ISBLANK('Discontinuity Log'!N875),"",'Discontinuity Log'!N875)</f>
        <v>6</v>
      </c>
      <c r="Q865" s="17">
        <f>IF(ISBLANK('Discontinuity Log'!O875),"",'Discontinuity Log'!O875)</f>
        <v>51</v>
      </c>
      <c r="R865" s="17" t="str">
        <f>IF(ISBLANK('Discontinuity Log'!P875),"",'Discontinuity Log'!P875)</f>
        <v/>
      </c>
      <c r="S865" s="519" t="str">
        <f>IF(ISBLANK('Discontinuity Log'!Q875),"",'Discontinuity Log'!Q875)</f>
        <v>JRC BETWEEN 3 AND 5</v>
      </c>
    </row>
    <row r="866" spans="1:19" x14ac:dyDescent="0.25">
      <c r="A866" s="9" t="str">
        <f>IF(ISBLANK('Geotech Log'!$C$2),"",IF('Discontinuity Log'!B876&lt;&gt;"",'Geotech Log'!$C$2,""))</f>
        <v>GTF20-01</v>
      </c>
      <c r="B866" s="9" t="str">
        <f>IF(ISBLANK('Geotech Log'!$R$4),"",IF('Discontinuity Log'!B876&lt;&gt;"",'Geotech Log'!$R$4,""))</f>
        <v>FRO</v>
      </c>
      <c r="C866" s="17">
        <f ca="1">IF(ISBLANK('Discontinuity Log'!A876),"",'Discontinuity Log'!A876)</f>
        <v>203</v>
      </c>
      <c r="D866" s="25">
        <f>IF(ISBLANK('Discontinuity Log'!B876),"",'Discontinuity Log'!B876)</f>
        <v>384.59</v>
      </c>
      <c r="E866" s="17" t="str">
        <f>IF(ISBLANK('Discontinuity Log'!C876),"",'Discontinuity Log'!C876)</f>
        <v>JN</v>
      </c>
      <c r="F866" s="17" t="str">
        <f>IF(ISBLANK('Discontinuity Log'!D876),"",'Discontinuity Log'!D876)</f>
        <v>G</v>
      </c>
      <c r="G866" s="17" t="str">
        <f>IF(ISBLANK('Discontinuity Log'!E876),"",'Discontinuity Log'!E876)</f>
        <v>COAL</v>
      </c>
      <c r="H866" s="17" t="str">
        <f>IF(ISBLANK('Discontinuity Log'!F876),"",IF('Discontinuity Log'!F876="-","",'Discontinuity Log'!F876))</f>
        <v/>
      </c>
      <c r="I866" s="17" t="str">
        <f>IF(ISBLANK('Discontinuity Log'!G876),"",'Discontinuity Log'!G876)</f>
        <v>CC</v>
      </c>
      <c r="J866" s="17" t="str">
        <f>IF(ISBLANK('Discontinuity Log'!H876),"",'Discontinuity Log'!H876)</f>
        <v>&lt;=2mm</v>
      </c>
      <c r="K866" s="17" t="str">
        <f>IF(ISBLANK('Discontinuity Log'!I876),"",'Discontinuity Log'!I876)</f>
        <v>CU</v>
      </c>
      <c r="L866" s="17" t="str">
        <f>IF(ISBLANK('Discontinuity Log'!J876),"",'Discontinuity Log'!J876)</f>
        <v>RO</v>
      </c>
      <c r="M866" s="17">
        <f>IF(ISBLANK('Discontinuity Log'!K876),"",'Discontinuity Log'!K876)</f>
        <v>9</v>
      </c>
      <c r="N866" s="17" t="str">
        <f>IF(ISBLANK('Discontinuity Log'!L876),"",'Discontinuity Log'!L876)</f>
        <v>R3</v>
      </c>
      <c r="O866" s="17" t="str">
        <f>IF(ISBLANK('Discontinuity Log'!M876),"",'Discontinuity Log'!M876)</f>
        <v>W1</v>
      </c>
      <c r="P866" s="17">
        <f>IF(ISBLANK('Discontinuity Log'!N876),"",'Discontinuity Log'!N876)</f>
        <v>6</v>
      </c>
      <c r="Q866" s="17">
        <f>IF(ISBLANK('Discontinuity Log'!O876),"",'Discontinuity Log'!O876)</f>
        <v>61</v>
      </c>
      <c r="R866" s="17" t="str">
        <f>IF(ISBLANK('Discontinuity Log'!P876),"",'Discontinuity Log'!P876)</f>
        <v/>
      </c>
      <c r="S866" s="519" t="str">
        <f>IF(ISBLANK('Discontinuity Log'!Q876),"",'Discontinuity Log'!Q876)</f>
        <v xml:space="preserve">PART OF JOINT CONTAINS A COUPLE MM OF GRANULAR COAL </v>
      </c>
    </row>
    <row r="867" spans="1:19" x14ac:dyDescent="0.25">
      <c r="A867" s="9" t="str">
        <f>IF(ISBLANK('Geotech Log'!$C$2),"",IF('Discontinuity Log'!B877&lt;&gt;"",'Geotech Log'!$C$2,""))</f>
        <v>GTF20-01</v>
      </c>
      <c r="B867" s="9" t="str">
        <f>IF(ISBLANK('Geotech Log'!$R$4),"",IF('Discontinuity Log'!B877&lt;&gt;"",'Geotech Log'!$R$4,""))</f>
        <v>FRO</v>
      </c>
      <c r="C867" s="17">
        <f ca="1">IF(ISBLANK('Discontinuity Log'!A877),"",'Discontinuity Log'!A877)</f>
        <v>203</v>
      </c>
      <c r="D867" s="25">
        <f>IF(ISBLANK('Discontinuity Log'!B877),"",'Discontinuity Log'!B877)</f>
        <v>384.96</v>
      </c>
      <c r="E867" s="17" t="str">
        <f>IF(ISBLANK('Discontinuity Log'!C877),"",'Discontinuity Log'!C877)</f>
        <v>BD</v>
      </c>
      <c r="F867" s="17" t="str">
        <f>IF(ISBLANK('Discontinuity Log'!D877),"",'Discontinuity Log'!D877)</f>
        <v>G</v>
      </c>
      <c r="G867" s="17" t="str">
        <f>IF(ISBLANK('Discontinuity Log'!E877),"",'Discontinuity Log'!E877)</f>
        <v>COAL</v>
      </c>
      <c r="H867" s="17" t="str">
        <f>IF(ISBLANK('Discontinuity Log'!F877),"",IF('Discontinuity Log'!F877="-","",'Discontinuity Log'!F877))</f>
        <v/>
      </c>
      <c r="I867" s="17" t="str">
        <f>IF(ISBLANK('Discontinuity Log'!G877),"",'Discontinuity Log'!G877)</f>
        <v>PC</v>
      </c>
      <c r="J867" s="17" t="str">
        <f>IF(ISBLANK('Discontinuity Log'!H877),"",'Discontinuity Log'!H877)</f>
        <v>&lt;=1mm</v>
      </c>
      <c r="K867" s="17" t="str">
        <f>IF(ISBLANK('Discontinuity Log'!I877),"",'Discontinuity Log'!I877)</f>
        <v>PL</v>
      </c>
      <c r="L867" s="17" t="str">
        <f>IF(ISBLANK('Discontinuity Log'!J877),"",'Discontinuity Log'!J877)</f>
        <v>SM</v>
      </c>
      <c r="M867" s="17">
        <f>IF(ISBLANK('Discontinuity Log'!K877),"",'Discontinuity Log'!K877)</f>
        <v>7</v>
      </c>
      <c r="N867" s="17" t="str">
        <f>IF(ISBLANK('Discontinuity Log'!L877),"",'Discontinuity Log'!L877)</f>
        <v>R3</v>
      </c>
      <c r="O867" s="17" t="str">
        <f>IF(ISBLANK('Discontinuity Log'!M877),"",'Discontinuity Log'!M877)</f>
        <v>W1</v>
      </c>
      <c r="P867" s="17">
        <f>IF(ISBLANK('Discontinuity Log'!N877),"",'Discontinuity Log'!N877)</f>
        <v>6</v>
      </c>
      <c r="Q867" s="17">
        <f>IF(ISBLANK('Discontinuity Log'!O877),"",'Discontinuity Log'!O877)</f>
        <v>48</v>
      </c>
      <c r="R867" s="17" t="str">
        <f>IF(ISBLANK('Discontinuity Log'!P877),"",'Discontinuity Log'!P877)</f>
        <v/>
      </c>
      <c r="S867" s="519" t="str">
        <f>IF(ISBLANK('Discontinuity Log'!Q877),"",'Discontinuity Log'!Q877)</f>
        <v/>
      </c>
    </row>
    <row r="868" spans="1:19" x14ac:dyDescent="0.25">
      <c r="A868" s="9" t="str">
        <f>IF(ISBLANK('Geotech Log'!$C$2),"",IF('Discontinuity Log'!B878&lt;&gt;"",'Geotech Log'!$C$2,""))</f>
        <v>GTF20-01</v>
      </c>
      <c r="B868" s="9" t="str">
        <f>IF(ISBLANK('Geotech Log'!$R$4),"",IF('Discontinuity Log'!B878&lt;&gt;"",'Geotech Log'!$R$4,""))</f>
        <v>FRO</v>
      </c>
      <c r="C868" s="17">
        <f ca="1">IF(ISBLANK('Discontinuity Log'!A878),"",'Discontinuity Log'!A878)</f>
        <v>203</v>
      </c>
      <c r="D868" s="25">
        <f>IF(ISBLANK('Discontinuity Log'!B878),"",'Discontinuity Log'!B878)</f>
        <v>385.18</v>
      </c>
      <c r="E868" s="17" t="str">
        <f>IF(ISBLANK('Discontinuity Log'!C878),"",'Discontinuity Log'!C878)</f>
        <v>BD</v>
      </c>
      <c r="F868" s="17" t="str">
        <f>IF(ISBLANK('Discontinuity Log'!D878),"",'Discontinuity Log'!D878)</f>
        <v>G</v>
      </c>
      <c r="G868" s="17" t="str">
        <f>IF(ISBLANK('Discontinuity Log'!E878),"",'Discontinuity Log'!E878)</f>
        <v>COAL</v>
      </c>
      <c r="H868" s="17" t="str">
        <f>IF(ISBLANK('Discontinuity Log'!F878),"",IF('Discontinuity Log'!F878="-","",'Discontinuity Log'!F878))</f>
        <v/>
      </c>
      <c r="I868" s="17" t="str">
        <f>IF(ISBLANK('Discontinuity Log'!G878),"",'Discontinuity Log'!G878)</f>
        <v>CC</v>
      </c>
      <c r="J868" s="17" t="str">
        <f>IF(ISBLANK('Discontinuity Log'!H878),"",'Discontinuity Log'!H878)</f>
        <v>&lt;=2mm</v>
      </c>
      <c r="K868" s="17" t="str">
        <f>IF(ISBLANK('Discontinuity Log'!I878),"",'Discontinuity Log'!I878)</f>
        <v>PL</v>
      </c>
      <c r="L868" s="17" t="str">
        <f>IF(ISBLANK('Discontinuity Log'!J878),"",'Discontinuity Log'!J878)</f>
        <v>SM</v>
      </c>
      <c r="M868" s="17">
        <f>IF(ISBLANK('Discontinuity Log'!K878),"",'Discontinuity Log'!K878)</f>
        <v>7</v>
      </c>
      <c r="N868" s="17" t="str">
        <f>IF(ISBLANK('Discontinuity Log'!L878),"",'Discontinuity Log'!L878)</f>
        <v>R3</v>
      </c>
      <c r="O868" s="17" t="str">
        <f>IF(ISBLANK('Discontinuity Log'!M878),"",'Discontinuity Log'!M878)</f>
        <v>W1</v>
      </c>
      <c r="P868" s="17">
        <f>IF(ISBLANK('Discontinuity Log'!N878),"",'Discontinuity Log'!N878)</f>
        <v>6</v>
      </c>
      <c r="Q868" s="17">
        <f>IF(ISBLANK('Discontinuity Log'!O878),"",'Discontinuity Log'!O878)</f>
        <v>58</v>
      </c>
      <c r="R868" s="17" t="str">
        <f>IF(ISBLANK('Discontinuity Log'!P878),"",'Discontinuity Log'!P878)</f>
        <v/>
      </c>
      <c r="S868" s="519" t="str">
        <f>IF(ISBLANK('Discontinuity Log'!Q878),"",'Discontinuity Log'!Q878)</f>
        <v/>
      </c>
    </row>
    <row r="869" spans="1:19" x14ac:dyDescent="0.25">
      <c r="A869" s="9" t="str">
        <f>IF(ISBLANK('Geotech Log'!$C$2),"",IF('Discontinuity Log'!B879&lt;&gt;"",'Geotech Log'!$C$2,""))</f>
        <v>GTF20-01</v>
      </c>
      <c r="B869" s="9" t="str">
        <f>IF(ISBLANK('Geotech Log'!$R$4),"",IF('Discontinuity Log'!B879&lt;&gt;"",'Geotech Log'!$R$4,""))</f>
        <v>FRO</v>
      </c>
      <c r="C869" s="17">
        <f ca="1">IF(ISBLANK('Discontinuity Log'!A879),"",'Discontinuity Log'!A879)</f>
        <v>204</v>
      </c>
      <c r="D869" s="25">
        <f>IF(ISBLANK('Discontinuity Log'!B879),"",'Discontinuity Log'!B879)</f>
        <v>385.21</v>
      </c>
      <c r="E869" s="17" t="str">
        <f>IF(ISBLANK('Discontinuity Log'!C879),"",'Discontinuity Log'!C879)</f>
        <v>CONO</v>
      </c>
      <c r="F869" s="17" t="str">
        <f>IF(ISBLANK('Discontinuity Log'!D879),"",'Discontinuity Log'!D879)</f>
        <v>O</v>
      </c>
      <c r="G869" s="17" t="str">
        <f>IF(ISBLANK('Discontinuity Log'!E879),"",'Discontinuity Log'!E879)</f>
        <v>COAL</v>
      </c>
      <c r="H869" s="17" t="str">
        <f>IF(ISBLANK('Discontinuity Log'!F879),"",IF('Discontinuity Log'!F879="-","",'Discontinuity Log'!F879))</f>
        <v/>
      </c>
      <c r="I869" s="17" t="str">
        <f>IF(ISBLANK('Discontinuity Log'!G879),"",'Discontinuity Log'!G879)</f>
        <v>IN</v>
      </c>
      <c r="J869" s="17" t="str">
        <f>IF(ISBLANK('Discontinuity Log'!H879),"",'Discontinuity Log'!H879)</f>
        <v>&gt;5mm</v>
      </c>
      <c r="K869" s="17" t="str">
        <f>IF(ISBLANK('Discontinuity Log'!I879),"",'Discontinuity Log'!I879)</f>
        <v>PL</v>
      </c>
      <c r="L869" s="17" t="str">
        <f>IF(ISBLANK('Discontinuity Log'!J879),"",'Discontinuity Log'!J879)</f>
        <v>SM</v>
      </c>
      <c r="M869" s="17">
        <f>IF(ISBLANK('Discontinuity Log'!K879),"",'Discontinuity Log'!K879)</f>
        <v>5</v>
      </c>
      <c r="N869" s="17" t="str">
        <f>IF(ISBLANK('Discontinuity Log'!L879),"",'Discontinuity Log'!L879)</f>
        <v>R1</v>
      </c>
      <c r="O869" s="17" t="str">
        <f>IF(ISBLANK('Discontinuity Log'!M879),"",'Discontinuity Log'!M879)</f>
        <v>W1</v>
      </c>
      <c r="P869" s="17">
        <f>IF(ISBLANK('Discontinuity Log'!N879),"",'Discontinuity Log'!N879)</f>
        <v>0</v>
      </c>
      <c r="Q869" s="17">
        <f>IF(ISBLANK('Discontinuity Log'!O879),"",'Discontinuity Log'!O879)</f>
        <v>72</v>
      </c>
      <c r="R869" s="17" t="str">
        <f>IF(ISBLANK('Discontinuity Log'!P879),"",'Discontinuity Log'!P879)</f>
        <v/>
      </c>
      <c r="S869" s="519" t="str">
        <f>IF(ISBLANK('Discontinuity Log'!Q879),"",'Discontinuity Log'!Q879)</f>
        <v>CONTACT BETWEEN COAL AND MUDSTONE</v>
      </c>
    </row>
    <row r="870" spans="1:19" x14ac:dyDescent="0.25">
      <c r="A870" s="9" t="str">
        <f>IF(ISBLANK('Geotech Log'!$C$2),"",IF('Discontinuity Log'!B880&lt;&gt;"",'Geotech Log'!$C$2,""))</f>
        <v>GTF20-01</v>
      </c>
      <c r="B870" s="9" t="str">
        <f>IF(ISBLANK('Geotech Log'!$R$4),"",IF('Discontinuity Log'!B880&lt;&gt;"",'Geotech Log'!$R$4,""))</f>
        <v>FRO</v>
      </c>
      <c r="C870" s="17">
        <f ca="1">IF(ISBLANK('Discontinuity Log'!A880),"",'Discontinuity Log'!A880)</f>
        <v>204</v>
      </c>
      <c r="D870" s="25">
        <f>IF(ISBLANK('Discontinuity Log'!B880),"",'Discontinuity Log'!B880)</f>
        <v>385.27</v>
      </c>
      <c r="E870" s="17" t="str">
        <f>IF(ISBLANK('Discontinuity Log'!C880),"",'Discontinuity Log'!C880)</f>
        <v>BD</v>
      </c>
      <c r="F870" s="17" t="str">
        <f>IF(ISBLANK('Discontinuity Log'!D880),"",'Discontinuity Log'!D880)</f>
        <v>O</v>
      </c>
      <c r="G870" s="17" t="str">
        <f>IF(ISBLANK('Discontinuity Log'!E880),"",'Discontinuity Log'!E880)</f>
        <v>COAL</v>
      </c>
      <c r="H870" s="17" t="str">
        <f>IF(ISBLANK('Discontinuity Log'!F880),"",IF('Discontinuity Log'!F880="-","",'Discontinuity Log'!F880))</f>
        <v/>
      </c>
      <c r="I870" s="17" t="str">
        <f>IF(ISBLANK('Discontinuity Log'!G880),"",'Discontinuity Log'!G880)</f>
        <v>IN</v>
      </c>
      <c r="J870" s="17" t="str">
        <f>IF(ISBLANK('Discontinuity Log'!H880),"",'Discontinuity Log'!H880)</f>
        <v>&lt;=1mm</v>
      </c>
      <c r="K870" s="17" t="str">
        <f>IF(ISBLANK('Discontinuity Log'!I880),"",'Discontinuity Log'!I880)</f>
        <v>PL</v>
      </c>
      <c r="L870" s="17" t="str">
        <f>IF(ISBLANK('Discontinuity Log'!J880),"",'Discontinuity Log'!J880)</f>
        <v>SM</v>
      </c>
      <c r="M870" s="17">
        <f>IF(ISBLANK('Discontinuity Log'!K880),"",'Discontinuity Log'!K880)</f>
        <v>7</v>
      </c>
      <c r="N870" s="17" t="str">
        <f>IF(ISBLANK('Discontinuity Log'!L880),"",'Discontinuity Log'!L880)</f>
        <v>R1</v>
      </c>
      <c r="O870" s="17" t="str">
        <f>IF(ISBLANK('Discontinuity Log'!M880),"",'Discontinuity Log'!M880)</f>
        <v>W1</v>
      </c>
      <c r="P870" s="17">
        <f>IF(ISBLANK('Discontinuity Log'!N880),"",'Discontinuity Log'!N880)</f>
        <v>0</v>
      </c>
      <c r="Q870" s="17">
        <f>IF(ISBLANK('Discontinuity Log'!O880),"",'Discontinuity Log'!O880)</f>
        <v>49</v>
      </c>
      <c r="R870" s="17" t="str">
        <f>IF(ISBLANK('Discontinuity Log'!P880),"",'Discontinuity Log'!P880)</f>
        <v/>
      </c>
      <c r="S870" s="519" t="str">
        <f>IF(ISBLANK('Discontinuity Log'!Q880),"",'Discontinuity Log'!Q880)</f>
        <v/>
      </c>
    </row>
    <row r="871" spans="1:19" x14ac:dyDescent="0.25">
      <c r="A871" s="9" t="str">
        <f>IF(ISBLANK('Geotech Log'!$C$2),"",IF('Discontinuity Log'!B881&lt;&gt;"",'Geotech Log'!$C$2,""))</f>
        <v>GTF20-01</v>
      </c>
      <c r="B871" s="9" t="str">
        <f>IF(ISBLANK('Geotech Log'!$R$4),"",IF('Discontinuity Log'!B881&lt;&gt;"",'Geotech Log'!$R$4,""))</f>
        <v>FRO</v>
      </c>
      <c r="C871" s="17">
        <f ca="1">IF(ISBLANK('Discontinuity Log'!A881),"",'Discontinuity Log'!A881)</f>
        <v>204</v>
      </c>
      <c r="D871" s="25">
        <f>IF(ISBLANK('Discontinuity Log'!B881),"",'Discontinuity Log'!B881)</f>
        <v>385.52</v>
      </c>
      <c r="E871" s="17" t="str">
        <f>IF(ISBLANK('Discontinuity Log'!C881),"",'Discontinuity Log'!C881)</f>
        <v>BD</v>
      </c>
      <c r="F871" s="17" t="str">
        <f>IF(ISBLANK('Discontinuity Log'!D881),"",'Discontinuity Log'!D881)</f>
        <v>O</v>
      </c>
      <c r="G871" s="17" t="str">
        <f>IF(ISBLANK('Discontinuity Log'!E881),"",'Discontinuity Log'!E881)</f>
        <v>COAL</v>
      </c>
      <c r="H871" s="17" t="str">
        <f>IF(ISBLANK('Discontinuity Log'!F881),"",IF('Discontinuity Log'!F881="-","",'Discontinuity Log'!F881))</f>
        <v/>
      </c>
      <c r="I871" s="17" t="str">
        <f>IF(ISBLANK('Discontinuity Log'!G881),"",'Discontinuity Log'!G881)</f>
        <v>IN</v>
      </c>
      <c r="J871" s="17" t="str">
        <f>IF(ISBLANK('Discontinuity Log'!H881),"",'Discontinuity Log'!H881)</f>
        <v>&lt;=1mm</v>
      </c>
      <c r="K871" s="17" t="str">
        <f>IF(ISBLANK('Discontinuity Log'!I881),"",'Discontinuity Log'!I881)</f>
        <v>CU</v>
      </c>
      <c r="L871" s="17" t="str">
        <f>IF(ISBLANK('Discontinuity Log'!J881),"",'Discontinuity Log'!J881)</f>
        <v>SM</v>
      </c>
      <c r="M871" s="17">
        <f>IF(ISBLANK('Discontinuity Log'!K881),"",'Discontinuity Log'!K881)</f>
        <v>7</v>
      </c>
      <c r="N871" s="17" t="str">
        <f>IF(ISBLANK('Discontinuity Log'!L881),"",'Discontinuity Log'!L881)</f>
        <v>R1</v>
      </c>
      <c r="O871" s="17" t="str">
        <f>IF(ISBLANK('Discontinuity Log'!M881),"",'Discontinuity Log'!M881)</f>
        <v>W1</v>
      </c>
      <c r="P871" s="17">
        <f>IF(ISBLANK('Discontinuity Log'!N881),"",'Discontinuity Log'!N881)</f>
        <v>0</v>
      </c>
      <c r="Q871" s="17">
        <f>IF(ISBLANK('Discontinuity Log'!O881),"",'Discontinuity Log'!O881)</f>
        <v>78</v>
      </c>
      <c r="R871" s="17" t="str">
        <f>IF(ISBLANK('Discontinuity Log'!P881),"",'Discontinuity Log'!P881)</f>
        <v/>
      </c>
      <c r="S871" s="519" t="str">
        <f>IF(ISBLANK('Discontinuity Log'!Q881),"",'Discontinuity Log'!Q881)</f>
        <v/>
      </c>
    </row>
    <row r="872" spans="1:19" x14ac:dyDescent="0.25">
      <c r="A872" s="9" t="str">
        <f>IF(ISBLANK('Geotech Log'!$C$2),"",IF('Discontinuity Log'!B882&lt;&gt;"",'Geotech Log'!$C$2,""))</f>
        <v>GTF20-01</v>
      </c>
      <c r="B872" s="9" t="str">
        <f>IF(ISBLANK('Geotech Log'!$R$4),"",IF('Discontinuity Log'!B882&lt;&gt;"",'Geotech Log'!$R$4,""))</f>
        <v>FRO</v>
      </c>
      <c r="C872" s="17">
        <f ca="1">IF(ISBLANK('Discontinuity Log'!A882),"",'Discontinuity Log'!A882)</f>
        <v>204</v>
      </c>
      <c r="D872" s="25">
        <f>IF(ISBLANK('Discontinuity Log'!B882),"",'Discontinuity Log'!B882)</f>
        <v>385.62</v>
      </c>
      <c r="E872" s="17" t="str">
        <f>IF(ISBLANK('Discontinuity Log'!C882),"",'Discontinuity Log'!C882)</f>
        <v>JN</v>
      </c>
      <c r="F872" s="17" t="str">
        <f>IF(ISBLANK('Discontinuity Log'!D882),"",'Discontinuity Log'!D882)</f>
        <v>G</v>
      </c>
      <c r="G872" s="17" t="str">
        <f>IF(ISBLANK('Discontinuity Log'!E882),"",'Discontinuity Log'!E882)</f>
        <v>COAL</v>
      </c>
      <c r="H872" s="17" t="str">
        <f>IF(ISBLANK('Discontinuity Log'!F882),"",IF('Discontinuity Log'!F882="-","",'Discontinuity Log'!F882))</f>
        <v/>
      </c>
      <c r="I872" s="17" t="str">
        <f>IF(ISBLANK('Discontinuity Log'!G882),"",'Discontinuity Log'!G882)</f>
        <v>CC</v>
      </c>
      <c r="J872" s="17" t="str">
        <f>IF(ISBLANK('Discontinuity Log'!H882),"",'Discontinuity Log'!H882)</f>
        <v>&lt;=1mm</v>
      </c>
      <c r="K872" s="17" t="str">
        <f>IF(ISBLANK('Discontinuity Log'!I882),"",'Discontinuity Log'!I882)</f>
        <v>PL</v>
      </c>
      <c r="L872" s="17" t="str">
        <f>IF(ISBLANK('Discontinuity Log'!J882),"",'Discontinuity Log'!J882)</f>
        <v>SM</v>
      </c>
      <c r="M872" s="17">
        <f>IF(ISBLANK('Discontinuity Log'!K882),"",'Discontinuity Log'!K882)</f>
        <v>5</v>
      </c>
      <c r="N872" s="17" t="str">
        <f>IF(ISBLANK('Discontinuity Log'!L882),"",'Discontinuity Log'!L882)</f>
        <v>R1</v>
      </c>
      <c r="O872" s="17" t="str">
        <f>IF(ISBLANK('Discontinuity Log'!M882),"",'Discontinuity Log'!M882)</f>
        <v>W1</v>
      </c>
      <c r="P872" s="17">
        <f>IF(ISBLANK('Discontinuity Log'!N882),"",'Discontinuity Log'!N882)</f>
        <v>0</v>
      </c>
      <c r="Q872" s="17">
        <f>IF(ISBLANK('Discontinuity Log'!O882),"",'Discontinuity Log'!O882)</f>
        <v>67</v>
      </c>
      <c r="R872" s="17" t="str">
        <f>IF(ISBLANK('Discontinuity Log'!P882),"",'Discontinuity Log'!P882)</f>
        <v/>
      </c>
      <c r="S872" s="519" t="str">
        <f>IF(ISBLANK('Discontinuity Log'!Q882),"",'Discontinuity Log'!Q882)</f>
        <v/>
      </c>
    </row>
    <row r="873" spans="1:19" x14ac:dyDescent="0.25">
      <c r="A873" s="9" t="str">
        <f>IF(ISBLANK('Geotech Log'!$C$2),"",IF('Discontinuity Log'!B883&lt;&gt;"",'Geotech Log'!$C$2,""))</f>
        <v>GTF20-01</v>
      </c>
      <c r="B873" s="9" t="str">
        <f>IF(ISBLANK('Geotech Log'!$R$4),"",IF('Discontinuity Log'!B883&lt;&gt;"",'Geotech Log'!$R$4,""))</f>
        <v>FRO</v>
      </c>
      <c r="C873" s="17">
        <f ca="1">IF(ISBLANK('Discontinuity Log'!A883),"",'Discontinuity Log'!A883)</f>
        <v>205</v>
      </c>
      <c r="D873" s="25">
        <f>IF(ISBLANK('Discontinuity Log'!B883),"",'Discontinuity Log'!B883)</f>
        <v>386</v>
      </c>
      <c r="E873" s="17" t="str">
        <f>IF(ISBLANK('Discontinuity Log'!C883),"",'Discontinuity Log'!C883)</f>
        <v>JN</v>
      </c>
      <c r="F873" s="17" t="str">
        <f>IF(ISBLANK('Discontinuity Log'!D883),"",'Discontinuity Log'!D883)</f>
        <v>O</v>
      </c>
      <c r="G873" s="17" t="str">
        <f>IF(ISBLANK('Discontinuity Log'!E883),"",'Discontinuity Log'!E883)</f>
        <v>BRMEC</v>
      </c>
      <c r="H873" s="17" t="str">
        <f>IF(ISBLANK('Discontinuity Log'!F883),"",IF('Discontinuity Log'!F883="-","",'Discontinuity Log'!F883))</f>
        <v/>
      </c>
      <c r="I873" s="17" t="str">
        <f>IF(ISBLANK('Discontinuity Log'!G883),"",'Discontinuity Log'!G883)</f>
        <v/>
      </c>
      <c r="J873" s="17" t="str">
        <f>IF(ISBLANK('Discontinuity Log'!H883),"",'Discontinuity Log'!H883)</f>
        <v/>
      </c>
      <c r="K873" s="17" t="str">
        <f>IF(ISBLANK('Discontinuity Log'!I883),"",'Discontinuity Log'!I883)</f>
        <v>PL</v>
      </c>
      <c r="L873" s="17" t="str">
        <f>IF(ISBLANK('Discontinuity Log'!J883),"",'Discontinuity Log'!J883)</f>
        <v>SM</v>
      </c>
      <c r="M873" s="17">
        <f>IF(ISBLANK('Discontinuity Log'!K883),"",'Discontinuity Log'!K883)</f>
        <v>7</v>
      </c>
      <c r="N873" s="17" t="str">
        <f>IF(ISBLANK('Discontinuity Log'!L883),"",'Discontinuity Log'!L883)</f>
        <v>R1</v>
      </c>
      <c r="O873" s="17" t="str">
        <f>IF(ISBLANK('Discontinuity Log'!M883),"",'Discontinuity Log'!M883)</f>
        <v>W1</v>
      </c>
      <c r="P873" s="17">
        <f>IF(ISBLANK('Discontinuity Log'!N883),"",'Discontinuity Log'!N883)</f>
        <v>0</v>
      </c>
      <c r="Q873" s="17" t="str">
        <f>IF(ISBLANK('Discontinuity Log'!O883),"",'Discontinuity Log'!O883)</f>
        <v/>
      </c>
      <c r="R873" s="17" t="str">
        <f>IF(ISBLANK('Discontinuity Log'!P883),"",'Discontinuity Log'!P883)</f>
        <v/>
      </c>
      <c r="S873" s="519" t="str">
        <f>IF(ISBLANK('Discontinuity Log'!Q883),"",'Discontinuity Log'!Q883)</f>
        <v>MECHANICALLY BROKEN CORE FROM 386-386.45 M. Blocky</v>
      </c>
    </row>
    <row r="874" spans="1:19" x14ac:dyDescent="0.25">
      <c r="A874" s="9" t="str">
        <f>IF(ISBLANK('Geotech Log'!$C$2),"",IF('Discontinuity Log'!B884&lt;&gt;"",'Geotech Log'!$C$2,""))</f>
        <v>GTF20-01</v>
      </c>
      <c r="B874" s="9" t="str">
        <f>IF(ISBLANK('Geotech Log'!$R$4),"",IF('Discontinuity Log'!B884&lt;&gt;"",'Geotech Log'!$R$4,""))</f>
        <v>FRO</v>
      </c>
      <c r="C874" s="17">
        <f ca="1">IF(ISBLANK('Discontinuity Log'!A884),"",'Discontinuity Log'!A884)</f>
        <v>206</v>
      </c>
      <c r="D874" s="25">
        <f>IF(ISBLANK('Discontinuity Log'!B884),"",'Discontinuity Log'!B884)</f>
        <v>386.91</v>
      </c>
      <c r="E874" s="17" t="str">
        <f>IF(ISBLANK('Discontinuity Log'!C884),"",'Discontinuity Log'!C884)</f>
        <v>BD</v>
      </c>
      <c r="F874" s="17" t="str">
        <f>IF(ISBLANK('Discontinuity Log'!D884),"",'Discontinuity Log'!D884)</f>
        <v>O</v>
      </c>
      <c r="G874" s="17" t="str">
        <f>IF(ISBLANK('Discontinuity Log'!E884),"",'Discontinuity Log'!E884)</f>
        <v>COAL</v>
      </c>
      <c r="H874" s="17" t="str">
        <f>IF(ISBLANK('Discontinuity Log'!F884),"",IF('Discontinuity Log'!F884="-","",'Discontinuity Log'!F884))</f>
        <v/>
      </c>
      <c r="I874" s="17" t="str">
        <f>IF(ISBLANK('Discontinuity Log'!G884),"",'Discontinuity Log'!G884)</f>
        <v>IN</v>
      </c>
      <c r="J874" s="17" t="str">
        <f>IF(ISBLANK('Discontinuity Log'!H884),"",'Discontinuity Log'!H884)</f>
        <v>&gt;5mm</v>
      </c>
      <c r="K874" s="17" t="str">
        <f>IF(ISBLANK('Discontinuity Log'!I884),"",'Discontinuity Log'!I884)</f>
        <v>CU</v>
      </c>
      <c r="L874" s="17" t="str">
        <f>IF(ISBLANK('Discontinuity Log'!J884),"",'Discontinuity Log'!J884)</f>
        <v>SM</v>
      </c>
      <c r="M874" s="17">
        <f>IF(ISBLANK('Discontinuity Log'!K884),"",'Discontinuity Log'!K884)</f>
        <v>7</v>
      </c>
      <c r="N874" s="17" t="str">
        <f>IF(ISBLANK('Discontinuity Log'!L884),"",'Discontinuity Log'!L884)</f>
        <v>R0</v>
      </c>
      <c r="O874" s="17" t="str">
        <f>IF(ISBLANK('Discontinuity Log'!M884),"",'Discontinuity Log'!M884)</f>
        <v>W1</v>
      </c>
      <c r="P874" s="17">
        <f>IF(ISBLANK('Discontinuity Log'!N884),"",'Discontinuity Log'!N884)</f>
        <v>0</v>
      </c>
      <c r="Q874" s="17">
        <f>IF(ISBLANK('Discontinuity Log'!O884),"",'Discontinuity Log'!O884)</f>
        <v>58</v>
      </c>
      <c r="R874" s="17" t="str">
        <f>IF(ISBLANK('Discontinuity Log'!P884),"",'Discontinuity Log'!P884)</f>
        <v/>
      </c>
      <c r="S874" s="519" t="str">
        <f>IF(ISBLANK('Discontinuity Log'!Q884),"",'Discontinuity Log'!Q884)</f>
        <v>CONTACT BETWEEN RELATIVELY COMPETENT COAL AND HIGHLY FRACTURED COAL</v>
      </c>
    </row>
    <row r="875" spans="1:19" x14ac:dyDescent="0.25">
      <c r="A875" s="9" t="str">
        <f>IF(ISBLANK('Geotech Log'!$C$2),"",IF('Discontinuity Log'!B885&lt;&gt;"",'Geotech Log'!$C$2,""))</f>
        <v>GTF20-01</v>
      </c>
      <c r="B875" s="9" t="str">
        <f>IF(ISBLANK('Geotech Log'!$R$4),"",IF('Discontinuity Log'!B885&lt;&gt;"",'Geotech Log'!$R$4,""))</f>
        <v>FRO</v>
      </c>
      <c r="C875" s="17">
        <f ca="1">IF(ISBLANK('Discontinuity Log'!A885),"",'Discontinuity Log'!A885)</f>
        <v>206</v>
      </c>
      <c r="D875" s="25">
        <f>IF(ISBLANK('Discontinuity Log'!B885),"",'Discontinuity Log'!B885)</f>
        <v>388.06</v>
      </c>
      <c r="E875" s="17" t="str">
        <f>IF(ISBLANK('Discontinuity Log'!C885),"",'Discontinuity Log'!C885)</f>
        <v>BD</v>
      </c>
      <c r="F875" s="17" t="str">
        <f>IF(ISBLANK('Discontinuity Log'!D885),"",'Discontinuity Log'!D885)</f>
        <v>O</v>
      </c>
      <c r="G875" s="17" t="str">
        <f>IF(ISBLANK('Discontinuity Log'!E885),"",'Discontinuity Log'!E885)</f>
        <v>COAL</v>
      </c>
      <c r="H875" s="17" t="str">
        <f>IF(ISBLANK('Discontinuity Log'!F885),"",IF('Discontinuity Log'!F885="-","",'Discontinuity Log'!F885))</f>
        <v/>
      </c>
      <c r="I875" s="17" t="str">
        <f>IF(ISBLANK('Discontinuity Log'!G885),"",'Discontinuity Log'!G885)</f>
        <v>IN</v>
      </c>
      <c r="J875" s="17" t="str">
        <f>IF(ISBLANK('Discontinuity Log'!H885),"",'Discontinuity Log'!H885)</f>
        <v>&gt;5mm</v>
      </c>
      <c r="K875" s="17" t="str">
        <f>IF(ISBLANK('Discontinuity Log'!I885),"",'Discontinuity Log'!I885)</f>
        <v>PL</v>
      </c>
      <c r="L875" s="17" t="str">
        <f>IF(ISBLANK('Discontinuity Log'!J885),"",'Discontinuity Log'!J885)</f>
        <v>SM</v>
      </c>
      <c r="M875" s="17">
        <f>IF(ISBLANK('Discontinuity Log'!K885),"",'Discontinuity Log'!K885)</f>
        <v>7</v>
      </c>
      <c r="N875" s="17" t="str">
        <f>IF(ISBLANK('Discontinuity Log'!L885),"",'Discontinuity Log'!L885)</f>
        <v>R0</v>
      </c>
      <c r="O875" s="17" t="str">
        <f>IF(ISBLANK('Discontinuity Log'!M885),"",'Discontinuity Log'!M885)</f>
        <v>W1</v>
      </c>
      <c r="P875" s="17">
        <f>IF(ISBLANK('Discontinuity Log'!N885),"",'Discontinuity Log'!N885)</f>
        <v>0</v>
      </c>
      <c r="Q875" s="17">
        <f>IF(ISBLANK('Discontinuity Log'!O885),"",'Discontinuity Log'!O885)</f>
        <v>64</v>
      </c>
      <c r="R875" s="17" t="str">
        <f>IF(ISBLANK('Discontinuity Log'!P885),"",'Discontinuity Log'!P885)</f>
        <v/>
      </c>
      <c r="S875" s="519" t="str">
        <f>IF(ISBLANK('Discontinuity Log'!Q885),"",'Discontinuity Log'!Q885)</f>
        <v/>
      </c>
    </row>
    <row r="876" spans="1:19" x14ac:dyDescent="0.25">
      <c r="A876" s="9" t="str">
        <f>IF(ISBLANK('Geotech Log'!$C$2),"",IF('Discontinuity Log'!B886&lt;&gt;"",'Geotech Log'!$C$2,""))</f>
        <v>GTF20-01</v>
      </c>
      <c r="B876" s="9" t="str">
        <f>IF(ISBLANK('Geotech Log'!$R$4),"",IF('Discontinuity Log'!B886&lt;&gt;"",'Geotech Log'!$R$4,""))</f>
        <v>FRO</v>
      </c>
      <c r="C876" s="17">
        <f ca="1">IF(ISBLANK('Discontinuity Log'!A886),"",'Discontinuity Log'!A886)</f>
        <v>206</v>
      </c>
      <c r="D876" s="25">
        <f>IF(ISBLANK('Discontinuity Log'!B886),"",'Discontinuity Log'!B886)</f>
        <v>388.18</v>
      </c>
      <c r="E876" s="17" t="str">
        <f>IF(ISBLANK('Discontinuity Log'!C886),"",'Discontinuity Log'!C886)</f>
        <v>JN</v>
      </c>
      <c r="F876" s="17" t="str">
        <f>IF(ISBLANK('Discontinuity Log'!D886),"",'Discontinuity Log'!D886)</f>
        <v>G</v>
      </c>
      <c r="G876" s="17" t="str">
        <f>IF(ISBLANK('Discontinuity Log'!E886),"",'Discontinuity Log'!E886)</f>
        <v>COAL</v>
      </c>
      <c r="H876" s="17" t="str">
        <f>IF(ISBLANK('Discontinuity Log'!F886),"",IF('Discontinuity Log'!F886="-","",'Discontinuity Log'!F886))</f>
        <v/>
      </c>
      <c r="I876" s="17" t="str">
        <f>IF(ISBLANK('Discontinuity Log'!G886),"",'Discontinuity Log'!G886)</f>
        <v>CC</v>
      </c>
      <c r="J876" s="17" t="str">
        <f>IF(ISBLANK('Discontinuity Log'!H886),"",'Discontinuity Log'!H886)</f>
        <v>&lt;=1mm</v>
      </c>
      <c r="K876" s="17" t="str">
        <f>IF(ISBLANK('Discontinuity Log'!I886),"",'Discontinuity Log'!I886)</f>
        <v>PL</v>
      </c>
      <c r="L876" s="17" t="str">
        <f>IF(ISBLANK('Discontinuity Log'!J886),"",'Discontinuity Log'!J886)</f>
        <v>SM</v>
      </c>
      <c r="M876" s="17">
        <f>IF(ISBLANK('Discontinuity Log'!K886),"",'Discontinuity Log'!K886)</f>
        <v>5</v>
      </c>
      <c r="N876" s="17" t="str">
        <f>IF(ISBLANK('Discontinuity Log'!L886),"",'Discontinuity Log'!L886)</f>
        <v>R1</v>
      </c>
      <c r="O876" s="17" t="str">
        <f>IF(ISBLANK('Discontinuity Log'!M886),"",'Discontinuity Log'!M886)</f>
        <v>W1</v>
      </c>
      <c r="P876" s="17">
        <f>IF(ISBLANK('Discontinuity Log'!N886),"",'Discontinuity Log'!N886)</f>
        <v>0</v>
      </c>
      <c r="Q876" s="17">
        <f>IF(ISBLANK('Discontinuity Log'!O886),"",'Discontinuity Log'!O886)</f>
        <v>52</v>
      </c>
      <c r="R876" s="17" t="str">
        <f>IF(ISBLANK('Discontinuity Log'!P886),"",'Discontinuity Log'!P886)</f>
        <v/>
      </c>
      <c r="S876" s="519" t="str">
        <f>IF(ISBLANK('Discontinuity Log'!Q886),"",'Discontinuity Log'!Q886)</f>
        <v>BETA ANGLE 180 DEGREE ROTATION FROM BEDDING BETA</v>
      </c>
    </row>
    <row r="877" spans="1:19" x14ac:dyDescent="0.25">
      <c r="A877" s="9" t="str">
        <f>IF(ISBLANK('Geotech Log'!$C$2),"",IF('Discontinuity Log'!B887&lt;&gt;"",'Geotech Log'!$C$2,""))</f>
        <v>GTF20-01</v>
      </c>
      <c r="B877" s="9" t="str">
        <f>IF(ISBLANK('Geotech Log'!$R$4),"",IF('Discontinuity Log'!B887&lt;&gt;"",'Geotech Log'!$R$4,""))</f>
        <v>FRO</v>
      </c>
      <c r="C877" s="17">
        <f ca="1">IF(ISBLANK('Discontinuity Log'!A887),"",'Discontinuity Log'!A887)</f>
        <v>207</v>
      </c>
      <c r="D877" s="25">
        <f>IF(ISBLANK('Discontinuity Log'!B887),"",'Discontinuity Log'!B887)</f>
        <v>389.33</v>
      </c>
      <c r="E877" s="17" t="str">
        <f>IF(ISBLANK('Discontinuity Log'!C887),"",'Discontinuity Log'!C887)</f>
        <v>JN</v>
      </c>
      <c r="F877" s="17" t="str">
        <f>IF(ISBLANK('Discontinuity Log'!D887),"",'Discontinuity Log'!D887)</f>
        <v>G</v>
      </c>
      <c r="G877" s="17" t="str">
        <f>IF(ISBLANK('Discontinuity Log'!E887),"",'Discontinuity Log'!E887)</f>
        <v>CLEAN</v>
      </c>
      <c r="H877" s="17" t="str">
        <f>IF(ISBLANK('Discontinuity Log'!F887),"",IF('Discontinuity Log'!F887="-","",'Discontinuity Log'!F887))</f>
        <v/>
      </c>
      <c r="I877" s="17" t="str">
        <f>IF(ISBLANK('Discontinuity Log'!G887),"",'Discontinuity Log'!G887)</f>
        <v>CL</v>
      </c>
      <c r="J877" s="17" t="str">
        <f>IF(ISBLANK('Discontinuity Log'!H887),"",'Discontinuity Log'!H887)</f>
        <v/>
      </c>
      <c r="K877" s="17" t="str">
        <f>IF(ISBLANK('Discontinuity Log'!I887),"",'Discontinuity Log'!I887)</f>
        <v>PL</v>
      </c>
      <c r="L877" s="17" t="str">
        <f>IF(ISBLANK('Discontinuity Log'!J887),"",'Discontinuity Log'!J887)</f>
        <v>RO</v>
      </c>
      <c r="M877" s="17">
        <f>IF(ISBLANK('Discontinuity Log'!K887),"",'Discontinuity Log'!K887)</f>
        <v>9</v>
      </c>
      <c r="N877" s="17" t="str">
        <f>IF(ISBLANK('Discontinuity Log'!L887),"",'Discontinuity Log'!L887)</f>
        <v>R1</v>
      </c>
      <c r="O877" s="17" t="str">
        <f>IF(ISBLANK('Discontinuity Log'!M887),"",'Discontinuity Log'!M887)</f>
        <v>W1</v>
      </c>
      <c r="P877" s="17">
        <f>IF(ISBLANK('Discontinuity Log'!N887),"",'Discontinuity Log'!N887)</f>
        <v>0</v>
      </c>
      <c r="Q877" s="17">
        <f>IF(ISBLANK('Discontinuity Log'!O887),"",'Discontinuity Log'!O887)</f>
        <v>59</v>
      </c>
      <c r="R877" s="17" t="str">
        <f>IF(ISBLANK('Discontinuity Log'!P887),"",'Discontinuity Log'!P887)</f>
        <v/>
      </c>
      <c r="S877" s="519" t="str">
        <f>IF(ISBLANK('Discontinuity Log'!Q887),"",'Discontinuity Log'!Q887)</f>
        <v>DISCONTINUOUS - IN COAL SEAM</v>
      </c>
    </row>
    <row r="878" spans="1:19" x14ac:dyDescent="0.25">
      <c r="A878" s="9" t="str">
        <f>IF(ISBLANK('Geotech Log'!$C$2),"",IF('Discontinuity Log'!B888&lt;&gt;"",'Geotech Log'!$C$2,""))</f>
        <v>GTF20-01</v>
      </c>
      <c r="B878" s="9" t="str">
        <f>IF(ISBLANK('Geotech Log'!$R$4),"",IF('Discontinuity Log'!B888&lt;&gt;"",'Geotech Log'!$R$4,""))</f>
        <v>FRO</v>
      </c>
      <c r="C878" s="17">
        <f ca="1">IF(ISBLANK('Discontinuity Log'!A888),"",'Discontinuity Log'!A888)</f>
        <v>207</v>
      </c>
      <c r="D878" s="25">
        <f>IF(ISBLANK('Discontinuity Log'!B888),"",'Discontinuity Log'!B888)</f>
        <v>389.36</v>
      </c>
      <c r="E878" s="17" t="str">
        <f>IF(ISBLANK('Discontinuity Log'!C888),"",'Discontinuity Log'!C888)</f>
        <v>BD</v>
      </c>
      <c r="F878" s="17" t="str">
        <f>IF(ISBLANK('Discontinuity Log'!D888),"",'Discontinuity Log'!D888)</f>
        <v>G</v>
      </c>
      <c r="G878" s="17" t="str">
        <f>IF(ISBLANK('Discontinuity Log'!E888),"",'Discontinuity Log'!E888)</f>
        <v>CLEAN</v>
      </c>
      <c r="H878" s="17" t="str">
        <f>IF(ISBLANK('Discontinuity Log'!F888),"",IF('Discontinuity Log'!F888="-","",'Discontinuity Log'!F888))</f>
        <v/>
      </c>
      <c r="I878" s="17" t="str">
        <f>IF(ISBLANK('Discontinuity Log'!G888),"",'Discontinuity Log'!G888)</f>
        <v>CL</v>
      </c>
      <c r="J878" s="17" t="str">
        <f>IF(ISBLANK('Discontinuity Log'!H888),"",'Discontinuity Log'!H888)</f>
        <v/>
      </c>
      <c r="K878" s="17" t="str">
        <f>IF(ISBLANK('Discontinuity Log'!I888),"",'Discontinuity Log'!I888)</f>
        <v>PL</v>
      </c>
      <c r="L878" s="17" t="str">
        <f>IF(ISBLANK('Discontinuity Log'!J888),"",'Discontinuity Log'!J888)</f>
        <v>RO</v>
      </c>
      <c r="M878" s="17">
        <f>IF(ISBLANK('Discontinuity Log'!K888),"",'Discontinuity Log'!K888)</f>
        <v>9</v>
      </c>
      <c r="N878" s="17" t="str">
        <f>IF(ISBLANK('Discontinuity Log'!L888),"",'Discontinuity Log'!L888)</f>
        <v>R1</v>
      </c>
      <c r="O878" s="17" t="str">
        <f>IF(ISBLANK('Discontinuity Log'!M888),"",'Discontinuity Log'!M888)</f>
        <v>W1</v>
      </c>
      <c r="P878" s="17">
        <f>IF(ISBLANK('Discontinuity Log'!N888),"",'Discontinuity Log'!N888)</f>
        <v>12</v>
      </c>
      <c r="Q878" s="17">
        <f>IF(ISBLANK('Discontinuity Log'!O888),"",'Discontinuity Log'!O888)</f>
        <v>52</v>
      </c>
      <c r="R878" s="17" t="str">
        <f>IF(ISBLANK('Discontinuity Log'!P888),"",'Discontinuity Log'!P888)</f>
        <v/>
      </c>
      <c r="S878" s="519" t="str">
        <f>IF(ISBLANK('Discontinuity Log'!Q888),"",'Discontinuity Log'!Q888)</f>
        <v/>
      </c>
    </row>
    <row r="879" spans="1:19" x14ac:dyDescent="0.25">
      <c r="A879" s="9" t="str">
        <f>IF(ISBLANK('Geotech Log'!$C$2),"",IF('Discontinuity Log'!B889&lt;&gt;"",'Geotech Log'!$C$2,""))</f>
        <v>GTF20-01</v>
      </c>
      <c r="B879" s="9" t="str">
        <f>IF(ISBLANK('Geotech Log'!$R$4),"",IF('Discontinuity Log'!B889&lt;&gt;"",'Geotech Log'!$R$4,""))</f>
        <v>FRO</v>
      </c>
      <c r="C879" s="17">
        <f ca="1">IF(ISBLANK('Discontinuity Log'!A889),"",'Discontinuity Log'!A889)</f>
        <v>207</v>
      </c>
      <c r="D879" s="25">
        <f>IF(ISBLANK('Discontinuity Log'!B889),"",'Discontinuity Log'!B889)</f>
        <v>389.37400000000002</v>
      </c>
      <c r="E879" s="17" t="str">
        <f>IF(ISBLANK('Discontinuity Log'!C889),"",'Discontinuity Log'!C889)</f>
        <v>BD</v>
      </c>
      <c r="F879" s="17" t="str">
        <f>IF(ISBLANK('Discontinuity Log'!D889),"",'Discontinuity Log'!D889)</f>
        <v>G</v>
      </c>
      <c r="G879" s="17" t="str">
        <f>IF(ISBLANK('Discontinuity Log'!E889),"",'Discontinuity Log'!E889)</f>
        <v>CLEAN</v>
      </c>
      <c r="H879" s="17" t="str">
        <f>IF(ISBLANK('Discontinuity Log'!F889),"",IF('Discontinuity Log'!F889="-","",'Discontinuity Log'!F889))</f>
        <v/>
      </c>
      <c r="I879" s="17" t="str">
        <f>IF(ISBLANK('Discontinuity Log'!G889),"",'Discontinuity Log'!G889)</f>
        <v>CL</v>
      </c>
      <c r="J879" s="17" t="str">
        <f>IF(ISBLANK('Discontinuity Log'!H889),"",'Discontinuity Log'!H889)</f>
        <v/>
      </c>
      <c r="K879" s="17" t="str">
        <f>IF(ISBLANK('Discontinuity Log'!I889),"",'Discontinuity Log'!I889)</f>
        <v>PL</v>
      </c>
      <c r="L879" s="17" t="str">
        <f>IF(ISBLANK('Discontinuity Log'!J889),"",'Discontinuity Log'!J889)</f>
        <v>SM</v>
      </c>
      <c r="M879" s="17">
        <f>IF(ISBLANK('Discontinuity Log'!K889),"",'Discontinuity Log'!K889)</f>
        <v>7</v>
      </c>
      <c r="N879" s="17" t="str">
        <f>IF(ISBLANK('Discontinuity Log'!L889),"",'Discontinuity Log'!L889)</f>
        <v>R1</v>
      </c>
      <c r="O879" s="17" t="str">
        <f>IF(ISBLANK('Discontinuity Log'!M889),"",'Discontinuity Log'!M889)</f>
        <v>W1</v>
      </c>
      <c r="P879" s="17">
        <f>IF(ISBLANK('Discontinuity Log'!N889),"",'Discontinuity Log'!N889)</f>
        <v>6</v>
      </c>
      <c r="Q879" s="17">
        <f>IF(ISBLANK('Discontinuity Log'!O889),"",'Discontinuity Log'!O889)</f>
        <v>62</v>
      </c>
      <c r="R879" s="17" t="str">
        <f>IF(ISBLANK('Discontinuity Log'!P889),"",'Discontinuity Log'!P889)</f>
        <v/>
      </c>
      <c r="S879" s="519" t="str">
        <f>IF(ISBLANK('Discontinuity Log'!Q889),"",'Discontinuity Log'!Q889)</f>
        <v/>
      </c>
    </row>
    <row r="880" spans="1:19" x14ac:dyDescent="0.25">
      <c r="A880" s="9" t="str">
        <f>IF(ISBLANK('Geotech Log'!$C$2),"",IF('Discontinuity Log'!B890&lt;&gt;"",'Geotech Log'!$C$2,""))</f>
        <v>GTF20-01</v>
      </c>
      <c r="B880" s="9" t="str">
        <f>IF(ISBLANK('Geotech Log'!$R$4),"",IF('Discontinuity Log'!B890&lt;&gt;"",'Geotech Log'!$R$4,""))</f>
        <v>FRO</v>
      </c>
      <c r="C880" s="17">
        <f ca="1">IF(ISBLANK('Discontinuity Log'!A890),"",'Discontinuity Log'!A890)</f>
        <v>207</v>
      </c>
      <c r="D880" s="25">
        <f>IF(ISBLANK('Discontinuity Log'!B890),"",'Discontinuity Log'!B890)</f>
        <v>389.4</v>
      </c>
      <c r="E880" s="17" t="str">
        <f>IF(ISBLANK('Discontinuity Log'!C890),"",'Discontinuity Log'!C890)</f>
        <v>BD</v>
      </c>
      <c r="F880" s="17" t="str">
        <f>IF(ISBLANK('Discontinuity Log'!D890),"",'Discontinuity Log'!D890)</f>
        <v>G</v>
      </c>
      <c r="G880" s="17" t="str">
        <f>IF(ISBLANK('Discontinuity Log'!E890),"",'Discontinuity Log'!E890)</f>
        <v>CLEAN</v>
      </c>
      <c r="H880" s="17" t="str">
        <f>IF(ISBLANK('Discontinuity Log'!F890),"",IF('Discontinuity Log'!F890="-","",'Discontinuity Log'!F890))</f>
        <v/>
      </c>
      <c r="I880" s="17" t="str">
        <f>IF(ISBLANK('Discontinuity Log'!G890),"",'Discontinuity Log'!G890)</f>
        <v>CL</v>
      </c>
      <c r="J880" s="17" t="str">
        <f>IF(ISBLANK('Discontinuity Log'!H890),"",'Discontinuity Log'!H890)</f>
        <v/>
      </c>
      <c r="K880" s="17" t="str">
        <f>IF(ISBLANK('Discontinuity Log'!I890),"",'Discontinuity Log'!I890)</f>
        <v>PL</v>
      </c>
      <c r="L880" s="17" t="str">
        <f>IF(ISBLANK('Discontinuity Log'!J890),"",'Discontinuity Log'!J890)</f>
        <v>SM</v>
      </c>
      <c r="M880" s="17">
        <f>IF(ISBLANK('Discontinuity Log'!K890),"",'Discontinuity Log'!K890)</f>
        <v>7</v>
      </c>
      <c r="N880" s="17" t="str">
        <f>IF(ISBLANK('Discontinuity Log'!L890),"",'Discontinuity Log'!L890)</f>
        <v>R1</v>
      </c>
      <c r="O880" s="17" t="str">
        <f>IF(ISBLANK('Discontinuity Log'!M890),"",'Discontinuity Log'!M890)</f>
        <v>W1</v>
      </c>
      <c r="P880" s="17">
        <f>IF(ISBLANK('Discontinuity Log'!N890),"",'Discontinuity Log'!N890)</f>
        <v>6</v>
      </c>
      <c r="Q880" s="17">
        <f>IF(ISBLANK('Discontinuity Log'!O890),"",'Discontinuity Log'!O890)</f>
        <v>61</v>
      </c>
      <c r="R880" s="17" t="str">
        <f>IF(ISBLANK('Discontinuity Log'!P890),"",'Discontinuity Log'!P890)</f>
        <v/>
      </c>
      <c r="S880" s="519" t="str">
        <f>IF(ISBLANK('Discontinuity Log'!Q890),"",'Discontinuity Log'!Q890)</f>
        <v/>
      </c>
    </row>
    <row r="881" spans="1:19" x14ac:dyDescent="0.25">
      <c r="A881" s="9" t="str">
        <f>IF(ISBLANK('Geotech Log'!$C$2),"",IF('Discontinuity Log'!B891&lt;&gt;"",'Geotech Log'!$C$2,""))</f>
        <v>GTF20-01</v>
      </c>
      <c r="B881" s="9" t="str">
        <f>IF(ISBLANK('Geotech Log'!$R$4),"",IF('Discontinuity Log'!B891&lt;&gt;"",'Geotech Log'!$R$4,""))</f>
        <v>FRO</v>
      </c>
      <c r="C881" s="17">
        <f ca="1">IF(ISBLANK('Discontinuity Log'!A891),"",'Discontinuity Log'!A891)</f>
        <v>207</v>
      </c>
      <c r="D881" s="25">
        <f>IF(ISBLANK('Discontinuity Log'!B891),"",'Discontinuity Log'!B891)</f>
        <v>389.48</v>
      </c>
      <c r="E881" s="17" t="str">
        <f>IF(ISBLANK('Discontinuity Log'!C891),"",'Discontinuity Log'!C891)</f>
        <v>BD</v>
      </c>
      <c r="F881" s="17" t="str">
        <f>IF(ISBLANK('Discontinuity Log'!D891),"",'Discontinuity Log'!D891)</f>
        <v>G</v>
      </c>
      <c r="G881" s="17" t="str">
        <f>IF(ISBLANK('Discontinuity Log'!E891),"",'Discontinuity Log'!E891)</f>
        <v>CLEAN</v>
      </c>
      <c r="H881" s="17" t="str">
        <f>IF(ISBLANK('Discontinuity Log'!F891),"",IF('Discontinuity Log'!F891="-","",'Discontinuity Log'!F891))</f>
        <v/>
      </c>
      <c r="I881" s="17" t="str">
        <f>IF(ISBLANK('Discontinuity Log'!G891),"",'Discontinuity Log'!G891)</f>
        <v>CL</v>
      </c>
      <c r="J881" s="17" t="str">
        <f>IF(ISBLANK('Discontinuity Log'!H891),"",'Discontinuity Log'!H891)</f>
        <v/>
      </c>
      <c r="K881" s="17" t="str">
        <f>IF(ISBLANK('Discontinuity Log'!I891),"",'Discontinuity Log'!I891)</f>
        <v>PL</v>
      </c>
      <c r="L881" s="17" t="str">
        <f>IF(ISBLANK('Discontinuity Log'!J891),"",'Discontinuity Log'!J891)</f>
        <v>SM</v>
      </c>
      <c r="M881" s="17">
        <f>IF(ISBLANK('Discontinuity Log'!K891),"",'Discontinuity Log'!K891)</f>
        <v>7</v>
      </c>
      <c r="N881" s="17" t="str">
        <f>IF(ISBLANK('Discontinuity Log'!L891),"",'Discontinuity Log'!L891)</f>
        <v>R1</v>
      </c>
      <c r="O881" s="17" t="str">
        <f>IF(ISBLANK('Discontinuity Log'!M891),"",'Discontinuity Log'!M891)</f>
        <v>W1</v>
      </c>
      <c r="P881" s="17">
        <f>IF(ISBLANK('Discontinuity Log'!N891),"",'Discontinuity Log'!N891)</f>
        <v>6</v>
      </c>
      <c r="Q881" s="17">
        <f>IF(ISBLANK('Discontinuity Log'!O891),"",'Discontinuity Log'!O891)</f>
        <v>54</v>
      </c>
      <c r="R881" s="17" t="str">
        <f>IF(ISBLANK('Discontinuity Log'!P891),"",'Discontinuity Log'!P891)</f>
        <v/>
      </c>
      <c r="S881" s="519" t="str">
        <f>IF(ISBLANK('Discontinuity Log'!Q891),"",'Discontinuity Log'!Q891)</f>
        <v/>
      </c>
    </row>
    <row r="882" spans="1:19" x14ac:dyDescent="0.25">
      <c r="A882" s="9" t="str">
        <f>IF(ISBLANK('Geotech Log'!$C$2),"",IF('Discontinuity Log'!B892&lt;&gt;"",'Geotech Log'!$C$2,""))</f>
        <v>GTF20-01</v>
      </c>
      <c r="B882" s="9" t="str">
        <f>IF(ISBLANK('Geotech Log'!$R$4),"",IF('Discontinuity Log'!B892&lt;&gt;"",'Geotech Log'!$R$4,""))</f>
        <v>FRO</v>
      </c>
      <c r="C882" s="17">
        <f ca="1">IF(ISBLANK('Discontinuity Log'!A892),"",'Discontinuity Log'!A892)</f>
        <v>207</v>
      </c>
      <c r="D882" s="25">
        <f>IF(ISBLANK('Discontinuity Log'!B892),"",'Discontinuity Log'!B892)</f>
        <v>389.56</v>
      </c>
      <c r="E882" s="17" t="str">
        <f>IF(ISBLANK('Discontinuity Log'!C892),"",'Discontinuity Log'!C892)</f>
        <v>OTH</v>
      </c>
      <c r="F882" s="17" t="str">
        <f>IF(ISBLANK('Discontinuity Log'!D892),"",'Discontinuity Log'!D892)</f>
        <v>O</v>
      </c>
      <c r="G882" s="17" t="str">
        <f>IF(ISBLANK('Discontinuity Log'!E892),"",'Discontinuity Log'!E892)</f>
        <v>BRMEC</v>
      </c>
      <c r="H882" s="17" t="str">
        <f>IF(ISBLANK('Discontinuity Log'!F892),"",IF('Discontinuity Log'!F892="-","",'Discontinuity Log'!F892))</f>
        <v/>
      </c>
      <c r="I882" s="17" t="str">
        <f>IF(ISBLANK('Discontinuity Log'!G892),"",'Discontinuity Log'!G892)</f>
        <v>IN</v>
      </c>
      <c r="J882" s="17" t="str">
        <f>IF(ISBLANK('Discontinuity Log'!H892),"",'Discontinuity Log'!H892)</f>
        <v>&gt;5mm</v>
      </c>
      <c r="K882" s="17" t="str">
        <f>IF(ISBLANK('Discontinuity Log'!I892),"",'Discontinuity Log'!I892)</f>
        <v>IR</v>
      </c>
      <c r="L882" s="17" t="str">
        <f>IF(ISBLANK('Discontinuity Log'!J892),"",'Discontinuity Log'!J892)</f>
        <v>RO</v>
      </c>
      <c r="M882" s="17">
        <f>IF(ISBLANK('Discontinuity Log'!K892),"",'Discontinuity Log'!K892)</f>
        <v>15</v>
      </c>
      <c r="N882" s="17" t="str">
        <f>IF(ISBLANK('Discontinuity Log'!L892),"",'Discontinuity Log'!L892)</f>
        <v>R1</v>
      </c>
      <c r="O882" s="17" t="str">
        <f>IF(ISBLANK('Discontinuity Log'!M892),"",'Discontinuity Log'!M892)</f>
        <v>W1</v>
      </c>
      <c r="P882" s="17">
        <f>IF(ISBLANK('Discontinuity Log'!N892),"",'Discontinuity Log'!N892)</f>
        <v>0</v>
      </c>
      <c r="Q882" s="17" t="str">
        <f>IF(ISBLANK('Discontinuity Log'!O892),"",'Discontinuity Log'!O892)</f>
        <v/>
      </c>
      <c r="R882" s="17" t="str">
        <f>IF(ISBLANK('Discontinuity Log'!P892),"",'Discontinuity Log'!P892)</f>
        <v/>
      </c>
      <c r="S882" s="519" t="str">
        <f>IF(ISBLANK('Discontinuity Log'!Q892),"",'Discontinuity Log'!Q892)</f>
        <v>UPPER CONTACT OF 5 CM MECHANICAL RUBBLE ZONE. ASSUMED MECHANICAL DISCONTINUITY. FRIABLE COAL FRAGMENTS GRANULAR TO VERY LARGE PEBBLES. SUB ANGULAR TO ANGULAR.</v>
      </c>
    </row>
    <row r="883" spans="1:19" x14ac:dyDescent="0.25">
      <c r="A883" s="9" t="str">
        <f>IF(ISBLANK('Geotech Log'!$C$2),"",IF('Discontinuity Log'!B893&lt;&gt;"",'Geotech Log'!$C$2,""))</f>
        <v>GTF20-01</v>
      </c>
      <c r="B883" s="9" t="str">
        <f>IF(ISBLANK('Geotech Log'!$R$4),"",IF('Discontinuity Log'!B893&lt;&gt;"",'Geotech Log'!$R$4,""))</f>
        <v>FRO</v>
      </c>
      <c r="C883" s="17">
        <f ca="1">IF(ISBLANK('Discontinuity Log'!A893),"",'Discontinuity Log'!A893)</f>
        <v>207</v>
      </c>
      <c r="D883" s="25">
        <f>IF(ISBLANK('Discontinuity Log'!B893),"",'Discontinuity Log'!B893)</f>
        <v>389.61</v>
      </c>
      <c r="E883" s="17" t="str">
        <f>IF(ISBLANK('Discontinuity Log'!C893),"",'Discontinuity Log'!C893)</f>
        <v>BD</v>
      </c>
      <c r="F883" s="17" t="str">
        <f>IF(ISBLANK('Discontinuity Log'!D893),"",'Discontinuity Log'!D893)</f>
        <v>O</v>
      </c>
      <c r="G883" s="17" t="str">
        <f>IF(ISBLANK('Discontinuity Log'!E893),"",'Discontinuity Log'!E893)</f>
        <v>BRMEC</v>
      </c>
      <c r="H883" s="17" t="str">
        <f>IF(ISBLANK('Discontinuity Log'!F893),"",IF('Discontinuity Log'!F893="-","",'Discontinuity Log'!F893))</f>
        <v/>
      </c>
      <c r="I883" s="17" t="str">
        <f>IF(ISBLANK('Discontinuity Log'!G893),"",'Discontinuity Log'!G893)</f>
        <v>IN</v>
      </c>
      <c r="J883" s="17" t="str">
        <f>IF(ISBLANK('Discontinuity Log'!H893),"",'Discontinuity Log'!H893)</f>
        <v>&gt;5mm</v>
      </c>
      <c r="K883" s="17" t="str">
        <f>IF(ISBLANK('Discontinuity Log'!I893),"",'Discontinuity Log'!I893)</f>
        <v>PL</v>
      </c>
      <c r="L883" s="17" t="str">
        <f>IF(ISBLANK('Discontinuity Log'!J893),"",'Discontinuity Log'!J893)</f>
        <v>RO</v>
      </c>
      <c r="M883" s="17">
        <f>IF(ISBLANK('Discontinuity Log'!K893),"",'Discontinuity Log'!K893)</f>
        <v>11</v>
      </c>
      <c r="N883" s="17" t="str">
        <f>IF(ISBLANK('Discontinuity Log'!L893),"",'Discontinuity Log'!L893)</f>
        <v>R1</v>
      </c>
      <c r="O883" s="17" t="str">
        <f>IF(ISBLANK('Discontinuity Log'!M893),"",'Discontinuity Log'!M893)</f>
        <v>W1</v>
      </c>
      <c r="P883" s="17">
        <f>IF(ISBLANK('Discontinuity Log'!N893),"",'Discontinuity Log'!N893)</f>
        <v>0</v>
      </c>
      <c r="Q883" s="17">
        <f>IF(ISBLANK('Discontinuity Log'!O893),"",'Discontinuity Log'!O893)</f>
        <v>60</v>
      </c>
      <c r="R883" s="17" t="str">
        <f>IF(ISBLANK('Discontinuity Log'!P893),"",'Discontinuity Log'!P893)</f>
        <v/>
      </c>
      <c r="S883" s="519" t="str">
        <f>IF(ISBLANK('Discontinuity Log'!Q893),"",'Discontinuity Log'!Q893)</f>
        <v>LOWER CONTACT OF 5 CM MECHANICAL RUBBLE ZONE. FRIABLE COAL FRAGMENTS GRANULAR TO VERY LARGE PEBBLES. SUB ANGULAR TO ANGULAR.</v>
      </c>
    </row>
    <row r="884" spans="1:19" x14ac:dyDescent="0.25">
      <c r="A884" s="9" t="str">
        <f>IF(ISBLANK('Geotech Log'!$C$2),"",IF('Discontinuity Log'!B894&lt;&gt;"",'Geotech Log'!$C$2,""))</f>
        <v>GTF20-01</v>
      </c>
      <c r="B884" s="9" t="str">
        <f>IF(ISBLANK('Geotech Log'!$R$4),"",IF('Discontinuity Log'!B894&lt;&gt;"",'Geotech Log'!$R$4,""))</f>
        <v>FRO</v>
      </c>
      <c r="C884" s="17">
        <f ca="1">IF(ISBLANK('Discontinuity Log'!A894),"",'Discontinuity Log'!A894)</f>
        <v>207</v>
      </c>
      <c r="D884" s="25">
        <f>IF(ISBLANK('Discontinuity Log'!B894),"",'Discontinuity Log'!B894)</f>
        <v>389.91</v>
      </c>
      <c r="E884" s="17" t="str">
        <f>IF(ISBLANK('Discontinuity Log'!C894),"",'Discontinuity Log'!C894)</f>
        <v>BD</v>
      </c>
      <c r="F884" s="17" t="str">
        <f>IF(ISBLANK('Discontinuity Log'!D894),"",'Discontinuity Log'!D894)</f>
        <v>G</v>
      </c>
      <c r="G884" s="17" t="str">
        <f>IF(ISBLANK('Discontinuity Log'!E894),"",'Discontinuity Log'!E894)</f>
        <v>CLEAN</v>
      </c>
      <c r="H884" s="17" t="str">
        <f>IF(ISBLANK('Discontinuity Log'!F894),"",IF('Discontinuity Log'!F894="-","",'Discontinuity Log'!F894))</f>
        <v/>
      </c>
      <c r="I884" s="17" t="str">
        <f>IF(ISBLANK('Discontinuity Log'!G894),"",'Discontinuity Log'!G894)</f>
        <v>CL</v>
      </c>
      <c r="J884" s="17" t="str">
        <f>IF(ISBLANK('Discontinuity Log'!H894),"",'Discontinuity Log'!H894)</f>
        <v/>
      </c>
      <c r="K884" s="17" t="str">
        <f>IF(ISBLANK('Discontinuity Log'!I894),"",'Discontinuity Log'!I894)</f>
        <v>PL</v>
      </c>
      <c r="L884" s="17" t="str">
        <f>IF(ISBLANK('Discontinuity Log'!J894),"",'Discontinuity Log'!J894)</f>
        <v>RO</v>
      </c>
      <c r="M884" s="17">
        <f>IF(ISBLANK('Discontinuity Log'!K894),"",'Discontinuity Log'!K894)</f>
        <v>9</v>
      </c>
      <c r="N884" s="17" t="str">
        <f>IF(ISBLANK('Discontinuity Log'!L894),"",'Discontinuity Log'!L894)</f>
        <v>R1</v>
      </c>
      <c r="O884" s="17" t="str">
        <f>IF(ISBLANK('Discontinuity Log'!M894),"",'Discontinuity Log'!M894)</f>
        <v>W1</v>
      </c>
      <c r="P884" s="17">
        <f>IF(ISBLANK('Discontinuity Log'!N894),"",'Discontinuity Log'!N894)</f>
        <v>12</v>
      </c>
      <c r="Q884" s="17">
        <f>IF(ISBLANK('Discontinuity Log'!O894),"",'Discontinuity Log'!O894)</f>
        <v>44</v>
      </c>
      <c r="R884" s="17" t="str">
        <f>IF(ISBLANK('Discontinuity Log'!P894),"",'Discontinuity Log'!P894)</f>
        <v/>
      </c>
      <c r="S884" s="519" t="str">
        <f>IF(ISBLANK('Discontinuity Log'!Q894),"",'Discontinuity Log'!Q894)</f>
        <v/>
      </c>
    </row>
    <row r="885" spans="1:19" x14ac:dyDescent="0.25">
      <c r="A885" s="9" t="str">
        <f>IF(ISBLANK('Geotech Log'!$C$2),"",IF('Discontinuity Log'!B895&lt;&gt;"",'Geotech Log'!$C$2,""))</f>
        <v>GTF20-01</v>
      </c>
      <c r="B885" s="9" t="str">
        <f>IF(ISBLANK('Geotech Log'!$R$4),"",IF('Discontinuity Log'!B895&lt;&gt;"",'Geotech Log'!$R$4,""))</f>
        <v>FRO</v>
      </c>
      <c r="C885" s="17">
        <f ca="1">IF(ISBLANK('Discontinuity Log'!A895),"",'Discontinuity Log'!A895)</f>
        <v>207</v>
      </c>
      <c r="D885" s="25">
        <f>IF(ISBLANK('Discontinuity Log'!B895),"",'Discontinuity Log'!B895)</f>
        <v>390.29</v>
      </c>
      <c r="E885" s="17" t="str">
        <f>IF(ISBLANK('Discontinuity Log'!C895),"",'Discontinuity Log'!C895)</f>
        <v>BD</v>
      </c>
      <c r="F885" s="17" t="str">
        <f>IF(ISBLANK('Discontinuity Log'!D895),"",'Discontinuity Log'!D895)</f>
        <v>G</v>
      </c>
      <c r="G885" s="17" t="str">
        <f>IF(ISBLANK('Discontinuity Log'!E895),"",'Discontinuity Log'!E895)</f>
        <v>CLEAN</v>
      </c>
      <c r="H885" s="17" t="str">
        <f>IF(ISBLANK('Discontinuity Log'!F895),"",IF('Discontinuity Log'!F895="-","",'Discontinuity Log'!F895))</f>
        <v/>
      </c>
      <c r="I885" s="17" t="str">
        <f>IF(ISBLANK('Discontinuity Log'!G895),"",'Discontinuity Log'!G895)</f>
        <v>CL</v>
      </c>
      <c r="J885" s="17" t="str">
        <f>IF(ISBLANK('Discontinuity Log'!H895),"",'Discontinuity Log'!H895)</f>
        <v/>
      </c>
      <c r="K885" s="17" t="str">
        <f>IF(ISBLANK('Discontinuity Log'!I895),"",'Discontinuity Log'!I895)</f>
        <v>PL</v>
      </c>
      <c r="L885" s="17" t="str">
        <f>IF(ISBLANK('Discontinuity Log'!J895),"",'Discontinuity Log'!J895)</f>
        <v>RO</v>
      </c>
      <c r="M885" s="17">
        <f>IF(ISBLANK('Discontinuity Log'!K895),"",'Discontinuity Log'!K895)</f>
        <v>11</v>
      </c>
      <c r="N885" s="17" t="str">
        <f>IF(ISBLANK('Discontinuity Log'!L895),"",'Discontinuity Log'!L895)</f>
        <v>R1</v>
      </c>
      <c r="O885" s="17" t="str">
        <f>IF(ISBLANK('Discontinuity Log'!M895),"",'Discontinuity Log'!M895)</f>
        <v>W1</v>
      </c>
      <c r="P885" s="17">
        <f>IF(ISBLANK('Discontinuity Log'!N895),"",'Discontinuity Log'!N895)</f>
        <v>12</v>
      </c>
      <c r="Q885" s="17">
        <f>IF(ISBLANK('Discontinuity Log'!O895),"",'Discontinuity Log'!O895)</f>
        <v>50</v>
      </c>
      <c r="R885" s="17" t="str">
        <f>IF(ISBLANK('Discontinuity Log'!P895),"",'Discontinuity Log'!P895)</f>
        <v/>
      </c>
      <c r="S885" s="519" t="str">
        <f>IF(ISBLANK('Discontinuity Log'!Q895),"",'Discontinuity Log'!Q895)</f>
        <v/>
      </c>
    </row>
    <row r="886" spans="1:19" x14ac:dyDescent="0.25">
      <c r="A886" s="9" t="str">
        <f>IF(ISBLANK('Geotech Log'!$C$2),"",IF('Discontinuity Log'!B896&lt;&gt;"",'Geotech Log'!$C$2,""))</f>
        <v>GTF20-01</v>
      </c>
      <c r="B886" s="9" t="str">
        <f>IF(ISBLANK('Geotech Log'!$R$4),"",IF('Discontinuity Log'!B896&lt;&gt;"",'Geotech Log'!$R$4,""))</f>
        <v>FRO</v>
      </c>
      <c r="C886" s="17">
        <f ca="1">IF(ISBLANK('Discontinuity Log'!A896),"",'Discontinuity Log'!A896)</f>
        <v>207</v>
      </c>
      <c r="D886" s="25">
        <f>IF(ISBLANK('Discontinuity Log'!B896),"",'Discontinuity Log'!B896)</f>
        <v>391.1</v>
      </c>
      <c r="E886" s="17" t="str">
        <f>IF(ISBLANK('Discontinuity Log'!C896),"",'Discontinuity Log'!C896)</f>
        <v>SH</v>
      </c>
      <c r="F886" s="17" t="str">
        <f>IF(ISBLANK('Discontinuity Log'!D896),"",'Discontinuity Log'!D896)</f>
        <v>O</v>
      </c>
      <c r="G886" s="17" t="str">
        <f>IF(ISBLANK('Discontinuity Log'!E896),"",'Discontinuity Log'!E896)</f>
        <v>COAL</v>
      </c>
      <c r="H886" s="17" t="str">
        <f>IF(ISBLANK('Discontinuity Log'!F896),"",IF('Discontinuity Log'!F896="-","",'Discontinuity Log'!F896))</f>
        <v/>
      </c>
      <c r="I886" s="17" t="str">
        <f>IF(ISBLANK('Discontinuity Log'!G896),"",'Discontinuity Log'!G896)</f>
        <v>IN</v>
      </c>
      <c r="J886" s="17" t="str">
        <f>IF(ISBLANK('Discontinuity Log'!H896),"",'Discontinuity Log'!H896)</f>
        <v/>
      </c>
      <c r="K886" s="17" t="str">
        <f>IF(ISBLANK('Discontinuity Log'!I896),"",'Discontinuity Log'!I896)</f>
        <v>IR</v>
      </c>
      <c r="L886" s="17" t="str">
        <f>IF(ISBLANK('Discontinuity Log'!J896),"",'Discontinuity Log'!J896)</f>
        <v>RO</v>
      </c>
      <c r="M886" s="17">
        <f>IF(ISBLANK('Discontinuity Log'!K896),"",'Discontinuity Log'!K896)</f>
        <v>13</v>
      </c>
      <c r="N886" s="17" t="str">
        <f>IF(ISBLANK('Discontinuity Log'!L896),"",'Discontinuity Log'!L896)</f>
        <v>R1</v>
      </c>
      <c r="O886" s="17" t="str">
        <f>IF(ISBLANK('Discontinuity Log'!M896),"",'Discontinuity Log'!M896)</f>
        <v>W1</v>
      </c>
      <c r="P886" s="17">
        <f>IF(ISBLANK('Discontinuity Log'!N896),"",'Discontinuity Log'!N896)</f>
        <v>0</v>
      </c>
      <c r="Q886" s="17" t="str">
        <f>IF(ISBLANK('Discontinuity Log'!O896),"",'Discontinuity Log'!O896)</f>
        <v/>
      </c>
      <c r="R886" s="17" t="str">
        <f>IF(ISBLANK('Discontinuity Log'!P896),"",'Discontinuity Log'!P896)</f>
        <v/>
      </c>
      <c r="S886" s="519" t="str">
        <f>IF(ISBLANK('Discontinuity Log'!Q896),"",'Discontinuity Log'!Q896)</f>
        <v>UPPER CONTACT OF 6 CM FRIABLE COAL SHEAR ZONE. GRANULAR TO VERY LARGE PEBBLES. SUB ANGULAR TO ANGULAR.</v>
      </c>
    </row>
    <row r="887" spans="1:19" x14ac:dyDescent="0.25">
      <c r="A887" s="9" t="str">
        <f>IF(ISBLANK('Geotech Log'!$C$2),"",IF('Discontinuity Log'!B897&lt;&gt;"",'Geotech Log'!$C$2,""))</f>
        <v>GTF20-01</v>
      </c>
      <c r="B887" s="9" t="str">
        <f>IF(ISBLANK('Geotech Log'!$R$4),"",IF('Discontinuity Log'!B897&lt;&gt;"",'Geotech Log'!$R$4,""))</f>
        <v>FRO</v>
      </c>
      <c r="C887" s="17">
        <f ca="1">IF(ISBLANK('Discontinuity Log'!A897),"",'Discontinuity Log'!A897)</f>
        <v>207</v>
      </c>
      <c r="D887" s="25">
        <f>IF(ISBLANK('Discontinuity Log'!B897),"",'Discontinuity Log'!B897)</f>
        <v>391.16</v>
      </c>
      <c r="E887" s="17" t="str">
        <f>IF(ISBLANK('Discontinuity Log'!C897),"",'Discontinuity Log'!C897)</f>
        <v>SH</v>
      </c>
      <c r="F887" s="17" t="str">
        <f>IF(ISBLANK('Discontinuity Log'!D897),"",'Discontinuity Log'!D897)</f>
        <v>O</v>
      </c>
      <c r="G887" s="17" t="str">
        <f>IF(ISBLANK('Discontinuity Log'!E897),"",'Discontinuity Log'!E897)</f>
        <v>COAL</v>
      </c>
      <c r="H887" s="17" t="str">
        <f>IF(ISBLANK('Discontinuity Log'!F897),"",IF('Discontinuity Log'!F897="-","",'Discontinuity Log'!F897))</f>
        <v/>
      </c>
      <c r="I887" s="17" t="str">
        <f>IF(ISBLANK('Discontinuity Log'!G897),"",'Discontinuity Log'!G897)</f>
        <v>IN</v>
      </c>
      <c r="J887" s="17" t="str">
        <f>IF(ISBLANK('Discontinuity Log'!H897),"",'Discontinuity Log'!H897)</f>
        <v/>
      </c>
      <c r="K887" s="17" t="str">
        <f>IF(ISBLANK('Discontinuity Log'!I897),"",'Discontinuity Log'!I897)</f>
        <v>PL</v>
      </c>
      <c r="L887" s="17" t="str">
        <f>IF(ISBLANK('Discontinuity Log'!J897),"",'Discontinuity Log'!J897)</f>
        <v>RO</v>
      </c>
      <c r="M887" s="17">
        <f>IF(ISBLANK('Discontinuity Log'!K897),"",'Discontinuity Log'!K897)</f>
        <v>9</v>
      </c>
      <c r="N887" s="17" t="str">
        <f>IF(ISBLANK('Discontinuity Log'!L897),"",'Discontinuity Log'!L897)</f>
        <v>R1</v>
      </c>
      <c r="O887" s="17" t="str">
        <f>IF(ISBLANK('Discontinuity Log'!M897),"",'Discontinuity Log'!M897)</f>
        <v>W1</v>
      </c>
      <c r="P887" s="17">
        <f>IF(ISBLANK('Discontinuity Log'!N897),"",'Discontinuity Log'!N897)</f>
        <v>0</v>
      </c>
      <c r="Q887" s="17">
        <f>IF(ISBLANK('Discontinuity Log'!O897),"",'Discontinuity Log'!O897)</f>
        <v>44</v>
      </c>
      <c r="R887" s="17" t="str">
        <f>IF(ISBLANK('Discontinuity Log'!P897),"",'Discontinuity Log'!P897)</f>
        <v/>
      </c>
      <c r="S887" s="519" t="str">
        <f>IF(ISBLANK('Discontinuity Log'!Q897),"",'Discontinuity Log'!Q897)</f>
        <v>LOWER CONTACT OF 6 CM FRIABLE COAL SHEAR ZONE. GRANULAR TO VERY LARGE PEBBLES. SUB ANGULAR TO ANGULAR.</v>
      </c>
    </row>
    <row r="888" spans="1:19" x14ac:dyDescent="0.25">
      <c r="A888" s="9" t="str">
        <f>IF(ISBLANK('Geotech Log'!$C$2),"",IF('Discontinuity Log'!B898&lt;&gt;"",'Geotech Log'!$C$2,""))</f>
        <v>GTF20-01</v>
      </c>
      <c r="B888" s="9" t="str">
        <f>IF(ISBLANK('Geotech Log'!$R$4),"",IF('Discontinuity Log'!B898&lt;&gt;"",'Geotech Log'!$R$4,""))</f>
        <v>FRO</v>
      </c>
      <c r="C888" s="17">
        <f ca="1">IF(ISBLANK('Discontinuity Log'!A898),"",'Discontinuity Log'!A898)</f>
        <v>207</v>
      </c>
      <c r="D888" s="25">
        <f>IF(ISBLANK('Discontinuity Log'!B898),"",'Discontinuity Log'!B898)</f>
        <v>391.23</v>
      </c>
      <c r="E888" s="17" t="str">
        <f>IF(ISBLANK('Discontinuity Log'!C898),"",'Discontinuity Log'!C898)</f>
        <v>SH</v>
      </c>
      <c r="F888" s="17" t="str">
        <f>IF(ISBLANK('Discontinuity Log'!D898),"",'Discontinuity Log'!D898)</f>
        <v>O</v>
      </c>
      <c r="G888" s="17" t="str">
        <f>IF(ISBLANK('Discontinuity Log'!E898),"",'Discontinuity Log'!E898)</f>
        <v>COAL</v>
      </c>
      <c r="H888" s="17" t="str">
        <f>IF(ISBLANK('Discontinuity Log'!F898),"",IF('Discontinuity Log'!F898="-","",'Discontinuity Log'!F898))</f>
        <v/>
      </c>
      <c r="I888" s="17" t="str">
        <f>IF(ISBLANK('Discontinuity Log'!G898),"",'Discontinuity Log'!G898)</f>
        <v>IN</v>
      </c>
      <c r="J888" s="17" t="str">
        <f>IF(ISBLANK('Discontinuity Log'!H898),"",'Discontinuity Log'!H898)</f>
        <v/>
      </c>
      <c r="K888" s="17" t="str">
        <f>IF(ISBLANK('Discontinuity Log'!I898),"",'Discontinuity Log'!I898)</f>
        <v>IR</v>
      </c>
      <c r="L888" s="17" t="str">
        <f>IF(ISBLANK('Discontinuity Log'!J898),"",'Discontinuity Log'!J898)</f>
        <v>RO</v>
      </c>
      <c r="M888" s="17">
        <f>IF(ISBLANK('Discontinuity Log'!K898),"",'Discontinuity Log'!K898)</f>
        <v>15</v>
      </c>
      <c r="N888" s="17" t="str">
        <f>IF(ISBLANK('Discontinuity Log'!L898),"",'Discontinuity Log'!L898)</f>
        <v>R1</v>
      </c>
      <c r="O888" s="17" t="str">
        <f>IF(ISBLANK('Discontinuity Log'!M898),"",'Discontinuity Log'!M898)</f>
        <v>W1</v>
      </c>
      <c r="P888" s="17">
        <f>IF(ISBLANK('Discontinuity Log'!N898),"",'Discontinuity Log'!N898)</f>
        <v>0</v>
      </c>
      <c r="Q888" s="17" t="str">
        <f>IF(ISBLANK('Discontinuity Log'!O898),"",'Discontinuity Log'!O898)</f>
        <v/>
      </c>
      <c r="R888" s="17" t="str">
        <f>IF(ISBLANK('Discontinuity Log'!P898),"",'Discontinuity Log'!P898)</f>
        <v/>
      </c>
      <c r="S888" s="519" t="str">
        <f>IF(ISBLANK('Discontinuity Log'!Q898),"",'Discontinuity Log'!Q898)</f>
        <v>UPPER CONTACT OF 15 CM FRIABLE COAL SHEAR ZONE. GRANULAR TO VERY LARGE PEBBLES. SUB ANGULAR TO ANGULAR.</v>
      </c>
    </row>
    <row r="889" spans="1:19" x14ac:dyDescent="0.25">
      <c r="A889" s="9" t="str">
        <f>IF(ISBLANK('Geotech Log'!$C$2),"",IF('Discontinuity Log'!B899&lt;&gt;"",'Geotech Log'!$C$2,""))</f>
        <v>GTF20-01</v>
      </c>
      <c r="B889" s="9" t="str">
        <f>IF(ISBLANK('Geotech Log'!$R$4),"",IF('Discontinuity Log'!B899&lt;&gt;"",'Geotech Log'!$R$4,""))</f>
        <v>FRO</v>
      </c>
      <c r="C889" s="17">
        <f ca="1">IF(ISBLANK('Discontinuity Log'!A899),"",'Discontinuity Log'!A899)</f>
        <v>207</v>
      </c>
      <c r="D889" s="25">
        <f>IF(ISBLANK('Discontinuity Log'!B899),"",'Discontinuity Log'!B899)</f>
        <v>391.38</v>
      </c>
      <c r="E889" s="17" t="str">
        <f>IF(ISBLANK('Discontinuity Log'!C899),"",'Discontinuity Log'!C899)</f>
        <v>SH</v>
      </c>
      <c r="F889" s="17" t="str">
        <f>IF(ISBLANK('Discontinuity Log'!D899),"",'Discontinuity Log'!D899)</f>
        <v>O</v>
      </c>
      <c r="G889" s="17" t="str">
        <f>IF(ISBLANK('Discontinuity Log'!E899),"",'Discontinuity Log'!E899)</f>
        <v>COAL</v>
      </c>
      <c r="H889" s="17" t="str">
        <f>IF(ISBLANK('Discontinuity Log'!F899),"",IF('Discontinuity Log'!F899="-","",'Discontinuity Log'!F899))</f>
        <v/>
      </c>
      <c r="I889" s="17" t="str">
        <f>IF(ISBLANK('Discontinuity Log'!G899),"",'Discontinuity Log'!G899)</f>
        <v>IN</v>
      </c>
      <c r="J889" s="17" t="str">
        <f>IF(ISBLANK('Discontinuity Log'!H899),"",'Discontinuity Log'!H899)</f>
        <v/>
      </c>
      <c r="K889" s="17" t="str">
        <f>IF(ISBLANK('Discontinuity Log'!I899),"",'Discontinuity Log'!I899)</f>
        <v>PL</v>
      </c>
      <c r="L889" s="17" t="str">
        <f>IF(ISBLANK('Discontinuity Log'!J899),"",'Discontinuity Log'!J899)</f>
        <v>RO</v>
      </c>
      <c r="M889" s="17">
        <f>IF(ISBLANK('Discontinuity Log'!K899),"",'Discontinuity Log'!K899)</f>
        <v>9</v>
      </c>
      <c r="N889" s="17" t="str">
        <f>IF(ISBLANK('Discontinuity Log'!L899),"",'Discontinuity Log'!L899)</f>
        <v>R1</v>
      </c>
      <c r="O889" s="17" t="str">
        <f>IF(ISBLANK('Discontinuity Log'!M899),"",'Discontinuity Log'!M899)</f>
        <v>W1</v>
      </c>
      <c r="P889" s="17">
        <f>IF(ISBLANK('Discontinuity Log'!N899),"",'Discontinuity Log'!N899)</f>
        <v>0</v>
      </c>
      <c r="Q889" s="17">
        <f>IF(ISBLANK('Discontinuity Log'!O899),"",'Discontinuity Log'!O899)</f>
        <v>43</v>
      </c>
      <c r="R889" s="17" t="str">
        <f>IF(ISBLANK('Discontinuity Log'!P899),"",'Discontinuity Log'!P899)</f>
        <v/>
      </c>
      <c r="S889" s="519" t="str">
        <f>IF(ISBLANK('Discontinuity Log'!Q899),"",'Discontinuity Log'!Q899)</f>
        <v>LOWER CONTACT OF 15 CM FRIABLE COAL SHEAR ZONE. GRANULAR TO VERY LARGE PEBBLES. SUB ANGULAR TO ANGULAR.</v>
      </c>
    </row>
    <row r="890" spans="1:19" x14ac:dyDescent="0.25">
      <c r="A890" s="9" t="str">
        <f>IF(ISBLANK('Geotech Log'!$C$2),"",IF('Discontinuity Log'!B900&lt;&gt;"",'Geotech Log'!$C$2,""))</f>
        <v>GTF20-01</v>
      </c>
      <c r="B890" s="9" t="str">
        <f>IF(ISBLANK('Geotech Log'!$R$4),"",IF('Discontinuity Log'!B900&lt;&gt;"",'Geotech Log'!$R$4,""))</f>
        <v>FRO</v>
      </c>
      <c r="C890" s="17">
        <f ca="1">IF(ISBLANK('Discontinuity Log'!A900),"",'Discontinuity Log'!A900)</f>
        <v>207</v>
      </c>
      <c r="D890" s="25">
        <f>IF(ISBLANK('Discontinuity Log'!B900),"",'Discontinuity Log'!B900)</f>
        <v>391.44</v>
      </c>
      <c r="E890" s="17" t="str">
        <f>IF(ISBLANK('Discontinuity Log'!C900),"",'Discontinuity Log'!C900)</f>
        <v>SH</v>
      </c>
      <c r="F890" s="17" t="str">
        <f>IF(ISBLANK('Discontinuity Log'!D900),"",'Discontinuity Log'!D900)</f>
        <v>O</v>
      </c>
      <c r="G890" s="17" t="str">
        <f>IF(ISBLANK('Discontinuity Log'!E900),"",'Discontinuity Log'!E900)</f>
        <v>COAL</v>
      </c>
      <c r="H890" s="17" t="str">
        <f>IF(ISBLANK('Discontinuity Log'!F900),"",IF('Discontinuity Log'!F900="-","",'Discontinuity Log'!F900))</f>
        <v/>
      </c>
      <c r="I890" s="17" t="str">
        <f>IF(ISBLANK('Discontinuity Log'!G900),"",'Discontinuity Log'!G900)</f>
        <v>IN</v>
      </c>
      <c r="J890" s="17" t="str">
        <f>IF(ISBLANK('Discontinuity Log'!H900),"",'Discontinuity Log'!H900)</f>
        <v/>
      </c>
      <c r="K890" s="17" t="str">
        <f>IF(ISBLANK('Discontinuity Log'!I900),"",'Discontinuity Log'!I900)</f>
        <v>PL</v>
      </c>
      <c r="L890" s="17" t="str">
        <f>IF(ISBLANK('Discontinuity Log'!J900),"",'Discontinuity Log'!J900)</f>
        <v>SM</v>
      </c>
      <c r="M890" s="17">
        <f>IF(ISBLANK('Discontinuity Log'!K900),"",'Discontinuity Log'!K900)</f>
        <v>7</v>
      </c>
      <c r="N890" s="17" t="str">
        <f>IF(ISBLANK('Discontinuity Log'!L900),"",'Discontinuity Log'!L900)</f>
        <v>R1</v>
      </c>
      <c r="O890" s="17" t="str">
        <f>IF(ISBLANK('Discontinuity Log'!M900),"",'Discontinuity Log'!M900)</f>
        <v>W1</v>
      </c>
      <c r="P890" s="17">
        <f>IF(ISBLANK('Discontinuity Log'!N900),"",'Discontinuity Log'!N900)</f>
        <v>0</v>
      </c>
      <c r="Q890" s="17">
        <f>IF(ISBLANK('Discontinuity Log'!O900),"",'Discontinuity Log'!O900)</f>
        <v>33</v>
      </c>
      <c r="R890" s="17" t="str">
        <f>IF(ISBLANK('Discontinuity Log'!P900),"",'Discontinuity Log'!P900)</f>
        <v/>
      </c>
      <c r="S890" s="519" t="str">
        <f>IF(ISBLANK('Discontinuity Log'!Q900),"",'Discontinuity Log'!Q900)</f>
        <v>UPPER CONTACT OF 22 CM FRIABLE COAL SHEAR ZONE. GRANULAR FRAGMENTS. SUB ANGULAR TO ANGULAR.</v>
      </c>
    </row>
    <row r="891" spans="1:19" x14ac:dyDescent="0.25">
      <c r="A891" s="9" t="str">
        <f>IF(ISBLANK('Geotech Log'!$C$2),"",IF('Discontinuity Log'!B901&lt;&gt;"",'Geotech Log'!$C$2,""))</f>
        <v>GTF20-01</v>
      </c>
      <c r="B891" s="9" t="str">
        <f>IF(ISBLANK('Geotech Log'!$R$4),"",IF('Discontinuity Log'!B901&lt;&gt;"",'Geotech Log'!$R$4,""))</f>
        <v>FRO</v>
      </c>
      <c r="C891" s="17">
        <f ca="1">IF(ISBLANK('Discontinuity Log'!A901),"",'Discontinuity Log'!A901)</f>
        <v>207</v>
      </c>
      <c r="D891" s="25">
        <f>IF(ISBLANK('Discontinuity Log'!B901),"",'Discontinuity Log'!B901)</f>
        <v>391.62</v>
      </c>
      <c r="E891" s="17" t="str">
        <f>IF(ISBLANK('Discontinuity Log'!C901),"",'Discontinuity Log'!C901)</f>
        <v>SH</v>
      </c>
      <c r="F891" s="17" t="str">
        <f>IF(ISBLANK('Discontinuity Log'!D901),"",'Discontinuity Log'!D901)</f>
        <v>O</v>
      </c>
      <c r="G891" s="17" t="str">
        <f>IF(ISBLANK('Discontinuity Log'!E901),"",'Discontinuity Log'!E901)</f>
        <v>COAL</v>
      </c>
      <c r="H891" s="17" t="str">
        <f>IF(ISBLANK('Discontinuity Log'!F901),"",IF('Discontinuity Log'!F901="-","",'Discontinuity Log'!F901))</f>
        <v/>
      </c>
      <c r="I891" s="17" t="str">
        <f>IF(ISBLANK('Discontinuity Log'!G901),"",'Discontinuity Log'!G901)</f>
        <v>IN</v>
      </c>
      <c r="J891" s="17" t="str">
        <f>IF(ISBLANK('Discontinuity Log'!H901),"",'Discontinuity Log'!H901)</f>
        <v/>
      </c>
      <c r="K891" s="17" t="str">
        <f>IF(ISBLANK('Discontinuity Log'!I901),"",'Discontinuity Log'!I901)</f>
        <v>IR</v>
      </c>
      <c r="L891" s="17" t="str">
        <f>IF(ISBLANK('Discontinuity Log'!J901),"",'Discontinuity Log'!J901)</f>
        <v>RO</v>
      </c>
      <c r="M891" s="17">
        <f>IF(ISBLANK('Discontinuity Log'!K901),"",'Discontinuity Log'!K901)</f>
        <v>15</v>
      </c>
      <c r="N891" s="17" t="str">
        <f>IF(ISBLANK('Discontinuity Log'!L901),"",'Discontinuity Log'!L901)</f>
        <v>R1</v>
      </c>
      <c r="O891" s="17" t="str">
        <f>IF(ISBLANK('Discontinuity Log'!M901),"",'Discontinuity Log'!M901)</f>
        <v>W1</v>
      </c>
      <c r="P891" s="17">
        <f>IF(ISBLANK('Discontinuity Log'!N901),"",'Discontinuity Log'!N901)</f>
        <v>0</v>
      </c>
      <c r="Q891" s="17" t="str">
        <f>IF(ISBLANK('Discontinuity Log'!O901),"",'Discontinuity Log'!O901)</f>
        <v/>
      </c>
      <c r="R891" s="17" t="str">
        <f>IF(ISBLANK('Discontinuity Log'!P901),"",'Discontinuity Log'!P901)</f>
        <v/>
      </c>
      <c r="S891" s="519" t="str">
        <f>IF(ISBLANK('Discontinuity Log'!Q901),"",'Discontinuity Log'!Q901)</f>
        <v>LOWER CONTACT OF 22 CM FRIABLE COAL SHEAR ZONE. GRANULAR FRAGMENTS. SUB ANGULAR TO ANGULAR.</v>
      </c>
    </row>
    <row r="892" spans="1:19" x14ac:dyDescent="0.25">
      <c r="A892" s="9" t="str">
        <f>IF(ISBLANK('Geotech Log'!$C$2),"",IF('Discontinuity Log'!B902&lt;&gt;"",'Geotech Log'!$C$2,""))</f>
        <v>GTF20-01</v>
      </c>
      <c r="B892" s="9" t="str">
        <f>IF(ISBLANK('Geotech Log'!$R$4),"",IF('Discontinuity Log'!B902&lt;&gt;"",'Geotech Log'!$R$4,""))</f>
        <v>FRO</v>
      </c>
      <c r="C892" s="17">
        <f ca="1">IF(ISBLANK('Discontinuity Log'!A902),"",'Discontinuity Log'!A902)</f>
        <v>208</v>
      </c>
      <c r="D892" s="25">
        <f>IF(ISBLANK('Discontinuity Log'!B902),"",'Discontinuity Log'!B902)</f>
        <v>393.8</v>
      </c>
      <c r="E892" s="17" t="str">
        <f>IF(ISBLANK('Discontinuity Log'!C902),"",'Discontinuity Log'!C902)</f>
        <v>BD</v>
      </c>
      <c r="F892" s="17" t="str">
        <f>IF(ISBLANK('Discontinuity Log'!D902),"",'Discontinuity Log'!D902)</f>
        <v>G</v>
      </c>
      <c r="G892" s="17" t="str">
        <f>IF(ISBLANK('Discontinuity Log'!E902),"",'Discontinuity Log'!E902)</f>
        <v>CLEAN</v>
      </c>
      <c r="H892" s="17" t="str">
        <f>IF(ISBLANK('Discontinuity Log'!F902),"",IF('Discontinuity Log'!F902="-","",'Discontinuity Log'!F902))</f>
        <v/>
      </c>
      <c r="I892" s="17" t="str">
        <f>IF(ISBLANK('Discontinuity Log'!G902),"",'Discontinuity Log'!G902)</f>
        <v>CL</v>
      </c>
      <c r="J892" s="17" t="str">
        <f>IF(ISBLANK('Discontinuity Log'!H902),"",'Discontinuity Log'!H902)</f>
        <v/>
      </c>
      <c r="K892" s="17" t="str">
        <f>IF(ISBLANK('Discontinuity Log'!I902),"",'Discontinuity Log'!I902)</f>
        <v>PL</v>
      </c>
      <c r="L892" s="17" t="str">
        <f>IF(ISBLANK('Discontinuity Log'!J902),"",'Discontinuity Log'!J902)</f>
        <v>RO</v>
      </c>
      <c r="M892" s="17">
        <f>IF(ISBLANK('Discontinuity Log'!K902),"",'Discontinuity Log'!K902)</f>
        <v>9</v>
      </c>
      <c r="N892" s="17" t="str">
        <f>IF(ISBLANK('Discontinuity Log'!L902),"",'Discontinuity Log'!L902)</f>
        <v>R1</v>
      </c>
      <c r="O892" s="17" t="str">
        <f>IF(ISBLANK('Discontinuity Log'!M902),"",'Discontinuity Log'!M902)</f>
        <v>W1</v>
      </c>
      <c r="P892" s="17">
        <f>IF(ISBLANK('Discontinuity Log'!N902),"",'Discontinuity Log'!N902)</f>
        <v>6</v>
      </c>
      <c r="Q892" s="17">
        <f>IF(ISBLANK('Discontinuity Log'!O902),"",'Discontinuity Log'!O902)</f>
        <v>40</v>
      </c>
      <c r="R892" s="17" t="str">
        <f>IF(ISBLANK('Discontinuity Log'!P902),"",'Discontinuity Log'!P902)</f>
        <v/>
      </c>
      <c r="S892" s="519" t="str">
        <f>IF(ISBLANK('Discontinuity Log'!Q902),"",'Discontinuity Log'!Q902)</f>
        <v/>
      </c>
    </row>
    <row r="893" spans="1:19" x14ac:dyDescent="0.25">
      <c r="A893" s="9" t="str">
        <f>IF(ISBLANK('Geotech Log'!$C$2),"",IF('Discontinuity Log'!B903&lt;&gt;"",'Geotech Log'!$C$2,""))</f>
        <v>GTF20-01</v>
      </c>
      <c r="B893" s="9" t="str">
        <f>IF(ISBLANK('Geotech Log'!$R$4),"",IF('Discontinuity Log'!B903&lt;&gt;"",'Geotech Log'!$R$4,""))</f>
        <v>FRO</v>
      </c>
      <c r="C893" s="17">
        <f ca="1">IF(ISBLANK('Discontinuity Log'!A903),"",'Discontinuity Log'!A903)</f>
        <v>208</v>
      </c>
      <c r="D893" s="25">
        <f>IF(ISBLANK('Discontinuity Log'!B903),"",'Discontinuity Log'!B903)</f>
        <v>394.41</v>
      </c>
      <c r="E893" s="17" t="str">
        <f>IF(ISBLANK('Discontinuity Log'!C903),"",'Discontinuity Log'!C903)</f>
        <v>JN</v>
      </c>
      <c r="F893" s="17" t="str">
        <f>IF(ISBLANK('Discontinuity Log'!D903),"",'Discontinuity Log'!D903)</f>
        <v>G</v>
      </c>
      <c r="G893" s="17" t="str">
        <f>IF(ISBLANK('Discontinuity Log'!E903),"",'Discontinuity Log'!E903)</f>
        <v>CLEAN</v>
      </c>
      <c r="H893" s="17" t="str">
        <f>IF(ISBLANK('Discontinuity Log'!F903),"",IF('Discontinuity Log'!F903="-","",'Discontinuity Log'!F903))</f>
        <v/>
      </c>
      <c r="I893" s="17" t="str">
        <f>IF(ISBLANK('Discontinuity Log'!G903),"",'Discontinuity Log'!G903)</f>
        <v>CL</v>
      </c>
      <c r="J893" s="17" t="str">
        <f>IF(ISBLANK('Discontinuity Log'!H903),"",'Discontinuity Log'!H903)</f>
        <v/>
      </c>
      <c r="K893" s="17" t="str">
        <f>IF(ISBLANK('Discontinuity Log'!I903),"",'Discontinuity Log'!I903)</f>
        <v>PL</v>
      </c>
      <c r="L893" s="17" t="str">
        <f>IF(ISBLANK('Discontinuity Log'!J903),"",'Discontinuity Log'!J903)</f>
        <v>SM</v>
      </c>
      <c r="M893" s="17">
        <f>IF(ISBLANK('Discontinuity Log'!K903),"",'Discontinuity Log'!K903)</f>
        <v>7</v>
      </c>
      <c r="N893" s="17" t="str">
        <f>IF(ISBLANK('Discontinuity Log'!L903),"",'Discontinuity Log'!L903)</f>
        <v>R1</v>
      </c>
      <c r="O893" s="17" t="str">
        <f>IF(ISBLANK('Discontinuity Log'!M903),"",'Discontinuity Log'!M903)</f>
        <v>W1</v>
      </c>
      <c r="P893" s="17">
        <f>IF(ISBLANK('Discontinuity Log'!N903),"",'Discontinuity Log'!N903)</f>
        <v>6</v>
      </c>
      <c r="Q893" s="17">
        <f>IF(ISBLANK('Discontinuity Log'!O903),"",'Discontinuity Log'!O903)</f>
        <v>30</v>
      </c>
      <c r="R893" s="17" t="str">
        <f>IF(ISBLANK('Discontinuity Log'!P903),"",'Discontinuity Log'!P903)</f>
        <v/>
      </c>
      <c r="S893" s="519" t="str">
        <f>IF(ISBLANK('Discontinuity Log'!Q903),"",'Discontinuity Log'!Q903)</f>
        <v/>
      </c>
    </row>
    <row r="894" spans="1:19" x14ac:dyDescent="0.25">
      <c r="A894" s="9" t="str">
        <f>IF(ISBLANK('Geotech Log'!$C$2),"",IF('Discontinuity Log'!B904&lt;&gt;"",'Geotech Log'!$C$2,""))</f>
        <v>GTF20-01</v>
      </c>
      <c r="B894" s="9" t="str">
        <f>IF(ISBLANK('Geotech Log'!$R$4),"",IF('Discontinuity Log'!B904&lt;&gt;"",'Geotech Log'!$R$4,""))</f>
        <v>FRO</v>
      </c>
      <c r="C894" s="17">
        <f ca="1">IF(ISBLANK('Discontinuity Log'!A904),"",'Discontinuity Log'!A904)</f>
        <v>208</v>
      </c>
      <c r="D894" s="25">
        <f>IF(ISBLANK('Discontinuity Log'!B904),"",'Discontinuity Log'!B904)</f>
        <v>394.82</v>
      </c>
      <c r="E894" s="17" t="str">
        <f>IF(ISBLANK('Discontinuity Log'!C904),"",'Discontinuity Log'!C904)</f>
        <v>BD</v>
      </c>
      <c r="F894" s="17" t="str">
        <f>IF(ISBLANK('Discontinuity Log'!D904),"",'Discontinuity Log'!D904)</f>
        <v>G</v>
      </c>
      <c r="G894" s="17" t="str">
        <f>IF(ISBLANK('Discontinuity Log'!E904),"",'Discontinuity Log'!E904)</f>
        <v>CLEAN</v>
      </c>
      <c r="H894" s="17" t="str">
        <f>IF(ISBLANK('Discontinuity Log'!F904),"",IF('Discontinuity Log'!F904="-","",'Discontinuity Log'!F904))</f>
        <v/>
      </c>
      <c r="I894" s="17" t="str">
        <f>IF(ISBLANK('Discontinuity Log'!G904),"",'Discontinuity Log'!G904)</f>
        <v>CL</v>
      </c>
      <c r="J894" s="17" t="str">
        <f>IF(ISBLANK('Discontinuity Log'!H904),"",'Discontinuity Log'!H904)</f>
        <v/>
      </c>
      <c r="K894" s="17" t="str">
        <f>IF(ISBLANK('Discontinuity Log'!I904),"",'Discontinuity Log'!I904)</f>
        <v>CU</v>
      </c>
      <c r="L894" s="17" t="str">
        <f>IF(ISBLANK('Discontinuity Log'!J904),"",'Discontinuity Log'!J904)</f>
        <v>SM</v>
      </c>
      <c r="M894" s="17">
        <f>IF(ISBLANK('Discontinuity Log'!K904),"",'Discontinuity Log'!K904)</f>
        <v>5</v>
      </c>
      <c r="N894" s="17" t="str">
        <f>IF(ISBLANK('Discontinuity Log'!L904),"",'Discontinuity Log'!L904)</f>
        <v>R1</v>
      </c>
      <c r="O894" s="17" t="str">
        <f>IF(ISBLANK('Discontinuity Log'!M904),"",'Discontinuity Log'!M904)</f>
        <v>W1</v>
      </c>
      <c r="P894" s="17">
        <f>IF(ISBLANK('Discontinuity Log'!N904),"",'Discontinuity Log'!N904)</f>
        <v>6</v>
      </c>
      <c r="Q894" s="17">
        <f>IF(ISBLANK('Discontinuity Log'!O904),"",'Discontinuity Log'!O904)</f>
        <v>46</v>
      </c>
      <c r="R894" s="17" t="str">
        <f>IF(ISBLANK('Discontinuity Log'!P904),"",'Discontinuity Log'!P904)</f>
        <v/>
      </c>
      <c r="S894" s="519" t="str">
        <f>IF(ISBLANK('Discontinuity Log'!Q904),"",'Discontinuity Log'!Q904)</f>
        <v/>
      </c>
    </row>
    <row r="895" spans="1:19" x14ac:dyDescent="0.25">
      <c r="A895" s="9" t="str">
        <f>IF(ISBLANK('Geotech Log'!$C$2),"",IF('Discontinuity Log'!B905&lt;&gt;"",'Geotech Log'!$C$2,""))</f>
        <v>GTF20-01</v>
      </c>
      <c r="B895" s="9" t="str">
        <f>IF(ISBLANK('Geotech Log'!$R$4),"",IF('Discontinuity Log'!B905&lt;&gt;"",'Geotech Log'!$R$4,""))</f>
        <v>FRO</v>
      </c>
      <c r="C895" s="17">
        <f ca="1">IF(ISBLANK('Discontinuity Log'!A905),"",'Discontinuity Log'!A905)</f>
        <v>208</v>
      </c>
      <c r="D895" s="25">
        <f>IF(ISBLANK('Discontinuity Log'!B905),"",'Discontinuity Log'!B905)</f>
        <v>394.96</v>
      </c>
      <c r="E895" s="17" t="str">
        <f>IF(ISBLANK('Discontinuity Log'!C905),"",'Discontinuity Log'!C905)</f>
        <v>JN</v>
      </c>
      <c r="F895" s="17" t="str">
        <f>IF(ISBLANK('Discontinuity Log'!D905),"",'Discontinuity Log'!D905)</f>
        <v>G</v>
      </c>
      <c r="G895" s="17" t="str">
        <f>IF(ISBLANK('Discontinuity Log'!E905),"",'Discontinuity Log'!E905)</f>
        <v>CLEAN</v>
      </c>
      <c r="H895" s="17" t="str">
        <f>IF(ISBLANK('Discontinuity Log'!F905),"",IF('Discontinuity Log'!F905="-","",'Discontinuity Log'!F905))</f>
        <v/>
      </c>
      <c r="I895" s="17" t="str">
        <f>IF(ISBLANK('Discontinuity Log'!G905),"",'Discontinuity Log'!G905)</f>
        <v>CL</v>
      </c>
      <c r="J895" s="17" t="str">
        <f>IF(ISBLANK('Discontinuity Log'!H905),"",'Discontinuity Log'!H905)</f>
        <v/>
      </c>
      <c r="K895" s="17" t="str">
        <f>IF(ISBLANK('Discontinuity Log'!I905),"",'Discontinuity Log'!I905)</f>
        <v>UN</v>
      </c>
      <c r="L895" s="17" t="str">
        <f>IF(ISBLANK('Discontinuity Log'!J905),"",'Discontinuity Log'!J905)</f>
        <v>SM</v>
      </c>
      <c r="M895" s="17">
        <f>IF(ISBLANK('Discontinuity Log'!K905),"",'Discontinuity Log'!K905)</f>
        <v>5</v>
      </c>
      <c r="N895" s="17" t="str">
        <f>IF(ISBLANK('Discontinuity Log'!L905),"",'Discontinuity Log'!L905)</f>
        <v>R1</v>
      </c>
      <c r="O895" s="17" t="str">
        <f>IF(ISBLANK('Discontinuity Log'!M905),"",'Discontinuity Log'!M905)</f>
        <v>W1</v>
      </c>
      <c r="P895" s="17">
        <f>IF(ISBLANK('Discontinuity Log'!N905),"",'Discontinuity Log'!N905)</f>
        <v>6</v>
      </c>
      <c r="Q895" s="17">
        <f>IF(ISBLANK('Discontinuity Log'!O905),"",'Discontinuity Log'!O905)</f>
        <v>68</v>
      </c>
      <c r="R895" s="17" t="str">
        <f>IF(ISBLANK('Discontinuity Log'!P905),"",'Discontinuity Log'!P905)</f>
        <v/>
      </c>
      <c r="S895" s="519" t="str">
        <f>IF(ISBLANK('Discontinuity Log'!Q905),"",'Discontinuity Log'!Q905)</f>
        <v/>
      </c>
    </row>
    <row r="896" spans="1:19" x14ac:dyDescent="0.25">
      <c r="A896" s="9" t="str">
        <f>IF(ISBLANK('Geotech Log'!$C$2),"",IF('Discontinuity Log'!B906&lt;&gt;"",'Geotech Log'!$C$2,""))</f>
        <v>GTF20-01</v>
      </c>
      <c r="B896" s="9" t="str">
        <f>IF(ISBLANK('Geotech Log'!$R$4),"",IF('Discontinuity Log'!B906&lt;&gt;"",'Geotech Log'!$R$4,""))</f>
        <v>FRO</v>
      </c>
      <c r="C896" s="17">
        <f ca="1">IF(ISBLANK('Discontinuity Log'!A906),"",'Discontinuity Log'!A906)</f>
        <v>209</v>
      </c>
      <c r="D896" s="25">
        <f>IF(ISBLANK('Discontinuity Log'!B906),"",'Discontinuity Log'!B906)</f>
        <v>395</v>
      </c>
      <c r="E896" s="17" t="str">
        <f>IF(ISBLANK('Discontinuity Log'!C906),"",'Discontinuity Log'!C906)</f>
        <v>BD</v>
      </c>
      <c r="F896" s="17" t="str">
        <f>IF(ISBLANK('Discontinuity Log'!D906),"",'Discontinuity Log'!D906)</f>
        <v>O</v>
      </c>
      <c r="G896" s="17" t="str">
        <f>IF(ISBLANK('Discontinuity Log'!E906),"",'Discontinuity Log'!E906)</f>
        <v>COAL</v>
      </c>
      <c r="H896" s="17" t="str">
        <f>IF(ISBLANK('Discontinuity Log'!F906),"",IF('Discontinuity Log'!F906="-","",'Discontinuity Log'!F906))</f>
        <v/>
      </c>
      <c r="I896" s="17" t="str">
        <f>IF(ISBLANK('Discontinuity Log'!G906),"",'Discontinuity Log'!G906)</f>
        <v>IN</v>
      </c>
      <c r="J896" s="17" t="str">
        <f>IF(ISBLANK('Discontinuity Log'!H906),"",'Discontinuity Log'!H906)</f>
        <v>&gt;5mm</v>
      </c>
      <c r="K896" s="17" t="str">
        <f>IF(ISBLANK('Discontinuity Log'!I906),"",'Discontinuity Log'!I906)</f>
        <v/>
      </c>
      <c r="L896" s="17" t="str">
        <f>IF(ISBLANK('Discontinuity Log'!J906),"",'Discontinuity Log'!J906)</f>
        <v/>
      </c>
      <c r="M896" s="17" t="str">
        <f>IF(ISBLANK('Discontinuity Log'!K906),"",'Discontinuity Log'!K906)</f>
        <v/>
      </c>
      <c r="N896" s="17" t="str">
        <f>IF(ISBLANK('Discontinuity Log'!L906),"",'Discontinuity Log'!L906)</f>
        <v>R1</v>
      </c>
      <c r="O896" s="17" t="str">
        <f>IF(ISBLANK('Discontinuity Log'!M906),"",'Discontinuity Log'!M906)</f>
        <v>W1</v>
      </c>
      <c r="P896" s="17">
        <f>IF(ISBLANK('Discontinuity Log'!N906),"",'Discontinuity Log'!N906)</f>
        <v>0</v>
      </c>
      <c r="Q896" s="17" t="str">
        <f>IF(ISBLANK('Discontinuity Log'!O906),"",'Discontinuity Log'!O906)</f>
        <v/>
      </c>
      <c r="R896" s="17" t="str">
        <f>IF(ISBLANK('Discontinuity Log'!P906),"",'Discontinuity Log'!P906)</f>
        <v/>
      </c>
      <c r="S896" s="519" t="str">
        <f>IF(ISBLANK('Discontinuity Log'!Q906),"",'Discontinuity Log'!Q906)</f>
        <v>FRIABLE COAL RUBBLE ZONE</v>
      </c>
    </row>
    <row r="897" spans="1:19" x14ac:dyDescent="0.25">
      <c r="A897" s="9" t="str">
        <f>IF(ISBLANK('Geotech Log'!$C$2),"",IF('Discontinuity Log'!B907&lt;&gt;"",'Geotech Log'!$C$2,""))</f>
        <v>GTF20-01</v>
      </c>
      <c r="B897" s="9" t="str">
        <f>IF(ISBLANK('Geotech Log'!$R$4),"",IF('Discontinuity Log'!B907&lt;&gt;"",'Geotech Log'!$R$4,""))</f>
        <v>FRO</v>
      </c>
      <c r="C897" s="17">
        <f ca="1">IF(ISBLANK('Discontinuity Log'!A907),"",'Discontinuity Log'!A907)</f>
        <v>210</v>
      </c>
      <c r="D897" s="25">
        <f>IF(ISBLANK('Discontinuity Log'!B907),"",'Discontinuity Log'!B907)</f>
        <v>397.92</v>
      </c>
      <c r="E897" s="17" t="str">
        <f>IF(ISBLANK('Discontinuity Log'!C907),"",'Discontinuity Log'!C907)</f>
        <v>JN</v>
      </c>
      <c r="F897" s="17" t="str">
        <f>IF(ISBLANK('Discontinuity Log'!D907),"",'Discontinuity Log'!D907)</f>
        <v>G</v>
      </c>
      <c r="G897" s="17" t="str">
        <f>IF(ISBLANK('Discontinuity Log'!E907),"",'Discontinuity Log'!E907)</f>
        <v>COAL</v>
      </c>
      <c r="H897" s="17" t="str">
        <f>IF(ISBLANK('Discontinuity Log'!F907),"",IF('Discontinuity Log'!F907="-","",'Discontinuity Log'!F907))</f>
        <v/>
      </c>
      <c r="I897" s="17" t="str">
        <f>IF(ISBLANK('Discontinuity Log'!G907),"",'Discontinuity Log'!G907)</f>
        <v>CC</v>
      </c>
      <c r="J897" s="17" t="str">
        <f>IF(ISBLANK('Discontinuity Log'!H907),"",'Discontinuity Log'!H907)</f>
        <v>&lt;=1mm</v>
      </c>
      <c r="K897" s="17" t="str">
        <f>IF(ISBLANK('Discontinuity Log'!I907),"",'Discontinuity Log'!I907)</f>
        <v>UN</v>
      </c>
      <c r="L897" s="17" t="str">
        <f>IF(ISBLANK('Discontinuity Log'!J907),"",'Discontinuity Log'!J907)</f>
        <v>RO</v>
      </c>
      <c r="M897" s="17">
        <f>IF(ISBLANK('Discontinuity Log'!K907),"",'Discontinuity Log'!K907)</f>
        <v>9</v>
      </c>
      <c r="N897" s="17" t="str">
        <f>IF(ISBLANK('Discontinuity Log'!L907),"",'Discontinuity Log'!L907)</f>
        <v>R2</v>
      </c>
      <c r="O897" s="17" t="str">
        <f>IF(ISBLANK('Discontinuity Log'!M907),"",'Discontinuity Log'!M907)</f>
        <v>W1</v>
      </c>
      <c r="P897" s="17">
        <f>IF(ISBLANK('Discontinuity Log'!N907),"",'Discontinuity Log'!N907)</f>
        <v>12</v>
      </c>
      <c r="Q897" s="17">
        <f>IF(ISBLANK('Discontinuity Log'!O907),"",'Discontinuity Log'!O907)</f>
        <v>72</v>
      </c>
      <c r="R897" s="17" t="str">
        <f>IF(ISBLANK('Discontinuity Log'!P907),"",'Discontinuity Log'!P907)</f>
        <v/>
      </c>
      <c r="S897" s="519" t="str">
        <f>IF(ISBLANK('Discontinuity Log'!Q907),"",'Discontinuity Log'!Q907)</f>
        <v>UNMATCHED</v>
      </c>
    </row>
    <row r="898" spans="1:19" x14ac:dyDescent="0.25">
      <c r="A898" s="9" t="str">
        <f>IF(ISBLANK('Geotech Log'!$C$2),"",IF('Discontinuity Log'!B908&lt;&gt;"",'Geotech Log'!$C$2,""))</f>
        <v>GTF20-01</v>
      </c>
      <c r="B898" s="9" t="str">
        <f>IF(ISBLANK('Geotech Log'!$R$4),"",IF('Discontinuity Log'!B908&lt;&gt;"",'Geotech Log'!$R$4,""))</f>
        <v>FRO</v>
      </c>
      <c r="C898" s="17">
        <f ca="1">IF(ISBLANK('Discontinuity Log'!A908),"",'Discontinuity Log'!A908)</f>
        <v>211</v>
      </c>
      <c r="D898" s="25">
        <f>IF(ISBLANK('Discontinuity Log'!B908),"",'Discontinuity Log'!B908)</f>
        <v>398</v>
      </c>
      <c r="E898" s="17" t="str">
        <f>IF(ISBLANK('Discontinuity Log'!C908),"",'Discontinuity Log'!C908)</f>
        <v>BD</v>
      </c>
      <c r="F898" s="17" t="str">
        <f>IF(ISBLANK('Discontinuity Log'!D908),"",'Discontinuity Log'!D908)</f>
        <v>O</v>
      </c>
      <c r="G898" s="17" t="str">
        <f>IF(ISBLANK('Discontinuity Log'!E908),"",'Discontinuity Log'!E908)</f>
        <v>COAL</v>
      </c>
      <c r="H898" s="17" t="str">
        <f>IF(ISBLANK('Discontinuity Log'!F908),"",IF('Discontinuity Log'!F908="-","",'Discontinuity Log'!F908))</f>
        <v/>
      </c>
      <c r="I898" s="17" t="str">
        <f>IF(ISBLANK('Discontinuity Log'!G908),"",'Discontinuity Log'!G908)</f>
        <v>IN</v>
      </c>
      <c r="J898" s="17" t="str">
        <f>IF(ISBLANK('Discontinuity Log'!H908),"",'Discontinuity Log'!H908)</f>
        <v>&gt;5mm</v>
      </c>
      <c r="K898" s="17" t="str">
        <f>IF(ISBLANK('Discontinuity Log'!I908),"",'Discontinuity Log'!I908)</f>
        <v/>
      </c>
      <c r="L898" s="17" t="str">
        <f>IF(ISBLANK('Discontinuity Log'!J908),"",'Discontinuity Log'!J908)</f>
        <v/>
      </c>
      <c r="M898" s="17" t="str">
        <f>IF(ISBLANK('Discontinuity Log'!K908),"",'Discontinuity Log'!K908)</f>
        <v/>
      </c>
      <c r="N898" s="17" t="str">
        <f>IF(ISBLANK('Discontinuity Log'!L908),"",'Discontinuity Log'!L908)</f>
        <v>R1</v>
      </c>
      <c r="O898" s="17" t="str">
        <f>IF(ISBLANK('Discontinuity Log'!M908),"",'Discontinuity Log'!M908)</f>
        <v>W1</v>
      </c>
      <c r="P898" s="17">
        <f>IF(ISBLANK('Discontinuity Log'!N908),"",'Discontinuity Log'!N908)</f>
        <v>0</v>
      </c>
      <c r="Q898" s="17" t="str">
        <f>IF(ISBLANK('Discontinuity Log'!O908),"",'Discontinuity Log'!O908)</f>
        <v/>
      </c>
      <c r="R898" s="17" t="str">
        <f>IF(ISBLANK('Discontinuity Log'!P908),"",'Discontinuity Log'!P908)</f>
        <v/>
      </c>
      <c r="S898" s="519" t="str">
        <f>IF(ISBLANK('Discontinuity Log'!Q908),"",'Discontinuity Log'!Q908)</f>
        <v>FRIABLE COAL RUBBLE ZONE</v>
      </c>
    </row>
    <row r="899" spans="1:19" x14ac:dyDescent="0.25">
      <c r="A899" s="9" t="str">
        <f>IF(ISBLANK('Geotech Log'!$C$2),"",IF('Discontinuity Log'!B909&lt;&gt;"",'Geotech Log'!$C$2,""))</f>
        <v>GTF20-01</v>
      </c>
      <c r="B899" s="9" t="str">
        <f>IF(ISBLANK('Geotech Log'!$R$4),"",IF('Discontinuity Log'!B909&lt;&gt;"",'Geotech Log'!$R$4,""))</f>
        <v>FRO</v>
      </c>
      <c r="C899" s="17">
        <f ca="1">IF(ISBLANK('Discontinuity Log'!A909),"",'Discontinuity Log'!A909)</f>
        <v>212</v>
      </c>
      <c r="D899" s="25">
        <f>IF(ISBLANK('Discontinuity Log'!B909),"",'Discontinuity Log'!B909)</f>
        <v>398.77</v>
      </c>
      <c r="E899" s="17" t="str">
        <f>IF(ISBLANK('Discontinuity Log'!C909),"",'Discontinuity Log'!C909)</f>
        <v>JN</v>
      </c>
      <c r="F899" s="17" t="str">
        <f>IF(ISBLANK('Discontinuity Log'!D909),"",'Discontinuity Log'!D909)</f>
        <v>G</v>
      </c>
      <c r="G899" s="17" t="str">
        <f>IF(ISBLANK('Discontinuity Log'!E909),"",'Discontinuity Log'!E909)</f>
        <v>COAL</v>
      </c>
      <c r="H899" s="17" t="str">
        <f>IF(ISBLANK('Discontinuity Log'!F909),"",IF('Discontinuity Log'!F909="-","",'Discontinuity Log'!F909))</f>
        <v/>
      </c>
      <c r="I899" s="17" t="str">
        <f>IF(ISBLANK('Discontinuity Log'!G909),"",'Discontinuity Log'!G909)</f>
        <v>CC</v>
      </c>
      <c r="J899" s="17" t="str">
        <f>IF(ISBLANK('Discontinuity Log'!H909),"",'Discontinuity Log'!H909)</f>
        <v>&lt;=1mm</v>
      </c>
      <c r="K899" s="17" t="str">
        <f>IF(ISBLANK('Discontinuity Log'!I909),"",'Discontinuity Log'!I909)</f>
        <v>CU</v>
      </c>
      <c r="L899" s="17" t="str">
        <f>IF(ISBLANK('Discontinuity Log'!J909),"",'Discontinuity Log'!J909)</f>
        <v>PO</v>
      </c>
      <c r="M899" s="17">
        <f>IF(ISBLANK('Discontinuity Log'!K909),"",'Discontinuity Log'!K909)</f>
        <v>5</v>
      </c>
      <c r="N899" s="17" t="str">
        <f>IF(ISBLANK('Discontinuity Log'!L909),"",'Discontinuity Log'!L909)</f>
        <v>R3</v>
      </c>
      <c r="O899" s="17" t="str">
        <f>IF(ISBLANK('Discontinuity Log'!M909),"",'Discontinuity Log'!M909)</f>
        <v>W1</v>
      </c>
      <c r="P899" s="17">
        <f>IF(ISBLANK('Discontinuity Log'!N909),"",'Discontinuity Log'!N909)</f>
        <v>6</v>
      </c>
      <c r="Q899" s="17">
        <f>IF(ISBLANK('Discontinuity Log'!O909),"",'Discontinuity Log'!O909)</f>
        <v>48</v>
      </c>
      <c r="R899" s="17" t="str">
        <f>IF(ISBLANK('Discontinuity Log'!P909),"",'Discontinuity Log'!P909)</f>
        <v/>
      </c>
      <c r="S899" s="519" t="str">
        <f>IF(ISBLANK('Discontinuity Log'!Q909),"",'Discontinuity Log'!Q909)</f>
        <v>VERY POLISHED INFILL</v>
      </c>
    </row>
    <row r="900" spans="1:19" x14ac:dyDescent="0.25">
      <c r="A900" s="9" t="str">
        <f>IF(ISBLANK('Geotech Log'!$C$2),"",IF('Discontinuity Log'!B910&lt;&gt;"",'Geotech Log'!$C$2,""))</f>
        <v>GTF20-01</v>
      </c>
      <c r="B900" s="9" t="str">
        <f>IF(ISBLANK('Geotech Log'!$R$4),"",IF('Discontinuity Log'!B910&lt;&gt;"",'Geotech Log'!$R$4,""))</f>
        <v>FRO</v>
      </c>
      <c r="C900" s="17">
        <f ca="1">IF(ISBLANK('Discontinuity Log'!A910),"",'Discontinuity Log'!A910)</f>
        <v>212</v>
      </c>
      <c r="D900" s="25">
        <f>IF(ISBLANK('Discontinuity Log'!B910),"",'Discontinuity Log'!B910)</f>
        <v>399.39</v>
      </c>
      <c r="E900" s="17" t="str">
        <f>IF(ISBLANK('Discontinuity Log'!C910),"",'Discontinuity Log'!C910)</f>
        <v>JN</v>
      </c>
      <c r="F900" s="17" t="str">
        <f>IF(ISBLANK('Discontinuity Log'!D910),"",'Discontinuity Log'!D910)</f>
        <v>G</v>
      </c>
      <c r="G900" s="17" t="str">
        <f>IF(ISBLANK('Discontinuity Log'!E910),"",'Discontinuity Log'!E910)</f>
        <v>COAL</v>
      </c>
      <c r="H900" s="17" t="str">
        <f>IF(ISBLANK('Discontinuity Log'!F910),"",IF('Discontinuity Log'!F910="-","",'Discontinuity Log'!F910))</f>
        <v/>
      </c>
      <c r="I900" s="17" t="str">
        <f>IF(ISBLANK('Discontinuity Log'!G910),"",'Discontinuity Log'!G910)</f>
        <v>CC</v>
      </c>
      <c r="J900" s="17" t="str">
        <f>IF(ISBLANK('Discontinuity Log'!H910),"",'Discontinuity Log'!H910)</f>
        <v>&lt;=1mm</v>
      </c>
      <c r="K900" s="17" t="str">
        <f>IF(ISBLANK('Discontinuity Log'!I910),"",'Discontinuity Log'!I910)</f>
        <v>CU</v>
      </c>
      <c r="L900" s="17" t="str">
        <f>IF(ISBLANK('Discontinuity Log'!J910),"",'Discontinuity Log'!J910)</f>
        <v>SM</v>
      </c>
      <c r="M900" s="17">
        <f>IF(ISBLANK('Discontinuity Log'!K910),"",'Discontinuity Log'!K910)</f>
        <v>5</v>
      </c>
      <c r="N900" s="17" t="str">
        <f>IF(ISBLANK('Discontinuity Log'!L910),"",'Discontinuity Log'!L910)</f>
        <v>R3</v>
      </c>
      <c r="O900" s="17" t="str">
        <f>IF(ISBLANK('Discontinuity Log'!M910),"",'Discontinuity Log'!M910)</f>
        <v>W1</v>
      </c>
      <c r="P900" s="17">
        <f>IF(ISBLANK('Discontinuity Log'!N910),"",'Discontinuity Log'!N910)</f>
        <v>12</v>
      </c>
      <c r="Q900" s="17">
        <f>IF(ISBLANK('Discontinuity Log'!O910),"",'Discontinuity Log'!O910)</f>
        <v>59</v>
      </c>
      <c r="R900" s="17" t="str">
        <f>IF(ISBLANK('Discontinuity Log'!P910),"",'Discontinuity Log'!P910)</f>
        <v/>
      </c>
      <c r="S900" s="519" t="str">
        <f>IF(ISBLANK('Discontinuity Log'!Q910),"",'Discontinuity Log'!Q910)</f>
        <v>FRIABLE COAL COATING BETWEEN POLISHED COAL</v>
      </c>
    </row>
    <row r="901" spans="1:19" x14ac:dyDescent="0.25">
      <c r="A901" s="9" t="str">
        <f>IF(ISBLANK('Geotech Log'!$C$2),"",IF('Discontinuity Log'!B911&lt;&gt;"",'Geotech Log'!$C$2,""))</f>
        <v>GTF20-01</v>
      </c>
      <c r="B901" s="9" t="str">
        <f>IF(ISBLANK('Geotech Log'!$R$4),"",IF('Discontinuity Log'!B911&lt;&gt;"",'Geotech Log'!$R$4,""))</f>
        <v>FRO</v>
      </c>
      <c r="C901" s="17">
        <f ca="1">IF(ISBLANK('Discontinuity Log'!A911),"",'Discontinuity Log'!A911)</f>
        <v>212</v>
      </c>
      <c r="D901" s="25">
        <f>IF(ISBLANK('Discontinuity Log'!B911),"",'Discontinuity Log'!B911)</f>
        <v>399.63</v>
      </c>
      <c r="E901" s="17" t="str">
        <f>IF(ISBLANK('Discontinuity Log'!C911),"",'Discontinuity Log'!C911)</f>
        <v>JN</v>
      </c>
      <c r="F901" s="17" t="str">
        <f>IF(ISBLANK('Discontinuity Log'!D911),"",'Discontinuity Log'!D911)</f>
        <v>G</v>
      </c>
      <c r="G901" s="17" t="str">
        <f>IF(ISBLANK('Discontinuity Log'!E911),"",'Discontinuity Log'!E911)</f>
        <v>COAL</v>
      </c>
      <c r="H901" s="17" t="str">
        <f>IF(ISBLANK('Discontinuity Log'!F911),"",IF('Discontinuity Log'!F911="-","",'Discontinuity Log'!F911))</f>
        <v/>
      </c>
      <c r="I901" s="17" t="str">
        <f>IF(ISBLANK('Discontinuity Log'!G911),"",'Discontinuity Log'!G911)</f>
        <v>CC</v>
      </c>
      <c r="J901" s="17" t="str">
        <f>IF(ISBLANK('Discontinuity Log'!H911),"",'Discontinuity Log'!H911)</f>
        <v>&lt;=1mm</v>
      </c>
      <c r="K901" s="17" t="str">
        <f>IF(ISBLANK('Discontinuity Log'!I911),"",'Discontinuity Log'!I911)</f>
        <v>UN</v>
      </c>
      <c r="L901" s="17" t="str">
        <f>IF(ISBLANK('Discontinuity Log'!J911),"",'Discontinuity Log'!J911)</f>
        <v>SM</v>
      </c>
      <c r="M901" s="17">
        <f>IF(ISBLANK('Discontinuity Log'!K911),"",'Discontinuity Log'!K911)</f>
        <v>5</v>
      </c>
      <c r="N901" s="17" t="str">
        <f>IF(ISBLANK('Discontinuity Log'!L911),"",'Discontinuity Log'!L911)</f>
        <v>R3</v>
      </c>
      <c r="O901" s="17" t="str">
        <f>IF(ISBLANK('Discontinuity Log'!M911),"",'Discontinuity Log'!M911)</f>
        <v>W1</v>
      </c>
      <c r="P901" s="17">
        <f>IF(ISBLANK('Discontinuity Log'!N911),"",'Discontinuity Log'!N911)</f>
        <v>0</v>
      </c>
      <c r="Q901" s="17">
        <f>IF(ISBLANK('Discontinuity Log'!O911),"",'Discontinuity Log'!O911)</f>
        <v>47</v>
      </c>
      <c r="R901" s="17" t="str">
        <f>IF(ISBLANK('Discontinuity Log'!P911),"",'Discontinuity Log'!P911)</f>
        <v/>
      </c>
      <c r="S901" s="519" t="str">
        <f>IF(ISBLANK('Discontinuity Log'!Q911),"",'Discontinuity Log'!Q911)</f>
        <v>UNMATCHED LOWER CONTACT. FRIABLE COAL COATING BETWEEN POLISHED COAL</v>
      </c>
    </row>
    <row r="902" spans="1:19" x14ac:dyDescent="0.25">
      <c r="A902" s="9" t="str">
        <f>IF(ISBLANK('Geotech Log'!$C$2),"",IF('Discontinuity Log'!B912&lt;&gt;"",'Geotech Log'!$C$2,""))</f>
        <v>GTF20-01</v>
      </c>
      <c r="B902" s="9" t="str">
        <f>IF(ISBLANK('Geotech Log'!$R$4),"",IF('Discontinuity Log'!B912&lt;&gt;"",'Geotech Log'!$R$4,""))</f>
        <v>FRO</v>
      </c>
      <c r="C902" s="17">
        <f ca="1">IF(ISBLANK('Discontinuity Log'!A912),"",'Discontinuity Log'!A912)</f>
        <v>213</v>
      </c>
      <c r="D902" s="25">
        <f>IF(ISBLANK('Discontinuity Log'!B912),"",'Discontinuity Log'!B912)</f>
        <v>402.94</v>
      </c>
      <c r="E902" s="17" t="str">
        <f>IF(ISBLANK('Discontinuity Log'!C912),"",'Discontinuity Log'!C912)</f>
        <v>BD</v>
      </c>
      <c r="F902" s="17" t="str">
        <f>IF(ISBLANK('Discontinuity Log'!D912),"",'Discontinuity Log'!D912)</f>
        <v>G</v>
      </c>
      <c r="G902" s="17" t="str">
        <f>IF(ISBLANK('Discontinuity Log'!E912),"",'Discontinuity Log'!E912)</f>
        <v>COAL</v>
      </c>
      <c r="H902" s="17" t="str">
        <f>IF(ISBLANK('Discontinuity Log'!F912),"",IF('Discontinuity Log'!F912="-","",'Discontinuity Log'!F912))</f>
        <v/>
      </c>
      <c r="I902" s="17" t="str">
        <f>IF(ISBLANK('Discontinuity Log'!G912),"",'Discontinuity Log'!G912)</f>
        <v>CC</v>
      </c>
      <c r="J902" s="17" t="str">
        <f>IF(ISBLANK('Discontinuity Log'!H912),"",'Discontinuity Log'!H912)</f>
        <v>&lt;=1mm</v>
      </c>
      <c r="K902" s="17" t="str">
        <f>IF(ISBLANK('Discontinuity Log'!I912),"",'Discontinuity Log'!I912)</f>
        <v>ST</v>
      </c>
      <c r="L902" s="17" t="str">
        <f>IF(ISBLANK('Discontinuity Log'!J912),"",'Discontinuity Log'!J912)</f>
        <v>RO</v>
      </c>
      <c r="M902" s="17">
        <f>IF(ISBLANK('Discontinuity Log'!K912),"",'Discontinuity Log'!K912)</f>
        <v>9</v>
      </c>
      <c r="N902" s="17" t="str">
        <f>IF(ISBLANK('Discontinuity Log'!L912),"",'Discontinuity Log'!L912)</f>
        <v>R3</v>
      </c>
      <c r="O902" s="17" t="str">
        <f>IF(ISBLANK('Discontinuity Log'!M912),"",'Discontinuity Log'!M912)</f>
        <v>W1</v>
      </c>
      <c r="P902" s="17">
        <f>IF(ISBLANK('Discontinuity Log'!N912),"",'Discontinuity Log'!N912)</f>
        <v>20</v>
      </c>
      <c r="Q902" s="17">
        <f>IF(ISBLANK('Discontinuity Log'!O912),"",'Discontinuity Log'!O912)</f>
        <v>55</v>
      </c>
      <c r="R902" s="17" t="str">
        <f>IF(ISBLANK('Discontinuity Log'!P912),"",'Discontinuity Log'!P912)</f>
        <v/>
      </c>
      <c r="S902" s="519" t="str">
        <f>IF(ISBLANK('Discontinuity Log'!Q912),"",'Discontinuity Log'!Q912)</f>
        <v>FRIABLE COAL COATING BETWEEN POLISHED COAL</v>
      </c>
    </row>
    <row r="903" spans="1:19" x14ac:dyDescent="0.25">
      <c r="A903" s="9" t="str">
        <f>IF(ISBLANK('Geotech Log'!$C$2),"",IF('Discontinuity Log'!B913&lt;&gt;"",'Geotech Log'!$C$2,""))</f>
        <v>GTF20-01</v>
      </c>
      <c r="B903" s="9" t="str">
        <f>IF(ISBLANK('Geotech Log'!$R$4),"",IF('Discontinuity Log'!B913&lt;&gt;"",'Geotech Log'!$R$4,""))</f>
        <v>FRO</v>
      </c>
      <c r="C903" s="17">
        <f ca="1">IF(ISBLANK('Discontinuity Log'!A913),"",'Discontinuity Log'!A913)</f>
        <v>213</v>
      </c>
      <c r="D903" s="25">
        <f>IF(ISBLANK('Discontinuity Log'!B913),"",'Discontinuity Log'!B913)</f>
        <v>402.96</v>
      </c>
      <c r="E903" s="17" t="str">
        <f>IF(ISBLANK('Discontinuity Log'!C913),"",'Discontinuity Log'!C913)</f>
        <v>JN</v>
      </c>
      <c r="F903" s="17" t="str">
        <f>IF(ISBLANK('Discontinuity Log'!D913),"",'Discontinuity Log'!D913)</f>
        <v>G</v>
      </c>
      <c r="G903" s="17" t="str">
        <f>IF(ISBLANK('Discontinuity Log'!E913),"",'Discontinuity Log'!E913)</f>
        <v>COAL</v>
      </c>
      <c r="H903" s="17" t="str">
        <f>IF(ISBLANK('Discontinuity Log'!F913),"",IF('Discontinuity Log'!F913="-","",'Discontinuity Log'!F913))</f>
        <v/>
      </c>
      <c r="I903" s="17" t="str">
        <f>IF(ISBLANK('Discontinuity Log'!G913),"",'Discontinuity Log'!G913)</f>
        <v>CC</v>
      </c>
      <c r="J903" s="17" t="str">
        <f>IF(ISBLANK('Discontinuity Log'!H913),"",'Discontinuity Log'!H913)</f>
        <v>&lt;=2mm</v>
      </c>
      <c r="K903" s="17" t="str">
        <f>IF(ISBLANK('Discontinuity Log'!I913),"",'Discontinuity Log'!I913)</f>
        <v>CU</v>
      </c>
      <c r="L903" s="17" t="str">
        <f>IF(ISBLANK('Discontinuity Log'!J913),"",'Discontinuity Log'!J913)</f>
        <v>SM</v>
      </c>
      <c r="M903" s="17">
        <f>IF(ISBLANK('Discontinuity Log'!K913),"",'Discontinuity Log'!K913)</f>
        <v>7</v>
      </c>
      <c r="N903" s="17" t="str">
        <f>IF(ISBLANK('Discontinuity Log'!L913),"",'Discontinuity Log'!L913)</f>
        <v>R3</v>
      </c>
      <c r="O903" s="17" t="str">
        <f>IF(ISBLANK('Discontinuity Log'!M913),"",'Discontinuity Log'!M913)</f>
        <v>W1</v>
      </c>
      <c r="P903" s="17">
        <f>IF(ISBLANK('Discontinuity Log'!N913),"",'Discontinuity Log'!N913)</f>
        <v>12</v>
      </c>
      <c r="Q903" s="17">
        <f>IF(ISBLANK('Discontinuity Log'!O913),"",'Discontinuity Log'!O913)</f>
        <v>42</v>
      </c>
      <c r="R903" s="17" t="str">
        <f>IF(ISBLANK('Discontinuity Log'!P913),"",'Discontinuity Log'!P913)</f>
        <v/>
      </c>
      <c r="S903" s="519" t="str">
        <f>IF(ISBLANK('Discontinuity Log'!Q913),"",'Discontinuity Log'!Q913)</f>
        <v>FRIABLE COAL COATING BETWEEN POLISHED COAL</v>
      </c>
    </row>
    <row r="904" spans="1:19" x14ac:dyDescent="0.25">
      <c r="A904" s="9" t="str">
        <f>IF(ISBLANK('Geotech Log'!$C$2),"",IF('Discontinuity Log'!B914&lt;&gt;"",'Geotech Log'!$C$2,""))</f>
        <v>GTF20-01</v>
      </c>
      <c r="B904" s="9" t="str">
        <f>IF(ISBLANK('Geotech Log'!$R$4),"",IF('Discontinuity Log'!B914&lt;&gt;"",'Geotech Log'!$R$4,""))</f>
        <v>FRO</v>
      </c>
      <c r="C904" s="17">
        <f ca="1">IF(ISBLANK('Discontinuity Log'!A914),"",'Discontinuity Log'!A914)</f>
        <v>214</v>
      </c>
      <c r="D904" s="25">
        <f>IF(ISBLANK('Discontinuity Log'!B914),"",'Discontinuity Log'!B914)</f>
        <v>406.12</v>
      </c>
      <c r="E904" s="17" t="str">
        <f>IF(ISBLANK('Discontinuity Log'!C914),"",'Discontinuity Log'!C914)</f>
        <v>JN</v>
      </c>
      <c r="F904" s="17" t="str">
        <f>IF(ISBLANK('Discontinuity Log'!D914),"",'Discontinuity Log'!D914)</f>
        <v>G</v>
      </c>
      <c r="G904" s="17" t="str">
        <f>IF(ISBLANK('Discontinuity Log'!E914),"",'Discontinuity Log'!E914)</f>
        <v>COAL</v>
      </c>
      <c r="H904" s="17" t="str">
        <f>IF(ISBLANK('Discontinuity Log'!F914),"",IF('Discontinuity Log'!F914="-","",'Discontinuity Log'!F914))</f>
        <v/>
      </c>
      <c r="I904" s="17" t="str">
        <f>IF(ISBLANK('Discontinuity Log'!G914),"",'Discontinuity Log'!G914)</f>
        <v>CC</v>
      </c>
      <c r="J904" s="17" t="str">
        <f>IF(ISBLANK('Discontinuity Log'!H914),"",'Discontinuity Log'!H914)</f>
        <v>&lt;=1mm</v>
      </c>
      <c r="K904" s="17" t="str">
        <f>IF(ISBLANK('Discontinuity Log'!I914),"",'Discontinuity Log'!I914)</f>
        <v>PL</v>
      </c>
      <c r="L904" s="17" t="str">
        <f>IF(ISBLANK('Discontinuity Log'!J914),"",'Discontinuity Log'!J914)</f>
        <v>PO</v>
      </c>
      <c r="M904" s="17">
        <f>IF(ISBLANK('Discontinuity Log'!K914),"",'Discontinuity Log'!K914)</f>
        <v>3</v>
      </c>
      <c r="N904" s="17" t="str">
        <f>IF(ISBLANK('Discontinuity Log'!L914),"",'Discontinuity Log'!L914)</f>
        <v>R3</v>
      </c>
      <c r="O904" s="17" t="str">
        <f>IF(ISBLANK('Discontinuity Log'!M914),"",'Discontinuity Log'!M914)</f>
        <v>W1</v>
      </c>
      <c r="P904" s="17">
        <f>IF(ISBLANK('Discontinuity Log'!N914),"",'Discontinuity Log'!N914)</f>
        <v>6</v>
      </c>
      <c r="Q904" s="17">
        <f>IF(ISBLANK('Discontinuity Log'!O914),"",'Discontinuity Log'!O914)</f>
        <v>71</v>
      </c>
      <c r="R904" s="17" t="str">
        <f>IF(ISBLANK('Discontinuity Log'!P914),"",'Discontinuity Log'!P914)</f>
        <v/>
      </c>
      <c r="S904" s="519" t="str">
        <f>IF(ISBLANK('Discontinuity Log'!Q914),"",'Discontinuity Log'!Q914)</f>
        <v/>
      </c>
    </row>
    <row r="905" spans="1:19" x14ac:dyDescent="0.25">
      <c r="A905" s="9" t="str">
        <f>IF(ISBLANK('Geotech Log'!$C$2),"",IF('Discontinuity Log'!B915&lt;&gt;"",'Geotech Log'!$C$2,""))</f>
        <v>GTF20-01</v>
      </c>
      <c r="B905" s="9" t="str">
        <f>IF(ISBLANK('Geotech Log'!$R$4),"",IF('Discontinuity Log'!B915&lt;&gt;"",'Geotech Log'!$R$4,""))</f>
        <v>FRO</v>
      </c>
      <c r="C905" s="17">
        <f ca="1">IF(ISBLANK('Discontinuity Log'!A915),"",'Discontinuity Log'!A915)</f>
        <v>214</v>
      </c>
      <c r="D905" s="25">
        <f>IF(ISBLANK('Discontinuity Log'!B915),"",'Discontinuity Log'!B915)</f>
        <v>406.49</v>
      </c>
      <c r="E905" s="17" t="str">
        <f>IF(ISBLANK('Discontinuity Log'!C915),"",'Discontinuity Log'!C915)</f>
        <v>JN</v>
      </c>
      <c r="F905" s="17" t="str">
        <f>IF(ISBLANK('Discontinuity Log'!D915),"",'Discontinuity Log'!D915)</f>
        <v>O</v>
      </c>
      <c r="G905" s="17" t="str">
        <f>IF(ISBLANK('Discontinuity Log'!E915),"",'Discontinuity Log'!E915)</f>
        <v>COAL</v>
      </c>
      <c r="H905" s="17" t="str">
        <f>IF(ISBLANK('Discontinuity Log'!F915),"",IF('Discontinuity Log'!F915="-","",'Discontinuity Log'!F915))</f>
        <v/>
      </c>
      <c r="I905" s="17" t="str">
        <f>IF(ISBLANK('Discontinuity Log'!G915),"",'Discontinuity Log'!G915)</f>
        <v>IN</v>
      </c>
      <c r="J905" s="17" t="str">
        <f>IF(ISBLANK('Discontinuity Log'!H915),"",'Discontinuity Log'!H915)</f>
        <v>&lt;=5mm</v>
      </c>
      <c r="K905" s="17" t="str">
        <f>IF(ISBLANK('Discontinuity Log'!I915),"",'Discontinuity Log'!I915)</f>
        <v>PL</v>
      </c>
      <c r="L905" s="17" t="str">
        <f>IF(ISBLANK('Discontinuity Log'!J915),"",'Discontinuity Log'!J915)</f>
        <v>SM</v>
      </c>
      <c r="M905" s="17">
        <f>IF(ISBLANK('Discontinuity Log'!K915),"",'Discontinuity Log'!K915)</f>
        <v>3</v>
      </c>
      <c r="N905" s="17" t="str">
        <f>IF(ISBLANK('Discontinuity Log'!L915),"",'Discontinuity Log'!L915)</f>
        <v>R3</v>
      </c>
      <c r="O905" s="17" t="str">
        <f>IF(ISBLANK('Discontinuity Log'!M915),"",'Discontinuity Log'!M915)</f>
        <v>W1</v>
      </c>
      <c r="P905" s="17">
        <f>IF(ISBLANK('Discontinuity Log'!N915),"",'Discontinuity Log'!N915)</f>
        <v>6</v>
      </c>
      <c r="Q905" s="17">
        <f>IF(ISBLANK('Discontinuity Log'!O915),"",'Discontinuity Log'!O915)</f>
        <v>60</v>
      </c>
      <c r="R905" s="17" t="str">
        <f>IF(ISBLANK('Discontinuity Log'!P915),"",'Discontinuity Log'!P915)</f>
        <v/>
      </c>
      <c r="S905" s="519" t="str">
        <f>IF(ISBLANK('Discontinuity Log'!Q915),"",'Discontinuity Log'!Q915)</f>
        <v>FRIABLE COAL INFILL BETWEEN CLEAN MUDSTONE JOINT SURFACE</v>
      </c>
    </row>
    <row r="906" spans="1:19" x14ac:dyDescent="0.25">
      <c r="A906" s="9" t="str">
        <f>IF(ISBLANK('Geotech Log'!$C$2),"",IF('Discontinuity Log'!B916&lt;&gt;"",'Geotech Log'!$C$2,""))</f>
        <v>GTF20-01</v>
      </c>
      <c r="B906" s="9" t="str">
        <f>IF(ISBLANK('Geotech Log'!$R$4),"",IF('Discontinuity Log'!B916&lt;&gt;"",'Geotech Log'!$R$4,""))</f>
        <v>FRO</v>
      </c>
      <c r="C906" s="17">
        <f ca="1">IF(ISBLANK('Discontinuity Log'!A916),"",'Discontinuity Log'!A916)</f>
        <v>214</v>
      </c>
      <c r="D906" s="25">
        <f>IF(ISBLANK('Discontinuity Log'!B916),"",'Discontinuity Log'!B916)</f>
        <v>406.82</v>
      </c>
      <c r="E906" s="17" t="str">
        <f>IF(ISBLANK('Discontinuity Log'!C916),"",'Discontinuity Log'!C916)</f>
        <v>OTH</v>
      </c>
      <c r="F906" s="17" t="str">
        <f>IF(ISBLANK('Discontinuity Log'!D916),"",'Discontinuity Log'!D916)</f>
        <v>O</v>
      </c>
      <c r="G906" s="17" t="str">
        <f>IF(ISBLANK('Discontinuity Log'!E916),"",'Discontinuity Log'!E916)</f>
        <v>BR</v>
      </c>
      <c r="H906" s="17" t="str">
        <f>IF(ISBLANK('Discontinuity Log'!F916),"",IF('Discontinuity Log'!F916="-","",'Discontinuity Log'!F916))</f>
        <v>COAL</v>
      </c>
      <c r="I906" s="17" t="str">
        <f>IF(ISBLANK('Discontinuity Log'!G916),"",'Discontinuity Log'!G916)</f>
        <v>IN</v>
      </c>
      <c r="J906" s="17" t="str">
        <f>IF(ISBLANK('Discontinuity Log'!H916),"",'Discontinuity Log'!H916)</f>
        <v>&gt;5mm</v>
      </c>
      <c r="K906" s="17" t="str">
        <f>IF(ISBLANK('Discontinuity Log'!I916),"",'Discontinuity Log'!I916)</f>
        <v>PL</v>
      </c>
      <c r="L906" s="17" t="str">
        <f>IF(ISBLANK('Discontinuity Log'!J916),"",'Discontinuity Log'!J916)</f>
        <v>RO</v>
      </c>
      <c r="M906" s="17">
        <f>IF(ISBLANK('Discontinuity Log'!K916),"",'Discontinuity Log'!K916)</f>
        <v>9</v>
      </c>
      <c r="N906" s="17" t="str">
        <f>IF(ISBLANK('Discontinuity Log'!L916),"",'Discontinuity Log'!L916)</f>
        <v>R3</v>
      </c>
      <c r="O906" s="17" t="str">
        <f>IF(ISBLANK('Discontinuity Log'!M916),"",'Discontinuity Log'!M916)</f>
        <v>W1</v>
      </c>
      <c r="P906" s="17">
        <f>IF(ISBLANK('Discontinuity Log'!N916),"",'Discontinuity Log'!N916)</f>
        <v>0</v>
      </c>
      <c r="Q906" s="17">
        <f>IF(ISBLANK('Discontinuity Log'!O916),"",'Discontinuity Log'!O916)</f>
        <v>64</v>
      </c>
      <c r="R906" s="17" t="str">
        <f>IF(ISBLANK('Discontinuity Log'!P916),"",'Discontinuity Log'!P916)</f>
        <v/>
      </c>
      <c r="S906" s="519" t="str">
        <f>IF(ISBLANK('Discontinuity Log'!Q916),"",'Discontinuity Log'!Q916)</f>
        <v>UPPER CONTACT FRIABLE COAL BROKEN ZONE; GRANULAR TO LARGE PEBBLE SIZED FRAGMENTS. ANGULAR SHAPED</v>
      </c>
    </row>
    <row r="907" spans="1:19" x14ac:dyDescent="0.25">
      <c r="A907" s="9" t="str">
        <f>IF(ISBLANK('Geotech Log'!$C$2),"",IF('Discontinuity Log'!B917&lt;&gt;"",'Geotech Log'!$C$2,""))</f>
        <v>GTF20-01</v>
      </c>
      <c r="B907" s="9" t="str">
        <f>IF(ISBLANK('Geotech Log'!$R$4),"",IF('Discontinuity Log'!B917&lt;&gt;"",'Geotech Log'!$R$4,""))</f>
        <v>FRO</v>
      </c>
      <c r="C907" s="17">
        <f ca="1">IF(ISBLANK('Discontinuity Log'!A917),"",'Discontinuity Log'!A917)</f>
        <v>214</v>
      </c>
      <c r="D907" s="25">
        <f>IF(ISBLANK('Discontinuity Log'!B917),"",'Discontinuity Log'!B917)</f>
        <v>406.92</v>
      </c>
      <c r="E907" s="17" t="str">
        <f>IF(ISBLANK('Discontinuity Log'!C917),"",'Discontinuity Log'!C917)</f>
        <v>OTH</v>
      </c>
      <c r="F907" s="17" t="str">
        <f>IF(ISBLANK('Discontinuity Log'!D917),"",'Discontinuity Log'!D917)</f>
        <v>O</v>
      </c>
      <c r="G907" s="17" t="str">
        <f>IF(ISBLANK('Discontinuity Log'!E917),"",'Discontinuity Log'!E917)</f>
        <v>BR</v>
      </c>
      <c r="H907" s="17" t="str">
        <f>IF(ISBLANK('Discontinuity Log'!F917),"",IF('Discontinuity Log'!F917="-","",'Discontinuity Log'!F917))</f>
        <v>COAL</v>
      </c>
      <c r="I907" s="17" t="str">
        <f>IF(ISBLANK('Discontinuity Log'!G917),"",'Discontinuity Log'!G917)</f>
        <v>IN</v>
      </c>
      <c r="J907" s="17" t="str">
        <f>IF(ISBLANK('Discontinuity Log'!H917),"",'Discontinuity Log'!H917)</f>
        <v>&gt;5mm</v>
      </c>
      <c r="K907" s="17" t="str">
        <f>IF(ISBLANK('Discontinuity Log'!I917),"",'Discontinuity Log'!I917)</f>
        <v>ST</v>
      </c>
      <c r="L907" s="17" t="str">
        <f>IF(ISBLANK('Discontinuity Log'!J917),"",'Discontinuity Log'!J917)</f>
        <v>RO</v>
      </c>
      <c r="M907" s="17">
        <f>IF(ISBLANK('Discontinuity Log'!K917),"",'Discontinuity Log'!K917)</f>
        <v>11</v>
      </c>
      <c r="N907" s="17" t="str">
        <f>IF(ISBLANK('Discontinuity Log'!L917),"",'Discontinuity Log'!L917)</f>
        <v>R3</v>
      </c>
      <c r="O907" s="17" t="str">
        <f>IF(ISBLANK('Discontinuity Log'!M917),"",'Discontinuity Log'!M917)</f>
        <v>W1</v>
      </c>
      <c r="P907" s="17">
        <f>IF(ISBLANK('Discontinuity Log'!N917),"",'Discontinuity Log'!N917)</f>
        <v>0</v>
      </c>
      <c r="Q907" s="17">
        <f>IF(ISBLANK('Discontinuity Log'!O917),"",'Discontinuity Log'!O917)</f>
        <v>55</v>
      </c>
      <c r="R907" s="17" t="str">
        <f>IF(ISBLANK('Discontinuity Log'!P917),"",'Discontinuity Log'!P917)</f>
        <v/>
      </c>
      <c r="S907" s="519" t="str">
        <f>IF(ISBLANK('Discontinuity Log'!Q917),"",'Discontinuity Log'!Q917)</f>
        <v>LOWER CONTACT FRIABLE COAL BROKEN ZONE; GRANULAR TO LARGE PEBBLE SIZED FRAGMENTS. ANGULAR SHAPED</v>
      </c>
    </row>
    <row r="908" spans="1:19" x14ac:dyDescent="0.25">
      <c r="A908" s="9" t="str">
        <f>IF(ISBLANK('Geotech Log'!$C$2),"",IF('Discontinuity Log'!B918&lt;&gt;"",'Geotech Log'!$C$2,""))</f>
        <v>GTF20-01</v>
      </c>
      <c r="B908" s="9" t="str">
        <f>IF(ISBLANK('Geotech Log'!$R$4),"",IF('Discontinuity Log'!B918&lt;&gt;"",'Geotech Log'!$R$4,""))</f>
        <v>FRO</v>
      </c>
      <c r="C908" s="17">
        <f ca="1">IF(ISBLANK('Discontinuity Log'!A918),"",'Discontinuity Log'!A918)</f>
        <v>214</v>
      </c>
      <c r="D908" s="25">
        <f>IF(ISBLANK('Discontinuity Log'!B918),"",'Discontinuity Log'!B918)</f>
        <v>406.94</v>
      </c>
      <c r="E908" s="17" t="str">
        <f>IF(ISBLANK('Discontinuity Log'!C918),"",'Discontinuity Log'!C918)</f>
        <v>JN</v>
      </c>
      <c r="F908" s="17" t="str">
        <f>IF(ISBLANK('Discontinuity Log'!D918),"",'Discontinuity Log'!D918)</f>
        <v>G</v>
      </c>
      <c r="G908" s="17" t="str">
        <f>IF(ISBLANK('Discontinuity Log'!E918),"",'Discontinuity Log'!E918)</f>
        <v>COAL</v>
      </c>
      <c r="H908" s="17" t="str">
        <f>IF(ISBLANK('Discontinuity Log'!F918),"",IF('Discontinuity Log'!F918="-","",'Discontinuity Log'!F918))</f>
        <v/>
      </c>
      <c r="I908" s="17" t="str">
        <f>IF(ISBLANK('Discontinuity Log'!G918),"",'Discontinuity Log'!G918)</f>
        <v>CC</v>
      </c>
      <c r="J908" s="17" t="str">
        <f>IF(ISBLANK('Discontinuity Log'!H918),"",'Discontinuity Log'!H918)</f>
        <v>&lt;=1mm</v>
      </c>
      <c r="K908" s="17" t="str">
        <f>IF(ISBLANK('Discontinuity Log'!I918),"",'Discontinuity Log'!I918)</f>
        <v>ST</v>
      </c>
      <c r="L908" s="17" t="str">
        <f>IF(ISBLANK('Discontinuity Log'!J918),"",'Discontinuity Log'!J918)</f>
        <v>RO</v>
      </c>
      <c r="M908" s="17">
        <f>IF(ISBLANK('Discontinuity Log'!K918),"",'Discontinuity Log'!K918)</f>
        <v>11</v>
      </c>
      <c r="N908" s="17" t="str">
        <f>IF(ISBLANK('Discontinuity Log'!L918),"",'Discontinuity Log'!L918)</f>
        <v>R3</v>
      </c>
      <c r="O908" s="17" t="str">
        <f>IF(ISBLANK('Discontinuity Log'!M918),"",'Discontinuity Log'!M918)</f>
        <v>W1</v>
      </c>
      <c r="P908" s="17">
        <f>IF(ISBLANK('Discontinuity Log'!N918),"",'Discontinuity Log'!N918)</f>
        <v>12</v>
      </c>
      <c r="Q908" s="17">
        <f>IF(ISBLANK('Discontinuity Log'!O918),"",'Discontinuity Log'!O918)</f>
        <v>52</v>
      </c>
      <c r="R908" s="17" t="str">
        <f>IF(ISBLANK('Discontinuity Log'!P918),"",'Discontinuity Log'!P918)</f>
        <v/>
      </c>
      <c r="S908" s="519" t="str">
        <f>IF(ISBLANK('Discontinuity Log'!Q918),"",'Discontinuity Log'!Q918)</f>
        <v xml:space="preserve">FRIABLE COAL COATING </v>
      </c>
    </row>
    <row r="909" spans="1:19" x14ac:dyDescent="0.25">
      <c r="A909" s="9" t="str">
        <f>IF(ISBLANK('Geotech Log'!$C$2),"",IF('Discontinuity Log'!B919&lt;&gt;"",'Geotech Log'!$C$2,""))</f>
        <v>GTF20-01</v>
      </c>
      <c r="B909" s="9" t="str">
        <f>IF(ISBLANK('Geotech Log'!$R$4),"",IF('Discontinuity Log'!B919&lt;&gt;"",'Geotech Log'!$R$4,""))</f>
        <v>FRO</v>
      </c>
      <c r="C909" s="17">
        <f ca="1">IF(ISBLANK('Discontinuity Log'!A919),"",'Discontinuity Log'!A919)</f>
        <v>215</v>
      </c>
      <c r="D909" s="25">
        <f>IF(ISBLANK('Discontinuity Log'!B919),"",'Discontinuity Log'!B919)</f>
        <v>407.52</v>
      </c>
      <c r="E909" s="17" t="str">
        <f>IF(ISBLANK('Discontinuity Log'!C919),"",'Discontinuity Log'!C919)</f>
        <v>JN</v>
      </c>
      <c r="F909" s="17" t="str">
        <f>IF(ISBLANK('Discontinuity Log'!D919),"",'Discontinuity Log'!D919)</f>
        <v>G</v>
      </c>
      <c r="G909" s="17" t="str">
        <f>IF(ISBLANK('Discontinuity Log'!E919),"",'Discontinuity Log'!E919)</f>
        <v>COAL</v>
      </c>
      <c r="H909" s="17" t="str">
        <f>IF(ISBLANK('Discontinuity Log'!F919),"",IF('Discontinuity Log'!F919="-","",'Discontinuity Log'!F919))</f>
        <v/>
      </c>
      <c r="I909" s="17" t="str">
        <f>IF(ISBLANK('Discontinuity Log'!G919),"",'Discontinuity Log'!G919)</f>
        <v>CC</v>
      </c>
      <c r="J909" s="17" t="str">
        <f>IF(ISBLANK('Discontinuity Log'!H919),"",'Discontinuity Log'!H919)</f>
        <v>&lt;=1mm</v>
      </c>
      <c r="K909" s="17" t="str">
        <f>IF(ISBLANK('Discontinuity Log'!I919),"",'Discontinuity Log'!I919)</f>
        <v>IR</v>
      </c>
      <c r="L909" s="17" t="str">
        <f>IF(ISBLANK('Discontinuity Log'!J919),"",'Discontinuity Log'!J919)</f>
        <v>RO</v>
      </c>
      <c r="M909" s="17">
        <f>IF(ISBLANK('Discontinuity Log'!K919),"",'Discontinuity Log'!K919)</f>
        <v>11</v>
      </c>
      <c r="N909" s="17" t="str">
        <f>IF(ISBLANK('Discontinuity Log'!L919),"",'Discontinuity Log'!L919)</f>
        <v>R3</v>
      </c>
      <c r="O909" s="17" t="str">
        <f>IF(ISBLANK('Discontinuity Log'!M919),"",'Discontinuity Log'!M919)</f>
        <v>W1</v>
      </c>
      <c r="P909" s="17">
        <f>IF(ISBLANK('Discontinuity Log'!N919),"",'Discontinuity Log'!N919)</f>
        <v>12</v>
      </c>
      <c r="Q909" s="17">
        <f>IF(ISBLANK('Discontinuity Log'!O919),"",'Discontinuity Log'!O919)</f>
        <v>90</v>
      </c>
      <c r="R909" s="17" t="str">
        <f>IF(ISBLANK('Discontinuity Log'!P919),"",'Discontinuity Log'!P919)</f>
        <v/>
      </c>
      <c r="S909" s="519" t="str">
        <f>IF(ISBLANK('Discontinuity Log'!Q919),"",'Discontinuity Log'!Q919)</f>
        <v/>
      </c>
    </row>
    <row r="910" spans="1:19" x14ac:dyDescent="0.25">
      <c r="A910" s="9" t="str">
        <f>IF(ISBLANK('Geotech Log'!$C$2),"",IF('Discontinuity Log'!B920&lt;&gt;"",'Geotech Log'!$C$2,""))</f>
        <v>GTF20-01</v>
      </c>
      <c r="B910" s="9" t="str">
        <f>IF(ISBLANK('Geotech Log'!$R$4),"",IF('Discontinuity Log'!B920&lt;&gt;"",'Geotech Log'!$R$4,""))</f>
        <v>FRO</v>
      </c>
      <c r="C910" s="17">
        <f ca="1">IF(ISBLANK('Discontinuity Log'!A920),"",'Discontinuity Log'!A920)</f>
        <v>215</v>
      </c>
      <c r="D910" s="25">
        <f>IF(ISBLANK('Discontinuity Log'!B920),"",'Discontinuity Log'!B920)</f>
        <v>407.9</v>
      </c>
      <c r="E910" s="17" t="str">
        <f>IF(ISBLANK('Discontinuity Log'!C920),"",'Discontinuity Log'!C920)</f>
        <v>JN</v>
      </c>
      <c r="F910" s="17" t="str">
        <f>IF(ISBLANK('Discontinuity Log'!D920),"",'Discontinuity Log'!D920)</f>
        <v>G</v>
      </c>
      <c r="G910" s="17" t="str">
        <f>IF(ISBLANK('Discontinuity Log'!E920),"",'Discontinuity Log'!E920)</f>
        <v>COAL</v>
      </c>
      <c r="H910" s="17" t="str">
        <f>IF(ISBLANK('Discontinuity Log'!F920),"",IF('Discontinuity Log'!F920="-","",'Discontinuity Log'!F920))</f>
        <v/>
      </c>
      <c r="I910" s="17" t="str">
        <f>IF(ISBLANK('Discontinuity Log'!G920),"",'Discontinuity Log'!G920)</f>
        <v>CC</v>
      </c>
      <c r="J910" s="17" t="str">
        <f>IF(ISBLANK('Discontinuity Log'!H920),"",'Discontinuity Log'!H920)</f>
        <v>&lt;=1mm</v>
      </c>
      <c r="K910" s="17" t="str">
        <f>IF(ISBLANK('Discontinuity Log'!I920),"",'Discontinuity Log'!I920)</f>
        <v>UN</v>
      </c>
      <c r="L910" s="17" t="str">
        <f>IF(ISBLANK('Discontinuity Log'!J920),"",'Discontinuity Log'!J920)</f>
        <v>RO</v>
      </c>
      <c r="M910" s="17">
        <f>IF(ISBLANK('Discontinuity Log'!K920),"",'Discontinuity Log'!K920)</f>
        <v>11</v>
      </c>
      <c r="N910" s="17" t="str">
        <f>IF(ISBLANK('Discontinuity Log'!L920),"",'Discontinuity Log'!L920)</f>
        <v>R3</v>
      </c>
      <c r="O910" s="17" t="str">
        <f>IF(ISBLANK('Discontinuity Log'!M920),"",'Discontinuity Log'!M920)</f>
        <v>W1</v>
      </c>
      <c r="P910" s="17">
        <f>IF(ISBLANK('Discontinuity Log'!N920),"",'Discontinuity Log'!N920)</f>
        <v>12</v>
      </c>
      <c r="Q910" s="17">
        <f>IF(ISBLANK('Discontinuity Log'!O920),"",'Discontinuity Log'!O920)</f>
        <v>56</v>
      </c>
      <c r="R910" s="17" t="str">
        <f>IF(ISBLANK('Discontinuity Log'!P920),"",'Discontinuity Log'!P920)</f>
        <v/>
      </c>
      <c r="S910" s="519" t="str">
        <f>IF(ISBLANK('Discontinuity Log'!Q920),"",'Discontinuity Log'!Q920)</f>
        <v/>
      </c>
    </row>
    <row r="911" spans="1:19" x14ac:dyDescent="0.25">
      <c r="A911" s="9" t="str">
        <f>IF(ISBLANK('Geotech Log'!$C$2),"",IF('Discontinuity Log'!B921&lt;&gt;"",'Geotech Log'!$C$2,""))</f>
        <v>GTF20-01</v>
      </c>
      <c r="B911" s="9" t="str">
        <f>IF(ISBLANK('Geotech Log'!$R$4),"",IF('Discontinuity Log'!B921&lt;&gt;"",'Geotech Log'!$R$4,""))</f>
        <v>FRO</v>
      </c>
      <c r="C911" s="17">
        <f ca="1">IF(ISBLANK('Discontinuity Log'!A921),"",'Discontinuity Log'!A921)</f>
        <v>215</v>
      </c>
      <c r="D911" s="25">
        <f>IF(ISBLANK('Discontinuity Log'!B921),"",'Discontinuity Log'!B921)</f>
        <v>408</v>
      </c>
      <c r="E911" s="17" t="str">
        <f>IF(ISBLANK('Discontinuity Log'!C921),"",'Discontinuity Log'!C921)</f>
        <v>JN</v>
      </c>
      <c r="F911" s="17" t="str">
        <f>IF(ISBLANK('Discontinuity Log'!D921),"",'Discontinuity Log'!D921)</f>
        <v>G</v>
      </c>
      <c r="G911" s="17" t="str">
        <f>IF(ISBLANK('Discontinuity Log'!E921),"",'Discontinuity Log'!E921)</f>
        <v>COAL</v>
      </c>
      <c r="H911" s="17" t="str">
        <f>IF(ISBLANK('Discontinuity Log'!F921),"",IF('Discontinuity Log'!F921="-","",'Discontinuity Log'!F921))</f>
        <v/>
      </c>
      <c r="I911" s="17" t="str">
        <f>IF(ISBLANK('Discontinuity Log'!G921),"",'Discontinuity Log'!G921)</f>
        <v>CC</v>
      </c>
      <c r="J911" s="17" t="str">
        <f>IF(ISBLANK('Discontinuity Log'!H921),"",'Discontinuity Log'!H921)</f>
        <v>&lt;=1mm</v>
      </c>
      <c r="K911" s="17" t="str">
        <f>IF(ISBLANK('Discontinuity Log'!I921),"",'Discontinuity Log'!I921)</f>
        <v>UN</v>
      </c>
      <c r="L911" s="17" t="str">
        <f>IF(ISBLANK('Discontinuity Log'!J921),"",'Discontinuity Log'!J921)</f>
        <v>PO</v>
      </c>
      <c r="M911" s="17">
        <f>IF(ISBLANK('Discontinuity Log'!K921),"",'Discontinuity Log'!K921)</f>
        <v>5</v>
      </c>
      <c r="N911" s="17" t="str">
        <f>IF(ISBLANK('Discontinuity Log'!L921),"",'Discontinuity Log'!L921)</f>
        <v>R3</v>
      </c>
      <c r="O911" s="17" t="str">
        <f>IF(ISBLANK('Discontinuity Log'!M921),"",'Discontinuity Log'!M921)</f>
        <v>W1</v>
      </c>
      <c r="P911" s="17">
        <f>IF(ISBLANK('Discontinuity Log'!N921),"",'Discontinuity Log'!N921)</f>
        <v>6</v>
      </c>
      <c r="Q911" s="17">
        <f>IF(ISBLANK('Discontinuity Log'!O921),"",'Discontinuity Log'!O921)</f>
        <v>70</v>
      </c>
      <c r="R911" s="17" t="str">
        <f>IF(ISBLANK('Discontinuity Log'!P921),"",'Discontinuity Log'!P921)</f>
        <v/>
      </c>
      <c r="S911" s="519" t="str">
        <f>IF(ISBLANK('Discontinuity Log'!Q921),"",'Discontinuity Log'!Q921)</f>
        <v>UNMATCHED.</v>
      </c>
    </row>
    <row r="912" spans="1:19" x14ac:dyDescent="0.25">
      <c r="A912" s="9" t="str">
        <f>IF(ISBLANK('Geotech Log'!$C$2),"",IF('Discontinuity Log'!B922&lt;&gt;"",'Geotech Log'!$C$2,""))</f>
        <v>GTF20-01</v>
      </c>
      <c r="B912" s="9" t="str">
        <f>IF(ISBLANK('Geotech Log'!$R$4),"",IF('Discontinuity Log'!B922&lt;&gt;"",'Geotech Log'!$R$4,""))</f>
        <v>FRO</v>
      </c>
      <c r="C912" s="17">
        <f ca="1">IF(ISBLANK('Discontinuity Log'!A922),"",'Discontinuity Log'!A922)</f>
        <v>215</v>
      </c>
      <c r="D912" s="25">
        <f>IF(ISBLANK('Discontinuity Log'!B922),"",'Discontinuity Log'!B922)</f>
        <v>408.19</v>
      </c>
      <c r="E912" s="17" t="str">
        <f>IF(ISBLANK('Discontinuity Log'!C922),"",'Discontinuity Log'!C922)</f>
        <v>JN</v>
      </c>
      <c r="F912" s="17" t="str">
        <f>IF(ISBLANK('Discontinuity Log'!D922),"",'Discontinuity Log'!D922)</f>
        <v>O</v>
      </c>
      <c r="G912" s="17" t="str">
        <f>IF(ISBLANK('Discontinuity Log'!E922),"",'Discontinuity Log'!E922)</f>
        <v>BRMEC</v>
      </c>
      <c r="H912" s="17" t="str">
        <f>IF(ISBLANK('Discontinuity Log'!F922),"",IF('Discontinuity Log'!F922="-","",'Discontinuity Log'!F922))</f>
        <v>COAL</v>
      </c>
      <c r="I912" s="17" t="str">
        <f>IF(ISBLANK('Discontinuity Log'!G922),"",'Discontinuity Log'!G922)</f>
        <v>IN</v>
      </c>
      <c r="J912" s="17" t="str">
        <f>IF(ISBLANK('Discontinuity Log'!H922),"",'Discontinuity Log'!H922)</f>
        <v>&gt;5mm</v>
      </c>
      <c r="K912" s="17" t="str">
        <f>IF(ISBLANK('Discontinuity Log'!I922),"",'Discontinuity Log'!I922)</f>
        <v>IR</v>
      </c>
      <c r="L912" s="17" t="str">
        <f>IF(ISBLANK('Discontinuity Log'!J922),"",'Discontinuity Log'!J922)</f>
        <v>RO</v>
      </c>
      <c r="M912" s="17">
        <f>IF(ISBLANK('Discontinuity Log'!K922),"",'Discontinuity Log'!K922)</f>
        <v>13</v>
      </c>
      <c r="N912" s="17" t="str">
        <f>IF(ISBLANK('Discontinuity Log'!L922),"",'Discontinuity Log'!L922)</f>
        <v>R3</v>
      </c>
      <c r="O912" s="17" t="str">
        <f>IF(ISBLANK('Discontinuity Log'!M922),"",'Discontinuity Log'!M922)</f>
        <v>W1</v>
      </c>
      <c r="P912" s="17">
        <f>IF(ISBLANK('Discontinuity Log'!N922),"",'Discontinuity Log'!N922)</f>
        <v>0</v>
      </c>
      <c r="Q912" s="17">
        <f>IF(ISBLANK('Discontinuity Log'!O922),"",'Discontinuity Log'!O922)</f>
        <v>55</v>
      </c>
      <c r="R912" s="17" t="str">
        <f>IF(ISBLANK('Discontinuity Log'!P922),"",'Discontinuity Log'!P922)</f>
        <v/>
      </c>
      <c r="S912" s="519" t="str">
        <f>IF(ISBLANK('Discontinuity Log'!Q922),"",'Discontinuity Log'!Q922)</f>
        <v>LOWER CONTACT OF 6 CM MECHANICAL RUBBLE ZONE. EVIDENCE OF DRILL SPIN ON UPPER CONTACT. FRIABLE COAL FRAGMENTS, GRANULAR TO SMALL PEBBLES, SUB ANGULAR TO ANGULAR.</v>
      </c>
    </row>
    <row r="913" spans="1:19" x14ac:dyDescent="0.25">
      <c r="A913" s="9" t="str">
        <f>IF(ISBLANK('Geotech Log'!$C$2),"",IF('Discontinuity Log'!B923&lt;&gt;"",'Geotech Log'!$C$2,""))</f>
        <v>GTF20-01</v>
      </c>
      <c r="B913" s="9" t="str">
        <f>IF(ISBLANK('Geotech Log'!$R$4),"",IF('Discontinuity Log'!B923&lt;&gt;"",'Geotech Log'!$R$4,""))</f>
        <v>FRO</v>
      </c>
      <c r="C913" s="17">
        <f ca="1">IF(ISBLANK('Discontinuity Log'!A923),"",'Discontinuity Log'!A923)</f>
        <v>215</v>
      </c>
      <c r="D913" s="25">
        <f>IF(ISBLANK('Discontinuity Log'!B923),"",'Discontinuity Log'!B923)</f>
        <v>408.714</v>
      </c>
      <c r="E913" s="17" t="str">
        <f>IF(ISBLANK('Discontinuity Log'!C923),"",'Discontinuity Log'!C923)</f>
        <v>BD</v>
      </c>
      <c r="F913" s="17" t="str">
        <f>IF(ISBLANK('Discontinuity Log'!D923),"",'Discontinuity Log'!D923)</f>
        <v>G</v>
      </c>
      <c r="G913" s="17" t="str">
        <f>IF(ISBLANK('Discontinuity Log'!E923),"",'Discontinuity Log'!E923)</f>
        <v>COAL</v>
      </c>
      <c r="H913" s="17" t="str">
        <f>IF(ISBLANK('Discontinuity Log'!F923),"",IF('Discontinuity Log'!F923="-","",'Discontinuity Log'!F923))</f>
        <v/>
      </c>
      <c r="I913" s="17" t="str">
        <f>IF(ISBLANK('Discontinuity Log'!G923),"",'Discontinuity Log'!G923)</f>
        <v>CC</v>
      </c>
      <c r="J913" s="17" t="str">
        <f>IF(ISBLANK('Discontinuity Log'!H923),"",'Discontinuity Log'!H923)</f>
        <v>&lt;=1mm</v>
      </c>
      <c r="K913" s="17" t="str">
        <f>IF(ISBLANK('Discontinuity Log'!I923),"",'Discontinuity Log'!I923)</f>
        <v>CU</v>
      </c>
      <c r="L913" s="17" t="str">
        <f>IF(ISBLANK('Discontinuity Log'!J923),"",'Discontinuity Log'!J923)</f>
        <v>SM</v>
      </c>
      <c r="M913" s="17">
        <f>IF(ISBLANK('Discontinuity Log'!K923),"",'Discontinuity Log'!K923)</f>
        <v>7</v>
      </c>
      <c r="N913" s="17" t="str">
        <f>IF(ISBLANK('Discontinuity Log'!L923),"",'Discontinuity Log'!L923)</f>
        <v>R3</v>
      </c>
      <c r="O913" s="17" t="str">
        <f>IF(ISBLANK('Discontinuity Log'!M923),"",'Discontinuity Log'!M923)</f>
        <v>W1</v>
      </c>
      <c r="P913" s="17">
        <f>IF(ISBLANK('Discontinuity Log'!N923),"",'Discontinuity Log'!N923)</f>
        <v>12</v>
      </c>
      <c r="Q913" s="17">
        <f>IF(ISBLANK('Discontinuity Log'!O923),"",'Discontinuity Log'!O923)</f>
        <v>68</v>
      </c>
      <c r="R913" s="17" t="str">
        <f>IF(ISBLANK('Discontinuity Log'!P923),"",'Discontinuity Log'!P923)</f>
        <v/>
      </c>
      <c r="S913" s="519" t="str">
        <f>IF(ISBLANK('Discontinuity Log'!Q923),"",'Discontinuity Log'!Q923)</f>
        <v/>
      </c>
    </row>
    <row r="914" spans="1:19" x14ac:dyDescent="0.25">
      <c r="A914" s="9" t="str">
        <f>IF(ISBLANK('Geotech Log'!$C$2),"",IF('Discontinuity Log'!B924&lt;&gt;"",'Geotech Log'!$C$2,""))</f>
        <v>GTF20-01</v>
      </c>
      <c r="B914" s="9" t="str">
        <f>IF(ISBLANK('Geotech Log'!$R$4),"",IF('Discontinuity Log'!B924&lt;&gt;"",'Geotech Log'!$R$4,""))</f>
        <v>FRO</v>
      </c>
      <c r="C914" s="17">
        <f ca="1">IF(ISBLANK('Discontinuity Log'!A924),"",'Discontinuity Log'!A924)</f>
        <v>215</v>
      </c>
      <c r="D914" s="25">
        <f>IF(ISBLANK('Discontinuity Log'!B924),"",'Discontinuity Log'!B924)</f>
        <v>408.9</v>
      </c>
      <c r="E914" s="17" t="str">
        <f>IF(ISBLANK('Discontinuity Log'!C924),"",'Discontinuity Log'!C924)</f>
        <v>BD</v>
      </c>
      <c r="F914" s="17" t="str">
        <f>IF(ISBLANK('Discontinuity Log'!D924),"",'Discontinuity Log'!D924)</f>
        <v>O</v>
      </c>
      <c r="G914" s="17" t="str">
        <f>IF(ISBLANK('Discontinuity Log'!E924),"",'Discontinuity Log'!E924)</f>
        <v>COAL</v>
      </c>
      <c r="H914" s="17" t="str">
        <f>IF(ISBLANK('Discontinuity Log'!F924),"",IF('Discontinuity Log'!F924="-","",'Discontinuity Log'!F924))</f>
        <v/>
      </c>
      <c r="I914" s="17" t="str">
        <f>IF(ISBLANK('Discontinuity Log'!G924),"",'Discontinuity Log'!G924)</f>
        <v>IN</v>
      </c>
      <c r="J914" s="17" t="str">
        <f>IF(ISBLANK('Discontinuity Log'!H924),"",'Discontinuity Log'!H924)</f>
        <v>&lt;=5mm</v>
      </c>
      <c r="K914" s="17" t="str">
        <f>IF(ISBLANK('Discontinuity Log'!I924),"",'Discontinuity Log'!I924)</f>
        <v>CU</v>
      </c>
      <c r="L914" s="17" t="str">
        <f>IF(ISBLANK('Discontinuity Log'!J924),"",'Discontinuity Log'!J924)</f>
        <v>SM</v>
      </c>
      <c r="M914" s="17">
        <f>IF(ISBLANK('Discontinuity Log'!K924),"",'Discontinuity Log'!K924)</f>
        <v>7</v>
      </c>
      <c r="N914" s="17" t="str">
        <f>IF(ISBLANK('Discontinuity Log'!L924),"",'Discontinuity Log'!L924)</f>
        <v>R3</v>
      </c>
      <c r="O914" s="17" t="str">
        <f>IF(ISBLANK('Discontinuity Log'!M924),"",'Discontinuity Log'!M924)</f>
        <v>W1</v>
      </c>
      <c r="P914" s="17">
        <f>IF(ISBLANK('Discontinuity Log'!N924),"",'Discontinuity Log'!N924)</f>
        <v>6</v>
      </c>
      <c r="Q914" s="17">
        <f>IF(ISBLANK('Discontinuity Log'!O924),"",'Discontinuity Log'!O924)</f>
        <v>42</v>
      </c>
      <c r="R914" s="17" t="str">
        <f>IF(ISBLANK('Discontinuity Log'!P924),"",'Discontinuity Log'!P924)</f>
        <v/>
      </c>
      <c r="S914" s="519" t="str">
        <f>IF(ISBLANK('Discontinuity Log'!Q924),"",'Discontinuity Log'!Q924)</f>
        <v>4 MM FRIABLE COAL ON CLEAN JOINT SURFACE</v>
      </c>
    </row>
    <row r="915" spans="1:19" x14ac:dyDescent="0.25">
      <c r="A915" s="9" t="str">
        <f>IF(ISBLANK('Geotech Log'!$C$2),"",IF('Discontinuity Log'!B925&lt;&gt;"",'Geotech Log'!$C$2,""))</f>
        <v>GTF20-01</v>
      </c>
      <c r="B915" s="9" t="str">
        <f>IF(ISBLANK('Geotech Log'!$R$4),"",IF('Discontinuity Log'!B925&lt;&gt;"",'Geotech Log'!$R$4,""))</f>
        <v>FRO</v>
      </c>
      <c r="C915" s="17">
        <f ca="1">IF(ISBLANK('Discontinuity Log'!A925),"",'Discontinuity Log'!A925)</f>
        <v>215</v>
      </c>
      <c r="D915" s="25">
        <f>IF(ISBLANK('Discontinuity Log'!B925),"",'Discontinuity Log'!B925)</f>
        <v>409.28</v>
      </c>
      <c r="E915" s="17" t="str">
        <f>IF(ISBLANK('Discontinuity Log'!C925),"",'Discontinuity Log'!C925)</f>
        <v>BD</v>
      </c>
      <c r="F915" s="17" t="str">
        <f>IF(ISBLANK('Discontinuity Log'!D925),"",'Discontinuity Log'!D925)</f>
        <v>G</v>
      </c>
      <c r="G915" s="17" t="str">
        <f>IF(ISBLANK('Discontinuity Log'!E925),"",'Discontinuity Log'!E925)</f>
        <v>COAL</v>
      </c>
      <c r="H915" s="17" t="str">
        <f>IF(ISBLANK('Discontinuity Log'!F925),"",IF('Discontinuity Log'!F925="-","",'Discontinuity Log'!F925))</f>
        <v/>
      </c>
      <c r="I915" s="17" t="str">
        <f>IF(ISBLANK('Discontinuity Log'!G925),"",'Discontinuity Log'!G925)</f>
        <v>CC</v>
      </c>
      <c r="J915" s="17" t="str">
        <f>IF(ISBLANK('Discontinuity Log'!H925),"",'Discontinuity Log'!H925)</f>
        <v>&lt;=1mm</v>
      </c>
      <c r="K915" s="17" t="str">
        <f>IF(ISBLANK('Discontinuity Log'!I925),"",'Discontinuity Log'!I925)</f>
        <v>PL</v>
      </c>
      <c r="L915" s="17" t="str">
        <f>IF(ISBLANK('Discontinuity Log'!J925),"",'Discontinuity Log'!J925)</f>
        <v>SM</v>
      </c>
      <c r="M915" s="17">
        <f>IF(ISBLANK('Discontinuity Log'!K925),"",'Discontinuity Log'!K925)</f>
        <v>7</v>
      </c>
      <c r="N915" s="17" t="str">
        <f>IF(ISBLANK('Discontinuity Log'!L925),"",'Discontinuity Log'!L925)</f>
        <v>R3</v>
      </c>
      <c r="O915" s="17" t="str">
        <f>IF(ISBLANK('Discontinuity Log'!M925),"",'Discontinuity Log'!M925)</f>
        <v>W1</v>
      </c>
      <c r="P915" s="17">
        <f>IF(ISBLANK('Discontinuity Log'!N925),"",'Discontinuity Log'!N925)</f>
        <v>12</v>
      </c>
      <c r="Q915" s="17">
        <f>IF(ISBLANK('Discontinuity Log'!O925),"",'Discontinuity Log'!O925)</f>
        <v>66</v>
      </c>
      <c r="R915" s="17" t="str">
        <f>IF(ISBLANK('Discontinuity Log'!P925),"",'Discontinuity Log'!P925)</f>
        <v/>
      </c>
      <c r="S915" s="519" t="str">
        <f>IF(ISBLANK('Discontinuity Log'!Q925),"",'Discontinuity Log'!Q925)</f>
        <v/>
      </c>
    </row>
    <row r="916" spans="1:19" x14ac:dyDescent="0.25">
      <c r="A916" s="9" t="str">
        <f>IF(ISBLANK('Geotech Log'!$C$2),"",IF('Discontinuity Log'!B926&lt;&gt;"",'Geotech Log'!$C$2,""))</f>
        <v>GTF20-01</v>
      </c>
      <c r="B916" s="9" t="str">
        <f>IF(ISBLANK('Geotech Log'!$R$4),"",IF('Discontinuity Log'!B926&lt;&gt;"",'Geotech Log'!$R$4,""))</f>
        <v>FRO</v>
      </c>
      <c r="C916" s="17">
        <f ca="1">IF(ISBLANK('Discontinuity Log'!A926),"",'Discontinuity Log'!A926)</f>
        <v>215</v>
      </c>
      <c r="D916" s="25">
        <f>IF(ISBLANK('Discontinuity Log'!B926),"",'Discontinuity Log'!B926)</f>
        <v>409.72</v>
      </c>
      <c r="E916" s="17" t="str">
        <f>IF(ISBLANK('Discontinuity Log'!C926),"",'Discontinuity Log'!C926)</f>
        <v>BD</v>
      </c>
      <c r="F916" s="17" t="str">
        <f>IF(ISBLANK('Discontinuity Log'!D926),"",'Discontinuity Log'!D926)</f>
        <v>O</v>
      </c>
      <c r="G916" s="17" t="str">
        <f>IF(ISBLANK('Discontinuity Log'!E926),"",'Discontinuity Log'!E926)</f>
        <v>BRMEC</v>
      </c>
      <c r="H916" s="17" t="str">
        <f>IF(ISBLANK('Discontinuity Log'!F926),"",IF('Discontinuity Log'!F926="-","",'Discontinuity Log'!F926))</f>
        <v>COAL</v>
      </c>
      <c r="I916" s="17" t="str">
        <f>IF(ISBLANK('Discontinuity Log'!G926),"",'Discontinuity Log'!G926)</f>
        <v>IN</v>
      </c>
      <c r="J916" s="17" t="str">
        <f>IF(ISBLANK('Discontinuity Log'!H926),"",'Discontinuity Log'!H926)</f>
        <v>&gt;5mm</v>
      </c>
      <c r="K916" s="17" t="str">
        <f>IF(ISBLANK('Discontinuity Log'!I926),"",'Discontinuity Log'!I926)</f>
        <v>ST</v>
      </c>
      <c r="L916" s="17" t="str">
        <f>IF(ISBLANK('Discontinuity Log'!J926),"",'Discontinuity Log'!J926)</f>
        <v>SM</v>
      </c>
      <c r="M916" s="17">
        <f>IF(ISBLANK('Discontinuity Log'!K926),"",'Discontinuity Log'!K926)</f>
        <v>7</v>
      </c>
      <c r="N916" s="17" t="str">
        <f>IF(ISBLANK('Discontinuity Log'!L926),"",'Discontinuity Log'!L926)</f>
        <v>R3</v>
      </c>
      <c r="O916" s="17" t="str">
        <f>IF(ISBLANK('Discontinuity Log'!M926),"",'Discontinuity Log'!M926)</f>
        <v>W1</v>
      </c>
      <c r="P916" s="17">
        <f>IF(ISBLANK('Discontinuity Log'!N926),"",'Discontinuity Log'!N926)</f>
        <v>0</v>
      </c>
      <c r="Q916" s="17">
        <f>IF(ISBLANK('Discontinuity Log'!O926),"",'Discontinuity Log'!O926)</f>
        <v>68</v>
      </c>
      <c r="R916" s="17" t="str">
        <f>IF(ISBLANK('Discontinuity Log'!P926),"",'Discontinuity Log'!P926)</f>
        <v/>
      </c>
      <c r="S916" s="519" t="str">
        <f>IF(ISBLANK('Discontinuity Log'!Q926),"",'Discontinuity Log'!Q926)</f>
        <v>LOWER CONTACT OF 7 CM MECHANICAL RUBBLE ZONE. EVIDENCE OF DRILL SPIN ON UPPER CONTACT. FRIABLE COAL FRAGMENTS, GRANULAR TO SMALL PEBBLE SIZE. SUB ANGULAR TO ANGULAR</v>
      </c>
    </row>
    <row r="917" spans="1:19" x14ac:dyDescent="0.25">
      <c r="A917" s="9" t="str">
        <f>IF(ISBLANK('Geotech Log'!$C$2),"",IF('Discontinuity Log'!B927&lt;&gt;"",'Geotech Log'!$C$2,""))</f>
        <v>GTF20-01</v>
      </c>
      <c r="B917" s="9" t="str">
        <f>IF(ISBLANK('Geotech Log'!$R$4),"",IF('Discontinuity Log'!B927&lt;&gt;"",'Geotech Log'!$R$4,""))</f>
        <v>FRO</v>
      </c>
      <c r="C917" s="17">
        <f ca="1">IF(ISBLANK('Discontinuity Log'!A927),"",'Discontinuity Log'!A927)</f>
        <v>215</v>
      </c>
      <c r="D917" s="25">
        <f>IF(ISBLANK('Discontinuity Log'!B927),"",'Discontinuity Log'!B927)</f>
        <v>409.77</v>
      </c>
      <c r="E917" s="17" t="str">
        <f>IF(ISBLANK('Discontinuity Log'!C927),"",'Discontinuity Log'!C927)</f>
        <v>BD</v>
      </c>
      <c r="F917" s="17" t="str">
        <f>IF(ISBLANK('Discontinuity Log'!D927),"",'Discontinuity Log'!D927)</f>
        <v>O</v>
      </c>
      <c r="G917" s="17" t="str">
        <f>IF(ISBLANK('Discontinuity Log'!E927),"",'Discontinuity Log'!E927)</f>
        <v>COAL</v>
      </c>
      <c r="H917" s="17" t="str">
        <f>IF(ISBLANK('Discontinuity Log'!F927),"",IF('Discontinuity Log'!F927="-","",'Discontinuity Log'!F927))</f>
        <v/>
      </c>
      <c r="I917" s="17" t="str">
        <f>IF(ISBLANK('Discontinuity Log'!G927),"",'Discontinuity Log'!G927)</f>
        <v>IN</v>
      </c>
      <c r="J917" s="17" t="str">
        <f>IF(ISBLANK('Discontinuity Log'!H927),"",'Discontinuity Log'!H927)</f>
        <v>&lt;=2mm</v>
      </c>
      <c r="K917" s="17" t="str">
        <f>IF(ISBLANK('Discontinuity Log'!I927),"",'Discontinuity Log'!I927)</f>
        <v>UN</v>
      </c>
      <c r="L917" s="17" t="str">
        <f>IF(ISBLANK('Discontinuity Log'!J927),"",'Discontinuity Log'!J927)</f>
        <v>RO</v>
      </c>
      <c r="M917" s="17">
        <f>IF(ISBLANK('Discontinuity Log'!K927),"",'Discontinuity Log'!K927)</f>
        <v>11</v>
      </c>
      <c r="N917" s="17" t="str">
        <f>IF(ISBLANK('Discontinuity Log'!L927),"",'Discontinuity Log'!L927)</f>
        <v>R3</v>
      </c>
      <c r="O917" s="17" t="str">
        <f>IF(ISBLANK('Discontinuity Log'!M927),"",'Discontinuity Log'!M927)</f>
        <v>W1</v>
      </c>
      <c r="P917" s="17">
        <f>IF(ISBLANK('Discontinuity Log'!N927),"",'Discontinuity Log'!N927)</f>
        <v>6</v>
      </c>
      <c r="Q917" s="17">
        <f>IF(ISBLANK('Discontinuity Log'!O927),"",'Discontinuity Log'!O927)</f>
        <v>68</v>
      </c>
      <c r="R917" s="17" t="str">
        <f>IF(ISBLANK('Discontinuity Log'!P927),"",'Discontinuity Log'!P927)</f>
        <v/>
      </c>
      <c r="S917" s="519" t="str">
        <f>IF(ISBLANK('Discontinuity Log'!Q927),"",'Discontinuity Log'!Q927)</f>
        <v>2 MM INFILL FRIABLE COAL</v>
      </c>
    </row>
    <row r="918" spans="1:19" x14ac:dyDescent="0.25">
      <c r="A918" s="9" t="str">
        <f>IF(ISBLANK('Geotech Log'!$C$2),"",IF('Discontinuity Log'!B928&lt;&gt;"",'Geotech Log'!$C$2,""))</f>
        <v>GTF20-01</v>
      </c>
      <c r="B918" s="9" t="str">
        <f>IF(ISBLANK('Geotech Log'!$R$4),"",IF('Discontinuity Log'!B928&lt;&gt;"",'Geotech Log'!$R$4,""))</f>
        <v>FRO</v>
      </c>
      <c r="C918" s="17">
        <f ca="1">IF(ISBLANK('Discontinuity Log'!A928),"",'Discontinuity Log'!A928)</f>
        <v>215</v>
      </c>
      <c r="D918" s="25">
        <f>IF(ISBLANK('Discontinuity Log'!B928),"",'Discontinuity Log'!B928)</f>
        <v>409.92</v>
      </c>
      <c r="E918" s="17" t="str">
        <f>IF(ISBLANK('Discontinuity Log'!C928),"",'Discontinuity Log'!C928)</f>
        <v>BD</v>
      </c>
      <c r="F918" s="17" t="str">
        <f>IF(ISBLANK('Discontinuity Log'!D928),"",'Discontinuity Log'!D928)</f>
        <v>G</v>
      </c>
      <c r="G918" s="17" t="str">
        <f>IF(ISBLANK('Discontinuity Log'!E928),"",'Discontinuity Log'!E928)</f>
        <v>COAL</v>
      </c>
      <c r="H918" s="17" t="str">
        <f>IF(ISBLANK('Discontinuity Log'!F928),"",IF('Discontinuity Log'!F928="-","",'Discontinuity Log'!F928))</f>
        <v/>
      </c>
      <c r="I918" s="17" t="str">
        <f>IF(ISBLANK('Discontinuity Log'!G928),"",'Discontinuity Log'!G928)</f>
        <v>CC</v>
      </c>
      <c r="J918" s="17" t="str">
        <f>IF(ISBLANK('Discontinuity Log'!H928),"",'Discontinuity Log'!H928)</f>
        <v>&lt;=1mm</v>
      </c>
      <c r="K918" s="17" t="str">
        <f>IF(ISBLANK('Discontinuity Log'!I928),"",'Discontinuity Log'!I928)</f>
        <v>ST</v>
      </c>
      <c r="L918" s="17" t="str">
        <f>IF(ISBLANK('Discontinuity Log'!J928),"",'Discontinuity Log'!J928)</f>
        <v>RO</v>
      </c>
      <c r="M918" s="17">
        <f>IF(ISBLANK('Discontinuity Log'!K928),"",'Discontinuity Log'!K928)</f>
        <v>9</v>
      </c>
      <c r="N918" s="17" t="str">
        <f>IF(ISBLANK('Discontinuity Log'!L928),"",'Discontinuity Log'!L928)</f>
        <v>R3</v>
      </c>
      <c r="O918" s="17" t="str">
        <f>IF(ISBLANK('Discontinuity Log'!M928),"",'Discontinuity Log'!M928)</f>
        <v>W1</v>
      </c>
      <c r="P918" s="17">
        <f>IF(ISBLANK('Discontinuity Log'!N928),"",'Discontinuity Log'!N928)</f>
        <v>12</v>
      </c>
      <c r="Q918" s="17">
        <f>IF(ISBLANK('Discontinuity Log'!O928),"",'Discontinuity Log'!O928)</f>
        <v>50</v>
      </c>
      <c r="R918" s="17" t="str">
        <f>IF(ISBLANK('Discontinuity Log'!P928),"",'Discontinuity Log'!P928)</f>
        <v/>
      </c>
      <c r="S918" s="519" t="str">
        <f>IF(ISBLANK('Discontinuity Log'!Q928),"",'Discontinuity Log'!Q928)</f>
        <v/>
      </c>
    </row>
    <row r="919" spans="1:19" x14ac:dyDescent="0.25">
      <c r="A919" s="9" t="str">
        <f>IF(ISBLANK('Geotech Log'!$C$2),"",IF('Discontinuity Log'!B929&lt;&gt;"",'Geotech Log'!$C$2,""))</f>
        <v>GTF20-01</v>
      </c>
      <c r="B919" s="9" t="str">
        <f>IF(ISBLANK('Geotech Log'!$R$4),"",IF('Discontinuity Log'!B929&lt;&gt;"",'Geotech Log'!$R$4,""))</f>
        <v>FRO</v>
      </c>
      <c r="C919" s="17">
        <f ca="1">IF(ISBLANK('Discontinuity Log'!A929),"",'Discontinuity Log'!A929)</f>
        <v>216</v>
      </c>
      <c r="D919" s="25">
        <f>IF(ISBLANK('Discontinuity Log'!B929),"",'Discontinuity Log'!B929)</f>
        <v>410.37</v>
      </c>
      <c r="E919" s="17" t="str">
        <f>IF(ISBLANK('Discontinuity Log'!C929),"",'Discontinuity Log'!C929)</f>
        <v>SH</v>
      </c>
      <c r="F919" s="17" t="str">
        <f>IF(ISBLANK('Discontinuity Log'!D929),"",'Discontinuity Log'!D929)</f>
        <v>O</v>
      </c>
      <c r="G919" s="17" t="str">
        <f>IF(ISBLANK('Discontinuity Log'!E929),"",'Discontinuity Log'!E929)</f>
        <v>COAL</v>
      </c>
      <c r="H919" s="17" t="str">
        <f>IF(ISBLANK('Discontinuity Log'!F929),"",IF('Discontinuity Log'!F929="-","",'Discontinuity Log'!F929))</f>
        <v/>
      </c>
      <c r="I919" s="17" t="str">
        <f>IF(ISBLANK('Discontinuity Log'!G929),"",'Discontinuity Log'!G929)</f>
        <v>IN</v>
      </c>
      <c r="J919" s="17" t="str">
        <f>IF(ISBLANK('Discontinuity Log'!H929),"",'Discontinuity Log'!H929)</f>
        <v>&gt;5mm</v>
      </c>
      <c r="K919" s="17" t="str">
        <f>IF(ISBLANK('Discontinuity Log'!I929),"",'Discontinuity Log'!I929)</f>
        <v>IR</v>
      </c>
      <c r="L919" s="17" t="str">
        <f>IF(ISBLANK('Discontinuity Log'!J929),"",'Discontinuity Log'!J929)</f>
        <v>RO</v>
      </c>
      <c r="M919" s="17">
        <f>IF(ISBLANK('Discontinuity Log'!K929),"",'Discontinuity Log'!K929)</f>
        <v>13</v>
      </c>
      <c r="N919" s="17" t="str">
        <f>IF(ISBLANK('Discontinuity Log'!L929),"",'Discontinuity Log'!L929)</f>
        <v>R3</v>
      </c>
      <c r="O919" s="17" t="str">
        <f>IF(ISBLANK('Discontinuity Log'!M929),"",'Discontinuity Log'!M929)</f>
        <v>W1</v>
      </c>
      <c r="P919" s="17">
        <f>IF(ISBLANK('Discontinuity Log'!N929),"",'Discontinuity Log'!N929)</f>
        <v>0</v>
      </c>
      <c r="Q919" s="17">
        <f>IF(ISBLANK('Discontinuity Log'!O929),"",'Discontinuity Log'!O929)</f>
        <v>48</v>
      </c>
      <c r="R919" s="17" t="str">
        <f>IF(ISBLANK('Discontinuity Log'!P929),"",'Discontinuity Log'!P929)</f>
        <v/>
      </c>
      <c r="S919" s="519" t="str">
        <f>IF(ISBLANK('Discontinuity Log'!Q929),"",'Discontinuity Log'!Q929)</f>
        <v>3 CM FRIABLE COAL SHEAR ZONE. SMALL PEBBLES TO GRANULAR MATERIAL. ANGULAR TO SUB-ANGULAR. SUSPECTED POWDERY COAL WASHED AWAY</v>
      </c>
    </row>
    <row r="920" spans="1:19" x14ac:dyDescent="0.25">
      <c r="A920" s="9" t="str">
        <f>IF(ISBLANK('Geotech Log'!$C$2),"",IF('Discontinuity Log'!B930&lt;&gt;"",'Geotech Log'!$C$2,""))</f>
        <v>GTF20-01</v>
      </c>
      <c r="B920" s="9" t="str">
        <f>IF(ISBLANK('Geotech Log'!$R$4),"",IF('Discontinuity Log'!B930&lt;&gt;"",'Geotech Log'!$R$4,""))</f>
        <v>FRO</v>
      </c>
      <c r="C920" s="17">
        <f ca="1">IF(ISBLANK('Discontinuity Log'!A930),"",'Discontinuity Log'!A930)</f>
        <v>216</v>
      </c>
      <c r="D920" s="25">
        <f>IF(ISBLANK('Discontinuity Log'!B930),"",'Discontinuity Log'!B930)</f>
        <v>410.39</v>
      </c>
      <c r="E920" s="17" t="str">
        <f>IF(ISBLANK('Discontinuity Log'!C930),"",'Discontinuity Log'!C930)</f>
        <v>BD</v>
      </c>
      <c r="F920" s="17" t="str">
        <f>IF(ISBLANK('Discontinuity Log'!D930),"",'Discontinuity Log'!D930)</f>
        <v>G</v>
      </c>
      <c r="G920" s="17" t="str">
        <f>IF(ISBLANK('Discontinuity Log'!E930),"",'Discontinuity Log'!E930)</f>
        <v>COAL</v>
      </c>
      <c r="H920" s="17" t="str">
        <f>IF(ISBLANK('Discontinuity Log'!F930),"",IF('Discontinuity Log'!F930="-","",'Discontinuity Log'!F930))</f>
        <v/>
      </c>
      <c r="I920" s="17" t="str">
        <f>IF(ISBLANK('Discontinuity Log'!G930),"",'Discontinuity Log'!G930)</f>
        <v>CC</v>
      </c>
      <c r="J920" s="17" t="str">
        <f>IF(ISBLANK('Discontinuity Log'!H930),"",'Discontinuity Log'!H930)</f>
        <v>&lt;=1mm</v>
      </c>
      <c r="K920" s="17" t="str">
        <f>IF(ISBLANK('Discontinuity Log'!I930),"",'Discontinuity Log'!I930)</f>
        <v>CU</v>
      </c>
      <c r="L920" s="17" t="str">
        <f>IF(ISBLANK('Discontinuity Log'!J930),"",'Discontinuity Log'!J930)</f>
        <v>PO</v>
      </c>
      <c r="M920" s="17">
        <f>IF(ISBLANK('Discontinuity Log'!K930),"",'Discontinuity Log'!K930)</f>
        <v>5</v>
      </c>
      <c r="N920" s="17" t="str">
        <f>IF(ISBLANK('Discontinuity Log'!L930),"",'Discontinuity Log'!L930)</f>
        <v>R3</v>
      </c>
      <c r="O920" s="17" t="str">
        <f>IF(ISBLANK('Discontinuity Log'!M930),"",'Discontinuity Log'!M930)</f>
        <v>W1</v>
      </c>
      <c r="P920" s="17">
        <f>IF(ISBLANK('Discontinuity Log'!N930),"",'Discontinuity Log'!N930)</f>
        <v>12</v>
      </c>
      <c r="Q920" s="17">
        <f>IF(ISBLANK('Discontinuity Log'!O930),"",'Discontinuity Log'!O930)</f>
        <v>58</v>
      </c>
      <c r="R920" s="17" t="str">
        <f>IF(ISBLANK('Discontinuity Log'!P930),"",'Discontinuity Log'!P930)</f>
        <v/>
      </c>
      <c r="S920" s="519" t="str">
        <f>IF(ISBLANK('Discontinuity Log'!Q930),"",'Discontinuity Log'!Q930)</f>
        <v/>
      </c>
    </row>
    <row r="921" spans="1:19" x14ac:dyDescent="0.25">
      <c r="A921" s="9" t="str">
        <f>IF(ISBLANK('Geotech Log'!$C$2),"",IF('Discontinuity Log'!B931&lt;&gt;"",'Geotech Log'!$C$2,""))</f>
        <v>GTF20-01</v>
      </c>
      <c r="B921" s="9" t="str">
        <f>IF(ISBLANK('Geotech Log'!$R$4),"",IF('Discontinuity Log'!B931&lt;&gt;"",'Geotech Log'!$R$4,""))</f>
        <v>FRO</v>
      </c>
      <c r="C921" s="17">
        <f ca="1">IF(ISBLANK('Discontinuity Log'!A931),"",'Discontinuity Log'!A931)</f>
        <v>216</v>
      </c>
      <c r="D921" s="25">
        <f>IF(ISBLANK('Discontinuity Log'!B931),"",'Discontinuity Log'!B931)</f>
        <v>410.85</v>
      </c>
      <c r="E921" s="17" t="str">
        <f>IF(ISBLANK('Discontinuity Log'!C931),"",'Discontinuity Log'!C931)</f>
        <v>SH</v>
      </c>
      <c r="F921" s="17" t="str">
        <f>IF(ISBLANK('Discontinuity Log'!D931),"",'Discontinuity Log'!D931)</f>
        <v>O</v>
      </c>
      <c r="G921" s="17" t="str">
        <f>IF(ISBLANK('Discontinuity Log'!E931),"",'Discontinuity Log'!E931)</f>
        <v>COAL</v>
      </c>
      <c r="H921" s="17" t="str">
        <f>IF(ISBLANK('Discontinuity Log'!F931),"",IF('Discontinuity Log'!F931="-","",'Discontinuity Log'!F931))</f>
        <v/>
      </c>
      <c r="I921" s="17" t="str">
        <f>IF(ISBLANK('Discontinuity Log'!G931),"",'Discontinuity Log'!G931)</f>
        <v>IN</v>
      </c>
      <c r="J921" s="17" t="str">
        <f>IF(ISBLANK('Discontinuity Log'!H931),"",'Discontinuity Log'!H931)</f>
        <v>&gt;5mm</v>
      </c>
      <c r="K921" s="17" t="str">
        <f>IF(ISBLANK('Discontinuity Log'!I931),"",'Discontinuity Log'!I931)</f>
        <v>PL</v>
      </c>
      <c r="L921" s="17" t="str">
        <f>IF(ISBLANK('Discontinuity Log'!J931),"",'Discontinuity Log'!J931)</f>
        <v>SM</v>
      </c>
      <c r="M921" s="17">
        <f>IF(ISBLANK('Discontinuity Log'!K931),"",'Discontinuity Log'!K931)</f>
        <v>5</v>
      </c>
      <c r="N921" s="17" t="str">
        <f>IF(ISBLANK('Discontinuity Log'!L931),"",'Discontinuity Log'!L931)</f>
        <v>R3</v>
      </c>
      <c r="O921" s="17" t="str">
        <f>IF(ISBLANK('Discontinuity Log'!M931),"",'Discontinuity Log'!M931)</f>
        <v>W1</v>
      </c>
      <c r="P921" s="17">
        <f>IF(ISBLANK('Discontinuity Log'!N931),"",'Discontinuity Log'!N931)</f>
        <v>0</v>
      </c>
      <c r="Q921" s="17">
        <f>IF(ISBLANK('Discontinuity Log'!O931),"",'Discontinuity Log'!O931)</f>
        <v>52</v>
      </c>
      <c r="R921" s="17" t="str">
        <f>IF(ISBLANK('Discontinuity Log'!P931),"",'Discontinuity Log'!P931)</f>
        <v/>
      </c>
      <c r="S921" s="519" t="str">
        <f>IF(ISBLANK('Discontinuity Log'!Q931),"",'Discontinuity Log'!Q931)</f>
        <v>Lower contact of 17 cm friable coal shear zone. GRANULAR TO SMALL PEBBLE SIZED UP TO 40 CM DIAMETER. Angular. UPPER CONTACT SUSPECTED MECHANICAL BREAK</v>
      </c>
    </row>
    <row r="922" spans="1:19" x14ac:dyDescent="0.25">
      <c r="A922" s="9" t="str">
        <f>IF(ISBLANK('Geotech Log'!$C$2),"",IF('Discontinuity Log'!B932&lt;&gt;"",'Geotech Log'!$C$2,""))</f>
        <v>GTF20-01</v>
      </c>
      <c r="B922" s="9" t="str">
        <f>IF(ISBLANK('Geotech Log'!$R$4),"",IF('Discontinuity Log'!B932&lt;&gt;"",'Geotech Log'!$R$4,""))</f>
        <v>FRO</v>
      </c>
      <c r="C922" s="17">
        <f ca="1">IF(ISBLANK('Discontinuity Log'!A932),"",'Discontinuity Log'!A932)</f>
        <v>216</v>
      </c>
      <c r="D922" s="25">
        <f>IF(ISBLANK('Discontinuity Log'!B932),"",'Discontinuity Log'!B932)</f>
        <v>411.5</v>
      </c>
      <c r="E922" s="17" t="str">
        <f>IF(ISBLANK('Discontinuity Log'!C932),"",'Discontinuity Log'!C932)</f>
        <v>BD</v>
      </c>
      <c r="F922" s="17" t="str">
        <f>IF(ISBLANK('Discontinuity Log'!D932),"",'Discontinuity Log'!D932)</f>
        <v>O</v>
      </c>
      <c r="G922" s="17" t="str">
        <f>IF(ISBLANK('Discontinuity Log'!E932),"",'Discontinuity Log'!E932)</f>
        <v>COAL</v>
      </c>
      <c r="H922" s="17" t="str">
        <f>IF(ISBLANK('Discontinuity Log'!F932),"",IF('Discontinuity Log'!F932="-","",'Discontinuity Log'!F932))</f>
        <v/>
      </c>
      <c r="I922" s="17" t="str">
        <f>IF(ISBLANK('Discontinuity Log'!G932),"",'Discontinuity Log'!G932)</f>
        <v>IN</v>
      </c>
      <c r="J922" s="17" t="str">
        <f>IF(ISBLANK('Discontinuity Log'!H932),"",'Discontinuity Log'!H932)</f>
        <v>&lt;=5mm</v>
      </c>
      <c r="K922" s="17" t="str">
        <f>IF(ISBLANK('Discontinuity Log'!I932),"",'Discontinuity Log'!I932)</f>
        <v>ST</v>
      </c>
      <c r="L922" s="17" t="str">
        <f>IF(ISBLANK('Discontinuity Log'!J932),"",'Discontinuity Log'!J932)</f>
        <v>RO</v>
      </c>
      <c r="M922" s="17">
        <f>IF(ISBLANK('Discontinuity Log'!K932),"",'Discontinuity Log'!K932)</f>
        <v>11</v>
      </c>
      <c r="N922" s="17" t="str">
        <f>IF(ISBLANK('Discontinuity Log'!L932),"",'Discontinuity Log'!L932)</f>
        <v>R3</v>
      </c>
      <c r="O922" s="17" t="str">
        <f>IF(ISBLANK('Discontinuity Log'!M932),"",'Discontinuity Log'!M932)</f>
        <v>W1</v>
      </c>
      <c r="P922" s="17">
        <f>IF(ISBLANK('Discontinuity Log'!N932),"",'Discontinuity Log'!N932)</f>
        <v>0</v>
      </c>
      <c r="Q922" s="17">
        <f>IF(ISBLANK('Discontinuity Log'!O932),"",'Discontinuity Log'!O932)</f>
        <v>52</v>
      </c>
      <c r="R922" s="17" t="str">
        <f>IF(ISBLANK('Discontinuity Log'!P932),"",'Discontinuity Log'!P932)</f>
        <v/>
      </c>
      <c r="S922" s="519" t="str">
        <f>IF(ISBLANK('Discontinuity Log'!Q932),"",'Discontinuity Log'!Q932)</f>
        <v xml:space="preserve">FRIABLE COAL GRANULAR TO SMALL PEBBLE SIZE. ANGULAR SHAPE </v>
      </c>
    </row>
    <row r="923" spans="1:19" x14ac:dyDescent="0.25">
      <c r="A923" s="9" t="str">
        <f>IF(ISBLANK('Geotech Log'!$C$2),"",IF('Discontinuity Log'!B933&lt;&gt;"",'Geotech Log'!$C$2,""))</f>
        <v>GTF20-01</v>
      </c>
      <c r="B923" s="9" t="str">
        <f>IF(ISBLANK('Geotech Log'!$R$4),"",IF('Discontinuity Log'!B933&lt;&gt;"",'Geotech Log'!$R$4,""))</f>
        <v>FRO</v>
      </c>
      <c r="C923" s="17">
        <f ca="1">IF(ISBLANK('Discontinuity Log'!A933),"",'Discontinuity Log'!A933)</f>
        <v>216</v>
      </c>
      <c r="D923" s="25">
        <f>IF(ISBLANK('Discontinuity Log'!B933),"",'Discontinuity Log'!B933)</f>
        <v>411.56</v>
      </c>
      <c r="E923" s="17" t="str">
        <f>IF(ISBLANK('Discontinuity Log'!C933),"",'Discontinuity Log'!C933)</f>
        <v>BD</v>
      </c>
      <c r="F923" s="17" t="str">
        <f>IF(ISBLANK('Discontinuity Log'!D933),"",'Discontinuity Log'!D933)</f>
        <v>G</v>
      </c>
      <c r="G923" s="17" t="str">
        <f>IF(ISBLANK('Discontinuity Log'!E933),"",'Discontinuity Log'!E933)</f>
        <v>COAL</v>
      </c>
      <c r="H923" s="17" t="str">
        <f>IF(ISBLANK('Discontinuity Log'!F933),"",IF('Discontinuity Log'!F933="-","",'Discontinuity Log'!F933))</f>
        <v/>
      </c>
      <c r="I923" s="17" t="str">
        <f>IF(ISBLANK('Discontinuity Log'!G933),"",'Discontinuity Log'!G933)</f>
        <v>IN</v>
      </c>
      <c r="J923" s="17" t="str">
        <f>IF(ISBLANK('Discontinuity Log'!H933),"",'Discontinuity Log'!H933)</f>
        <v>&lt;=2mm</v>
      </c>
      <c r="K923" s="17" t="str">
        <f>IF(ISBLANK('Discontinuity Log'!I933),"",'Discontinuity Log'!I933)</f>
        <v>PL</v>
      </c>
      <c r="L923" s="17" t="str">
        <f>IF(ISBLANK('Discontinuity Log'!J933),"",'Discontinuity Log'!J933)</f>
        <v>SM</v>
      </c>
      <c r="M923" s="17">
        <f>IF(ISBLANK('Discontinuity Log'!K933),"",'Discontinuity Log'!K933)</f>
        <v>7</v>
      </c>
      <c r="N923" s="17" t="str">
        <f>IF(ISBLANK('Discontinuity Log'!L933),"",'Discontinuity Log'!L933)</f>
        <v>R3</v>
      </c>
      <c r="O923" s="17" t="str">
        <f>IF(ISBLANK('Discontinuity Log'!M933),"",'Discontinuity Log'!M933)</f>
        <v>W1</v>
      </c>
      <c r="P923" s="17">
        <f>IF(ISBLANK('Discontinuity Log'!N933),"",'Discontinuity Log'!N933)</f>
        <v>6</v>
      </c>
      <c r="Q923" s="17">
        <f>IF(ISBLANK('Discontinuity Log'!O933),"",'Discontinuity Log'!O933)</f>
        <v>62</v>
      </c>
      <c r="R923" s="17" t="str">
        <f>IF(ISBLANK('Discontinuity Log'!P933),"",'Discontinuity Log'!P933)</f>
        <v/>
      </c>
      <c r="S923" s="519" t="str">
        <f>IF(ISBLANK('Discontinuity Log'!Q933),"",'Discontinuity Log'!Q933)</f>
        <v xml:space="preserve">FRIABLE COAL GRANULAR TO SMALL PEBBLE SIZE. ANGULAR SHAPE </v>
      </c>
    </row>
    <row r="924" spans="1:19" x14ac:dyDescent="0.25">
      <c r="A924" s="9" t="str">
        <f>IF(ISBLANK('Geotech Log'!$C$2),"",IF('Discontinuity Log'!B934&lt;&gt;"",'Geotech Log'!$C$2,""))</f>
        <v>GTF20-01</v>
      </c>
      <c r="B924" s="9" t="str">
        <f>IF(ISBLANK('Geotech Log'!$R$4),"",IF('Discontinuity Log'!B934&lt;&gt;"",'Geotech Log'!$R$4,""))</f>
        <v>FRO</v>
      </c>
      <c r="C924" s="17">
        <f ca="1">IF(ISBLANK('Discontinuity Log'!A934),"",'Discontinuity Log'!A934)</f>
        <v>216</v>
      </c>
      <c r="D924" s="25">
        <f>IF(ISBLANK('Discontinuity Log'!B934),"",'Discontinuity Log'!B934)</f>
        <v>411.82</v>
      </c>
      <c r="E924" s="17" t="str">
        <f>IF(ISBLANK('Discontinuity Log'!C934),"",'Discontinuity Log'!C934)</f>
        <v>BD</v>
      </c>
      <c r="F924" s="17" t="str">
        <f>IF(ISBLANK('Discontinuity Log'!D934),"",'Discontinuity Log'!D934)</f>
        <v>G</v>
      </c>
      <c r="G924" s="17" t="str">
        <f>IF(ISBLANK('Discontinuity Log'!E934),"",'Discontinuity Log'!E934)</f>
        <v>COAL</v>
      </c>
      <c r="H924" s="17" t="str">
        <f>IF(ISBLANK('Discontinuity Log'!F934),"",IF('Discontinuity Log'!F934="-","",'Discontinuity Log'!F934))</f>
        <v/>
      </c>
      <c r="I924" s="17" t="str">
        <f>IF(ISBLANK('Discontinuity Log'!G934),"",'Discontinuity Log'!G934)</f>
        <v>CC</v>
      </c>
      <c r="J924" s="17" t="str">
        <f>IF(ISBLANK('Discontinuity Log'!H934),"",'Discontinuity Log'!H934)</f>
        <v>&lt;=1mm</v>
      </c>
      <c r="K924" s="17" t="str">
        <f>IF(ISBLANK('Discontinuity Log'!I934),"",'Discontinuity Log'!I934)</f>
        <v>PL</v>
      </c>
      <c r="L924" s="17" t="str">
        <f>IF(ISBLANK('Discontinuity Log'!J934),"",'Discontinuity Log'!J934)</f>
        <v>SM</v>
      </c>
      <c r="M924" s="17">
        <f>IF(ISBLANK('Discontinuity Log'!K934),"",'Discontinuity Log'!K934)</f>
        <v>7</v>
      </c>
      <c r="N924" s="17" t="str">
        <f>IF(ISBLANK('Discontinuity Log'!L934),"",'Discontinuity Log'!L934)</f>
        <v>R3</v>
      </c>
      <c r="O924" s="17" t="str">
        <f>IF(ISBLANK('Discontinuity Log'!M934),"",'Discontinuity Log'!M934)</f>
        <v>W1</v>
      </c>
      <c r="P924" s="17">
        <f>IF(ISBLANK('Discontinuity Log'!N934),"",'Discontinuity Log'!N934)</f>
        <v>6</v>
      </c>
      <c r="Q924" s="17">
        <f>IF(ISBLANK('Discontinuity Log'!O934),"",'Discontinuity Log'!O934)</f>
        <v>64</v>
      </c>
      <c r="R924" s="17" t="str">
        <f>IF(ISBLANK('Discontinuity Log'!P934),"",'Discontinuity Log'!P934)</f>
        <v/>
      </c>
      <c r="S924" s="519" t="str">
        <f>IF(ISBLANK('Discontinuity Log'!Q934),"",'Discontinuity Log'!Q934)</f>
        <v/>
      </c>
    </row>
    <row r="925" spans="1:19" x14ac:dyDescent="0.25">
      <c r="A925" s="9" t="str">
        <f>IF(ISBLANK('Geotech Log'!$C$2),"",IF('Discontinuity Log'!B935&lt;&gt;"",'Geotech Log'!$C$2,""))</f>
        <v>GTF20-01</v>
      </c>
      <c r="B925" s="9" t="str">
        <f>IF(ISBLANK('Geotech Log'!$R$4),"",IF('Discontinuity Log'!B935&lt;&gt;"",'Geotech Log'!$R$4,""))</f>
        <v>FRO</v>
      </c>
      <c r="C925" s="17">
        <f ca="1">IF(ISBLANK('Discontinuity Log'!A935),"",'Discontinuity Log'!A935)</f>
        <v>216</v>
      </c>
      <c r="D925" s="25">
        <f>IF(ISBLANK('Discontinuity Log'!B935),"",'Discontinuity Log'!B935)</f>
        <v>411.88</v>
      </c>
      <c r="E925" s="17" t="str">
        <f>IF(ISBLANK('Discontinuity Log'!C935),"",'Discontinuity Log'!C935)</f>
        <v>SH</v>
      </c>
      <c r="F925" s="17" t="str">
        <f>IF(ISBLANK('Discontinuity Log'!D935),"",'Discontinuity Log'!D935)</f>
        <v>O</v>
      </c>
      <c r="G925" s="17" t="str">
        <f>IF(ISBLANK('Discontinuity Log'!E935),"",'Discontinuity Log'!E935)</f>
        <v>COAL</v>
      </c>
      <c r="H925" s="17" t="str">
        <f>IF(ISBLANK('Discontinuity Log'!F935),"",IF('Discontinuity Log'!F935="-","",'Discontinuity Log'!F935))</f>
        <v/>
      </c>
      <c r="I925" s="17" t="str">
        <f>IF(ISBLANK('Discontinuity Log'!G935),"",'Discontinuity Log'!G935)</f>
        <v>IN</v>
      </c>
      <c r="J925" s="17" t="str">
        <f>IF(ISBLANK('Discontinuity Log'!H935),"",'Discontinuity Log'!H935)</f>
        <v>&gt;5mm</v>
      </c>
      <c r="K925" s="17" t="str">
        <f>IF(ISBLANK('Discontinuity Log'!I935),"",'Discontinuity Log'!I935)</f>
        <v>IR</v>
      </c>
      <c r="L925" s="17" t="str">
        <f>IF(ISBLANK('Discontinuity Log'!J935),"",'Discontinuity Log'!J935)</f>
        <v>RO</v>
      </c>
      <c r="M925" s="17">
        <f>IF(ISBLANK('Discontinuity Log'!K935),"",'Discontinuity Log'!K935)</f>
        <v>15</v>
      </c>
      <c r="N925" s="17" t="str">
        <f>IF(ISBLANK('Discontinuity Log'!L935),"",'Discontinuity Log'!L935)</f>
        <v>R3</v>
      </c>
      <c r="O925" s="17" t="str">
        <f>IF(ISBLANK('Discontinuity Log'!M935),"",'Discontinuity Log'!M935)</f>
        <v>W1</v>
      </c>
      <c r="P925" s="17">
        <f>IF(ISBLANK('Discontinuity Log'!N935),"",'Discontinuity Log'!N935)</f>
        <v>0</v>
      </c>
      <c r="Q925" s="17">
        <f>IF(ISBLANK('Discontinuity Log'!O935),"",'Discontinuity Log'!O935)</f>
        <v>90</v>
      </c>
      <c r="R925" s="17" t="str">
        <f>IF(ISBLANK('Discontinuity Log'!P935),"",'Discontinuity Log'!P935)</f>
        <v/>
      </c>
      <c r="S925" s="519" t="str">
        <f>IF(ISBLANK('Discontinuity Log'!Q935),"",'Discontinuity Log'!Q935)</f>
        <v>UPPER CONTACT OF 7 CM FRIABLE COAL SHEAR ZONE. ANGULAR GRANULAR FRAGMENTS</v>
      </c>
    </row>
    <row r="926" spans="1:19" x14ac:dyDescent="0.25">
      <c r="A926" s="9" t="str">
        <f>IF(ISBLANK('Geotech Log'!$C$2),"",IF('Discontinuity Log'!B936&lt;&gt;"",'Geotech Log'!$C$2,""))</f>
        <v>GTF20-01</v>
      </c>
      <c r="B926" s="9" t="str">
        <f>IF(ISBLANK('Geotech Log'!$R$4),"",IF('Discontinuity Log'!B936&lt;&gt;"",'Geotech Log'!$R$4,""))</f>
        <v>FRO</v>
      </c>
      <c r="C926" s="17">
        <f ca="1">IF(ISBLANK('Discontinuity Log'!A936),"",'Discontinuity Log'!A936)</f>
        <v>216</v>
      </c>
      <c r="D926" s="25">
        <f>IF(ISBLANK('Discontinuity Log'!B936),"",'Discontinuity Log'!B936)</f>
        <v>411.95</v>
      </c>
      <c r="E926" s="17" t="str">
        <f>IF(ISBLANK('Discontinuity Log'!C936),"",'Discontinuity Log'!C936)</f>
        <v>SH</v>
      </c>
      <c r="F926" s="17" t="str">
        <f>IF(ISBLANK('Discontinuity Log'!D936),"",'Discontinuity Log'!D936)</f>
        <v>O</v>
      </c>
      <c r="G926" s="17" t="str">
        <f>IF(ISBLANK('Discontinuity Log'!E936),"",'Discontinuity Log'!E936)</f>
        <v>COAL</v>
      </c>
      <c r="H926" s="17" t="str">
        <f>IF(ISBLANK('Discontinuity Log'!F936),"",IF('Discontinuity Log'!F936="-","",'Discontinuity Log'!F936))</f>
        <v/>
      </c>
      <c r="I926" s="17" t="str">
        <f>IF(ISBLANK('Discontinuity Log'!G936),"",'Discontinuity Log'!G936)</f>
        <v>IN</v>
      </c>
      <c r="J926" s="17" t="str">
        <f>IF(ISBLANK('Discontinuity Log'!H936),"",'Discontinuity Log'!H936)</f>
        <v>&gt;5mm</v>
      </c>
      <c r="K926" s="17" t="str">
        <f>IF(ISBLANK('Discontinuity Log'!I936),"",'Discontinuity Log'!I936)</f>
        <v>PL</v>
      </c>
      <c r="L926" s="17" t="str">
        <f>IF(ISBLANK('Discontinuity Log'!J936),"",'Discontinuity Log'!J936)</f>
        <v>RO</v>
      </c>
      <c r="M926" s="17">
        <f>IF(ISBLANK('Discontinuity Log'!K936),"",'Discontinuity Log'!K936)</f>
        <v>11</v>
      </c>
      <c r="N926" s="17" t="str">
        <f>IF(ISBLANK('Discontinuity Log'!L936),"",'Discontinuity Log'!L936)</f>
        <v>R3</v>
      </c>
      <c r="O926" s="17" t="str">
        <f>IF(ISBLANK('Discontinuity Log'!M936),"",'Discontinuity Log'!M936)</f>
        <v>W1</v>
      </c>
      <c r="P926" s="17">
        <f>IF(ISBLANK('Discontinuity Log'!N936),"",'Discontinuity Log'!N936)</f>
        <v>0</v>
      </c>
      <c r="Q926" s="17">
        <f>IF(ISBLANK('Discontinuity Log'!O936),"",'Discontinuity Log'!O936)</f>
        <v>90</v>
      </c>
      <c r="R926" s="17" t="str">
        <f>IF(ISBLANK('Discontinuity Log'!P936),"",'Discontinuity Log'!P936)</f>
        <v/>
      </c>
      <c r="S926" s="519" t="str">
        <f>IF(ISBLANK('Discontinuity Log'!Q936),"",'Discontinuity Log'!Q936)</f>
        <v>LOWER CONTACT OF 7 CM FRIABLE COAL SHEAR ZONE. ANGULAR GRANULAR FRAGMENTS</v>
      </c>
    </row>
    <row r="927" spans="1:19" x14ac:dyDescent="0.25">
      <c r="A927" s="9" t="str">
        <f>IF(ISBLANK('Geotech Log'!$C$2),"",IF('Discontinuity Log'!B937&lt;&gt;"",'Geotech Log'!$C$2,""))</f>
        <v>GTF20-01</v>
      </c>
      <c r="B927" s="9" t="str">
        <f>IF(ISBLANK('Geotech Log'!$R$4),"",IF('Discontinuity Log'!B937&lt;&gt;"",'Geotech Log'!$R$4,""))</f>
        <v>FRO</v>
      </c>
      <c r="C927" s="17">
        <f ca="1">IF(ISBLANK('Discontinuity Log'!A937),"",'Discontinuity Log'!A937)</f>
        <v>217</v>
      </c>
      <c r="D927" s="25">
        <f>IF(ISBLANK('Discontinuity Log'!B937),"",'Discontinuity Log'!B937)</f>
        <v>413.08</v>
      </c>
      <c r="E927" s="17" t="str">
        <f>IF(ISBLANK('Discontinuity Log'!C937),"",'Discontinuity Log'!C937)</f>
        <v>BD</v>
      </c>
      <c r="F927" s="17" t="str">
        <f>IF(ISBLANK('Discontinuity Log'!D937),"",'Discontinuity Log'!D937)</f>
        <v>G</v>
      </c>
      <c r="G927" s="17" t="str">
        <f>IF(ISBLANK('Discontinuity Log'!E937),"",'Discontinuity Log'!E937)</f>
        <v>COAL</v>
      </c>
      <c r="H927" s="17" t="str">
        <f>IF(ISBLANK('Discontinuity Log'!F937),"",IF('Discontinuity Log'!F937="-","",'Discontinuity Log'!F937))</f>
        <v/>
      </c>
      <c r="I927" s="17" t="str">
        <f>IF(ISBLANK('Discontinuity Log'!G937),"",'Discontinuity Log'!G937)</f>
        <v>CC</v>
      </c>
      <c r="J927" s="17" t="str">
        <f>IF(ISBLANK('Discontinuity Log'!H937),"",'Discontinuity Log'!H937)</f>
        <v>&lt;=1mm</v>
      </c>
      <c r="K927" s="17" t="str">
        <f>IF(ISBLANK('Discontinuity Log'!I937),"",'Discontinuity Log'!I937)</f>
        <v>CU</v>
      </c>
      <c r="L927" s="17" t="str">
        <f>IF(ISBLANK('Discontinuity Log'!J937),"",'Discontinuity Log'!J937)</f>
        <v>RO</v>
      </c>
      <c r="M927" s="17">
        <f>IF(ISBLANK('Discontinuity Log'!K937),"",'Discontinuity Log'!K937)</f>
        <v>9</v>
      </c>
      <c r="N927" s="17" t="str">
        <f>IF(ISBLANK('Discontinuity Log'!L937),"",'Discontinuity Log'!L937)</f>
        <v>R3</v>
      </c>
      <c r="O927" s="17" t="str">
        <f>IF(ISBLANK('Discontinuity Log'!M937),"",'Discontinuity Log'!M937)</f>
        <v>W1</v>
      </c>
      <c r="P927" s="17">
        <f>IF(ISBLANK('Discontinuity Log'!N937),"",'Discontinuity Log'!N937)</f>
        <v>12</v>
      </c>
      <c r="Q927" s="17">
        <f>IF(ISBLANK('Discontinuity Log'!O937),"",'Discontinuity Log'!O937)</f>
        <v>61</v>
      </c>
      <c r="R927" s="17" t="str">
        <f>IF(ISBLANK('Discontinuity Log'!P937),"",'Discontinuity Log'!P937)</f>
        <v/>
      </c>
      <c r="S927" s="519" t="str">
        <f>IF(ISBLANK('Discontinuity Log'!Q937),"",'Discontinuity Log'!Q937)</f>
        <v>SURFACE A COUPLE MM WIDE STEPS.</v>
      </c>
    </row>
    <row r="928" spans="1:19" x14ac:dyDescent="0.25">
      <c r="A928" s="9" t="str">
        <f>IF(ISBLANK('Geotech Log'!$C$2),"",IF('Discontinuity Log'!B938&lt;&gt;"",'Geotech Log'!$C$2,""))</f>
        <v>GTF20-01</v>
      </c>
      <c r="B928" s="9" t="str">
        <f>IF(ISBLANK('Geotech Log'!$R$4),"",IF('Discontinuity Log'!B938&lt;&gt;"",'Geotech Log'!$R$4,""))</f>
        <v>FRO</v>
      </c>
      <c r="C928" s="17">
        <f ca="1">IF(ISBLANK('Discontinuity Log'!A938),"",'Discontinuity Log'!A938)</f>
        <v>217</v>
      </c>
      <c r="D928" s="25">
        <f>IF(ISBLANK('Discontinuity Log'!B938),"",'Discontinuity Log'!B938)</f>
        <v>413.25</v>
      </c>
      <c r="E928" s="17" t="str">
        <f>IF(ISBLANK('Discontinuity Log'!C938),"",'Discontinuity Log'!C938)</f>
        <v>BD</v>
      </c>
      <c r="F928" s="17" t="str">
        <f>IF(ISBLANK('Discontinuity Log'!D938),"",'Discontinuity Log'!D938)</f>
        <v>O</v>
      </c>
      <c r="G928" s="17" t="str">
        <f>IF(ISBLANK('Discontinuity Log'!E938),"",'Discontinuity Log'!E938)</f>
        <v>COAL</v>
      </c>
      <c r="H928" s="17" t="str">
        <f>IF(ISBLANK('Discontinuity Log'!F938),"",IF('Discontinuity Log'!F938="-","",'Discontinuity Log'!F938))</f>
        <v>RZ</v>
      </c>
      <c r="I928" s="17" t="str">
        <f>IF(ISBLANK('Discontinuity Log'!G938),"",'Discontinuity Log'!G938)</f>
        <v>IN</v>
      </c>
      <c r="J928" s="17" t="str">
        <f>IF(ISBLANK('Discontinuity Log'!H938),"",'Discontinuity Log'!H938)</f>
        <v>&gt;5mm</v>
      </c>
      <c r="K928" s="17" t="str">
        <f>IF(ISBLANK('Discontinuity Log'!I938),"",'Discontinuity Log'!I938)</f>
        <v>CU</v>
      </c>
      <c r="L928" s="17" t="str">
        <f>IF(ISBLANK('Discontinuity Log'!J938),"",'Discontinuity Log'!J938)</f>
        <v>RO</v>
      </c>
      <c r="M928" s="17">
        <f>IF(ISBLANK('Discontinuity Log'!K938),"",'Discontinuity Log'!K938)</f>
        <v>9</v>
      </c>
      <c r="N928" s="17" t="str">
        <f>IF(ISBLANK('Discontinuity Log'!L938),"",'Discontinuity Log'!L938)</f>
        <v>R3</v>
      </c>
      <c r="O928" s="17" t="str">
        <f>IF(ISBLANK('Discontinuity Log'!M938),"",'Discontinuity Log'!M938)</f>
        <v>W1</v>
      </c>
      <c r="P928" s="17">
        <f>IF(ISBLANK('Discontinuity Log'!N938),"",'Discontinuity Log'!N938)</f>
        <v>0</v>
      </c>
      <c r="Q928" s="17">
        <f>IF(ISBLANK('Discontinuity Log'!O938),"",'Discontinuity Log'!O938)</f>
        <v>51</v>
      </c>
      <c r="R928" s="17" t="str">
        <f>IF(ISBLANK('Discontinuity Log'!P938),"",'Discontinuity Log'!P938)</f>
        <v/>
      </c>
      <c r="S928" s="519" t="str">
        <f>IF(ISBLANK('Discontinuity Log'!Q938),"",'Discontinuity Log'!Q938)</f>
        <v xml:space="preserve">INFILLED WITH  OF RUBBLED MUDDY COAL. ASSUMED 9 CM OF LOSS OVER THIS INTERVAL. </v>
      </c>
    </row>
    <row r="929" spans="1:19" x14ac:dyDescent="0.25">
      <c r="A929" s="9" t="str">
        <f>IF(ISBLANK('Geotech Log'!$C$2),"",IF('Discontinuity Log'!B939&lt;&gt;"",'Geotech Log'!$C$2,""))</f>
        <v>GTF20-01</v>
      </c>
      <c r="B929" s="9" t="str">
        <f>IF(ISBLANK('Geotech Log'!$R$4),"",IF('Discontinuity Log'!B939&lt;&gt;"",'Geotech Log'!$R$4,""))</f>
        <v>FRO</v>
      </c>
      <c r="C929" s="17">
        <f ca="1">IF(ISBLANK('Discontinuity Log'!A939),"",'Discontinuity Log'!A939)</f>
        <v>217</v>
      </c>
      <c r="D929" s="25">
        <f>IF(ISBLANK('Discontinuity Log'!B939),"",'Discontinuity Log'!B939)</f>
        <v>413.51</v>
      </c>
      <c r="E929" s="17" t="str">
        <f>IF(ISBLANK('Discontinuity Log'!C939),"",'Discontinuity Log'!C939)</f>
        <v>BD</v>
      </c>
      <c r="F929" s="17" t="str">
        <f>IF(ISBLANK('Discontinuity Log'!D939),"",'Discontinuity Log'!D939)</f>
        <v>O</v>
      </c>
      <c r="G929" s="17" t="str">
        <f>IF(ISBLANK('Discontinuity Log'!E939),"",'Discontinuity Log'!E939)</f>
        <v>COAL</v>
      </c>
      <c r="H929" s="17" t="str">
        <f>IF(ISBLANK('Discontinuity Log'!F939),"",IF('Discontinuity Log'!F939="-","",'Discontinuity Log'!F939))</f>
        <v>RZ</v>
      </c>
      <c r="I929" s="17" t="str">
        <f>IF(ISBLANK('Discontinuity Log'!G939),"",'Discontinuity Log'!G939)</f>
        <v>IN</v>
      </c>
      <c r="J929" s="17" t="str">
        <f>IF(ISBLANK('Discontinuity Log'!H939),"",'Discontinuity Log'!H939)</f>
        <v>&gt;5mm</v>
      </c>
      <c r="K929" s="17" t="str">
        <f>IF(ISBLANK('Discontinuity Log'!I939),"",'Discontinuity Log'!I939)</f>
        <v>IR</v>
      </c>
      <c r="L929" s="17" t="str">
        <f>IF(ISBLANK('Discontinuity Log'!J939),"",'Discontinuity Log'!J939)</f>
        <v>VR</v>
      </c>
      <c r="M929" s="17">
        <f>IF(ISBLANK('Discontinuity Log'!K939),"",'Discontinuity Log'!K939)</f>
        <v>15</v>
      </c>
      <c r="N929" s="17" t="str">
        <f>IF(ISBLANK('Discontinuity Log'!L939),"",'Discontinuity Log'!L939)</f>
        <v>R3</v>
      </c>
      <c r="O929" s="17" t="str">
        <f>IF(ISBLANK('Discontinuity Log'!M939),"",'Discontinuity Log'!M939)</f>
        <v>W1</v>
      </c>
      <c r="P929" s="17">
        <f>IF(ISBLANK('Discontinuity Log'!N939),"",'Discontinuity Log'!N939)</f>
        <v>12</v>
      </c>
      <c r="Q929" s="17">
        <f>IF(ISBLANK('Discontinuity Log'!O939),"",'Discontinuity Log'!O939)</f>
        <v>61</v>
      </c>
      <c r="R929" s="17" t="str">
        <f>IF(ISBLANK('Discontinuity Log'!P939),"",'Discontinuity Log'!P939)</f>
        <v/>
      </c>
      <c r="S929" s="519" t="str">
        <f>IF(ISBLANK('Discontinuity Log'!Q939),"",'Discontinuity Log'!Q939)</f>
        <v xml:space="preserve">STEPPED AND IRREGULAR SURFACE. FILLED WITH 0.5 CM OF GRANULAR / SUGARY COAL. </v>
      </c>
    </row>
    <row r="930" spans="1:19" x14ac:dyDescent="0.25">
      <c r="A930" s="9" t="str">
        <f>IF(ISBLANK('Geotech Log'!$C$2),"",IF('Discontinuity Log'!B940&lt;&gt;"",'Geotech Log'!$C$2,""))</f>
        <v>GTF20-01</v>
      </c>
      <c r="B930" s="9" t="str">
        <f>IF(ISBLANK('Geotech Log'!$R$4),"",IF('Discontinuity Log'!B940&lt;&gt;"",'Geotech Log'!$R$4,""))</f>
        <v>FRO</v>
      </c>
      <c r="C930" s="17">
        <f ca="1">IF(ISBLANK('Discontinuity Log'!A940),"",'Discontinuity Log'!A940)</f>
        <v>218</v>
      </c>
      <c r="D930" s="25">
        <f>IF(ISBLANK('Discontinuity Log'!B940),"",'Discontinuity Log'!B940)</f>
        <v>416.1</v>
      </c>
      <c r="E930" s="17" t="str">
        <f>IF(ISBLANK('Discontinuity Log'!C940),"",'Discontinuity Log'!C940)</f>
        <v>BD</v>
      </c>
      <c r="F930" s="17" t="str">
        <f>IF(ISBLANK('Discontinuity Log'!D940),"",'Discontinuity Log'!D940)</f>
        <v>C</v>
      </c>
      <c r="G930" s="17" t="str">
        <f>IF(ISBLANK('Discontinuity Log'!E940),"",'Discontinuity Log'!E940)</f>
        <v/>
      </c>
      <c r="H930" s="17" t="str">
        <f>IF(ISBLANK('Discontinuity Log'!F940),"",IF('Discontinuity Log'!F940="-","",'Discontinuity Log'!F940))</f>
        <v/>
      </c>
      <c r="I930" s="17" t="str">
        <f>IF(ISBLANK('Discontinuity Log'!G940),"",'Discontinuity Log'!G940)</f>
        <v/>
      </c>
      <c r="J930" s="17" t="str">
        <f>IF(ISBLANK('Discontinuity Log'!H940),"",'Discontinuity Log'!H940)</f>
        <v/>
      </c>
      <c r="K930" s="17" t="str">
        <f>IF(ISBLANK('Discontinuity Log'!I940),"",'Discontinuity Log'!I940)</f>
        <v/>
      </c>
      <c r="L930" s="17" t="str">
        <f>IF(ISBLANK('Discontinuity Log'!J940),"",'Discontinuity Log'!J940)</f>
        <v/>
      </c>
      <c r="M930" s="17" t="str">
        <f>IF(ISBLANK('Discontinuity Log'!K940),"",'Discontinuity Log'!K940)</f>
        <v/>
      </c>
      <c r="N930" s="17" t="str">
        <f>IF(ISBLANK('Discontinuity Log'!L940),"",'Discontinuity Log'!L940)</f>
        <v>R3</v>
      </c>
      <c r="O930" s="17" t="str">
        <f>IF(ISBLANK('Discontinuity Log'!M940),"",'Discontinuity Log'!M940)</f>
        <v>W1</v>
      </c>
      <c r="P930" s="17">
        <f>IF(ISBLANK('Discontinuity Log'!N940),"",'Discontinuity Log'!N940)</f>
        <v>25</v>
      </c>
      <c r="Q930" s="17">
        <f>IF(ISBLANK('Discontinuity Log'!O940),"",'Discontinuity Log'!O940)</f>
        <v>49</v>
      </c>
      <c r="R930" s="17" t="str">
        <f>IF(ISBLANK('Discontinuity Log'!P940),"",'Discontinuity Log'!P940)</f>
        <v/>
      </c>
      <c r="S930" s="519" t="str">
        <f>IF(ISBLANK('Discontinuity Log'!Q940),"",'Discontinuity Log'!Q940)</f>
        <v>CLOSED BEDDING MEASUREMENT</v>
      </c>
    </row>
    <row r="931" spans="1:19" x14ac:dyDescent="0.25">
      <c r="A931" s="9" t="str">
        <f>IF(ISBLANK('Geotech Log'!$C$2),"",IF('Discontinuity Log'!B941&lt;&gt;"",'Geotech Log'!$C$2,""))</f>
        <v>GTF20-01</v>
      </c>
      <c r="B931" s="9" t="str">
        <f>IF(ISBLANK('Geotech Log'!$R$4),"",IF('Discontinuity Log'!B941&lt;&gt;"",'Geotech Log'!$R$4,""))</f>
        <v>FRO</v>
      </c>
      <c r="C931" s="17">
        <f ca="1">IF(ISBLANK('Discontinuity Log'!A941),"",'Discontinuity Log'!A941)</f>
        <v>219</v>
      </c>
      <c r="D931" s="25">
        <f>IF(ISBLANK('Discontinuity Log'!B941),"",'Discontinuity Log'!B941)</f>
        <v>421</v>
      </c>
      <c r="E931" s="17" t="str">
        <f>IF(ISBLANK('Discontinuity Log'!C941),"",'Discontinuity Log'!C941)</f>
        <v>BD</v>
      </c>
      <c r="F931" s="17" t="str">
        <f>IF(ISBLANK('Discontinuity Log'!D941),"",'Discontinuity Log'!D941)</f>
        <v>C</v>
      </c>
      <c r="G931" s="17" t="str">
        <f>IF(ISBLANK('Discontinuity Log'!E941),"",'Discontinuity Log'!E941)</f>
        <v/>
      </c>
      <c r="H931" s="17" t="str">
        <f>IF(ISBLANK('Discontinuity Log'!F941),"",IF('Discontinuity Log'!F941="-","",'Discontinuity Log'!F941))</f>
        <v/>
      </c>
      <c r="I931" s="17" t="str">
        <f>IF(ISBLANK('Discontinuity Log'!G941),"",'Discontinuity Log'!G941)</f>
        <v/>
      </c>
      <c r="J931" s="17" t="str">
        <f>IF(ISBLANK('Discontinuity Log'!H941),"",'Discontinuity Log'!H941)</f>
        <v/>
      </c>
      <c r="K931" s="17" t="str">
        <f>IF(ISBLANK('Discontinuity Log'!I941),"",'Discontinuity Log'!I941)</f>
        <v/>
      </c>
      <c r="L931" s="17" t="str">
        <f>IF(ISBLANK('Discontinuity Log'!J941),"",'Discontinuity Log'!J941)</f>
        <v/>
      </c>
      <c r="M931" s="17" t="str">
        <f>IF(ISBLANK('Discontinuity Log'!K941),"",'Discontinuity Log'!K941)</f>
        <v/>
      </c>
      <c r="N931" s="17" t="str">
        <f>IF(ISBLANK('Discontinuity Log'!L941),"",'Discontinuity Log'!L941)</f>
        <v>R3</v>
      </c>
      <c r="O931" s="17" t="str">
        <f>IF(ISBLANK('Discontinuity Log'!M941),"",'Discontinuity Log'!M941)</f>
        <v>W1</v>
      </c>
      <c r="P931" s="17">
        <f>IF(ISBLANK('Discontinuity Log'!N941),"",'Discontinuity Log'!N941)</f>
        <v>25</v>
      </c>
      <c r="Q931" s="17">
        <f>IF(ISBLANK('Discontinuity Log'!O941),"",'Discontinuity Log'!O941)</f>
        <v>45</v>
      </c>
      <c r="R931" s="17" t="str">
        <f>IF(ISBLANK('Discontinuity Log'!P941),"",'Discontinuity Log'!P941)</f>
        <v/>
      </c>
      <c r="S931" s="519" t="str">
        <f>IF(ISBLANK('Discontinuity Log'!Q941),"",'Discontinuity Log'!Q941)</f>
        <v>CLOSED BEDDING MEASUREMENT</v>
      </c>
    </row>
    <row r="932" spans="1:19" x14ac:dyDescent="0.25">
      <c r="A932" s="9" t="str">
        <f>IF(ISBLANK('Geotech Log'!$C$2),"",IF('Discontinuity Log'!B942&lt;&gt;"",'Geotech Log'!$C$2,""))</f>
        <v>GTF20-01</v>
      </c>
      <c r="B932" s="9" t="str">
        <f>IF(ISBLANK('Geotech Log'!$R$4),"",IF('Discontinuity Log'!B942&lt;&gt;"",'Geotech Log'!$R$4,""))</f>
        <v>FRO</v>
      </c>
      <c r="C932" s="17">
        <f ca="1">IF(ISBLANK('Discontinuity Log'!A942),"",'Discontinuity Log'!A942)</f>
        <v>220</v>
      </c>
      <c r="D932" s="25">
        <f>IF(ISBLANK('Discontinuity Log'!B942),"",'Discontinuity Log'!B942)</f>
        <v>424</v>
      </c>
      <c r="E932" s="17" t="str">
        <f>IF(ISBLANK('Discontinuity Log'!C942),"",'Discontinuity Log'!C942)</f>
        <v>BD</v>
      </c>
      <c r="F932" s="17" t="str">
        <f>IF(ISBLANK('Discontinuity Log'!D942),"",'Discontinuity Log'!D942)</f>
        <v>C</v>
      </c>
      <c r="G932" s="17" t="str">
        <f>IF(ISBLANK('Discontinuity Log'!E942),"",'Discontinuity Log'!E942)</f>
        <v/>
      </c>
      <c r="H932" s="17" t="str">
        <f>IF(ISBLANK('Discontinuity Log'!F942),"",IF('Discontinuity Log'!F942="-","",'Discontinuity Log'!F942))</f>
        <v/>
      </c>
      <c r="I932" s="17" t="str">
        <f>IF(ISBLANK('Discontinuity Log'!G942),"",'Discontinuity Log'!G942)</f>
        <v/>
      </c>
      <c r="J932" s="17" t="str">
        <f>IF(ISBLANK('Discontinuity Log'!H942),"",'Discontinuity Log'!H942)</f>
        <v/>
      </c>
      <c r="K932" s="17" t="str">
        <f>IF(ISBLANK('Discontinuity Log'!I942),"",'Discontinuity Log'!I942)</f>
        <v/>
      </c>
      <c r="L932" s="17" t="str">
        <f>IF(ISBLANK('Discontinuity Log'!J942),"",'Discontinuity Log'!J942)</f>
        <v/>
      </c>
      <c r="M932" s="17" t="str">
        <f>IF(ISBLANK('Discontinuity Log'!K942),"",'Discontinuity Log'!K942)</f>
        <v/>
      </c>
      <c r="N932" s="17" t="str">
        <f>IF(ISBLANK('Discontinuity Log'!L942),"",'Discontinuity Log'!L942)</f>
        <v>R3</v>
      </c>
      <c r="O932" s="17" t="str">
        <f>IF(ISBLANK('Discontinuity Log'!M942),"",'Discontinuity Log'!M942)</f>
        <v>W1</v>
      </c>
      <c r="P932" s="17">
        <f>IF(ISBLANK('Discontinuity Log'!N942),"",'Discontinuity Log'!N942)</f>
        <v>25</v>
      </c>
      <c r="Q932" s="17">
        <f>IF(ISBLANK('Discontinuity Log'!O942),"",'Discontinuity Log'!O942)</f>
        <v>45</v>
      </c>
      <c r="R932" s="17" t="str">
        <f>IF(ISBLANK('Discontinuity Log'!P942),"",'Discontinuity Log'!P942)</f>
        <v/>
      </c>
      <c r="S932" s="519" t="str">
        <f>IF(ISBLANK('Discontinuity Log'!Q942),"",'Discontinuity Log'!Q942)</f>
        <v>CLOSED BEDDING MEASUREMENT</v>
      </c>
    </row>
    <row r="933" spans="1:19" x14ac:dyDescent="0.25">
      <c r="A933" s="9"/>
      <c r="B933" s="9"/>
      <c r="C933" s="17"/>
      <c r="D933" s="25"/>
      <c r="E933" s="17"/>
      <c r="F933" s="17" t="str">
        <f>IF(ISBLANK('Discontinuity Log'!D943),"",'Discontinuity Log'!D943)</f>
        <v/>
      </c>
      <c r="G933" s="17" t="str">
        <f>IF(ISBLANK('Discontinuity Log'!E943),"",'Discontinuity Log'!E943)</f>
        <v/>
      </c>
      <c r="H933" s="17" t="str">
        <f>IF(ISBLANK('Discontinuity Log'!F943),"",IF('Discontinuity Log'!F943="-","",'Discontinuity Log'!F943))</f>
        <v/>
      </c>
      <c r="I933" s="17" t="str">
        <f>IF(ISBLANK('Discontinuity Log'!G943),"",'Discontinuity Log'!G943)</f>
        <v/>
      </c>
      <c r="J933" s="17" t="str">
        <f>IF(ISBLANK('Discontinuity Log'!H943),"",'Discontinuity Log'!H943)</f>
        <v/>
      </c>
      <c r="K933" s="17" t="str">
        <f>IF(ISBLANK('Discontinuity Log'!I943),"",'Discontinuity Log'!I943)</f>
        <v/>
      </c>
      <c r="L933" s="17" t="str">
        <f>IF(ISBLANK('Discontinuity Log'!J943),"",'Discontinuity Log'!J943)</f>
        <v/>
      </c>
      <c r="M933" s="17" t="str">
        <f>IF(ISBLANK('Discontinuity Log'!K943),"",'Discontinuity Log'!K943)</f>
        <v/>
      </c>
      <c r="N933" s="17" t="str">
        <f>IF(ISBLANK('Discontinuity Log'!L943),"",'Discontinuity Log'!L943)</f>
        <v/>
      </c>
      <c r="O933" s="17" t="str">
        <f>IF(ISBLANK('Discontinuity Log'!M943),"",'Discontinuity Log'!M943)</f>
        <v/>
      </c>
      <c r="P933" s="17" t="str">
        <f>IF(ISBLANK('Discontinuity Log'!N943),"",'Discontinuity Log'!N943)</f>
        <v/>
      </c>
      <c r="Q933" s="17" t="str">
        <f>IF(ISBLANK('Discontinuity Log'!O943),"",'Discontinuity Log'!O943)</f>
        <v/>
      </c>
      <c r="R933" s="17" t="str">
        <f>IF(ISBLANK('Discontinuity Log'!P943),"",'Discontinuity Log'!P943)</f>
        <v/>
      </c>
      <c r="S933" s="519" t="str">
        <f>IF(ISBLANK('Discontinuity Log'!Q943),"",'Discontinuity Log'!Q943)</f>
        <v/>
      </c>
    </row>
    <row r="934" spans="1:19" x14ac:dyDescent="0.25">
      <c r="A934" s="9"/>
      <c r="B934" s="9"/>
      <c r="C934" s="17"/>
      <c r="D934" s="25"/>
      <c r="E934" s="17"/>
      <c r="F934" s="17"/>
      <c r="G934" s="17"/>
      <c r="H934" s="17"/>
      <c r="I934" s="17"/>
      <c r="J934" s="17"/>
      <c r="K934" s="17"/>
      <c r="L934" s="17"/>
      <c r="M934" s="17"/>
      <c r="N934" s="17"/>
      <c r="O934" s="17"/>
      <c r="P934" s="17"/>
      <c r="Q934" s="17"/>
      <c r="R934" s="17"/>
      <c r="S934" s="519"/>
    </row>
    <row r="935" spans="1:19" x14ac:dyDescent="0.25">
      <c r="A935" s="9"/>
      <c r="B935" s="9"/>
      <c r="C935" s="17"/>
      <c r="D935" s="25"/>
      <c r="E935" s="17"/>
      <c r="F935" s="17"/>
      <c r="G935" s="17"/>
      <c r="H935" s="17"/>
      <c r="I935" s="17"/>
      <c r="J935" s="17"/>
      <c r="K935" s="17"/>
      <c r="L935" s="17"/>
      <c r="M935" s="17"/>
      <c r="N935" s="17"/>
      <c r="O935" s="17"/>
      <c r="P935" s="17"/>
      <c r="Q935" s="17"/>
      <c r="R935" s="17"/>
      <c r="S935" s="519"/>
    </row>
    <row r="936" spans="1:19" x14ac:dyDescent="0.25">
      <c r="A936" s="9"/>
      <c r="B936" s="9"/>
      <c r="C936" s="17"/>
      <c r="D936" s="25"/>
      <c r="E936" s="17"/>
      <c r="F936" s="17"/>
      <c r="G936" s="17"/>
      <c r="H936" s="17"/>
      <c r="I936" s="17"/>
      <c r="J936" s="17"/>
      <c r="K936" s="17"/>
      <c r="L936" s="17"/>
      <c r="M936" s="17"/>
      <c r="N936" s="17"/>
      <c r="O936" s="17"/>
      <c r="P936" s="17"/>
      <c r="Q936" s="17"/>
      <c r="R936" s="17"/>
      <c r="S936" s="519"/>
    </row>
    <row r="937" spans="1:19" x14ac:dyDescent="0.25">
      <c r="A937" s="9"/>
      <c r="B937" s="9"/>
      <c r="C937" s="17"/>
      <c r="D937" s="25"/>
      <c r="E937" s="17"/>
      <c r="F937" s="17"/>
      <c r="G937" s="17"/>
      <c r="H937" s="17"/>
      <c r="I937" s="17"/>
      <c r="J937" s="17"/>
      <c r="K937" s="17"/>
      <c r="L937" s="17"/>
      <c r="M937" s="17"/>
      <c r="N937" s="17"/>
      <c r="O937" s="17"/>
      <c r="P937" s="17"/>
      <c r="Q937" s="17"/>
      <c r="R937" s="17"/>
      <c r="S937" s="519"/>
    </row>
    <row r="938" spans="1:19" x14ac:dyDescent="0.25">
      <c r="A938" s="9"/>
      <c r="B938" s="9"/>
      <c r="C938" s="17"/>
      <c r="D938" s="25"/>
      <c r="E938" s="17"/>
      <c r="F938" s="17"/>
      <c r="G938" s="17"/>
      <c r="H938" s="17"/>
      <c r="I938" s="17"/>
      <c r="J938" s="17"/>
      <c r="K938" s="17"/>
      <c r="L938" s="17"/>
      <c r="M938" s="17"/>
      <c r="N938" s="17"/>
      <c r="O938" s="17"/>
      <c r="P938" s="17"/>
      <c r="Q938" s="17"/>
      <c r="R938" s="17"/>
      <c r="S938" s="519"/>
    </row>
    <row r="939" spans="1:19" x14ac:dyDescent="0.25">
      <c r="A939" s="9"/>
      <c r="B939" s="9"/>
      <c r="C939" s="17"/>
      <c r="D939" s="25"/>
      <c r="E939" s="17"/>
      <c r="F939" s="17"/>
      <c r="G939" s="17"/>
      <c r="H939" s="17"/>
      <c r="I939" s="17"/>
      <c r="J939" s="17"/>
      <c r="K939" s="17"/>
      <c r="L939" s="17"/>
      <c r="M939" s="17"/>
      <c r="N939" s="17"/>
      <c r="O939" s="17"/>
      <c r="P939" s="17"/>
      <c r="Q939" s="17"/>
      <c r="R939" s="17"/>
      <c r="S939" s="519"/>
    </row>
    <row r="940" spans="1:19" x14ac:dyDescent="0.25">
      <c r="A940" s="9"/>
      <c r="B940" s="9"/>
      <c r="C940" s="17"/>
      <c r="D940" s="25"/>
      <c r="E940" s="17"/>
      <c r="F940" s="17"/>
      <c r="G940" s="17"/>
      <c r="H940" s="17"/>
      <c r="I940" s="17"/>
      <c r="J940" s="17"/>
      <c r="K940" s="17"/>
      <c r="L940" s="17"/>
      <c r="M940" s="17"/>
      <c r="N940" s="17"/>
      <c r="O940" s="17"/>
      <c r="P940" s="17"/>
      <c r="Q940" s="17"/>
      <c r="R940" s="17"/>
      <c r="S940" s="519"/>
    </row>
    <row r="941" spans="1:19" x14ac:dyDescent="0.25">
      <c r="A941" s="9"/>
      <c r="B941" s="9"/>
      <c r="C941" s="17"/>
      <c r="D941" s="25"/>
      <c r="E941" s="17"/>
      <c r="F941" s="17"/>
      <c r="G941" s="17"/>
      <c r="H941" s="17"/>
      <c r="I941" s="17"/>
      <c r="J941" s="17"/>
      <c r="K941" s="17"/>
      <c r="L941" s="17"/>
      <c r="M941" s="17"/>
      <c r="N941" s="17"/>
      <c r="O941" s="17"/>
      <c r="P941" s="17"/>
      <c r="Q941" s="17"/>
      <c r="R941" s="17"/>
      <c r="S941" s="519"/>
    </row>
    <row r="942" spans="1:19" x14ac:dyDescent="0.25">
      <c r="A942" s="9"/>
      <c r="B942" s="9"/>
      <c r="C942" s="17"/>
      <c r="D942" s="25"/>
      <c r="E942" s="17"/>
      <c r="F942" s="17"/>
      <c r="G942" s="17"/>
      <c r="H942" s="17"/>
      <c r="I942" s="17"/>
      <c r="J942" s="17"/>
      <c r="K942" s="17"/>
      <c r="L942" s="17"/>
      <c r="M942" s="17"/>
      <c r="N942" s="17"/>
      <c r="O942" s="17"/>
      <c r="P942" s="17"/>
      <c r="Q942" s="17"/>
      <c r="R942" s="17"/>
      <c r="S942" s="519"/>
    </row>
    <row r="943" spans="1:19" x14ac:dyDescent="0.25">
      <c r="A943" s="9"/>
      <c r="B943" s="9"/>
      <c r="C943" s="17"/>
      <c r="D943" s="25"/>
      <c r="E943" s="17"/>
      <c r="F943" s="17"/>
      <c r="G943" s="17"/>
      <c r="H943" s="17"/>
      <c r="I943" s="17"/>
      <c r="J943" s="17"/>
      <c r="K943" s="17"/>
      <c r="L943" s="17"/>
      <c r="M943" s="17"/>
      <c r="N943" s="17"/>
      <c r="O943" s="17"/>
      <c r="P943" s="17"/>
      <c r="Q943" s="17"/>
      <c r="R943" s="17"/>
      <c r="S943" s="519"/>
    </row>
    <row r="944" spans="1:19" x14ac:dyDescent="0.25">
      <c r="A944" s="9"/>
      <c r="B944" s="9"/>
      <c r="C944" s="17"/>
      <c r="D944" s="25"/>
      <c r="E944" s="17"/>
      <c r="F944" s="17"/>
      <c r="G944" s="17"/>
      <c r="H944" s="17"/>
      <c r="I944" s="17"/>
      <c r="J944" s="17"/>
      <c r="K944" s="17"/>
      <c r="L944" s="17"/>
      <c r="M944" s="17"/>
      <c r="N944" s="17"/>
      <c r="O944" s="17"/>
      <c r="P944" s="17"/>
      <c r="Q944" s="17"/>
      <c r="R944" s="17"/>
      <c r="S944" s="519"/>
    </row>
    <row r="945" spans="1:19" x14ac:dyDescent="0.25">
      <c r="A945" s="9"/>
      <c r="B945" s="9"/>
      <c r="C945" s="17"/>
      <c r="D945" s="25"/>
      <c r="E945" s="17"/>
      <c r="F945" s="17"/>
      <c r="G945" s="17"/>
      <c r="H945" s="17"/>
      <c r="I945" s="17"/>
      <c r="J945" s="17"/>
      <c r="K945" s="17"/>
      <c r="L945" s="17"/>
      <c r="M945" s="17"/>
      <c r="N945" s="17"/>
      <c r="O945" s="17"/>
      <c r="P945" s="17"/>
      <c r="Q945" s="17"/>
      <c r="R945" s="17"/>
      <c r="S945" s="519"/>
    </row>
    <row r="946" spans="1:19" x14ac:dyDescent="0.25">
      <c r="A946" s="9"/>
      <c r="B946" s="9"/>
      <c r="C946" s="17"/>
      <c r="D946" s="25"/>
      <c r="E946" s="17"/>
      <c r="F946" s="17"/>
      <c r="G946" s="17"/>
      <c r="H946" s="17"/>
      <c r="I946" s="17"/>
      <c r="J946" s="17"/>
      <c r="K946" s="17"/>
      <c r="L946" s="17"/>
      <c r="M946" s="17"/>
      <c r="N946" s="17"/>
      <c r="O946" s="17"/>
      <c r="P946" s="17"/>
      <c r="Q946" s="17"/>
      <c r="R946" s="17"/>
      <c r="S946" s="519"/>
    </row>
    <row r="947" spans="1:19" x14ac:dyDescent="0.25">
      <c r="A947" s="9"/>
      <c r="B947" s="9"/>
      <c r="C947" s="17"/>
      <c r="D947" s="25"/>
      <c r="E947" s="17"/>
      <c r="F947" s="17"/>
      <c r="G947" s="17"/>
      <c r="H947" s="17"/>
      <c r="I947" s="17"/>
      <c r="J947" s="17"/>
      <c r="K947" s="17"/>
      <c r="L947" s="17"/>
      <c r="M947" s="17"/>
      <c r="N947" s="17"/>
      <c r="O947" s="17"/>
      <c r="P947" s="17"/>
      <c r="Q947" s="17"/>
      <c r="R947" s="17"/>
      <c r="S947" s="519"/>
    </row>
    <row r="948" spans="1:19" x14ac:dyDescent="0.25">
      <c r="A948" s="9"/>
      <c r="B948" s="9"/>
      <c r="C948" s="17"/>
      <c r="D948" s="25"/>
      <c r="E948" s="17"/>
      <c r="F948" s="17"/>
      <c r="G948" s="17"/>
      <c r="H948" s="17"/>
      <c r="I948" s="17"/>
      <c r="J948" s="17"/>
      <c r="K948" s="17"/>
      <c r="L948" s="17"/>
      <c r="M948" s="17"/>
      <c r="N948" s="17"/>
      <c r="O948" s="17"/>
      <c r="P948" s="17"/>
      <c r="Q948" s="17"/>
      <c r="R948" s="17"/>
      <c r="S948" s="519"/>
    </row>
    <row r="949" spans="1:19" x14ac:dyDescent="0.25">
      <c r="A949" s="9"/>
      <c r="B949" s="9"/>
      <c r="C949" s="17"/>
      <c r="D949" s="25"/>
      <c r="E949" s="17"/>
      <c r="F949" s="17"/>
      <c r="G949" s="17"/>
      <c r="H949" s="17"/>
      <c r="I949" s="17"/>
      <c r="J949" s="17"/>
      <c r="K949" s="17"/>
      <c r="L949" s="17"/>
      <c r="M949" s="17"/>
      <c r="N949" s="17"/>
      <c r="O949" s="17"/>
      <c r="P949" s="17"/>
      <c r="Q949" s="17"/>
      <c r="R949" s="17"/>
      <c r="S949" s="519"/>
    </row>
    <row r="950" spans="1:19" x14ac:dyDescent="0.25">
      <c r="A950" s="9"/>
      <c r="B950" s="9"/>
      <c r="C950" s="17"/>
      <c r="D950" s="25"/>
      <c r="E950" s="17"/>
      <c r="F950" s="17"/>
      <c r="G950" s="17"/>
      <c r="H950" s="17"/>
      <c r="I950" s="17"/>
      <c r="J950" s="17"/>
      <c r="K950" s="17"/>
      <c r="L950" s="17"/>
      <c r="M950" s="17"/>
      <c r="N950" s="17"/>
      <c r="O950" s="17"/>
      <c r="P950" s="17"/>
      <c r="Q950" s="17"/>
      <c r="R950" s="17"/>
      <c r="S950" s="519"/>
    </row>
    <row r="951" spans="1:19" x14ac:dyDescent="0.25">
      <c r="A951" s="9"/>
      <c r="B951" s="9"/>
      <c r="C951" s="17"/>
      <c r="D951" s="25"/>
      <c r="E951" s="17"/>
      <c r="F951" s="17"/>
      <c r="G951" s="17"/>
      <c r="H951" s="17"/>
      <c r="I951" s="17"/>
      <c r="J951" s="17"/>
      <c r="K951" s="17"/>
      <c r="L951" s="17"/>
      <c r="M951" s="17"/>
      <c r="N951" s="17"/>
      <c r="O951" s="17"/>
      <c r="P951" s="17"/>
      <c r="Q951" s="17"/>
      <c r="R951" s="17"/>
      <c r="S951" s="519"/>
    </row>
    <row r="952" spans="1:19" x14ac:dyDescent="0.25">
      <c r="A952" s="9"/>
      <c r="B952" s="9"/>
      <c r="C952" s="17"/>
      <c r="D952" s="25"/>
      <c r="E952" s="17"/>
      <c r="F952" s="17"/>
      <c r="G952" s="17"/>
      <c r="H952" s="17"/>
      <c r="I952" s="17"/>
      <c r="J952" s="17"/>
      <c r="K952" s="17"/>
      <c r="L952" s="17"/>
      <c r="M952" s="17"/>
      <c r="N952" s="17"/>
      <c r="O952" s="17"/>
      <c r="P952" s="17"/>
      <c r="Q952" s="17"/>
      <c r="R952" s="17"/>
      <c r="S952" s="519"/>
    </row>
    <row r="953" spans="1:19" x14ac:dyDescent="0.25">
      <c r="A953" s="9"/>
      <c r="B953" s="9"/>
      <c r="C953" s="17"/>
      <c r="D953" s="25"/>
      <c r="E953" s="17"/>
      <c r="F953" s="17"/>
      <c r="G953" s="17"/>
      <c r="H953" s="17"/>
      <c r="I953" s="17"/>
      <c r="J953" s="17"/>
      <c r="K953" s="17"/>
      <c r="L953" s="17"/>
      <c r="M953" s="17"/>
      <c r="N953" s="17"/>
      <c r="O953" s="17"/>
      <c r="P953" s="17"/>
      <c r="Q953" s="17"/>
      <c r="R953" s="17"/>
      <c r="S953" s="519"/>
    </row>
    <row r="954" spans="1:19" x14ac:dyDescent="0.25">
      <c r="A954" s="9"/>
      <c r="B954" s="9"/>
      <c r="C954" s="17"/>
      <c r="D954" s="25"/>
      <c r="E954" s="17"/>
      <c r="F954" s="17"/>
      <c r="G954" s="17"/>
      <c r="H954" s="17"/>
      <c r="I954" s="17"/>
      <c r="J954" s="17"/>
      <c r="K954" s="17"/>
      <c r="L954" s="17"/>
      <c r="M954" s="17"/>
      <c r="N954" s="17"/>
      <c r="O954" s="17"/>
      <c r="P954" s="17"/>
      <c r="Q954" s="17"/>
      <c r="R954" s="17"/>
      <c r="S954" s="519"/>
    </row>
    <row r="955" spans="1:19" x14ac:dyDescent="0.25">
      <c r="A955" s="9"/>
      <c r="B955" s="9"/>
      <c r="C955" s="17"/>
      <c r="D955" s="25"/>
      <c r="E955" s="17"/>
      <c r="F955" s="17"/>
      <c r="G955" s="17"/>
      <c r="H955" s="17"/>
      <c r="I955" s="17"/>
      <c r="J955" s="17"/>
      <c r="K955" s="17"/>
      <c r="L955" s="17"/>
      <c r="M955" s="17"/>
      <c r="N955" s="17"/>
      <c r="O955" s="17"/>
      <c r="P955" s="17"/>
      <c r="Q955" s="17"/>
      <c r="R955" s="17"/>
      <c r="S955" s="519"/>
    </row>
    <row r="956" spans="1:19" x14ac:dyDescent="0.25">
      <c r="A956" s="9"/>
      <c r="B956" s="9"/>
      <c r="C956" s="17"/>
      <c r="D956" s="25"/>
      <c r="E956" s="17"/>
      <c r="F956" s="17"/>
      <c r="G956" s="17"/>
      <c r="H956" s="17"/>
      <c r="I956" s="17"/>
      <c r="J956" s="17"/>
      <c r="K956" s="17"/>
      <c r="L956" s="17"/>
      <c r="M956" s="17"/>
      <c r="N956" s="17"/>
      <c r="O956" s="17"/>
      <c r="P956" s="17"/>
      <c r="Q956" s="17"/>
      <c r="R956" s="17"/>
      <c r="S956" s="519"/>
    </row>
    <row r="957" spans="1:19" x14ac:dyDescent="0.25">
      <c r="A957" s="9"/>
      <c r="B957" s="9"/>
      <c r="C957" s="17"/>
      <c r="D957" s="25"/>
      <c r="E957" s="17"/>
      <c r="F957" s="17"/>
      <c r="G957" s="17"/>
      <c r="H957" s="17"/>
      <c r="I957" s="17"/>
      <c r="J957" s="17"/>
      <c r="K957" s="17"/>
      <c r="L957" s="17"/>
      <c r="M957" s="17"/>
      <c r="N957" s="17"/>
      <c r="O957" s="17"/>
      <c r="P957" s="17"/>
      <c r="Q957" s="17"/>
      <c r="R957" s="17"/>
      <c r="S957" s="519"/>
    </row>
    <row r="958" spans="1:19" x14ac:dyDescent="0.25">
      <c r="A958" s="9"/>
      <c r="B958" s="9"/>
      <c r="C958" s="17"/>
      <c r="D958" s="25"/>
      <c r="E958" s="17"/>
      <c r="F958" s="17"/>
      <c r="G958" s="17"/>
      <c r="H958" s="17"/>
      <c r="I958" s="17"/>
      <c r="J958" s="17"/>
      <c r="K958" s="17"/>
      <c r="L958" s="17"/>
      <c r="M958" s="17"/>
      <c r="N958" s="17"/>
      <c r="O958" s="17"/>
      <c r="P958" s="17"/>
      <c r="Q958" s="17"/>
      <c r="R958" s="17"/>
      <c r="S958" s="519"/>
    </row>
    <row r="959" spans="1:19" x14ac:dyDescent="0.25">
      <c r="A959" s="9"/>
      <c r="B959" s="9"/>
      <c r="C959" s="17"/>
      <c r="D959" s="25"/>
      <c r="E959" s="17"/>
      <c r="F959" s="17"/>
      <c r="G959" s="17"/>
      <c r="H959" s="17"/>
      <c r="I959" s="17"/>
      <c r="J959" s="17"/>
      <c r="K959" s="17"/>
      <c r="L959" s="17"/>
      <c r="M959" s="17"/>
      <c r="N959" s="17"/>
      <c r="O959" s="17"/>
      <c r="P959" s="17"/>
      <c r="Q959" s="17"/>
      <c r="R959" s="17"/>
      <c r="S959" s="519"/>
    </row>
    <row r="960" spans="1:19" x14ac:dyDescent="0.25">
      <c r="A960" s="9"/>
      <c r="B960" s="9"/>
      <c r="C960" s="17"/>
      <c r="D960" s="25"/>
      <c r="E960" s="17"/>
      <c r="F960" s="17"/>
      <c r="G960" s="17"/>
      <c r="H960" s="17"/>
      <c r="I960" s="17"/>
      <c r="J960" s="17"/>
      <c r="K960" s="17"/>
      <c r="L960" s="17"/>
      <c r="M960" s="17"/>
      <c r="N960" s="17"/>
      <c r="O960" s="17"/>
      <c r="P960" s="17"/>
      <c r="Q960" s="17"/>
      <c r="R960" s="17"/>
      <c r="S960" s="519"/>
    </row>
    <row r="961" spans="1:19" x14ac:dyDescent="0.25">
      <c r="A961" s="9"/>
      <c r="B961" s="9"/>
      <c r="C961" s="17"/>
      <c r="D961" s="25"/>
      <c r="E961" s="17"/>
      <c r="F961" s="17"/>
      <c r="G961" s="17"/>
      <c r="H961" s="17"/>
      <c r="I961" s="17"/>
      <c r="J961" s="17"/>
      <c r="K961" s="17"/>
      <c r="L961" s="17"/>
      <c r="M961" s="17"/>
      <c r="N961" s="17"/>
      <c r="O961" s="17"/>
      <c r="P961" s="17"/>
      <c r="Q961" s="17"/>
      <c r="R961" s="17"/>
      <c r="S961" s="519"/>
    </row>
    <row r="962" spans="1:19" x14ac:dyDescent="0.25">
      <c r="A962" s="9"/>
      <c r="B962" s="9"/>
      <c r="C962" s="17"/>
      <c r="D962" s="25"/>
      <c r="E962" s="17"/>
      <c r="F962" s="17"/>
      <c r="G962" s="17"/>
      <c r="H962" s="17"/>
      <c r="I962" s="17"/>
      <c r="J962" s="17"/>
      <c r="K962" s="17"/>
      <c r="L962" s="17"/>
      <c r="M962" s="17"/>
      <c r="N962" s="17"/>
      <c r="O962" s="17"/>
      <c r="P962" s="17"/>
      <c r="Q962" s="17"/>
      <c r="R962" s="17"/>
      <c r="S962" s="519"/>
    </row>
    <row r="963" spans="1:19" x14ac:dyDescent="0.25">
      <c r="A963" s="9"/>
      <c r="B963" s="9"/>
      <c r="C963" s="17"/>
      <c r="D963" s="25"/>
      <c r="E963" s="17"/>
      <c r="F963" s="17"/>
      <c r="G963" s="17"/>
      <c r="H963" s="17"/>
      <c r="I963" s="17"/>
      <c r="J963" s="17"/>
      <c r="K963" s="17"/>
      <c r="L963" s="17"/>
      <c r="M963" s="17"/>
      <c r="N963" s="17"/>
      <c r="O963" s="17"/>
      <c r="P963" s="17"/>
      <c r="Q963" s="17"/>
      <c r="R963" s="17"/>
      <c r="S963" s="519"/>
    </row>
    <row r="964" spans="1:19" x14ac:dyDescent="0.25">
      <c r="A964" s="9"/>
      <c r="B964" s="9"/>
      <c r="C964" s="17"/>
      <c r="D964" s="25"/>
      <c r="E964" s="17"/>
      <c r="F964" s="17"/>
      <c r="G964" s="17"/>
      <c r="H964" s="17"/>
      <c r="I964" s="17"/>
      <c r="J964" s="17"/>
      <c r="K964" s="17"/>
      <c r="L964" s="17"/>
      <c r="M964" s="17"/>
      <c r="N964" s="17"/>
      <c r="O964" s="17"/>
      <c r="P964" s="17"/>
      <c r="Q964" s="17"/>
      <c r="R964" s="17"/>
      <c r="S964" s="519"/>
    </row>
    <row r="965" spans="1:19" x14ac:dyDescent="0.25">
      <c r="A965" s="9"/>
      <c r="B965" s="9"/>
      <c r="C965" s="17"/>
      <c r="D965" s="25"/>
      <c r="E965" s="17"/>
      <c r="F965" s="17"/>
      <c r="G965" s="17"/>
      <c r="H965" s="17"/>
      <c r="I965" s="17"/>
      <c r="J965" s="17"/>
      <c r="K965" s="17"/>
      <c r="L965" s="17"/>
      <c r="M965" s="17"/>
      <c r="N965" s="17"/>
      <c r="O965" s="17"/>
      <c r="P965" s="17"/>
      <c r="Q965" s="17"/>
      <c r="R965" s="17"/>
      <c r="S965" s="519"/>
    </row>
    <row r="966" spans="1:19" x14ac:dyDescent="0.25">
      <c r="A966" s="9"/>
      <c r="B966" s="9"/>
      <c r="C966" s="17"/>
      <c r="D966" s="25"/>
      <c r="E966" s="17"/>
      <c r="F966" s="17"/>
      <c r="G966" s="17"/>
      <c r="H966" s="17"/>
      <c r="I966" s="17"/>
      <c r="J966" s="17"/>
      <c r="K966" s="17"/>
      <c r="L966" s="17"/>
      <c r="M966" s="17"/>
      <c r="N966" s="17"/>
      <c r="O966" s="17"/>
      <c r="P966" s="17"/>
      <c r="Q966" s="17"/>
      <c r="R966" s="17"/>
      <c r="S966" s="519"/>
    </row>
    <row r="967" spans="1:19" x14ac:dyDescent="0.25">
      <c r="A967" s="9"/>
      <c r="B967" s="9"/>
      <c r="C967" s="17"/>
      <c r="D967" s="25"/>
      <c r="E967" s="17"/>
      <c r="F967" s="17"/>
      <c r="G967" s="17"/>
      <c r="H967" s="17"/>
      <c r="I967" s="17"/>
      <c r="J967" s="17"/>
      <c r="K967" s="17"/>
      <c r="L967" s="17"/>
      <c r="M967" s="17"/>
      <c r="N967" s="17"/>
      <c r="O967" s="17"/>
      <c r="P967" s="17"/>
      <c r="Q967" s="17"/>
      <c r="R967" s="17"/>
      <c r="S967" s="519"/>
    </row>
    <row r="968" spans="1:19" x14ac:dyDescent="0.25">
      <c r="A968" s="9"/>
      <c r="B968" s="9"/>
      <c r="C968" s="17"/>
      <c r="D968" s="25"/>
      <c r="E968" s="17"/>
      <c r="F968" s="17"/>
      <c r="G968" s="17"/>
      <c r="H968" s="17"/>
      <c r="I968" s="17"/>
      <c r="J968" s="17"/>
      <c r="K968" s="17"/>
      <c r="L968" s="17"/>
      <c r="M968" s="17"/>
      <c r="N968" s="17"/>
      <c r="O968" s="17"/>
      <c r="P968" s="17"/>
      <c r="Q968" s="17"/>
      <c r="R968" s="17"/>
      <c r="S968" s="519"/>
    </row>
    <row r="969" spans="1:19" x14ac:dyDescent="0.25">
      <c r="A969" s="9"/>
      <c r="B969" s="9"/>
      <c r="C969" s="17"/>
      <c r="D969" s="25"/>
      <c r="E969" s="17"/>
      <c r="F969" s="17"/>
      <c r="G969" s="17"/>
      <c r="H969" s="17"/>
      <c r="I969" s="17"/>
      <c r="J969" s="17"/>
      <c r="K969" s="17"/>
      <c r="L969" s="17"/>
      <c r="M969" s="17"/>
      <c r="N969" s="17"/>
      <c r="O969" s="17"/>
      <c r="P969" s="17"/>
      <c r="Q969" s="17"/>
      <c r="R969" s="17"/>
      <c r="S969" s="519"/>
    </row>
    <row r="970" spans="1:19" x14ac:dyDescent="0.25">
      <c r="A970" s="9"/>
      <c r="B970" s="9"/>
      <c r="C970" s="17"/>
      <c r="D970" s="25"/>
      <c r="E970" s="17"/>
      <c r="F970" s="17"/>
      <c r="G970" s="17"/>
      <c r="H970" s="17"/>
      <c r="I970" s="17"/>
      <c r="J970" s="17"/>
      <c r="K970" s="17"/>
      <c r="L970" s="17"/>
      <c r="M970" s="17"/>
      <c r="N970" s="17"/>
      <c r="O970" s="17"/>
      <c r="P970" s="17"/>
      <c r="Q970" s="17"/>
      <c r="R970" s="17"/>
      <c r="S970" s="519"/>
    </row>
    <row r="971" spans="1:19" x14ac:dyDescent="0.25">
      <c r="A971" s="9"/>
      <c r="B971" s="9"/>
      <c r="C971" s="17"/>
      <c r="D971" s="25"/>
      <c r="E971" s="17"/>
      <c r="F971" s="17"/>
      <c r="G971" s="17"/>
      <c r="H971" s="17"/>
      <c r="I971" s="17"/>
      <c r="J971" s="17"/>
      <c r="K971" s="17"/>
      <c r="L971" s="17"/>
      <c r="M971" s="17"/>
      <c r="N971" s="17"/>
      <c r="O971" s="17"/>
      <c r="P971" s="17"/>
      <c r="Q971" s="17"/>
      <c r="R971" s="17"/>
      <c r="S971" s="519"/>
    </row>
    <row r="972" spans="1:19" x14ac:dyDescent="0.25">
      <c r="A972" s="9"/>
      <c r="B972" s="9"/>
      <c r="C972" s="17"/>
      <c r="D972" s="25"/>
      <c r="E972" s="17"/>
      <c r="F972" s="17"/>
      <c r="G972" s="17"/>
      <c r="H972" s="17"/>
      <c r="I972" s="17"/>
      <c r="J972" s="17"/>
      <c r="K972" s="17"/>
      <c r="L972" s="17"/>
      <c r="M972" s="17"/>
      <c r="N972" s="17"/>
      <c r="O972" s="17"/>
      <c r="P972" s="17"/>
      <c r="Q972" s="17"/>
      <c r="R972" s="17"/>
      <c r="S972" s="519"/>
    </row>
    <row r="973" spans="1:19" x14ac:dyDescent="0.25">
      <c r="A973" s="9"/>
      <c r="B973" s="9"/>
      <c r="C973" s="17"/>
      <c r="D973" s="25"/>
      <c r="E973" s="17"/>
      <c r="F973" s="17"/>
      <c r="G973" s="17"/>
      <c r="H973" s="17"/>
      <c r="I973" s="17"/>
      <c r="J973" s="17"/>
      <c r="K973" s="17"/>
      <c r="L973" s="17"/>
      <c r="M973" s="17"/>
      <c r="N973" s="17"/>
      <c r="O973" s="17"/>
      <c r="P973" s="17"/>
      <c r="Q973" s="17"/>
      <c r="R973" s="17"/>
      <c r="S973" s="519"/>
    </row>
    <row r="974" spans="1:19" x14ac:dyDescent="0.25">
      <c r="A974" s="9"/>
      <c r="B974" s="9"/>
      <c r="C974" s="17"/>
      <c r="D974" s="25"/>
      <c r="E974" s="17"/>
      <c r="F974" s="17"/>
      <c r="G974" s="17"/>
      <c r="H974" s="17"/>
      <c r="I974" s="17"/>
      <c r="J974" s="17"/>
      <c r="K974" s="17"/>
      <c r="L974" s="17"/>
      <c r="M974" s="17"/>
      <c r="N974" s="17"/>
      <c r="O974" s="17"/>
      <c r="P974" s="17"/>
      <c r="Q974" s="17"/>
      <c r="R974" s="17"/>
      <c r="S974" s="519"/>
    </row>
    <row r="975" spans="1:19" x14ac:dyDescent="0.25">
      <c r="A975" s="9"/>
      <c r="B975" s="9"/>
      <c r="C975" s="17"/>
      <c r="D975" s="25"/>
      <c r="E975" s="17"/>
      <c r="F975" s="17"/>
      <c r="G975" s="17"/>
      <c r="H975" s="17"/>
      <c r="I975" s="17"/>
      <c r="J975" s="17"/>
      <c r="K975" s="17"/>
      <c r="L975" s="17"/>
      <c r="M975" s="17"/>
      <c r="N975" s="17"/>
      <c r="O975" s="17"/>
      <c r="P975" s="17"/>
      <c r="Q975" s="17"/>
      <c r="R975" s="17"/>
      <c r="S975" s="519"/>
    </row>
    <row r="976" spans="1:19" x14ac:dyDescent="0.25">
      <c r="A976" s="9"/>
      <c r="B976" s="9"/>
      <c r="C976" s="17"/>
      <c r="D976" s="25"/>
      <c r="E976" s="17"/>
      <c r="F976" s="17"/>
      <c r="G976" s="17"/>
      <c r="H976" s="17"/>
      <c r="I976" s="17"/>
      <c r="J976" s="17"/>
      <c r="K976" s="17"/>
      <c r="L976" s="17"/>
      <c r="M976" s="17"/>
      <c r="N976" s="17"/>
      <c r="O976" s="17"/>
      <c r="P976" s="17"/>
      <c r="Q976" s="17"/>
      <c r="R976" s="17"/>
      <c r="S976" s="519"/>
    </row>
    <row r="977" spans="1:19" x14ac:dyDescent="0.25">
      <c r="A977" s="9"/>
      <c r="B977" s="9"/>
      <c r="C977" s="17"/>
      <c r="D977" s="25"/>
      <c r="E977" s="17"/>
      <c r="F977" s="17"/>
      <c r="G977" s="17"/>
      <c r="H977" s="17"/>
      <c r="I977" s="17"/>
      <c r="J977" s="17"/>
      <c r="K977" s="17"/>
      <c r="L977" s="17"/>
      <c r="M977" s="17"/>
      <c r="N977" s="17"/>
      <c r="O977" s="17"/>
      <c r="P977" s="17"/>
      <c r="Q977" s="17"/>
      <c r="R977" s="17"/>
      <c r="S977" s="519"/>
    </row>
    <row r="978" spans="1:19" x14ac:dyDescent="0.25">
      <c r="A978" s="9"/>
      <c r="B978" s="9"/>
      <c r="C978" s="17"/>
      <c r="D978" s="25"/>
      <c r="E978" s="17"/>
      <c r="F978" s="17"/>
      <c r="G978" s="17"/>
      <c r="H978" s="17"/>
      <c r="I978" s="17"/>
      <c r="J978" s="17"/>
      <c r="K978" s="17"/>
      <c r="L978" s="17"/>
      <c r="M978" s="17"/>
      <c r="N978" s="17"/>
      <c r="O978" s="17"/>
      <c r="P978" s="17"/>
      <c r="Q978" s="17"/>
      <c r="R978" s="17"/>
      <c r="S978" s="519"/>
    </row>
    <row r="979" spans="1:19" x14ac:dyDescent="0.25">
      <c r="A979" s="9"/>
      <c r="B979" s="9"/>
      <c r="C979" s="17"/>
      <c r="D979" s="25"/>
      <c r="E979" s="17"/>
      <c r="F979" s="17"/>
      <c r="G979" s="17"/>
      <c r="H979" s="17"/>
      <c r="I979" s="17"/>
      <c r="J979" s="17"/>
      <c r="K979" s="17"/>
      <c r="L979" s="17"/>
      <c r="M979" s="17"/>
      <c r="N979" s="17"/>
      <c r="O979" s="17"/>
      <c r="P979" s="17"/>
      <c r="Q979" s="17"/>
      <c r="R979" s="17"/>
      <c r="S979" s="519"/>
    </row>
    <row r="980" spans="1:19" x14ac:dyDescent="0.25">
      <c r="A980" s="9"/>
      <c r="B980" s="9"/>
      <c r="C980" s="17"/>
      <c r="D980" s="25"/>
      <c r="E980" s="17"/>
      <c r="F980" s="17"/>
      <c r="G980" s="17"/>
      <c r="H980" s="17"/>
      <c r="I980" s="17"/>
      <c r="J980" s="17"/>
      <c r="K980" s="17"/>
      <c r="L980" s="17"/>
      <c r="M980" s="17"/>
      <c r="N980" s="17"/>
      <c r="O980" s="17"/>
      <c r="P980" s="17"/>
      <c r="Q980" s="17"/>
      <c r="R980" s="17"/>
      <c r="S980" s="519"/>
    </row>
    <row r="981" spans="1:19" x14ac:dyDescent="0.25">
      <c r="A981" s="9"/>
      <c r="B981" s="9"/>
      <c r="C981" s="17"/>
      <c r="D981" s="25"/>
      <c r="E981" s="17"/>
      <c r="F981" s="17"/>
      <c r="G981" s="17"/>
      <c r="H981" s="17"/>
      <c r="I981" s="17"/>
      <c r="J981" s="17"/>
      <c r="K981" s="17"/>
      <c r="L981" s="17"/>
      <c r="M981" s="17"/>
      <c r="N981" s="17"/>
      <c r="O981" s="17"/>
      <c r="P981" s="17"/>
      <c r="Q981" s="17"/>
      <c r="R981" s="17"/>
      <c r="S981" s="519"/>
    </row>
    <row r="982" spans="1:19" x14ac:dyDescent="0.25">
      <c r="A982" s="9"/>
      <c r="B982" s="9"/>
      <c r="C982" s="17"/>
      <c r="D982" s="25"/>
      <c r="E982" s="17"/>
      <c r="F982" s="17"/>
      <c r="G982" s="17"/>
      <c r="H982" s="17"/>
      <c r="I982" s="17"/>
      <c r="J982" s="17"/>
      <c r="K982" s="17"/>
      <c r="L982" s="17"/>
      <c r="M982" s="17"/>
      <c r="N982" s="17"/>
      <c r="O982" s="17"/>
      <c r="P982" s="17"/>
      <c r="Q982" s="17"/>
      <c r="R982" s="17"/>
      <c r="S982" s="519"/>
    </row>
    <row r="983" spans="1:19" x14ac:dyDescent="0.25">
      <c r="A983" s="9"/>
      <c r="B983" s="9"/>
      <c r="C983" s="17"/>
      <c r="D983" s="25"/>
      <c r="E983" s="17"/>
      <c r="F983" s="17"/>
      <c r="G983" s="17"/>
      <c r="H983" s="17"/>
      <c r="I983" s="17"/>
      <c r="J983" s="17"/>
      <c r="K983" s="17"/>
      <c r="L983" s="17"/>
      <c r="M983" s="17"/>
      <c r="N983" s="17"/>
      <c r="O983" s="17"/>
      <c r="P983" s="17"/>
      <c r="Q983" s="17"/>
      <c r="R983" s="17"/>
      <c r="S983" s="519"/>
    </row>
    <row r="984" spans="1:19" x14ac:dyDescent="0.25">
      <c r="A984" s="9"/>
      <c r="B984" s="9"/>
      <c r="C984" s="17"/>
      <c r="D984" s="25"/>
      <c r="E984" s="17"/>
      <c r="F984" s="17"/>
      <c r="G984" s="17"/>
      <c r="H984" s="17"/>
      <c r="I984" s="17"/>
      <c r="J984" s="17"/>
      <c r="K984" s="17"/>
      <c r="L984" s="17"/>
      <c r="M984" s="17"/>
      <c r="N984" s="17"/>
      <c r="O984" s="17"/>
      <c r="P984" s="17"/>
      <c r="Q984" s="17"/>
      <c r="R984" s="17"/>
      <c r="S984" s="519"/>
    </row>
    <row r="985" spans="1:19" x14ac:dyDescent="0.25">
      <c r="A985" s="9"/>
      <c r="B985" s="9"/>
      <c r="C985" s="17"/>
      <c r="D985" s="25"/>
      <c r="E985" s="17"/>
      <c r="F985" s="17"/>
      <c r="G985" s="17"/>
      <c r="H985" s="17"/>
      <c r="I985" s="17"/>
      <c r="J985" s="17"/>
      <c r="K985" s="17"/>
      <c r="L985" s="17"/>
      <c r="M985" s="17"/>
      <c r="N985" s="17"/>
      <c r="O985" s="17"/>
      <c r="P985" s="17"/>
      <c r="Q985" s="17"/>
      <c r="R985" s="17"/>
      <c r="S985" s="519"/>
    </row>
    <row r="986" spans="1:19" x14ac:dyDescent="0.25">
      <c r="A986" s="9"/>
      <c r="B986" s="9"/>
      <c r="C986" s="17"/>
      <c r="D986" s="25"/>
      <c r="E986" s="17"/>
      <c r="F986" s="17"/>
      <c r="G986" s="17"/>
      <c r="H986" s="17"/>
      <c r="I986" s="17"/>
      <c r="J986" s="17"/>
      <c r="K986" s="17"/>
      <c r="L986" s="17"/>
      <c r="M986" s="17"/>
      <c r="N986" s="17"/>
      <c r="O986" s="17"/>
      <c r="P986" s="17"/>
      <c r="Q986" s="17"/>
      <c r="R986" s="17"/>
      <c r="S986" s="519"/>
    </row>
    <row r="987" spans="1:19" x14ac:dyDescent="0.25">
      <c r="A987" s="9"/>
      <c r="B987" s="9"/>
      <c r="C987" s="17"/>
      <c r="D987" s="25"/>
      <c r="E987" s="17"/>
      <c r="F987" s="17"/>
      <c r="G987" s="17"/>
      <c r="H987" s="17"/>
      <c r="I987" s="17"/>
      <c r="J987" s="17"/>
      <c r="K987" s="17"/>
      <c r="L987" s="17"/>
      <c r="M987" s="17"/>
      <c r="N987" s="17"/>
      <c r="O987" s="17"/>
      <c r="P987" s="17"/>
      <c r="Q987" s="17"/>
      <c r="R987" s="17"/>
      <c r="S987" s="519"/>
    </row>
    <row r="988" spans="1:19" x14ac:dyDescent="0.25">
      <c r="A988" s="9"/>
      <c r="B988" s="9"/>
      <c r="C988" s="17"/>
      <c r="D988" s="25"/>
      <c r="E988" s="17"/>
      <c r="F988" s="17"/>
      <c r="G988" s="17"/>
      <c r="H988" s="17"/>
      <c r="I988" s="17"/>
      <c r="J988" s="17"/>
      <c r="K988" s="17"/>
      <c r="L988" s="17"/>
      <c r="M988" s="17"/>
      <c r="N988" s="17"/>
      <c r="O988" s="17"/>
      <c r="P988" s="17"/>
      <c r="Q988" s="17"/>
      <c r="R988" s="17"/>
      <c r="S988" s="519"/>
    </row>
    <row r="989" spans="1:19" x14ac:dyDescent="0.25">
      <c r="A989" s="9"/>
      <c r="B989" s="9"/>
      <c r="C989" s="17"/>
      <c r="D989" s="25"/>
      <c r="E989" s="17"/>
      <c r="F989" s="17"/>
      <c r="G989" s="17"/>
      <c r="H989" s="17"/>
      <c r="I989" s="17"/>
      <c r="J989" s="17"/>
      <c r="K989" s="17"/>
      <c r="L989" s="17"/>
      <c r="M989" s="17"/>
      <c r="N989" s="17"/>
      <c r="O989" s="17"/>
      <c r="P989" s="17"/>
      <c r="Q989" s="17"/>
      <c r="R989" s="17"/>
      <c r="S989" s="519"/>
    </row>
    <row r="990" spans="1:19" x14ac:dyDescent="0.25">
      <c r="A990" s="9"/>
      <c r="B990" s="9"/>
      <c r="C990" s="17"/>
      <c r="D990" s="25"/>
      <c r="E990" s="17"/>
      <c r="F990" s="17"/>
      <c r="G990" s="17"/>
      <c r="H990" s="17"/>
      <c r="I990" s="17"/>
      <c r="J990" s="17"/>
      <c r="K990" s="17"/>
      <c r="L990" s="17"/>
      <c r="M990" s="17"/>
      <c r="N990" s="17"/>
      <c r="O990" s="17"/>
      <c r="P990" s="17"/>
      <c r="Q990" s="17"/>
      <c r="R990" s="17"/>
      <c r="S990" s="519"/>
    </row>
    <row r="991" spans="1:19" x14ac:dyDescent="0.25">
      <c r="A991" s="9"/>
      <c r="B991" s="9"/>
      <c r="C991" s="17"/>
      <c r="D991" s="25"/>
      <c r="E991" s="17"/>
      <c r="F991" s="17"/>
      <c r="G991" s="17"/>
      <c r="H991" s="17"/>
      <c r="I991" s="17"/>
      <c r="J991" s="17"/>
      <c r="K991" s="17"/>
      <c r="L991" s="17"/>
      <c r="M991" s="17"/>
      <c r="N991" s="17"/>
      <c r="O991" s="17"/>
      <c r="P991" s="17"/>
      <c r="Q991" s="17"/>
      <c r="R991" s="17"/>
      <c r="S991" s="519"/>
    </row>
    <row r="992" spans="1:19" x14ac:dyDescent="0.25">
      <c r="A992" s="9"/>
      <c r="B992" s="9"/>
      <c r="C992" s="17"/>
      <c r="D992" s="25"/>
      <c r="E992" s="17"/>
      <c r="F992" s="17"/>
      <c r="G992" s="17"/>
      <c r="H992" s="17"/>
      <c r="I992" s="17"/>
      <c r="J992" s="17"/>
      <c r="K992" s="17"/>
      <c r="L992" s="17"/>
      <c r="M992" s="17"/>
      <c r="N992" s="17"/>
      <c r="O992" s="17"/>
      <c r="P992" s="17"/>
      <c r="Q992" s="17"/>
      <c r="R992" s="17"/>
      <c r="S992" s="519"/>
    </row>
    <row r="993" spans="1:19" x14ac:dyDescent="0.25">
      <c r="A993" s="9"/>
      <c r="B993" s="9"/>
      <c r="C993" s="17"/>
      <c r="D993" s="25"/>
      <c r="E993" s="17"/>
      <c r="F993" s="17"/>
      <c r="G993" s="17"/>
      <c r="H993" s="17"/>
      <c r="I993" s="17"/>
      <c r="J993" s="17"/>
      <c r="K993" s="17"/>
      <c r="L993" s="17"/>
      <c r="M993" s="17"/>
      <c r="N993" s="17"/>
      <c r="O993" s="17"/>
      <c r="P993" s="17"/>
      <c r="Q993" s="17"/>
      <c r="R993" s="17"/>
      <c r="S993" s="519"/>
    </row>
    <row r="994" spans="1:19" x14ac:dyDescent="0.25">
      <c r="A994" s="9"/>
      <c r="B994" s="9"/>
      <c r="C994" s="17"/>
      <c r="D994" s="25"/>
      <c r="E994" s="17"/>
      <c r="F994" s="17"/>
      <c r="G994" s="17"/>
      <c r="H994" s="17"/>
      <c r="I994" s="17"/>
      <c r="J994" s="17"/>
      <c r="K994" s="17"/>
      <c r="L994" s="17"/>
      <c r="M994" s="17"/>
      <c r="N994" s="17"/>
      <c r="O994" s="17"/>
      <c r="P994" s="17"/>
      <c r="Q994" s="17"/>
      <c r="R994" s="17"/>
      <c r="S994" s="519"/>
    </row>
    <row r="995" spans="1:19" x14ac:dyDescent="0.25">
      <c r="A995" s="9"/>
      <c r="B995" s="9"/>
      <c r="C995" s="17"/>
      <c r="D995" s="25"/>
      <c r="E995" s="17"/>
      <c r="F995" s="17"/>
      <c r="G995" s="17"/>
      <c r="H995" s="17"/>
      <c r="I995" s="17"/>
      <c r="J995" s="17"/>
      <c r="K995" s="17"/>
      <c r="L995" s="17"/>
      <c r="M995" s="17"/>
      <c r="N995" s="17"/>
      <c r="O995" s="17"/>
      <c r="P995" s="17"/>
      <c r="Q995" s="17"/>
      <c r="R995" s="17"/>
      <c r="S995" s="519"/>
    </row>
    <row r="996" spans="1:19" x14ac:dyDescent="0.25">
      <c r="A996" s="9"/>
      <c r="B996" s="9"/>
      <c r="C996" s="17"/>
      <c r="D996" s="25"/>
      <c r="E996" s="17"/>
      <c r="F996" s="17"/>
      <c r="G996" s="17"/>
      <c r="H996" s="17"/>
      <c r="I996" s="17"/>
      <c r="J996" s="17"/>
      <c r="K996" s="17"/>
      <c r="L996" s="17"/>
      <c r="M996" s="17"/>
      <c r="N996" s="17"/>
      <c r="O996" s="17"/>
      <c r="P996" s="17"/>
      <c r="Q996" s="17"/>
      <c r="R996" s="17"/>
      <c r="S996" s="519"/>
    </row>
    <row r="997" spans="1:19" x14ac:dyDescent="0.25">
      <c r="A997" s="9"/>
      <c r="B997" s="9"/>
      <c r="C997" s="17"/>
      <c r="D997" s="25"/>
      <c r="E997" s="17"/>
      <c r="F997" s="17"/>
      <c r="G997" s="17"/>
      <c r="H997" s="17"/>
      <c r="I997" s="17"/>
      <c r="J997" s="17"/>
      <c r="K997" s="17"/>
      <c r="L997" s="17"/>
      <c r="M997" s="17"/>
      <c r="N997" s="17"/>
      <c r="O997" s="17"/>
      <c r="P997" s="17"/>
      <c r="Q997" s="17"/>
      <c r="R997" s="17"/>
      <c r="S997" s="519"/>
    </row>
    <row r="998" spans="1:19" x14ac:dyDescent="0.25">
      <c r="A998" s="9"/>
      <c r="B998" s="9"/>
      <c r="C998" s="17"/>
      <c r="D998" s="25"/>
      <c r="E998" s="17"/>
      <c r="F998" s="17"/>
      <c r="G998" s="17"/>
      <c r="H998" s="17"/>
      <c r="I998" s="17"/>
      <c r="J998" s="17"/>
      <c r="K998" s="17"/>
      <c r="L998" s="17"/>
      <c r="M998" s="17"/>
      <c r="N998" s="17"/>
      <c r="O998" s="17"/>
      <c r="P998" s="17"/>
      <c r="Q998" s="17"/>
      <c r="R998" s="17"/>
      <c r="S998" s="519"/>
    </row>
    <row r="999" spans="1:19" x14ac:dyDescent="0.25">
      <c r="A999" s="9"/>
      <c r="B999" s="9"/>
      <c r="C999" s="17"/>
      <c r="D999" s="25"/>
      <c r="E999" s="17"/>
      <c r="F999" s="17"/>
      <c r="G999" s="17"/>
      <c r="H999" s="17"/>
      <c r="I999" s="17"/>
      <c r="J999" s="17"/>
      <c r="K999" s="17"/>
      <c r="L999" s="17"/>
      <c r="M999" s="17"/>
      <c r="N999" s="17"/>
      <c r="O999" s="17"/>
      <c r="P999" s="17"/>
      <c r="Q999" s="17"/>
      <c r="R999" s="17"/>
      <c r="S999" s="519"/>
    </row>
    <row r="1000" spans="1:19" x14ac:dyDescent="0.25">
      <c r="A1000" s="9"/>
      <c r="B1000" s="9"/>
      <c r="C1000" s="17"/>
      <c r="D1000" s="25"/>
      <c r="E1000" s="17"/>
      <c r="F1000" s="17"/>
      <c r="G1000" s="17"/>
      <c r="H1000" s="17"/>
      <c r="I1000" s="17"/>
      <c r="J1000" s="17"/>
      <c r="K1000" s="17"/>
      <c r="L1000" s="17"/>
      <c r="M1000" s="17"/>
      <c r="N1000" s="17"/>
      <c r="O1000" s="17"/>
      <c r="P1000" s="17"/>
      <c r="Q1000" s="17"/>
      <c r="R1000" s="17"/>
      <c r="S1000" s="519"/>
    </row>
    <row r="1001" spans="1:19" x14ac:dyDescent="0.25">
      <c r="A1001" s="9"/>
      <c r="B1001" s="9"/>
      <c r="C1001" s="17"/>
      <c r="D1001" s="25"/>
      <c r="E1001" s="17"/>
      <c r="F1001" s="17"/>
      <c r="G1001" s="17"/>
      <c r="H1001" s="17"/>
      <c r="I1001" s="17"/>
      <c r="J1001" s="17"/>
      <c r="K1001" s="17"/>
      <c r="L1001" s="17"/>
      <c r="M1001" s="17"/>
      <c r="N1001" s="17"/>
      <c r="O1001" s="17"/>
      <c r="P1001" s="17"/>
      <c r="Q1001" s="17"/>
      <c r="R1001" s="17"/>
      <c r="S1001" s="519"/>
    </row>
    <row r="1002" spans="1:19" x14ac:dyDescent="0.25">
      <c r="A1002" s="9"/>
      <c r="B1002" s="9"/>
      <c r="C1002" s="17"/>
      <c r="D1002" s="25"/>
      <c r="E1002" s="17"/>
      <c r="F1002" s="17"/>
      <c r="G1002" s="17"/>
      <c r="H1002" s="17"/>
      <c r="I1002" s="17"/>
      <c r="J1002" s="17"/>
      <c r="K1002" s="17"/>
      <c r="L1002" s="17"/>
      <c r="M1002" s="17"/>
      <c r="N1002" s="17"/>
      <c r="O1002" s="17"/>
      <c r="P1002" s="17"/>
      <c r="Q1002" s="17"/>
      <c r="R1002" s="17"/>
      <c r="S1002" s="519"/>
    </row>
    <row r="1003" spans="1:19" x14ac:dyDescent="0.25">
      <c r="A1003" s="9"/>
      <c r="B1003" s="9"/>
      <c r="C1003" s="17"/>
      <c r="D1003" s="25"/>
      <c r="E1003" s="17"/>
      <c r="F1003" s="17"/>
      <c r="G1003" s="17"/>
      <c r="H1003" s="17"/>
      <c r="I1003" s="17"/>
      <c r="J1003" s="17"/>
      <c r="K1003" s="17"/>
      <c r="L1003" s="17"/>
      <c r="M1003" s="17"/>
      <c r="N1003" s="17"/>
      <c r="O1003" s="17"/>
      <c r="P1003" s="17"/>
      <c r="Q1003" s="17"/>
      <c r="R1003" s="17"/>
      <c r="S1003" s="519"/>
    </row>
    <row r="1004" spans="1:19" x14ac:dyDescent="0.25">
      <c r="A1004" s="9"/>
      <c r="B1004" s="9"/>
      <c r="C1004" s="17"/>
      <c r="D1004" s="25"/>
      <c r="E1004" s="17"/>
      <c r="F1004" s="17"/>
      <c r="G1004" s="17"/>
      <c r="H1004" s="17"/>
      <c r="I1004" s="17"/>
      <c r="J1004" s="17"/>
      <c r="K1004" s="17"/>
      <c r="L1004" s="17"/>
      <c r="M1004" s="17"/>
      <c r="N1004" s="17"/>
      <c r="O1004" s="17"/>
      <c r="P1004" s="17"/>
      <c r="Q1004" s="17"/>
      <c r="R1004" s="17"/>
      <c r="S1004" s="519"/>
    </row>
    <row r="1005" spans="1:19" x14ac:dyDescent="0.25">
      <c r="A1005" s="9"/>
      <c r="B1005" s="9"/>
      <c r="C1005" s="17"/>
      <c r="D1005" s="25"/>
      <c r="E1005" s="17"/>
      <c r="F1005" s="17"/>
      <c r="G1005" s="17"/>
      <c r="H1005" s="17"/>
      <c r="I1005" s="17"/>
      <c r="J1005" s="17"/>
      <c r="K1005" s="17"/>
      <c r="L1005" s="17"/>
      <c r="M1005" s="17"/>
      <c r="N1005" s="17"/>
      <c r="O1005" s="17"/>
      <c r="P1005" s="17"/>
      <c r="Q1005" s="17"/>
      <c r="R1005" s="17"/>
      <c r="S1005" s="519"/>
    </row>
    <row r="1006" spans="1:19" x14ac:dyDescent="0.25">
      <c r="A1006" s="9"/>
      <c r="B1006" s="9"/>
      <c r="C1006" s="17"/>
      <c r="D1006" s="25"/>
      <c r="E1006" s="17"/>
      <c r="F1006" s="17"/>
      <c r="G1006" s="17"/>
      <c r="H1006" s="17"/>
      <c r="I1006" s="17"/>
      <c r="J1006" s="17"/>
      <c r="K1006" s="17"/>
      <c r="L1006" s="17"/>
      <c r="M1006" s="17"/>
      <c r="N1006" s="17"/>
      <c r="O1006" s="17"/>
      <c r="P1006" s="17"/>
      <c r="Q1006" s="17"/>
      <c r="R1006" s="17"/>
      <c r="S1006" s="519"/>
    </row>
    <row r="1007" spans="1:19" x14ac:dyDescent="0.25">
      <c r="A1007" s="9"/>
      <c r="B1007" s="9"/>
      <c r="C1007" s="17"/>
      <c r="D1007" s="25"/>
      <c r="E1007" s="17"/>
      <c r="F1007" s="17"/>
      <c r="G1007" s="17"/>
      <c r="H1007" s="17"/>
      <c r="I1007" s="17"/>
      <c r="J1007" s="17"/>
      <c r="K1007" s="17"/>
      <c r="L1007" s="17"/>
      <c r="M1007" s="17"/>
      <c r="N1007" s="17"/>
      <c r="O1007" s="17"/>
      <c r="P1007" s="17"/>
      <c r="Q1007" s="17"/>
      <c r="R1007" s="17"/>
      <c r="S1007" s="519"/>
    </row>
    <row r="1008" spans="1:19" x14ac:dyDescent="0.25">
      <c r="A1008" s="9"/>
      <c r="B1008" s="9"/>
      <c r="C1008" s="17"/>
      <c r="D1008" s="25"/>
      <c r="E1008" s="17"/>
      <c r="F1008" s="17"/>
      <c r="G1008" s="17"/>
      <c r="H1008" s="17"/>
      <c r="I1008" s="17"/>
      <c r="J1008" s="17"/>
      <c r="K1008" s="17"/>
      <c r="L1008" s="17"/>
      <c r="M1008" s="17"/>
      <c r="N1008" s="17"/>
      <c r="O1008" s="17"/>
      <c r="P1008" s="17"/>
      <c r="Q1008" s="17"/>
      <c r="R1008" s="17"/>
      <c r="S1008" s="519"/>
    </row>
    <row r="1009" spans="1:19" x14ac:dyDescent="0.25">
      <c r="A1009" s="9"/>
      <c r="B1009" s="9"/>
      <c r="C1009" s="17"/>
      <c r="D1009" s="25"/>
      <c r="E1009" s="17"/>
      <c r="F1009" s="17"/>
      <c r="G1009" s="17"/>
      <c r="H1009" s="17"/>
      <c r="I1009" s="17"/>
      <c r="J1009" s="17"/>
      <c r="K1009" s="17"/>
      <c r="L1009" s="17"/>
      <c r="M1009" s="17"/>
      <c r="N1009" s="17"/>
      <c r="O1009" s="17"/>
      <c r="P1009" s="17"/>
      <c r="Q1009" s="17"/>
      <c r="R1009" s="17"/>
      <c r="S1009" s="519"/>
    </row>
    <row r="1010" spans="1:19" x14ac:dyDescent="0.25">
      <c r="A1010" s="9"/>
      <c r="B1010" s="9"/>
      <c r="C1010" s="17"/>
      <c r="D1010" s="25"/>
      <c r="E1010" s="17"/>
      <c r="F1010" s="17"/>
      <c r="G1010" s="17"/>
      <c r="H1010" s="17"/>
      <c r="I1010" s="17"/>
      <c r="J1010" s="17"/>
      <c r="K1010" s="17"/>
      <c r="L1010" s="17"/>
      <c r="M1010" s="17"/>
      <c r="N1010" s="17"/>
      <c r="O1010" s="17"/>
      <c r="P1010" s="17"/>
      <c r="Q1010" s="17"/>
      <c r="R1010" s="17"/>
      <c r="S1010" s="519"/>
    </row>
    <row r="1011" spans="1:19" x14ac:dyDescent="0.25">
      <c r="A1011" s="9"/>
      <c r="B1011" s="9"/>
      <c r="C1011" s="17"/>
      <c r="D1011" s="25"/>
      <c r="E1011" s="17"/>
      <c r="F1011" s="17"/>
      <c r="G1011" s="17"/>
      <c r="H1011" s="17"/>
      <c r="I1011" s="17"/>
      <c r="J1011" s="17"/>
      <c r="K1011" s="17"/>
      <c r="L1011" s="17"/>
      <c r="M1011" s="17"/>
      <c r="N1011" s="17"/>
      <c r="O1011" s="17"/>
      <c r="P1011" s="17"/>
      <c r="Q1011" s="17"/>
      <c r="R1011" s="17"/>
      <c r="S1011" s="519"/>
    </row>
    <row r="1012" spans="1:19" x14ac:dyDescent="0.25">
      <c r="A1012" s="9"/>
      <c r="B1012" s="9"/>
      <c r="C1012" s="17"/>
      <c r="D1012" s="25"/>
      <c r="E1012" s="17"/>
      <c r="F1012" s="17"/>
      <c r="G1012" s="17"/>
      <c r="H1012" s="17"/>
      <c r="I1012" s="17"/>
      <c r="J1012" s="17"/>
      <c r="K1012" s="17"/>
      <c r="L1012" s="17"/>
      <c r="M1012" s="17"/>
      <c r="N1012" s="17"/>
      <c r="O1012" s="17"/>
      <c r="P1012" s="17"/>
      <c r="Q1012" s="17"/>
      <c r="R1012" s="17"/>
      <c r="S1012" s="519"/>
    </row>
    <row r="1013" spans="1:19" x14ac:dyDescent="0.25">
      <c r="A1013" s="9"/>
      <c r="B1013" s="9"/>
      <c r="C1013" s="17"/>
      <c r="D1013" s="25"/>
      <c r="E1013" s="17"/>
      <c r="F1013" s="17"/>
      <c r="G1013" s="17"/>
      <c r="H1013" s="17"/>
      <c r="I1013" s="17"/>
      <c r="J1013" s="17"/>
      <c r="K1013" s="17"/>
      <c r="L1013" s="17"/>
      <c r="M1013" s="17"/>
      <c r="N1013" s="17"/>
      <c r="O1013" s="17"/>
      <c r="P1013" s="17"/>
      <c r="Q1013" s="17"/>
      <c r="R1013" s="17"/>
      <c r="S1013" s="519"/>
    </row>
    <row r="1014" spans="1:19" x14ac:dyDescent="0.25">
      <c r="A1014" s="9"/>
      <c r="B1014" s="9"/>
      <c r="C1014" s="17"/>
      <c r="D1014" s="25"/>
      <c r="E1014" s="17"/>
      <c r="F1014" s="17"/>
      <c r="G1014" s="17"/>
      <c r="H1014" s="17"/>
      <c r="I1014" s="17"/>
      <c r="J1014" s="17"/>
      <c r="K1014" s="17"/>
      <c r="L1014" s="17"/>
      <c r="M1014" s="17"/>
      <c r="N1014" s="17"/>
      <c r="O1014" s="17"/>
      <c r="P1014" s="17"/>
      <c r="Q1014" s="17"/>
      <c r="R1014" s="17"/>
      <c r="S1014" s="519"/>
    </row>
    <row r="1015" spans="1:19" x14ac:dyDescent="0.25">
      <c r="A1015" s="9"/>
      <c r="B1015" s="9"/>
      <c r="C1015" s="17"/>
      <c r="D1015" s="25"/>
      <c r="E1015" s="17"/>
      <c r="F1015" s="17"/>
      <c r="G1015" s="17"/>
      <c r="H1015" s="17"/>
      <c r="I1015" s="17"/>
      <c r="J1015" s="17"/>
      <c r="K1015" s="17"/>
      <c r="L1015" s="17"/>
      <c r="M1015" s="17"/>
      <c r="N1015" s="17"/>
      <c r="O1015" s="17"/>
      <c r="P1015" s="17"/>
      <c r="Q1015" s="17"/>
      <c r="R1015" s="17"/>
      <c r="S1015" s="519"/>
    </row>
    <row r="1016" spans="1:19" x14ac:dyDescent="0.25">
      <c r="A1016" s="9"/>
      <c r="B1016" s="9"/>
      <c r="C1016" s="17"/>
      <c r="D1016" s="25"/>
      <c r="E1016" s="17"/>
      <c r="F1016" s="17"/>
      <c r="G1016" s="17"/>
      <c r="H1016" s="17"/>
      <c r="I1016" s="17"/>
      <c r="J1016" s="17"/>
      <c r="K1016" s="17"/>
      <c r="L1016" s="17"/>
      <c r="M1016" s="17"/>
      <c r="N1016" s="17"/>
      <c r="O1016" s="17"/>
      <c r="P1016" s="17"/>
      <c r="Q1016" s="17"/>
      <c r="R1016" s="17"/>
      <c r="S1016" s="519"/>
    </row>
    <row r="1017" spans="1:19" x14ac:dyDescent="0.25">
      <c r="A1017" s="9"/>
      <c r="B1017" s="9"/>
      <c r="C1017" s="17"/>
      <c r="D1017" s="25"/>
      <c r="E1017" s="17"/>
      <c r="F1017" s="17"/>
      <c r="G1017" s="17"/>
      <c r="H1017" s="17"/>
      <c r="I1017" s="17"/>
      <c r="J1017" s="17"/>
      <c r="K1017" s="17"/>
      <c r="L1017" s="17"/>
      <c r="M1017" s="17"/>
      <c r="N1017" s="17"/>
      <c r="O1017" s="17"/>
      <c r="P1017" s="17"/>
      <c r="Q1017" s="17"/>
      <c r="R1017" s="17"/>
      <c r="S1017" s="519"/>
    </row>
    <row r="1018" spans="1:19" x14ac:dyDescent="0.25">
      <c r="A1018" s="9"/>
      <c r="B1018" s="9"/>
      <c r="C1018" s="17"/>
      <c r="D1018" s="25"/>
      <c r="E1018" s="17"/>
      <c r="F1018" s="17"/>
      <c r="G1018" s="17"/>
      <c r="H1018" s="17"/>
      <c r="I1018" s="17"/>
      <c r="J1018" s="17"/>
      <c r="K1018" s="17"/>
      <c r="L1018" s="17"/>
      <c r="M1018" s="17"/>
      <c r="N1018" s="17"/>
      <c r="O1018" s="17"/>
      <c r="P1018" s="17"/>
      <c r="Q1018" s="17"/>
      <c r="R1018" s="17"/>
      <c r="S1018" s="519"/>
    </row>
    <row r="1019" spans="1:19" x14ac:dyDescent="0.25">
      <c r="A1019" s="9"/>
      <c r="B1019" s="9"/>
      <c r="C1019" s="17"/>
      <c r="D1019" s="25"/>
      <c r="E1019" s="17"/>
      <c r="F1019" s="17"/>
      <c r="G1019" s="17"/>
      <c r="H1019" s="17"/>
      <c r="I1019" s="17"/>
      <c r="J1019" s="17"/>
      <c r="K1019" s="17"/>
      <c r="L1019" s="17"/>
      <c r="M1019" s="17"/>
      <c r="N1019" s="17"/>
      <c r="O1019" s="17"/>
      <c r="P1019" s="17"/>
      <c r="Q1019" s="17"/>
      <c r="R1019" s="17"/>
      <c r="S1019" s="519"/>
    </row>
    <row r="1020" spans="1:19" x14ac:dyDescent="0.25">
      <c r="A1020" s="9"/>
      <c r="B1020" s="9"/>
      <c r="C1020" s="17"/>
      <c r="D1020" s="25"/>
      <c r="E1020" s="17"/>
      <c r="F1020" s="17"/>
      <c r="G1020" s="17"/>
      <c r="H1020" s="17"/>
      <c r="I1020" s="17"/>
      <c r="J1020" s="17"/>
      <c r="K1020" s="17"/>
      <c r="L1020" s="17"/>
      <c r="M1020" s="17"/>
      <c r="N1020" s="17"/>
      <c r="O1020" s="17"/>
      <c r="P1020" s="17"/>
      <c r="Q1020" s="17"/>
      <c r="R1020" s="17"/>
      <c r="S1020" s="519"/>
    </row>
    <row r="1021" spans="1:19" x14ac:dyDescent="0.25">
      <c r="A1021" s="9"/>
      <c r="B1021" s="9"/>
      <c r="C1021" s="17"/>
      <c r="D1021" s="25"/>
      <c r="E1021" s="17"/>
      <c r="F1021" s="17"/>
      <c r="G1021" s="17"/>
      <c r="H1021" s="17"/>
      <c r="I1021" s="17"/>
      <c r="J1021" s="17"/>
      <c r="K1021" s="17"/>
      <c r="L1021" s="17"/>
      <c r="M1021" s="17"/>
      <c r="N1021" s="17"/>
      <c r="O1021" s="17"/>
      <c r="P1021" s="17"/>
      <c r="Q1021" s="17"/>
      <c r="R1021" s="17"/>
      <c r="S1021" s="519"/>
    </row>
    <row r="1022" spans="1:19" x14ac:dyDescent="0.25">
      <c r="A1022" s="9"/>
      <c r="B1022" s="9"/>
      <c r="C1022" s="17"/>
      <c r="D1022" s="25"/>
      <c r="E1022" s="17"/>
      <c r="F1022" s="17"/>
      <c r="G1022" s="17"/>
      <c r="H1022" s="17"/>
      <c r="I1022" s="17"/>
      <c r="J1022" s="17"/>
      <c r="K1022" s="17"/>
      <c r="L1022" s="17"/>
      <c r="M1022" s="17"/>
      <c r="N1022" s="17"/>
      <c r="O1022" s="17"/>
      <c r="P1022" s="17"/>
      <c r="Q1022" s="17"/>
      <c r="R1022" s="17"/>
      <c r="S1022" s="519"/>
    </row>
    <row r="1023" spans="1:19" x14ac:dyDescent="0.25">
      <c r="A1023" s="9"/>
      <c r="B1023" s="9"/>
      <c r="C1023" s="17"/>
      <c r="D1023" s="25"/>
      <c r="E1023" s="17"/>
      <c r="F1023" s="17"/>
      <c r="G1023" s="17"/>
      <c r="H1023" s="17"/>
      <c r="I1023" s="17"/>
      <c r="J1023" s="17"/>
      <c r="K1023" s="17"/>
      <c r="L1023" s="17"/>
      <c r="M1023" s="17"/>
      <c r="N1023" s="17"/>
      <c r="O1023" s="17"/>
      <c r="P1023" s="17"/>
      <c r="Q1023" s="17"/>
      <c r="R1023" s="17"/>
      <c r="S1023" s="519"/>
    </row>
    <row r="1024" spans="1:19" x14ac:dyDescent="0.25">
      <c r="A1024" s="9"/>
      <c r="B1024" s="9"/>
      <c r="C1024" s="17"/>
      <c r="D1024" s="25"/>
      <c r="E1024" s="17"/>
      <c r="F1024" s="17"/>
      <c r="G1024" s="17"/>
      <c r="H1024" s="17"/>
      <c r="I1024" s="17"/>
      <c r="J1024" s="17"/>
      <c r="K1024" s="17"/>
      <c r="L1024" s="17"/>
      <c r="M1024" s="17"/>
      <c r="N1024" s="17"/>
      <c r="O1024" s="17"/>
      <c r="P1024" s="17"/>
      <c r="Q1024" s="17"/>
      <c r="R1024" s="17"/>
      <c r="S1024" s="519"/>
    </row>
    <row r="1025" spans="1:19" x14ac:dyDescent="0.25">
      <c r="A1025" s="9"/>
      <c r="B1025" s="9"/>
      <c r="C1025" s="17"/>
      <c r="D1025" s="25"/>
      <c r="E1025" s="17"/>
      <c r="F1025" s="17"/>
      <c r="G1025" s="17"/>
      <c r="H1025" s="17"/>
      <c r="I1025" s="17"/>
      <c r="J1025" s="17"/>
      <c r="K1025" s="17"/>
      <c r="L1025" s="17"/>
      <c r="M1025" s="17"/>
      <c r="N1025" s="17"/>
      <c r="O1025" s="17"/>
      <c r="P1025" s="17"/>
      <c r="Q1025" s="17"/>
      <c r="R1025" s="17"/>
      <c r="S1025" s="519"/>
    </row>
    <row r="1026" spans="1:19" x14ac:dyDescent="0.25">
      <c r="A1026" s="9"/>
      <c r="B1026" s="9"/>
      <c r="C1026" s="17"/>
      <c r="D1026" s="25"/>
      <c r="E1026" s="17"/>
      <c r="F1026" s="17"/>
      <c r="G1026" s="17"/>
      <c r="H1026" s="17"/>
      <c r="I1026" s="17"/>
      <c r="J1026" s="17"/>
      <c r="K1026" s="17"/>
      <c r="L1026" s="17"/>
      <c r="M1026" s="17"/>
      <c r="N1026" s="17"/>
      <c r="O1026" s="17"/>
      <c r="P1026" s="17"/>
      <c r="Q1026" s="17"/>
      <c r="R1026" s="17"/>
      <c r="S1026" s="519"/>
    </row>
    <row r="1027" spans="1:19" x14ac:dyDescent="0.25">
      <c r="A1027" s="9"/>
      <c r="B1027" s="9"/>
      <c r="C1027" s="17"/>
      <c r="D1027" s="25"/>
      <c r="E1027" s="17"/>
      <c r="F1027" s="17"/>
      <c r="G1027" s="17"/>
      <c r="H1027" s="17"/>
      <c r="I1027" s="17"/>
      <c r="J1027" s="17"/>
      <c r="K1027" s="17"/>
      <c r="L1027" s="17"/>
      <c r="M1027" s="17"/>
      <c r="N1027" s="17"/>
      <c r="O1027" s="17"/>
      <c r="P1027" s="17"/>
      <c r="Q1027" s="17"/>
      <c r="R1027" s="17"/>
      <c r="S1027" s="519"/>
    </row>
    <row r="1028" spans="1:19" x14ac:dyDescent="0.25">
      <c r="A1028" s="9"/>
      <c r="B1028" s="9"/>
      <c r="C1028" s="17"/>
      <c r="D1028" s="25"/>
      <c r="E1028" s="17"/>
      <c r="F1028" s="17"/>
      <c r="G1028" s="17"/>
      <c r="H1028" s="17"/>
      <c r="I1028" s="17"/>
      <c r="J1028" s="17"/>
      <c r="K1028" s="17"/>
      <c r="L1028" s="17"/>
      <c r="M1028" s="17"/>
      <c r="N1028" s="17"/>
      <c r="O1028" s="17"/>
      <c r="P1028" s="17"/>
      <c r="Q1028" s="17"/>
      <c r="R1028" s="17"/>
      <c r="S1028" s="519"/>
    </row>
    <row r="1029" spans="1:19" x14ac:dyDescent="0.25">
      <c r="A1029" s="9"/>
      <c r="B1029" s="9"/>
      <c r="C1029" s="17"/>
      <c r="D1029" s="25"/>
      <c r="E1029" s="17"/>
      <c r="F1029" s="17"/>
      <c r="G1029" s="17"/>
      <c r="H1029" s="17"/>
      <c r="I1029" s="17"/>
      <c r="J1029" s="17"/>
      <c r="K1029" s="17"/>
      <c r="L1029" s="17"/>
      <c r="M1029" s="17"/>
      <c r="N1029" s="17"/>
      <c r="O1029" s="17"/>
      <c r="P1029" s="17"/>
      <c r="Q1029" s="17"/>
      <c r="R1029" s="17"/>
      <c r="S1029" s="519"/>
    </row>
    <row r="1030" spans="1:19" x14ac:dyDescent="0.25">
      <c r="A1030" s="9"/>
      <c r="B1030" s="9"/>
      <c r="C1030" s="17"/>
      <c r="D1030" s="25"/>
      <c r="E1030" s="17"/>
      <c r="F1030" s="17"/>
      <c r="G1030" s="17"/>
      <c r="H1030" s="17"/>
      <c r="I1030" s="17"/>
      <c r="J1030" s="17"/>
      <c r="K1030" s="17"/>
      <c r="L1030" s="17"/>
      <c r="M1030" s="17"/>
      <c r="N1030" s="17"/>
      <c r="O1030" s="17"/>
      <c r="P1030" s="17"/>
      <c r="Q1030" s="17"/>
      <c r="R1030" s="17"/>
      <c r="S1030" s="519"/>
    </row>
    <row r="1031" spans="1:19" x14ac:dyDescent="0.25">
      <c r="A1031" s="9"/>
      <c r="B1031" s="9"/>
      <c r="C1031" s="17"/>
      <c r="D1031" s="25"/>
      <c r="E1031" s="17"/>
      <c r="F1031" s="17"/>
      <c r="G1031" s="17"/>
      <c r="H1031" s="17"/>
      <c r="I1031" s="17"/>
      <c r="J1031" s="17"/>
      <c r="K1031" s="17"/>
      <c r="L1031" s="17"/>
      <c r="M1031" s="17"/>
      <c r="N1031" s="17"/>
      <c r="O1031" s="17"/>
      <c r="P1031" s="17"/>
      <c r="Q1031" s="17"/>
      <c r="R1031" s="17"/>
      <c r="S1031" s="519"/>
    </row>
    <row r="1032" spans="1:19" x14ac:dyDescent="0.25">
      <c r="A1032" s="9"/>
      <c r="B1032" s="9"/>
      <c r="C1032" s="17"/>
      <c r="D1032" s="25"/>
      <c r="E1032" s="17"/>
      <c r="F1032" s="17"/>
      <c r="G1032" s="17"/>
      <c r="H1032" s="17"/>
      <c r="I1032" s="17"/>
      <c r="J1032" s="17"/>
      <c r="K1032" s="17"/>
      <c r="L1032" s="17"/>
      <c r="M1032" s="17"/>
      <c r="N1032" s="17"/>
      <c r="O1032" s="17"/>
      <c r="P1032" s="17"/>
      <c r="Q1032" s="17"/>
      <c r="R1032" s="17"/>
      <c r="S1032" s="519"/>
    </row>
    <row r="1033" spans="1:19" x14ac:dyDescent="0.25">
      <c r="A1033" s="9"/>
      <c r="B1033" s="9"/>
      <c r="C1033" s="17"/>
      <c r="D1033" s="25"/>
      <c r="E1033" s="17"/>
      <c r="F1033" s="17"/>
      <c r="G1033" s="17"/>
      <c r="H1033" s="17"/>
      <c r="I1033" s="17"/>
      <c r="J1033" s="17"/>
      <c r="K1033" s="17"/>
      <c r="L1033" s="17"/>
      <c r="M1033" s="17"/>
      <c r="N1033" s="17"/>
      <c r="O1033" s="17"/>
      <c r="P1033" s="17"/>
      <c r="Q1033" s="17"/>
      <c r="R1033" s="17"/>
      <c r="S1033" s="519"/>
    </row>
    <row r="1034" spans="1:19" x14ac:dyDescent="0.25">
      <c r="A1034" s="9"/>
      <c r="B1034" s="9"/>
      <c r="C1034" s="17"/>
      <c r="D1034" s="25"/>
      <c r="E1034" s="17"/>
      <c r="F1034" s="17"/>
      <c r="G1034" s="17"/>
      <c r="H1034" s="17"/>
      <c r="I1034" s="17"/>
      <c r="J1034" s="17"/>
      <c r="K1034" s="17"/>
      <c r="L1034" s="17"/>
      <c r="M1034" s="17"/>
      <c r="N1034" s="17"/>
      <c r="O1034" s="17"/>
      <c r="P1034" s="17"/>
      <c r="Q1034" s="17"/>
      <c r="R1034" s="17"/>
      <c r="S1034" s="519"/>
    </row>
    <row r="1035" spans="1:19" x14ac:dyDescent="0.25">
      <c r="A1035" s="9"/>
      <c r="B1035" s="9"/>
      <c r="C1035" s="17"/>
      <c r="D1035" s="25"/>
      <c r="E1035" s="17"/>
      <c r="F1035" s="17"/>
      <c r="G1035" s="17"/>
      <c r="H1035" s="17"/>
      <c r="I1035" s="17"/>
      <c r="J1035" s="17"/>
      <c r="K1035" s="17"/>
      <c r="L1035" s="17"/>
      <c r="M1035" s="17"/>
      <c r="N1035" s="17"/>
      <c r="O1035" s="17"/>
      <c r="P1035" s="17"/>
      <c r="Q1035" s="17"/>
      <c r="R1035" s="17"/>
      <c r="S1035" s="519"/>
    </row>
    <row r="1036" spans="1:19" x14ac:dyDescent="0.25">
      <c r="A1036" s="9"/>
      <c r="B1036" s="9"/>
      <c r="C1036" s="17"/>
      <c r="D1036" s="25"/>
      <c r="E1036" s="17"/>
      <c r="F1036" s="17"/>
      <c r="G1036" s="17"/>
      <c r="H1036" s="17"/>
      <c r="I1036" s="17"/>
      <c r="J1036" s="17"/>
      <c r="K1036" s="17"/>
      <c r="L1036" s="17"/>
      <c r="M1036" s="17"/>
      <c r="N1036" s="17"/>
      <c r="O1036" s="17"/>
      <c r="P1036" s="17"/>
      <c r="Q1036" s="17"/>
      <c r="R1036" s="17"/>
      <c r="S1036" s="519"/>
    </row>
    <row r="1037" spans="1:19" x14ac:dyDescent="0.25">
      <c r="A1037" s="9"/>
      <c r="B1037" s="9"/>
      <c r="C1037" s="17"/>
      <c r="D1037" s="25"/>
      <c r="E1037" s="17"/>
      <c r="F1037" s="17"/>
      <c r="G1037" s="17"/>
      <c r="H1037" s="17"/>
      <c r="I1037" s="17"/>
      <c r="J1037" s="17"/>
      <c r="K1037" s="17"/>
      <c r="L1037" s="17"/>
      <c r="M1037" s="17"/>
      <c r="N1037" s="17"/>
      <c r="O1037" s="17"/>
      <c r="P1037" s="17"/>
      <c r="Q1037" s="17"/>
      <c r="R1037" s="17"/>
      <c r="S1037" s="519"/>
    </row>
    <row r="1038" spans="1:19" x14ac:dyDescent="0.25">
      <c r="A1038" s="9"/>
      <c r="B1038" s="9"/>
      <c r="C1038" s="17"/>
      <c r="D1038" s="25"/>
      <c r="E1038" s="17"/>
      <c r="F1038" s="17"/>
      <c r="G1038" s="17"/>
      <c r="H1038" s="17"/>
      <c r="I1038" s="17"/>
      <c r="J1038" s="17"/>
      <c r="K1038" s="17"/>
      <c r="L1038" s="17"/>
      <c r="M1038" s="17"/>
      <c r="N1038" s="17"/>
      <c r="O1038" s="17"/>
      <c r="P1038" s="17"/>
      <c r="Q1038" s="17"/>
      <c r="R1038" s="17"/>
      <c r="S1038" s="519"/>
    </row>
    <row r="1039" spans="1:19" x14ac:dyDescent="0.25">
      <c r="A1039" s="9"/>
      <c r="B1039" s="9"/>
      <c r="C1039" s="17"/>
      <c r="D1039" s="25"/>
      <c r="E1039" s="17"/>
      <c r="F1039" s="17"/>
      <c r="G1039" s="17"/>
      <c r="H1039" s="17"/>
      <c r="I1039" s="17"/>
      <c r="J1039" s="17"/>
      <c r="K1039" s="17"/>
      <c r="L1039" s="17"/>
      <c r="M1039" s="17"/>
      <c r="N1039" s="17"/>
      <c r="O1039" s="17"/>
      <c r="P1039" s="17"/>
      <c r="Q1039" s="17"/>
      <c r="R1039" s="17"/>
      <c r="S1039" s="519"/>
    </row>
    <row r="1040" spans="1:19" x14ac:dyDescent="0.25">
      <c r="A1040" s="9"/>
      <c r="B1040" s="9"/>
      <c r="C1040" s="17"/>
      <c r="D1040" s="25"/>
      <c r="E1040" s="17"/>
      <c r="F1040" s="17"/>
      <c r="G1040" s="17"/>
      <c r="H1040" s="17"/>
      <c r="I1040" s="17"/>
      <c r="J1040" s="17"/>
      <c r="K1040" s="17"/>
      <c r="L1040" s="17"/>
      <c r="M1040" s="17"/>
      <c r="N1040" s="17"/>
      <c r="O1040" s="17"/>
      <c r="P1040" s="17"/>
      <c r="Q1040" s="17"/>
      <c r="R1040" s="17"/>
      <c r="S1040" s="519"/>
    </row>
    <row r="1041" spans="1:19" x14ac:dyDescent="0.25">
      <c r="A1041" s="9"/>
      <c r="B1041" s="9"/>
      <c r="C1041" s="17"/>
      <c r="D1041" s="25"/>
      <c r="E1041" s="17"/>
      <c r="F1041" s="17"/>
      <c r="G1041" s="17"/>
      <c r="H1041" s="17"/>
      <c r="I1041" s="17"/>
      <c r="J1041" s="17"/>
      <c r="K1041" s="17"/>
      <c r="L1041" s="17"/>
      <c r="M1041" s="17"/>
      <c r="N1041" s="17"/>
      <c r="O1041" s="17"/>
      <c r="P1041" s="17"/>
      <c r="Q1041" s="17"/>
      <c r="R1041" s="17"/>
      <c r="S1041" s="519"/>
    </row>
    <row r="1042" spans="1:19" x14ac:dyDescent="0.25">
      <c r="A1042" s="9"/>
      <c r="B1042" s="9"/>
      <c r="C1042" s="17"/>
      <c r="D1042" s="25"/>
      <c r="E1042" s="17"/>
      <c r="F1042" s="17"/>
      <c r="G1042" s="17"/>
      <c r="H1042" s="17"/>
      <c r="I1042" s="17"/>
      <c r="J1042" s="17"/>
      <c r="K1042" s="17"/>
      <c r="L1042" s="17"/>
      <c r="M1042" s="17"/>
      <c r="N1042" s="17"/>
      <c r="O1042" s="17"/>
      <c r="P1042" s="17"/>
      <c r="Q1042" s="17"/>
      <c r="R1042" s="17"/>
      <c r="S1042" s="519"/>
    </row>
    <row r="1043" spans="1:19" x14ac:dyDescent="0.25">
      <c r="A1043" s="9"/>
      <c r="B1043" s="9"/>
      <c r="C1043" s="17"/>
      <c r="D1043" s="25"/>
      <c r="E1043" s="17"/>
      <c r="F1043" s="17"/>
      <c r="G1043" s="17"/>
      <c r="H1043" s="17"/>
      <c r="I1043" s="17"/>
      <c r="J1043" s="17"/>
      <c r="K1043" s="17"/>
      <c r="L1043" s="17"/>
      <c r="M1043" s="17"/>
      <c r="N1043" s="17"/>
      <c r="O1043" s="17"/>
      <c r="P1043" s="17"/>
      <c r="Q1043" s="17"/>
      <c r="R1043" s="17"/>
      <c r="S1043" s="519"/>
    </row>
    <row r="1044" spans="1:19" x14ac:dyDescent="0.25">
      <c r="A1044" s="9"/>
      <c r="B1044" s="9"/>
      <c r="C1044" s="17"/>
      <c r="D1044" s="25"/>
      <c r="E1044" s="17"/>
      <c r="F1044" s="17"/>
      <c r="G1044" s="17"/>
      <c r="H1044" s="17"/>
      <c r="I1044" s="17"/>
      <c r="J1044" s="17"/>
      <c r="K1044" s="17"/>
      <c r="L1044" s="17"/>
      <c r="M1044" s="17"/>
      <c r="N1044" s="17"/>
      <c r="O1044" s="17"/>
      <c r="P1044" s="17"/>
      <c r="Q1044" s="17"/>
      <c r="R1044" s="17"/>
      <c r="S1044" s="519"/>
    </row>
    <row r="1045" spans="1:19" x14ac:dyDescent="0.25">
      <c r="A1045" s="9"/>
      <c r="B1045" s="9"/>
      <c r="C1045" s="17"/>
      <c r="D1045" s="25"/>
      <c r="E1045" s="17"/>
      <c r="F1045" s="17"/>
      <c r="G1045" s="17"/>
      <c r="H1045" s="17"/>
      <c r="I1045" s="17"/>
      <c r="J1045" s="17"/>
      <c r="K1045" s="17"/>
      <c r="L1045" s="17"/>
      <c r="M1045" s="17"/>
      <c r="N1045" s="17"/>
      <c r="O1045" s="17"/>
      <c r="P1045" s="17"/>
      <c r="Q1045" s="17"/>
      <c r="R1045" s="17"/>
      <c r="S1045" s="519"/>
    </row>
    <row r="1046" spans="1:19" x14ac:dyDescent="0.25">
      <c r="A1046" s="9"/>
      <c r="B1046" s="9"/>
      <c r="C1046" s="17"/>
      <c r="D1046" s="25"/>
      <c r="E1046" s="17"/>
      <c r="F1046" s="17"/>
      <c r="G1046" s="17"/>
      <c r="H1046" s="17"/>
      <c r="I1046" s="17"/>
      <c r="J1046" s="17"/>
      <c r="K1046" s="17"/>
      <c r="L1046" s="17"/>
      <c r="M1046" s="17"/>
      <c r="N1046" s="17"/>
      <c r="O1046" s="17"/>
      <c r="P1046" s="17"/>
      <c r="Q1046" s="17"/>
      <c r="R1046" s="17"/>
      <c r="S1046" s="519"/>
    </row>
    <row r="1047" spans="1:19" x14ac:dyDescent="0.25">
      <c r="A1047" s="9"/>
      <c r="B1047" s="9"/>
      <c r="C1047" s="17"/>
      <c r="D1047" s="25"/>
      <c r="E1047" s="17"/>
      <c r="F1047" s="17"/>
      <c r="G1047" s="17"/>
      <c r="H1047" s="17"/>
      <c r="I1047" s="17"/>
      <c r="J1047" s="17"/>
      <c r="K1047" s="17"/>
      <c r="L1047" s="17"/>
      <c r="M1047" s="17"/>
      <c r="N1047" s="17"/>
      <c r="O1047" s="17"/>
      <c r="P1047" s="17"/>
      <c r="Q1047" s="17"/>
      <c r="R1047" s="17"/>
      <c r="S1047" s="519"/>
    </row>
    <row r="1048" spans="1:19" x14ac:dyDescent="0.25">
      <c r="A1048" s="9"/>
      <c r="B1048" s="9"/>
      <c r="C1048" s="17"/>
      <c r="D1048" s="25"/>
      <c r="E1048" s="17"/>
      <c r="F1048" s="17"/>
      <c r="G1048" s="17"/>
      <c r="H1048" s="17"/>
      <c r="I1048" s="17"/>
      <c r="J1048" s="17"/>
      <c r="K1048" s="17"/>
      <c r="L1048" s="17"/>
      <c r="M1048" s="17"/>
      <c r="N1048" s="17"/>
      <c r="O1048" s="17"/>
      <c r="P1048" s="17"/>
      <c r="Q1048" s="17"/>
      <c r="R1048" s="17"/>
      <c r="S1048" s="519"/>
    </row>
    <row r="1049" spans="1:19" x14ac:dyDescent="0.25">
      <c r="A1049" s="9"/>
      <c r="B1049" s="9"/>
      <c r="C1049" s="17"/>
      <c r="D1049" s="25"/>
      <c r="E1049" s="17"/>
      <c r="F1049" s="17"/>
      <c r="G1049" s="17"/>
      <c r="H1049" s="17"/>
      <c r="I1049" s="17"/>
      <c r="J1049" s="17"/>
      <c r="K1049" s="17"/>
      <c r="L1049" s="17"/>
      <c r="M1049" s="17"/>
      <c r="N1049" s="17"/>
      <c r="O1049" s="17"/>
      <c r="P1049" s="17"/>
      <c r="Q1049" s="17"/>
      <c r="R1049" s="17"/>
      <c r="S1049" s="519"/>
    </row>
    <row r="1050" spans="1:19" x14ac:dyDescent="0.25">
      <c r="A1050" s="9"/>
      <c r="B1050" s="9"/>
      <c r="C1050" s="17"/>
      <c r="D1050" s="25"/>
      <c r="E1050" s="17"/>
      <c r="F1050" s="17"/>
      <c r="G1050" s="17"/>
      <c r="H1050" s="17"/>
      <c r="I1050" s="17"/>
      <c r="J1050" s="17"/>
      <c r="K1050" s="17"/>
      <c r="L1050" s="17"/>
      <c r="M1050" s="17"/>
      <c r="N1050" s="17"/>
      <c r="O1050" s="17"/>
      <c r="P1050" s="17"/>
      <c r="Q1050" s="17"/>
      <c r="R1050" s="17"/>
      <c r="S1050" s="519"/>
    </row>
    <row r="1051" spans="1:19" x14ac:dyDescent="0.25">
      <c r="A1051" s="9"/>
      <c r="B1051" s="9"/>
      <c r="C1051" s="17"/>
      <c r="D1051" s="25"/>
      <c r="E1051" s="17"/>
      <c r="F1051" s="17"/>
      <c r="G1051" s="17"/>
      <c r="H1051" s="17"/>
      <c r="I1051" s="17"/>
      <c r="J1051" s="17"/>
      <c r="K1051" s="17"/>
      <c r="L1051" s="17"/>
      <c r="M1051" s="17"/>
      <c r="N1051" s="17"/>
      <c r="O1051" s="17"/>
      <c r="P1051" s="17"/>
      <c r="Q1051" s="17"/>
      <c r="R1051" s="17"/>
      <c r="S1051" s="519"/>
    </row>
    <row r="1052" spans="1:19" x14ac:dyDescent="0.25">
      <c r="A1052" s="9"/>
      <c r="B1052" s="9"/>
      <c r="C1052" s="17"/>
      <c r="D1052" s="25"/>
      <c r="E1052" s="17"/>
      <c r="F1052" s="17"/>
      <c r="G1052" s="17"/>
      <c r="H1052" s="17"/>
      <c r="I1052" s="17"/>
      <c r="J1052" s="17"/>
      <c r="K1052" s="17"/>
      <c r="L1052" s="17"/>
      <c r="M1052" s="17"/>
      <c r="N1052" s="17"/>
      <c r="O1052" s="17"/>
      <c r="P1052" s="17"/>
      <c r="Q1052" s="17"/>
      <c r="R1052" s="17"/>
      <c r="S1052" s="519"/>
    </row>
    <row r="1053" spans="1:19" x14ac:dyDescent="0.25">
      <c r="A1053" s="9"/>
      <c r="B1053" s="9"/>
      <c r="C1053" s="17"/>
      <c r="D1053" s="25"/>
      <c r="E1053" s="17"/>
      <c r="F1053" s="17"/>
      <c r="G1053" s="17"/>
      <c r="H1053" s="17"/>
      <c r="I1053" s="17"/>
      <c r="J1053" s="17"/>
      <c r="K1053" s="17"/>
      <c r="L1053" s="17"/>
      <c r="M1053" s="17"/>
      <c r="N1053" s="17"/>
      <c r="O1053" s="17"/>
      <c r="P1053" s="17"/>
      <c r="Q1053" s="17"/>
      <c r="R1053" s="17"/>
      <c r="S1053" s="519"/>
    </row>
    <row r="1054" spans="1:19" x14ac:dyDescent="0.25">
      <c r="A1054" s="9"/>
      <c r="B1054" s="9"/>
      <c r="C1054" s="17"/>
      <c r="D1054" s="25"/>
      <c r="E1054" s="17"/>
      <c r="F1054" s="17"/>
      <c r="G1054" s="17"/>
      <c r="H1054" s="17"/>
      <c r="I1054" s="17"/>
      <c r="J1054" s="17"/>
      <c r="K1054" s="17"/>
      <c r="L1054" s="17"/>
      <c r="M1054" s="17"/>
      <c r="N1054" s="17"/>
      <c r="O1054" s="17"/>
      <c r="P1054" s="17"/>
      <c r="Q1054" s="17"/>
      <c r="R1054" s="17"/>
      <c r="S1054" s="519"/>
    </row>
    <row r="1055" spans="1:19" x14ac:dyDescent="0.25">
      <c r="A1055" s="9"/>
      <c r="B1055" s="9"/>
      <c r="C1055" s="17"/>
      <c r="D1055" s="25"/>
      <c r="E1055" s="17"/>
      <c r="F1055" s="17"/>
      <c r="G1055" s="17"/>
      <c r="H1055" s="17"/>
      <c r="I1055" s="17"/>
      <c r="J1055" s="17"/>
      <c r="K1055" s="17"/>
      <c r="L1055" s="17"/>
      <c r="M1055" s="17"/>
      <c r="N1055" s="17"/>
      <c r="O1055" s="17"/>
      <c r="P1055" s="17"/>
      <c r="Q1055" s="17"/>
      <c r="R1055" s="17"/>
      <c r="S1055" s="519"/>
    </row>
    <row r="1056" spans="1:19" x14ac:dyDescent="0.25">
      <c r="A1056" s="9"/>
      <c r="B1056" s="9"/>
      <c r="C1056" s="17"/>
      <c r="D1056" s="25"/>
      <c r="E1056" s="17"/>
      <c r="F1056" s="17"/>
      <c r="G1056" s="17"/>
      <c r="H1056" s="17"/>
      <c r="I1056" s="17"/>
      <c r="J1056" s="17"/>
      <c r="K1056" s="17"/>
      <c r="L1056" s="17"/>
      <c r="M1056" s="17"/>
      <c r="N1056" s="17"/>
      <c r="O1056" s="17"/>
      <c r="P1056" s="17"/>
      <c r="Q1056" s="17"/>
      <c r="R1056" s="17"/>
      <c r="S1056" s="519"/>
    </row>
    <row r="1057" spans="1:19" x14ac:dyDescent="0.25">
      <c r="A1057" s="9"/>
      <c r="B1057" s="9"/>
      <c r="C1057" s="17"/>
      <c r="D1057" s="25"/>
      <c r="E1057" s="17"/>
      <c r="F1057" s="17"/>
      <c r="G1057" s="17"/>
      <c r="H1057" s="17"/>
      <c r="I1057" s="17"/>
      <c r="J1057" s="17"/>
      <c r="K1057" s="17"/>
      <c r="L1057" s="17"/>
      <c r="M1057" s="17"/>
      <c r="N1057" s="17"/>
      <c r="O1057" s="17"/>
      <c r="P1057" s="17"/>
      <c r="Q1057" s="17"/>
      <c r="R1057" s="17"/>
      <c r="S1057" s="519"/>
    </row>
    <row r="1058" spans="1:19" x14ac:dyDescent="0.25">
      <c r="A1058" s="9"/>
      <c r="B1058" s="9"/>
      <c r="C1058" s="17"/>
      <c r="D1058" s="25"/>
      <c r="E1058" s="17"/>
      <c r="F1058" s="17"/>
      <c r="G1058" s="17"/>
      <c r="H1058" s="17"/>
      <c r="I1058" s="17"/>
      <c r="J1058" s="17"/>
      <c r="K1058" s="17"/>
      <c r="L1058" s="17"/>
      <c r="M1058" s="17"/>
      <c r="N1058" s="17"/>
      <c r="O1058" s="17"/>
      <c r="P1058" s="17"/>
      <c r="Q1058" s="17"/>
      <c r="R1058" s="17"/>
      <c r="S1058" s="519"/>
    </row>
    <row r="1059" spans="1:19" x14ac:dyDescent="0.25">
      <c r="A1059" s="9"/>
      <c r="B1059" s="9"/>
      <c r="C1059" s="17"/>
      <c r="D1059" s="25"/>
      <c r="E1059" s="17"/>
      <c r="F1059" s="17"/>
      <c r="G1059" s="17"/>
      <c r="H1059" s="17"/>
      <c r="I1059" s="17"/>
      <c r="J1059" s="17"/>
      <c r="K1059" s="17"/>
      <c r="L1059" s="17"/>
      <c r="M1059" s="17"/>
      <c r="N1059" s="17"/>
      <c r="O1059" s="17"/>
      <c r="P1059" s="17"/>
      <c r="Q1059" s="17"/>
      <c r="R1059" s="17"/>
      <c r="S1059" s="519"/>
    </row>
    <row r="1060" spans="1:19" x14ac:dyDescent="0.25">
      <c r="A1060" s="9"/>
      <c r="B1060" s="9"/>
      <c r="C1060" s="17"/>
      <c r="D1060" s="25"/>
      <c r="E1060" s="17"/>
      <c r="F1060" s="17"/>
      <c r="G1060" s="17"/>
      <c r="H1060" s="17"/>
      <c r="I1060" s="17"/>
      <c r="J1060" s="17"/>
      <c r="K1060" s="17"/>
      <c r="L1060" s="17"/>
      <c r="M1060" s="17"/>
      <c r="N1060" s="17"/>
      <c r="O1060" s="17"/>
      <c r="P1060" s="17"/>
      <c r="Q1060" s="17"/>
      <c r="R1060" s="17"/>
      <c r="S1060" s="519"/>
    </row>
    <row r="1061" spans="1:19" x14ac:dyDescent="0.25">
      <c r="A1061" s="9"/>
      <c r="B1061" s="9"/>
      <c r="C1061" s="17"/>
      <c r="D1061" s="25"/>
      <c r="E1061" s="17"/>
      <c r="F1061" s="17"/>
      <c r="G1061" s="17"/>
      <c r="H1061" s="17"/>
      <c r="I1061" s="17"/>
      <c r="J1061" s="17"/>
      <c r="K1061" s="17"/>
      <c r="L1061" s="17"/>
      <c r="M1061" s="17"/>
      <c r="N1061" s="17"/>
      <c r="O1061" s="17"/>
      <c r="P1061" s="17"/>
      <c r="Q1061" s="17"/>
      <c r="R1061" s="17"/>
      <c r="S1061" s="519"/>
    </row>
    <row r="1062" spans="1:19" x14ac:dyDescent="0.25">
      <c r="A1062" s="9"/>
      <c r="B1062" s="9"/>
      <c r="C1062" s="17"/>
      <c r="D1062" s="25"/>
      <c r="E1062" s="17"/>
      <c r="F1062" s="17"/>
      <c r="G1062" s="17"/>
      <c r="H1062" s="17"/>
      <c r="I1062" s="17"/>
      <c r="J1062" s="17"/>
      <c r="K1062" s="17"/>
      <c r="L1062" s="17"/>
      <c r="M1062" s="17"/>
      <c r="N1062" s="17"/>
      <c r="O1062" s="17"/>
      <c r="P1062" s="17"/>
      <c r="Q1062" s="17"/>
      <c r="R1062" s="17"/>
      <c r="S1062" s="519"/>
    </row>
    <row r="1063" spans="1:19" x14ac:dyDescent="0.25">
      <c r="A1063" s="9"/>
      <c r="B1063" s="9"/>
      <c r="C1063" s="17"/>
      <c r="D1063" s="25"/>
      <c r="E1063" s="17"/>
      <c r="F1063" s="17"/>
      <c r="G1063" s="17"/>
      <c r="H1063" s="17"/>
      <c r="I1063" s="17"/>
      <c r="J1063" s="17"/>
      <c r="K1063" s="17"/>
      <c r="L1063" s="17"/>
      <c r="M1063" s="17"/>
      <c r="N1063" s="17"/>
      <c r="O1063" s="17"/>
      <c r="P1063" s="17"/>
      <c r="Q1063" s="17"/>
      <c r="R1063" s="17"/>
      <c r="S1063" s="519"/>
    </row>
    <row r="1064" spans="1:19" x14ac:dyDescent="0.25">
      <c r="A1064" s="9"/>
      <c r="B1064" s="9"/>
      <c r="C1064" s="17"/>
      <c r="D1064" s="25"/>
      <c r="E1064" s="17"/>
      <c r="F1064" s="17"/>
      <c r="G1064" s="17"/>
      <c r="H1064" s="17"/>
      <c r="I1064" s="17"/>
      <c r="J1064" s="17"/>
      <c r="K1064" s="17"/>
      <c r="L1064" s="17"/>
      <c r="M1064" s="17"/>
      <c r="N1064" s="17"/>
      <c r="O1064" s="17"/>
      <c r="P1064" s="17"/>
      <c r="Q1064" s="17"/>
      <c r="R1064" s="17"/>
      <c r="S1064" s="519"/>
    </row>
    <row r="1065" spans="1:19" x14ac:dyDescent="0.25">
      <c r="A1065" s="9"/>
      <c r="B1065" s="9"/>
      <c r="C1065" s="17"/>
      <c r="D1065" s="25"/>
      <c r="E1065" s="17"/>
      <c r="F1065" s="17"/>
      <c r="G1065" s="17"/>
      <c r="H1065" s="17"/>
      <c r="I1065" s="17"/>
      <c r="J1065" s="17"/>
      <c r="K1065" s="17"/>
      <c r="L1065" s="17"/>
      <c r="M1065" s="17"/>
      <c r="N1065" s="17"/>
      <c r="O1065" s="17"/>
      <c r="P1065" s="17"/>
      <c r="Q1065" s="17"/>
      <c r="R1065" s="17"/>
      <c r="S1065" s="519"/>
    </row>
    <row r="1066" spans="1:19" x14ac:dyDescent="0.25">
      <c r="A1066" s="9"/>
      <c r="B1066" s="9"/>
      <c r="C1066" s="17"/>
      <c r="D1066" s="25"/>
      <c r="E1066" s="17"/>
      <c r="F1066" s="17"/>
      <c r="G1066" s="17"/>
      <c r="H1066" s="17"/>
      <c r="I1066" s="17"/>
      <c r="J1066" s="17"/>
      <c r="K1066" s="17"/>
      <c r="L1066" s="17"/>
      <c r="M1066" s="17"/>
      <c r="N1066" s="17"/>
      <c r="O1066" s="17"/>
      <c r="P1066" s="17"/>
      <c r="Q1066" s="17"/>
      <c r="R1066" s="17"/>
      <c r="S1066" s="519"/>
    </row>
    <row r="1067" spans="1:19" x14ac:dyDescent="0.25">
      <c r="A1067" s="9"/>
      <c r="B1067" s="9"/>
      <c r="C1067" s="17"/>
      <c r="D1067" s="25"/>
      <c r="E1067" s="17"/>
      <c r="F1067" s="17"/>
      <c r="G1067" s="17"/>
      <c r="H1067" s="17"/>
      <c r="I1067" s="17"/>
      <c r="J1067" s="17"/>
      <c r="K1067" s="17"/>
      <c r="L1067" s="17"/>
      <c r="M1067" s="17"/>
      <c r="N1067" s="17"/>
      <c r="O1067" s="17"/>
      <c r="P1067" s="17"/>
      <c r="Q1067" s="17"/>
      <c r="R1067" s="17"/>
      <c r="S1067" s="519"/>
    </row>
    <row r="1068" spans="1:19" x14ac:dyDescent="0.25">
      <c r="A1068" s="9"/>
      <c r="B1068" s="9"/>
      <c r="C1068" s="17"/>
      <c r="D1068" s="25"/>
      <c r="E1068" s="17"/>
      <c r="F1068" s="17"/>
      <c r="G1068" s="17"/>
      <c r="H1068" s="17"/>
      <c r="I1068" s="17"/>
      <c r="J1068" s="17"/>
      <c r="K1068" s="17"/>
      <c r="L1068" s="17"/>
      <c r="M1068" s="17"/>
      <c r="N1068" s="17"/>
      <c r="O1068" s="17"/>
      <c r="P1068" s="17"/>
      <c r="Q1068" s="17"/>
      <c r="R1068" s="17"/>
      <c r="S1068" s="519"/>
    </row>
    <row r="1069" spans="1:19" x14ac:dyDescent="0.25">
      <c r="A1069" s="9"/>
      <c r="B1069" s="9"/>
      <c r="C1069" s="17"/>
      <c r="D1069" s="25"/>
      <c r="E1069" s="17"/>
      <c r="F1069" s="17"/>
      <c r="G1069" s="17"/>
      <c r="H1069" s="17"/>
      <c r="I1069" s="17"/>
      <c r="J1069" s="17"/>
      <c r="K1069" s="17"/>
      <c r="L1069" s="17"/>
      <c r="M1069" s="17"/>
      <c r="N1069" s="17"/>
      <c r="O1069" s="17"/>
      <c r="P1069" s="17"/>
      <c r="Q1069" s="17"/>
      <c r="R1069" s="17"/>
      <c r="S1069" s="519"/>
    </row>
    <row r="1070" spans="1:19" x14ac:dyDescent="0.25">
      <c r="A1070" s="9"/>
      <c r="B1070" s="9"/>
      <c r="C1070" s="17"/>
      <c r="D1070" s="25"/>
      <c r="E1070" s="17"/>
      <c r="F1070" s="17"/>
      <c r="G1070" s="17"/>
      <c r="H1070" s="17"/>
      <c r="I1070" s="17"/>
      <c r="J1070" s="17"/>
      <c r="K1070" s="17"/>
      <c r="L1070" s="17"/>
      <c r="M1070" s="17"/>
      <c r="N1070" s="17"/>
      <c r="O1070" s="17"/>
      <c r="P1070" s="17"/>
      <c r="Q1070" s="17"/>
      <c r="R1070" s="17"/>
      <c r="S1070" s="519"/>
    </row>
    <row r="1071" spans="1:19" x14ac:dyDescent="0.25">
      <c r="A1071" s="9"/>
      <c r="B1071" s="9"/>
      <c r="C1071" s="17"/>
      <c r="D1071" s="25"/>
      <c r="E1071" s="17"/>
      <c r="F1071" s="17"/>
      <c r="G1071" s="17"/>
      <c r="H1071" s="17"/>
      <c r="I1071" s="17"/>
      <c r="J1071" s="17"/>
      <c r="K1071" s="17"/>
      <c r="L1071" s="17"/>
      <c r="M1071" s="17"/>
      <c r="N1071" s="17"/>
      <c r="O1071" s="17"/>
      <c r="P1071" s="17"/>
      <c r="Q1071" s="17"/>
      <c r="R1071" s="17"/>
      <c r="S1071" s="519"/>
    </row>
    <row r="1072" spans="1:19" x14ac:dyDescent="0.25">
      <c r="A1072" s="9"/>
      <c r="B1072" s="9"/>
      <c r="C1072" s="17"/>
      <c r="D1072" s="25"/>
      <c r="E1072" s="17"/>
      <c r="F1072" s="17"/>
      <c r="G1072" s="17"/>
      <c r="H1072" s="17"/>
      <c r="I1072" s="17"/>
      <c r="J1072" s="17"/>
      <c r="K1072" s="17"/>
      <c r="L1072" s="17"/>
      <c r="M1072" s="17"/>
      <c r="N1072" s="17"/>
      <c r="O1072" s="17"/>
      <c r="P1072" s="17"/>
      <c r="Q1072" s="17"/>
      <c r="R1072" s="17"/>
      <c r="S1072" s="519"/>
    </row>
    <row r="1073" spans="1:19" x14ac:dyDescent="0.25">
      <c r="A1073" s="9"/>
      <c r="B1073" s="9"/>
      <c r="C1073" s="17"/>
      <c r="D1073" s="25"/>
      <c r="E1073" s="17"/>
      <c r="F1073" s="17"/>
      <c r="G1073" s="17"/>
      <c r="H1073" s="17"/>
      <c r="I1073" s="17"/>
      <c r="J1073" s="17"/>
      <c r="K1073" s="17"/>
      <c r="L1073" s="17"/>
      <c r="M1073" s="17"/>
      <c r="N1073" s="17"/>
      <c r="O1073" s="17"/>
      <c r="P1073" s="17"/>
      <c r="Q1073" s="17"/>
      <c r="R1073" s="17"/>
      <c r="S1073" s="519"/>
    </row>
    <row r="1074" spans="1:19" x14ac:dyDescent="0.25">
      <c r="A1074" s="9"/>
      <c r="B1074" s="9"/>
      <c r="C1074" s="17"/>
      <c r="D1074" s="25"/>
      <c r="E1074" s="17"/>
      <c r="F1074" s="17"/>
      <c r="G1074" s="17"/>
      <c r="H1074" s="17"/>
      <c r="I1074" s="17"/>
      <c r="J1074" s="17"/>
      <c r="K1074" s="17"/>
      <c r="L1074" s="17"/>
      <c r="M1074" s="17"/>
      <c r="N1074" s="17"/>
      <c r="O1074" s="17"/>
      <c r="P1074" s="17"/>
      <c r="Q1074" s="17"/>
      <c r="R1074" s="17"/>
      <c r="S1074" s="519"/>
    </row>
    <row r="1075" spans="1:19" x14ac:dyDescent="0.25">
      <c r="A1075" s="9"/>
      <c r="B1075" s="9"/>
      <c r="C1075" s="17"/>
      <c r="D1075" s="25"/>
      <c r="E1075" s="17"/>
      <c r="F1075" s="17"/>
      <c r="G1075" s="17"/>
      <c r="H1075" s="17"/>
      <c r="I1075" s="17"/>
      <c r="J1075" s="17"/>
      <c r="K1075" s="17"/>
      <c r="L1075" s="17"/>
      <c r="M1075" s="17"/>
      <c r="N1075" s="17"/>
      <c r="O1075" s="17"/>
      <c r="P1075" s="17"/>
      <c r="Q1075" s="17"/>
      <c r="R1075" s="17"/>
      <c r="S1075" s="519"/>
    </row>
    <row r="1076" spans="1:19" x14ac:dyDescent="0.25">
      <c r="A1076" s="9"/>
      <c r="B1076" s="9"/>
      <c r="C1076" s="17"/>
      <c r="D1076" s="25"/>
      <c r="E1076" s="17"/>
      <c r="F1076" s="17"/>
      <c r="G1076" s="17"/>
      <c r="H1076" s="17"/>
      <c r="I1076" s="17"/>
      <c r="J1076" s="17"/>
      <c r="K1076" s="17"/>
      <c r="L1076" s="17"/>
      <c r="M1076" s="17"/>
      <c r="N1076" s="17"/>
      <c r="O1076" s="17"/>
      <c r="P1076" s="17"/>
      <c r="Q1076" s="17"/>
      <c r="R1076" s="17"/>
      <c r="S1076" s="519"/>
    </row>
    <row r="1077" spans="1:19" x14ac:dyDescent="0.25">
      <c r="A1077" s="9"/>
      <c r="B1077" s="9"/>
      <c r="C1077" s="17"/>
      <c r="D1077" s="25"/>
      <c r="E1077" s="17"/>
      <c r="F1077" s="17"/>
      <c r="G1077" s="17"/>
      <c r="H1077" s="17"/>
      <c r="I1077" s="17"/>
      <c r="J1077" s="17"/>
      <c r="K1077" s="17"/>
      <c r="L1077" s="17"/>
      <c r="M1077" s="17"/>
      <c r="N1077" s="17"/>
      <c r="O1077" s="17"/>
      <c r="P1077" s="17"/>
      <c r="Q1077" s="17"/>
      <c r="R1077" s="17"/>
      <c r="S1077" s="519"/>
    </row>
    <row r="1078" spans="1:19" x14ac:dyDescent="0.25">
      <c r="A1078" s="9"/>
      <c r="B1078" s="9"/>
      <c r="C1078" s="17"/>
      <c r="D1078" s="25"/>
      <c r="E1078" s="17"/>
      <c r="F1078" s="17"/>
      <c r="G1078" s="17"/>
      <c r="H1078" s="17"/>
      <c r="I1078" s="17"/>
      <c r="J1078" s="17"/>
      <c r="K1078" s="17"/>
      <c r="L1078" s="17"/>
      <c r="M1078" s="17"/>
      <c r="N1078" s="17"/>
      <c r="O1078" s="17"/>
      <c r="P1078" s="17"/>
      <c r="Q1078" s="17"/>
      <c r="R1078" s="17"/>
      <c r="S1078" s="519"/>
    </row>
    <row r="1079" spans="1:19" x14ac:dyDescent="0.25">
      <c r="A1079" s="9"/>
      <c r="B1079" s="9"/>
      <c r="C1079" s="17"/>
      <c r="D1079" s="25"/>
      <c r="E1079" s="17"/>
      <c r="F1079" s="17"/>
      <c r="G1079" s="17"/>
      <c r="H1079" s="17"/>
      <c r="I1079" s="17"/>
      <c r="J1079" s="17"/>
      <c r="K1079" s="17"/>
      <c r="L1079" s="17"/>
      <c r="M1079" s="17"/>
      <c r="N1079" s="17"/>
      <c r="O1079" s="17"/>
      <c r="P1079" s="17"/>
      <c r="Q1079" s="17"/>
      <c r="R1079" s="17"/>
      <c r="S1079" s="519"/>
    </row>
    <row r="1080" spans="1:19" x14ac:dyDescent="0.25">
      <c r="A1080" s="9"/>
      <c r="B1080" s="9"/>
      <c r="C1080" s="17"/>
      <c r="D1080" s="25"/>
      <c r="E1080" s="17"/>
      <c r="F1080" s="17"/>
      <c r="G1080" s="17"/>
      <c r="H1080" s="17"/>
      <c r="I1080" s="17"/>
      <c r="J1080" s="17"/>
      <c r="K1080" s="17"/>
      <c r="L1080" s="17"/>
      <c r="M1080" s="17"/>
      <c r="N1080" s="17"/>
      <c r="O1080" s="17"/>
      <c r="P1080" s="17"/>
      <c r="Q1080" s="17"/>
      <c r="R1080" s="17"/>
      <c r="S1080" s="519"/>
    </row>
    <row r="1081" spans="1:19" x14ac:dyDescent="0.25">
      <c r="A1081" s="9"/>
      <c r="B1081" s="9"/>
      <c r="C1081" s="17"/>
      <c r="D1081" s="25"/>
      <c r="E1081" s="17"/>
      <c r="F1081" s="17"/>
      <c r="G1081" s="17"/>
      <c r="H1081" s="17"/>
      <c r="I1081" s="17"/>
      <c r="J1081" s="17"/>
      <c r="K1081" s="17"/>
      <c r="L1081" s="17"/>
      <c r="M1081" s="17"/>
      <c r="N1081" s="17"/>
      <c r="O1081" s="17"/>
      <c r="P1081" s="17"/>
      <c r="Q1081" s="17"/>
      <c r="R1081" s="17"/>
      <c r="S1081" s="519"/>
    </row>
    <row r="1082" spans="1:19" x14ac:dyDescent="0.25">
      <c r="A1082" s="9"/>
      <c r="B1082" s="9"/>
      <c r="C1082" s="17"/>
      <c r="D1082" s="25"/>
      <c r="E1082" s="17"/>
      <c r="F1082" s="17"/>
      <c r="G1082" s="17"/>
      <c r="H1082" s="17"/>
      <c r="I1082" s="17"/>
      <c r="J1082" s="17"/>
      <c r="K1082" s="17"/>
      <c r="L1082" s="17"/>
      <c r="M1082" s="17"/>
      <c r="N1082" s="17"/>
      <c r="O1082" s="17"/>
      <c r="P1082" s="17"/>
      <c r="Q1082" s="17"/>
      <c r="R1082" s="17"/>
      <c r="S1082" s="519"/>
    </row>
    <row r="1083" spans="1:19" x14ac:dyDescent="0.25">
      <c r="A1083" s="9"/>
      <c r="B1083" s="9"/>
      <c r="C1083" s="17"/>
      <c r="D1083" s="25"/>
      <c r="E1083" s="17"/>
      <c r="F1083" s="17"/>
      <c r="G1083" s="17"/>
      <c r="H1083" s="17"/>
      <c r="I1083" s="17"/>
      <c r="J1083" s="17"/>
      <c r="K1083" s="17"/>
      <c r="L1083" s="17"/>
      <c r="M1083" s="17"/>
      <c r="N1083" s="17"/>
      <c r="O1083" s="17"/>
      <c r="P1083" s="17"/>
      <c r="Q1083" s="17"/>
      <c r="R1083" s="17"/>
      <c r="S1083" s="519"/>
    </row>
    <row r="1084" spans="1:19" x14ac:dyDescent="0.25">
      <c r="A1084" s="9"/>
      <c r="B1084" s="9"/>
      <c r="C1084" s="17"/>
      <c r="D1084" s="25"/>
      <c r="E1084" s="17"/>
      <c r="F1084" s="17"/>
      <c r="G1084" s="17"/>
      <c r="H1084" s="17"/>
      <c r="I1084" s="17"/>
      <c r="J1084" s="17"/>
      <c r="K1084" s="17"/>
      <c r="L1084" s="17"/>
      <c r="M1084" s="17"/>
      <c r="N1084" s="17"/>
      <c r="O1084" s="17"/>
      <c r="P1084" s="17"/>
      <c r="Q1084" s="17"/>
      <c r="R1084" s="17"/>
      <c r="S1084" s="519"/>
    </row>
    <row r="1085" spans="1:19" x14ac:dyDescent="0.25">
      <c r="A1085" s="9"/>
      <c r="B1085" s="9"/>
      <c r="C1085" s="17"/>
      <c r="D1085" s="25"/>
      <c r="E1085" s="17"/>
      <c r="F1085" s="17"/>
      <c r="G1085" s="17"/>
      <c r="H1085" s="17"/>
      <c r="I1085" s="17"/>
      <c r="J1085" s="17"/>
      <c r="K1085" s="17"/>
      <c r="L1085" s="17"/>
      <c r="M1085" s="17"/>
      <c r="N1085" s="17"/>
      <c r="O1085" s="17"/>
      <c r="P1085" s="17"/>
      <c r="Q1085" s="17"/>
      <c r="R1085" s="17"/>
      <c r="S1085" s="519"/>
    </row>
    <row r="1086" spans="1:19" x14ac:dyDescent="0.25">
      <c r="A1086" s="9"/>
      <c r="B1086" s="9"/>
      <c r="C1086" s="17"/>
      <c r="D1086" s="25"/>
      <c r="E1086" s="17"/>
      <c r="F1086" s="17"/>
      <c r="G1086" s="17"/>
      <c r="H1086" s="17"/>
      <c r="I1086" s="17"/>
      <c r="J1086" s="17"/>
      <c r="K1086" s="17"/>
      <c r="L1086" s="17"/>
      <c r="M1086" s="17"/>
      <c r="N1086" s="17"/>
      <c r="O1086" s="17"/>
      <c r="P1086" s="17"/>
      <c r="Q1086" s="17"/>
      <c r="R1086" s="17"/>
      <c r="S1086" s="519"/>
    </row>
    <row r="1087" spans="1:19" x14ac:dyDescent="0.25">
      <c r="A1087" s="9"/>
      <c r="B1087" s="9"/>
      <c r="C1087" s="17"/>
      <c r="D1087" s="25"/>
      <c r="E1087" s="17"/>
      <c r="F1087" s="17"/>
      <c r="G1087" s="17"/>
      <c r="H1087" s="17"/>
      <c r="I1087" s="17"/>
      <c r="J1087" s="17"/>
      <c r="K1087" s="17"/>
      <c r="L1087" s="17"/>
      <c r="M1087" s="17"/>
      <c r="N1087" s="17"/>
      <c r="O1087" s="17"/>
      <c r="P1087" s="17"/>
      <c r="Q1087" s="17"/>
      <c r="R1087" s="17"/>
      <c r="S1087" s="519"/>
    </row>
    <row r="1088" spans="1:19" x14ac:dyDescent="0.25">
      <c r="A1088" s="9"/>
      <c r="B1088" s="9"/>
      <c r="C1088" s="17"/>
      <c r="D1088" s="25"/>
      <c r="E1088" s="17"/>
      <c r="F1088" s="17"/>
      <c r="G1088" s="17"/>
      <c r="H1088" s="17"/>
      <c r="I1088" s="17"/>
      <c r="J1088" s="17"/>
      <c r="K1088" s="17"/>
      <c r="L1088" s="17"/>
      <c r="M1088" s="17"/>
      <c r="N1088" s="17"/>
      <c r="O1088" s="17"/>
      <c r="P1088" s="17"/>
      <c r="Q1088" s="17"/>
      <c r="R1088" s="17"/>
      <c r="S1088" s="519"/>
    </row>
    <row r="1089" spans="1:19" x14ac:dyDescent="0.25">
      <c r="A1089" s="9"/>
      <c r="B1089" s="9"/>
      <c r="C1089" s="17"/>
      <c r="D1089" s="25"/>
      <c r="E1089" s="17"/>
      <c r="F1089" s="17"/>
      <c r="G1089" s="17"/>
      <c r="H1089" s="17"/>
      <c r="I1089" s="17"/>
      <c r="J1089" s="17"/>
      <c r="K1089" s="17"/>
      <c r="L1089" s="17"/>
      <c r="M1089" s="17"/>
      <c r="N1089" s="17"/>
      <c r="O1089" s="17"/>
      <c r="P1089" s="17"/>
      <c r="Q1089" s="17"/>
      <c r="R1089" s="17"/>
      <c r="S1089" s="519"/>
    </row>
    <row r="1090" spans="1:19" x14ac:dyDescent="0.25">
      <c r="A1090" s="9"/>
      <c r="B1090" s="9"/>
      <c r="C1090" s="17"/>
      <c r="D1090" s="25"/>
      <c r="E1090" s="17"/>
      <c r="F1090" s="17"/>
      <c r="G1090" s="17"/>
      <c r="H1090" s="17"/>
      <c r="I1090" s="17"/>
      <c r="J1090" s="17"/>
      <c r="K1090" s="17"/>
      <c r="L1090" s="17"/>
      <c r="M1090" s="17"/>
      <c r="N1090" s="17"/>
      <c r="O1090" s="17"/>
      <c r="P1090" s="17"/>
      <c r="Q1090" s="17"/>
      <c r="R1090" s="17"/>
      <c r="S1090" s="519"/>
    </row>
    <row r="1091" spans="1:19" x14ac:dyDescent="0.25">
      <c r="A1091" s="9"/>
      <c r="B1091" s="9"/>
      <c r="C1091" s="17"/>
      <c r="D1091" s="25"/>
      <c r="E1091" s="17"/>
      <c r="F1091" s="17"/>
      <c r="G1091" s="17"/>
      <c r="H1091" s="17"/>
      <c r="I1091" s="17"/>
      <c r="J1091" s="17"/>
      <c r="K1091" s="17"/>
      <c r="L1091" s="17"/>
      <c r="M1091" s="17"/>
      <c r="N1091" s="17"/>
      <c r="O1091" s="17"/>
      <c r="P1091" s="17"/>
      <c r="Q1091" s="17"/>
      <c r="R1091" s="17"/>
      <c r="S1091" s="519"/>
    </row>
    <row r="1092" spans="1:19" x14ac:dyDescent="0.25">
      <c r="A1092" s="9"/>
      <c r="B1092" s="9"/>
      <c r="C1092" s="17"/>
      <c r="D1092" s="25"/>
      <c r="E1092" s="17"/>
      <c r="F1092" s="17"/>
      <c r="G1092" s="17"/>
      <c r="H1092" s="17"/>
      <c r="I1092" s="17"/>
      <c r="J1092" s="17"/>
      <c r="K1092" s="17"/>
      <c r="L1092" s="17"/>
      <c r="M1092" s="17"/>
      <c r="N1092" s="17"/>
      <c r="O1092" s="17"/>
      <c r="P1092" s="17"/>
      <c r="Q1092" s="17"/>
      <c r="R1092" s="17"/>
      <c r="S1092" s="519"/>
    </row>
    <row r="1093" spans="1:19" x14ac:dyDescent="0.25">
      <c r="A1093" s="9"/>
      <c r="B1093" s="9"/>
      <c r="C1093" s="17"/>
      <c r="D1093" s="25"/>
      <c r="E1093" s="17"/>
      <c r="F1093" s="17"/>
      <c r="G1093" s="17"/>
      <c r="H1093" s="17"/>
      <c r="I1093" s="17"/>
      <c r="J1093" s="17"/>
      <c r="K1093" s="17"/>
      <c r="L1093" s="17"/>
      <c r="M1093" s="17"/>
      <c r="N1093" s="17"/>
      <c r="O1093" s="17"/>
      <c r="P1093" s="17"/>
      <c r="Q1093" s="17"/>
      <c r="R1093" s="17"/>
      <c r="S1093" s="519"/>
    </row>
    <row r="1094" spans="1:19" x14ac:dyDescent="0.25">
      <c r="A1094" s="9"/>
      <c r="B1094" s="9"/>
      <c r="C1094" s="17"/>
      <c r="D1094" s="25"/>
      <c r="E1094" s="17"/>
      <c r="F1094" s="17"/>
      <c r="G1094" s="17"/>
      <c r="H1094" s="17"/>
      <c r="I1094" s="17"/>
      <c r="J1094" s="17"/>
      <c r="K1094" s="17"/>
      <c r="L1094" s="17"/>
      <c r="M1094" s="17"/>
      <c r="N1094" s="17"/>
      <c r="O1094" s="17"/>
      <c r="P1094" s="17"/>
      <c r="Q1094" s="17"/>
      <c r="R1094" s="17"/>
      <c r="S1094" s="519"/>
    </row>
    <row r="1095" spans="1:19" x14ac:dyDescent="0.25">
      <c r="A1095" s="9"/>
      <c r="B1095" s="9"/>
      <c r="C1095" s="17"/>
      <c r="D1095" s="25"/>
      <c r="E1095" s="17"/>
      <c r="F1095" s="17"/>
      <c r="G1095" s="17"/>
      <c r="H1095" s="17"/>
      <c r="I1095" s="17"/>
      <c r="J1095" s="17"/>
      <c r="K1095" s="17"/>
      <c r="L1095" s="17"/>
      <c r="M1095" s="17"/>
      <c r="N1095" s="17"/>
      <c r="O1095" s="17"/>
      <c r="P1095" s="17"/>
      <c r="Q1095" s="17"/>
      <c r="R1095" s="17"/>
      <c r="S1095" s="519"/>
    </row>
    <row r="1096" spans="1:19" x14ac:dyDescent="0.25">
      <c r="A1096" s="9"/>
      <c r="B1096" s="9"/>
      <c r="C1096" s="17"/>
      <c r="D1096" s="25"/>
      <c r="E1096" s="17"/>
      <c r="F1096" s="17"/>
      <c r="G1096" s="17"/>
      <c r="H1096" s="17"/>
      <c r="I1096" s="17"/>
      <c r="J1096" s="17"/>
      <c r="K1096" s="17"/>
      <c r="L1096" s="17"/>
      <c r="M1096" s="17"/>
      <c r="N1096" s="17"/>
      <c r="O1096" s="17"/>
      <c r="P1096" s="17"/>
      <c r="Q1096" s="17"/>
      <c r="R1096" s="17"/>
      <c r="S1096" s="519"/>
    </row>
    <row r="1097" spans="1:19" x14ac:dyDescent="0.25">
      <c r="A1097" s="9"/>
      <c r="B1097" s="9"/>
      <c r="C1097" s="17"/>
      <c r="D1097" s="25"/>
      <c r="E1097" s="17"/>
      <c r="F1097" s="17"/>
      <c r="G1097" s="17"/>
      <c r="H1097" s="17"/>
      <c r="I1097" s="17"/>
      <c r="J1097" s="17"/>
      <c r="K1097" s="17"/>
      <c r="L1097" s="17"/>
      <c r="M1097" s="17"/>
      <c r="N1097" s="17"/>
      <c r="O1097" s="17"/>
      <c r="P1097" s="17"/>
      <c r="Q1097" s="17"/>
      <c r="R1097" s="17"/>
      <c r="S1097" s="519"/>
    </row>
    <row r="1098" spans="1:19" x14ac:dyDescent="0.25">
      <c r="A1098" s="9"/>
      <c r="B1098" s="9"/>
      <c r="C1098" s="17"/>
      <c r="D1098" s="25"/>
      <c r="E1098" s="17"/>
      <c r="F1098" s="17"/>
      <c r="G1098" s="17"/>
      <c r="H1098" s="17"/>
      <c r="I1098" s="17"/>
      <c r="J1098" s="17"/>
      <c r="K1098" s="17"/>
      <c r="L1098" s="17"/>
      <c r="M1098" s="17"/>
      <c r="N1098" s="17"/>
      <c r="O1098" s="17"/>
      <c r="P1098" s="17"/>
      <c r="Q1098" s="17"/>
      <c r="R1098" s="17"/>
      <c r="S1098" s="519"/>
    </row>
    <row r="1099" spans="1:19" x14ac:dyDescent="0.25">
      <c r="A1099" s="9"/>
      <c r="B1099" s="9"/>
      <c r="C1099" s="17"/>
      <c r="D1099" s="25"/>
      <c r="E1099" s="17"/>
      <c r="F1099" s="17"/>
      <c r="G1099" s="17"/>
      <c r="H1099" s="17"/>
      <c r="I1099" s="17"/>
      <c r="J1099" s="17"/>
      <c r="K1099" s="17"/>
      <c r="L1099" s="17"/>
      <c r="M1099" s="17"/>
      <c r="N1099" s="17"/>
      <c r="O1099" s="17"/>
      <c r="P1099" s="17"/>
      <c r="Q1099" s="17"/>
      <c r="R1099" s="17"/>
      <c r="S1099" s="519"/>
    </row>
    <row r="1100" spans="1:19" x14ac:dyDescent="0.25">
      <c r="A1100" s="9"/>
      <c r="B1100" s="9"/>
      <c r="C1100" s="17"/>
      <c r="D1100" s="25"/>
      <c r="E1100" s="17"/>
      <c r="F1100" s="17"/>
      <c r="G1100" s="17"/>
      <c r="H1100" s="17"/>
      <c r="I1100" s="17"/>
      <c r="J1100" s="17"/>
      <c r="K1100" s="17"/>
      <c r="L1100" s="17"/>
      <c r="M1100" s="17"/>
      <c r="N1100" s="17"/>
      <c r="O1100" s="17"/>
      <c r="P1100" s="17"/>
      <c r="Q1100" s="17"/>
      <c r="R1100" s="17"/>
      <c r="S1100" s="519"/>
    </row>
    <row r="1101" spans="1:19" x14ac:dyDescent="0.25">
      <c r="A1101" s="9"/>
      <c r="B1101" s="9"/>
      <c r="C1101" s="17"/>
      <c r="D1101" s="25"/>
      <c r="E1101" s="17"/>
      <c r="F1101" s="17"/>
      <c r="G1101" s="17"/>
      <c r="H1101" s="17"/>
      <c r="I1101" s="17"/>
      <c r="J1101" s="17"/>
      <c r="K1101" s="17"/>
      <c r="L1101" s="17"/>
      <c r="M1101" s="17"/>
      <c r="N1101" s="17"/>
      <c r="O1101" s="17"/>
      <c r="P1101" s="17"/>
      <c r="Q1101" s="17"/>
      <c r="R1101" s="17"/>
      <c r="S1101" s="519"/>
    </row>
    <row r="1102" spans="1:19" x14ac:dyDescent="0.25">
      <c r="A1102" s="9"/>
      <c r="B1102" s="9"/>
      <c r="C1102" s="17"/>
      <c r="D1102" s="25"/>
      <c r="E1102" s="17"/>
      <c r="F1102" s="17"/>
      <c r="G1102" s="17"/>
      <c r="H1102" s="17"/>
      <c r="I1102" s="17"/>
      <c r="J1102" s="17"/>
      <c r="K1102" s="17"/>
      <c r="L1102" s="17"/>
      <c r="M1102" s="17"/>
      <c r="N1102" s="17"/>
      <c r="O1102" s="17"/>
      <c r="P1102" s="17"/>
      <c r="Q1102" s="17"/>
      <c r="R1102" s="17"/>
      <c r="S1102" s="519"/>
    </row>
    <row r="1103" spans="1:19" x14ac:dyDescent="0.25">
      <c r="A1103" s="9"/>
      <c r="B1103" s="9"/>
      <c r="C1103" s="17"/>
      <c r="D1103" s="25"/>
      <c r="E1103" s="17"/>
      <c r="F1103" s="17"/>
      <c r="G1103" s="17"/>
      <c r="H1103" s="17"/>
      <c r="I1103" s="17"/>
      <c r="J1103" s="17"/>
      <c r="K1103" s="17"/>
      <c r="L1103" s="17"/>
      <c r="M1103" s="17"/>
      <c r="N1103" s="17"/>
      <c r="O1103" s="17"/>
      <c r="P1103" s="17"/>
      <c r="Q1103" s="17"/>
      <c r="R1103" s="17"/>
      <c r="S1103" s="519"/>
    </row>
    <row r="1104" spans="1:19" x14ac:dyDescent="0.25">
      <c r="A1104" s="9"/>
      <c r="B1104" s="9"/>
      <c r="C1104" s="17"/>
      <c r="D1104" s="25"/>
      <c r="E1104" s="17"/>
      <c r="F1104" s="17"/>
      <c r="G1104" s="17"/>
      <c r="H1104" s="17"/>
      <c r="I1104" s="17"/>
      <c r="J1104" s="17"/>
      <c r="K1104" s="17"/>
      <c r="L1104" s="17"/>
      <c r="M1104" s="17"/>
      <c r="N1104" s="17"/>
      <c r="O1104" s="17"/>
      <c r="P1104" s="17"/>
      <c r="Q1104" s="17"/>
      <c r="R1104" s="17"/>
      <c r="S1104" s="519"/>
    </row>
    <row r="1105" spans="1:19" x14ac:dyDescent="0.25">
      <c r="A1105" s="9"/>
      <c r="B1105" s="9"/>
      <c r="C1105" s="17"/>
      <c r="D1105" s="25"/>
      <c r="E1105" s="17"/>
      <c r="F1105" s="17"/>
      <c r="G1105" s="17"/>
      <c r="H1105" s="17"/>
      <c r="I1105" s="17"/>
      <c r="J1105" s="17"/>
      <c r="K1105" s="17"/>
      <c r="L1105" s="17"/>
      <c r="M1105" s="17"/>
      <c r="N1105" s="17"/>
      <c r="O1105" s="17"/>
      <c r="P1105" s="17"/>
      <c r="Q1105" s="17"/>
      <c r="R1105" s="17"/>
      <c r="S1105" s="519"/>
    </row>
    <row r="1106" spans="1:19" x14ac:dyDescent="0.25">
      <c r="A1106" s="9"/>
      <c r="B1106" s="9"/>
      <c r="C1106" s="17"/>
      <c r="D1106" s="25"/>
      <c r="E1106" s="17"/>
      <c r="F1106" s="17"/>
      <c r="G1106" s="17"/>
      <c r="H1106" s="17"/>
      <c r="I1106" s="17"/>
      <c r="J1106" s="17"/>
      <c r="K1106" s="17"/>
      <c r="L1106" s="17"/>
      <c r="M1106" s="17"/>
      <c r="N1106" s="17"/>
      <c r="O1106" s="17"/>
      <c r="P1106" s="17"/>
      <c r="Q1106" s="17"/>
      <c r="R1106" s="17"/>
      <c r="S1106" s="519"/>
    </row>
    <row r="1107" spans="1:19" x14ac:dyDescent="0.25">
      <c r="A1107" s="9"/>
      <c r="B1107" s="9"/>
      <c r="C1107" s="17"/>
      <c r="D1107" s="25"/>
      <c r="E1107" s="17"/>
      <c r="F1107" s="17"/>
      <c r="G1107" s="17"/>
      <c r="H1107" s="17"/>
      <c r="I1107" s="17"/>
      <c r="J1107" s="17"/>
      <c r="K1107" s="17"/>
      <c r="L1107" s="17"/>
      <c r="M1107" s="17"/>
      <c r="N1107" s="17"/>
      <c r="O1107" s="17"/>
      <c r="P1107" s="17"/>
      <c r="Q1107" s="17"/>
      <c r="R1107" s="17"/>
      <c r="S1107" s="519"/>
    </row>
    <row r="1108" spans="1:19" x14ac:dyDescent="0.25">
      <c r="A1108" s="9"/>
      <c r="B1108" s="9"/>
      <c r="C1108" s="17"/>
      <c r="D1108" s="25"/>
      <c r="E1108" s="17"/>
      <c r="F1108" s="17"/>
      <c r="G1108" s="17"/>
      <c r="H1108" s="17"/>
      <c r="I1108" s="17"/>
      <c r="J1108" s="17"/>
      <c r="K1108" s="17"/>
      <c r="L1108" s="17"/>
      <c r="M1108" s="17"/>
      <c r="N1108" s="17"/>
      <c r="O1108" s="17"/>
      <c r="P1108" s="17"/>
      <c r="Q1108" s="17"/>
      <c r="R1108" s="17"/>
      <c r="S1108" s="519"/>
    </row>
    <row r="1109" spans="1:19" x14ac:dyDescent="0.25">
      <c r="A1109" s="9"/>
      <c r="B1109" s="9"/>
      <c r="C1109" s="17"/>
      <c r="D1109" s="25"/>
      <c r="E1109" s="17"/>
      <c r="F1109" s="17"/>
      <c r="G1109" s="17"/>
      <c r="H1109" s="17"/>
      <c r="I1109" s="17"/>
      <c r="J1109" s="17"/>
      <c r="K1109" s="17"/>
      <c r="L1109" s="17"/>
      <c r="M1109" s="17"/>
      <c r="N1109" s="17"/>
      <c r="O1109" s="17"/>
      <c r="P1109" s="17"/>
      <c r="Q1109" s="17"/>
      <c r="R1109" s="17"/>
      <c r="S1109" s="519"/>
    </row>
    <row r="1110" spans="1:19" x14ac:dyDescent="0.25">
      <c r="A1110" s="9"/>
      <c r="B1110" s="9"/>
      <c r="C1110" s="17"/>
      <c r="D1110" s="25"/>
      <c r="E1110" s="17"/>
      <c r="F1110" s="17"/>
      <c r="G1110" s="17"/>
      <c r="H1110" s="17"/>
      <c r="I1110" s="17"/>
      <c r="J1110" s="17"/>
      <c r="K1110" s="17"/>
      <c r="L1110" s="17"/>
      <c r="M1110" s="17"/>
      <c r="N1110" s="17"/>
      <c r="O1110" s="17"/>
      <c r="P1110" s="17"/>
      <c r="Q1110" s="17"/>
      <c r="R1110" s="17"/>
      <c r="S1110" s="519"/>
    </row>
    <row r="1111" spans="1:19" x14ac:dyDescent="0.25">
      <c r="A1111" s="9"/>
      <c r="B1111" s="9"/>
      <c r="C1111" s="17"/>
      <c r="D1111" s="25"/>
      <c r="E1111" s="17"/>
      <c r="F1111" s="17"/>
      <c r="G1111" s="17"/>
      <c r="H1111" s="17"/>
      <c r="I1111" s="17"/>
      <c r="J1111" s="17"/>
      <c r="K1111" s="17"/>
      <c r="L1111" s="17"/>
      <c r="M1111" s="17"/>
      <c r="N1111" s="17"/>
      <c r="O1111" s="17"/>
      <c r="P1111" s="17"/>
      <c r="Q1111" s="17"/>
      <c r="R1111" s="17"/>
      <c r="S1111" s="519"/>
    </row>
    <row r="1112" spans="1:19" x14ac:dyDescent="0.25">
      <c r="A1112" s="9"/>
      <c r="B1112" s="9"/>
      <c r="C1112" s="17"/>
      <c r="D1112" s="25"/>
      <c r="E1112" s="17"/>
      <c r="F1112" s="17"/>
      <c r="G1112" s="17"/>
      <c r="H1112" s="17"/>
      <c r="I1112" s="17"/>
      <c r="J1112" s="17"/>
      <c r="K1112" s="17"/>
      <c r="L1112" s="17"/>
      <c r="M1112" s="17"/>
      <c r="N1112" s="17"/>
      <c r="O1112" s="17"/>
      <c r="P1112" s="17"/>
      <c r="Q1112" s="17"/>
      <c r="R1112" s="17"/>
      <c r="S1112" s="519"/>
    </row>
    <row r="1113" spans="1:19" x14ac:dyDescent="0.25">
      <c r="A1113" s="9"/>
      <c r="B1113" s="9"/>
      <c r="C1113" s="17"/>
      <c r="D1113" s="25"/>
      <c r="E1113" s="17"/>
      <c r="F1113" s="17"/>
      <c r="G1113" s="17"/>
      <c r="H1113" s="17"/>
      <c r="I1113" s="17"/>
      <c r="J1113" s="17"/>
      <c r="K1113" s="17"/>
      <c r="L1113" s="17"/>
      <c r="M1113" s="17"/>
      <c r="N1113" s="17"/>
      <c r="O1113" s="17"/>
      <c r="P1113" s="17"/>
      <c r="Q1113" s="17"/>
      <c r="R1113" s="17"/>
      <c r="S1113" s="519"/>
    </row>
    <row r="1114" spans="1:19" x14ac:dyDescent="0.25">
      <c r="A1114" s="9"/>
      <c r="B1114" s="9"/>
      <c r="C1114" s="17"/>
      <c r="D1114" s="25"/>
      <c r="E1114" s="17"/>
      <c r="F1114" s="17"/>
      <c r="G1114" s="17"/>
      <c r="H1114" s="17"/>
      <c r="I1114" s="17"/>
      <c r="J1114" s="17"/>
      <c r="K1114" s="17"/>
      <c r="L1114" s="17"/>
      <c r="M1114" s="17"/>
      <c r="N1114" s="17"/>
      <c r="O1114" s="17"/>
      <c r="P1114" s="17"/>
      <c r="Q1114" s="17"/>
      <c r="R1114" s="17"/>
      <c r="S1114" s="519"/>
    </row>
    <row r="1115" spans="1:19" x14ac:dyDescent="0.25">
      <c r="A1115" s="9"/>
      <c r="B1115" s="9"/>
      <c r="C1115" s="17"/>
      <c r="D1115" s="25"/>
      <c r="E1115" s="17"/>
      <c r="F1115" s="17"/>
      <c r="G1115" s="17"/>
      <c r="H1115" s="17"/>
      <c r="I1115" s="17"/>
      <c r="J1115" s="17"/>
      <c r="K1115" s="17"/>
      <c r="L1115" s="17"/>
      <c r="M1115" s="17"/>
      <c r="N1115" s="17"/>
      <c r="O1115" s="17"/>
      <c r="P1115" s="17"/>
      <c r="Q1115" s="17"/>
      <c r="R1115" s="17"/>
      <c r="S1115" s="519"/>
    </row>
    <row r="1116" spans="1:19" x14ac:dyDescent="0.25">
      <c r="A1116" s="9"/>
      <c r="B1116" s="9"/>
      <c r="C1116" s="17"/>
      <c r="D1116" s="25"/>
      <c r="E1116" s="17"/>
      <c r="F1116" s="17"/>
      <c r="G1116" s="17"/>
      <c r="H1116" s="17"/>
      <c r="I1116" s="17"/>
      <c r="J1116" s="17"/>
      <c r="K1116" s="17"/>
      <c r="L1116" s="17"/>
      <c r="M1116" s="17"/>
      <c r="N1116" s="17"/>
      <c r="O1116" s="17"/>
      <c r="P1116" s="17"/>
      <c r="Q1116" s="17"/>
      <c r="R1116" s="17"/>
      <c r="S1116" s="519"/>
    </row>
    <row r="1117" spans="1:19" x14ac:dyDescent="0.25">
      <c r="A1117" s="9"/>
      <c r="B1117" s="9"/>
      <c r="C1117" s="17"/>
      <c r="D1117" s="25"/>
      <c r="E1117" s="17"/>
      <c r="F1117" s="17"/>
      <c r="G1117" s="17"/>
      <c r="H1117" s="17"/>
      <c r="I1117" s="17"/>
      <c r="J1117" s="17"/>
      <c r="K1117" s="17"/>
      <c r="L1117" s="17"/>
      <c r="M1117" s="17"/>
      <c r="N1117" s="17"/>
      <c r="O1117" s="17"/>
      <c r="P1117" s="17"/>
      <c r="Q1117" s="17"/>
      <c r="R1117" s="17"/>
      <c r="S1117" s="519"/>
    </row>
    <row r="1118" spans="1:19" x14ac:dyDescent="0.25">
      <c r="A1118" s="9"/>
      <c r="B1118" s="9"/>
      <c r="C1118" s="17"/>
      <c r="D1118" s="25"/>
      <c r="E1118" s="17"/>
      <c r="F1118" s="17"/>
      <c r="G1118" s="17"/>
      <c r="H1118" s="17"/>
      <c r="I1118" s="17"/>
      <c r="J1118" s="17"/>
      <c r="K1118" s="17"/>
      <c r="L1118" s="17"/>
      <c r="M1118" s="17"/>
      <c r="N1118" s="17"/>
      <c r="O1118" s="17"/>
      <c r="P1118" s="17"/>
      <c r="Q1118" s="17"/>
      <c r="R1118" s="17"/>
      <c r="S1118" s="519"/>
    </row>
    <row r="1119" spans="1:19" x14ac:dyDescent="0.25">
      <c r="A1119" s="9"/>
      <c r="B1119" s="9"/>
      <c r="C1119" s="17"/>
      <c r="D1119" s="25"/>
      <c r="E1119" s="17"/>
      <c r="F1119" s="17"/>
      <c r="G1119" s="17"/>
      <c r="H1119" s="17"/>
      <c r="I1119" s="17"/>
      <c r="J1119" s="17"/>
      <c r="K1119" s="17"/>
      <c r="L1119" s="17"/>
      <c r="M1119" s="17"/>
      <c r="N1119" s="17"/>
      <c r="O1119" s="17"/>
      <c r="P1119" s="17"/>
      <c r="Q1119" s="17"/>
      <c r="R1119" s="17"/>
      <c r="S1119" s="519"/>
    </row>
    <row r="1120" spans="1:19" x14ac:dyDescent="0.25">
      <c r="A1120" s="9"/>
      <c r="B1120" s="9"/>
      <c r="C1120" s="17"/>
      <c r="D1120" s="25"/>
      <c r="E1120" s="17"/>
      <c r="F1120" s="17"/>
      <c r="G1120" s="17"/>
      <c r="H1120" s="17"/>
      <c r="I1120" s="17"/>
      <c r="J1120" s="17"/>
      <c r="K1120" s="17"/>
      <c r="L1120" s="17"/>
      <c r="M1120" s="17"/>
      <c r="N1120" s="17"/>
      <c r="O1120" s="17"/>
      <c r="P1120" s="17"/>
      <c r="Q1120" s="17"/>
      <c r="R1120" s="17"/>
      <c r="S1120" s="519"/>
    </row>
    <row r="1121" spans="1:19" x14ac:dyDescent="0.25">
      <c r="A1121" s="9"/>
      <c r="B1121" s="9"/>
      <c r="C1121" s="17"/>
      <c r="D1121" s="25"/>
      <c r="E1121" s="17"/>
      <c r="F1121" s="17"/>
      <c r="G1121" s="17"/>
      <c r="H1121" s="17"/>
      <c r="I1121" s="17"/>
      <c r="J1121" s="17"/>
      <c r="K1121" s="17"/>
      <c r="L1121" s="17"/>
      <c r="M1121" s="17"/>
      <c r="N1121" s="17"/>
      <c r="O1121" s="17"/>
      <c r="P1121" s="17"/>
      <c r="Q1121" s="17"/>
      <c r="R1121" s="17"/>
      <c r="S1121" s="519"/>
    </row>
    <row r="1122" spans="1:19" x14ac:dyDescent="0.25">
      <c r="A1122" s="9"/>
      <c r="B1122" s="9"/>
      <c r="C1122" s="17"/>
      <c r="D1122" s="25"/>
      <c r="E1122" s="17"/>
      <c r="F1122" s="17"/>
      <c r="G1122" s="17"/>
      <c r="H1122" s="17"/>
      <c r="I1122" s="17"/>
      <c r="J1122" s="17"/>
      <c r="K1122" s="17"/>
      <c r="L1122" s="17"/>
      <c r="M1122" s="17"/>
      <c r="N1122" s="17"/>
      <c r="O1122" s="17"/>
      <c r="P1122" s="17"/>
      <c r="Q1122" s="17"/>
      <c r="R1122" s="17"/>
      <c r="S1122" s="519"/>
    </row>
    <row r="1123" spans="1:19" x14ac:dyDescent="0.25">
      <c r="A1123" s="9"/>
      <c r="B1123" s="9"/>
      <c r="C1123" s="17"/>
      <c r="D1123" s="25"/>
      <c r="E1123" s="17"/>
      <c r="F1123" s="17"/>
      <c r="G1123" s="17"/>
      <c r="H1123" s="17"/>
      <c r="I1123" s="17"/>
      <c r="J1123" s="17"/>
      <c r="K1123" s="17"/>
      <c r="L1123" s="17"/>
      <c r="M1123" s="17"/>
      <c r="N1123" s="17"/>
      <c r="O1123" s="17"/>
      <c r="P1123" s="17"/>
      <c r="Q1123" s="17"/>
      <c r="R1123" s="17"/>
      <c r="S1123" s="519"/>
    </row>
    <row r="1124" spans="1:19" x14ac:dyDescent="0.25">
      <c r="A1124" s="9"/>
      <c r="B1124" s="9"/>
      <c r="C1124" s="17"/>
      <c r="D1124" s="25"/>
      <c r="E1124" s="17"/>
      <c r="F1124" s="17"/>
      <c r="G1124" s="17"/>
      <c r="H1124" s="17"/>
      <c r="I1124" s="17"/>
      <c r="J1124" s="17"/>
      <c r="K1124" s="17"/>
      <c r="L1124" s="17"/>
      <c r="M1124" s="17"/>
      <c r="N1124" s="17"/>
      <c r="O1124" s="17"/>
      <c r="P1124" s="17"/>
      <c r="Q1124" s="17"/>
      <c r="R1124" s="17"/>
      <c r="S1124" s="519"/>
    </row>
    <row r="1125" spans="1:19" x14ac:dyDescent="0.25">
      <c r="A1125" s="9"/>
      <c r="B1125" s="9"/>
      <c r="C1125" s="17"/>
      <c r="D1125" s="25"/>
      <c r="E1125" s="17"/>
      <c r="F1125" s="17"/>
      <c r="G1125" s="17"/>
      <c r="H1125" s="17"/>
      <c r="I1125" s="17"/>
      <c r="J1125" s="17"/>
      <c r="K1125" s="17"/>
      <c r="L1125" s="17"/>
      <c r="M1125" s="17"/>
      <c r="N1125" s="17"/>
      <c r="O1125" s="17"/>
      <c r="P1125" s="17"/>
      <c r="Q1125" s="17"/>
      <c r="R1125" s="17"/>
      <c r="S1125" s="519"/>
    </row>
    <row r="1126" spans="1:19" x14ac:dyDescent="0.25">
      <c r="A1126" s="9"/>
      <c r="B1126" s="9"/>
      <c r="C1126" s="17"/>
      <c r="D1126" s="25"/>
      <c r="E1126" s="17"/>
      <c r="F1126" s="17"/>
      <c r="G1126" s="17"/>
      <c r="H1126" s="17"/>
      <c r="I1126" s="17"/>
      <c r="J1126" s="17"/>
      <c r="K1126" s="17"/>
      <c r="L1126" s="17"/>
      <c r="M1126" s="17"/>
      <c r="N1126" s="17"/>
      <c r="O1126" s="17"/>
      <c r="P1126" s="17"/>
      <c r="Q1126" s="17"/>
      <c r="R1126" s="17"/>
      <c r="S1126" s="519"/>
    </row>
    <row r="1127" spans="1:19" x14ac:dyDescent="0.25">
      <c r="A1127" s="9"/>
      <c r="B1127" s="9"/>
      <c r="C1127" s="17"/>
      <c r="D1127" s="25"/>
      <c r="E1127" s="17"/>
      <c r="F1127" s="17"/>
      <c r="G1127" s="17"/>
      <c r="H1127" s="17"/>
      <c r="I1127" s="17"/>
      <c r="J1127" s="17"/>
      <c r="K1127" s="17"/>
      <c r="L1127" s="17"/>
      <c r="M1127" s="17"/>
      <c r="N1127" s="17"/>
      <c r="O1127" s="17"/>
      <c r="P1127" s="17"/>
      <c r="Q1127" s="17"/>
      <c r="R1127" s="17"/>
      <c r="S1127" s="519"/>
    </row>
    <row r="1128" spans="1:19" x14ac:dyDescent="0.25">
      <c r="A1128" s="9"/>
      <c r="B1128" s="9"/>
      <c r="C1128" s="17"/>
      <c r="D1128" s="25"/>
      <c r="E1128" s="17"/>
      <c r="F1128" s="17"/>
      <c r="G1128" s="17"/>
      <c r="H1128" s="17"/>
      <c r="I1128" s="17"/>
      <c r="J1128" s="17"/>
      <c r="K1128" s="17"/>
      <c r="L1128" s="17"/>
      <c r="M1128" s="17"/>
      <c r="N1128" s="17"/>
      <c r="O1128" s="17"/>
      <c r="P1128" s="17"/>
      <c r="Q1128" s="17"/>
      <c r="R1128" s="17"/>
      <c r="S1128" s="519"/>
    </row>
    <row r="1129" spans="1:19" x14ac:dyDescent="0.25">
      <c r="A1129" s="9"/>
      <c r="B1129" s="9"/>
      <c r="C1129" s="17"/>
      <c r="D1129" s="25"/>
      <c r="E1129" s="17"/>
      <c r="F1129" s="17"/>
      <c r="G1129" s="17"/>
      <c r="H1129" s="17"/>
      <c r="I1129" s="17"/>
      <c r="J1129" s="17"/>
      <c r="K1129" s="17"/>
      <c r="L1129" s="17"/>
      <c r="M1129" s="17"/>
      <c r="N1129" s="17"/>
      <c r="O1129" s="17"/>
      <c r="P1129" s="17"/>
      <c r="Q1129" s="17"/>
      <c r="R1129" s="17"/>
      <c r="S1129" s="519"/>
    </row>
    <row r="1130" spans="1:19" x14ac:dyDescent="0.25">
      <c r="A1130" s="9"/>
      <c r="B1130" s="9"/>
      <c r="C1130" s="17"/>
      <c r="D1130" s="25"/>
      <c r="E1130" s="17"/>
      <c r="F1130" s="17"/>
      <c r="G1130" s="17"/>
      <c r="H1130" s="17"/>
      <c r="I1130" s="17"/>
      <c r="J1130" s="17"/>
      <c r="K1130" s="17"/>
      <c r="L1130" s="17"/>
      <c r="M1130" s="17"/>
      <c r="N1130" s="17"/>
      <c r="O1130" s="17"/>
      <c r="P1130" s="17"/>
      <c r="Q1130" s="17"/>
      <c r="R1130" s="17"/>
      <c r="S1130" s="519"/>
    </row>
    <row r="1131" spans="1:19" x14ac:dyDescent="0.25">
      <c r="A1131" s="9"/>
      <c r="B1131" s="9"/>
      <c r="C1131" s="17"/>
      <c r="D1131" s="25"/>
      <c r="E1131" s="17"/>
      <c r="F1131" s="17"/>
      <c r="G1131" s="17"/>
      <c r="H1131" s="17"/>
      <c r="I1131" s="17"/>
      <c r="J1131" s="17"/>
      <c r="K1131" s="17"/>
      <c r="L1131" s="17"/>
      <c r="M1131" s="17"/>
      <c r="N1131" s="17"/>
      <c r="O1131" s="17"/>
      <c r="P1131" s="17"/>
      <c r="Q1131" s="17"/>
      <c r="R1131" s="17"/>
      <c r="S1131" s="519"/>
    </row>
    <row r="1132" spans="1:19" x14ac:dyDescent="0.25">
      <c r="A1132" s="9"/>
      <c r="B1132" s="9"/>
      <c r="C1132" s="17"/>
      <c r="D1132" s="25"/>
      <c r="E1132" s="17"/>
      <c r="F1132" s="17"/>
      <c r="G1132" s="17"/>
      <c r="H1132" s="17"/>
      <c r="I1132" s="17"/>
      <c r="J1132" s="17"/>
      <c r="K1132" s="17"/>
      <c r="L1132" s="17"/>
      <c r="M1132" s="17"/>
      <c r="N1132" s="17"/>
      <c r="O1132" s="17"/>
      <c r="P1132" s="17"/>
      <c r="Q1132" s="17"/>
      <c r="R1132" s="17"/>
      <c r="S1132" s="519"/>
    </row>
    <row r="1133" spans="1:19" x14ac:dyDescent="0.25">
      <c r="A1133" s="9"/>
      <c r="B1133" s="9"/>
      <c r="C1133" s="17"/>
      <c r="D1133" s="25"/>
      <c r="E1133" s="17"/>
      <c r="F1133" s="17"/>
      <c r="G1133" s="17"/>
      <c r="H1133" s="17"/>
      <c r="I1133" s="17"/>
      <c r="J1133" s="17"/>
      <c r="K1133" s="17"/>
      <c r="L1133" s="17"/>
      <c r="M1133" s="17"/>
      <c r="N1133" s="17"/>
      <c r="O1133" s="17"/>
      <c r="P1133" s="17"/>
      <c r="Q1133" s="17"/>
      <c r="R1133" s="17"/>
      <c r="S1133" s="519"/>
    </row>
    <row r="1134" spans="1:19" x14ac:dyDescent="0.25">
      <c r="A1134" s="9"/>
      <c r="B1134" s="9"/>
      <c r="C1134" s="17"/>
      <c r="D1134" s="25"/>
      <c r="E1134" s="17"/>
      <c r="F1134" s="17"/>
      <c r="G1134" s="17"/>
      <c r="H1134" s="17"/>
      <c r="I1134" s="17"/>
      <c r="J1134" s="17"/>
      <c r="K1134" s="17"/>
      <c r="L1134" s="17"/>
      <c r="M1134" s="17"/>
      <c r="N1134" s="17"/>
      <c r="O1134" s="17"/>
      <c r="P1134" s="17"/>
      <c r="Q1134" s="17"/>
      <c r="R1134" s="17"/>
      <c r="S1134" s="519"/>
    </row>
    <row r="1135" spans="1:19" x14ac:dyDescent="0.25">
      <c r="A1135" s="9"/>
      <c r="B1135" s="9"/>
      <c r="C1135" s="17"/>
      <c r="D1135" s="25"/>
      <c r="E1135" s="17"/>
      <c r="F1135" s="17"/>
      <c r="G1135" s="17"/>
      <c r="H1135" s="17"/>
      <c r="I1135" s="17"/>
      <c r="J1135" s="17"/>
      <c r="K1135" s="17"/>
      <c r="L1135" s="17"/>
      <c r="M1135" s="17"/>
      <c r="N1135" s="17"/>
      <c r="O1135" s="17"/>
      <c r="P1135" s="17"/>
      <c r="Q1135" s="17"/>
      <c r="R1135" s="17"/>
      <c r="S1135" s="519"/>
    </row>
    <row r="1136" spans="1:19" x14ac:dyDescent="0.25">
      <c r="A1136" s="9"/>
      <c r="B1136" s="9"/>
      <c r="C1136" s="17"/>
      <c r="D1136" s="25"/>
      <c r="E1136" s="17"/>
      <c r="F1136" s="17"/>
      <c r="G1136" s="17"/>
      <c r="H1136" s="17"/>
      <c r="I1136" s="17"/>
      <c r="J1136" s="17"/>
      <c r="K1136" s="17"/>
      <c r="L1136" s="17"/>
      <c r="M1136" s="17"/>
      <c r="N1136" s="17"/>
      <c r="O1136" s="17"/>
      <c r="P1136" s="17"/>
      <c r="Q1136" s="17"/>
      <c r="R1136" s="17"/>
      <c r="S1136" s="519"/>
    </row>
    <row r="1137" spans="1:19" x14ac:dyDescent="0.25">
      <c r="A1137" s="9"/>
      <c r="B1137" s="9"/>
      <c r="C1137" s="17"/>
      <c r="D1137" s="25"/>
      <c r="E1137" s="17"/>
      <c r="F1137" s="17"/>
      <c r="G1137" s="17"/>
      <c r="H1137" s="17"/>
      <c r="I1137" s="17"/>
      <c r="J1137" s="17"/>
      <c r="K1137" s="17"/>
      <c r="L1137" s="17"/>
      <c r="M1137" s="17"/>
      <c r="N1137" s="17"/>
      <c r="O1137" s="17"/>
      <c r="P1137" s="17"/>
      <c r="Q1137" s="17"/>
      <c r="R1137" s="17"/>
      <c r="S1137" s="519"/>
    </row>
    <row r="1138" spans="1:19" x14ac:dyDescent="0.25">
      <c r="A1138" s="9"/>
      <c r="B1138" s="9"/>
      <c r="C1138" s="17"/>
      <c r="D1138" s="25"/>
      <c r="E1138" s="17"/>
      <c r="F1138" s="17"/>
      <c r="G1138" s="17"/>
      <c r="H1138" s="17"/>
      <c r="I1138" s="17"/>
      <c r="J1138" s="17"/>
      <c r="K1138" s="17"/>
      <c r="L1138" s="17"/>
      <c r="M1138" s="17"/>
      <c r="N1138" s="17"/>
      <c r="O1138" s="17"/>
      <c r="P1138" s="17"/>
      <c r="Q1138" s="17"/>
      <c r="R1138" s="17"/>
      <c r="S1138" s="519"/>
    </row>
    <row r="1139" spans="1:19" x14ac:dyDescent="0.25">
      <c r="A1139" s="9"/>
      <c r="B1139" s="9"/>
      <c r="C1139" s="17"/>
      <c r="D1139" s="25"/>
      <c r="E1139" s="17"/>
      <c r="F1139" s="17"/>
      <c r="G1139" s="17"/>
      <c r="H1139" s="17"/>
      <c r="I1139" s="17"/>
      <c r="J1139" s="17"/>
      <c r="K1139" s="17"/>
      <c r="L1139" s="17"/>
      <c r="M1139" s="17"/>
      <c r="N1139" s="17"/>
      <c r="O1139" s="17"/>
      <c r="P1139" s="17"/>
      <c r="Q1139" s="17"/>
      <c r="R1139" s="17"/>
      <c r="S1139" s="519"/>
    </row>
    <row r="1140" spans="1:19" x14ac:dyDescent="0.25">
      <c r="A1140" s="9"/>
      <c r="B1140" s="9"/>
      <c r="C1140" s="17"/>
      <c r="D1140" s="25"/>
      <c r="E1140" s="17"/>
      <c r="F1140" s="17"/>
      <c r="G1140" s="17"/>
      <c r="H1140" s="17"/>
      <c r="I1140" s="17"/>
      <c r="J1140" s="17"/>
      <c r="K1140" s="17"/>
      <c r="L1140" s="17"/>
      <c r="M1140" s="17"/>
      <c r="N1140" s="17"/>
      <c r="O1140" s="17"/>
      <c r="P1140" s="17"/>
      <c r="Q1140" s="17"/>
      <c r="R1140" s="17"/>
      <c r="S1140" s="519"/>
    </row>
    <row r="1141" spans="1:19" x14ac:dyDescent="0.25">
      <c r="A1141" s="9"/>
      <c r="B1141" s="9"/>
      <c r="C1141" s="17"/>
      <c r="D1141" s="25"/>
      <c r="E1141" s="17"/>
      <c r="F1141" s="17"/>
      <c r="G1141" s="17"/>
      <c r="H1141" s="17"/>
      <c r="I1141" s="17"/>
      <c r="J1141" s="17"/>
      <c r="K1141" s="17"/>
      <c r="L1141" s="17"/>
      <c r="M1141" s="17"/>
      <c r="N1141" s="17"/>
      <c r="O1141" s="17"/>
      <c r="P1141" s="17"/>
      <c r="Q1141" s="17"/>
      <c r="R1141" s="17"/>
      <c r="S1141" s="519"/>
    </row>
    <row r="1142" spans="1:19" x14ac:dyDescent="0.25">
      <c r="A1142" s="9"/>
      <c r="B1142" s="9"/>
      <c r="C1142" s="17"/>
      <c r="D1142" s="25"/>
      <c r="E1142" s="17"/>
      <c r="F1142" s="17"/>
      <c r="G1142" s="17"/>
      <c r="H1142" s="17"/>
      <c r="I1142" s="17"/>
      <c r="J1142" s="17"/>
      <c r="K1142" s="17"/>
      <c r="L1142" s="17"/>
      <c r="M1142" s="17"/>
      <c r="N1142" s="17"/>
      <c r="O1142" s="17"/>
      <c r="P1142" s="17"/>
      <c r="Q1142" s="17"/>
      <c r="R1142" s="17"/>
      <c r="S1142" s="519"/>
    </row>
    <row r="1143" spans="1:19" x14ac:dyDescent="0.25">
      <c r="A1143" s="9"/>
      <c r="B1143" s="9"/>
      <c r="C1143" s="17"/>
      <c r="D1143" s="25"/>
      <c r="E1143" s="17"/>
      <c r="F1143" s="17"/>
      <c r="G1143" s="17"/>
      <c r="H1143" s="17"/>
      <c r="I1143" s="17"/>
      <c r="J1143" s="17"/>
      <c r="K1143" s="17"/>
      <c r="L1143" s="17"/>
      <c r="M1143" s="17"/>
      <c r="N1143" s="17"/>
      <c r="O1143" s="17"/>
      <c r="P1143" s="17"/>
      <c r="Q1143" s="17"/>
      <c r="R1143" s="17"/>
      <c r="S1143" s="519"/>
    </row>
    <row r="1144" spans="1:19" x14ac:dyDescent="0.25">
      <c r="A1144" s="9"/>
      <c r="B1144" s="9"/>
      <c r="C1144" s="17"/>
      <c r="D1144" s="25"/>
      <c r="E1144" s="17"/>
      <c r="F1144" s="17"/>
      <c r="G1144" s="17"/>
      <c r="H1144" s="17"/>
      <c r="I1144" s="17"/>
      <c r="J1144" s="17"/>
      <c r="K1144" s="17"/>
      <c r="L1144" s="17"/>
      <c r="M1144" s="17"/>
      <c r="N1144" s="17"/>
      <c r="O1144" s="17"/>
      <c r="P1144" s="17"/>
      <c r="Q1144" s="17"/>
      <c r="R1144" s="17"/>
      <c r="S1144" s="519"/>
    </row>
    <row r="1145" spans="1:19" x14ac:dyDescent="0.25">
      <c r="A1145" s="9"/>
      <c r="B1145" s="9"/>
      <c r="C1145" s="17"/>
      <c r="D1145" s="25"/>
      <c r="E1145" s="17"/>
      <c r="F1145" s="17"/>
      <c r="G1145" s="17"/>
      <c r="H1145" s="17"/>
      <c r="I1145" s="17"/>
      <c r="J1145" s="17"/>
      <c r="K1145" s="17"/>
      <c r="L1145" s="17"/>
      <c r="M1145" s="17"/>
      <c r="N1145" s="17"/>
      <c r="O1145" s="17"/>
      <c r="P1145" s="17"/>
      <c r="Q1145" s="17"/>
      <c r="R1145" s="17"/>
      <c r="S1145" s="519"/>
    </row>
    <row r="1146" spans="1:19" x14ac:dyDescent="0.25">
      <c r="A1146" s="9"/>
      <c r="B1146" s="9"/>
      <c r="C1146" s="17"/>
      <c r="D1146" s="25"/>
      <c r="E1146" s="17"/>
      <c r="F1146" s="17"/>
      <c r="G1146" s="17"/>
      <c r="H1146" s="17"/>
      <c r="I1146" s="17"/>
      <c r="J1146" s="17"/>
      <c r="K1146" s="17"/>
      <c r="L1146" s="17"/>
      <c r="M1146" s="17"/>
      <c r="N1146" s="17"/>
      <c r="O1146" s="17"/>
      <c r="P1146" s="17"/>
      <c r="Q1146" s="17"/>
      <c r="R1146" s="17"/>
      <c r="S1146" s="519"/>
    </row>
    <row r="1147" spans="1:19" x14ac:dyDescent="0.25">
      <c r="A1147" s="9"/>
      <c r="B1147" s="9"/>
      <c r="C1147" s="17"/>
      <c r="D1147" s="25"/>
      <c r="E1147" s="17"/>
      <c r="F1147" s="17"/>
      <c r="G1147" s="17"/>
      <c r="H1147" s="17"/>
      <c r="I1147" s="17"/>
      <c r="J1147" s="17"/>
      <c r="K1147" s="17"/>
      <c r="L1147" s="17"/>
      <c r="M1147" s="17"/>
      <c r="N1147" s="17"/>
      <c r="O1147" s="17"/>
      <c r="P1147" s="17"/>
      <c r="Q1147" s="17"/>
      <c r="R1147" s="17"/>
      <c r="S1147" s="519"/>
    </row>
    <row r="1148" spans="1:19" x14ac:dyDescent="0.25">
      <c r="A1148" s="9"/>
      <c r="B1148" s="9"/>
      <c r="C1148" s="17"/>
      <c r="D1148" s="25"/>
      <c r="E1148" s="17"/>
      <c r="F1148" s="17"/>
      <c r="G1148" s="17"/>
      <c r="H1148" s="17"/>
      <c r="I1148" s="17"/>
      <c r="J1148" s="17"/>
      <c r="K1148" s="17"/>
      <c r="L1148" s="17"/>
      <c r="M1148" s="17"/>
      <c r="N1148" s="17"/>
      <c r="O1148" s="17"/>
      <c r="P1148" s="17"/>
      <c r="Q1148" s="17"/>
      <c r="R1148" s="17"/>
      <c r="S1148" s="519"/>
    </row>
    <row r="1149" spans="1:19" x14ac:dyDescent="0.25">
      <c r="A1149" s="9"/>
      <c r="B1149" s="9"/>
      <c r="C1149" s="17"/>
      <c r="D1149" s="25"/>
      <c r="E1149" s="17"/>
      <c r="F1149" s="17"/>
      <c r="G1149" s="17"/>
      <c r="H1149" s="17"/>
      <c r="I1149" s="17"/>
      <c r="J1149" s="17"/>
      <c r="K1149" s="17"/>
      <c r="L1149" s="17"/>
      <c r="M1149" s="17"/>
      <c r="N1149" s="17"/>
      <c r="O1149" s="17"/>
      <c r="P1149" s="17"/>
      <c r="Q1149" s="17"/>
      <c r="R1149" s="17"/>
      <c r="S1149" s="519"/>
    </row>
    <row r="1150" spans="1:19" x14ac:dyDescent="0.25">
      <c r="A1150" s="9"/>
      <c r="B1150" s="9"/>
      <c r="C1150" s="17"/>
      <c r="D1150" s="25"/>
      <c r="E1150" s="17"/>
      <c r="F1150" s="17"/>
      <c r="G1150" s="17"/>
      <c r="H1150" s="17"/>
      <c r="I1150" s="17"/>
      <c r="J1150" s="17"/>
      <c r="K1150" s="17"/>
      <c r="L1150" s="17"/>
      <c r="M1150" s="17"/>
      <c r="N1150" s="17"/>
      <c r="O1150" s="17"/>
      <c r="P1150" s="17"/>
      <c r="Q1150" s="17"/>
      <c r="R1150" s="17"/>
      <c r="S1150" s="519"/>
    </row>
    <row r="1151" spans="1:19" x14ac:dyDescent="0.25">
      <c r="A1151" s="9"/>
      <c r="B1151" s="9"/>
      <c r="C1151" s="17"/>
      <c r="D1151" s="25"/>
      <c r="E1151" s="17"/>
      <c r="F1151" s="17"/>
      <c r="G1151" s="17"/>
      <c r="H1151" s="17"/>
      <c r="I1151" s="17"/>
      <c r="J1151" s="17"/>
      <c r="K1151" s="17"/>
      <c r="L1151" s="17"/>
      <c r="M1151" s="17"/>
      <c r="N1151" s="17"/>
      <c r="O1151" s="17"/>
      <c r="P1151" s="17"/>
      <c r="Q1151" s="17"/>
      <c r="R1151" s="17"/>
      <c r="S1151" s="519"/>
    </row>
    <row r="1152" spans="1:19" x14ac:dyDescent="0.25">
      <c r="A1152" s="9"/>
      <c r="B1152" s="9"/>
      <c r="C1152" s="17"/>
      <c r="D1152" s="25"/>
      <c r="E1152" s="17"/>
      <c r="F1152" s="17"/>
      <c r="G1152" s="17"/>
      <c r="H1152" s="17"/>
      <c r="I1152" s="17"/>
      <c r="J1152" s="17"/>
      <c r="K1152" s="17"/>
      <c r="L1152" s="17"/>
      <c r="M1152" s="17"/>
      <c r="N1152" s="17"/>
      <c r="O1152" s="17"/>
      <c r="P1152" s="17"/>
      <c r="Q1152" s="17"/>
      <c r="R1152" s="17"/>
      <c r="S1152" s="519"/>
    </row>
    <row r="1153" spans="1:19" x14ac:dyDescent="0.25">
      <c r="A1153" s="9"/>
      <c r="B1153" s="9"/>
      <c r="C1153" s="17"/>
      <c r="D1153" s="25"/>
      <c r="E1153" s="17"/>
      <c r="F1153" s="17"/>
      <c r="G1153" s="17"/>
      <c r="H1153" s="17"/>
      <c r="I1153" s="17"/>
      <c r="J1153" s="17"/>
      <c r="K1153" s="17"/>
      <c r="L1153" s="17"/>
      <c r="M1153" s="17"/>
      <c r="N1153" s="17"/>
      <c r="O1153" s="17"/>
      <c r="P1153" s="17"/>
      <c r="Q1153" s="17"/>
      <c r="R1153" s="17"/>
      <c r="S1153" s="519"/>
    </row>
    <row r="1154" spans="1:19" x14ac:dyDescent="0.25">
      <c r="A1154" s="9"/>
      <c r="B1154" s="9"/>
      <c r="C1154" s="17"/>
      <c r="D1154" s="25"/>
      <c r="E1154" s="17"/>
      <c r="F1154" s="17"/>
      <c r="G1154" s="17"/>
      <c r="H1154" s="17"/>
      <c r="I1154" s="17"/>
      <c r="J1154" s="17"/>
      <c r="K1154" s="17"/>
      <c r="L1154" s="17"/>
      <c r="M1154" s="17"/>
      <c r="N1154" s="17"/>
      <c r="O1154" s="17"/>
      <c r="P1154" s="17"/>
      <c r="Q1154" s="17"/>
      <c r="R1154" s="17"/>
      <c r="S1154" s="519"/>
    </row>
    <row r="1155" spans="1:19" x14ac:dyDescent="0.25">
      <c r="A1155" s="9"/>
      <c r="B1155" s="9"/>
      <c r="C1155" s="17"/>
      <c r="D1155" s="25"/>
      <c r="E1155" s="17"/>
      <c r="F1155" s="17"/>
      <c r="G1155" s="17"/>
      <c r="H1155" s="17"/>
      <c r="I1155" s="17"/>
      <c r="J1155" s="17"/>
      <c r="K1155" s="17"/>
      <c r="L1155" s="17"/>
      <c r="M1155" s="17"/>
      <c r="N1155" s="17"/>
      <c r="O1155" s="17"/>
      <c r="P1155" s="17"/>
      <c r="Q1155" s="17"/>
      <c r="R1155" s="17"/>
      <c r="S1155" s="519"/>
    </row>
    <row r="1156" spans="1:19" x14ac:dyDescent="0.25">
      <c r="A1156" s="9"/>
      <c r="B1156" s="9"/>
      <c r="C1156" s="17"/>
      <c r="D1156" s="25"/>
      <c r="E1156" s="17"/>
      <c r="F1156" s="17"/>
      <c r="G1156" s="17"/>
      <c r="H1156" s="17"/>
      <c r="I1156" s="17"/>
      <c r="J1156" s="17"/>
      <c r="K1156" s="17"/>
      <c r="L1156" s="17"/>
      <c r="M1156" s="17"/>
      <c r="N1156" s="17"/>
      <c r="O1156" s="17"/>
      <c r="P1156" s="17"/>
      <c r="Q1156" s="17"/>
      <c r="R1156" s="17"/>
      <c r="S1156" s="519"/>
    </row>
    <row r="1157" spans="1:19" x14ac:dyDescent="0.25">
      <c r="A1157" s="9"/>
      <c r="B1157" s="9"/>
      <c r="C1157" s="17"/>
      <c r="D1157" s="25"/>
      <c r="E1157" s="17"/>
      <c r="F1157" s="17"/>
      <c r="G1157" s="17"/>
      <c r="H1157" s="17"/>
      <c r="I1157" s="17"/>
      <c r="J1157" s="17"/>
      <c r="K1157" s="17"/>
      <c r="L1157" s="17"/>
      <c r="M1157" s="17"/>
      <c r="N1157" s="17"/>
      <c r="O1157" s="17"/>
      <c r="P1157" s="17"/>
      <c r="Q1157" s="17"/>
      <c r="R1157" s="17"/>
      <c r="S1157" s="519"/>
    </row>
    <row r="1158" spans="1:19" x14ac:dyDescent="0.25">
      <c r="A1158" s="9"/>
      <c r="B1158" s="9"/>
      <c r="C1158" s="17"/>
      <c r="D1158" s="25"/>
      <c r="E1158" s="17"/>
      <c r="F1158" s="17"/>
      <c r="G1158" s="17"/>
      <c r="H1158" s="17"/>
      <c r="I1158" s="17"/>
      <c r="J1158" s="17"/>
      <c r="K1158" s="17"/>
      <c r="L1158" s="17"/>
      <c r="M1158" s="17"/>
      <c r="N1158" s="17"/>
      <c r="O1158" s="17"/>
      <c r="P1158" s="17"/>
      <c r="Q1158" s="17"/>
      <c r="R1158" s="17"/>
      <c r="S1158" s="519"/>
    </row>
    <row r="1159" spans="1:19" x14ac:dyDescent="0.25">
      <c r="A1159" s="9"/>
      <c r="B1159" s="9"/>
      <c r="C1159" s="17"/>
      <c r="D1159" s="25"/>
      <c r="E1159" s="17"/>
      <c r="F1159" s="17"/>
      <c r="G1159" s="17"/>
      <c r="H1159" s="17"/>
      <c r="I1159" s="17"/>
      <c r="J1159" s="17"/>
      <c r="K1159" s="17"/>
      <c r="L1159" s="17"/>
      <c r="M1159" s="17"/>
      <c r="N1159" s="17"/>
      <c r="O1159" s="17"/>
      <c r="P1159" s="17"/>
      <c r="Q1159" s="17"/>
      <c r="R1159" s="17"/>
      <c r="S1159" s="519"/>
    </row>
    <row r="1160" spans="1:19" x14ac:dyDescent="0.25">
      <c r="A1160" s="9"/>
      <c r="B1160" s="9"/>
      <c r="C1160" s="17"/>
      <c r="D1160" s="25"/>
      <c r="E1160" s="17"/>
      <c r="F1160" s="17"/>
      <c r="G1160" s="17"/>
      <c r="H1160" s="17"/>
      <c r="I1160" s="17"/>
      <c r="J1160" s="17"/>
      <c r="K1160" s="17"/>
      <c r="L1160" s="17"/>
      <c r="M1160" s="17"/>
      <c r="N1160" s="17"/>
      <c r="O1160" s="17"/>
      <c r="P1160" s="17"/>
      <c r="Q1160" s="17"/>
      <c r="R1160" s="17"/>
      <c r="S1160" s="519"/>
    </row>
    <row r="1161" spans="1:19" x14ac:dyDescent="0.25">
      <c r="A1161" s="9"/>
      <c r="B1161" s="9"/>
      <c r="C1161" s="17"/>
      <c r="D1161" s="25"/>
      <c r="E1161" s="17"/>
      <c r="F1161" s="17"/>
      <c r="G1161" s="17"/>
      <c r="H1161" s="17"/>
      <c r="I1161" s="17"/>
      <c r="J1161" s="17"/>
      <c r="K1161" s="17"/>
      <c r="L1161" s="17"/>
      <c r="M1161" s="17"/>
      <c r="N1161" s="17"/>
      <c r="O1161" s="17"/>
      <c r="P1161" s="17"/>
      <c r="Q1161" s="17"/>
      <c r="R1161" s="17"/>
      <c r="S1161" s="519"/>
    </row>
    <row r="1162" spans="1:19" x14ac:dyDescent="0.25">
      <c r="A1162" s="9"/>
      <c r="B1162" s="9"/>
      <c r="C1162" s="17"/>
      <c r="D1162" s="25"/>
      <c r="E1162" s="17"/>
      <c r="F1162" s="17"/>
      <c r="G1162" s="17"/>
      <c r="H1162" s="17"/>
      <c r="I1162" s="17"/>
      <c r="J1162" s="17"/>
      <c r="K1162" s="17"/>
      <c r="L1162" s="17"/>
      <c r="M1162" s="17"/>
      <c r="N1162" s="17"/>
      <c r="O1162" s="17"/>
      <c r="P1162" s="17"/>
      <c r="Q1162" s="17"/>
      <c r="R1162" s="17"/>
      <c r="S1162" s="519"/>
    </row>
    <row r="1163" spans="1:19" x14ac:dyDescent="0.25">
      <c r="A1163" s="9"/>
      <c r="B1163" s="9"/>
      <c r="C1163" s="17"/>
      <c r="D1163" s="25"/>
      <c r="E1163" s="17"/>
      <c r="F1163" s="17"/>
      <c r="G1163" s="17"/>
      <c r="H1163" s="17"/>
      <c r="I1163" s="17"/>
      <c r="J1163" s="17"/>
      <c r="K1163" s="17"/>
      <c r="L1163" s="17"/>
      <c r="M1163" s="17"/>
      <c r="N1163" s="17"/>
      <c r="O1163" s="17"/>
      <c r="P1163" s="17"/>
      <c r="Q1163" s="17"/>
      <c r="R1163" s="17"/>
      <c r="S1163" s="519"/>
    </row>
    <row r="1164" spans="1:19" x14ac:dyDescent="0.25">
      <c r="A1164" s="9"/>
      <c r="B1164" s="9"/>
      <c r="C1164" s="17"/>
      <c r="D1164" s="25"/>
      <c r="E1164" s="17"/>
      <c r="F1164" s="17"/>
      <c r="G1164" s="17"/>
      <c r="H1164" s="17"/>
      <c r="I1164" s="17"/>
      <c r="J1164" s="17"/>
      <c r="K1164" s="17"/>
      <c r="L1164" s="17"/>
      <c r="M1164" s="17"/>
      <c r="N1164" s="17"/>
      <c r="O1164" s="17"/>
      <c r="P1164" s="17"/>
      <c r="Q1164" s="17"/>
      <c r="R1164" s="17"/>
      <c r="S1164" s="519"/>
    </row>
    <row r="1165" spans="1:19" x14ac:dyDescent="0.25">
      <c r="A1165" s="9"/>
      <c r="B1165" s="9"/>
      <c r="C1165" s="17"/>
      <c r="D1165" s="25"/>
      <c r="E1165" s="17"/>
      <c r="F1165" s="17"/>
      <c r="G1165" s="17"/>
      <c r="H1165" s="17"/>
      <c r="I1165" s="17"/>
      <c r="J1165" s="17"/>
      <c r="K1165" s="17"/>
      <c r="L1165" s="17"/>
      <c r="M1165" s="17"/>
      <c r="N1165" s="17"/>
      <c r="O1165" s="17"/>
      <c r="P1165" s="17"/>
      <c r="Q1165" s="17"/>
      <c r="R1165" s="17"/>
      <c r="S1165" s="519"/>
    </row>
    <row r="1166" spans="1:19" x14ac:dyDescent="0.25">
      <c r="A1166" s="9"/>
      <c r="B1166" s="9"/>
      <c r="C1166" s="17"/>
      <c r="D1166" s="25"/>
      <c r="E1166" s="17"/>
      <c r="F1166" s="17"/>
      <c r="G1166" s="17"/>
      <c r="H1166" s="17"/>
      <c r="I1166" s="17"/>
      <c r="J1166" s="17"/>
      <c r="K1166" s="17"/>
      <c r="L1166" s="17"/>
      <c r="M1166" s="17"/>
      <c r="N1166" s="17"/>
      <c r="O1166" s="17"/>
      <c r="P1166" s="17"/>
      <c r="Q1166" s="17"/>
      <c r="R1166" s="17"/>
      <c r="S1166" s="519"/>
    </row>
    <row r="1167" spans="1:19" x14ac:dyDescent="0.25">
      <c r="A1167" s="9"/>
      <c r="B1167" s="9"/>
      <c r="C1167" s="17"/>
      <c r="D1167" s="25"/>
      <c r="E1167" s="17"/>
      <c r="F1167" s="17"/>
      <c r="G1167" s="17"/>
      <c r="H1167" s="17"/>
      <c r="I1167" s="17"/>
      <c r="J1167" s="17"/>
      <c r="K1167" s="17"/>
      <c r="L1167" s="17"/>
      <c r="M1167" s="17"/>
      <c r="N1167" s="17"/>
      <c r="O1167" s="17"/>
      <c r="P1167" s="17"/>
      <c r="Q1167" s="17"/>
      <c r="R1167" s="17"/>
      <c r="S1167" s="519"/>
    </row>
    <row r="1168" spans="1:19" x14ac:dyDescent="0.25">
      <c r="A1168" s="9"/>
      <c r="B1168" s="9"/>
      <c r="C1168" s="17"/>
      <c r="D1168" s="25"/>
      <c r="E1168" s="17"/>
      <c r="F1168" s="17"/>
      <c r="G1168" s="17"/>
      <c r="H1168" s="17"/>
      <c r="I1168" s="17"/>
      <c r="J1168" s="17"/>
      <c r="K1168" s="17"/>
      <c r="L1168" s="17"/>
      <c r="M1168" s="17"/>
      <c r="N1168" s="17"/>
      <c r="O1168" s="17"/>
      <c r="P1168" s="17"/>
      <c r="Q1168" s="17"/>
      <c r="R1168" s="17"/>
      <c r="S1168" s="519"/>
    </row>
    <row r="1169" spans="1:19" x14ac:dyDescent="0.25">
      <c r="A1169" s="9"/>
      <c r="B1169" s="9"/>
      <c r="C1169" s="17"/>
      <c r="D1169" s="25"/>
      <c r="E1169" s="17"/>
      <c r="F1169" s="17"/>
      <c r="G1169" s="17"/>
      <c r="H1169" s="17"/>
      <c r="I1169" s="17"/>
      <c r="J1169" s="17"/>
      <c r="K1169" s="17"/>
      <c r="L1169" s="17"/>
      <c r="M1169" s="17"/>
      <c r="N1169" s="17"/>
      <c r="O1169" s="17"/>
      <c r="P1169" s="17"/>
      <c r="Q1169" s="17"/>
      <c r="R1169" s="17"/>
      <c r="S1169" s="519"/>
    </row>
    <row r="1170" spans="1:19" x14ac:dyDescent="0.25">
      <c r="A1170" s="9"/>
      <c r="B1170" s="9"/>
      <c r="C1170" s="17"/>
      <c r="D1170" s="25"/>
      <c r="E1170" s="17"/>
      <c r="F1170" s="17"/>
      <c r="G1170" s="17"/>
      <c r="H1170" s="17"/>
      <c r="I1170" s="17"/>
      <c r="J1170" s="17"/>
      <c r="K1170" s="17"/>
      <c r="L1170" s="17"/>
      <c r="M1170" s="17"/>
      <c r="N1170" s="17"/>
      <c r="O1170" s="17"/>
      <c r="P1170" s="17"/>
      <c r="Q1170" s="17"/>
      <c r="R1170" s="17"/>
      <c r="S1170" s="519"/>
    </row>
    <row r="1171" spans="1:19" x14ac:dyDescent="0.25">
      <c r="A1171" s="9"/>
      <c r="B1171" s="9"/>
      <c r="C1171" s="17"/>
      <c r="D1171" s="25"/>
      <c r="E1171" s="17"/>
      <c r="F1171" s="17"/>
      <c r="G1171" s="17"/>
      <c r="H1171" s="17"/>
      <c r="I1171" s="17"/>
      <c r="J1171" s="17"/>
      <c r="K1171" s="17"/>
      <c r="L1171" s="17"/>
      <c r="M1171" s="17"/>
      <c r="N1171" s="17"/>
      <c r="O1171" s="17"/>
      <c r="P1171" s="17"/>
      <c r="Q1171" s="17"/>
      <c r="R1171" s="17"/>
      <c r="S1171" s="519"/>
    </row>
    <row r="1172" spans="1:19" x14ac:dyDescent="0.25">
      <c r="A1172" s="9"/>
      <c r="B1172" s="9"/>
      <c r="C1172" s="17"/>
      <c r="D1172" s="25"/>
      <c r="E1172" s="17"/>
      <c r="F1172" s="17"/>
      <c r="G1172" s="17"/>
      <c r="H1172" s="17"/>
      <c r="I1172" s="17"/>
      <c r="J1172" s="17"/>
      <c r="K1172" s="17"/>
      <c r="L1172" s="17"/>
      <c r="M1172" s="17"/>
      <c r="N1172" s="17"/>
      <c r="O1172" s="17"/>
      <c r="P1172" s="17"/>
      <c r="Q1172" s="17"/>
      <c r="R1172" s="17"/>
      <c r="S1172" s="519"/>
    </row>
    <row r="1173" spans="1:19" x14ac:dyDescent="0.25">
      <c r="A1173" s="9"/>
      <c r="B1173" s="9"/>
      <c r="C1173" s="17"/>
      <c r="D1173" s="25"/>
      <c r="E1173" s="17"/>
      <c r="F1173" s="17"/>
      <c r="G1173" s="17"/>
      <c r="H1173" s="17"/>
      <c r="I1173" s="17"/>
      <c r="J1173" s="17"/>
      <c r="K1173" s="17"/>
      <c r="L1173" s="17"/>
      <c r="M1173" s="17"/>
      <c r="N1173" s="17"/>
      <c r="O1173" s="17"/>
      <c r="P1173" s="17"/>
      <c r="Q1173" s="17"/>
      <c r="R1173" s="17"/>
      <c r="S1173" s="519"/>
    </row>
    <row r="1174" spans="1:19" x14ac:dyDescent="0.25">
      <c r="A1174" s="9"/>
      <c r="B1174" s="9"/>
      <c r="C1174" s="17"/>
      <c r="D1174" s="25"/>
      <c r="E1174" s="17"/>
      <c r="F1174" s="17"/>
      <c r="G1174" s="17"/>
      <c r="H1174" s="17"/>
      <c r="I1174" s="17"/>
      <c r="J1174" s="17"/>
      <c r="K1174" s="17"/>
      <c r="L1174" s="17"/>
      <c r="M1174" s="17"/>
      <c r="N1174" s="17"/>
      <c r="O1174" s="17"/>
      <c r="P1174" s="17"/>
      <c r="Q1174" s="17"/>
      <c r="R1174" s="17"/>
      <c r="S1174" s="519"/>
    </row>
    <row r="1175" spans="1:19" x14ac:dyDescent="0.25">
      <c r="A1175" s="9"/>
      <c r="B1175" s="9"/>
      <c r="C1175" s="17"/>
      <c r="D1175" s="25"/>
      <c r="E1175" s="17"/>
      <c r="F1175" s="17"/>
      <c r="G1175" s="17"/>
      <c r="H1175" s="17"/>
      <c r="I1175" s="17"/>
      <c r="J1175" s="17"/>
      <c r="K1175" s="17"/>
      <c r="L1175" s="17"/>
      <c r="M1175" s="17"/>
      <c r="N1175" s="17"/>
      <c r="O1175" s="17"/>
      <c r="P1175" s="17"/>
      <c r="Q1175" s="17"/>
      <c r="R1175" s="17"/>
      <c r="S1175" s="519"/>
    </row>
    <row r="1176" spans="1:19" x14ac:dyDescent="0.25">
      <c r="A1176" s="9"/>
      <c r="B1176" s="9"/>
      <c r="C1176" s="17"/>
      <c r="D1176" s="25"/>
      <c r="E1176" s="17"/>
      <c r="F1176" s="17"/>
      <c r="G1176" s="17"/>
      <c r="H1176" s="17"/>
      <c r="I1176" s="17"/>
      <c r="J1176" s="17"/>
      <c r="K1176" s="17"/>
      <c r="L1176" s="17"/>
      <c r="M1176" s="17"/>
      <c r="N1176" s="17"/>
      <c r="O1176" s="17"/>
      <c r="P1176" s="17"/>
      <c r="Q1176" s="17"/>
      <c r="R1176" s="17"/>
      <c r="S1176" s="519"/>
    </row>
    <row r="1177" spans="1:19" x14ac:dyDescent="0.25">
      <c r="A1177" s="9"/>
      <c r="B1177" s="9"/>
      <c r="C1177" s="17"/>
      <c r="D1177" s="25"/>
      <c r="E1177" s="17"/>
      <c r="F1177" s="17"/>
      <c r="G1177" s="17"/>
      <c r="H1177" s="17"/>
      <c r="I1177" s="17"/>
      <c r="J1177" s="17"/>
      <c r="K1177" s="17"/>
      <c r="L1177" s="17"/>
      <c r="M1177" s="17"/>
      <c r="N1177" s="17"/>
      <c r="O1177" s="17"/>
      <c r="P1177" s="17"/>
      <c r="Q1177" s="17"/>
      <c r="R1177" s="17"/>
      <c r="S1177" s="519"/>
    </row>
    <row r="1178" spans="1:19" x14ac:dyDescent="0.25">
      <c r="A1178" s="9"/>
      <c r="B1178" s="9"/>
      <c r="C1178" s="17"/>
      <c r="D1178" s="25"/>
      <c r="E1178" s="17"/>
      <c r="F1178" s="17"/>
      <c r="G1178" s="17"/>
      <c r="H1178" s="17"/>
      <c r="I1178" s="17"/>
      <c r="J1178" s="17"/>
      <c r="K1178" s="17"/>
      <c r="L1178" s="17"/>
      <c r="M1178" s="17"/>
      <c r="N1178" s="17"/>
      <c r="O1178" s="17"/>
      <c r="P1178" s="17"/>
      <c r="Q1178" s="17"/>
      <c r="R1178" s="17"/>
      <c r="S1178" s="519"/>
    </row>
    <row r="1179" spans="1:19" x14ac:dyDescent="0.25">
      <c r="A1179" s="9"/>
      <c r="B1179" s="9"/>
      <c r="C1179" s="17"/>
      <c r="D1179" s="25"/>
      <c r="E1179" s="17"/>
      <c r="F1179" s="17"/>
      <c r="G1179" s="17"/>
      <c r="H1179" s="17"/>
      <c r="I1179" s="17"/>
      <c r="J1179" s="17"/>
      <c r="K1179" s="17"/>
      <c r="L1179" s="17"/>
      <c r="M1179" s="17"/>
      <c r="N1179" s="17"/>
      <c r="O1179" s="17"/>
      <c r="P1179" s="17"/>
      <c r="Q1179" s="17"/>
      <c r="R1179" s="17"/>
      <c r="S1179" s="519"/>
    </row>
    <row r="1180" spans="1:19" x14ac:dyDescent="0.25">
      <c r="A1180" s="9"/>
      <c r="B1180" s="9"/>
      <c r="C1180" s="17"/>
      <c r="D1180" s="25"/>
      <c r="E1180" s="17"/>
      <c r="F1180" s="17"/>
      <c r="G1180" s="17"/>
      <c r="H1180" s="17"/>
      <c r="I1180" s="17"/>
      <c r="J1180" s="17"/>
      <c r="K1180" s="17"/>
      <c r="L1180" s="17"/>
      <c r="M1180" s="17"/>
      <c r="N1180" s="17"/>
      <c r="O1180" s="17"/>
      <c r="P1180" s="17"/>
      <c r="Q1180" s="17"/>
      <c r="R1180" s="17"/>
      <c r="S1180" s="519"/>
    </row>
    <row r="1181" spans="1:19" x14ac:dyDescent="0.25">
      <c r="A1181" s="9"/>
      <c r="B1181" s="9"/>
      <c r="C1181" s="17"/>
      <c r="D1181" s="25"/>
      <c r="E1181" s="17"/>
      <c r="F1181" s="17"/>
      <c r="G1181" s="17"/>
      <c r="H1181" s="17"/>
      <c r="I1181" s="17"/>
      <c r="J1181" s="17"/>
      <c r="K1181" s="17"/>
      <c r="L1181" s="17"/>
      <c r="M1181" s="17"/>
      <c r="N1181" s="17"/>
      <c r="O1181" s="17"/>
      <c r="P1181" s="17"/>
      <c r="Q1181" s="17"/>
      <c r="R1181" s="17"/>
      <c r="S1181" s="519"/>
    </row>
    <row r="1182" spans="1:19" x14ac:dyDescent="0.25">
      <c r="A1182" s="9"/>
      <c r="B1182" s="9"/>
      <c r="C1182" s="17"/>
      <c r="D1182" s="25"/>
      <c r="E1182" s="17"/>
      <c r="F1182" s="17"/>
      <c r="G1182" s="17"/>
      <c r="H1182" s="17"/>
      <c r="I1182" s="17"/>
      <c r="J1182" s="17"/>
      <c r="K1182" s="17"/>
      <c r="L1182" s="17"/>
      <c r="M1182" s="17"/>
      <c r="N1182" s="17"/>
      <c r="O1182" s="17"/>
      <c r="P1182" s="17"/>
      <c r="Q1182" s="17"/>
      <c r="R1182" s="17"/>
      <c r="S1182" s="519"/>
    </row>
    <row r="1183" spans="1:19" x14ac:dyDescent="0.25">
      <c r="A1183" s="9"/>
      <c r="B1183" s="9"/>
      <c r="C1183" s="17"/>
      <c r="D1183" s="25"/>
      <c r="E1183" s="17"/>
      <c r="F1183" s="17"/>
      <c r="G1183" s="17"/>
      <c r="H1183" s="17"/>
      <c r="I1183" s="17"/>
      <c r="J1183" s="17"/>
      <c r="K1183" s="17"/>
      <c r="L1183" s="17"/>
      <c r="M1183" s="17"/>
      <c r="N1183" s="17"/>
      <c r="O1183" s="17"/>
      <c r="P1183" s="17"/>
      <c r="Q1183" s="17"/>
      <c r="R1183" s="17"/>
      <c r="S1183" s="519"/>
    </row>
    <row r="1184" spans="1:19" x14ac:dyDescent="0.25">
      <c r="A1184" s="9"/>
      <c r="B1184" s="9"/>
      <c r="C1184" s="17"/>
      <c r="D1184" s="25"/>
      <c r="E1184" s="17"/>
      <c r="F1184" s="17"/>
      <c r="G1184" s="17"/>
      <c r="H1184" s="17"/>
      <c r="I1184" s="17"/>
      <c r="J1184" s="17"/>
      <c r="K1184" s="17"/>
      <c r="L1184" s="17"/>
      <c r="M1184" s="17"/>
      <c r="N1184" s="17"/>
      <c r="O1184" s="17"/>
      <c r="P1184" s="17"/>
      <c r="Q1184" s="17"/>
      <c r="R1184" s="17"/>
      <c r="S1184" s="519"/>
    </row>
    <row r="1185" spans="1:19" x14ac:dyDescent="0.25">
      <c r="A1185" s="9"/>
      <c r="B1185" s="9"/>
      <c r="C1185" s="17"/>
      <c r="D1185" s="25"/>
      <c r="E1185" s="17"/>
      <c r="F1185" s="17"/>
      <c r="G1185" s="17"/>
      <c r="H1185" s="17"/>
      <c r="I1185" s="17"/>
      <c r="J1185" s="17"/>
      <c r="K1185" s="17"/>
      <c r="L1185" s="17"/>
      <c r="M1185" s="17"/>
      <c r="N1185" s="17"/>
      <c r="O1185" s="17"/>
      <c r="P1185" s="17"/>
      <c r="Q1185" s="17"/>
      <c r="R1185" s="17"/>
      <c r="S1185" s="519"/>
    </row>
    <row r="1186" spans="1:19" x14ac:dyDescent="0.25">
      <c r="A1186" s="9"/>
      <c r="B1186" s="9"/>
      <c r="C1186" s="17"/>
      <c r="D1186" s="25"/>
      <c r="E1186" s="17"/>
      <c r="F1186" s="17"/>
      <c r="G1186" s="17"/>
      <c r="H1186" s="17"/>
      <c r="I1186" s="17"/>
      <c r="J1186" s="17"/>
      <c r="K1186" s="17"/>
      <c r="L1186" s="17"/>
      <c r="M1186" s="17"/>
      <c r="N1186" s="17"/>
      <c r="O1186" s="17"/>
      <c r="P1186" s="17"/>
      <c r="Q1186" s="17"/>
      <c r="R1186" s="17"/>
      <c r="S1186" s="519"/>
    </row>
    <row r="1187" spans="1:19" x14ac:dyDescent="0.25">
      <c r="A1187" s="9"/>
      <c r="B1187" s="9"/>
      <c r="C1187" s="17"/>
      <c r="D1187" s="25"/>
      <c r="E1187" s="17"/>
      <c r="F1187" s="17"/>
      <c r="G1187" s="17"/>
      <c r="H1187" s="17"/>
      <c r="I1187" s="17"/>
      <c r="J1187" s="17"/>
      <c r="K1187" s="17"/>
      <c r="L1187" s="17"/>
      <c r="M1187" s="17"/>
      <c r="N1187" s="17"/>
      <c r="O1187" s="17"/>
      <c r="P1187" s="17"/>
      <c r="Q1187" s="17"/>
      <c r="R1187" s="17"/>
      <c r="S1187" s="519"/>
    </row>
    <row r="1188" spans="1:19" x14ac:dyDescent="0.25">
      <c r="A1188" s="9"/>
      <c r="B1188" s="9"/>
      <c r="C1188" s="17"/>
      <c r="D1188" s="25"/>
      <c r="E1188" s="17"/>
      <c r="F1188" s="17"/>
      <c r="G1188" s="17"/>
      <c r="H1188" s="17"/>
      <c r="I1188" s="17"/>
      <c r="J1188" s="17"/>
      <c r="K1188" s="17"/>
      <c r="L1188" s="17"/>
      <c r="M1188" s="17"/>
      <c r="N1188" s="17"/>
      <c r="O1188" s="17"/>
      <c r="P1188" s="17"/>
      <c r="Q1188" s="17"/>
      <c r="R1188" s="17"/>
      <c r="S1188" s="519"/>
    </row>
    <row r="1189" spans="1:19" x14ac:dyDescent="0.25">
      <c r="A1189" s="9"/>
      <c r="B1189" s="9"/>
      <c r="C1189" s="17"/>
      <c r="D1189" s="25"/>
      <c r="E1189" s="17"/>
      <c r="F1189" s="17"/>
      <c r="G1189" s="17"/>
      <c r="H1189" s="17"/>
      <c r="I1189" s="17"/>
      <c r="J1189" s="17"/>
      <c r="K1189" s="17"/>
      <c r="L1189" s="17"/>
      <c r="M1189" s="17"/>
      <c r="N1189" s="17"/>
      <c r="O1189" s="17"/>
      <c r="P1189" s="17"/>
      <c r="Q1189" s="17"/>
      <c r="R1189" s="17"/>
      <c r="S1189" s="519"/>
    </row>
    <row r="1190" spans="1:19" x14ac:dyDescent="0.25">
      <c r="A1190" s="9"/>
      <c r="B1190" s="9"/>
      <c r="C1190" s="17"/>
      <c r="D1190" s="25"/>
      <c r="E1190" s="17"/>
      <c r="F1190" s="17"/>
      <c r="G1190" s="17"/>
      <c r="H1190" s="17"/>
      <c r="I1190" s="17"/>
      <c r="J1190" s="17"/>
      <c r="K1190" s="17"/>
      <c r="L1190" s="17"/>
      <c r="M1190" s="17"/>
      <c r="N1190" s="17"/>
      <c r="O1190" s="17"/>
      <c r="P1190" s="17"/>
      <c r="Q1190" s="17"/>
      <c r="R1190" s="17"/>
      <c r="S1190" s="519"/>
    </row>
    <row r="1191" spans="1:19" x14ac:dyDescent="0.25">
      <c r="A1191" s="9"/>
      <c r="B1191" s="9"/>
      <c r="C1191" s="17"/>
      <c r="D1191" s="25"/>
      <c r="E1191" s="17"/>
      <c r="F1191" s="17"/>
      <c r="G1191" s="17"/>
      <c r="H1191" s="17"/>
      <c r="I1191" s="17"/>
      <c r="J1191" s="17"/>
      <c r="K1191" s="17"/>
      <c r="L1191" s="17"/>
      <c r="M1191" s="17"/>
      <c r="N1191" s="17"/>
      <c r="O1191" s="17"/>
      <c r="P1191" s="17"/>
      <c r="Q1191" s="17"/>
      <c r="R1191" s="17"/>
      <c r="S1191" s="519"/>
    </row>
    <row r="1192" spans="1:19" x14ac:dyDescent="0.25">
      <c r="A1192" s="9"/>
      <c r="B1192" s="9"/>
      <c r="C1192" s="17"/>
      <c r="D1192" s="25"/>
      <c r="E1192" s="17"/>
      <c r="F1192" s="17"/>
      <c r="G1192" s="17"/>
      <c r="H1192" s="17"/>
      <c r="I1192" s="17"/>
      <c r="J1192" s="17"/>
      <c r="K1192" s="17"/>
      <c r="L1192" s="17"/>
      <c r="M1192" s="17"/>
      <c r="N1192" s="17"/>
      <c r="O1192" s="17"/>
      <c r="P1192" s="17"/>
      <c r="Q1192" s="17"/>
      <c r="R1192" s="17"/>
      <c r="S1192" s="519"/>
    </row>
    <row r="1193" spans="1:19" x14ac:dyDescent="0.25">
      <c r="A1193" s="9"/>
      <c r="B1193" s="9"/>
      <c r="C1193" s="17"/>
      <c r="D1193" s="25"/>
      <c r="E1193" s="17"/>
      <c r="F1193" s="17"/>
      <c r="G1193" s="17"/>
      <c r="H1193" s="17"/>
      <c r="I1193" s="17"/>
      <c r="J1193" s="17"/>
      <c r="K1193" s="17"/>
      <c r="L1193" s="17"/>
      <c r="M1193" s="17"/>
      <c r="N1193" s="17"/>
      <c r="O1193" s="17"/>
      <c r="P1193" s="17"/>
      <c r="Q1193" s="17"/>
      <c r="R1193" s="17"/>
      <c r="S1193" s="519"/>
    </row>
    <row r="1194" spans="1:19" x14ac:dyDescent="0.25">
      <c r="A1194" s="9"/>
      <c r="B1194" s="9"/>
      <c r="C1194" s="17"/>
      <c r="D1194" s="25"/>
      <c r="E1194" s="17"/>
      <c r="F1194" s="17"/>
      <c r="G1194" s="17"/>
      <c r="H1194" s="17"/>
      <c r="I1194" s="17"/>
      <c r="J1194" s="17"/>
      <c r="K1194" s="17"/>
      <c r="L1194" s="17"/>
      <c r="M1194" s="17"/>
      <c r="N1194" s="17"/>
      <c r="O1194" s="17"/>
      <c r="P1194" s="17"/>
      <c r="Q1194" s="17"/>
      <c r="R1194" s="17"/>
      <c r="S1194" s="519"/>
    </row>
    <row r="1195" spans="1:19" x14ac:dyDescent="0.25">
      <c r="A1195" s="9"/>
      <c r="B1195" s="9"/>
      <c r="C1195" s="17"/>
      <c r="D1195" s="25"/>
      <c r="E1195" s="17"/>
      <c r="F1195" s="17"/>
      <c r="G1195" s="17"/>
      <c r="H1195" s="17"/>
      <c r="I1195" s="17"/>
      <c r="J1195" s="17"/>
      <c r="K1195" s="17"/>
      <c r="L1195" s="17"/>
      <c r="M1195" s="17"/>
      <c r="N1195" s="17"/>
      <c r="O1195" s="17"/>
      <c r="P1195" s="17"/>
      <c r="Q1195" s="17"/>
      <c r="R1195" s="17"/>
      <c r="S1195" s="519"/>
    </row>
    <row r="1196" spans="1:19" x14ac:dyDescent="0.25">
      <c r="A1196" s="9"/>
      <c r="B1196" s="9"/>
      <c r="C1196" s="17"/>
      <c r="D1196" s="25"/>
      <c r="E1196" s="17"/>
      <c r="F1196" s="17"/>
      <c r="G1196" s="17"/>
      <c r="H1196" s="17"/>
      <c r="I1196" s="17"/>
      <c r="J1196" s="17"/>
      <c r="K1196" s="17"/>
      <c r="L1196" s="17"/>
      <c r="M1196" s="17"/>
      <c r="N1196" s="17"/>
      <c r="O1196" s="17"/>
      <c r="P1196" s="17"/>
      <c r="Q1196" s="17"/>
      <c r="R1196" s="17"/>
      <c r="S1196" s="519"/>
    </row>
    <row r="1197" spans="1:19" x14ac:dyDescent="0.25">
      <c r="A1197" s="9"/>
      <c r="B1197" s="9"/>
      <c r="C1197" s="17"/>
      <c r="D1197" s="25"/>
      <c r="E1197" s="17"/>
      <c r="F1197" s="17"/>
      <c r="G1197" s="17"/>
      <c r="H1197" s="17"/>
      <c r="I1197" s="17"/>
      <c r="J1197" s="17"/>
      <c r="K1197" s="17"/>
      <c r="L1197" s="17"/>
      <c r="M1197" s="17"/>
      <c r="N1197" s="17"/>
      <c r="O1197" s="17"/>
      <c r="P1197" s="17"/>
      <c r="Q1197" s="17"/>
      <c r="R1197" s="17"/>
      <c r="S1197" s="519"/>
    </row>
    <row r="1198" spans="1:19" x14ac:dyDescent="0.25">
      <c r="A1198" s="9"/>
      <c r="B1198" s="9"/>
      <c r="C1198" s="17"/>
      <c r="D1198" s="25"/>
      <c r="E1198" s="17"/>
      <c r="F1198" s="17"/>
      <c r="G1198" s="17"/>
      <c r="H1198" s="17"/>
      <c r="I1198" s="17"/>
      <c r="J1198" s="17"/>
      <c r="K1198" s="17"/>
      <c r="L1198" s="17"/>
      <c r="M1198" s="17"/>
      <c r="N1198" s="17"/>
      <c r="O1198" s="17"/>
      <c r="P1198" s="17"/>
      <c r="Q1198" s="17"/>
      <c r="R1198" s="17"/>
      <c r="S1198" s="519"/>
    </row>
    <row r="1199" spans="1:19" x14ac:dyDescent="0.25">
      <c r="A1199" s="9"/>
      <c r="B1199" s="9"/>
      <c r="C1199" s="17"/>
      <c r="D1199" s="25"/>
      <c r="E1199" s="17"/>
      <c r="F1199" s="17"/>
      <c r="G1199" s="17"/>
      <c r="H1199" s="17"/>
      <c r="I1199" s="17"/>
      <c r="J1199" s="17"/>
      <c r="K1199" s="17"/>
      <c r="L1199" s="17"/>
      <c r="M1199" s="17"/>
      <c r="N1199" s="17"/>
      <c r="O1199" s="17"/>
      <c r="P1199" s="17"/>
      <c r="Q1199" s="17"/>
      <c r="R1199" s="17"/>
      <c r="S1199" s="519"/>
    </row>
    <row r="1200" spans="1:19" x14ac:dyDescent="0.25">
      <c r="A1200" s="9"/>
      <c r="B1200" s="9"/>
      <c r="C1200" s="17"/>
      <c r="D1200" s="25"/>
      <c r="E1200" s="17"/>
      <c r="F1200" s="17"/>
      <c r="G1200" s="17"/>
      <c r="H1200" s="17"/>
      <c r="I1200" s="17"/>
      <c r="J1200" s="17"/>
      <c r="K1200" s="17"/>
      <c r="L1200" s="17"/>
      <c r="M1200" s="17"/>
      <c r="N1200" s="17"/>
      <c r="O1200" s="17"/>
      <c r="P1200" s="17"/>
      <c r="Q1200" s="17"/>
      <c r="R1200" s="17"/>
      <c r="S1200" s="519"/>
    </row>
    <row r="1201" spans="1:19" x14ac:dyDescent="0.25">
      <c r="A1201" s="9"/>
      <c r="B1201" s="9"/>
      <c r="C1201" s="17"/>
      <c r="D1201" s="25"/>
      <c r="E1201" s="17"/>
      <c r="F1201" s="17"/>
      <c r="G1201" s="17"/>
      <c r="H1201" s="17"/>
      <c r="I1201" s="17"/>
      <c r="J1201" s="17"/>
      <c r="K1201" s="17"/>
      <c r="L1201" s="17"/>
      <c r="M1201" s="17"/>
      <c r="N1201" s="17"/>
      <c r="O1201" s="17"/>
      <c r="P1201" s="17"/>
      <c r="Q1201" s="17"/>
      <c r="R1201" s="17"/>
      <c r="S1201" s="519"/>
    </row>
    <row r="1202" spans="1:19" x14ac:dyDescent="0.25">
      <c r="A1202" s="9"/>
      <c r="B1202" s="9"/>
      <c r="C1202" s="17"/>
      <c r="D1202" s="25"/>
      <c r="E1202" s="17"/>
      <c r="F1202" s="17"/>
      <c r="G1202" s="17"/>
      <c r="H1202" s="17"/>
      <c r="I1202" s="17"/>
      <c r="J1202" s="17"/>
      <c r="K1202" s="17"/>
      <c r="L1202" s="17"/>
      <c r="M1202" s="17"/>
      <c r="N1202" s="17"/>
      <c r="O1202" s="17"/>
      <c r="P1202" s="17"/>
      <c r="Q1202" s="17"/>
      <c r="R1202" s="17"/>
      <c r="S1202" s="519"/>
    </row>
    <row r="1203" spans="1:19" x14ac:dyDescent="0.25">
      <c r="A1203" s="9"/>
      <c r="B1203" s="9"/>
      <c r="C1203" s="17"/>
      <c r="D1203" s="25"/>
      <c r="E1203" s="17"/>
      <c r="F1203" s="17"/>
      <c r="G1203" s="17"/>
      <c r="H1203" s="17"/>
      <c r="I1203" s="17"/>
      <c r="J1203" s="17"/>
      <c r="K1203" s="17"/>
      <c r="L1203" s="17"/>
      <c r="M1203" s="17"/>
      <c r="N1203" s="17"/>
      <c r="O1203" s="17"/>
      <c r="P1203" s="17"/>
      <c r="Q1203" s="17"/>
      <c r="R1203" s="17"/>
      <c r="S1203" s="519"/>
    </row>
    <row r="1204" spans="1:19" x14ac:dyDescent="0.25">
      <c r="A1204" s="9"/>
      <c r="B1204" s="9"/>
      <c r="C1204" s="17"/>
      <c r="D1204" s="25"/>
      <c r="E1204" s="17"/>
      <c r="F1204" s="17"/>
      <c r="G1204" s="17"/>
      <c r="H1204" s="17"/>
      <c r="I1204" s="17"/>
      <c r="J1204" s="17"/>
      <c r="K1204" s="17"/>
      <c r="L1204" s="17"/>
      <c r="M1204" s="17"/>
      <c r="N1204" s="17"/>
      <c r="O1204" s="17"/>
      <c r="P1204" s="17"/>
      <c r="Q1204" s="17"/>
      <c r="R1204" s="17"/>
      <c r="S1204" s="519"/>
    </row>
    <row r="1205" spans="1:19" x14ac:dyDescent="0.25">
      <c r="A1205" s="9"/>
      <c r="B1205" s="9"/>
      <c r="C1205" s="17"/>
      <c r="D1205" s="25"/>
      <c r="E1205" s="17"/>
      <c r="F1205" s="17"/>
      <c r="G1205" s="17"/>
      <c r="H1205" s="17"/>
      <c r="I1205" s="17"/>
      <c r="J1205" s="17"/>
      <c r="K1205" s="17"/>
      <c r="L1205" s="17"/>
      <c r="M1205" s="17"/>
      <c r="N1205" s="17"/>
      <c r="O1205" s="17"/>
      <c r="P1205" s="17"/>
      <c r="Q1205" s="17"/>
      <c r="R1205" s="17"/>
      <c r="S1205" s="519"/>
    </row>
    <row r="1206" spans="1:19" x14ac:dyDescent="0.25">
      <c r="A1206" s="9"/>
      <c r="B1206" s="9"/>
      <c r="C1206" s="17"/>
      <c r="D1206" s="25"/>
      <c r="E1206" s="17"/>
      <c r="F1206" s="17"/>
      <c r="G1206" s="17"/>
      <c r="H1206" s="17"/>
      <c r="I1206" s="17"/>
      <c r="J1206" s="17"/>
      <c r="K1206" s="17"/>
      <c r="L1206" s="17"/>
      <c r="M1206" s="17"/>
      <c r="N1206" s="17"/>
      <c r="O1206" s="17"/>
      <c r="P1206" s="17"/>
      <c r="Q1206" s="17"/>
      <c r="R1206" s="17"/>
      <c r="S1206" s="519"/>
    </row>
    <row r="1207" spans="1:19" x14ac:dyDescent="0.25">
      <c r="A1207" s="9"/>
      <c r="B1207" s="9"/>
      <c r="C1207" s="17"/>
      <c r="D1207" s="25"/>
      <c r="E1207" s="17"/>
      <c r="F1207" s="17"/>
      <c r="G1207" s="17"/>
      <c r="H1207" s="17"/>
      <c r="I1207" s="17"/>
      <c r="J1207" s="17"/>
      <c r="K1207" s="17"/>
      <c r="L1207" s="17"/>
      <c r="M1207" s="17"/>
      <c r="N1207" s="17"/>
      <c r="O1207" s="17"/>
      <c r="P1207" s="17"/>
      <c r="Q1207" s="17"/>
      <c r="R1207" s="17"/>
      <c r="S1207" s="519"/>
    </row>
    <row r="1208" spans="1:19" x14ac:dyDescent="0.25">
      <c r="A1208" s="9"/>
      <c r="B1208" s="9"/>
      <c r="C1208" s="17"/>
      <c r="D1208" s="25"/>
      <c r="E1208" s="17"/>
      <c r="F1208" s="17"/>
      <c r="G1208" s="17"/>
      <c r="H1208" s="17"/>
      <c r="I1208" s="17"/>
      <c r="J1208" s="17"/>
      <c r="K1208" s="17"/>
      <c r="L1208" s="17"/>
      <c r="M1208" s="17"/>
      <c r="N1208" s="17"/>
      <c r="O1208" s="17"/>
      <c r="P1208" s="17"/>
      <c r="Q1208" s="17"/>
      <c r="R1208" s="17"/>
      <c r="S1208" s="519"/>
    </row>
    <row r="1209" spans="1:19" x14ac:dyDescent="0.25">
      <c r="A1209" s="9"/>
      <c r="B1209" s="9"/>
      <c r="C1209" s="17"/>
      <c r="D1209" s="25"/>
      <c r="E1209" s="17"/>
      <c r="F1209" s="17"/>
      <c r="G1209" s="17"/>
      <c r="H1209" s="17"/>
      <c r="I1209" s="17"/>
      <c r="J1209" s="17"/>
      <c r="K1209" s="17"/>
      <c r="L1209" s="17"/>
      <c r="M1209" s="17"/>
      <c r="N1209" s="17"/>
      <c r="O1209" s="17"/>
      <c r="P1209" s="17"/>
      <c r="Q1209" s="17"/>
      <c r="R1209" s="17"/>
      <c r="S1209" s="519"/>
    </row>
    <row r="1210" spans="1:19" x14ac:dyDescent="0.25">
      <c r="A1210" s="9"/>
      <c r="B1210" s="9"/>
      <c r="C1210" s="17"/>
      <c r="D1210" s="25"/>
      <c r="E1210" s="17"/>
      <c r="F1210" s="17"/>
      <c r="G1210" s="17"/>
      <c r="H1210" s="17"/>
      <c r="I1210" s="17"/>
      <c r="J1210" s="17"/>
      <c r="K1210" s="17"/>
      <c r="L1210" s="17"/>
      <c r="M1210" s="17"/>
      <c r="N1210" s="17"/>
      <c r="O1210" s="17"/>
      <c r="P1210" s="17"/>
      <c r="Q1210" s="17"/>
      <c r="R1210" s="17"/>
      <c r="S1210" s="519"/>
    </row>
    <row r="1211" spans="1:19" x14ac:dyDescent="0.25">
      <c r="A1211" s="9"/>
      <c r="B1211" s="9"/>
      <c r="C1211" s="17"/>
      <c r="D1211" s="25"/>
      <c r="E1211" s="17"/>
      <c r="F1211" s="17"/>
      <c r="G1211" s="17"/>
      <c r="H1211" s="17"/>
      <c r="I1211" s="17"/>
      <c r="J1211" s="17"/>
      <c r="K1211" s="17"/>
      <c r="L1211" s="17"/>
      <c r="M1211" s="17"/>
      <c r="N1211" s="17"/>
      <c r="O1211" s="17"/>
      <c r="P1211" s="17"/>
      <c r="Q1211" s="17"/>
      <c r="R1211" s="17"/>
      <c r="S1211" s="519"/>
    </row>
    <row r="1212" spans="1:19" x14ac:dyDescent="0.25">
      <c r="A1212" s="9"/>
      <c r="B1212" s="9"/>
      <c r="C1212" s="17"/>
      <c r="D1212" s="25"/>
      <c r="E1212" s="17"/>
      <c r="F1212" s="17"/>
      <c r="G1212" s="17"/>
      <c r="H1212" s="17"/>
      <c r="I1212" s="17"/>
      <c r="J1212" s="17"/>
      <c r="K1212" s="17"/>
      <c r="L1212" s="17"/>
      <c r="M1212" s="17"/>
      <c r="N1212" s="17"/>
      <c r="O1212" s="17"/>
      <c r="P1212" s="17"/>
      <c r="Q1212" s="17"/>
      <c r="R1212" s="17"/>
      <c r="S1212" s="519"/>
    </row>
    <row r="1213" spans="1:19" x14ac:dyDescent="0.25">
      <c r="A1213" s="9"/>
      <c r="B1213" s="9"/>
      <c r="C1213" s="17"/>
      <c r="D1213" s="25"/>
      <c r="E1213" s="17"/>
      <c r="F1213" s="17"/>
      <c r="G1213" s="17"/>
      <c r="H1213" s="17"/>
      <c r="I1213" s="17"/>
      <c r="J1213" s="17"/>
      <c r="K1213" s="17"/>
      <c r="L1213" s="17"/>
      <c r="M1213" s="17"/>
      <c r="N1213" s="17"/>
      <c r="O1213" s="17"/>
      <c r="P1213" s="17"/>
      <c r="Q1213" s="17"/>
      <c r="R1213" s="17"/>
      <c r="S1213" s="519"/>
    </row>
    <row r="1214" spans="1:19" x14ac:dyDescent="0.25">
      <c r="A1214" s="9"/>
      <c r="B1214" s="9"/>
      <c r="C1214" s="17"/>
      <c r="D1214" s="25"/>
      <c r="E1214" s="17"/>
      <c r="F1214" s="17"/>
      <c r="G1214" s="17"/>
      <c r="H1214" s="17"/>
      <c r="I1214" s="17"/>
      <c r="J1214" s="17"/>
      <c r="K1214" s="17"/>
      <c r="L1214" s="17"/>
      <c r="M1214" s="17"/>
      <c r="N1214" s="17"/>
      <c r="O1214" s="17"/>
      <c r="P1214" s="17"/>
      <c r="Q1214" s="17"/>
      <c r="R1214" s="17"/>
      <c r="S1214" s="519"/>
    </row>
    <row r="1215" spans="1:19" x14ac:dyDescent="0.25">
      <c r="A1215" s="9"/>
      <c r="B1215" s="9"/>
      <c r="C1215" s="17"/>
      <c r="D1215" s="25"/>
      <c r="E1215" s="17"/>
      <c r="F1215" s="17"/>
      <c r="G1215" s="17"/>
      <c r="H1215" s="17"/>
      <c r="I1215" s="17"/>
      <c r="J1215" s="17"/>
      <c r="K1215" s="17"/>
      <c r="L1215" s="17"/>
      <c r="M1215" s="17"/>
      <c r="N1215" s="17"/>
      <c r="O1215" s="17"/>
      <c r="P1215" s="17"/>
      <c r="Q1215" s="17"/>
      <c r="R1215" s="17"/>
      <c r="S1215" s="519"/>
    </row>
    <row r="1216" spans="1:19" x14ac:dyDescent="0.25">
      <c r="A1216" s="9"/>
      <c r="B1216" s="9"/>
      <c r="C1216" s="17"/>
      <c r="D1216" s="25"/>
      <c r="E1216" s="17"/>
      <c r="F1216" s="17"/>
      <c r="G1216" s="17"/>
      <c r="H1216" s="17"/>
      <c r="I1216" s="17"/>
      <c r="J1216" s="17"/>
      <c r="K1216" s="17"/>
      <c r="L1216" s="17"/>
      <c r="M1216" s="17"/>
      <c r="N1216" s="17"/>
      <c r="O1216" s="17"/>
      <c r="P1216" s="17"/>
      <c r="Q1216" s="17"/>
      <c r="R1216" s="17"/>
      <c r="S1216" s="519"/>
    </row>
    <row r="1217" spans="1:19" x14ac:dyDescent="0.25">
      <c r="A1217" s="9"/>
      <c r="B1217" s="9"/>
      <c r="C1217" s="17"/>
      <c r="D1217" s="25"/>
      <c r="E1217" s="17"/>
      <c r="F1217" s="17"/>
      <c r="G1217" s="17"/>
      <c r="H1217" s="17"/>
      <c r="I1217" s="17"/>
      <c r="J1217" s="17"/>
      <c r="K1217" s="17"/>
      <c r="L1217" s="17"/>
      <c r="M1217" s="17"/>
      <c r="N1217" s="17"/>
      <c r="O1217" s="17"/>
      <c r="P1217" s="17"/>
      <c r="Q1217" s="17"/>
      <c r="R1217" s="17"/>
      <c r="S1217" s="519"/>
    </row>
    <row r="1218" spans="1:19" x14ac:dyDescent="0.25">
      <c r="A1218" s="9"/>
      <c r="B1218" s="9"/>
      <c r="C1218" s="17"/>
      <c r="D1218" s="25"/>
      <c r="E1218" s="17"/>
      <c r="F1218" s="17"/>
      <c r="G1218" s="17"/>
      <c r="H1218" s="17"/>
      <c r="I1218" s="17"/>
      <c r="J1218" s="17"/>
      <c r="K1218" s="17"/>
      <c r="L1218" s="17"/>
      <c r="M1218" s="17"/>
      <c r="N1218" s="17"/>
      <c r="O1218" s="17"/>
      <c r="P1218" s="17"/>
      <c r="Q1218" s="17"/>
      <c r="R1218" s="17"/>
      <c r="S1218" s="519"/>
    </row>
    <row r="1219" spans="1:19" x14ac:dyDescent="0.25">
      <c r="A1219" s="9"/>
      <c r="B1219" s="9"/>
      <c r="C1219" s="17"/>
      <c r="D1219" s="25"/>
      <c r="E1219" s="17"/>
      <c r="F1219" s="17"/>
      <c r="G1219" s="17"/>
      <c r="H1219" s="17"/>
      <c r="I1219" s="17"/>
      <c r="J1219" s="17"/>
      <c r="K1219" s="17"/>
      <c r="L1219" s="17"/>
      <c r="M1219" s="17"/>
      <c r="N1219" s="17"/>
      <c r="O1219" s="17"/>
      <c r="P1219" s="17"/>
      <c r="Q1219" s="17"/>
      <c r="R1219" s="17"/>
      <c r="S1219" s="519"/>
    </row>
    <row r="1220" spans="1:19" x14ac:dyDescent="0.25">
      <c r="A1220" s="9"/>
      <c r="B1220" s="9"/>
      <c r="C1220" s="17"/>
      <c r="D1220" s="25"/>
      <c r="E1220" s="17"/>
      <c r="F1220" s="17"/>
      <c r="G1220" s="17"/>
      <c r="H1220" s="17"/>
      <c r="I1220" s="17"/>
      <c r="J1220" s="17"/>
      <c r="K1220" s="17"/>
      <c r="L1220" s="17"/>
      <c r="M1220" s="17"/>
      <c r="N1220" s="17"/>
      <c r="O1220" s="17"/>
      <c r="P1220" s="17"/>
      <c r="Q1220" s="17"/>
      <c r="R1220" s="17"/>
      <c r="S1220" s="519"/>
    </row>
    <row r="1221" spans="1:19" x14ac:dyDescent="0.25">
      <c r="A1221" s="9"/>
      <c r="B1221" s="9"/>
      <c r="C1221" s="17"/>
      <c r="D1221" s="25"/>
      <c r="E1221" s="17"/>
      <c r="F1221" s="17"/>
      <c r="G1221" s="17"/>
      <c r="H1221" s="17"/>
      <c r="I1221" s="17"/>
      <c r="J1221" s="17"/>
      <c r="K1221" s="17"/>
      <c r="L1221" s="17"/>
      <c r="M1221" s="17"/>
      <c r="N1221" s="17"/>
      <c r="O1221" s="17"/>
      <c r="P1221" s="17"/>
      <c r="Q1221" s="17"/>
      <c r="R1221" s="17"/>
      <c r="S1221" s="519"/>
    </row>
    <row r="1222" spans="1:19" x14ac:dyDescent="0.25">
      <c r="A1222" s="9"/>
      <c r="B1222" s="9"/>
      <c r="C1222" s="17"/>
      <c r="D1222" s="25"/>
      <c r="E1222" s="17"/>
      <c r="F1222" s="17"/>
      <c r="G1222" s="17"/>
      <c r="H1222" s="17"/>
      <c r="I1222" s="17"/>
      <c r="J1222" s="17"/>
      <c r="K1222" s="17"/>
      <c r="L1222" s="17"/>
      <c r="M1222" s="17"/>
      <c r="N1222" s="17"/>
      <c r="O1222" s="17"/>
      <c r="P1222" s="17"/>
      <c r="Q1222" s="17"/>
      <c r="R1222" s="17"/>
      <c r="S1222" s="519"/>
    </row>
    <row r="1223" spans="1:19" x14ac:dyDescent="0.25">
      <c r="A1223" s="9"/>
      <c r="B1223" s="9"/>
      <c r="C1223" s="17"/>
      <c r="D1223" s="25"/>
      <c r="E1223" s="17"/>
      <c r="F1223" s="17"/>
      <c r="G1223" s="17"/>
      <c r="H1223" s="17"/>
      <c r="I1223" s="17"/>
      <c r="J1223" s="17"/>
      <c r="K1223" s="17"/>
      <c r="L1223" s="17"/>
      <c r="M1223" s="17"/>
      <c r="N1223" s="17"/>
      <c r="O1223" s="17"/>
      <c r="P1223" s="17"/>
      <c r="Q1223" s="17"/>
      <c r="R1223" s="17"/>
      <c r="S1223" s="519"/>
    </row>
    <row r="1224" spans="1:19" x14ac:dyDescent="0.25">
      <c r="A1224" s="9"/>
      <c r="B1224" s="9"/>
      <c r="C1224" s="17"/>
      <c r="D1224" s="25"/>
      <c r="E1224" s="17"/>
      <c r="F1224" s="17"/>
      <c r="G1224" s="17"/>
      <c r="H1224" s="17"/>
      <c r="I1224" s="17"/>
      <c r="J1224" s="17"/>
      <c r="K1224" s="17"/>
      <c r="L1224" s="17"/>
      <c r="M1224" s="17"/>
      <c r="N1224" s="17"/>
      <c r="O1224" s="17"/>
      <c r="P1224" s="17"/>
      <c r="Q1224" s="17"/>
      <c r="R1224" s="17"/>
      <c r="S1224" s="519"/>
    </row>
    <row r="1225" spans="1:19" x14ac:dyDescent="0.25">
      <c r="A1225" s="9"/>
      <c r="B1225" s="9"/>
      <c r="C1225" s="17"/>
      <c r="D1225" s="25"/>
      <c r="E1225" s="17"/>
      <c r="F1225" s="17"/>
      <c r="G1225" s="17"/>
      <c r="H1225" s="17"/>
      <c r="I1225" s="17"/>
      <c r="J1225" s="17"/>
      <c r="K1225" s="17"/>
      <c r="L1225" s="17"/>
      <c r="M1225" s="17"/>
      <c r="N1225" s="17"/>
      <c r="O1225" s="17"/>
      <c r="P1225" s="17"/>
      <c r="Q1225" s="17"/>
      <c r="R1225" s="17"/>
      <c r="S1225" s="519"/>
    </row>
    <row r="1226" spans="1:19" x14ac:dyDescent="0.25">
      <c r="A1226" s="9"/>
      <c r="B1226" s="9"/>
      <c r="C1226" s="17"/>
      <c r="D1226" s="25"/>
      <c r="E1226" s="17"/>
      <c r="F1226" s="17"/>
      <c r="G1226" s="17"/>
      <c r="H1226" s="17"/>
      <c r="I1226" s="17"/>
      <c r="J1226" s="17"/>
      <c r="K1226" s="17"/>
      <c r="L1226" s="17"/>
      <c r="M1226" s="17"/>
      <c r="N1226" s="17"/>
      <c r="O1226" s="17"/>
      <c r="P1226" s="17"/>
      <c r="Q1226" s="17"/>
      <c r="R1226" s="17"/>
      <c r="S1226" s="519"/>
    </row>
    <row r="1227" spans="1:19" x14ac:dyDescent="0.25">
      <c r="A1227" s="9"/>
      <c r="B1227" s="9"/>
      <c r="C1227" s="17"/>
      <c r="D1227" s="25"/>
      <c r="E1227" s="17"/>
      <c r="F1227" s="17"/>
      <c r="G1227" s="17"/>
      <c r="H1227" s="17"/>
      <c r="I1227" s="17"/>
      <c r="J1227" s="17"/>
      <c r="K1227" s="17"/>
      <c r="L1227" s="17"/>
      <c r="M1227" s="17"/>
      <c r="N1227" s="17"/>
      <c r="O1227" s="17"/>
      <c r="P1227" s="17"/>
      <c r="Q1227" s="17"/>
      <c r="R1227" s="17"/>
      <c r="S1227" s="519"/>
    </row>
    <row r="1228" spans="1:19" x14ac:dyDescent="0.25">
      <c r="A1228" s="9"/>
      <c r="B1228" s="9"/>
      <c r="C1228" s="17"/>
      <c r="D1228" s="25"/>
      <c r="E1228" s="17"/>
      <c r="F1228" s="17"/>
      <c r="G1228" s="17"/>
      <c r="H1228" s="17"/>
      <c r="I1228" s="17"/>
      <c r="J1228" s="17"/>
      <c r="K1228" s="17"/>
      <c r="L1228" s="17"/>
      <c r="M1228" s="17"/>
      <c r="N1228" s="17"/>
      <c r="O1228" s="17"/>
      <c r="P1228" s="17"/>
      <c r="Q1228" s="17"/>
      <c r="R1228" s="17"/>
      <c r="S1228" s="519"/>
    </row>
    <row r="1229" spans="1:19" x14ac:dyDescent="0.25">
      <c r="A1229" s="9"/>
      <c r="B1229" s="9"/>
      <c r="C1229" s="17"/>
      <c r="D1229" s="25"/>
      <c r="E1229" s="17"/>
      <c r="F1229" s="17"/>
      <c r="G1229" s="17"/>
      <c r="H1229" s="17"/>
      <c r="I1229" s="17"/>
      <c r="J1229" s="17"/>
      <c r="K1229" s="17"/>
      <c r="L1229" s="17"/>
      <c r="M1229" s="17"/>
      <c r="N1229" s="17"/>
      <c r="O1229" s="17"/>
      <c r="P1229" s="17"/>
      <c r="Q1229" s="17"/>
      <c r="R1229" s="17"/>
      <c r="S1229" s="519"/>
    </row>
    <row r="1230" spans="1:19" x14ac:dyDescent="0.25">
      <c r="A1230" s="9"/>
      <c r="B1230" s="9"/>
      <c r="C1230" s="17"/>
      <c r="D1230" s="25"/>
      <c r="E1230" s="17"/>
      <c r="F1230" s="17"/>
      <c r="G1230" s="17"/>
      <c r="H1230" s="17"/>
      <c r="I1230" s="17"/>
      <c r="J1230" s="17"/>
      <c r="K1230" s="17"/>
      <c r="L1230" s="17"/>
      <c r="M1230" s="17"/>
      <c r="N1230" s="17"/>
      <c r="O1230" s="17"/>
      <c r="P1230" s="17"/>
      <c r="Q1230" s="17"/>
      <c r="R1230" s="17"/>
      <c r="S1230" s="519"/>
    </row>
    <row r="1231" spans="1:19" x14ac:dyDescent="0.25">
      <c r="A1231" s="9"/>
      <c r="B1231" s="9"/>
      <c r="C1231" s="17"/>
      <c r="D1231" s="25"/>
      <c r="E1231" s="17"/>
      <c r="F1231" s="17"/>
      <c r="G1231" s="17"/>
      <c r="H1231" s="17"/>
      <c r="I1231" s="17"/>
      <c r="J1231" s="17"/>
      <c r="K1231" s="17"/>
      <c r="L1231" s="17"/>
      <c r="M1231" s="17"/>
      <c r="N1231" s="17"/>
      <c r="O1231" s="17"/>
      <c r="P1231" s="17"/>
      <c r="Q1231" s="17"/>
      <c r="R1231" s="17"/>
      <c r="S1231" s="519"/>
    </row>
    <row r="1232" spans="1:19" x14ac:dyDescent="0.25">
      <c r="A1232" s="9"/>
      <c r="B1232" s="9"/>
      <c r="C1232" s="17"/>
      <c r="D1232" s="25"/>
      <c r="E1232" s="17"/>
      <c r="F1232" s="17"/>
      <c r="G1232" s="17"/>
      <c r="H1232" s="17"/>
      <c r="I1232" s="17"/>
      <c r="J1232" s="17"/>
      <c r="K1232" s="17"/>
      <c r="L1232" s="17"/>
      <c r="M1232" s="17"/>
      <c r="N1232" s="17"/>
      <c r="O1232" s="17"/>
      <c r="P1232" s="17"/>
      <c r="Q1232" s="17"/>
      <c r="R1232" s="17"/>
      <c r="S1232" s="519"/>
    </row>
    <row r="1233" spans="1:19" x14ac:dyDescent="0.25">
      <c r="A1233" s="9"/>
      <c r="B1233" s="9"/>
      <c r="C1233" s="17"/>
      <c r="D1233" s="25"/>
      <c r="E1233" s="17"/>
      <c r="F1233" s="17"/>
      <c r="G1233" s="17"/>
      <c r="H1233" s="17"/>
      <c r="I1233" s="17"/>
      <c r="J1233" s="17"/>
      <c r="K1233" s="17"/>
      <c r="L1233" s="17"/>
      <c r="M1233" s="17"/>
      <c r="N1233" s="17"/>
      <c r="O1233" s="17"/>
      <c r="P1233" s="17"/>
      <c r="Q1233" s="17"/>
      <c r="R1233" s="17"/>
      <c r="S1233" s="519"/>
    </row>
    <row r="1234" spans="1:19" x14ac:dyDescent="0.25">
      <c r="A1234" s="9"/>
      <c r="B1234" s="9"/>
      <c r="C1234" s="17"/>
      <c r="D1234" s="25"/>
      <c r="E1234" s="17"/>
      <c r="F1234" s="17"/>
      <c r="G1234" s="17"/>
      <c r="H1234" s="17"/>
      <c r="I1234" s="17"/>
      <c r="J1234" s="17"/>
      <c r="K1234" s="17"/>
      <c r="L1234" s="17"/>
      <c r="M1234" s="17"/>
      <c r="N1234" s="17"/>
      <c r="O1234" s="17"/>
      <c r="P1234" s="17"/>
      <c r="Q1234" s="17"/>
      <c r="R1234" s="17"/>
      <c r="S1234" s="519"/>
    </row>
    <row r="1235" spans="1:19" x14ac:dyDescent="0.25">
      <c r="A1235" s="9"/>
      <c r="B1235" s="9"/>
      <c r="C1235" s="17"/>
      <c r="D1235" s="25"/>
      <c r="E1235" s="17"/>
      <c r="F1235" s="17"/>
      <c r="G1235" s="17"/>
      <c r="H1235" s="17"/>
      <c r="I1235" s="17"/>
      <c r="J1235" s="17"/>
      <c r="K1235" s="17"/>
      <c r="L1235" s="17"/>
      <c r="M1235" s="17"/>
      <c r="N1235" s="17"/>
      <c r="O1235" s="17"/>
      <c r="P1235" s="17"/>
      <c r="Q1235" s="17"/>
      <c r="R1235" s="17"/>
      <c r="S1235" s="519"/>
    </row>
    <row r="1236" spans="1:19" x14ac:dyDescent="0.25">
      <c r="A1236" s="9"/>
      <c r="B1236" s="9"/>
      <c r="C1236" s="17"/>
      <c r="D1236" s="25"/>
      <c r="E1236" s="17"/>
      <c r="F1236" s="17"/>
      <c r="G1236" s="17"/>
      <c r="H1236" s="17"/>
      <c r="I1236" s="17"/>
      <c r="J1236" s="17"/>
      <c r="K1236" s="17"/>
      <c r="L1236" s="17"/>
      <c r="M1236" s="17"/>
      <c r="N1236" s="17"/>
      <c r="O1236" s="17"/>
      <c r="P1236" s="17"/>
      <c r="Q1236" s="17"/>
      <c r="R1236" s="17"/>
      <c r="S1236" s="519"/>
    </row>
    <row r="1237" spans="1:19" x14ac:dyDescent="0.25">
      <c r="A1237" s="9"/>
      <c r="B1237" s="9"/>
      <c r="C1237" s="17"/>
      <c r="D1237" s="25"/>
      <c r="E1237" s="17"/>
      <c r="F1237" s="17"/>
      <c r="G1237" s="17"/>
      <c r="H1237" s="17"/>
      <c r="I1237" s="17"/>
      <c r="J1237" s="17"/>
      <c r="K1237" s="17"/>
      <c r="L1237" s="17"/>
      <c r="M1237" s="17"/>
      <c r="N1237" s="17"/>
      <c r="O1237" s="17"/>
      <c r="P1237" s="17"/>
      <c r="Q1237" s="17"/>
      <c r="R1237" s="17"/>
      <c r="S1237" s="519"/>
    </row>
    <row r="1238" spans="1:19" x14ac:dyDescent="0.25">
      <c r="A1238" s="9"/>
      <c r="B1238" s="9"/>
      <c r="C1238" s="17"/>
      <c r="D1238" s="25"/>
      <c r="E1238" s="17"/>
      <c r="F1238" s="17"/>
      <c r="G1238" s="17"/>
      <c r="H1238" s="17"/>
      <c r="I1238" s="17"/>
      <c r="J1238" s="17"/>
      <c r="K1238" s="17"/>
      <c r="L1238" s="17"/>
      <c r="M1238" s="17"/>
      <c r="N1238" s="17"/>
      <c r="O1238" s="17"/>
      <c r="P1238" s="17"/>
      <c r="Q1238" s="17"/>
      <c r="R1238" s="17"/>
      <c r="S1238" s="519"/>
    </row>
    <row r="1239" spans="1:19" x14ac:dyDescent="0.25">
      <c r="A1239" s="9"/>
      <c r="B1239" s="9"/>
      <c r="C1239" s="17"/>
      <c r="D1239" s="25"/>
      <c r="E1239" s="17"/>
      <c r="F1239" s="17"/>
      <c r="G1239" s="17"/>
      <c r="H1239" s="17"/>
      <c r="I1239" s="17"/>
      <c r="J1239" s="17"/>
      <c r="K1239" s="17"/>
      <c r="L1239" s="17"/>
      <c r="M1239" s="17"/>
      <c r="N1239" s="17"/>
      <c r="O1239" s="17"/>
      <c r="P1239" s="17"/>
      <c r="Q1239" s="17"/>
      <c r="R1239" s="17"/>
      <c r="S1239" s="519"/>
    </row>
    <row r="1240" spans="1:19" x14ac:dyDescent="0.25">
      <c r="A1240" s="9"/>
      <c r="B1240" s="9"/>
      <c r="C1240" s="17"/>
      <c r="D1240" s="25"/>
      <c r="E1240" s="17"/>
      <c r="F1240" s="17"/>
      <c r="G1240" s="17"/>
      <c r="H1240" s="17"/>
      <c r="I1240" s="17"/>
      <c r="J1240" s="17"/>
      <c r="K1240" s="17"/>
      <c r="L1240" s="17"/>
      <c r="M1240" s="17"/>
      <c r="N1240" s="17"/>
      <c r="O1240" s="17"/>
      <c r="P1240" s="17"/>
      <c r="Q1240" s="17"/>
      <c r="R1240" s="17"/>
      <c r="S1240" s="519"/>
    </row>
    <row r="1241" spans="1:19" x14ac:dyDescent="0.25">
      <c r="A1241" s="9"/>
      <c r="B1241" s="9"/>
      <c r="C1241" s="17"/>
      <c r="D1241" s="25"/>
      <c r="E1241" s="17"/>
      <c r="F1241" s="17"/>
      <c r="G1241" s="17"/>
      <c r="H1241" s="17"/>
      <c r="I1241" s="17"/>
      <c r="J1241" s="17"/>
      <c r="K1241" s="17"/>
      <c r="L1241" s="17"/>
      <c r="M1241" s="17"/>
      <c r="N1241" s="17"/>
      <c r="O1241" s="17"/>
      <c r="P1241" s="17"/>
      <c r="Q1241" s="17"/>
      <c r="R1241" s="17"/>
      <c r="S1241" s="519"/>
    </row>
    <row r="1242" spans="1:19" x14ac:dyDescent="0.25">
      <c r="A1242" s="9"/>
      <c r="B1242" s="9"/>
      <c r="C1242" s="17"/>
      <c r="D1242" s="25"/>
      <c r="E1242" s="17"/>
      <c r="F1242" s="17"/>
      <c r="G1242" s="17"/>
      <c r="H1242" s="17"/>
      <c r="I1242" s="17"/>
      <c r="J1242" s="17"/>
      <c r="K1242" s="17"/>
      <c r="L1242" s="17"/>
      <c r="M1242" s="17"/>
      <c r="N1242" s="17"/>
      <c r="O1242" s="17"/>
      <c r="P1242" s="17"/>
      <c r="Q1242" s="17"/>
      <c r="R1242" s="17"/>
      <c r="S1242" s="519"/>
    </row>
    <row r="1243" spans="1:19" x14ac:dyDescent="0.25">
      <c r="A1243" s="9"/>
      <c r="B1243" s="9"/>
      <c r="C1243" s="17"/>
      <c r="D1243" s="25"/>
      <c r="E1243" s="17"/>
      <c r="F1243" s="17"/>
      <c r="G1243" s="17"/>
      <c r="H1243" s="17"/>
      <c r="I1243" s="17"/>
      <c r="J1243" s="17"/>
      <c r="K1243" s="17"/>
      <c r="L1243" s="17"/>
      <c r="M1243" s="17"/>
      <c r="N1243" s="17"/>
      <c r="O1243" s="17"/>
      <c r="P1243" s="17"/>
      <c r="Q1243" s="17"/>
      <c r="R1243" s="17"/>
      <c r="S1243" s="519"/>
    </row>
    <row r="1244" spans="1:19" x14ac:dyDescent="0.25">
      <c r="A1244" s="9"/>
      <c r="B1244" s="9"/>
      <c r="C1244" s="17"/>
      <c r="D1244" s="25"/>
      <c r="E1244" s="17"/>
      <c r="F1244" s="17"/>
      <c r="G1244" s="17"/>
      <c r="H1244" s="17"/>
      <c r="I1244" s="17"/>
      <c r="J1244" s="17"/>
      <c r="K1244" s="17"/>
      <c r="L1244" s="17"/>
      <c r="M1244" s="17"/>
      <c r="N1244" s="17"/>
      <c r="O1244" s="17"/>
      <c r="P1244" s="17"/>
      <c r="Q1244" s="17"/>
      <c r="R1244" s="17"/>
      <c r="S1244" s="519"/>
    </row>
    <row r="1245" spans="1:19" x14ac:dyDescent="0.25">
      <c r="A1245" s="9"/>
      <c r="B1245" s="9"/>
      <c r="C1245" s="17"/>
      <c r="D1245" s="25"/>
      <c r="E1245" s="17"/>
      <c r="F1245" s="17"/>
      <c r="G1245" s="17"/>
      <c r="H1245" s="17"/>
      <c r="I1245" s="17"/>
      <c r="J1245" s="17"/>
      <c r="K1245" s="17"/>
      <c r="L1245" s="17"/>
      <c r="M1245" s="17"/>
      <c r="N1245" s="17"/>
      <c r="O1245" s="17"/>
      <c r="P1245" s="17"/>
      <c r="Q1245" s="17"/>
      <c r="R1245" s="17"/>
      <c r="S1245" s="519"/>
    </row>
    <row r="1246" spans="1:19" x14ac:dyDescent="0.25">
      <c r="A1246" s="9"/>
      <c r="B1246" s="9"/>
      <c r="C1246" s="17"/>
      <c r="D1246" s="25"/>
      <c r="E1246" s="17"/>
      <c r="F1246" s="17"/>
      <c r="G1246" s="17"/>
      <c r="H1246" s="17"/>
      <c r="I1246" s="17"/>
      <c r="J1246" s="17"/>
      <c r="K1246" s="17"/>
      <c r="L1246" s="17"/>
      <c r="M1246" s="17"/>
      <c r="N1246" s="17"/>
      <c r="O1246" s="17"/>
      <c r="P1246" s="17"/>
      <c r="Q1246" s="17"/>
      <c r="R1246" s="17"/>
      <c r="S1246" s="519"/>
    </row>
    <row r="1247" spans="1:19" x14ac:dyDescent="0.25">
      <c r="A1247" s="9"/>
      <c r="B1247" s="9"/>
      <c r="C1247" s="17"/>
      <c r="D1247" s="25"/>
      <c r="E1247" s="17"/>
      <c r="F1247" s="17"/>
      <c r="G1247" s="17"/>
      <c r="H1247" s="17"/>
      <c r="I1247" s="17"/>
      <c r="J1247" s="17"/>
      <c r="K1247" s="17"/>
      <c r="L1247" s="17"/>
      <c r="M1247" s="17"/>
      <c r="N1247" s="17"/>
      <c r="O1247" s="17"/>
      <c r="P1247" s="17"/>
      <c r="Q1247" s="17"/>
      <c r="R1247" s="17"/>
      <c r="S1247" s="519"/>
    </row>
    <row r="1248" spans="1:19" x14ac:dyDescent="0.25">
      <c r="A1248" s="9"/>
      <c r="B1248" s="9"/>
      <c r="C1248" s="17"/>
      <c r="D1248" s="25"/>
      <c r="E1248" s="17"/>
      <c r="F1248" s="17"/>
      <c r="G1248" s="17"/>
      <c r="H1248" s="17"/>
      <c r="I1248" s="17"/>
      <c r="J1248" s="17"/>
      <c r="K1248" s="17"/>
      <c r="L1248" s="17"/>
      <c r="M1248" s="17"/>
      <c r="N1248" s="17"/>
      <c r="O1248" s="17"/>
      <c r="P1248" s="17"/>
      <c r="Q1248" s="17"/>
      <c r="R1248" s="17"/>
      <c r="S1248" s="519"/>
    </row>
    <row r="1249" spans="1:19" x14ac:dyDescent="0.25">
      <c r="A1249" s="9"/>
      <c r="B1249" s="9"/>
      <c r="C1249" s="17"/>
      <c r="D1249" s="25"/>
      <c r="E1249" s="17"/>
      <c r="F1249" s="17"/>
      <c r="G1249" s="17"/>
      <c r="H1249" s="17"/>
      <c r="I1249" s="17"/>
      <c r="J1249" s="17"/>
      <c r="K1249" s="17"/>
      <c r="L1249" s="17"/>
      <c r="M1249" s="17"/>
      <c r="N1249" s="17"/>
      <c r="O1249" s="17"/>
      <c r="P1249" s="17"/>
      <c r="Q1249" s="17"/>
      <c r="R1249" s="17"/>
      <c r="S1249" s="519"/>
    </row>
    <row r="1250" spans="1:19" x14ac:dyDescent="0.25">
      <c r="A1250" s="9"/>
      <c r="B1250" s="9"/>
      <c r="C1250" s="17"/>
      <c r="D1250" s="25"/>
      <c r="E1250" s="17"/>
      <c r="F1250" s="17"/>
      <c r="G1250" s="17"/>
      <c r="H1250" s="17"/>
      <c r="I1250" s="17"/>
      <c r="J1250" s="17"/>
      <c r="K1250" s="17"/>
      <c r="L1250" s="17"/>
      <c r="M1250" s="17"/>
      <c r="N1250" s="17"/>
      <c r="O1250" s="17"/>
      <c r="P1250" s="17"/>
      <c r="Q1250" s="17"/>
      <c r="R1250" s="17"/>
      <c r="S1250" s="519"/>
    </row>
    <row r="1251" spans="1:19" x14ac:dyDescent="0.25">
      <c r="A1251" s="9"/>
      <c r="B1251" s="9"/>
      <c r="C1251" s="17"/>
      <c r="D1251" s="25"/>
      <c r="E1251" s="17"/>
      <c r="F1251" s="17"/>
      <c r="G1251" s="17"/>
      <c r="H1251" s="17"/>
      <c r="I1251" s="17"/>
      <c r="J1251" s="17"/>
      <c r="K1251" s="17"/>
      <c r="L1251" s="17"/>
      <c r="M1251" s="17"/>
      <c r="N1251" s="17"/>
      <c r="O1251" s="17"/>
      <c r="P1251" s="17"/>
      <c r="Q1251" s="17"/>
      <c r="R1251" s="17"/>
      <c r="S1251" s="519"/>
    </row>
    <row r="1252" spans="1:19" x14ac:dyDescent="0.25">
      <c r="A1252" s="9"/>
      <c r="B1252" s="9"/>
      <c r="C1252" s="17"/>
      <c r="D1252" s="25"/>
      <c r="E1252" s="17"/>
      <c r="F1252" s="17"/>
      <c r="G1252" s="17"/>
      <c r="H1252" s="17"/>
      <c r="I1252" s="17"/>
      <c r="J1252" s="17"/>
      <c r="K1252" s="17"/>
      <c r="L1252" s="17"/>
      <c r="M1252" s="17"/>
      <c r="N1252" s="17"/>
      <c r="O1252" s="17"/>
      <c r="P1252" s="17"/>
      <c r="Q1252" s="17"/>
      <c r="R1252" s="17"/>
      <c r="S1252" s="519"/>
    </row>
    <row r="1253" spans="1:19" x14ac:dyDescent="0.25">
      <c r="A1253" s="9"/>
      <c r="B1253" s="9"/>
      <c r="C1253" s="17"/>
      <c r="D1253" s="25"/>
      <c r="E1253" s="17"/>
      <c r="F1253" s="17"/>
      <c r="G1253" s="17"/>
      <c r="H1253" s="17"/>
      <c r="I1253" s="17"/>
      <c r="J1253" s="17"/>
      <c r="K1253" s="17"/>
      <c r="L1253" s="17"/>
      <c r="M1253" s="17"/>
      <c r="N1253" s="17"/>
      <c r="O1253" s="17"/>
      <c r="P1253" s="17"/>
      <c r="Q1253" s="17"/>
      <c r="R1253" s="17"/>
      <c r="S1253" s="519"/>
    </row>
    <row r="1254" spans="1:19" x14ac:dyDescent="0.25">
      <c r="A1254" s="9"/>
      <c r="B1254" s="9"/>
      <c r="C1254" s="17"/>
      <c r="D1254" s="25"/>
      <c r="E1254" s="17"/>
      <c r="F1254" s="17"/>
      <c r="G1254" s="17"/>
      <c r="H1254" s="17"/>
      <c r="I1254" s="17"/>
      <c r="J1254" s="17"/>
      <c r="K1254" s="17"/>
      <c r="L1254" s="17"/>
      <c r="M1254" s="17"/>
      <c r="N1254" s="17"/>
      <c r="O1254" s="17"/>
      <c r="P1254" s="17"/>
      <c r="Q1254" s="17"/>
      <c r="R1254" s="17"/>
      <c r="S1254" s="519"/>
    </row>
    <row r="1255" spans="1:19" x14ac:dyDescent="0.25">
      <c r="A1255" s="9"/>
      <c r="B1255" s="9"/>
      <c r="C1255" s="17"/>
      <c r="D1255" s="25"/>
      <c r="E1255" s="17"/>
      <c r="F1255" s="17"/>
      <c r="G1255" s="17"/>
      <c r="H1255" s="17"/>
      <c r="I1255" s="17"/>
      <c r="J1255" s="17"/>
      <c r="K1255" s="17"/>
      <c r="L1255" s="17"/>
      <c r="M1255" s="17"/>
      <c r="N1255" s="17"/>
      <c r="O1255" s="17"/>
      <c r="P1255" s="17"/>
      <c r="Q1255" s="17"/>
      <c r="R1255" s="17"/>
      <c r="S1255" s="519"/>
    </row>
    <row r="1256" spans="1:19" x14ac:dyDescent="0.25">
      <c r="A1256" s="9"/>
      <c r="B1256" s="9"/>
      <c r="C1256" s="17"/>
      <c r="D1256" s="25"/>
      <c r="E1256" s="17"/>
      <c r="F1256" s="17"/>
      <c r="G1256" s="17"/>
      <c r="H1256" s="17"/>
      <c r="I1256" s="17"/>
      <c r="J1256" s="17"/>
      <c r="K1256" s="17"/>
      <c r="L1256" s="17"/>
      <c r="M1256" s="17"/>
      <c r="N1256" s="17"/>
      <c r="O1256" s="17"/>
      <c r="P1256" s="17"/>
      <c r="Q1256" s="17"/>
      <c r="R1256" s="17"/>
      <c r="S1256" s="519"/>
    </row>
    <row r="1257" spans="1:19" x14ac:dyDescent="0.25">
      <c r="A1257" s="9"/>
      <c r="B1257" s="9"/>
      <c r="C1257" s="17"/>
      <c r="D1257" s="25"/>
      <c r="E1257" s="17"/>
      <c r="F1257" s="17"/>
      <c r="G1257" s="17"/>
      <c r="H1257" s="17"/>
      <c r="I1257" s="17"/>
      <c r="J1257" s="17"/>
      <c r="K1257" s="17"/>
      <c r="L1257" s="17"/>
      <c r="M1257" s="17"/>
      <c r="N1257" s="17"/>
      <c r="O1257" s="17"/>
      <c r="P1257" s="17"/>
      <c r="Q1257" s="17"/>
      <c r="R1257" s="17"/>
      <c r="S1257" s="519"/>
    </row>
    <row r="1258" spans="1:19" x14ac:dyDescent="0.25">
      <c r="A1258" s="9"/>
      <c r="B1258" s="9"/>
      <c r="C1258" s="17"/>
      <c r="D1258" s="25"/>
      <c r="E1258" s="17"/>
      <c r="F1258" s="17"/>
      <c r="G1258" s="17"/>
      <c r="H1258" s="17"/>
      <c r="I1258" s="17"/>
      <c r="J1258" s="17"/>
      <c r="K1258" s="17"/>
      <c r="L1258" s="17"/>
      <c r="M1258" s="17"/>
      <c r="N1258" s="17"/>
      <c r="O1258" s="17"/>
      <c r="P1258" s="17"/>
      <c r="Q1258" s="17"/>
      <c r="R1258" s="17"/>
      <c r="S1258" s="519"/>
    </row>
    <row r="1259" spans="1:19" x14ac:dyDescent="0.25">
      <c r="A1259" s="9"/>
      <c r="B1259" s="9"/>
      <c r="C1259" s="17"/>
      <c r="D1259" s="25"/>
      <c r="E1259" s="17"/>
      <c r="F1259" s="17"/>
      <c r="G1259" s="17"/>
      <c r="H1259" s="17"/>
      <c r="I1259" s="17"/>
      <c r="J1259" s="17"/>
      <c r="K1259" s="17"/>
      <c r="L1259" s="17"/>
      <c r="M1259" s="17"/>
      <c r="N1259" s="17"/>
      <c r="O1259" s="17"/>
      <c r="P1259" s="17"/>
      <c r="Q1259" s="17"/>
      <c r="R1259" s="17"/>
      <c r="S1259" s="519"/>
    </row>
    <row r="1260" spans="1:19" x14ac:dyDescent="0.25">
      <c r="A1260" s="9"/>
      <c r="B1260" s="9"/>
      <c r="C1260" s="17"/>
      <c r="D1260" s="25"/>
      <c r="E1260" s="17"/>
      <c r="F1260" s="17"/>
      <c r="G1260" s="17"/>
      <c r="H1260" s="17"/>
      <c r="I1260" s="17"/>
      <c r="J1260" s="17"/>
      <c r="K1260" s="17"/>
      <c r="L1260" s="17"/>
      <c r="M1260" s="17"/>
      <c r="N1260" s="17"/>
      <c r="O1260" s="17"/>
      <c r="P1260" s="17"/>
      <c r="Q1260" s="17"/>
      <c r="R1260" s="17"/>
      <c r="S1260" s="519"/>
    </row>
    <row r="1261" spans="1:19" x14ac:dyDescent="0.25">
      <c r="A1261" s="9"/>
      <c r="B1261" s="9"/>
      <c r="C1261" s="17"/>
      <c r="D1261" s="25"/>
      <c r="E1261" s="17"/>
      <c r="F1261" s="17"/>
      <c r="G1261" s="17"/>
      <c r="H1261" s="17"/>
      <c r="I1261" s="17"/>
      <c r="J1261" s="17"/>
      <c r="K1261" s="17"/>
      <c r="L1261" s="17"/>
      <c r="M1261" s="17"/>
      <c r="N1261" s="17"/>
      <c r="O1261" s="17"/>
      <c r="P1261" s="17"/>
      <c r="Q1261" s="17"/>
      <c r="R1261" s="17"/>
      <c r="S1261" s="519"/>
    </row>
    <row r="1262" spans="1:19" x14ac:dyDescent="0.25">
      <c r="A1262" s="9"/>
      <c r="B1262" s="9"/>
      <c r="C1262" s="17"/>
      <c r="D1262" s="25"/>
      <c r="E1262" s="17"/>
      <c r="F1262" s="17"/>
      <c r="G1262" s="17"/>
      <c r="H1262" s="17"/>
      <c r="I1262" s="17"/>
      <c r="J1262" s="17"/>
      <c r="K1262" s="17"/>
      <c r="L1262" s="17"/>
      <c r="M1262" s="17"/>
      <c r="N1262" s="17"/>
      <c r="O1262" s="17"/>
      <c r="P1262" s="17"/>
      <c r="Q1262" s="17"/>
      <c r="R1262" s="17"/>
      <c r="S1262" s="519"/>
    </row>
    <row r="1263" spans="1:19" x14ac:dyDescent="0.25">
      <c r="A1263" s="9"/>
      <c r="B1263" s="9"/>
      <c r="C1263" s="17"/>
      <c r="D1263" s="25"/>
      <c r="E1263" s="17"/>
      <c r="F1263" s="17"/>
      <c r="G1263" s="17"/>
      <c r="H1263" s="17"/>
      <c r="I1263" s="17"/>
      <c r="J1263" s="17"/>
      <c r="K1263" s="17"/>
      <c r="L1263" s="17"/>
      <c r="M1263" s="17"/>
      <c r="N1263" s="17"/>
      <c r="O1263" s="17"/>
      <c r="P1263" s="17"/>
      <c r="Q1263" s="17"/>
      <c r="R1263" s="17"/>
      <c r="S1263" s="519"/>
    </row>
    <row r="1264" spans="1:19" x14ac:dyDescent="0.25">
      <c r="A1264" s="9"/>
      <c r="B1264" s="9"/>
      <c r="C1264" s="17"/>
      <c r="D1264" s="25"/>
      <c r="E1264" s="17"/>
      <c r="F1264" s="17"/>
      <c r="G1264" s="17"/>
      <c r="H1264" s="17"/>
      <c r="I1264" s="17"/>
      <c r="J1264" s="17"/>
      <c r="K1264" s="17"/>
      <c r="L1264" s="17"/>
      <c r="M1264" s="17"/>
      <c r="N1264" s="17"/>
      <c r="O1264" s="17"/>
      <c r="P1264" s="17"/>
      <c r="Q1264" s="17"/>
      <c r="R1264" s="17"/>
      <c r="S1264" s="519"/>
    </row>
    <row r="1265" spans="1:19" x14ac:dyDescent="0.25">
      <c r="A1265" s="9"/>
      <c r="B1265" s="9"/>
      <c r="C1265" s="17"/>
      <c r="D1265" s="25"/>
      <c r="E1265" s="17"/>
      <c r="F1265" s="17"/>
      <c r="G1265" s="17"/>
      <c r="H1265" s="17"/>
      <c r="I1265" s="17"/>
      <c r="J1265" s="17"/>
      <c r="K1265" s="17"/>
      <c r="L1265" s="17"/>
      <c r="M1265" s="17"/>
      <c r="N1265" s="17"/>
      <c r="O1265" s="17"/>
      <c r="P1265" s="17"/>
      <c r="Q1265" s="17"/>
      <c r="R1265" s="17"/>
      <c r="S1265" s="519"/>
    </row>
    <row r="1266" spans="1:19" x14ac:dyDescent="0.25">
      <c r="A1266" s="9"/>
      <c r="B1266" s="9"/>
      <c r="C1266" s="17"/>
      <c r="D1266" s="25"/>
      <c r="E1266" s="17"/>
      <c r="F1266" s="17"/>
      <c r="G1266" s="17"/>
      <c r="H1266" s="17"/>
      <c r="I1266" s="17"/>
      <c r="J1266" s="17"/>
      <c r="K1266" s="17"/>
      <c r="L1266" s="17"/>
      <c r="M1266" s="17"/>
      <c r="N1266" s="17"/>
      <c r="O1266" s="17"/>
      <c r="P1266" s="17"/>
      <c r="Q1266" s="17"/>
      <c r="R1266" s="17"/>
      <c r="S1266" s="519"/>
    </row>
    <row r="1267" spans="1:19" x14ac:dyDescent="0.25">
      <c r="A1267" s="9"/>
      <c r="B1267" s="9"/>
      <c r="C1267" s="17"/>
      <c r="D1267" s="25"/>
      <c r="E1267" s="17"/>
      <c r="F1267" s="17"/>
      <c r="G1267" s="17"/>
      <c r="H1267" s="17"/>
      <c r="I1267" s="17"/>
      <c r="J1267" s="17"/>
      <c r="K1267" s="17"/>
      <c r="L1267" s="17"/>
      <c r="M1267" s="17"/>
      <c r="N1267" s="17"/>
      <c r="O1267" s="17"/>
      <c r="P1267" s="17"/>
      <c r="Q1267" s="17"/>
      <c r="R1267" s="17"/>
      <c r="S1267" s="519"/>
    </row>
    <row r="1268" spans="1:19" x14ac:dyDescent="0.25">
      <c r="A1268" s="9"/>
      <c r="B1268" s="9"/>
      <c r="C1268" s="17"/>
      <c r="D1268" s="25"/>
      <c r="E1268" s="17"/>
      <c r="F1268" s="17"/>
      <c r="G1268" s="17"/>
      <c r="H1268" s="17"/>
      <c r="I1268" s="17"/>
      <c r="J1268" s="17"/>
      <c r="K1268" s="17"/>
      <c r="L1268" s="17"/>
      <c r="M1268" s="17"/>
      <c r="N1268" s="17"/>
      <c r="O1268" s="17"/>
      <c r="P1268" s="17"/>
      <c r="Q1268" s="17"/>
      <c r="R1268" s="17"/>
      <c r="S1268" s="519"/>
    </row>
    <row r="1269" spans="1:19" x14ac:dyDescent="0.25">
      <c r="A1269" s="9"/>
      <c r="B1269" s="9"/>
      <c r="C1269" s="17"/>
      <c r="D1269" s="25"/>
      <c r="E1269" s="17"/>
      <c r="F1269" s="17"/>
      <c r="G1269" s="17"/>
      <c r="H1269" s="17"/>
      <c r="I1269" s="17"/>
      <c r="J1269" s="17"/>
      <c r="K1269" s="17"/>
      <c r="L1269" s="17"/>
      <c r="M1269" s="17"/>
      <c r="N1269" s="17"/>
      <c r="O1269" s="17"/>
      <c r="P1269" s="17"/>
      <c r="Q1269" s="17"/>
      <c r="R1269" s="17"/>
      <c r="S1269" s="519"/>
    </row>
    <row r="1270" spans="1:19" x14ac:dyDescent="0.25">
      <c r="A1270" s="9"/>
      <c r="B1270" s="9"/>
      <c r="C1270" s="17"/>
      <c r="D1270" s="25"/>
      <c r="E1270" s="17"/>
      <c r="F1270" s="17"/>
      <c r="G1270" s="17"/>
      <c r="H1270" s="17"/>
      <c r="I1270" s="17"/>
      <c r="J1270" s="17"/>
      <c r="K1270" s="17"/>
      <c r="L1270" s="17"/>
      <c r="M1270" s="17"/>
      <c r="N1270" s="17"/>
      <c r="O1270" s="17"/>
      <c r="P1270" s="17"/>
      <c r="Q1270" s="17"/>
      <c r="R1270" s="17"/>
      <c r="S1270" s="519"/>
    </row>
    <row r="1271" spans="1:19" x14ac:dyDescent="0.25">
      <c r="A1271" s="9"/>
      <c r="B1271" s="9"/>
      <c r="C1271" s="17"/>
      <c r="D1271" s="25"/>
      <c r="E1271" s="17"/>
      <c r="F1271" s="17"/>
      <c r="G1271" s="17"/>
      <c r="H1271" s="17"/>
      <c r="I1271" s="17"/>
      <c r="J1271" s="17"/>
      <c r="K1271" s="17"/>
      <c r="L1271" s="17"/>
      <c r="M1271" s="17"/>
      <c r="N1271" s="17"/>
      <c r="O1271" s="17"/>
      <c r="P1271" s="17"/>
      <c r="Q1271" s="17"/>
      <c r="R1271" s="17"/>
      <c r="S1271" s="519"/>
    </row>
    <row r="1272" spans="1:19" x14ac:dyDescent="0.25">
      <c r="A1272" s="9"/>
      <c r="B1272" s="9"/>
      <c r="C1272" s="17"/>
      <c r="D1272" s="25"/>
      <c r="E1272" s="17"/>
      <c r="F1272" s="17"/>
      <c r="G1272" s="17"/>
      <c r="H1272" s="17"/>
      <c r="I1272" s="17"/>
      <c r="J1272" s="17"/>
      <c r="K1272" s="17"/>
      <c r="L1272" s="17"/>
      <c r="M1272" s="17"/>
      <c r="N1272" s="17"/>
      <c r="O1272" s="17"/>
      <c r="P1272" s="17"/>
      <c r="Q1272" s="17"/>
      <c r="R1272" s="17"/>
      <c r="S1272" s="519"/>
    </row>
    <row r="1273" spans="1:19" x14ac:dyDescent="0.25">
      <c r="A1273" s="9"/>
      <c r="B1273" s="9"/>
      <c r="C1273" s="17"/>
      <c r="D1273" s="25"/>
      <c r="E1273" s="17"/>
      <c r="F1273" s="17"/>
      <c r="G1273" s="17"/>
      <c r="H1273" s="17"/>
      <c r="I1273" s="17"/>
      <c r="J1273" s="17"/>
      <c r="K1273" s="17"/>
      <c r="L1273" s="17"/>
      <c r="M1273" s="17"/>
      <c r="N1273" s="17"/>
      <c r="O1273" s="17"/>
      <c r="P1273" s="17"/>
      <c r="Q1273" s="17"/>
      <c r="R1273" s="17"/>
      <c r="S1273" s="519"/>
    </row>
    <row r="1274" spans="1:19" x14ac:dyDescent="0.25">
      <c r="A1274" s="9"/>
      <c r="B1274" s="9"/>
      <c r="C1274" s="17"/>
      <c r="D1274" s="25"/>
      <c r="E1274" s="17"/>
      <c r="F1274" s="17"/>
      <c r="G1274" s="17"/>
      <c r="H1274" s="17"/>
      <c r="I1274" s="17"/>
      <c r="J1274" s="17"/>
      <c r="K1274" s="17"/>
      <c r="L1274" s="17"/>
      <c r="M1274" s="17"/>
      <c r="N1274" s="17"/>
      <c r="O1274" s="17"/>
      <c r="P1274" s="17"/>
      <c r="Q1274" s="17"/>
      <c r="R1274" s="17"/>
      <c r="S1274" s="519"/>
    </row>
    <row r="1275" spans="1:19" x14ac:dyDescent="0.25">
      <c r="A1275" s="9"/>
      <c r="B1275" s="9"/>
      <c r="C1275" s="17"/>
      <c r="D1275" s="25"/>
      <c r="E1275" s="17"/>
      <c r="F1275" s="17"/>
      <c r="G1275" s="17"/>
      <c r="H1275" s="17"/>
      <c r="I1275" s="17"/>
      <c r="J1275" s="17"/>
      <c r="K1275" s="17"/>
      <c r="L1275" s="17"/>
      <c r="M1275" s="17"/>
      <c r="N1275" s="17"/>
      <c r="O1275" s="17"/>
      <c r="P1275" s="17"/>
      <c r="Q1275" s="17"/>
      <c r="R1275" s="17"/>
      <c r="S1275" s="519"/>
    </row>
    <row r="1276" spans="1:19" x14ac:dyDescent="0.25">
      <c r="A1276" s="9"/>
      <c r="B1276" s="9"/>
      <c r="C1276" s="17"/>
      <c r="D1276" s="25"/>
      <c r="E1276" s="17"/>
      <c r="F1276" s="17"/>
      <c r="G1276" s="17"/>
      <c r="H1276" s="17"/>
      <c r="I1276" s="17"/>
      <c r="J1276" s="17"/>
      <c r="K1276" s="17"/>
      <c r="L1276" s="17"/>
      <c r="M1276" s="17"/>
      <c r="N1276" s="17"/>
      <c r="O1276" s="17"/>
      <c r="P1276" s="17"/>
      <c r="Q1276" s="17"/>
      <c r="R1276" s="17"/>
      <c r="S1276" s="519"/>
    </row>
    <row r="1277" spans="1:19" x14ac:dyDescent="0.25">
      <c r="A1277" s="9"/>
      <c r="B1277" s="9"/>
      <c r="C1277" s="17"/>
      <c r="D1277" s="25"/>
      <c r="E1277" s="17"/>
      <c r="F1277" s="17"/>
      <c r="G1277" s="17"/>
      <c r="H1277" s="17"/>
      <c r="I1277" s="17"/>
      <c r="J1277" s="17"/>
      <c r="K1277" s="17"/>
      <c r="L1277" s="17"/>
      <c r="M1277" s="17"/>
      <c r="N1277" s="17"/>
      <c r="O1277" s="17"/>
      <c r="P1277" s="17"/>
      <c r="Q1277" s="17"/>
      <c r="R1277" s="17"/>
      <c r="S1277" s="519"/>
    </row>
    <row r="1278" spans="1:19" x14ac:dyDescent="0.25">
      <c r="A1278" s="9"/>
      <c r="B1278" s="9"/>
      <c r="C1278" s="17"/>
      <c r="D1278" s="25"/>
      <c r="E1278" s="17"/>
      <c r="F1278" s="17"/>
      <c r="G1278" s="17"/>
      <c r="H1278" s="17"/>
      <c r="I1278" s="17"/>
      <c r="J1278" s="17"/>
      <c r="K1278" s="17"/>
      <c r="L1278" s="17"/>
      <c r="M1278" s="17"/>
      <c r="N1278" s="17"/>
      <c r="O1278" s="17"/>
      <c r="P1278" s="17"/>
      <c r="Q1278" s="17"/>
      <c r="R1278" s="17"/>
      <c r="S1278" s="519"/>
    </row>
    <row r="1279" spans="1:19" x14ac:dyDescent="0.25">
      <c r="A1279" s="9"/>
      <c r="B1279" s="9"/>
      <c r="C1279" s="17"/>
      <c r="D1279" s="25"/>
      <c r="E1279" s="17"/>
      <c r="F1279" s="17"/>
      <c r="G1279" s="17"/>
      <c r="H1279" s="17"/>
      <c r="I1279" s="17"/>
      <c r="J1279" s="17"/>
      <c r="K1279" s="17"/>
      <c r="L1279" s="17"/>
      <c r="M1279" s="17"/>
      <c r="N1279" s="17"/>
      <c r="O1279" s="17"/>
      <c r="P1279" s="17"/>
      <c r="Q1279" s="17"/>
      <c r="R1279" s="17"/>
      <c r="S1279" s="519"/>
    </row>
    <row r="1280" spans="1:19" x14ac:dyDescent="0.25">
      <c r="A1280" s="9"/>
      <c r="B1280" s="9"/>
      <c r="C1280" s="17"/>
      <c r="D1280" s="25"/>
      <c r="E1280" s="17"/>
      <c r="F1280" s="17"/>
      <c r="G1280" s="17"/>
      <c r="H1280" s="17"/>
      <c r="I1280" s="17"/>
      <c r="J1280" s="17"/>
      <c r="K1280" s="17"/>
      <c r="L1280" s="17"/>
      <c r="M1280" s="17"/>
      <c r="N1280" s="17"/>
      <c r="O1280" s="17"/>
      <c r="P1280" s="17"/>
      <c r="Q1280" s="17"/>
      <c r="R1280" s="17"/>
      <c r="S1280" s="519"/>
    </row>
    <row r="1281" spans="1:19" x14ac:dyDescent="0.25">
      <c r="A1281" s="9"/>
      <c r="B1281" s="9"/>
      <c r="C1281" s="17"/>
      <c r="D1281" s="25"/>
      <c r="E1281" s="17"/>
      <c r="F1281" s="17"/>
      <c r="G1281" s="17"/>
      <c r="H1281" s="17"/>
      <c r="I1281" s="17"/>
      <c r="J1281" s="17"/>
      <c r="K1281" s="17"/>
      <c r="L1281" s="17"/>
      <c r="M1281" s="17"/>
      <c r="N1281" s="17"/>
      <c r="O1281" s="17"/>
      <c r="P1281" s="17"/>
      <c r="Q1281" s="17"/>
      <c r="R1281" s="17"/>
      <c r="S1281" s="519"/>
    </row>
    <row r="1282" spans="1:19" x14ac:dyDescent="0.25">
      <c r="A1282" s="9"/>
      <c r="B1282" s="9"/>
      <c r="C1282" s="17"/>
      <c r="D1282" s="25"/>
      <c r="E1282" s="17"/>
      <c r="F1282" s="17"/>
      <c r="G1282" s="17"/>
      <c r="H1282" s="17"/>
      <c r="I1282" s="17"/>
      <c r="J1282" s="17"/>
      <c r="K1282" s="17"/>
      <c r="L1282" s="17"/>
      <c r="M1282" s="17"/>
      <c r="N1282" s="17"/>
      <c r="O1282" s="17"/>
      <c r="P1282" s="17"/>
      <c r="Q1282" s="17"/>
      <c r="R1282" s="17"/>
      <c r="S1282" s="519"/>
    </row>
    <row r="1283" spans="1:19" x14ac:dyDescent="0.25">
      <c r="A1283" s="9"/>
      <c r="B1283" s="9"/>
      <c r="C1283" s="17"/>
      <c r="D1283" s="25"/>
      <c r="E1283" s="17"/>
      <c r="F1283" s="17"/>
      <c r="G1283" s="17"/>
      <c r="H1283" s="17"/>
      <c r="I1283" s="17"/>
      <c r="J1283" s="17"/>
      <c r="K1283" s="17"/>
      <c r="L1283" s="17"/>
      <c r="M1283" s="17"/>
      <c r="N1283" s="17"/>
      <c r="O1283" s="17"/>
      <c r="P1283" s="17"/>
      <c r="Q1283" s="17"/>
      <c r="R1283" s="17"/>
      <c r="S1283" s="519"/>
    </row>
    <row r="1284" spans="1:19" x14ac:dyDescent="0.25">
      <c r="A1284" s="9"/>
      <c r="B1284" s="9"/>
      <c r="C1284" s="17"/>
      <c r="D1284" s="25"/>
      <c r="E1284" s="17"/>
      <c r="F1284" s="17"/>
      <c r="G1284" s="17"/>
      <c r="H1284" s="17"/>
      <c r="I1284" s="17"/>
      <c r="J1284" s="17"/>
      <c r="K1284" s="17"/>
      <c r="L1284" s="17"/>
      <c r="M1284" s="17"/>
      <c r="N1284" s="17"/>
      <c r="O1284" s="17"/>
      <c r="P1284" s="17"/>
      <c r="Q1284" s="17"/>
      <c r="R1284" s="17"/>
      <c r="S1284" s="519"/>
    </row>
    <row r="1285" spans="1:19" x14ac:dyDescent="0.25">
      <c r="A1285" s="9"/>
      <c r="B1285" s="9"/>
      <c r="C1285" s="17"/>
      <c r="D1285" s="25"/>
      <c r="E1285" s="17"/>
      <c r="F1285" s="17"/>
      <c r="G1285" s="17"/>
      <c r="H1285" s="17"/>
      <c r="I1285" s="17"/>
      <c r="J1285" s="17"/>
      <c r="K1285" s="17"/>
      <c r="L1285" s="17"/>
      <c r="M1285" s="17"/>
      <c r="N1285" s="17"/>
      <c r="O1285" s="17"/>
      <c r="P1285" s="17"/>
      <c r="Q1285" s="17"/>
      <c r="R1285" s="17"/>
      <c r="S1285" s="519"/>
    </row>
    <row r="1286" spans="1:19" x14ac:dyDescent="0.25">
      <c r="A1286" s="9"/>
      <c r="B1286" s="9"/>
      <c r="C1286" s="17"/>
      <c r="D1286" s="25"/>
      <c r="E1286" s="17"/>
      <c r="F1286" s="17"/>
      <c r="G1286" s="17"/>
      <c r="H1286" s="17"/>
      <c r="I1286" s="17"/>
      <c r="J1286" s="17"/>
      <c r="K1286" s="17"/>
      <c r="L1286" s="17"/>
      <c r="M1286" s="17"/>
      <c r="N1286" s="17"/>
      <c r="O1286" s="17"/>
      <c r="P1286" s="17"/>
      <c r="Q1286" s="17"/>
      <c r="R1286" s="17"/>
      <c r="S1286" s="519"/>
    </row>
    <row r="1287" spans="1:19" x14ac:dyDescent="0.25">
      <c r="A1287" s="9"/>
      <c r="B1287" s="9"/>
      <c r="C1287" s="17"/>
      <c r="D1287" s="25"/>
      <c r="E1287" s="17"/>
      <c r="F1287" s="17"/>
      <c r="G1287" s="17"/>
      <c r="H1287" s="17"/>
      <c r="I1287" s="17"/>
      <c r="J1287" s="17"/>
      <c r="K1287" s="17"/>
      <c r="L1287" s="17"/>
      <c r="M1287" s="17"/>
      <c r="N1287" s="17"/>
      <c r="O1287" s="17"/>
      <c r="P1287" s="17"/>
      <c r="Q1287" s="17"/>
      <c r="R1287" s="17"/>
      <c r="S1287" s="519"/>
    </row>
    <row r="1288" spans="1:19" x14ac:dyDescent="0.25">
      <c r="A1288" s="9"/>
      <c r="B1288" s="9"/>
      <c r="C1288" s="17"/>
      <c r="D1288" s="25"/>
      <c r="E1288" s="17"/>
      <c r="F1288" s="17"/>
      <c r="G1288" s="17"/>
      <c r="H1288" s="17"/>
      <c r="I1288" s="17"/>
      <c r="J1288" s="17"/>
      <c r="K1288" s="17"/>
      <c r="L1288" s="17"/>
      <c r="M1288" s="17"/>
      <c r="N1288" s="17"/>
      <c r="O1288" s="17"/>
      <c r="P1288" s="17"/>
      <c r="Q1288" s="17"/>
      <c r="R1288" s="17"/>
      <c r="S1288" s="519"/>
    </row>
    <row r="1289" spans="1:19" x14ac:dyDescent="0.25">
      <c r="A1289" s="9"/>
      <c r="B1289" s="9"/>
      <c r="C1289" s="17"/>
      <c r="D1289" s="25"/>
      <c r="E1289" s="17"/>
      <c r="F1289" s="17"/>
      <c r="G1289" s="17"/>
      <c r="H1289" s="17"/>
      <c r="I1289" s="17"/>
      <c r="J1289" s="17"/>
      <c r="K1289" s="17"/>
      <c r="L1289" s="17"/>
      <c r="M1289" s="17"/>
      <c r="N1289" s="17"/>
      <c r="O1289" s="17"/>
      <c r="P1289" s="17"/>
      <c r="Q1289" s="17"/>
      <c r="R1289" s="17"/>
      <c r="S1289" s="519"/>
    </row>
    <row r="1290" spans="1:19" x14ac:dyDescent="0.25">
      <c r="A1290" s="9"/>
      <c r="B1290" s="9"/>
      <c r="C1290" s="17"/>
      <c r="D1290" s="25"/>
      <c r="E1290" s="17"/>
      <c r="F1290" s="17"/>
      <c r="G1290" s="17"/>
      <c r="H1290" s="17"/>
      <c r="I1290" s="17"/>
      <c r="J1290" s="17"/>
      <c r="K1290" s="17"/>
      <c r="L1290" s="17"/>
      <c r="M1290" s="17"/>
      <c r="N1290" s="17"/>
      <c r="O1290" s="17"/>
      <c r="P1290" s="17"/>
      <c r="Q1290" s="17"/>
      <c r="R1290" s="17"/>
      <c r="S1290" s="519"/>
    </row>
    <row r="1291" spans="1:19" x14ac:dyDescent="0.25">
      <c r="A1291" s="9"/>
      <c r="B1291" s="9"/>
      <c r="C1291" s="17"/>
      <c r="D1291" s="25"/>
      <c r="E1291" s="17"/>
      <c r="F1291" s="17"/>
      <c r="G1291" s="17"/>
      <c r="H1291" s="17"/>
      <c r="I1291" s="17"/>
      <c r="J1291" s="17"/>
      <c r="K1291" s="17"/>
      <c r="L1291" s="17"/>
      <c r="M1291" s="17"/>
      <c r="N1291" s="17"/>
      <c r="O1291" s="17"/>
      <c r="P1291" s="17"/>
      <c r="Q1291" s="17"/>
      <c r="R1291" s="17"/>
      <c r="S1291" s="519"/>
    </row>
    <row r="1292" spans="1:19" x14ac:dyDescent="0.25">
      <c r="A1292" s="9"/>
      <c r="B1292" s="9"/>
      <c r="C1292" s="17"/>
      <c r="D1292" s="25"/>
      <c r="E1292" s="17"/>
      <c r="F1292" s="17"/>
      <c r="G1292" s="17"/>
      <c r="H1292" s="17"/>
      <c r="I1292" s="17"/>
      <c r="J1292" s="17"/>
      <c r="K1292" s="17"/>
      <c r="L1292" s="17"/>
      <c r="M1292" s="17"/>
      <c r="N1292" s="17"/>
      <c r="O1292" s="17"/>
      <c r="P1292" s="17"/>
      <c r="Q1292" s="17"/>
      <c r="R1292" s="17"/>
      <c r="S1292" s="519"/>
    </row>
    <row r="1293" spans="1:19" x14ac:dyDescent="0.25">
      <c r="A1293" s="9"/>
      <c r="B1293" s="9"/>
      <c r="C1293" s="17"/>
      <c r="D1293" s="25"/>
      <c r="E1293" s="17"/>
      <c r="F1293" s="17"/>
      <c r="G1293" s="17"/>
      <c r="H1293" s="17"/>
      <c r="I1293" s="17"/>
      <c r="J1293" s="17"/>
      <c r="K1293" s="17"/>
      <c r="L1293" s="17"/>
      <c r="M1293" s="17"/>
      <c r="N1293" s="17"/>
      <c r="O1293" s="17"/>
      <c r="P1293" s="17"/>
      <c r="Q1293" s="17"/>
      <c r="R1293" s="17"/>
      <c r="S1293" s="519"/>
    </row>
    <row r="1294" spans="1:19" x14ac:dyDescent="0.25">
      <c r="A1294" s="9"/>
      <c r="B1294" s="9"/>
      <c r="C1294" s="17"/>
      <c r="D1294" s="25"/>
      <c r="E1294" s="17"/>
      <c r="F1294" s="17"/>
      <c r="G1294" s="17"/>
      <c r="H1294" s="17"/>
      <c r="I1294" s="17"/>
      <c r="J1294" s="17"/>
      <c r="K1294" s="17"/>
      <c r="L1294" s="17"/>
      <c r="M1294" s="17"/>
      <c r="N1294" s="17"/>
      <c r="O1294" s="17"/>
      <c r="P1294" s="17"/>
      <c r="Q1294" s="17"/>
      <c r="R1294" s="17"/>
      <c r="S1294" s="519"/>
    </row>
    <row r="1295" spans="1:19" x14ac:dyDescent="0.25">
      <c r="A1295" s="9"/>
      <c r="B1295" s="9"/>
      <c r="C1295" s="17"/>
      <c r="D1295" s="25"/>
      <c r="E1295" s="17"/>
      <c r="F1295" s="17"/>
      <c r="G1295" s="17"/>
      <c r="H1295" s="17"/>
      <c r="I1295" s="17"/>
      <c r="J1295" s="17"/>
      <c r="K1295" s="17"/>
      <c r="L1295" s="17"/>
      <c r="M1295" s="17"/>
      <c r="N1295" s="17"/>
      <c r="O1295" s="17"/>
      <c r="P1295" s="17"/>
      <c r="Q1295" s="17"/>
      <c r="R1295" s="17"/>
      <c r="S1295" s="519"/>
    </row>
    <row r="1296" spans="1:19" x14ac:dyDescent="0.25">
      <c r="A1296" s="9"/>
      <c r="B1296" s="9"/>
      <c r="C1296" s="17"/>
      <c r="D1296" s="25"/>
      <c r="E1296" s="17"/>
      <c r="F1296" s="17"/>
      <c r="G1296" s="17"/>
      <c r="H1296" s="17"/>
      <c r="I1296" s="17"/>
      <c r="J1296" s="17"/>
      <c r="K1296" s="17"/>
      <c r="L1296" s="17"/>
      <c r="M1296" s="17"/>
      <c r="N1296" s="17"/>
      <c r="O1296" s="17"/>
      <c r="P1296" s="17"/>
      <c r="Q1296" s="17"/>
      <c r="R1296" s="17"/>
      <c r="S1296" s="519"/>
    </row>
    <row r="1297" spans="1:19" x14ac:dyDescent="0.25">
      <c r="A1297" s="9"/>
      <c r="B1297" s="9"/>
      <c r="C1297" s="17"/>
      <c r="D1297" s="25"/>
      <c r="E1297" s="17"/>
      <c r="F1297" s="17"/>
      <c r="G1297" s="17"/>
      <c r="H1297" s="17"/>
      <c r="I1297" s="17"/>
      <c r="J1297" s="17"/>
      <c r="K1297" s="17"/>
      <c r="L1297" s="17"/>
      <c r="M1297" s="17"/>
      <c r="N1297" s="17"/>
      <c r="O1297" s="17"/>
      <c r="P1297" s="17"/>
      <c r="Q1297" s="17"/>
      <c r="R1297" s="17"/>
      <c r="S1297" s="519"/>
    </row>
    <row r="1298" spans="1:19" x14ac:dyDescent="0.25">
      <c r="A1298" s="9"/>
      <c r="B1298" s="9"/>
      <c r="C1298" s="17"/>
      <c r="D1298" s="25"/>
      <c r="E1298" s="17"/>
      <c r="F1298" s="17"/>
      <c r="G1298" s="17"/>
      <c r="H1298" s="17"/>
      <c r="I1298" s="17"/>
      <c r="J1298" s="17"/>
      <c r="K1298" s="17"/>
      <c r="L1298" s="17"/>
      <c r="M1298" s="17"/>
      <c r="N1298" s="17"/>
      <c r="O1298" s="17"/>
      <c r="P1298" s="17"/>
      <c r="Q1298" s="17"/>
      <c r="R1298" s="17"/>
      <c r="S1298" s="519"/>
    </row>
    <row r="1299" spans="1:19" x14ac:dyDescent="0.25">
      <c r="A1299" s="9"/>
      <c r="B1299" s="9"/>
      <c r="C1299" s="17"/>
      <c r="D1299" s="25"/>
      <c r="E1299" s="17"/>
      <c r="F1299" s="17"/>
      <c r="G1299" s="17"/>
      <c r="H1299" s="17"/>
      <c r="I1299" s="17"/>
      <c r="J1299" s="17"/>
      <c r="K1299" s="17"/>
      <c r="L1299" s="17"/>
      <c r="M1299" s="17"/>
      <c r="N1299" s="17"/>
      <c r="O1299" s="17"/>
      <c r="P1299" s="17"/>
      <c r="Q1299" s="17"/>
      <c r="R1299" s="17"/>
      <c r="S1299" s="519"/>
    </row>
    <row r="1300" spans="1:19" x14ac:dyDescent="0.25">
      <c r="A1300" s="9"/>
      <c r="B1300" s="9"/>
      <c r="C1300" s="17"/>
      <c r="D1300" s="25"/>
      <c r="E1300" s="17"/>
      <c r="F1300" s="17"/>
      <c r="G1300" s="17"/>
      <c r="H1300" s="17"/>
      <c r="I1300" s="17"/>
      <c r="J1300" s="17"/>
      <c r="K1300" s="17"/>
      <c r="L1300" s="17"/>
      <c r="M1300" s="17"/>
      <c r="N1300" s="17"/>
      <c r="O1300" s="17"/>
      <c r="P1300" s="17"/>
      <c r="Q1300" s="17"/>
      <c r="R1300" s="17"/>
      <c r="S1300" s="519"/>
    </row>
    <row r="1301" spans="1:19" x14ac:dyDescent="0.25">
      <c r="A1301" s="9"/>
      <c r="B1301" s="9"/>
      <c r="C1301" s="17"/>
      <c r="D1301" s="25"/>
      <c r="E1301" s="17"/>
      <c r="F1301" s="17"/>
      <c r="G1301" s="17"/>
      <c r="H1301" s="17"/>
      <c r="I1301" s="17"/>
      <c r="J1301" s="17"/>
      <c r="K1301" s="17"/>
      <c r="L1301" s="17"/>
      <c r="M1301" s="17"/>
      <c r="N1301" s="17"/>
      <c r="O1301" s="17"/>
      <c r="P1301" s="17"/>
      <c r="Q1301" s="17"/>
      <c r="R1301" s="17"/>
      <c r="S1301" s="519"/>
    </row>
    <row r="1302" spans="1:19" x14ac:dyDescent="0.25">
      <c r="A1302" s="9"/>
      <c r="B1302" s="9"/>
      <c r="C1302" s="17"/>
      <c r="D1302" s="25"/>
      <c r="E1302" s="17"/>
      <c r="F1302" s="17"/>
      <c r="G1302" s="17"/>
      <c r="H1302" s="17"/>
      <c r="I1302" s="17"/>
      <c r="J1302" s="17"/>
      <c r="K1302" s="17"/>
      <c r="L1302" s="17"/>
      <c r="M1302" s="17"/>
      <c r="N1302" s="17"/>
      <c r="O1302" s="17"/>
      <c r="P1302" s="17"/>
      <c r="Q1302" s="17"/>
      <c r="R1302" s="17"/>
      <c r="S1302" s="519"/>
    </row>
    <row r="1303" spans="1:19" x14ac:dyDescent="0.25">
      <c r="A1303" s="9"/>
      <c r="B1303" s="9"/>
      <c r="C1303" s="17"/>
      <c r="D1303" s="25"/>
      <c r="E1303" s="17"/>
      <c r="F1303" s="17"/>
      <c r="G1303" s="17"/>
      <c r="H1303" s="17"/>
      <c r="I1303" s="17"/>
      <c r="J1303" s="17"/>
      <c r="K1303" s="17"/>
      <c r="L1303" s="17"/>
      <c r="M1303" s="17"/>
      <c r="N1303" s="17"/>
      <c r="O1303" s="17"/>
      <c r="P1303" s="17"/>
      <c r="Q1303" s="17"/>
      <c r="R1303" s="17"/>
      <c r="S1303" s="519"/>
    </row>
    <row r="1304" spans="1:19" x14ac:dyDescent="0.25">
      <c r="A1304" s="9"/>
      <c r="B1304" s="9"/>
      <c r="C1304" s="17"/>
      <c r="D1304" s="25"/>
      <c r="E1304" s="17"/>
      <c r="F1304" s="17"/>
      <c r="G1304" s="17"/>
      <c r="H1304" s="17"/>
      <c r="I1304" s="17"/>
      <c r="J1304" s="17"/>
      <c r="K1304" s="17"/>
      <c r="L1304" s="17"/>
      <c r="M1304" s="17"/>
      <c r="N1304" s="17"/>
      <c r="O1304" s="17"/>
      <c r="P1304" s="17"/>
      <c r="Q1304" s="17"/>
      <c r="R1304" s="17"/>
      <c r="S1304" s="519"/>
    </row>
    <row r="1305" spans="1:19" x14ac:dyDescent="0.25">
      <c r="A1305" s="9"/>
      <c r="B1305" s="9"/>
      <c r="C1305" s="17"/>
      <c r="D1305" s="25"/>
      <c r="E1305" s="17"/>
      <c r="F1305" s="17"/>
      <c r="G1305" s="17"/>
      <c r="H1305" s="17"/>
      <c r="I1305" s="17"/>
      <c r="J1305" s="17"/>
      <c r="K1305" s="17"/>
      <c r="L1305" s="17"/>
      <c r="M1305" s="17"/>
      <c r="N1305" s="17"/>
      <c r="O1305" s="17"/>
      <c r="P1305" s="17"/>
      <c r="Q1305" s="17"/>
      <c r="R1305" s="17"/>
      <c r="S1305" s="519"/>
    </row>
    <row r="1306" spans="1:19" x14ac:dyDescent="0.25">
      <c r="A1306" s="9"/>
      <c r="B1306" s="9"/>
      <c r="C1306" s="17"/>
      <c r="D1306" s="25"/>
      <c r="E1306" s="17"/>
      <c r="F1306" s="17"/>
      <c r="G1306" s="17"/>
      <c r="H1306" s="17"/>
      <c r="I1306" s="17"/>
      <c r="J1306" s="17"/>
      <c r="K1306" s="17"/>
      <c r="L1306" s="17"/>
      <c r="M1306" s="17"/>
      <c r="N1306" s="17"/>
      <c r="O1306" s="17"/>
      <c r="P1306" s="17"/>
      <c r="Q1306" s="17"/>
      <c r="R1306" s="17"/>
      <c r="S1306" s="519"/>
    </row>
    <row r="1307" spans="1:19" x14ac:dyDescent="0.25">
      <c r="A1307" s="9"/>
      <c r="B1307" s="9"/>
      <c r="C1307" s="17"/>
      <c r="D1307" s="25"/>
      <c r="E1307" s="17"/>
      <c r="F1307" s="17"/>
      <c r="G1307" s="17"/>
      <c r="H1307" s="17"/>
      <c r="I1307" s="17"/>
      <c r="J1307" s="17"/>
      <c r="K1307" s="17"/>
      <c r="L1307" s="17"/>
      <c r="M1307" s="17"/>
      <c r="N1307" s="17"/>
      <c r="O1307" s="17"/>
      <c r="P1307" s="17"/>
      <c r="Q1307" s="17"/>
      <c r="R1307" s="17"/>
      <c r="S1307" s="519"/>
    </row>
    <row r="1308" spans="1:19" x14ac:dyDescent="0.25">
      <c r="A1308" s="9"/>
      <c r="B1308" s="9"/>
      <c r="C1308" s="17"/>
      <c r="D1308" s="25"/>
      <c r="E1308" s="17"/>
      <c r="F1308" s="17"/>
      <c r="G1308" s="17"/>
      <c r="H1308" s="17"/>
      <c r="I1308" s="17"/>
      <c r="J1308" s="17"/>
      <c r="K1308" s="17"/>
      <c r="L1308" s="17"/>
      <c r="M1308" s="17"/>
      <c r="N1308" s="17"/>
      <c r="O1308" s="17"/>
      <c r="P1308" s="17"/>
      <c r="Q1308" s="17"/>
      <c r="R1308" s="17"/>
      <c r="S1308" s="519"/>
    </row>
    <row r="1309" spans="1:19" x14ac:dyDescent="0.25">
      <c r="A1309" s="9"/>
      <c r="B1309" s="9"/>
      <c r="C1309" s="17"/>
      <c r="D1309" s="25"/>
      <c r="E1309" s="17"/>
      <c r="F1309" s="17"/>
      <c r="G1309" s="17"/>
      <c r="H1309" s="17"/>
      <c r="I1309" s="17"/>
      <c r="J1309" s="17"/>
      <c r="K1309" s="17"/>
      <c r="L1309" s="17"/>
      <c r="M1309" s="17"/>
      <c r="N1309" s="17"/>
      <c r="O1309" s="17"/>
      <c r="P1309" s="17"/>
      <c r="Q1309" s="17"/>
      <c r="R1309" s="17"/>
      <c r="S1309" s="519"/>
    </row>
    <row r="1310" spans="1:19" x14ac:dyDescent="0.25">
      <c r="A1310" s="9"/>
      <c r="B1310" s="9"/>
      <c r="C1310" s="17"/>
      <c r="D1310" s="25"/>
      <c r="E1310" s="17"/>
      <c r="F1310" s="17"/>
      <c r="G1310" s="17"/>
      <c r="H1310" s="17"/>
      <c r="I1310" s="17"/>
      <c r="J1310" s="17"/>
      <c r="K1310" s="17"/>
      <c r="L1310" s="17"/>
      <c r="M1310" s="17"/>
      <c r="N1310" s="17"/>
      <c r="O1310" s="17"/>
      <c r="P1310" s="17"/>
      <c r="Q1310" s="17"/>
      <c r="R1310" s="17"/>
      <c r="S1310" s="519"/>
    </row>
    <row r="1311" spans="1:19" x14ac:dyDescent="0.25">
      <c r="A1311" s="9"/>
      <c r="B1311" s="9"/>
      <c r="C1311" s="17"/>
      <c r="D1311" s="25"/>
      <c r="E1311" s="17"/>
      <c r="F1311" s="17"/>
      <c r="G1311" s="17"/>
      <c r="H1311" s="17"/>
      <c r="I1311" s="17"/>
      <c r="J1311" s="17"/>
      <c r="K1311" s="17"/>
      <c r="L1311" s="17"/>
      <c r="M1311" s="17"/>
      <c r="N1311" s="17"/>
      <c r="O1311" s="17"/>
      <c r="P1311" s="17"/>
      <c r="Q1311" s="17"/>
      <c r="R1311" s="17"/>
      <c r="S1311" s="519"/>
    </row>
    <row r="1312" spans="1:19" x14ac:dyDescent="0.25">
      <c r="A1312" s="9"/>
      <c r="B1312" s="9"/>
      <c r="C1312" s="17"/>
      <c r="D1312" s="25"/>
      <c r="E1312" s="17"/>
      <c r="F1312" s="17"/>
      <c r="G1312" s="17"/>
      <c r="H1312" s="17"/>
      <c r="I1312" s="17"/>
      <c r="J1312" s="17"/>
      <c r="K1312" s="17"/>
      <c r="L1312" s="17"/>
      <c r="M1312" s="17"/>
      <c r="N1312" s="17"/>
      <c r="O1312" s="17"/>
      <c r="P1312" s="17"/>
      <c r="Q1312" s="17"/>
      <c r="R1312" s="17"/>
      <c r="S1312" s="519"/>
    </row>
    <row r="1313" spans="1:19" x14ac:dyDescent="0.25">
      <c r="A1313" s="9"/>
      <c r="B1313" s="9"/>
      <c r="C1313" s="17"/>
      <c r="D1313" s="25"/>
      <c r="E1313" s="17"/>
      <c r="F1313" s="17"/>
      <c r="G1313" s="17"/>
      <c r="H1313" s="17"/>
      <c r="I1313" s="17"/>
      <c r="J1313" s="17"/>
      <c r="K1313" s="17"/>
      <c r="L1313" s="17"/>
      <c r="M1313" s="17"/>
      <c r="N1313" s="17"/>
      <c r="O1313" s="17"/>
      <c r="P1313" s="17"/>
      <c r="Q1313" s="17"/>
      <c r="R1313" s="17"/>
      <c r="S1313" s="519"/>
    </row>
    <row r="1314" spans="1:19" x14ac:dyDescent="0.25">
      <c r="A1314" s="9"/>
      <c r="B1314" s="9"/>
      <c r="C1314" s="17"/>
      <c r="D1314" s="25"/>
      <c r="E1314" s="17"/>
      <c r="F1314" s="17"/>
      <c r="G1314" s="17"/>
      <c r="H1314" s="17"/>
      <c r="I1314" s="17"/>
      <c r="J1314" s="17"/>
      <c r="K1314" s="17"/>
      <c r="L1314" s="17"/>
      <c r="M1314" s="17"/>
      <c r="N1314" s="17"/>
      <c r="O1314" s="17"/>
      <c r="P1314" s="17"/>
      <c r="Q1314" s="17"/>
      <c r="R1314" s="17"/>
      <c r="S1314" s="519"/>
    </row>
    <row r="1315" spans="1:19" x14ac:dyDescent="0.25">
      <c r="A1315" s="9"/>
      <c r="B1315" s="9"/>
      <c r="C1315" s="17"/>
      <c r="D1315" s="25"/>
      <c r="E1315" s="17"/>
      <c r="F1315" s="17"/>
      <c r="G1315" s="17"/>
      <c r="H1315" s="17"/>
      <c r="I1315" s="17"/>
      <c r="J1315" s="17"/>
      <c r="K1315" s="17"/>
      <c r="L1315" s="17"/>
      <c r="M1315" s="17"/>
      <c r="N1315" s="17"/>
      <c r="O1315" s="17"/>
      <c r="P1315" s="17"/>
      <c r="Q1315" s="17"/>
      <c r="R1315" s="17"/>
      <c r="S1315" s="519"/>
    </row>
    <row r="1316" spans="1:19" x14ac:dyDescent="0.25">
      <c r="A1316" s="9"/>
      <c r="B1316" s="9"/>
      <c r="C1316" s="17"/>
      <c r="D1316" s="25"/>
      <c r="E1316" s="17"/>
      <c r="F1316" s="17"/>
      <c r="G1316" s="17"/>
      <c r="H1316" s="17"/>
      <c r="I1316" s="17"/>
      <c r="J1316" s="17"/>
      <c r="K1316" s="17"/>
      <c r="L1316" s="17"/>
      <c r="M1316" s="17"/>
      <c r="N1316" s="17"/>
      <c r="O1316" s="17"/>
      <c r="P1316" s="17"/>
      <c r="Q1316" s="17"/>
      <c r="R1316" s="17"/>
      <c r="S1316" s="519"/>
    </row>
    <row r="1317" spans="1:19" x14ac:dyDescent="0.25">
      <c r="A1317" s="9"/>
      <c r="B1317" s="9"/>
      <c r="C1317" s="17"/>
      <c r="D1317" s="25"/>
      <c r="E1317" s="17"/>
      <c r="F1317" s="17"/>
      <c r="G1317" s="17"/>
      <c r="H1317" s="17"/>
      <c r="I1317" s="17"/>
      <c r="J1317" s="17"/>
      <c r="K1317" s="17"/>
      <c r="L1317" s="17"/>
      <c r="M1317" s="17"/>
      <c r="N1317" s="17"/>
      <c r="O1317" s="17"/>
      <c r="P1317" s="17"/>
      <c r="Q1317" s="17"/>
      <c r="R1317" s="17"/>
      <c r="S1317" s="519"/>
    </row>
    <row r="1318" spans="1:19" x14ac:dyDescent="0.25">
      <c r="A1318" s="9"/>
      <c r="B1318" s="9"/>
      <c r="C1318" s="17"/>
      <c r="D1318" s="25"/>
      <c r="E1318" s="17"/>
      <c r="F1318" s="17"/>
      <c r="G1318" s="17"/>
      <c r="H1318" s="17"/>
      <c r="I1318" s="17"/>
      <c r="J1318" s="17"/>
      <c r="K1318" s="17"/>
      <c r="L1318" s="17"/>
      <c r="M1318" s="17"/>
      <c r="N1318" s="17"/>
      <c r="O1318" s="17"/>
      <c r="P1318" s="17"/>
      <c r="Q1318" s="17"/>
      <c r="R1318" s="17"/>
      <c r="S1318" s="519"/>
    </row>
    <row r="1319" spans="1:19" x14ac:dyDescent="0.25">
      <c r="A1319" s="9"/>
      <c r="B1319" s="9"/>
      <c r="C1319" s="17"/>
      <c r="D1319" s="25"/>
      <c r="E1319" s="17"/>
      <c r="F1319" s="17"/>
      <c r="G1319" s="17"/>
      <c r="H1319" s="17"/>
      <c r="I1319" s="17"/>
      <c r="J1319" s="17"/>
      <c r="K1319" s="17"/>
      <c r="L1319" s="17"/>
      <c r="M1319" s="17"/>
      <c r="N1319" s="17"/>
      <c r="O1319" s="17"/>
      <c r="P1319" s="17"/>
      <c r="Q1319" s="17"/>
      <c r="R1319" s="17"/>
      <c r="S1319" s="519"/>
    </row>
    <row r="1320" spans="1:19" x14ac:dyDescent="0.25">
      <c r="A1320" s="9"/>
      <c r="B1320" s="9"/>
      <c r="C1320" s="17"/>
      <c r="D1320" s="25"/>
      <c r="E1320" s="17"/>
      <c r="F1320" s="17"/>
      <c r="G1320" s="17"/>
      <c r="H1320" s="17"/>
      <c r="I1320" s="17"/>
      <c r="J1320" s="17"/>
      <c r="K1320" s="17"/>
      <c r="L1320" s="17"/>
      <c r="M1320" s="17"/>
      <c r="N1320" s="17"/>
      <c r="O1320" s="17"/>
      <c r="P1320" s="17"/>
      <c r="Q1320" s="17"/>
      <c r="R1320" s="17"/>
      <c r="S1320" s="519"/>
    </row>
    <row r="1321" spans="1:19" x14ac:dyDescent="0.25">
      <c r="A1321" s="9"/>
      <c r="B1321" s="9"/>
      <c r="C1321" s="17"/>
      <c r="D1321" s="25"/>
      <c r="E1321" s="17"/>
      <c r="F1321" s="17"/>
      <c r="G1321" s="17"/>
      <c r="H1321" s="17"/>
      <c r="I1321" s="17"/>
      <c r="J1321" s="17"/>
      <c r="K1321" s="17"/>
      <c r="L1321" s="17"/>
      <c r="M1321" s="17"/>
      <c r="N1321" s="17"/>
      <c r="O1321" s="17"/>
      <c r="P1321" s="17"/>
      <c r="Q1321" s="17"/>
      <c r="R1321" s="17"/>
      <c r="S1321" s="519"/>
    </row>
    <row r="1322" spans="1:19" x14ac:dyDescent="0.25">
      <c r="A1322" s="9"/>
      <c r="B1322" s="9"/>
      <c r="C1322" s="17"/>
      <c r="D1322" s="25"/>
      <c r="E1322" s="17"/>
      <c r="F1322" s="17"/>
      <c r="G1322" s="17"/>
      <c r="H1322" s="17"/>
      <c r="I1322" s="17"/>
      <c r="J1322" s="17"/>
      <c r="K1322" s="17"/>
      <c r="L1322" s="17"/>
      <c r="M1322" s="17"/>
      <c r="N1322" s="17"/>
      <c r="O1322" s="17"/>
      <c r="P1322" s="17"/>
      <c r="Q1322" s="17"/>
      <c r="R1322" s="17"/>
      <c r="S1322" s="519"/>
    </row>
    <row r="1323" spans="1:19" x14ac:dyDescent="0.25">
      <c r="A1323" s="9"/>
      <c r="B1323" s="9"/>
      <c r="C1323" s="17"/>
      <c r="D1323" s="25"/>
      <c r="E1323" s="17"/>
      <c r="F1323" s="17"/>
      <c r="G1323" s="17"/>
      <c r="H1323" s="17"/>
      <c r="I1323" s="17"/>
      <c r="J1323" s="17"/>
      <c r="K1323" s="17"/>
      <c r="L1323" s="17"/>
      <c r="M1323" s="17"/>
      <c r="N1323" s="17"/>
      <c r="O1323" s="17"/>
      <c r="P1323" s="17"/>
      <c r="Q1323" s="17"/>
      <c r="R1323" s="17"/>
      <c r="S1323" s="519"/>
    </row>
    <row r="1324" spans="1:19" x14ac:dyDescent="0.25">
      <c r="A1324" s="9"/>
      <c r="B1324" s="9"/>
      <c r="C1324" s="17"/>
      <c r="D1324" s="25"/>
      <c r="E1324" s="17"/>
      <c r="F1324" s="17"/>
      <c r="G1324" s="17"/>
      <c r="H1324" s="17"/>
      <c r="I1324" s="17"/>
      <c r="J1324" s="17"/>
      <c r="K1324" s="17"/>
      <c r="L1324" s="17"/>
      <c r="M1324" s="17"/>
      <c r="N1324" s="17"/>
      <c r="O1324" s="17"/>
      <c r="P1324" s="17"/>
      <c r="Q1324" s="17"/>
      <c r="R1324" s="17"/>
      <c r="S1324" s="519"/>
    </row>
    <row r="1325" spans="1:19" x14ac:dyDescent="0.25">
      <c r="A1325" s="9"/>
      <c r="B1325" s="9"/>
      <c r="C1325" s="17"/>
      <c r="D1325" s="25"/>
      <c r="E1325" s="17"/>
      <c r="F1325" s="17"/>
      <c r="G1325" s="17"/>
      <c r="H1325" s="17"/>
      <c r="I1325" s="17"/>
      <c r="J1325" s="17"/>
      <c r="K1325" s="17"/>
      <c r="L1325" s="17"/>
      <c r="M1325" s="17"/>
      <c r="N1325" s="17"/>
      <c r="O1325" s="17"/>
      <c r="P1325" s="17"/>
      <c r="Q1325" s="17"/>
      <c r="R1325" s="17"/>
      <c r="S1325" s="519"/>
    </row>
    <row r="1326" spans="1:19" x14ac:dyDescent="0.25">
      <c r="A1326" s="9"/>
      <c r="B1326" s="9"/>
      <c r="C1326" s="17"/>
      <c r="D1326" s="25"/>
      <c r="E1326" s="17"/>
      <c r="F1326" s="17"/>
      <c r="G1326" s="17"/>
      <c r="H1326" s="17"/>
      <c r="I1326" s="17"/>
      <c r="J1326" s="17"/>
      <c r="K1326" s="17"/>
      <c r="L1326" s="17"/>
      <c r="M1326" s="17"/>
      <c r="N1326" s="17"/>
      <c r="O1326" s="17"/>
      <c r="P1326" s="17"/>
      <c r="Q1326" s="17"/>
      <c r="R1326" s="17"/>
      <c r="S1326" s="519"/>
    </row>
    <row r="1327" spans="1:19" x14ac:dyDescent="0.25">
      <c r="A1327" s="9"/>
      <c r="B1327" s="9"/>
      <c r="C1327" s="17"/>
      <c r="D1327" s="25"/>
      <c r="E1327" s="17"/>
      <c r="F1327" s="17"/>
      <c r="G1327" s="17"/>
      <c r="H1327" s="17"/>
      <c r="I1327" s="17"/>
      <c r="J1327" s="17"/>
      <c r="K1327" s="17"/>
      <c r="L1327" s="17"/>
      <c r="M1327" s="17"/>
      <c r="N1327" s="17"/>
      <c r="O1327" s="17"/>
      <c r="P1327" s="17"/>
      <c r="Q1327" s="17"/>
      <c r="R1327" s="17"/>
      <c r="S1327" s="519"/>
    </row>
    <row r="1328" spans="1:19" x14ac:dyDescent="0.25">
      <c r="A1328" s="9"/>
      <c r="B1328" s="9"/>
      <c r="C1328" s="17"/>
      <c r="D1328" s="25"/>
      <c r="E1328" s="17"/>
      <c r="F1328" s="17"/>
      <c r="G1328" s="17"/>
      <c r="H1328" s="17"/>
      <c r="I1328" s="17"/>
      <c r="J1328" s="17"/>
      <c r="K1328" s="17"/>
      <c r="L1328" s="17"/>
      <c r="M1328" s="17"/>
      <c r="N1328" s="17"/>
      <c r="O1328" s="17"/>
      <c r="P1328" s="17"/>
      <c r="Q1328" s="17"/>
      <c r="R1328" s="17"/>
      <c r="S1328" s="519"/>
    </row>
    <row r="1329" spans="1:19" x14ac:dyDescent="0.25">
      <c r="A1329" s="9"/>
      <c r="B1329" s="9"/>
      <c r="C1329" s="17"/>
      <c r="D1329" s="25"/>
      <c r="E1329" s="17"/>
      <c r="F1329" s="17"/>
      <c r="G1329" s="17"/>
      <c r="H1329" s="17"/>
      <c r="I1329" s="17"/>
      <c r="J1329" s="17"/>
      <c r="K1329" s="17"/>
      <c r="L1329" s="17"/>
      <c r="M1329" s="17"/>
      <c r="N1329" s="17"/>
      <c r="O1329" s="17"/>
      <c r="P1329" s="17"/>
      <c r="Q1329" s="17"/>
      <c r="R1329" s="17"/>
      <c r="S1329" s="519"/>
    </row>
    <row r="1330" spans="1:19" x14ac:dyDescent="0.25">
      <c r="A1330" s="9"/>
      <c r="B1330" s="9"/>
      <c r="C1330" s="17"/>
      <c r="D1330" s="25"/>
      <c r="E1330" s="17"/>
      <c r="F1330" s="17"/>
      <c r="G1330" s="17"/>
      <c r="H1330" s="17"/>
      <c r="I1330" s="17"/>
      <c r="J1330" s="17"/>
      <c r="K1330" s="17"/>
      <c r="L1330" s="17"/>
      <c r="M1330" s="17"/>
      <c r="N1330" s="17"/>
      <c r="O1330" s="17"/>
      <c r="P1330" s="17"/>
      <c r="Q1330" s="17"/>
      <c r="R1330" s="17"/>
      <c r="S1330" s="519"/>
    </row>
    <row r="1331" spans="1:19" x14ac:dyDescent="0.25">
      <c r="A1331" s="9"/>
      <c r="B1331" s="9"/>
      <c r="C1331" s="17"/>
      <c r="D1331" s="25"/>
      <c r="E1331" s="17"/>
      <c r="F1331" s="17"/>
      <c r="G1331" s="17"/>
      <c r="H1331" s="17"/>
      <c r="I1331" s="17"/>
      <c r="J1331" s="17"/>
      <c r="K1331" s="17"/>
      <c r="L1331" s="17"/>
      <c r="M1331" s="17"/>
      <c r="N1331" s="17"/>
      <c r="O1331" s="17"/>
      <c r="P1331" s="17"/>
      <c r="Q1331" s="17"/>
      <c r="R1331" s="17"/>
      <c r="S1331" s="519"/>
    </row>
    <row r="1332" spans="1:19" x14ac:dyDescent="0.25">
      <c r="A1332" s="9"/>
      <c r="B1332" s="9"/>
      <c r="C1332" s="17"/>
      <c r="D1332" s="25"/>
      <c r="E1332" s="17"/>
      <c r="F1332" s="17"/>
      <c r="G1332" s="17"/>
      <c r="H1332" s="17"/>
      <c r="I1332" s="17"/>
      <c r="J1332" s="17"/>
      <c r="K1332" s="17"/>
      <c r="L1332" s="17"/>
      <c r="M1332" s="17"/>
      <c r="N1332" s="17"/>
      <c r="O1332" s="17"/>
      <c r="P1332" s="17"/>
      <c r="Q1332" s="17"/>
      <c r="R1332" s="17"/>
      <c r="S1332" s="519"/>
    </row>
    <row r="1333" spans="1:19" x14ac:dyDescent="0.25">
      <c r="A1333" s="9"/>
      <c r="B1333" s="9"/>
      <c r="C1333" s="17"/>
      <c r="D1333" s="25"/>
      <c r="E1333" s="17"/>
      <c r="F1333" s="17"/>
      <c r="G1333" s="17"/>
      <c r="H1333" s="17"/>
      <c r="I1333" s="17"/>
      <c r="J1333" s="17"/>
      <c r="K1333" s="17"/>
      <c r="L1333" s="17"/>
      <c r="M1333" s="17"/>
      <c r="N1333" s="17"/>
      <c r="O1333" s="17"/>
      <c r="P1333" s="17"/>
      <c r="Q1333" s="17"/>
      <c r="R1333" s="17"/>
      <c r="S1333" s="519"/>
    </row>
    <row r="1334" spans="1:19" x14ac:dyDescent="0.25">
      <c r="A1334" s="9"/>
      <c r="B1334" s="9"/>
      <c r="C1334" s="17"/>
      <c r="D1334" s="25"/>
      <c r="E1334" s="17"/>
      <c r="F1334" s="17"/>
      <c r="G1334" s="17"/>
      <c r="H1334" s="17"/>
      <c r="I1334" s="17"/>
      <c r="J1334" s="17"/>
      <c r="K1334" s="17"/>
      <c r="L1334" s="17"/>
      <c r="M1334" s="17"/>
      <c r="N1334" s="17"/>
      <c r="O1334" s="17"/>
      <c r="P1334" s="17"/>
      <c r="Q1334" s="17"/>
      <c r="R1334" s="17"/>
      <c r="S1334" s="519"/>
    </row>
    <row r="1335" spans="1:19" x14ac:dyDescent="0.25">
      <c r="A1335" s="9"/>
      <c r="B1335" s="9"/>
      <c r="C1335" s="17"/>
      <c r="D1335" s="25"/>
      <c r="E1335" s="17"/>
      <c r="F1335" s="17"/>
      <c r="G1335" s="17"/>
      <c r="H1335" s="17"/>
      <c r="I1335" s="17"/>
      <c r="J1335" s="17"/>
      <c r="K1335" s="17"/>
      <c r="L1335" s="17"/>
      <c r="M1335" s="17"/>
      <c r="N1335" s="17"/>
      <c r="O1335" s="17"/>
      <c r="P1335" s="17"/>
      <c r="Q1335" s="17"/>
      <c r="R1335" s="17"/>
      <c r="S1335" s="519"/>
    </row>
    <row r="1336" spans="1:19" x14ac:dyDescent="0.25">
      <c r="A1336" s="9"/>
      <c r="B1336" s="9"/>
      <c r="C1336" s="17"/>
      <c r="D1336" s="25"/>
      <c r="E1336" s="17"/>
      <c r="F1336" s="17"/>
      <c r="G1336" s="17"/>
      <c r="H1336" s="17"/>
      <c r="I1336" s="17"/>
      <c r="J1336" s="17"/>
      <c r="K1336" s="17"/>
      <c r="L1336" s="17"/>
      <c r="M1336" s="17"/>
      <c r="N1336" s="17"/>
      <c r="O1336" s="17"/>
      <c r="P1336" s="17"/>
      <c r="Q1336" s="17"/>
      <c r="R1336" s="17"/>
      <c r="S1336" s="519"/>
    </row>
    <row r="1337" spans="1:19" x14ac:dyDescent="0.25">
      <c r="A1337" s="9"/>
      <c r="B1337" s="9"/>
      <c r="C1337" s="17"/>
      <c r="D1337" s="25"/>
      <c r="E1337" s="17"/>
      <c r="F1337" s="17"/>
      <c r="G1337" s="17"/>
      <c r="H1337" s="17"/>
      <c r="I1337" s="17"/>
      <c r="J1337" s="17"/>
      <c r="K1337" s="17"/>
      <c r="L1337" s="17"/>
      <c r="M1337" s="17"/>
      <c r="N1337" s="17"/>
      <c r="O1337" s="17"/>
      <c r="P1337" s="17"/>
      <c r="Q1337" s="17"/>
      <c r="R1337" s="17"/>
      <c r="S1337" s="519"/>
    </row>
    <row r="1338" spans="1:19" x14ac:dyDescent="0.25">
      <c r="A1338" s="9"/>
      <c r="B1338" s="9"/>
      <c r="C1338" s="17"/>
      <c r="D1338" s="25"/>
      <c r="E1338" s="17"/>
      <c r="F1338" s="17"/>
      <c r="G1338" s="17"/>
      <c r="H1338" s="17"/>
      <c r="I1338" s="17"/>
      <c r="J1338" s="17"/>
      <c r="K1338" s="17"/>
      <c r="L1338" s="17"/>
      <c r="M1338" s="17"/>
      <c r="N1338" s="17"/>
      <c r="O1338" s="17"/>
      <c r="P1338" s="17"/>
      <c r="Q1338" s="17"/>
      <c r="R1338" s="17"/>
      <c r="S1338" s="519"/>
    </row>
    <row r="1339" spans="1:19" x14ac:dyDescent="0.25">
      <c r="A1339" s="9"/>
      <c r="B1339" s="9"/>
      <c r="C1339" s="17"/>
      <c r="D1339" s="25"/>
      <c r="E1339" s="17"/>
      <c r="F1339" s="17"/>
      <c r="G1339" s="17"/>
      <c r="H1339" s="17"/>
      <c r="I1339" s="17"/>
      <c r="J1339" s="17"/>
      <c r="K1339" s="17"/>
      <c r="L1339" s="17"/>
      <c r="M1339" s="17"/>
      <c r="N1339" s="17"/>
      <c r="O1339" s="17"/>
      <c r="P1339" s="17"/>
      <c r="Q1339" s="17"/>
      <c r="R1339" s="17"/>
      <c r="S1339" s="519"/>
    </row>
    <row r="1340" spans="1:19" x14ac:dyDescent="0.25">
      <c r="A1340" s="9"/>
      <c r="B1340" s="9"/>
      <c r="C1340" s="17"/>
      <c r="D1340" s="25"/>
      <c r="E1340" s="17"/>
      <c r="F1340" s="17"/>
      <c r="G1340" s="17"/>
      <c r="H1340" s="17"/>
      <c r="I1340" s="17"/>
      <c r="J1340" s="17"/>
      <c r="K1340" s="17"/>
      <c r="L1340" s="17"/>
      <c r="M1340" s="17"/>
      <c r="N1340" s="17"/>
      <c r="O1340" s="17"/>
      <c r="P1340" s="17"/>
      <c r="Q1340" s="17"/>
      <c r="R1340" s="17"/>
      <c r="S1340" s="519"/>
    </row>
    <row r="1341" spans="1:19" x14ac:dyDescent="0.25">
      <c r="A1341" s="9"/>
      <c r="B1341" s="9"/>
      <c r="C1341" s="17"/>
      <c r="D1341" s="25"/>
      <c r="E1341" s="17"/>
      <c r="F1341" s="17"/>
      <c r="G1341" s="17"/>
      <c r="H1341" s="17"/>
      <c r="I1341" s="17"/>
      <c r="J1341" s="17"/>
      <c r="K1341" s="17"/>
      <c r="L1341" s="17"/>
      <c r="M1341" s="17"/>
      <c r="N1341" s="17"/>
      <c r="O1341" s="17"/>
      <c r="P1341" s="17"/>
      <c r="Q1341" s="17"/>
      <c r="R1341" s="17"/>
      <c r="S1341" s="519"/>
    </row>
    <row r="1342" spans="1:19" x14ac:dyDescent="0.25">
      <c r="A1342" s="9"/>
      <c r="B1342" s="9"/>
      <c r="C1342" s="17"/>
      <c r="D1342" s="25"/>
      <c r="E1342" s="17"/>
      <c r="F1342" s="17"/>
      <c r="G1342" s="17"/>
      <c r="H1342" s="17"/>
      <c r="I1342" s="17"/>
      <c r="J1342" s="17"/>
      <c r="K1342" s="17"/>
      <c r="L1342" s="17"/>
      <c r="M1342" s="17"/>
      <c r="N1342" s="17"/>
      <c r="O1342" s="17"/>
      <c r="P1342" s="17"/>
      <c r="Q1342" s="17"/>
      <c r="R1342" s="17"/>
      <c r="S1342" s="519"/>
    </row>
    <row r="1343" spans="1:19" x14ac:dyDescent="0.25">
      <c r="A1343" s="9"/>
      <c r="B1343" s="9"/>
      <c r="C1343" s="17"/>
      <c r="D1343" s="25"/>
      <c r="E1343" s="17"/>
      <c r="F1343" s="17"/>
      <c r="G1343" s="17"/>
      <c r="H1343" s="17"/>
      <c r="I1343" s="17"/>
      <c r="J1343" s="17"/>
      <c r="K1343" s="17"/>
      <c r="L1343" s="17"/>
      <c r="M1343" s="17"/>
      <c r="N1343" s="17"/>
      <c r="O1343" s="17"/>
      <c r="P1343" s="17"/>
      <c r="Q1343" s="17"/>
      <c r="R1343" s="17"/>
      <c r="S1343" s="519"/>
    </row>
    <row r="1344" spans="1:19" x14ac:dyDescent="0.25">
      <c r="A1344" s="9"/>
      <c r="B1344" s="9"/>
      <c r="C1344" s="17"/>
      <c r="D1344" s="25"/>
      <c r="E1344" s="17"/>
      <c r="F1344" s="17"/>
      <c r="G1344" s="17"/>
      <c r="H1344" s="17"/>
      <c r="I1344" s="17"/>
      <c r="J1344" s="17"/>
      <c r="K1344" s="17"/>
      <c r="L1344" s="17"/>
      <c r="M1344" s="17"/>
      <c r="N1344" s="17"/>
      <c r="O1344" s="17"/>
      <c r="P1344" s="17"/>
      <c r="Q1344" s="17"/>
      <c r="R1344" s="17"/>
      <c r="S1344" s="519"/>
    </row>
    <row r="1345" spans="1:19" x14ac:dyDescent="0.25">
      <c r="A1345" s="9"/>
      <c r="B1345" s="9"/>
      <c r="C1345" s="17"/>
      <c r="D1345" s="25"/>
      <c r="E1345" s="17"/>
      <c r="F1345" s="17"/>
      <c r="G1345" s="17"/>
      <c r="H1345" s="17"/>
      <c r="I1345" s="17"/>
      <c r="J1345" s="17"/>
      <c r="K1345" s="17"/>
      <c r="L1345" s="17"/>
      <c r="M1345" s="17"/>
      <c r="N1345" s="17"/>
      <c r="O1345" s="17"/>
      <c r="P1345" s="17"/>
      <c r="Q1345" s="17"/>
      <c r="R1345" s="17"/>
      <c r="S1345" s="519"/>
    </row>
    <row r="1346" spans="1:19" x14ac:dyDescent="0.25">
      <c r="A1346" s="9"/>
      <c r="B1346" s="9"/>
      <c r="C1346" s="17"/>
      <c r="D1346" s="25"/>
      <c r="E1346" s="17"/>
      <c r="F1346" s="17"/>
      <c r="G1346" s="17"/>
      <c r="H1346" s="17"/>
      <c r="I1346" s="17"/>
      <c r="J1346" s="17"/>
      <c r="K1346" s="17"/>
      <c r="L1346" s="17"/>
      <c r="M1346" s="17"/>
      <c r="N1346" s="17"/>
      <c r="O1346" s="17"/>
      <c r="P1346" s="17"/>
      <c r="Q1346" s="17"/>
      <c r="R1346" s="17"/>
      <c r="S1346" s="519"/>
    </row>
    <row r="1347" spans="1:19" x14ac:dyDescent="0.25">
      <c r="A1347" s="9"/>
      <c r="B1347" s="9"/>
      <c r="C1347" s="17"/>
      <c r="D1347" s="25"/>
      <c r="E1347" s="17"/>
      <c r="F1347" s="17"/>
      <c r="G1347" s="17"/>
      <c r="H1347" s="17"/>
      <c r="I1347" s="17"/>
      <c r="J1347" s="17"/>
      <c r="K1347" s="17"/>
      <c r="L1347" s="17"/>
      <c r="M1347" s="17"/>
      <c r="N1347" s="17"/>
      <c r="O1347" s="17"/>
      <c r="P1347" s="17"/>
      <c r="Q1347" s="17"/>
      <c r="R1347" s="17"/>
      <c r="S1347" s="519"/>
    </row>
    <row r="1348" spans="1:19" x14ac:dyDescent="0.25">
      <c r="A1348" s="9"/>
      <c r="B1348" s="9"/>
      <c r="C1348" s="17"/>
      <c r="D1348" s="25"/>
      <c r="E1348" s="17"/>
      <c r="F1348" s="17"/>
      <c r="G1348" s="17"/>
      <c r="H1348" s="17"/>
      <c r="I1348" s="17"/>
      <c r="J1348" s="17"/>
      <c r="K1348" s="17"/>
      <c r="L1348" s="17"/>
      <c r="M1348" s="17"/>
      <c r="N1348" s="17"/>
      <c r="O1348" s="17"/>
      <c r="P1348" s="17"/>
      <c r="Q1348" s="17"/>
      <c r="R1348" s="17"/>
      <c r="S1348" s="519"/>
    </row>
    <row r="1349" spans="1:19" x14ac:dyDescent="0.25">
      <c r="A1349" s="9"/>
      <c r="B1349" s="9"/>
      <c r="C1349" s="17"/>
      <c r="D1349" s="25"/>
      <c r="E1349" s="17"/>
      <c r="F1349" s="17"/>
      <c r="G1349" s="17"/>
      <c r="H1349" s="17"/>
      <c r="I1349" s="17"/>
      <c r="J1349" s="17"/>
      <c r="K1349" s="17"/>
      <c r="L1349" s="17"/>
      <c r="M1349" s="17"/>
      <c r="N1349" s="17"/>
      <c r="O1349" s="17"/>
      <c r="P1349" s="17"/>
      <c r="Q1349" s="17"/>
      <c r="R1349" s="17"/>
      <c r="S1349" s="519"/>
    </row>
    <row r="1350" spans="1:19" x14ac:dyDescent="0.25">
      <c r="A1350" s="9"/>
      <c r="B1350" s="9"/>
      <c r="C1350" s="17"/>
      <c r="D1350" s="25"/>
      <c r="E1350" s="17"/>
      <c r="F1350" s="17"/>
      <c r="G1350" s="17"/>
      <c r="H1350" s="17"/>
      <c r="I1350" s="17"/>
      <c r="J1350" s="17"/>
      <c r="K1350" s="17"/>
      <c r="L1350" s="17"/>
      <c r="M1350" s="17"/>
      <c r="N1350" s="17"/>
      <c r="O1350" s="17"/>
      <c r="P1350" s="17"/>
      <c r="Q1350" s="17"/>
      <c r="R1350" s="17"/>
      <c r="S1350" s="519"/>
    </row>
    <row r="1351" spans="1:19" x14ac:dyDescent="0.25">
      <c r="A1351" s="9"/>
      <c r="B1351" s="9"/>
      <c r="C1351" s="17"/>
      <c r="D1351" s="25"/>
      <c r="E1351" s="17"/>
      <c r="F1351" s="17"/>
      <c r="G1351" s="17"/>
      <c r="H1351" s="17"/>
      <c r="I1351" s="17"/>
      <c r="J1351" s="17"/>
      <c r="K1351" s="17"/>
      <c r="L1351" s="17"/>
      <c r="M1351" s="17"/>
      <c r="N1351" s="17"/>
      <c r="O1351" s="17"/>
      <c r="P1351" s="17"/>
      <c r="Q1351" s="17"/>
      <c r="R1351" s="17"/>
      <c r="S1351" s="519"/>
    </row>
    <row r="1352" spans="1:19" x14ac:dyDescent="0.25">
      <c r="A1352" s="9"/>
      <c r="B1352" s="9"/>
      <c r="C1352" s="17"/>
      <c r="D1352" s="25"/>
      <c r="E1352" s="17"/>
      <c r="F1352" s="17"/>
      <c r="G1352" s="17"/>
      <c r="H1352" s="17"/>
      <c r="I1352" s="17"/>
      <c r="J1352" s="17"/>
      <c r="K1352" s="17"/>
      <c r="L1352" s="17"/>
      <c r="M1352" s="17"/>
      <c r="N1352" s="17"/>
      <c r="O1352" s="17"/>
      <c r="P1352" s="17"/>
      <c r="Q1352" s="17"/>
      <c r="R1352" s="17"/>
      <c r="S1352" s="519"/>
    </row>
    <row r="1353" spans="1:19" x14ac:dyDescent="0.25">
      <c r="A1353" s="9"/>
      <c r="B1353" s="9"/>
      <c r="C1353" s="17"/>
      <c r="D1353" s="25"/>
      <c r="E1353" s="17"/>
      <c r="F1353" s="17"/>
      <c r="G1353" s="17"/>
      <c r="H1353" s="17"/>
      <c r="I1353" s="17"/>
      <c r="J1353" s="17"/>
      <c r="K1353" s="17"/>
      <c r="L1353" s="17"/>
      <c r="M1353" s="17"/>
      <c r="N1353" s="17"/>
      <c r="O1353" s="17"/>
      <c r="P1353" s="17"/>
      <c r="Q1353" s="17"/>
      <c r="R1353" s="17"/>
      <c r="S1353" s="519"/>
    </row>
    <row r="1354" spans="1:19" x14ac:dyDescent="0.25">
      <c r="A1354" s="9"/>
      <c r="B1354" s="9"/>
      <c r="C1354" s="17"/>
      <c r="D1354" s="25"/>
      <c r="E1354" s="17"/>
      <c r="F1354" s="17"/>
      <c r="G1354" s="17"/>
      <c r="H1354" s="17"/>
      <c r="I1354" s="17"/>
      <c r="J1354" s="17"/>
      <c r="K1354" s="17"/>
      <c r="L1354" s="17"/>
      <c r="M1354" s="17"/>
      <c r="N1354" s="17"/>
      <c r="O1354" s="17"/>
      <c r="P1354" s="17"/>
      <c r="Q1354" s="17"/>
      <c r="R1354" s="17"/>
      <c r="S1354" s="519"/>
    </row>
    <row r="1355" spans="1:19" x14ac:dyDescent="0.25">
      <c r="A1355" s="9"/>
      <c r="B1355" s="9"/>
      <c r="C1355" s="17"/>
      <c r="D1355" s="25"/>
      <c r="E1355" s="17"/>
      <c r="F1355" s="17"/>
      <c r="G1355" s="17"/>
      <c r="H1355" s="17"/>
      <c r="I1355" s="17"/>
      <c r="J1355" s="17"/>
      <c r="K1355" s="17"/>
      <c r="L1355" s="17"/>
      <c r="M1355" s="17"/>
      <c r="N1355" s="17"/>
      <c r="O1355" s="17"/>
      <c r="P1355" s="17"/>
      <c r="Q1355" s="17"/>
      <c r="R1355" s="17"/>
      <c r="S1355" s="519"/>
    </row>
    <row r="1356" spans="1:19" x14ac:dyDescent="0.25">
      <c r="A1356" s="9"/>
      <c r="B1356" s="9"/>
      <c r="C1356" s="17"/>
      <c r="D1356" s="25"/>
      <c r="E1356" s="17"/>
      <c r="F1356" s="17"/>
      <c r="G1356" s="17"/>
      <c r="H1356" s="17"/>
      <c r="I1356" s="17"/>
      <c r="J1356" s="17"/>
      <c r="K1356" s="17"/>
      <c r="L1356" s="17"/>
      <c r="M1356" s="17"/>
      <c r="N1356" s="17"/>
      <c r="O1356" s="17"/>
      <c r="P1356" s="17"/>
      <c r="Q1356" s="17"/>
      <c r="R1356" s="17"/>
      <c r="S1356" s="519"/>
    </row>
    <row r="1357" spans="1:19" x14ac:dyDescent="0.25">
      <c r="A1357" s="9"/>
      <c r="B1357" s="9"/>
      <c r="C1357" s="17"/>
      <c r="D1357" s="25"/>
      <c r="E1357" s="17"/>
      <c r="F1357" s="17"/>
      <c r="G1357" s="17"/>
      <c r="H1357" s="17"/>
      <c r="I1357" s="17"/>
      <c r="J1357" s="17"/>
      <c r="K1357" s="17"/>
      <c r="L1357" s="17"/>
      <c r="M1357" s="17"/>
      <c r="N1357" s="17"/>
      <c r="O1357" s="17"/>
      <c r="P1357" s="17"/>
      <c r="Q1357" s="17"/>
      <c r="R1357" s="17"/>
      <c r="S1357" s="519"/>
    </row>
    <row r="1358" spans="1:19" x14ac:dyDescent="0.25">
      <c r="A1358" s="9"/>
      <c r="B1358" s="9"/>
      <c r="C1358" s="17"/>
      <c r="D1358" s="25"/>
      <c r="E1358" s="17"/>
      <c r="F1358" s="17"/>
      <c r="G1358" s="17"/>
      <c r="H1358" s="17"/>
      <c r="I1358" s="17"/>
      <c r="J1358" s="17"/>
      <c r="K1358" s="17"/>
      <c r="L1358" s="17"/>
      <c r="M1358" s="17"/>
      <c r="N1358" s="17"/>
      <c r="O1358" s="17"/>
      <c r="P1358" s="17"/>
      <c r="Q1358" s="17"/>
      <c r="R1358" s="17"/>
      <c r="S1358" s="519"/>
    </row>
    <row r="1359" spans="1:19" x14ac:dyDescent="0.25">
      <c r="A1359" s="9"/>
      <c r="B1359" s="9"/>
      <c r="C1359" s="17"/>
      <c r="D1359" s="25"/>
      <c r="E1359" s="17"/>
      <c r="F1359" s="17"/>
      <c r="G1359" s="17"/>
      <c r="H1359" s="17"/>
      <c r="I1359" s="17"/>
      <c r="J1359" s="17"/>
      <c r="K1359" s="17"/>
      <c r="L1359" s="17"/>
      <c r="M1359" s="17"/>
      <c r="N1359" s="17"/>
      <c r="O1359" s="17"/>
      <c r="P1359" s="17"/>
      <c r="Q1359" s="17"/>
      <c r="R1359" s="17"/>
      <c r="S1359" s="519"/>
    </row>
    <row r="1360" spans="1:19" x14ac:dyDescent="0.25">
      <c r="A1360" s="9"/>
      <c r="B1360" s="9"/>
      <c r="C1360" s="17"/>
      <c r="D1360" s="25"/>
      <c r="E1360" s="17"/>
      <c r="F1360" s="17"/>
      <c r="G1360" s="17"/>
      <c r="H1360" s="17"/>
      <c r="I1360" s="17"/>
      <c r="J1360" s="17"/>
      <c r="K1360" s="17"/>
      <c r="L1360" s="17"/>
      <c r="M1360" s="17"/>
      <c r="N1360" s="17"/>
      <c r="O1360" s="17"/>
      <c r="P1360" s="17"/>
      <c r="Q1360" s="17"/>
      <c r="R1360" s="17"/>
      <c r="S1360" s="519"/>
    </row>
    <row r="1361" spans="1:19" x14ac:dyDescent="0.25">
      <c r="A1361" s="9"/>
      <c r="B1361" s="9"/>
      <c r="C1361" s="17"/>
      <c r="D1361" s="25"/>
      <c r="E1361" s="17"/>
      <c r="F1361" s="17"/>
      <c r="G1361" s="17"/>
      <c r="H1361" s="17"/>
      <c r="I1361" s="17"/>
      <c r="J1361" s="17"/>
      <c r="K1361" s="17"/>
      <c r="L1361" s="17"/>
      <c r="M1361" s="17"/>
      <c r="N1361" s="17"/>
      <c r="O1361" s="17"/>
      <c r="P1361" s="17"/>
      <c r="Q1361" s="17"/>
      <c r="R1361" s="17"/>
      <c r="S1361" s="519"/>
    </row>
    <row r="1362" spans="1:19" x14ac:dyDescent="0.25">
      <c r="A1362" s="9"/>
      <c r="B1362" s="9"/>
      <c r="C1362" s="17"/>
      <c r="D1362" s="25"/>
      <c r="E1362" s="17"/>
      <c r="F1362" s="17"/>
      <c r="G1362" s="17"/>
      <c r="H1362" s="17"/>
      <c r="I1362" s="17"/>
      <c r="J1362" s="17"/>
      <c r="K1362" s="17"/>
      <c r="L1362" s="17"/>
      <c r="M1362" s="17"/>
      <c r="N1362" s="17"/>
      <c r="O1362" s="17"/>
      <c r="P1362" s="17"/>
      <c r="Q1362" s="17"/>
      <c r="R1362" s="17"/>
      <c r="S1362" s="519"/>
    </row>
    <row r="1363" spans="1:19" x14ac:dyDescent="0.25">
      <c r="A1363" s="9"/>
      <c r="B1363" s="9"/>
      <c r="C1363" s="17"/>
      <c r="D1363" s="25"/>
      <c r="E1363" s="17"/>
      <c r="F1363" s="17"/>
      <c r="G1363" s="17"/>
      <c r="H1363" s="17"/>
      <c r="I1363" s="17"/>
      <c r="J1363" s="17"/>
      <c r="K1363" s="17"/>
      <c r="L1363" s="17"/>
      <c r="M1363" s="17"/>
      <c r="N1363" s="17"/>
      <c r="O1363" s="17"/>
      <c r="P1363" s="17"/>
      <c r="Q1363" s="17"/>
      <c r="R1363" s="17"/>
      <c r="S1363" s="519"/>
    </row>
    <row r="1364" spans="1:19" x14ac:dyDescent="0.25">
      <c r="A1364" s="9"/>
      <c r="B1364" s="9"/>
      <c r="C1364" s="17"/>
      <c r="D1364" s="25"/>
      <c r="E1364" s="17"/>
      <c r="F1364" s="17"/>
      <c r="G1364" s="17"/>
      <c r="H1364" s="17"/>
      <c r="I1364" s="17"/>
      <c r="J1364" s="17"/>
      <c r="K1364" s="17"/>
      <c r="L1364" s="17"/>
      <c r="M1364" s="17"/>
      <c r="N1364" s="17"/>
      <c r="O1364" s="17"/>
      <c r="P1364" s="17"/>
      <c r="Q1364" s="17"/>
      <c r="R1364" s="17"/>
      <c r="S1364" s="519"/>
    </row>
    <row r="1365" spans="1:19" x14ac:dyDescent="0.25">
      <c r="A1365" s="9"/>
      <c r="B1365" s="9"/>
      <c r="C1365" s="17"/>
      <c r="D1365" s="25"/>
      <c r="E1365" s="17"/>
      <c r="F1365" s="17"/>
      <c r="G1365" s="17"/>
      <c r="H1365" s="17"/>
      <c r="I1365" s="17"/>
      <c r="J1365" s="17"/>
      <c r="K1365" s="17"/>
      <c r="L1365" s="17"/>
      <c r="M1365" s="17"/>
      <c r="N1365" s="17"/>
      <c r="O1365" s="17"/>
      <c r="P1365" s="17"/>
      <c r="Q1365" s="17"/>
      <c r="R1365" s="17"/>
      <c r="S1365" s="519"/>
    </row>
    <row r="1366" spans="1:19" x14ac:dyDescent="0.25">
      <c r="A1366" s="9"/>
      <c r="B1366" s="9"/>
      <c r="C1366" s="17"/>
      <c r="D1366" s="25"/>
      <c r="E1366" s="17"/>
      <c r="F1366" s="17"/>
      <c r="G1366" s="17"/>
      <c r="H1366" s="17"/>
      <c r="I1366" s="17"/>
      <c r="J1366" s="17"/>
      <c r="K1366" s="17"/>
      <c r="L1366" s="17"/>
      <c r="M1366" s="17"/>
      <c r="N1366" s="17"/>
      <c r="O1366" s="17"/>
      <c r="P1366" s="17"/>
      <c r="Q1366" s="17"/>
      <c r="R1366" s="17"/>
      <c r="S1366" s="519"/>
    </row>
    <row r="1367" spans="1:19" x14ac:dyDescent="0.25">
      <c r="A1367" s="9"/>
      <c r="B1367" s="9"/>
      <c r="C1367" s="17"/>
      <c r="D1367" s="25"/>
      <c r="E1367" s="17"/>
      <c r="F1367" s="17"/>
      <c r="G1367" s="17"/>
      <c r="H1367" s="17"/>
      <c r="I1367" s="17"/>
      <c r="J1367" s="17"/>
      <c r="K1367" s="17"/>
      <c r="L1367" s="17"/>
      <c r="M1367" s="17"/>
      <c r="N1367" s="17"/>
      <c r="O1367" s="17"/>
      <c r="P1367" s="17"/>
      <c r="Q1367" s="17"/>
      <c r="R1367" s="17"/>
      <c r="S1367" s="519"/>
    </row>
    <row r="1368" spans="1:19" x14ac:dyDescent="0.25">
      <c r="A1368" s="9"/>
      <c r="B1368" s="9"/>
      <c r="C1368" s="17"/>
      <c r="D1368" s="25"/>
      <c r="E1368" s="17"/>
      <c r="F1368" s="17"/>
      <c r="G1368" s="17"/>
      <c r="H1368" s="17"/>
      <c r="I1368" s="17"/>
      <c r="J1368" s="17"/>
      <c r="K1368" s="17"/>
      <c r="L1368" s="17"/>
      <c r="M1368" s="17"/>
      <c r="N1368" s="17"/>
      <c r="O1368" s="17"/>
      <c r="P1368" s="17"/>
      <c r="Q1368" s="17"/>
      <c r="R1368" s="17"/>
      <c r="S1368" s="519"/>
    </row>
    <row r="1369" spans="1:19" x14ac:dyDescent="0.25">
      <c r="A1369" s="9"/>
      <c r="B1369" s="9"/>
      <c r="C1369" s="17"/>
      <c r="D1369" s="25"/>
      <c r="E1369" s="17"/>
      <c r="F1369" s="17"/>
      <c r="G1369" s="17"/>
      <c r="H1369" s="17"/>
      <c r="I1369" s="17"/>
      <c r="J1369" s="17"/>
      <c r="K1369" s="17"/>
      <c r="L1369" s="17"/>
      <c r="M1369" s="17"/>
      <c r="N1369" s="17"/>
      <c r="O1369" s="17"/>
      <c r="P1369" s="17"/>
      <c r="Q1369" s="17"/>
      <c r="R1369" s="17"/>
      <c r="S1369" s="519"/>
    </row>
    <row r="1370" spans="1:19" x14ac:dyDescent="0.25">
      <c r="A1370" s="9"/>
      <c r="B1370" s="9"/>
      <c r="C1370" s="17"/>
      <c r="D1370" s="25"/>
      <c r="E1370" s="17"/>
      <c r="F1370" s="17"/>
      <c r="G1370" s="17"/>
      <c r="H1370" s="17"/>
      <c r="I1370" s="17"/>
      <c r="J1370" s="17"/>
      <c r="K1370" s="17"/>
      <c r="L1370" s="17"/>
      <c r="M1370" s="17"/>
      <c r="N1370" s="17"/>
      <c r="O1370" s="17"/>
      <c r="P1370" s="17"/>
      <c r="Q1370" s="17"/>
      <c r="R1370" s="17"/>
      <c r="S1370" s="519"/>
    </row>
    <row r="1371" spans="1:19" x14ac:dyDescent="0.25">
      <c r="A1371" s="9"/>
      <c r="B1371" s="9"/>
      <c r="C1371" s="17"/>
      <c r="D1371" s="25"/>
      <c r="E1371" s="17"/>
      <c r="F1371" s="17"/>
      <c r="G1371" s="17"/>
      <c r="H1371" s="17"/>
      <c r="I1371" s="17"/>
      <c r="J1371" s="17"/>
      <c r="K1371" s="17"/>
      <c r="L1371" s="17"/>
      <c r="M1371" s="17"/>
      <c r="N1371" s="17"/>
      <c r="O1371" s="17"/>
      <c r="P1371" s="17"/>
      <c r="Q1371" s="17"/>
      <c r="R1371" s="17"/>
      <c r="S1371" s="519"/>
    </row>
    <row r="1372" spans="1:19" x14ac:dyDescent="0.25">
      <c r="A1372" s="9"/>
      <c r="B1372" s="9"/>
      <c r="C1372" s="17"/>
      <c r="D1372" s="25"/>
      <c r="E1372" s="17"/>
      <c r="F1372" s="17"/>
      <c r="G1372" s="17"/>
      <c r="H1372" s="17"/>
      <c r="I1372" s="17"/>
      <c r="J1372" s="17"/>
      <c r="K1372" s="17"/>
      <c r="L1372" s="17"/>
      <c r="M1372" s="17"/>
      <c r="N1372" s="17"/>
      <c r="O1372" s="17"/>
      <c r="P1372" s="17"/>
      <c r="Q1372" s="17"/>
      <c r="R1372" s="17"/>
      <c r="S1372" s="519"/>
    </row>
    <row r="1373" spans="1:19" x14ac:dyDescent="0.25">
      <c r="A1373" s="9"/>
      <c r="B1373" s="9"/>
      <c r="C1373" s="17"/>
      <c r="D1373" s="25"/>
      <c r="E1373" s="17"/>
      <c r="F1373" s="17"/>
      <c r="G1373" s="17"/>
      <c r="H1373" s="17"/>
      <c r="I1373" s="17"/>
      <c r="J1373" s="17"/>
      <c r="K1373" s="17"/>
      <c r="L1373" s="17"/>
      <c r="M1373" s="17"/>
      <c r="N1373" s="17"/>
      <c r="O1373" s="17"/>
      <c r="P1373" s="17"/>
      <c r="Q1373" s="17"/>
      <c r="R1373" s="17"/>
      <c r="S1373" s="519"/>
    </row>
    <row r="1374" spans="1:19" x14ac:dyDescent="0.25">
      <c r="A1374" s="9"/>
      <c r="B1374" s="9"/>
      <c r="C1374" s="17"/>
      <c r="D1374" s="25"/>
      <c r="E1374" s="17"/>
      <c r="F1374" s="17"/>
      <c r="G1374" s="17"/>
      <c r="H1374" s="17"/>
      <c r="I1374" s="17"/>
      <c r="J1374" s="17"/>
      <c r="K1374" s="17"/>
      <c r="L1374" s="17"/>
      <c r="M1374" s="17"/>
      <c r="N1374" s="17"/>
      <c r="O1374" s="17"/>
      <c r="P1374" s="17"/>
      <c r="Q1374" s="17"/>
      <c r="R1374" s="17"/>
      <c r="S1374" s="519"/>
    </row>
    <row r="1375" spans="1:19" x14ac:dyDescent="0.25">
      <c r="A1375" s="9"/>
      <c r="B1375" s="9"/>
      <c r="C1375" s="17"/>
      <c r="D1375" s="25"/>
      <c r="E1375" s="17"/>
      <c r="F1375" s="17"/>
      <c r="G1375" s="17"/>
      <c r="H1375" s="17"/>
      <c r="I1375" s="17"/>
      <c r="J1375" s="17"/>
      <c r="K1375" s="17"/>
      <c r="L1375" s="17"/>
      <c r="M1375" s="17"/>
      <c r="N1375" s="17"/>
      <c r="O1375" s="17"/>
      <c r="P1375" s="17"/>
      <c r="Q1375" s="17"/>
      <c r="R1375" s="17"/>
      <c r="S1375" s="519"/>
    </row>
    <row r="1376" spans="1:19" x14ac:dyDescent="0.25">
      <c r="A1376" s="9"/>
      <c r="B1376" s="9"/>
      <c r="C1376" s="17"/>
      <c r="D1376" s="25"/>
      <c r="E1376" s="17"/>
      <c r="F1376" s="17"/>
      <c r="G1376" s="17"/>
      <c r="H1376" s="17"/>
      <c r="I1376" s="17"/>
      <c r="J1376" s="17"/>
      <c r="K1376" s="17"/>
      <c r="L1376" s="17"/>
      <c r="M1376" s="17"/>
      <c r="N1376" s="17"/>
      <c r="O1376" s="17"/>
      <c r="P1376" s="17"/>
      <c r="Q1376" s="17"/>
      <c r="R1376" s="17"/>
      <c r="S1376" s="519"/>
    </row>
    <row r="1377" spans="1:19" x14ac:dyDescent="0.25">
      <c r="A1377" s="9"/>
      <c r="B1377" s="9"/>
      <c r="C1377" s="17"/>
      <c r="D1377" s="25"/>
      <c r="E1377" s="17"/>
      <c r="F1377" s="17"/>
      <c r="G1377" s="17"/>
      <c r="H1377" s="17"/>
      <c r="I1377" s="17"/>
      <c r="J1377" s="17"/>
      <c r="K1377" s="17"/>
      <c r="L1377" s="17"/>
      <c r="M1377" s="17"/>
      <c r="N1377" s="17"/>
      <c r="O1377" s="17"/>
      <c r="P1377" s="17"/>
      <c r="Q1377" s="17"/>
      <c r="R1377" s="17"/>
      <c r="S1377" s="519"/>
    </row>
    <row r="1378" spans="1:19" x14ac:dyDescent="0.25">
      <c r="A1378" s="9"/>
      <c r="B1378" s="9"/>
      <c r="C1378" s="17"/>
      <c r="D1378" s="25"/>
      <c r="E1378" s="17"/>
      <c r="F1378" s="17"/>
      <c r="G1378" s="17"/>
      <c r="H1378" s="17"/>
      <c r="I1378" s="17"/>
      <c r="J1378" s="17"/>
      <c r="K1378" s="17"/>
      <c r="L1378" s="17"/>
      <c r="M1378" s="17"/>
      <c r="N1378" s="17"/>
      <c r="O1378" s="17"/>
      <c r="P1378" s="17"/>
      <c r="Q1378" s="17"/>
      <c r="R1378" s="17"/>
      <c r="S1378" s="519"/>
    </row>
    <row r="1379" spans="1:19" x14ac:dyDescent="0.25">
      <c r="A1379" s="9"/>
      <c r="B1379" s="9"/>
      <c r="C1379" s="17"/>
      <c r="D1379" s="25"/>
      <c r="E1379" s="17"/>
      <c r="F1379" s="17"/>
      <c r="G1379" s="17"/>
      <c r="H1379" s="17"/>
      <c r="I1379" s="17"/>
      <c r="J1379" s="17"/>
      <c r="K1379" s="17"/>
      <c r="L1379" s="17"/>
      <c r="M1379" s="17"/>
      <c r="N1379" s="17"/>
      <c r="O1379" s="17"/>
      <c r="P1379" s="17"/>
      <c r="Q1379" s="17"/>
      <c r="R1379" s="17"/>
      <c r="S1379" s="519"/>
    </row>
    <row r="1380" spans="1:19" x14ac:dyDescent="0.25">
      <c r="A1380" s="9"/>
      <c r="B1380" s="9"/>
      <c r="C1380" s="17"/>
      <c r="D1380" s="25"/>
      <c r="E1380" s="17"/>
      <c r="F1380" s="17"/>
      <c r="G1380" s="17"/>
      <c r="H1380" s="17"/>
      <c r="I1380" s="17"/>
      <c r="J1380" s="17"/>
      <c r="K1380" s="17"/>
      <c r="L1380" s="17"/>
      <c r="M1380" s="17"/>
      <c r="N1380" s="17"/>
      <c r="O1380" s="17"/>
      <c r="P1380" s="17"/>
      <c r="Q1380" s="17"/>
      <c r="R1380" s="17"/>
      <c r="S1380" s="519"/>
    </row>
    <row r="1381" spans="1:19" x14ac:dyDescent="0.25">
      <c r="A1381" s="9"/>
      <c r="B1381" s="9"/>
      <c r="C1381" s="17"/>
      <c r="D1381" s="25"/>
      <c r="E1381" s="17"/>
      <c r="F1381" s="17"/>
      <c r="G1381" s="17"/>
      <c r="H1381" s="17"/>
      <c r="I1381" s="17"/>
      <c r="J1381" s="17"/>
      <c r="K1381" s="17"/>
      <c r="L1381" s="17"/>
      <c r="M1381" s="17"/>
      <c r="N1381" s="17"/>
      <c r="O1381" s="17"/>
      <c r="P1381" s="17"/>
      <c r="Q1381" s="17"/>
      <c r="R1381" s="17"/>
      <c r="S1381" s="519"/>
    </row>
    <row r="1382" spans="1:19" x14ac:dyDescent="0.25">
      <c r="A1382" s="9"/>
      <c r="B1382" s="9"/>
      <c r="C1382" s="17"/>
      <c r="D1382" s="25"/>
      <c r="E1382" s="17"/>
      <c r="F1382" s="17"/>
      <c r="G1382" s="17"/>
      <c r="H1382" s="17"/>
      <c r="I1382" s="17"/>
      <c r="J1382" s="17"/>
      <c r="K1382" s="17"/>
      <c r="L1382" s="17"/>
      <c r="M1382" s="17"/>
      <c r="N1382" s="17"/>
      <c r="O1382" s="17"/>
      <c r="P1382" s="17"/>
      <c r="Q1382" s="17"/>
      <c r="R1382" s="17"/>
      <c r="S1382" s="519"/>
    </row>
    <row r="1383" spans="1:19" x14ac:dyDescent="0.25">
      <c r="A1383" s="9"/>
      <c r="B1383" s="9"/>
      <c r="C1383" s="17"/>
      <c r="D1383" s="25"/>
      <c r="E1383" s="17"/>
      <c r="F1383" s="17"/>
      <c r="G1383" s="17"/>
      <c r="H1383" s="17"/>
      <c r="I1383" s="17"/>
      <c r="J1383" s="17"/>
      <c r="K1383" s="17"/>
      <c r="L1383" s="17"/>
      <c r="M1383" s="17"/>
      <c r="N1383" s="17"/>
      <c r="O1383" s="17"/>
      <c r="P1383" s="17"/>
      <c r="Q1383" s="17"/>
      <c r="R1383" s="17"/>
      <c r="S1383" s="519"/>
    </row>
    <row r="1384" spans="1:19" x14ac:dyDescent="0.25">
      <c r="A1384" s="9"/>
      <c r="B1384" s="9"/>
      <c r="C1384" s="17"/>
      <c r="D1384" s="25"/>
      <c r="E1384" s="17"/>
      <c r="F1384" s="17"/>
      <c r="G1384" s="17"/>
      <c r="H1384" s="17"/>
      <c r="I1384" s="17"/>
      <c r="J1384" s="17"/>
      <c r="K1384" s="17"/>
      <c r="L1384" s="17"/>
      <c r="M1384" s="17"/>
      <c r="N1384" s="17"/>
      <c r="O1384" s="17"/>
      <c r="P1384" s="17"/>
      <c r="Q1384" s="17"/>
      <c r="R1384" s="17"/>
      <c r="S1384" s="519"/>
    </row>
    <row r="1385" spans="1:19" x14ac:dyDescent="0.25">
      <c r="A1385" s="9"/>
      <c r="B1385" s="9"/>
      <c r="C1385" s="17"/>
      <c r="D1385" s="25"/>
      <c r="E1385" s="17"/>
      <c r="F1385" s="17"/>
      <c r="G1385" s="17"/>
      <c r="H1385" s="17"/>
      <c r="I1385" s="17"/>
      <c r="J1385" s="17"/>
      <c r="K1385" s="17"/>
      <c r="L1385" s="17"/>
      <c r="M1385" s="17"/>
      <c r="N1385" s="17"/>
      <c r="O1385" s="17"/>
      <c r="P1385" s="17"/>
      <c r="Q1385" s="17"/>
      <c r="R1385" s="17"/>
      <c r="S1385" s="519"/>
    </row>
    <row r="1386" spans="1:19" x14ac:dyDescent="0.25">
      <c r="A1386" s="9"/>
      <c r="B1386" s="9"/>
      <c r="C1386" s="17"/>
      <c r="D1386" s="25"/>
      <c r="E1386" s="17"/>
      <c r="F1386" s="17"/>
      <c r="G1386" s="17"/>
      <c r="H1386" s="17"/>
      <c r="I1386" s="17"/>
      <c r="J1386" s="17"/>
      <c r="K1386" s="17"/>
      <c r="L1386" s="17"/>
      <c r="M1386" s="17"/>
      <c r="N1386" s="17"/>
      <c r="O1386" s="17"/>
      <c r="P1386" s="17"/>
      <c r="Q1386" s="17"/>
      <c r="R1386" s="17"/>
      <c r="S1386" s="519"/>
    </row>
    <row r="1387" spans="1:19" x14ac:dyDescent="0.25">
      <c r="A1387" s="9"/>
      <c r="B1387" s="9"/>
      <c r="C1387" s="17"/>
      <c r="D1387" s="25"/>
      <c r="E1387" s="17"/>
      <c r="F1387" s="17"/>
      <c r="G1387" s="17"/>
      <c r="H1387" s="17"/>
      <c r="I1387" s="17"/>
      <c r="J1387" s="17"/>
      <c r="K1387" s="17"/>
      <c r="L1387" s="17"/>
      <c r="M1387" s="17"/>
      <c r="N1387" s="17"/>
      <c r="O1387" s="17"/>
      <c r="P1387" s="17"/>
      <c r="Q1387" s="17"/>
      <c r="R1387" s="17"/>
      <c r="S1387" s="519"/>
    </row>
    <row r="1388" spans="1:19" x14ac:dyDescent="0.25">
      <c r="A1388" s="9"/>
      <c r="B1388" s="9"/>
      <c r="C1388" s="17"/>
      <c r="D1388" s="25"/>
      <c r="E1388" s="17"/>
      <c r="F1388" s="17"/>
      <c r="G1388" s="17"/>
      <c r="H1388" s="17"/>
      <c r="I1388" s="17"/>
      <c r="J1388" s="17"/>
      <c r="K1388" s="17"/>
      <c r="L1388" s="17"/>
      <c r="M1388" s="17"/>
      <c r="N1388" s="17"/>
      <c r="O1388" s="17"/>
      <c r="P1388" s="17"/>
      <c r="Q1388" s="17"/>
      <c r="R1388" s="17"/>
      <c r="S1388" s="519"/>
    </row>
    <row r="1389" spans="1:19" x14ac:dyDescent="0.25">
      <c r="A1389" s="9"/>
      <c r="B1389" s="9"/>
      <c r="C1389" s="17"/>
      <c r="D1389" s="25"/>
      <c r="E1389" s="17"/>
      <c r="F1389" s="17"/>
      <c r="G1389" s="17"/>
      <c r="H1389" s="17"/>
      <c r="I1389" s="17"/>
      <c r="J1389" s="17"/>
      <c r="K1389" s="17"/>
      <c r="L1389" s="17"/>
      <c r="M1389" s="17"/>
      <c r="N1389" s="17"/>
      <c r="O1389" s="17"/>
      <c r="P1389" s="17"/>
      <c r="Q1389" s="17"/>
      <c r="R1389" s="17"/>
      <c r="S1389" s="519"/>
    </row>
    <row r="1390" spans="1:19" x14ac:dyDescent="0.25">
      <c r="A1390" s="9"/>
      <c r="B1390" s="9"/>
      <c r="C1390" s="17"/>
      <c r="D1390" s="25"/>
      <c r="E1390" s="17"/>
      <c r="F1390" s="17"/>
      <c r="G1390" s="17"/>
      <c r="H1390" s="17"/>
      <c r="I1390" s="17"/>
      <c r="J1390" s="17"/>
      <c r="K1390" s="17"/>
      <c r="L1390" s="17"/>
      <c r="M1390" s="17"/>
      <c r="N1390" s="17"/>
      <c r="O1390" s="17"/>
      <c r="P1390" s="17"/>
      <c r="Q1390" s="17"/>
      <c r="R1390" s="17"/>
      <c r="S1390" s="519"/>
    </row>
    <row r="1391" spans="1:19" x14ac:dyDescent="0.25">
      <c r="A1391" s="9"/>
      <c r="B1391" s="9"/>
      <c r="C1391" s="17"/>
      <c r="D1391" s="25"/>
      <c r="E1391" s="17"/>
      <c r="F1391" s="17"/>
      <c r="G1391" s="17"/>
      <c r="H1391" s="17"/>
      <c r="I1391" s="17"/>
      <c r="J1391" s="17"/>
      <c r="K1391" s="17"/>
      <c r="L1391" s="17"/>
      <c r="M1391" s="17"/>
      <c r="N1391" s="17"/>
      <c r="O1391" s="17"/>
      <c r="P1391" s="17"/>
      <c r="Q1391" s="17"/>
      <c r="R1391" s="17"/>
      <c r="S1391" s="519"/>
    </row>
    <row r="1392" spans="1:19" x14ac:dyDescent="0.25">
      <c r="A1392" s="9"/>
      <c r="B1392" s="9"/>
      <c r="C1392" s="17"/>
      <c r="D1392" s="25"/>
      <c r="E1392" s="17"/>
      <c r="F1392" s="17"/>
      <c r="G1392" s="17"/>
      <c r="H1392" s="17"/>
      <c r="I1392" s="17"/>
      <c r="J1392" s="17"/>
      <c r="K1392" s="17"/>
      <c r="L1392" s="17"/>
      <c r="M1392" s="17"/>
      <c r="N1392" s="17"/>
      <c r="O1392" s="17"/>
      <c r="P1392" s="17"/>
      <c r="Q1392" s="17"/>
      <c r="R1392" s="17"/>
      <c r="S1392" s="519"/>
    </row>
    <row r="1393" spans="1:19" x14ac:dyDescent="0.25">
      <c r="A1393" s="9"/>
      <c r="B1393" s="9"/>
      <c r="C1393" s="17"/>
      <c r="D1393" s="25"/>
      <c r="E1393" s="17"/>
      <c r="F1393" s="17"/>
      <c r="G1393" s="17"/>
      <c r="H1393" s="17"/>
      <c r="I1393" s="17"/>
      <c r="J1393" s="17"/>
      <c r="K1393" s="17"/>
      <c r="L1393" s="17"/>
      <c r="M1393" s="17"/>
      <c r="N1393" s="17"/>
      <c r="O1393" s="17"/>
      <c r="P1393" s="17"/>
      <c r="Q1393" s="17"/>
      <c r="R1393" s="17"/>
      <c r="S1393" s="519"/>
    </row>
    <row r="1394" spans="1:19" x14ac:dyDescent="0.25">
      <c r="A1394" s="9"/>
      <c r="B1394" s="9"/>
      <c r="C1394" s="17"/>
      <c r="D1394" s="25"/>
      <c r="E1394" s="17"/>
      <c r="F1394" s="17"/>
      <c r="G1394" s="17"/>
      <c r="H1394" s="17"/>
      <c r="I1394" s="17"/>
      <c r="J1394" s="17"/>
      <c r="K1394" s="17"/>
      <c r="L1394" s="17"/>
      <c r="M1394" s="17"/>
      <c r="N1394" s="17"/>
      <c r="O1394" s="17"/>
      <c r="P1394" s="17"/>
      <c r="Q1394" s="17"/>
      <c r="R1394" s="17"/>
      <c r="S1394" s="519"/>
    </row>
    <row r="1395" spans="1:19" x14ac:dyDescent="0.25">
      <c r="A1395" s="9"/>
      <c r="B1395" s="9"/>
      <c r="C1395" s="17"/>
      <c r="D1395" s="25"/>
      <c r="E1395" s="17"/>
      <c r="F1395" s="17"/>
      <c r="G1395" s="17"/>
      <c r="H1395" s="17"/>
      <c r="I1395" s="17"/>
      <c r="J1395" s="17"/>
      <c r="K1395" s="17"/>
      <c r="L1395" s="17"/>
      <c r="M1395" s="17"/>
      <c r="N1395" s="17"/>
      <c r="O1395" s="17"/>
      <c r="P1395" s="17"/>
      <c r="Q1395" s="17"/>
      <c r="R1395" s="17"/>
      <c r="S1395" s="519"/>
    </row>
    <row r="1396" spans="1:19" x14ac:dyDescent="0.25">
      <c r="A1396" s="9"/>
      <c r="B1396" s="9"/>
      <c r="C1396" s="17"/>
      <c r="D1396" s="25"/>
      <c r="E1396" s="17"/>
      <c r="F1396" s="17"/>
      <c r="G1396" s="17"/>
      <c r="H1396" s="17"/>
      <c r="I1396" s="17"/>
      <c r="J1396" s="17"/>
      <c r="K1396" s="17"/>
      <c r="L1396" s="17"/>
      <c r="M1396" s="17"/>
      <c r="N1396" s="17"/>
      <c r="O1396" s="17"/>
      <c r="P1396" s="17"/>
      <c r="Q1396" s="17"/>
      <c r="R1396" s="17"/>
      <c r="S1396" s="519"/>
    </row>
    <row r="1397" spans="1:19" x14ac:dyDescent="0.25">
      <c r="A1397" s="9"/>
      <c r="B1397" s="9"/>
      <c r="C1397" s="17"/>
      <c r="D1397" s="25"/>
      <c r="E1397" s="17"/>
      <c r="F1397" s="17"/>
      <c r="G1397" s="17"/>
      <c r="H1397" s="17"/>
      <c r="I1397" s="17"/>
      <c r="J1397" s="17"/>
      <c r="K1397" s="17"/>
      <c r="L1397" s="17"/>
      <c r="M1397" s="17"/>
      <c r="N1397" s="17"/>
      <c r="O1397" s="17"/>
      <c r="P1397" s="17"/>
      <c r="Q1397" s="17"/>
      <c r="R1397" s="17"/>
      <c r="S1397" s="519"/>
    </row>
    <row r="1398" spans="1:19" x14ac:dyDescent="0.25">
      <c r="A1398" s="9"/>
      <c r="B1398" s="9"/>
      <c r="C1398" s="17"/>
      <c r="D1398" s="25"/>
      <c r="E1398" s="17"/>
      <c r="F1398" s="17"/>
      <c r="G1398" s="17"/>
      <c r="H1398" s="17"/>
      <c r="I1398" s="17"/>
      <c r="J1398" s="17"/>
      <c r="K1398" s="17"/>
      <c r="L1398" s="17"/>
      <c r="M1398" s="17"/>
      <c r="N1398" s="17"/>
      <c r="O1398" s="17"/>
      <c r="P1398" s="17"/>
      <c r="Q1398" s="17"/>
      <c r="R1398" s="17"/>
      <c r="S1398" s="519"/>
    </row>
    <row r="1399" spans="1:19" x14ac:dyDescent="0.25">
      <c r="A1399" s="9"/>
      <c r="B1399" s="9"/>
      <c r="C1399" s="17"/>
      <c r="D1399" s="25"/>
      <c r="E1399" s="17"/>
      <c r="F1399" s="17"/>
      <c r="G1399" s="17"/>
      <c r="H1399" s="17"/>
      <c r="I1399" s="17"/>
      <c r="J1399" s="17"/>
      <c r="K1399" s="17"/>
      <c r="L1399" s="17"/>
      <c r="M1399" s="17"/>
      <c r="N1399" s="17"/>
      <c r="O1399" s="17"/>
      <c r="P1399" s="17"/>
      <c r="Q1399" s="17"/>
      <c r="R1399" s="17"/>
      <c r="S1399" s="519"/>
    </row>
    <row r="1400" spans="1:19" x14ac:dyDescent="0.25">
      <c r="A1400" s="9"/>
      <c r="B1400" s="9"/>
      <c r="C1400" s="17"/>
      <c r="D1400" s="25"/>
      <c r="E1400" s="17"/>
      <c r="F1400" s="17"/>
      <c r="G1400" s="17"/>
      <c r="H1400" s="17"/>
      <c r="I1400" s="17"/>
      <c r="J1400" s="17"/>
      <c r="K1400" s="17"/>
      <c r="L1400" s="17"/>
      <c r="M1400" s="17"/>
      <c r="N1400" s="17"/>
      <c r="O1400" s="17"/>
      <c r="P1400" s="17"/>
      <c r="Q1400" s="17"/>
      <c r="R1400" s="17"/>
      <c r="S1400" s="519"/>
    </row>
    <row r="1401" spans="1:19" x14ac:dyDescent="0.25">
      <c r="A1401" s="9"/>
      <c r="B1401" s="9"/>
      <c r="C1401" s="17"/>
      <c r="D1401" s="25"/>
      <c r="E1401" s="17"/>
      <c r="F1401" s="17"/>
      <c r="G1401" s="17"/>
      <c r="H1401" s="17"/>
      <c r="I1401" s="17"/>
      <c r="J1401" s="17"/>
      <c r="K1401" s="17"/>
      <c r="L1401" s="17"/>
      <c r="M1401" s="17"/>
      <c r="N1401" s="17"/>
      <c r="O1401" s="17"/>
      <c r="P1401" s="17"/>
      <c r="Q1401" s="17"/>
      <c r="R1401" s="17"/>
      <c r="S1401" s="519"/>
    </row>
    <row r="1402" spans="1:19" x14ac:dyDescent="0.25">
      <c r="A1402" s="9"/>
      <c r="B1402" s="9"/>
      <c r="C1402" s="17"/>
      <c r="D1402" s="25"/>
      <c r="E1402" s="17"/>
      <c r="F1402" s="17"/>
      <c r="G1402" s="17"/>
      <c r="H1402" s="17"/>
      <c r="I1402" s="17"/>
      <c r="J1402" s="17"/>
      <c r="K1402" s="17"/>
      <c r="L1402" s="17"/>
      <c r="M1402" s="17"/>
      <c r="N1402" s="17"/>
      <c r="O1402" s="17"/>
      <c r="P1402" s="17"/>
      <c r="Q1402" s="17"/>
      <c r="R1402" s="17"/>
      <c r="S1402" s="519"/>
    </row>
    <row r="1403" spans="1:19" x14ac:dyDescent="0.25">
      <c r="A1403" s="9"/>
      <c r="B1403" s="9"/>
      <c r="C1403" s="17"/>
      <c r="D1403" s="25"/>
      <c r="E1403" s="17"/>
      <c r="F1403" s="17"/>
      <c r="G1403" s="17"/>
      <c r="H1403" s="17"/>
      <c r="I1403" s="17"/>
      <c r="J1403" s="17"/>
      <c r="K1403" s="17"/>
      <c r="L1403" s="17"/>
      <c r="M1403" s="17"/>
      <c r="N1403" s="17"/>
      <c r="O1403" s="17"/>
      <c r="P1403" s="17"/>
      <c r="Q1403" s="17"/>
      <c r="R1403" s="17"/>
      <c r="S1403" s="519"/>
    </row>
    <row r="1404" spans="1:19" x14ac:dyDescent="0.25">
      <c r="A1404" s="9"/>
      <c r="B1404" s="9"/>
      <c r="C1404" s="17"/>
      <c r="D1404" s="25"/>
      <c r="E1404" s="17"/>
      <c r="F1404" s="17"/>
      <c r="G1404" s="17"/>
      <c r="H1404" s="17"/>
      <c r="I1404" s="17"/>
      <c r="J1404" s="17"/>
      <c r="K1404" s="17"/>
      <c r="L1404" s="17"/>
      <c r="M1404" s="17"/>
      <c r="N1404" s="17"/>
      <c r="O1404" s="17"/>
      <c r="P1404" s="17"/>
      <c r="Q1404" s="17"/>
      <c r="R1404" s="17"/>
      <c r="S1404" s="519"/>
    </row>
    <row r="1405" spans="1:19" x14ac:dyDescent="0.25">
      <c r="A1405" s="9"/>
      <c r="B1405" s="9"/>
      <c r="C1405" s="17"/>
      <c r="D1405" s="25"/>
      <c r="E1405" s="17"/>
      <c r="F1405" s="17"/>
      <c r="G1405" s="17"/>
      <c r="H1405" s="17"/>
      <c r="I1405" s="17"/>
      <c r="J1405" s="17"/>
      <c r="K1405" s="17"/>
      <c r="L1405" s="17"/>
      <c r="M1405" s="17"/>
      <c r="N1405" s="17"/>
      <c r="O1405" s="17"/>
      <c r="P1405" s="17"/>
      <c r="Q1405" s="17"/>
      <c r="R1405" s="17"/>
      <c r="S1405" s="519"/>
    </row>
    <row r="1406" spans="1:19" x14ac:dyDescent="0.25">
      <c r="A1406" s="9"/>
      <c r="B1406" s="9"/>
      <c r="C1406" s="17"/>
      <c r="D1406" s="25"/>
      <c r="E1406" s="17"/>
      <c r="F1406" s="17"/>
      <c r="G1406" s="17"/>
      <c r="H1406" s="17"/>
      <c r="I1406" s="17"/>
      <c r="J1406" s="17"/>
      <c r="K1406" s="17"/>
      <c r="L1406" s="17"/>
      <c r="M1406" s="17"/>
      <c r="N1406" s="17"/>
      <c r="O1406" s="17"/>
      <c r="P1406" s="17"/>
      <c r="Q1406" s="17"/>
      <c r="R1406" s="17"/>
      <c r="S1406" s="519"/>
    </row>
    <row r="1407" spans="1:19" x14ac:dyDescent="0.25">
      <c r="A1407" s="9"/>
      <c r="B1407" s="9"/>
      <c r="C1407" s="17"/>
      <c r="D1407" s="25"/>
      <c r="E1407" s="17"/>
      <c r="F1407" s="17"/>
      <c r="G1407" s="17"/>
      <c r="H1407" s="17"/>
      <c r="I1407" s="17"/>
      <c r="J1407" s="17"/>
      <c r="K1407" s="17"/>
      <c r="L1407" s="17"/>
      <c r="M1407" s="17"/>
      <c r="N1407" s="17"/>
      <c r="O1407" s="17"/>
      <c r="P1407" s="17"/>
      <c r="Q1407" s="17"/>
      <c r="R1407" s="17"/>
      <c r="S1407" s="519"/>
    </row>
    <row r="1408" spans="1:19" x14ac:dyDescent="0.25">
      <c r="A1408" s="9"/>
      <c r="B1408" s="9"/>
      <c r="C1408" s="17"/>
      <c r="D1408" s="25"/>
      <c r="E1408" s="17"/>
      <c r="F1408" s="17"/>
      <c r="G1408" s="17"/>
      <c r="H1408" s="17"/>
      <c r="I1408" s="17"/>
      <c r="J1408" s="17"/>
      <c r="K1408" s="17"/>
      <c r="L1408" s="17"/>
      <c r="M1408" s="17"/>
      <c r="N1408" s="17"/>
      <c r="O1408" s="17"/>
      <c r="P1408" s="17"/>
      <c r="Q1408" s="17"/>
      <c r="R1408" s="17"/>
      <c r="S1408" s="519"/>
    </row>
    <row r="1409" spans="1:19" x14ac:dyDescent="0.25">
      <c r="A1409" s="9"/>
      <c r="B1409" s="9"/>
      <c r="C1409" s="17"/>
      <c r="D1409" s="25"/>
      <c r="E1409" s="17"/>
      <c r="F1409" s="17"/>
      <c r="G1409" s="17"/>
      <c r="H1409" s="17"/>
      <c r="I1409" s="17"/>
      <c r="J1409" s="17"/>
      <c r="K1409" s="17"/>
      <c r="L1409" s="17"/>
      <c r="M1409" s="17"/>
      <c r="N1409" s="17"/>
      <c r="O1409" s="17"/>
      <c r="P1409" s="17"/>
      <c r="Q1409" s="17"/>
      <c r="R1409" s="17"/>
      <c r="S1409" s="519"/>
    </row>
    <row r="1410" spans="1:19" x14ac:dyDescent="0.25">
      <c r="A1410" s="9"/>
      <c r="B1410" s="9"/>
      <c r="C1410" s="17"/>
      <c r="D1410" s="25"/>
      <c r="E1410" s="17"/>
      <c r="F1410" s="17"/>
      <c r="G1410" s="17"/>
      <c r="H1410" s="17"/>
      <c r="I1410" s="17"/>
      <c r="J1410" s="17"/>
      <c r="K1410" s="17"/>
      <c r="L1410" s="17"/>
      <c r="M1410" s="17"/>
      <c r="N1410" s="17"/>
      <c r="O1410" s="17"/>
      <c r="P1410" s="17"/>
      <c r="Q1410" s="17"/>
      <c r="R1410" s="17"/>
      <c r="S1410" s="519"/>
    </row>
    <row r="1411" spans="1:19" x14ac:dyDescent="0.25">
      <c r="A1411" s="9"/>
      <c r="B1411" s="9"/>
      <c r="C1411" s="17"/>
      <c r="D1411" s="25"/>
      <c r="E1411" s="17"/>
      <c r="F1411" s="17"/>
      <c r="G1411" s="17"/>
      <c r="H1411" s="17"/>
      <c r="I1411" s="17"/>
      <c r="J1411" s="17"/>
      <c r="K1411" s="17"/>
      <c r="L1411" s="17"/>
      <c r="M1411" s="17"/>
      <c r="N1411" s="17"/>
      <c r="O1411" s="17"/>
      <c r="P1411" s="17"/>
      <c r="Q1411" s="17"/>
      <c r="R1411" s="17"/>
      <c r="S1411" s="519"/>
    </row>
    <row r="1412" spans="1:19" x14ac:dyDescent="0.25">
      <c r="A1412" s="9"/>
      <c r="B1412" s="9"/>
      <c r="C1412" s="17"/>
      <c r="D1412" s="25"/>
      <c r="E1412" s="17"/>
      <c r="F1412" s="17"/>
      <c r="G1412" s="17"/>
      <c r="H1412" s="17"/>
      <c r="I1412" s="17"/>
      <c r="J1412" s="17"/>
      <c r="K1412" s="17"/>
      <c r="L1412" s="17"/>
      <c r="M1412" s="17"/>
      <c r="N1412" s="17"/>
      <c r="O1412" s="17"/>
      <c r="P1412" s="17"/>
      <c r="Q1412" s="17"/>
      <c r="R1412" s="17"/>
      <c r="S1412" s="519"/>
    </row>
    <row r="1413" spans="1:19" x14ac:dyDescent="0.25">
      <c r="A1413" s="9"/>
      <c r="B1413" s="9"/>
      <c r="C1413" s="17"/>
      <c r="D1413" s="25"/>
      <c r="E1413" s="17"/>
      <c r="F1413" s="17"/>
      <c r="G1413" s="17"/>
      <c r="H1413" s="17"/>
      <c r="I1413" s="17"/>
      <c r="J1413" s="17"/>
      <c r="K1413" s="17"/>
      <c r="L1413" s="17"/>
      <c r="M1413" s="17"/>
      <c r="N1413" s="17"/>
      <c r="O1413" s="17"/>
      <c r="P1413" s="17"/>
      <c r="Q1413" s="17"/>
      <c r="R1413" s="17"/>
      <c r="S1413" s="519"/>
    </row>
    <row r="1414" spans="1:19" x14ac:dyDescent="0.25">
      <c r="A1414" s="9"/>
      <c r="B1414" s="9"/>
      <c r="C1414" s="17"/>
      <c r="D1414" s="25"/>
      <c r="E1414" s="17"/>
      <c r="F1414" s="17"/>
      <c r="G1414" s="17"/>
      <c r="H1414" s="17"/>
      <c r="I1414" s="17"/>
      <c r="J1414" s="17"/>
      <c r="K1414" s="17"/>
      <c r="L1414" s="17"/>
      <c r="M1414" s="17"/>
      <c r="N1414" s="17"/>
      <c r="O1414" s="17"/>
      <c r="P1414" s="17"/>
      <c r="Q1414" s="17"/>
      <c r="R1414" s="17"/>
      <c r="S1414" s="519"/>
    </row>
    <row r="1415" spans="1:19" x14ac:dyDescent="0.25">
      <c r="A1415" s="9"/>
      <c r="B1415" s="9"/>
      <c r="C1415" s="17"/>
      <c r="D1415" s="25"/>
      <c r="E1415" s="17"/>
      <c r="F1415" s="17"/>
      <c r="G1415" s="17"/>
      <c r="H1415" s="17"/>
      <c r="I1415" s="17"/>
      <c r="J1415" s="17"/>
      <c r="K1415" s="17"/>
      <c r="L1415" s="17"/>
      <c r="M1415" s="17"/>
      <c r="N1415" s="17"/>
      <c r="O1415" s="17"/>
      <c r="P1415" s="17"/>
      <c r="Q1415" s="17"/>
      <c r="R1415" s="17"/>
      <c r="S1415" s="519"/>
    </row>
    <row r="1416" spans="1:19" x14ac:dyDescent="0.25">
      <c r="A1416" s="9"/>
      <c r="B1416" s="9"/>
      <c r="C1416" s="17"/>
      <c r="D1416" s="25"/>
      <c r="E1416" s="17"/>
      <c r="F1416" s="17"/>
      <c r="G1416" s="17"/>
      <c r="H1416" s="17"/>
      <c r="I1416" s="17"/>
      <c r="J1416" s="17"/>
      <c r="K1416" s="17"/>
      <c r="L1416" s="17"/>
      <c r="M1416" s="17"/>
      <c r="N1416" s="17"/>
      <c r="O1416" s="17"/>
      <c r="P1416" s="17"/>
      <c r="Q1416" s="17"/>
      <c r="R1416" s="17"/>
      <c r="S1416" s="519"/>
    </row>
    <row r="1417" spans="1:19" x14ac:dyDescent="0.25">
      <c r="A1417" s="9"/>
      <c r="B1417" s="9"/>
      <c r="C1417" s="17"/>
      <c r="D1417" s="25"/>
      <c r="E1417" s="17"/>
      <c r="F1417" s="17"/>
      <c r="G1417" s="17"/>
      <c r="H1417" s="17"/>
      <c r="I1417" s="17"/>
      <c r="J1417" s="17"/>
      <c r="K1417" s="17"/>
      <c r="L1417" s="17"/>
      <c r="M1417" s="17"/>
      <c r="N1417" s="17"/>
      <c r="O1417" s="17"/>
      <c r="P1417" s="17"/>
      <c r="Q1417" s="17"/>
      <c r="R1417" s="17"/>
      <c r="S1417" s="519"/>
    </row>
    <row r="1418" spans="1:19" x14ac:dyDescent="0.25">
      <c r="A1418" s="9"/>
      <c r="B1418" s="9"/>
      <c r="C1418" s="17"/>
      <c r="D1418" s="25"/>
      <c r="E1418" s="17"/>
      <c r="F1418" s="17"/>
      <c r="G1418" s="17"/>
      <c r="H1418" s="17"/>
      <c r="I1418" s="17"/>
      <c r="J1418" s="17"/>
      <c r="K1418" s="17"/>
      <c r="L1418" s="17"/>
      <c r="M1418" s="17"/>
      <c r="N1418" s="17"/>
      <c r="O1418" s="17"/>
      <c r="P1418" s="17"/>
      <c r="Q1418" s="17"/>
      <c r="R1418" s="17"/>
      <c r="S1418" s="519"/>
    </row>
    <row r="1419" spans="1:19" x14ac:dyDescent="0.25">
      <c r="A1419" s="9"/>
      <c r="B1419" s="9"/>
      <c r="C1419" s="17"/>
      <c r="D1419" s="25"/>
      <c r="E1419" s="17"/>
      <c r="F1419" s="17"/>
      <c r="G1419" s="17"/>
      <c r="H1419" s="17"/>
      <c r="I1419" s="17"/>
      <c r="J1419" s="17"/>
      <c r="K1419" s="17"/>
      <c r="L1419" s="17"/>
      <c r="M1419" s="17"/>
      <c r="N1419" s="17"/>
      <c r="O1419" s="17"/>
      <c r="P1419" s="17"/>
      <c r="Q1419" s="17"/>
      <c r="R1419" s="17"/>
      <c r="S1419" s="519"/>
    </row>
    <row r="1420" spans="1:19" x14ac:dyDescent="0.25">
      <c r="A1420" s="9"/>
      <c r="B1420" s="9"/>
      <c r="C1420" s="17"/>
      <c r="D1420" s="25"/>
      <c r="E1420" s="17"/>
      <c r="F1420" s="17"/>
      <c r="G1420" s="17"/>
      <c r="H1420" s="17"/>
      <c r="I1420" s="17"/>
      <c r="J1420" s="17"/>
      <c r="K1420" s="17"/>
      <c r="L1420" s="17"/>
      <c r="M1420" s="17"/>
      <c r="N1420" s="17"/>
      <c r="O1420" s="17"/>
      <c r="P1420" s="17"/>
      <c r="Q1420" s="17"/>
      <c r="R1420" s="17"/>
      <c r="S1420" s="519"/>
    </row>
    <row r="1421" spans="1:19" x14ac:dyDescent="0.25">
      <c r="A1421" s="9"/>
      <c r="B1421" s="9"/>
      <c r="C1421" s="17"/>
      <c r="D1421" s="25"/>
      <c r="E1421" s="17"/>
      <c r="F1421" s="17"/>
      <c r="G1421" s="17"/>
      <c r="H1421" s="17"/>
      <c r="I1421" s="17"/>
      <c r="J1421" s="17"/>
      <c r="K1421" s="17"/>
      <c r="L1421" s="17"/>
      <c r="M1421" s="17"/>
      <c r="N1421" s="17"/>
      <c r="O1421" s="17"/>
      <c r="P1421" s="17"/>
      <c r="Q1421" s="17"/>
      <c r="R1421" s="17"/>
      <c r="S1421" s="519"/>
    </row>
    <row r="1422" spans="1:19" x14ac:dyDescent="0.25">
      <c r="A1422" s="9"/>
      <c r="B1422" s="9"/>
      <c r="C1422" s="17"/>
      <c r="D1422" s="25"/>
      <c r="E1422" s="17"/>
      <c r="F1422" s="17"/>
      <c r="G1422" s="17"/>
      <c r="H1422" s="17"/>
      <c r="I1422" s="17"/>
      <c r="J1422" s="17"/>
      <c r="K1422" s="17"/>
      <c r="L1422" s="17"/>
      <c r="M1422" s="17"/>
      <c r="N1422" s="17"/>
      <c r="O1422" s="17"/>
      <c r="P1422" s="17"/>
      <c r="Q1422" s="17"/>
      <c r="R1422" s="17"/>
      <c r="S1422" s="519"/>
    </row>
    <row r="1423" spans="1:19" x14ac:dyDescent="0.25">
      <c r="A1423" s="9"/>
      <c r="B1423" s="9"/>
      <c r="C1423" s="17"/>
      <c r="D1423" s="25"/>
      <c r="E1423" s="17"/>
      <c r="F1423" s="17"/>
      <c r="G1423" s="17"/>
      <c r="H1423" s="17"/>
      <c r="I1423" s="17"/>
      <c r="J1423" s="17"/>
      <c r="K1423" s="17"/>
      <c r="L1423" s="17"/>
      <c r="M1423" s="17"/>
      <c r="N1423" s="17"/>
      <c r="O1423" s="17"/>
      <c r="P1423" s="17"/>
      <c r="Q1423" s="17"/>
      <c r="R1423" s="17"/>
      <c r="S1423" s="519"/>
    </row>
    <row r="1424" spans="1:19" x14ac:dyDescent="0.25">
      <c r="A1424" s="9"/>
      <c r="B1424" s="9"/>
      <c r="C1424" s="17"/>
      <c r="D1424" s="25"/>
      <c r="E1424" s="17"/>
      <c r="F1424" s="17"/>
      <c r="G1424" s="17"/>
      <c r="H1424" s="17"/>
      <c r="I1424" s="17"/>
      <c r="J1424" s="17"/>
      <c r="K1424" s="17"/>
      <c r="L1424" s="17"/>
      <c r="M1424" s="17"/>
      <c r="N1424" s="17"/>
      <c r="O1424" s="17"/>
      <c r="P1424" s="17"/>
      <c r="Q1424" s="17"/>
      <c r="R1424" s="17"/>
      <c r="S1424" s="519"/>
    </row>
    <row r="1425" spans="1:19" x14ac:dyDescent="0.25">
      <c r="A1425" s="9"/>
      <c r="B1425" s="9"/>
      <c r="C1425" s="17"/>
      <c r="D1425" s="25"/>
      <c r="E1425" s="17"/>
      <c r="F1425" s="17"/>
      <c r="G1425" s="17"/>
      <c r="H1425" s="17"/>
      <c r="I1425" s="17"/>
      <c r="J1425" s="17"/>
      <c r="K1425" s="17"/>
      <c r="L1425" s="17"/>
      <c r="M1425" s="17"/>
      <c r="N1425" s="17"/>
      <c r="O1425" s="17"/>
      <c r="P1425" s="17"/>
      <c r="Q1425" s="17"/>
      <c r="R1425" s="17"/>
      <c r="S1425" s="519"/>
    </row>
    <row r="1426" spans="1:19" x14ac:dyDescent="0.25">
      <c r="A1426" s="9"/>
      <c r="B1426" s="9"/>
      <c r="C1426" s="17"/>
      <c r="D1426" s="25"/>
      <c r="E1426" s="17"/>
      <c r="F1426" s="17"/>
      <c r="G1426" s="17"/>
      <c r="H1426" s="17"/>
      <c r="I1426" s="17"/>
      <c r="J1426" s="17"/>
      <c r="K1426" s="17"/>
      <c r="L1426" s="17"/>
      <c r="M1426" s="17"/>
      <c r="N1426" s="17"/>
      <c r="O1426" s="17"/>
      <c r="P1426" s="17"/>
      <c r="Q1426" s="17"/>
      <c r="R1426" s="17"/>
      <c r="S1426" s="519"/>
    </row>
    <row r="1427" spans="1:19" x14ac:dyDescent="0.25">
      <c r="A1427" s="9"/>
      <c r="B1427" s="9"/>
      <c r="C1427" s="17"/>
      <c r="D1427" s="25"/>
      <c r="E1427" s="17"/>
      <c r="F1427" s="17"/>
      <c r="G1427" s="17"/>
      <c r="H1427" s="17"/>
      <c r="I1427" s="17"/>
      <c r="J1427" s="17"/>
      <c r="K1427" s="17"/>
      <c r="L1427" s="17"/>
      <c r="M1427" s="17"/>
      <c r="N1427" s="17"/>
      <c r="O1427" s="17"/>
      <c r="P1427" s="17"/>
      <c r="Q1427" s="17"/>
      <c r="R1427" s="17"/>
      <c r="S1427" s="519"/>
    </row>
    <row r="1428" spans="1:19" x14ac:dyDescent="0.25">
      <c r="A1428" s="9"/>
      <c r="B1428" s="9"/>
      <c r="C1428" s="17"/>
      <c r="D1428" s="25"/>
      <c r="E1428" s="17"/>
      <c r="F1428" s="17"/>
      <c r="G1428" s="17"/>
      <c r="H1428" s="17"/>
      <c r="I1428" s="17"/>
      <c r="J1428" s="17"/>
      <c r="K1428" s="17"/>
      <c r="L1428" s="17"/>
      <c r="M1428" s="17"/>
      <c r="N1428" s="17"/>
      <c r="O1428" s="17"/>
      <c r="P1428" s="17"/>
      <c r="Q1428" s="17"/>
      <c r="R1428" s="17"/>
      <c r="S1428" s="519"/>
    </row>
    <row r="1429" spans="1:19" x14ac:dyDescent="0.25">
      <c r="A1429" s="9"/>
      <c r="B1429" s="9"/>
      <c r="C1429" s="17"/>
      <c r="D1429" s="25"/>
      <c r="E1429" s="17"/>
      <c r="F1429" s="17"/>
      <c r="G1429" s="17"/>
      <c r="H1429" s="17"/>
      <c r="I1429" s="17"/>
      <c r="J1429" s="17"/>
      <c r="K1429" s="17"/>
      <c r="L1429" s="17"/>
      <c r="M1429" s="17"/>
      <c r="N1429" s="17"/>
      <c r="O1429" s="17"/>
      <c r="P1429" s="17"/>
      <c r="Q1429" s="17"/>
      <c r="R1429" s="17"/>
      <c r="S1429" s="519"/>
    </row>
    <row r="1430" spans="1:19" x14ac:dyDescent="0.25">
      <c r="A1430" s="9"/>
      <c r="B1430" s="9"/>
      <c r="C1430" s="17"/>
      <c r="D1430" s="25"/>
      <c r="E1430" s="17"/>
      <c r="F1430" s="17"/>
      <c r="G1430" s="17"/>
      <c r="H1430" s="17"/>
      <c r="I1430" s="17"/>
      <c r="J1430" s="17"/>
      <c r="K1430" s="17"/>
      <c r="L1430" s="17"/>
      <c r="M1430" s="17"/>
      <c r="N1430" s="17"/>
      <c r="O1430" s="17"/>
      <c r="P1430" s="17"/>
      <c r="Q1430" s="17"/>
      <c r="R1430" s="17"/>
      <c r="S1430" s="519"/>
    </row>
    <row r="1431" spans="1:19" x14ac:dyDescent="0.25">
      <c r="A1431" s="9"/>
      <c r="B1431" s="9"/>
      <c r="C1431" s="17"/>
      <c r="D1431" s="25"/>
      <c r="E1431" s="17"/>
      <c r="F1431" s="17"/>
      <c r="G1431" s="17"/>
      <c r="H1431" s="17"/>
      <c r="I1431" s="17"/>
      <c r="J1431" s="17"/>
      <c r="K1431" s="17"/>
      <c r="L1431" s="17"/>
      <c r="M1431" s="17"/>
      <c r="N1431" s="17"/>
      <c r="O1431" s="17"/>
      <c r="P1431" s="17"/>
      <c r="Q1431" s="17"/>
      <c r="R1431" s="17"/>
      <c r="S1431" s="519"/>
    </row>
    <row r="1432" spans="1:19" x14ac:dyDescent="0.25">
      <c r="A1432" s="9"/>
      <c r="B1432" s="9"/>
      <c r="C1432" s="17"/>
      <c r="D1432" s="25"/>
      <c r="E1432" s="17"/>
      <c r="F1432" s="17"/>
      <c r="G1432" s="17"/>
      <c r="H1432" s="17"/>
      <c r="I1432" s="17"/>
      <c r="J1432" s="17"/>
      <c r="K1432" s="17"/>
      <c r="L1432" s="17"/>
      <c r="M1432" s="17"/>
      <c r="N1432" s="17"/>
      <c r="O1432" s="17"/>
      <c r="P1432" s="17"/>
      <c r="Q1432" s="17"/>
      <c r="R1432" s="17"/>
      <c r="S1432" s="519"/>
    </row>
    <row r="1433" spans="1:19" x14ac:dyDescent="0.25">
      <c r="A1433" s="9"/>
      <c r="B1433" s="9"/>
      <c r="C1433" s="17"/>
      <c r="D1433" s="25"/>
      <c r="E1433" s="17"/>
      <c r="F1433" s="17"/>
      <c r="G1433" s="17"/>
      <c r="H1433" s="17"/>
      <c r="I1433" s="17"/>
      <c r="J1433" s="17"/>
      <c r="K1433" s="17"/>
      <c r="L1433" s="17"/>
      <c r="M1433" s="17"/>
      <c r="N1433" s="17"/>
      <c r="O1433" s="17"/>
      <c r="P1433" s="17"/>
      <c r="Q1433" s="17"/>
      <c r="R1433" s="17"/>
      <c r="S1433" s="519"/>
    </row>
    <row r="1434" spans="1:19" x14ac:dyDescent="0.25">
      <c r="A1434" s="9"/>
      <c r="B1434" s="9"/>
      <c r="C1434" s="17"/>
      <c r="D1434" s="25"/>
      <c r="E1434" s="17"/>
      <c r="F1434" s="17"/>
      <c r="G1434" s="17"/>
      <c r="H1434" s="17"/>
      <c r="I1434" s="17"/>
      <c r="J1434" s="17"/>
      <c r="K1434" s="17"/>
      <c r="L1434" s="17"/>
      <c r="M1434" s="17"/>
      <c r="N1434" s="17"/>
      <c r="O1434" s="17"/>
      <c r="P1434" s="17"/>
      <c r="Q1434" s="17"/>
      <c r="R1434" s="17"/>
      <c r="S1434" s="519"/>
    </row>
    <row r="1435" spans="1:19" x14ac:dyDescent="0.25">
      <c r="A1435" s="9"/>
      <c r="B1435" s="9"/>
      <c r="C1435" s="17"/>
      <c r="D1435" s="25"/>
      <c r="E1435" s="17"/>
      <c r="F1435" s="17"/>
      <c r="G1435" s="17"/>
      <c r="H1435" s="17"/>
      <c r="I1435" s="17"/>
      <c r="J1435" s="17"/>
      <c r="K1435" s="17"/>
      <c r="L1435" s="17"/>
      <c r="M1435" s="17"/>
      <c r="N1435" s="17"/>
      <c r="O1435" s="17"/>
      <c r="P1435" s="17"/>
      <c r="Q1435" s="17"/>
      <c r="R1435" s="17"/>
      <c r="S1435" s="519"/>
    </row>
    <row r="1436" spans="1:19" x14ac:dyDescent="0.25">
      <c r="A1436" s="9"/>
      <c r="B1436" s="9"/>
      <c r="C1436" s="17"/>
      <c r="D1436" s="25"/>
      <c r="E1436" s="17"/>
      <c r="F1436" s="17"/>
      <c r="G1436" s="17"/>
      <c r="H1436" s="17"/>
      <c r="I1436" s="17"/>
      <c r="J1436" s="17"/>
      <c r="K1436" s="17"/>
      <c r="L1436" s="17"/>
      <c r="M1436" s="17"/>
      <c r="N1436" s="17"/>
      <c r="O1436" s="17"/>
      <c r="P1436" s="17"/>
      <c r="Q1436" s="17"/>
      <c r="R1436" s="17"/>
      <c r="S1436" s="519"/>
    </row>
    <row r="1437" spans="1:19" x14ac:dyDescent="0.25">
      <c r="A1437" s="9"/>
      <c r="B1437" s="9"/>
      <c r="C1437" s="17"/>
      <c r="D1437" s="25"/>
      <c r="E1437" s="17"/>
      <c r="F1437" s="17"/>
      <c r="G1437" s="17"/>
      <c r="H1437" s="17"/>
      <c r="I1437" s="17"/>
      <c r="J1437" s="17"/>
      <c r="K1437" s="17"/>
      <c r="L1437" s="17"/>
      <c r="M1437" s="17"/>
      <c r="N1437" s="17"/>
      <c r="O1437" s="17"/>
      <c r="P1437" s="17"/>
      <c r="Q1437" s="17"/>
      <c r="R1437" s="17"/>
      <c r="S1437" s="519"/>
    </row>
    <row r="1438" spans="1:19" x14ac:dyDescent="0.25">
      <c r="A1438" s="9"/>
      <c r="B1438" s="9"/>
      <c r="C1438" s="17"/>
      <c r="D1438" s="25"/>
      <c r="E1438" s="17"/>
      <c r="F1438" s="17"/>
      <c r="G1438" s="17"/>
      <c r="H1438" s="17"/>
      <c r="I1438" s="17"/>
      <c r="J1438" s="17"/>
      <c r="K1438" s="17"/>
      <c r="L1438" s="17"/>
      <c r="M1438" s="17"/>
      <c r="N1438" s="17"/>
      <c r="O1438" s="17"/>
      <c r="P1438" s="17"/>
      <c r="Q1438" s="17"/>
      <c r="R1438" s="17"/>
      <c r="S1438" s="519"/>
    </row>
    <row r="1439" spans="1:19" x14ac:dyDescent="0.25">
      <c r="A1439" s="9"/>
      <c r="B1439" s="9"/>
      <c r="C1439" s="17"/>
      <c r="D1439" s="25"/>
      <c r="E1439" s="17"/>
      <c r="F1439" s="17"/>
      <c r="G1439" s="17"/>
      <c r="H1439" s="17"/>
      <c r="I1439" s="17"/>
      <c r="J1439" s="17"/>
      <c r="K1439" s="17"/>
      <c r="L1439" s="17"/>
      <c r="M1439" s="17"/>
      <c r="N1439" s="17"/>
      <c r="O1439" s="17"/>
      <c r="P1439" s="17"/>
      <c r="Q1439" s="17"/>
      <c r="R1439" s="17"/>
      <c r="S1439" s="519"/>
    </row>
    <row r="1440" spans="1:19" x14ac:dyDescent="0.25">
      <c r="A1440" s="9"/>
      <c r="B1440" s="9"/>
      <c r="C1440" s="17"/>
      <c r="D1440" s="25"/>
      <c r="E1440" s="17"/>
      <c r="F1440" s="17"/>
      <c r="G1440" s="17"/>
      <c r="H1440" s="17"/>
      <c r="I1440" s="17"/>
      <c r="J1440" s="17"/>
      <c r="K1440" s="17"/>
      <c r="L1440" s="17"/>
      <c r="M1440" s="17"/>
      <c r="N1440" s="17"/>
      <c r="O1440" s="17"/>
      <c r="P1440" s="17"/>
      <c r="Q1440" s="17"/>
      <c r="R1440" s="17"/>
      <c r="S1440" s="519"/>
    </row>
    <row r="1441" spans="1:19" x14ac:dyDescent="0.25">
      <c r="A1441" s="9"/>
      <c r="B1441" s="9"/>
      <c r="C1441" s="17"/>
      <c r="D1441" s="25"/>
      <c r="E1441" s="17"/>
      <c r="F1441" s="17"/>
      <c r="G1441" s="17"/>
      <c r="H1441" s="17"/>
      <c r="I1441" s="17"/>
      <c r="J1441" s="17"/>
      <c r="K1441" s="17"/>
      <c r="L1441" s="17"/>
      <c r="M1441" s="17"/>
      <c r="N1441" s="17"/>
      <c r="O1441" s="17"/>
      <c r="P1441" s="17"/>
      <c r="Q1441" s="17"/>
      <c r="R1441" s="17"/>
      <c r="S1441" s="519"/>
    </row>
    <row r="1442" spans="1:19" x14ac:dyDescent="0.25">
      <c r="A1442" s="9"/>
      <c r="B1442" s="9"/>
      <c r="C1442" s="17"/>
      <c r="D1442" s="25"/>
      <c r="E1442" s="17"/>
      <c r="F1442" s="17"/>
      <c r="G1442" s="17"/>
      <c r="H1442" s="17"/>
      <c r="I1442" s="17"/>
      <c r="J1442" s="17"/>
      <c r="K1442" s="17"/>
      <c r="L1442" s="17"/>
      <c r="M1442" s="17"/>
      <c r="N1442" s="17"/>
      <c r="O1442" s="17"/>
      <c r="P1442" s="17"/>
      <c r="Q1442" s="17"/>
      <c r="R1442" s="17"/>
      <c r="S1442" s="519"/>
    </row>
    <row r="1443" spans="1:19" x14ac:dyDescent="0.25">
      <c r="A1443" s="9"/>
      <c r="B1443" s="9"/>
      <c r="C1443" s="17"/>
      <c r="D1443" s="25"/>
      <c r="E1443" s="17"/>
      <c r="F1443" s="17"/>
      <c r="G1443" s="17"/>
      <c r="H1443" s="17"/>
      <c r="I1443" s="17"/>
      <c r="J1443" s="17"/>
      <c r="K1443" s="17"/>
      <c r="L1443" s="17"/>
      <c r="M1443" s="17"/>
      <c r="N1443" s="17"/>
      <c r="O1443" s="17"/>
      <c r="P1443" s="17"/>
      <c r="Q1443" s="17"/>
      <c r="R1443" s="17"/>
      <c r="S1443" s="519"/>
    </row>
    <row r="1444" spans="1:19" x14ac:dyDescent="0.25">
      <c r="A1444" s="9"/>
      <c r="B1444" s="9"/>
      <c r="C1444" s="17"/>
      <c r="D1444" s="25"/>
      <c r="E1444" s="17"/>
      <c r="F1444" s="17"/>
      <c r="G1444" s="17"/>
      <c r="H1444" s="17"/>
      <c r="I1444" s="17"/>
      <c r="J1444" s="17"/>
      <c r="K1444" s="17"/>
      <c r="L1444" s="17"/>
      <c r="M1444" s="17"/>
      <c r="N1444" s="17"/>
      <c r="O1444" s="17"/>
      <c r="P1444" s="17"/>
      <c r="Q1444" s="17"/>
      <c r="R1444" s="17"/>
      <c r="S1444" s="519"/>
    </row>
    <row r="1445" spans="1:19" x14ac:dyDescent="0.25">
      <c r="A1445" s="9"/>
      <c r="B1445" s="9"/>
      <c r="C1445" s="17"/>
      <c r="D1445" s="25"/>
      <c r="E1445" s="17"/>
      <c r="F1445" s="17"/>
      <c r="G1445" s="17"/>
      <c r="H1445" s="17"/>
      <c r="I1445" s="17"/>
      <c r="J1445" s="17"/>
      <c r="K1445" s="17"/>
      <c r="L1445" s="17"/>
      <c r="M1445" s="17"/>
      <c r="N1445" s="17"/>
      <c r="O1445" s="17"/>
      <c r="P1445" s="17"/>
      <c r="Q1445" s="17"/>
      <c r="R1445" s="17"/>
      <c r="S1445" s="519"/>
    </row>
    <row r="1446" spans="1:19" x14ac:dyDescent="0.25">
      <c r="A1446" s="9"/>
      <c r="B1446" s="9"/>
      <c r="C1446" s="17"/>
      <c r="D1446" s="25"/>
      <c r="E1446" s="17"/>
      <c r="F1446" s="17"/>
      <c r="G1446" s="17"/>
      <c r="H1446" s="17"/>
      <c r="I1446" s="17"/>
      <c r="J1446" s="17"/>
      <c r="K1446" s="17"/>
      <c r="L1446" s="17"/>
      <c r="M1446" s="17"/>
      <c r="N1446" s="17"/>
      <c r="O1446" s="17"/>
      <c r="P1446" s="17"/>
      <c r="Q1446" s="17"/>
      <c r="R1446" s="17"/>
      <c r="S1446" s="519"/>
    </row>
    <row r="1447" spans="1:19" x14ac:dyDescent="0.25">
      <c r="A1447" s="9"/>
      <c r="B1447" s="9"/>
      <c r="C1447" s="17"/>
      <c r="D1447" s="25"/>
      <c r="E1447" s="17"/>
      <c r="F1447" s="17"/>
      <c r="G1447" s="17"/>
      <c r="H1447" s="17"/>
      <c r="I1447" s="17"/>
      <c r="J1447" s="17"/>
      <c r="K1447" s="17"/>
      <c r="L1447" s="17"/>
      <c r="M1447" s="17"/>
      <c r="N1447" s="17"/>
      <c r="O1447" s="17"/>
      <c r="P1447" s="17"/>
      <c r="Q1447" s="17"/>
      <c r="R1447" s="17"/>
      <c r="S1447" s="519"/>
    </row>
    <row r="1448" spans="1:19" x14ac:dyDescent="0.25">
      <c r="A1448" s="9"/>
      <c r="B1448" s="9"/>
      <c r="C1448" s="17"/>
      <c r="D1448" s="25"/>
      <c r="E1448" s="17"/>
      <c r="F1448" s="17"/>
      <c r="G1448" s="17"/>
      <c r="H1448" s="17"/>
      <c r="I1448" s="17"/>
      <c r="J1448" s="17"/>
      <c r="K1448" s="17"/>
      <c r="L1448" s="17"/>
      <c r="M1448" s="17"/>
      <c r="N1448" s="17"/>
      <c r="O1448" s="17"/>
      <c r="P1448" s="17"/>
      <c r="Q1448" s="17"/>
      <c r="R1448" s="17"/>
      <c r="S1448" s="519"/>
    </row>
    <row r="1449" spans="1:19" x14ac:dyDescent="0.25">
      <c r="A1449" s="9"/>
      <c r="B1449" s="9"/>
      <c r="C1449" s="17"/>
      <c r="D1449" s="25"/>
      <c r="E1449" s="17"/>
      <c r="F1449" s="17"/>
      <c r="G1449" s="17"/>
      <c r="H1449" s="17"/>
      <c r="I1449" s="17"/>
      <c r="J1449" s="17"/>
      <c r="K1449" s="17"/>
      <c r="L1449" s="17"/>
      <c r="M1449" s="17"/>
      <c r="N1449" s="17"/>
      <c r="O1449" s="17"/>
      <c r="P1449" s="17"/>
      <c r="Q1449" s="17"/>
      <c r="R1449" s="17"/>
      <c r="S1449" s="519"/>
    </row>
    <row r="1450" spans="1:19" x14ac:dyDescent="0.25">
      <c r="A1450" s="9"/>
      <c r="B1450" s="9"/>
      <c r="C1450" s="17"/>
      <c r="D1450" s="25"/>
      <c r="E1450" s="17"/>
      <c r="F1450" s="17"/>
      <c r="G1450" s="17"/>
      <c r="H1450" s="17"/>
      <c r="I1450" s="17"/>
      <c r="J1450" s="17"/>
      <c r="K1450" s="17"/>
      <c r="L1450" s="17"/>
      <c r="M1450" s="17"/>
      <c r="N1450" s="17"/>
      <c r="O1450" s="17"/>
      <c r="P1450" s="17"/>
      <c r="Q1450" s="17"/>
      <c r="R1450" s="17"/>
      <c r="S1450" s="519"/>
    </row>
    <row r="1451" spans="1:19" x14ac:dyDescent="0.25">
      <c r="A1451" s="9"/>
      <c r="B1451" s="9"/>
      <c r="C1451" s="17"/>
      <c r="D1451" s="25"/>
      <c r="E1451" s="17"/>
      <c r="F1451" s="17"/>
      <c r="G1451" s="17"/>
      <c r="H1451" s="17"/>
      <c r="I1451" s="17"/>
      <c r="J1451" s="17"/>
      <c r="K1451" s="17"/>
      <c r="L1451" s="17"/>
      <c r="M1451" s="17"/>
      <c r="N1451" s="17"/>
      <c r="O1451" s="17"/>
      <c r="P1451" s="17"/>
      <c r="Q1451" s="17"/>
      <c r="R1451" s="17"/>
      <c r="S1451" s="519"/>
    </row>
    <row r="1452" spans="1:19" x14ac:dyDescent="0.25">
      <c r="A1452" s="9"/>
      <c r="B1452" s="9"/>
      <c r="C1452" s="17"/>
      <c r="D1452" s="25"/>
      <c r="E1452" s="17"/>
      <c r="F1452" s="17"/>
      <c r="G1452" s="17"/>
      <c r="H1452" s="17"/>
      <c r="I1452" s="17"/>
      <c r="J1452" s="17"/>
      <c r="K1452" s="17"/>
      <c r="L1452" s="17"/>
      <c r="M1452" s="17"/>
      <c r="N1452" s="17"/>
      <c r="O1452" s="17"/>
      <c r="P1452" s="17"/>
      <c r="Q1452" s="17"/>
      <c r="R1452" s="17"/>
      <c r="S1452" s="519"/>
    </row>
    <row r="1453" spans="1:19" x14ac:dyDescent="0.25">
      <c r="A1453" s="9"/>
      <c r="B1453" s="9"/>
      <c r="C1453" s="17"/>
      <c r="D1453" s="25"/>
      <c r="E1453" s="17"/>
      <c r="F1453" s="17"/>
      <c r="G1453" s="17"/>
      <c r="H1453" s="17"/>
      <c r="I1453" s="17"/>
      <c r="J1453" s="17"/>
      <c r="K1453" s="17"/>
      <c r="L1453" s="17"/>
      <c r="M1453" s="17"/>
      <c r="N1453" s="17"/>
      <c r="O1453" s="17"/>
      <c r="P1453" s="17"/>
      <c r="Q1453" s="17"/>
      <c r="R1453" s="17"/>
      <c r="S1453" s="519"/>
    </row>
    <row r="1454" spans="1:19" x14ac:dyDescent="0.25">
      <c r="A1454" s="9"/>
      <c r="B1454" s="9"/>
      <c r="C1454" s="17"/>
      <c r="D1454" s="25"/>
      <c r="E1454" s="17"/>
      <c r="F1454" s="17"/>
      <c r="G1454" s="17"/>
      <c r="H1454" s="17"/>
      <c r="I1454" s="17"/>
      <c r="J1454" s="17"/>
      <c r="K1454" s="17"/>
      <c r="L1454" s="17"/>
      <c r="M1454" s="17"/>
      <c r="N1454" s="17"/>
      <c r="O1454" s="17"/>
      <c r="P1454" s="17"/>
      <c r="Q1454" s="17"/>
      <c r="R1454" s="17"/>
      <c r="S1454" s="519"/>
    </row>
    <row r="1455" spans="1:19" x14ac:dyDescent="0.25">
      <c r="A1455" s="9"/>
      <c r="B1455" s="9"/>
      <c r="C1455" s="17"/>
      <c r="D1455" s="25"/>
      <c r="E1455" s="17"/>
      <c r="F1455" s="17"/>
      <c r="G1455" s="17"/>
      <c r="H1455" s="17"/>
      <c r="I1455" s="17"/>
      <c r="J1455" s="17"/>
      <c r="K1455" s="17"/>
      <c r="L1455" s="17"/>
      <c r="M1455" s="17"/>
      <c r="N1455" s="17"/>
      <c r="O1455" s="17"/>
      <c r="P1455" s="17"/>
      <c r="Q1455" s="17"/>
      <c r="R1455" s="17"/>
      <c r="S1455" s="519"/>
    </row>
    <row r="1456" spans="1:19" x14ac:dyDescent="0.25">
      <c r="A1456" s="9"/>
      <c r="B1456" s="9"/>
      <c r="C1456" s="17"/>
      <c r="D1456" s="25"/>
      <c r="E1456" s="17"/>
      <c r="F1456" s="17"/>
      <c r="G1456" s="17"/>
      <c r="H1456" s="17"/>
      <c r="I1456" s="17"/>
      <c r="J1456" s="17"/>
      <c r="K1456" s="17"/>
      <c r="L1456" s="17"/>
      <c r="M1456" s="17"/>
      <c r="N1456" s="17"/>
      <c r="O1456" s="17"/>
      <c r="P1456" s="17"/>
      <c r="Q1456" s="17"/>
      <c r="R1456" s="17"/>
      <c r="S1456" s="519"/>
    </row>
    <row r="1457" spans="1:19" x14ac:dyDescent="0.25">
      <c r="A1457" s="9"/>
      <c r="B1457" s="9"/>
      <c r="C1457" s="17"/>
      <c r="D1457" s="25"/>
      <c r="E1457" s="17"/>
      <c r="F1457" s="17"/>
      <c r="G1457" s="17"/>
      <c r="H1457" s="17"/>
      <c r="I1457" s="17"/>
      <c r="J1457" s="17"/>
      <c r="K1457" s="17"/>
      <c r="L1457" s="17"/>
      <c r="M1457" s="17"/>
      <c r="N1457" s="17"/>
      <c r="O1457" s="17"/>
      <c r="P1457" s="17"/>
      <c r="Q1457" s="17"/>
      <c r="R1457" s="17"/>
      <c r="S1457" s="519"/>
    </row>
    <row r="1458" spans="1:19" x14ac:dyDescent="0.25">
      <c r="A1458" s="9"/>
      <c r="B1458" s="9"/>
      <c r="C1458" s="17"/>
      <c r="D1458" s="25"/>
      <c r="E1458" s="17"/>
      <c r="F1458" s="17"/>
      <c r="G1458" s="17"/>
      <c r="H1458" s="17"/>
      <c r="I1458" s="17"/>
      <c r="J1458" s="17"/>
      <c r="K1458" s="17"/>
      <c r="L1458" s="17"/>
      <c r="M1458" s="17"/>
      <c r="N1458" s="17"/>
      <c r="O1458" s="17"/>
      <c r="P1458" s="17"/>
      <c r="Q1458" s="17"/>
      <c r="R1458" s="17"/>
      <c r="S1458" s="519"/>
    </row>
    <row r="1459" spans="1:19" x14ac:dyDescent="0.25">
      <c r="A1459" s="9"/>
      <c r="B1459" s="9"/>
      <c r="C1459" s="17"/>
      <c r="D1459" s="25"/>
      <c r="E1459" s="17"/>
      <c r="F1459" s="17"/>
      <c r="G1459" s="17"/>
      <c r="H1459" s="17"/>
      <c r="I1459" s="17"/>
      <c r="J1459" s="17"/>
      <c r="K1459" s="17"/>
      <c r="L1459" s="17"/>
      <c r="M1459" s="17"/>
      <c r="N1459" s="17"/>
      <c r="O1459" s="17"/>
      <c r="P1459" s="17"/>
      <c r="Q1459" s="17"/>
      <c r="R1459" s="17"/>
      <c r="S1459" s="519"/>
    </row>
    <row r="1460" spans="1:19" x14ac:dyDescent="0.25">
      <c r="A1460" s="9"/>
      <c r="B1460" s="9"/>
      <c r="C1460" s="17"/>
      <c r="D1460" s="25"/>
      <c r="E1460" s="17"/>
      <c r="F1460" s="17"/>
      <c r="G1460" s="17"/>
      <c r="H1460" s="17"/>
      <c r="I1460" s="17"/>
      <c r="J1460" s="17"/>
      <c r="K1460" s="17"/>
      <c r="L1460" s="17"/>
      <c r="M1460" s="17"/>
      <c r="N1460" s="17"/>
      <c r="O1460" s="17"/>
      <c r="P1460" s="17"/>
      <c r="Q1460" s="17"/>
      <c r="R1460" s="17"/>
      <c r="S1460" s="519"/>
    </row>
    <row r="1461" spans="1:19" x14ac:dyDescent="0.25">
      <c r="A1461" s="9"/>
      <c r="B1461" s="9"/>
      <c r="C1461" s="17"/>
      <c r="D1461" s="25"/>
      <c r="E1461" s="17"/>
      <c r="F1461" s="17"/>
      <c r="G1461" s="17"/>
      <c r="H1461" s="17"/>
      <c r="I1461" s="17"/>
      <c r="J1461" s="17"/>
      <c r="K1461" s="17"/>
      <c r="L1461" s="17"/>
      <c r="M1461" s="17"/>
      <c r="N1461" s="17"/>
      <c r="O1461" s="17"/>
      <c r="P1461" s="17"/>
      <c r="Q1461" s="17"/>
      <c r="R1461" s="17"/>
      <c r="S1461" s="519"/>
    </row>
    <row r="1462" spans="1:19" x14ac:dyDescent="0.25">
      <c r="A1462" s="9"/>
      <c r="B1462" s="9"/>
      <c r="C1462" s="17"/>
      <c r="D1462" s="25"/>
      <c r="E1462" s="17"/>
      <c r="F1462" s="17"/>
      <c r="G1462" s="17"/>
      <c r="H1462" s="17"/>
      <c r="I1462" s="17"/>
      <c r="J1462" s="17"/>
      <c r="K1462" s="17"/>
      <c r="L1462" s="17"/>
      <c r="M1462" s="17"/>
      <c r="N1462" s="17"/>
      <c r="O1462" s="17"/>
      <c r="P1462" s="17"/>
      <c r="Q1462" s="17"/>
      <c r="R1462" s="17"/>
      <c r="S1462" s="519"/>
    </row>
    <row r="1463" spans="1:19" x14ac:dyDescent="0.25">
      <c r="A1463" s="9"/>
      <c r="B1463" s="9"/>
      <c r="C1463" s="17"/>
      <c r="D1463" s="25"/>
      <c r="E1463" s="17"/>
      <c r="F1463" s="17"/>
      <c r="G1463" s="17"/>
      <c r="H1463" s="17"/>
      <c r="I1463" s="17"/>
      <c r="J1463" s="17"/>
      <c r="K1463" s="17"/>
      <c r="L1463" s="17"/>
      <c r="M1463" s="17"/>
      <c r="N1463" s="17"/>
      <c r="O1463" s="17"/>
      <c r="P1463" s="17"/>
      <c r="Q1463" s="17"/>
      <c r="R1463" s="17"/>
      <c r="S1463" s="519"/>
    </row>
    <row r="1464" spans="1:19" x14ac:dyDescent="0.25">
      <c r="A1464" s="9"/>
      <c r="B1464" s="9"/>
      <c r="C1464" s="17"/>
      <c r="D1464" s="25"/>
      <c r="E1464" s="17"/>
      <c r="F1464" s="17"/>
      <c r="G1464" s="17"/>
      <c r="H1464" s="17"/>
      <c r="I1464" s="17"/>
      <c r="J1464" s="17"/>
      <c r="K1464" s="17"/>
      <c r="L1464" s="17"/>
      <c r="M1464" s="17"/>
      <c r="N1464" s="17"/>
      <c r="O1464" s="17"/>
      <c r="P1464" s="17"/>
      <c r="Q1464" s="17"/>
      <c r="R1464" s="17"/>
      <c r="S1464" s="519"/>
    </row>
    <row r="1465" spans="1:19" x14ac:dyDescent="0.25">
      <c r="A1465" s="9"/>
      <c r="B1465" s="9"/>
      <c r="C1465" s="17"/>
      <c r="D1465" s="25"/>
      <c r="E1465" s="17"/>
      <c r="F1465" s="17"/>
      <c r="G1465" s="17"/>
      <c r="H1465" s="17"/>
      <c r="I1465" s="17"/>
      <c r="J1465" s="17"/>
      <c r="K1465" s="17"/>
      <c r="L1465" s="17"/>
      <c r="M1465" s="17"/>
      <c r="N1465" s="17"/>
      <c r="O1465" s="17"/>
      <c r="P1465" s="17"/>
      <c r="Q1465" s="17"/>
      <c r="R1465" s="17"/>
      <c r="S1465" s="519"/>
    </row>
    <row r="1466" spans="1:19" x14ac:dyDescent="0.25">
      <c r="A1466" s="9"/>
      <c r="B1466" s="9"/>
      <c r="C1466" s="17"/>
      <c r="D1466" s="25"/>
      <c r="E1466" s="17"/>
      <c r="F1466" s="17"/>
      <c r="G1466" s="17"/>
      <c r="H1466" s="17"/>
      <c r="I1466" s="17"/>
      <c r="J1466" s="17"/>
      <c r="K1466" s="17"/>
      <c r="L1466" s="17"/>
      <c r="M1466" s="17"/>
      <c r="N1466" s="17"/>
      <c r="O1466" s="17"/>
      <c r="P1466" s="17"/>
      <c r="Q1466" s="17"/>
      <c r="R1466" s="17"/>
      <c r="S1466" s="519"/>
    </row>
    <row r="1467" spans="1:19" x14ac:dyDescent="0.25">
      <c r="A1467" s="9"/>
      <c r="B1467" s="9"/>
      <c r="C1467" s="17"/>
      <c r="D1467" s="25"/>
      <c r="E1467" s="17"/>
      <c r="F1467" s="17"/>
      <c r="G1467" s="17"/>
      <c r="H1467" s="17"/>
      <c r="I1467" s="17"/>
      <c r="J1467" s="17"/>
      <c r="K1467" s="17"/>
      <c r="L1467" s="17"/>
      <c r="M1467" s="17"/>
      <c r="N1467" s="17"/>
      <c r="O1467" s="17"/>
      <c r="P1467" s="17"/>
      <c r="Q1467" s="17"/>
      <c r="R1467" s="17"/>
      <c r="S1467" s="519"/>
    </row>
    <row r="1468" spans="1:19" x14ac:dyDescent="0.25">
      <c r="A1468" s="9"/>
      <c r="B1468" s="9"/>
      <c r="C1468" s="17"/>
      <c r="D1468" s="25"/>
      <c r="E1468" s="17"/>
      <c r="F1468" s="17"/>
      <c r="G1468" s="17"/>
      <c r="H1468" s="17"/>
      <c r="I1468" s="17"/>
      <c r="J1468" s="17"/>
      <c r="K1468" s="17"/>
      <c r="L1468" s="17"/>
      <c r="M1468" s="17"/>
      <c r="N1468" s="17"/>
      <c r="O1468" s="17"/>
      <c r="P1468" s="17"/>
      <c r="Q1468" s="17"/>
      <c r="R1468" s="17"/>
      <c r="S1468" s="519"/>
    </row>
    <row r="1469" spans="1:19" x14ac:dyDescent="0.25">
      <c r="A1469" s="9"/>
      <c r="B1469" s="9"/>
      <c r="C1469" s="17"/>
      <c r="D1469" s="25"/>
      <c r="E1469" s="17"/>
      <c r="F1469" s="17"/>
      <c r="G1469" s="17"/>
      <c r="H1469" s="17"/>
      <c r="I1469" s="17"/>
      <c r="J1469" s="17"/>
      <c r="K1469" s="17"/>
      <c r="L1469" s="17"/>
      <c r="M1469" s="17"/>
      <c r="N1469" s="17"/>
      <c r="O1469" s="17"/>
      <c r="P1469" s="17"/>
      <c r="Q1469" s="17"/>
      <c r="R1469" s="17"/>
      <c r="S1469" s="519"/>
    </row>
    <row r="1470" spans="1:19" x14ac:dyDescent="0.25">
      <c r="A1470" s="9"/>
      <c r="B1470" s="9"/>
      <c r="C1470" s="17"/>
      <c r="D1470" s="25"/>
      <c r="E1470" s="17"/>
      <c r="F1470" s="17"/>
      <c r="G1470" s="17"/>
      <c r="H1470" s="17"/>
      <c r="I1470" s="17"/>
      <c r="J1470" s="17"/>
      <c r="K1470" s="17"/>
      <c r="L1470" s="17"/>
      <c r="M1470" s="17"/>
      <c r="N1470" s="17"/>
      <c r="O1470" s="17"/>
      <c r="P1470" s="17"/>
      <c r="Q1470" s="17"/>
      <c r="R1470" s="17"/>
      <c r="S1470" s="519"/>
    </row>
    <row r="1471" spans="1:19" x14ac:dyDescent="0.25">
      <c r="A1471" s="9"/>
      <c r="B1471" s="9"/>
      <c r="C1471" s="17"/>
      <c r="D1471" s="25"/>
      <c r="E1471" s="17"/>
      <c r="F1471" s="17"/>
      <c r="G1471" s="17"/>
      <c r="H1471" s="17"/>
      <c r="I1471" s="17"/>
      <c r="J1471" s="17"/>
      <c r="K1471" s="17"/>
      <c r="L1471" s="17"/>
      <c r="M1471" s="17"/>
      <c r="N1471" s="17"/>
      <c r="O1471" s="17"/>
      <c r="P1471" s="17"/>
      <c r="Q1471" s="17"/>
      <c r="R1471" s="17"/>
      <c r="S1471" s="519"/>
    </row>
    <row r="1472" spans="1:19" x14ac:dyDescent="0.25">
      <c r="A1472" s="9"/>
      <c r="B1472" s="9"/>
      <c r="C1472" s="17"/>
      <c r="D1472" s="25"/>
      <c r="E1472" s="17"/>
      <c r="F1472" s="17"/>
      <c r="G1472" s="17"/>
      <c r="H1472" s="17"/>
      <c r="I1472" s="17"/>
      <c r="J1472" s="17"/>
      <c r="K1472" s="17"/>
      <c r="L1472" s="17"/>
      <c r="M1472" s="17"/>
      <c r="N1472" s="17"/>
      <c r="O1472" s="17"/>
      <c r="P1472" s="17"/>
      <c r="Q1472" s="17"/>
      <c r="R1472" s="17"/>
      <c r="S1472" s="519"/>
    </row>
    <row r="1473" spans="1:19" x14ac:dyDescent="0.25">
      <c r="A1473" s="9"/>
      <c r="B1473" s="9"/>
      <c r="C1473" s="17"/>
      <c r="D1473" s="25"/>
      <c r="E1473" s="17"/>
      <c r="F1473" s="17"/>
      <c r="G1473" s="17"/>
      <c r="H1473" s="17"/>
      <c r="I1473" s="17"/>
      <c r="J1473" s="17"/>
      <c r="K1473" s="17"/>
      <c r="L1473" s="17"/>
      <c r="M1473" s="17"/>
      <c r="N1473" s="17"/>
      <c r="O1473" s="17"/>
      <c r="P1473" s="17"/>
      <c r="Q1473" s="17"/>
      <c r="R1473" s="17"/>
      <c r="S1473" s="519"/>
    </row>
    <row r="1474" spans="1:19" x14ac:dyDescent="0.25">
      <c r="A1474" s="9"/>
      <c r="B1474" s="9"/>
      <c r="C1474" s="17"/>
      <c r="D1474" s="25"/>
      <c r="E1474" s="17"/>
      <c r="F1474" s="17"/>
      <c r="G1474" s="17"/>
      <c r="H1474" s="17"/>
      <c r="I1474" s="17"/>
      <c r="J1474" s="17"/>
      <c r="K1474" s="17"/>
      <c r="L1474" s="17"/>
      <c r="M1474" s="17"/>
      <c r="N1474" s="17"/>
      <c r="O1474" s="17"/>
      <c r="P1474" s="17"/>
      <c r="Q1474" s="17"/>
      <c r="R1474" s="17"/>
      <c r="S1474" s="519"/>
    </row>
    <row r="1475" spans="1:19" x14ac:dyDescent="0.25">
      <c r="A1475" s="9"/>
      <c r="B1475" s="9"/>
      <c r="C1475" s="17"/>
      <c r="D1475" s="25"/>
      <c r="E1475" s="17"/>
      <c r="F1475" s="17"/>
      <c r="G1475" s="17"/>
      <c r="H1475" s="17"/>
      <c r="I1475" s="17"/>
      <c r="J1475" s="17"/>
      <c r="K1475" s="17"/>
      <c r="L1475" s="17"/>
      <c r="M1475" s="17"/>
      <c r="N1475" s="17"/>
      <c r="O1475" s="17"/>
      <c r="P1475" s="17"/>
      <c r="Q1475" s="17"/>
      <c r="R1475" s="17"/>
      <c r="S1475" s="519"/>
    </row>
    <row r="1476" spans="1:19" x14ac:dyDescent="0.25">
      <c r="A1476" s="9"/>
      <c r="B1476" s="9"/>
      <c r="C1476" s="17"/>
      <c r="D1476" s="25"/>
      <c r="E1476" s="17"/>
      <c r="F1476" s="17"/>
      <c r="G1476" s="17"/>
      <c r="H1476" s="17"/>
      <c r="I1476" s="17"/>
      <c r="J1476" s="17"/>
      <c r="K1476" s="17"/>
      <c r="L1476" s="17"/>
      <c r="M1476" s="17"/>
      <c r="N1476" s="17"/>
      <c r="O1476" s="17"/>
      <c r="P1476" s="17"/>
      <c r="Q1476" s="17"/>
      <c r="R1476" s="17"/>
      <c r="S1476" s="519"/>
    </row>
    <row r="1477" spans="1:19" x14ac:dyDescent="0.25">
      <c r="A1477" s="9"/>
      <c r="B1477" s="9"/>
      <c r="C1477" s="17"/>
      <c r="D1477" s="25"/>
      <c r="E1477" s="17"/>
      <c r="F1477" s="17"/>
      <c r="G1477" s="17"/>
      <c r="H1477" s="17"/>
      <c r="I1477" s="17"/>
      <c r="J1477" s="17"/>
      <c r="K1477" s="17"/>
      <c r="L1477" s="17"/>
      <c r="M1477" s="17"/>
      <c r="N1477" s="17"/>
      <c r="O1477" s="17"/>
      <c r="P1477" s="17"/>
      <c r="Q1477" s="17"/>
      <c r="R1477" s="17"/>
      <c r="S1477" s="519"/>
    </row>
    <row r="1478" spans="1:19" x14ac:dyDescent="0.25">
      <c r="A1478" s="9"/>
      <c r="B1478" s="9"/>
      <c r="C1478" s="17"/>
      <c r="D1478" s="25"/>
      <c r="E1478" s="17"/>
      <c r="F1478" s="17"/>
      <c r="G1478" s="17"/>
      <c r="H1478" s="17"/>
      <c r="I1478" s="17"/>
      <c r="J1478" s="17"/>
      <c r="K1478" s="17"/>
      <c r="L1478" s="17"/>
      <c r="M1478" s="17"/>
      <c r="N1478" s="17"/>
      <c r="O1478" s="17"/>
      <c r="P1478" s="17"/>
      <c r="Q1478" s="17"/>
      <c r="R1478" s="17"/>
      <c r="S1478" s="519"/>
    </row>
    <row r="1479" spans="1:19" x14ac:dyDescent="0.25">
      <c r="A1479" s="9"/>
      <c r="B1479" s="9"/>
      <c r="C1479" s="17"/>
      <c r="D1479" s="25"/>
      <c r="E1479" s="17"/>
      <c r="F1479" s="17"/>
      <c r="G1479" s="17"/>
      <c r="H1479" s="17"/>
      <c r="I1479" s="17"/>
      <c r="J1479" s="17"/>
      <c r="K1479" s="17"/>
      <c r="L1479" s="17"/>
      <c r="M1479" s="17"/>
      <c r="N1479" s="17"/>
      <c r="O1479" s="17"/>
      <c r="P1479" s="17"/>
      <c r="Q1479" s="17"/>
      <c r="R1479" s="17"/>
      <c r="S1479" s="519"/>
    </row>
    <row r="1480" spans="1:19" x14ac:dyDescent="0.25">
      <c r="A1480" s="9"/>
      <c r="B1480" s="9"/>
      <c r="C1480" s="17"/>
      <c r="D1480" s="25"/>
      <c r="E1480" s="17"/>
      <c r="F1480" s="17"/>
      <c r="G1480" s="17"/>
      <c r="H1480" s="17"/>
      <c r="I1480" s="17"/>
      <c r="J1480" s="17"/>
      <c r="K1480" s="17"/>
      <c r="L1480" s="17"/>
      <c r="M1480" s="17"/>
      <c r="N1480" s="17"/>
      <c r="O1480" s="17"/>
      <c r="P1480" s="17"/>
      <c r="Q1480" s="17"/>
      <c r="R1480" s="17"/>
      <c r="S1480" s="519"/>
    </row>
    <row r="1481" spans="1:19" x14ac:dyDescent="0.25">
      <c r="A1481" s="9"/>
      <c r="B1481" s="9"/>
      <c r="C1481" s="17"/>
      <c r="D1481" s="25"/>
      <c r="E1481" s="17"/>
      <c r="F1481" s="17"/>
      <c r="G1481" s="17"/>
      <c r="H1481" s="17"/>
      <c r="I1481" s="17"/>
      <c r="J1481" s="17"/>
      <c r="K1481" s="17"/>
      <c r="L1481" s="17"/>
      <c r="M1481" s="17"/>
      <c r="N1481" s="17"/>
      <c r="O1481" s="17"/>
      <c r="P1481" s="17"/>
      <c r="Q1481" s="17"/>
      <c r="R1481" s="17"/>
      <c r="S1481" s="519"/>
    </row>
    <row r="1482" spans="1:19" x14ac:dyDescent="0.25">
      <c r="A1482" s="9"/>
      <c r="B1482" s="9"/>
      <c r="C1482" s="17"/>
      <c r="D1482" s="25"/>
      <c r="E1482" s="17"/>
      <c r="F1482" s="17"/>
      <c r="G1482" s="17"/>
      <c r="H1482" s="17"/>
      <c r="I1482" s="17"/>
      <c r="J1482" s="17"/>
      <c r="K1482" s="17"/>
      <c r="L1482" s="17"/>
      <c r="M1482" s="17"/>
      <c r="N1482" s="17"/>
      <c r="O1482" s="17"/>
      <c r="P1482" s="17"/>
      <c r="Q1482" s="17"/>
      <c r="R1482" s="17"/>
      <c r="S1482" s="519"/>
    </row>
    <row r="1483" spans="1:19" x14ac:dyDescent="0.25">
      <c r="A1483" s="9"/>
      <c r="B1483" s="9"/>
      <c r="C1483" s="17"/>
      <c r="D1483" s="25"/>
      <c r="E1483" s="17"/>
      <c r="F1483" s="17"/>
      <c r="G1483" s="17"/>
      <c r="H1483" s="17"/>
      <c r="I1483" s="17"/>
      <c r="J1483" s="17"/>
      <c r="K1483" s="17"/>
      <c r="L1483" s="17"/>
      <c r="M1483" s="17"/>
      <c r="N1483" s="17"/>
      <c r="O1483" s="17"/>
      <c r="P1483" s="17"/>
      <c r="Q1483" s="17"/>
      <c r="R1483" s="17"/>
      <c r="S1483" s="519"/>
    </row>
    <row r="1484" spans="1:19" x14ac:dyDescent="0.25">
      <c r="A1484" s="9"/>
      <c r="B1484" s="9"/>
      <c r="C1484" s="17"/>
      <c r="D1484" s="25"/>
      <c r="E1484" s="17"/>
      <c r="F1484" s="17"/>
      <c r="G1484" s="17"/>
      <c r="H1484" s="17"/>
      <c r="I1484" s="17"/>
      <c r="J1484" s="17"/>
      <c r="K1484" s="17"/>
      <c r="L1484" s="17"/>
      <c r="M1484" s="17"/>
      <c r="N1484" s="17"/>
      <c r="O1484" s="17"/>
      <c r="P1484" s="17"/>
      <c r="Q1484" s="17"/>
      <c r="R1484" s="17"/>
      <c r="S1484" s="519"/>
    </row>
    <row r="1485" spans="1:19" x14ac:dyDescent="0.25">
      <c r="A1485" s="9"/>
      <c r="B1485" s="9"/>
      <c r="C1485" s="17"/>
      <c r="D1485" s="25"/>
      <c r="E1485" s="17"/>
      <c r="F1485" s="17"/>
      <c r="G1485" s="17"/>
      <c r="H1485" s="17"/>
      <c r="I1485" s="17"/>
      <c r="J1485" s="17"/>
      <c r="K1485" s="17"/>
      <c r="L1485" s="17"/>
      <c r="M1485" s="17"/>
      <c r="N1485" s="17"/>
      <c r="O1485" s="17"/>
      <c r="P1485" s="17"/>
      <c r="Q1485" s="17"/>
      <c r="R1485" s="17"/>
      <c r="S1485" s="519"/>
    </row>
    <row r="1486" spans="1:19" x14ac:dyDescent="0.25">
      <c r="A1486" s="9"/>
      <c r="B1486" s="9"/>
      <c r="C1486" s="17"/>
      <c r="D1486" s="25"/>
      <c r="E1486" s="17"/>
      <c r="F1486" s="17"/>
      <c r="G1486" s="17"/>
      <c r="H1486" s="17"/>
      <c r="I1486" s="17"/>
      <c r="J1486" s="17"/>
      <c r="K1486" s="17"/>
      <c r="L1486" s="17"/>
      <c r="M1486" s="17"/>
      <c r="N1486" s="17"/>
      <c r="O1486" s="17"/>
      <c r="P1486" s="17"/>
      <c r="Q1486" s="17"/>
      <c r="R1486" s="17"/>
      <c r="S1486" s="519"/>
    </row>
    <row r="1487" spans="1:19" x14ac:dyDescent="0.25">
      <c r="A1487" s="9"/>
      <c r="B1487" s="9"/>
      <c r="C1487" s="17"/>
      <c r="D1487" s="25"/>
      <c r="E1487" s="17"/>
      <c r="F1487" s="17"/>
      <c r="G1487" s="17"/>
      <c r="H1487" s="17"/>
      <c r="I1487" s="17"/>
      <c r="J1487" s="17"/>
      <c r="K1487" s="17"/>
      <c r="L1487" s="17"/>
      <c r="M1487" s="17"/>
      <c r="N1487" s="17"/>
      <c r="O1487" s="17"/>
      <c r="P1487" s="17"/>
      <c r="Q1487" s="17"/>
      <c r="R1487" s="17"/>
      <c r="S1487" s="519"/>
    </row>
    <row r="1488" spans="1:19" x14ac:dyDescent="0.25">
      <c r="A1488" s="9"/>
      <c r="B1488" s="9"/>
      <c r="C1488" s="17"/>
      <c r="D1488" s="25"/>
      <c r="E1488" s="17"/>
      <c r="F1488" s="17"/>
      <c r="G1488" s="17"/>
      <c r="H1488" s="17"/>
      <c r="I1488" s="17"/>
      <c r="J1488" s="17"/>
      <c r="K1488" s="17"/>
      <c r="L1488" s="17"/>
      <c r="M1488" s="17"/>
      <c r="N1488" s="17"/>
      <c r="O1488" s="17"/>
      <c r="P1488" s="17"/>
      <c r="Q1488" s="17"/>
      <c r="R1488" s="17"/>
      <c r="S1488" s="519"/>
    </row>
    <row r="1489" spans="1:19" x14ac:dyDescent="0.25">
      <c r="A1489" s="9"/>
      <c r="B1489" s="9"/>
      <c r="C1489" s="17"/>
      <c r="D1489" s="25"/>
      <c r="E1489" s="17"/>
      <c r="F1489" s="17"/>
      <c r="G1489" s="17"/>
      <c r="H1489" s="17"/>
      <c r="I1489" s="17"/>
      <c r="J1489" s="17"/>
      <c r="K1489" s="17"/>
      <c r="L1489" s="17"/>
      <c r="M1489" s="17"/>
      <c r="N1489" s="17"/>
      <c r="O1489" s="17"/>
      <c r="P1489" s="17"/>
      <c r="Q1489" s="17"/>
      <c r="R1489" s="17"/>
      <c r="S1489" s="519"/>
    </row>
    <row r="1490" spans="1:19" x14ac:dyDescent="0.25">
      <c r="A1490" s="9"/>
      <c r="B1490" s="9"/>
      <c r="C1490" s="17"/>
      <c r="D1490" s="25"/>
      <c r="E1490" s="17"/>
      <c r="F1490" s="17"/>
      <c r="G1490" s="17"/>
      <c r="H1490" s="17"/>
      <c r="I1490" s="17"/>
      <c r="J1490" s="17"/>
      <c r="K1490" s="17"/>
      <c r="L1490" s="17"/>
      <c r="M1490" s="17"/>
      <c r="N1490" s="17"/>
      <c r="O1490" s="17"/>
      <c r="P1490" s="17"/>
      <c r="Q1490" s="17"/>
      <c r="R1490" s="17"/>
      <c r="S1490" s="519"/>
    </row>
    <row r="1491" spans="1:19" x14ac:dyDescent="0.25">
      <c r="A1491" s="9"/>
      <c r="B1491" s="9"/>
      <c r="C1491" s="17"/>
      <c r="D1491" s="25"/>
      <c r="E1491" s="17"/>
      <c r="F1491" s="17"/>
      <c r="G1491" s="17"/>
      <c r="H1491" s="17"/>
      <c r="I1491" s="17"/>
      <c r="J1491" s="17"/>
      <c r="K1491" s="17"/>
      <c r="L1491" s="17"/>
      <c r="M1491" s="17"/>
      <c r="N1491" s="17"/>
      <c r="O1491" s="17"/>
      <c r="P1491" s="17"/>
      <c r="Q1491" s="17"/>
      <c r="R1491" s="17"/>
      <c r="S1491" s="519"/>
    </row>
    <row r="1492" spans="1:19" x14ac:dyDescent="0.25">
      <c r="A1492" s="9"/>
      <c r="B1492" s="9"/>
      <c r="C1492" s="17"/>
      <c r="D1492" s="25"/>
      <c r="E1492" s="17"/>
      <c r="F1492" s="17"/>
      <c r="G1492" s="17"/>
      <c r="H1492" s="17"/>
      <c r="I1492" s="17"/>
      <c r="J1492" s="17"/>
      <c r="K1492" s="17"/>
      <c r="L1492" s="17"/>
      <c r="M1492" s="17"/>
      <c r="N1492" s="17"/>
      <c r="O1492" s="17"/>
      <c r="P1492" s="17"/>
      <c r="Q1492" s="17"/>
      <c r="R1492" s="17"/>
      <c r="S1492" s="519"/>
    </row>
    <row r="1493" spans="1:19" x14ac:dyDescent="0.25">
      <c r="A1493" s="9"/>
      <c r="B1493" s="9"/>
      <c r="C1493" s="17"/>
      <c r="D1493" s="25"/>
      <c r="E1493" s="17"/>
      <c r="F1493" s="17"/>
      <c r="G1493" s="17"/>
      <c r="H1493" s="17"/>
      <c r="I1493" s="17"/>
      <c r="J1493" s="17"/>
      <c r="K1493" s="17"/>
      <c r="L1493" s="17"/>
      <c r="M1493" s="17"/>
      <c r="N1493" s="17"/>
      <c r="O1493" s="17"/>
      <c r="P1493" s="17"/>
      <c r="Q1493" s="17"/>
      <c r="R1493" s="17"/>
      <c r="S1493" s="519"/>
    </row>
    <row r="1494" spans="1:19" x14ac:dyDescent="0.25">
      <c r="A1494" s="9"/>
      <c r="B1494" s="9"/>
      <c r="C1494" s="17"/>
      <c r="D1494" s="25"/>
      <c r="E1494" s="17"/>
      <c r="F1494" s="17"/>
      <c r="G1494" s="17"/>
      <c r="H1494" s="17"/>
      <c r="I1494" s="17"/>
      <c r="J1494" s="17"/>
      <c r="K1494" s="17"/>
      <c r="L1494" s="17"/>
      <c r="M1494" s="17"/>
      <c r="N1494" s="17"/>
      <c r="O1494" s="17"/>
      <c r="P1494" s="17"/>
      <c r="Q1494" s="17"/>
      <c r="R1494" s="17"/>
      <c r="S1494" s="519"/>
    </row>
    <row r="1495" spans="1:19" x14ac:dyDescent="0.25">
      <c r="A1495" s="9"/>
      <c r="B1495" s="9"/>
      <c r="C1495" s="17"/>
      <c r="D1495" s="25"/>
      <c r="E1495" s="17"/>
      <c r="F1495" s="17"/>
      <c r="G1495" s="17"/>
      <c r="H1495" s="17"/>
      <c r="I1495" s="17"/>
      <c r="J1495" s="17"/>
      <c r="K1495" s="17"/>
      <c r="L1495" s="17"/>
      <c r="M1495" s="17"/>
      <c r="N1495" s="17"/>
      <c r="O1495" s="17"/>
      <c r="P1495" s="17"/>
      <c r="Q1495" s="17"/>
      <c r="R1495" s="17"/>
      <c r="S1495" s="519"/>
    </row>
    <row r="1496" spans="1:19" x14ac:dyDescent="0.25">
      <c r="A1496" s="9"/>
      <c r="B1496" s="9"/>
      <c r="C1496" s="17"/>
      <c r="D1496" s="25"/>
      <c r="E1496" s="17"/>
      <c r="F1496" s="17"/>
      <c r="G1496" s="17"/>
      <c r="H1496" s="17"/>
      <c r="I1496" s="17"/>
      <c r="J1496" s="17"/>
      <c r="K1496" s="17"/>
      <c r="L1496" s="17"/>
      <c r="M1496" s="17"/>
      <c r="N1496" s="17"/>
      <c r="O1496" s="17"/>
      <c r="P1496" s="17"/>
      <c r="Q1496" s="17"/>
      <c r="R1496" s="17"/>
      <c r="S1496" s="519"/>
    </row>
    <row r="1497" spans="1:19" x14ac:dyDescent="0.25">
      <c r="A1497" s="9"/>
      <c r="B1497" s="9"/>
      <c r="C1497" s="17"/>
      <c r="D1497" s="25"/>
      <c r="E1497" s="17"/>
      <c r="F1497" s="17"/>
      <c r="G1497" s="17"/>
      <c r="H1497" s="17"/>
      <c r="I1497" s="17"/>
      <c r="J1497" s="17"/>
      <c r="K1497" s="17"/>
      <c r="L1497" s="17"/>
      <c r="M1497" s="17"/>
      <c r="N1497" s="17"/>
      <c r="O1497" s="17"/>
      <c r="P1497" s="17"/>
      <c r="Q1497" s="17"/>
      <c r="R1497" s="17"/>
      <c r="S1497" s="519"/>
    </row>
    <row r="1498" spans="1:19" x14ac:dyDescent="0.25">
      <c r="A1498" s="9"/>
      <c r="B1498" s="9"/>
      <c r="C1498" s="17"/>
      <c r="D1498" s="25"/>
      <c r="E1498" s="17"/>
      <c r="F1498" s="17"/>
      <c r="G1498" s="17"/>
      <c r="H1498" s="17"/>
      <c r="I1498" s="17"/>
      <c r="J1498" s="17"/>
      <c r="K1498" s="17"/>
      <c r="L1498" s="17"/>
      <c r="M1498" s="17"/>
      <c r="N1498" s="17"/>
      <c r="O1498" s="17"/>
      <c r="P1498" s="17"/>
      <c r="Q1498" s="17"/>
      <c r="R1498" s="17"/>
      <c r="S1498" s="519"/>
    </row>
    <row r="1499" spans="1:19" x14ac:dyDescent="0.25">
      <c r="A1499" s="9"/>
      <c r="B1499" s="9"/>
      <c r="C1499" s="17"/>
      <c r="D1499" s="25"/>
      <c r="E1499" s="17"/>
      <c r="F1499" s="17"/>
      <c r="G1499" s="17"/>
      <c r="H1499" s="17"/>
      <c r="I1499" s="17"/>
      <c r="J1499" s="17"/>
      <c r="K1499" s="17"/>
      <c r="L1499" s="17"/>
      <c r="M1499" s="17"/>
      <c r="N1499" s="17"/>
      <c r="O1499" s="17"/>
      <c r="P1499" s="17"/>
      <c r="Q1499" s="17"/>
      <c r="R1499" s="17"/>
      <c r="S1499" s="519"/>
    </row>
    <row r="1500" spans="1:19" x14ac:dyDescent="0.25">
      <c r="A1500" s="9"/>
      <c r="B1500" s="9"/>
      <c r="C1500" s="17"/>
      <c r="D1500" s="25"/>
      <c r="E1500" s="17"/>
      <c r="F1500" s="17"/>
      <c r="G1500" s="17"/>
      <c r="H1500" s="17"/>
      <c r="I1500" s="17"/>
      <c r="J1500" s="17"/>
      <c r="K1500" s="17"/>
      <c r="L1500" s="17"/>
      <c r="M1500" s="17"/>
      <c r="N1500" s="17"/>
      <c r="O1500" s="17"/>
      <c r="P1500" s="17"/>
      <c r="Q1500" s="17"/>
      <c r="R1500" s="17"/>
      <c r="S1500" s="519"/>
    </row>
    <row r="1501" spans="1:19" x14ac:dyDescent="0.25">
      <c r="A1501" s="9"/>
      <c r="B1501" s="9"/>
      <c r="C1501" s="17"/>
      <c r="D1501" s="25"/>
      <c r="E1501" s="17"/>
      <c r="F1501" s="17"/>
      <c r="G1501" s="17"/>
      <c r="H1501" s="17"/>
      <c r="I1501" s="17"/>
      <c r="J1501" s="17"/>
      <c r="K1501" s="17"/>
      <c r="L1501" s="17"/>
      <c r="M1501" s="17"/>
      <c r="N1501" s="17"/>
      <c r="O1501" s="17"/>
      <c r="P1501" s="17"/>
      <c r="Q1501" s="17"/>
      <c r="R1501" s="17"/>
      <c r="S1501" s="519"/>
    </row>
    <row r="1502" spans="1:19" x14ac:dyDescent="0.25">
      <c r="A1502" s="9"/>
      <c r="B1502" s="9"/>
      <c r="C1502" s="17"/>
      <c r="D1502" s="25"/>
      <c r="E1502" s="17"/>
      <c r="F1502" s="17"/>
      <c r="G1502" s="17"/>
      <c r="H1502" s="17"/>
      <c r="I1502" s="17"/>
      <c r="J1502" s="17"/>
      <c r="K1502" s="17"/>
      <c r="L1502" s="17"/>
      <c r="M1502" s="17"/>
      <c r="N1502" s="17"/>
      <c r="O1502" s="17"/>
      <c r="P1502" s="17"/>
      <c r="Q1502" s="17"/>
      <c r="R1502" s="17"/>
      <c r="S1502" s="519"/>
    </row>
    <row r="1503" spans="1:19" x14ac:dyDescent="0.25">
      <c r="A1503" s="9"/>
      <c r="B1503" s="9"/>
      <c r="C1503" s="17"/>
      <c r="D1503" s="25"/>
      <c r="E1503" s="17"/>
      <c r="F1503" s="17"/>
      <c r="G1503" s="17"/>
      <c r="H1503" s="17"/>
      <c r="I1503" s="17"/>
      <c r="J1503" s="17"/>
      <c r="K1503" s="17"/>
      <c r="L1503" s="17"/>
      <c r="M1503" s="17"/>
      <c r="N1503" s="17"/>
      <c r="O1503" s="17"/>
      <c r="P1503" s="17"/>
      <c r="Q1503" s="17"/>
      <c r="R1503" s="17"/>
      <c r="S1503" s="519"/>
    </row>
    <row r="1504" spans="1:19" x14ac:dyDescent="0.25">
      <c r="A1504" s="9"/>
      <c r="B1504" s="9"/>
      <c r="C1504" s="17"/>
      <c r="D1504" s="25"/>
      <c r="E1504" s="17"/>
      <c r="F1504" s="17"/>
      <c r="G1504" s="17"/>
      <c r="H1504" s="17"/>
      <c r="I1504" s="17"/>
      <c r="J1504" s="17"/>
      <c r="K1504" s="17"/>
      <c r="L1504" s="17"/>
      <c r="M1504" s="17"/>
      <c r="N1504" s="17"/>
      <c r="O1504" s="17"/>
      <c r="P1504" s="17"/>
      <c r="Q1504" s="17"/>
      <c r="R1504" s="17"/>
      <c r="S1504" s="519"/>
    </row>
    <row r="1505" spans="1:19" x14ac:dyDescent="0.25">
      <c r="A1505" s="9"/>
      <c r="B1505" s="9"/>
      <c r="C1505" s="17"/>
      <c r="D1505" s="25"/>
      <c r="E1505" s="17"/>
      <c r="F1505" s="17"/>
      <c r="G1505" s="17"/>
      <c r="H1505" s="17"/>
      <c r="I1505" s="17"/>
      <c r="J1505" s="17"/>
      <c r="K1505" s="17"/>
      <c r="L1505" s="17"/>
      <c r="M1505" s="17"/>
      <c r="N1505" s="17"/>
      <c r="O1505" s="17"/>
      <c r="P1505" s="17"/>
      <c r="Q1505" s="17"/>
      <c r="R1505" s="17"/>
      <c r="S1505" s="519"/>
    </row>
    <row r="1506" spans="1:19" x14ac:dyDescent="0.25">
      <c r="A1506" s="9"/>
      <c r="B1506" s="9"/>
      <c r="C1506" s="17"/>
      <c r="D1506" s="25"/>
      <c r="E1506" s="17"/>
      <c r="F1506" s="17"/>
      <c r="G1506" s="17"/>
      <c r="H1506" s="17"/>
      <c r="I1506" s="17"/>
      <c r="J1506" s="17"/>
      <c r="K1506" s="17"/>
      <c r="L1506" s="17"/>
      <c r="M1506" s="17"/>
      <c r="N1506" s="17"/>
      <c r="O1506" s="17"/>
      <c r="P1506" s="17"/>
      <c r="Q1506" s="17"/>
      <c r="R1506" s="17"/>
      <c r="S1506" s="519"/>
    </row>
    <row r="1507" spans="1:19" x14ac:dyDescent="0.25">
      <c r="A1507" s="9"/>
      <c r="B1507" s="9"/>
      <c r="C1507" s="17"/>
      <c r="D1507" s="25"/>
      <c r="E1507" s="17"/>
      <c r="F1507" s="17"/>
      <c r="G1507" s="17"/>
      <c r="H1507" s="17"/>
      <c r="I1507" s="17"/>
      <c r="J1507" s="17"/>
      <c r="K1507" s="17"/>
      <c r="L1507" s="17"/>
      <c r="M1507" s="17"/>
      <c r="N1507" s="17"/>
      <c r="O1507" s="17"/>
      <c r="P1507" s="17"/>
      <c r="Q1507" s="17"/>
      <c r="R1507" s="17"/>
      <c r="S1507" s="519"/>
    </row>
    <row r="1508" spans="1:19" x14ac:dyDescent="0.25">
      <c r="A1508" s="9"/>
      <c r="B1508" s="9"/>
      <c r="C1508" s="17"/>
      <c r="D1508" s="25"/>
      <c r="E1508" s="17"/>
      <c r="F1508" s="17"/>
      <c r="G1508" s="17"/>
      <c r="H1508" s="17"/>
      <c r="I1508" s="17"/>
      <c r="J1508" s="17"/>
      <c r="K1508" s="17"/>
      <c r="L1508" s="17"/>
      <c r="M1508" s="17"/>
      <c r="N1508" s="17"/>
      <c r="O1508" s="17"/>
      <c r="P1508" s="17"/>
      <c r="Q1508" s="17"/>
      <c r="R1508" s="17"/>
      <c r="S1508" s="519"/>
    </row>
    <row r="1509" spans="1:19" x14ac:dyDescent="0.25">
      <c r="A1509" s="9"/>
      <c r="B1509" s="9"/>
      <c r="C1509" s="17"/>
      <c r="D1509" s="25"/>
      <c r="E1509" s="17"/>
      <c r="F1509" s="17"/>
      <c r="G1509" s="17"/>
      <c r="H1509" s="17"/>
      <c r="I1509" s="17"/>
      <c r="J1509" s="17"/>
      <c r="K1509" s="17"/>
      <c r="L1509" s="17"/>
      <c r="M1509" s="17"/>
      <c r="N1509" s="17"/>
      <c r="O1509" s="17"/>
      <c r="P1509" s="17"/>
      <c r="Q1509" s="17"/>
      <c r="R1509" s="17"/>
      <c r="S1509" s="519"/>
    </row>
    <row r="1510" spans="1:19" x14ac:dyDescent="0.25">
      <c r="A1510" s="9"/>
      <c r="B1510" s="9"/>
      <c r="C1510" s="17"/>
      <c r="D1510" s="25"/>
      <c r="E1510" s="17"/>
      <c r="F1510" s="17"/>
      <c r="G1510" s="17"/>
      <c r="H1510" s="17"/>
      <c r="I1510" s="17"/>
      <c r="J1510" s="17"/>
      <c r="K1510" s="17"/>
      <c r="L1510" s="17"/>
      <c r="M1510" s="17"/>
      <c r="N1510" s="17"/>
      <c r="O1510" s="17"/>
      <c r="P1510" s="17"/>
      <c r="Q1510" s="17"/>
      <c r="R1510" s="17"/>
      <c r="S1510" s="519"/>
    </row>
    <row r="1511" spans="1:19" x14ac:dyDescent="0.25">
      <c r="A1511" s="9"/>
      <c r="B1511" s="9"/>
      <c r="C1511" s="17"/>
      <c r="D1511" s="25"/>
      <c r="E1511" s="17"/>
      <c r="F1511" s="17"/>
      <c r="G1511" s="17"/>
      <c r="H1511" s="17"/>
      <c r="I1511" s="17"/>
      <c r="J1511" s="17"/>
      <c r="K1511" s="17"/>
      <c r="L1511" s="17"/>
      <c r="M1511" s="17"/>
      <c r="N1511" s="17"/>
      <c r="O1511" s="17"/>
      <c r="P1511" s="17"/>
      <c r="Q1511" s="17"/>
      <c r="R1511" s="17"/>
      <c r="S1511" s="519"/>
    </row>
    <row r="1512" spans="1:19" x14ac:dyDescent="0.25">
      <c r="A1512" s="9"/>
      <c r="B1512" s="9"/>
      <c r="C1512" s="17"/>
      <c r="D1512" s="25"/>
      <c r="E1512" s="17"/>
      <c r="F1512" s="17"/>
      <c r="G1512" s="17"/>
      <c r="H1512" s="17"/>
      <c r="I1512" s="17"/>
      <c r="J1512" s="17"/>
      <c r="K1512" s="17"/>
      <c r="L1512" s="17"/>
      <c r="M1512" s="17"/>
      <c r="N1512" s="17"/>
      <c r="O1512" s="17"/>
      <c r="P1512" s="17"/>
      <c r="Q1512" s="17"/>
      <c r="R1512" s="17"/>
      <c r="S1512" s="519"/>
    </row>
    <row r="1513" spans="1:19" x14ac:dyDescent="0.25">
      <c r="A1513" s="9"/>
      <c r="B1513" s="9"/>
      <c r="C1513" s="17"/>
      <c r="D1513" s="25"/>
      <c r="E1513" s="17"/>
      <c r="F1513" s="17"/>
      <c r="G1513" s="17"/>
      <c r="H1513" s="17"/>
      <c r="I1513" s="17"/>
      <c r="J1513" s="17"/>
      <c r="K1513" s="17"/>
      <c r="L1513" s="17"/>
      <c r="M1513" s="17"/>
      <c r="N1513" s="17"/>
      <c r="O1513" s="17"/>
      <c r="P1513" s="17"/>
      <c r="Q1513" s="17"/>
      <c r="R1513" s="17"/>
      <c r="S1513" s="519"/>
    </row>
    <row r="1514" spans="1:19" x14ac:dyDescent="0.25">
      <c r="A1514" s="9"/>
      <c r="B1514" s="9"/>
      <c r="C1514" s="17"/>
      <c r="D1514" s="25"/>
      <c r="E1514" s="17"/>
      <c r="F1514" s="17"/>
      <c r="G1514" s="17"/>
      <c r="H1514" s="17"/>
      <c r="I1514" s="17"/>
      <c r="J1514" s="17"/>
      <c r="K1514" s="17"/>
      <c r="L1514" s="17"/>
      <c r="M1514" s="17"/>
      <c r="N1514" s="17"/>
      <c r="O1514" s="17"/>
      <c r="P1514" s="17"/>
      <c r="Q1514" s="17"/>
      <c r="R1514" s="17"/>
      <c r="S1514" s="519"/>
    </row>
    <row r="1515" spans="1:19" x14ac:dyDescent="0.25">
      <c r="A1515" s="9"/>
      <c r="B1515" s="9"/>
      <c r="C1515" s="17"/>
      <c r="D1515" s="25"/>
      <c r="E1515" s="17"/>
      <c r="F1515" s="17"/>
      <c r="G1515" s="17"/>
      <c r="H1515" s="17"/>
      <c r="I1515" s="17"/>
      <c r="J1515" s="17"/>
      <c r="K1515" s="17"/>
      <c r="L1515" s="17"/>
      <c r="M1515" s="17"/>
      <c r="N1515" s="17"/>
      <c r="O1515" s="17"/>
      <c r="P1515" s="17"/>
      <c r="Q1515" s="17"/>
      <c r="R1515" s="17"/>
      <c r="S1515" s="519"/>
    </row>
    <row r="1516" spans="1:19" x14ac:dyDescent="0.25">
      <c r="A1516" s="9"/>
      <c r="B1516" s="9"/>
      <c r="C1516" s="17"/>
      <c r="D1516" s="25"/>
      <c r="E1516" s="17"/>
      <c r="F1516" s="17"/>
      <c r="G1516" s="17"/>
      <c r="H1516" s="17"/>
      <c r="I1516" s="17"/>
      <c r="J1516" s="17"/>
      <c r="K1516" s="17"/>
      <c r="L1516" s="17"/>
      <c r="M1516" s="17"/>
      <c r="N1516" s="17"/>
      <c r="O1516" s="17"/>
      <c r="P1516" s="17"/>
      <c r="Q1516" s="17"/>
      <c r="R1516" s="17"/>
      <c r="S1516" s="519"/>
    </row>
    <row r="1517" spans="1:19" x14ac:dyDescent="0.25">
      <c r="A1517" s="9"/>
      <c r="B1517" s="9"/>
      <c r="C1517" s="17"/>
      <c r="D1517" s="25"/>
      <c r="E1517" s="17"/>
      <c r="F1517" s="17"/>
      <c r="G1517" s="17"/>
      <c r="H1517" s="17"/>
      <c r="I1517" s="17"/>
      <c r="J1517" s="17"/>
      <c r="K1517" s="17"/>
      <c r="L1517" s="17"/>
      <c r="M1517" s="17"/>
      <c r="N1517" s="17"/>
      <c r="O1517" s="17"/>
      <c r="P1517" s="17"/>
      <c r="Q1517" s="17"/>
      <c r="R1517" s="17"/>
      <c r="S1517" s="519"/>
    </row>
    <row r="1518" spans="1:19" x14ac:dyDescent="0.25">
      <c r="A1518" s="9"/>
      <c r="B1518" s="9"/>
      <c r="C1518" s="17"/>
      <c r="D1518" s="25"/>
      <c r="E1518" s="17"/>
      <c r="F1518" s="17"/>
      <c r="G1518" s="17"/>
      <c r="H1518" s="17"/>
      <c r="I1518" s="17"/>
      <c r="J1518" s="17"/>
      <c r="K1518" s="17"/>
      <c r="L1518" s="17"/>
      <c r="M1518" s="17"/>
      <c r="N1518" s="17"/>
      <c r="O1518" s="17"/>
      <c r="P1518" s="17"/>
      <c r="Q1518" s="17"/>
      <c r="R1518" s="17"/>
      <c r="S1518" s="519"/>
    </row>
    <row r="1519" spans="1:19" x14ac:dyDescent="0.25">
      <c r="A1519" s="9"/>
      <c r="B1519" s="9"/>
      <c r="C1519" s="17"/>
      <c r="D1519" s="25"/>
      <c r="E1519" s="17"/>
      <c r="F1519" s="17"/>
      <c r="G1519" s="17"/>
      <c r="H1519" s="17"/>
      <c r="I1519" s="17"/>
      <c r="J1519" s="17"/>
      <c r="K1519" s="17"/>
      <c r="L1519" s="17"/>
      <c r="M1519" s="17"/>
      <c r="N1519" s="17"/>
      <c r="O1519" s="17"/>
      <c r="P1519" s="17"/>
      <c r="Q1519" s="17"/>
      <c r="R1519" s="17"/>
      <c r="S1519" s="519"/>
    </row>
    <row r="1520" spans="1:19" x14ac:dyDescent="0.25">
      <c r="A1520" s="9"/>
      <c r="B1520" s="9"/>
      <c r="C1520" s="17"/>
      <c r="D1520" s="25"/>
      <c r="E1520" s="17"/>
      <c r="F1520" s="17"/>
      <c r="G1520" s="17"/>
      <c r="H1520" s="17"/>
      <c r="I1520" s="17"/>
      <c r="J1520" s="17"/>
      <c r="K1520" s="17"/>
      <c r="L1520" s="17"/>
      <c r="M1520" s="17"/>
      <c r="N1520" s="17"/>
      <c r="O1520" s="17"/>
      <c r="P1520" s="17"/>
      <c r="Q1520" s="17"/>
      <c r="R1520" s="17"/>
      <c r="S1520" s="519"/>
    </row>
    <row r="1521" spans="1:19" x14ac:dyDescent="0.25">
      <c r="A1521" s="9"/>
      <c r="B1521" s="9"/>
      <c r="C1521" s="17"/>
      <c r="D1521" s="25"/>
      <c r="E1521" s="17"/>
      <c r="F1521" s="17"/>
      <c r="G1521" s="17"/>
      <c r="H1521" s="17"/>
      <c r="I1521" s="17"/>
      <c r="J1521" s="17"/>
      <c r="K1521" s="17"/>
      <c r="L1521" s="17"/>
      <c r="M1521" s="17"/>
      <c r="N1521" s="17"/>
      <c r="O1521" s="17"/>
      <c r="P1521" s="17"/>
      <c r="Q1521" s="17"/>
      <c r="R1521" s="17"/>
      <c r="S1521" s="519"/>
    </row>
    <row r="1522" spans="1:19" x14ac:dyDescent="0.25">
      <c r="A1522" s="9"/>
      <c r="B1522" s="9"/>
      <c r="C1522" s="17"/>
      <c r="D1522" s="25"/>
      <c r="E1522" s="17"/>
      <c r="F1522" s="17"/>
      <c r="G1522" s="17"/>
      <c r="H1522" s="17"/>
      <c r="I1522" s="17"/>
      <c r="J1522" s="17"/>
      <c r="K1522" s="17"/>
      <c r="L1522" s="17"/>
      <c r="M1522" s="17"/>
      <c r="N1522" s="17"/>
      <c r="O1522" s="17"/>
      <c r="P1522" s="17"/>
      <c r="Q1522" s="17"/>
      <c r="R1522" s="17"/>
      <c r="S1522" s="519"/>
    </row>
    <row r="1523" spans="1:19" x14ac:dyDescent="0.25">
      <c r="A1523" s="9"/>
      <c r="B1523" s="9"/>
      <c r="C1523" s="17"/>
      <c r="D1523" s="25"/>
      <c r="E1523" s="17"/>
      <c r="F1523" s="17"/>
      <c r="G1523" s="17"/>
      <c r="H1523" s="17"/>
      <c r="I1523" s="17"/>
      <c r="J1523" s="17"/>
      <c r="K1523" s="17"/>
      <c r="L1523" s="17"/>
      <c r="M1523" s="17"/>
      <c r="N1523" s="17"/>
      <c r="O1523" s="17"/>
      <c r="P1523" s="17"/>
      <c r="Q1523" s="17"/>
      <c r="R1523" s="17"/>
      <c r="S1523" s="519"/>
    </row>
    <row r="1524" spans="1:19" x14ac:dyDescent="0.25">
      <c r="A1524" s="9"/>
      <c r="B1524" s="9"/>
      <c r="C1524" s="17"/>
      <c r="D1524" s="25"/>
      <c r="E1524" s="17"/>
      <c r="F1524" s="17"/>
      <c r="G1524" s="17"/>
      <c r="H1524" s="17"/>
      <c r="I1524" s="17"/>
      <c r="J1524" s="17"/>
      <c r="K1524" s="17"/>
      <c r="L1524" s="17"/>
      <c r="M1524" s="17"/>
      <c r="N1524" s="17"/>
      <c r="O1524" s="17"/>
      <c r="P1524" s="17"/>
      <c r="Q1524" s="17"/>
      <c r="R1524" s="17"/>
      <c r="S1524" s="519"/>
    </row>
    <row r="1525" spans="1:19" x14ac:dyDescent="0.25">
      <c r="A1525" s="9"/>
      <c r="B1525" s="9"/>
      <c r="C1525" s="17"/>
      <c r="D1525" s="25"/>
      <c r="E1525" s="17"/>
      <c r="F1525" s="17"/>
      <c r="G1525" s="17"/>
      <c r="H1525" s="17"/>
      <c r="I1525" s="17"/>
      <c r="J1525" s="17"/>
      <c r="K1525" s="17"/>
      <c r="L1525" s="17"/>
      <c r="M1525" s="17"/>
      <c r="N1525" s="17"/>
      <c r="O1525" s="17"/>
      <c r="P1525" s="17"/>
      <c r="Q1525" s="17"/>
      <c r="R1525" s="17"/>
      <c r="S1525" s="519"/>
    </row>
    <row r="1526" spans="1:19" x14ac:dyDescent="0.25">
      <c r="A1526" s="9"/>
      <c r="B1526" s="9"/>
      <c r="C1526" s="17"/>
      <c r="D1526" s="25"/>
      <c r="E1526" s="17"/>
      <c r="F1526" s="17"/>
      <c r="G1526" s="17"/>
      <c r="H1526" s="17"/>
      <c r="I1526" s="17"/>
      <c r="J1526" s="17"/>
      <c r="K1526" s="17"/>
      <c r="L1526" s="17"/>
      <c r="M1526" s="17"/>
      <c r="N1526" s="17"/>
      <c r="O1526" s="17"/>
      <c r="P1526" s="17"/>
      <c r="Q1526" s="17"/>
      <c r="R1526" s="17"/>
      <c r="S1526" s="519"/>
    </row>
    <row r="1527" spans="1:19" x14ac:dyDescent="0.25">
      <c r="A1527" s="9"/>
      <c r="B1527" s="9"/>
      <c r="C1527" s="17"/>
      <c r="D1527" s="25"/>
      <c r="E1527" s="17"/>
      <c r="F1527" s="17"/>
      <c r="G1527" s="17"/>
      <c r="H1527" s="17"/>
      <c r="I1527" s="17"/>
      <c r="J1527" s="17"/>
      <c r="K1527" s="17"/>
      <c r="L1527" s="17"/>
      <c r="M1527" s="17"/>
      <c r="N1527" s="17"/>
      <c r="O1527" s="17"/>
      <c r="P1527" s="17"/>
      <c r="Q1527" s="17"/>
      <c r="R1527" s="17"/>
      <c r="S1527" s="519"/>
    </row>
    <row r="1528" spans="1:19" x14ac:dyDescent="0.25">
      <c r="A1528" s="9"/>
      <c r="B1528" s="9"/>
      <c r="C1528" s="17"/>
      <c r="D1528" s="25"/>
      <c r="E1528" s="17"/>
      <c r="F1528" s="17"/>
      <c r="G1528" s="17"/>
      <c r="H1528" s="17"/>
      <c r="I1528" s="17"/>
      <c r="J1528" s="17"/>
      <c r="K1528" s="17"/>
      <c r="L1528" s="17"/>
      <c r="M1528" s="17"/>
      <c r="N1528" s="17"/>
      <c r="O1528" s="17"/>
      <c r="P1528" s="17"/>
      <c r="Q1528" s="17"/>
      <c r="R1528" s="17"/>
      <c r="S1528" s="519"/>
    </row>
    <row r="1529" spans="1:19" x14ac:dyDescent="0.25">
      <c r="A1529" s="9"/>
      <c r="B1529" s="9"/>
      <c r="C1529" s="17"/>
      <c r="D1529" s="25"/>
      <c r="E1529" s="17"/>
      <c r="F1529" s="17"/>
      <c r="G1529" s="17"/>
      <c r="H1529" s="17"/>
      <c r="I1529" s="17"/>
      <c r="J1529" s="17"/>
      <c r="K1529" s="17"/>
      <c r="L1529" s="17"/>
      <c r="M1529" s="17"/>
      <c r="N1529" s="17"/>
      <c r="O1529" s="17"/>
      <c r="P1529" s="17"/>
      <c r="Q1529" s="17"/>
      <c r="R1529" s="17"/>
      <c r="S1529" s="519"/>
    </row>
    <row r="1530" spans="1:19" x14ac:dyDescent="0.25">
      <c r="A1530" s="9"/>
      <c r="B1530" s="9"/>
      <c r="C1530" s="17"/>
      <c r="D1530" s="25"/>
      <c r="E1530" s="17"/>
      <c r="F1530" s="17"/>
      <c r="G1530" s="17"/>
      <c r="H1530" s="17"/>
      <c r="I1530" s="17"/>
      <c r="J1530" s="17"/>
      <c r="K1530" s="17"/>
      <c r="L1530" s="17"/>
      <c r="M1530" s="17"/>
      <c r="N1530" s="17"/>
      <c r="O1530" s="17"/>
      <c r="P1530" s="17"/>
      <c r="Q1530" s="17"/>
      <c r="R1530" s="17"/>
      <c r="S1530" s="519"/>
    </row>
    <row r="1531" spans="1:19" x14ac:dyDescent="0.25">
      <c r="A1531" s="9"/>
      <c r="B1531" s="9"/>
      <c r="C1531" s="17"/>
      <c r="D1531" s="25"/>
      <c r="E1531" s="17"/>
      <c r="F1531" s="17"/>
      <c r="G1531" s="17"/>
      <c r="H1531" s="17"/>
      <c r="I1531" s="17"/>
      <c r="J1531" s="17"/>
      <c r="K1531" s="17"/>
      <c r="L1531" s="17"/>
      <c r="M1531" s="17"/>
      <c r="N1531" s="17"/>
      <c r="O1531" s="17"/>
      <c r="P1531" s="17"/>
      <c r="Q1531" s="17"/>
      <c r="R1531" s="17"/>
      <c r="S1531" s="519"/>
    </row>
    <row r="1532" spans="1:19" x14ac:dyDescent="0.25">
      <c r="A1532" s="9"/>
      <c r="B1532" s="9"/>
      <c r="C1532" s="17"/>
      <c r="D1532" s="25"/>
      <c r="E1532" s="17"/>
      <c r="F1532" s="17"/>
      <c r="G1532" s="17"/>
      <c r="H1532" s="17"/>
      <c r="I1532" s="17"/>
      <c r="J1532" s="17"/>
      <c r="K1532" s="17"/>
      <c r="L1532" s="17"/>
      <c r="M1532" s="17"/>
      <c r="N1532" s="17"/>
      <c r="O1532" s="17"/>
      <c r="P1532" s="17"/>
      <c r="Q1532" s="17"/>
      <c r="R1532" s="17"/>
      <c r="S1532" s="519"/>
    </row>
    <row r="1533" spans="1:19" x14ac:dyDescent="0.25">
      <c r="A1533" s="9"/>
      <c r="B1533" s="9"/>
      <c r="C1533" s="17"/>
      <c r="D1533" s="25"/>
      <c r="E1533" s="17"/>
      <c r="F1533" s="17"/>
      <c r="G1533" s="17"/>
      <c r="H1533" s="17"/>
      <c r="I1533" s="17"/>
      <c r="J1533" s="17"/>
      <c r="K1533" s="17"/>
      <c r="L1533" s="17"/>
      <c r="M1533" s="17"/>
      <c r="N1533" s="17"/>
      <c r="O1533" s="17"/>
      <c r="P1533" s="17"/>
      <c r="Q1533" s="17"/>
      <c r="R1533" s="17"/>
      <c r="S1533" s="519"/>
    </row>
    <row r="1534" spans="1:19" x14ac:dyDescent="0.25">
      <c r="A1534" s="9"/>
      <c r="B1534" s="9"/>
      <c r="C1534" s="17"/>
      <c r="D1534" s="25"/>
      <c r="E1534" s="17"/>
      <c r="F1534" s="17"/>
      <c r="G1534" s="17"/>
      <c r="H1534" s="17"/>
      <c r="I1534" s="17"/>
      <c r="J1534" s="17"/>
      <c r="K1534" s="17"/>
      <c r="L1534" s="17"/>
      <c r="M1534" s="17"/>
      <c r="N1534" s="17"/>
      <c r="O1534" s="17"/>
      <c r="P1534" s="17"/>
      <c r="Q1534" s="17"/>
      <c r="R1534" s="17"/>
      <c r="S1534" s="519"/>
    </row>
    <row r="1535" spans="1:19" x14ac:dyDescent="0.25">
      <c r="A1535" s="9"/>
      <c r="B1535" s="9"/>
      <c r="C1535" s="17"/>
      <c r="D1535" s="25"/>
      <c r="E1535" s="17"/>
      <c r="F1535" s="17"/>
      <c r="G1535" s="17"/>
      <c r="H1535" s="17"/>
      <c r="I1535" s="17"/>
      <c r="J1535" s="17"/>
      <c r="K1535" s="17"/>
      <c r="L1535" s="17"/>
      <c r="M1535" s="17"/>
      <c r="N1535" s="17"/>
      <c r="O1535" s="17"/>
      <c r="P1535" s="17"/>
      <c r="Q1535" s="17"/>
      <c r="R1535" s="17"/>
      <c r="S1535" s="519"/>
    </row>
    <row r="1536" spans="1:19" x14ac:dyDescent="0.25">
      <c r="A1536" s="9"/>
      <c r="B1536" s="9"/>
      <c r="C1536" s="17"/>
      <c r="D1536" s="25"/>
      <c r="E1536" s="17"/>
      <c r="F1536" s="17"/>
      <c r="G1536" s="17"/>
      <c r="H1536" s="17"/>
      <c r="I1536" s="17"/>
      <c r="J1536" s="17"/>
      <c r="K1536" s="17"/>
      <c r="L1536" s="17"/>
      <c r="M1536" s="17"/>
      <c r="N1536" s="17"/>
      <c r="O1536" s="17"/>
      <c r="P1536" s="17"/>
      <c r="Q1536" s="17"/>
      <c r="R1536" s="17"/>
      <c r="S1536" s="519"/>
    </row>
    <row r="1537" spans="1:19" x14ac:dyDescent="0.25">
      <c r="A1537" s="9"/>
      <c r="B1537" s="9"/>
      <c r="C1537" s="17"/>
      <c r="D1537" s="25"/>
      <c r="E1537" s="17"/>
      <c r="F1537" s="17"/>
      <c r="G1537" s="17"/>
      <c r="H1537" s="17"/>
      <c r="I1537" s="17"/>
      <c r="J1537" s="17"/>
      <c r="K1537" s="17"/>
      <c r="L1537" s="17"/>
      <c r="M1537" s="17"/>
      <c r="N1537" s="17"/>
      <c r="O1537" s="17"/>
      <c r="P1537" s="17"/>
      <c r="Q1537" s="17"/>
      <c r="R1537" s="17"/>
      <c r="S1537" s="519"/>
    </row>
    <row r="1538" spans="1:19" x14ac:dyDescent="0.25">
      <c r="A1538" s="9"/>
      <c r="B1538" s="9"/>
      <c r="C1538" s="17"/>
      <c r="D1538" s="25"/>
      <c r="E1538" s="17"/>
      <c r="F1538" s="17"/>
      <c r="G1538" s="17"/>
      <c r="H1538" s="17"/>
      <c r="I1538" s="17"/>
      <c r="J1538" s="17"/>
      <c r="K1538" s="17"/>
      <c r="L1538" s="17"/>
      <c r="M1538" s="17"/>
      <c r="N1538" s="17"/>
      <c r="O1538" s="17"/>
      <c r="P1538" s="17"/>
      <c r="Q1538" s="17"/>
      <c r="R1538" s="17"/>
      <c r="S1538" s="519"/>
    </row>
    <row r="1539" spans="1:19" x14ac:dyDescent="0.25">
      <c r="A1539" s="9"/>
      <c r="B1539" s="9"/>
      <c r="C1539" s="17"/>
      <c r="D1539" s="25"/>
      <c r="E1539" s="17"/>
      <c r="F1539" s="17"/>
      <c r="G1539" s="17"/>
      <c r="H1539" s="17"/>
      <c r="I1539" s="17"/>
      <c r="J1539" s="17"/>
      <c r="K1539" s="17"/>
      <c r="L1539" s="17"/>
      <c r="M1539" s="17"/>
      <c r="N1539" s="17"/>
      <c r="O1539" s="17"/>
      <c r="P1539" s="17"/>
      <c r="Q1539" s="17"/>
      <c r="R1539" s="17"/>
      <c r="S1539" s="519"/>
    </row>
    <row r="1540" spans="1:19" x14ac:dyDescent="0.25">
      <c r="A1540" s="9"/>
      <c r="B1540" s="9"/>
      <c r="C1540" s="17"/>
      <c r="D1540" s="25"/>
      <c r="E1540" s="17"/>
      <c r="F1540" s="17"/>
      <c r="G1540" s="17"/>
      <c r="H1540" s="17"/>
      <c r="I1540" s="17"/>
      <c r="J1540" s="17"/>
      <c r="K1540" s="17"/>
      <c r="L1540" s="17"/>
      <c r="M1540" s="17"/>
      <c r="N1540" s="17"/>
      <c r="O1540" s="17"/>
      <c r="P1540" s="17"/>
      <c r="Q1540" s="17"/>
      <c r="R1540" s="17"/>
      <c r="S1540" s="519"/>
    </row>
    <row r="1541" spans="1:19" x14ac:dyDescent="0.25">
      <c r="A1541" s="9"/>
      <c r="B1541" s="9"/>
      <c r="C1541" s="17"/>
      <c r="D1541" s="25"/>
      <c r="E1541" s="17"/>
      <c r="F1541" s="17"/>
      <c r="G1541" s="17"/>
      <c r="H1541" s="17"/>
      <c r="I1541" s="17"/>
      <c r="J1541" s="17"/>
      <c r="K1541" s="17"/>
      <c r="L1541" s="17"/>
      <c r="M1541" s="17"/>
      <c r="N1541" s="17"/>
      <c r="O1541" s="17"/>
      <c r="P1541" s="17"/>
      <c r="Q1541" s="17"/>
      <c r="R1541" s="17"/>
      <c r="S1541" s="519"/>
    </row>
    <row r="1542" spans="1:19" x14ac:dyDescent="0.25">
      <c r="A1542" s="9"/>
      <c r="B1542" s="9"/>
      <c r="C1542" s="17"/>
      <c r="D1542" s="25"/>
      <c r="E1542" s="17"/>
      <c r="F1542" s="17"/>
      <c r="G1542" s="17"/>
      <c r="H1542" s="17"/>
      <c r="I1542" s="17"/>
      <c r="J1542" s="17"/>
      <c r="K1542" s="17"/>
      <c r="L1542" s="17"/>
      <c r="M1542" s="17"/>
      <c r="N1542" s="17"/>
      <c r="O1542" s="17"/>
      <c r="P1542" s="17"/>
      <c r="Q1542" s="17"/>
      <c r="R1542" s="17"/>
      <c r="S1542" s="519"/>
    </row>
    <row r="1543" spans="1:19" x14ac:dyDescent="0.25">
      <c r="A1543" s="9"/>
      <c r="B1543" s="9"/>
      <c r="C1543" s="17"/>
      <c r="D1543" s="25"/>
      <c r="E1543" s="17"/>
      <c r="F1543" s="17"/>
      <c r="G1543" s="17"/>
      <c r="H1543" s="17"/>
      <c r="I1543" s="17"/>
      <c r="J1543" s="17"/>
      <c r="K1543" s="17"/>
      <c r="L1543" s="17"/>
      <c r="M1543" s="17"/>
      <c r="N1543" s="17"/>
      <c r="O1543" s="17"/>
      <c r="P1543" s="17"/>
      <c r="Q1543" s="17"/>
      <c r="R1543" s="17"/>
      <c r="S1543" s="519"/>
    </row>
    <row r="1544" spans="1:19" x14ac:dyDescent="0.25">
      <c r="A1544" s="9"/>
      <c r="B1544" s="9"/>
      <c r="C1544" s="17"/>
      <c r="D1544" s="25"/>
      <c r="E1544" s="17"/>
      <c r="F1544" s="17"/>
      <c r="G1544" s="17"/>
      <c r="H1544" s="17"/>
      <c r="I1544" s="17"/>
      <c r="J1544" s="17"/>
      <c r="K1544" s="17"/>
      <c r="L1544" s="17"/>
      <c r="M1544" s="17"/>
      <c r="N1544" s="17"/>
      <c r="O1544" s="17"/>
      <c r="P1544" s="17"/>
      <c r="Q1544" s="17"/>
      <c r="R1544" s="17"/>
      <c r="S1544" s="519"/>
    </row>
    <row r="1545" spans="1:19" x14ac:dyDescent="0.25">
      <c r="A1545" s="9"/>
      <c r="B1545" s="9"/>
      <c r="C1545" s="17"/>
      <c r="D1545" s="25"/>
      <c r="E1545" s="17"/>
      <c r="F1545" s="17"/>
      <c r="G1545" s="17"/>
      <c r="H1545" s="17"/>
      <c r="I1545" s="17"/>
      <c r="J1545" s="17"/>
      <c r="K1545" s="17"/>
      <c r="L1545" s="17"/>
      <c r="M1545" s="17"/>
      <c r="N1545" s="17"/>
      <c r="O1545" s="17"/>
      <c r="P1545" s="17"/>
      <c r="Q1545" s="17"/>
      <c r="R1545" s="17"/>
      <c r="S1545" s="519"/>
    </row>
    <row r="1546" spans="1:19" x14ac:dyDescent="0.25">
      <c r="A1546" s="9"/>
      <c r="B1546" s="9"/>
      <c r="C1546" s="17"/>
      <c r="D1546" s="25"/>
      <c r="E1546" s="17"/>
      <c r="F1546" s="17"/>
      <c r="G1546" s="17"/>
      <c r="H1546" s="17"/>
      <c r="I1546" s="17"/>
      <c r="J1546" s="17"/>
      <c r="K1546" s="17"/>
      <c r="L1546" s="17"/>
      <c r="M1546" s="17"/>
      <c r="N1546" s="17"/>
      <c r="O1546" s="17"/>
      <c r="P1546" s="17"/>
      <c r="Q1546" s="17"/>
      <c r="R1546" s="17"/>
      <c r="S1546" s="519"/>
    </row>
    <row r="1547" spans="1:19" x14ac:dyDescent="0.25">
      <c r="A1547" s="9"/>
      <c r="B1547" s="9"/>
      <c r="C1547" s="17"/>
      <c r="D1547" s="25"/>
      <c r="E1547" s="17"/>
      <c r="F1547" s="17"/>
      <c r="G1547" s="17"/>
      <c r="H1547" s="17"/>
      <c r="I1547" s="17"/>
      <c r="J1547" s="17"/>
      <c r="K1547" s="17"/>
      <c r="L1547" s="17"/>
      <c r="M1547" s="17"/>
      <c r="N1547" s="17"/>
      <c r="O1547" s="17"/>
      <c r="P1547" s="17"/>
      <c r="Q1547" s="17"/>
      <c r="R1547" s="17"/>
      <c r="S1547" s="519"/>
    </row>
    <row r="1548" spans="1:19" x14ac:dyDescent="0.25">
      <c r="A1548" s="9"/>
      <c r="B1548" s="9"/>
      <c r="C1548" s="17"/>
      <c r="D1548" s="25"/>
      <c r="E1548" s="17"/>
      <c r="F1548" s="17"/>
      <c r="G1548" s="17"/>
      <c r="H1548" s="17"/>
      <c r="I1548" s="17"/>
      <c r="J1548" s="17"/>
      <c r="K1548" s="17"/>
      <c r="L1548" s="17"/>
      <c r="M1548" s="17"/>
      <c r="N1548" s="17"/>
      <c r="O1548" s="17"/>
      <c r="P1548" s="17"/>
      <c r="Q1548" s="17"/>
      <c r="R1548" s="17"/>
      <c r="S1548" s="519"/>
    </row>
    <row r="1549" spans="1:19" x14ac:dyDescent="0.25">
      <c r="A1549" s="9"/>
      <c r="B1549" s="9"/>
      <c r="C1549" s="17"/>
      <c r="D1549" s="25"/>
      <c r="E1549" s="17"/>
      <c r="F1549" s="17"/>
      <c r="G1549" s="17"/>
      <c r="H1549" s="17"/>
      <c r="I1549" s="17"/>
      <c r="J1549" s="17"/>
      <c r="K1549" s="17"/>
      <c r="L1549" s="17"/>
      <c r="M1549" s="17"/>
      <c r="N1549" s="17"/>
      <c r="O1549" s="17"/>
      <c r="P1549" s="17"/>
      <c r="Q1549" s="17"/>
      <c r="R1549" s="17"/>
      <c r="S1549" s="519"/>
    </row>
    <row r="1550" spans="1:19" x14ac:dyDescent="0.25">
      <c r="A1550" s="9"/>
      <c r="B1550" s="9"/>
      <c r="C1550" s="17"/>
      <c r="D1550" s="25"/>
      <c r="E1550" s="17"/>
      <c r="F1550" s="17"/>
      <c r="G1550" s="17"/>
      <c r="H1550" s="17"/>
      <c r="I1550" s="17"/>
      <c r="J1550" s="17"/>
      <c r="K1550" s="17"/>
      <c r="L1550" s="17"/>
      <c r="M1550" s="17"/>
      <c r="N1550" s="17"/>
      <c r="O1550" s="17"/>
      <c r="P1550" s="17"/>
      <c r="Q1550" s="17"/>
      <c r="R1550" s="17"/>
      <c r="S1550" s="519"/>
    </row>
    <row r="1551" spans="1:19" x14ac:dyDescent="0.25">
      <c r="A1551" s="9"/>
      <c r="B1551" s="9"/>
      <c r="C1551" s="17"/>
      <c r="D1551" s="25"/>
      <c r="E1551" s="17"/>
      <c r="F1551" s="17"/>
      <c r="G1551" s="17"/>
      <c r="H1551" s="17"/>
      <c r="I1551" s="17"/>
      <c r="J1551" s="17"/>
      <c r="K1551" s="17"/>
      <c r="L1551" s="17"/>
      <c r="M1551" s="17"/>
      <c r="N1551" s="17"/>
      <c r="O1551" s="17"/>
      <c r="P1551" s="17"/>
      <c r="Q1551" s="17"/>
      <c r="R1551" s="17"/>
      <c r="S1551" s="519"/>
    </row>
    <row r="1552" spans="1:19" x14ac:dyDescent="0.25">
      <c r="A1552" s="9"/>
      <c r="B1552" s="9"/>
      <c r="C1552" s="17"/>
      <c r="D1552" s="25"/>
      <c r="E1552" s="17"/>
      <c r="F1552" s="17"/>
      <c r="G1552" s="17"/>
      <c r="H1552" s="17"/>
      <c r="I1552" s="17"/>
      <c r="J1552" s="17"/>
      <c r="K1552" s="17"/>
      <c r="L1552" s="17"/>
      <c r="M1552" s="17"/>
      <c r="N1552" s="17"/>
      <c r="O1552" s="17"/>
      <c r="P1552" s="17"/>
      <c r="Q1552" s="17"/>
      <c r="R1552" s="17"/>
      <c r="S1552" s="519"/>
    </row>
    <row r="1553" spans="1:19" x14ac:dyDescent="0.25">
      <c r="A1553" s="9"/>
      <c r="B1553" s="9"/>
      <c r="C1553" s="17"/>
      <c r="D1553" s="25"/>
      <c r="E1553" s="17"/>
      <c r="F1553" s="17"/>
      <c r="G1553" s="17"/>
      <c r="H1553" s="17"/>
      <c r="I1553" s="17"/>
      <c r="J1553" s="17"/>
      <c r="K1553" s="17"/>
      <c r="L1553" s="17"/>
      <c r="M1553" s="17"/>
      <c r="N1553" s="17"/>
      <c r="O1553" s="17"/>
      <c r="P1553" s="17"/>
      <c r="Q1553" s="17"/>
      <c r="R1553" s="17"/>
      <c r="S1553" s="519"/>
    </row>
    <row r="1554" spans="1:19" x14ac:dyDescent="0.25">
      <c r="A1554" s="9"/>
      <c r="B1554" s="9"/>
      <c r="C1554" s="17"/>
      <c r="D1554" s="25"/>
      <c r="E1554" s="17"/>
      <c r="F1554" s="17"/>
      <c r="G1554" s="17"/>
      <c r="H1554" s="17"/>
      <c r="I1554" s="17"/>
      <c r="J1554" s="17"/>
      <c r="K1554" s="17"/>
      <c r="L1554" s="17"/>
      <c r="M1554" s="17"/>
      <c r="N1554" s="17"/>
      <c r="O1554" s="17"/>
      <c r="P1554" s="17"/>
      <c r="Q1554" s="17"/>
      <c r="R1554" s="17"/>
      <c r="S1554" s="519"/>
    </row>
    <row r="1555" spans="1:19" x14ac:dyDescent="0.25">
      <c r="A1555" s="9"/>
      <c r="B1555" s="9"/>
      <c r="C1555" s="17"/>
      <c r="D1555" s="25"/>
      <c r="E1555" s="17"/>
      <c r="F1555" s="17"/>
      <c r="G1555" s="17"/>
      <c r="H1555" s="17"/>
      <c r="I1555" s="17"/>
      <c r="J1555" s="17"/>
      <c r="K1555" s="17"/>
      <c r="L1555" s="17"/>
      <c r="M1555" s="17"/>
      <c r="N1555" s="17"/>
      <c r="O1555" s="17"/>
      <c r="P1555" s="17"/>
      <c r="Q1555" s="17"/>
      <c r="R1555" s="17"/>
      <c r="S1555" s="519"/>
    </row>
    <row r="1556" spans="1:19" x14ac:dyDescent="0.25">
      <c r="A1556" s="9"/>
      <c r="B1556" s="9"/>
      <c r="C1556" s="17"/>
      <c r="D1556" s="25"/>
      <c r="E1556" s="17"/>
      <c r="F1556" s="17"/>
      <c r="G1556" s="17"/>
      <c r="H1556" s="17"/>
      <c r="I1556" s="17"/>
      <c r="J1556" s="17"/>
      <c r="K1556" s="17"/>
      <c r="L1556" s="17"/>
      <c r="M1556" s="17"/>
      <c r="N1556" s="17"/>
      <c r="O1556" s="17"/>
      <c r="P1556" s="17"/>
      <c r="Q1556" s="17"/>
      <c r="R1556" s="17"/>
      <c r="S1556" s="519"/>
    </row>
    <row r="1557" spans="1:19" x14ac:dyDescent="0.25">
      <c r="A1557" s="9"/>
      <c r="B1557" s="9"/>
      <c r="C1557" s="17"/>
      <c r="D1557" s="25"/>
      <c r="E1557" s="17"/>
      <c r="F1557" s="17"/>
      <c r="G1557" s="17"/>
      <c r="H1557" s="17"/>
      <c r="I1557" s="17"/>
      <c r="J1557" s="17"/>
      <c r="K1557" s="17"/>
      <c r="L1557" s="17"/>
      <c r="M1557" s="17"/>
      <c r="N1557" s="17"/>
      <c r="O1557" s="17"/>
      <c r="P1557" s="17"/>
      <c r="Q1557" s="17"/>
      <c r="R1557" s="17"/>
      <c r="S1557" s="519"/>
    </row>
    <row r="1558" spans="1:19" x14ac:dyDescent="0.25">
      <c r="A1558" s="9"/>
      <c r="B1558" s="9"/>
      <c r="C1558" s="17"/>
      <c r="D1558" s="25"/>
      <c r="E1558" s="17"/>
      <c r="F1558" s="17"/>
      <c r="G1558" s="17"/>
      <c r="H1558" s="17"/>
      <c r="I1558" s="17"/>
      <c r="J1558" s="17"/>
      <c r="K1558" s="17"/>
      <c r="L1558" s="17"/>
      <c r="M1558" s="17"/>
      <c r="N1558" s="17"/>
      <c r="O1558" s="17"/>
      <c r="P1558" s="17"/>
      <c r="Q1558" s="17"/>
      <c r="R1558" s="17"/>
      <c r="S1558" s="519"/>
    </row>
    <row r="1559" spans="1:19" x14ac:dyDescent="0.25">
      <c r="A1559" s="9"/>
      <c r="B1559" s="9"/>
      <c r="C1559" s="17"/>
      <c r="D1559" s="25"/>
      <c r="E1559" s="17"/>
      <c r="F1559" s="17"/>
      <c r="G1559" s="17"/>
      <c r="H1559" s="17"/>
      <c r="I1559" s="17"/>
      <c r="J1559" s="17"/>
      <c r="K1559" s="17"/>
      <c r="L1559" s="17"/>
      <c r="M1559" s="17"/>
      <c r="N1559" s="17"/>
      <c r="O1559" s="17"/>
      <c r="P1559" s="17"/>
      <c r="Q1559" s="17"/>
      <c r="R1559" s="17"/>
      <c r="S1559" s="519"/>
    </row>
    <row r="1560" spans="1:19" x14ac:dyDescent="0.25">
      <c r="A1560" s="9"/>
      <c r="B1560" s="9"/>
      <c r="C1560" s="17"/>
      <c r="D1560" s="25"/>
      <c r="E1560" s="17"/>
      <c r="F1560" s="17"/>
      <c r="G1560" s="17"/>
      <c r="H1560" s="17"/>
      <c r="I1560" s="17"/>
      <c r="J1560" s="17"/>
      <c r="K1560" s="17"/>
      <c r="L1560" s="17"/>
      <c r="M1560" s="17"/>
      <c r="N1560" s="17"/>
      <c r="O1560" s="17"/>
      <c r="P1560" s="17"/>
      <c r="Q1560" s="17"/>
      <c r="R1560" s="17"/>
      <c r="S1560" s="519"/>
    </row>
    <row r="1561" spans="1:19" x14ac:dyDescent="0.25">
      <c r="A1561" s="9"/>
      <c r="B1561" s="9"/>
      <c r="C1561" s="17"/>
      <c r="D1561" s="25"/>
      <c r="E1561" s="17"/>
      <c r="F1561" s="17"/>
      <c r="G1561" s="17"/>
      <c r="H1561" s="17"/>
      <c r="I1561" s="17"/>
      <c r="J1561" s="17"/>
      <c r="K1561" s="17"/>
      <c r="L1561" s="17"/>
      <c r="M1561" s="17"/>
      <c r="N1561" s="17"/>
      <c r="O1561" s="17"/>
      <c r="P1561" s="17"/>
      <c r="Q1561" s="17"/>
      <c r="R1561" s="17"/>
      <c r="S1561" s="519"/>
    </row>
    <row r="1562" spans="1:19" x14ac:dyDescent="0.25">
      <c r="A1562" s="9"/>
      <c r="B1562" s="9"/>
      <c r="C1562" s="17"/>
      <c r="D1562" s="25"/>
      <c r="E1562" s="17"/>
      <c r="F1562" s="17"/>
      <c r="G1562" s="17"/>
      <c r="H1562" s="17"/>
      <c r="I1562" s="17"/>
      <c r="J1562" s="17"/>
      <c r="K1562" s="17"/>
      <c r="L1562" s="17"/>
      <c r="M1562" s="17"/>
      <c r="N1562" s="17"/>
      <c r="O1562" s="17"/>
      <c r="P1562" s="17"/>
      <c r="Q1562" s="17"/>
      <c r="R1562" s="17"/>
      <c r="S1562" s="519"/>
    </row>
    <row r="1563" spans="1:19" x14ac:dyDescent="0.25">
      <c r="A1563" s="9"/>
      <c r="B1563" s="9"/>
      <c r="C1563" s="17"/>
      <c r="D1563" s="25"/>
      <c r="E1563" s="17"/>
      <c r="F1563" s="17"/>
      <c r="G1563" s="17"/>
      <c r="H1563" s="17"/>
      <c r="I1563" s="17"/>
      <c r="J1563" s="17"/>
      <c r="K1563" s="17"/>
      <c r="L1563" s="17"/>
      <c r="M1563" s="17"/>
      <c r="N1563" s="17"/>
      <c r="O1563" s="17"/>
      <c r="P1563" s="17"/>
      <c r="Q1563" s="17"/>
      <c r="R1563" s="17"/>
      <c r="S1563" s="519"/>
    </row>
    <row r="1564" spans="1:19" x14ac:dyDescent="0.25">
      <c r="A1564" s="9"/>
      <c r="B1564" s="9"/>
      <c r="C1564" s="17"/>
      <c r="D1564" s="25"/>
      <c r="E1564" s="17"/>
      <c r="F1564" s="17"/>
      <c r="G1564" s="17"/>
      <c r="H1564" s="17"/>
      <c r="I1564" s="17"/>
      <c r="J1564" s="17"/>
      <c r="K1564" s="17"/>
      <c r="L1564" s="17"/>
      <c r="M1564" s="17"/>
      <c r="N1564" s="17"/>
      <c r="O1564" s="17"/>
      <c r="P1564" s="17"/>
      <c r="Q1564" s="17"/>
      <c r="R1564" s="17"/>
      <c r="S1564" s="519"/>
    </row>
    <row r="1565" spans="1:19" x14ac:dyDescent="0.25">
      <c r="A1565" s="9"/>
      <c r="B1565" s="9"/>
      <c r="C1565" s="17"/>
      <c r="D1565" s="25"/>
      <c r="E1565" s="17"/>
      <c r="F1565" s="17"/>
      <c r="G1565" s="17"/>
      <c r="H1565" s="17"/>
      <c r="I1565" s="17"/>
      <c r="J1565" s="17"/>
      <c r="K1565" s="17"/>
      <c r="L1565" s="17"/>
      <c r="M1565" s="17"/>
      <c r="N1565" s="17"/>
      <c r="O1565" s="17"/>
      <c r="P1565" s="17"/>
      <c r="Q1565" s="17"/>
      <c r="R1565" s="17"/>
      <c r="S1565" s="519"/>
    </row>
    <row r="1566" spans="1:19" x14ac:dyDescent="0.25">
      <c r="A1566" s="9"/>
      <c r="B1566" s="9"/>
      <c r="C1566" s="17"/>
      <c r="D1566" s="25"/>
      <c r="E1566" s="17"/>
      <c r="F1566" s="17"/>
      <c r="G1566" s="17"/>
      <c r="H1566" s="17"/>
      <c r="I1566" s="17"/>
      <c r="J1566" s="17"/>
      <c r="K1566" s="17"/>
      <c r="L1566" s="17"/>
      <c r="M1566" s="17"/>
      <c r="N1566" s="17"/>
      <c r="O1566" s="17"/>
      <c r="P1566" s="17"/>
      <c r="Q1566" s="17"/>
      <c r="R1566" s="17"/>
      <c r="S1566" s="519"/>
    </row>
    <row r="1567" spans="1:19" x14ac:dyDescent="0.25">
      <c r="A1567" s="9"/>
      <c r="B1567" s="9"/>
      <c r="C1567" s="17"/>
      <c r="D1567" s="25"/>
      <c r="E1567" s="17"/>
      <c r="F1567" s="17"/>
      <c r="G1567" s="17"/>
      <c r="H1567" s="17"/>
      <c r="I1567" s="17"/>
      <c r="J1567" s="17"/>
      <c r="K1567" s="17"/>
      <c r="L1567" s="17"/>
      <c r="M1567" s="17"/>
      <c r="N1567" s="17"/>
      <c r="O1567" s="17"/>
      <c r="P1567" s="17"/>
      <c r="Q1567" s="17"/>
      <c r="R1567" s="17"/>
      <c r="S1567" s="519"/>
    </row>
    <row r="1568" spans="1:19" x14ac:dyDescent="0.25">
      <c r="A1568" s="9"/>
      <c r="B1568" s="9"/>
      <c r="C1568" s="17"/>
      <c r="D1568" s="25"/>
      <c r="E1568" s="17"/>
      <c r="F1568" s="17"/>
      <c r="G1568" s="17"/>
      <c r="H1568" s="17"/>
      <c r="I1568" s="17"/>
      <c r="J1568" s="17"/>
      <c r="K1568" s="17"/>
      <c r="L1568" s="17"/>
      <c r="M1568" s="17"/>
      <c r="N1568" s="17"/>
      <c r="O1568" s="17"/>
      <c r="P1568" s="17"/>
      <c r="Q1568" s="17"/>
      <c r="R1568" s="17"/>
      <c r="S1568" s="519"/>
    </row>
    <row r="1569" spans="1:19" x14ac:dyDescent="0.25">
      <c r="A1569" s="9"/>
      <c r="B1569" s="9"/>
      <c r="C1569" s="17"/>
      <c r="D1569" s="25"/>
      <c r="E1569" s="17"/>
      <c r="F1569" s="17"/>
      <c r="G1569" s="17"/>
      <c r="H1569" s="17"/>
      <c r="I1569" s="17"/>
      <c r="J1569" s="17"/>
      <c r="K1569" s="17"/>
      <c r="L1569" s="17"/>
      <c r="M1569" s="17"/>
      <c r="N1569" s="17"/>
      <c r="O1569" s="17"/>
      <c r="P1569" s="17"/>
      <c r="Q1569" s="17"/>
      <c r="R1569" s="17"/>
      <c r="S1569" s="519"/>
    </row>
    <row r="1570" spans="1:19" x14ac:dyDescent="0.25">
      <c r="A1570" s="9"/>
      <c r="B1570" s="9"/>
      <c r="C1570" s="17"/>
      <c r="D1570" s="25"/>
      <c r="E1570" s="17"/>
      <c r="F1570" s="17"/>
      <c r="G1570" s="17"/>
      <c r="H1570" s="17"/>
      <c r="I1570" s="17"/>
      <c r="J1570" s="17"/>
      <c r="K1570" s="17"/>
      <c r="L1570" s="17"/>
      <c r="M1570" s="17"/>
      <c r="N1570" s="17"/>
      <c r="O1570" s="17"/>
      <c r="P1570" s="17"/>
      <c r="Q1570" s="17"/>
      <c r="R1570" s="17"/>
      <c r="S1570" s="519"/>
    </row>
    <row r="1571" spans="1:19" x14ac:dyDescent="0.25">
      <c r="A1571" s="9"/>
      <c r="B1571" s="9"/>
      <c r="C1571" s="17"/>
      <c r="D1571" s="25"/>
      <c r="E1571" s="17"/>
      <c r="F1571" s="17"/>
      <c r="G1571" s="17"/>
      <c r="H1571" s="17"/>
      <c r="I1571" s="17"/>
      <c r="J1571" s="17"/>
      <c r="K1571" s="17"/>
      <c r="L1571" s="17"/>
      <c r="M1571" s="17"/>
      <c r="N1571" s="17"/>
      <c r="O1571" s="17"/>
      <c r="P1571" s="17"/>
      <c r="Q1571" s="17"/>
      <c r="R1571" s="17"/>
      <c r="S1571" s="519"/>
    </row>
    <row r="1572" spans="1:19" x14ac:dyDescent="0.25">
      <c r="A1572" s="9"/>
      <c r="B1572" s="9"/>
      <c r="C1572" s="17"/>
      <c r="D1572" s="25"/>
      <c r="E1572" s="17"/>
      <c r="F1572" s="17"/>
      <c r="G1572" s="17"/>
      <c r="H1572" s="17"/>
      <c r="I1572" s="17"/>
      <c r="J1572" s="17"/>
      <c r="K1572" s="17"/>
      <c r="L1572" s="17"/>
      <c r="M1572" s="17"/>
      <c r="N1572" s="17"/>
      <c r="O1572" s="17"/>
      <c r="P1572" s="17"/>
      <c r="Q1572" s="17"/>
      <c r="R1572" s="17"/>
      <c r="S1572" s="519"/>
    </row>
    <row r="1573" spans="1:19" x14ac:dyDescent="0.25">
      <c r="A1573" s="9"/>
      <c r="B1573" s="9"/>
      <c r="C1573" s="17"/>
      <c r="D1573" s="25"/>
      <c r="E1573" s="17"/>
      <c r="F1573" s="17"/>
      <c r="G1573" s="17"/>
      <c r="H1573" s="17"/>
      <c r="I1573" s="17"/>
      <c r="J1573" s="17"/>
      <c r="K1573" s="17"/>
      <c r="L1573" s="17"/>
      <c r="M1573" s="17"/>
      <c r="N1573" s="17"/>
      <c r="O1573" s="17"/>
      <c r="P1573" s="17"/>
      <c r="Q1573" s="17"/>
      <c r="R1573" s="17"/>
      <c r="S1573" s="519"/>
    </row>
    <row r="1574" spans="1:19" x14ac:dyDescent="0.25">
      <c r="A1574" s="9"/>
      <c r="B1574" s="9"/>
      <c r="C1574" s="17"/>
      <c r="D1574" s="25"/>
      <c r="E1574" s="17"/>
      <c r="F1574" s="17"/>
      <c r="G1574" s="17"/>
      <c r="H1574" s="17"/>
      <c r="I1574" s="17"/>
      <c r="J1574" s="17"/>
      <c r="K1574" s="17"/>
      <c r="L1574" s="17"/>
      <c r="M1574" s="17"/>
      <c r="N1574" s="17"/>
      <c r="O1574" s="17"/>
      <c r="P1574" s="17"/>
      <c r="Q1574" s="17"/>
      <c r="R1574" s="17"/>
      <c r="S1574" s="519"/>
    </row>
    <row r="1575" spans="1:19" x14ac:dyDescent="0.25">
      <c r="A1575" s="9"/>
      <c r="B1575" s="9"/>
      <c r="C1575" s="17"/>
      <c r="D1575" s="25"/>
      <c r="E1575" s="17"/>
      <c r="F1575" s="17"/>
      <c r="G1575" s="17"/>
      <c r="H1575" s="17"/>
      <c r="I1575" s="17"/>
      <c r="J1575" s="17"/>
      <c r="K1575" s="17"/>
      <c r="L1575" s="17"/>
      <c r="M1575" s="17"/>
      <c r="N1575" s="17"/>
      <c r="O1575" s="17"/>
      <c r="P1575" s="17"/>
      <c r="Q1575" s="17"/>
      <c r="R1575" s="17"/>
      <c r="S1575" s="519"/>
    </row>
    <row r="1576" spans="1:19" x14ac:dyDescent="0.25">
      <c r="A1576" s="9"/>
      <c r="B1576" s="9"/>
      <c r="C1576" s="17"/>
      <c r="D1576" s="25"/>
      <c r="E1576" s="17"/>
      <c r="F1576" s="17"/>
      <c r="G1576" s="17"/>
      <c r="H1576" s="17"/>
      <c r="I1576" s="17"/>
      <c r="J1576" s="17"/>
      <c r="K1576" s="17"/>
      <c r="L1576" s="17"/>
      <c r="M1576" s="17"/>
      <c r="N1576" s="17"/>
      <c r="O1576" s="17"/>
      <c r="P1576" s="17"/>
      <c r="Q1576" s="17"/>
      <c r="R1576" s="17"/>
      <c r="S1576" s="519"/>
    </row>
    <row r="1577" spans="1:19" x14ac:dyDescent="0.25">
      <c r="A1577" s="9"/>
      <c r="B1577" s="9"/>
      <c r="C1577" s="17"/>
      <c r="D1577" s="25"/>
      <c r="E1577" s="17"/>
      <c r="F1577" s="17"/>
      <c r="G1577" s="17"/>
      <c r="H1577" s="17"/>
      <c r="I1577" s="17"/>
      <c r="J1577" s="17"/>
      <c r="K1577" s="17"/>
      <c r="L1577" s="17"/>
      <c r="M1577" s="17"/>
      <c r="N1577" s="17"/>
      <c r="O1577" s="17"/>
      <c r="P1577" s="17"/>
      <c r="Q1577" s="17"/>
      <c r="R1577" s="17"/>
      <c r="S1577" s="519"/>
    </row>
    <row r="1578" spans="1:19" x14ac:dyDescent="0.25">
      <c r="A1578" s="9"/>
      <c r="B1578" s="9"/>
      <c r="C1578" s="17"/>
      <c r="D1578" s="25"/>
      <c r="E1578" s="17"/>
      <c r="F1578" s="17"/>
      <c r="G1578" s="17"/>
      <c r="H1578" s="17"/>
      <c r="I1578" s="17"/>
      <c r="J1578" s="17"/>
      <c r="K1578" s="17"/>
      <c r="L1578" s="17"/>
      <c r="M1578" s="17"/>
      <c r="N1578" s="17"/>
      <c r="O1578" s="17"/>
      <c r="P1578" s="17"/>
      <c r="Q1578" s="17"/>
      <c r="R1578" s="17"/>
      <c r="S1578" s="519"/>
    </row>
    <row r="1579" spans="1:19" x14ac:dyDescent="0.25">
      <c r="A1579" s="9"/>
      <c r="B1579" s="9"/>
      <c r="C1579" s="17"/>
      <c r="D1579" s="25"/>
      <c r="E1579" s="17"/>
      <c r="F1579" s="17"/>
      <c r="G1579" s="17"/>
      <c r="H1579" s="17"/>
      <c r="I1579" s="17"/>
      <c r="J1579" s="17"/>
      <c r="K1579" s="17"/>
      <c r="L1579" s="17"/>
      <c r="M1579" s="17"/>
      <c r="N1579" s="17"/>
      <c r="O1579" s="17"/>
      <c r="P1579" s="17"/>
      <c r="Q1579" s="17"/>
      <c r="R1579" s="17"/>
      <c r="S1579" s="519"/>
    </row>
    <row r="1580" spans="1:19" x14ac:dyDescent="0.25">
      <c r="A1580" s="9"/>
      <c r="B1580" s="9"/>
      <c r="C1580" s="17"/>
      <c r="D1580" s="25"/>
      <c r="E1580" s="17"/>
      <c r="F1580" s="17"/>
      <c r="G1580" s="17"/>
      <c r="H1580" s="17"/>
      <c r="I1580" s="17"/>
      <c r="J1580" s="17"/>
      <c r="K1580" s="17"/>
      <c r="L1580" s="17"/>
      <c r="M1580" s="17"/>
      <c r="N1580" s="17"/>
      <c r="O1580" s="17"/>
      <c r="P1580" s="17"/>
      <c r="Q1580" s="17"/>
      <c r="R1580" s="17"/>
      <c r="S1580" s="519"/>
    </row>
    <row r="1581" spans="1:19" x14ac:dyDescent="0.25">
      <c r="A1581" s="9"/>
      <c r="B1581" s="9"/>
      <c r="C1581" s="17"/>
      <c r="D1581" s="25"/>
      <c r="E1581" s="17"/>
      <c r="F1581" s="17"/>
      <c r="G1581" s="17"/>
      <c r="H1581" s="17"/>
      <c r="I1581" s="17"/>
      <c r="J1581" s="17"/>
      <c r="K1581" s="17"/>
      <c r="L1581" s="17"/>
      <c r="M1581" s="17"/>
      <c r="N1581" s="17"/>
      <c r="O1581" s="17"/>
      <c r="P1581" s="17"/>
      <c r="Q1581" s="17"/>
      <c r="R1581" s="17"/>
      <c r="S1581" s="519"/>
    </row>
    <row r="1582" spans="1:19" x14ac:dyDescent="0.25">
      <c r="A1582" s="9"/>
      <c r="B1582" s="9"/>
      <c r="C1582" s="17"/>
      <c r="D1582" s="25"/>
      <c r="E1582" s="17"/>
      <c r="F1582" s="17"/>
      <c r="G1582" s="17"/>
      <c r="H1582" s="17"/>
      <c r="I1582" s="17"/>
      <c r="J1582" s="17"/>
      <c r="K1582" s="17"/>
      <c r="L1582" s="17"/>
      <c r="M1582" s="17"/>
      <c r="N1582" s="17"/>
      <c r="O1582" s="17"/>
      <c r="P1582" s="17"/>
      <c r="Q1582" s="17"/>
      <c r="R1582" s="17"/>
      <c r="S1582" s="519"/>
    </row>
    <row r="1583" spans="1:19" x14ac:dyDescent="0.25">
      <c r="A1583" s="9"/>
      <c r="B1583" s="9"/>
      <c r="C1583" s="17"/>
      <c r="D1583" s="25"/>
      <c r="E1583" s="17"/>
      <c r="F1583" s="17"/>
      <c r="G1583" s="17"/>
      <c r="H1583" s="17"/>
      <c r="I1583" s="17"/>
      <c r="J1583" s="17"/>
      <c r="K1583" s="17"/>
      <c r="L1583" s="17"/>
      <c r="M1583" s="17"/>
      <c r="N1583" s="17"/>
      <c r="O1583" s="17"/>
      <c r="P1583" s="17"/>
      <c r="Q1583" s="17"/>
      <c r="R1583" s="17"/>
      <c r="S1583" s="519"/>
    </row>
    <row r="1584" spans="1:19" x14ac:dyDescent="0.25">
      <c r="A1584" s="9"/>
      <c r="B1584" s="9"/>
      <c r="C1584" s="17"/>
      <c r="D1584" s="25"/>
      <c r="E1584" s="17"/>
      <c r="F1584" s="17"/>
      <c r="G1584" s="17"/>
      <c r="H1584" s="17"/>
      <c r="I1584" s="17"/>
      <c r="J1584" s="17"/>
      <c r="K1584" s="17"/>
      <c r="L1584" s="17"/>
      <c r="M1584" s="17"/>
      <c r="N1584" s="17"/>
      <c r="O1584" s="17"/>
      <c r="P1584" s="17"/>
      <c r="Q1584" s="17"/>
      <c r="R1584" s="17"/>
      <c r="S1584" s="519"/>
    </row>
    <row r="1585" spans="1:19" x14ac:dyDescent="0.25">
      <c r="A1585" s="9"/>
      <c r="B1585" s="9"/>
      <c r="C1585" s="17"/>
      <c r="D1585" s="25"/>
      <c r="E1585" s="17"/>
      <c r="F1585" s="17"/>
      <c r="G1585" s="17"/>
      <c r="H1585" s="17"/>
      <c r="I1585" s="17"/>
      <c r="J1585" s="17"/>
      <c r="K1585" s="17"/>
      <c r="L1585" s="17"/>
      <c r="M1585" s="17"/>
      <c r="N1585" s="17"/>
      <c r="O1585" s="17"/>
      <c r="P1585" s="17"/>
      <c r="Q1585" s="17"/>
      <c r="R1585" s="17"/>
      <c r="S1585" s="519"/>
    </row>
    <row r="1586" spans="1:19" x14ac:dyDescent="0.25">
      <c r="A1586" s="9"/>
      <c r="B1586" s="9"/>
      <c r="C1586" s="17"/>
      <c r="D1586" s="25"/>
      <c r="E1586" s="17"/>
      <c r="F1586" s="17"/>
      <c r="G1586" s="17"/>
      <c r="H1586" s="17"/>
      <c r="I1586" s="17"/>
      <c r="J1586" s="17"/>
      <c r="K1586" s="17"/>
      <c r="L1586" s="17"/>
      <c r="M1586" s="17"/>
      <c r="N1586" s="17"/>
      <c r="O1586" s="17"/>
      <c r="P1586" s="17"/>
      <c r="Q1586" s="17"/>
      <c r="R1586" s="17"/>
      <c r="S1586" s="519"/>
    </row>
    <row r="1587" spans="1:19" x14ac:dyDescent="0.25">
      <c r="A1587" s="9"/>
      <c r="B1587" s="9"/>
      <c r="C1587" s="17"/>
      <c r="D1587" s="25"/>
      <c r="E1587" s="17"/>
      <c r="F1587" s="17"/>
      <c r="G1587" s="17"/>
      <c r="H1587" s="17"/>
      <c r="I1587" s="17"/>
      <c r="J1587" s="17"/>
      <c r="K1587" s="17"/>
      <c r="L1587" s="17"/>
      <c r="M1587" s="17"/>
      <c r="N1587" s="17"/>
      <c r="O1587" s="17"/>
      <c r="P1587" s="17"/>
      <c r="Q1587" s="17"/>
      <c r="R1587" s="17"/>
      <c r="S1587" s="519"/>
    </row>
    <row r="1588" spans="1:19" x14ac:dyDescent="0.25">
      <c r="A1588" s="9"/>
      <c r="B1588" s="9"/>
      <c r="C1588" s="17"/>
      <c r="D1588" s="25"/>
      <c r="E1588" s="17"/>
      <c r="F1588" s="17"/>
      <c r="G1588" s="17"/>
      <c r="H1588" s="17"/>
      <c r="I1588" s="17"/>
      <c r="J1588" s="17"/>
      <c r="K1588" s="17"/>
      <c r="L1588" s="17"/>
      <c r="M1588" s="17"/>
      <c r="N1588" s="17"/>
      <c r="O1588" s="17"/>
      <c r="P1588" s="17"/>
      <c r="Q1588" s="17"/>
      <c r="R1588" s="17"/>
      <c r="S1588" s="519"/>
    </row>
    <row r="1589" spans="1:19" x14ac:dyDescent="0.25">
      <c r="A1589" s="9"/>
      <c r="B1589" s="9"/>
      <c r="C1589" s="17"/>
      <c r="D1589" s="25"/>
      <c r="E1589" s="17"/>
      <c r="F1589" s="17"/>
      <c r="G1589" s="17"/>
      <c r="H1589" s="17"/>
      <c r="I1589" s="17"/>
      <c r="J1589" s="17"/>
      <c r="K1589" s="17"/>
      <c r="L1589" s="17"/>
      <c r="M1589" s="17"/>
      <c r="N1589" s="17"/>
      <c r="O1589" s="17"/>
      <c r="P1589" s="17"/>
      <c r="Q1589" s="17"/>
      <c r="R1589" s="17"/>
      <c r="S1589" s="519"/>
    </row>
    <row r="1590" spans="1:19" x14ac:dyDescent="0.25">
      <c r="A1590" s="9"/>
      <c r="B1590" s="9"/>
      <c r="C1590" s="17"/>
      <c r="D1590" s="25"/>
      <c r="E1590" s="17"/>
      <c r="F1590" s="17"/>
      <c r="G1590" s="17"/>
      <c r="H1590" s="17"/>
      <c r="I1590" s="17"/>
      <c r="J1590" s="17"/>
      <c r="K1590" s="17"/>
      <c r="L1590" s="17"/>
      <c r="M1590" s="17"/>
      <c r="N1590" s="17"/>
      <c r="O1590" s="17"/>
      <c r="P1590" s="17"/>
      <c r="Q1590" s="17"/>
      <c r="R1590" s="17"/>
      <c r="S1590" s="519"/>
    </row>
    <row r="1591" spans="1:19" x14ac:dyDescent="0.25">
      <c r="A1591" s="9"/>
      <c r="B1591" s="9"/>
      <c r="C1591" s="17"/>
      <c r="D1591" s="25"/>
      <c r="E1591" s="17"/>
      <c r="F1591" s="17"/>
      <c r="G1591" s="17"/>
      <c r="H1591" s="17"/>
      <c r="I1591" s="17"/>
      <c r="J1591" s="17"/>
      <c r="K1591" s="17"/>
      <c r="L1591" s="17"/>
      <c r="M1591" s="17"/>
      <c r="N1591" s="17"/>
      <c r="O1591" s="17"/>
      <c r="P1591" s="17"/>
      <c r="Q1591" s="17"/>
      <c r="R1591" s="17"/>
      <c r="S1591" s="519"/>
    </row>
    <row r="1592" spans="1:19" x14ac:dyDescent="0.25">
      <c r="A1592" s="9"/>
      <c r="B1592" s="9"/>
      <c r="C1592" s="17"/>
      <c r="D1592" s="25"/>
      <c r="E1592" s="17"/>
      <c r="F1592" s="17"/>
      <c r="G1592" s="17"/>
      <c r="H1592" s="17"/>
      <c r="I1592" s="17"/>
      <c r="J1592" s="17"/>
      <c r="K1592" s="17"/>
      <c r="L1592" s="17"/>
      <c r="M1592" s="17"/>
      <c r="N1592" s="17"/>
      <c r="O1592" s="17"/>
      <c r="P1592" s="17"/>
      <c r="Q1592" s="17"/>
      <c r="R1592" s="17"/>
      <c r="S1592" s="519"/>
    </row>
    <row r="1593" spans="1:19" x14ac:dyDescent="0.25">
      <c r="A1593" s="9"/>
      <c r="B1593" s="9"/>
      <c r="C1593" s="17"/>
      <c r="D1593" s="25"/>
      <c r="E1593" s="17"/>
      <c r="F1593" s="17"/>
      <c r="G1593" s="17"/>
      <c r="H1593" s="17"/>
      <c r="I1593" s="17"/>
      <c r="J1593" s="17"/>
      <c r="K1593" s="17"/>
      <c r="L1593" s="17"/>
      <c r="M1593" s="17"/>
      <c r="N1593" s="17"/>
      <c r="O1593" s="17"/>
      <c r="P1593" s="17"/>
      <c r="Q1593" s="17"/>
      <c r="R1593" s="17"/>
      <c r="S1593" s="519"/>
    </row>
    <row r="1594" spans="1:19" x14ac:dyDescent="0.25">
      <c r="A1594" s="9"/>
      <c r="B1594" s="9"/>
      <c r="C1594" s="17"/>
      <c r="D1594" s="25"/>
      <c r="E1594" s="17"/>
      <c r="F1594" s="17"/>
      <c r="G1594" s="17"/>
      <c r="H1594" s="17"/>
      <c r="I1594" s="17"/>
      <c r="J1594" s="17"/>
      <c r="K1594" s="17"/>
      <c r="L1594" s="17"/>
      <c r="M1594" s="17"/>
      <c r="N1594" s="17"/>
      <c r="O1594" s="17"/>
      <c r="P1594" s="17"/>
      <c r="Q1594" s="17"/>
      <c r="R1594" s="17"/>
      <c r="S1594" s="519"/>
    </row>
    <row r="1595" spans="1:19" x14ac:dyDescent="0.25">
      <c r="A1595" s="9"/>
      <c r="B1595" s="9"/>
      <c r="C1595" s="17"/>
      <c r="D1595" s="25"/>
      <c r="E1595" s="17"/>
      <c r="F1595" s="17"/>
      <c r="G1595" s="17"/>
      <c r="H1595" s="17"/>
      <c r="I1595" s="17"/>
      <c r="J1595" s="17"/>
      <c r="K1595" s="17"/>
      <c r="L1595" s="17"/>
      <c r="M1595" s="17"/>
      <c r="N1595" s="17"/>
      <c r="O1595" s="17"/>
      <c r="P1595" s="17"/>
      <c r="Q1595" s="17"/>
      <c r="R1595" s="17"/>
      <c r="S1595" s="519"/>
    </row>
    <row r="1596" spans="1:19" x14ac:dyDescent="0.25">
      <c r="A1596" s="9"/>
      <c r="B1596" s="9"/>
      <c r="C1596" s="17"/>
      <c r="D1596" s="25"/>
      <c r="E1596" s="17"/>
      <c r="F1596" s="17"/>
      <c r="G1596" s="17"/>
      <c r="H1596" s="17"/>
      <c r="I1596" s="17"/>
      <c r="J1596" s="17"/>
      <c r="K1596" s="17"/>
      <c r="L1596" s="17"/>
      <c r="M1596" s="17"/>
      <c r="N1596" s="17"/>
      <c r="O1596" s="17"/>
      <c r="P1596" s="17"/>
      <c r="Q1596" s="17"/>
      <c r="R1596" s="17"/>
      <c r="S1596" s="519"/>
    </row>
    <row r="1597" spans="1:19" x14ac:dyDescent="0.25">
      <c r="A1597" s="9"/>
      <c r="B1597" s="9"/>
      <c r="C1597" s="17"/>
      <c r="D1597" s="25"/>
      <c r="E1597" s="17"/>
      <c r="F1597" s="17"/>
      <c r="G1597" s="17"/>
      <c r="H1597" s="17"/>
      <c r="I1597" s="17"/>
      <c r="J1597" s="17"/>
      <c r="K1597" s="17"/>
      <c r="L1597" s="17"/>
      <c r="M1597" s="17"/>
      <c r="N1597" s="17"/>
      <c r="O1597" s="17"/>
      <c r="P1597" s="17"/>
      <c r="Q1597" s="17"/>
      <c r="R1597" s="17"/>
      <c r="S1597" s="519"/>
    </row>
    <row r="1598" spans="1:19" x14ac:dyDescent="0.25">
      <c r="A1598" s="9"/>
      <c r="B1598" s="9"/>
      <c r="C1598" s="17"/>
      <c r="D1598" s="25"/>
      <c r="E1598" s="17"/>
      <c r="F1598" s="17"/>
      <c r="G1598" s="17"/>
      <c r="H1598" s="17"/>
      <c r="I1598" s="17"/>
      <c r="J1598" s="17"/>
      <c r="K1598" s="17"/>
      <c r="L1598" s="17"/>
      <c r="M1598" s="17"/>
      <c r="N1598" s="17"/>
      <c r="O1598" s="17"/>
      <c r="P1598" s="17"/>
      <c r="Q1598" s="17"/>
      <c r="R1598" s="17"/>
      <c r="S1598" s="519"/>
    </row>
    <row r="1599" spans="1:19" x14ac:dyDescent="0.25">
      <c r="A1599" s="9"/>
      <c r="B1599" s="9"/>
      <c r="C1599" s="17"/>
      <c r="D1599" s="25"/>
      <c r="E1599" s="17"/>
      <c r="F1599" s="17"/>
      <c r="G1599" s="17"/>
      <c r="H1599" s="17"/>
      <c r="I1599" s="17"/>
      <c r="J1599" s="17"/>
      <c r="K1599" s="17"/>
      <c r="L1599" s="17"/>
      <c r="M1599" s="17"/>
      <c r="N1599" s="17"/>
      <c r="O1599" s="17"/>
      <c r="P1599" s="17"/>
      <c r="Q1599" s="17"/>
      <c r="R1599" s="17"/>
      <c r="S1599" s="519"/>
    </row>
    <row r="1600" spans="1:19" x14ac:dyDescent="0.25">
      <c r="A1600" s="9"/>
      <c r="B1600" s="9"/>
      <c r="C1600" s="17"/>
      <c r="D1600" s="25"/>
      <c r="E1600" s="17"/>
      <c r="F1600" s="17"/>
      <c r="G1600" s="17"/>
      <c r="H1600" s="17"/>
      <c r="I1600" s="17"/>
      <c r="J1600" s="17"/>
      <c r="K1600" s="17"/>
      <c r="L1600" s="17"/>
      <c r="M1600" s="17"/>
      <c r="N1600" s="17"/>
      <c r="O1600" s="17"/>
      <c r="P1600" s="17"/>
      <c r="Q1600" s="17"/>
      <c r="R1600" s="17"/>
      <c r="S1600" s="519"/>
    </row>
    <row r="1601" spans="1:19" x14ac:dyDescent="0.25">
      <c r="A1601" s="9"/>
      <c r="B1601" s="9"/>
      <c r="C1601" s="17"/>
      <c r="D1601" s="25"/>
      <c r="E1601" s="17"/>
      <c r="F1601" s="17"/>
      <c r="G1601" s="17"/>
      <c r="H1601" s="17"/>
      <c r="I1601" s="17"/>
      <c r="J1601" s="17"/>
      <c r="K1601" s="17"/>
      <c r="L1601" s="17"/>
      <c r="M1601" s="17"/>
      <c r="N1601" s="17"/>
      <c r="O1601" s="17"/>
      <c r="P1601" s="17"/>
      <c r="Q1601" s="17"/>
      <c r="R1601" s="17"/>
      <c r="S1601" s="519"/>
    </row>
    <row r="1602" spans="1:19" x14ac:dyDescent="0.25">
      <c r="A1602" s="9"/>
      <c r="B1602" s="9"/>
      <c r="C1602" s="17"/>
      <c r="D1602" s="25"/>
      <c r="E1602" s="17"/>
      <c r="F1602" s="17"/>
      <c r="G1602" s="17"/>
      <c r="H1602" s="17"/>
      <c r="I1602" s="17"/>
      <c r="J1602" s="17"/>
      <c r="K1602" s="17"/>
      <c r="L1602" s="17"/>
      <c r="M1602" s="17"/>
      <c r="N1602" s="17"/>
      <c r="O1602" s="17"/>
      <c r="P1602" s="17"/>
      <c r="Q1602" s="17"/>
      <c r="R1602" s="17"/>
      <c r="S1602" s="519"/>
    </row>
    <row r="1603" spans="1:19" x14ac:dyDescent="0.25">
      <c r="A1603" s="9"/>
      <c r="B1603" s="9"/>
      <c r="C1603" s="17"/>
      <c r="D1603" s="25"/>
      <c r="E1603" s="17"/>
      <c r="F1603" s="17"/>
      <c r="G1603" s="17"/>
      <c r="H1603" s="17"/>
      <c r="I1603" s="17"/>
      <c r="J1603" s="17"/>
      <c r="K1603" s="17"/>
      <c r="L1603" s="17"/>
      <c r="M1603" s="17"/>
      <c r="N1603" s="17"/>
      <c r="O1603" s="17"/>
      <c r="P1603" s="17"/>
      <c r="Q1603" s="17"/>
      <c r="R1603" s="17"/>
      <c r="S1603" s="519"/>
    </row>
    <row r="1604" spans="1:19" x14ac:dyDescent="0.25">
      <c r="A1604" s="9"/>
      <c r="B1604" s="9"/>
      <c r="C1604" s="17"/>
      <c r="D1604" s="25"/>
      <c r="E1604" s="17"/>
      <c r="F1604" s="17"/>
      <c r="G1604" s="17"/>
      <c r="H1604" s="17"/>
      <c r="I1604" s="17"/>
      <c r="J1604" s="17"/>
      <c r="K1604" s="17"/>
      <c r="L1604" s="17"/>
      <c r="M1604" s="17"/>
      <c r="N1604" s="17"/>
      <c r="O1604" s="17"/>
      <c r="P1604" s="17"/>
      <c r="Q1604" s="17"/>
      <c r="R1604" s="17"/>
      <c r="S1604" s="519"/>
    </row>
    <row r="1605" spans="1:19" x14ac:dyDescent="0.25">
      <c r="A1605" s="9"/>
      <c r="B1605" s="9"/>
      <c r="C1605" s="17"/>
      <c r="D1605" s="25"/>
      <c r="E1605" s="17"/>
      <c r="F1605" s="17"/>
      <c r="G1605" s="17"/>
      <c r="H1605" s="17"/>
      <c r="I1605" s="17"/>
      <c r="J1605" s="17"/>
      <c r="K1605" s="17"/>
      <c r="L1605" s="17"/>
      <c r="M1605" s="17"/>
      <c r="N1605" s="17"/>
      <c r="O1605" s="17"/>
      <c r="P1605" s="17"/>
      <c r="Q1605" s="17"/>
      <c r="R1605" s="17"/>
      <c r="S1605" s="519"/>
    </row>
    <row r="1606" spans="1:19" x14ac:dyDescent="0.25">
      <c r="A1606" s="9"/>
      <c r="B1606" s="9"/>
      <c r="C1606" s="17"/>
      <c r="D1606" s="25"/>
      <c r="E1606" s="17"/>
      <c r="F1606" s="17"/>
      <c r="G1606" s="17"/>
      <c r="H1606" s="17"/>
      <c r="I1606" s="17"/>
      <c r="J1606" s="17"/>
      <c r="K1606" s="17"/>
      <c r="L1606" s="17"/>
      <c r="M1606" s="17"/>
      <c r="N1606" s="17"/>
      <c r="O1606" s="17"/>
      <c r="P1606" s="17"/>
      <c r="Q1606" s="17"/>
      <c r="R1606" s="17"/>
      <c r="S1606" s="519"/>
    </row>
    <row r="1607" spans="1:19" x14ac:dyDescent="0.25">
      <c r="A1607" s="9"/>
      <c r="B1607" s="9"/>
      <c r="C1607" s="17"/>
      <c r="D1607" s="25"/>
      <c r="E1607" s="17"/>
      <c r="F1607" s="17"/>
      <c r="G1607" s="17"/>
      <c r="H1607" s="17"/>
      <c r="I1607" s="17"/>
      <c r="J1607" s="17"/>
      <c r="K1607" s="17"/>
      <c r="L1607" s="17"/>
      <c r="M1607" s="17"/>
      <c r="N1607" s="17"/>
      <c r="O1607" s="17"/>
      <c r="P1607" s="17"/>
      <c r="Q1607" s="17"/>
      <c r="R1607" s="17"/>
      <c r="S1607" s="519"/>
    </row>
    <row r="1608" spans="1:19" x14ac:dyDescent="0.25">
      <c r="A1608" s="9"/>
      <c r="B1608" s="9"/>
      <c r="C1608" s="17"/>
      <c r="D1608" s="25"/>
      <c r="E1608" s="17"/>
      <c r="F1608" s="17"/>
      <c r="G1608" s="17"/>
      <c r="H1608" s="17"/>
      <c r="I1608" s="17"/>
      <c r="J1608" s="17"/>
      <c r="K1608" s="17"/>
      <c r="L1608" s="17"/>
      <c r="M1608" s="17"/>
      <c r="N1608" s="17"/>
      <c r="O1608" s="17"/>
      <c r="P1608" s="17"/>
      <c r="Q1608" s="17"/>
      <c r="R1608" s="17"/>
      <c r="S1608" s="519"/>
    </row>
    <row r="1609" spans="1:19" x14ac:dyDescent="0.25">
      <c r="A1609" s="9"/>
      <c r="B1609" s="9"/>
      <c r="C1609" s="17"/>
      <c r="D1609" s="25"/>
      <c r="E1609" s="17"/>
      <c r="F1609" s="17"/>
      <c r="G1609" s="17"/>
      <c r="H1609" s="17"/>
      <c r="I1609" s="17"/>
      <c r="J1609" s="17"/>
      <c r="K1609" s="17"/>
      <c r="L1609" s="17"/>
      <c r="M1609" s="17"/>
      <c r="N1609" s="17"/>
      <c r="O1609" s="17"/>
      <c r="P1609" s="17"/>
      <c r="Q1609" s="17"/>
      <c r="R1609" s="17"/>
      <c r="S1609" s="519"/>
    </row>
    <row r="1610" spans="1:19" x14ac:dyDescent="0.25">
      <c r="A1610" s="9"/>
      <c r="B1610" s="9"/>
      <c r="C1610" s="17"/>
      <c r="D1610" s="25"/>
      <c r="E1610" s="17"/>
      <c r="F1610" s="17"/>
      <c r="G1610" s="17"/>
      <c r="H1610" s="17"/>
      <c r="I1610" s="17"/>
      <c r="J1610" s="17"/>
      <c r="K1610" s="17"/>
      <c r="L1610" s="17"/>
      <c r="M1610" s="17"/>
      <c r="N1610" s="17"/>
      <c r="O1610" s="17"/>
      <c r="P1610" s="17"/>
      <c r="Q1610" s="17"/>
      <c r="R1610" s="17"/>
      <c r="S1610" s="519"/>
    </row>
    <row r="1611" spans="1:19" x14ac:dyDescent="0.25">
      <c r="A1611" s="9"/>
      <c r="B1611" s="9"/>
      <c r="C1611" s="17"/>
      <c r="D1611" s="25"/>
      <c r="E1611" s="17"/>
      <c r="F1611" s="17"/>
      <c r="G1611" s="17"/>
      <c r="H1611" s="17"/>
      <c r="I1611" s="17"/>
      <c r="J1611" s="17"/>
      <c r="K1611" s="17"/>
      <c r="L1611" s="17"/>
      <c r="M1611" s="17"/>
      <c r="N1611" s="17"/>
      <c r="O1611" s="17"/>
      <c r="P1611" s="17"/>
      <c r="Q1611" s="17"/>
      <c r="R1611" s="17"/>
      <c r="S1611" s="519"/>
    </row>
    <row r="1612" spans="1:19" x14ac:dyDescent="0.25">
      <c r="A1612" s="9"/>
      <c r="B1612" s="9"/>
      <c r="C1612" s="17"/>
      <c r="D1612" s="25"/>
      <c r="E1612" s="17"/>
      <c r="F1612" s="17"/>
      <c r="G1612" s="17"/>
      <c r="H1612" s="17"/>
      <c r="I1612" s="17"/>
      <c r="J1612" s="17"/>
      <c r="K1612" s="17"/>
      <c r="L1612" s="17"/>
      <c r="M1612" s="17"/>
      <c r="N1612" s="17"/>
      <c r="O1612" s="17"/>
      <c r="P1612" s="17"/>
      <c r="Q1612" s="17"/>
      <c r="R1612" s="17"/>
      <c r="S1612" s="519"/>
    </row>
    <row r="1613" spans="1:19" x14ac:dyDescent="0.25">
      <c r="A1613" s="9"/>
      <c r="B1613" s="9"/>
      <c r="C1613" s="17"/>
      <c r="D1613" s="25"/>
      <c r="E1613" s="17"/>
      <c r="F1613" s="17"/>
      <c r="G1613" s="17"/>
      <c r="H1613" s="17"/>
      <c r="I1613" s="17"/>
      <c r="J1613" s="17"/>
      <c r="K1613" s="17"/>
      <c r="L1613" s="17"/>
      <c r="M1613" s="17"/>
      <c r="N1613" s="17"/>
      <c r="O1613" s="17"/>
      <c r="P1613" s="17"/>
      <c r="Q1613" s="17"/>
      <c r="R1613" s="17"/>
      <c r="S1613" s="519"/>
    </row>
    <row r="1614" spans="1:19" x14ac:dyDescent="0.25">
      <c r="A1614" s="9"/>
      <c r="B1614" s="9"/>
      <c r="C1614" s="17"/>
      <c r="D1614" s="25"/>
      <c r="E1614" s="17"/>
      <c r="F1614" s="17"/>
      <c r="G1614" s="17"/>
      <c r="H1614" s="17"/>
      <c r="I1614" s="17"/>
      <c r="J1614" s="17"/>
      <c r="K1614" s="17"/>
      <c r="L1614" s="17"/>
      <c r="M1614" s="17"/>
      <c r="N1614" s="17"/>
      <c r="O1614" s="17"/>
      <c r="P1614" s="17"/>
      <c r="Q1614" s="17"/>
      <c r="R1614" s="17"/>
      <c r="S1614" s="519"/>
    </row>
    <row r="1615" spans="1:19" x14ac:dyDescent="0.25">
      <c r="A1615" s="9"/>
      <c r="B1615" s="9"/>
      <c r="C1615" s="17"/>
      <c r="D1615" s="25"/>
      <c r="E1615" s="17"/>
      <c r="F1615" s="17"/>
      <c r="G1615" s="17"/>
      <c r="H1615" s="17"/>
      <c r="I1615" s="17"/>
      <c r="J1615" s="17"/>
      <c r="K1615" s="17"/>
      <c r="L1615" s="17"/>
      <c r="M1615" s="17"/>
      <c r="N1615" s="17"/>
      <c r="O1615" s="17"/>
      <c r="P1615" s="17"/>
      <c r="Q1615" s="17"/>
      <c r="R1615" s="17"/>
      <c r="S1615" s="519"/>
    </row>
    <row r="1616" spans="1:19" x14ac:dyDescent="0.25">
      <c r="A1616" s="9"/>
      <c r="B1616" s="9"/>
      <c r="C1616" s="17"/>
      <c r="D1616" s="25"/>
      <c r="E1616" s="17"/>
      <c r="F1616" s="17"/>
      <c r="G1616" s="17"/>
      <c r="H1616" s="17"/>
      <c r="I1616" s="17"/>
      <c r="J1616" s="17"/>
      <c r="K1616" s="17"/>
      <c r="L1616" s="17"/>
      <c r="M1616" s="17"/>
      <c r="N1616" s="17"/>
      <c r="O1616" s="17"/>
      <c r="P1616" s="17"/>
      <c r="Q1616" s="17"/>
      <c r="R1616" s="17"/>
      <c r="S1616" s="519"/>
    </row>
    <row r="1617" spans="1:19" x14ac:dyDescent="0.25">
      <c r="A1617" s="9"/>
      <c r="B1617" s="9"/>
      <c r="C1617" s="17"/>
      <c r="D1617" s="25"/>
      <c r="E1617" s="17"/>
      <c r="F1617" s="17"/>
      <c r="G1617" s="17"/>
      <c r="H1617" s="17"/>
      <c r="I1617" s="17"/>
      <c r="J1617" s="17"/>
      <c r="K1617" s="17"/>
      <c r="L1617" s="17"/>
      <c r="M1617" s="17"/>
      <c r="N1617" s="17"/>
      <c r="O1617" s="17"/>
      <c r="P1617" s="17"/>
      <c r="Q1617" s="17"/>
      <c r="R1617" s="17"/>
      <c r="S1617" s="519"/>
    </row>
    <row r="1618" spans="1:19" x14ac:dyDescent="0.25">
      <c r="A1618" s="9"/>
      <c r="B1618" s="9"/>
      <c r="C1618" s="17"/>
      <c r="D1618" s="25"/>
      <c r="E1618" s="17"/>
      <c r="F1618" s="17"/>
      <c r="G1618" s="17"/>
      <c r="H1618" s="17"/>
      <c r="I1618" s="17"/>
      <c r="J1618" s="17"/>
      <c r="K1618" s="17"/>
      <c r="L1618" s="17"/>
      <c r="M1618" s="17"/>
      <c r="N1618" s="17"/>
      <c r="O1618" s="17"/>
      <c r="P1618" s="17"/>
      <c r="Q1618" s="17"/>
      <c r="R1618" s="17"/>
      <c r="S1618" s="519"/>
    </row>
    <row r="1619" spans="1:19" x14ac:dyDescent="0.25">
      <c r="A1619" s="9"/>
      <c r="B1619" s="9"/>
      <c r="C1619" s="17"/>
      <c r="D1619" s="25"/>
      <c r="E1619" s="17"/>
      <c r="F1619" s="17"/>
      <c r="G1619" s="17"/>
      <c r="H1619" s="17"/>
      <c r="I1619" s="17"/>
      <c r="J1619" s="17"/>
      <c r="K1619" s="17"/>
      <c r="L1619" s="17"/>
      <c r="M1619" s="17"/>
      <c r="N1619" s="17"/>
      <c r="O1619" s="17"/>
      <c r="P1619" s="17"/>
      <c r="Q1619" s="17"/>
      <c r="R1619" s="17"/>
      <c r="S1619" s="519"/>
    </row>
    <row r="1620" spans="1:19" x14ac:dyDescent="0.25">
      <c r="A1620" s="9"/>
      <c r="B1620" s="9"/>
      <c r="C1620" s="17"/>
      <c r="D1620" s="25"/>
      <c r="E1620" s="17"/>
      <c r="F1620" s="17"/>
      <c r="G1620" s="17"/>
      <c r="H1620" s="17"/>
      <c r="I1620" s="17"/>
      <c r="J1620" s="17"/>
      <c r="K1620" s="17"/>
      <c r="L1620" s="17"/>
      <c r="M1620" s="17"/>
      <c r="N1620" s="17"/>
      <c r="O1620" s="17"/>
      <c r="P1620" s="17"/>
      <c r="Q1620" s="17"/>
      <c r="R1620" s="17"/>
      <c r="S1620" s="519"/>
    </row>
    <row r="1621" spans="1:19" x14ac:dyDescent="0.25">
      <c r="A1621" s="9"/>
      <c r="B1621" s="9"/>
      <c r="C1621" s="17"/>
      <c r="D1621" s="25"/>
      <c r="E1621" s="17"/>
      <c r="F1621" s="17"/>
      <c r="G1621" s="17"/>
      <c r="H1621" s="17"/>
      <c r="I1621" s="17"/>
      <c r="J1621" s="17"/>
      <c r="K1621" s="17"/>
      <c r="L1621" s="17"/>
      <c r="M1621" s="17"/>
      <c r="N1621" s="17"/>
      <c r="O1621" s="17"/>
      <c r="P1621" s="17"/>
      <c r="Q1621" s="17"/>
      <c r="R1621" s="17"/>
      <c r="S1621" s="519"/>
    </row>
    <row r="1622" spans="1:19" x14ac:dyDescent="0.25">
      <c r="A1622" s="9"/>
      <c r="B1622" s="9"/>
      <c r="C1622" s="17"/>
      <c r="D1622" s="25"/>
      <c r="E1622" s="17"/>
      <c r="F1622" s="17"/>
      <c r="G1622" s="17"/>
      <c r="H1622" s="17"/>
      <c r="I1622" s="17"/>
      <c r="J1622" s="17"/>
      <c r="K1622" s="17"/>
      <c r="L1622" s="17"/>
      <c r="M1622" s="17"/>
      <c r="N1622" s="17"/>
      <c r="O1622" s="17"/>
      <c r="P1622" s="17"/>
      <c r="Q1622" s="17"/>
      <c r="R1622" s="17"/>
      <c r="S1622" s="519"/>
    </row>
    <row r="1623" spans="1:19" x14ac:dyDescent="0.25">
      <c r="A1623" s="9"/>
      <c r="B1623" s="9"/>
      <c r="C1623" s="17"/>
      <c r="D1623" s="25"/>
      <c r="E1623" s="17"/>
      <c r="F1623" s="17"/>
      <c r="G1623" s="17"/>
      <c r="H1623" s="17"/>
      <c r="I1623" s="17"/>
      <c r="J1623" s="17"/>
      <c r="K1623" s="17"/>
      <c r="L1623" s="17"/>
      <c r="M1623" s="17"/>
      <c r="N1623" s="17"/>
      <c r="O1623" s="17"/>
      <c r="P1623" s="17"/>
      <c r="Q1623" s="17"/>
      <c r="R1623" s="17"/>
      <c r="S1623" s="519"/>
    </row>
    <row r="1624" spans="1:19" x14ac:dyDescent="0.25">
      <c r="A1624" s="9"/>
      <c r="B1624" s="9"/>
      <c r="C1624" s="17"/>
      <c r="D1624" s="25"/>
      <c r="E1624" s="17"/>
      <c r="F1624" s="17"/>
      <c r="G1624" s="17"/>
      <c r="H1624" s="17"/>
      <c r="I1624" s="17"/>
      <c r="J1624" s="17"/>
      <c r="K1624" s="17"/>
      <c r="L1624" s="17"/>
      <c r="M1624" s="17"/>
      <c r="N1624" s="17"/>
      <c r="O1624" s="17"/>
      <c r="P1624" s="17"/>
      <c r="Q1624" s="17"/>
      <c r="R1624" s="17"/>
      <c r="S1624" s="519"/>
    </row>
    <row r="1625" spans="1:19" x14ac:dyDescent="0.25">
      <c r="A1625" s="9"/>
      <c r="B1625" s="9"/>
      <c r="C1625" s="17"/>
      <c r="D1625" s="25"/>
      <c r="E1625" s="17"/>
      <c r="F1625" s="17"/>
      <c r="G1625" s="17"/>
      <c r="H1625" s="17"/>
      <c r="I1625" s="17"/>
      <c r="J1625" s="17"/>
      <c r="K1625" s="17"/>
      <c r="L1625" s="17"/>
      <c r="M1625" s="17"/>
      <c r="N1625" s="17"/>
      <c r="O1625" s="17"/>
      <c r="P1625" s="17"/>
      <c r="Q1625" s="17"/>
      <c r="R1625" s="17"/>
      <c r="S1625" s="519"/>
    </row>
    <row r="1626" spans="1:19" x14ac:dyDescent="0.25">
      <c r="A1626" s="9"/>
      <c r="B1626" s="9"/>
      <c r="C1626" s="17"/>
      <c r="D1626" s="25"/>
      <c r="E1626" s="17"/>
      <c r="F1626" s="17"/>
      <c r="G1626" s="17"/>
      <c r="H1626" s="17"/>
      <c r="I1626" s="17"/>
      <c r="J1626" s="17"/>
      <c r="K1626" s="17"/>
      <c r="L1626" s="17"/>
      <c r="M1626" s="17"/>
      <c r="N1626" s="17"/>
      <c r="O1626" s="17"/>
      <c r="P1626" s="17"/>
      <c r="Q1626" s="17"/>
      <c r="R1626" s="17"/>
      <c r="S1626" s="519"/>
    </row>
    <row r="1627" spans="1:19" x14ac:dyDescent="0.25">
      <c r="A1627" s="9"/>
      <c r="B1627" s="9"/>
      <c r="C1627" s="17"/>
      <c r="D1627" s="25"/>
      <c r="E1627" s="17"/>
      <c r="F1627" s="17"/>
      <c r="G1627" s="17"/>
      <c r="H1627" s="17"/>
      <c r="I1627" s="17"/>
      <c r="J1627" s="17"/>
      <c r="K1627" s="17"/>
      <c r="L1627" s="17"/>
      <c r="M1627" s="17"/>
      <c r="N1627" s="17"/>
      <c r="O1627" s="17"/>
      <c r="P1627" s="17"/>
      <c r="Q1627" s="17"/>
      <c r="R1627" s="17"/>
      <c r="S1627" s="519"/>
    </row>
    <row r="1628" spans="1:19" x14ac:dyDescent="0.25">
      <c r="A1628" s="9"/>
      <c r="B1628" s="9"/>
      <c r="C1628" s="17"/>
      <c r="D1628" s="25"/>
      <c r="E1628" s="17"/>
      <c r="F1628" s="17"/>
      <c r="G1628" s="17"/>
      <c r="H1628" s="17"/>
      <c r="I1628" s="17"/>
      <c r="J1628" s="17"/>
      <c r="K1628" s="17"/>
      <c r="L1628" s="17"/>
      <c r="M1628" s="17"/>
      <c r="N1628" s="17"/>
      <c r="O1628" s="17"/>
      <c r="P1628" s="17"/>
      <c r="Q1628" s="17"/>
      <c r="R1628" s="17"/>
      <c r="S1628" s="519"/>
    </row>
    <row r="1629" spans="1:19" x14ac:dyDescent="0.25">
      <c r="A1629" s="9"/>
      <c r="B1629" s="9"/>
      <c r="C1629" s="17"/>
      <c r="D1629" s="25"/>
      <c r="E1629" s="17"/>
      <c r="F1629" s="17"/>
      <c r="G1629" s="17"/>
      <c r="H1629" s="17"/>
      <c r="I1629" s="17"/>
      <c r="J1629" s="17"/>
      <c r="K1629" s="17"/>
      <c r="L1629" s="17"/>
      <c r="M1629" s="17"/>
      <c r="N1629" s="17"/>
      <c r="O1629" s="17"/>
      <c r="P1629" s="17"/>
      <c r="Q1629" s="17"/>
      <c r="R1629" s="17"/>
      <c r="S1629" s="519"/>
    </row>
    <row r="1630" spans="1:19" x14ac:dyDescent="0.25">
      <c r="A1630" s="9"/>
      <c r="B1630" s="9"/>
      <c r="C1630" s="17"/>
      <c r="D1630" s="25"/>
      <c r="E1630" s="17"/>
      <c r="F1630" s="17"/>
      <c r="G1630" s="17"/>
      <c r="H1630" s="17"/>
      <c r="I1630" s="17"/>
      <c r="J1630" s="17"/>
      <c r="K1630" s="17"/>
      <c r="L1630" s="17"/>
      <c r="M1630" s="17"/>
      <c r="N1630" s="17"/>
      <c r="O1630" s="17"/>
      <c r="P1630" s="17"/>
      <c r="Q1630" s="17"/>
      <c r="R1630" s="17"/>
      <c r="S1630" s="519"/>
    </row>
    <row r="1631" spans="1:19" x14ac:dyDescent="0.25">
      <c r="A1631" s="9"/>
      <c r="B1631" s="9"/>
      <c r="C1631" s="17"/>
      <c r="D1631" s="25"/>
      <c r="E1631" s="17"/>
      <c r="F1631" s="17"/>
      <c r="G1631" s="17"/>
      <c r="H1631" s="17"/>
      <c r="I1631" s="17"/>
      <c r="J1631" s="17"/>
      <c r="K1631" s="17"/>
      <c r="L1631" s="17"/>
      <c r="M1631" s="17"/>
      <c r="N1631" s="17"/>
      <c r="O1631" s="17"/>
      <c r="P1631" s="17"/>
      <c r="Q1631" s="17"/>
      <c r="R1631" s="17"/>
      <c r="S1631" s="519"/>
    </row>
    <row r="1632" spans="1:19" x14ac:dyDescent="0.25">
      <c r="A1632" s="9"/>
      <c r="B1632" s="9"/>
      <c r="C1632" s="17"/>
      <c r="D1632" s="25"/>
      <c r="E1632" s="17"/>
      <c r="F1632" s="17"/>
      <c r="G1632" s="17"/>
      <c r="H1632" s="17"/>
      <c r="I1632" s="17"/>
      <c r="J1632" s="17"/>
      <c r="K1632" s="17"/>
      <c r="L1632" s="17"/>
      <c r="M1632" s="17"/>
      <c r="N1632" s="17"/>
      <c r="O1632" s="17"/>
      <c r="P1632" s="17"/>
      <c r="Q1632" s="17"/>
      <c r="R1632" s="17"/>
      <c r="S1632" s="519"/>
    </row>
    <row r="1633" spans="1:19" x14ac:dyDescent="0.25">
      <c r="A1633" s="9"/>
      <c r="B1633" s="9"/>
      <c r="C1633" s="17"/>
      <c r="D1633" s="25"/>
      <c r="E1633" s="17"/>
      <c r="F1633" s="17"/>
      <c r="G1633" s="17"/>
      <c r="H1633" s="17"/>
      <c r="I1633" s="17"/>
      <c r="J1633" s="17"/>
      <c r="K1633" s="17"/>
      <c r="L1633" s="17"/>
      <c r="M1633" s="17"/>
      <c r="N1633" s="17"/>
      <c r="O1633" s="17"/>
      <c r="P1633" s="17"/>
      <c r="Q1633" s="17"/>
      <c r="R1633" s="17"/>
      <c r="S1633" s="519"/>
    </row>
    <row r="1634" spans="1:19" x14ac:dyDescent="0.25">
      <c r="A1634" s="9"/>
      <c r="B1634" s="9"/>
      <c r="C1634" s="17"/>
      <c r="D1634" s="25"/>
      <c r="E1634" s="17"/>
      <c r="F1634" s="17"/>
      <c r="G1634" s="17"/>
      <c r="H1634" s="17"/>
      <c r="I1634" s="17"/>
      <c r="J1634" s="17"/>
      <c r="K1634" s="17"/>
      <c r="L1634" s="17"/>
      <c r="M1634" s="17"/>
      <c r="N1634" s="17"/>
      <c r="O1634" s="17"/>
      <c r="P1634" s="17"/>
      <c r="Q1634" s="17"/>
      <c r="R1634" s="17"/>
      <c r="S1634" s="519"/>
    </row>
    <row r="1635" spans="1:19" x14ac:dyDescent="0.25">
      <c r="A1635" s="9"/>
      <c r="B1635" s="9"/>
      <c r="C1635" s="17"/>
      <c r="D1635" s="25"/>
      <c r="E1635" s="17"/>
      <c r="F1635" s="17"/>
      <c r="G1635" s="17"/>
      <c r="H1635" s="17"/>
      <c r="I1635" s="17"/>
      <c r="J1635" s="17"/>
      <c r="K1635" s="17"/>
      <c r="L1635" s="17"/>
      <c r="M1635" s="17"/>
      <c r="N1635" s="17"/>
      <c r="O1635" s="17"/>
      <c r="P1635" s="17"/>
      <c r="Q1635" s="17"/>
      <c r="R1635" s="17"/>
      <c r="S1635" s="519"/>
    </row>
    <row r="1636" spans="1:19" x14ac:dyDescent="0.25">
      <c r="A1636" s="9"/>
      <c r="B1636" s="9"/>
      <c r="C1636" s="17"/>
      <c r="D1636" s="25"/>
      <c r="E1636" s="17"/>
      <c r="F1636" s="17"/>
      <c r="G1636" s="17"/>
      <c r="H1636" s="17"/>
      <c r="I1636" s="17"/>
      <c r="J1636" s="17"/>
      <c r="K1636" s="17"/>
      <c r="L1636" s="17"/>
      <c r="M1636" s="17"/>
      <c r="N1636" s="17"/>
      <c r="O1636" s="17"/>
      <c r="P1636" s="17"/>
      <c r="Q1636" s="17"/>
      <c r="R1636" s="17"/>
      <c r="S1636" s="519"/>
    </row>
    <row r="1637" spans="1:19" x14ac:dyDescent="0.25">
      <c r="A1637" s="9"/>
      <c r="B1637" s="9"/>
      <c r="C1637" s="17"/>
      <c r="D1637" s="25"/>
      <c r="E1637" s="17"/>
      <c r="F1637" s="17"/>
      <c r="G1637" s="17"/>
      <c r="H1637" s="17"/>
      <c r="I1637" s="17"/>
      <c r="J1637" s="17"/>
      <c r="K1637" s="17"/>
      <c r="L1637" s="17"/>
      <c r="M1637" s="17"/>
      <c r="N1637" s="17"/>
      <c r="O1637" s="17"/>
      <c r="P1637" s="17"/>
      <c r="Q1637" s="17"/>
      <c r="R1637" s="17"/>
      <c r="S1637" s="519"/>
    </row>
    <row r="1638" spans="1:19" x14ac:dyDescent="0.25">
      <c r="A1638" s="9"/>
      <c r="B1638" s="9"/>
      <c r="C1638" s="17"/>
      <c r="D1638" s="25"/>
      <c r="E1638" s="17"/>
      <c r="F1638" s="17"/>
      <c r="G1638" s="17"/>
      <c r="H1638" s="17"/>
      <c r="I1638" s="17"/>
      <c r="J1638" s="17"/>
      <c r="K1638" s="17"/>
      <c r="L1638" s="17"/>
      <c r="M1638" s="17"/>
      <c r="N1638" s="17"/>
      <c r="O1638" s="17"/>
      <c r="P1638" s="17"/>
      <c r="Q1638" s="17"/>
      <c r="R1638" s="17"/>
      <c r="S1638" s="519"/>
    </row>
    <row r="1639" spans="1:19" x14ac:dyDescent="0.25">
      <c r="A1639" s="9"/>
      <c r="B1639" s="9"/>
      <c r="C1639" s="17"/>
      <c r="D1639" s="25"/>
      <c r="E1639" s="17"/>
      <c r="F1639" s="17"/>
      <c r="G1639" s="17"/>
      <c r="H1639" s="17"/>
      <c r="I1639" s="17"/>
      <c r="J1639" s="17"/>
      <c r="K1639" s="17"/>
      <c r="L1639" s="17"/>
      <c r="M1639" s="17"/>
      <c r="N1639" s="17"/>
      <c r="O1639" s="17"/>
      <c r="P1639" s="17"/>
      <c r="Q1639" s="17"/>
      <c r="R1639" s="17"/>
      <c r="S1639" s="519"/>
    </row>
    <row r="1640" spans="1:19" x14ac:dyDescent="0.25">
      <c r="A1640" s="9"/>
      <c r="B1640" s="9"/>
      <c r="C1640" s="17"/>
      <c r="D1640" s="25"/>
      <c r="E1640" s="17"/>
      <c r="F1640" s="17"/>
      <c r="G1640" s="17"/>
      <c r="H1640" s="17"/>
      <c r="I1640" s="17"/>
      <c r="J1640" s="17"/>
      <c r="K1640" s="17"/>
      <c r="L1640" s="17"/>
      <c r="M1640" s="17"/>
      <c r="N1640" s="17"/>
      <c r="O1640" s="17"/>
      <c r="P1640" s="17"/>
      <c r="Q1640" s="17"/>
      <c r="R1640" s="17"/>
      <c r="S1640" s="519"/>
    </row>
    <row r="1641" spans="1:19" x14ac:dyDescent="0.25">
      <c r="A1641" s="9"/>
      <c r="B1641" s="9"/>
      <c r="C1641" s="17"/>
      <c r="D1641" s="25"/>
      <c r="E1641" s="17"/>
      <c r="F1641" s="17"/>
      <c r="G1641" s="17"/>
      <c r="H1641" s="17"/>
      <c r="I1641" s="17"/>
      <c r="J1641" s="17"/>
      <c r="K1641" s="17"/>
      <c r="L1641" s="17"/>
      <c r="M1641" s="17"/>
      <c r="N1641" s="17"/>
      <c r="O1641" s="17"/>
      <c r="P1641" s="17"/>
      <c r="Q1641" s="17"/>
      <c r="R1641" s="17"/>
      <c r="S1641" s="519"/>
    </row>
    <row r="1642" spans="1:19" x14ac:dyDescent="0.25">
      <c r="A1642" s="9"/>
      <c r="B1642" s="9"/>
      <c r="C1642" s="17"/>
      <c r="D1642" s="25"/>
      <c r="E1642" s="17"/>
      <c r="F1642" s="17"/>
      <c r="G1642" s="17"/>
      <c r="H1642" s="17"/>
      <c r="I1642" s="17"/>
      <c r="J1642" s="17"/>
      <c r="K1642" s="17"/>
      <c r="L1642" s="17"/>
      <c r="M1642" s="17"/>
      <c r="N1642" s="17"/>
      <c r="O1642" s="17"/>
      <c r="P1642" s="17"/>
      <c r="Q1642" s="17"/>
      <c r="R1642" s="17"/>
      <c r="S1642" s="519"/>
    </row>
    <row r="1643" spans="1:19" x14ac:dyDescent="0.25">
      <c r="A1643" s="9"/>
      <c r="B1643" s="9"/>
      <c r="C1643" s="17"/>
      <c r="D1643" s="25"/>
      <c r="E1643" s="17"/>
      <c r="F1643" s="17"/>
      <c r="G1643" s="17"/>
      <c r="H1643" s="17"/>
      <c r="I1643" s="17"/>
      <c r="J1643" s="17"/>
      <c r="K1643" s="17"/>
      <c r="L1643" s="17"/>
      <c r="M1643" s="17"/>
      <c r="N1643" s="17"/>
      <c r="O1643" s="17"/>
      <c r="P1643" s="17"/>
      <c r="Q1643" s="17"/>
      <c r="R1643" s="17"/>
      <c r="S1643" s="519"/>
    </row>
    <row r="1644" spans="1:19" x14ac:dyDescent="0.25">
      <c r="A1644" s="9"/>
      <c r="B1644" s="9"/>
      <c r="C1644" s="17"/>
      <c r="D1644" s="25"/>
      <c r="E1644" s="17"/>
      <c r="F1644" s="17"/>
      <c r="G1644" s="17"/>
      <c r="H1644" s="17"/>
      <c r="I1644" s="17"/>
      <c r="J1644" s="17"/>
      <c r="K1644" s="17"/>
      <c r="L1644" s="17"/>
      <c r="M1644" s="17"/>
      <c r="N1644" s="17"/>
      <c r="O1644" s="17"/>
      <c r="P1644" s="17"/>
      <c r="Q1644" s="17"/>
      <c r="R1644" s="17"/>
      <c r="S1644" s="519"/>
    </row>
    <row r="1645" spans="1:19" x14ac:dyDescent="0.25">
      <c r="A1645" s="9"/>
      <c r="B1645" s="9"/>
      <c r="C1645" s="17"/>
      <c r="D1645" s="25"/>
      <c r="E1645" s="17"/>
      <c r="F1645" s="17"/>
      <c r="G1645" s="17"/>
      <c r="H1645" s="17"/>
      <c r="I1645" s="17"/>
      <c r="J1645" s="17"/>
      <c r="K1645" s="17"/>
      <c r="L1645" s="17"/>
      <c r="M1645" s="17"/>
      <c r="N1645" s="17"/>
      <c r="O1645" s="17"/>
      <c r="P1645" s="17"/>
      <c r="Q1645" s="17"/>
      <c r="R1645" s="17"/>
      <c r="S1645" s="519"/>
    </row>
    <row r="1646" spans="1:19" x14ac:dyDescent="0.25">
      <c r="A1646" s="9"/>
      <c r="B1646" s="9"/>
      <c r="C1646" s="17"/>
      <c r="D1646" s="25"/>
      <c r="E1646" s="17"/>
      <c r="F1646" s="17"/>
      <c r="G1646" s="17"/>
      <c r="H1646" s="17"/>
      <c r="I1646" s="17"/>
      <c r="J1646" s="17"/>
      <c r="K1646" s="17"/>
      <c r="L1646" s="17"/>
      <c r="M1646" s="17"/>
      <c r="N1646" s="17"/>
      <c r="O1646" s="17"/>
      <c r="P1646" s="17"/>
      <c r="Q1646" s="17"/>
      <c r="R1646" s="17"/>
      <c r="S1646" s="519"/>
    </row>
    <row r="1647" spans="1:19" x14ac:dyDescent="0.25">
      <c r="A1647" s="9"/>
      <c r="B1647" s="9"/>
      <c r="C1647" s="17"/>
      <c r="D1647" s="25"/>
      <c r="E1647" s="17"/>
      <c r="F1647" s="17"/>
      <c r="G1647" s="17"/>
      <c r="H1647" s="17"/>
      <c r="I1647" s="17"/>
      <c r="J1647" s="17"/>
      <c r="K1647" s="17"/>
      <c r="L1647" s="17"/>
      <c r="M1647" s="17"/>
      <c r="N1647" s="17"/>
      <c r="O1647" s="17"/>
      <c r="P1647" s="17"/>
      <c r="Q1647" s="17"/>
      <c r="R1647" s="17"/>
      <c r="S1647" s="519"/>
    </row>
    <row r="1648" spans="1:19" x14ac:dyDescent="0.25">
      <c r="A1648" s="9"/>
      <c r="B1648" s="9"/>
      <c r="C1648" s="17"/>
      <c r="D1648" s="25"/>
      <c r="E1648" s="17"/>
      <c r="F1648" s="17"/>
      <c r="G1648" s="17"/>
      <c r="H1648" s="17"/>
      <c r="I1648" s="17"/>
      <c r="J1648" s="17"/>
      <c r="K1648" s="17"/>
      <c r="L1648" s="17"/>
      <c r="M1648" s="17"/>
      <c r="N1648" s="17"/>
      <c r="O1648" s="17"/>
      <c r="P1648" s="17"/>
      <c r="Q1648" s="17"/>
      <c r="R1648" s="17"/>
      <c r="S1648" s="519"/>
    </row>
    <row r="1649" spans="1:19" x14ac:dyDescent="0.25">
      <c r="A1649" s="9"/>
      <c r="B1649" s="9"/>
      <c r="C1649" s="17"/>
      <c r="D1649" s="25"/>
      <c r="E1649" s="17"/>
      <c r="F1649" s="17"/>
      <c r="G1649" s="17"/>
      <c r="H1649" s="17"/>
      <c r="I1649" s="17"/>
      <c r="J1649" s="17"/>
      <c r="K1649" s="17"/>
      <c r="L1649" s="17"/>
      <c r="M1649" s="17"/>
      <c r="N1649" s="17"/>
      <c r="O1649" s="17"/>
      <c r="P1649" s="17"/>
      <c r="Q1649" s="17"/>
      <c r="R1649" s="17"/>
      <c r="S1649" s="519"/>
    </row>
    <row r="1650" spans="1:19" x14ac:dyDescent="0.25">
      <c r="A1650" s="9"/>
      <c r="B1650" s="9"/>
      <c r="C1650" s="17"/>
      <c r="D1650" s="25"/>
      <c r="E1650" s="17"/>
      <c r="F1650" s="17"/>
      <c r="G1650" s="17"/>
      <c r="H1650" s="17"/>
      <c r="I1650" s="17"/>
      <c r="J1650" s="17"/>
      <c r="K1650" s="17"/>
      <c r="L1650" s="17"/>
      <c r="M1650" s="17"/>
      <c r="N1650" s="17"/>
      <c r="O1650" s="17"/>
      <c r="P1650" s="17"/>
      <c r="Q1650" s="17"/>
      <c r="R1650" s="17"/>
      <c r="S1650" s="519"/>
    </row>
    <row r="1651" spans="1:19" x14ac:dyDescent="0.25">
      <c r="A1651" s="9"/>
      <c r="B1651" s="9"/>
      <c r="C1651" s="17"/>
      <c r="D1651" s="25"/>
      <c r="E1651" s="17"/>
      <c r="F1651" s="17"/>
      <c r="G1651" s="17"/>
      <c r="H1651" s="17"/>
      <c r="I1651" s="17"/>
      <c r="J1651" s="17"/>
      <c r="K1651" s="17"/>
      <c r="L1651" s="17"/>
      <c r="M1651" s="17"/>
      <c r="N1651" s="17"/>
      <c r="O1651" s="17"/>
      <c r="P1651" s="17"/>
      <c r="Q1651" s="17"/>
      <c r="R1651" s="17"/>
      <c r="S1651" s="519"/>
    </row>
    <row r="1652" spans="1:19" x14ac:dyDescent="0.25">
      <c r="A1652" s="9"/>
      <c r="B1652" s="9"/>
      <c r="C1652" s="17"/>
      <c r="D1652" s="25"/>
      <c r="E1652" s="17"/>
      <c r="F1652" s="17"/>
      <c r="G1652" s="17"/>
      <c r="H1652" s="17"/>
      <c r="I1652" s="17"/>
      <c r="J1652" s="17"/>
      <c r="K1652" s="17"/>
      <c r="L1652" s="17"/>
      <c r="M1652" s="17"/>
      <c r="N1652" s="17"/>
      <c r="O1652" s="17"/>
      <c r="P1652" s="17"/>
      <c r="Q1652" s="17"/>
      <c r="R1652" s="17"/>
      <c r="S1652" s="519"/>
    </row>
    <row r="1653" spans="1:19" x14ac:dyDescent="0.25">
      <c r="A1653" s="9"/>
      <c r="B1653" s="9"/>
      <c r="C1653" s="17"/>
      <c r="D1653" s="25"/>
      <c r="E1653" s="17"/>
      <c r="F1653" s="17"/>
      <c r="G1653" s="17"/>
      <c r="H1653" s="17"/>
      <c r="I1653" s="17"/>
      <c r="J1653" s="17"/>
      <c r="K1653" s="17"/>
      <c r="L1653" s="17"/>
      <c r="M1653" s="17"/>
      <c r="N1653" s="17"/>
      <c r="O1653" s="17"/>
      <c r="P1653" s="17"/>
      <c r="Q1653" s="17"/>
      <c r="R1653" s="17"/>
      <c r="S1653" s="519"/>
    </row>
    <row r="1654" spans="1:19" x14ac:dyDescent="0.25">
      <c r="A1654" s="9"/>
      <c r="B1654" s="9"/>
      <c r="C1654" s="17"/>
      <c r="D1654" s="25"/>
      <c r="E1654" s="17"/>
      <c r="F1654" s="17"/>
      <c r="G1654" s="17"/>
      <c r="H1654" s="17"/>
      <c r="I1654" s="17"/>
      <c r="J1654" s="17"/>
      <c r="K1654" s="17"/>
      <c r="L1654" s="17"/>
      <c r="M1654" s="17"/>
      <c r="N1654" s="17"/>
      <c r="O1654" s="17"/>
      <c r="P1654" s="17"/>
      <c r="Q1654" s="17"/>
      <c r="R1654" s="17"/>
      <c r="S1654" s="519"/>
    </row>
    <row r="1655" spans="1:19" x14ac:dyDescent="0.25">
      <c r="A1655" s="9"/>
      <c r="B1655" s="9"/>
      <c r="C1655" s="17"/>
      <c r="D1655" s="25"/>
      <c r="E1655" s="17"/>
      <c r="F1655" s="17"/>
      <c r="G1655" s="17"/>
      <c r="H1655" s="17"/>
      <c r="I1655" s="17"/>
      <c r="J1655" s="17"/>
      <c r="K1655" s="17"/>
      <c r="L1655" s="17"/>
      <c r="M1655" s="17"/>
      <c r="N1655" s="17"/>
      <c r="O1655" s="17"/>
      <c r="P1655" s="17"/>
      <c r="Q1655" s="17"/>
      <c r="R1655" s="17"/>
      <c r="S1655" s="519"/>
    </row>
    <row r="1656" spans="1:19" x14ac:dyDescent="0.25">
      <c r="A1656" s="9"/>
      <c r="B1656" s="9"/>
      <c r="C1656" s="17"/>
      <c r="D1656" s="25"/>
      <c r="E1656" s="17"/>
      <c r="F1656" s="17"/>
      <c r="G1656" s="17"/>
      <c r="H1656" s="17"/>
      <c r="I1656" s="17"/>
      <c r="J1656" s="17"/>
      <c r="K1656" s="17"/>
      <c r="L1656" s="17"/>
      <c r="M1656" s="17"/>
      <c r="N1656" s="17"/>
      <c r="O1656" s="17"/>
      <c r="P1656" s="17"/>
      <c r="Q1656" s="17"/>
      <c r="R1656" s="17"/>
      <c r="S1656" s="519"/>
    </row>
    <row r="1657" spans="1:19" x14ac:dyDescent="0.25">
      <c r="A1657" s="9"/>
      <c r="B1657" s="9"/>
      <c r="C1657" s="17"/>
      <c r="D1657" s="25"/>
      <c r="E1657" s="17"/>
      <c r="F1657" s="17"/>
      <c r="G1657" s="17"/>
      <c r="H1657" s="17"/>
      <c r="I1657" s="17"/>
      <c r="J1657" s="17"/>
      <c r="K1657" s="17"/>
      <c r="L1657" s="17"/>
      <c r="M1657" s="17"/>
      <c r="N1657" s="17"/>
      <c r="O1657" s="17"/>
      <c r="P1657" s="17"/>
      <c r="Q1657" s="17"/>
      <c r="R1657" s="17"/>
      <c r="S1657" s="519"/>
    </row>
    <row r="1658" spans="1:19" x14ac:dyDescent="0.25">
      <c r="A1658" s="9"/>
      <c r="B1658" s="9"/>
      <c r="C1658" s="17"/>
      <c r="D1658" s="25"/>
      <c r="E1658" s="17"/>
      <c r="F1658" s="17"/>
      <c r="G1658" s="17"/>
      <c r="H1658" s="17"/>
      <c r="I1658" s="17"/>
      <c r="J1658" s="17"/>
      <c r="K1658" s="17"/>
      <c r="L1658" s="17"/>
      <c r="M1658" s="17"/>
      <c r="N1658" s="17"/>
      <c r="O1658" s="17"/>
      <c r="P1658" s="17"/>
      <c r="Q1658" s="17"/>
      <c r="R1658" s="17"/>
      <c r="S1658" s="519"/>
    </row>
    <row r="1659" spans="1:19" x14ac:dyDescent="0.25">
      <c r="A1659" s="9"/>
      <c r="B1659" s="9"/>
      <c r="C1659" s="17"/>
      <c r="D1659" s="25"/>
      <c r="E1659" s="17"/>
      <c r="F1659" s="17"/>
      <c r="G1659" s="17"/>
      <c r="H1659" s="17"/>
      <c r="I1659" s="17"/>
      <c r="J1659" s="17"/>
      <c r="K1659" s="17"/>
      <c r="L1659" s="17"/>
      <c r="M1659" s="17"/>
      <c r="N1659" s="17"/>
      <c r="O1659" s="17"/>
      <c r="P1659" s="17"/>
      <c r="Q1659" s="17"/>
      <c r="R1659" s="17"/>
      <c r="S1659" s="519"/>
    </row>
    <row r="1660" spans="1:19" x14ac:dyDescent="0.25">
      <c r="A1660" s="9"/>
      <c r="B1660" s="9"/>
      <c r="C1660" s="17"/>
      <c r="D1660" s="25"/>
      <c r="E1660" s="17"/>
      <c r="F1660" s="17"/>
      <c r="G1660" s="17"/>
      <c r="H1660" s="17"/>
      <c r="I1660" s="17"/>
      <c r="J1660" s="17"/>
      <c r="K1660" s="17"/>
      <c r="L1660" s="17"/>
      <c r="M1660" s="17"/>
      <c r="N1660" s="17"/>
      <c r="O1660" s="17"/>
      <c r="P1660" s="17"/>
      <c r="Q1660" s="17"/>
      <c r="R1660" s="17"/>
      <c r="S1660" s="519"/>
    </row>
    <row r="1661" spans="1:19" x14ac:dyDescent="0.25">
      <c r="A1661" s="9"/>
      <c r="B1661" s="9"/>
      <c r="C1661" s="17"/>
      <c r="D1661" s="25"/>
      <c r="E1661" s="17"/>
      <c r="F1661" s="17"/>
      <c r="G1661" s="17"/>
      <c r="H1661" s="17"/>
      <c r="I1661" s="17"/>
      <c r="J1661" s="17"/>
      <c r="K1661" s="17"/>
      <c r="L1661" s="17"/>
      <c r="M1661" s="17"/>
      <c r="N1661" s="17"/>
      <c r="O1661" s="17"/>
      <c r="P1661" s="17"/>
      <c r="Q1661" s="17"/>
      <c r="R1661" s="17"/>
      <c r="S1661" s="519"/>
    </row>
    <row r="1662" spans="1:19" x14ac:dyDescent="0.25">
      <c r="A1662" s="9"/>
      <c r="B1662" s="9"/>
      <c r="C1662" s="17"/>
      <c r="D1662" s="25"/>
      <c r="E1662" s="17"/>
      <c r="F1662" s="17"/>
      <c r="G1662" s="17"/>
      <c r="H1662" s="17"/>
      <c r="I1662" s="17"/>
      <c r="J1662" s="17"/>
      <c r="K1662" s="17"/>
      <c r="L1662" s="17"/>
      <c r="M1662" s="17"/>
      <c r="N1662" s="17"/>
      <c r="O1662" s="17"/>
      <c r="P1662" s="17"/>
      <c r="Q1662" s="17"/>
      <c r="R1662" s="17"/>
      <c r="S1662" s="519"/>
    </row>
    <row r="1663" spans="1:19" x14ac:dyDescent="0.25">
      <c r="A1663" s="9"/>
      <c r="B1663" s="9"/>
      <c r="C1663" s="17"/>
      <c r="D1663" s="25"/>
      <c r="E1663" s="17"/>
      <c r="F1663" s="17"/>
      <c r="G1663" s="17"/>
      <c r="H1663" s="17"/>
      <c r="I1663" s="17"/>
      <c r="J1663" s="17"/>
      <c r="K1663" s="17"/>
      <c r="L1663" s="17"/>
      <c r="M1663" s="17"/>
      <c r="N1663" s="17"/>
      <c r="O1663" s="17"/>
      <c r="P1663" s="17"/>
      <c r="Q1663" s="17"/>
      <c r="R1663" s="17"/>
      <c r="S1663" s="519"/>
    </row>
    <row r="1664" spans="1:19" x14ac:dyDescent="0.25">
      <c r="A1664" s="9"/>
      <c r="B1664" s="9"/>
      <c r="C1664" s="17"/>
      <c r="D1664" s="25"/>
      <c r="E1664" s="17"/>
      <c r="F1664" s="17"/>
      <c r="G1664" s="17"/>
      <c r="H1664" s="17"/>
      <c r="I1664" s="17"/>
      <c r="J1664" s="17"/>
      <c r="K1664" s="17"/>
      <c r="L1664" s="17"/>
      <c r="M1664" s="17"/>
      <c r="N1664" s="17"/>
      <c r="O1664" s="17"/>
      <c r="P1664" s="17"/>
      <c r="Q1664" s="17"/>
      <c r="R1664" s="17"/>
      <c r="S1664" s="519"/>
    </row>
    <row r="1665" spans="1:19" x14ac:dyDescent="0.25">
      <c r="A1665" s="9"/>
      <c r="B1665" s="9"/>
      <c r="C1665" s="17"/>
      <c r="D1665" s="25"/>
      <c r="E1665" s="17"/>
      <c r="F1665" s="17"/>
      <c r="G1665" s="17"/>
      <c r="H1665" s="17"/>
      <c r="I1665" s="17"/>
      <c r="J1665" s="17"/>
      <c r="K1665" s="17"/>
      <c r="L1665" s="17"/>
      <c r="M1665" s="17"/>
      <c r="N1665" s="17"/>
      <c r="O1665" s="17"/>
      <c r="P1665" s="17"/>
      <c r="Q1665" s="17"/>
      <c r="R1665" s="17"/>
      <c r="S1665" s="519"/>
    </row>
    <row r="1666" spans="1:19" x14ac:dyDescent="0.25">
      <c r="A1666" s="9"/>
      <c r="B1666" s="9"/>
      <c r="C1666" s="17"/>
      <c r="D1666" s="25"/>
      <c r="E1666" s="17"/>
      <c r="F1666" s="17"/>
      <c r="G1666" s="17"/>
      <c r="H1666" s="17"/>
      <c r="I1666" s="17"/>
      <c r="J1666" s="17"/>
      <c r="K1666" s="17"/>
      <c r="L1666" s="17"/>
      <c r="M1666" s="17"/>
      <c r="N1666" s="17"/>
      <c r="O1666" s="17"/>
      <c r="P1666" s="17"/>
      <c r="Q1666" s="17"/>
      <c r="R1666" s="17"/>
      <c r="S1666" s="519"/>
    </row>
    <row r="1667" spans="1:19" x14ac:dyDescent="0.25">
      <c r="A1667" s="9"/>
      <c r="B1667" s="9"/>
      <c r="C1667" s="17"/>
      <c r="D1667" s="25"/>
      <c r="E1667" s="17"/>
      <c r="F1667" s="17"/>
      <c r="G1667" s="17"/>
      <c r="H1667" s="17"/>
      <c r="I1667" s="17"/>
      <c r="J1667" s="17"/>
      <c r="K1667" s="17"/>
      <c r="L1667" s="17"/>
      <c r="M1667" s="17"/>
      <c r="N1667" s="17"/>
      <c r="O1667" s="17"/>
      <c r="P1667" s="17"/>
      <c r="Q1667" s="17"/>
      <c r="R1667" s="17"/>
      <c r="S1667" s="519"/>
    </row>
    <row r="1668" spans="1:19" x14ac:dyDescent="0.25">
      <c r="A1668" s="9"/>
      <c r="B1668" s="9"/>
      <c r="C1668" s="17"/>
      <c r="D1668" s="25"/>
      <c r="E1668" s="17"/>
      <c r="F1668" s="17"/>
      <c r="G1668" s="17"/>
      <c r="H1668" s="17"/>
      <c r="I1668" s="17"/>
      <c r="J1668" s="17"/>
      <c r="K1668" s="17"/>
      <c r="L1668" s="17"/>
      <c r="M1668" s="17"/>
      <c r="N1668" s="17"/>
      <c r="O1668" s="17"/>
      <c r="P1668" s="17"/>
      <c r="Q1668" s="17"/>
      <c r="R1668" s="17"/>
      <c r="S1668" s="519"/>
    </row>
    <row r="1669" spans="1:19" x14ac:dyDescent="0.25">
      <c r="A1669" s="9"/>
      <c r="B1669" s="9"/>
      <c r="C1669" s="17"/>
      <c r="D1669" s="25"/>
      <c r="E1669" s="17"/>
      <c r="F1669" s="17"/>
      <c r="G1669" s="17"/>
      <c r="H1669" s="17"/>
      <c r="I1669" s="17"/>
      <c r="J1669" s="17"/>
      <c r="K1669" s="17"/>
      <c r="L1669" s="17"/>
      <c r="M1669" s="17"/>
      <c r="N1669" s="17"/>
      <c r="O1669" s="17"/>
      <c r="P1669" s="17"/>
      <c r="Q1669" s="17"/>
      <c r="R1669" s="17"/>
      <c r="S1669" s="519"/>
    </row>
    <row r="1670" spans="1:19" x14ac:dyDescent="0.25">
      <c r="A1670" s="9"/>
      <c r="B1670" s="9"/>
      <c r="C1670" s="17"/>
      <c r="D1670" s="25"/>
      <c r="E1670" s="17"/>
      <c r="F1670" s="17"/>
      <c r="G1670" s="17"/>
      <c r="H1670" s="17"/>
      <c r="I1670" s="17"/>
      <c r="J1670" s="17"/>
      <c r="K1670" s="17"/>
      <c r="L1670" s="17"/>
      <c r="M1670" s="17"/>
      <c r="N1670" s="17"/>
      <c r="O1670" s="17"/>
      <c r="P1670" s="17"/>
      <c r="Q1670" s="17"/>
      <c r="R1670" s="17"/>
      <c r="S1670" s="519"/>
    </row>
    <row r="1671" spans="1:19" x14ac:dyDescent="0.25">
      <c r="A1671" s="9"/>
      <c r="B1671" s="9"/>
      <c r="C1671" s="17"/>
      <c r="D1671" s="25"/>
      <c r="E1671" s="17"/>
      <c r="F1671" s="17"/>
      <c r="G1671" s="17"/>
      <c r="H1671" s="17"/>
      <c r="I1671" s="17"/>
      <c r="J1671" s="17"/>
      <c r="K1671" s="17"/>
      <c r="L1671" s="17"/>
      <c r="M1671" s="17"/>
      <c r="N1671" s="17"/>
      <c r="O1671" s="17"/>
      <c r="P1671" s="17"/>
      <c r="Q1671" s="17"/>
      <c r="R1671" s="17"/>
      <c r="S1671" s="519"/>
    </row>
    <row r="1672" spans="1:19" x14ac:dyDescent="0.25">
      <c r="A1672" s="9"/>
      <c r="B1672" s="9"/>
      <c r="C1672" s="17"/>
      <c r="D1672" s="25"/>
      <c r="E1672" s="17"/>
      <c r="F1672" s="17"/>
      <c r="G1672" s="17"/>
      <c r="H1672" s="17"/>
      <c r="I1672" s="17"/>
      <c r="J1672" s="17"/>
      <c r="K1672" s="17"/>
      <c r="L1672" s="17"/>
      <c r="M1672" s="17"/>
      <c r="N1672" s="17"/>
      <c r="O1672" s="17"/>
      <c r="P1672" s="17"/>
      <c r="Q1672" s="17"/>
      <c r="R1672" s="17"/>
      <c r="S1672" s="519"/>
    </row>
    <row r="1673" spans="1:19" x14ac:dyDescent="0.25">
      <c r="A1673" s="9"/>
      <c r="B1673" s="9"/>
      <c r="C1673" s="17"/>
      <c r="D1673" s="25"/>
      <c r="E1673" s="17"/>
      <c r="F1673" s="17"/>
      <c r="G1673" s="17"/>
      <c r="H1673" s="17"/>
      <c r="I1673" s="17"/>
      <c r="J1673" s="17"/>
      <c r="K1673" s="17"/>
      <c r="L1673" s="17"/>
      <c r="M1673" s="17"/>
      <c r="N1673" s="17"/>
      <c r="O1673" s="17"/>
      <c r="P1673" s="17"/>
      <c r="Q1673" s="17"/>
      <c r="R1673" s="17"/>
      <c r="S1673" s="519"/>
    </row>
    <row r="1674" spans="1:19" x14ac:dyDescent="0.25">
      <c r="A1674" s="9"/>
      <c r="B1674" s="9"/>
      <c r="C1674" s="17"/>
      <c r="D1674" s="25"/>
      <c r="E1674" s="17"/>
      <c r="F1674" s="17"/>
      <c r="G1674" s="17"/>
      <c r="H1674" s="17"/>
      <c r="I1674" s="17"/>
      <c r="J1674" s="17"/>
      <c r="K1674" s="17"/>
      <c r="L1674" s="17"/>
      <c r="M1674" s="17"/>
      <c r="N1674" s="17"/>
      <c r="O1674" s="17"/>
      <c r="P1674" s="17"/>
      <c r="Q1674" s="17"/>
      <c r="R1674" s="17"/>
      <c r="S1674" s="519"/>
    </row>
    <row r="1675" spans="1:19" x14ac:dyDescent="0.25">
      <c r="A1675" s="9"/>
      <c r="B1675" s="9"/>
      <c r="C1675" s="17"/>
      <c r="D1675" s="25"/>
      <c r="E1675" s="17"/>
      <c r="F1675" s="17"/>
      <c r="G1675" s="17"/>
      <c r="H1675" s="17"/>
      <c r="I1675" s="17"/>
      <c r="J1675" s="17"/>
      <c r="K1675" s="17"/>
      <c r="L1675" s="17"/>
      <c r="M1675" s="17"/>
      <c r="N1675" s="17"/>
      <c r="O1675" s="17"/>
      <c r="P1675" s="17"/>
      <c r="Q1675" s="17"/>
      <c r="R1675" s="17"/>
      <c r="S1675" s="519"/>
    </row>
    <row r="1676" spans="1:19" x14ac:dyDescent="0.25">
      <c r="A1676" s="9"/>
      <c r="B1676" s="9"/>
      <c r="C1676" s="17"/>
      <c r="D1676" s="25"/>
      <c r="E1676" s="17"/>
      <c r="F1676" s="17"/>
      <c r="G1676" s="17"/>
      <c r="H1676" s="17"/>
      <c r="I1676" s="17"/>
      <c r="J1676" s="17"/>
      <c r="K1676" s="17"/>
      <c r="L1676" s="17"/>
      <c r="M1676" s="17"/>
      <c r="N1676" s="17"/>
      <c r="O1676" s="17"/>
      <c r="P1676" s="17"/>
      <c r="Q1676" s="17"/>
      <c r="R1676" s="17"/>
      <c r="S1676" s="519"/>
    </row>
    <row r="1677" spans="1:19" x14ac:dyDescent="0.25">
      <c r="A1677" s="9"/>
      <c r="B1677" s="9"/>
      <c r="C1677" s="17"/>
      <c r="D1677" s="25"/>
      <c r="E1677" s="17"/>
      <c r="F1677" s="17"/>
      <c r="G1677" s="17"/>
      <c r="H1677" s="17"/>
      <c r="I1677" s="17"/>
      <c r="J1677" s="17"/>
      <c r="K1677" s="17"/>
      <c r="L1677" s="17"/>
      <c r="M1677" s="17"/>
      <c r="N1677" s="17"/>
      <c r="O1677" s="17"/>
      <c r="P1677" s="17"/>
      <c r="Q1677" s="17"/>
      <c r="R1677" s="17"/>
      <c r="S1677" s="519"/>
    </row>
    <row r="1678" spans="1:19" x14ac:dyDescent="0.25">
      <c r="A1678" s="9"/>
      <c r="B1678" s="9"/>
      <c r="C1678" s="17"/>
      <c r="D1678" s="25"/>
      <c r="E1678" s="17"/>
      <c r="F1678" s="17"/>
      <c r="G1678" s="17"/>
      <c r="H1678" s="17"/>
      <c r="I1678" s="17"/>
      <c r="J1678" s="17"/>
      <c r="K1678" s="17"/>
      <c r="L1678" s="17"/>
      <c r="M1678" s="17"/>
      <c r="N1678" s="17"/>
      <c r="O1678" s="17"/>
      <c r="P1678" s="17"/>
      <c r="Q1678" s="17"/>
      <c r="R1678" s="17"/>
      <c r="S1678" s="519"/>
    </row>
    <row r="1679" spans="1:19" x14ac:dyDescent="0.25">
      <c r="A1679" s="9"/>
      <c r="B1679" s="9"/>
      <c r="C1679" s="17"/>
      <c r="D1679" s="25"/>
      <c r="E1679" s="17"/>
      <c r="F1679" s="17"/>
      <c r="G1679" s="17"/>
      <c r="H1679" s="17"/>
      <c r="I1679" s="17"/>
      <c r="J1679" s="17"/>
      <c r="K1679" s="17"/>
      <c r="L1679" s="17"/>
      <c r="M1679" s="17"/>
      <c r="N1679" s="17"/>
      <c r="O1679" s="17"/>
      <c r="P1679" s="17"/>
      <c r="Q1679" s="17"/>
      <c r="R1679" s="17"/>
      <c r="S1679" s="519"/>
    </row>
    <row r="1680" spans="1:19" x14ac:dyDescent="0.25">
      <c r="A1680" s="9"/>
      <c r="B1680" s="9"/>
      <c r="C1680" s="17"/>
      <c r="D1680" s="25"/>
      <c r="E1680" s="17"/>
      <c r="F1680" s="17"/>
      <c r="G1680" s="17"/>
      <c r="H1680" s="17"/>
      <c r="I1680" s="17"/>
      <c r="J1680" s="17"/>
      <c r="K1680" s="17"/>
      <c r="L1680" s="17"/>
      <c r="M1680" s="17"/>
      <c r="N1680" s="17"/>
      <c r="O1680" s="17"/>
      <c r="P1680" s="17"/>
      <c r="Q1680" s="17"/>
      <c r="R1680" s="17"/>
      <c r="S1680" s="519"/>
    </row>
    <row r="1681" spans="1:19" x14ac:dyDescent="0.25">
      <c r="A1681" s="9"/>
      <c r="B1681" s="9"/>
      <c r="C1681" s="17"/>
      <c r="D1681" s="25"/>
      <c r="E1681" s="17"/>
      <c r="F1681" s="17"/>
      <c r="G1681" s="17"/>
      <c r="H1681" s="17"/>
      <c r="I1681" s="17"/>
      <c r="J1681" s="17"/>
      <c r="K1681" s="17"/>
      <c r="L1681" s="17"/>
      <c r="M1681" s="17"/>
      <c r="N1681" s="17"/>
      <c r="O1681" s="17"/>
      <c r="P1681" s="17"/>
      <c r="Q1681" s="17"/>
      <c r="R1681" s="17"/>
      <c r="S1681" s="519"/>
    </row>
    <row r="1682" spans="1:19" x14ac:dyDescent="0.25">
      <c r="A1682" s="9"/>
      <c r="B1682" s="9"/>
      <c r="C1682" s="17"/>
      <c r="D1682" s="25"/>
      <c r="E1682" s="17"/>
      <c r="F1682" s="17"/>
      <c r="G1682" s="17"/>
      <c r="H1682" s="17"/>
      <c r="I1682" s="17"/>
      <c r="J1682" s="17"/>
      <c r="K1682" s="17"/>
      <c r="L1682" s="17"/>
      <c r="M1682" s="17"/>
      <c r="N1682" s="17"/>
      <c r="O1682" s="17"/>
      <c r="P1682" s="17"/>
      <c r="Q1682" s="17"/>
      <c r="R1682" s="17"/>
      <c r="S1682" s="519"/>
    </row>
    <row r="1683" spans="1:19" x14ac:dyDescent="0.25">
      <c r="A1683" s="9"/>
      <c r="B1683" s="9"/>
      <c r="C1683" s="17"/>
      <c r="D1683" s="25"/>
      <c r="E1683" s="17"/>
      <c r="F1683" s="17"/>
      <c r="G1683" s="17"/>
      <c r="H1683" s="17"/>
      <c r="I1683" s="17"/>
      <c r="J1683" s="17"/>
      <c r="K1683" s="17"/>
      <c r="L1683" s="17"/>
      <c r="M1683" s="17"/>
      <c r="N1683" s="17"/>
      <c r="O1683" s="17"/>
      <c r="P1683" s="17"/>
      <c r="Q1683" s="17"/>
      <c r="R1683" s="17"/>
      <c r="S1683" s="519"/>
    </row>
    <row r="1684" spans="1:19" x14ac:dyDescent="0.25">
      <c r="A1684" s="9"/>
      <c r="B1684" s="9"/>
      <c r="C1684" s="17"/>
      <c r="D1684" s="25"/>
      <c r="E1684" s="17"/>
      <c r="F1684" s="17"/>
      <c r="G1684" s="17"/>
      <c r="H1684" s="17"/>
      <c r="I1684" s="17"/>
      <c r="J1684" s="17"/>
      <c r="K1684" s="17"/>
      <c r="L1684" s="17"/>
      <c r="M1684" s="17"/>
      <c r="N1684" s="17"/>
      <c r="O1684" s="17"/>
      <c r="P1684" s="17"/>
      <c r="Q1684" s="17"/>
      <c r="R1684" s="17"/>
      <c r="S1684" s="519"/>
    </row>
    <row r="1685" spans="1:19" x14ac:dyDescent="0.25">
      <c r="A1685" s="9"/>
      <c r="B1685" s="9"/>
      <c r="C1685" s="17"/>
      <c r="D1685" s="25"/>
      <c r="E1685" s="17"/>
      <c r="F1685" s="17"/>
      <c r="G1685" s="17"/>
      <c r="H1685" s="17"/>
      <c r="I1685" s="17"/>
      <c r="J1685" s="17"/>
      <c r="K1685" s="17"/>
      <c r="L1685" s="17"/>
      <c r="M1685" s="17"/>
      <c r="N1685" s="17"/>
      <c r="O1685" s="17"/>
      <c r="P1685" s="17"/>
      <c r="Q1685" s="17"/>
      <c r="R1685" s="17"/>
      <c r="S1685" s="519"/>
    </row>
    <row r="1686" spans="1:19" x14ac:dyDescent="0.25">
      <c r="A1686" s="9"/>
      <c r="B1686" s="9"/>
      <c r="C1686" s="17"/>
      <c r="D1686" s="25"/>
      <c r="E1686" s="17"/>
      <c r="F1686" s="17"/>
      <c r="G1686" s="17"/>
      <c r="H1686" s="17"/>
      <c r="I1686" s="17"/>
      <c r="J1686" s="17"/>
      <c r="K1686" s="17"/>
      <c r="L1686" s="17"/>
      <c r="M1686" s="17"/>
      <c r="N1686" s="17"/>
      <c r="O1686" s="17"/>
      <c r="P1686" s="17"/>
      <c r="Q1686" s="17"/>
      <c r="R1686" s="17"/>
      <c r="S1686" s="519"/>
    </row>
    <row r="1687" spans="1:19" x14ac:dyDescent="0.25">
      <c r="A1687" s="9"/>
      <c r="B1687" s="9"/>
      <c r="C1687" s="17"/>
      <c r="D1687" s="25"/>
      <c r="E1687" s="17"/>
      <c r="F1687" s="17"/>
      <c r="G1687" s="17"/>
      <c r="H1687" s="17"/>
      <c r="I1687" s="17"/>
      <c r="J1687" s="17"/>
      <c r="K1687" s="17"/>
      <c r="L1687" s="17"/>
      <c r="M1687" s="17"/>
      <c r="N1687" s="17"/>
      <c r="O1687" s="17"/>
      <c r="P1687" s="17"/>
      <c r="Q1687" s="17"/>
      <c r="R1687" s="17"/>
      <c r="S1687" s="519"/>
    </row>
    <row r="1688" spans="1:19" x14ac:dyDescent="0.25">
      <c r="A1688" s="9"/>
      <c r="B1688" s="9"/>
      <c r="C1688" s="17"/>
      <c r="D1688" s="25"/>
      <c r="E1688" s="17"/>
      <c r="F1688" s="17"/>
      <c r="G1688" s="17"/>
      <c r="H1688" s="17"/>
      <c r="I1688" s="17"/>
      <c r="J1688" s="17"/>
      <c r="K1688" s="17"/>
      <c r="L1688" s="17"/>
      <c r="M1688" s="17"/>
      <c r="N1688" s="17"/>
      <c r="O1688" s="17"/>
      <c r="P1688" s="17"/>
      <c r="Q1688" s="17"/>
      <c r="R1688" s="17"/>
      <c r="S1688" s="519"/>
    </row>
    <row r="1689" spans="1:19" x14ac:dyDescent="0.25">
      <c r="A1689" s="9"/>
      <c r="B1689" s="9"/>
      <c r="C1689" s="17"/>
      <c r="D1689" s="25"/>
      <c r="E1689" s="17"/>
      <c r="F1689" s="17"/>
      <c r="G1689" s="17"/>
      <c r="H1689" s="17"/>
      <c r="I1689" s="17"/>
      <c r="J1689" s="17"/>
      <c r="K1689" s="17"/>
      <c r="L1689" s="17"/>
      <c r="M1689" s="17"/>
      <c r="N1689" s="17"/>
      <c r="O1689" s="17"/>
      <c r="P1689" s="17"/>
      <c r="Q1689" s="17"/>
      <c r="R1689" s="17"/>
      <c r="S1689" s="519"/>
    </row>
    <row r="1690" spans="1:19" x14ac:dyDescent="0.25">
      <c r="A1690" s="9"/>
      <c r="B1690" s="9"/>
      <c r="C1690" s="17"/>
      <c r="D1690" s="25"/>
      <c r="E1690" s="17"/>
      <c r="F1690" s="17"/>
      <c r="G1690" s="17"/>
      <c r="H1690" s="17"/>
      <c r="I1690" s="17"/>
      <c r="J1690" s="17"/>
      <c r="K1690" s="17"/>
      <c r="L1690" s="17"/>
      <c r="M1690" s="17"/>
      <c r="N1690" s="17"/>
      <c r="O1690" s="17"/>
      <c r="P1690" s="17"/>
      <c r="Q1690" s="17"/>
      <c r="R1690" s="17"/>
      <c r="S1690" s="519"/>
    </row>
    <row r="1691" spans="1:19" x14ac:dyDescent="0.25">
      <c r="A1691" s="9"/>
      <c r="B1691" s="9"/>
      <c r="C1691" s="17"/>
      <c r="D1691" s="25"/>
      <c r="E1691" s="17"/>
      <c r="F1691" s="17"/>
      <c r="G1691" s="17"/>
      <c r="H1691" s="17"/>
      <c r="I1691" s="17"/>
      <c r="J1691" s="17"/>
      <c r="K1691" s="17"/>
      <c r="L1691" s="17"/>
      <c r="M1691" s="17"/>
      <c r="N1691" s="17"/>
      <c r="O1691" s="17"/>
      <c r="P1691" s="17"/>
      <c r="Q1691" s="17"/>
      <c r="R1691" s="17"/>
      <c r="S1691" s="519"/>
    </row>
    <row r="1692" spans="1:19" x14ac:dyDescent="0.25">
      <c r="A1692" s="9"/>
      <c r="B1692" s="9"/>
      <c r="C1692" s="17"/>
      <c r="D1692" s="25"/>
      <c r="E1692" s="17"/>
      <c r="F1692" s="17"/>
      <c r="G1692" s="17"/>
      <c r="H1692" s="17"/>
      <c r="I1692" s="17"/>
      <c r="J1692" s="17"/>
      <c r="K1692" s="17"/>
      <c r="L1692" s="17"/>
      <c r="M1692" s="17"/>
      <c r="N1692" s="17"/>
      <c r="O1692" s="17"/>
      <c r="P1692" s="17"/>
      <c r="Q1692" s="17"/>
      <c r="R1692" s="17"/>
      <c r="S1692" s="519"/>
    </row>
    <row r="1693" spans="1:19" x14ac:dyDescent="0.25">
      <c r="A1693" s="9"/>
      <c r="B1693" s="9"/>
      <c r="C1693" s="17"/>
      <c r="D1693" s="25"/>
      <c r="E1693" s="17"/>
      <c r="F1693" s="17"/>
      <c r="G1693" s="17"/>
      <c r="H1693" s="17"/>
      <c r="I1693" s="17"/>
      <c r="J1693" s="17"/>
      <c r="K1693" s="17"/>
      <c r="L1693" s="17"/>
      <c r="M1693" s="17"/>
      <c r="N1693" s="17"/>
      <c r="O1693" s="17"/>
      <c r="P1693" s="17"/>
      <c r="Q1693" s="17"/>
      <c r="R1693" s="17"/>
      <c r="S1693" s="519"/>
    </row>
    <row r="1694" spans="1:19" x14ac:dyDescent="0.25">
      <c r="A1694" s="9"/>
      <c r="B1694" s="9"/>
      <c r="C1694" s="17"/>
      <c r="D1694" s="25"/>
      <c r="E1694" s="17"/>
      <c r="F1694" s="17"/>
      <c r="G1694" s="17"/>
      <c r="H1694" s="17"/>
      <c r="I1694" s="17"/>
      <c r="J1694" s="17"/>
      <c r="K1694" s="17"/>
      <c r="L1694" s="17"/>
      <c r="M1694" s="17"/>
      <c r="N1694" s="17"/>
      <c r="O1694" s="17"/>
      <c r="P1694" s="17"/>
      <c r="Q1694" s="17"/>
      <c r="R1694" s="17"/>
      <c r="S1694" s="519"/>
    </row>
    <row r="1695" spans="1:19" x14ac:dyDescent="0.25">
      <c r="A1695" s="9"/>
      <c r="B1695" s="9"/>
      <c r="C1695" s="17"/>
      <c r="D1695" s="25"/>
      <c r="E1695" s="17"/>
      <c r="F1695" s="17"/>
      <c r="G1695" s="17"/>
      <c r="H1695" s="17"/>
      <c r="I1695" s="17"/>
      <c r="J1695" s="17"/>
      <c r="K1695" s="17"/>
      <c r="L1695" s="17"/>
      <c r="M1695" s="17"/>
      <c r="N1695" s="17"/>
      <c r="O1695" s="17"/>
      <c r="P1695" s="17"/>
      <c r="Q1695" s="17"/>
      <c r="R1695" s="17"/>
      <c r="S1695" s="519"/>
    </row>
    <row r="1696" spans="1:19" x14ac:dyDescent="0.25">
      <c r="A1696" s="9"/>
      <c r="B1696" s="9"/>
      <c r="C1696" s="17"/>
      <c r="D1696" s="25"/>
      <c r="E1696" s="17"/>
      <c r="F1696" s="17"/>
      <c r="G1696" s="17"/>
      <c r="H1696" s="17"/>
      <c r="I1696" s="17"/>
      <c r="J1696" s="17"/>
      <c r="K1696" s="17"/>
      <c r="L1696" s="17"/>
      <c r="M1696" s="17"/>
      <c r="N1696" s="17"/>
      <c r="O1696" s="17"/>
      <c r="P1696" s="17"/>
      <c r="Q1696" s="17"/>
      <c r="R1696" s="17"/>
      <c r="S1696" s="519"/>
    </row>
    <row r="1697" spans="1:19" x14ac:dyDescent="0.25">
      <c r="A1697" s="9"/>
      <c r="B1697" s="9"/>
      <c r="C1697" s="17"/>
      <c r="D1697" s="25"/>
      <c r="E1697" s="17"/>
      <c r="F1697" s="17"/>
      <c r="G1697" s="17"/>
      <c r="H1697" s="17"/>
      <c r="I1697" s="17"/>
      <c r="J1697" s="17"/>
      <c r="K1697" s="17"/>
      <c r="L1697" s="17"/>
      <c r="M1697" s="17"/>
      <c r="N1697" s="17"/>
      <c r="O1697" s="17"/>
      <c r="P1697" s="17"/>
      <c r="Q1697" s="17"/>
      <c r="R1697" s="17"/>
      <c r="S1697" s="519"/>
    </row>
    <row r="1698" spans="1:19" x14ac:dyDescent="0.25">
      <c r="A1698" s="9"/>
      <c r="B1698" s="9"/>
      <c r="C1698" s="17"/>
      <c r="D1698" s="25"/>
      <c r="E1698" s="17"/>
      <c r="F1698" s="17"/>
      <c r="G1698" s="17"/>
      <c r="H1698" s="17"/>
      <c r="I1698" s="17"/>
      <c r="J1698" s="17"/>
      <c r="K1698" s="17"/>
      <c r="L1698" s="17"/>
      <c r="M1698" s="17"/>
      <c r="N1698" s="17"/>
      <c r="O1698" s="17"/>
      <c r="P1698" s="17"/>
      <c r="Q1698" s="17"/>
      <c r="R1698" s="17"/>
      <c r="S1698" s="519"/>
    </row>
    <row r="1699" spans="1:19" x14ac:dyDescent="0.25">
      <c r="A1699" s="9"/>
      <c r="B1699" s="9"/>
      <c r="C1699" s="17"/>
      <c r="D1699" s="25"/>
      <c r="E1699" s="17"/>
      <c r="F1699" s="17"/>
      <c r="G1699" s="17"/>
      <c r="H1699" s="17"/>
      <c r="I1699" s="17"/>
      <c r="J1699" s="17"/>
      <c r="K1699" s="17"/>
      <c r="L1699" s="17"/>
      <c r="M1699" s="17"/>
      <c r="N1699" s="17"/>
      <c r="O1699" s="17"/>
      <c r="P1699" s="17"/>
      <c r="Q1699" s="17"/>
      <c r="R1699" s="17"/>
      <c r="S1699" s="519"/>
    </row>
    <row r="1700" spans="1:19" x14ac:dyDescent="0.25">
      <c r="A1700" s="9"/>
      <c r="B1700" s="9"/>
      <c r="C1700" s="17"/>
      <c r="D1700" s="25"/>
      <c r="E1700" s="17"/>
      <c r="F1700" s="17"/>
      <c r="G1700" s="17"/>
      <c r="H1700" s="17"/>
      <c r="I1700" s="17"/>
      <c r="J1700" s="17"/>
      <c r="K1700" s="17"/>
      <c r="L1700" s="17"/>
      <c r="M1700" s="17"/>
      <c r="N1700" s="17"/>
      <c r="O1700" s="17"/>
      <c r="P1700" s="17"/>
      <c r="Q1700" s="17"/>
      <c r="R1700" s="17"/>
      <c r="S1700" s="519"/>
    </row>
    <row r="1701" spans="1:19" x14ac:dyDescent="0.25">
      <c r="A1701" s="9"/>
      <c r="B1701" s="9"/>
      <c r="C1701" s="17"/>
      <c r="D1701" s="25"/>
      <c r="E1701" s="17"/>
      <c r="F1701" s="17"/>
      <c r="G1701" s="17"/>
      <c r="H1701" s="17"/>
      <c r="I1701" s="17"/>
      <c r="J1701" s="17"/>
      <c r="K1701" s="17"/>
      <c r="L1701" s="17"/>
      <c r="M1701" s="17"/>
      <c r="N1701" s="17"/>
      <c r="O1701" s="17"/>
      <c r="P1701" s="17"/>
      <c r="Q1701" s="17"/>
      <c r="R1701" s="17"/>
      <c r="S1701" s="519"/>
    </row>
    <row r="1702" spans="1:19" x14ac:dyDescent="0.25">
      <c r="A1702" s="9"/>
      <c r="B1702" s="9"/>
      <c r="C1702" s="17"/>
      <c r="D1702" s="25"/>
      <c r="E1702" s="17"/>
      <c r="F1702" s="17"/>
      <c r="G1702" s="17"/>
      <c r="H1702" s="17"/>
      <c r="I1702" s="17"/>
      <c r="J1702" s="17"/>
      <c r="K1702" s="17"/>
      <c r="L1702" s="17"/>
      <c r="M1702" s="17"/>
      <c r="N1702" s="17"/>
      <c r="O1702" s="17"/>
      <c r="P1702" s="17"/>
      <c r="Q1702" s="17"/>
      <c r="R1702" s="17"/>
      <c r="S1702" s="519"/>
    </row>
    <row r="1703" spans="1:19" x14ac:dyDescent="0.25">
      <c r="A1703" s="9"/>
      <c r="B1703" s="9"/>
      <c r="C1703" s="17"/>
      <c r="D1703" s="25"/>
      <c r="E1703" s="17"/>
      <c r="F1703" s="17"/>
      <c r="G1703" s="17"/>
      <c r="H1703" s="17"/>
      <c r="I1703" s="17"/>
      <c r="J1703" s="17"/>
      <c r="K1703" s="17"/>
      <c r="L1703" s="17"/>
      <c r="M1703" s="17"/>
      <c r="N1703" s="17"/>
      <c r="O1703" s="17"/>
      <c r="P1703" s="17"/>
      <c r="Q1703" s="17"/>
      <c r="R1703" s="17"/>
      <c r="S1703" s="519"/>
    </row>
    <row r="1704" spans="1:19" x14ac:dyDescent="0.25">
      <c r="A1704" s="9"/>
      <c r="B1704" s="9"/>
      <c r="C1704" s="17"/>
      <c r="D1704" s="25"/>
      <c r="E1704" s="17"/>
      <c r="F1704" s="17"/>
      <c r="G1704" s="17"/>
      <c r="H1704" s="17"/>
      <c r="I1704" s="17"/>
      <c r="J1704" s="17"/>
      <c r="K1704" s="17"/>
      <c r="L1704" s="17"/>
      <c r="M1704" s="17"/>
      <c r="N1704" s="17"/>
      <c r="O1704" s="17"/>
      <c r="P1704" s="17"/>
      <c r="Q1704" s="17"/>
      <c r="R1704" s="17"/>
      <c r="S1704" s="519"/>
    </row>
    <row r="1705" spans="1:19" x14ac:dyDescent="0.25">
      <c r="A1705" s="9"/>
      <c r="B1705" s="9"/>
      <c r="C1705" s="17"/>
      <c r="D1705" s="25"/>
      <c r="E1705" s="17"/>
      <c r="F1705" s="17"/>
      <c r="G1705" s="17"/>
      <c r="H1705" s="17"/>
      <c r="I1705" s="17"/>
      <c r="J1705" s="17"/>
      <c r="K1705" s="17"/>
      <c r="L1705" s="17"/>
      <c r="M1705" s="17"/>
      <c r="N1705" s="17"/>
      <c r="O1705" s="17"/>
      <c r="P1705" s="17"/>
      <c r="Q1705" s="17"/>
      <c r="R1705" s="17"/>
      <c r="S1705" s="519"/>
    </row>
    <row r="1706" spans="1:19" x14ac:dyDescent="0.25">
      <c r="A1706" s="9"/>
      <c r="B1706" s="9"/>
      <c r="C1706" s="17"/>
      <c r="D1706" s="25"/>
      <c r="E1706" s="17"/>
      <c r="F1706" s="17"/>
      <c r="G1706" s="17"/>
      <c r="H1706" s="17"/>
      <c r="I1706" s="17"/>
      <c r="J1706" s="17"/>
      <c r="K1706" s="17"/>
      <c r="L1706" s="17"/>
      <c r="M1706" s="17"/>
      <c r="N1706" s="17"/>
      <c r="O1706" s="17"/>
      <c r="P1706" s="17"/>
      <c r="Q1706" s="17"/>
      <c r="R1706" s="17"/>
      <c r="S1706" s="519"/>
    </row>
    <row r="1707" spans="1:19" x14ac:dyDescent="0.25">
      <c r="A1707" s="9"/>
      <c r="B1707" s="9"/>
      <c r="C1707" s="17"/>
      <c r="D1707" s="25"/>
      <c r="E1707" s="17"/>
      <c r="F1707" s="17"/>
      <c r="G1707" s="17"/>
      <c r="H1707" s="17"/>
      <c r="I1707" s="17"/>
      <c r="J1707" s="17"/>
      <c r="K1707" s="17"/>
      <c r="L1707" s="17"/>
      <c r="M1707" s="17"/>
      <c r="N1707" s="17"/>
      <c r="O1707" s="17"/>
      <c r="P1707" s="17"/>
      <c r="Q1707" s="17"/>
      <c r="R1707" s="17"/>
      <c r="S1707" s="519"/>
    </row>
    <row r="1708" spans="1:19" x14ac:dyDescent="0.25">
      <c r="A1708" s="9"/>
      <c r="B1708" s="9"/>
      <c r="C1708" s="17"/>
      <c r="D1708" s="25"/>
      <c r="E1708" s="17"/>
      <c r="F1708" s="17"/>
      <c r="G1708" s="17"/>
      <c r="H1708" s="17"/>
      <c r="I1708" s="17"/>
      <c r="J1708" s="17"/>
      <c r="K1708" s="17"/>
      <c r="L1708" s="17"/>
      <c r="M1708" s="17"/>
      <c r="N1708" s="17"/>
      <c r="O1708" s="17"/>
      <c r="P1708" s="17"/>
      <c r="Q1708" s="17"/>
      <c r="R1708" s="17"/>
      <c r="S1708" s="519"/>
    </row>
    <row r="1709" spans="1:19" x14ac:dyDescent="0.25">
      <c r="A1709" s="9"/>
      <c r="B1709" s="9"/>
      <c r="C1709" s="17"/>
      <c r="D1709" s="25"/>
      <c r="E1709" s="17"/>
      <c r="F1709" s="17"/>
      <c r="G1709" s="17"/>
      <c r="H1709" s="17"/>
      <c r="I1709" s="17"/>
      <c r="J1709" s="17"/>
      <c r="K1709" s="17"/>
      <c r="L1709" s="17"/>
      <c r="M1709" s="17"/>
      <c r="N1709" s="17"/>
      <c r="O1709" s="17"/>
      <c r="P1709" s="17"/>
      <c r="Q1709" s="17"/>
      <c r="R1709" s="17"/>
      <c r="S1709" s="519"/>
    </row>
    <row r="1710" spans="1:19" x14ac:dyDescent="0.25">
      <c r="A1710" s="9"/>
      <c r="B1710" s="9"/>
      <c r="C1710" s="17"/>
      <c r="D1710" s="25"/>
      <c r="E1710" s="17"/>
      <c r="F1710" s="17"/>
      <c r="G1710" s="17"/>
      <c r="H1710" s="17"/>
      <c r="I1710" s="17"/>
      <c r="J1710" s="17"/>
      <c r="K1710" s="17"/>
      <c r="L1710" s="17"/>
      <c r="M1710" s="17"/>
      <c r="N1710" s="17"/>
      <c r="O1710" s="17"/>
      <c r="P1710" s="17"/>
      <c r="Q1710" s="17"/>
      <c r="R1710" s="17"/>
      <c r="S1710" s="519"/>
    </row>
    <row r="1711" spans="1:19" x14ac:dyDescent="0.25">
      <c r="A1711" s="9"/>
      <c r="B1711" s="9"/>
      <c r="C1711" s="17"/>
      <c r="D1711" s="25"/>
      <c r="E1711" s="17"/>
      <c r="F1711" s="17"/>
      <c r="G1711" s="17"/>
      <c r="H1711" s="17"/>
      <c r="I1711" s="17"/>
      <c r="J1711" s="17"/>
      <c r="K1711" s="17"/>
      <c r="L1711" s="17"/>
      <c r="M1711" s="17"/>
      <c r="N1711" s="17"/>
      <c r="O1711" s="17"/>
      <c r="P1711" s="17"/>
      <c r="Q1711" s="17"/>
      <c r="R1711" s="17"/>
      <c r="S1711" s="519"/>
    </row>
    <row r="1712" spans="1:19" x14ac:dyDescent="0.25">
      <c r="A1712" s="9"/>
      <c r="B1712" s="9"/>
      <c r="C1712" s="17"/>
      <c r="D1712" s="25"/>
      <c r="E1712" s="17"/>
      <c r="F1712" s="17"/>
      <c r="G1712" s="17"/>
      <c r="H1712" s="17"/>
      <c r="I1712" s="17"/>
      <c r="J1712" s="17"/>
      <c r="K1712" s="17"/>
      <c r="L1712" s="17"/>
      <c r="M1712" s="17"/>
      <c r="N1712" s="17"/>
      <c r="O1712" s="17"/>
      <c r="P1712" s="17"/>
      <c r="Q1712" s="17"/>
      <c r="R1712" s="17"/>
      <c r="S1712" s="519"/>
    </row>
    <row r="1713" spans="1:19" x14ac:dyDescent="0.25">
      <c r="A1713" s="9"/>
      <c r="B1713" s="9"/>
      <c r="C1713" s="17"/>
      <c r="D1713" s="25"/>
      <c r="E1713" s="17"/>
      <c r="F1713" s="17"/>
      <c r="G1713" s="17"/>
      <c r="H1713" s="17"/>
      <c r="I1713" s="17"/>
      <c r="J1713" s="17"/>
      <c r="K1713" s="17"/>
      <c r="L1713" s="17"/>
      <c r="M1713" s="17"/>
      <c r="N1713" s="17"/>
      <c r="O1713" s="17"/>
      <c r="P1713" s="17"/>
      <c r="Q1713" s="17"/>
      <c r="R1713" s="17"/>
      <c r="S1713" s="519"/>
    </row>
    <row r="1714" spans="1:19" x14ac:dyDescent="0.25">
      <c r="A1714" s="9"/>
      <c r="B1714" s="9"/>
      <c r="C1714" s="17"/>
      <c r="D1714" s="25"/>
      <c r="E1714" s="17"/>
      <c r="F1714" s="17"/>
      <c r="G1714" s="17"/>
      <c r="H1714" s="17"/>
      <c r="I1714" s="17"/>
      <c r="J1714" s="17"/>
      <c r="K1714" s="17"/>
      <c r="L1714" s="17"/>
      <c r="M1714" s="17"/>
      <c r="N1714" s="17"/>
      <c r="O1714" s="17"/>
      <c r="P1714" s="17"/>
      <c r="Q1714" s="17"/>
      <c r="R1714" s="17"/>
      <c r="S1714" s="519"/>
    </row>
    <row r="1715" spans="1:19" x14ac:dyDescent="0.25">
      <c r="A1715" s="9"/>
      <c r="B1715" s="9"/>
      <c r="C1715" s="17"/>
      <c r="D1715" s="25"/>
      <c r="E1715" s="17"/>
      <c r="F1715" s="17"/>
      <c r="G1715" s="17"/>
      <c r="H1715" s="17"/>
      <c r="I1715" s="17"/>
      <c r="J1715" s="17"/>
      <c r="K1715" s="17"/>
      <c r="L1715" s="17"/>
      <c r="M1715" s="17"/>
      <c r="N1715" s="17"/>
      <c r="O1715" s="17"/>
      <c r="P1715" s="17"/>
      <c r="Q1715" s="17"/>
      <c r="R1715" s="17"/>
      <c r="S1715" s="519"/>
    </row>
    <row r="1716" spans="1:19" x14ac:dyDescent="0.25">
      <c r="A1716" s="9"/>
      <c r="B1716" s="9"/>
      <c r="C1716" s="17"/>
      <c r="D1716" s="25"/>
      <c r="E1716" s="17"/>
      <c r="F1716" s="17"/>
      <c r="G1716" s="17"/>
      <c r="H1716" s="17"/>
      <c r="I1716" s="17"/>
      <c r="J1716" s="17"/>
      <c r="K1716" s="17"/>
      <c r="L1716" s="17"/>
      <c r="M1716" s="17"/>
      <c r="N1716" s="17"/>
      <c r="O1716" s="17"/>
      <c r="P1716" s="17"/>
      <c r="Q1716" s="17"/>
      <c r="R1716" s="17"/>
      <c r="S1716" s="519"/>
    </row>
    <row r="1717" spans="1:19" x14ac:dyDescent="0.25">
      <c r="A1717" s="9"/>
      <c r="B1717" s="9"/>
      <c r="C1717" s="17"/>
      <c r="D1717" s="25"/>
      <c r="E1717" s="17"/>
      <c r="F1717" s="17"/>
      <c r="G1717" s="17"/>
      <c r="H1717" s="17"/>
      <c r="I1717" s="17"/>
      <c r="J1717" s="17"/>
      <c r="K1717" s="17"/>
      <c r="L1717" s="17"/>
      <c r="M1717" s="17"/>
      <c r="N1717" s="17"/>
      <c r="O1717" s="17"/>
      <c r="P1717" s="17"/>
      <c r="Q1717" s="17"/>
      <c r="R1717" s="17"/>
      <c r="S1717" s="519"/>
    </row>
    <row r="1718" spans="1:19" x14ac:dyDescent="0.25">
      <c r="A1718" s="9"/>
      <c r="B1718" s="9"/>
      <c r="C1718" s="17"/>
      <c r="D1718" s="25"/>
      <c r="E1718" s="17"/>
      <c r="F1718" s="17"/>
      <c r="G1718" s="17"/>
      <c r="H1718" s="17"/>
      <c r="I1718" s="17"/>
      <c r="J1718" s="17"/>
      <c r="K1718" s="17"/>
      <c r="L1718" s="17"/>
      <c r="M1718" s="17"/>
      <c r="N1718" s="17"/>
      <c r="O1718" s="17"/>
      <c r="P1718" s="17"/>
      <c r="Q1718" s="17"/>
      <c r="R1718" s="17"/>
      <c r="S1718" s="519"/>
    </row>
    <row r="1719" spans="1:19" x14ac:dyDescent="0.25">
      <c r="A1719" s="9"/>
      <c r="B1719" s="9"/>
      <c r="C1719" s="17"/>
      <c r="D1719" s="25"/>
      <c r="E1719" s="17"/>
      <c r="F1719" s="17"/>
      <c r="G1719" s="17"/>
      <c r="H1719" s="17"/>
      <c r="I1719" s="17"/>
      <c r="J1719" s="17"/>
      <c r="K1719" s="17"/>
      <c r="L1719" s="17"/>
      <c r="M1719" s="17"/>
      <c r="N1719" s="17"/>
      <c r="O1719" s="17"/>
      <c r="P1719" s="17"/>
      <c r="Q1719" s="17"/>
      <c r="R1719" s="17"/>
      <c r="S1719" s="519"/>
    </row>
    <row r="1720" spans="1:19" x14ac:dyDescent="0.25">
      <c r="A1720" s="9"/>
      <c r="B1720" s="9"/>
      <c r="C1720" s="17"/>
      <c r="D1720" s="25"/>
      <c r="E1720" s="17"/>
      <c r="F1720" s="17"/>
      <c r="G1720" s="17"/>
      <c r="H1720" s="17"/>
      <c r="I1720" s="17"/>
      <c r="J1720" s="17"/>
      <c r="K1720" s="17"/>
      <c r="L1720" s="17"/>
      <c r="M1720" s="17"/>
      <c r="N1720" s="17"/>
      <c r="O1720" s="17"/>
      <c r="P1720" s="17"/>
      <c r="Q1720" s="17"/>
      <c r="R1720" s="17"/>
      <c r="S1720" s="519"/>
    </row>
    <row r="1721" spans="1:19" x14ac:dyDescent="0.25">
      <c r="A1721" s="9"/>
      <c r="B1721" s="9"/>
      <c r="C1721" s="17"/>
      <c r="D1721" s="25"/>
      <c r="E1721" s="17"/>
      <c r="F1721" s="17"/>
      <c r="G1721" s="17"/>
      <c r="H1721" s="17"/>
      <c r="I1721" s="17"/>
      <c r="J1721" s="17"/>
      <c r="K1721" s="17"/>
      <c r="L1721" s="17"/>
      <c r="M1721" s="17"/>
      <c r="N1721" s="17"/>
      <c r="O1721" s="17"/>
      <c r="P1721" s="17"/>
      <c r="Q1721" s="17"/>
      <c r="R1721" s="17"/>
      <c r="S1721" s="519"/>
    </row>
    <row r="1722" spans="1:19" x14ac:dyDescent="0.25">
      <c r="A1722" s="9"/>
      <c r="B1722" s="9"/>
      <c r="C1722" s="17"/>
      <c r="D1722" s="25"/>
      <c r="E1722" s="17"/>
      <c r="F1722" s="17"/>
      <c r="G1722" s="17"/>
      <c r="H1722" s="17"/>
      <c r="I1722" s="17"/>
      <c r="J1722" s="17"/>
      <c r="K1722" s="17"/>
      <c r="L1722" s="17"/>
      <c r="M1722" s="17"/>
      <c r="N1722" s="17"/>
      <c r="O1722" s="17"/>
      <c r="P1722" s="17"/>
      <c r="Q1722" s="17"/>
      <c r="R1722" s="17"/>
      <c r="S1722" s="519"/>
    </row>
    <row r="1723" spans="1:19" x14ac:dyDescent="0.25">
      <c r="A1723" s="9"/>
      <c r="B1723" s="9"/>
      <c r="C1723" s="17"/>
      <c r="D1723" s="25"/>
      <c r="E1723" s="17"/>
      <c r="F1723" s="17"/>
      <c r="G1723" s="17"/>
      <c r="H1723" s="17"/>
      <c r="I1723" s="17"/>
      <c r="J1723" s="17"/>
      <c r="K1723" s="17"/>
      <c r="L1723" s="17"/>
      <c r="M1723" s="17"/>
      <c r="N1723" s="17"/>
      <c r="O1723" s="17"/>
      <c r="P1723" s="17"/>
      <c r="Q1723" s="17"/>
      <c r="R1723" s="17"/>
      <c r="S1723" s="519"/>
    </row>
    <row r="1724" spans="1:19" x14ac:dyDescent="0.25">
      <c r="A1724" s="9"/>
      <c r="B1724" s="9"/>
      <c r="C1724" s="17"/>
      <c r="D1724" s="25"/>
      <c r="E1724" s="17"/>
      <c r="F1724" s="17"/>
      <c r="G1724" s="17"/>
      <c r="H1724" s="17"/>
      <c r="I1724" s="17"/>
      <c r="J1724" s="17"/>
      <c r="K1724" s="17"/>
      <c r="L1724" s="17"/>
      <c r="M1724" s="17"/>
      <c r="N1724" s="17"/>
      <c r="O1724" s="17"/>
      <c r="P1724" s="17"/>
      <c r="Q1724" s="17"/>
      <c r="R1724" s="17"/>
      <c r="S1724" s="519"/>
    </row>
    <row r="1725" spans="1:19" x14ac:dyDescent="0.25">
      <c r="A1725" s="9"/>
      <c r="B1725" s="9"/>
      <c r="C1725" s="17"/>
      <c r="D1725" s="25"/>
      <c r="E1725" s="17"/>
      <c r="F1725" s="17"/>
      <c r="G1725" s="17"/>
      <c r="H1725" s="17"/>
      <c r="I1725" s="17"/>
      <c r="J1725" s="17"/>
      <c r="K1725" s="17"/>
      <c r="L1725" s="17"/>
      <c r="M1725" s="17"/>
      <c r="N1725" s="17"/>
      <c r="O1725" s="17"/>
      <c r="P1725" s="17"/>
      <c r="Q1725" s="17"/>
      <c r="R1725" s="17"/>
      <c r="S1725" s="519"/>
    </row>
    <row r="1726" spans="1:19" x14ac:dyDescent="0.25">
      <c r="A1726" s="9"/>
      <c r="B1726" s="9"/>
      <c r="C1726" s="17"/>
      <c r="D1726" s="25"/>
      <c r="E1726" s="17"/>
      <c r="F1726" s="17"/>
      <c r="G1726" s="17"/>
      <c r="H1726" s="17"/>
      <c r="I1726" s="17"/>
      <c r="J1726" s="17"/>
      <c r="K1726" s="17"/>
      <c r="L1726" s="17"/>
      <c r="M1726" s="17"/>
      <c r="N1726" s="17"/>
      <c r="O1726" s="17"/>
      <c r="P1726" s="17"/>
      <c r="Q1726" s="17"/>
      <c r="R1726" s="17"/>
      <c r="S1726" s="519"/>
    </row>
    <row r="1727" spans="1:19" x14ac:dyDescent="0.25">
      <c r="A1727" s="9"/>
      <c r="B1727" s="9"/>
      <c r="C1727" s="17"/>
      <c r="D1727" s="25"/>
      <c r="E1727" s="17"/>
      <c r="F1727" s="17"/>
      <c r="G1727" s="17"/>
      <c r="H1727" s="17"/>
      <c r="I1727" s="17"/>
      <c r="J1727" s="17"/>
      <c r="K1727" s="17"/>
      <c r="L1727" s="17"/>
      <c r="M1727" s="17"/>
      <c r="N1727" s="17"/>
      <c r="O1727" s="17"/>
      <c r="P1727" s="17"/>
      <c r="Q1727" s="17"/>
      <c r="R1727" s="17"/>
      <c r="S1727" s="519"/>
    </row>
    <row r="1728" spans="1:19" x14ac:dyDescent="0.25">
      <c r="A1728" s="9"/>
      <c r="B1728" s="9"/>
      <c r="C1728" s="17"/>
      <c r="D1728" s="25"/>
      <c r="E1728" s="17"/>
      <c r="F1728" s="17"/>
      <c r="G1728" s="17"/>
      <c r="H1728" s="17"/>
      <c r="I1728" s="17"/>
      <c r="J1728" s="17"/>
      <c r="K1728" s="17"/>
      <c r="L1728" s="17"/>
      <c r="M1728" s="17"/>
      <c r="N1728" s="17"/>
      <c r="O1728" s="17"/>
      <c r="P1728" s="17"/>
      <c r="Q1728" s="17"/>
      <c r="R1728" s="17"/>
      <c r="S1728" s="519"/>
    </row>
    <row r="1729" spans="1:19" x14ac:dyDescent="0.25">
      <c r="A1729" s="9"/>
      <c r="B1729" s="9"/>
      <c r="C1729" s="17"/>
      <c r="D1729" s="25"/>
      <c r="E1729" s="17"/>
      <c r="F1729" s="17"/>
      <c r="G1729" s="17"/>
      <c r="H1729" s="17"/>
      <c r="I1729" s="17"/>
      <c r="J1729" s="17"/>
      <c r="K1729" s="17"/>
      <c r="L1729" s="17"/>
      <c r="M1729" s="17"/>
      <c r="N1729" s="17"/>
      <c r="O1729" s="17"/>
      <c r="P1729" s="17"/>
      <c r="Q1729" s="17"/>
      <c r="R1729" s="17"/>
      <c r="S1729" s="519"/>
    </row>
    <row r="1730" spans="1:19" x14ac:dyDescent="0.25">
      <c r="A1730" s="9"/>
      <c r="B1730" s="9"/>
      <c r="C1730" s="17"/>
      <c r="D1730" s="25"/>
      <c r="E1730" s="17"/>
      <c r="F1730" s="17"/>
      <c r="G1730" s="17"/>
      <c r="H1730" s="17"/>
      <c r="I1730" s="17"/>
      <c r="J1730" s="17"/>
      <c r="K1730" s="17"/>
      <c r="L1730" s="17"/>
      <c r="M1730" s="17"/>
      <c r="N1730" s="17"/>
      <c r="O1730" s="17"/>
      <c r="P1730" s="17"/>
      <c r="Q1730" s="17"/>
      <c r="R1730" s="17"/>
      <c r="S1730" s="519"/>
    </row>
    <row r="1731" spans="1:19" x14ac:dyDescent="0.25">
      <c r="A1731" s="9"/>
      <c r="B1731" s="9"/>
      <c r="C1731" s="17"/>
      <c r="D1731" s="25"/>
      <c r="E1731" s="17"/>
      <c r="F1731" s="17"/>
      <c r="G1731" s="17"/>
      <c r="H1731" s="17"/>
      <c r="I1731" s="17"/>
      <c r="J1731" s="17"/>
      <c r="K1731" s="17"/>
      <c r="L1731" s="17"/>
      <c r="M1731" s="17"/>
      <c r="N1731" s="17"/>
      <c r="O1731" s="17"/>
      <c r="P1731" s="17"/>
      <c r="Q1731" s="17"/>
      <c r="R1731" s="17"/>
      <c r="S1731" s="519"/>
    </row>
    <row r="1732" spans="1:19" x14ac:dyDescent="0.25">
      <c r="A1732" s="9"/>
      <c r="B1732" s="9"/>
      <c r="C1732" s="17"/>
      <c r="D1732" s="25"/>
      <c r="E1732" s="17"/>
      <c r="F1732" s="17"/>
      <c r="G1732" s="17"/>
      <c r="H1732" s="17"/>
      <c r="I1732" s="17"/>
      <c r="J1732" s="17"/>
      <c r="K1732" s="17"/>
      <c r="L1732" s="17"/>
      <c r="M1732" s="17"/>
      <c r="N1732" s="17"/>
      <c r="O1732" s="17"/>
      <c r="P1732" s="17"/>
      <c r="Q1732" s="17"/>
      <c r="R1732" s="17"/>
      <c r="S1732" s="519"/>
    </row>
    <row r="1733" spans="1:19" x14ac:dyDescent="0.25">
      <c r="A1733" s="9"/>
      <c r="B1733" s="9"/>
      <c r="C1733" s="17"/>
      <c r="D1733" s="25"/>
      <c r="E1733" s="17"/>
      <c r="F1733" s="17"/>
      <c r="G1733" s="17"/>
      <c r="H1733" s="17"/>
      <c r="I1733" s="17"/>
      <c r="J1733" s="17"/>
      <c r="K1733" s="17"/>
      <c r="L1733" s="17"/>
      <c r="M1733" s="17"/>
      <c r="N1733" s="17"/>
      <c r="O1733" s="17"/>
      <c r="P1733" s="17"/>
      <c r="Q1733" s="17"/>
      <c r="R1733" s="17"/>
      <c r="S1733" s="519"/>
    </row>
    <row r="1734" spans="1:19" x14ac:dyDescent="0.25">
      <c r="A1734" s="9"/>
      <c r="B1734" s="9"/>
      <c r="C1734" s="17"/>
      <c r="D1734" s="25"/>
      <c r="E1734" s="17"/>
      <c r="F1734" s="17"/>
      <c r="G1734" s="17"/>
      <c r="H1734" s="17"/>
      <c r="I1734" s="17"/>
      <c r="J1734" s="17"/>
      <c r="K1734" s="17"/>
      <c r="L1734" s="17"/>
      <c r="M1734" s="17"/>
      <c r="N1734" s="17"/>
      <c r="O1734" s="17"/>
      <c r="P1734" s="17"/>
      <c r="Q1734" s="17"/>
      <c r="R1734" s="17"/>
      <c r="S1734" s="519"/>
    </row>
    <row r="1735" spans="1:19" x14ac:dyDescent="0.25">
      <c r="A1735" s="9"/>
      <c r="B1735" s="9"/>
      <c r="C1735" s="17"/>
      <c r="D1735" s="25"/>
      <c r="E1735" s="17"/>
      <c r="F1735" s="17"/>
      <c r="G1735" s="17"/>
      <c r="H1735" s="17"/>
      <c r="I1735" s="17"/>
      <c r="J1735" s="17"/>
      <c r="K1735" s="17"/>
      <c r="L1735" s="17"/>
      <c r="M1735" s="17"/>
      <c r="N1735" s="17"/>
      <c r="O1735" s="17"/>
      <c r="P1735" s="17"/>
      <c r="Q1735" s="17"/>
      <c r="R1735" s="17"/>
      <c r="S1735" s="519"/>
    </row>
    <row r="1736" spans="1:19" x14ac:dyDescent="0.25">
      <c r="A1736" s="9"/>
      <c r="B1736" s="9"/>
      <c r="C1736" s="17"/>
      <c r="D1736" s="25"/>
      <c r="E1736" s="17"/>
      <c r="F1736" s="17"/>
      <c r="G1736" s="17"/>
      <c r="H1736" s="17"/>
      <c r="I1736" s="17"/>
      <c r="J1736" s="17"/>
      <c r="K1736" s="17"/>
      <c r="L1736" s="17"/>
      <c r="M1736" s="17"/>
      <c r="N1736" s="17"/>
      <c r="O1736" s="17"/>
      <c r="P1736" s="17"/>
      <c r="Q1736" s="17"/>
      <c r="R1736" s="17"/>
      <c r="S1736" s="519"/>
    </row>
    <row r="1737" spans="1:19" x14ac:dyDescent="0.25">
      <c r="A1737" s="9"/>
      <c r="B1737" s="9"/>
      <c r="C1737" s="17"/>
      <c r="D1737" s="25"/>
      <c r="E1737" s="17"/>
      <c r="F1737" s="17"/>
      <c r="G1737" s="17"/>
      <c r="H1737" s="17"/>
      <c r="I1737" s="17"/>
      <c r="J1737" s="17"/>
      <c r="K1737" s="17"/>
      <c r="L1737" s="17"/>
      <c r="M1737" s="17"/>
      <c r="N1737" s="17"/>
      <c r="O1737" s="17"/>
      <c r="P1737" s="17"/>
      <c r="Q1737" s="17"/>
      <c r="R1737" s="17"/>
      <c r="S1737" s="519"/>
    </row>
    <row r="1738" spans="1:19" x14ac:dyDescent="0.25">
      <c r="A1738" s="9"/>
      <c r="B1738" s="9"/>
      <c r="C1738" s="17"/>
      <c r="D1738" s="25"/>
      <c r="E1738" s="17"/>
      <c r="F1738" s="17"/>
      <c r="G1738" s="17"/>
      <c r="H1738" s="17"/>
      <c r="I1738" s="17"/>
      <c r="J1738" s="17"/>
      <c r="K1738" s="17"/>
      <c r="L1738" s="17"/>
      <c r="M1738" s="17"/>
      <c r="N1738" s="17"/>
      <c r="O1738" s="17"/>
      <c r="P1738" s="17"/>
      <c r="Q1738" s="17"/>
      <c r="R1738" s="17"/>
      <c r="S1738" s="519"/>
    </row>
    <row r="1739" spans="1:19" x14ac:dyDescent="0.25">
      <c r="A1739" s="9"/>
      <c r="B1739" s="9"/>
      <c r="C1739" s="17"/>
      <c r="D1739" s="25"/>
      <c r="E1739" s="17"/>
      <c r="F1739" s="17"/>
      <c r="G1739" s="17"/>
      <c r="H1739" s="17"/>
      <c r="I1739" s="17"/>
      <c r="J1739" s="17"/>
      <c r="K1739" s="17"/>
      <c r="L1739" s="17"/>
      <c r="M1739" s="17"/>
      <c r="N1739" s="17"/>
      <c r="O1739" s="17"/>
      <c r="P1739" s="17"/>
      <c r="Q1739" s="17"/>
      <c r="R1739" s="17"/>
      <c r="S1739" s="519"/>
    </row>
    <row r="1740" spans="1:19" x14ac:dyDescent="0.25">
      <c r="A1740" s="9"/>
      <c r="B1740" s="9"/>
      <c r="C1740" s="17"/>
      <c r="D1740" s="25"/>
      <c r="E1740" s="17"/>
      <c r="F1740" s="17"/>
      <c r="G1740" s="17"/>
      <c r="H1740" s="17"/>
      <c r="I1740" s="17"/>
      <c r="J1740" s="17"/>
      <c r="K1740" s="17"/>
      <c r="L1740" s="17"/>
      <c r="M1740" s="17"/>
      <c r="N1740" s="17"/>
      <c r="O1740" s="17"/>
      <c r="P1740" s="17"/>
      <c r="Q1740" s="17"/>
      <c r="R1740" s="17"/>
      <c r="S1740" s="519"/>
    </row>
    <row r="1741" spans="1:19" x14ac:dyDescent="0.25">
      <c r="A1741" s="9"/>
      <c r="B1741" s="9"/>
      <c r="C1741" s="17"/>
      <c r="D1741" s="25"/>
      <c r="E1741" s="17"/>
      <c r="F1741" s="17"/>
      <c r="G1741" s="17"/>
      <c r="H1741" s="17"/>
      <c r="I1741" s="17"/>
      <c r="J1741" s="17"/>
      <c r="K1741" s="17"/>
      <c r="L1741" s="17"/>
      <c r="M1741" s="17"/>
      <c r="N1741" s="17"/>
      <c r="O1741" s="17"/>
      <c r="P1741" s="17"/>
      <c r="Q1741" s="17"/>
      <c r="R1741" s="17"/>
      <c r="S1741" s="519"/>
    </row>
    <row r="1742" spans="1:19" x14ac:dyDescent="0.25">
      <c r="A1742" s="9"/>
      <c r="B1742" s="9"/>
      <c r="C1742" s="17"/>
      <c r="D1742" s="25"/>
      <c r="E1742" s="17"/>
      <c r="F1742" s="17"/>
      <c r="G1742" s="17"/>
      <c r="H1742" s="17"/>
      <c r="I1742" s="17"/>
      <c r="J1742" s="17"/>
      <c r="K1742" s="17"/>
      <c r="L1742" s="17"/>
      <c r="M1742" s="17"/>
      <c r="N1742" s="17"/>
      <c r="O1742" s="17"/>
      <c r="P1742" s="17"/>
      <c r="Q1742" s="17"/>
      <c r="R1742" s="17"/>
      <c r="S1742" s="519"/>
    </row>
    <row r="1743" spans="1:19" x14ac:dyDescent="0.25">
      <c r="A1743" s="9"/>
      <c r="B1743" s="9"/>
      <c r="C1743" s="17"/>
      <c r="D1743" s="25"/>
      <c r="E1743" s="17"/>
      <c r="F1743" s="17"/>
      <c r="G1743" s="17"/>
      <c r="H1743" s="17"/>
      <c r="I1743" s="17"/>
      <c r="J1743" s="17"/>
      <c r="K1743" s="17"/>
      <c r="L1743" s="17"/>
      <c r="M1743" s="17"/>
      <c r="N1743" s="17"/>
      <c r="O1743" s="17"/>
      <c r="P1743" s="17"/>
      <c r="Q1743" s="17"/>
      <c r="R1743" s="17"/>
      <c r="S1743" s="519"/>
    </row>
    <row r="1744" spans="1:19" x14ac:dyDescent="0.25">
      <c r="A1744" s="9"/>
      <c r="B1744" s="9"/>
      <c r="C1744" s="17"/>
      <c r="D1744" s="25"/>
      <c r="E1744" s="17"/>
      <c r="F1744" s="17"/>
      <c r="G1744" s="17"/>
      <c r="H1744" s="17"/>
      <c r="I1744" s="17"/>
      <c r="J1744" s="17"/>
      <c r="K1744" s="17"/>
      <c r="L1744" s="17"/>
      <c r="M1744" s="17"/>
      <c r="N1744" s="17"/>
      <c r="O1744" s="17"/>
      <c r="P1744" s="17"/>
      <c r="Q1744" s="17"/>
      <c r="R1744" s="17"/>
      <c r="S1744" s="519"/>
    </row>
    <row r="1745" spans="1:19" x14ac:dyDescent="0.25">
      <c r="A1745" s="9"/>
      <c r="B1745" s="9"/>
      <c r="C1745" s="17"/>
      <c r="D1745" s="25"/>
      <c r="E1745" s="17"/>
      <c r="F1745" s="17"/>
      <c r="G1745" s="17"/>
      <c r="H1745" s="17"/>
      <c r="I1745" s="17"/>
      <c r="J1745" s="17"/>
      <c r="K1745" s="17"/>
      <c r="L1745" s="17"/>
      <c r="M1745" s="17"/>
      <c r="N1745" s="17"/>
      <c r="O1745" s="17"/>
      <c r="P1745" s="17"/>
      <c r="Q1745" s="17"/>
      <c r="R1745" s="17"/>
      <c r="S1745" s="519"/>
    </row>
    <row r="1746" spans="1:19" x14ac:dyDescent="0.25">
      <c r="A1746" s="9"/>
      <c r="B1746" s="9"/>
      <c r="C1746" s="17"/>
      <c r="D1746" s="25"/>
      <c r="E1746" s="17"/>
      <c r="F1746" s="17"/>
      <c r="G1746" s="17"/>
      <c r="H1746" s="17"/>
      <c r="I1746" s="17"/>
      <c r="J1746" s="17"/>
      <c r="K1746" s="17"/>
      <c r="L1746" s="17"/>
      <c r="M1746" s="17"/>
      <c r="N1746" s="17"/>
      <c r="O1746" s="17"/>
      <c r="P1746" s="17"/>
      <c r="Q1746" s="17"/>
      <c r="R1746" s="17"/>
      <c r="S1746" s="519"/>
    </row>
    <row r="1747" spans="1:19" x14ac:dyDescent="0.25">
      <c r="A1747" s="9"/>
      <c r="B1747" s="9"/>
      <c r="C1747" s="17"/>
      <c r="D1747" s="25"/>
      <c r="E1747" s="17"/>
      <c r="F1747" s="17"/>
      <c r="G1747" s="17"/>
      <c r="H1747" s="17"/>
      <c r="I1747" s="17"/>
      <c r="J1747" s="17"/>
      <c r="K1747" s="17"/>
      <c r="L1747" s="17"/>
      <c r="M1747" s="17"/>
      <c r="N1747" s="17"/>
      <c r="O1747" s="17"/>
      <c r="P1747" s="17"/>
      <c r="Q1747" s="17"/>
      <c r="R1747" s="17"/>
      <c r="S1747" s="519"/>
    </row>
    <row r="1748" spans="1:19" x14ac:dyDescent="0.25">
      <c r="A1748" s="9"/>
      <c r="B1748" s="9"/>
      <c r="C1748" s="17"/>
      <c r="D1748" s="25"/>
      <c r="E1748" s="17"/>
      <c r="F1748" s="17"/>
      <c r="G1748" s="17"/>
      <c r="H1748" s="17"/>
      <c r="I1748" s="17"/>
      <c r="J1748" s="17"/>
      <c r="K1748" s="17"/>
      <c r="L1748" s="17"/>
      <c r="M1748" s="17"/>
      <c r="N1748" s="17"/>
      <c r="O1748" s="17"/>
      <c r="P1748" s="17"/>
      <c r="Q1748" s="17"/>
      <c r="R1748" s="17"/>
      <c r="S1748" s="519"/>
    </row>
    <row r="1749" spans="1:19" x14ac:dyDescent="0.25">
      <c r="A1749" s="9"/>
      <c r="B1749" s="9"/>
      <c r="C1749" s="17"/>
      <c r="D1749" s="25"/>
      <c r="E1749" s="17"/>
      <c r="F1749" s="17"/>
      <c r="G1749" s="17"/>
      <c r="H1749" s="17"/>
      <c r="I1749" s="17"/>
      <c r="J1749" s="17"/>
      <c r="K1749" s="17"/>
      <c r="L1749" s="17"/>
      <c r="M1749" s="17"/>
      <c r="N1749" s="17"/>
      <c r="O1749" s="17"/>
      <c r="P1749" s="17"/>
      <c r="Q1749" s="17"/>
      <c r="R1749" s="17"/>
      <c r="S1749" s="519"/>
    </row>
    <row r="1750" spans="1:19" x14ac:dyDescent="0.25">
      <c r="A1750" s="9"/>
      <c r="B1750" s="9"/>
      <c r="C1750" s="17"/>
      <c r="D1750" s="25"/>
      <c r="E1750" s="17"/>
      <c r="F1750" s="17"/>
      <c r="G1750" s="17"/>
      <c r="H1750" s="17"/>
      <c r="I1750" s="17"/>
      <c r="J1750" s="17"/>
      <c r="K1750" s="17"/>
      <c r="L1750" s="17"/>
      <c r="M1750" s="17"/>
      <c r="N1750" s="17"/>
      <c r="O1750" s="17"/>
      <c r="P1750" s="17"/>
      <c r="Q1750" s="17"/>
      <c r="R1750" s="17"/>
      <c r="S1750" s="519"/>
    </row>
    <row r="1751" spans="1:19" x14ac:dyDescent="0.25">
      <c r="A1751" s="9"/>
      <c r="B1751" s="9"/>
      <c r="C1751" s="17"/>
      <c r="D1751" s="25"/>
      <c r="E1751" s="17"/>
      <c r="F1751" s="17"/>
      <c r="G1751" s="17"/>
      <c r="H1751" s="17"/>
      <c r="I1751" s="17"/>
      <c r="J1751" s="17"/>
      <c r="K1751" s="17"/>
      <c r="L1751" s="17"/>
      <c r="M1751" s="17"/>
      <c r="N1751" s="17"/>
      <c r="O1751" s="17"/>
      <c r="P1751" s="17"/>
      <c r="Q1751" s="17"/>
      <c r="R1751" s="17"/>
      <c r="S1751" s="519"/>
    </row>
    <row r="1752" spans="1:19" x14ac:dyDescent="0.25">
      <c r="A1752" s="9"/>
      <c r="B1752" s="9"/>
      <c r="C1752" s="17"/>
      <c r="D1752" s="25"/>
      <c r="E1752" s="17"/>
      <c r="F1752" s="17"/>
      <c r="G1752" s="17"/>
      <c r="H1752" s="17"/>
      <c r="I1752" s="17"/>
      <c r="J1752" s="17"/>
      <c r="K1752" s="17"/>
      <c r="L1752" s="17"/>
      <c r="M1752" s="17"/>
      <c r="N1752" s="17"/>
      <c r="O1752" s="17"/>
      <c r="P1752" s="17"/>
      <c r="Q1752" s="17"/>
      <c r="R1752" s="17"/>
      <c r="S1752" s="519"/>
    </row>
    <row r="1753" spans="1:19" x14ac:dyDescent="0.25">
      <c r="A1753" s="9"/>
      <c r="B1753" s="9"/>
      <c r="C1753" s="17"/>
      <c r="D1753" s="25"/>
      <c r="E1753" s="17"/>
      <c r="F1753" s="17"/>
      <c r="G1753" s="17"/>
      <c r="H1753" s="17"/>
      <c r="I1753" s="17"/>
      <c r="J1753" s="17"/>
      <c r="K1753" s="17"/>
      <c r="L1753" s="17"/>
      <c r="M1753" s="17"/>
      <c r="N1753" s="17"/>
      <c r="O1753" s="17"/>
      <c r="P1753" s="17"/>
      <c r="Q1753" s="17"/>
      <c r="R1753" s="17"/>
      <c r="S1753" s="519"/>
    </row>
    <row r="1754" spans="1:19" x14ac:dyDescent="0.25">
      <c r="A1754" s="9"/>
      <c r="B1754" s="9"/>
      <c r="C1754" s="17"/>
      <c r="D1754" s="25"/>
      <c r="E1754" s="17"/>
      <c r="F1754" s="17"/>
      <c r="G1754" s="17"/>
      <c r="H1754" s="17"/>
      <c r="I1754" s="17"/>
      <c r="J1754" s="17"/>
      <c r="K1754" s="17"/>
      <c r="L1754" s="17"/>
      <c r="M1754" s="17"/>
      <c r="N1754" s="17"/>
      <c r="O1754" s="17"/>
      <c r="P1754" s="17"/>
      <c r="Q1754" s="17"/>
      <c r="R1754" s="17"/>
      <c r="S1754" s="519"/>
    </row>
    <row r="1755" spans="1:19" x14ac:dyDescent="0.25">
      <c r="A1755" s="9"/>
      <c r="B1755" s="9"/>
      <c r="C1755" s="17"/>
      <c r="D1755" s="25"/>
      <c r="E1755" s="17"/>
      <c r="F1755" s="17"/>
      <c r="G1755" s="17"/>
      <c r="H1755" s="17"/>
      <c r="I1755" s="17"/>
      <c r="J1755" s="17"/>
      <c r="K1755" s="17"/>
      <c r="L1755" s="17"/>
      <c r="M1755" s="17"/>
      <c r="N1755" s="17"/>
      <c r="O1755" s="17"/>
      <c r="P1755" s="17"/>
      <c r="Q1755" s="17"/>
      <c r="R1755" s="17"/>
      <c r="S1755" s="519"/>
    </row>
    <row r="1756" spans="1:19" x14ac:dyDescent="0.25">
      <c r="A1756" s="9"/>
      <c r="B1756" s="9"/>
      <c r="C1756" s="17"/>
      <c r="D1756" s="25"/>
      <c r="E1756" s="17"/>
      <c r="F1756" s="17"/>
      <c r="G1756" s="17"/>
      <c r="H1756" s="17"/>
      <c r="I1756" s="17"/>
      <c r="J1756" s="17"/>
      <c r="K1756" s="17"/>
      <c r="L1756" s="17"/>
      <c r="M1756" s="17"/>
      <c r="N1756" s="17"/>
      <c r="O1756" s="17"/>
      <c r="P1756" s="17"/>
      <c r="Q1756" s="17"/>
      <c r="R1756" s="17"/>
      <c r="S1756" s="519"/>
    </row>
    <row r="1757" spans="1:19" x14ac:dyDescent="0.25">
      <c r="A1757" s="9"/>
      <c r="B1757" s="9"/>
      <c r="C1757" s="17"/>
      <c r="D1757" s="25"/>
      <c r="E1757" s="17"/>
      <c r="F1757" s="17"/>
      <c r="G1757" s="17"/>
      <c r="H1757" s="17"/>
      <c r="I1757" s="17"/>
      <c r="J1757" s="17"/>
      <c r="K1757" s="17"/>
      <c r="L1757" s="17"/>
      <c r="M1757" s="17"/>
      <c r="N1757" s="17"/>
      <c r="O1757" s="17"/>
      <c r="P1757" s="17"/>
      <c r="Q1757" s="17"/>
      <c r="R1757" s="17"/>
      <c r="S1757" s="519"/>
    </row>
    <row r="1758" spans="1:19" x14ac:dyDescent="0.25">
      <c r="A1758" s="9"/>
      <c r="B1758" s="9"/>
      <c r="C1758" s="17"/>
      <c r="D1758" s="25"/>
      <c r="E1758" s="17"/>
      <c r="F1758" s="17"/>
      <c r="G1758" s="17"/>
      <c r="H1758" s="17"/>
      <c r="I1758" s="17"/>
      <c r="J1758" s="17"/>
      <c r="K1758" s="17"/>
      <c r="L1758" s="17"/>
      <c r="M1758" s="17"/>
      <c r="N1758" s="17"/>
      <c r="O1758" s="17"/>
      <c r="P1758" s="17"/>
      <c r="Q1758" s="17"/>
      <c r="R1758" s="17"/>
      <c r="S1758" s="519"/>
    </row>
    <row r="1759" spans="1:19" x14ac:dyDescent="0.25">
      <c r="A1759" s="9"/>
      <c r="B1759" s="9"/>
      <c r="C1759" s="17"/>
      <c r="D1759" s="25"/>
      <c r="E1759" s="17"/>
      <c r="F1759" s="17"/>
      <c r="G1759" s="17"/>
      <c r="H1759" s="17"/>
      <c r="I1759" s="17"/>
      <c r="J1759" s="17"/>
      <c r="K1759" s="17"/>
      <c r="L1759" s="17"/>
      <c r="M1759" s="17"/>
      <c r="N1759" s="17"/>
      <c r="O1759" s="17"/>
      <c r="P1759" s="17"/>
      <c r="Q1759" s="17"/>
      <c r="R1759" s="17"/>
      <c r="S1759" s="519"/>
    </row>
    <row r="1760" spans="1:19" x14ac:dyDescent="0.25">
      <c r="A1760" s="9"/>
      <c r="B1760" s="9"/>
      <c r="C1760" s="17"/>
      <c r="D1760" s="25"/>
      <c r="E1760" s="17"/>
      <c r="F1760" s="17"/>
      <c r="G1760" s="17"/>
      <c r="H1760" s="17"/>
      <c r="I1760" s="17"/>
      <c r="J1760" s="17"/>
      <c r="K1760" s="17"/>
      <c r="L1760" s="17"/>
      <c r="M1760" s="17"/>
      <c r="N1760" s="17"/>
      <c r="O1760" s="17"/>
      <c r="P1760" s="17"/>
      <c r="Q1760" s="17"/>
      <c r="R1760" s="17"/>
      <c r="S1760" s="519"/>
    </row>
    <row r="1761" spans="1:19" x14ac:dyDescent="0.25">
      <c r="A1761" s="9"/>
      <c r="B1761" s="9"/>
      <c r="C1761" s="17"/>
      <c r="D1761" s="25"/>
      <c r="E1761" s="17"/>
      <c r="F1761" s="17"/>
      <c r="G1761" s="17"/>
      <c r="H1761" s="17"/>
      <c r="I1761" s="17"/>
      <c r="J1761" s="17"/>
      <c r="K1761" s="17"/>
      <c r="L1761" s="17"/>
      <c r="M1761" s="17"/>
      <c r="N1761" s="17"/>
      <c r="O1761" s="17"/>
      <c r="P1761" s="17"/>
      <c r="Q1761" s="17"/>
      <c r="R1761" s="17"/>
      <c r="S1761" s="519"/>
    </row>
    <row r="1762" spans="1:19" x14ac:dyDescent="0.25">
      <c r="A1762" s="9"/>
      <c r="B1762" s="9"/>
      <c r="C1762" s="17"/>
      <c r="D1762" s="25"/>
      <c r="E1762" s="17"/>
      <c r="F1762" s="17"/>
      <c r="G1762" s="17"/>
      <c r="H1762" s="17"/>
      <c r="I1762" s="17"/>
      <c r="J1762" s="17"/>
      <c r="K1762" s="17"/>
      <c r="L1762" s="17"/>
      <c r="M1762" s="17"/>
      <c r="N1762" s="17"/>
      <c r="O1762" s="17"/>
      <c r="P1762" s="17"/>
      <c r="Q1762" s="17"/>
      <c r="R1762" s="17"/>
      <c r="S1762" s="519"/>
    </row>
    <row r="1763" spans="1:19" x14ac:dyDescent="0.25">
      <c r="A1763" s="9"/>
      <c r="B1763" s="9"/>
      <c r="C1763" s="17"/>
      <c r="D1763" s="25"/>
      <c r="E1763" s="17"/>
      <c r="F1763" s="17"/>
      <c r="G1763" s="17"/>
      <c r="H1763" s="17"/>
      <c r="I1763" s="17"/>
      <c r="J1763" s="17"/>
      <c r="K1763" s="17"/>
      <c r="L1763" s="17"/>
      <c r="M1763" s="17"/>
      <c r="N1763" s="17"/>
      <c r="O1763" s="17"/>
      <c r="P1763" s="17"/>
      <c r="Q1763" s="17"/>
      <c r="R1763" s="17"/>
      <c r="S1763" s="519"/>
    </row>
    <row r="1764" spans="1:19" x14ac:dyDescent="0.25">
      <c r="A1764" s="9"/>
      <c r="B1764" s="9"/>
      <c r="C1764" s="17"/>
      <c r="D1764" s="25"/>
      <c r="E1764" s="17"/>
      <c r="F1764" s="17"/>
      <c r="G1764" s="17"/>
      <c r="H1764" s="17"/>
      <c r="I1764" s="17"/>
      <c r="J1764" s="17"/>
      <c r="K1764" s="17"/>
      <c r="L1764" s="17"/>
      <c r="M1764" s="17"/>
      <c r="N1764" s="17"/>
      <c r="O1764" s="17"/>
      <c r="P1764" s="17"/>
      <c r="Q1764" s="17"/>
      <c r="R1764" s="17"/>
      <c r="S1764" s="519"/>
    </row>
    <row r="1765" spans="1:19" x14ac:dyDescent="0.25">
      <c r="A1765" s="9"/>
      <c r="B1765" s="9"/>
      <c r="C1765" s="17"/>
      <c r="D1765" s="25"/>
      <c r="E1765" s="17"/>
      <c r="F1765" s="17"/>
      <c r="G1765" s="17"/>
      <c r="H1765" s="17"/>
      <c r="I1765" s="17"/>
      <c r="J1765" s="17"/>
      <c r="K1765" s="17"/>
      <c r="L1765" s="17"/>
      <c r="M1765" s="17"/>
      <c r="N1765" s="17"/>
      <c r="O1765" s="17"/>
      <c r="P1765" s="17"/>
      <c r="Q1765" s="17"/>
      <c r="R1765" s="17"/>
      <c r="S1765" s="519"/>
    </row>
    <row r="1766" spans="1:19" x14ac:dyDescent="0.25">
      <c r="A1766" s="9"/>
      <c r="B1766" s="9"/>
      <c r="C1766" s="17"/>
      <c r="D1766" s="25"/>
      <c r="E1766" s="17"/>
      <c r="F1766" s="17"/>
      <c r="G1766" s="17"/>
      <c r="H1766" s="17"/>
      <c r="I1766" s="17"/>
      <c r="J1766" s="17"/>
      <c r="K1766" s="17"/>
      <c r="L1766" s="17"/>
      <c r="M1766" s="17"/>
      <c r="N1766" s="17"/>
      <c r="O1766" s="17"/>
      <c r="P1766" s="17"/>
      <c r="Q1766" s="17"/>
      <c r="R1766" s="17"/>
      <c r="S1766" s="519"/>
    </row>
    <row r="1767" spans="1:19" x14ac:dyDescent="0.25">
      <c r="A1767" s="9"/>
      <c r="B1767" s="9"/>
      <c r="C1767" s="17"/>
      <c r="D1767" s="25"/>
      <c r="E1767" s="17"/>
      <c r="F1767" s="17"/>
      <c r="G1767" s="17"/>
      <c r="H1767" s="17"/>
      <c r="I1767" s="17"/>
      <c r="J1767" s="17"/>
      <c r="K1767" s="17"/>
      <c r="L1767" s="17"/>
      <c r="M1767" s="17"/>
      <c r="N1767" s="17"/>
      <c r="O1767" s="17"/>
      <c r="P1767" s="17"/>
      <c r="Q1767" s="17"/>
      <c r="R1767" s="17"/>
      <c r="S1767" s="519"/>
    </row>
    <row r="1768" spans="1:19" x14ac:dyDescent="0.25">
      <c r="A1768" s="9"/>
      <c r="B1768" s="9"/>
      <c r="C1768" s="17"/>
      <c r="D1768" s="25"/>
      <c r="E1768" s="17"/>
      <c r="F1768" s="17"/>
      <c r="G1768" s="17"/>
      <c r="H1768" s="17"/>
      <c r="I1768" s="17"/>
      <c r="J1768" s="17"/>
      <c r="K1768" s="17"/>
      <c r="L1768" s="17"/>
      <c r="M1768" s="17"/>
      <c r="N1768" s="17"/>
      <c r="O1768" s="17"/>
      <c r="P1768" s="17"/>
      <c r="Q1768" s="17"/>
      <c r="R1768" s="17"/>
      <c r="S1768" s="519"/>
    </row>
    <row r="1769" spans="1:19" x14ac:dyDescent="0.25">
      <c r="A1769" s="9"/>
      <c r="B1769" s="9"/>
      <c r="C1769" s="17"/>
      <c r="D1769" s="25"/>
      <c r="E1769" s="17"/>
      <c r="F1769" s="17"/>
      <c r="G1769" s="17"/>
      <c r="H1769" s="17"/>
      <c r="I1769" s="17"/>
      <c r="J1769" s="17"/>
      <c r="K1769" s="17"/>
      <c r="L1769" s="17"/>
      <c r="M1769" s="17"/>
      <c r="N1769" s="17"/>
      <c r="O1769" s="17"/>
      <c r="P1769" s="17"/>
      <c r="Q1769" s="17"/>
      <c r="R1769" s="17"/>
      <c r="S1769" s="519"/>
    </row>
    <row r="1770" spans="1:19" x14ac:dyDescent="0.25">
      <c r="A1770" s="9"/>
      <c r="B1770" s="9"/>
      <c r="C1770" s="17"/>
      <c r="D1770" s="25"/>
      <c r="E1770" s="17"/>
      <c r="F1770" s="17"/>
      <c r="G1770" s="17"/>
      <c r="H1770" s="17"/>
      <c r="I1770" s="17"/>
      <c r="J1770" s="17"/>
      <c r="K1770" s="17"/>
      <c r="L1770" s="17"/>
      <c r="M1770" s="17"/>
      <c r="N1770" s="17"/>
      <c r="O1770" s="17"/>
      <c r="P1770" s="17"/>
      <c r="Q1770" s="17"/>
      <c r="R1770" s="17"/>
      <c r="S1770" s="519"/>
    </row>
    <row r="1771" spans="1:19" x14ac:dyDescent="0.25">
      <c r="A1771" s="9"/>
      <c r="B1771" s="9"/>
      <c r="C1771" s="17"/>
      <c r="D1771" s="25"/>
      <c r="E1771" s="17"/>
      <c r="F1771" s="17"/>
      <c r="G1771" s="17"/>
      <c r="H1771" s="17"/>
      <c r="I1771" s="17"/>
      <c r="J1771" s="17"/>
      <c r="K1771" s="17"/>
      <c r="L1771" s="17"/>
      <c r="M1771" s="17"/>
      <c r="N1771" s="17"/>
      <c r="O1771" s="17"/>
      <c r="P1771" s="17"/>
      <c r="Q1771" s="17"/>
      <c r="R1771" s="17"/>
      <c r="S1771" s="519"/>
    </row>
    <row r="1772" spans="1:19" x14ac:dyDescent="0.25">
      <c r="A1772" s="9"/>
      <c r="B1772" s="9"/>
      <c r="C1772" s="17"/>
      <c r="D1772" s="25"/>
      <c r="E1772" s="17"/>
      <c r="F1772" s="17"/>
      <c r="G1772" s="17"/>
      <c r="H1772" s="17"/>
      <c r="I1772" s="17"/>
      <c r="J1772" s="17"/>
      <c r="K1772" s="17"/>
      <c r="L1772" s="17"/>
      <c r="M1772" s="17"/>
      <c r="N1772" s="17"/>
      <c r="O1772" s="17"/>
      <c r="P1772" s="17"/>
      <c r="Q1772" s="17"/>
      <c r="R1772" s="17"/>
      <c r="S1772" s="519"/>
    </row>
    <row r="1773" spans="1:19" x14ac:dyDescent="0.25">
      <c r="A1773" s="9"/>
      <c r="B1773" s="9"/>
      <c r="C1773" s="17"/>
      <c r="D1773" s="25"/>
      <c r="E1773" s="17"/>
      <c r="F1773" s="17"/>
      <c r="G1773" s="17"/>
      <c r="H1773" s="17"/>
      <c r="I1773" s="17"/>
      <c r="J1773" s="17"/>
      <c r="K1773" s="17"/>
      <c r="L1773" s="17"/>
      <c r="M1773" s="17"/>
      <c r="N1773" s="17"/>
      <c r="O1773" s="17"/>
      <c r="P1773" s="17"/>
      <c r="Q1773" s="17"/>
      <c r="R1773" s="17"/>
      <c r="S1773" s="519"/>
    </row>
    <row r="1774" spans="1:19" x14ac:dyDescent="0.25">
      <c r="A1774" s="9"/>
      <c r="B1774" s="9"/>
      <c r="C1774" s="17"/>
      <c r="D1774" s="25"/>
      <c r="E1774" s="17"/>
      <c r="F1774" s="17"/>
      <c r="G1774" s="17"/>
      <c r="H1774" s="17"/>
      <c r="I1774" s="17"/>
      <c r="J1774" s="17"/>
      <c r="K1774" s="17"/>
      <c r="L1774" s="17"/>
      <c r="M1774" s="17"/>
      <c r="N1774" s="17"/>
      <c r="O1774" s="17"/>
      <c r="P1774" s="17"/>
      <c r="Q1774" s="17"/>
      <c r="R1774" s="17"/>
      <c r="S1774" s="519"/>
    </row>
    <row r="1775" spans="1:19" x14ac:dyDescent="0.25">
      <c r="A1775" s="9"/>
      <c r="B1775" s="9"/>
      <c r="C1775" s="17"/>
      <c r="D1775" s="25"/>
      <c r="E1775" s="17"/>
      <c r="F1775" s="17"/>
      <c r="G1775" s="17"/>
      <c r="H1775" s="17"/>
      <c r="I1775" s="17"/>
      <c r="J1775" s="17"/>
      <c r="K1775" s="17"/>
      <c r="L1775" s="17"/>
      <c r="M1775" s="17"/>
      <c r="N1775" s="17"/>
      <c r="O1775" s="17"/>
      <c r="P1775" s="17"/>
      <c r="Q1775" s="17"/>
      <c r="R1775" s="17"/>
      <c r="S1775" s="519"/>
    </row>
    <row r="1776" spans="1:19" x14ac:dyDescent="0.25">
      <c r="A1776" s="9"/>
      <c r="B1776" s="9"/>
      <c r="C1776" s="17"/>
      <c r="D1776" s="25"/>
      <c r="E1776" s="17"/>
      <c r="F1776" s="17"/>
      <c r="G1776" s="17"/>
      <c r="H1776" s="17"/>
      <c r="I1776" s="17"/>
      <c r="J1776" s="17"/>
      <c r="K1776" s="17"/>
      <c r="L1776" s="17"/>
      <c r="M1776" s="17"/>
      <c r="N1776" s="17"/>
      <c r="O1776" s="17"/>
      <c r="P1776" s="17"/>
      <c r="Q1776" s="17"/>
      <c r="R1776" s="17"/>
      <c r="S1776" s="519"/>
    </row>
    <row r="1777" spans="1:19" x14ac:dyDescent="0.25">
      <c r="A1777" s="9"/>
      <c r="B1777" s="9"/>
      <c r="C1777" s="17"/>
      <c r="D1777" s="25"/>
      <c r="E1777" s="17"/>
      <c r="F1777" s="17"/>
      <c r="G1777" s="17"/>
      <c r="H1777" s="17"/>
      <c r="I1777" s="17"/>
      <c r="J1777" s="17"/>
      <c r="K1777" s="17"/>
      <c r="L1777" s="17"/>
      <c r="M1777" s="17"/>
      <c r="N1777" s="17"/>
      <c r="O1777" s="17"/>
      <c r="P1777" s="17"/>
      <c r="Q1777" s="17"/>
      <c r="R1777" s="17"/>
      <c r="S1777" s="519"/>
    </row>
    <row r="1778" spans="1:19" x14ac:dyDescent="0.25">
      <c r="A1778" s="9"/>
      <c r="B1778" s="9"/>
      <c r="C1778" s="17"/>
      <c r="D1778" s="25"/>
      <c r="E1778" s="17"/>
      <c r="F1778" s="17"/>
      <c r="G1778" s="17"/>
      <c r="H1778" s="17"/>
      <c r="I1778" s="17"/>
      <c r="J1778" s="17"/>
      <c r="K1778" s="17"/>
      <c r="L1778" s="17"/>
      <c r="M1778" s="17"/>
      <c r="N1778" s="17"/>
      <c r="O1778" s="17"/>
      <c r="P1778" s="17"/>
      <c r="Q1778" s="17"/>
      <c r="R1778" s="17"/>
      <c r="S1778" s="519"/>
    </row>
    <row r="1779" spans="1:19" x14ac:dyDescent="0.25">
      <c r="A1779" s="9"/>
      <c r="B1779" s="9"/>
      <c r="C1779" s="17"/>
      <c r="D1779" s="25"/>
      <c r="E1779" s="17"/>
      <c r="F1779" s="17"/>
      <c r="G1779" s="17"/>
      <c r="H1779" s="17"/>
      <c r="I1779" s="17"/>
      <c r="J1779" s="17"/>
      <c r="K1779" s="17"/>
      <c r="L1779" s="17"/>
      <c r="M1779" s="17"/>
      <c r="N1779" s="17"/>
      <c r="O1779" s="17"/>
      <c r="P1779" s="17"/>
      <c r="Q1779" s="17"/>
      <c r="R1779" s="17"/>
      <c r="S1779" s="519"/>
    </row>
    <row r="1780" spans="1:19" x14ac:dyDescent="0.25">
      <c r="A1780" s="9"/>
      <c r="B1780" s="9"/>
      <c r="C1780" s="17"/>
      <c r="D1780" s="25"/>
      <c r="E1780" s="17"/>
      <c r="F1780" s="17"/>
      <c r="G1780" s="17"/>
      <c r="H1780" s="17"/>
      <c r="I1780" s="17"/>
      <c r="J1780" s="17"/>
      <c r="K1780" s="17"/>
      <c r="L1780" s="17"/>
      <c r="M1780" s="17"/>
      <c r="N1780" s="17"/>
      <c r="O1780" s="17"/>
      <c r="P1780" s="17"/>
      <c r="Q1780" s="17"/>
      <c r="R1780" s="17"/>
      <c r="S1780" s="519"/>
    </row>
    <row r="1781" spans="1:19" x14ac:dyDescent="0.25">
      <c r="A1781" s="9"/>
      <c r="B1781" s="9"/>
      <c r="C1781" s="17"/>
      <c r="D1781" s="25"/>
      <c r="E1781" s="17"/>
      <c r="F1781" s="17"/>
      <c r="G1781" s="17"/>
      <c r="H1781" s="17"/>
      <c r="I1781" s="17"/>
      <c r="J1781" s="17"/>
      <c r="K1781" s="17"/>
      <c r="L1781" s="17"/>
      <c r="M1781" s="17"/>
      <c r="N1781" s="17"/>
      <c r="O1781" s="17"/>
      <c r="P1781" s="17"/>
      <c r="Q1781" s="17"/>
      <c r="R1781" s="17"/>
      <c r="S1781" s="519"/>
    </row>
    <row r="1782" spans="1:19" x14ac:dyDescent="0.25">
      <c r="A1782" s="9"/>
      <c r="B1782" s="9"/>
      <c r="C1782" s="17"/>
      <c r="D1782" s="25"/>
      <c r="E1782" s="17"/>
      <c r="F1782" s="17"/>
      <c r="G1782" s="17"/>
      <c r="H1782" s="17"/>
      <c r="I1782" s="17"/>
      <c r="J1782" s="17"/>
      <c r="K1782" s="17"/>
      <c r="L1782" s="17"/>
      <c r="M1782" s="17"/>
      <c r="N1782" s="17"/>
      <c r="O1782" s="17"/>
      <c r="P1782" s="17"/>
      <c r="Q1782" s="17"/>
      <c r="R1782" s="17"/>
      <c r="S1782" s="519"/>
    </row>
    <row r="1783" spans="1:19" x14ac:dyDescent="0.25">
      <c r="A1783" s="9"/>
      <c r="B1783" s="9"/>
      <c r="C1783" s="17"/>
      <c r="D1783" s="25"/>
      <c r="E1783" s="17"/>
      <c r="F1783" s="17"/>
      <c r="G1783" s="17"/>
      <c r="H1783" s="17"/>
      <c r="I1783" s="17"/>
      <c r="J1783" s="17"/>
      <c r="K1783" s="17"/>
      <c r="L1783" s="17"/>
      <c r="M1783" s="17"/>
      <c r="N1783" s="17"/>
      <c r="O1783" s="17"/>
      <c r="P1783" s="17"/>
      <c r="Q1783" s="17"/>
      <c r="R1783" s="17"/>
      <c r="S1783" s="519"/>
    </row>
    <row r="1784" spans="1:19" x14ac:dyDescent="0.25">
      <c r="A1784" s="9"/>
      <c r="B1784" s="9"/>
      <c r="C1784" s="17"/>
      <c r="D1784" s="25"/>
      <c r="E1784" s="17"/>
      <c r="F1784" s="17"/>
      <c r="G1784" s="17"/>
      <c r="H1784" s="17"/>
      <c r="I1784" s="17"/>
      <c r="J1784" s="17"/>
      <c r="K1784" s="17"/>
      <c r="L1784" s="17"/>
      <c r="M1784" s="17"/>
      <c r="N1784" s="17"/>
      <c r="O1784" s="17"/>
      <c r="P1784" s="17"/>
      <c r="Q1784" s="17"/>
      <c r="R1784" s="17"/>
      <c r="S1784" s="519"/>
    </row>
    <row r="1785" spans="1:19" x14ac:dyDescent="0.25">
      <c r="A1785" s="9"/>
      <c r="B1785" s="9"/>
      <c r="C1785" s="17"/>
      <c r="D1785" s="25"/>
      <c r="E1785" s="17"/>
      <c r="F1785" s="17"/>
      <c r="G1785" s="17"/>
      <c r="H1785" s="17"/>
      <c r="I1785" s="17"/>
      <c r="J1785" s="17"/>
      <c r="K1785" s="17"/>
      <c r="L1785" s="17"/>
      <c r="M1785" s="17"/>
      <c r="N1785" s="17"/>
      <c r="O1785" s="17"/>
      <c r="P1785" s="17"/>
      <c r="Q1785" s="17"/>
      <c r="R1785" s="17"/>
      <c r="S1785" s="519"/>
    </row>
    <row r="1786" spans="1:19" x14ac:dyDescent="0.25">
      <c r="A1786" s="9"/>
      <c r="B1786" s="9"/>
      <c r="C1786" s="17"/>
      <c r="D1786" s="25"/>
      <c r="E1786" s="17"/>
      <c r="F1786" s="17"/>
      <c r="G1786" s="17"/>
      <c r="H1786" s="17"/>
      <c r="I1786" s="17"/>
      <c r="J1786" s="17"/>
      <c r="K1786" s="17"/>
      <c r="L1786" s="17"/>
      <c r="M1786" s="17"/>
      <c r="N1786" s="17"/>
      <c r="O1786" s="17"/>
      <c r="P1786" s="17"/>
      <c r="Q1786" s="17"/>
      <c r="R1786" s="17"/>
      <c r="S1786" s="519"/>
    </row>
    <row r="1787" spans="1:19" x14ac:dyDescent="0.25">
      <c r="A1787" s="9"/>
      <c r="B1787" s="9"/>
      <c r="C1787" s="17"/>
      <c r="D1787" s="25"/>
      <c r="E1787" s="17"/>
      <c r="F1787" s="17"/>
      <c r="G1787" s="17"/>
      <c r="H1787" s="17"/>
      <c r="I1787" s="17"/>
      <c r="J1787" s="17"/>
      <c r="K1787" s="17"/>
      <c r="L1787" s="17"/>
      <c r="M1787" s="17"/>
      <c r="N1787" s="17"/>
      <c r="O1787" s="17"/>
      <c r="P1787" s="17"/>
      <c r="Q1787" s="17"/>
      <c r="R1787" s="17"/>
      <c r="S1787" s="519"/>
    </row>
    <row r="1788" spans="1:19" x14ac:dyDescent="0.25">
      <c r="A1788" s="9"/>
      <c r="B1788" s="9"/>
      <c r="C1788" s="17"/>
      <c r="D1788" s="25"/>
      <c r="E1788" s="17"/>
      <c r="F1788" s="17"/>
      <c r="G1788" s="17"/>
      <c r="H1788" s="17"/>
      <c r="I1788" s="17"/>
      <c r="J1788" s="17"/>
      <c r="K1788" s="17"/>
      <c r="L1788" s="17"/>
      <c r="M1788" s="17"/>
      <c r="N1788" s="17"/>
      <c r="O1788" s="17"/>
      <c r="P1788" s="17"/>
      <c r="Q1788" s="17"/>
      <c r="R1788" s="17"/>
      <c r="S1788" s="519"/>
    </row>
    <row r="1789" spans="1:19" x14ac:dyDescent="0.25">
      <c r="A1789" s="9"/>
      <c r="B1789" s="9"/>
      <c r="C1789" s="17"/>
      <c r="D1789" s="25"/>
      <c r="E1789" s="17"/>
      <c r="F1789" s="17"/>
      <c r="G1789" s="17"/>
      <c r="H1789" s="17"/>
      <c r="I1789" s="17"/>
      <c r="J1789" s="17"/>
      <c r="K1789" s="17"/>
      <c r="L1789" s="17"/>
      <c r="M1789" s="17"/>
      <c r="N1789" s="17"/>
      <c r="O1789" s="17"/>
      <c r="P1789" s="17"/>
      <c r="Q1789" s="17"/>
      <c r="R1789" s="17"/>
      <c r="S1789" s="519"/>
    </row>
    <row r="1790" spans="1:19" x14ac:dyDescent="0.25">
      <c r="A1790" s="9"/>
      <c r="B1790" s="9"/>
      <c r="C1790" s="17"/>
      <c r="D1790" s="25"/>
      <c r="E1790" s="17"/>
      <c r="F1790" s="17"/>
      <c r="G1790" s="17"/>
      <c r="H1790" s="17"/>
      <c r="I1790" s="17"/>
      <c r="J1790" s="17"/>
      <c r="K1790" s="17"/>
      <c r="L1790" s="17"/>
      <c r="M1790" s="17"/>
      <c r="N1790" s="17"/>
      <c r="O1790" s="17"/>
      <c r="P1790" s="17"/>
      <c r="Q1790" s="17"/>
      <c r="R1790" s="17"/>
      <c r="S1790" s="519"/>
    </row>
    <row r="1791" spans="1:19" x14ac:dyDescent="0.25">
      <c r="A1791" s="9"/>
      <c r="B1791" s="9"/>
      <c r="C1791" s="17"/>
      <c r="D1791" s="25"/>
      <c r="E1791" s="17"/>
      <c r="F1791" s="17"/>
      <c r="G1791" s="17"/>
      <c r="H1791" s="17"/>
      <c r="I1791" s="17"/>
      <c r="J1791" s="17"/>
      <c r="K1791" s="17"/>
      <c r="L1791" s="17"/>
      <c r="M1791" s="17"/>
      <c r="N1791" s="17"/>
      <c r="O1791" s="17"/>
      <c r="P1791" s="17"/>
      <c r="Q1791" s="17"/>
      <c r="R1791" s="17"/>
      <c r="S1791" s="519"/>
    </row>
    <row r="1792" spans="1:19" x14ac:dyDescent="0.25">
      <c r="A1792" s="9"/>
      <c r="B1792" s="9"/>
      <c r="C1792" s="17"/>
      <c r="D1792" s="25"/>
      <c r="E1792" s="17"/>
      <c r="F1792" s="17"/>
      <c r="G1792" s="17"/>
      <c r="H1792" s="17"/>
      <c r="I1792" s="17"/>
      <c r="J1792" s="17"/>
      <c r="K1792" s="17"/>
      <c r="L1792" s="17"/>
      <c r="M1792" s="17"/>
      <c r="N1792" s="17"/>
      <c r="O1792" s="17"/>
      <c r="P1792" s="17"/>
      <c r="Q1792" s="17"/>
      <c r="R1792" s="17"/>
      <c r="S1792" s="519"/>
    </row>
    <row r="1793" spans="1:19" x14ac:dyDescent="0.25">
      <c r="A1793" s="9"/>
      <c r="B1793" s="9"/>
      <c r="C1793" s="17"/>
      <c r="D1793" s="25"/>
      <c r="E1793" s="17"/>
      <c r="F1793" s="17"/>
      <c r="G1793" s="17"/>
      <c r="H1793" s="17"/>
      <c r="I1793" s="17"/>
      <c r="J1793" s="17"/>
      <c r="K1793" s="17"/>
      <c r="L1793" s="17"/>
      <c r="M1793" s="17"/>
      <c r="N1793" s="17"/>
      <c r="O1793" s="17"/>
      <c r="P1793" s="17"/>
      <c r="Q1793" s="17"/>
      <c r="R1793" s="17"/>
      <c r="S1793" s="519"/>
    </row>
    <row r="1794" spans="1:19" x14ac:dyDescent="0.25">
      <c r="A1794" s="9"/>
      <c r="B1794" s="9"/>
      <c r="C1794" s="17"/>
      <c r="D1794" s="25"/>
      <c r="E1794" s="17"/>
      <c r="F1794" s="17"/>
      <c r="G1794" s="17"/>
      <c r="H1794" s="17"/>
      <c r="I1794" s="17"/>
      <c r="J1794" s="17"/>
      <c r="K1794" s="17"/>
      <c r="L1794" s="17"/>
      <c r="M1794" s="17"/>
      <c r="N1794" s="17"/>
      <c r="O1794" s="17"/>
      <c r="P1794" s="17"/>
      <c r="Q1794" s="17"/>
      <c r="R1794" s="17"/>
      <c r="S1794" s="519"/>
    </row>
    <row r="1795" spans="1:19" x14ac:dyDescent="0.25">
      <c r="A1795" s="9"/>
      <c r="B1795" s="9"/>
      <c r="C1795" s="17"/>
      <c r="D1795" s="25"/>
      <c r="E1795" s="17"/>
      <c r="F1795" s="17"/>
      <c r="G1795" s="17"/>
      <c r="H1795" s="17"/>
      <c r="I1795" s="17"/>
      <c r="J1795" s="17"/>
      <c r="K1795" s="17"/>
      <c r="L1795" s="17"/>
      <c r="M1795" s="17"/>
      <c r="N1795" s="17"/>
      <c r="O1795" s="17"/>
      <c r="P1795" s="17"/>
      <c r="Q1795" s="17"/>
      <c r="R1795" s="17"/>
      <c r="S1795" s="519"/>
    </row>
    <row r="1796" spans="1:19" x14ac:dyDescent="0.25">
      <c r="A1796" s="9"/>
      <c r="B1796" s="9"/>
      <c r="C1796" s="17"/>
      <c r="D1796" s="25"/>
      <c r="E1796" s="17"/>
      <c r="F1796" s="17"/>
      <c r="G1796" s="17"/>
      <c r="H1796" s="17"/>
      <c r="I1796" s="17"/>
      <c r="J1796" s="17"/>
      <c r="K1796" s="17"/>
      <c r="L1796" s="17"/>
      <c r="M1796" s="17"/>
      <c r="N1796" s="17"/>
      <c r="O1796" s="17"/>
      <c r="P1796" s="17"/>
      <c r="Q1796" s="17"/>
      <c r="R1796" s="17"/>
      <c r="S1796" s="519"/>
    </row>
    <row r="1797" spans="1:19" x14ac:dyDescent="0.25">
      <c r="A1797" s="9"/>
      <c r="B1797" s="9"/>
      <c r="C1797" s="17"/>
      <c r="D1797" s="25"/>
      <c r="E1797" s="17"/>
      <c r="F1797" s="17"/>
      <c r="G1797" s="17"/>
      <c r="H1797" s="17"/>
      <c r="I1797" s="17"/>
      <c r="J1797" s="17"/>
      <c r="K1797" s="17"/>
      <c r="L1797" s="17"/>
      <c r="M1797" s="17"/>
      <c r="N1797" s="17"/>
      <c r="O1797" s="17"/>
      <c r="P1797" s="17"/>
      <c r="Q1797" s="17"/>
      <c r="R1797" s="17"/>
      <c r="S1797" s="519"/>
    </row>
    <row r="1798" spans="1:19" x14ac:dyDescent="0.25">
      <c r="A1798" s="9"/>
      <c r="B1798" s="9"/>
      <c r="C1798" s="17"/>
      <c r="D1798" s="25"/>
      <c r="E1798" s="17"/>
      <c r="F1798" s="17"/>
      <c r="G1798" s="17"/>
      <c r="H1798" s="17"/>
      <c r="I1798" s="17"/>
      <c r="J1798" s="17"/>
      <c r="K1798" s="17"/>
      <c r="L1798" s="17"/>
      <c r="M1798" s="17"/>
      <c r="N1798" s="17"/>
      <c r="O1798" s="17"/>
      <c r="P1798" s="17"/>
      <c r="Q1798" s="17"/>
      <c r="R1798" s="17"/>
      <c r="S1798" s="519"/>
    </row>
    <row r="1799" spans="1:19" x14ac:dyDescent="0.25">
      <c r="A1799" s="9"/>
      <c r="B1799" s="9"/>
      <c r="C1799" s="17"/>
      <c r="D1799" s="25"/>
      <c r="E1799" s="17"/>
      <c r="F1799" s="17"/>
      <c r="G1799" s="17"/>
      <c r="H1799" s="17"/>
      <c r="I1799" s="17"/>
      <c r="J1799" s="17"/>
      <c r="K1799" s="17"/>
      <c r="L1799" s="17"/>
      <c r="M1799" s="17"/>
      <c r="N1799" s="17"/>
      <c r="O1799" s="17"/>
      <c r="P1799" s="17"/>
      <c r="Q1799" s="17"/>
      <c r="R1799" s="17"/>
      <c r="S1799" s="519"/>
    </row>
    <row r="1800" spans="1:19" x14ac:dyDescent="0.25">
      <c r="A1800" s="9"/>
      <c r="B1800" s="9"/>
      <c r="C1800" s="17"/>
      <c r="D1800" s="25"/>
      <c r="E1800" s="17"/>
      <c r="F1800" s="17"/>
      <c r="G1800" s="17"/>
      <c r="H1800" s="17"/>
      <c r="I1800" s="17"/>
      <c r="J1800" s="17"/>
      <c r="K1800" s="17"/>
      <c r="L1800" s="17"/>
      <c r="M1800" s="17"/>
      <c r="N1800" s="17"/>
      <c r="O1800" s="17"/>
      <c r="P1800" s="17"/>
      <c r="Q1800" s="17"/>
      <c r="R1800" s="17"/>
      <c r="S1800" s="519"/>
    </row>
    <row r="1801" spans="1:19" x14ac:dyDescent="0.25">
      <c r="A1801" s="9"/>
      <c r="B1801" s="9"/>
      <c r="C1801" s="17"/>
      <c r="D1801" s="25"/>
      <c r="E1801" s="17"/>
      <c r="F1801" s="17"/>
      <c r="G1801" s="17"/>
      <c r="H1801" s="17"/>
      <c r="I1801" s="17"/>
      <c r="J1801" s="17"/>
      <c r="K1801" s="17"/>
      <c r="L1801" s="17"/>
      <c r="M1801" s="17"/>
      <c r="N1801" s="17"/>
      <c r="O1801" s="17"/>
      <c r="P1801" s="17"/>
      <c r="Q1801" s="17"/>
      <c r="R1801" s="17"/>
      <c r="S1801" s="519"/>
    </row>
    <row r="1802" spans="1:19" x14ac:dyDescent="0.25">
      <c r="A1802" s="9"/>
      <c r="B1802" s="9"/>
      <c r="C1802" s="17"/>
      <c r="D1802" s="25"/>
      <c r="E1802" s="17"/>
      <c r="F1802" s="17"/>
      <c r="G1802" s="17"/>
      <c r="H1802" s="17"/>
      <c r="I1802" s="17"/>
      <c r="J1802" s="17"/>
      <c r="K1802" s="17"/>
      <c r="L1802" s="17"/>
      <c r="M1802" s="17"/>
      <c r="N1802" s="17"/>
      <c r="O1802" s="17"/>
      <c r="P1802" s="17"/>
      <c r="Q1802" s="17"/>
      <c r="R1802" s="17"/>
      <c r="S1802" s="519"/>
    </row>
    <row r="1803" spans="1:19" x14ac:dyDescent="0.25">
      <c r="A1803" s="9"/>
      <c r="B1803" s="9"/>
      <c r="C1803" s="17"/>
      <c r="D1803" s="25"/>
      <c r="E1803" s="17"/>
      <c r="F1803" s="17"/>
      <c r="G1803" s="17"/>
      <c r="H1803" s="17"/>
      <c r="I1803" s="17"/>
      <c r="J1803" s="17"/>
      <c r="K1803" s="17"/>
      <c r="L1803" s="17"/>
      <c r="M1803" s="17"/>
      <c r="N1803" s="17"/>
      <c r="O1803" s="17"/>
      <c r="P1803" s="17"/>
      <c r="Q1803" s="17"/>
      <c r="R1803" s="17"/>
      <c r="S1803" s="519"/>
    </row>
    <row r="1804" spans="1:19" x14ac:dyDescent="0.25">
      <c r="A1804" s="9"/>
      <c r="B1804" s="9"/>
      <c r="C1804" s="17"/>
      <c r="D1804" s="25"/>
      <c r="E1804" s="17"/>
      <c r="F1804" s="17"/>
      <c r="G1804" s="17"/>
      <c r="H1804" s="17"/>
      <c r="I1804" s="17"/>
      <c r="J1804" s="17"/>
      <c r="K1804" s="17"/>
      <c r="L1804" s="17"/>
      <c r="M1804" s="17"/>
      <c r="N1804" s="17"/>
      <c r="O1804" s="17"/>
      <c r="P1804" s="17"/>
      <c r="Q1804" s="17"/>
      <c r="R1804" s="17"/>
      <c r="S1804" s="519"/>
    </row>
    <row r="1805" spans="1:19" x14ac:dyDescent="0.25">
      <c r="A1805" s="9"/>
      <c r="B1805" s="9"/>
      <c r="C1805" s="17"/>
      <c r="D1805" s="25"/>
      <c r="E1805" s="17"/>
      <c r="F1805" s="17"/>
      <c r="G1805" s="17"/>
      <c r="H1805" s="17"/>
      <c r="I1805" s="17"/>
      <c r="J1805" s="17"/>
      <c r="K1805" s="17"/>
      <c r="L1805" s="17"/>
      <c r="M1805" s="17"/>
      <c r="N1805" s="17"/>
      <c r="O1805" s="17"/>
      <c r="P1805" s="17"/>
      <c r="Q1805" s="17"/>
      <c r="R1805" s="17"/>
      <c r="S1805" s="519"/>
    </row>
    <row r="1806" spans="1:19" x14ac:dyDescent="0.25">
      <c r="A1806" s="9"/>
      <c r="B1806" s="9"/>
      <c r="C1806" s="17"/>
      <c r="D1806" s="25"/>
      <c r="E1806" s="17"/>
      <c r="F1806" s="17"/>
      <c r="G1806" s="17"/>
      <c r="H1806" s="17"/>
      <c r="I1806" s="17"/>
      <c r="J1806" s="17"/>
      <c r="K1806" s="17"/>
      <c r="L1806" s="17"/>
      <c r="M1806" s="17"/>
      <c r="N1806" s="17"/>
      <c r="O1806" s="17"/>
      <c r="P1806" s="17"/>
      <c r="Q1806" s="17"/>
      <c r="R1806" s="17"/>
      <c r="S1806" s="519"/>
    </row>
    <row r="1807" spans="1:19" x14ac:dyDescent="0.25">
      <c r="A1807" s="9"/>
      <c r="B1807" s="9"/>
      <c r="C1807" s="17"/>
      <c r="D1807" s="25"/>
      <c r="E1807" s="17"/>
      <c r="F1807" s="17"/>
      <c r="G1807" s="17"/>
      <c r="H1807" s="17"/>
      <c r="I1807" s="17"/>
      <c r="J1807" s="17"/>
      <c r="K1807" s="17"/>
      <c r="L1807" s="17"/>
      <c r="M1807" s="17"/>
      <c r="N1807" s="17"/>
      <c r="O1807" s="17"/>
      <c r="P1807" s="17"/>
      <c r="Q1807" s="17"/>
      <c r="R1807" s="17"/>
      <c r="S1807" s="519"/>
    </row>
    <row r="1808" spans="1:19" x14ac:dyDescent="0.25">
      <c r="A1808" s="9"/>
      <c r="B1808" s="9"/>
      <c r="C1808" s="17"/>
      <c r="D1808" s="25"/>
      <c r="E1808" s="17"/>
      <c r="F1808" s="17"/>
      <c r="G1808" s="17"/>
      <c r="H1808" s="17"/>
      <c r="I1808" s="17"/>
      <c r="J1808" s="17"/>
      <c r="K1808" s="17"/>
      <c r="L1808" s="17"/>
      <c r="M1808" s="17"/>
      <c r="N1808" s="17"/>
      <c r="O1808" s="17"/>
      <c r="P1808" s="17"/>
      <c r="Q1808" s="17"/>
      <c r="R1808" s="17"/>
      <c r="S1808" s="519"/>
    </row>
    <row r="1809" spans="1:19" x14ac:dyDescent="0.25">
      <c r="A1809" s="9"/>
      <c r="B1809" s="9"/>
      <c r="C1809" s="17"/>
      <c r="D1809" s="25"/>
      <c r="E1809" s="17"/>
      <c r="F1809" s="17"/>
      <c r="G1809" s="17"/>
      <c r="H1809" s="17"/>
      <c r="I1809" s="17"/>
      <c r="J1809" s="17"/>
      <c r="K1809" s="17"/>
      <c r="L1809" s="17"/>
      <c r="M1809" s="17"/>
      <c r="N1809" s="17"/>
      <c r="O1809" s="17"/>
      <c r="P1809" s="17"/>
      <c r="Q1809" s="17"/>
      <c r="R1809" s="17"/>
      <c r="S1809" s="519"/>
    </row>
    <row r="1810" spans="1:19" x14ac:dyDescent="0.25">
      <c r="A1810" s="9"/>
      <c r="B1810" s="9"/>
      <c r="C1810" s="17"/>
      <c r="D1810" s="25"/>
      <c r="E1810" s="17"/>
      <c r="F1810" s="17"/>
      <c r="G1810" s="17"/>
      <c r="H1810" s="17"/>
      <c r="I1810" s="17"/>
      <c r="J1810" s="17"/>
      <c r="K1810" s="17"/>
      <c r="L1810" s="17"/>
      <c r="M1810" s="17"/>
      <c r="N1810" s="17"/>
      <c r="O1810" s="17"/>
      <c r="P1810" s="17"/>
      <c r="Q1810" s="17"/>
      <c r="R1810" s="17"/>
      <c r="S1810" s="519"/>
    </row>
    <row r="1811" spans="1:19" x14ac:dyDescent="0.25">
      <c r="A1811" s="9"/>
      <c r="B1811" s="9"/>
      <c r="C1811" s="17"/>
      <c r="D1811" s="25"/>
      <c r="E1811" s="17"/>
      <c r="F1811" s="17"/>
      <c r="G1811" s="17"/>
      <c r="H1811" s="17"/>
      <c r="I1811" s="17"/>
      <c r="J1811" s="17"/>
      <c r="K1811" s="17"/>
      <c r="L1811" s="17"/>
      <c r="M1811" s="17"/>
      <c r="N1811" s="17"/>
      <c r="O1811" s="17"/>
      <c r="P1811" s="17"/>
      <c r="Q1811" s="17"/>
      <c r="R1811" s="17"/>
      <c r="S1811" s="519"/>
    </row>
    <row r="1812" spans="1:19" x14ac:dyDescent="0.25">
      <c r="A1812" s="9"/>
      <c r="B1812" s="9"/>
      <c r="C1812" s="17"/>
      <c r="D1812" s="25"/>
      <c r="E1812" s="17"/>
      <c r="F1812" s="17"/>
      <c r="G1812" s="17"/>
      <c r="H1812" s="17"/>
      <c r="I1812" s="17"/>
      <c r="J1812" s="17"/>
      <c r="K1812" s="17"/>
      <c r="L1812" s="17"/>
      <c r="M1812" s="17"/>
      <c r="N1812" s="17"/>
      <c r="O1812" s="17"/>
      <c r="P1812" s="17"/>
      <c r="Q1812" s="17"/>
      <c r="R1812" s="17"/>
      <c r="S1812" s="519"/>
    </row>
    <row r="1813" spans="1:19" x14ac:dyDescent="0.25">
      <c r="A1813" s="9"/>
      <c r="B1813" s="9"/>
      <c r="C1813" s="17"/>
      <c r="D1813" s="25"/>
      <c r="E1813" s="17"/>
      <c r="F1813" s="17"/>
      <c r="G1813" s="17"/>
      <c r="H1813" s="17"/>
      <c r="I1813" s="17"/>
      <c r="J1813" s="17"/>
      <c r="K1813" s="17"/>
      <c r="L1813" s="17"/>
      <c r="M1813" s="17"/>
      <c r="N1813" s="17"/>
      <c r="O1813" s="17"/>
      <c r="P1813" s="17"/>
      <c r="Q1813" s="17"/>
      <c r="R1813" s="17"/>
      <c r="S1813" s="519"/>
    </row>
    <row r="1814" spans="1:19" x14ac:dyDescent="0.25">
      <c r="A1814" s="9"/>
      <c r="B1814" s="9"/>
      <c r="C1814" s="17"/>
      <c r="D1814" s="25"/>
      <c r="E1814" s="17"/>
      <c r="F1814" s="17"/>
      <c r="G1814" s="17"/>
      <c r="H1814" s="17"/>
      <c r="I1814" s="17"/>
      <c r="J1814" s="17"/>
      <c r="K1814" s="17"/>
      <c r="L1814" s="17"/>
      <c r="M1814" s="17"/>
      <c r="N1814" s="17"/>
      <c r="O1814" s="17"/>
      <c r="P1814" s="17"/>
      <c r="Q1814" s="17"/>
      <c r="R1814" s="17"/>
      <c r="S1814" s="519"/>
    </row>
    <row r="1815" spans="1:19" x14ac:dyDescent="0.25">
      <c r="A1815" s="9"/>
      <c r="B1815" s="9"/>
      <c r="C1815" s="17"/>
      <c r="D1815" s="25"/>
      <c r="E1815" s="17"/>
      <c r="F1815" s="17"/>
      <c r="G1815" s="17"/>
      <c r="H1815" s="17"/>
      <c r="I1815" s="17"/>
      <c r="J1815" s="17"/>
      <c r="K1815" s="17"/>
      <c r="L1815" s="17"/>
      <c r="M1815" s="17"/>
      <c r="N1815" s="17"/>
      <c r="O1815" s="17"/>
      <c r="P1815" s="17"/>
      <c r="Q1815" s="17"/>
      <c r="R1815" s="17"/>
      <c r="S1815" s="519"/>
    </row>
    <row r="1816" spans="1:19" x14ac:dyDescent="0.25">
      <c r="A1816" s="9"/>
      <c r="B1816" s="9"/>
      <c r="C1816" s="17"/>
      <c r="D1816" s="25"/>
      <c r="E1816" s="17"/>
      <c r="F1816" s="17"/>
      <c r="G1816" s="17"/>
      <c r="H1816" s="17"/>
      <c r="I1816" s="17"/>
      <c r="J1816" s="17"/>
      <c r="K1816" s="17"/>
      <c r="L1816" s="17"/>
      <c r="M1816" s="17"/>
      <c r="N1816" s="17"/>
      <c r="O1816" s="17"/>
      <c r="P1816" s="17"/>
      <c r="Q1816" s="17"/>
      <c r="R1816" s="17"/>
      <c r="S1816" s="519"/>
    </row>
    <row r="1817" spans="1:19" x14ac:dyDescent="0.25">
      <c r="A1817" s="9"/>
      <c r="B1817" s="9"/>
      <c r="C1817" s="17"/>
      <c r="D1817" s="25"/>
      <c r="E1817" s="17"/>
      <c r="F1817" s="17"/>
      <c r="G1817" s="17"/>
      <c r="H1817" s="17"/>
      <c r="I1817" s="17"/>
      <c r="J1817" s="17"/>
      <c r="K1817" s="17"/>
      <c r="L1817" s="17"/>
      <c r="M1817" s="17"/>
      <c r="N1817" s="17"/>
      <c r="O1817" s="17"/>
      <c r="P1817" s="17"/>
      <c r="Q1817" s="17"/>
      <c r="R1817" s="17"/>
      <c r="S1817" s="519"/>
    </row>
    <row r="1818" spans="1:19" x14ac:dyDescent="0.25">
      <c r="A1818" s="9"/>
      <c r="B1818" s="9"/>
      <c r="C1818" s="17"/>
      <c r="D1818" s="25"/>
      <c r="E1818" s="17"/>
      <c r="F1818" s="17"/>
      <c r="G1818" s="17"/>
      <c r="H1818" s="17"/>
      <c r="I1818" s="17"/>
      <c r="J1818" s="17"/>
      <c r="K1818" s="17"/>
      <c r="L1818" s="17"/>
      <c r="M1818" s="17"/>
      <c r="N1818" s="17"/>
      <c r="O1818" s="17"/>
      <c r="P1818" s="17"/>
      <c r="Q1818" s="17"/>
      <c r="R1818" s="17"/>
      <c r="S1818" s="519"/>
    </row>
    <row r="1819" spans="1:19" x14ac:dyDescent="0.25">
      <c r="A1819" s="9"/>
      <c r="B1819" s="9"/>
      <c r="C1819" s="17"/>
      <c r="D1819" s="25"/>
      <c r="E1819" s="17"/>
      <c r="F1819" s="17"/>
      <c r="G1819" s="17"/>
      <c r="H1819" s="17"/>
      <c r="I1819" s="17"/>
      <c r="J1819" s="17"/>
      <c r="K1819" s="17"/>
      <c r="L1819" s="17"/>
      <c r="M1819" s="17"/>
      <c r="N1819" s="17"/>
      <c r="O1819" s="17"/>
      <c r="P1819" s="17"/>
      <c r="Q1819" s="17"/>
      <c r="R1819" s="17"/>
      <c r="S1819" s="519"/>
    </row>
    <row r="1820" spans="1:19" x14ac:dyDescent="0.25">
      <c r="A1820" s="9"/>
      <c r="B1820" s="9"/>
      <c r="C1820" s="17"/>
      <c r="D1820" s="25"/>
      <c r="E1820" s="17"/>
      <c r="F1820" s="17"/>
      <c r="G1820" s="17"/>
      <c r="H1820" s="17"/>
      <c r="I1820" s="17"/>
      <c r="J1820" s="17"/>
      <c r="K1820" s="17"/>
      <c r="L1820" s="17"/>
      <c r="M1820" s="17"/>
      <c r="N1820" s="17"/>
      <c r="O1820" s="17"/>
      <c r="P1820" s="17"/>
      <c r="Q1820" s="17"/>
      <c r="R1820" s="17"/>
      <c r="S1820" s="519"/>
    </row>
    <row r="1821" spans="1:19" x14ac:dyDescent="0.25">
      <c r="A1821" s="9"/>
      <c r="B1821" s="9"/>
      <c r="C1821" s="17"/>
      <c r="D1821" s="25"/>
      <c r="E1821" s="17"/>
      <c r="F1821" s="17"/>
      <c r="G1821" s="17"/>
      <c r="H1821" s="17"/>
      <c r="I1821" s="17"/>
      <c r="J1821" s="17"/>
      <c r="K1821" s="17"/>
      <c r="L1821" s="17"/>
      <c r="M1821" s="17"/>
      <c r="N1821" s="17"/>
      <c r="O1821" s="17"/>
      <c r="P1821" s="17"/>
      <c r="Q1821" s="17"/>
      <c r="R1821" s="17"/>
      <c r="S1821" s="519"/>
    </row>
    <row r="1822" spans="1:19" x14ac:dyDescent="0.25">
      <c r="A1822" s="9"/>
      <c r="B1822" s="9"/>
      <c r="C1822" s="17"/>
      <c r="D1822" s="25"/>
      <c r="E1822" s="17"/>
      <c r="F1822" s="17"/>
      <c r="G1822" s="17"/>
      <c r="H1822" s="17"/>
      <c r="I1822" s="17"/>
      <c r="J1822" s="17"/>
      <c r="K1822" s="17"/>
      <c r="L1822" s="17"/>
      <c r="M1822" s="17"/>
      <c r="N1822" s="17"/>
      <c r="O1822" s="17"/>
      <c r="P1822" s="17"/>
      <c r="Q1822" s="17"/>
      <c r="R1822" s="17"/>
      <c r="S1822" s="519"/>
    </row>
    <row r="1823" spans="1:19" x14ac:dyDescent="0.25">
      <c r="A1823" s="9"/>
      <c r="B1823" s="9"/>
      <c r="C1823" s="17"/>
      <c r="D1823" s="25"/>
      <c r="E1823" s="17"/>
      <c r="F1823" s="17"/>
      <c r="G1823" s="17"/>
      <c r="H1823" s="17"/>
      <c r="I1823" s="17"/>
      <c r="J1823" s="17"/>
      <c r="K1823" s="17"/>
      <c r="L1823" s="17"/>
      <c r="M1823" s="17"/>
      <c r="N1823" s="17"/>
      <c r="O1823" s="17"/>
      <c r="P1823" s="17"/>
      <c r="Q1823" s="17"/>
      <c r="R1823" s="17"/>
      <c r="S1823" s="519"/>
    </row>
    <row r="1824" spans="1:19" x14ac:dyDescent="0.25">
      <c r="A1824" s="9"/>
      <c r="B1824" s="9"/>
      <c r="C1824" s="17"/>
      <c r="D1824" s="25"/>
      <c r="E1824" s="17"/>
      <c r="F1824" s="17"/>
      <c r="G1824" s="17"/>
      <c r="H1824" s="17"/>
      <c r="I1824" s="17"/>
      <c r="J1824" s="17"/>
      <c r="K1824" s="17"/>
      <c r="L1824" s="17"/>
      <c r="M1824" s="17"/>
      <c r="N1824" s="17"/>
      <c r="O1824" s="17"/>
      <c r="P1824" s="17"/>
      <c r="Q1824" s="17"/>
      <c r="R1824" s="17"/>
      <c r="S1824" s="519"/>
    </row>
    <row r="1825" spans="1:19" x14ac:dyDescent="0.25">
      <c r="A1825" s="9"/>
      <c r="B1825" s="9"/>
      <c r="C1825" s="17"/>
      <c r="D1825" s="25"/>
      <c r="E1825" s="17"/>
      <c r="F1825" s="17"/>
      <c r="G1825" s="17"/>
      <c r="H1825" s="17"/>
      <c r="I1825" s="17"/>
      <c r="J1825" s="17"/>
      <c r="K1825" s="17"/>
      <c r="L1825" s="17"/>
      <c r="M1825" s="17"/>
      <c r="N1825" s="17"/>
      <c r="O1825" s="17"/>
      <c r="P1825" s="17"/>
      <c r="Q1825" s="17"/>
      <c r="R1825" s="17"/>
      <c r="S1825" s="519"/>
    </row>
    <row r="1826" spans="1:19" x14ac:dyDescent="0.25">
      <c r="A1826" s="9"/>
      <c r="B1826" s="9"/>
      <c r="C1826" s="17"/>
      <c r="D1826" s="25"/>
      <c r="E1826" s="17"/>
      <c r="F1826" s="17"/>
      <c r="G1826" s="17"/>
      <c r="H1826" s="17"/>
      <c r="I1826" s="17"/>
      <c r="J1826" s="17"/>
      <c r="K1826" s="17"/>
      <c r="L1826" s="17"/>
      <c r="M1826" s="17"/>
      <c r="N1826" s="17"/>
      <c r="O1826" s="17"/>
      <c r="P1826" s="17"/>
      <c r="Q1826" s="17"/>
      <c r="R1826" s="17"/>
      <c r="S1826" s="519"/>
    </row>
    <row r="1827" spans="1:19" x14ac:dyDescent="0.25">
      <c r="A1827" s="9"/>
      <c r="B1827" s="9"/>
      <c r="C1827" s="17"/>
      <c r="D1827" s="25"/>
      <c r="E1827" s="17"/>
      <c r="F1827" s="17"/>
      <c r="G1827" s="17"/>
      <c r="H1827" s="17"/>
      <c r="I1827" s="17"/>
      <c r="J1827" s="17"/>
      <c r="K1827" s="17"/>
      <c r="L1827" s="17"/>
      <c r="M1827" s="17"/>
      <c r="N1827" s="17"/>
      <c r="O1827" s="17"/>
      <c r="P1827" s="17"/>
      <c r="Q1827" s="17"/>
      <c r="R1827" s="17"/>
      <c r="S1827" s="519"/>
    </row>
    <row r="1828" spans="1:19" x14ac:dyDescent="0.25">
      <c r="A1828" s="9"/>
      <c r="B1828" s="9"/>
      <c r="C1828" s="17"/>
      <c r="D1828" s="25"/>
      <c r="E1828" s="17"/>
      <c r="F1828" s="17"/>
      <c r="G1828" s="17"/>
      <c r="H1828" s="17"/>
      <c r="I1828" s="17"/>
      <c r="J1828" s="17"/>
      <c r="K1828" s="17"/>
      <c r="L1828" s="17"/>
      <c r="M1828" s="17"/>
      <c r="N1828" s="17"/>
      <c r="O1828" s="17"/>
      <c r="P1828" s="17"/>
      <c r="Q1828" s="17"/>
      <c r="R1828" s="17"/>
      <c r="S1828" s="519"/>
    </row>
    <row r="1829" spans="1:19" x14ac:dyDescent="0.25">
      <c r="A1829" s="9"/>
      <c r="B1829" s="9"/>
      <c r="C1829" s="17"/>
      <c r="D1829" s="25"/>
      <c r="E1829" s="17"/>
      <c r="F1829" s="17"/>
      <c r="G1829" s="17"/>
      <c r="H1829" s="17"/>
      <c r="I1829" s="17"/>
      <c r="J1829" s="17"/>
      <c r="K1829" s="17"/>
      <c r="L1829" s="17"/>
      <c r="M1829" s="17"/>
      <c r="N1829" s="17"/>
      <c r="O1829" s="17"/>
      <c r="P1829" s="17"/>
      <c r="Q1829" s="17"/>
      <c r="R1829" s="17"/>
      <c r="S1829" s="519"/>
    </row>
    <row r="1830" spans="1:19" x14ac:dyDescent="0.25">
      <c r="A1830" s="9"/>
      <c r="B1830" s="9"/>
      <c r="C1830" s="17"/>
      <c r="D1830" s="25"/>
      <c r="E1830" s="17"/>
      <c r="F1830" s="17"/>
      <c r="G1830" s="17"/>
      <c r="H1830" s="17"/>
      <c r="I1830" s="17"/>
      <c r="J1830" s="17"/>
      <c r="K1830" s="17"/>
      <c r="L1830" s="17"/>
      <c r="M1830" s="17"/>
      <c r="N1830" s="17"/>
      <c r="O1830" s="17"/>
      <c r="P1830" s="17"/>
      <c r="Q1830" s="17"/>
      <c r="R1830" s="17"/>
      <c r="S1830" s="519"/>
    </row>
    <row r="1831" spans="1:19" x14ac:dyDescent="0.25">
      <c r="A1831" s="9"/>
      <c r="B1831" s="9"/>
      <c r="C1831" s="17"/>
      <c r="D1831" s="25"/>
      <c r="E1831" s="17"/>
      <c r="F1831" s="17"/>
      <c r="G1831" s="17"/>
      <c r="H1831" s="17"/>
      <c r="I1831" s="17"/>
      <c r="J1831" s="17"/>
      <c r="K1831" s="17"/>
      <c r="L1831" s="17"/>
      <c r="M1831" s="17"/>
      <c r="N1831" s="17"/>
      <c r="O1831" s="17"/>
      <c r="P1831" s="17"/>
      <c r="Q1831" s="17"/>
      <c r="R1831" s="17"/>
      <c r="S1831" s="519"/>
    </row>
    <row r="1832" spans="1:19" x14ac:dyDescent="0.25">
      <c r="A1832" s="9"/>
      <c r="B1832" s="9"/>
      <c r="C1832" s="17"/>
      <c r="D1832" s="25"/>
      <c r="E1832" s="17"/>
      <c r="F1832" s="17"/>
      <c r="G1832" s="17"/>
      <c r="H1832" s="17"/>
      <c r="I1832" s="17"/>
      <c r="J1832" s="17"/>
      <c r="K1832" s="17"/>
      <c r="L1832" s="17"/>
      <c r="M1832" s="17"/>
      <c r="N1832" s="17"/>
      <c r="O1832" s="17"/>
      <c r="P1832" s="17"/>
      <c r="Q1832" s="17"/>
      <c r="R1832" s="17"/>
      <c r="S1832" s="519"/>
    </row>
    <row r="1833" spans="1:19" x14ac:dyDescent="0.25">
      <c r="A1833" s="9"/>
      <c r="B1833" s="9"/>
      <c r="C1833" s="17"/>
      <c r="D1833" s="25"/>
      <c r="E1833" s="17"/>
      <c r="F1833" s="17"/>
      <c r="G1833" s="17"/>
      <c r="H1833" s="17"/>
      <c r="I1833" s="17"/>
      <c r="J1833" s="17"/>
      <c r="K1833" s="17"/>
      <c r="L1833" s="17"/>
      <c r="M1833" s="17"/>
      <c r="N1833" s="17"/>
      <c r="O1833" s="17"/>
      <c r="P1833" s="17"/>
      <c r="Q1833" s="17"/>
      <c r="R1833" s="17"/>
      <c r="S1833" s="519"/>
    </row>
    <row r="1834" spans="1:19" x14ac:dyDescent="0.25">
      <c r="A1834" s="9"/>
      <c r="B1834" s="9"/>
      <c r="C1834" s="17"/>
      <c r="D1834" s="25"/>
      <c r="E1834" s="17"/>
      <c r="F1834" s="17"/>
      <c r="G1834" s="17"/>
      <c r="H1834" s="17"/>
      <c r="I1834" s="17"/>
      <c r="J1834" s="17"/>
      <c r="K1834" s="17"/>
      <c r="L1834" s="17"/>
      <c r="M1834" s="17"/>
      <c r="N1834" s="17"/>
      <c r="O1834" s="17"/>
      <c r="P1834" s="17"/>
      <c r="Q1834" s="17"/>
      <c r="R1834" s="17"/>
      <c r="S1834" s="519"/>
    </row>
    <row r="1835" spans="1:19" x14ac:dyDescent="0.25">
      <c r="A1835" s="9"/>
      <c r="B1835" s="9"/>
      <c r="C1835" s="17"/>
      <c r="D1835" s="25"/>
      <c r="E1835" s="17"/>
      <c r="F1835" s="17"/>
      <c r="G1835" s="17"/>
      <c r="H1835" s="17"/>
      <c r="I1835" s="17"/>
      <c r="J1835" s="17"/>
      <c r="K1835" s="17"/>
      <c r="L1835" s="17"/>
      <c r="M1835" s="17"/>
      <c r="N1835" s="17"/>
      <c r="O1835" s="17"/>
      <c r="P1835" s="17"/>
      <c r="Q1835" s="17"/>
      <c r="R1835" s="17"/>
      <c r="S1835" s="519"/>
    </row>
    <row r="1836" spans="1:19" x14ac:dyDescent="0.25">
      <c r="A1836" s="9"/>
      <c r="B1836" s="9"/>
      <c r="C1836" s="17"/>
      <c r="D1836" s="25"/>
      <c r="E1836" s="17"/>
      <c r="F1836" s="17"/>
      <c r="G1836" s="17"/>
      <c r="H1836" s="17"/>
      <c r="I1836" s="17"/>
      <c r="J1836" s="17"/>
      <c r="K1836" s="17"/>
      <c r="L1836" s="17"/>
      <c r="M1836" s="17"/>
      <c r="N1836" s="17"/>
      <c r="O1836" s="17"/>
      <c r="P1836" s="17"/>
      <c r="Q1836" s="17"/>
      <c r="R1836" s="17"/>
      <c r="S1836" s="519"/>
    </row>
    <row r="1837" spans="1:19" x14ac:dyDescent="0.25">
      <c r="A1837" s="9"/>
      <c r="B1837" s="9"/>
      <c r="C1837" s="17"/>
      <c r="D1837" s="25"/>
      <c r="E1837" s="17"/>
      <c r="F1837" s="17"/>
      <c r="G1837" s="17"/>
      <c r="H1837" s="17"/>
      <c r="I1837" s="17"/>
      <c r="J1837" s="17"/>
      <c r="K1837" s="17"/>
      <c r="L1837" s="17"/>
      <c r="M1837" s="17"/>
      <c r="N1837" s="17"/>
      <c r="O1837" s="17"/>
      <c r="P1837" s="17"/>
      <c r="Q1837" s="17"/>
      <c r="R1837" s="17"/>
      <c r="S1837" s="519"/>
    </row>
    <row r="1838" spans="1:19" x14ac:dyDescent="0.25">
      <c r="A1838" s="9"/>
      <c r="B1838" s="9"/>
      <c r="C1838" s="17"/>
      <c r="D1838" s="25"/>
      <c r="E1838" s="17"/>
      <c r="F1838" s="17"/>
      <c r="G1838" s="17"/>
      <c r="H1838" s="17"/>
      <c r="I1838" s="17"/>
      <c r="J1838" s="17"/>
      <c r="K1838" s="17"/>
      <c r="L1838" s="17"/>
      <c r="M1838" s="17"/>
      <c r="N1838" s="17"/>
      <c r="O1838" s="17"/>
      <c r="P1838" s="17"/>
      <c r="Q1838" s="17"/>
      <c r="R1838" s="17"/>
      <c r="S1838" s="519"/>
    </row>
    <row r="1839" spans="1:19" x14ac:dyDescent="0.25">
      <c r="A1839" s="9"/>
      <c r="B1839" s="9"/>
      <c r="C1839" s="17"/>
      <c r="D1839" s="25"/>
      <c r="E1839" s="17"/>
      <c r="F1839" s="17"/>
      <c r="G1839" s="17"/>
      <c r="H1839" s="17"/>
      <c r="I1839" s="17"/>
      <c r="J1839" s="17"/>
      <c r="K1839" s="17"/>
      <c r="L1839" s="17"/>
      <c r="M1839" s="17"/>
      <c r="N1839" s="17"/>
      <c r="O1839" s="17"/>
      <c r="P1839" s="17"/>
      <c r="Q1839" s="17"/>
      <c r="R1839" s="17"/>
      <c r="S1839" s="519"/>
    </row>
    <row r="1840" spans="1:19" x14ac:dyDescent="0.25">
      <c r="A1840" s="9"/>
      <c r="B1840" s="9"/>
      <c r="C1840" s="17"/>
      <c r="D1840" s="25"/>
      <c r="E1840" s="17"/>
      <c r="F1840" s="17"/>
      <c r="G1840" s="17"/>
      <c r="H1840" s="17"/>
      <c r="I1840" s="17"/>
      <c r="J1840" s="17"/>
      <c r="K1840" s="17"/>
      <c r="L1840" s="17"/>
      <c r="M1840" s="17"/>
      <c r="N1840" s="17"/>
      <c r="O1840" s="17"/>
      <c r="P1840" s="17"/>
      <c r="Q1840" s="17"/>
      <c r="R1840" s="17"/>
      <c r="S1840" s="519"/>
    </row>
    <row r="1841" spans="1:19" x14ac:dyDescent="0.25">
      <c r="A1841" s="9"/>
      <c r="B1841" s="9"/>
      <c r="C1841" s="17"/>
      <c r="D1841" s="25"/>
      <c r="E1841" s="17"/>
      <c r="F1841" s="17"/>
      <c r="G1841" s="17"/>
      <c r="H1841" s="17"/>
      <c r="I1841" s="17"/>
      <c r="J1841" s="17"/>
      <c r="K1841" s="17"/>
      <c r="L1841" s="17"/>
      <c r="M1841" s="17"/>
      <c r="N1841" s="17"/>
      <c r="O1841" s="17"/>
      <c r="P1841" s="17"/>
      <c r="Q1841" s="17"/>
      <c r="R1841" s="17"/>
      <c r="S1841" s="519"/>
    </row>
    <row r="1842" spans="1:19" x14ac:dyDescent="0.25">
      <c r="A1842" s="9"/>
      <c r="B1842" s="9"/>
      <c r="C1842" s="17"/>
      <c r="D1842" s="25"/>
      <c r="E1842" s="17"/>
      <c r="F1842" s="17"/>
      <c r="G1842" s="17"/>
      <c r="H1842" s="17"/>
      <c r="I1842" s="17"/>
      <c r="J1842" s="17"/>
      <c r="K1842" s="17"/>
      <c r="L1842" s="17"/>
      <c r="M1842" s="17"/>
      <c r="N1842" s="17"/>
      <c r="O1842" s="17"/>
      <c r="P1842" s="17"/>
      <c r="Q1842" s="17"/>
      <c r="R1842" s="17"/>
      <c r="S1842" s="519"/>
    </row>
    <row r="1843" spans="1:19" x14ac:dyDescent="0.25">
      <c r="A1843" s="9"/>
      <c r="B1843" s="9"/>
      <c r="C1843" s="17"/>
      <c r="D1843" s="25"/>
      <c r="E1843" s="17"/>
      <c r="F1843" s="17"/>
      <c r="G1843" s="17"/>
      <c r="H1843" s="17"/>
      <c r="I1843" s="17"/>
      <c r="J1843" s="17"/>
      <c r="K1843" s="17"/>
      <c r="L1843" s="17"/>
      <c r="M1843" s="17"/>
      <c r="N1843" s="17"/>
      <c r="O1843" s="17"/>
      <c r="P1843" s="17"/>
      <c r="Q1843" s="17"/>
      <c r="R1843" s="17"/>
      <c r="S1843" s="519"/>
    </row>
    <row r="1844" spans="1:19" x14ac:dyDescent="0.25">
      <c r="A1844" s="9"/>
      <c r="B1844" s="9"/>
      <c r="C1844" s="17"/>
      <c r="D1844" s="25"/>
      <c r="E1844" s="17"/>
      <c r="F1844" s="17"/>
      <c r="G1844" s="17"/>
      <c r="H1844" s="17"/>
      <c r="I1844" s="17"/>
      <c r="J1844" s="17"/>
      <c r="K1844" s="17"/>
      <c r="L1844" s="17"/>
      <c r="M1844" s="17"/>
      <c r="N1844" s="17"/>
      <c r="O1844" s="17"/>
      <c r="P1844" s="17"/>
      <c r="Q1844" s="17"/>
      <c r="R1844" s="17"/>
      <c r="S1844" s="519"/>
    </row>
    <row r="1845" spans="1:19" x14ac:dyDescent="0.25">
      <c r="A1845" s="9"/>
      <c r="B1845" s="9"/>
      <c r="C1845" s="17"/>
      <c r="D1845" s="25"/>
      <c r="E1845" s="17"/>
      <c r="F1845" s="17"/>
      <c r="G1845" s="17"/>
      <c r="H1845" s="17"/>
      <c r="I1845" s="17"/>
      <c r="J1845" s="17"/>
      <c r="K1845" s="17"/>
      <c r="L1845" s="17"/>
      <c r="M1845" s="17"/>
      <c r="N1845" s="17"/>
      <c r="O1845" s="17"/>
      <c r="P1845" s="17"/>
      <c r="Q1845" s="17"/>
      <c r="R1845" s="17"/>
      <c r="S1845" s="519"/>
    </row>
    <row r="1846" spans="1:19" x14ac:dyDescent="0.25">
      <c r="A1846" s="9"/>
      <c r="B1846" s="9"/>
      <c r="C1846" s="17"/>
      <c r="D1846" s="25"/>
      <c r="E1846" s="17"/>
      <c r="F1846" s="17"/>
      <c r="G1846" s="17"/>
      <c r="H1846" s="17"/>
      <c r="I1846" s="17"/>
      <c r="J1846" s="17"/>
      <c r="K1846" s="17"/>
      <c r="L1846" s="17"/>
      <c r="M1846" s="17"/>
      <c r="N1846" s="17"/>
      <c r="O1846" s="17"/>
      <c r="P1846" s="17"/>
      <c r="Q1846" s="17"/>
      <c r="R1846" s="17"/>
      <c r="S1846" s="519"/>
    </row>
    <row r="1847" spans="1:19" x14ac:dyDescent="0.25">
      <c r="A1847" s="9"/>
      <c r="B1847" s="9"/>
      <c r="C1847" s="17"/>
      <c r="D1847" s="25"/>
      <c r="E1847" s="17"/>
      <c r="F1847" s="17"/>
      <c r="G1847" s="17"/>
      <c r="H1847" s="17"/>
      <c r="I1847" s="17"/>
      <c r="J1847" s="17"/>
      <c r="K1847" s="17"/>
      <c r="L1847" s="17"/>
      <c r="M1847" s="17"/>
      <c r="N1847" s="17"/>
      <c r="O1847" s="17"/>
      <c r="P1847" s="17"/>
      <c r="Q1847" s="17"/>
      <c r="R1847" s="17"/>
      <c r="S1847" s="519"/>
    </row>
    <row r="1848" spans="1:19" x14ac:dyDescent="0.25">
      <c r="A1848" s="9"/>
      <c r="B1848" s="9"/>
      <c r="C1848" s="17"/>
      <c r="D1848" s="25"/>
      <c r="E1848" s="17"/>
      <c r="F1848" s="17"/>
      <c r="G1848" s="17"/>
      <c r="H1848" s="17"/>
      <c r="I1848" s="17"/>
      <c r="J1848" s="17"/>
      <c r="K1848" s="17"/>
      <c r="L1848" s="17"/>
      <c r="M1848" s="17"/>
      <c r="N1848" s="17"/>
      <c r="O1848" s="17"/>
      <c r="P1848" s="17"/>
      <c r="Q1848" s="17"/>
      <c r="R1848" s="17"/>
      <c r="S1848" s="519"/>
    </row>
    <row r="1849" spans="1:19" x14ac:dyDescent="0.25">
      <c r="A1849" s="9"/>
      <c r="B1849" s="9"/>
      <c r="C1849" s="17"/>
      <c r="D1849" s="25"/>
      <c r="E1849" s="17"/>
      <c r="F1849" s="17"/>
      <c r="G1849" s="17"/>
      <c r="H1849" s="17"/>
      <c r="I1849" s="17"/>
      <c r="J1849" s="17"/>
      <c r="K1849" s="17"/>
      <c r="L1849" s="17"/>
      <c r="M1849" s="17"/>
      <c r="N1849" s="17"/>
      <c r="O1849" s="17"/>
      <c r="P1849" s="17"/>
      <c r="Q1849" s="17"/>
      <c r="R1849" s="17"/>
      <c r="S1849" s="519"/>
    </row>
    <row r="1850" spans="1:19" x14ac:dyDescent="0.25">
      <c r="A1850" s="9"/>
      <c r="B1850" s="9"/>
      <c r="C1850" s="17"/>
      <c r="D1850" s="25"/>
      <c r="E1850" s="17"/>
      <c r="F1850" s="17"/>
      <c r="G1850" s="17"/>
      <c r="H1850" s="17"/>
      <c r="I1850" s="17"/>
      <c r="J1850" s="17"/>
      <c r="K1850" s="17"/>
      <c r="L1850" s="17"/>
      <c r="M1850" s="17"/>
      <c r="N1850" s="17"/>
      <c r="O1850" s="17"/>
      <c r="P1850" s="17"/>
      <c r="Q1850" s="17"/>
      <c r="R1850" s="17"/>
      <c r="S1850" s="519"/>
    </row>
    <row r="1851" spans="1:19" x14ac:dyDescent="0.25">
      <c r="A1851" s="9"/>
      <c r="B1851" s="9"/>
      <c r="C1851" s="17"/>
      <c r="D1851" s="25"/>
      <c r="E1851" s="17"/>
      <c r="F1851" s="17"/>
      <c r="G1851" s="17"/>
      <c r="H1851" s="17"/>
      <c r="I1851" s="17"/>
      <c r="J1851" s="17"/>
      <c r="K1851" s="17"/>
      <c r="L1851" s="17"/>
      <c r="M1851" s="17"/>
      <c r="N1851" s="17"/>
      <c r="O1851" s="17"/>
      <c r="P1851" s="17"/>
      <c r="Q1851" s="17"/>
      <c r="R1851" s="17"/>
      <c r="S1851" s="519"/>
    </row>
    <row r="1852" spans="1:19" x14ac:dyDescent="0.25">
      <c r="A1852" s="9"/>
      <c r="B1852" s="9"/>
      <c r="C1852" s="17"/>
      <c r="D1852" s="25"/>
      <c r="E1852" s="17"/>
      <c r="F1852" s="17"/>
      <c r="G1852" s="17"/>
      <c r="H1852" s="17"/>
      <c r="I1852" s="17"/>
      <c r="J1852" s="17"/>
      <c r="K1852" s="17"/>
      <c r="L1852" s="17"/>
      <c r="M1852" s="17"/>
      <c r="N1852" s="17"/>
      <c r="O1852" s="17"/>
      <c r="P1852" s="17"/>
      <c r="Q1852" s="17"/>
      <c r="R1852" s="17"/>
      <c r="S1852" s="519"/>
    </row>
    <row r="1853" spans="1:19" x14ac:dyDescent="0.25">
      <c r="A1853" s="9"/>
      <c r="B1853" s="9"/>
      <c r="C1853" s="17"/>
      <c r="D1853" s="25"/>
      <c r="E1853" s="17"/>
      <c r="F1853" s="17"/>
      <c r="G1853" s="17"/>
      <c r="H1853" s="17"/>
      <c r="I1853" s="17"/>
      <c r="J1853" s="17"/>
      <c r="K1853" s="17"/>
      <c r="L1853" s="17"/>
      <c r="M1853" s="17"/>
      <c r="N1853" s="17"/>
      <c r="O1853" s="17"/>
      <c r="P1853" s="17"/>
      <c r="Q1853" s="17"/>
      <c r="R1853" s="17"/>
      <c r="S1853" s="519"/>
    </row>
    <row r="1854" spans="1:19" x14ac:dyDescent="0.25">
      <c r="A1854" s="9"/>
      <c r="B1854" s="9"/>
      <c r="C1854" s="17"/>
      <c r="D1854" s="25"/>
      <c r="E1854" s="17"/>
      <c r="F1854" s="17"/>
      <c r="G1854" s="17"/>
      <c r="H1854" s="17"/>
      <c r="I1854" s="17"/>
      <c r="J1854" s="17"/>
      <c r="K1854" s="17"/>
      <c r="L1854" s="17"/>
      <c r="M1854" s="17"/>
      <c r="N1854" s="17"/>
      <c r="O1854" s="17"/>
      <c r="P1854" s="17"/>
      <c r="Q1854" s="17"/>
      <c r="R1854" s="17"/>
      <c r="S1854" s="519"/>
    </row>
    <row r="1855" spans="1:19" x14ac:dyDescent="0.25">
      <c r="A1855" s="9"/>
      <c r="B1855" s="9"/>
      <c r="C1855" s="17"/>
      <c r="D1855" s="25"/>
      <c r="E1855" s="17"/>
      <c r="F1855" s="17"/>
      <c r="G1855" s="17"/>
      <c r="H1855" s="17"/>
      <c r="I1855" s="17"/>
      <c r="J1855" s="17"/>
      <c r="K1855" s="17"/>
      <c r="L1855" s="17"/>
      <c r="M1855" s="17"/>
      <c r="N1855" s="17"/>
      <c r="O1855" s="17"/>
      <c r="P1855" s="17"/>
      <c r="Q1855" s="17"/>
      <c r="R1855" s="17"/>
      <c r="S1855" s="519"/>
    </row>
    <row r="1856" spans="1:19" x14ac:dyDescent="0.25">
      <c r="A1856" s="9"/>
      <c r="B1856" s="9"/>
      <c r="C1856" s="17"/>
      <c r="D1856" s="25"/>
      <c r="E1856" s="17"/>
      <c r="F1856" s="17"/>
      <c r="G1856" s="17"/>
      <c r="H1856" s="17"/>
      <c r="I1856" s="17"/>
      <c r="J1856" s="17"/>
      <c r="K1856" s="17"/>
      <c r="L1856" s="17"/>
      <c r="M1856" s="17"/>
      <c r="N1856" s="17"/>
      <c r="O1856" s="17"/>
      <c r="P1856" s="17"/>
      <c r="Q1856" s="17"/>
      <c r="R1856" s="17"/>
      <c r="S1856" s="519"/>
    </row>
    <row r="1857" spans="1:19" x14ac:dyDescent="0.25">
      <c r="A1857" s="9"/>
      <c r="B1857" s="9"/>
      <c r="C1857" s="17"/>
      <c r="D1857" s="25"/>
      <c r="E1857" s="17"/>
      <c r="F1857" s="17"/>
      <c r="G1857" s="17"/>
      <c r="H1857" s="17"/>
      <c r="I1857" s="17"/>
      <c r="J1857" s="17"/>
      <c r="K1857" s="17"/>
      <c r="L1857" s="17"/>
      <c r="M1857" s="17"/>
      <c r="N1857" s="17"/>
      <c r="O1857" s="17"/>
      <c r="P1857" s="17"/>
      <c r="Q1857" s="17"/>
      <c r="R1857" s="17"/>
      <c r="S1857" s="519"/>
    </row>
    <row r="1858" spans="1:19" x14ac:dyDescent="0.25">
      <c r="A1858" s="9"/>
      <c r="B1858" s="9"/>
      <c r="C1858" s="17"/>
      <c r="D1858" s="25"/>
      <c r="E1858" s="17"/>
      <c r="F1858" s="17"/>
      <c r="G1858" s="17"/>
      <c r="H1858" s="17"/>
      <c r="I1858" s="17"/>
      <c r="J1858" s="17"/>
      <c r="K1858" s="17"/>
      <c r="L1858" s="17"/>
      <c r="M1858" s="17"/>
      <c r="N1858" s="17"/>
      <c r="O1858" s="17"/>
      <c r="P1858" s="17"/>
      <c r="Q1858" s="17"/>
      <c r="R1858" s="17"/>
      <c r="S1858" s="519"/>
    </row>
    <row r="1859" spans="1:19" x14ac:dyDescent="0.25">
      <c r="A1859" s="9"/>
      <c r="B1859" s="9"/>
      <c r="C1859" s="17"/>
      <c r="D1859" s="25"/>
      <c r="E1859" s="17"/>
      <c r="F1859" s="17"/>
      <c r="G1859" s="17"/>
      <c r="H1859" s="17"/>
      <c r="I1859" s="17"/>
      <c r="J1859" s="17"/>
      <c r="K1859" s="17"/>
      <c r="L1859" s="17"/>
      <c r="M1859" s="17"/>
      <c r="N1859" s="17"/>
      <c r="O1859" s="17"/>
      <c r="P1859" s="17"/>
      <c r="Q1859" s="17"/>
      <c r="R1859" s="17"/>
      <c r="S1859" s="519"/>
    </row>
    <row r="1860" spans="1:19" x14ac:dyDescent="0.25">
      <c r="A1860" s="9"/>
      <c r="B1860" s="9"/>
      <c r="C1860" s="17"/>
      <c r="D1860" s="25"/>
      <c r="E1860" s="17"/>
      <c r="F1860" s="17"/>
      <c r="G1860" s="17"/>
      <c r="H1860" s="17"/>
      <c r="I1860" s="17"/>
      <c r="J1860" s="17"/>
      <c r="K1860" s="17"/>
      <c r="L1860" s="17"/>
      <c r="M1860" s="17"/>
      <c r="N1860" s="17"/>
      <c r="O1860" s="17"/>
      <c r="P1860" s="17"/>
      <c r="Q1860" s="17"/>
      <c r="R1860" s="17"/>
      <c r="S1860" s="519"/>
    </row>
    <row r="1861" spans="1:19" x14ac:dyDescent="0.25">
      <c r="A1861" s="9"/>
      <c r="B1861" s="9"/>
      <c r="C1861" s="17"/>
      <c r="D1861" s="25"/>
      <c r="E1861" s="17"/>
      <c r="F1861" s="17"/>
      <c r="G1861" s="17"/>
      <c r="H1861" s="17"/>
      <c r="I1861" s="17"/>
      <c r="J1861" s="17"/>
      <c r="K1861" s="17"/>
      <c r="L1861" s="17"/>
      <c r="M1861" s="17"/>
      <c r="N1861" s="17"/>
      <c r="O1861" s="17"/>
      <c r="P1861" s="17"/>
      <c r="Q1861" s="17"/>
      <c r="R1861" s="17"/>
      <c r="S1861" s="519"/>
    </row>
    <row r="1862" spans="1:19" x14ac:dyDescent="0.25">
      <c r="A1862" s="9"/>
      <c r="B1862" s="9"/>
      <c r="C1862" s="17"/>
      <c r="D1862" s="25"/>
      <c r="E1862" s="17"/>
      <c r="F1862" s="17"/>
      <c r="G1862" s="17"/>
      <c r="H1862" s="17"/>
      <c r="I1862" s="17"/>
      <c r="J1862" s="17"/>
      <c r="K1862" s="17"/>
      <c r="L1862" s="17"/>
      <c r="M1862" s="17"/>
      <c r="N1862" s="17"/>
      <c r="O1862" s="17"/>
      <c r="P1862" s="17"/>
      <c r="Q1862" s="17"/>
      <c r="R1862" s="17"/>
      <c r="S1862" s="519"/>
    </row>
    <row r="1863" spans="1:19" x14ac:dyDescent="0.25">
      <c r="A1863" s="9"/>
      <c r="B1863" s="9"/>
      <c r="C1863" s="17"/>
      <c r="D1863" s="25"/>
      <c r="E1863" s="17"/>
      <c r="F1863" s="17"/>
      <c r="G1863" s="17"/>
      <c r="H1863" s="17"/>
      <c r="I1863" s="17"/>
      <c r="J1863" s="17"/>
      <c r="K1863" s="17"/>
      <c r="L1863" s="17"/>
      <c r="M1863" s="17"/>
      <c r="N1863" s="17"/>
      <c r="O1863" s="17"/>
      <c r="P1863" s="17"/>
      <c r="Q1863" s="17"/>
      <c r="R1863" s="17"/>
      <c r="S1863" s="519"/>
    </row>
    <row r="1864" spans="1:19" x14ac:dyDescent="0.25">
      <c r="A1864" s="9"/>
      <c r="B1864" s="9"/>
      <c r="C1864" s="17"/>
      <c r="D1864" s="25"/>
      <c r="E1864" s="17"/>
      <c r="F1864" s="17"/>
      <c r="G1864" s="17"/>
      <c r="H1864" s="17"/>
      <c r="I1864" s="17"/>
      <c r="J1864" s="17"/>
      <c r="K1864" s="17"/>
      <c r="L1864" s="17"/>
      <c r="M1864" s="17"/>
      <c r="N1864" s="17"/>
      <c r="O1864" s="17"/>
      <c r="P1864" s="17"/>
      <c r="Q1864" s="17"/>
      <c r="R1864" s="17"/>
      <c r="S1864" s="519"/>
    </row>
    <row r="1865" spans="1:19" x14ac:dyDescent="0.25">
      <c r="A1865" s="9"/>
      <c r="B1865" s="9"/>
      <c r="C1865" s="17"/>
      <c r="D1865" s="25"/>
      <c r="E1865" s="17"/>
      <c r="F1865" s="17"/>
      <c r="G1865" s="17"/>
      <c r="H1865" s="17"/>
      <c r="I1865" s="17"/>
      <c r="J1865" s="17"/>
      <c r="K1865" s="17"/>
      <c r="L1865" s="17"/>
      <c r="M1865" s="17"/>
      <c r="N1865" s="17"/>
      <c r="O1865" s="17"/>
      <c r="P1865" s="17"/>
      <c r="Q1865" s="17"/>
      <c r="R1865" s="17"/>
      <c r="S1865" s="519"/>
    </row>
    <row r="1866" spans="1:19" x14ac:dyDescent="0.25">
      <c r="A1866" s="9"/>
      <c r="B1866" s="9"/>
      <c r="C1866" s="17"/>
      <c r="D1866" s="25"/>
      <c r="E1866" s="17"/>
      <c r="F1866" s="17"/>
      <c r="G1866" s="17"/>
      <c r="H1866" s="17"/>
      <c r="I1866" s="17"/>
      <c r="J1866" s="17"/>
      <c r="K1866" s="17"/>
      <c r="L1866" s="17"/>
      <c r="M1866" s="17"/>
      <c r="N1866" s="17"/>
      <c r="O1866" s="17"/>
      <c r="P1866" s="17"/>
      <c r="Q1866" s="17"/>
      <c r="R1866" s="17"/>
      <c r="S1866" s="519"/>
    </row>
    <row r="1867" spans="1:19" x14ac:dyDescent="0.25">
      <c r="A1867" s="9"/>
      <c r="B1867" s="9"/>
      <c r="C1867" s="17"/>
      <c r="D1867" s="25"/>
      <c r="E1867" s="17"/>
      <c r="F1867" s="17"/>
      <c r="G1867" s="17"/>
      <c r="H1867" s="17"/>
      <c r="I1867" s="17"/>
      <c r="J1867" s="17"/>
      <c r="K1867" s="17"/>
      <c r="L1867" s="17"/>
      <c r="M1867" s="17"/>
      <c r="N1867" s="17"/>
      <c r="O1867" s="17"/>
      <c r="P1867" s="17"/>
      <c r="Q1867" s="17"/>
      <c r="R1867" s="17"/>
      <c r="S1867" s="519"/>
    </row>
    <row r="1868" spans="1:19" x14ac:dyDescent="0.25">
      <c r="A1868" s="9"/>
      <c r="B1868" s="9"/>
      <c r="C1868" s="17"/>
      <c r="D1868" s="25"/>
      <c r="E1868" s="17"/>
      <c r="F1868" s="17"/>
      <c r="G1868" s="17"/>
      <c r="H1868" s="17"/>
      <c r="I1868" s="17"/>
      <c r="J1868" s="17"/>
      <c r="K1868" s="17"/>
      <c r="L1868" s="17"/>
      <c r="M1868" s="17"/>
      <c r="N1868" s="17"/>
      <c r="O1868" s="17"/>
      <c r="P1868" s="17"/>
      <c r="Q1868" s="17"/>
      <c r="R1868" s="17"/>
      <c r="S1868" s="519"/>
    </row>
    <row r="1869" spans="1:19" x14ac:dyDescent="0.25">
      <c r="A1869" s="9"/>
      <c r="B1869" s="9"/>
      <c r="C1869" s="17"/>
      <c r="D1869" s="25"/>
      <c r="E1869" s="17"/>
      <c r="F1869" s="17"/>
      <c r="G1869" s="17"/>
      <c r="H1869" s="17"/>
      <c r="I1869" s="17"/>
      <c r="J1869" s="17"/>
      <c r="K1869" s="17"/>
      <c r="L1869" s="17"/>
      <c r="M1869" s="17"/>
      <c r="N1869" s="17"/>
      <c r="O1869" s="17"/>
      <c r="P1869" s="17"/>
      <c r="Q1869" s="17"/>
      <c r="R1869" s="17"/>
      <c r="S1869" s="519"/>
    </row>
    <row r="1870" spans="1:19" x14ac:dyDescent="0.25">
      <c r="A1870" s="9"/>
      <c r="B1870" s="9"/>
      <c r="C1870" s="17"/>
      <c r="D1870" s="25"/>
      <c r="E1870" s="17"/>
      <c r="F1870" s="17"/>
      <c r="G1870" s="17"/>
      <c r="H1870" s="17"/>
      <c r="I1870" s="17"/>
      <c r="J1870" s="17"/>
      <c r="K1870" s="17"/>
      <c r="L1870" s="17"/>
      <c r="M1870" s="17"/>
      <c r="N1870" s="17"/>
      <c r="O1870" s="17"/>
      <c r="P1870" s="17"/>
      <c r="Q1870" s="17"/>
      <c r="R1870" s="17"/>
      <c r="S1870" s="519"/>
    </row>
    <row r="1871" spans="1:19" x14ac:dyDescent="0.25">
      <c r="A1871" s="9"/>
      <c r="B1871" s="9"/>
      <c r="C1871" s="17"/>
      <c r="D1871" s="25"/>
      <c r="E1871" s="17"/>
      <c r="F1871" s="17"/>
      <c r="G1871" s="17"/>
      <c r="H1871" s="17"/>
      <c r="I1871" s="17"/>
      <c r="J1871" s="17"/>
      <c r="K1871" s="17"/>
      <c r="L1871" s="17"/>
      <c r="M1871" s="17"/>
      <c r="N1871" s="17"/>
      <c r="O1871" s="17"/>
      <c r="P1871" s="17"/>
      <c r="Q1871" s="17"/>
      <c r="R1871" s="17"/>
      <c r="S1871" s="519"/>
    </row>
    <row r="1872" spans="1:19" x14ac:dyDescent="0.25">
      <c r="A1872" s="9"/>
      <c r="B1872" s="9"/>
      <c r="C1872" s="17"/>
      <c r="D1872" s="25"/>
      <c r="E1872" s="17"/>
      <c r="F1872" s="17"/>
      <c r="G1872" s="17"/>
      <c r="H1872" s="17"/>
      <c r="I1872" s="17"/>
      <c r="J1872" s="17"/>
      <c r="K1872" s="17"/>
      <c r="L1872" s="17"/>
      <c r="M1872" s="17"/>
      <c r="N1872" s="17"/>
      <c r="O1872" s="17"/>
      <c r="P1872" s="17"/>
      <c r="Q1872" s="17"/>
      <c r="R1872" s="17"/>
      <c r="S1872" s="519"/>
    </row>
    <row r="1873" spans="1:19" x14ac:dyDescent="0.25">
      <c r="A1873" s="9"/>
      <c r="B1873" s="9"/>
      <c r="C1873" s="17"/>
      <c r="D1873" s="25"/>
      <c r="E1873" s="17"/>
      <c r="F1873" s="17"/>
      <c r="G1873" s="17"/>
      <c r="H1873" s="17"/>
      <c r="I1873" s="17"/>
      <c r="J1873" s="17"/>
      <c r="K1873" s="17"/>
      <c r="L1873" s="17"/>
      <c r="M1873" s="17"/>
      <c r="N1873" s="17"/>
      <c r="O1873" s="17"/>
      <c r="P1873" s="17"/>
      <c r="Q1873" s="17"/>
      <c r="R1873" s="17"/>
      <c r="S1873" s="519"/>
    </row>
    <row r="1874" spans="1:19" x14ac:dyDescent="0.25">
      <c r="A1874" s="9"/>
      <c r="B1874" s="9"/>
      <c r="C1874" s="17"/>
      <c r="D1874" s="25"/>
      <c r="E1874" s="17"/>
      <c r="F1874" s="17"/>
      <c r="G1874" s="17"/>
      <c r="H1874" s="17"/>
      <c r="I1874" s="17"/>
      <c r="J1874" s="17"/>
      <c r="K1874" s="17"/>
      <c r="L1874" s="17"/>
      <c r="M1874" s="17"/>
      <c r="N1874" s="17"/>
      <c r="O1874" s="17"/>
      <c r="P1874" s="17"/>
      <c r="Q1874" s="17"/>
      <c r="R1874" s="17"/>
      <c r="S1874" s="519"/>
    </row>
    <row r="1875" spans="1:19" x14ac:dyDescent="0.25">
      <c r="A1875" s="9"/>
      <c r="B1875" s="9"/>
      <c r="C1875" s="17"/>
      <c r="D1875" s="25"/>
      <c r="E1875" s="17"/>
      <c r="F1875" s="17"/>
      <c r="G1875" s="17"/>
      <c r="H1875" s="17"/>
      <c r="I1875" s="17"/>
      <c r="J1875" s="17"/>
      <c r="K1875" s="17"/>
      <c r="L1875" s="17"/>
      <c r="M1875" s="17"/>
      <c r="N1875" s="17"/>
      <c r="O1875" s="17"/>
      <c r="P1875" s="17"/>
      <c r="Q1875" s="17"/>
      <c r="R1875" s="17"/>
      <c r="S1875" s="519"/>
    </row>
    <row r="1876" spans="1:19" x14ac:dyDescent="0.25">
      <c r="A1876" s="9"/>
      <c r="B1876" s="9"/>
      <c r="C1876" s="17"/>
      <c r="D1876" s="25"/>
      <c r="E1876" s="17"/>
      <c r="F1876" s="17"/>
      <c r="G1876" s="17"/>
      <c r="H1876" s="17"/>
      <c r="I1876" s="17"/>
      <c r="J1876" s="17"/>
      <c r="K1876" s="17"/>
      <c r="L1876" s="17"/>
      <c r="M1876" s="17"/>
      <c r="N1876" s="17"/>
      <c r="O1876" s="17"/>
      <c r="P1876" s="17"/>
      <c r="Q1876" s="17"/>
      <c r="R1876" s="17"/>
      <c r="S1876" s="519"/>
    </row>
    <row r="1877" spans="1:19" x14ac:dyDescent="0.25">
      <c r="A1877" s="9"/>
      <c r="B1877" s="9"/>
      <c r="C1877" s="17"/>
      <c r="D1877" s="25"/>
      <c r="E1877" s="17"/>
      <c r="F1877" s="17"/>
      <c r="G1877" s="17"/>
      <c r="H1877" s="17"/>
      <c r="I1877" s="17"/>
      <c r="J1877" s="17"/>
      <c r="K1877" s="17"/>
      <c r="L1877" s="17"/>
      <c r="M1877" s="17"/>
      <c r="N1877" s="17"/>
      <c r="O1877" s="17"/>
      <c r="P1877" s="17"/>
      <c r="Q1877" s="17"/>
      <c r="R1877" s="17"/>
      <c r="S1877" s="519"/>
    </row>
    <row r="1878" spans="1:19" x14ac:dyDescent="0.25">
      <c r="A1878" s="9"/>
      <c r="B1878" s="9"/>
      <c r="C1878" s="17"/>
      <c r="D1878" s="25"/>
      <c r="E1878" s="17"/>
      <c r="F1878" s="17"/>
      <c r="G1878" s="17"/>
      <c r="H1878" s="17"/>
      <c r="I1878" s="17"/>
      <c r="J1878" s="17"/>
      <c r="K1878" s="17"/>
      <c r="L1878" s="17"/>
      <c r="M1878" s="17"/>
      <c r="N1878" s="17"/>
      <c r="O1878" s="17"/>
      <c r="P1878" s="17"/>
      <c r="Q1878" s="17"/>
      <c r="R1878" s="17"/>
      <c r="S1878" s="519"/>
    </row>
    <row r="1879" spans="1:19" x14ac:dyDescent="0.25">
      <c r="A1879" s="9"/>
      <c r="B1879" s="9"/>
      <c r="C1879" s="17"/>
      <c r="D1879" s="25"/>
      <c r="E1879" s="17"/>
      <c r="F1879" s="17"/>
      <c r="G1879" s="17"/>
      <c r="H1879" s="17"/>
      <c r="I1879" s="17"/>
      <c r="J1879" s="17"/>
      <c r="K1879" s="17"/>
      <c r="L1879" s="17"/>
      <c r="M1879" s="17"/>
      <c r="N1879" s="17"/>
      <c r="O1879" s="17"/>
      <c r="P1879" s="17"/>
      <c r="Q1879" s="17"/>
      <c r="R1879" s="17"/>
      <c r="S1879" s="519"/>
    </row>
    <row r="1880" spans="1:19" x14ac:dyDescent="0.25">
      <c r="A1880" s="9"/>
      <c r="B1880" s="9"/>
      <c r="C1880" s="17"/>
      <c r="D1880" s="25"/>
      <c r="E1880" s="17"/>
      <c r="F1880" s="17"/>
      <c r="G1880" s="17"/>
      <c r="H1880" s="17"/>
      <c r="I1880" s="17"/>
      <c r="J1880" s="17"/>
      <c r="K1880" s="17"/>
      <c r="L1880" s="17"/>
      <c r="M1880" s="17"/>
      <c r="N1880" s="17"/>
      <c r="O1880" s="17"/>
      <c r="P1880" s="17"/>
      <c r="Q1880" s="17"/>
      <c r="R1880" s="17"/>
      <c r="S1880" s="519"/>
    </row>
    <row r="1881" spans="1:19" x14ac:dyDescent="0.25">
      <c r="A1881" s="9"/>
      <c r="B1881" s="9"/>
      <c r="C1881" s="17"/>
      <c r="D1881" s="25"/>
      <c r="E1881" s="17"/>
      <c r="F1881" s="17"/>
      <c r="G1881" s="17"/>
      <c r="H1881" s="17"/>
      <c r="I1881" s="17"/>
      <c r="J1881" s="17"/>
      <c r="K1881" s="17"/>
      <c r="L1881" s="17"/>
      <c r="M1881" s="17"/>
      <c r="N1881" s="17"/>
      <c r="O1881" s="17"/>
      <c r="P1881" s="17"/>
      <c r="Q1881" s="17"/>
      <c r="R1881" s="17"/>
      <c r="S1881" s="519"/>
    </row>
    <row r="1882" spans="1:19" x14ac:dyDescent="0.25">
      <c r="A1882" s="9"/>
      <c r="B1882" s="9"/>
      <c r="C1882" s="17"/>
      <c r="D1882" s="25"/>
      <c r="E1882" s="17"/>
      <c r="F1882" s="17"/>
      <c r="G1882" s="17"/>
      <c r="H1882" s="17"/>
      <c r="I1882" s="17"/>
      <c r="J1882" s="17"/>
      <c r="K1882" s="17"/>
      <c r="L1882" s="17"/>
      <c r="M1882" s="17"/>
      <c r="N1882" s="17"/>
      <c r="O1882" s="17"/>
      <c r="P1882" s="17"/>
      <c r="Q1882" s="17"/>
      <c r="R1882" s="17"/>
      <c r="S1882" s="519"/>
    </row>
    <row r="1883" spans="1:19" x14ac:dyDescent="0.25">
      <c r="A1883" s="9"/>
      <c r="B1883" s="9"/>
      <c r="C1883" s="17"/>
      <c r="D1883" s="25"/>
      <c r="E1883" s="17"/>
      <c r="F1883" s="17"/>
      <c r="G1883" s="17"/>
      <c r="H1883" s="17"/>
      <c r="I1883" s="17"/>
      <c r="J1883" s="17"/>
      <c r="K1883" s="17"/>
      <c r="L1883" s="17"/>
      <c r="M1883" s="17"/>
      <c r="N1883" s="17"/>
      <c r="O1883" s="17"/>
      <c r="P1883" s="17"/>
      <c r="Q1883" s="17"/>
      <c r="R1883" s="17"/>
      <c r="S1883" s="519"/>
    </row>
    <row r="1884" spans="1:19" x14ac:dyDescent="0.25">
      <c r="A1884" s="9"/>
      <c r="B1884" s="9"/>
      <c r="C1884" s="17"/>
      <c r="D1884" s="25"/>
      <c r="E1884" s="17"/>
      <c r="F1884" s="17"/>
      <c r="G1884" s="17"/>
      <c r="H1884" s="17"/>
      <c r="I1884" s="17"/>
      <c r="J1884" s="17"/>
      <c r="K1884" s="17"/>
      <c r="L1884" s="17"/>
      <c r="M1884" s="17"/>
      <c r="N1884" s="17"/>
      <c r="O1884" s="17"/>
      <c r="P1884" s="17"/>
      <c r="Q1884" s="17"/>
      <c r="R1884" s="17"/>
      <c r="S1884" s="519"/>
    </row>
    <row r="1885" spans="1:19" x14ac:dyDescent="0.25">
      <c r="A1885" s="9"/>
      <c r="B1885" s="9"/>
      <c r="C1885" s="17"/>
      <c r="D1885" s="25"/>
      <c r="E1885" s="17"/>
      <c r="F1885" s="17"/>
      <c r="G1885" s="17"/>
      <c r="H1885" s="17"/>
      <c r="I1885" s="17"/>
      <c r="J1885" s="17"/>
      <c r="K1885" s="17"/>
      <c r="L1885" s="17"/>
      <c r="M1885" s="17"/>
      <c r="N1885" s="17"/>
      <c r="O1885" s="17"/>
      <c r="P1885" s="17"/>
      <c r="Q1885" s="17"/>
      <c r="R1885" s="17"/>
      <c r="S1885" s="519"/>
    </row>
    <row r="1886" spans="1:19" x14ac:dyDescent="0.25">
      <c r="A1886" s="9"/>
      <c r="B1886" s="9"/>
      <c r="C1886" s="17"/>
      <c r="D1886" s="25"/>
      <c r="E1886" s="17"/>
      <c r="F1886" s="17"/>
      <c r="G1886" s="17"/>
      <c r="H1886" s="17"/>
      <c r="I1886" s="17"/>
      <c r="J1886" s="17"/>
      <c r="K1886" s="17"/>
      <c r="L1886" s="17"/>
      <c r="M1886" s="17"/>
      <c r="N1886" s="17"/>
      <c r="O1886" s="17"/>
      <c r="P1886" s="17"/>
      <c r="Q1886" s="17"/>
      <c r="R1886" s="17"/>
      <c r="S1886" s="519"/>
    </row>
    <row r="1887" spans="1:19" x14ac:dyDescent="0.25">
      <c r="A1887" s="9"/>
      <c r="B1887" s="9"/>
      <c r="C1887" s="17"/>
      <c r="D1887" s="25"/>
      <c r="E1887" s="17"/>
      <c r="F1887" s="17"/>
      <c r="G1887" s="17"/>
      <c r="H1887" s="17"/>
      <c r="I1887" s="17"/>
      <c r="J1887" s="17"/>
      <c r="K1887" s="17"/>
      <c r="L1887" s="17"/>
      <c r="M1887" s="17"/>
      <c r="N1887" s="17"/>
      <c r="O1887" s="17"/>
      <c r="P1887" s="17"/>
      <c r="Q1887" s="17"/>
      <c r="R1887" s="17"/>
      <c r="S1887" s="519"/>
    </row>
    <row r="1888" spans="1:19" x14ac:dyDescent="0.25">
      <c r="A1888" s="9"/>
      <c r="B1888" s="9"/>
      <c r="C1888" s="17"/>
      <c r="D1888" s="25"/>
      <c r="E1888" s="17"/>
      <c r="F1888" s="17"/>
      <c r="G1888" s="17"/>
      <c r="H1888" s="17"/>
      <c r="I1888" s="17"/>
      <c r="J1888" s="17"/>
      <c r="K1888" s="17"/>
      <c r="L1888" s="17"/>
      <c r="M1888" s="17"/>
      <c r="N1888" s="17"/>
      <c r="O1888" s="17"/>
      <c r="P1888" s="17"/>
      <c r="Q1888" s="17"/>
      <c r="R1888" s="17"/>
      <c r="S1888" s="519"/>
    </row>
    <row r="1889" spans="1:19" x14ac:dyDescent="0.25">
      <c r="A1889" s="9"/>
      <c r="B1889" s="9"/>
      <c r="C1889" s="17"/>
      <c r="D1889" s="25"/>
      <c r="E1889" s="17"/>
      <c r="F1889" s="17"/>
      <c r="G1889" s="17"/>
      <c r="H1889" s="17"/>
      <c r="I1889" s="17"/>
      <c r="J1889" s="17"/>
      <c r="K1889" s="17"/>
      <c r="L1889" s="17"/>
      <c r="M1889" s="17"/>
      <c r="N1889" s="17"/>
      <c r="O1889" s="17"/>
      <c r="P1889" s="17"/>
      <c r="Q1889" s="17"/>
      <c r="R1889" s="17"/>
      <c r="S1889" s="519"/>
    </row>
    <row r="1890" spans="1:19" x14ac:dyDescent="0.25">
      <c r="A1890" s="9"/>
      <c r="B1890" s="9"/>
      <c r="C1890" s="17"/>
      <c r="D1890" s="25"/>
      <c r="E1890" s="17"/>
      <c r="F1890" s="17"/>
      <c r="G1890" s="17"/>
      <c r="H1890" s="17"/>
      <c r="I1890" s="17"/>
      <c r="J1890" s="17"/>
      <c r="K1890" s="17"/>
      <c r="L1890" s="17"/>
      <c r="M1890" s="17"/>
      <c r="N1890" s="17"/>
      <c r="O1890" s="17"/>
      <c r="P1890" s="17"/>
      <c r="Q1890" s="17"/>
      <c r="R1890" s="17"/>
      <c r="S1890" s="519"/>
    </row>
    <row r="1891" spans="1:19" x14ac:dyDescent="0.25">
      <c r="A1891" s="9"/>
      <c r="B1891" s="9"/>
      <c r="C1891" s="17"/>
      <c r="D1891" s="25"/>
      <c r="E1891" s="17"/>
      <c r="F1891" s="17"/>
      <c r="G1891" s="17"/>
      <c r="H1891" s="17"/>
      <c r="I1891" s="17"/>
      <c r="J1891" s="17"/>
      <c r="K1891" s="17"/>
      <c r="L1891" s="17"/>
      <c r="M1891" s="17"/>
      <c r="N1891" s="17"/>
      <c r="O1891" s="17"/>
      <c r="P1891" s="17"/>
      <c r="Q1891" s="17"/>
      <c r="R1891" s="17"/>
      <c r="S1891" s="519"/>
    </row>
    <row r="1892" spans="1:19" x14ac:dyDescent="0.25">
      <c r="A1892" s="9"/>
      <c r="B1892" s="9"/>
      <c r="C1892" s="17"/>
      <c r="D1892" s="25"/>
      <c r="E1892" s="17"/>
      <c r="F1892" s="17"/>
      <c r="G1892" s="17"/>
      <c r="H1892" s="17"/>
      <c r="I1892" s="17"/>
      <c r="J1892" s="17"/>
      <c r="K1892" s="17"/>
      <c r="L1892" s="17"/>
      <c r="M1892" s="17"/>
      <c r="N1892" s="17"/>
      <c r="O1892" s="17"/>
      <c r="P1892" s="17"/>
      <c r="Q1892" s="17"/>
      <c r="R1892" s="17"/>
      <c r="S1892" s="519"/>
    </row>
    <row r="1893" spans="1:19" x14ac:dyDescent="0.25">
      <c r="A1893" s="9"/>
      <c r="B1893" s="9"/>
      <c r="C1893" s="17"/>
      <c r="D1893" s="25"/>
      <c r="E1893" s="17"/>
      <c r="F1893" s="17"/>
      <c r="G1893" s="17"/>
      <c r="H1893" s="17"/>
      <c r="I1893" s="17"/>
      <c r="J1893" s="17"/>
      <c r="K1893" s="17"/>
      <c r="L1893" s="17"/>
      <c r="M1893" s="17"/>
      <c r="N1893" s="17"/>
      <c r="O1893" s="17"/>
      <c r="P1893" s="17"/>
      <c r="Q1893" s="17"/>
      <c r="R1893" s="17"/>
      <c r="S1893" s="519"/>
    </row>
    <row r="1894" spans="1:19" x14ac:dyDescent="0.25">
      <c r="A1894" s="9"/>
      <c r="B1894" s="9"/>
      <c r="C1894" s="17"/>
      <c r="D1894" s="25"/>
      <c r="E1894" s="17"/>
      <c r="F1894" s="17"/>
      <c r="G1894" s="17"/>
      <c r="H1894" s="17"/>
      <c r="I1894" s="17"/>
      <c r="J1894" s="17"/>
      <c r="K1894" s="17"/>
      <c r="L1894" s="17"/>
      <c r="M1894" s="17"/>
      <c r="N1894" s="17"/>
      <c r="O1894" s="17"/>
      <c r="P1894" s="17"/>
      <c r="Q1894" s="17"/>
      <c r="R1894" s="17"/>
      <c r="S1894" s="519"/>
    </row>
    <row r="1895" spans="1:19" x14ac:dyDescent="0.25">
      <c r="A1895" s="9"/>
      <c r="B1895" s="9"/>
      <c r="C1895" s="17"/>
      <c r="D1895" s="25"/>
      <c r="E1895" s="17"/>
      <c r="F1895" s="17"/>
      <c r="G1895" s="17"/>
      <c r="H1895" s="17"/>
      <c r="I1895" s="17"/>
      <c r="J1895" s="17"/>
      <c r="K1895" s="17"/>
      <c r="L1895" s="17"/>
      <c r="M1895" s="17"/>
      <c r="N1895" s="17"/>
      <c r="O1895" s="17"/>
      <c r="P1895" s="17"/>
      <c r="Q1895" s="17"/>
      <c r="R1895" s="17"/>
      <c r="S1895" s="519"/>
    </row>
    <row r="1896" spans="1:19" x14ac:dyDescent="0.25">
      <c r="A1896" s="9"/>
      <c r="B1896" s="9"/>
      <c r="C1896" s="17"/>
      <c r="D1896" s="25"/>
      <c r="E1896" s="17"/>
      <c r="F1896" s="17"/>
      <c r="G1896" s="17"/>
      <c r="H1896" s="17"/>
      <c r="I1896" s="17"/>
      <c r="J1896" s="17"/>
      <c r="K1896" s="17"/>
      <c r="L1896" s="17"/>
      <c r="M1896" s="17"/>
      <c r="N1896" s="17"/>
      <c r="O1896" s="17"/>
      <c r="P1896" s="17"/>
      <c r="Q1896" s="17"/>
      <c r="R1896" s="17"/>
      <c r="S1896" s="519"/>
    </row>
    <row r="1897" spans="1:19" x14ac:dyDescent="0.25">
      <c r="A1897" s="9"/>
      <c r="B1897" s="9"/>
      <c r="C1897" s="17"/>
      <c r="D1897" s="25"/>
      <c r="E1897" s="17"/>
      <c r="F1897" s="17"/>
      <c r="G1897" s="17"/>
      <c r="H1897" s="17"/>
      <c r="I1897" s="17"/>
      <c r="J1897" s="17"/>
      <c r="K1897" s="17"/>
      <c r="L1897" s="17"/>
      <c r="M1897" s="17"/>
      <c r="N1897" s="17"/>
      <c r="O1897" s="17"/>
      <c r="P1897" s="17"/>
      <c r="Q1897" s="17"/>
      <c r="R1897" s="17"/>
      <c r="S1897" s="519"/>
    </row>
    <row r="1898" spans="1:19" x14ac:dyDescent="0.25">
      <c r="A1898" s="9"/>
      <c r="B1898" s="9"/>
      <c r="C1898" s="17"/>
      <c r="D1898" s="25"/>
      <c r="E1898" s="17"/>
      <c r="F1898" s="17"/>
      <c r="G1898" s="17"/>
      <c r="H1898" s="17"/>
      <c r="I1898" s="17"/>
      <c r="J1898" s="17"/>
      <c r="K1898" s="17"/>
      <c r="L1898" s="17"/>
      <c r="M1898" s="17"/>
      <c r="N1898" s="17"/>
      <c r="O1898" s="17"/>
      <c r="P1898" s="17"/>
      <c r="Q1898" s="17"/>
      <c r="R1898" s="17"/>
      <c r="S1898" s="519"/>
    </row>
    <row r="1899" spans="1:19" x14ac:dyDescent="0.25">
      <c r="A1899" s="9"/>
      <c r="B1899" s="9"/>
      <c r="C1899" s="17"/>
      <c r="D1899" s="25"/>
      <c r="E1899" s="17"/>
      <c r="F1899" s="17"/>
      <c r="G1899" s="17"/>
      <c r="H1899" s="17"/>
      <c r="I1899" s="17"/>
      <c r="J1899" s="17"/>
      <c r="K1899" s="17"/>
      <c r="L1899" s="17"/>
      <c r="M1899" s="17"/>
      <c r="N1899" s="17"/>
      <c r="O1899" s="17"/>
      <c r="P1899" s="17"/>
      <c r="Q1899" s="17"/>
      <c r="R1899" s="17"/>
      <c r="S1899" s="519"/>
    </row>
    <row r="1900" spans="1:19" x14ac:dyDescent="0.25">
      <c r="A1900" s="9"/>
      <c r="B1900" s="9"/>
      <c r="C1900" s="17"/>
      <c r="D1900" s="25"/>
      <c r="E1900" s="17"/>
      <c r="F1900" s="17"/>
      <c r="G1900" s="17"/>
      <c r="H1900" s="17"/>
      <c r="I1900" s="17"/>
      <c r="J1900" s="17"/>
      <c r="K1900" s="17"/>
      <c r="L1900" s="17"/>
      <c r="M1900" s="17"/>
      <c r="N1900" s="17"/>
      <c r="O1900" s="17"/>
      <c r="P1900" s="17"/>
      <c r="Q1900" s="17"/>
      <c r="R1900" s="17"/>
      <c r="S1900" s="519"/>
    </row>
    <row r="1901" spans="1:19" x14ac:dyDescent="0.25">
      <c r="A1901" s="9"/>
      <c r="B1901" s="9"/>
      <c r="C1901" s="17"/>
      <c r="D1901" s="25"/>
      <c r="E1901" s="17"/>
      <c r="F1901" s="17"/>
      <c r="G1901" s="17"/>
      <c r="H1901" s="17"/>
      <c r="I1901" s="17"/>
      <c r="J1901" s="17"/>
      <c r="K1901" s="17"/>
      <c r="L1901" s="17"/>
      <c r="M1901" s="17"/>
      <c r="N1901" s="17"/>
      <c r="O1901" s="17"/>
      <c r="P1901" s="17"/>
      <c r="Q1901" s="17"/>
      <c r="R1901" s="17"/>
      <c r="S1901" s="519"/>
    </row>
    <row r="1902" spans="1:19" x14ac:dyDescent="0.25">
      <c r="A1902" s="9"/>
      <c r="B1902" s="9"/>
      <c r="C1902" s="17"/>
      <c r="D1902" s="25"/>
      <c r="E1902" s="17"/>
      <c r="F1902" s="17"/>
      <c r="G1902" s="17"/>
      <c r="H1902" s="17"/>
      <c r="I1902" s="17"/>
      <c r="J1902" s="17"/>
      <c r="K1902" s="17"/>
      <c r="L1902" s="17"/>
      <c r="M1902" s="17"/>
      <c r="N1902" s="17"/>
      <c r="O1902" s="17"/>
      <c r="P1902" s="17"/>
      <c r="Q1902" s="17"/>
      <c r="R1902" s="17"/>
      <c r="S1902" s="519"/>
    </row>
    <row r="1903" spans="1:19" x14ac:dyDescent="0.25">
      <c r="A1903" s="9"/>
      <c r="B1903" s="9"/>
      <c r="C1903" s="17"/>
      <c r="D1903" s="25"/>
      <c r="E1903" s="17"/>
      <c r="F1903" s="17"/>
      <c r="G1903" s="17"/>
      <c r="H1903" s="17"/>
      <c r="I1903" s="17"/>
      <c r="J1903" s="17"/>
      <c r="K1903" s="17"/>
      <c r="L1903" s="17"/>
      <c r="M1903" s="17"/>
      <c r="N1903" s="17"/>
      <c r="O1903" s="17"/>
      <c r="P1903" s="17"/>
      <c r="Q1903" s="17"/>
      <c r="R1903" s="17"/>
      <c r="S1903" s="519"/>
    </row>
    <row r="1904" spans="1:19" x14ac:dyDescent="0.25">
      <c r="A1904" s="9"/>
      <c r="B1904" s="9"/>
      <c r="C1904" s="17"/>
      <c r="D1904" s="25"/>
      <c r="E1904" s="17"/>
      <c r="F1904" s="17"/>
      <c r="G1904" s="17"/>
      <c r="H1904" s="17"/>
      <c r="I1904" s="17"/>
      <c r="J1904" s="17"/>
      <c r="K1904" s="17"/>
      <c r="L1904" s="17"/>
      <c r="M1904" s="17"/>
      <c r="N1904" s="17"/>
      <c r="O1904" s="17"/>
      <c r="P1904" s="17"/>
      <c r="Q1904" s="17"/>
      <c r="R1904" s="17"/>
      <c r="S1904" s="519"/>
    </row>
    <row r="1905" spans="1:19" x14ac:dyDescent="0.25">
      <c r="A1905" s="9"/>
      <c r="B1905" s="9"/>
      <c r="C1905" s="17"/>
      <c r="D1905" s="25"/>
      <c r="E1905" s="17"/>
      <c r="F1905" s="17"/>
      <c r="G1905" s="17"/>
      <c r="H1905" s="17"/>
      <c r="I1905" s="17"/>
      <c r="J1905" s="17"/>
      <c r="K1905" s="17"/>
      <c r="L1905" s="17"/>
      <c r="M1905" s="17"/>
      <c r="N1905" s="17"/>
      <c r="O1905" s="17"/>
      <c r="P1905" s="17"/>
      <c r="Q1905" s="17"/>
      <c r="R1905" s="17"/>
      <c r="S1905" s="519"/>
    </row>
    <row r="1906" spans="1:19" x14ac:dyDescent="0.25">
      <c r="A1906" s="9"/>
      <c r="B1906" s="9"/>
      <c r="C1906" s="17"/>
      <c r="D1906" s="25"/>
      <c r="E1906" s="17"/>
      <c r="F1906" s="17"/>
      <c r="G1906" s="17"/>
      <c r="H1906" s="17"/>
      <c r="I1906" s="17"/>
      <c r="J1906" s="17"/>
      <c r="K1906" s="17"/>
      <c r="L1906" s="17"/>
      <c r="M1906" s="17"/>
      <c r="N1906" s="17"/>
      <c r="O1906" s="17"/>
      <c r="P1906" s="17"/>
      <c r="Q1906" s="17"/>
      <c r="R1906" s="17"/>
      <c r="S1906" s="519"/>
    </row>
    <row r="1907" spans="1:19" x14ac:dyDescent="0.25">
      <c r="A1907" s="9"/>
      <c r="B1907" s="9"/>
      <c r="C1907" s="17"/>
      <c r="D1907" s="25"/>
      <c r="E1907" s="17"/>
      <c r="F1907" s="17"/>
      <c r="G1907" s="17"/>
      <c r="H1907" s="17"/>
      <c r="I1907" s="17"/>
      <c r="J1907" s="17"/>
      <c r="K1907" s="17"/>
      <c r="L1907" s="17"/>
      <c r="M1907" s="17"/>
      <c r="N1907" s="17"/>
      <c r="O1907" s="17"/>
      <c r="P1907" s="17"/>
      <c r="Q1907" s="17"/>
      <c r="R1907" s="17"/>
      <c r="S1907" s="519"/>
    </row>
    <row r="1908" spans="1:19" x14ac:dyDescent="0.25">
      <c r="A1908" s="9"/>
      <c r="B1908" s="9"/>
      <c r="C1908" s="17"/>
      <c r="D1908" s="25"/>
      <c r="E1908" s="17"/>
      <c r="F1908" s="17"/>
      <c r="G1908" s="17"/>
      <c r="H1908" s="17"/>
      <c r="I1908" s="17"/>
      <c r="J1908" s="17"/>
      <c r="K1908" s="17"/>
      <c r="L1908" s="17"/>
      <c r="M1908" s="17"/>
      <c r="N1908" s="17"/>
      <c r="O1908" s="17"/>
      <c r="P1908" s="17"/>
      <c r="Q1908" s="17"/>
      <c r="R1908" s="17"/>
      <c r="S1908" s="519"/>
    </row>
    <row r="1909" spans="1:19" x14ac:dyDescent="0.25">
      <c r="A1909" s="9"/>
      <c r="B1909" s="9"/>
      <c r="C1909" s="17"/>
      <c r="D1909" s="25"/>
      <c r="E1909" s="17"/>
      <c r="F1909" s="17"/>
      <c r="G1909" s="17"/>
      <c r="H1909" s="17"/>
      <c r="I1909" s="17"/>
      <c r="J1909" s="17"/>
      <c r="K1909" s="17"/>
      <c r="L1909" s="17"/>
      <c r="M1909" s="17"/>
      <c r="N1909" s="17"/>
      <c r="O1909" s="17"/>
      <c r="P1909" s="17"/>
      <c r="Q1909" s="17"/>
      <c r="R1909" s="17"/>
      <c r="S1909" s="519"/>
    </row>
    <row r="1910" spans="1:19" x14ac:dyDescent="0.25">
      <c r="A1910" s="9"/>
      <c r="B1910" s="9"/>
      <c r="C1910" s="17"/>
      <c r="D1910" s="25"/>
      <c r="E1910" s="17"/>
      <c r="F1910" s="17"/>
      <c r="G1910" s="17"/>
      <c r="H1910" s="17"/>
      <c r="I1910" s="17"/>
      <c r="J1910" s="17"/>
      <c r="K1910" s="17"/>
      <c r="L1910" s="17"/>
      <c r="M1910" s="17"/>
      <c r="N1910" s="17"/>
      <c r="O1910" s="17"/>
      <c r="P1910" s="17"/>
      <c r="Q1910" s="17"/>
      <c r="R1910" s="17"/>
      <c r="S1910" s="519"/>
    </row>
    <row r="1911" spans="1:19" x14ac:dyDescent="0.25">
      <c r="A1911" s="9"/>
      <c r="B1911" s="9"/>
      <c r="C1911" s="17"/>
      <c r="D1911" s="25"/>
      <c r="E1911" s="17"/>
      <c r="F1911" s="17"/>
      <c r="G1911" s="17"/>
      <c r="H1911" s="17"/>
      <c r="I1911" s="17"/>
      <c r="J1911" s="17"/>
      <c r="K1911" s="17"/>
      <c r="L1911" s="17"/>
      <c r="M1911" s="17"/>
      <c r="N1911" s="17"/>
      <c r="O1911" s="17"/>
      <c r="P1911" s="17"/>
      <c r="Q1911" s="17"/>
      <c r="R1911" s="17"/>
      <c r="S1911" s="519"/>
    </row>
    <row r="1912" spans="1:19" x14ac:dyDescent="0.25">
      <c r="A1912" s="9"/>
      <c r="B1912" s="9"/>
      <c r="C1912" s="17"/>
      <c r="D1912" s="25"/>
      <c r="E1912" s="17"/>
      <c r="F1912" s="17"/>
      <c r="G1912" s="17"/>
      <c r="H1912" s="17"/>
      <c r="I1912" s="17"/>
      <c r="J1912" s="17"/>
      <c r="K1912" s="17"/>
      <c r="L1912" s="17"/>
      <c r="M1912" s="17"/>
      <c r="N1912" s="17"/>
      <c r="O1912" s="17"/>
      <c r="P1912" s="17"/>
      <c r="Q1912" s="17"/>
      <c r="R1912" s="17"/>
      <c r="S1912" s="519"/>
    </row>
    <row r="1913" spans="1:19" x14ac:dyDescent="0.25">
      <c r="A1913" s="9"/>
      <c r="B1913" s="9"/>
      <c r="C1913" s="17"/>
      <c r="D1913" s="25"/>
      <c r="E1913" s="17"/>
      <c r="F1913" s="17"/>
      <c r="G1913" s="17"/>
      <c r="H1913" s="17"/>
      <c r="I1913" s="17"/>
      <c r="J1913" s="17"/>
      <c r="K1913" s="17"/>
      <c r="L1913" s="17"/>
      <c r="M1913" s="17"/>
      <c r="N1913" s="17"/>
      <c r="O1913" s="17"/>
      <c r="P1913" s="17"/>
      <c r="Q1913" s="17"/>
      <c r="R1913" s="17"/>
      <c r="S1913" s="519"/>
    </row>
    <row r="1914" spans="1:19" x14ac:dyDescent="0.25">
      <c r="A1914" s="9"/>
      <c r="B1914" s="9"/>
      <c r="C1914" s="17"/>
      <c r="D1914" s="25"/>
      <c r="E1914" s="17"/>
      <c r="F1914" s="17"/>
      <c r="G1914" s="17"/>
      <c r="H1914" s="17"/>
      <c r="I1914" s="17"/>
      <c r="J1914" s="17"/>
      <c r="K1914" s="17"/>
      <c r="L1914" s="17"/>
      <c r="M1914" s="17"/>
      <c r="N1914" s="17"/>
      <c r="O1914" s="17"/>
      <c r="P1914" s="17"/>
      <c r="Q1914" s="17"/>
      <c r="R1914" s="17"/>
      <c r="S1914" s="519"/>
    </row>
    <row r="1915" spans="1:19" x14ac:dyDescent="0.25">
      <c r="A1915" s="9"/>
      <c r="B1915" s="9"/>
      <c r="C1915" s="17"/>
      <c r="D1915" s="25"/>
      <c r="E1915" s="17"/>
      <c r="F1915" s="17"/>
      <c r="G1915" s="17"/>
      <c r="H1915" s="17"/>
      <c r="I1915" s="17"/>
      <c r="J1915" s="17"/>
      <c r="K1915" s="17"/>
      <c r="L1915" s="17"/>
      <c r="M1915" s="17"/>
      <c r="N1915" s="17"/>
      <c r="O1915" s="17"/>
      <c r="P1915" s="17"/>
      <c r="Q1915" s="17"/>
      <c r="R1915" s="17"/>
      <c r="S1915" s="519"/>
    </row>
    <row r="1916" spans="1:19" x14ac:dyDescent="0.25">
      <c r="A1916" s="9"/>
      <c r="B1916" s="9"/>
      <c r="C1916" s="17"/>
      <c r="D1916" s="25"/>
      <c r="E1916" s="17"/>
      <c r="F1916" s="17"/>
      <c r="G1916" s="17"/>
      <c r="H1916" s="17"/>
      <c r="I1916" s="17"/>
      <c r="J1916" s="17"/>
      <c r="K1916" s="17"/>
      <c r="L1916" s="17"/>
      <c r="M1916" s="17"/>
      <c r="N1916" s="17"/>
      <c r="O1916" s="17"/>
      <c r="P1916" s="17"/>
      <c r="Q1916" s="17"/>
      <c r="R1916" s="17"/>
      <c r="S1916" s="519"/>
    </row>
    <row r="1917" spans="1:19" x14ac:dyDescent="0.25">
      <c r="A1917" s="9"/>
      <c r="B1917" s="9"/>
      <c r="C1917" s="17"/>
      <c r="D1917" s="25"/>
      <c r="E1917" s="17"/>
      <c r="F1917" s="17"/>
      <c r="G1917" s="17"/>
      <c r="H1917" s="17"/>
      <c r="I1917" s="17"/>
      <c r="J1917" s="17"/>
      <c r="K1917" s="17"/>
      <c r="L1917" s="17"/>
      <c r="M1917" s="17"/>
      <c r="N1917" s="17"/>
      <c r="O1917" s="17"/>
      <c r="P1917" s="17"/>
      <c r="Q1917" s="17"/>
      <c r="R1917" s="17"/>
      <c r="S1917" s="519"/>
    </row>
    <row r="1918" spans="1:19" x14ac:dyDescent="0.25">
      <c r="A1918" s="9"/>
      <c r="B1918" s="9"/>
      <c r="C1918" s="17"/>
      <c r="D1918" s="25"/>
      <c r="E1918" s="17"/>
      <c r="F1918" s="17"/>
      <c r="G1918" s="17"/>
      <c r="H1918" s="17"/>
      <c r="I1918" s="17"/>
      <c r="J1918" s="17"/>
      <c r="K1918" s="17"/>
      <c r="L1918" s="17"/>
      <c r="M1918" s="17"/>
      <c r="N1918" s="17"/>
      <c r="O1918" s="17"/>
      <c r="P1918" s="17"/>
      <c r="Q1918" s="17"/>
      <c r="R1918" s="17"/>
      <c r="S1918" s="519"/>
    </row>
    <row r="1919" spans="1:19" x14ac:dyDescent="0.25">
      <c r="A1919" s="9"/>
      <c r="B1919" s="9"/>
      <c r="C1919" s="17"/>
      <c r="D1919" s="25"/>
      <c r="E1919" s="17"/>
      <c r="F1919" s="17"/>
      <c r="G1919" s="17"/>
      <c r="H1919" s="17"/>
      <c r="I1919" s="17"/>
      <c r="J1919" s="17"/>
      <c r="K1919" s="17"/>
      <c r="L1919" s="17"/>
      <c r="M1919" s="17"/>
      <c r="N1919" s="17"/>
      <c r="O1919" s="17"/>
      <c r="P1919" s="17"/>
      <c r="Q1919" s="17"/>
      <c r="R1919" s="17"/>
      <c r="S1919" s="519"/>
    </row>
    <row r="1920" spans="1:19" x14ac:dyDescent="0.25">
      <c r="A1920" s="9"/>
      <c r="B1920" s="9"/>
      <c r="C1920" s="17"/>
      <c r="D1920" s="25"/>
      <c r="E1920" s="17"/>
      <c r="F1920" s="17"/>
      <c r="G1920" s="17"/>
      <c r="H1920" s="17"/>
      <c r="I1920" s="17"/>
      <c r="J1920" s="17"/>
      <c r="K1920" s="17"/>
      <c r="L1920" s="17"/>
      <c r="M1920" s="17"/>
      <c r="N1920" s="17"/>
      <c r="O1920" s="17"/>
      <c r="P1920" s="17"/>
      <c r="Q1920" s="17"/>
      <c r="R1920" s="17"/>
      <c r="S1920" s="519"/>
    </row>
    <row r="1921" spans="1:19" x14ac:dyDescent="0.25">
      <c r="A1921" s="9"/>
      <c r="B1921" s="9"/>
      <c r="C1921" s="17"/>
      <c r="D1921" s="25"/>
      <c r="E1921" s="17"/>
      <c r="F1921" s="17"/>
      <c r="G1921" s="17"/>
      <c r="H1921" s="17"/>
      <c r="I1921" s="17"/>
      <c r="J1921" s="17"/>
      <c r="K1921" s="17"/>
      <c r="L1921" s="17"/>
      <c r="M1921" s="17"/>
      <c r="N1921" s="17"/>
      <c r="O1921" s="17"/>
      <c r="P1921" s="17"/>
      <c r="Q1921" s="17"/>
      <c r="R1921" s="17"/>
      <c r="S1921" s="519"/>
    </row>
    <row r="1922" spans="1:19" x14ac:dyDescent="0.25">
      <c r="A1922" s="9"/>
      <c r="B1922" s="9"/>
      <c r="C1922" s="17"/>
      <c r="D1922" s="25"/>
      <c r="E1922" s="17"/>
      <c r="F1922" s="17"/>
      <c r="G1922" s="17"/>
      <c r="H1922" s="17"/>
      <c r="I1922" s="17"/>
      <c r="J1922" s="17"/>
      <c r="K1922" s="17"/>
      <c r="L1922" s="17"/>
      <c r="M1922" s="17"/>
      <c r="N1922" s="17"/>
      <c r="O1922" s="17"/>
      <c r="P1922" s="17"/>
      <c r="Q1922" s="17"/>
      <c r="R1922" s="17"/>
      <c r="S1922" s="519"/>
    </row>
    <row r="1923" spans="1:19" x14ac:dyDescent="0.25">
      <c r="A1923" s="9"/>
      <c r="B1923" s="9"/>
      <c r="C1923" s="17"/>
      <c r="D1923" s="25"/>
      <c r="E1923" s="17"/>
      <c r="F1923" s="17"/>
      <c r="G1923" s="17"/>
      <c r="H1923" s="17"/>
      <c r="I1923" s="17"/>
      <c r="J1923" s="17"/>
      <c r="K1923" s="17"/>
      <c r="L1923" s="17"/>
      <c r="M1923" s="17"/>
      <c r="N1923" s="17"/>
      <c r="O1923" s="17"/>
      <c r="P1923" s="17"/>
      <c r="Q1923" s="17"/>
      <c r="R1923" s="17"/>
      <c r="S1923" s="519"/>
    </row>
    <row r="1924" spans="1:19" x14ac:dyDescent="0.25">
      <c r="A1924" s="9"/>
      <c r="B1924" s="9"/>
      <c r="C1924" s="17"/>
      <c r="D1924" s="25"/>
      <c r="E1924" s="17"/>
      <c r="F1924" s="17"/>
      <c r="G1924" s="17"/>
      <c r="H1924" s="17"/>
      <c r="I1924" s="17"/>
      <c r="J1924" s="17"/>
      <c r="K1924" s="17"/>
      <c r="L1924" s="17"/>
      <c r="M1924" s="17"/>
      <c r="N1924" s="17"/>
      <c r="O1924" s="17"/>
      <c r="P1924" s="17"/>
      <c r="Q1924" s="17"/>
      <c r="R1924" s="17"/>
      <c r="S1924" s="519"/>
    </row>
    <row r="1925" spans="1:19" x14ac:dyDescent="0.25">
      <c r="A1925" s="9"/>
      <c r="B1925" s="9"/>
      <c r="C1925" s="17"/>
      <c r="D1925" s="25"/>
      <c r="E1925" s="17"/>
      <c r="F1925" s="17"/>
      <c r="G1925" s="17"/>
      <c r="H1925" s="17"/>
      <c r="I1925" s="17"/>
      <c r="J1925" s="17"/>
      <c r="K1925" s="17"/>
      <c r="L1925" s="17"/>
      <c r="M1925" s="17"/>
      <c r="N1925" s="17"/>
      <c r="O1925" s="17"/>
      <c r="P1925" s="17"/>
      <c r="Q1925" s="17"/>
      <c r="R1925" s="17"/>
      <c r="S1925" s="519"/>
    </row>
    <row r="1926" spans="1:19" x14ac:dyDescent="0.25">
      <c r="A1926" s="9"/>
      <c r="B1926" s="9"/>
      <c r="C1926" s="17"/>
      <c r="D1926" s="25"/>
      <c r="E1926" s="17"/>
      <c r="F1926" s="17"/>
      <c r="G1926" s="17"/>
      <c r="H1926" s="17"/>
      <c r="I1926" s="17"/>
      <c r="J1926" s="17"/>
      <c r="K1926" s="17"/>
      <c r="L1926" s="17"/>
      <c r="M1926" s="17"/>
      <c r="N1926" s="17"/>
      <c r="O1926" s="17"/>
      <c r="P1926" s="17"/>
      <c r="Q1926" s="17"/>
      <c r="R1926" s="17"/>
      <c r="S1926" s="519"/>
    </row>
    <row r="1927" spans="1:19" x14ac:dyDescent="0.25">
      <c r="A1927" s="9"/>
      <c r="B1927" s="9"/>
      <c r="C1927" s="17"/>
      <c r="D1927" s="25"/>
      <c r="E1927" s="17"/>
      <c r="F1927" s="17"/>
      <c r="G1927" s="17"/>
      <c r="H1927" s="17"/>
      <c r="I1927" s="17"/>
      <c r="J1927" s="17"/>
      <c r="K1927" s="17"/>
      <c r="L1927" s="17"/>
      <c r="M1927" s="17"/>
      <c r="N1927" s="17"/>
      <c r="O1927" s="17"/>
      <c r="P1927" s="17"/>
      <c r="Q1927" s="17"/>
      <c r="R1927" s="17"/>
      <c r="S1927" s="519"/>
    </row>
    <row r="1928" spans="1:19" x14ac:dyDescent="0.25">
      <c r="A1928" s="9"/>
      <c r="B1928" s="9"/>
      <c r="C1928" s="17"/>
      <c r="D1928" s="25"/>
      <c r="E1928" s="17"/>
      <c r="F1928" s="17"/>
      <c r="G1928" s="17"/>
      <c r="H1928" s="17"/>
      <c r="I1928" s="17"/>
      <c r="J1928" s="17"/>
      <c r="K1928" s="17"/>
      <c r="L1928" s="17"/>
      <c r="M1928" s="17"/>
      <c r="N1928" s="17"/>
      <c r="O1928" s="17"/>
      <c r="P1928" s="17"/>
      <c r="Q1928" s="17"/>
      <c r="R1928" s="17"/>
      <c r="S1928" s="519"/>
    </row>
    <row r="1929" spans="1:19" x14ac:dyDescent="0.25">
      <c r="A1929" s="9"/>
      <c r="B1929" s="9"/>
      <c r="C1929" s="17"/>
      <c r="D1929" s="25"/>
      <c r="E1929" s="17"/>
      <c r="F1929" s="17"/>
      <c r="G1929" s="17"/>
      <c r="H1929" s="17"/>
      <c r="I1929" s="17"/>
      <c r="J1929" s="17"/>
      <c r="K1929" s="17"/>
      <c r="L1929" s="17"/>
      <c r="M1929" s="17"/>
      <c r="N1929" s="17"/>
      <c r="O1929" s="17"/>
      <c r="P1929" s="17"/>
      <c r="Q1929" s="17"/>
      <c r="R1929" s="17"/>
      <c r="S1929" s="519"/>
    </row>
    <row r="1930" spans="1:19" x14ac:dyDescent="0.25">
      <c r="A1930" s="9"/>
      <c r="B1930" s="9"/>
      <c r="C1930" s="17"/>
      <c r="D1930" s="25"/>
      <c r="E1930" s="17"/>
      <c r="F1930" s="17"/>
      <c r="G1930" s="17"/>
      <c r="H1930" s="17"/>
      <c r="I1930" s="17"/>
      <c r="J1930" s="17"/>
      <c r="K1930" s="17"/>
      <c r="L1930" s="17"/>
      <c r="M1930" s="17"/>
      <c r="N1930" s="17"/>
      <c r="O1930" s="17"/>
      <c r="P1930" s="17"/>
      <c r="Q1930" s="17"/>
      <c r="R1930" s="17"/>
      <c r="S1930" s="519"/>
    </row>
    <row r="1931" spans="1:19" x14ac:dyDescent="0.25">
      <c r="A1931" s="9"/>
      <c r="B1931" s="9"/>
      <c r="C1931" s="17"/>
      <c r="D1931" s="25"/>
      <c r="E1931" s="17"/>
      <c r="F1931" s="17"/>
      <c r="G1931" s="17"/>
      <c r="H1931" s="17"/>
      <c r="I1931" s="17"/>
      <c r="J1931" s="17"/>
      <c r="K1931" s="17"/>
      <c r="L1931" s="17"/>
      <c r="M1931" s="17"/>
      <c r="N1931" s="17"/>
      <c r="O1931" s="17"/>
      <c r="P1931" s="17"/>
      <c r="Q1931" s="17"/>
      <c r="R1931" s="17"/>
      <c r="S1931" s="519"/>
    </row>
    <row r="1932" spans="1:19" x14ac:dyDescent="0.25">
      <c r="A1932" s="9"/>
      <c r="B1932" s="9"/>
      <c r="C1932" s="17"/>
      <c r="D1932" s="25"/>
      <c r="E1932" s="17"/>
      <c r="F1932" s="17"/>
      <c r="G1932" s="17"/>
      <c r="H1932" s="17"/>
      <c r="I1932" s="17"/>
      <c r="J1932" s="17"/>
      <c r="K1932" s="17"/>
      <c r="L1932" s="17"/>
      <c r="M1932" s="17"/>
      <c r="N1932" s="17"/>
      <c r="O1932" s="17"/>
      <c r="P1932" s="17"/>
      <c r="Q1932" s="17"/>
      <c r="R1932" s="17"/>
      <c r="S1932" s="519"/>
    </row>
    <row r="1933" spans="1:19" x14ac:dyDescent="0.25">
      <c r="A1933" s="9"/>
      <c r="B1933" s="9"/>
      <c r="C1933" s="17"/>
      <c r="D1933" s="25"/>
      <c r="E1933" s="17"/>
      <c r="F1933" s="17"/>
      <c r="G1933" s="17"/>
      <c r="H1933" s="17"/>
      <c r="I1933" s="17"/>
      <c r="J1933" s="17"/>
      <c r="K1933" s="17"/>
      <c r="L1933" s="17"/>
      <c r="M1933" s="17"/>
      <c r="N1933" s="17"/>
      <c r="O1933" s="17"/>
      <c r="P1933" s="17"/>
      <c r="Q1933" s="17"/>
      <c r="R1933" s="17"/>
      <c r="S1933" s="519"/>
    </row>
    <row r="1934" spans="1:19" x14ac:dyDescent="0.25">
      <c r="A1934" s="9"/>
      <c r="B1934" s="9"/>
      <c r="C1934" s="17"/>
      <c r="D1934" s="25"/>
      <c r="E1934" s="17"/>
      <c r="F1934" s="17"/>
      <c r="G1934" s="17"/>
      <c r="H1934" s="17"/>
      <c r="I1934" s="17"/>
      <c r="J1934" s="17"/>
      <c r="K1934" s="17"/>
      <c r="L1934" s="17"/>
      <c r="M1934" s="17"/>
      <c r="N1934" s="17"/>
      <c r="O1934" s="17"/>
      <c r="P1934" s="17"/>
      <c r="Q1934" s="17"/>
      <c r="R1934" s="17"/>
      <c r="S1934" s="519"/>
    </row>
    <row r="1935" spans="1:19" x14ac:dyDescent="0.25">
      <c r="A1935" s="9"/>
      <c r="B1935" s="9"/>
      <c r="C1935" s="17"/>
      <c r="D1935" s="25"/>
      <c r="E1935" s="17"/>
      <c r="F1935" s="17"/>
      <c r="G1935" s="17"/>
      <c r="H1935" s="17"/>
      <c r="I1935" s="17"/>
      <c r="J1935" s="17"/>
      <c r="K1935" s="17"/>
      <c r="L1935" s="17"/>
      <c r="M1935" s="17"/>
      <c r="N1935" s="17"/>
      <c r="O1935" s="17"/>
      <c r="P1935" s="17"/>
      <c r="Q1935" s="17"/>
      <c r="R1935" s="17"/>
      <c r="S1935" s="519"/>
    </row>
    <row r="1936" spans="1:19" x14ac:dyDescent="0.25">
      <c r="A1936" s="9"/>
      <c r="B1936" s="9"/>
      <c r="C1936" s="17"/>
      <c r="D1936" s="25"/>
      <c r="E1936" s="17"/>
      <c r="F1936" s="17"/>
      <c r="G1936" s="17"/>
      <c r="H1936" s="17"/>
      <c r="I1936" s="17"/>
      <c r="J1936" s="17"/>
      <c r="K1936" s="17"/>
      <c r="L1936" s="17"/>
      <c r="M1936" s="17"/>
      <c r="N1936" s="17"/>
      <c r="O1936" s="17"/>
      <c r="P1936" s="17"/>
      <c r="Q1936" s="17"/>
      <c r="R1936" s="17"/>
      <c r="S1936" s="519"/>
    </row>
    <row r="1937" spans="1:19" x14ac:dyDescent="0.25">
      <c r="A1937" s="9"/>
      <c r="B1937" s="9"/>
      <c r="C1937" s="17"/>
      <c r="D1937" s="25"/>
      <c r="E1937" s="17"/>
      <c r="F1937" s="17"/>
      <c r="G1937" s="17"/>
      <c r="H1937" s="17"/>
      <c r="I1937" s="17"/>
      <c r="J1937" s="17"/>
      <c r="K1937" s="17"/>
      <c r="L1937" s="17"/>
      <c r="M1937" s="17"/>
      <c r="N1937" s="17"/>
      <c r="O1937" s="17"/>
      <c r="P1937" s="17"/>
      <c r="Q1937" s="17"/>
      <c r="R1937" s="17"/>
      <c r="S1937" s="519"/>
    </row>
    <row r="1938" spans="1:19" x14ac:dyDescent="0.25">
      <c r="A1938" s="9"/>
      <c r="B1938" s="9"/>
      <c r="C1938" s="17"/>
      <c r="D1938" s="25"/>
      <c r="E1938" s="17"/>
      <c r="F1938" s="17"/>
      <c r="G1938" s="17"/>
      <c r="H1938" s="17"/>
      <c r="I1938" s="17"/>
      <c r="J1938" s="17"/>
      <c r="K1938" s="17"/>
      <c r="L1938" s="17"/>
      <c r="M1938" s="17"/>
      <c r="N1938" s="17"/>
      <c r="O1938" s="17"/>
      <c r="P1938" s="17"/>
      <c r="Q1938" s="17"/>
      <c r="R1938" s="17"/>
      <c r="S1938" s="519"/>
    </row>
    <row r="1939" spans="1:19" x14ac:dyDescent="0.25">
      <c r="A1939" s="9"/>
      <c r="B1939" s="9"/>
      <c r="C1939" s="17"/>
      <c r="D1939" s="25"/>
      <c r="E1939" s="17"/>
      <c r="F1939" s="17"/>
      <c r="G1939" s="17"/>
      <c r="H1939" s="17"/>
      <c r="I1939" s="17"/>
      <c r="J1939" s="17"/>
      <c r="K1939" s="17"/>
      <c r="L1939" s="17"/>
      <c r="M1939" s="17"/>
      <c r="N1939" s="17"/>
      <c r="O1939" s="17"/>
      <c r="P1939" s="17"/>
      <c r="Q1939" s="17"/>
      <c r="R1939" s="17"/>
      <c r="S1939" s="519"/>
    </row>
    <row r="1940" spans="1:19" x14ac:dyDescent="0.25">
      <c r="A1940" s="9"/>
      <c r="B1940" s="9"/>
      <c r="C1940" s="17"/>
      <c r="D1940" s="25"/>
      <c r="E1940" s="17"/>
      <c r="F1940" s="17"/>
      <c r="G1940" s="17"/>
      <c r="H1940" s="17"/>
      <c r="I1940" s="17"/>
      <c r="J1940" s="17"/>
      <c r="K1940" s="17"/>
      <c r="L1940" s="17"/>
      <c r="M1940" s="17"/>
      <c r="N1940" s="17"/>
      <c r="O1940" s="17"/>
      <c r="P1940" s="17"/>
      <c r="Q1940" s="17"/>
      <c r="R1940" s="17"/>
      <c r="S1940" s="519"/>
    </row>
    <row r="1941" spans="1:19" x14ac:dyDescent="0.25">
      <c r="A1941" s="9"/>
      <c r="B1941" s="9"/>
      <c r="C1941" s="17"/>
      <c r="D1941" s="25"/>
      <c r="E1941" s="17"/>
      <c r="F1941" s="17"/>
      <c r="G1941" s="17"/>
      <c r="H1941" s="17"/>
      <c r="I1941" s="17"/>
      <c r="J1941" s="17"/>
      <c r="K1941" s="17"/>
      <c r="L1941" s="17"/>
      <c r="M1941" s="17"/>
      <c r="N1941" s="17"/>
      <c r="O1941" s="17"/>
      <c r="P1941" s="17"/>
      <c r="Q1941" s="17"/>
      <c r="R1941" s="17"/>
      <c r="S1941" s="519"/>
    </row>
    <row r="1942" spans="1:19" x14ac:dyDescent="0.25">
      <c r="A1942" s="9"/>
      <c r="B1942" s="9"/>
      <c r="C1942" s="17"/>
      <c r="D1942" s="25"/>
      <c r="E1942" s="17"/>
      <c r="F1942" s="17"/>
      <c r="G1942" s="17"/>
      <c r="H1942" s="17"/>
      <c r="I1942" s="17"/>
      <c r="J1942" s="17"/>
      <c r="K1942" s="17"/>
      <c r="L1942" s="17"/>
      <c r="M1942" s="17"/>
      <c r="N1942" s="17"/>
      <c r="O1942" s="17"/>
      <c r="P1942" s="17"/>
      <c r="Q1942" s="17"/>
      <c r="R1942" s="17"/>
      <c r="S1942" s="519"/>
    </row>
    <row r="1943" spans="1:19" x14ac:dyDescent="0.25">
      <c r="A1943" s="9"/>
      <c r="B1943" s="9"/>
      <c r="C1943" s="17"/>
      <c r="D1943" s="25"/>
      <c r="E1943" s="17"/>
      <c r="F1943" s="17"/>
      <c r="G1943" s="17"/>
      <c r="H1943" s="17"/>
      <c r="I1943" s="17"/>
      <c r="J1943" s="17"/>
      <c r="K1943" s="17"/>
      <c r="L1943" s="17"/>
      <c r="M1943" s="17"/>
      <c r="N1943" s="17"/>
      <c r="O1943" s="17"/>
      <c r="P1943" s="17"/>
      <c r="Q1943" s="17"/>
      <c r="R1943" s="17"/>
      <c r="S1943" s="519"/>
    </row>
    <row r="1944" spans="1:19" x14ac:dyDescent="0.25">
      <c r="A1944" s="9"/>
      <c r="B1944" s="9"/>
      <c r="C1944" s="17"/>
      <c r="D1944" s="25"/>
      <c r="E1944" s="17"/>
      <c r="F1944" s="17"/>
      <c r="G1944" s="17"/>
      <c r="H1944" s="17"/>
      <c r="I1944" s="17"/>
      <c r="J1944" s="17"/>
      <c r="K1944" s="17"/>
      <c r="L1944" s="17"/>
      <c r="M1944" s="17"/>
      <c r="N1944" s="17"/>
      <c r="O1944" s="17"/>
      <c r="P1944" s="17"/>
      <c r="Q1944" s="17"/>
      <c r="R1944" s="17"/>
      <c r="S1944" s="519"/>
    </row>
    <row r="1945" spans="1:19" x14ac:dyDescent="0.25">
      <c r="A1945" s="9"/>
      <c r="B1945" s="9"/>
      <c r="C1945" s="17"/>
      <c r="D1945" s="25"/>
      <c r="E1945" s="17"/>
      <c r="F1945" s="17"/>
      <c r="G1945" s="17"/>
      <c r="H1945" s="17"/>
      <c r="I1945" s="17"/>
      <c r="J1945" s="17"/>
      <c r="K1945" s="17"/>
      <c r="L1945" s="17"/>
      <c r="M1945" s="17"/>
      <c r="N1945" s="17"/>
      <c r="O1945" s="17"/>
      <c r="P1945" s="17"/>
      <c r="Q1945" s="17"/>
      <c r="R1945" s="17"/>
      <c r="S1945" s="519"/>
    </row>
    <row r="1946" spans="1:19" x14ac:dyDescent="0.25">
      <c r="A1946" s="9"/>
      <c r="B1946" s="9"/>
      <c r="C1946" s="17"/>
      <c r="D1946" s="25"/>
      <c r="E1946" s="17"/>
      <c r="F1946" s="17"/>
      <c r="G1946" s="17"/>
      <c r="H1946" s="17"/>
      <c r="I1946" s="17"/>
      <c r="J1946" s="17"/>
      <c r="K1946" s="17"/>
      <c r="L1946" s="17"/>
      <c r="M1946" s="17"/>
      <c r="N1946" s="17"/>
      <c r="O1946" s="17"/>
      <c r="P1946" s="17"/>
      <c r="Q1946" s="17"/>
      <c r="R1946" s="17"/>
      <c r="S1946" s="519"/>
    </row>
    <row r="1947" spans="1:19" x14ac:dyDescent="0.25">
      <c r="A1947" s="9"/>
      <c r="B1947" s="9"/>
      <c r="C1947" s="17"/>
      <c r="D1947" s="25"/>
      <c r="E1947" s="17"/>
      <c r="F1947" s="17"/>
      <c r="G1947" s="17"/>
      <c r="H1947" s="17"/>
      <c r="I1947" s="17"/>
      <c r="J1947" s="17"/>
      <c r="K1947" s="17"/>
      <c r="L1947" s="17"/>
      <c r="M1947" s="17"/>
      <c r="N1947" s="17"/>
      <c r="O1947" s="17"/>
      <c r="P1947" s="17"/>
      <c r="Q1947" s="17"/>
      <c r="R1947" s="17"/>
      <c r="S1947" s="519"/>
    </row>
    <row r="1948" spans="1:19" x14ac:dyDescent="0.25">
      <c r="A1948" s="9"/>
      <c r="B1948" s="9"/>
      <c r="C1948" s="17"/>
      <c r="D1948" s="25"/>
      <c r="E1948" s="17"/>
      <c r="F1948" s="17"/>
      <c r="G1948" s="17"/>
      <c r="H1948" s="17"/>
      <c r="I1948" s="17"/>
      <c r="J1948" s="17"/>
      <c r="K1948" s="17"/>
      <c r="L1948" s="17"/>
      <c r="M1948" s="17"/>
      <c r="N1948" s="17"/>
      <c r="O1948" s="17"/>
      <c r="P1948" s="17"/>
      <c r="Q1948" s="17"/>
      <c r="R1948" s="17"/>
      <c r="S1948" s="519"/>
    </row>
    <row r="1949" spans="1:19" x14ac:dyDescent="0.25">
      <c r="A1949" s="9"/>
      <c r="B1949" s="9"/>
      <c r="C1949" s="17"/>
      <c r="D1949" s="25"/>
      <c r="E1949" s="17"/>
      <c r="F1949" s="17"/>
      <c r="G1949" s="17"/>
      <c r="H1949" s="17"/>
      <c r="I1949" s="17"/>
      <c r="J1949" s="17"/>
      <c r="K1949" s="17"/>
      <c r="L1949" s="17"/>
      <c r="M1949" s="17"/>
      <c r="N1949" s="17"/>
      <c r="O1949" s="17"/>
      <c r="P1949" s="17"/>
      <c r="Q1949" s="17"/>
      <c r="R1949" s="17"/>
      <c r="S1949" s="519"/>
    </row>
    <row r="1950" spans="1:19" x14ac:dyDescent="0.25">
      <c r="A1950" s="9"/>
      <c r="B1950" s="9"/>
      <c r="C1950" s="17"/>
      <c r="D1950" s="25"/>
      <c r="E1950" s="17"/>
      <c r="F1950" s="17"/>
      <c r="G1950" s="17"/>
      <c r="H1950" s="17"/>
      <c r="I1950" s="17"/>
      <c r="J1950" s="17"/>
      <c r="K1950" s="17"/>
      <c r="L1950" s="17"/>
      <c r="M1950" s="17"/>
      <c r="N1950" s="17"/>
      <c r="O1950" s="17"/>
      <c r="P1950" s="17"/>
      <c r="Q1950" s="17"/>
      <c r="R1950" s="17"/>
      <c r="S1950" s="519"/>
    </row>
    <row r="1951" spans="1:19" x14ac:dyDescent="0.25">
      <c r="A1951" s="9"/>
      <c r="B1951" s="9"/>
      <c r="C1951" s="17"/>
      <c r="D1951" s="25"/>
      <c r="E1951" s="17"/>
      <c r="F1951" s="17"/>
      <c r="G1951" s="17"/>
      <c r="H1951" s="17"/>
      <c r="I1951" s="17"/>
      <c r="J1951" s="17"/>
      <c r="K1951" s="17"/>
      <c r="L1951" s="17"/>
      <c r="M1951" s="17"/>
      <c r="N1951" s="17"/>
      <c r="O1951" s="17"/>
      <c r="P1951" s="17"/>
      <c r="Q1951" s="17"/>
      <c r="R1951" s="17"/>
      <c r="S1951" s="519"/>
    </row>
    <row r="1952" spans="1:19" x14ac:dyDescent="0.25">
      <c r="A1952" s="9"/>
      <c r="B1952" s="9"/>
      <c r="C1952" s="17"/>
      <c r="D1952" s="25"/>
      <c r="E1952" s="17"/>
      <c r="F1952" s="17"/>
      <c r="G1952" s="17"/>
      <c r="H1952" s="17"/>
      <c r="I1952" s="17"/>
      <c r="J1952" s="17"/>
      <c r="K1952" s="17"/>
      <c r="L1952" s="17"/>
      <c r="M1952" s="17"/>
      <c r="N1952" s="17"/>
      <c r="O1952" s="17"/>
      <c r="P1952" s="17"/>
      <c r="Q1952" s="17"/>
      <c r="R1952" s="17"/>
      <c r="S1952" s="519"/>
    </row>
    <row r="1953" spans="1:19" x14ac:dyDescent="0.25">
      <c r="A1953" s="9"/>
      <c r="B1953" s="9"/>
      <c r="C1953" s="17"/>
      <c r="D1953" s="25"/>
      <c r="E1953" s="17"/>
      <c r="F1953" s="17"/>
      <c r="G1953" s="17"/>
      <c r="H1953" s="17"/>
      <c r="I1953" s="17"/>
      <c r="J1953" s="17"/>
      <c r="K1953" s="17"/>
      <c r="L1953" s="17"/>
      <c r="M1953" s="17"/>
      <c r="N1953" s="17"/>
      <c r="O1953" s="17"/>
      <c r="P1953" s="17"/>
      <c r="Q1953" s="17"/>
      <c r="R1953" s="17"/>
      <c r="S1953" s="519"/>
    </row>
    <row r="1954" spans="1:19" x14ac:dyDescent="0.25">
      <c r="A1954" s="9"/>
      <c r="B1954" s="9"/>
      <c r="C1954" s="17"/>
      <c r="D1954" s="25"/>
      <c r="E1954" s="17"/>
      <c r="F1954" s="17"/>
      <c r="G1954" s="17"/>
      <c r="H1954" s="17"/>
      <c r="I1954" s="17"/>
      <c r="J1954" s="17"/>
      <c r="K1954" s="17"/>
      <c r="L1954" s="17"/>
      <c r="M1954" s="17"/>
      <c r="N1954" s="17"/>
      <c r="O1954" s="17"/>
      <c r="P1954" s="17"/>
      <c r="Q1954" s="17"/>
      <c r="R1954" s="17"/>
      <c r="S1954" s="519"/>
    </row>
    <row r="1955" spans="1:19" x14ac:dyDescent="0.25">
      <c r="A1955" s="9"/>
      <c r="B1955" s="9"/>
      <c r="C1955" s="17"/>
      <c r="D1955" s="25"/>
      <c r="E1955" s="17"/>
      <c r="F1955" s="17"/>
      <c r="G1955" s="17"/>
      <c r="H1955" s="17"/>
      <c r="I1955" s="17"/>
      <c r="J1955" s="17"/>
      <c r="K1955" s="17"/>
      <c r="L1955" s="17"/>
      <c r="M1955" s="17"/>
      <c r="N1955" s="17"/>
      <c r="O1955" s="17"/>
      <c r="P1955" s="17"/>
      <c r="Q1955" s="17"/>
      <c r="R1955" s="17"/>
      <c r="S1955" s="519"/>
    </row>
    <row r="1956" spans="1:19" x14ac:dyDescent="0.25">
      <c r="A1956" s="9"/>
      <c r="B1956" s="9"/>
      <c r="C1956" s="17"/>
      <c r="D1956" s="25"/>
      <c r="E1956" s="17"/>
      <c r="F1956" s="17"/>
      <c r="G1956" s="17"/>
      <c r="H1956" s="17"/>
      <c r="I1956" s="17"/>
      <c r="J1956" s="17"/>
      <c r="K1956" s="17"/>
      <c r="L1956" s="17"/>
      <c r="M1956" s="17"/>
      <c r="N1956" s="17"/>
      <c r="O1956" s="17"/>
      <c r="P1956" s="17"/>
      <c r="Q1956" s="17"/>
      <c r="R1956" s="17"/>
      <c r="S1956" s="519"/>
    </row>
    <row r="1957" spans="1:19" x14ac:dyDescent="0.25">
      <c r="A1957" s="9"/>
      <c r="B1957" s="9"/>
      <c r="C1957" s="17"/>
      <c r="D1957" s="25"/>
      <c r="E1957" s="17"/>
      <c r="F1957" s="17"/>
      <c r="G1957" s="17"/>
      <c r="H1957" s="17"/>
      <c r="I1957" s="17"/>
      <c r="J1957" s="17"/>
      <c r="K1957" s="17"/>
      <c r="L1957" s="17"/>
      <c r="M1957" s="17"/>
      <c r="N1957" s="17"/>
      <c r="O1957" s="17"/>
      <c r="P1957" s="17"/>
      <c r="Q1957" s="17"/>
      <c r="R1957" s="17"/>
      <c r="S1957" s="519"/>
    </row>
    <row r="1958" spans="1:19" x14ac:dyDescent="0.25">
      <c r="A1958" s="9"/>
      <c r="B1958" s="9"/>
      <c r="C1958" s="17"/>
      <c r="D1958" s="25"/>
      <c r="E1958" s="17"/>
      <c r="F1958" s="17"/>
      <c r="G1958" s="17"/>
      <c r="H1958" s="17"/>
      <c r="I1958" s="17"/>
      <c r="J1958" s="17"/>
      <c r="K1958" s="17"/>
      <c r="L1958" s="17"/>
      <c r="M1958" s="17"/>
      <c r="N1958" s="17"/>
      <c r="O1958" s="17"/>
      <c r="P1958" s="17"/>
      <c r="Q1958" s="17"/>
      <c r="R1958" s="17"/>
      <c r="S1958" s="519"/>
    </row>
    <row r="1959" spans="1:19" x14ac:dyDescent="0.25">
      <c r="A1959" s="9"/>
      <c r="B1959" s="9"/>
      <c r="C1959" s="17"/>
      <c r="D1959" s="25"/>
      <c r="E1959" s="17"/>
      <c r="F1959" s="17"/>
      <c r="G1959" s="17"/>
      <c r="H1959" s="17"/>
      <c r="I1959" s="17"/>
      <c r="J1959" s="17"/>
      <c r="K1959" s="17"/>
      <c r="L1959" s="17"/>
      <c r="M1959" s="17"/>
      <c r="N1959" s="17"/>
      <c r="O1959" s="17"/>
      <c r="P1959" s="17"/>
      <c r="Q1959" s="17"/>
      <c r="R1959" s="17"/>
      <c r="S1959" s="519"/>
    </row>
    <row r="1960" spans="1:19" x14ac:dyDescent="0.25">
      <c r="A1960" s="9"/>
      <c r="B1960" s="9"/>
      <c r="C1960" s="17"/>
      <c r="D1960" s="25"/>
      <c r="E1960" s="17"/>
      <c r="F1960" s="17"/>
      <c r="G1960" s="17"/>
      <c r="H1960" s="17"/>
      <c r="I1960" s="17"/>
      <c r="J1960" s="17"/>
      <c r="K1960" s="17"/>
      <c r="L1960" s="17"/>
      <c r="M1960" s="17"/>
      <c r="N1960" s="17"/>
      <c r="O1960" s="17"/>
      <c r="P1960" s="17"/>
      <c r="Q1960" s="17"/>
      <c r="R1960" s="17"/>
      <c r="S1960" s="519"/>
    </row>
    <row r="1961" spans="1:19" x14ac:dyDescent="0.25">
      <c r="A1961" s="9"/>
      <c r="B1961" s="9"/>
      <c r="C1961" s="17"/>
      <c r="D1961" s="25"/>
      <c r="E1961" s="17"/>
      <c r="F1961" s="17"/>
      <c r="G1961" s="17"/>
      <c r="H1961" s="17"/>
      <c r="I1961" s="17"/>
      <c r="J1961" s="17"/>
      <c r="K1961" s="17"/>
      <c r="L1961" s="17"/>
      <c r="M1961" s="17"/>
      <c r="N1961" s="17"/>
      <c r="O1961" s="17"/>
      <c r="P1961" s="17"/>
      <c r="Q1961" s="17"/>
      <c r="R1961" s="17"/>
      <c r="S1961" s="519"/>
    </row>
    <row r="1962" spans="1:19" x14ac:dyDescent="0.25">
      <c r="A1962" s="9"/>
      <c r="B1962" s="9"/>
      <c r="C1962" s="17"/>
      <c r="D1962" s="25"/>
      <c r="E1962" s="17"/>
      <c r="F1962" s="17"/>
      <c r="G1962" s="17"/>
      <c r="H1962" s="17"/>
      <c r="I1962" s="17"/>
      <c r="J1962" s="17"/>
      <c r="K1962" s="17"/>
      <c r="L1962" s="17"/>
      <c r="M1962" s="17"/>
      <c r="N1962" s="17"/>
      <c r="O1962" s="17"/>
      <c r="P1962" s="17"/>
      <c r="Q1962" s="17"/>
      <c r="R1962" s="17"/>
      <c r="S1962" s="519"/>
    </row>
    <row r="1963" spans="1:19" x14ac:dyDescent="0.25">
      <c r="A1963" s="9"/>
      <c r="B1963" s="9"/>
      <c r="C1963" s="17"/>
      <c r="D1963" s="25"/>
      <c r="E1963" s="17"/>
      <c r="F1963" s="17"/>
      <c r="G1963" s="17"/>
      <c r="H1963" s="17"/>
      <c r="I1963" s="17"/>
      <c r="J1963" s="17"/>
      <c r="K1963" s="17"/>
      <c r="L1963" s="17"/>
      <c r="M1963" s="17"/>
      <c r="N1963" s="17"/>
      <c r="O1963" s="17"/>
      <c r="P1963" s="17"/>
      <c r="Q1963" s="17"/>
      <c r="R1963" s="17"/>
      <c r="S1963" s="519"/>
    </row>
    <row r="1964" spans="1:19" x14ac:dyDescent="0.25">
      <c r="A1964" s="9"/>
      <c r="B1964" s="9"/>
      <c r="C1964" s="17"/>
      <c r="D1964" s="25"/>
      <c r="E1964" s="17"/>
      <c r="F1964" s="17"/>
      <c r="G1964" s="17"/>
      <c r="H1964" s="17"/>
      <c r="I1964" s="17"/>
      <c r="J1964" s="17"/>
      <c r="K1964" s="17"/>
      <c r="L1964" s="17"/>
      <c r="M1964" s="17"/>
      <c r="N1964" s="17"/>
      <c r="O1964" s="17"/>
      <c r="P1964" s="17"/>
      <c r="Q1964" s="17"/>
      <c r="R1964" s="17"/>
      <c r="S1964" s="519"/>
    </row>
    <row r="1965" spans="1:19" x14ac:dyDescent="0.25">
      <c r="A1965" s="9"/>
      <c r="B1965" s="9"/>
      <c r="C1965" s="17"/>
      <c r="D1965" s="25"/>
      <c r="E1965" s="17"/>
      <c r="F1965" s="17"/>
      <c r="G1965" s="17"/>
      <c r="H1965" s="17"/>
      <c r="I1965" s="17"/>
      <c r="J1965" s="17"/>
      <c r="K1965" s="17"/>
      <c r="L1965" s="17"/>
      <c r="M1965" s="17"/>
      <c r="N1965" s="17"/>
      <c r="O1965" s="17"/>
      <c r="P1965" s="17"/>
      <c r="Q1965" s="17"/>
      <c r="R1965" s="17"/>
      <c r="S1965" s="519"/>
    </row>
    <row r="1966" spans="1:19" x14ac:dyDescent="0.25">
      <c r="A1966" s="9"/>
      <c r="B1966" s="9"/>
      <c r="C1966" s="17"/>
      <c r="D1966" s="25"/>
      <c r="E1966" s="17"/>
      <c r="F1966" s="17"/>
      <c r="G1966" s="17"/>
      <c r="H1966" s="17"/>
      <c r="I1966" s="17"/>
      <c r="J1966" s="17"/>
      <c r="K1966" s="17"/>
      <c r="L1966" s="17"/>
      <c r="M1966" s="17"/>
      <c r="N1966" s="17"/>
      <c r="O1966" s="17"/>
      <c r="P1966" s="17"/>
      <c r="Q1966" s="17"/>
      <c r="R1966" s="17"/>
      <c r="S1966" s="519"/>
    </row>
    <row r="1967" spans="1:19" x14ac:dyDescent="0.25">
      <c r="A1967" s="9"/>
      <c r="B1967" s="9"/>
      <c r="C1967" s="17"/>
      <c r="D1967" s="25"/>
      <c r="E1967" s="17"/>
      <c r="F1967" s="17"/>
      <c r="G1967" s="17"/>
      <c r="H1967" s="17"/>
      <c r="I1967" s="17"/>
      <c r="J1967" s="17"/>
      <c r="K1967" s="17"/>
      <c r="L1967" s="17"/>
      <c r="M1967" s="17"/>
      <c r="N1967" s="17"/>
      <c r="O1967" s="17"/>
      <c r="P1967" s="17"/>
      <c r="Q1967" s="17"/>
      <c r="R1967" s="17"/>
      <c r="S1967" s="519"/>
    </row>
    <row r="1968" spans="1:19" x14ac:dyDescent="0.25">
      <c r="A1968" s="9"/>
      <c r="B1968" s="9"/>
      <c r="C1968" s="17"/>
      <c r="D1968" s="25"/>
      <c r="E1968" s="17"/>
      <c r="F1968" s="17"/>
      <c r="G1968" s="17"/>
      <c r="H1968" s="17"/>
      <c r="I1968" s="17"/>
      <c r="J1968" s="17"/>
      <c r="K1968" s="17"/>
      <c r="L1968" s="17"/>
      <c r="M1968" s="17"/>
      <c r="N1968" s="17"/>
      <c r="O1968" s="17"/>
      <c r="P1968" s="17"/>
      <c r="Q1968" s="17"/>
      <c r="R1968" s="17"/>
      <c r="S1968" s="519"/>
    </row>
    <row r="1969" spans="1:19" x14ac:dyDescent="0.25">
      <c r="A1969" s="9"/>
      <c r="B1969" s="9"/>
      <c r="C1969" s="17"/>
      <c r="D1969" s="25"/>
      <c r="E1969" s="17"/>
      <c r="F1969" s="17"/>
      <c r="G1969" s="17"/>
      <c r="H1969" s="17"/>
      <c r="I1969" s="17"/>
      <c r="J1969" s="17"/>
      <c r="K1969" s="17"/>
      <c r="L1969" s="17"/>
      <c r="M1969" s="17"/>
      <c r="N1969" s="17"/>
      <c r="O1969" s="17"/>
      <c r="P1969" s="17"/>
      <c r="Q1969" s="17"/>
      <c r="R1969" s="17"/>
      <c r="S1969" s="519"/>
    </row>
    <row r="1970" spans="1:19" x14ac:dyDescent="0.25">
      <c r="A1970" s="9"/>
      <c r="B1970" s="9"/>
      <c r="C1970" s="17"/>
      <c r="D1970" s="25"/>
      <c r="E1970" s="17"/>
      <c r="F1970" s="17"/>
      <c r="G1970" s="17"/>
      <c r="H1970" s="17"/>
      <c r="I1970" s="17"/>
      <c r="J1970" s="17"/>
      <c r="K1970" s="17"/>
      <c r="L1970" s="17"/>
      <c r="M1970" s="17"/>
      <c r="N1970" s="17"/>
      <c r="O1970" s="17"/>
      <c r="P1970" s="17"/>
      <c r="Q1970" s="17"/>
      <c r="R1970" s="17"/>
      <c r="S1970" s="519"/>
    </row>
    <row r="1971" spans="1:19" x14ac:dyDescent="0.25">
      <c r="A1971" s="9"/>
      <c r="B1971" s="9"/>
      <c r="C1971" s="17"/>
      <c r="D1971" s="25"/>
      <c r="E1971" s="17"/>
      <c r="F1971" s="17"/>
      <c r="G1971" s="17"/>
      <c r="H1971" s="17"/>
      <c r="I1971" s="17"/>
      <c r="J1971" s="17"/>
      <c r="K1971" s="17"/>
      <c r="L1971" s="17"/>
      <c r="M1971" s="17"/>
      <c r="N1971" s="17"/>
      <c r="O1971" s="17"/>
      <c r="P1971" s="17"/>
      <c r="Q1971" s="17"/>
      <c r="R1971" s="17"/>
      <c r="S1971" s="519"/>
    </row>
    <row r="1972" spans="1:19" x14ac:dyDescent="0.25">
      <c r="A1972" s="9"/>
      <c r="B1972" s="9"/>
      <c r="C1972" s="17"/>
      <c r="D1972" s="25"/>
      <c r="E1972" s="17"/>
      <c r="F1972" s="17"/>
      <c r="G1972" s="17"/>
      <c r="H1972" s="17"/>
      <c r="I1972" s="17"/>
      <c r="J1972" s="17"/>
      <c r="K1972" s="17"/>
      <c r="L1972" s="17"/>
      <c r="M1972" s="17"/>
      <c r="N1972" s="17"/>
      <c r="O1972" s="17"/>
      <c r="P1972" s="17"/>
      <c r="Q1972" s="17"/>
      <c r="R1972" s="17"/>
      <c r="S1972" s="519"/>
    </row>
    <row r="1973" spans="1:19" x14ac:dyDescent="0.25">
      <c r="A1973" s="9"/>
      <c r="B1973" s="9"/>
      <c r="C1973" s="17"/>
      <c r="D1973" s="25"/>
      <c r="E1973" s="17"/>
      <c r="F1973" s="17"/>
      <c r="G1973" s="17"/>
      <c r="H1973" s="17"/>
      <c r="I1973" s="17"/>
      <c r="J1973" s="17"/>
      <c r="K1973" s="17"/>
      <c r="L1973" s="17"/>
      <c r="M1973" s="17"/>
      <c r="N1973" s="17"/>
      <c r="O1973" s="17"/>
      <c r="P1973" s="17"/>
      <c r="Q1973" s="17"/>
      <c r="R1973" s="17"/>
      <c r="S1973" s="519"/>
    </row>
    <row r="1974" spans="1:19" x14ac:dyDescent="0.25">
      <c r="A1974" s="9"/>
      <c r="B1974" s="9"/>
      <c r="C1974" s="17"/>
      <c r="D1974" s="25"/>
      <c r="E1974" s="17"/>
      <c r="F1974" s="17"/>
      <c r="G1974" s="17"/>
      <c r="H1974" s="17"/>
      <c r="I1974" s="17"/>
      <c r="J1974" s="17"/>
      <c r="K1974" s="17"/>
      <c r="L1974" s="17"/>
      <c r="M1974" s="17"/>
      <c r="N1974" s="17"/>
      <c r="O1974" s="17"/>
      <c r="P1974" s="17"/>
      <c r="Q1974" s="17"/>
      <c r="R1974" s="17"/>
      <c r="S1974" s="519"/>
    </row>
    <row r="1975" spans="1:19" x14ac:dyDescent="0.25">
      <c r="A1975" s="9"/>
      <c r="B1975" s="9"/>
      <c r="C1975" s="17"/>
      <c r="D1975" s="25"/>
      <c r="E1975" s="17"/>
      <c r="F1975" s="17"/>
      <c r="G1975" s="17"/>
      <c r="H1975" s="17"/>
      <c r="I1975" s="17"/>
      <c r="J1975" s="17"/>
      <c r="K1975" s="17"/>
      <c r="L1975" s="17"/>
      <c r="M1975" s="17"/>
      <c r="N1975" s="17"/>
      <c r="O1975" s="17"/>
      <c r="P1975" s="17"/>
      <c r="Q1975" s="17"/>
      <c r="R1975" s="17"/>
      <c r="S1975" s="519"/>
    </row>
    <row r="1976" spans="1:19" x14ac:dyDescent="0.25">
      <c r="A1976" s="9"/>
      <c r="B1976" s="9"/>
      <c r="C1976" s="17"/>
      <c r="D1976" s="25"/>
      <c r="E1976" s="17"/>
      <c r="F1976" s="17"/>
      <c r="G1976" s="17"/>
      <c r="H1976" s="17"/>
      <c r="I1976" s="17"/>
      <c r="J1976" s="17"/>
      <c r="K1976" s="17"/>
      <c r="L1976" s="17"/>
      <c r="M1976" s="17"/>
      <c r="N1976" s="17"/>
      <c r="O1976" s="17"/>
      <c r="P1976" s="17"/>
      <c r="Q1976" s="17"/>
      <c r="R1976" s="17"/>
      <c r="S1976" s="519"/>
    </row>
    <row r="1977" spans="1:19" x14ac:dyDescent="0.25">
      <c r="A1977" s="9"/>
      <c r="B1977" s="9"/>
      <c r="C1977" s="17"/>
      <c r="D1977" s="25"/>
      <c r="E1977" s="17"/>
      <c r="F1977" s="17"/>
      <c r="G1977" s="17"/>
      <c r="H1977" s="17"/>
      <c r="I1977" s="17"/>
      <c r="J1977" s="17"/>
      <c r="K1977" s="17"/>
      <c r="L1977" s="17"/>
      <c r="M1977" s="17"/>
      <c r="N1977" s="17"/>
      <c r="O1977" s="17"/>
      <c r="P1977" s="17"/>
      <c r="Q1977" s="17"/>
      <c r="R1977" s="17"/>
      <c r="S1977" s="519"/>
    </row>
    <row r="1978" spans="1:19" x14ac:dyDescent="0.25">
      <c r="A1978" s="9"/>
      <c r="B1978" s="9"/>
      <c r="C1978" s="17"/>
      <c r="D1978" s="25"/>
      <c r="E1978" s="17"/>
      <c r="F1978" s="17"/>
      <c r="G1978" s="17"/>
      <c r="H1978" s="17"/>
      <c r="I1978" s="17"/>
      <c r="J1978" s="17"/>
      <c r="K1978" s="17"/>
      <c r="L1978" s="17"/>
      <c r="M1978" s="17"/>
      <c r="N1978" s="17"/>
      <c r="O1978" s="17"/>
      <c r="P1978" s="17"/>
      <c r="Q1978" s="17"/>
      <c r="R1978" s="17"/>
      <c r="S1978" s="519"/>
    </row>
    <row r="1979" spans="1:19" x14ac:dyDescent="0.25">
      <c r="A1979" s="9"/>
      <c r="B1979" s="9"/>
      <c r="C1979" s="17"/>
      <c r="D1979" s="25"/>
      <c r="E1979" s="17"/>
      <c r="F1979" s="17"/>
      <c r="G1979" s="17"/>
      <c r="H1979" s="17"/>
      <c r="I1979" s="17"/>
      <c r="J1979" s="17"/>
      <c r="K1979" s="17"/>
      <c r="L1979" s="17"/>
      <c r="M1979" s="17"/>
      <c r="N1979" s="17"/>
      <c r="O1979" s="17"/>
      <c r="P1979" s="17"/>
      <c r="Q1979" s="17"/>
      <c r="R1979" s="17"/>
      <c r="S1979" s="519"/>
    </row>
    <row r="1980" spans="1:19" x14ac:dyDescent="0.25">
      <c r="A1980" s="9"/>
      <c r="B1980" s="9"/>
      <c r="C1980" s="17"/>
      <c r="D1980" s="25"/>
      <c r="E1980" s="17"/>
      <c r="F1980" s="17"/>
      <c r="G1980" s="17"/>
      <c r="H1980" s="17"/>
      <c r="I1980" s="17"/>
      <c r="J1980" s="17"/>
      <c r="K1980" s="17"/>
      <c r="L1980" s="17"/>
      <c r="M1980" s="17"/>
      <c r="N1980" s="17"/>
      <c r="O1980" s="17"/>
      <c r="P1980" s="17"/>
      <c r="Q1980" s="17"/>
      <c r="R1980" s="17"/>
      <c r="S1980" s="519"/>
    </row>
    <row r="1981" spans="1:19" x14ac:dyDescent="0.25">
      <c r="A1981" s="9"/>
      <c r="B1981" s="9"/>
      <c r="C1981" s="17"/>
      <c r="D1981" s="25"/>
      <c r="E1981" s="17"/>
      <c r="F1981" s="17"/>
      <c r="G1981" s="17"/>
      <c r="H1981" s="17"/>
      <c r="I1981" s="17"/>
      <c r="J1981" s="17"/>
      <c r="K1981" s="17"/>
      <c r="L1981" s="17"/>
      <c r="M1981" s="17"/>
      <c r="N1981" s="17"/>
      <c r="O1981" s="17"/>
      <c r="P1981" s="17"/>
      <c r="Q1981" s="17"/>
      <c r="R1981" s="17"/>
      <c r="S1981" s="519"/>
    </row>
    <row r="1982" spans="1:19" x14ac:dyDescent="0.25">
      <c r="A1982" s="9"/>
      <c r="B1982" s="9"/>
      <c r="C1982" s="17"/>
      <c r="D1982" s="25"/>
      <c r="E1982" s="17"/>
      <c r="F1982" s="17"/>
      <c r="G1982" s="17"/>
      <c r="H1982" s="17"/>
      <c r="I1982" s="17"/>
      <c r="J1982" s="17"/>
      <c r="K1982" s="17"/>
      <c r="L1982" s="17"/>
      <c r="M1982" s="17"/>
      <c r="N1982" s="17"/>
      <c r="O1982" s="17"/>
      <c r="P1982" s="17"/>
      <c r="Q1982" s="17"/>
      <c r="R1982" s="17"/>
      <c r="S1982" s="519"/>
    </row>
    <row r="1983" spans="1:19" x14ac:dyDescent="0.25">
      <c r="A1983" s="9"/>
      <c r="B1983" s="9"/>
      <c r="C1983" s="17"/>
      <c r="D1983" s="25"/>
      <c r="E1983" s="17"/>
      <c r="F1983" s="17"/>
      <c r="G1983" s="17"/>
      <c r="H1983" s="17"/>
      <c r="I1983" s="17"/>
      <c r="J1983" s="17"/>
      <c r="K1983" s="17"/>
      <c r="L1983" s="17"/>
      <c r="M1983" s="17"/>
      <c r="N1983" s="17"/>
      <c r="O1983" s="17"/>
      <c r="P1983" s="17"/>
      <c r="Q1983" s="17"/>
      <c r="R1983" s="17"/>
      <c r="S1983" s="519"/>
    </row>
    <row r="1984" spans="1:19" x14ac:dyDescent="0.25">
      <c r="A1984" s="9"/>
      <c r="B1984" s="9"/>
      <c r="C1984" s="17"/>
      <c r="D1984" s="25"/>
      <c r="E1984" s="17"/>
      <c r="F1984" s="17"/>
      <c r="G1984" s="17"/>
      <c r="H1984" s="17"/>
      <c r="I1984" s="17"/>
      <c r="J1984" s="17"/>
      <c r="K1984" s="17"/>
      <c r="L1984" s="17"/>
      <c r="M1984" s="17"/>
      <c r="N1984" s="17"/>
      <c r="O1984" s="17"/>
      <c r="P1984" s="17"/>
      <c r="Q1984" s="17"/>
      <c r="R1984" s="17"/>
      <c r="S1984" s="519"/>
    </row>
    <row r="1985" spans="1:19" x14ac:dyDescent="0.25">
      <c r="A1985" s="9"/>
      <c r="B1985" s="9"/>
      <c r="C1985" s="17"/>
      <c r="D1985" s="25"/>
      <c r="E1985" s="17"/>
      <c r="F1985" s="17"/>
      <c r="G1985" s="17"/>
      <c r="H1985" s="17"/>
      <c r="I1985" s="17"/>
      <c r="J1985" s="17"/>
      <c r="K1985" s="17"/>
      <c r="L1985" s="17"/>
      <c r="M1985" s="17"/>
      <c r="N1985" s="17"/>
      <c r="O1985" s="17"/>
      <c r="P1985" s="17"/>
      <c r="Q1985" s="17"/>
      <c r="R1985" s="17"/>
      <c r="S1985" s="519"/>
    </row>
    <row r="1986" spans="1:19" x14ac:dyDescent="0.25">
      <c r="A1986" s="9"/>
      <c r="B1986" s="9"/>
      <c r="C1986" s="17"/>
      <c r="D1986" s="25"/>
      <c r="E1986" s="17"/>
      <c r="F1986" s="17"/>
      <c r="G1986" s="17"/>
      <c r="H1986" s="17"/>
      <c r="I1986" s="17"/>
      <c r="J1986" s="17"/>
      <c r="K1986" s="17"/>
      <c r="L1986" s="17"/>
      <c r="M1986" s="17"/>
      <c r="N1986" s="17"/>
      <c r="O1986" s="17"/>
      <c r="P1986" s="17"/>
      <c r="Q1986" s="17"/>
      <c r="R1986" s="17"/>
      <c r="S1986" s="519"/>
    </row>
    <row r="1987" spans="1:19" x14ac:dyDescent="0.25">
      <c r="A1987" s="9"/>
      <c r="B1987" s="9"/>
      <c r="C1987" s="17"/>
      <c r="D1987" s="25"/>
      <c r="E1987" s="17"/>
      <c r="F1987" s="17"/>
      <c r="G1987" s="17"/>
      <c r="H1987" s="17"/>
      <c r="I1987" s="17"/>
      <c r="J1987" s="17"/>
      <c r="K1987" s="17"/>
      <c r="L1987" s="17"/>
      <c r="M1987" s="17"/>
      <c r="N1987" s="17"/>
      <c r="O1987" s="17"/>
      <c r="P1987" s="17"/>
      <c r="Q1987" s="17"/>
      <c r="R1987" s="17"/>
      <c r="S1987" s="519"/>
    </row>
    <row r="1988" spans="1:19" x14ac:dyDescent="0.25">
      <c r="A1988" s="9"/>
      <c r="B1988" s="9"/>
      <c r="C1988" s="17"/>
      <c r="D1988" s="25"/>
      <c r="E1988" s="17"/>
      <c r="F1988" s="17"/>
      <c r="G1988" s="17"/>
      <c r="H1988" s="17"/>
      <c r="I1988" s="17"/>
      <c r="J1988" s="17"/>
      <c r="K1988" s="17"/>
      <c r="L1988" s="17"/>
      <c r="M1988" s="17"/>
      <c r="N1988" s="17"/>
      <c r="O1988" s="17"/>
      <c r="P1988" s="17"/>
      <c r="Q1988" s="17"/>
      <c r="R1988" s="17"/>
      <c r="S1988" s="519"/>
    </row>
    <row r="1989" spans="1:19" x14ac:dyDescent="0.25">
      <c r="A1989" s="9"/>
      <c r="B1989" s="9"/>
      <c r="C1989" s="17"/>
      <c r="D1989" s="25"/>
      <c r="E1989" s="17"/>
      <c r="F1989" s="17"/>
      <c r="G1989" s="17"/>
      <c r="H1989" s="17"/>
      <c r="I1989" s="17"/>
      <c r="J1989" s="17"/>
      <c r="K1989" s="17"/>
      <c r="L1989" s="17"/>
      <c r="M1989" s="17"/>
      <c r="N1989" s="17"/>
      <c r="O1989" s="17"/>
      <c r="P1989" s="17"/>
      <c r="Q1989" s="17"/>
      <c r="R1989" s="17"/>
      <c r="S1989" s="519"/>
    </row>
    <row r="1990" spans="1:19" x14ac:dyDescent="0.25">
      <c r="A1990" s="9"/>
      <c r="B1990" s="9"/>
      <c r="C1990" s="17"/>
      <c r="D1990" s="25"/>
      <c r="E1990" s="17"/>
      <c r="F1990" s="17"/>
      <c r="G1990" s="17"/>
      <c r="H1990" s="17"/>
      <c r="I1990" s="17"/>
      <c r="J1990" s="17"/>
      <c r="K1990" s="17"/>
      <c r="L1990" s="17"/>
      <c r="M1990" s="17"/>
      <c r="N1990" s="17"/>
      <c r="O1990" s="17"/>
      <c r="P1990" s="17"/>
      <c r="Q1990" s="17"/>
      <c r="R1990" s="17"/>
      <c r="S1990" s="519"/>
    </row>
    <row r="1991" spans="1:19" x14ac:dyDescent="0.25">
      <c r="A1991" s="9"/>
      <c r="B1991" s="9"/>
      <c r="C1991" s="17"/>
      <c r="D1991" s="25"/>
      <c r="E1991" s="17"/>
      <c r="F1991" s="17"/>
      <c r="G1991" s="17"/>
      <c r="H1991" s="17"/>
      <c r="I1991" s="17"/>
      <c r="J1991" s="17"/>
      <c r="K1991" s="17"/>
      <c r="L1991" s="17"/>
      <c r="M1991" s="17"/>
      <c r="N1991" s="17"/>
      <c r="O1991" s="17"/>
      <c r="P1991" s="17"/>
      <c r="Q1991" s="17"/>
      <c r="R1991" s="17"/>
      <c r="S1991" s="519"/>
    </row>
    <row r="1992" spans="1:19" x14ac:dyDescent="0.25">
      <c r="A1992" s="9"/>
      <c r="B1992" s="9"/>
      <c r="C1992" s="17"/>
      <c r="D1992" s="25"/>
      <c r="E1992" s="17"/>
      <c r="F1992" s="17"/>
      <c r="G1992" s="17"/>
      <c r="H1992" s="17"/>
      <c r="I1992" s="17"/>
      <c r="J1992" s="17"/>
      <c r="K1992" s="17"/>
      <c r="L1992" s="17"/>
      <c r="M1992" s="17"/>
      <c r="N1992" s="17"/>
      <c r="O1992" s="17"/>
      <c r="P1992" s="17"/>
      <c r="Q1992" s="17"/>
      <c r="R1992" s="17"/>
      <c r="S1992" s="519"/>
    </row>
    <row r="1993" spans="1:19" x14ac:dyDescent="0.25">
      <c r="A1993" s="9"/>
      <c r="B1993" s="9"/>
      <c r="C1993" s="17"/>
      <c r="D1993" s="25"/>
      <c r="E1993" s="17"/>
      <c r="F1993" s="17"/>
      <c r="G1993" s="17"/>
      <c r="H1993" s="17"/>
      <c r="I1993" s="17"/>
      <c r="J1993" s="17"/>
      <c r="K1993" s="17"/>
      <c r="L1993" s="17"/>
      <c r="M1993" s="17"/>
      <c r="N1993" s="17"/>
      <c r="O1993" s="17"/>
      <c r="P1993" s="17"/>
      <c r="Q1993" s="17"/>
      <c r="R1993" s="17"/>
      <c r="S1993" s="519"/>
    </row>
    <row r="1994" spans="1:19" x14ac:dyDescent="0.25">
      <c r="A1994" s="9"/>
      <c r="B1994" s="9"/>
      <c r="C1994" s="17"/>
      <c r="D1994" s="25"/>
      <c r="E1994" s="17"/>
      <c r="F1994" s="17"/>
      <c r="G1994" s="17"/>
      <c r="H1994" s="17"/>
      <c r="I1994" s="17"/>
      <c r="J1994" s="17"/>
      <c r="K1994" s="17"/>
      <c r="L1994" s="17"/>
      <c r="M1994" s="17"/>
      <c r="N1994" s="17"/>
      <c r="O1994" s="17"/>
      <c r="P1994" s="17"/>
      <c r="Q1994" s="17"/>
      <c r="R1994" s="17"/>
      <c r="S1994" s="519"/>
    </row>
    <row r="1995" spans="1:19" x14ac:dyDescent="0.25">
      <c r="A1995" s="9"/>
      <c r="B1995" s="9"/>
      <c r="C1995" s="17"/>
      <c r="D1995" s="25"/>
      <c r="E1995" s="17"/>
      <c r="F1995" s="17"/>
      <c r="G1995" s="17"/>
      <c r="H1995" s="17"/>
      <c r="I1995" s="17"/>
      <c r="J1995" s="17"/>
      <c r="K1995" s="17"/>
      <c r="L1995" s="17"/>
      <c r="M1995" s="17"/>
      <c r="N1995" s="17"/>
      <c r="O1995" s="17"/>
      <c r="P1995" s="17"/>
      <c r="Q1995" s="17"/>
      <c r="R1995" s="17"/>
      <c r="S1995" s="519"/>
    </row>
    <row r="1996" spans="1:19" x14ac:dyDescent="0.25">
      <c r="A1996" s="9"/>
      <c r="B1996" s="9"/>
      <c r="C1996" s="17"/>
      <c r="D1996" s="25"/>
      <c r="E1996" s="17"/>
      <c r="F1996" s="17"/>
      <c r="G1996" s="17"/>
      <c r="H1996" s="17"/>
      <c r="I1996" s="17"/>
      <c r="J1996" s="17"/>
      <c r="K1996" s="17"/>
      <c r="L1996" s="17"/>
      <c r="M1996" s="17"/>
      <c r="N1996" s="17"/>
      <c r="O1996" s="17"/>
      <c r="P1996" s="17"/>
      <c r="Q1996" s="17"/>
      <c r="R1996" s="17"/>
      <c r="S1996" s="519"/>
    </row>
    <row r="1997" spans="1:19" x14ac:dyDescent="0.25">
      <c r="A1997" s="9"/>
      <c r="B1997" s="9"/>
      <c r="C1997" s="17"/>
      <c r="D1997" s="25"/>
      <c r="E1997" s="17"/>
      <c r="F1997" s="17"/>
      <c r="G1997" s="17"/>
      <c r="H1997" s="17"/>
      <c r="I1997" s="17"/>
      <c r="J1997" s="17"/>
      <c r="K1997" s="17"/>
      <c r="L1997" s="17"/>
      <c r="M1997" s="17"/>
      <c r="N1997" s="17"/>
      <c r="O1997" s="17"/>
      <c r="P1997" s="17"/>
      <c r="Q1997" s="17"/>
      <c r="R1997" s="17"/>
      <c r="S1997" s="519"/>
    </row>
    <row r="1998" spans="1:19" x14ac:dyDescent="0.25">
      <c r="A1998" s="9"/>
      <c r="B1998" s="9"/>
      <c r="C1998" s="17"/>
      <c r="D1998" s="25"/>
      <c r="E1998" s="17"/>
      <c r="F1998" s="17"/>
      <c r="G1998" s="17"/>
      <c r="H1998" s="17"/>
      <c r="I1998" s="17"/>
      <c r="J1998" s="17"/>
      <c r="K1998" s="17"/>
      <c r="L1998" s="17"/>
      <c r="M1998" s="17"/>
      <c r="N1998" s="17"/>
      <c r="O1998" s="17"/>
      <c r="P1998" s="17"/>
      <c r="Q1998" s="17"/>
      <c r="R1998" s="17"/>
      <c r="S1998" s="519"/>
    </row>
    <row r="1999" spans="1:19" x14ac:dyDescent="0.25">
      <c r="A1999" s="9"/>
      <c r="B1999" s="9"/>
      <c r="C1999" s="17"/>
      <c r="D1999" s="25"/>
      <c r="E1999" s="17"/>
      <c r="F1999" s="17"/>
      <c r="G1999" s="17"/>
      <c r="H1999" s="17"/>
      <c r="I1999" s="17"/>
      <c r="J1999" s="17"/>
      <c r="K1999" s="17"/>
      <c r="L1999" s="17"/>
      <c r="M1999" s="17"/>
      <c r="N1999" s="17"/>
      <c r="O1999" s="17"/>
      <c r="P1999" s="17"/>
      <c r="Q1999" s="17"/>
      <c r="R1999" s="17"/>
      <c r="S1999" s="519"/>
    </row>
    <row r="2000" spans="1:19" x14ac:dyDescent="0.25">
      <c r="A2000" s="9"/>
      <c r="B2000" s="9"/>
      <c r="C2000" s="17"/>
      <c r="D2000" s="25"/>
      <c r="E2000" s="17"/>
      <c r="F2000" s="17"/>
      <c r="G2000" s="17"/>
      <c r="H2000" s="17"/>
      <c r="I2000" s="17"/>
      <c r="J2000" s="17"/>
      <c r="K2000" s="17"/>
      <c r="L2000" s="17"/>
      <c r="M2000" s="17"/>
      <c r="N2000" s="17"/>
      <c r="O2000" s="17"/>
      <c r="P2000" s="17"/>
      <c r="Q2000" s="17"/>
      <c r="R2000" s="17"/>
      <c r="S2000" s="519"/>
    </row>
    <row r="2001" spans="1:19" x14ac:dyDescent="0.25">
      <c r="A2001" s="9"/>
      <c r="B2001" s="9"/>
      <c r="C2001" s="17"/>
      <c r="D2001" s="25"/>
      <c r="E2001" s="17"/>
      <c r="F2001" s="17"/>
      <c r="G2001" s="17"/>
      <c r="H2001" s="17"/>
      <c r="I2001" s="17"/>
      <c r="J2001" s="17"/>
      <c r="K2001" s="17"/>
      <c r="L2001" s="17"/>
      <c r="M2001" s="17"/>
      <c r="N2001" s="17"/>
      <c r="O2001" s="17"/>
      <c r="P2001" s="17"/>
      <c r="Q2001" s="17"/>
      <c r="R2001" s="17"/>
      <c r="S2001" s="519"/>
    </row>
    <row r="2002" spans="1:19" x14ac:dyDescent="0.25">
      <c r="A2002" s="9"/>
      <c r="B2002" s="9"/>
      <c r="C2002" s="17"/>
      <c r="D2002" s="25"/>
      <c r="E2002" s="17"/>
      <c r="F2002" s="17"/>
      <c r="G2002" s="17"/>
      <c r="H2002" s="17"/>
      <c r="I2002" s="17"/>
      <c r="J2002" s="17"/>
      <c r="K2002" s="17"/>
      <c r="L2002" s="17"/>
      <c r="M2002" s="17"/>
      <c r="N2002" s="17"/>
      <c r="O2002" s="17"/>
      <c r="P2002" s="17"/>
      <c r="Q2002" s="17"/>
      <c r="R2002" s="17"/>
      <c r="S2002" s="519"/>
    </row>
    <row r="2003" spans="1:19" x14ac:dyDescent="0.25">
      <c r="A2003" s="9"/>
      <c r="B2003" s="9"/>
      <c r="C2003" s="17"/>
      <c r="D2003" s="25"/>
      <c r="E2003" s="17"/>
      <c r="F2003" s="17"/>
      <c r="G2003" s="17"/>
      <c r="H2003" s="17"/>
      <c r="I2003" s="17"/>
      <c r="J2003" s="17"/>
      <c r="K2003" s="17"/>
      <c r="L2003" s="17"/>
      <c r="M2003" s="17"/>
      <c r="N2003" s="17"/>
      <c r="O2003" s="17"/>
      <c r="P2003" s="17"/>
      <c r="Q2003" s="17"/>
      <c r="R2003" s="17"/>
      <c r="S2003" s="519"/>
    </row>
    <row r="2004" spans="1:19" x14ac:dyDescent="0.25">
      <c r="A2004" s="9"/>
      <c r="B2004" s="9"/>
      <c r="C2004" s="17"/>
      <c r="D2004" s="25"/>
      <c r="E2004" s="17"/>
      <c r="F2004" s="17"/>
      <c r="G2004" s="17"/>
      <c r="H2004" s="17"/>
      <c r="I2004" s="17"/>
      <c r="J2004" s="17"/>
      <c r="K2004" s="17"/>
      <c r="L2004" s="17"/>
      <c r="M2004" s="17"/>
      <c r="N2004" s="17"/>
      <c r="O2004" s="17"/>
      <c r="P2004" s="17"/>
      <c r="Q2004" s="17"/>
      <c r="R2004" s="17"/>
      <c r="S2004" s="519"/>
    </row>
    <row r="2005" spans="1:19" x14ac:dyDescent="0.25">
      <c r="A2005" s="9"/>
      <c r="B2005" s="9"/>
      <c r="C2005" s="17"/>
      <c r="D2005" s="25"/>
      <c r="E2005" s="17"/>
      <c r="F2005" s="17"/>
      <c r="G2005" s="17"/>
      <c r="H2005" s="17"/>
      <c r="I2005" s="17"/>
      <c r="J2005" s="17"/>
      <c r="K2005" s="17"/>
      <c r="L2005" s="17"/>
      <c r="M2005" s="17"/>
      <c r="N2005" s="17"/>
      <c r="O2005" s="17"/>
      <c r="P2005" s="17"/>
      <c r="Q2005" s="17"/>
      <c r="R2005" s="17"/>
      <c r="S2005" s="519"/>
    </row>
    <row r="2006" spans="1:19" x14ac:dyDescent="0.25">
      <c r="A2006" s="9"/>
      <c r="B2006" s="9"/>
      <c r="C2006" s="17"/>
      <c r="D2006" s="25"/>
      <c r="E2006" s="17"/>
      <c r="F2006" s="17"/>
      <c r="G2006" s="17"/>
      <c r="H2006" s="17"/>
      <c r="I2006" s="17"/>
      <c r="J2006" s="17"/>
      <c r="K2006" s="17"/>
      <c r="L2006" s="17"/>
      <c r="M2006" s="17"/>
      <c r="N2006" s="17"/>
      <c r="O2006" s="17"/>
      <c r="P2006" s="17"/>
      <c r="Q2006" s="17"/>
      <c r="R2006" s="17"/>
      <c r="S2006" s="519"/>
    </row>
    <row r="2007" spans="1:19" x14ac:dyDescent="0.25">
      <c r="A2007" s="9"/>
      <c r="B2007" s="9"/>
      <c r="C2007" s="17"/>
      <c r="D2007" s="25"/>
      <c r="E2007" s="17"/>
      <c r="F2007" s="17"/>
      <c r="G2007" s="17"/>
      <c r="H2007" s="17"/>
      <c r="I2007" s="17"/>
      <c r="J2007" s="17"/>
      <c r="K2007" s="17"/>
      <c r="L2007" s="17"/>
      <c r="M2007" s="17"/>
      <c r="N2007" s="17"/>
      <c r="O2007" s="17"/>
      <c r="P2007" s="17"/>
      <c r="Q2007" s="17"/>
      <c r="R2007" s="17"/>
      <c r="S2007" s="519"/>
    </row>
    <row r="2008" spans="1:19" x14ac:dyDescent="0.25">
      <c r="A2008" s="9"/>
      <c r="B2008" s="9"/>
      <c r="C2008" s="17"/>
      <c r="D2008" s="25"/>
      <c r="E2008" s="17"/>
      <c r="F2008" s="17"/>
      <c r="G2008" s="17"/>
      <c r="H2008" s="17"/>
      <c r="I2008" s="17"/>
      <c r="J2008" s="17"/>
      <c r="K2008" s="17"/>
      <c r="L2008" s="17"/>
      <c r="M2008" s="17"/>
      <c r="N2008" s="17"/>
      <c r="O2008" s="17"/>
      <c r="P2008" s="17"/>
      <c r="Q2008" s="17"/>
      <c r="R2008" s="17"/>
      <c r="S2008" s="519"/>
    </row>
    <row r="2009" spans="1:19" x14ac:dyDescent="0.25">
      <c r="A2009" s="9"/>
      <c r="B2009" s="9"/>
      <c r="C2009" s="17"/>
      <c r="D2009" s="25"/>
      <c r="E2009" s="17"/>
      <c r="F2009" s="17"/>
      <c r="G2009" s="17"/>
      <c r="H2009" s="17"/>
      <c r="I2009" s="17"/>
      <c r="J2009" s="17"/>
      <c r="K2009" s="17"/>
      <c r="L2009" s="17"/>
      <c r="M2009" s="17"/>
      <c r="N2009" s="17"/>
      <c r="O2009" s="17"/>
      <c r="P2009" s="17"/>
      <c r="Q2009" s="17"/>
      <c r="R2009" s="17"/>
      <c r="S2009" s="519"/>
    </row>
    <row r="2010" spans="1:19" x14ac:dyDescent="0.25">
      <c r="A2010" s="9"/>
      <c r="B2010" s="9"/>
      <c r="C2010" s="17"/>
      <c r="D2010" s="25"/>
      <c r="E2010" s="17"/>
      <c r="F2010" s="17"/>
      <c r="G2010" s="17"/>
      <c r="H2010" s="17"/>
      <c r="I2010" s="17"/>
      <c r="J2010" s="17"/>
      <c r="K2010" s="17"/>
      <c r="L2010" s="17"/>
      <c r="M2010" s="17"/>
      <c r="N2010" s="17"/>
      <c r="O2010" s="17"/>
      <c r="P2010" s="17"/>
      <c r="Q2010" s="17"/>
      <c r="R2010" s="17"/>
      <c r="S2010" s="519"/>
    </row>
    <row r="2011" spans="1:19" x14ac:dyDescent="0.25">
      <c r="A2011" s="9"/>
      <c r="B2011" s="9"/>
      <c r="C2011" s="17"/>
      <c r="D2011" s="25"/>
      <c r="E2011" s="17"/>
      <c r="F2011" s="17"/>
      <c r="G2011" s="17"/>
      <c r="H2011" s="17"/>
      <c r="I2011" s="17"/>
      <c r="J2011" s="17"/>
      <c r="K2011" s="17"/>
      <c r="L2011" s="17"/>
      <c r="M2011" s="17"/>
      <c r="N2011" s="17"/>
      <c r="O2011" s="17"/>
      <c r="P2011" s="17"/>
      <c r="Q2011" s="17"/>
      <c r="R2011" s="17"/>
      <c r="S2011" s="519"/>
    </row>
    <row r="2012" spans="1:19" x14ac:dyDescent="0.25">
      <c r="A2012" s="9"/>
      <c r="B2012" s="9"/>
      <c r="C2012" s="17"/>
      <c r="D2012" s="25"/>
      <c r="E2012" s="17"/>
      <c r="F2012" s="17"/>
      <c r="G2012" s="17"/>
      <c r="H2012" s="17"/>
      <c r="I2012" s="17"/>
      <c r="J2012" s="17"/>
      <c r="K2012" s="17"/>
      <c r="L2012" s="17"/>
      <c r="M2012" s="17"/>
      <c r="N2012" s="17"/>
      <c r="O2012" s="17"/>
      <c r="P2012" s="17"/>
      <c r="Q2012" s="17"/>
      <c r="R2012" s="17"/>
      <c r="S2012" s="519"/>
    </row>
    <row r="2013" spans="1:19" x14ac:dyDescent="0.25">
      <c r="A2013" s="9"/>
      <c r="B2013" s="9"/>
      <c r="C2013" s="17"/>
      <c r="D2013" s="25"/>
      <c r="E2013" s="17"/>
      <c r="F2013" s="17"/>
      <c r="G2013" s="17"/>
      <c r="H2013" s="17"/>
      <c r="I2013" s="17"/>
      <c r="J2013" s="17"/>
      <c r="K2013" s="17"/>
      <c r="L2013" s="17"/>
      <c r="M2013" s="17"/>
      <c r="N2013" s="17"/>
      <c r="O2013" s="17"/>
      <c r="P2013" s="17"/>
      <c r="Q2013" s="17"/>
      <c r="R2013" s="17"/>
      <c r="S2013" s="519"/>
    </row>
    <row r="2014" spans="1:19" x14ac:dyDescent="0.25">
      <c r="A2014" s="9"/>
      <c r="B2014" s="9"/>
      <c r="C2014" s="17"/>
      <c r="D2014" s="25"/>
      <c r="E2014" s="17"/>
      <c r="F2014" s="17"/>
      <c r="G2014" s="17"/>
      <c r="H2014" s="17"/>
      <c r="I2014" s="17"/>
      <c r="J2014" s="17"/>
      <c r="K2014" s="17"/>
      <c r="L2014" s="17"/>
      <c r="M2014" s="17"/>
      <c r="N2014" s="17"/>
      <c r="O2014" s="17"/>
      <c r="P2014" s="17"/>
      <c r="Q2014" s="17"/>
      <c r="R2014" s="17"/>
      <c r="S2014" s="519"/>
    </row>
    <row r="2015" spans="1:19" x14ac:dyDescent="0.25">
      <c r="A2015" s="9"/>
      <c r="B2015" s="9"/>
      <c r="C2015" s="17"/>
      <c r="D2015" s="25"/>
      <c r="E2015" s="17"/>
      <c r="F2015" s="17"/>
      <c r="G2015" s="17"/>
      <c r="H2015" s="17"/>
      <c r="I2015" s="17"/>
      <c r="J2015" s="17"/>
      <c r="K2015" s="17"/>
      <c r="L2015" s="17"/>
      <c r="M2015" s="17"/>
      <c r="N2015" s="17"/>
      <c r="O2015" s="17"/>
      <c r="P2015" s="17"/>
      <c r="Q2015" s="17"/>
      <c r="R2015" s="17"/>
      <c r="S2015" s="519"/>
    </row>
    <row r="2016" spans="1:19" x14ac:dyDescent="0.25">
      <c r="A2016" s="9"/>
      <c r="B2016" s="9"/>
      <c r="C2016" s="17"/>
      <c r="D2016" s="25"/>
      <c r="E2016" s="17"/>
      <c r="F2016" s="17"/>
      <c r="G2016" s="17"/>
      <c r="H2016" s="17"/>
      <c r="I2016" s="17"/>
      <c r="J2016" s="17"/>
      <c r="K2016" s="17"/>
      <c r="L2016" s="17"/>
      <c r="M2016" s="17"/>
      <c r="N2016" s="17"/>
      <c r="O2016" s="17"/>
      <c r="P2016" s="17"/>
      <c r="Q2016" s="17"/>
      <c r="R2016" s="17"/>
      <c r="S2016" s="519"/>
    </row>
    <row r="2017" spans="1:19" x14ac:dyDescent="0.25">
      <c r="A2017" s="9"/>
      <c r="B2017" s="9"/>
      <c r="C2017" s="17"/>
      <c r="D2017" s="25"/>
      <c r="E2017" s="17"/>
      <c r="F2017" s="17"/>
      <c r="G2017" s="17"/>
      <c r="H2017" s="17"/>
      <c r="I2017" s="17"/>
      <c r="J2017" s="17"/>
      <c r="K2017" s="17"/>
      <c r="L2017" s="17"/>
      <c r="M2017" s="17"/>
      <c r="N2017" s="17"/>
      <c r="O2017" s="17"/>
      <c r="P2017" s="17"/>
      <c r="Q2017" s="17"/>
      <c r="R2017" s="17"/>
      <c r="S2017" s="519"/>
    </row>
    <row r="2018" spans="1:19" x14ac:dyDescent="0.25">
      <c r="A2018" s="9"/>
      <c r="B2018" s="9"/>
      <c r="C2018" s="17"/>
      <c r="D2018" s="25"/>
      <c r="E2018" s="17"/>
      <c r="F2018" s="17"/>
      <c r="G2018" s="17"/>
      <c r="H2018" s="17"/>
      <c r="I2018" s="17"/>
      <c r="J2018" s="17"/>
      <c r="K2018" s="17"/>
      <c r="L2018" s="17"/>
      <c r="M2018" s="17"/>
      <c r="N2018" s="17"/>
      <c r="O2018" s="17"/>
      <c r="P2018" s="17"/>
      <c r="Q2018" s="17"/>
      <c r="R2018" s="17"/>
      <c r="S2018" s="519"/>
    </row>
    <row r="2019" spans="1:19" x14ac:dyDescent="0.25">
      <c r="A2019" s="9"/>
      <c r="B2019" s="9"/>
      <c r="C2019" s="17"/>
      <c r="D2019" s="25"/>
      <c r="E2019" s="17"/>
      <c r="F2019" s="17"/>
      <c r="G2019" s="17"/>
      <c r="H2019" s="17"/>
      <c r="I2019" s="17"/>
      <c r="J2019" s="17"/>
      <c r="K2019" s="17"/>
      <c r="L2019" s="17"/>
      <c r="M2019" s="17"/>
      <c r="N2019" s="17"/>
      <c r="O2019" s="17"/>
      <c r="P2019" s="17"/>
      <c r="Q2019" s="17"/>
      <c r="R2019" s="17"/>
      <c r="S2019" s="519"/>
    </row>
    <row r="2020" spans="1:19" x14ac:dyDescent="0.25">
      <c r="A2020" s="9"/>
      <c r="B2020" s="9"/>
      <c r="C2020" s="17"/>
      <c r="D2020" s="25"/>
      <c r="E2020" s="17"/>
      <c r="F2020" s="17"/>
      <c r="G2020" s="17"/>
      <c r="H2020" s="17"/>
      <c r="I2020" s="17"/>
      <c r="J2020" s="17"/>
      <c r="K2020" s="17"/>
      <c r="L2020" s="17"/>
      <c r="M2020" s="17"/>
      <c r="N2020" s="17"/>
      <c r="O2020" s="17"/>
      <c r="P2020" s="17"/>
      <c r="Q2020" s="17"/>
      <c r="R2020" s="17"/>
      <c r="S2020" s="519"/>
    </row>
    <row r="2021" spans="1:19" x14ac:dyDescent="0.25">
      <c r="A2021" s="9"/>
      <c r="B2021" s="9"/>
      <c r="C2021" s="17"/>
      <c r="D2021" s="25"/>
      <c r="E2021" s="17"/>
      <c r="F2021" s="17"/>
      <c r="G2021" s="17"/>
      <c r="H2021" s="17"/>
      <c r="I2021" s="17"/>
      <c r="J2021" s="17"/>
      <c r="K2021" s="17"/>
      <c r="L2021" s="17"/>
      <c r="M2021" s="17"/>
      <c r="N2021" s="17"/>
      <c r="O2021" s="17"/>
      <c r="P2021" s="17"/>
      <c r="Q2021" s="17"/>
      <c r="R2021" s="17"/>
      <c r="S2021" s="519"/>
    </row>
    <row r="2022" spans="1:19" x14ac:dyDescent="0.25">
      <c r="A2022" s="9"/>
      <c r="B2022" s="9"/>
      <c r="C2022" s="17"/>
      <c r="D2022" s="25"/>
      <c r="E2022" s="17"/>
      <c r="F2022" s="17"/>
      <c r="G2022" s="17"/>
      <c r="H2022" s="17"/>
      <c r="I2022" s="17"/>
      <c r="J2022" s="17"/>
      <c r="K2022" s="17"/>
      <c r="L2022" s="17"/>
      <c r="M2022" s="17"/>
      <c r="N2022" s="17"/>
      <c r="O2022" s="17"/>
      <c r="P2022" s="17"/>
      <c r="Q2022" s="17"/>
      <c r="R2022" s="17"/>
      <c r="S2022" s="519"/>
    </row>
    <row r="2023" spans="1:19" x14ac:dyDescent="0.25">
      <c r="A2023" s="9"/>
      <c r="B2023" s="9"/>
      <c r="C2023" s="17"/>
      <c r="D2023" s="25"/>
      <c r="E2023" s="17"/>
      <c r="F2023" s="17"/>
      <c r="G2023" s="17"/>
      <c r="H2023" s="17"/>
      <c r="I2023" s="17"/>
      <c r="J2023" s="17"/>
      <c r="K2023" s="17"/>
      <c r="L2023" s="17"/>
      <c r="M2023" s="17"/>
      <c r="N2023" s="17"/>
      <c r="O2023" s="17"/>
      <c r="P2023" s="17"/>
      <c r="Q2023" s="17"/>
      <c r="R2023" s="17"/>
      <c r="S2023" s="519"/>
    </row>
    <row r="2024" spans="1:19" x14ac:dyDescent="0.25">
      <c r="A2024" s="9"/>
      <c r="B2024" s="9"/>
      <c r="C2024" s="17"/>
      <c r="D2024" s="25"/>
      <c r="E2024" s="17"/>
      <c r="F2024" s="17"/>
      <c r="G2024" s="17"/>
      <c r="H2024" s="17"/>
      <c r="I2024" s="17"/>
      <c r="J2024" s="17"/>
      <c r="K2024" s="17"/>
      <c r="L2024" s="17"/>
      <c r="M2024" s="17"/>
      <c r="N2024" s="17"/>
      <c r="O2024" s="17"/>
      <c r="P2024" s="17"/>
      <c r="Q2024" s="17"/>
      <c r="R2024" s="17"/>
      <c r="S2024" s="519"/>
    </row>
    <row r="2025" spans="1:19" x14ac:dyDescent="0.25">
      <c r="A2025" s="9"/>
      <c r="B2025" s="9"/>
      <c r="C2025" s="17"/>
      <c r="D2025" s="25"/>
      <c r="E2025" s="17"/>
      <c r="F2025" s="17"/>
      <c r="G2025" s="17"/>
      <c r="H2025" s="17"/>
      <c r="I2025" s="17"/>
      <c r="J2025" s="17"/>
      <c r="K2025" s="17"/>
      <c r="L2025" s="17"/>
      <c r="M2025" s="17"/>
      <c r="N2025" s="17"/>
      <c r="O2025" s="17"/>
      <c r="P2025" s="17"/>
      <c r="Q2025" s="17"/>
      <c r="R2025" s="17"/>
      <c r="S2025" s="519"/>
    </row>
    <row r="2026" spans="1:19" x14ac:dyDescent="0.25">
      <c r="A2026" s="9"/>
      <c r="B2026" s="9"/>
      <c r="C2026" s="17"/>
      <c r="D2026" s="25"/>
      <c r="E2026" s="17"/>
      <c r="F2026" s="17"/>
      <c r="G2026" s="17"/>
      <c r="H2026" s="17"/>
      <c r="I2026" s="17"/>
      <c r="J2026" s="17"/>
      <c r="K2026" s="17"/>
      <c r="L2026" s="17"/>
      <c r="M2026" s="17"/>
      <c r="N2026" s="17"/>
      <c r="O2026" s="17"/>
      <c r="P2026" s="17"/>
      <c r="Q2026" s="17"/>
      <c r="R2026" s="17"/>
      <c r="S2026" s="519"/>
    </row>
    <row r="2027" spans="1:19" x14ac:dyDescent="0.25">
      <c r="A2027" s="9"/>
      <c r="B2027" s="9"/>
      <c r="C2027" s="17"/>
      <c r="D2027" s="25"/>
      <c r="E2027" s="17"/>
      <c r="F2027" s="17"/>
      <c r="G2027" s="17"/>
      <c r="H2027" s="17"/>
      <c r="I2027" s="17"/>
      <c r="J2027" s="17"/>
      <c r="K2027" s="17"/>
      <c r="L2027" s="17"/>
      <c r="M2027" s="17"/>
      <c r="N2027" s="17"/>
      <c r="O2027" s="17"/>
      <c r="P2027" s="17"/>
      <c r="Q2027" s="17"/>
      <c r="R2027" s="17"/>
      <c r="S2027" s="519"/>
    </row>
    <row r="2028" spans="1:19" x14ac:dyDescent="0.25">
      <c r="A2028" s="9"/>
      <c r="B2028" s="9"/>
      <c r="C2028" s="17"/>
      <c r="D2028" s="25"/>
      <c r="E2028" s="17"/>
      <c r="F2028" s="17"/>
      <c r="G2028" s="17"/>
      <c r="H2028" s="17"/>
      <c r="I2028" s="17"/>
      <c r="J2028" s="17"/>
      <c r="K2028" s="17"/>
      <c r="L2028" s="17"/>
      <c r="M2028" s="17"/>
      <c r="N2028" s="17"/>
      <c r="O2028" s="17"/>
      <c r="P2028" s="17"/>
      <c r="Q2028" s="17"/>
      <c r="R2028" s="17"/>
      <c r="S2028" s="519"/>
    </row>
    <row r="2029" spans="1:19" x14ac:dyDescent="0.25">
      <c r="A2029" s="9"/>
      <c r="B2029" s="9"/>
      <c r="C2029" s="17"/>
      <c r="D2029" s="25"/>
      <c r="E2029" s="17"/>
      <c r="F2029" s="17"/>
      <c r="G2029" s="17"/>
      <c r="H2029" s="17"/>
      <c r="I2029" s="17"/>
      <c r="J2029" s="17"/>
      <c r="K2029" s="17"/>
      <c r="L2029" s="17"/>
      <c r="M2029" s="17"/>
      <c r="N2029" s="17"/>
      <c r="O2029" s="17"/>
      <c r="P2029" s="17"/>
      <c r="Q2029" s="17"/>
      <c r="R2029" s="17"/>
      <c r="S2029" s="519"/>
    </row>
    <row r="2030" spans="1:19" x14ac:dyDescent="0.25">
      <c r="A2030" s="9"/>
      <c r="B2030" s="9"/>
      <c r="C2030" s="17"/>
      <c r="D2030" s="25"/>
      <c r="E2030" s="17"/>
      <c r="F2030" s="17"/>
      <c r="G2030" s="17"/>
      <c r="H2030" s="17"/>
      <c r="I2030" s="17"/>
      <c r="J2030" s="17"/>
      <c r="K2030" s="17"/>
      <c r="L2030" s="17"/>
      <c r="M2030" s="17"/>
      <c r="N2030" s="17"/>
      <c r="O2030" s="17"/>
      <c r="P2030" s="17"/>
      <c r="Q2030" s="17"/>
      <c r="R2030" s="17"/>
      <c r="S2030" s="519"/>
    </row>
    <row r="2031" spans="1:19" x14ac:dyDescent="0.25">
      <c r="A2031" s="9"/>
      <c r="B2031" s="9"/>
      <c r="C2031" s="17"/>
      <c r="D2031" s="25"/>
      <c r="E2031" s="17"/>
      <c r="F2031" s="17"/>
      <c r="G2031" s="17"/>
      <c r="H2031" s="17"/>
      <c r="I2031" s="17"/>
      <c r="J2031" s="17"/>
      <c r="K2031" s="17"/>
      <c r="L2031" s="17"/>
      <c r="M2031" s="17"/>
      <c r="N2031" s="17"/>
      <c r="O2031" s="17"/>
      <c r="P2031" s="17"/>
      <c r="Q2031" s="17"/>
      <c r="R2031" s="17"/>
      <c r="S2031" s="519"/>
    </row>
    <row r="2032" spans="1:19" x14ac:dyDescent="0.25">
      <c r="A2032" s="9"/>
      <c r="B2032" s="9"/>
      <c r="C2032" s="17"/>
      <c r="D2032" s="25"/>
      <c r="E2032" s="17"/>
      <c r="F2032" s="17"/>
      <c r="G2032" s="17"/>
      <c r="H2032" s="17"/>
      <c r="I2032" s="17"/>
      <c r="J2032" s="17"/>
      <c r="K2032" s="17"/>
      <c r="L2032" s="17"/>
      <c r="M2032" s="17"/>
      <c r="N2032" s="17"/>
      <c r="O2032" s="17"/>
      <c r="P2032" s="17"/>
      <c r="Q2032" s="17"/>
      <c r="R2032" s="17"/>
      <c r="S2032" s="519"/>
    </row>
    <row r="2033" spans="1:19" x14ac:dyDescent="0.25">
      <c r="A2033" s="9"/>
      <c r="B2033" s="9"/>
      <c r="C2033" s="17"/>
      <c r="D2033" s="25"/>
      <c r="E2033" s="17"/>
      <c r="F2033" s="17"/>
      <c r="G2033" s="17"/>
      <c r="H2033" s="17"/>
      <c r="I2033" s="17"/>
      <c r="J2033" s="17"/>
      <c r="K2033" s="17"/>
      <c r="L2033" s="17"/>
      <c r="M2033" s="17"/>
      <c r="N2033" s="17"/>
      <c r="O2033" s="17"/>
      <c r="P2033" s="17"/>
      <c r="Q2033" s="17"/>
      <c r="R2033" s="17"/>
      <c r="S2033" s="519"/>
    </row>
    <row r="2034" spans="1:19" x14ac:dyDescent="0.25">
      <c r="A2034" s="9"/>
      <c r="B2034" s="9"/>
      <c r="C2034" s="17"/>
      <c r="D2034" s="25"/>
      <c r="E2034" s="17"/>
      <c r="F2034" s="17"/>
      <c r="G2034" s="17"/>
      <c r="H2034" s="17"/>
      <c r="I2034" s="17"/>
      <c r="J2034" s="17"/>
      <c r="K2034" s="17"/>
      <c r="L2034" s="17"/>
      <c r="M2034" s="17"/>
      <c r="N2034" s="17"/>
      <c r="O2034" s="17"/>
      <c r="P2034" s="17"/>
      <c r="Q2034" s="17"/>
      <c r="R2034" s="17"/>
      <c r="S2034" s="519"/>
    </row>
    <row r="2035" spans="1:19" x14ac:dyDescent="0.25">
      <c r="A2035" s="9"/>
      <c r="B2035" s="9"/>
      <c r="C2035" s="17"/>
      <c r="D2035" s="25"/>
      <c r="E2035" s="17"/>
      <c r="F2035" s="17"/>
      <c r="G2035" s="17"/>
      <c r="H2035" s="17"/>
      <c r="I2035" s="17"/>
      <c r="J2035" s="17"/>
      <c r="K2035" s="17"/>
      <c r="L2035" s="17"/>
      <c r="M2035" s="17"/>
      <c r="N2035" s="17"/>
      <c r="O2035" s="17"/>
      <c r="P2035" s="17"/>
      <c r="Q2035" s="17"/>
      <c r="R2035" s="17"/>
      <c r="S2035" s="519"/>
    </row>
    <row r="2036" spans="1:19" x14ac:dyDescent="0.25">
      <c r="A2036" s="9"/>
      <c r="B2036" s="9"/>
      <c r="C2036" s="17"/>
      <c r="D2036" s="25"/>
      <c r="E2036" s="17"/>
      <c r="F2036" s="17"/>
      <c r="G2036" s="17"/>
      <c r="H2036" s="17"/>
      <c r="I2036" s="17"/>
      <c r="J2036" s="17"/>
      <c r="K2036" s="17"/>
      <c r="L2036" s="17"/>
      <c r="M2036" s="17"/>
      <c r="N2036" s="17"/>
      <c r="O2036" s="17"/>
      <c r="P2036" s="17"/>
      <c r="Q2036" s="17"/>
      <c r="R2036" s="17"/>
      <c r="S2036" s="519"/>
    </row>
    <row r="2037" spans="1:19" x14ac:dyDescent="0.25">
      <c r="A2037" s="9"/>
      <c r="B2037" s="9"/>
      <c r="C2037" s="17"/>
      <c r="D2037" s="25"/>
      <c r="E2037" s="17"/>
      <c r="F2037" s="17"/>
      <c r="G2037" s="17"/>
      <c r="H2037" s="17"/>
      <c r="I2037" s="17"/>
      <c r="J2037" s="17"/>
      <c r="K2037" s="17"/>
      <c r="L2037" s="17"/>
      <c r="M2037" s="17"/>
      <c r="N2037" s="17"/>
      <c r="O2037" s="17"/>
      <c r="P2037" s="17"/>
      <c r="Q2037" s="17"/>
      <c r="R2037" s="17"/>
      <c r="S2037" s="519"/>
    </row>
    <row r="2038" spans="1:19" x14ac:dyDescent="0.25">
      <c r="A2038" s="9"/>
      <c r="B2038" s="9"/>
      <c r="C2038" s="17"/>
      <c r="D2038" s="25"/>
      <c r="E2038" s="17"/>
      <c r="F2038" s="17"/>
      <c r="G2038" s="17"/>
      <c r="H2038" s="17"/>
      <c r="I2038" s="17"/>
      <c r="J2038" s="17"/>
      <c r="K2038" s="17"/>
      <c r="L2038" s="17"/>
      <c r="M2038" s="17"/>
      <c r="N2038" s="17"/>
      <c r="O2038" s="17"/>
      <c r="P2038" s="17"/>
      <c r="Q2038" s="17"/>
      <c r="R2038" s="17"/>
      <c r="S2038" s="519"/>
    </row>
    <row r="2039" spans="1:19" x14ac:dyDescent="0.25">
      <c r="A2039" s="9"/>
      <c r="B2039" s="9"/>
      <c r="C2039" s="17"/>
      <c r="D2039" s="25"/>
      <c r="E2039" s="17"/>
      <c r="F2039" s="17"/>
      <c r="G2039" s="17"/>
      <c r="H2039" s="17"/>
      <c r="I2039" s="17"/>
      <c r="J2039" s="17"/>
      <c r="K2039" s="17"/>
      <c r="L2039" s="17"/>
      <c r="M2039" s="17"/>
      <c r="N2039" s="17"/>
      <c r="O2039" s="17"/>
      <c r="P2039" s="17"/>
      <c r="Q2039" s="17"/>
      <c r="R2039" s="17"/>
      <c r="S2039" s="519"/>
    </row>
    <row r="2040" spans="1:19" x14ac:dyDescent="0.25">
      <c r="A2040" s="9"/>
      <c r="B2040" s="9"/>
      <c r="C2040" s="17"/>
      <c r="D2040" s="25"/>
      <c r="E2040" s="17"/>
      <c r="F2040" s="17"/>
      <c r="G2040" s="17"/>
      <c r="H2040" s="17"/>
      <c r="I2040" s="17"/>
      <c r="J2040" s="17"/>
      <c r="K2040" s="17"/>
      <c r="L2040" s="17"/>
      <c r="M2040" s="17"/>
      <c r="N2040" s="17"/>
      <c r="O2040" s="17"/>
      <c r="P2040" s="17"/>
      <c r="Q2040" s="17"/>
      <c r="R2040" s="17"/>
      <c r="S2040" s="519"/>
    </row>
    <row r="2041" spans="1:19" x14ac:dyDescent="0.25">
      <c r="A2041" s="9"/>
      <c r="B2041" s="9"/>
      <c r="C2041" s="17"/>
      <c r="D2041" s="25"/>
      <c r="E2041" s="17"/>
      <c r="F2041" s="17"/>
      <c r="G2041" s="17"/>
      <c r="H2041" s="17"/>
      <c r="I2041" s="17"/>
      <c r="J2041" s="17"/>
      <c r="K2041" s="17"/>
      <c r="L2041" s="17"/>
      <c r="M2041" s="17"/>
      <c r="N2041" s="17"/>
      <c r="O2041" s="17"/>
      <c r="P2041" s="17"/>
      <c r="Q2041" s="17"/>
      <c r="R2041" s="17"/>
      <c r="S2041" s="519"/>
    </row>
    <row r="2042" spans="1:19" x14ac:dyDescent="0.25">
      <c r="A2042" s="9"/>
      <c r="B2042" s="9"/>
      <c r="C2042" s="17"/>
      <c r="D2042" s="25"/>
      <c r="E2042" s="17"/>
      <c r="F2042" s="17"/>
      <c r="G2042" s="17"/>
      <c r="H2042" s="17"/>
      <c r="I2042" s="17"/>
      <c r="J2042" s="17"/>
      <c r="K2042" s="17"/>
      <c r="L2042" s="17"/>
      <c r="M2042" s="17"/>
      <c r="N2042" s="17"/>
      <c r="O2042" s="17"/>
      <c r="P2042" s="17"/>
      <c r="Q2042" s="17"/>
      <c r="R2042" s="17"/>
      <c r="S2042" s="519"/>
    </row>
    <row r="2043" spans="1:19" x14ac:dyDescent="0.25">
      <c r="A2043" s="9"/>
      <c r="B2043" s="9"/>
      <c r="C2043" s="17"/>
      <c r="D2043" s="25"/>
      <c r="E2043" s="17"/>
      <c r="F2043" s="17"/>
      <c r="G2043" s="17"/>
      <c r="H2043" s="17"/>
      <c r="I2043" s="17"/>
      <c r="J2043" s="17"/>
      <c r="K2043" s="17"/>
      <c r="L2043" s="17"/>
      <c r="M2043" s="17"/>
      <c r="N2043" s="17"/>
      <c r="O2043" s="17"/>
      <c r="P2043" s="17"/>
      <c r="Q2043" s="17"/>
      <c r="R2043" s="17"/>
      <c r="S2043" s="519"/>
    </row>
    <row r="2044" spans="1:19" x14ac:dyDescent="0.25">
      <c r="A2044" s="9"/>
      <c r="B2044" s="9"/>
      <c r="C2044" s="17"/>
      <c r="D2044" s="25"/>
      <c r="E2044" s="17"/>
      <c r="F2044" s="17"/>
      <c r="G2044" s="17"/>
      <c r="H2044" s="17"/>
      <c r="I2044" s="17"/>
      <c r="J2044" s="17"/>
      <c r="K2044" s="17"/>
      <c r="L2044" s="17"/>
      <c r="M2044" s="17"/>
      <c r="N2044" s="17"/>
      <c r="O2044" s="17"/>
      <c r="P2044" s="17"/>
      <c r="Q2044" s="17"/>
      <c r="R2044" s="17"/>
      <c r="S2044" s="519"/>
    </row>
    <row r="2045" spans="1:19" x14ac:dyDescent="0.25">
      <c r="A2045" s="9"/>
      <c r="B2045" s="9"/>
      <c r="C2045" s="17"/>
      <c r="D2045" s="25"/>
      <c r="E2045" s="17"/>
      <c r="F2045" s="17"/>
      <c r="G2045" s="17"/>
      <c r="H2045" s="17"/>
      <c r="I2045" s="17"/>
      <c r="J2045" s="17"/>
      <c r="K2045" s="17"/>
      <c r="L2045" s="17"/>
      <c r="M2045" s="17"/>
      <c r="N2045" s="17"/>
      <c r="O2045" s="17"/>
      <c r="P2045" s="17"/>
      <c r="Q2045" s="17"/>
      <c r="R2045" s="17"/>
      <c r="S2045" s="519"/>
    </row>
    <row r="2046" spans="1:19" x14ac:dyDescent="0.25">
      <c r="A2046" s="9"/>
      <c r="B2046" s="9"/>
      <c r="C2046" s="17"/>
      <c r="D2046" s="25"/>
      <c r="E2046" s="17"/>
      <c r="F2046" s="17"/>
      <c r="G2046" s="17"/>
      <c r="H2046" s="17"/>
      <c r="I2046" s="17"/>
      <c r="J2046" s="17"/>
      <c r="K2046" s="17"/>
      <c r="L2046" s="17"/>
      <c r="M2046" s="17"/>
      <c r="N2046" s="17"/>
      <c r="O2046" s="17"/>
      <c r="P2046" s="17"/>
      <c r="Q2046" s="17"/>
      <c r="R2046" s="17"/>
      <c r="S2046" s="519"/>
    </row>
    <row r="2047" spans="1:19" x14ac:dyDescent="0.25">
      <c r="A2047" s="9"/>
      <c r="B2047" s="9"/>
      <c r="C2047" s="17"/>
      <c r="D2047" s="25"/>
      <c r="E2047" s="17"/>
      <c r="F2047" s="17"/>
      <c r="G2047" s="17"/>
      <c r="H2047" s="17"/>
      <c r="I2047" s="17"/>
      <c r="J2047" s="17"/>
      <c r="K2047" s="17"/>
      <c r="L2047" s="17"/>
      <c r="M2047" s="17"/>
      <c r="N2047" s="17"/>
      <c r="O2047" s="17"/>
      <c r="P2047" s="17"/>
      <c r="Q2047" s="17"/>
      <c r="R2047" s="17"/>
      <c r="S2047" s="519"/>
    </row>
    <row r="2048" spans="1:19" x14ac:dyDescent="0.25">
      <c r="A2048" s="9"/>
      <c r="B2048" s="9"/>
      <c r="C2048" s="17"/>
      <c r="D2048" s="25"/>
      <c r="E2048" s="17"/>
      <c r="F2048" s="17"/>
      <c r="G2048" s="17"/>
      <c r="H2048" s="17"/>
      <c r="I2048" s="17"/>
      <c r="J2048" s="17"/>
      <c r="K2048" s="17"/>
      <c r="L2048" s="17"/>
      <c r="M2048" s="17"/>
      <c r="N2048" s="17"/>
      <c r="O2048" s="17"/>
      <c r="P2048" s="17"/>
      <c r="Q2048" s="17"/>
      <c r="R2048" s="17"/>
      <c r="S2048" s="519"/>
    </row>
    <row r="2049" spans="1:19" x14ac:dyDescent="0.25">
      <c r="A2049" s="9"/>
      <c r="B2049" s="9"/>
      <c r="C2049" s="17"/>
      <c r="D2049" s="25"/>
      <c r="E2049" s="17"/>
      <c r="F2049" s="17"/>
      <c r="G2049" s="17"/>
      <c r="H2049" s="17"/>
      <c r="I2049" s="17"/>
      <c r="J2049" s="17"/>
      <c r="K2049" s="17"/>
      <c r="L2049" s="17"/>
      <c r="M2049" s="17"/>
      <c r="N2049" s="17"/>
      <c r="O2049" s="17"/>
      <c r="P2049" s="17"/>
      <c r="Q2049" s="17"/>
      <c r="R2049" s="17"/>
      <c r="S2049" s="519"/>
    </row>
    <row r="2050" spans="1:19" x14ac:dyDescent="0.25">
      <c r="A2050" s="9"/>
      <c r="B2050" s="9"/>
      <c r="C2050" s="17"/>
      <c r="D2050" s="25"/>
      <c r="E2050" s="17"/>
      <c r="F2050" s="17"/>
      <c r="G2050" s="17"/>
      <c r="H2050" s="17"/>
      <c r="I2050" s="17"/>
      <c r="J2050" s="17"/>
      <c r="K2050" s="17"/>
      <c r="L2050" s="17"/>
      <c r="M2050" s="17"/>
      <c r="N2050" s="17"/>
      <c r="O2050" s="17"/>
      <c r="P2050" s="17"/>
      <c r="Q2050" s="17"/>
      <c r="R2050" s="17"/>
      <c r="S2050" s="519"/>
    </row>
    <row r="2051" spans="1:19" x14ac:dyDescent="0.25">
      <c r="A2051" s="9"/>
      <c r="B2051" s="9"/>
      <c r="C2051" s="17"/>
      <c r="D2051" s="25"/>
      <c r="E2051" s="17"/>
      <c r="F2051" s="17"/>
      <c r="G2051" s="17"/>
      <c r="H2051" s="17"/>
      <c r="I2051" s="17"/>
      <c r="J2051" s="17"/>
      <c r="K2051" s="17"/>
      <c r="L2051" s="17"/>
      <c r="M2051" s="17"/>
      <c r="N2051" s="17"/>
      <c r="O2051" s="17"/>
      <c r="P2051" s="17"/>
      <c r="Q2051" s="17"/>
      <c r="R2051" s="17"/>
      <c r="S2051" s="519"/>
    </row>
    <row r="2052" spans="1:19" x14ac:dyDescent="0.25">
      <c r="A2052" s="9"/>
      <c r="B2052" s="9"/>
      <c r="C2052" s="17"/>
      <c r="D2052" s="25"/>
      <c r="E2052" s="17"/>
      <c r="F2052" s="17"/>
      <c r="G2052" s="17"/>
      <c r="H2052" s="17"/>
      <c r="I2052" s="17"/>
      <c r="J2052" s="17"/>
      <c r="K2052" s="17"/>
      <c r="L2052" s="17"/>
      <c r="M2052" s="17"/>
      <c r="N2052" s="17"/>
      <c r="O2052" s="17"/>
      <c r="P2052" s="17"/>
      <c r="Q2052" s="17"/>
      <c r="R2052" s="17"/>
      <c r="S2052" s="519"/>
    </row>
    <row r="2053" spans="1:19" x14ac:dyDescent="0.25">
      <c r="A2053" s="9"/>
      <c r="B2053" s="9"/>
      <c r="C2053" s="17"/>
      <c r="D2053" s="25"/>
      <c r="E2053" s="17"/>
      <c r="F2053" s="17"/>
      <c r="G2053" s="17"/>
      <c r="H2053" s="17"/>
      <c r="I2053" s="17"/>
      <c r="J2053" s="17"/>
      <c r="K2053" s="17"/>
      <c r="L2053" s="17"/>
      <c r="M2053" s="17"/>
      <c r="N2053" s="17"/>
      <c r="O2053" s="17"/>
      <c r="P2053" s="17"/>
      <c r="Q2053" s="17"/>
      <c r="R2053" s="17"/>
      <c r="S2053" s="519"/>
    </row>
    <row r="2054" spans="1:19" x14ac:dyDescent="0.25">
      <c r="A2054" s="9"/>
      <c r="B2054" s="9"/>
      <c r="C2054" s="17"/>
      <c r="D2054" s="25"/>
      <c r="E2054" s="17"/>
      <c r="F2054" s="17"/>
      <c r="G2054" s="17"/>
      <c r="H2054" s="17"/>
      <c r="I2054" s="17"/>
      <c r="J2054" s="17"/>
      <c r="K2054" s="17"/>
      <c r="L2054" s="17"/>
      <c r="M2054" s="17"/>
      <c r="N2054" s="17"/>
      <c r="O2054" s="17"/>
      <c r="P2054" s="17"/>
      <c r="Q2054" s="17"/>
      <c r="R2054" s="17"/>
      <c r="S2054" s="519"/>
    </row>
    <row r="2055" spans="1:19" x14ac:dyDescent="0.25">
      <c r="A2055" s="9"/>
      <c r="B2055" s="9"/>
      <c r="C2055" s="17"/>
      <c r="D2055" s="25"/>
      <c r="E2055" s="17"/>
      <c r="F2055" s="17"/>
      <c r="G2055" s="17"/>
      <c r="H2055" s="17"/>
      <c r="I2055" s="17"/>
      <c r="J2055" s="17"/>
      <c r="K2055" s="17"/>
      <c r="L2055" s="17"/>
      <c r="M2055" s="17"/>
      <c r="N2055" s="17"/>
      <c r="O2055" s="17"/>
      <c r="P2055" s="17"/>
      <c r="Q2055" s="17"/>
      <c r="R2055" s="17"/>
      <c r="S2055" s="519"/>
    </row>
    <row r="2056" spans="1:19" x14ac:dyDescent="0.25">
      <c r="A2056" s="9"/>
      <c r="B2056" s="9"/>
      <c r="C2056" s="17"/>
      <c r="D2056" s="25"/>
      <c r="E2056" s="17"/>
      <c r="F2056" s="17"/>
      <c r="G2056" s="17"/>
      <c r="H2056" s="17"/>
      <c r="I2056" s="17"/>
      <c r="J2056" s="17"/>
      <c r="K2056" s="17"/>
      <c r="L2056" s="17"/>
      <c r="M2056" s="17"/>
      <c r="N2056" s="17"/>
      <c r="O2056" s="17"/>
      <c r="P2056" s="17"/>
      <c r="Q2056" s="17"/>
      <c r="R2056" s="17"/>
      <c r="S2056" s="519"/>
    </row>
    <row r="2057" spans="1:19" x14ac:dyDescent="0.25">
      <c r="A2057" s="9"/>
      <c r="B2057" s="9"/>
      <c r="C2057" s="17"/>
      <c r="D2057" s="25"/>
      <c r="E2057" s="17"/>
      <c r="F2057" s="17"/>
      <c r="G2057" s="17"/>
      <c r="H2057" s="17"/>
      <c r="I2057" s="17"/>
      <c r="J2057" s="17"/>
      <c r="K2057" s="17"/>
      <c r="L2057" s="17"/>
      <c r="M2057" s="17"/>
      <c r="N2057" s="17"/>
      <c r="O2057" s="17"/>
      <c r="P2057" s="17"/>
      <c r="Q2057" s="17"/>
      <c r="R2057" s="17"/>
      <c r="S2057" s="519"/>
    </row>
    <row r="2058" spans="1:19" x14ac:dyDescent="0.25">
      <c r="A2058" s="9"/>
      <c r="B2058" s="9"/>
      <c r="C2058" s="17"/>
      <c r="D2058" s="25"/>
      <c r="E2058" s="17"/>
      <c r="F2058" s="17"/>
      <c r="G2058" s="17"/>
      <c r="H2058" s="17"/>
      <c r="I2058" s="17"/>
      <c r="J2058" s="17"/>
      <c r="K2058" s="17"/>
      <c r="L2058" s="17"/>
      <c r="M2058" s="17"/>
      <c r="N2058" s="17"/>
      <c r="O2058" s="17"/>
      <c r="P2058" s="17"/>
      <c r="Q2058" s="17"/>
      <c r="R2058" s="17"/>
      <c r="S2058" s="519"/>
    </row>
    <row r="2059" spans="1:19" x14ac:dyDescent="0.25">
      <c r="A2059" s="9"/>
      <c r="B2059" s="9"/>
      <c r="C2059" s="17"/>
      <c r="D2059" s="25"/>
      <c r="E2059" s="17"/>
      <c r="F2059" s="17"/>
      <c r="G2059" s="17"/>
      <c r="H2059" s="17"/>
      <c r="I2059" s="17"/>
      <c r="J2059" s="17"/>
      <c r="K2059" s="17"/>
      <c r="L2059" s="17"/>
      <c r="M2059" s="17"/>
      <c r="N2059" s="17"/>
      <c r="O2059" s="17"/>
      <c r="P2059" s="17"/>
      <c r="Q2059" s="17"/>
      <c r="R2059" s="17"/>
      <c r="S2059" s="519"/>
    </row>
    <row r="2060" spans="1:19" x14ac:dyDescent="0.25">
      <c r="A2060" s="9"/>
      <c r="B2060" s="9"/>
      <c r="C2060" s="17"/>
      <c r="D2060" s="25"/>
      <c r="E2060" s="17"/>
      <c r="F2060" s="17"/>
      <c r="G2060" s="17"/>
      <c r="H2060" s="17"/>
      <c r="I2060" s="17"/>
      <c r="J2060" s="17"/>
      <c r="K2060" s="17"/>
      <c r="L2060" s="17"/>
      <c r="M2060" s="17"/>
      <c r="N2060" s="17"/>
      <c r="O2060" s="17"/>
      <c r="P2060" s="17"/>
      <c r="Q2060" s="17"/>
      <c r="R2060" s="17"/>
      <c r="S2060" s="519"/>
    </row>
    <row r="2061" spans="1:19" x14ac:dyDescent="0.25">
      <c r="A2061" s="9"/>
      <c r="B2061" s="9"/>
      <c r="C2061" s="17"/>
      <c r="D2061" s="25"/>
      <c r="E2061" s="17"/>
      <c r="F2061" s="17"/>
      <c r="G2061" s="17"/>
      <c r="H2061" s="17"/>
      <c r="I2061" s="17"/>
      <c r="J2061" s="17"/>
      <c r="K2061" s="17"/>
      <c r="L2061" s="17"/>
      <c r="M2061" s="17"/>
      <c r="N2061" s="17"/>
      <c r="O2061" s="17"/>
      <c r="P2061" s="17"/>
      <c r="Q2061" s="17"/>
      <c r="R2061" s="17"/>
      <c r="S2061" s="519"/>
    </row>
    <row r="2062" spans="1:19" x14ac:dyDescent="0.25">
      <c r="A2062" s="9"/>
      <c r="B2062" s="9"/>
      <c r="C2062" s="17"/>
      <c r="D2062" s="25"/>
      <c r="E2062" s="17"/>
      <c r="F2062" s="17"/>
      <c r="G2062" s="17"/>
      <c r="H2062" s="17"/>
      <c r="I2062" s="17"/>
      <c r="J2062" s="17"/>
      <c r="K2062" s="17"/>
      <c r="L2062" s="17"/>
      <c r="M2062" s="17"/>
      <c r="N2062" s="17"/>
      <c r="O2062" s="17"/>
      <c r="P2062" s="17"/>
      <c r="Q2062" s="17"/>
      <c r="R2062" s="17"/>
      <c r="S2062" s="519"/>
    </row>
    <row r="2063" spans="1:19" x14ac:dyDescent="0.25">
      <c r="A2063" s="9"/>
      <c r="B2063" s="9"/>
      <c r="C2063" s="17"/>
      <c r="D2063" s="25"/>
      <c r="E2063" s="17"/>
      <c r="F2063" s="17"/>
      <c r="G2063" s="17"/>
      <c r="H2063" s="17"/>
      <c r="I2063" s="17"/>
      <c r="J2063" s="17"/>
      <c r="K2063" s="17"/>
      <c r="L2063" s="17"/>
      <c r="M2063" s="17"/>
      <c r="N2063" s="17"/>
      <c r="O2063" s="17"/>
      <c r="P2063" s="17"/>
      <c r="Q2063" s="17"/>
      <c r="R2063" s="17"/>
      <c r="S2063" s="519"/>
    </row>
    <row r="2064" spans="1:19" x14ac:dyDescent="0.25">
      <c r="A2064" s="9"/>
      <c r="B2064" s="9"/>
      <c r="C2064" s="17"/>
      <c r="D2064" s="25"/>
      <c r="E2064" s="17"/>
      <c r="F2064" s="17"/>
      <c r="G2064" s="17"/>
      <c r="H2064" s="17"/>
      <c r="I2064" s="17"/>
      <c r="J2064" s="17"/>
      <c r="K2064" s="17"/>
      <c r="L2064" s="17"/>
      <c r="M2064" s="17"/>
      <c r="N2064" s="17"/>
      <c r="O2064" s="17"/>
      <c r="P2064" s="17"/>
      <c r="Q2064" s="17"/>
      <c r="R2064" s="17"/>
      <c r="S2064" s="519"/>
    </row>
    <row r="2065" spans="1:19" x14ac:dyDescent="0.25">
      <c r="A2065" s="9"/>
      <c r="B2065" s="9"/>
      <c r="C2065" s="17"/>
      <c r="D2065" s="25"/>
      <c r="E2065" s="17"/>
      <c r="F2065" s="17"/>
      <c r="G2065" s="17"/>
      <c r="H2065" s="17"/>
      <c r="I2065" s="17"/>
      <c r="J2065" s="17"/>
      <c r="K2065" s="17"/>
      <c r="L2065" s="17"/>
      <c r="M2065" s="17"/>
      <c r="N2065" s="17"/>
      <c r="O2065" s="17"/>
      <c r="P2065" s="17"/>
      <c r="Q2065" s="17"/>
      <c r="R2065" s="17"/>
      <c r="S2065" s="519"/>
    </row>
    <row r="2066" spans="1:19" x14ac:dyDescent="0.25">
      <c r="A2066" s="9"/>
      <c r="B2066" s="9"/>
      <c r="C2066" s="17"/>
      <c r="D2066" s="25"/>
      <c r="E2066" s="17"/>
      <c r="F2066" s="17"/>
      <c r="G2066" s="17"/>
      <c r="H2066" s="17"/>
      <c r="I2066" s="17"/>
      <c r="J2066" s="17"/>
      <c r="K2066" s="17"/>
      <c r="L2066" s="17"/>
      <c r="M2066" s="17"/>
      <c r="N2066" s="17"/>
      <c r="O2066" s="17"/>
      <c r="P2066" s="17"/>
      <c r="Q2066" s="17"/>
      <c r="R2066" s="17"/>
      <c r="S2066" s="519"/>
    </row>
    <row r="2067" spans="1:19" x14ac:dyDescent="0.25">
      <c r="A2067" s="9"/>
      <c r="B2067" s="9"/>
      <c r="C2067" s="17"/>
      <c r="D2067" s="25"/>
      <c r="E2067" s="17"/>
      <c r="F2067" s="17"/>
      <c r="G2067" s="17"/>
      <c r="H2067" s="17"/>
      <c r="I2067" s="17"/>
      <c r="J2067" s="17"/>
      <c r="K2067" s="17"/>
      <c r="L2067" s="17"/>
      <c r="M2067" s="17"/>
      <c r="N2067" s="17"/>
      <c r="O2067" s="17"/>
      <c r="P2067" s="17"/>
      <c r="Q2067" s="17"/>
      <c r="R2067" s="17"/>
      <c r="S2067" s="519"/>
    </row>
    <row r="2068" spans="1:19" x14ac:dyDescent="0.25">
      <c r="A2068" s="9"/>
      <c r="B2068" s="9"/>
      <c r="C2068" s="17"/>
      <c r="D2068" s="25"/>
      <c r="E2068" s="17"/>
      <c r="F2068" s="17"/>
      <c r="G2068" s="17"/>
      <c r="H2068" s="17"/>
      <c r="I2068" s="17"/>
      <c r="J2068" s="17"/>
      <c r="K2068" s="17"/>
      <c r="L2068" s="17"/>
      <c r="M2068" s="17"/>
      <c r="N2068" s="17"/>
      <c r="O2068" s="17"/>
      <c r="P2068" s="17"/>
      <c r="Q2068" s="17"/>
      <c r="R2068" s="17"/>
      <c r="S2068" s="519"/>
    </row>
    <row r="2069" spans="1:19" x14ac:dyDescent="0.25">
      <c r="A2069" s="9"/>
      <c r="B2069" s="9"/>
      <c r="C2069" s="17"/>
      <c r="D2069" s="25"/>
      <c r="E2069" s="17"/>
      <c r="F2069" s="17"/>
      <c r="G2069" s="17"/>
      <c r="H2069" s="17"/>
      <c r="I2069" s="17"/>
      <c r="J2069" s="17"/>
      <c r="K2069" s="17"/>
      <c r="L2069" s="17"/>
      <c r="M2069" s="17"/>
      <c r="N2069" s="17"/>
      <c r="O2069" s="17"/>
      <c r="P2069" s="17"/>
      <c r="Q2069" s="17"/>
      <c r="R2069" s="17"/>
      <c r="S2069" s="519"/>
    </row>
    <row r="2070" spans="1:19" x14ac:dyDescent="0.25">
      <c r="A2070" s="9"/>
      <c r="B2070" s="9"/>
      <c r="C2070" s="17"/>
      <c r="D2070" s="25"/>
      <c r="E2070" s="17"/>
      <c r="F2070" s="17"/>
      <c r="G2070" s="17"/>
      <c r="H2070" s="17"/>
      <c r="I2070" s="17"/>
      <c r="J2070" s="17"/>
      <c r="K2070" s="17"/>
      <c r="L2070" s="17"/>
      <c r="M2070" s="17"/>
      <c r="N2070" s="17"/>
      <c r="O2070" s="17"/>
      <c r="P2070" s="17"/>
      <c r="Q2070" s="17"/>
      <c r="R2070" s="17"/>
      <c r="S2070" s="519"/>
    </row>
    <row r="2071" spans="1:19" x14ac:dyDescent="0.25">
      <c r="A2071" s="9"/>
      <c r="B2071" s="9"/>
      <c r="C2071" s="17"/>
      <c r="D2071" s="25"/>
      <c r="E2071" s="17"/>
      <c r="F2071" s="17"/>
      <c r="G2071" s="17"/>
      <c r="H2071" s="17"/>
      <c r="I2071" s="17"/>
      <c r="J2071" s="17"/>
      <c r="K2071" s="17"/>
      <c r="L2071" s="17"/>
      <c r="M2071" s="17"/>
      <c r="N2071" s="17"/>
      <c r="O2071" s="17"/>
      <c r="P2071" s="17"/>
      <c r="Q2071" s="17"/>
      <c r="R2071" s="17"/>
      <c r="S2071" s="519"/>
    </row>
    <row r="2072" spans="1:19" x14ac:dyDescent="0.25">
      <c r="A2072" s="9"/>
      <c r="B2072" s="9"/>
      <c r="C2072" s="17"/>
      <c r="D2072" s="25"/>
      <c r="E2072" s="17"/>
      <c r="F2072" s="17"/>
      <c r="G2072" s="17"/>
      <c r="H2072" s="17"/>
      <c r="I2072" s="17"/>
      <c r="J2072" s="17"/>
      <c r="K2072" s="17"/>
      <c r="L2072" s="17"/>
      <c r="M2072" s="17"/>
      <c r="N2072" s="17"/>
      <c r="O2072" s="17"/>
      <c r="P2072" s="17"/>
      <c r="Q2072" s="17"/>
      <c r="R2072" s="17"/>
      <c r="S2072" s="519"/>
    </row>
    <row r="2073" spans="1:19" x14ac:dyDescent="0.25">
      <c r="A2073" s="9"/>
      <c r="B2073" s="9"/>
      <c r="C2073" s="17"/>
      <c r="D2073" s="25"/>
      <c r="E2073" s="17"/>
      <c r="F2073" s="17"/>
      <c r="G2073" s="17"/>
      <c r="H2073" s="17"/>
      <c r="I2073" s="17"/>
      <c r="J2073" s="17"/>
      <c r="K2073" s="17"/>
      <c r="L2073" s="17"/>
      <c r="M2073" s="17"/>
      <c r="N2073" s="17"/>
      <c r="O2073" s="17"/>
      <c r="P2073" s="17"/>
      <c r="Q2073" s="17"/>
      <c r="R2073" s="17"/>
      <c r="S2073" s="519"/>
    </row>
    <row r="2074" spans="1:19" x14ac:dyDescent="0.25">
      <c r="A2074" s="9"/>
      <c r="B2074" s="9"/>
      <c r="C2074" s="17"/>
      <c r="D2074" s="25"/>
      <c r="E2074" s="17"/>
      <c r="F2074" s="17"/>
      <c r="G2074" s="17"/>
      <c r="H2074" s="17"/>
      <c r="I2074" s="17"/>
      <c r="J2074" s="17"/>
      <c r="K2074" s="17"/>
      <c r="L2074" s="17"/>
      <c r="M2074" s="17"/>
      <c r="N2074" s="17"/>
      <c r="O2074" s="17"/>
      <c r="P2074" s="17"/>
      <c r="Q2074" s="17"/>
      <c r="R2074" s="17"/>
      <c r="S2074" s="519"/>
    </row>
    <row r="2075" spans="1:19" x14ac:dyDescent="0.25">
      <c r="A2075" s="9"/>
      <c r="B2075" s="9"/>
      <c r="C2075" s="17"/>
      <c r="D2075" s="25"/>
      <c r="E2075" s="17"/>
      <c r="F2075" s="17"/>
      <c r="G2075" s="17"/>
      <c r="H2075" s="17"/>
      <c r="I2075" s="17"/>
      <c r="J2075" s="17"/>
      <c r="K2075" s="17"/>
      <c r="L2075" s="17"/>
      <c r="M2075" s="17"/>
      <c r="N2075" s="17"/>
      <c r="O2075" s="17"/>
      <c r="P2075" s="17"/>
      <c r="Q2075" s="17"/>
      <c r="R2075" s="17"/>
      <c r="S2075" s="519"/>
    </row>
    <row r="2076" spans="1:19" x14ac:dyDescent="0.25">
      <c r="A2076" s="9"/>
      <c r="B2076" s="9"/>
      <c r="C2076" s="17"/>
      <c r="D2076" s="25"/>
      <c r="E2076" s="17"/>
      <c r="F2076" s="17"/>
      <c r="G2076" s="17"/>
      <c r="H2076" s="17"/>
      <c r="I2076" s="17"/>
      <c r="J2076" s="17"/>
      <c r="K2076" s="17"/>
      <c r="L2076" s="17"/>
      <c r="M2076" s="17"/>
      <c r="N2076" s="17"/>
      <c r="O2076" s="17"/>
      <c r="P2076" s="17"/>
      <c r="Q2076" s="17"/>
      <c r="R2076" s="17"/>
      <c r="S2076" s="519"/>
    </row>
    <row r="2077" spans="1:19" x14ac:dyDescent="0.25">
      <c r="A2077" s="9"/>
      <c r="B2077" s="9"/>
      <c r="C2077" s="17"/>
      <c r="D2077" s="25"/>
      <c r="E2077" s="17"/>
      <c r="F2077" s="17"/>
      <c r="G2077" s="17"/>
      <c r="H2077" s="17"/>
      <c r="I2077" s="17"/>
      <c r="J2077" s="17"/>
      <c r="K2077" s="17"/>
      <c r="L2077" s="17"/>
      <c r="M2077" s="17"/>
      <c r="N2077" s="17"/>
      <c r="O2077" s="17"/>
      <c r="P2077" s="17"/>
      <c r="Q2077" s="17"/>
      <c r="R2077" s="17"/>
      <c r="S2077" s="519"/>
    </row>
    <row r="2078" spans="1:19" x14ac:dyDescent="0.25">
      <c r="A2078" s="9"/>
      <c r="B2078" s="9"/>
      <c r="C2078" s="17"/>
      <c r="D2078" s="25"/>
      <c r="E2078" s="17"/>
      <c r="F2078" s="17"/>
      <c r="G2078" s="17"/>
      <c r="H2078" s="17"/>
      <c r="I2078" s="17"/>
      <c r="J2078" s="17"/>
      <c r="K2078" s="17"/>
      <c r="L2078" s="17"/>
      <c r="M2078" s="17"/>
      <c r="N2078" s="17"/>
      <c r="O2078" s="17"/>
      <c r="P2078" s="17"/>
      <c r="Q2078" s="17"/>
      <c r="R2078" s="17"/>
      <c r="S2078" s="519"/>
    </row>
    <row r="2079" spans="1:19" x14ac:dyDescent="0.25">
      <c r="A2079" s="9"/>
      <c r="B2079" s="9"/>
      <c r="C2079" s="17"/>
      <c r="D2079" s="25"/>
      <c r="E2079" s="17"/>
      <c r="F2079" s="17"/>
      <c r="G2079" s="17"/>
      <c r="H2079" s="17"/>
      <c r="I2079" s="17"/>
      <c r="J2079" s="17"/>
      <c r="K2079" s="17"/>
      <c r="L2079" s="17"/>
      <c r="M2079" s="17"/>
      <c r="N2079" s="17"/>
      <c r="O2079" s="17"/>
      <c r="P2079" s="17"/>
      <c r="Q2079" s="17"/>
      <c r="R2079" s="17"/>
      <c r="S2079" s="519"/>
    </row>
    <row r="2080" spans="1:19" x14ac:dyDescent="0.25">
      <c r="A2080" s="9"/>
      <c r="B2080" s="9"/>
      <c r="C2080" s="17"/>
      <c r="D2080" s="25"/>
      <c r="E2080" s="17"/>
      <c r="F2080" s="17"/>
      <c r="G2080" s="17"/>
      <c r="H2080" s="17"/>
      <c r="I2080" s="17"/>
      <c r="J2080" s="17"/>
      <c r="K2080" s="17"/>
      <c r="L2080" s="17"/>
      <c r="M2080" s="17"/>
      <c r="N2080" s="17"/>
      <c r="O2080" s="17"/>
      <c r="P2080" s="17"/>
      <c r="Q2080" s="17"/>
      <c r="R2080" s="17"/>
      <c r="S2080" s="519"/>
    </row>
    <row r="2081" spans="1:19" x14ac:dyDescent="0.25">
      <c r="A2081" s="9"/>
      <c r="B2081" s="9"/>
      <c r="C2081" s="17"/>
      <c r="D2081" s="25"/>
      <c r="E2081" s="17"/>
      <c r="F2081" s="17"/>
      <c r="G2081" s="17"/>
      <c r="H2081" s="17"/>
      <c r="I2081" s="17"/>
      <c r="J2081" s="17"/>
      <c r="K2081" s="17"/>
      <c r="L2081" s="17"/>
      <c r="M2081" s="17"/>
      <c r="N2081" s="17"/>
      <c r="O2081" s="17"/>
      <c r="P2081" s="17"/>
      <c r="Q2081" s="17"/>
      <c r="R2081" s="17"/>
      <c r="S2081" s="519"/>
    </row>
    <row r="2082" spans="1:19" x14ac:dyDescent="0.25">
      <c r="A2082" s="9"/>
      <c r="B2082" s="9"/>
      <c r="C2082" s="17"/>
      <c r="D2082" s="25"/>
      <c r="E2082" s="17"/>
      <c r="F2082" s="17"/>
      <c r="G2082" s="17"/>
      <c r="H2082" s="17"/>
      <c r="I2082" s="17"/>
      <c r="J2082" s="17"/>
      <c r="K2082" s="17"/>
      <c r="L2082" s="17"/>
      <c r="M2082" s="17"/>
      <c r="N2082" s="17"/>
      <c r="O2082" s="17"/>
      <c r="P2082" s="17"/>
      <c r="Q2082" s="17"/>
      <c r="R2082" s="17"/>
      <c r="S2082" s="519"/>
    </row>
    <row r="2083" spans="1:19" x14ac:dyDescent="0.25">
      <c r="A2083" s="9"/>
      <c r="B2083" s="9"/>
      <c r="C2083" s="17"/>
      <c r="D2083" s="25"/>
      <c r="E2083" s="17"/>
      <c r="F2083" s="17"/>
      <c r="G2083" s="17"/>
      <c r="H2083" s="17"/>
      <c r="I2083" s="17"/>
      <c r="J2083" s="17"/>
      <c r="K2083" s="17"/>
      <c r="L2083" s="17"/>
      <c r="M2083" s="17"/>
      <c r="N2083" s="17"/>
      <c r="O2083" s="17"/>
      <c r="P2083" s="17"/>
      <c r="Q2083" s="17"/>
      <c r="R2083" s="17"/>
      <c r="S2083" s="519"/>
    </row>
    <row r="2084" spans="1:19" x14ac:dyDescent="0.25">
      <c r="A2084" s="9"/>
      <c r="B2084" s="9"/>
      <c r="C2084" s="17"/>
      <c r="D2084" s="25"/>
      <c r="E2084" s="17"/>
      <c r="F2084" s="17"/>
      <c r="G2084" s="17"/>
      <c r="H2084" s="17"/>
      <c r="I2084" s="17"/>
      <c r="J2084" s="17"/>
      <c r="K2084" s="17"/>
      <c r="L2084" s="17"/>
      <c r="M2084" s="17"/>
      <c r="N2084" s="17"/>
      <c r="O2084" s="17"/>
      <c r="P2084" s="17"/>
      <c r="Q2084" s="17"/>
      <c r="R2084" s="17"/>
      <c r="S2084" s="519"/>
    </row>
    <row r="2085" spans="1:19" x14ac:dyDescent="0.25">
      <c r="A2085" s="9"/>
      <c r="B2085" s="9"/>
      <c r="C2085" s="17"/>
      <c r="D2085" s="25"/>
      <c r="E2085" s="17"/>
      <c r="F2085" s="17"/>
      <c r="G2085" s="17"/>
      <c r="H2085" s="17"/>
      <c r="I2085" s="17"/>
      <c r="J2085" s="17"/>
      <c r="K2085" s="17"/>
      <c r="L2085" s="17"/>
      <c r="M2085" s="17"/>
      <c r="N2085" s="17"/>
      <c r="O2085" s="17"/>
      <c r="P2085" s="17"/>
      <c r="Q2085" s="17"/>
      <c r="R2085" s="17"/>
      <c r="S2085" s="519"/>
    </row>
    <row r="2086" spans="1:19" x14ac:dyDescent="0.25">
      <c r="A2086" s="9"/>
      <c r="B2086" s="9"/>
      <c r="C2086" s="17"/>
      <c r="D2086" s="25"/>
      <c r="E2086" s="17"/>
      <c r="F2086" s="17"/>
      <c r="G2086" s="17"/>
      <c r="H2086" s="17"/>
      <c r="I2086" s="17"/>
      <c r="J2086" s="17"/>
      <c r="K2086" s="17"/>
      <c r="L2086" s="17"/>
      <c r="M2086" s="17"/>
      <c r="N2086" s="17"/>
      <c r="O2086" s="17"/>
      <c r="P2086" s="17"/>
      <c r="Q2086" s="17"/>
      <c r="R2086" s="17"/>
      <c r="S2086" s="519"/>
    </row>
    <row r="2087" spans="1:19" x14ac:dyDescent="0.25">
      <c r="A2087" s="9"/>
      <c r="B2087" s="9"/>
      <c r="C2087" s="17"/>
      <c r="D2087" s="25"/>
      <c r="E2087" s="17"/>
      <c r="F2087" s="17"/>
      <c r="G2087" s="17"/>
      <c r="H2087" s="17"/>
      <c r="I2087" s="17"/>
      <c r="J2087" s="17"/>
      <c r="K2087" s="17"/>
      <c r="L2087" s="17"/>
      <c r="M2087" s="17"/>
      <c r="N2087" s="17"/>
      <c r="O2087" s="17"/>
      <c r="P2087" s="17"/>
      <c r="Q2087" s="17"/>
      <c r="R2087" s="17"/>
      <c r="S2087" s="519"/>
    </row>
    <row r="2088" spans="1:19" x14ac:dyDescent="0.25">
      <c r="A2088" s="9"/>
      <c r="B2088" s="9"/>
      <c r="C2088" s="17"/>
      <c r="D2088" s="25"/>
      <c r="E2088" s="17"/>
      <c r="F2088" s="17"/>
      <c r="G2088" s="17"/>
      <c r="H2088" s="17"/>
      <c r="I2088" s="17"/>
      <c r="J2088" s="17"/>
      <c r="K2088" s="17"/>
      <c r="L2088" s="17"/>
      <c r="M2088" s="17"/>
      <c r="N2088" s="17"/>
      <c r="O2088" s="17"/>
      <c r="P2088" s="17"/>
      <c r="Q2088" s="17"/>
      <c r="R2088" s="17"/>
      <c r="S2088" s="519"/>
    </row>
    <row r="2089" spans="1:19" x14ac:dyDescent="0.25">
      <c r="A2089" s="9"/>
      <c r="B2089" s="9"/>
      <c r="C2089" s="17"/>
      <c r="D2089" s="25"/>
      <c r="E2089" s="17"/>
      <c r="F2089" s="17"/>
      <c r="G2089" s="17"/>
      <c r="H2089" s="17"/>
      <c r="I2089" s="17"/>
      <c r="J2089" s="17"/>
      <c r="K2089" s="17"/>
      <c r="L2089" s="17"/>
      <c r="M2089" s="17"/>
      <c r="N2089" s="17"/>
      <c r="O2089" s="17"/>
      <c r="P2089" s="17"/>
      <c r="Q2089" s="17"/>
      <c r="R2089" s="17"/>
      <c r="S2089" s="519"/>
    </row>
    <row r="2090" spans="1:19" x14ac:dyDescent="0.25">
      <c r="A2090" s="9"/>
      <c r="B2090" s="9"/>
      <c r="C2090" s="17"/>
      <c r="D2090" s="25"/>
      <c r="E2090" s="17"/>
      <c r="F2090" s="17"/>
      <c r="G2090" s="17"/>
      <c r="H2090" s="17"/>
      <c r="I2090" s="17"/>
      <c r="J2090" s="17"/>
      <c r="K2090" s="17"/>
      <c r="L2090" s="17"/>
      <c r="M2090" s="17"/>
      <c r="N2090" s="17"/>
      <c r="O2090" s="17"/>
      <c r="P2090" s="17"/>
      <c r="Q2090" s="17"/>
      <c r="R2090" s="17"/>
      <c r="S2090" s="519"/>
    </row>
    <row r="2091" spans="1:19" x14ac:dyDescent="0.25">
      <c r="A2091" s="9"/>
      <c r="B2091" s="9"/>
      <c r="C2091" s="17"/>
      <c r="D2091" s="25"/>
      <c r="E2091" s="17"/>
      <c r="F2091" s="17"/>
      <c r="G2091" s="17"/>
      <c r="H2091" s="17"/>
      <c r="I2091" s="17"/>
      <c r="J2091" s="17"/>
      <c r="K2091" s="17"/>
      <c r="L2091" s="17"/>
      <c r="M2091" s="17"/>
      <c r="N2091" s="17"/>
      <c r="O2091" s="17"/>
      <c r="P2091" s="17"/>
      <c r="Q2091" s="17"/>
      <c r="R2091" s="17"/>
      <c r="S2091" s="519"/>
    </row>
    <row r="2092" spans="1:19" x14ac:dyDescent="0.25">
      <c r="A2092" s="9"/>
      <c r="B2092" s="9"/>
      <c r="C2092" s="17"/>
      <c r="D2092" s="25"/>
      <c r="E2092" s="17"/>
      <c r="F2092" s="17"/>
      <c r="G2092" s="17"/>
      <c r="H2092" s="17"/>
      <c r="I2092" s="17"/>
      <c r="J2092" s="17"/>
      <c r="K2092" s="17"/>
      <c r="L2092" s="17"/>
      <c r="M2092" s="17"/>
      <c r="N2092" s="17"/>
      <c r="O2092" s="17"/>
      <c r="P2092" s="17"/>
      <c r="Q2092" s="17"/>
      <c r="R2092" s="17"/>
      <c r="S2092" s="519"/>
    </row>
    <row r="2093" spans="1:19" x14ac:dyDescent="0.25">
      <c r="A2093" s="9"/>
      <c r="B2093" s="9"/>
      <c r="C2093" s="17"/>
      <c r="D2093" s="25"/>
      <c r="E2093" s="17"/>
      <c r="F2093" s="17"/>
      <c r="G2093" s="17"/>
      <c r="H2093" s="17"/>
      <c r="I2093" s="17"/>
      <c r="J2093" s="17"/>
      <c r="K2093" s="17"/>
      <c r="L2093" s="17"/>
      <c r="M2093" s="17"/>
      <c r="N2093" s="17"/>
      <c r="O2093" s="17"/>
      <c r="P2093" s="17"/>
      <c r="Q2093" s="17"/>
      <c r="R2093" s="17"/>
      <c r="S2093" s="519"/>
    </row>
    <row r="2094" spans="1:19" x14ac:dyDescent="0.25">
      <c r="A2094" s="9"/>
      <c r="B2094" s="9"/>
      <c r="C2094" s="17"/>
      <c r="D2094" s="25"/>
      <c r="E2094" s="17"/>
      <c r="F2094" s="17"/>
      <c r="G2094" s="17"/>
      <c r="H2094" s="17"/>
      <c r="I2094" s="17"/>
      <c r="J2094" s="17"/>
      <c r="K2094" s="17"/>
      <c r="L2094" s="17"/>
      <c r="M2094" s="17"/>
      <c r="N2094" s="17"/>
      <c r="O2094" s="17"/>
      <c r="P2094" s="17"/>
      <c r="Q2094" s="17"/>
      <c r="R2094" s="17"/>
      <c r="S2094" s="519"/>
    </row>
    <row r="2095" spans="1:19" x14ac:dyDescent="0.25">
      <c r="A2095" s="9"/>
      <c r="B2095" s="9"/>
      <c r="C2095" s="17"/>
      <c r="D2095" s="25"/>
      <c r="E2095" s="17"/>
      <c r="F2095" s="17"/>
      <c r="G2095" s="17"/>
      <c r="H2095" s="17"/>
      <c r="I2095" s="17"/>
      <c r="J2095" s="17"/>
      <c r="K2095" s="17"/>
      <c r="L2095" s="17"/>
      <c r="M2095" s="17"/>
      <c r="N2095" s="17"/>
      <c r="O2095" s="17"/>
      <c r="P2095" s="17"/>
      <c r="Q2095" s="17"/>
      <c r="R2095" s="17"/>
      <c r="S2095" s="519"/>
    </row>
    <row r="2096" spans="1:19" x14ac:dyDescent="0.25">
      <c r="A2096" s="9"/>
      <c r="B2096" s="9"/>
      <c r="C2096" s="17"/>
      <c r="D2096" s="25"/>
      <c r="E2096" s="17"/>
      <c r="F2096" s="17"/>
      <c r="G2096" s="17"/>
      <c r="H2096" s="17"/>
      <c r="I2096" s="17"/>
      <c r="J2096" s="17"/>
      <c r="K2096" s="17"/>
      <c r="L2096" s="17"/>
      <c r="M2096" s="17"/>
      <c r="N2096" s="17"/>
      <c r="O2096" s="17"/>
      <c r="P2096" s="17"/>
      <c r="Q2096" s="17"/>
      <c r="R2096" s="17"/>
      <c r="S2096" s="519"/>
    </row>
    <row r="2097" spans="1:19" x14ac:dyDescent="0.25">
      <c r="A2097" s="9"/>
      <c r="B2097" s="9"/>
      <c r="C2097" s="17"/>
      <c r="D2097" s="25"/>
      <c r="E2097" s="17"/>
      <c r="F2097" s="17"/>
      <c r="G2097" s="17"/>
      <c r="H2097" s="17"/>
      <c r="I2097" s="17"/>
      <c r="J2097" s="17"/>
      <c r="K2097" s="17"/>
      <c r="L2097" s="17"/>
      <c r="M2097" s="17"/>
      <c r="N2097" s="17"/>
      <c r="O2097" s="17"/>
      <c r="P2097" s="17"/>
      <c r="Q2097" s="17"/>
      <c r="R2097" s="17"/>
      <c r="S2097" s="519"/>
    </row>
    <row r="2098" spans="1:19" x14ac:dyDescent="0.25">
      <c r="A2098" s="9"/>
      <c r="B2098" s="9"/>
      <c r="C2098" s="17"/>
      <c r="D2098" s="25"/>
      <c r="E2098" s="17"/>
      <c r="F2098" s="17"/>
      <c r="G2098" s="17"/>
      <c r="H2098" s="17"/>
      <c r="I2098" s="17"/>
      <c r="J2098" s="17"/>
      <c r="K2098" s="17"/>
      <c r="L2098" s="17"/>
      <c r="M2098" s="17"/>
      <c r="N2098" s="17"/>
      <c r="O2098" s="17"/>
      <c r="P2098" s="17"/>
      <c r="Q2098" s="17"/>
      <c r="R2098" s="17"/>
      <c r="S2098" s="519"/>
    </row>
    <row r="2099" spans="1:19" x14ac:dyDescent="0.25">
      <c r="A2099" s="9"/>
      <c r="B2099" s="9"/>
      <c r="C2099" s="17"/>
      <c r="D2099" s="25"/>
      <c r="E2099" s="17"/>
      <c r="F2099" s="17"/>
      <c r="G2099" s="17"/>
      <c r="H2099" s="17"/>
      <c r="I2099" s="17"/>
      <c r="J2099" s="17"/>
      <c r="K2099" s="17"/>
      <c r="L2099" s="17"/>
      <c r="M2099" s="17"/>
      <c r="N2099" s="17"/>
      <c r="O2099" s="17"/>
      <c r="P2099" s="17"/>
      <c r="Q2099" s="17"/>
      <c r="R2099" s="17"/>
      <c r="S2099" s="519"/>
    </row>
    <row r="2100" spans="1:19" x14ac:dyDescent="0.25">
      <c r="A2100" s="9"/>
      <c r="B2100" s="9"/>
      <c r="C2100" s="17"/>
      <c r="D2100" s="25"/>
      <c r="E2100" s="17"/>
      <c r="F2100" s="17"/>
      <c r="G2100" s="17"/>
      <c r="H2100" s="17"/>
      <c r="I2100" s="17"/>
      <c r="J2100" s="17"/>
      <c r="K2100" s="17"/>
      <c r="L2100" s="17"/>
      <c r="M2100" s="17"/>
      <c r="N2100" s="17"/>
      <c r="O2100" s="17"/>
      <c r="P2100" s="17"/>
      <c r="Q2100" s="17"/>
      <c r="R2100" s="17"/>
      <c r="S2100" s="519"/>
    </row>
    <row r="2101" spans="1:19" x14ac:dyDescent="0.25">
      <c r="A2101" s="9"/>
      <c r="B2101" s="9"/>
      <c r="C2101" s="17"/>
      <c r="D2101" s="25"/>
      <c r="E2101" s="17"/>
      <c r="F2101" s="17"/>
      <c r="G2101" s="17"/>
      <c r="H2101" s="17"/>
      <c r="I2101" s="17"/>
      <c r="J2101" s="17"/>
      <c r="K2101" s="17"/>
      <c r="L2101" s="17"/>
      <c r="M2101" s="17"/>
      <c r="N2101" s="17"/>
      <c r="O2101" s="17"/>
      <c r="P2101" s="17"/>
      <c r="Q2101" s="17"/>
      <c r="R2101" s="17"/>
      <c r="S2101" s="519"/>
    </row>
    <row r="2102" spans="1:19" x14ac:dyDescent="0.25">
      <c r="A2102" s="9"/>
      <c r="B2102" s="9"/>
      <c r="C2102" s="17"/>
      <c r="D2102" s="25"/>
      <c r="E2102" s="17"/>
      <c r="F2102" s="17"/>
      <c r="G2102" s="17"/>
      <c r="H2102" s="17"/>
      <c r="I2102" s="17"/>
      <c r="J2102" s="17"/>
      <c r="K2102" s="17"/>
      <c r="L2102" s="17"/>
      <c r="M2102" s="17"/>
      <c r="N2102" s="17"/>
      <c r="O2102" s="17"/>
      <c r="P2102" s="17"/>
      <c r="Q2102" s="17"/>
      <c r="R2102" s="17"/>
      <c r="S2102" s="519"/>
    </row>
    <row r="2103" spans="1:19" x14ac:dyDescent="0.25">
      <c r="A2103" s="9"/>
      <c r="B2103" s="9"/>
      <c r="C2103" s="17"/>
      <c r="D2103" s="25"/>
      <c r="E2103" s="17"/>
      <c r="F2103" s="17"/>
      <c r="G2103" s="17"/>
      <c r="H2103" s="17"/>
      <c r="I2103" s="17"/>
      <c r="J2103" s="17"/>
      <c r="K2103" s="17"/>
      <c r="L2103" s="17"/>
      <c r="M2103" s="17"/>
      <c r="N2103" s="17"/>
      <c r="O2103" s="17"/>
      <c r="P2103" s="17"/>
      <c r="Q2103" s="17"/>
      <c r="R2103" s="17"/>
      <c r="S2103" s="519"/>
    </row>
    <row r="2104" spans="1:19" x14ac:dyDescent="0.25">
      <c r="A2104" s="9"/>
      <c r="B2104" s="9"/>
      <c r="C2104" s="17"/>
      <c r="D2104" s="25"/>
      <c r="E2104" s="17"/>
      <c r="F2104" s="17"/>
      <c r="G2104" s="17"/>
      <c r="H2104" s="17"/>
      <c r="I2104" s="17"/>
      <c r="J2104" s="17"/>
      <c r="K2104" s="17"/>
      <c r="L2104" s="17"/>
      <c r="M2104" s="17"/>
      <c r="N2104" s="17"/>
      <c r="O2104" s="17"/>
      <c r="P2104" s="17"/>
      <c r="Q2104" s="17"/>
      <c r="R2104" s="17"/>
      <c r="S2104" s="519"/>
    </row>
    <row r="2105" spans="1:19" x14ac:dyDescent="0.25">
      <c r="A2105" s="9"/>
      <c r="B2105" s="9"/>
      <c r="C2105" s="17"/>
      <c r="D2105" s="25"/>
      <c r="E2105" s="17"/>
      <c r="F2105" s="17"/>
      <c r="G2105" s="17"/>
      <c r="H2105" s="17"/>
      <c r="I2105" s="17"/>
      <c r="J2105" s="17"/>
      <c r="K2105" s="17"/>
      <c r="L2105" s="17"/>
      <c r="M2105" s="17"/>
      <c r="N2105" s="17"/>
      <c r="O2105" s="17"/>
      <c r="P2105" s="17"/>
      <c r="Q2105" s="17"/>
      <c r="R2105" s="17"/>
      <c r="S2105" s="519"/>
    </row>
    <row r="2106" spans="1:19" x14ac:dyDescent="0.25">
      <c r="A2106" s="9"/>
      <c r="B2106" s="9"/>
      <c r="C2106" s="17"/>
      <c r="D2106" s="25"/>
      <c r="E2106" s="17"/>
      <c r="F2106" s="17"/>
      <c r="G2106" s="17"/>
      <c r="H2106" s="17"/>
      <c r="I2106" s="17"/>
      <c r="J2106" s="17"/>
      <c r="K2106" s="17"/>
      <c r="L2106" s="17"/>
      <c r="M2106" s="17"/>
      <c r="N2106" s="17"/>
      <c r="O2106" s="17"/>
      <c r="P2106" s="17"/>
      <c r="Q2106" s="17"/>
      <c r="R2106" s="17"/>
      <c r="S2106" s="519"/>
    </row>
    <row r="2107" spans="1:19" x14ac:dyDescent="0.25">
      <c r="A2107" s="9"/>
      <c r="B2107" s="9"/>
      <c r="C2107" s="17"/>
      <c r="D2107" s="25"/>
      <c r="E2107" s="17"/>
      <c r="F2107" s="17"/>
      <c r="G2107" s="17"/>
      <c r="H2107" s="17"/>
      <c r="I2107" s="17"/>
      <c r="J2107" s="17"/>
      <c r="K2107" s="17"/>
      <c r="L2107" s="17"/>
      <c r="M2107" s="17"/>
      <c r="N2107" s="17"/>
      <c r="O2107" s="17"/>
      <c r="P2107" s="17"/>
      <c r="Q2107" s="17"/>
      <c r="R2107" s="17"/>
      <c r="S2107" s="519"/>
    </row>
    <row r="2108" spans="1:19" x14ac:dyDescent="0.25">
      <c r="A2108" s="9"/>
      <c r="B2108" s="9"/>
      <c r="C2108" s="17"/>
      <c r="D2108" s="25"/>
      <c r="E2108" s="17"/>
      <c r="F2108" s="17"/>
      <c r="G2108" s="17"/>
      <c r="H2108" s="17"/>
      <c r="I2108" s="17"/>
      <c r="J2108" s="17"/>
      <c r="K2108" s="17"/>
      <c r="L2108" s="17"/>
      <c r="M2108" s="17"/>
      <c r="N2108" s="17"/>
      <c r="O2108" s="17"/>
      <c r="P2108" s="17"/>
      <c r="Q2108" s="17"/>
      <c r="R2108" s="17"/>
      <c r="S2108" s="519"/>
    </row>
    <row r="2109" spans="1:19" x14ac:dyDescent="0.25">
      <c r="A2109" s="9"/>
      <c r="B2109" s="9"/>
      <c r="C2109" s="17"/>
      <c r="D2109" s="25"/>
      <c r="E2109" s="17"/>
      <c r="F2109" s="17"/>
      <c r="G2109" s="17"/>
      <c r="H2109" s="17"/>
      <c r="I2109" s="17"/>
      <c r="J2109" s="17"/>
      <c r="K2109" s="17"/>
      <c r="L2109" s="17"/>
      <c r="M2109" s="17"/>
      <c r="N2109" s="17"/>
      <c r="O2109" s="17"/>
      <c r="P2109" s="17"/>
      <c r="Q2109" s="17"/>
      <c r="R2109" s="17"/>
      <c r="S2109" s="519"/>
    </row>
    <row r="2110" spans="1:19" x14ac:dyDescent="0.25">
      <c r="A2110" s="9"/>
      <c r="B2110" s="9"/>
      <c r="C2110" s="17"/>
      <c r="D2110" s="25"/>
      <c r="E2110" s="17"/>
      <c r="F2110" s="17"/>
      <c r="G2110" s="17"/>
      <c r="H2110" s="17"/>
      <c r="I2110" s="17"/>
      <c r="J2110" s="17"/>
      <c r="K2110" s="17"/>
      <c r="L2110" s="17"/>
      <c r="M2110" s="17"/>
      <c r="N2110" s="17"/>
      <c r="O2110" s="17"/>
      <c r="P2110" s="17"/>
      <c r="Q2110" s="17"/>
      <c r="R2110" s="17"/>
      <c r="S2110" s="519"/>
    </row>
    <row r="2111" spans="1:19" x14ac:dyDescent="0.25">
      <c r="A2111" s="9"/>
      <c r="B2111" s="9"/>
      <c r="C2111" s="17"/>
      <c r="D2111" s="25"/>
      <c r="E2111" s="17"/>
      <c r="F2111" s="17"/>
      <c r="G2111" s="17"/>
      <c r="H2111" s="17"/>
      <c r="I2111" s="17"/>
      <c r="J2111" s="17"/>
      <c r="K2111" s="17"/>
      <c r="L2111" s="17"/>
      <c r="M2111" s="17"/>
      <c r="N2111" s="17"/>
      <c r="O2111" s="17"/>
      <c r="P2111" s="17"/>
      <c r="Q2111" s="17"/>
      <c r="R2111" s="17"/>
      <c r="S2111" s="519"/>
    </row>
    <row r="2112" spans="1:19" x14ac:dyDescent="0.25">
      <c r="A2112" s="9"/>
      <c r="B2112" s="9"/>
      <c r="C2112" s="17"/>
      <c r="D2112" s="25"/>
      <c r="E2112" s="17"/>
      <c r="F2112" s="17"/>
      <c r="G2112" s="17"/>
      <c r="H2112" s="17"/>
      <c r="I2112" s="17"/>
      <c r="J2112" s="17"/>
      <c r="K2112" s="17"/>
      <c r="L2112" s="17"/>
      <c r="M2112" s="17"/>
      <c r="N2112" s="17"/>
      <c r="O2112" s="17"/>
      <c r="P2112" s="17"/>
      <c r="Q2112" s="17"/>
      <c r="R2112" s="17"/>
      <c r="S2112" s="519"/>
    </row>
    <row r="2113" spans="1:19" x14ac:dyDescent="0.25">
      <c r="A2113" s="9"/>
      <c r="B2113" s="9"/>
      <c r="C2113" s="17"/>
      <c r="D2113" s="25"/>
      <c r="E2113" s="17"/>
      <c r="F2113" s="17"/>
      <c r="G2113" s="17"/>
      <c r="H2113" s="17"/>
      <c r="I2113" s="17"/>
      <c r="J2113" s="17"/>
      <c r="K2113" s="17"/>
      <c r="L2113" s="17"/>
      <c r="M2113" s="17"/>
      <c r="N2113" s="17"/>
      <c r="O2113" s="17"/>
      <c r="P2113" s="17"/>
      <c r="Q2113" s="17"/>
      <c r="R2113" s="17"/>
      <c r="S2113" s="519"/>
    </row>
    <row r="2114" spans="1:19" x14ac:dyDescent="0.25">
      <c r="A2114" s="9"/>
      <c r="B2114" s="9"/>
      <c r="C2114" s="17"/>
      <c r="D2114" s="25"/>
      <c r="E2114" s="17"/>
      <c r="F2114" s="17"/>
      <c r="G2114" s="17"/>
      <c r="H2114" s="17"/>
      <c r="I2114" s="17"/>
      <c r="J2114" s="17"/>
      <c r="K2114" s="17"/>
      <c r="L2114" s="17"/>
      <c r="M2114" s="17"/>
      <c r="N2114" s="17"/>
      <c r="O2114" s="17"/>
      <c r="P2114" s="17"/>
      <c r="Q2114" s="17"/>
      <c r="R2114" s="17"/>
      <c r="S2114" s="519"/>
    </row>
    <row r="2115" spans="1:19" x14ac:dyDescent="0.25">
      <c r="A2115" s="9"/>
      <c r="B2115" s="9"/>
      <c r="C2115" s="17"/>
      <c r="D2115" s="25"/>
      <c r="E2115" s="17"/>
      <c r="F2115" s="17"/>
      <c r="G2115" s="17"/>
      <c r="H2115" s="17"/>
      <c r="I2115" s="17"/>
      <c r="J2115" s="17"/>
      <c r="K2115" s="17"/>
      <c r="L2115" s="17"/>
      <c r="M2115" s="17"/>
      <c r="N2115" s="17"/>
      <c r="O2115" s="17"/>
      <c r="P2115" s="17"/>
      <c r="Q2115" s="17"/>
      <c r="R2115" s="17"/>
      <c r="S2115" s="519"/>
    </row>
    <row r="2116" spans="1:19" x14ac:dyDescent="0.25">
      <c r="A2116" s="9"/>
      <c r="B2116" s="9"/>
      <c r="C2116" s="17"/>
      <c r="D2116" s="25"/>
      <c r="E2116" s="17"/>
      <c r="F2116" s="17"/>
      <c r="G2116" s="17"/>
      <c r="H2116" s="17"/>
      <c r="I2116" s="17"/>
      <c r="J2116" s="17"/>
      <c r="K2116" s="17"/>
      <c r="L2116" s="17"/>
      <c r="M2116" s="17"/>
      <c r="N2116" s="17"/>
      <c r="O2116" s="17"/>
      <c r="P2116" s="17"/>
      <c r="Q2116" s="17"/>
      <c r="R2116" s="17"/>
      <c r="S2116" s="519"/>
    </row>
    <row r="2117" spans="1:19" x14ac:dyDescent="0.25">
      <c r="A2117" s="9"/>
      <c r="B2117" s="9"/>
      <c r="C2117" s="17"/>
      <c r="D2117" s="25"/>
      <c r="E2117" s="17"/>
      <c r="F2117" s="17"/>
      <c r="G2117" s="17"/>
      <c r="H2117" s="17"/>
      <c r="I2117" s="17"/>
      <c r="J2117" s="17"/>
      <c r="K2117" s="17"/>
      <c r="L2117" s="17"/>
      <c r="M2117" s="17"/>
      <c r="N2117" s="17"/>
      <c r="O2117" s="17"/>
      <c r="P2117" s="17"/>
      <c r="Q2117" s="17"/>
      <c r="R2117" s="17"/>
      <c r="S2117" s="519"/>
    </row>
    <row r="2118" spans="1:19" x14ac:dyDescent="0.25">
      <c r="A2118" s="9"/>
      <c r="B2118" s="9"/>
      <c r="C2118" s="17"/>
      <c r="D2118" s="25"/>
      <c r="E2118" s="17"/>
      <c r="F2118" s="17"/>
      <c r="G2118" s="17"/>
      <c r="H2118" s="17"/>
      <c r="I2118" s="17"/>
      <c r="J2118" s="17"/>
      <c r="K2118" s="17"/>
      <c r="L2118" s="17"/>
      <c r="M2118" s="17"/>
      <c r="N2118" s="17"/>
      <c r="O2118" s="17"/>
      <c r="P2118" s="17"/>
      <c r="Q2118" s="17"/>
      <c r="R2118" s="17"/>
      <c r="S2118" s="519"/>
    </row>
    <row r="2119" spans="1:19" x14ac:dyDescent="0.25">
      <c r="A2119" s="9"/>
      <c r="B2119" s="9"/>
      <c r="C2119" s="17"/>
      <c r="D2119" s="25"/>
      <c r="E2119" s="17"/>
      <c r="F2119" s="17"/>
      <c r="G2119" s="17"/>
      <c r="H2119" s="17"/>
      <c r="I2119" s="17"/>
      <c r="J2119" s="17"/>
      <c r="K2119" s="17"/>
      <c r="L2119" s="17"/>
      <c r="M2119" s="17"/>
      <c r="N2119" s="17"/>
      <c r="O2119" s="17"/>
      <c r="P2119" s="17"/>
      <c r="Q2119" s="17"/>
      <c r="R2119" s="17"/>
      <c r="S2119" s="519"/>
    </row>
    <row r="2120" spans="1:19" x14ac:dyDescent="0.25">
      <c r="A2120" s="9"/>
      <c r="B2120" s="9"/>
      <c r="C2120" s="17"/>
      <c r="D2120" s="25"/>
      <c r="E2120" s="17"/>
      <c r="F2120" s="17"/>
      <c r="G2120" s="17"/>
      <c r="H2120" s="17"/>
      <c r="I2120" s="17"/>
      <c r="J2120" s="17"/>
      <c r="K2120" s="17"/>
      <c r="L2120" s="17"/>
      <c r="M2120" s="17"/>
      <c r="N2120" s="17"/>
      <c r="O2120" s="17"/>
      <c r="P2120" s="17"/>
      <c r="Q2120" s="17"/>
      <c r="R2120" s="17"/>
      <c r="S2120" s="519"/>
    </row>
    <row r="2121" spans="1:19" x14ac:dyDescent="0.25">
      <c r="A2121" s="9"/>
      <c r="B2121" s="9"/>
      <c r="C2121" s="17"/>
      <c r="D2121" s="25"/>
      <c r="E2121" s="17"/>
      <c r="F2121" s="17"/>
      <c r="G2121" s="17"/>
      <c r="H2121" s="17"/>
      <c r="I2121" s="17"/>
      <c r="J2121" s="17"/>
      <c r="K2121" s="17"/>
      <c r="L2121" s="17"/>
      <c r="M2121" s="17"/>
      <c r="N2121" s="17"/>
      <c r="O2121" s="17"/>
      <c r="P2121" s="17"/>
      <c r="Q2121" s="17"/>
      <c r="R2121" s="17"/>
      <c r="S2121" s="519"/>
    </row>
    <row r="2122" spans="1:19" x14ac:dyDescent="0.25">
      <c r="A2122" s="9"/>
      <c r="B2122" s="9"/>
      <c r="C2122" s="17"/>
      <c r="D2122" s="25"/>
      <c r="E2122" s="17"/>
      <c r="F2122" s="17"/>
      <c r="G2122" s="17"/>
      <c r="H2122" s="17"/>
      <c r="I2122" s="17"/>
      <c r="J2122" s="17"/>
      <c r="K2122" s="17"/>
      <c r="L2122" s="17"/>
      <c r="M2122" s="17"/>
      <c r="N2122" s="17"/>
      <c r="O2122" s="17"/>
      <c r="P2122" s="17"/>
      <c r="Q2122" s="17"/>
      <c r="R2122" s="17"/>
      <c r="S2122" s="519"/>
    </row>
    <row r="2123" spans="1:19" x14ac:dyDescent="0.25">
      <c r="A2123" s="9"/>
      <c r="B2123" s="9"/>
      <c r="C2123" s="17"/>
      <c r="D2123" s="25"/>
      <c r="E2123" s="17"/>
      <c r="F2123" s="17"/>
      <c r="G2123" s="17"/>
      <c r="H2123" s="17"/>
      <c r="I2123" s="17"/>
      <c r="J2123" s="17"/>
      <c r="K2123" s="17"/>
      <c r="L2123" s="17"/>
      <c r="M2123" s="17"/>
      <c r="N2123" s="17"/>
      <c r="O2123" s="17"/>
      <c r="P2123" s="17"/>
      <c r="Q2123" s="17"/>
      <c r="R2123" s="17"/>
      <c r="S2123" s="519"/>
    </row>
    <row r="2124" spans="1:19" x14ac:dyDescent="0.25">
      <c r="A2124" s="9"/>
      <c r="B2124" s="9"/>
      <c r="C2124" s="17"/>
      <c r="D2124" s="25"/>
      <c r="E2124" s="17"/>
      <c r="F2124" s="17"/>
      <c r="G2124" s="17"/>
      <c r="H2124" s="17"/>
      <c r="I2124" s="17"/>
      <c r="J2124" s="17"/>
      <c r="K2124" s="17"/>
      <c r="L2124" s="17"/>
      <c r="M2124" s="17"/>
      <c r="N2124" s="17"/>
      <c r="O2124" s="17"/>
      <c r="P2124" s="17"/>
      <c r="Q2124" s="17"/>
      <c r="R2124" s="17"/>
      <c r="S2124" s="519"/>
    </row>
    <row r="2125" spans="1:19" x14ac:dyDescent="0.25">
      <c r="A2125" s="9"/>
      <c r="B2125" s="9"/>
      <c r="C2125" s="17"/>
      <c r="D2125" s="25"/>
      <c r="E2125" s="17"/>
      <c r="F2125" s="17"/>
      <c r="G2125" s="17"/>
      <c r="H2125" s="17"/>
      <c r="I2125" s="17"/>
      <c r="J2125" s="17"/>
      <c r="K2125" s="17"/>
      <c r="L2125" s="17"/>
      <c r="M2125" s="17"/>
      <c r="N2125" s="17"/>
      <c r="O2125" s="17"/>
      <c r="P2125" s="17"/>
      <c r="Q2125" s="17"/>
      <c r="R2125" s="17"/>
      <c r="S2125" s="519"/>
    </row>
    <row r="2126" spans="1:19" x14ac:dyDescent="0.25">
      <c r="A2126" s="9"/>
      <c r="B2126" s="9"/>
      <c r="C2126" s="17"/>
      <c r="D2126" s="25"/>
      <c r="E2126" s="17"/>
      <c r="F2126" s="17"/>
      <c r="G2126" s="17"/>
      <c r="H2126" s="17"/>
      <c r="I2126" s="17"/>
      <c r="J2126" s="17"/>
      <c r="K2126" s="17"/>
      <c r="L2126" s="17"/>
      <c r="M2126" s="17"/>
      <c r="N2126" s="17"/>
      <c r="O2126" s="17"/>
      <c r="P2126" s="17"/>
      <c r="Q2126" s="17"/>
      <c r="R2126" s="17"/>
      <c r="S2126" s="519"/>
    </row>
    <row r="2127" spans="1:19" x14ac:dyDescent="0.25">
      <c r="A2127" s="9"/>
      <c r="B2127" s="9"/>
      <c r="C2127" s="17"/>
      <c r="D2127" s="25"/>
      <c r="E2127" s="17"/>
      <c r="F2127" s="17"/>
      <c r="G2127" s="17"/>
      <c r="H2127" s="17"/>
      <c r="I2127" s="17"/>
      <c r="J2127" s="17"/>
      <c r="K2127" s="17"/>
      <c r="L2127" s="17"/>
      <c r="M2127" s="17"/>
      <c r="N2127" s="17"/>
      <c r="O2127" s="17"/>
      <c r="P2127" s="17"/>
      <c r="Q2127" s="17"/>
      <c r="R2127" s="17"/>
      <c r="S2127" s="519"/>
    </row>
    <row r="2128" spans="1:19" x14ac:dyDescent="0.25">
      <c r="A2128" s="9"/>
      <c r="B2128" s="9"/>
      <c r="C2128" s="17"/>
      <c r="D2128" s="25"/>
      <c r="E2128" s="17"/>
      <c r="F2128" s="17"/>
      <c r="G2128" s="17"/>
      <c r="H2128" s="17"/>
      <c r="I2128" s="17"/>
      <c r="J2128" s="17"/>
      <c r="K2128" s="17"/>
      <c r="L2128" s="17"/>
      <c r="M2128" s="17"/>
      <c r="N2128" s="17"/>
      <c r="O2128" s="17"/>
      <c r="P2128" s="17"/>
      <c r="Q2128" s="17"/>
      <c r="R2128" s="17"/>
      <c r="S2128" s="519"/>
    </row>
    <row r="2129" spans="1:19" x14ac:dyDescent="0.25">
      <c r="A2129" s="9"/>
      <c r="B2129" s="9"/>
      <c r="C2129" s="17"/>
      <c r="D2129" s="25"/>
      <c r="E2129" s="17"/>
      <c r="F2129" s="17"/>
      <c r="G2129" s="17"/>
      <c r="H2129" s="17"/>
      <c r="I2129" s="17"/>
      <c r="J2129" s="17"/>
      <c r="K2129" s="17"/>
      <c r="L2129" s="17"/>
      <c r="M2129" s="17"/>
      <c r="N2129" s="17"/>
      <c r="O2129" s="17"/>
      <c r="P2129" s="17"/>
      <c r="Q2129" s="17"/>
      <c r="R2129" s="17"/>
      <c r="S2129" s="519"/>
    </row>
    <row r="2130" spans="1:19" x14ac:dyDescent="0.25">
      <c r="A2130" s="9"/>
      <c r="B2130" s="9"/>
      <c r="C2130" s="17"/>
      <c r="D2130" s="25"/>
      <c r="E2130" s="17"/>
      <c r="F2130" s="17"/>
      <c r="G2130" s="17"/>
      <c r="H2130" s="17"/>
      <c r="I2130" s="17"/>
      <c r="J2130" s="17"/>
      <c r="K2130" s="17"/>
      <c r="L2130" s="17"/>
      <c r="M2130" s="17"/>
      <c r="N2130" s="17"/>
      <c r="O2130" s="17"/>
      <c r="P2130" s="17"/>
      <c r="Q2130" s="17"/>
      <c r="R2130" s="17"/>
      <c r="S2130" s="519"/>
    </row>
    <row r="2131" spans="1:19" x14ac:dyDescent="0.25">
      <c r="A2131" s="9"/>
      <c r="B2131" s="9"/>
      <c r="C2131" s="17"/>
      <c r="D2131" s="25"/>
      <c r="E2131" s="17"/>
      <c r="F2131" s="17"/>
      <c r="G2131" s="17"/>
      <c r="H2131" s="17"/>
      <c r="I2131" s="17"/>
      <c r="J2131" s="17"/>
      <c r="K2131" s="17"/>
      <c r="L2131" s="17"/>
      <c r="M2131" s="17"/>
      <c r="N2131" s="17"/>
      <c r="O2131" s="17"/>
      <c r="P2131" s="17"/>
      <c r="Q2131" s="17"/>
      <c r="R2131" s="17"/>
      <c r="S2131" s="519"/>
    </row>
    <row r="2132" spans="1:19" x14ac:dyDescent="0.25">
      <c r="A2132" s="9"/>
      <c r="B2132" s="9"/>
      <c r="C2132" s="17"/>
      <c r="D2132" s="25"/>
      <c r="E2132" s="17"/>
      <c r="F2132" s="17"/>
      <c r="G2132" s="17"/>
      <c r="H2132" s="17"/>
      <c r="I2132" s="17"/>
      <c r="J2132" s="17"/>
      <c r="K2132" s="17"/>
      <c r="L2132" s="17"/>
      <c r="M2132" s="17"/>
      <c r="N2132" s="17"/>
      <c r="O2132" s="17"/>
      <c r="P2132" s="17"/>
      <c r="Q2132" s="17"/>
      <c r="R2132" s="17"/>
      <c r="S2132" s="519"/>
    </row>
    <row r="2133" spans="1:19" x14ac:dyDescent="0.25">
      <c r="A2133" s="9"/>
      <c r="B2133" s="9"/>
      <c r="C2133" s="17"/>
      <c r="D2133" s="25"/>
      <c r="E2133" s="17"/>
      <c r="F2133" s="17"/>
      <c r="G2133" s="17"/>
      <c r="H2133" s="17"/>
      <c r="I2133" s="17"/>
      <c r="J2133" s="17"/>
      <c r="K2133" s="17"/>
      <c r="L2133" s="17"/>
      <c r="M2133" s="17"/>
      <c r="N2133" s="17"/>
      <c r="O2133" s="17"/>
      <c r="P2133" s="17"/>
      <c r="Q2133" s="17"/>
      <c r="R2133" s="17"/>
      <c r="S2133" s="519"/>
    </row>
    <row r="2134" spans="1:19" x14ac:dyDescent="0.25">
      <c r="A2134" s="9"/>
      <c r="B2134" s="9"/>
      <c r="C2134" s="17"/>
      <c r="D2134" s="25"/>
      <c r="E2134" s="17"/>
      <c r="F2134" s="17"/>
      <c r="G2134" s="17"/>
      <c r="H2134" s="17"/>
      <c r="I2134" s="17"/>
      <c r="J2134" s="17"/>
      <c r="K2134" s="17"/>
      <c r="L2134" s="17"/>
      <c r="M2134" s="17"/>
      <c r="N2134" s="17"/>
      <c r="O2134" s="17"/>
      <c r="P2134" s="17"/>
      <c r="Q2134" s="17"/>
      <c r="R2134" s="17"/>
      <c r="S2134" s="519"/>
    </row>
    <row r="2135" spans="1:19" x14ac:dyDescent="0.25">
      <c r="A2135" s="9"/>
      <c r="B2135" s="9"/>
      <c r="C2135" s="17"/>
      <c r="D2135" s="25"/>
      <c r="E2135" s="17"/>
      <c r="F2135" s="17"/>
      <c r="G2135" s="17"/>
      <c r="H2135" s="17"/>
      <c r="I2135" s="17"/>
      <c r="J2135" s="17"/>
      <c r="K2135" s="17"/>
      <c r="L2135" s="17"/>
      <c r="M2135" s="17"/>
      <c r="N2135" s="17"/>
      <c r="O2135" s="17"/>
      <c r="P2135" s="17"/>
      <c r="Q2135" s="17"/>
      <c r="R2135" s="17"/>
      <c r="S2135" s="519"/>
    </row>
    <row r="2136" spans="1:19" x14ac:dyDescent="0.25">
      <c r="A2136" s="9"/>
      <c r="B2136" s="9"/>
      <c r="C2136" s="17"/>
      <c r="D2136" s="25"/>
      <c r="E2136" s="17"/>
      <c r="F2136" s="17"/>
      <c r="G2136" s="17"/>
      <c r="H2136" s="17"/>
      <c r="I2136" s="17"/>
      <c r="J2136" s="17"/>
      <c r="K2136" s="17"/>
      <c r="L2136" s="17"/>
      <c r="M2136" s="17"/>
      <c r="N2136" s="17"/>
      <c r="O2136" s="17"/>
      <c r="P2136" s="17"/>
      <c r="Q2136" s="17"/>
      <c r="R2136" s="17"/>
      <c r="S2136" s="519"/>
    </row>
    <row r="2137" spans="1:19" x14ac:dyDescent="0.25">
      <c r="A2137" s="9"/>
      <c r="B2137" s="9"/>
      <c r="C2137" s="17"/>
      <c r="D2137" s="25"/>
      <c r="E2137" s="17"/>
      <c r="F2137" s="17"/>
      <c r="G2137" s="17"/>
      <c r="H2137" s="17"/>
      <c r="I2137" s="17"/>
      <c r="J2137" s="17"/>
      <c r="K2137" s="17"/>
      <c r="L2137" s="17"/>
      <c r="M2137" s="17"/>
      <c r="N2137" s="17"/>
      <c r="O2137" s="17"/>
      <c r="P2137" s="17"/>
      <c r="Q2137" s="17"/>
      <c r="R2137" s="17"/>
      <c r="S2137" s="519"/>
    </row>
    <row r="2138" spans="1:19" x14ac:dyDescent="0.25">
      <c r="A2138" s="9"/>
      <c r="B2138" s="9"/>
      <c r="C2138" s="17"/>
      <c r="D2138" s="25"/>
      <c r="E2138" s="17"/>
      <c r="F2138" s="17"/>
      <c r="G2138" s="17"/>
      <c r="H2138" s="17"/>
      <c r="I2138" s="17"/>
      <c r="J2138" s="17"/>
      <c r="K2138" s="17"/>
      <c r="L2138" s="17"/>
      <c r="M2138" s="17"/>
      <c r="N2138" s="17"/>
      <c r="O2138" s="17"/>
      <c r="P2138" s="17"/>
      <c r="Q2138" s="17"/>
      <c r="R2138" s="17"/>
      <c r="S2138" s="519"/>
    </row>
    <row r="2139" spans="1:19" x14ac:dyDescent="0.25">
      <c r="A2139" s="9"/>
      <c r="B2139" s="9"/>
      <c r="C2139" s="17"/>
      <c r="D2139" s="25"/>
      <c r="E2139" s="17"/>
      <c r="F2139" s="17"/>
      <c r="G2139" s="17"/>
      <c r="H2139" s="17"/>
      <c r="I2139" s="17"/>
      <c r="J2139" s="17"/>
      <c r="K2139" s="17"/>
      <c r="L2139" s="17"/>
      <c r="M2139" s="17"/>
      <c r="N2139" s="17"/>
      <c r="O2139" s="17"/>
      <c r="P2139" s="17"/>
      <c r="Q2139" s="17"/>
      <c r="R2139" s="17"/>
      <c r="S2139" s="519"/>
    </row>
    <row r="2140" spans="1:19" x14ac:dyDescent="0.25">
      <c r="A2140" s="9"/>
      <c r="B2140" s="9"/>
      <c r="C2140" s="17"/>
      <c r="D2140" s="25"/>
      <c r="E2140" s="17"/>
      <c r="F2140" s="17"/>
      <c r="G2140" s="17"/>
      <c r="H2140" s="17"/>
      <c r="I2140" s="17"/>
      <c r="J2140" s="17"/>
      <c r="K2140" s="17"/>
      <c r="L2140" s="17"/>
      <c r="M2140" s="17"/>
      <c r="N2140" s="17"/>
      <c r="O2140" s="17"/>
      <c r="P2140" s="17"/>
      <c r="Q2140" s="17"/>
      <c r="R2140" s="17"/>
      <c r="S2140" s="519"/>
    </row>
    <row r="2141" spans="1:19" x14ac:dyDescent="0.25">
      <c r="A2141" s="9"/>
      <c r="B2141" s="9"/>
      <c r="C2141" s="17"/>
      <c r="D2141" s="25"/>
      <c r="E2141" s="17"/>
      <c r="F2141" s="17"/>
      <c r="G2141" s="17"/>
      <c r="H2141" s="17"/>
      <c r="I2141" s="17"/>
      <c r="J2141" s="17"/>
      <c r="K2141" s="17"/>
      <c r="L2141" s="17"/>
      <c r="M2141" s="17"/>
      <c r="N2141" s="17"/>
      <c r="O2141" s="17"/>
      <c r="P2141" s="17"/>
      <c r="Q2141" s="17"/>
      <c r="R2141" s="17"/>
      <c r="S2141" s="519"/>
    </row>
    <row r="2142" spans="1:19" x14ac:dyDescent="0.25">
      <c r="A2142" s="9"/>
      <c r="B2142" s="9"/>
      <c r="C2142" s="17"/>
      <c r="D2142" s="25"/>
      <c r="E2142" s="17"/>
      <c r="F2142" s="17"/>
      <c r="G2142" s="17"/>
      <c r="H2142" s="17"/>
      <c r="I2142" s="17"/>
      <c r="J2142" s="17"/>
      <c r="K2142" s="17"/>
      <c r="L2142" s="17"/>
      <c r="M2142" s="17"/>
      <c r="N2142" s="17"/>
      <c r="O2142" s="17"/>
      <c r="P2142" s="17"/>
      <c r="Q2142" s="17"/>
      <c r="R2142" s="17"/>
      <c r="S2142" s="519"/>
    </row>
    <row r="2143" spans="1:19" x14ac:dyDescent="0.25">
      <c r="A2143" s="9"/>
      <c r="B2143" s="9"/>
      <c r="C2143" s="17"/>
      <c r="D2143" s="25"/>
      <c r="E2143" s="17"/>
      <c r="F2143" s="17"/>
      <c r="G2143" s="17"/>
      <c r="H2143" s="17"/>
      <c r="I2143" s="17"/>
      <c r="J2143" s="17"/>
      <c r="K2143" s="17"/>
      <c r="L2143" s="17"/>
      <c r="M2143" s="17"/>
      <c r="N2143" s="17"/>
      <c r="O2143" s="17"/>
      <c r="P2143" s="17"/>
      <c r="Q2143" s="17"/>
      <c r="R2143" s="17"/>
      <c r="S2143" s="519"/>
    </row>
    <row r="2144" spans="1:19" x14ac:dyDescent="0.25">
      <c r="A2144" s="9"/>
      <c r="B2144" s="9"/>
      <c r="C2144" s="17"/>
      <c r="D2144" s="25"/>
      <c r="E2144" s="17"/>
      <c r="F2144" s="17"/>
      <c r="G2144" s="17"/>
      <c r="H2144" s="17"/>
      <c r="I2144" s="17"/>
      <c r="J2144" s="17"/>
      <c r="K2144" s="17"/>
      <c r="L2144" s="17"/>
      <c r="M2144" s="17"/>
      <c r="N2144" s="17"/>
      <c r="O2144" s="17"/>
      <c r="P2144" s="17"/>
      <c r="Q2144" s="17"/>
      <c r="R2144" s="17"/>
      <c r="S2144" s="519"/>
    </row>
    <row r="2145" spans="1:19" x14ac:dyDescent="0.25">
      <c r="A2145" s="9"/>
      <c r="B2145" s="9"/>
      <c r="C2145" s="17"/>
      <c r="D2145" s="25"/>
      <c r="E2145" s="17"/>
      <c r="F2145" s="17"/>
      <c r="G2145" s="17"/>
      <c r="H2145" s="17"/>
      <c r="I2145" s="17"/>
      <c r="J2145" s="17"/>
      <c r="K2145" s="17"/>
      <c r="L2145" s="17"/>
      <c r="M2145" s="17"/>
      <c r="N2145" s="17"/>
      <c r="O2145" s="17"/>
      <c r="P2145" s="17"/>
      <c r="Q2145" s="17"/>
      <c r="R2145" s="17"/>
      <c r="S2145" s="519"/>
    </row>
    <row r="2146" spans="1:19" x14ac:dyDescent="0.25">
      <c r="A2146" s="9"/>
      <c r="B2146" s="9"/>
      <c r="C2146" s="17"/>
      <c r="D2146" s="25"/>
      <c r="E2146" s="17"/>
      <c r="F2146" s="17"/>
      <c r="G2146" s="17"/>
      <c r="H2146" s="17"/>
      <c r="I2146" s="17"/>
      <c r="J2146" s="17"/>
      <c r="K2146" s="17"/>
      <c r="L2146" s="17"/>
      <c r="M2146" s="17"/>
      <c r="N2146" s="17"/>
      <c r="O2146" s="17"/>
      <c r="P2146" s="17"/>
      <c r="Q2146" s="17"/>
      <c r="R2146" s="17"/>
      <c r="S2146" s="519"/>
    </row>
    <row r="2147" spans="1:19" x14ac:dyDescent="0.25">
      <c r="A2147" s="9"/>
      <c r="B2147" s="9"/>
      <c r="C2147" s="17"/>
      <c r="D2147" s="25"/>
      <c r="E2147" s="17"/>
      <c r="F2147" s="17"/>
      <c r="G2147" s="17"/>
      <c r="H2147" s="17"/>
      <c r="I2147" s="17"/>
      <c r="J2147" s="17"/>
      <c r="K2147" s="17"/>
      <c r="L2147" s="17"/>
      <c r="M2147" s="17"/>
      <c r="N2147" s="17"/>
      <c r="O2147" s="17"/>
      <c r="P2147" s="17"/>
      <c r="Q2147" s="17"/>
      <c r="R2147" s="17"/>
      <c r="S2147" s="519"/>
    </row>
    <row r="2148" spans="1:19" x14ac:dyDescent="0.25">
      <c r="A2148" s="9"/>
      <c r="B2148" s="9"/>
      <c r="C2148" s="17"/>
      <c r="D2148" s="25"/>
      <c r="E2148" s="17"/>
      <c r="F2148" s="17"/>
      <c r="G2148" s="17"/>
      <c r="H2148" s="17"/>
      <c r="I2148" s="17"/>
      <c r="J2148" s="17"/>
      <c r="K2148" s="17"/>
      <c r="L2148" s="17"/>
      <c r="M2148" s="17"/>
      <c r="N2148" s="17"/>
      <c r="O2148" s="17"/>
      <c r="P2148" s="17"/>
      <c r="Q2148" s="17"/>
      <c r="R2148" s="17"/>
      <c r="S2148" s="519"/>
    </row>
    <row r="2149" spans="1:19" x14ac:dyDescent="0.25">
      <c r="A2149" s="9"/>
      <c r="B2149" s="9"/>
      <c r="C2149" s="17"/>
      <c r="D2149" s="25"/>
      <c r="E2149" s="17"/>
      <c r="F2149" s="17"/>
      <c r="G2149" s="17"/>
      <c r="H2149" s="17"/>
      <c r="I2149" s="17"/>
      <c r="J2149" s="17"/>
      <c r="K2149" s="17"/>
      <c r="L2149" s="17"/>
      <c r="M2149" s="17"/>
      <c r="N2149" s="17"/>
      <c r="O2149" s="17"/>
      <c r="P2149" s="17"/>
      <c r="Q2149" s="17"/>
      <c r="R2149" s="17"/>
      <c r="S2149" s="519"/>
    </row>
    <row r="2150" spans="1:19" x14ac:dyDescent="0.25">
      <c r="A2150" s="9"/>
      <c r="B2150" s="9"/>
      <c r="C2150" s="17"/>
      <c r="D2150" s="25"/>
      <c r="E2150" s="17"/>
      <c r="F2150" s="17"/>
      <c r="G2150" s="17"/>
      <c r="H2150" s="17"/>
      <c r="I2150" s="17"/>
      <c r="J2150" s="17"/>
      <c r="K2150" s="17"/>
      <c r="L2150" s="17"/>
      <c r="M2150" s="17"/>
      <c r="N2150" s="17"/>
      <c r="O2150" s="17"/>
      <c r="P2150" s="17"/>
      <c r="Q2150" s="17"/>
      <c r="R2150" s="17"/>
      <c r="S2150" s="519"/>
    </row>
    <row r="2151" spans="1:19" x14ac:dyDescent="0.25">
      <c r="A2151" s="9"/>
      <c r="B2151" s="9"/>
      <c r="C2151" s="17"/>
      <c r="D2151" s="25"/>
      <c r="E2151" s="17"/>
      <c r="F2151" s="17"/>
      <c r="G2151" s="17"/>
      <c r="H2151" s="17"/>
      <c r="I2151" s="17"/>
      <c r="J2151" s="17"/>
      <c r="K2151" s="17"/>
      <c r="L2151" s="17"/>
      <c r="M2151" s="17"/>
      <c r="N2151" s="17"/>
      <c r="O2151" s="17"/>
      <c r="P2151" s="17"/>
      <c r="Q2151" s="17"/>
      <c r="R2151" s="17"/>
      <c r="S2151" s="519"/>
    </row>
    <row r="2152" spans="1:19" x14ac:dyDescent="0.25">
      <c r="A2152" s="9"/>
      <c r="B2152" s="9"/>
      <c r="C2152" s="17"/>
      <c r="D2152" s="25"/>
      <c r="E2152" s="17"/>
      <c r="F2152" s="17"/>
      <c r="G2152" s="17"/>
      <c r="H2152" s="17"/>
      <c r="I2152" s="17"/>
      <c r="J2152" s="17"/>
      <c r="K2152" s="17"/>
      <c r="L2152" s="17"/>
      <c r="M2152" s="17"/>
      <c r="N2152" s="17"/>
      <c r="O2152" s="17"/>
      <c r="P2152" s="17"/>
      <c r="Q2152" s="17"/>
      <c r="R2152" s="17"/>
      <c r="S2152" s="519"/>
    </row>
    <row r="2153" spans="1:19" x14ac:dyDescent="0.25">
      <c r="A2153" s="9"/>
      <c r="B2153" s="9"/>
      <c r="C2153" s="17"/>
      <c r="D2153" s="25"/>
      <c r="E2153" s="17"/>
      <c r="F2153" s="17"/>
      <c r="G2153" s="17"/>
      <c r="H2153" s="17"/>
      <c r="I2153" s="17"/>
      <c r="J2153" s="17"/>
      <c r="K2153" s="17"/>
      <c r="L2153" s="17"/>
      <c r="M2153" s="17"/>
      <c r="N2153" s="17"/>
      <c r="O2153" s="17"/>
      <c r="P2153" s="17"/>
      <c r="Q2153" s="17"/>
      <c r="R2153" s="17"/>
      <c r="S2153" s="519"/>
    </row>
    <row r="2154" spans="1:19" x14ac:dyDescent="0.25">
      <c r="A2154" s="9"/>
      <c r="B2154" s="9"/>
      <c r="C2154" s="17"/>
      <c r="D2154" s="25"/>
      <c r="E2154" s="17"/>
      <c r="F2154" s="17"/>
      <c r="G2154" s="17"/>
      <c r="H2154" s="17"/>
      <c r="I2154" s="17"/>
      <c r="J2154" s="17"/>
      <c r="K2154" s="17"/>
      <c r="L2154" s="17"/>
      <c r="M2154" s="17"/>
      <c r="N2154" s="17"/>
      <c r="O2154" s="17"/>
      <c r="P2154" s="17"/>
      <c r="Q2154" s="17"/>
      <c r="R2154" s="17"/>
      <c r="S2154" s="519"/>
    </row>
    <row r="2155" spans="1:19" x14ac:dyDescent="0.25">
      <c r="A2155" s="9"/>
      <c r="B2155" s="9"/>
      <c r="C2155" s="17"/>
      <c r="D2155" s="25"/>
      <c r="E2155" s="17"/>
      <c r="F2155" s="17"/>
      <c r="G2155" s="17"/>
      <c r="H2155" s="17"/>
      <c r="I2155" s="17"/>
      <c r="J2155" s="17"/>
      <c r="K2155" s="17"/>
      <c r="L2155" s="17"/>
      <c r="M2155" s="17"/>
      <c r="N2155" s="17"/>
      <c r="O2155" s="17"/>
      <c r="P2155" s="17"/>
      <c r="Q2155" s="17"/>
      <c r="R2155" s="17"/>
      <c r="S2155" s="519"/>
    </row>
    <row r="2156" spans="1:19" x14ac:dyDescent="0.25">
      <c r="A2156" s="9"/>
      <c r="B2156" s="9"/>
      <c r="C2156" s="17"/>
      <c r="D2156" s="25"/>
      <c r="E2156" s="17"/>
      <c r="F2156" s="17"/>
      <c r="G2156" s="17"/>
      <c r="H2156" s="17"/>
      <c r="I2156" s="17"/>
      <c r="J2156" s="17"/>
      <c r="K2156" s="17"/>
      <c r="L2156" s="17"/>
      <c r="M2156" s="17"/>
      <c r="N2156" s="17"/>
      <c r="O2156" s="17"/>
      <c r="P2156" s="17"/>
      <c r="Q2156" s="17"/>
      <c r="R2156" s="17"/>
      <c r="S2156" s="519"/>
    </row>
    <row r="2157" spans="1:19" x14ac:dyDescent="0.25">
      <c r="A2157" s="9"/>
      <c r="B2157" s="9"/>
      <c r="C2157" s="17"/>
      <c r="D2157" s="25"/>
      <c r="E2157" s="17"/>
      <c r="F2157" s="17"/>
      <c r="G2157" s="17"/>
      <c r="H2157" s="17"/>
      <c r="I2157" s="17"/>
      <c r="J2157" s="17"/>
      <c r="K2157" s="17"/>
      <c r="L2157" s="17"/>
      <c r="M2157" s="17"/>
      <c r="N2157" s="17"/>
      <c r="O2157" s="17"/>
      <c r="P2157" s="17"/>
      <c r="Q2157" s="17"/>
      <c r="R2157" s="17"/>
      <c r="S2157" s="519"/>
    </row>
    <row r="2158" spans="1:19" x14ac:dyDescent="0.25">
      <c r="A2158" s="9"/>
      <c r="B2158" s="9"/>
      <c r="C2158" s="17"/>
      <c r="D2158" s="25"/>
      <c r="E2158" s="17"/>
      <c r="F2158" s="17"/>
      <c r="G2158" s="17"/>
      <c r="H2158" s="17"/>
      <c r="I2158" s="17"/>
      <c r="J2158" s="17"/>
      <c r="K2158" s="17"/>
      <c r="L2158" s="17"/>
      <c r="M2158" s="17"/>
      <c r="N2158" s="17"/>
      <c r="O2158" s="17"/>
      <c r="P2158" s="17"/>
      <c r="Q2158" s="17"/>
      <c r="R2158" s="17"/>
      <c r="S2158" s="519"/>
    </row>
    <row r="2159" spans="1:19" x14ac:dyDescent="0.25">
      <c r="A2159" s="9"/>
      <c r="B2159" s="9"/>
      <c r="C2159" s="17"/>
      <c r="D2159" s="25"/>
      <c r="E2159" s="17"/>
      <c r="F2159" s="17"/>
      <c r="G2159" s="17"/>
      <c r="H2159" s="17"/>
      <c r="I2159" s="17"/>
      <c r="J2159" s="17"/>
      <c r="K2159" s="17"/>
      <c r="L2159" s="17"/>
      <c r="M2159" s="17"/>
      <c r="N2159" s="17"/>
      <c r="O2159" s="17"/>
      <c r="P2159" s="17"/>
      <c r="Q2159" s="17"/>
      <c r="R2159" s="17"/>
      <c r="S2159" s="519"/>
    </row>
    <row r="2160" spans="1:19" x14ac:dyDescent="0.25">
      <c r="A2160" s="9"/>
      <c r="B2160" s="9"/>
      <c r="C2160" s="17"/>
      <c r="D2160" s="25"/>
      <c r="E2160" s="17"/>
      <c r="F2160" s="17"/>
      <c r="G2160" s="17"/>
      <c r="H2160" s="17"/>
      <c r="I2160" s="17"/>
      <c r="J2160" s="17"/>
      <c r="K2160" s="17"/>
      <c r="L2160" s="17"/>
      <c r="M2160" s="17"/>
      <c r="N2160" s="17"/>
      <c r="O2160" s="17"/>
      <c r="P2160" s="17"/>
      <c r="Q2160" s="17"/>
      <c r="R2160" s="17"/>
      <c r="S2160" s="519"/>
    </row>
    <row r="2161" spans="1:19" x14ac:dyDescent="0.25">
      <c r="A2161" s="9"/>
      <c r="B2161" s="9"/>
      <c r="C2161" s="17"/>
      <c r="D2161" s="25"/>
      <c r="E2161" s="17"/>
      <c r="F2161" s="17"/>
      <c r="G2161" s="17"/>
      <c r="H2161" s="17"/>
      <c r="I2161" s="17"/>
      <c r="J2161" s="17"/>
      <c r="K2161" s="17"/>
      <c r="L2161" s="17"/>
      <c r="M2161" s="17"/>
      <c r="N2161" s="17"/>
      <c r="O2161" s="17"/>
      <c r="P2161" s="17"/>
      <c r="Q2161" s="17"/>
      <c r="R2161" s="17"/>
      <c r="S2161" s="519"/>
    </row>
    <row r="2162" spans="1:19" x14ac:dyDescent="0.25">
      <c r="A2162" s="9"/>
      <c r="B2162" s="9"/>
      <c r="C2162" s="17"/>
      <c r="D2162" s="25"/>
      <c r="E2162" s="17"/>
      <c r="F2162" s="17"/>
      <c r="G2162" s="17"/>
      <c r="H2162" s="17"/>
      <c r="I2162" s="17"/>
      <c r="J2162" s="17"/>
      <c r="K2162" s="17"/>
      <c r="L2162" s="17"/>
      <c r="M2162" s="17"/>
      <c r="N2162" s="17"/>
      <c r="O2162" s="17"/>
      <c r="P2162" s="17"/>
      <c r="Q2162" s="17"/>
      <c r="R2162" s="17"/>
      <c r="S2162" s="519"/>
    </row>
    <row r="2163" spans="1:19" x14ac:dyDescent="0.25">
      <c r="A2163" s="9"/>
      <c r="B2163" s="9"/>
      <c r="C2163" s="17"/>
      <c r="D2163" s="25"/>
      <c r="E2163" s="17"/>
      <c r="F2163" s="17"/>
      <c r="G2163" s="17"/>
      <c r="H2163" s="17"/>
      <c r="I2163" s="17"/>
      <c r="J2163" s="17"/>
      <c r="K2163" s="17"/>
      <c r="L2163" s="17"/>
      <c r="M2163" s="17"/>
      <c r="N2163" s="17"/>
      <c r="O2163" s="17"/>
      <c r="P2163" s="17"/>
      <c r="Q2163" s="17"/>
      <c r="R2163" s="17"/>
      <c r="S2163" s="519"/>
    </row>
    <row r="2164" spans="1:19" x14ac:dyDescent="0.25">
      <c r="A2164" s="9"/>
      <c r="B2164" s="9"/>
      <c r="C2164" s="17"/>
      <c r="D2164" s="25"/>
      <c r="E2164" s="17"/>
      <c r="F2164" s="17"/>
      <c r="G2164" s="17"/>
      <c r="H2164" s="17"/>
      <c r="I2164" s="17"/>
      <c r="J2164" s="17"/>
      <c r="K2164" s="17"/>
      <c r="L2164" s="17"/>
      <c r="M2164" s="17"/>
      <c r="N2164" s="17"/>
      <c r="O2164" s="17"/>
      <c r="P2164" s="17"/>
      <c r="Q2164" s="17"/>
      <c r="R2164" s="17"/>
      <c r="S2164" s="519"/>
    </row>
    <row r="2165" spans="1:19" x14ac:dyDescent="0.25">
      <c r="A2165" s="9"/>
      <c r="B2165" s="9"/>
      <c r="C2165" s="17"/>
      <c r="D2165" s="25"/>
      <c r="E2165" s="17"/>
      <c r="F2165" s="17"/>
      <c r="G2165" s="17"/>
      <c r="H2165" s="17"/>
      <c r="I2165" s="17"/>
      <c r="J2165" s="17"/>
      <c r="K2165" s="17"/>
      <c r="L2165" s="17"/>
      <c r="M2165" s="17"/>
      <c r="N2165" s="17"/>
      <c r="O2165" s="17"/>
      <c r="P2165" s="17"/>
      <c r="Q2165" s="17"/>
      <c r="R2165" s="17"/>
      <c r="S2165" s="519"/>
    </row>
    <row r="2166" spans="1:19" x14ac:dyDescent="0.25">
      <c r="A2166" s="9"/>
      <c r="B2166" s="9"/>
      <c r="C2166" s="17"/>
      <c r="D2166" s="25"/>
      <c r="E2166" s="17"/>
      <c r="F2166" s="17"/>
      <c r="G2166" s="17"/>
      <c r="H2166" s="17"/>
      <c r="I2166" s="17"/>
      <c r="J2166" s="17"/>
      <c r="K2166" s="17"/>
      <c r="L2166" s="17"/>
      <c r="M2166" s="17"/>
      <c r="N2166" s="17"/>
      <c r="O2166" s="17"/>
      <c r="P2166" s="17"/>
      <c r="Q2166" s="17"/>
      <c r="R2166" s="17"/>
      <c r="S2166" s="519"/>
    </row>
    <row r="2167" spans="1:19" x14ac:dyDescent="0.25">
      <c r="A2167" s="9"/>
      <c r="B2167" s="9"/>
      <c r="C2167" s="17"/>
      <c r="D2167" s="25"/>
      <c r="E2167" s="17"/>
      <c r="F2167" s="17"/>
      <c r="G2167" s="17"/>
      <c r="H2167" s="17"/>
      <c r="I2167" s="17"/>
      <c r="J2167" s="17"/>
      <c r="K2167" s="17"/>
      <c r="L2167" s="17"/>
      <c r="M2167" s="17"/>
      <c r="N2167" s="17"/>
      <c r="O2167" s="17"/>
      <c r="P2167" s="17"/>
      <c r="Q2167" s="17"/>
      <c r="R2167" s="17"/>
      <c r="S2167" s="519"/>
    </row>
    <row r="2168" spans="1:19" x14ac:dyDescent="0.25">
      <c r="A2168" s="9"/>
      <c r="B2168" s="9"/>
      <c r="C2168" s="17"/>
      <c r="D2168" s="25"/>
      <c r="E2168" s="17"/>
      <c r="F2168" s="17"/>
      <c r="G2168" s="17"/>
      <c r="H2168" s="17"/>
      <c r="I2168" s="17"/>
      <c r="J2168" s="17"/>
      <c r="K2168" s="17"/>
      <c r="L2168" s="17"/>
      <c r="M2168" s="17"/>
      <c r="N2168" s="17"/>
      <c r="O2168" s="17"/>
      <c r="P2168" s="17"/>
      <c r="Q2168" s="17"/>
      <c r="R2168" s="17"/>
      <c r="S2168" s="519"/>
    </row>
    <row r="2169" spans="1:19" x14ac:dyDescent="0.25">
      <c r="A2169" s="9"/>
      <c r="B2169" s="9"/>
      <c r="C2169" s="17"/>
      <c r="D2169" s="25"/>
      <c r="E2169" s="17"/>
      <c r="F2169" s="17"/>
      <c r="G2169" s="17"/>
      <c r="H2169" s="17"/>
      <c r="I2169" s="17"/>
      <c r="J2169" s="17"/>
      <c r="K2169" s="17"/>
      <c r="L2169" s="17"/>
      <c r="M2169" s="17"/>
      <c r="N2169" s="17"/>
      <c r="O2169" s="17"/>
      <c r="P2169" s="17"/>
      <c r="Q2169" s="17"/>
      <c r="R2169" s="17"/>
      <c r="S2169" s="519"/>
    </row>
    <row r="2170" spans="1:19" x14ac:dyDescent="0.25">
      <c r="A2170" s="9"/>
      <c r="B2170" s="9"/>
      <c r="C2170" s="17"/>
      <c r="D2170" s="25"/>
      <c r="E2170" s="17"/>
      <c r="F2170" s="17"/>
      <c r="G2170" s="17"/>
      <c r="H2170" s="17"/>
      <c r="I2170" s="17"/>
      <c r="J2170" s="17"/>
      <c r="K2170" s="17"/>
      <c r="L2170" s="17"/>
      <c r="M2170" s="17"/>
      <c r="N2170" s="17"/>
      <c r="O2170" s="17"/>
      <c r="P2170" s="17"/>
      <c r="Q2170" s="17"/>
      <c r="R2170" s="17"/>
      <c r="S2170" s="519"/>
    </row>
    <row r="2171" spans="1:19" x14ac:dyDescent="0.25">
      <c r="A2171" s="9"/>
      <c r="B2171" s="9"/>
      <c r="C2171" s="17"/>
      <c r="D2171" s="25"/>
      <c r="E2171" s="17"/>
      <c r="F2171" s="17"/>
      <c r="G2171" s="17"/>
      <c r="H2171" s="17"/>
      <c r="I2171" s="17"/>
      <c r="J2171" s="17"/>
      <c r="K2171" s="17"/>
      <c r="L2171" s="17"/>
      <c r="M2171" s="17"/>
      <c r="N2171" s="17"/>
      <c r="O2171" s="17"/>
      <c r="P2171" s="17"/>
      <c r="Q2171" s="17"/>
      <c r="R2171" s="17"/>
      <c r="S2171" s="519"/>
    </row>
    <row r="2172" spans="1:19" x14ac:dyDescent="0.25">
      <c r="A2172" s="9"/>
      <c r="B2172" s="9"/>
      <c r="C2172" s="17"/>
      <c r="D2172" s="25"/>
      <c r="E2172" s="17"/>
      <c r="F2172" s="17"/>
      <c r="G2172" s="17"/>
      <c r="H2172" s="17"/>
      <c r="I2172" s="17"/>
      <c r="J2172" s="17"/>
      <c r="K2172" s="17"/>
      <c r="L2172" s="17"/>
      <c r="M2172" s="17"/>
      <c r="N2172" s="17"/>
      <c r="O2172" s="17"/>
      <c r="P2172" s="17"/>
      <c r="Q2172" s="17"/>
      <c r="R2172" s="17"/>
      <c r="S2172" s="519"/>
    </row>
    <row r="2173" spans="1:19" x14ac:dyDescent="0.25">
      <c r="A2173" s="9"/>
      <c r="B2173" s="9"/>
      <c r="C2173" s="17"/>
      <c r="D2173" s="25"/>
      <c r="E2173" s="17"/>
      <c r="F2173" s="17"/>
      <c r="G2173" s="17"/>
      <c r="H2173" s="17"/>
      <c r="I2173" s="17"/>
      <c r="J2173" s="17"/>
      <c r="K2173" s="17"/>
      <c r="L2173" s="17"/>
      <c r="M2173" s="17"/>
      <c r="N2173" s="17"/>
      <c r="O2173" s="17"/>
      <c r="P2173" s="17"/>
      <c r="Q2173" s="17"/>
      <c r="R2173" s="17"/>
      <c r="S2173" s="519"/>
    </row>
    <row r="2174" spans="1:19" x14ac:dyDescent="0.25">
      <c r="A2174" s="9"/>
      <c r="B2174" s="9"/>
      <c r="C2174" s="17"/>
      <c r="D2174" s="25"/>
      <c r="E2174" s="17"/>
      <c r="F2174" s="17"/>
      <c r="G2174" s="17"/>
      <c r="H2174" s="17"/>
      <c r="I2174" s="17"/>
      <c r="J2174" s="17"/>
      <c r="K2174" s="17"/>
      <c r="L2174" s="17"/>
      <c r="M2174" s="17"/>
      <c r="N2174" s="17"/>
      <c r="O2174" s="17"/>
      <c r="P2174" s="17"/>
      <c r="Q2174" s="17"/>
      <c r="R2174" s="17"/>
      <c r="S2174" s="519"/>
    </row>
    <row r="2175" spans="1:19" x14ac:dyDescent="0.25">
      <c r="A2175" s="9"/>
      <c r="B2175" s="9"/>
      <c r="C2175" s="17"/>
      <c r="D2175" s="25"/>
      <c r="E2175" s="17"/>
      <c r="F2175" s="17"/>
      <c r="G2175" s="17"/>
      <c r="H2175" s="17"/>
      <c r="I2175" s="17"/>
      <c r="J2175" s="17"/>
      <c r="K2175" s="17"/>
      <c r="L2175" s="17"/>
      <c r="M2175" s="17"/>
      <c r="N2175" s="17"/>
      <c r="O2175" s="17"/>
      <c r="P2175" s="17"/>
      <c r="Q2175" s="17"/>
      <c r="R2175" s="17"/>
      <c r="S2175" s="519"/>
    </row>
    <row r="2176" spans="1:19" x14ac:dyDescent="0.25">
      <c r="A2176" s="9"/>
      <c r="B2176" s="9"/>
      <c r="C2176" s="17"/>
      <c r="D2176" s="25"/>
      <c r="E2176" s="17"/>
      <c r="F2176" s="17"/>
      <c r="G2176" s="17"/>
      <c r="H2176" s="17"/>
      <c r="I2176" s="17"/>
      <c r="J2176" s="17"/>
      <c r="K2176" s="17"/>
      <c r="L2176" s="17"/>
      <c r="M2176" s="17"/>
      <c r="N2176" s="17"/>
      <c r="O2176" s="17"/>
      <c r="P2176" s="17"/>
      <c r="Q2176" s="17"/>
      <c r="R2176" s="17"/>
      <c r="S2176" s="519"/>
    </row>
    <row r="2177" spans="1:19" x14ac:dyDescent="0.25">
      <c r="A2177" s="9"/>
      <c r="B2177" s="9"/>
      <c r="C2177" s="17"/>
      <c r="D2177" s="25"/>
      <c r="E2177" s="17"/>
      <c r="F2177" s="17"/>
      <c r="G2177" s="17"/>
      <c r="H2177" s="17"/>
      <c r="I2177" s="17"/>
      <c r="J2177" s="17"/>
      <c r="K2177" s="17"/>
      <c r="L2177" s="17"/>
      <c r="M2177" s="17"/>
      <c r="N2177" s="17"/>
      <c r="O2177" s="17"/>
      <c r="P2177" s="17"/>
      <c r="Q2177" s="17"/>
      <c r="R2177" s="17"/>
      <c r="S2177" s="519"/>
    </row>
    <row r="2178" spans="1:19" x14ac:dyDescent="0.25">
      <c r="A2178" s="9"/>
      <c r="B2178" s="9"/>
      <c r="C2178" s="17"/>
      <c r="D2178" s="25"/>
      <c r="E2178" s="17"/>
      <c r="F2178" s="17"/>
      <c r="G2178" s="17"/>
      <c r="H2178" s="17"/>
      <c r="I2178" s="17"/>
      <c r="J2178" s="17"/>
      <c r="K2178" s="17"/>
      <c r="L2178" s="17"/>
      <c r="M2178" s="17"/>
      <c r="N2178" s="17"/>
      <c r="O2178" s="17"/>
      <c r="P2178" s="17"/>
      <c r="Q2178" s="17"/>
      <c r="R2178" s="17"/>
      <c r="S2178" s="519"/>
    </row>
    <row r="2179" spans="1:19" x14ac:dyDescent="0.25">
      <c r="A2179" s="9"/>
      <c r="B2179" s="9"/>
      <c r="C2179" s="17"/>
      <c r="D2179" s="25"/>
      <c r="E2179" s="17"/>
      <c r="F2179" s="17"/>
      <c r="G2179" s="17"/>
      <c r="H2179" s="17"/>
      <c r="I2179" s="17"/>
      <c r="J2179" s="17"/>
      <c r="K2179" s="17"/>
      <c r="L2179" s="17"/>
      <c r="M2179" s="17"/>
      <c r="N2179" s="17"/>
      <c r="O2179" s="17"/>
      <c r="P2179" s="17"/>
      <c r="Q2179" s="17"/>
      <c r="R2179" s="17"/>
      <c r="S2179" s="519"/>
    </row>
    <row r="2180" spans="1:19" x14ac:dyDescent="0.25">
      <c r="A2180" s="9"/>
      <c r="B2180" s="9"/>
      <c r="C2180" s="17"/>
      <c r="D2180" s="25"/>
      <c r="E2180" s="17"/>
      <c r="F2180" s="17"/>
      <c r="G2180" s="17"/>
      <c r="H2180" s="17"/>
      <c r="I2180" s="17"/>
      <c r="J2180" s="17"/>
      <c r="K2180" s="17"/>
      <c r="L2180" s="17"/>
      <c r="M2180" s="17"/>
      <c r="N2180" s="17"/>
      <c r="O2180" s="17"/>
      <c r="P2180" s="17"/>
      <c r="Q2180" s="17"/>
      <c r="R2180" s="17"/>
      <c r="S2180" s="519"/>
    </row>
    <row r="2181" spans="1:19" x14ac:dyDescent="0.25">
      <c r="A2181" s="9"/>
      <c r="B2181" s="9"/>
      <c r="C2181" s="17"/>
      <c r="D2181" s="25"/>
      <c r="E2181" s="17"/>
      <c r="F2181" s="17"/>
      <c r="G2181" s="17"/>
      <c r="H2181" s="17"/>
      <c r="I2181" s="17"/>
      <c r="J2181" s="17"/>
      <c r="K2181" s="17"/>
      <c r="L2181" s="17"/>
      <c r="M2181" s="17"/>
      <c r="N2181" s="17"/>
      <c r="O2181" s="17"/>
      <c r="P2181" s="17"/>
      <c r="Q2181" s="17"/>
      <c r="R2181" s="17"/>
      <c r="S2181" s="519"/>
    </row>
    <row r="2182" spans="1:19" x14ac:dyDescent="0.25">
      <c r="A2182" s="9"/>
      <c r="B2182" s="9"/>
      <c r="C2182" s="17"/>
      <c r="D2182" s="25"/>
      <c r="E2182" s="17"/>
      <c r="F2182" s="17"/>
      <c r="G2182" s="17"/>
      <c r="H2182" s="17"/>
      <c r="I2182" s="17"/>
      <c r="J2182" s="17"/>
      <c r="K2182" s="17"/>
      <c r="L2182" s="17"/>
      <c r="M2182" s="17"/>
      <c r="N2182" s="17"/>
      <c r="O2182" s="17"/>
      <c r="P2182" s="17"/>
      <c r="Q2182" s="17"/>
      <c r="R2182" s="17"/>
      <c r="S2182" s="519"/>
    </row>
    <row r="2183" spans="1:19" x14ac:dyDescent="0.25">
      <c r="A2183" s="9"/>
      <c r="B2183" s="9"/>
      <c r="C2183" s="17"/>
      <c r="D2183" s="25"/>
      <c r="E2183" s="17"/>
      <c r="F2183" s="17"/>
      <c r="G2183" s="17"/>
      <c r="H2183" s="17"/>
      <c r="I2183" s="17"/>
      <c r="J2183" s="17"/>
      <c r="K2183" s="17"/>
      <c r="L2183" s="17"/>
      <c r="M2183" s="17"/>
      <c r="N2183" s="17"/>
      <c r="O2183" s="17"/>
      <c r="P2183" s="17"/>
      <c r="Q2183" s="17"/>
      <c r="R2183" s="17"/>
      <c r="S2183" s="519"/>
    </row>
    <row r="2184" spans="1:19" x14ac:dyDescent="0.25">
      <c r="A2184" s="9"/>
      <c r="B2184" s="9"/>
      <c r="C2184" s="17"/>
      <c r="D2184" s="25"/>
      <c r="E2184" s="17"/>
      <c r="F2184" s="17"/>
      <c r="G2184" s="17"/>
      <c r="H2184" s="17"/>
      <c r="I2184" s="17"/>
      <c r="J2184" s="17"/>
      <c r="K2184" s="17"/>
      <c r="L2184" s="17"/>
      <c r="M2184" s="17"/>
      <c r="N2184" s="17"/>
      <c r="O2184" s="17"/>
      <c r="P2184" s="17"/>
      <c r="Q2184" s="17"/>
      <c r="R2184" s="17"/>
      <c r="S2184" s="519"/>
    </row>
    <row r="2185" spans="1:19" x14ac:dyDescent="0.25">
      <c r="A2185" s="9"/>
      <c r="B2185" s="9"/>
      <c r="C2185" s="17"/>
      <c r="D2185" s="25"/>
      <c r="E2185" s="17"/>
      <c r="F2185" s="17"/>
      <c r="G2185" s="17"/>
      <c r="H2185" s="17"/>
      <c r="I2185" s="17"/>
      <c r="J2185" s="17"/>
      <c r="K2185" s="17"/>
      <c r="L2185" s="17"/>
      <c r="M2185" s="17"/>
      <c r="N2185" s="17"/>
      <c r="O2185" s="17"/>
      <c r="P2185" s="17"/>
      <c r="Q2185" s="17"/>
      <c r="R2185" s="17"/>
      <c r="S2185" s="519"/>
    </row>
    <row r="2186" spans="1:19" x14ac:dyDescent="0.25">
      <c r="A2186" s="9"/>
      <c r="B2186" s="9"/>
      <c r="C2186" s="17"/>
      <c r="D2186" s="25"/>
      <c r="E2186" s="17"/>
      <c r="F2186" s="17"/>
      <c r="G2186" s="17"/>
      <c r="H2186" s="17"/>
      <c r="I2186" s="17"/>
      <c r="J2186" s="17"/>
      <c r="K2186" s="17"/>
      <c r="L2186" s="17"/>
      <c r="M2186" s="17"/>
      <c r="N2186" s="17"/>
      <c r="O2186" s="17"/>
      <c r="P2186" s="17"/>
      <c r="Q2186" s="17"/>
      <c r="R2186" s="17"/>
      <c r="S2186" s="519"/>
    </row>
    <row r="2187" spans="1:19" x14ac:dyDescent="0.25">
      <c r="A2187" s="9"/>
      <c r="B2187" s="9"/>
      <c r="C2187" s="17"/>
      <c r="D2187" s="25"/>
      <c r="E2187" s="17"/>
      <c r="F2187" s="17"/>
      <c r="G2187" s="17"/>
      <c r="H2187" s="17"/>
      <c r="I2187" s="17"/>
      <c r="J2187" s="17"/>
      <c r="K2187" s="17"/>
      <c r="L2187" s="17"/>
      <c r="M2187" s="17"/>
      <c r="N2187" s="17"/>
      <c r="O2187" s="17"/>
      <c r="P2187" s="17"/>
      <c r="Q2187" s="17"/>
      <c r="R2187" s="17"/>
      <c r="S2187" s="519"/>
    </row>
    <row r="2188" spans="1:19" x14ac:dyDescent="0.25">
      <c r="A2188" s="9"/>
      <c r="B2188" s="9"/>
      <c r="C2188" s="17"/>
      <c r="D2188" s="25"/>
      <c r="E2188" s="17"/>
      <c r="F2188" s="17"/>
      <c r="G2188" s="17"/>
      <c r="H2188" s="17"/>
      <c r="I2188" s="17"/>
      <c r="J2188" s="17"/>
      <c r="K2188" s="17"/>
      <c r="L2188" s="17"/>
      <c r="M2188" s="17"/>
      <c r="N2188" s="17"/>
      <c r="O2188" s="17"/>
      <c r="P2188" s="17"/>
      <c r="Q2188" s="17"/>
      <c r="R2188" s="17"/>
      <c r="S2188" s="519"/>
    </row>
    <row r="2189" spans="1:19" x14ac:dyDescent="0.25">
      <c r="A2189" s="9"/>
      <c r="B2189" s="9"/>
      <c r="C2189" s="17"/>
      <c r="D2189" s="25"/>
      <c r="E2189" s="17"/>
      <c r="F2189" s="17"/>
      <c r="G2189" s="17"/>
      <c r="H2189" s="17"/>
      <c r="I2189" s="17"/>
      <c r="J2189" s="17"/>
      <c r="K2189" s="17"/>
      <c r="L2189" s="17"/>
      <c r="M2189" s="17"/>
      <c r="N2189" s="17"/>
      <c r="O2189" s="17"/>
      <c r="P2189" s="17"/>
      <c r="Q2189" s="17"/>
      <c r="R2189" s="17"/>
      <c r="S2189" s="519"/>
    </row>
    <row r="2190" spans="1:19" x14ac:dyDescent="0.25">
      <c r="A2190" s="9"/>
      <c r="B2190" s="9"/>
      <c r="C2190" s="17"/>
      <c r="D2190" s="25"/>
      <c r="E2190" s="17"/>
      <c r="F2190" s="17"/>
      <c r="G2190" s="17"/>
      <c r="H2190" s="17"/>
      <c r="I2190" s="17"/>
      <c r="J2190" s="17"/>
      <c r="K2190" s="17"/>
      <c r="L2190" s="17"/>
      <c r="M2190" s="17"/>
      <c r="N2190" s="17"/>
      <c r="O2190" s="17"/>
      <c r="P2190" s="17"/>
      <c r="Q2190" s="17"/>
      <c r="R2190" s="17"/>
      <c r="S2190" s="519"/>
    </row>
    <row r="2191" spans="1:19" x14ac:dyDescent="0.25">
      <c r="A2191" s="9"/>
      <c r="B2191" s="9"/>
      <c r="C2191" s="17"/>
      <c r="D2191" s="25"/>
      <c r="E2191" s="17"/>
      <c r="F2191" s="17"/>
      <c r="G2191" s="17"/>
      <c r="H2191" s="17"/>
      <c r="I2191" s="17"/>
      <c r="J2191" s="17"/>
      <c r="K2191" s="17"/>
      <c r="L2191" s="17"/>
      <c r="M2191" s="17"/>
      <c r="N2191" s="17"/>
      <c r="O2191" s="17"/>
      <c r="P2191" s="17"/>
      <c r="Q2191" s="17"/>
      <c r="R2191" s="17"/>
      <c r="S2191" s="519"/>
    </row>
    <row r="2192" spans="1:19" x14ac:dyDescent="0.25">
      <c r="A2192" s="9"/>
      <c r="B2192" s="9"/>
      <c r="C2192" s="17"/>
      <c r="D2192" s="25"/>
      <c r="E2192" s="17"/>
      <c r="F2192" s="17"/>
      <c r="G2192" s="17"/>
      <c r="H2192" s="17"/>
      <c r="I2192" s="17"/>
      <c r="J2192" s="17"/>
      <c r="K2192" s="17"/>
      <c r="L2192" s="17"/>
      <c r="M2192" s="17"/>
      <c r="N2192" s="17"/>
      <c r="O2192" s="17"/>
      <c r="P2192" s="17"/>
      <c r="Q2192" s="17"/>
      <c r="R2192" s="17"/>
      <c r="S2192" s="519"/>
    </row>
    <row r="2193" spans="1:19" x14ac:dyDescent="0.25">
      <c r="A2193" s="9"/>
      <c r="B2193" s="9"/>
      <c r="C2193" s="17"/>
      <c r="D2193" s="25"/>
      <c r="E2193" s="17"/>
      <c r="F2193" s="17"/>
      <c r="G2193" s="17"/>
      <c r="H2193" s="17"/>
      <c r="I2193" s="17"/>
      <c r="J2193" s="17"/>
      <c r="K2193" s="17"/>
      <c r="L2193" s="17"/>
      <c r="M2193" s="17"/>
      <c r="N2193" s="17"/>
      <c r="O2193" s="17"/>
      <c r="P2193" s="17"/>
      <c r="Q2193" s="17"/>
      <c r="R2193" s="17"/>
      <c r="S2193" s="519"/>
    </row>
    <row r="2194" spans="1:19" x14ac:dyDescent="0.25">
      <c r="A2194" s="9"/>
      <c r="B2194" s="9"/>
      <c r="C2194" s="17"/>
      <c r="D2194" s="25"/>
      <c r="E2194" s="17"/>
      <c r="F2194" s="17"/>
      <c r="G2194" s="17"/>
      <c r="H2194" s="17"/>
      <c r="I2194" s="17"/>
      <c r="J2194" s="17"/>
      <c r="K2194" s="17"/>
      <c r="L2194" s="17"/>
      <c r="M2194" s="17"/>
      <c r="N2194" s="17"/>
      <c r="O2194" s="17"/>
      <c r="P2194" s="17"/>
      <c r="Q2194" s="17"/>
      <c r="R2194" s="17"/>
      <c r="S2194" s="519"/>
    </row>
    <row r="2195" spans="1:19" x14ac:dyDescent="0.25">
      <c r="A2195" s="9"/>
      <c r="B2195" s="9"/>
      <c r="C2195" s="17"/>
      <c r="D2195" s="25"/>
      <c r="E2195" s="17"/>
      <c r="F2195" s="17"/>
      <c r="G2195" s="17"/>
      <c r="H2195" s="17"/>
      <c r="I2195" s="17"/>
      <c r="J2195" s="17"/>
      <c r="K2195" s="17"/>
      <c r="L2195" s="17"/>
      <c r="M2195" s="17"/>
      <c r="N2195" s="17"/>
      <c r="O2195" s="17"/>
      <c r="P2195" s="17"/>
      <c r="Q2195" s="17"/>
      <c r="R2195" s="17"/>
      <c r="S2195" s="519"/>
    </row>
    <row r="2196" spans="1:19" x14ac:dyDescent="0.25">
      <c r="A2196" s="9"/>
      <c r="B2196" s="9"/>
      <c r="C2196" s="17"/>
      <c r="D2196" s="25"/>
      <c r="E2196" s="17"/>
      <c r="F2196" s="17"/>
      <c r="G2196" s="17"/>
      <c r="H2196" s="17"/>
      <c r="I2196" s="17"/>
      <c r="J2196" s="17"/>
      <c r="K2196" s="17"/>
      <c r="L2196" s="17"/>
      <c r="M2196" s="17"/>
      <c r="N2196" s="17"/>
      <c r="O2196" s="17"/>
      <c r="P2196" s="17"/>
      <c r="Q2196" s="17"/>
      <c r="R2196" s="17"/>
      <c r="S2196" s="519"/>
    </row>
    <row r="2197" spans="1:19" x14ac:dyDescent="0.25">
      <c r="A2197" s="9"/>
      <c r="B2197" s="9"/>
      <c r="C2197" s="17"/>
      <c r="D2197" s="25"/>
      <c r="E2197" s="17"/>
      <c r="F2197" s="17"/>
      <c r="G2197" s="17"/>
      <c r="H2197" s="17"/>
      <c r="I2197" s="17"/>
      <c r="J2197" s="17"/>
      <c r="K2197" s="17"/>
      <c r="L2197" s="17"/>
      <c r="M2197" s="17"/>
      <c r="N2197" s="17"/>
      <c r="O2197" s="17"/>
      <c r="P2197" s="17"/>
      <c r="Q2197" s="17"/>
      <c r="R2197" s="17"/>
      <c r="S2197" s="519"/>
    </row>
    <row r="2198" spans="1:19" x14ac:dyDescent="0.25">
      <c r="A2198" s="9"/>
      <c r="B2198" s="9"/>
      <c r="C2198" s="17"/>
      <c r="D2198" s="25"/>
      <c r="E2198" s="17"/>
      <c r="F2198" s="17"/>
      <c r="G2198" s="17"/>
      <c r="H2198" s="17"/>
      <c r="I2198" s="17"/>
      <c r="J2198" s="17"/>
      <c r="K2198" s="17"/>
      <c r="L2198" s="17"/>
      <c r="M2198" s="17"/>
      <c r="N2198" s="17"/>
      <c r="O2198" s="17"/>
      <c r="P2198" s="17"/>
      <c r="Q2198" s="17"/>
      <c r="R2198" s="17"/>
      <c r="S2198" s="519"/>
    </row>
    <row r="2199" spans="1:19" x14ac:dyDescent="0.25">
      <c r="A2199" s="9"/>
      <c r="B2199" s="9"/>
      <c r="C2199" s="17"/>
      <c r="D2199" s="25"/>
      <c r="E2199" s="17"/>
      <c r="F2199" s="17"/>
      <c r="G2199" s="17"/>
      <c r="H2199" s="17"/>
      <c r="I2199" s="17"/>
      <c r="J2199" s="17"/>
      <c r="K2199" s="17"/>
      <c r="L2199" s="17"/>
      <c r="M2199" s="17"/>
      <c r="N2199" s="17"/>
      <c r="O2199" s="17"/>
      <c r="P2199" s="17"/>
      <c r="Q2199" s="17"/>
      <c r="R2199" s="17"/>
      <c r="S2199" s="519"/>
    </row>
    <row r="2200" spans="1:19" x14ac:dyDescent="0.25">
      <c r="A2200" s="9"/>
      <c r="B2200" s="9"/>
      <c r="C2200" s="17"/>
      <c r="D2200" s="25"/>
      <c r="E2200" s="17"/>
      <c r="F2200" s="17"/>
      <c r="G2200" s="17"/>
      <c r="H2200" s="17"/>
      <c r="I2200" s="17"/>
      <c r="J2200" s="17"/>
      <c r="K2200" s="17"/>
      <c r="L2200" s="17"/>
      <c r="M2200" s="17"/>
      <c r="N2200" s="17"/>
      <c r="O2200" s="17"/>
      <c r="P2200" s="17"/>
      <c r="Q2200" s="17"/>
      <c r="R2200" s="17"/>
      <c r="S2200" s="519"/>
    </row>
    <row r="2201" spans="1:19" x14ac:dyDescent="0.25">
      <c r="A2201" s="9"/>
      <c r="B2201" s="9"/>
      <c r="C2201" s="17"/>
      <c r="D2201" s="25"/>
      <c r="E2201" s="17"/>
      <c r="F2201" s="17"/>
      <c r="G2201" s="17"/>
      <c r="H2201" s="17"/>
      <c r="I2201" s="17"/>
      <c r="J2201" s="17"/>
      <c r="K2201" s="17"/>
      <c r="L2201" s="17"/>
      <c r="M2201" s="17"/>
      <c r="N2201" s="17"/>
      <c r="O2201" s="17"/>
      <c r="P2201" s="17"/>
      <c r="Q2201" s="17"/>
      <c r="R2201" s="17"/>
      <c r="S2201" s="519"/>
    </row>
    <row r="2202" spans="1:19" x14ac:dyDescent="0.25">
      <c r="A2202" s="9"/>
      <c r="B2202" s="9"/>
      <c r="C2202" s="17"/>
      <c r="D2202" s="25"/>
      <c r="E2202" s="17"/>
      <c r="F2202" s="17"/>
      <c r="G2202" s="17"/>
      <c r="H2202" s="17"/>
      <c r="I2202" s="17"/>
      <c r="J2202" s="17"/>
      <c r="K2202" s="17"/>
      <c r="L2202" s="17"/>
      <c r="M2202" s="17"/>
      <c r="N2202" s="17"/>
      <c r="O2202" s="17"/>
      <c r="P2202" s="17"/>
      <c r="Q2202" s="17"/>
      <c r="R2202" s="17"/>
      <c r="S2202" s="519"/>
    </row>
    <row r="2203" spans="1:19" x14ac:dyDescent="0.25">
      <c r="A2203" s="9"/>
      <c r="B2203" s="9"/>
      <c r="C2203" s="17"/>
      <c r="D2203" s="25"/>
      <c r="E2203" s="17"/>
      <c r="F2203" s="17"/>
      <c r="G2203" s="17"/>
      <c r="H2203" s="17"/>
      <c r="I2203" s="17"/>
      <c r="J2203" s="17"/>
      <c r="K2203" s="17"/>
      <c r="L2203" s="17"/>
      <c r="M2203" s="17"/>
      <c r="N2203" s="17"/>
      <c r="O2203" s="17"/>
      <c r="P2203" s="17"/>
      <c r="Q2203" s="17"/>
      <c r="R2203" s="17"/>
      <c r="S2203" s="519"/>
    </row>
    <row r="2204" spans="1:19" x14ac:dyDescent="0.25">
      <c r="A2204" s="9"/>
      <c r="B2204" s="9"/>
      <c r="C2204" s="17"/>
      <c r="D2204" s="25"/>
      <c r="E2204" s="17"/>
      <c r="F2204" s="17"/>
      <c r="G2204" s="17"/>
      <c r="H2204" s="17"/>
      <c r="I2204" s="17"/>
      <c r="J2204" s="17"/>
      <c r="K2204" s="17"/>
      <c r="L2204" s="17"/>
      <c r="M2204" s="17"/>
      <c r="N2204" s="17"/>
      <c r="O2204" s="17"/>
      <c r="P2204" s="17"/>
      <c r="Q2204" s="17"/>
      <c r="R2204" s="17"/>
      <c r="S2204" s="519"/>
    </row>
    <row r="2205" spans="1:19" x14ac:dyDescent="0.25">
      <c r="A2205" s="9"/>
      <c r="B2205" s="9"/>
      <c r="C2205" s="17"/>
      <c r="D2205" s="25"/>
      <c r="E2205" s="17"/>
      <c r="F2205" s="17"/>
      <c r="G2205" s="17"/>
      <c r="H2205" s="17"/>
      <c r="I2205" s="17"/>
      <c r="J2205" s="17"/>
      <c r="K2205" s="17"/>
      <c r="L2205" s="17"/>
      <c r="M2205" s="17"/>
      <c r="N2205" s="17"/>
      <c r="O2205" s="17"/>
      <c r="P2205" s="17"/>
      <c r="Q2205" s="17"/>
      <c r="R2205" s="17"/>
      <c r="S2205" s="519"/>
    </row>
    <row r="2206" spans="1:19" x14ac:dyDescent="0.25">
      <c r="A2206" s="9"/>
      <c r="B2206" s="9"/>
      <c r="C2206" s="17"/>
      <c r="D2206" s="25"/>
      <c r="E2206" s="17"/>
      <c r="F2206" s="17"/>
      <c r="G2206" s="17"/>
      <c r="H2206" s="17"/>
      <c r="I2206" s="17"/>
      <c r="J2206" s="17"/>
      <c r="K2206" s="17"/>
      <c r="L2206" s="17"/>
      <c r="M2206" s="17"/>
      <c r="N2206" s="17"/>
      <c r="O2206" s="17"/>
      <c r="P2206" s="17"/>
      <c r="Q2206" s="17"/>
      <c r="R2206" s="17"/>
      <c r="S2206" s="519"/>
    </row>
    <row r="2207" spans="1:19" x14ac:dyDescent="0.25">
      <c r="A2207" s="9"/>
      <c r="B2207" s="9"/>
      <c r="C2207" s="17"/>
      <c r="D2207" s="25"/>
      <c r="E2207" s="17"/>
      <c r="F2207" s="17"/>
      <c r="G2207" s="17"/>
      <c r="H2207" s="17"/>
      <c r="I2207" s="17"/>
      <c r="J2207" s="17"/>
      <c r="K2207" s="17"/>
      <c r="L2207" s="17"/>
      <c r="M2207" s="17"/>
      <c r="N2207" s="17"/>
      <c r="O2207" s="17"/>
      <c r="P2207" s="17"/>
      <c r="Q2207" s="17"/>
      <c r="R2207" s="17"/>
      <c r="S2207" s="519"/>
    </row>
    <row r="2208" spans="1:19" x14ac:dyDescent="0.25">
      <c r="A2208" s="9"/>
      <c r="B2208" s="9"/>
      <c r="C2208" s="17"/>
      <c r="D2208" s="25"/>
      <c r="E2208" s="17"/>
      <c r="F2208" s="17"/>
      <c r="G2208" s="17"/>
      <c r="H2208" s="17"/>
      <c r="I2208" s="17"/>
      <c r="J2208" s="17"/>
      <c r="K2208" s="17"/>
      <c r="L2208" s="17"/>
      <c r="M2208" s="17"/>
      <c r="N2208" s="17"/>
      <c r="O2208" s="17"/>
      <c r="P2208" s="17"/>
      <c r="Q2208" s="17"/>
      <c r="R2208" s="17"/>
      <c r="S2208" s="519"/>
    </row>
    <row r="2209" spans="1:19" x14ac:dyDescent="0.25">
      <c r="A2209" s="9"/>
      <c r="B2209" s="9"/>
      <c r="C2209" s="17"/>
      <c r="D2209" s="25"/>
      <c r="E2209" s="17"/>
      <c r="F2209" s="17"/>
      <c r="G2209" s="17"/>
      <c r="H2209" s="17"/>
      <c r="I2209" s="17"/>
      <c r="J2209" s="17"/>
      <c r="K2209" s="17"/>
      <c r="L2209" s="17"/>
      <c r="M2209" s="17"/>
      <c r="N2209" s="17"/>
      <c r="O2209" s="17"/>
      <c r="P2209" s="17"/>
      <c r="Q2209" s="17"/>
      <c r="R2209" s="17"/>
      <c r="S2209" s="519"/>
    </row>
    <row r="2210" spans="1:19" x14ac:dyDescent="0.25">
      <c r="A2210" s="9"/>
      <c r="B2210" s="9"/>
      <c r="C2210" s="17"/>
      <c r="D2210" s="25"/>
      <c r="E2210" s="17"/>
      <c r="F2210" s="17"/>
      <c r="G2210" s="17"/>
      <c r="H2210" s="17"/>
      <c r="I2210" s="17"/>
      <c r="J2210" s="17"/>
      <c r="K2210" s="17"/>
      <c r="L2210" s="17"/>
      <c r="M2210" s="17"/>
      <c r="N2210" s="17"/>
      <c r="O2210" s="17"/>
      <c r="P2210" s="17"/>
      <c r="Q2210" s="17"/>
      <c r="R2210" s="17"/>
      <c r="S2210" s="519"/>
    </row>
    <row r="2211" spans="1:19" x14ac:dyDescent="0.25">
      <c r="A2211" s="9"/>
      <c r="B2211" s="9"/>
      <c r="C2211" s="17"/>
      <c r="D2211" s="25"/>
      <c r="E2211" s="17"/>
      <c r="F2211" s="17"/>
      <c r="G2211" s="17"/>
      <c r="H2211" s="17"/>
      <c r="I2211" s="17"/>
      <c r="J2211" s="17"/>
      <c r="K2211" s="17"/>
      <c r="L2211" s="17"/>
      <c r="M2211" s="17"/>
      <c r="N2211" s="17"/>
      <c r="O2211" s="17"/>
      <c r="P2211" s="17"/>
      <c r="Q2211" s="17"/>
      <c r="R2211" s="17"/>
      <c r="S2211" s="519"/>
    </row>
    <row r="2212" spans="1:19" x14ac:dyDescent="0.25">
      <c r="A2212" s="9"/>
      <c r="B2212" s="9"/>
      <c r="C2212" s="17"/>
      <c r="D2212" s="25"/>
      <c r="E2212" s="17"/>
      <c r="F2212" s="17"/>
      <c r="G2212" s="17"/>
      <c r="H2212" s="17"/>
      <c r="I2212" s="17"/>
      <c r="J2212" s="17"/>
      <c r="K2212" s="17"/>
      <c r="L2212" s="17"/>
      <c r="M2212" s="17"/>
      <c r="N2212" s="17"/>
      <c r="O2212" s="17"/>
      <c r="P2212" s="17"/>
      <c r="Q2212" s="17"/>
      <c r="R2212" s="17"/>
      <c r="S2212" s="519"/>
    </row>
    <row r="2213" spans="1:19" x14ac:dyDescent="0.25">
      <c r="A2213" s="9"/>
      <c r="B2213" s="9"/>
      <c r="C2213" s="17"/>
      <c r="D2213" s="25"/>
      <c r="E2213" s="17"/>
      <c r="F2213" s="17"/>
      <c r="G2213" s="17"/>
      <c r="H2213" s="17"/>
      <c r="I2213" s="17"/>
      <c r="J2213" s="17"/>
      <c r="K2213" s="17"/>
      <c r="L2213" s="17"/>
      <c r="M2213" s="17"/>
      <c r="N2213" s="17"/>
      <c r="O2213" s="17"/>
      <c r="P2213" s="17"/>
      <c r="Q2213" s="17"/>
      <c r="R2213" s="17"/>
      <c r="S2213" s="519"/>
    </row>
    <row r="2214" spans="1:19" x14ac:dyDescent="0.25">
      <c r="A2214" s="9"/>
      <c r="B2214" s="9"/>
      <c r="C2214" s="17"/>
      <c r="D2214" s="25"/>
      <c r="E2214" s="17"/>
      <c r="F2214" s="17"/>
      <c r="G2214" s="17"/>
      <c r="H2214" s="17"/>
      <c r="I2214" s="17"/>
      <c r="J2214" s="17"/>
      <c r="K2214" s="17"/>
      <c r="L2214" s="17"/>
      <c r="M2214" s="17"/>
      <c r="N2214" s="17"/>
      <c r="O2214" s="17"/>
      <c r="P2214" s="17"/>
      <c r="Q2214" s="17"/>
      <c r="R2214" s="17"/>
      <c r="S2214" s="519"/>
    </row>
    <row r="2215" spans="1:19" x14ac:dyDescent="0.25">
      <c r="A2215" s="9"/>
      <c r="B2215" s="9"/>
      <c r="C2215" s="17"/>
      <c r="D2215" s="25"/>
      <c r="E2215" s="17"/>
      <c r="F2215" s="17"/>
      <c r="G2215" s="17"/>
      <c r="H2215" s="17"/>
      <c r="I2215" s="17"/>
      <c r="J2215" s="17"/>
      <c r="K2215" s="17"/>
      <c r="L2215" s="17"/>
      <c r="M2215" s="17"/>
      <c r="N2215" s="17"/>
      <c r="O2215" s="17"/>
      <c r="P2215" s="17"/>
      <c r="Q2215" s="17"/>
      <c r="R2215" s="17"/>
      <c r="S2215" s="519"/>
    </row>
    <row r="2216" spans="1:19" x14ac:dyDescent="0.25">
      <c r="A2216" s="9"/>
      <c r="B2216" s="9"/>
      <c r="C2216" s="17"/>
      <c r="D2216" s="25"/>
      <c r="E2216" s="17"/>
      <c r="F2216" s="17"/>
      <c r="G2216" s="17"/>
      <c r="H2216" s="17"/>
      <c r="I2216" s="17"/>
      <c r="J2216" s="17"/>
      <c r="K2216" s="17"/>
      <c r="L2216" s="17"/>
      <c r="M2216" s="17"/>
      <c r="N2216" s="17"/>
      <c r="O2216" s="17"/>
      <c r="P2216" s="17"/>
      <c r="Q2216" s="17"/>
      <c r="R2216" s="17"/>
      <c r="S2216" s="519"/>
    </row>
    <row r="2217" spans="1:19" x14ac:dyDescent="0.25">
      <c r="A2217" s="9"/>
      <c r="B2217" s="9"/>
      <c r="C2217" s="17"/>
      <c r="D2217" s="25"/>
      <c r="E2217" s="17"/>
      <c r="F2217" s="17"/>
      <c r="G2217" s="17"/>
      <c r="H2217" s="17"/>
      <c r="I2217" s="17"/>
      <c r="J2217" s="17"/>
      <c r="K2217" s="17"/>
      <c r="L2217" s="17"/>
      <c r="M2217" s="17"/>
      <c r="N2217" s="17"/>
      <c r="O2217" s="17"/>
      <c r="P2217" s="17"/>
      <c r="Q2217" s="17"/>
      <c r="R2217" s="17"/>
      <c r="S2217" s="519"/>
    </row>
    <row r="2218" spans="1:19" x14ac:dyDescent="0.25">
      <c r="A2218" s="9"/>
      <c r="B2218" s="9"/>
      <c r="C2218" s="17"/>
      <c r="D2218" s="25"/>
      <c r="E2218" s="17"/>
      <c r="F2218" s="17"/>
      <c r="G2218" s="17"/>
      <c r="H2218" s="17"/>
      <c r="I2218" s="17"/>
      <c r="J2218" s="17"/>
      <c r="K2218" s="17"/>
      <c r="L2218" s="17"/>
      <c r="M2218" s="17"/>
      <c r="N2218" s="17"/>
      <c r="O2218" s="17"/>
      <c r="P2218" s="17"/>
      <c r="Q2218" s="17"/>
      <c r="R2218" s="17"/>
      <c r="S2218" s="519"/>
    </row>
    <row r="2219" spans="1:19" x14ac:dyDescent="0.25">
      <c r="A2219" s="9"/>
      <c r="B2219" s="9"/>
      <c r="C2219" s="17"/>
      <c r="D2219" s="25"/>
      <c r="E2219" s="17"/>
      <c r="F2219" s="17"/>
      <c r="G2219" s="17"/>
      <c r="H2219" s="17"/>
      <c r="I2219" s="17"/>
      <c r="J2219" s="17"/>
      <c r="K2219" s="17"/>
      <c r="L2219" s="17"/>
      <c r="M2219" s="17"/>
      <c r="N2219" s="17"/>
      <c r="O2219" s="17"/>
      <c r="P2219" s="17"/>
      <c r="Q2219" s="17"/>
      <c r="R2219" s="17"/>
      <c r="S2219" s="519"/>
    </row>
    <row r="2220" spans="1:19" x14ac:dyDescent="0.25">
      <c r="A2220" s="9"/>
      <c r="B2220" s="9"/>
      <c r="C2220" s="17"/>
      <c r="D2220" s="25"/>
      <c r="E2220" s="17"/>
      <c r="F2220" s="17"/>
      <c r="G2220" s="17"/>
      <c r="H2220" s="17"/>
      <c r="I2220" s="17"/>
      <c r="J2220" s="17"/>
      <c r="K2220" s="17"/>
      <c r="L2220" s="17"/>
      <c r="M2220" s="17"/>
      <c r="N2220" s="17"/>
      <c r="O2220" s="17"/>
      <c r="P2220" s="17"/>
      <c r="Q2220" s="17"/>
      <c r="R2220" s="17"/>
      <c r="S2220" s="519"/>
    </row>
    <row r="2221" spans="1:19" x14ac:dyDescent="0.25">
      <c r="A2221" s="9"/>
      <c r="B2221" s="9"/>
      <c r="C2221" s="17"/>
      <c r="D2221" s="25"/>
      <c r="E2221" s="17"/>
      <c r="F2221" s="17"/>
      <c r="G2221" s="17"/>
      <c r="H2221" s="17"/>
      <c r="I2221" s="17"/>
      <c r="J2221" s="17"/>
      <c r="K2221" s="17"/>
      <c r="L2221" s="17"/>
      <c r="M2221" s="17"/>
      <c r="N2221" s="17"/>
      <c r="O2221" s="17"/>
      <c r="P2221" s="17"/>
      <c r="Q2221" s="17"/>
      <c r="R2221" s="17"/>
      <c r="S2221" s="519"/>
    </row>
    <row r="2222" spans="1:19" x14ac:dyDescent="0.25">
      <c r="A2222" s="9"/>
      <c r="B2222" s="9"/>
      <c r="C2222" s="17"/>
      <c r="D2222" s="25"/>
      <c r="E2222" s="17"/>
      <c r="F2222" s="17"/>
      <c r="G2222" s="17"/>
      <c r="H2222" s="17"/>
      <c r="I2222" s="17"/>
      <c r="J2222" s="17"/>
      <c r="K2222" s="17"/>
      <c r="L2222" s="17"/>
      <c r="M2222" s="17"/>
      <c r="N2222" s="17"/>
      <c r="O2222" s="17"/>
      <c r="P2222" s="17"/>
      <c r="Q2222" s="17"/>
      <c r="R2222" s="17"/>
      <c r="S2222" s="519"/>
    </row>
    <row r="2223" spans="1:19" x14ac:dyDescent="0.25">
      <c r="A2223" s="9"/>
      <c r="B2223" s="9"/>
      <c r="C2223" s="17"/>
      <c r="D2223" s="25"/>
      <c r="E2223" s="17"/>
      <c r="F2223" s="17"/>
      <c r="G2223" s="17"/>
      <c r="H2223" s="17"/>
      <c r="I2223" s="17"/>
      <c r="J2223" s="17"/>
      <c r="K2223" s="17"/>
      <c r="L2223" s="17"/>
      <c r="M2223" s="17"/>
      <c r="N2223" s="17"/>
      <c r="O2223" s="17"/>
      <c r="P2223" s="17"/>
      <c r="Q2223" s="17"/>
      <c r="R2223" s="17"/>
      <c r="S2223" s="519"/>
    </row>
    <row r="2224" spans="1:19" x14ac:dyDescent="0.25">
      <c r="A2224" s="9"/>
      <c r="B2224" s="9"/>
      <c r="C2224" s="17"/>
      <c r="D2224" s="25"/>
      <c r="E2224" s="17"/>
      <c r="F2224" s="17"/>
      <c r="G2224" s="17"/>
      <c r="H2224" s="17"/>
      <c r="I2224" s="17"/>
      <c r="J2224" s="17"/>
      <c r="K2224" s="17"/>
      <c r="L2224" s="17"/>
      <c r="M2224" s="17"/>
      <c r="N2224" s="17"/>
      <c r="O2224" s="17"/>
      <c r="P2224" s="17"/>
      <c r="Q2224" s="17"/>
      <c r="R2224" s="17"/>
      <c r="S2224" s="519"/>
    </row>
    <row r="2225" spans="1:19" x14ac:dyDescent="0.25">
      <c r="A2225" s="9"/>
      <c r="B2225" s="9"/>
      <c r="C2225" s="17"/>
      <c r="D2225" s="25"/>
      <c r="E2225" s="17"/>
      <c r="F2225" s="17"/>
      <c r="G2225" s="17"/>
      <c r="H2225" s="17"/>
      <c r="I2225" s="17"/>
      <c r="J2225" s="17"/>
      <c r="K2225" s="17"/>
      <c r="L2225" s="17"/>
      <c r="M2225" s="17"/>
      <c r="N2225" s="17"/>
      <c r="O2225" s="17"/>
      <c r="P2225" s="17"/>
      <c r="Q2225" s="17"/>
      <c r="R2225" s="17"/>
      <c r="S2225" s="519"/>
    </row>
    <row r="2226" spans="1:19" x14ac:dyDescent="0.25">
      <c r="A2226" s="9"/>
      <c r="B2226" s="9"/>
      <c r="C2226" s="17"/>
      <c r="D2226" s="25"/>
      <c r="E2226" s="17"/>
      <c r="F2226" s="17"/>
      <c r="G2226" s="17"/>
      <c r="H2226" s="17"/>
      <c r="I2226" s="17"/>
      <c r="J2226" s="17"/>
      <c r="K2226" s="17"/>
      <c r="L2226" s="17"/>
      <c r="M2226" s="17"/>
      <c r="N2226" s="17"/>
      <c r="O2226" s="17"/>
      <c r="P2226" s="17"/>
      <c r="Q2226" s="17"/>
      <c r="R2226" s="17"/>
      <c r="S2226" s="519"/>
    </row>
    <row r="2227" spans="1:19" x14ac:dyDescent="0.25">
      <c r="A2227" s="9"/>
      <c r="B2227" s="9"/>
      <c r="C2227" s="17"/>
      <c r="D2227" s="25"/>
      <c r="E2227" s="17"/>
      <c r="F2227" s="17"/>
      <c r="G2227" s="17"/>
      <c r="H2227" s="17"/>
      <c r="I2227" s="17"/>
      <c r="J2227" s="17"/>
      <c r="K2227" s="17"/>
      <c r="L2227" s="17"/>
      <c r="M2227" s="17"/>
      <c r="N2227" s="17"/>
      <c r="O2227" s="17"/>
      <c r="P2227" s="17"/>
      <c r="Q2227" s="17"/>
      <c r="R2227" s="17"/>
      <c r="S2227" s="519"/>
    </row>
    <row r="2228" spans="1:19" x14ac:dyDescent="0.25">
      <c r="A2228" s="9"/>
      <c r="B2228" s="9"/>
      <c r="C2228" s="17"/>
      <c r="D2228" s="25"/>
      <c r="E2228" s="17"/>
      <c r="F2228" s="17"/>
      <c r="G2228" s="17"/>
      <c r="H2228" s="17"/>
      <c r="I2228" s="17"/>
      <c r="J2228" s="17"/>
      <c r="K2228" s="17"/>
      <c r="L2228" s="17"/>
      <c r="M2228" s="17"/>
      <c r="N2228" s="17"/>
      <c r="O2228" s="17"/>
      <c r="P2228" s="17"/>
      <c r="Q2228" s="17"/>
      <c r="R2228" s="17"/>
      <c r="S2228" s="519"/>
    </row>
    <row r="2229" spans="1:19" x14ac:dyDescent="0.25">
      <c r="A2229" s="9"/>
      <c r="B2229" s="9"/>
      <c r="C2229" s="17"/>
      <c r="D2229" s="25"/>
      <c r="E2229" s="17"/>
      <c r="F2229" s="17"/>
      <c r="G2229" s="17"/>
      <c r="H2229" s="17"/>
      <c r="I2229" s="17"/>
      <c r="J2229" s="17"/>
      <c r="K2229" s="17"/>
      <c r="L2229" s="17"/>
      <c r="M2229" s="17"/>
      <c r="N2229" s="17"/>
      <c r="O2229" s="17"/>
      <c r="P2229" s="17"/>
      <c r="Q2229" s="17"/>
      <c r="R2229" s="17"/>
      <c r="S2229" s="519"/>
    </row>
    <row r="2230" spans="1:19" x14ac:dyDescent="0.25">
      <c r="A2230" s="9"/>
      <c r="B2230" s="9"/>
      <c r="C2230" s="17"/>
      <c r="D2230" s="25"/>
      <c r="E2230" s="17"/>
      <c r="F2230" s="17"/>
      <c r="G2230" s="17"/>
      <c r="H2230" s="17"/>
      <c r="I2230" s="17"/>
      <c r="J2230" s="17"/>
      <c r="K2230" s="17"/>
      <c r="L2230" s="17"/>
      <c r="M2230" s="17"/>
      <c r="N2230" s="17"/>
      <c r="O2230" s="17"/>
      <c r="P2230" s="17"/>
      <c r="Q2230" s="17"/>
      <c r="R2230" s="17"/>
      <c r="S2230" s="519"/>
    </row>
    <row r="2231" spans="1:19" x14ac:dyDescent="0.25">
      <c r="A2231" s="9"/>
      <c r="B2231" s="9"/>
      <c r="C2231" s="17"/>
      <c r="D2231" s="25"/>
      <c r="E2231" s="17"/>
      <c r="F2231" s="17"/>
      <c r="G2231" s="17"/>
      <c r="H2231" s="17"/>
      <c r="I2231" s="17"/>
      <c r="J2231" s="17"/>
      <c r="K2231" s="17"/>
      <c r="L2231" s="17"/>
      <c r="M2231" s="17"/>
      <c r="N2231" s="17"/>
      <c r="O2231" s="17"/>
      <c r="P2231" s="17"/>
      <c r="Q2231" s="17"/>
      <c r="R2231" s="17"/>
      <c r="S2231" s="519"/>
    </row>
    <row r="2232" spans="1:19" x14ac:dyDescent="0.25">
      <c r="A2232" s="9"/>
      <c r="B2232" s="9"/>
      <c r="C2232" s="17"/>
      <c r="D2232" s="25"/>
      <c r="E2232" s="17"/>
      <c r="F2232" s="17"/>
      <c r="G2232" s="17"/>
      <c r="H2232" s="17"/>
      <c r="I2232" s="17"/>
      <c r="J2232" s="17"/>
      <c r="K2232" s="17"/>
      <c r="L2232" s="17"/>
      <c r="M2232" s="17"/>
      <c r="N2232" s="17"/>
      <c r="O2232" s="17"/>
      <c r="P2232" s="17"/>
      <c r="Q2232" s="17"/>
      <c r="R2232" s="17"/>
      <c r="S2232" s="519"/>
    </row>
    <row r="2233" spans="1:19" x14ac:dyDescent="0.25">
      <c r="A2233" s="9"/>
      <c r="B2233" s="9"/>
      <c r="C2233" s="17"/>
      <c r="D2233" s="25"/>
      <c r="E2233" s="17"/>
      <c r="F2233" s="17"/>
      <c r="G2233" s="17"/>
      <c r="H2233" s="17"/>
      <c r="I2233" s="17"/>
      <c r="J2233" s="17"/>
      <c r="K2233" s="17"/>
      <c r="L2233" s="17"/>
      <c r="M2233" s="17"/>
      <c r="N2233" s="17"/>
      <c r="O2233" s="17"/>
      <c r="P2233" s="17"/>
      <c r="Q2233" s="17"/>
      <c r="R2233" s="17"/>
      <c r="S2233" s="519"/>
    </row>
    <row r="2234" spans="1:19" x14ac:dyDescent="0.25">
      <c r="A2234" s="9"/>
      <c r="B2234" s="9"/>
      <c r="C2234" s="17"/>
      <c r="D2234" s="25"/>
      <c r="E2234" s="17"/>
      <c r="F2234" s="17"/>
      <c r="G2234" s="17"/>
      <c r="H2234" s="17"/>
      <c r="I2234" s="17"/>
      <c r="J2234" s="17"/>
      <c r="K2234" s="17"/>
      <c r="L2234" s="17"/>
      <c r="M2234" s="17"/>
      <c r="N2234" s="17"/>
      <c r="O2234" s="17"/>
      <c r="P2234" s="17"/>
      <c r="Q2234" s="17"/>
      <c r="R2234" s="17"/>
      <c r="S2234" s="519"/>
    </row>
    <row r="2235" spans="1:19" x14ac:dyDescent="0.25">
      <c r="A2235" s="9"/>
      <c r="B2235" s="9"/>
      <c r="C2235" s="17"/>
      <c r="D2235" s="25"/>
      <c r="E2235" s="17"/>
      <c r="F2235" s="17"/>
      <c r="G2235" s="17"/>
      <c r="H2235" s="17"/>
      <c r="I2235" s="17"/>
      <c r="J2235" s="17"/>
      <c r="K2235" s="17"/>
      <c r="L2235" s="17"/>
      <c r="M2235" s="17"/>
      <c r="N2235" s="17"/>
      <c r="O2235" s="17"/>
      <c r="P2235" s="17"/>
      <c r="Q2235" s="17"/>
      <c r="R2235" s="17"/>
      <c r="S2235" s="519"/>
    </row>
    <row r="2236" spans="1:19" x14ac:dyDescent="0.25">
      <c r="A2236" s="9"/>
      <c r="B2236" s="9"/>
      <c r="C2236" s="17"/>
      <c r="D2236" s="25"/>
      <c r="E2236" s="17"/>
      <c r="F2236" s="17"/>
      <c r="G2236" s="17"/>
      <c r="H2236" s="17"/>
      <c r="I2236" s="17"/>
      <c r="J2236" s="17"/>
      <c r="K2236" s="17"/>
      <c r="L2236" s="17"/>
      <c r="M2236" s="17"/>
      <c r="N2236" s="17"/>
      <c r="O2236" s="17"/>
      <c r="P2236" s="17"/>
      <c r="Q2236" s="17"/>
      <c r="R2236" s="17"/>
      <c r="S2236" s="519"/>
    </row>
    <row r="2237" spans="1:19" x14ac:dyDescent="0.25">
      <c r="A2237" s="9"/>
      <c r="B2237" s="9"/>
      <c r="C2237" s="17"/>
      <c r="D2237" s="25"/>
      <c r="E2237" s="17"/>
      <c r="F2237" s="17"/>
      <c r="G2237" s="17"/>
      <c r="H2237" s="17"/>
      <c r="I2237" s="17"/>
      <c r="J2237" s="17"/>
      <c r="K2237" s="17"/>
      <c r="L2237" s="17"/>
      <c r="M2237" s="17"/>
      <c r="N2237" s="17"/>
      <c r="O2237" s="17"/>
      <c r="P2237" s="17"/>
      <c r="Q2237" s="17"/>
      <c r="R2237" s="17"/>
      <c r="S2237" s="519"/>
    </row>
    <row r="2238" spans="1:19" x14ac:dyDescent="0.25">
      <c r="A2238" s="9"/>
      <c r="B2238" s="9"/>
      <c r="C2238" s="17"/>
      <c r="D2238" s="25"/>
      <c r="E2238" s="17"/>
      <c r="F2238" s="17"/>
      <c r="G2238" s="17"/>
      <c r="H2238" s="17"/>
      <c r="I2238" s="17"/>
      <c r="J2238" s="17"/>
      <c r="K2238" s="17"/>
      <c r="L2238" s="17"/>
      <c r="M2238" s="17"/>
      <c r="N2238" s="17"/>
      <c r="O2238" s="17"/>
      <c r="P2238" s="17"/>
      <c r="Q2238" s="17"/>
      <c r="R2238" s="17"/>
      <c r="S2238" s="519"/>
    </row>
    <row r="2239" spans="1:19" x14ac:dyDescent="0.25">
      <c r="A2239" s="9"/>
      <c r="B2239" s="9"/>
      <c r="C2239" s="17"/>
      <c r="D2239" s="25"/>
      <c r="E2239" s="17"/>
      <c r="F2239" s="17"/>
      <c r="G2239" s="17"/>
      <c r="H2239" s="17"/>
      <c r="I2239" s="17"/>
      <c r="J2239" s="17"/>
      <c r="K2239" s="17"/>
      <c r="L2239" s="17"/>
      <c r="M2239" s="17"/>
      <c r="N2239" s="17"/>
      <c r="O2239" s="17"/>
      <c r="P2239" s="17"/>
      <c r="Q2239" s="17"/>
      <c r="R2239" s="17"/>
      <c r="S2239" s="519"/>
    </row>
    <row r="2240" spans="1:19" x14ac:dyDescent="0.25">
      <c r="A2240" s="9"/>
      <c r="B2240" s="9"/>
      <c r="C2240" s="17"/>
      <c r="D2240" s="25"/>
      <c r="E2240" s="17"/>
      <c r="F2240" s="17"/>
      <c r="G2240" s="17"/>
      <c r="H2240" s="17"/>
      <c r="I2240" s="17"/>
      <c r="J2240" s="17"/>
      <c r="K2240" s="17"/>
      <c r="L2240" s="17"/>
      <c r="M2240" s="17"/>
      <c r="N2240" s="17"/>
      <c r="O2240" s="17"/>
      <c r="P2240" s="17"/>
      <c r="Q2240" s="17"/>
      <c r="R2240" s="17"/>
      <c r="S2240" s="519"/>
    </row>
    <row r="2241" spans="1:19" x14ac:dyDescent="0.25">
      <c r="A2241" s="9"/>
      <c r="B2241" s="9"/>
      <c r="C2241" s="17"/>
      <c r="D2241" s="25"/>
      <c r="E2241" s="17"/>
      <c r="F2241" s="17"/>
      <c r="G2241" s="17"/>
      <c r="H2241" s="17"/>
      <c r="I2241" s="17"/>
      <c r="J2241" s="17"/>
      <c r="K2241" s="17"/>
      <c r="L2241" s="17"/>
      <c r="M2241" s="17"/>
      <c r="N2241" s="17"/>
      <c r="O2241" s="17"/>
      <c r="P2241" s="17"/>
      <c r="Q2241" s="17"/>
      <c r="R2241" s="17"/>
      <c r="S2241" s="519"/>
    </row>
    <row r="2242" spans="1:19" x14ac:dyDescent="0.25">
      <c r="A2242" s="9"/>
      <c r="B2242" s="9"/>
      <c r="C2242" s="17"/>
      <c r="D2242" s="25"/>
      <c r="E2242" s="17"/>
      <c r="F2242" s="17"/>
      <c r="G2242" s="17"/>
      <c r="H2242" s="17"/>
      <c r="I2242" s="17"/>
      <c r="J2242" s="17"/>
      <c r="K2242" s="17"/>
      <c r="L2242" s="17"/>
      <c r="M2242" s="17"/>
      <c r="N2242" s="17"/>
      <c r="O2242" s="17"/>
      <c r="P2242" s="17"/>
      <c r="Q2242" s="17"/>
      <c r="R2242" s="17"/>
      <c r="S2242" s="519"/>
    </row>
    <row r="2243" spans="1:19" x14ac:dyDescent="0.25">
      <c r="A2243" s="9"/>
      <c r="B2243" s="9"/>
      <c r="C2243" s="17"/>
      <c r="D2243" s="25"/>
      <c r="E2243" s="17"/>
      <c r="F2243" s="17"/>
      <c r="G2243" s="17"/>
      <c r="H2243" s="17"/>
      <c r="I2243" s="17"/>
      <c r="J2243" s="17"/>
      <c r="K2243" s="17"/>
      <c r="L2243" s="17"/>
      <c r="M2243" s="17"/>
      <c r="N2243" s="17"/>
      <c r="O2243" s="17"/>
      <c r="P2243" s="17"/>
      <c r="Q2243" s="17"/>
      <c r="R2243" s="17"/>
      <c r="S2243" s="519"/>
    </row>
    <row r="2244" spans="1:19" x14ac:dyDescent="0.25">
      <c r="A2244" s="9"/>
      <c r="B2244" s="9"/>
      <c r="C2244" s="17"/>
      <c r="D2244" s="25"/>
      <c r="E2244" s="17"/>
      <c r="F2244" s="17"/>
      <c r="G2244" s="17"/>
      <c r="H2244" s="17"/>
      <c r="I2244" s="17"/>
      <c r="J2244" s="17"/>
      <c r="K2244" s="17"/>
      <c r="L2244" s="17"/>
      <c r="M2244" s="17"/>
      <c r="N2244" s="17"/>
      <c r="O2244" s="17"/>
      <c r="P2244" s="17"/>
      <c r="Q2244" s="17"/>
      <c r="R2244" s="17"/>
      <c r="S2244" s="519"/>
    </row>
    <row r="2245" spans="1:19" x14ac:dyDescent="0.25">
      <c r="A2245" s="9"/>
      <c r="B2245" s="9"/>
      <c r="C2245" s="17"/>
      <c r="D2245" s="25"/>
      <c r="E2245" s="17"/>
      <c r="F2245" s="17"/>
      <c r="G2245" s="17"/>
      <c r="H2245" s="17"/>
      <c r="I2245" s="17"/>
      <c r="J2245" s="17"/>
      <c r="K2245" s="17"/>
      <c r="L2245" s="17"/>
      <c r="M2245" s="17"/>
      <c r="N2245" s="17"/>
      <c r="O2245" s="17"/>
      <c r="P2245" s="17"/>
      <c r="Q2245" s="17"/>
      <c r="R2245" s="17"/>
      <c r="S2245" s="519"/>
    </row>
    <row r="2246" spans="1:19" x14ac:dyDescent="0.25">
      <c r="A2246" s="9"/>
      <c r="B2246" s="9"/>
      <c r="C2246" s="17"/>
      <c r="D2246" s="25"/>
      <c r="E2246" s="17"/>
      <c r="F2246" s="17"/>
      <c r="G2246" s="17"/>
      <c r="H2246" s="17"/>
      <c r="I2246" s="17"/>
      <c r="J2246" s="17"/>
      <c r="K2246" s="17"/>
      <c r="L2246" s="17"/>
      <c r="M2246" s="17"/>
      <c r="N2246" s="17"/>
      <c r="O2246" s="17"/>
      <c r="P2246" s="17"/>
      <c r="Q2246" s="17"/>
      <c r="R2246" s="17"/>
      <c r="S2246" s="519"/>
    </row>
    <row r="2247" spans="1:19" x14ac:dyDescent="0.25">
      <c r="A2247" s="9"/>
      <c r="B2247" s="9"/>
      <c r="C2247" s="17"/>
      <c r="D2247" s="25"/>
      <c r="E2247" s="17"/>
      <c r="F2247" s="17"/>
      <c r="G2247" s="17"/>
      <c r="H2247" s="17"/>
      <c r="I2247" s="17"/>
      <c r="J2247" s="17"/>
      <c r="K2247" s="17"/>
      <c r="L2247" s="17"/>
      <c r="M2247" s="17"/>
      <c r="N2247" s="17"/>
      <c r="O2247" s="17"/>
      <c r="P2247" s="17"/>
      <c r="Q2247" s="17"/>
      <c r="R2247" s="17"/>
      <c r="S2247" s="519"/>
    </row>
    <row r="2248" spans="1:19" x14ac:dyDescent="0.25">
      <c r="A2248" s="9"/>
      <c r="B2248" s="9"/>
      <c r="C2248" s="17"/>
      <c r="D2248" s="25"/>
      <c r="E2248" s="17"/>
      <c r="F2248" s="17"/>
      <c r="G2248" s="17"/>
      <c r="H2248" s="17"/>
      <c r="I2248" s="17"/>
      <c r="J2248" s="17"/>
      <c r="K2248" s="17"/>
      <c r="L2248" s="17"/>
      <c r="M2248" s="17"/>
      <c r="N2248" s="17"/>
      <c r="O2248" s="17"/>
      <c r="P2248" s="17"/>
      <c r="Q2248" s="17"/>
      <c r="R2248" s="17"/>
      <c r="S2248" s="519"/>
    </row>
    <row r="2249" spans="1:19" x14ac:dyDescent="0.25">
      <c r="A2249" s="9"/>
      <c r="B2249" s="9"/>
      <c r="C2249" s="17"/>
      <c r="D2249" s="25"/>
      <c r="E2249" s="17"/>
      <c r="F2249" s="17"/>
      <c r="G2249" s="17"/>
      <c r="H2249" s="17"/>
      <c r="I2249" s="17"/>
      <c r="J2249" s="17"/>
      <c r="K2249" s="17"/>
      <c r="L2249" s="17"/>
      <c r="M2249" s="17"/>
      <c r="N2249" s="17"/>
      <c r="O2249" s="17"/>
      <c r="P2249" s="17"/>
      <c r="Q2249" s="17"/>
      <c r="R2249" s="17"/>
      <c r="S2249" s="519"/>
    </row>
    <row r="2250" spans="1:19" x14ac:dyDescent="0.25">
      <c r="A2250" s="9"/>
      <c r="B2250" s="9"/>
      <c r="C2250" s="17"/>
      <c r="D2250" s="25"/>
      <c r="E2250" s="17"/>
      <c r="F2250" s="17"/>
      <c r="G2250" s="17"/>
      <c r="H2250" s="17"/>
      <c r="I2250" s="17"/>
      <c r="J2250" s="17"/>
      <c r="K2250" s="17"/>
      <c r="L2250" s="17"/>
      <c r="M2250" s="17"/>
      <c r="N2250" s="17"/>
      <c r="O2250" s="17"/>
      <c r="P2250" s="17"/>
      <c r="Q2250" s="17"/>
      <c r="R2250" s="17"/>
      <c r="S2250" s="519"/>
    </row>
    <row r="2251" spans="1:19" x14ac:dyDescent="0.25">
      <c r="A2251" s="9"/>
      <c r="B2251" s="9"/>
      <c r="C2251" s="17"/>
      <c r="D2251" s="25"/>
      <c r="E2251" s="17"/>
      <c r="F2251" s="17"/>
      <c r="G2251" s="17"/>
      <c r="H2251" s="17"/>
      <c r="I2251" s="17"/>
      <c r="J2251" s="17"/>
      <c r="K2251" s="17"/>
      <c r="L2251" s="17"/>
      <c r="M2251" s="17"/>
      <c r="N2251" s="17"/>
      <c r="O2251" s="17"/>
      <c r="P2251" s="17"/>
      <c r="Q2251" s="17"/>
      <c r="R2251" s="17"/>
      <c r="S2251" s="519"/>
    </row>
    <row r="2252" spans="1:19" x14ac:dyDescent="0.25">
      <c r="A2252" s="9"/>
      <c r="B2252" s="9"/>
      <c r="C2252" s="17"/>
      <c r="D2252" s="25"/>
      <c r="E2252" s="17"/>
      <c r="F2252" s="17"/>
      <c r="G2252" s="17"/>
      <c r="H2252" s="17"/>
      <c r="I2252" s="17"/>
      <c r="J2252" s="17"/>
      <c r="K2252" s="17"/>
      <c r="L2252" s="17"/>
      <c r="M2252" s="17"/>
      <c r="N2252" s="17"/>
      <c r="O2252" s="17"/>
      <c r="P2252" s="17"/>
      <c r="Q2252" s="17"/>
      <c r="R2252" s="17"/>
      <c r="S2252" s="519"/>
    </row>
    <row r="2253" spans="1:19" x14ac:dyDescent="0.25">
      <c r="A2253" s="9"/>
      <c r="B2253" s="9"/>
      <c r="C2253" s="17"/>
      <c r="D2253" s="25"/>
      <c r="E2253" s="17"/>
      <c r="F2253" s="17"/>
      <c r="G2253" s="17"/>
      <c r="H2253" s="17"/>
      <c r="I2253" s="17"/>
      <c r="J2253" s="17"/>
      <c r="K2253" s="17"/>
      <c r="L2253" s="17"/>
      <c r="M2253" s="17"/>
      <c r="N2253" s="17"/>
      <c r="O2253" s="17"/>
      <c r="P2253" s="17"/>
      <c r="Q2253" s="17"/>
      <c r="R2253" s="17"/>
      <c r="S2253" s="519"/>
    </row>
    <row r="2254" spans="1:19" x14ac:dyDescent="0.25">
      <c r="A2254" s="9"/>
      <c r="B2254" s="9"/>
      <c r="C2254" s="17"/>
      <c r="D2254" s="25"/>
      <c r="E2254" s="17"/>
      <c r="F2254" s="17"/>
      <c r="G2254" s="17"/>
      <c r="H2254" s="17"/>
      <c r="I2254" s="17"/>
      <c r="J2254" s="17"/>
      <c r="K2254" s="17"/>
      <c r="L2254" s="17"/>
      <c r="M2254" s="17"/>
      <c r="N2254" s="17"/>
      <c r="O2254" s="17"/>
      <c r="P2254" s="17"/>
      <c r="Q2254" s="17"/>
      <c r="R2254" s="17"/>
      <c r="S2254" s="519"/>
    </row>
    <row r="2255" spans="1:19" x14ac:dyDescent="0.25">
      <c r="A2255" s="9"/>
      <c r="B2255" s="9"/>
      <c r="C2255" s="17"/>
      <c r="D2255" s="25"/>
      <c r="E2255" s="17"/>
      <c r="F2255" s="17"/>
      <c r="G2255" s="17"/>
      <c r="H2255" s="17"/>
      <c r="I2255" s="17"/>
      <c r="J2255" s="17"/>
      <c r="K2255" s="17"/>
      <c r="L2255" s="17"/>
      <c r="M2255" s="17"/>
      <c r="N2255" s="17"/>
      <c r="O2255" s="17"/>
      <c r="P2255" s="17"/>
      <c r="Q2255" s="17"/>
      <c r="R2255" s="17"/>
      <c r="S2255" s="519"/>
    </row>
    <row r="2256" spans="1:19" x14ac:dyDescent="0.25">
      <c r="A2256" s="9"/>
      <c r="B2256" s="9"/>
      <c r="C2256" s="17"/>
      <c r="D2256" s="25"/>
      <c r="E2256" s="17"/>
      <c r="F2256" s="17"/>
      <c r="G2256" s="17"/>
      <c r="H2256" s="17"/>
      <c r="I2256" s="17"/>
      <c r="J2256" s="17"/>
      <c r="K2256" s="17"/>
      <c r="L2256" s="17"/>
      <c r="M2256" s="17"/>
      <c r="N2256" s="17"/>
      <c r="O2256" s="17"/>
      <c r="P2256" s="17"/>
      <c r="Q2256" s="17"/>
      <c r="R2256" s="17"/>
      <c r="S2256" s="519"/>
    </row>
    <row r="2257" spans="1:19" x14ac:dyDescent="0.25">
      <c r="A2257" s="9"/>
      <c r="B2257" s="9"/>
      <c r="C2257" s="17"/>
      <c r="D2257" s="25"/>
      <c r="E2257" s="17"/>
      <c r="F2257" s="17"/>
      <c r="G2257" s="17"/>
      <c r="H2257" s="17"/>
      <c r="I2257" s="17"/>
      <c r="J2257" s="17"/>
      <c r="K2257" s="17"/>
      <c r="L2257" s="17"/>
      <c r="M2257" s="17"/>
      <c r="N2257" s="17"/>
      <c r="O2257" s="17"/>
      <c r="P2257" s="17"/>
      <c r="Q2257" s="17"/>
      <c r="R2257" s="17"/>
      <c r="S2257" s="519"/>
    </row>
    <row r="2258" spans="1:19" x14ac:dyDescent="0.25">
      <c r="A2258" s="9"/>
      <c r="B2258" s="9"/>
      <c r="C2258" s="17"/>
      <c r="D2258" s="25"/>
      <c r="E2258" s="17"/>
      <c r="F2258" s="17"/>
      <c r="G2258" s="17"/>
      <c r="H2258" s="17"/>
      <c r="I2258" s="17"/>
      <c r="J2258" s="17"/>
      <c r="K2258" s="17"/>
      <c r="L2258" s="17"/>
      <c r="M2258" s="17"/>
      <c r="N2258" s="17"/>
      <c r="O2258" s="17"/>
      <c r="P2258" s="17"/>
      <c r="Q2258" s="17"/>
      <c r="R2258" s="17"/>
      <c r="S2258" s="519"/>
    </row>
    <row r="2259" spans="1:19" x14ac:dyDescent="0.25">
      <c r="A2259" s="9"/>
      <c r="B2259" s="9"/>
      <c r="C2259" s="17"/>
      <c r="D2259" s="25"/>
      <c r="E2259" s="17"/>
      <c r="F2259" s="17"/>
      <c r="G2259" s="17"/>
      <c r="H2259" s="17"/>
      <c r="I2259" s="17"/>
      <c r="J2259" s="17"/>
      <c r="K2259" s="17"/>
      <c r="L2259" s="17"/>
      <c r="M2259" s="17"/>
      <c r="N2259" s="17"/>
      <c r="O2259" s="17"/>
      <c r="P2259" s="17"/>
      <c r="Q2259" s="17"/>
      <c r="R2259" s="17"/>
      <c r="S2259" s="519"/>
    </row>
    <row r="2260" spans="1:19" x14ac:dyDescent="0.25">
      <c r="A2260" s="9"/>
      <c r="B2260" s="9"/>
      <c r="C2260" s="17"/>
      <c r="D2260" s="25"/>
      <c r="E2260" s="17"/>
      <c r="F2260" s="17"/>
      <c r="G2260" s="17"/>
      <c r="H2260" s="17"/>
      <c r="I2260" s="17"/>
      <c r="J2260" s="17"/>
      <c r="K2260" s="17"/>
      <c r="L2260" s="17"/>
      <c r="M2260" s="17"/>
      <c r="N2260" s="17"/>
      <c r="O2260" s="17"/>
      <c r="P2260" s="17"/>
      <c r="Q2260" s="17"/>
      <c r="R2260" s="17"/>
      <c r="S2260" s="519"/>
    </row>
    <row r="2261" spans="1:19" x14ac:dyDescent="0.25">
      <c r="A2261" s="9"/>
      <c r="B2261" s="9"/>
      <c r="C2261" s="17"/>
      <c r="D2261" s="25"/>
      <c r="E2261" s="17"/>
      <c r="F2261" s="17"/>
      <c r="G2261" s="17"/>
      <c r="H2261" s="17"/>
      <c r="I2261" s="17"/>
      <c r="J2261" s="17"/>
      <c r="K2261" s="17"/>
      <c r="L2261" s="17"/>
      <c r="M2261" s="17"/>
      <c r="N2261" s="17"/>
      <c r="O2261" s="17"/>
      <c r="P2261" s="17"/>
      <c r="Q2261" s="17"/>
      <c r="R2261" s="17"/>
      <c r="S2261" s="519"/>
    </row>
    <row r="2262" spans="1:19" x14ac:dyDescent="0.25">
      <c r="A2262" s="9"/>
      <c r="B2262" s="9"/>
      <c r="C2262" s="17"/>
      <c r="D2262" s="25"/>
      <c r="E2262" s="17"/>
      <c r="F2262" s="17"/>
      <c r="G2262" s="17"/>
      <c r="H2262" s="17"/>
      <c r="I2262" s="17"/>
      <c r="J2262" s="17"/>
      <c r="K2262" s="17"/>
      <c r="L2262" s="17"/>
      <c r="M2262" s="17"/>
      <c r="N2262" s="17"/>
      <c r="O2262" s="17"/>
      <c r="P2262" s="17"/>
      <c r="Q2262" s="17"/>
      <c r="R2262" s="17"/>
      <c r="S2262" s="519"/>
    </row>
    <row r="2263" spans="1:19" x14ac:dyDescent="0.25">
      <c r="A2263" s="9"/>
      <c r="B2263" s="9"/>
      <c r="C2263" s="17"/>
      <c r="D2263" s="25"/>
      <c r="E2263" s="17"/>
      <c r="F2263" s="17"/>
      <c r="G2263" s="17"/>
      <c r="H2263" s="17"/>
      <c r="I2263" s="17"/>
      <c r="J2263" s="17"/>
      <c r="K2263" s="17"/>
      <c r="L2263" s="17"/>
      <c r="M2263" s="17"/>
      <c r="N2263" s="17"/>
      <c r="O2263" s="17"/>
      <c r="P2263" s="17"/>
      <c r="Q2263" s="17"/>
      <c r="R2263" s="17"/>
      <c r="S2263" s="519"/>
    </row>
    <row r="2264" spans="1:19" x14ac:dyDescent="0.25">
      <c r="A2264" s="9"/>
      <c r="B2264" s="9"/>
      <c r="C2264" s="17"/>
      <c r="D2264" s="25"/>
      <c r="E2264" s="17"/>
      <c r="F2264" s="17"/>
      <c r="G2264" s="17"/>
      <c r="H2264" s="17"/>
      <c r="I2264" s="17"/>
      <c r="J2264" s="17"/>
      <c r="K2264" s="17"/>
      <c r="L2264" s="17"/>
      <c r="M2264" s="17"/>
      <c r="N2264" s="17"/>
      <c r="O2264" s="17"/>
      <c r="P2264" s="17"/>
      <c r="Q2264" s="17"/>
      <c r="R2264" s="17"/>
      <c r="S2264" s="519"/>
    </row>
    <row r="2265" spans="1:19" x14ac:dyDescent="0.25">
      <c r="A2265" s="9"/>
      <c r="B2265" s="9"/>
      <c r="C2265" s="17"/>
      <c r="D2265" s="25"/>
      <c r="E2265" s="17"/>
      <c r="F2265" s="17"/>
      <c r="G2265" s="17"/>
      <c r="H2265" s="17"/>
      <c r="I2265" s="17"/>
      <c r="J2265" s="17"/>
      <c r="K2265" s="17"/>
      <c r="L2265" s="17"/>
      <c r="M2265" s="17"/>
      <c r="N2265" s="17"/>
      <c r="O2265" s="17"/>
      <c r="P2265" s="17"/>
      <c r="Q2265" s="17"/>
      <c r="R2265" s="17"/>
      <c r="S2265" s="519"/>
    </row>
    <row r="2266" spans="1:19" x14ac:dyDescent="0.25">
      <c r="A2266" s="9"/>
      <c r="B2266" s="9"/>
      <c r="C2266" s="17"/>
      <c r="D2266" s="25"/>
      <c r="E2266" s="17"/>
      <c r="F2266" s="17"/>
      <c r="G2266" s="17"/>
      <c r="H2266" s="17"/>
      <c r="I2266" s="17"/>
      <c r="J2266" s="17"/>
      <c r="K2266" s="17"/>
      <c r="L2266" s="17"/>
      <c r="M2266" s="17"/>
      <c r="N2266" s="17"/>
      <c r="O2266" s="17"/>
      <c r="P2266" s="17"/>
      <c r="Q2266" s="17"/>
      <c r="R2266" s="17"/>
      <c r="S2266" s="519"/>
    </row>
    <row r="2267" spans="1:19" x14ac:dyDescent="0.25">
      <c r="A2267" s="9"/>
      <c r="B2267" s="9"/>
      <c r="C2267" s="17"/>
      <c r="D2267" s="25"/>
      <c r="E2267" s="17"/>
      <c r="F2267" s="17"/>
      <c r="G2267" s="17"/>
      <c r="H2267" s="17"/>
      <c r="I2267" s="17"/>
      <c r="J2267" s="17"/>
      <c r="K2267" s="17"/>
      <c r="L2267" s="17"/>
      <c r="M2267" s="17"/>
      <c r="N2267" s="17"/>
      <c r="O2267" s="17"/>
      <c r="P2267" s="17"/>
      <c r="Q2267" s="17"/>
      <c r="R2267" s="17"/>
      <c r="S2267" s="519"/>
    </row>
    <row r="2268" spans="1:19" x14ac:dyDescent="0.25">
      <c r="A2268" s="9"/>
      <c r="B2268" s="9"/>
      <c r="C2268" s="17"/>
      <c r="D2268" s="25"/>
      <c r="E2268" s="17"/>
      <c r="F2268" s="17"/>
      <c r="G2268" s="17"/>
      <c r="H2268" s="17"/>
      <c r="I2268" s="17"/>
      <c r="J2268" s="17"/>
      <c r="K2268" s="17"/>
      <c r="L2268" s="17"/>
      <c r="M2268" s="17"/>
      <c r="N2268" s="17"/>
      <c r="O2268" s="17"/>
      <c r="P2268" s="17"/>
      <c r="Q2268" s="17"/>
      <c r="R2268" s="17"/>
      <c r="S2268" s="519"/>
    </row>
    <row r="2269" spans="1:19" x14ac:dyDescent="0.25">
      <c r="A2269" s="9"/>
      <c r="B2269" s="9"/>
      <c r="C2269" s="17"/>
      <c r="D2269" s="25"/>
      <c r="E2269" s="17"/>
      <c r="F2269" s="17"/>
      <c r="G2269" s="17"/>
      <c r="H2269" s="17"/>
      <c r="I2269" s="17"/>
      <c r="J2269" s="17"/>
      <c r="K2269" s="17"/>
      <c r="L2269" s="17"/>
      <c r="M2269" s="17"/>
      <c r="N2269" s="17"/>
      <c r="O2269" s="17"/>
      <c r="P2269" s="17"/>
      <c r="Q2269" s="17"/>
      <c r="R2269" s="17"/>
      <c r="S2269" s="519"/>
    </row>
    <row r="2270" spans="1:19" x14ac:dyDescent="0.25">
      <c r="A2270" s="9"/>
      <c r="B2270" s="9"/>
      <c r="C2270" s="17"/>
      <c r="D2270" s="25"/>
      <c r="E2270" s="17"/>
      <c r="F2270" s="17"/>
      <c r="G2270" s="17"/>
      <c r="H2270" s="17"/>
      <c r="I2270" s="17"/>
      <c r="J2270" s="17"/>
      <c r="K2270" s="17"/>
      <c r="L2270" s="17"/>
      <c r="M2270" s="17"/>
      <c r="N2270" s="17"/>
      <c r="O2270" s="17"/>
      <c r="P2270" s="17"/>
      <c r="Q2270" s="17"/>
      <c r="R2270" s="17"/>
      <c r="S2270" s="519"/>
    </row>
    <row r="2271" spans="1:19" x14ac:dyDescent="0.25">
      <c r="A2271" s="9"/>
      <c r="B2271" s="9"/>
      <c r="C2271" s="17"/>
      <c r="D2271" s="25"/>
      <c r="E2271" s="17"/>
      <c r="F2271" s="17"/>
      <c r="G2271" s="17"/>
      <c r="H2271" s="17"/>
      <c r="I2271" s="17"/>
      <c r="J2271" s="17"/>
      <c r="K2271" s="17"/>
      <c r="L2271" s="17"/>
      <c r="M2271" s="17"/>
      <c r="N2271" s="17"/>
      <c r="O2271" s="17"/>
      <c r="P2271" s="17"/>
      <c r="Q2271" s="17"/>
      <c r="R2271" s="17"/>
      <c r="S2271" s="519"/>
    </row>
    <row r="2272" spans="1:19" x14ac:dyDescent="0.25">
      <c r="A2272" s="9"/>
      <c r="B2272" s="9"/>
      <c r="C2272" s="17"/>
      <c r="D2272" s="25"/>
      <c r="E2272" s="17"/>
      <c r="F2272" s="17"/>
      <c r="G2272" s="17"/>
      <c r="H2272" s="17"/>
      <c r="I2272" s="17"/>
      <c r="J2272" s="17"/>
      <c r="K2272" s="17"/>
      <c r="L2272" s="17"/>
      <c r="M2272" s="17"/>
      <c r="N2272" s="17"/>
      <c r="O2272" s="17"/>
      <c r="P2272" s="17"/>
      <c r="Q2272" s="17"/>
      <c r="R2272" s="17"/>
      <c r="S2272" s="519"/>
    </row>
    <row r="2273" spans="1:19" x14ac:dyDescent="0.25">
      <c r="A2273" s="9"/>
      <c r="B2273" s="9"/>
      <c r="C2273" s="17"/>
      <c r="D2273" s="25"/>
      <c r="E2273" s="17"/>
      <c r="F2273" s="17"/>
      <c r="G2273" s="17"/>
      <c r="H2273" s="17"/>
      <c r="I2273" s="17"/>
      <c r="J2273" s="17"/>
      <c r="K2273" s="17"/>
      <c r="L2273" s="17"/>
      <c r="M2273" s="17"/>
      <c r="N2273" s="17"/>
      <c r="O2273" s="17"/>
      <c r="P2273" s="17"/>
      <c r="Q2273" s="17"/>
      <c r="R2273" s="17"/>
      <c r="S2273" s="519"/>
    </row>
    <row r="2274" spans="1:19" x14ac:dyDescent="0.25">
      <c r="A2274" s="9"/>
      <c r="B2274" s="9"/>
      <c r="C2274" s="17"/>
      <c r="D2274" s="25"/>
      <c r="E2274" s="17"/>
      <c r="F2274" s="17"/>
      <c r="G2274" s="17"/>
      <c r="H2274" s="17"/>
      <c r="I2274" s="17"/>
      <c r="J2274" s="17"/>
      <c r="K2274" s="17"/>
      <c r="L2274" s="17"/>
      <c r="M2274" s="17"/>
      <c r="N2274" s="17"/>
      <c r="O2274" s="17"/>
      <c r="P2274" s="17"/>
      <c r="Q2274" s="17"/>
      <c r="R2274" s="17"/>
      <c r="S2274" s="519"/>
    </row>
    <row r="2275" spans="1:19" x14ac:dyDescent="0.25">
      <c r="A2275" s="9"/>
      <c r="B2275" s="9"/>
      <c r="C2275" s="17"/>
      <c r="D2275" s="25"/>
      <c r="E2275" s="17"/>
      <c r="F2275" s="17"/>
      <c r="G2275" s="17"/>
      <c r="H2275" s="17"/>
      <c r="I2275" s="17"/>
      <c r="J2275" s="17"/>
      <c r="K2275" s="17"/>
      <c r="L2275" s="17"/>
      <c r="M2275" s="17"/>
      <c r="N2275" s="17"/>
      <c r="O2275" s="17"/>
      <c r="P2275" s="17"/>
      <c r="Q2275" s="17"/>
      <c r="R2275" s="17"/>
      <c r="S2275" s="519"/>
    </row>
    <row r="2276" spans="1:19" x14ac:dyDescent="0.25">
      <c r="A2276" s="9"/>
      <c r="B2276" s="9"/>
      <c r="C2276" s="17"/>
      <c r="D2276" s="25"/>
      <c r="E2276" s="17"/>
      <c r="F2276" s="17"/>
      <c r="G2276" s="17"/>
      <c r="H2276" s="17"/>
      <c r="I2276" s="17"/>
      <c r="J2276" s="17"/>
      <c r="K2276" s="17"/>
      <c r="L2276" s="17"/>
      <c r="M2276" s="17"/>
      <c r="N2276" s="17"/>
      <c r="O2276" s="17"/>
      <c r="P2276" s="17"/>
      <c r="Q2276" s="17"/>
      <c r="R2276" s="17"/>
      <c r="S2276" s="519"/>
    </row>
    <row r="2277" spans="1:19" x14ac:dyDescent="0.25">
      <c r="A2277" s="9"/>
      <c r="B2277" s="9"/>
      <c r="C2277" s="17"/>
      <c r="D2277" s="25"/>
      <c r="E2277" s="17"/>
      <c r="F2277" s="17"/>
      <c r="G2277" s="17"/>
      <c r="H2277" s="17"/>
      <c r="I2277" s="17"/>
      <c r="J2277" s="17"/>
      <c r="K2277" s="17"/>
      <c r="L2277" s="17"/>
      <c r="M2277" s="17"/>
      <c r="N2277" s="17"/>
      <c r="O2277" s="17"/>
      <c r="P2277" s="17"/>
      <c r="Q2277" s="17"/>
      <c r="R2277" s="17"/>
      <c r="S2277" s="519"/>
    </row>
    <row r="2278" spans="1:19" x14ac:dyDescent="0.25">
      <c r="A2278" s="9"/>
      <c r="B2278" s="9"/>
      <c r="C2278" s="17"/>
      <c r="D2278" s="25"/>
      <c r="E2278" s="17"/>
      <c r="F2278" s="17"/>
      <c r="G2278" s="17"/>
      <c r="H2278" s="17"/>
      <c r="I2278" s="17"/>
      <c r="J2278" s="17"/>
      <c r="K2278" s="17"/>
      <c r="L2278" s="17"/>
      <c r="M2278" s="17"/>
      <c r="N2278" s="17"/>
      <c r="O2278" s="17"/>
      <c r="P2278" s="17"/>
      <c r="Q2278" s="17"/>
      <c r="R2278" s="17"/>
      <c r="S2278" s="519"/>
    </row>
    <row r="2279" spans="1:19" x14ac:dyDescent="0.25">
      <c r="A2279" s="9"/>
      <c r="B2279" s="9"/>
      <c r="C2279" s="17"/>
      <c r="D2279" s="25"/>
      <c r="E2279" s="17"/>
      <c r="F2279" s="17"/>
      <c r="G2279" s="17"/>
      <c r="H2279" s="17"/>
      <c r="I2279" s="17"/>
      <c r="J2279" s="17"/>
      <c r="K2279" s="17"/>
      <c r="L2279" s="17"/>
      <c r="M2279" s="17"/>
      <c r="N2279" s="17"/>
      <c r="O2279" s="17"/>
      <c r="P2279" s="17"/>
      <c r="Q2279" s="17"/>
      <c r="R2279" s="17"/>
      <c r="S2279" s="519"/>
    </row>
    <row r="2280" spans="1:19" x14ac:dyDescent="0.25">
      <c r="A2280" s="9"/>
      <c r="B2280" s="9"/>
      <c r="C2280" s="17"/>
      <c r="D2280" s="25"/>
      <c r="E2280" s="17"/>
      <c r="F2280" s="17"/>
      <c r="G2280" s="17"/>
      <c r="H2280" s="17"/>
      <c r="I2280" s="17"/>
      <c r="J2280" s="17"/>
      <c r="K2280" s="17"/>
      <c r="L2280" s="17"/>
      <c r="M2280" s="17"/>
      <c r="N2280" s="17"/>
      <c r="O2280" s="17"/>
      <c r="P2280" s="17"/>
      <c r="Q2280" s="17"/>
      <c r="R2280" s="17"/>
      <c r="S2280" s="519"/>
    </row>
    <row r="2281" spans="1:19" x14ac:dyDescent="0.25">
      <c r="A2281" s="9"/>
      <c r="B2281" s="9"/>
      <c r="C2281" s="17"/>
      <c r="D2281" s="25"/>
      <c r="E2281" s="17"/>
      <c r="F2281" s="17"/>
      <c r="G2281" s="17"/>
      <c r="H2281" s="17"/>
      <c r="I2281" s="17"/>
      <c r="J2281" s="17"/>
      <c r="K2281" s="17"/>
      <c r="L2281" s="17"/>
      <c r="M2281" s="17"/>
      <c r="N2281" s="17"/>
      <c r="O2281" s="17"/>
      <c r="P2281" s="17"/>
      <c r="Q2281" s="17"/>
      <c r="R2281" s="17"/>
      <c r="S2281" s="519"/>
    </row>
    <row r="2282" spans="1:19" x14ac:dyDescent="0.25">
      <c r="A2282" s="9"/>
      <c r="B2282" s="9"/>
      <c r="C2282" s="17"/>
      <c r="D2282" s="25"/>
      <c r="E2282" s="17"/>
      <c r="F2282" s="17"/>
      <c r="G2282" s="17"/>
      <c r="H2282" s="17"/>
      <c r="I2282" s="17"/>
      <c r="J2282" s="17"/>
      <c r="K2282" s="17"/>
      <c r="L2282" s="17"/>
      <c r="M2282" s="17"/>
      <c r="N2282" s="17"/>
      <c r="O2282" s="17"/>
      <c r="P2282" s="17"/>
      <c r="Q2282" s="17"/>
      <c r="R2282" s="17"/>
      <c r="S2282" s="519"/>
    </row>
    <row r="2283" spans="1:19" x14ac:dyDescent="0.25">
      <c r="A2283" s="9"/>
      <c r="B2283" s="9"/>
      <c r="C2283" s="17"/>
      <c r="D2283" s="25"/>
      <c r="E2283" s="17"/>
      <c r="F2283" s="17"/>
      <c r="G2283" s="17"/>
      <c r="H2283" s="17"/>
      <c r="I2283" s="17"/>
      <c r="J2283" s="17"/>
      <c r="K2283" s="17"/>
      <c r="L2283" s="17"/>
      <c r="M2283" s="17"/>
      <c r="N2283" s="17"/>
      <c r="O2283" s="17"/>
      <c r="P2283" s="17"/>
      <c r="Q2283" s="17"/>
      <c r="R2283" s="17"/>
      <c r="S2283" s="519"/>
    </row>
    <row r="2284" spans="1:19" x14ac:dyDescent="0.25">
      <c r="A2284" s="9"/>
      <c r="B2284" s="9"/>
      <c r="C2284" s="17"/>
      <c r="D2284" s="25"/>
      <c r="E2284" s="17"/>
      <c r="F2284" s="17"/>
      <c r="G2284" s="17"/>
      <c r="H2284" s="17"/>
      <c r="I2284" s="17"/>
      <c r="J2284" s="17"/>
      <c r="K2284" s="17"/>
      <c r="L2284" s="17"/>
      <c r="M2284" s="17"/>
      <c r="N2284" s="17"/>
      <c r="O2284" s="17"/>
      <c r="P2284" s="17"/>
      <c r="Q2284" s="17"/>
      <c r="R2284" s="17"/>
      <c r="S2284" s="519"/>
    </row>
    <row r="2285" spans="1:19" x14ac:dyDescent="0.25">
      <c r="A2285" s="9"/>
      <c r="B2285" s="9"/>
      <c r="C2285" s="17"/>
      <c r="D2285" s="25"/>
      <c r="E2285" s="17"/>
      <c r="F2285" s="17"/>
      <c r="G2285" s="17"/>
      <c r="H2285" s="17"/>
      <c r="I2285" s="17"/>
      <c r="J2285" s="17"/>
      <c r="K2285" s="17"/>
      <c r="L2285" s="17"/>
      <c r="M2285" s="17"/>
      <c r="N2285" s="17"/>
      <c r="O2285" s="17"/>
      <c r="P2285" s="17"/>
      <c r="Q2285" s="17"/>
      <c r="R2285" s="17"/>
      <c r="S2285" s="519"/>
    </row>
    <row r="2286" spans="1:19" x14ac:dyDescent="0.25">
      <c r="A2286" s="9"/>
      <c r="B2286" s="9"/>
      <c r="C2286" s="17"/>
      <c r="D2286" s="25"/>
      <c r="E2286" s="17"/>
      <c r="F2286" s="17"/>
      <c r="G2286" s="17"/>
      <c r="H2286" s="17"/>
      <c r="I2286" s="17"/>
      <c r="J2286" s="17"/>
      <c r="K2286" s="17"/>
      <c r="L2286" s="17"/>
      <c r="M2286" s="17"/>
      <c r="N2286" s="17"/>
      <c r="O2286" s="17"/>
      <c r="P2286" s="17"/>
      <c r="Q2286" s="17"/>
      <c r="R2286" s="17"/>
      <c r="S2286" s="519"/>
    </row>
    <row r="2287" spans="1:19" x14ac:dyDescent="0.25">
      <c r="A2287" s="9"/>
      <c r="B2287" s="9"/>
      <c r="C2287" s="17"/>
      <c r="D2287" s="25"/>
      <c r="E2287" s="17"/>
      <c r="F2287" s="17"/>
      <c r="G2287" s="17"/>
      <c r="H2287" s="17"/>
      <c r="I2287" s="17"/>
      <c r="J2287" s="17"/>
      <c r="K2287" s="17"/>
      <c r="L2287" s="17"/>
      <c r="M2287" s="17"/>
      <c r="N2287" s="17"/>
      <c r="O2287" s="17"/>
      <c r="P2287" s="17"/>
      <c r="Q2287" s="17"/>
      <c r="R2287" s="17"/>
      <c r="S2287" s="519"/>
    </row>
    <row r="2288" spans="1:19" x14ac:dyDescent="0.25">
      <c r="A2288" s="9"/>
      <c r="B2288" s="9"/>
      <c r="C2288" s="17"/>
      <c r="D2288" s="25"/>
      <c r="E2288" s="17"/>
      <c r="F2288" s="17"/>
      <c r="G2288" s="17"/>
      <c r="H2288" s="17"/>
      <c r="I2288" s="17"/>
      <c r="J2288" s="17"/>
      <c r="K2288" s="17"/>
      <c r="L2288" s="17"/>
      <c r="M2288" s="17"/>
      <c r="N2288" s="17"/>
      <c r="O2288" s="17"/>
      <c r="P2288" s="17"/>
      <c r="Q2288" s="17"/>
      <c r="R2288" s="17"/>
      <c r="S2288" s="519"/>
    </row>
    <row r="2289" spans="1:19" x14ac:dyDescent="0.25">
      <c r="A2289" s="9"/>
      <c r="B2289" s="9"/>
      <c r="C2289" s="17"/>
      <c r="D2289" s="25"/>
      <c r="E2289" s="17"/>
      <c r="F2289" s="17"/>
      <c r="G2289" s="17"/>
      <c r="H2289" s="17"/>
      <c r="I2289" s="17"/>
      <c r="J2289" s="17"/>
      <c r="K2289" s="17"/>
      <c r="L2289" s="17"/>
      <c r="M2289" s="17"/>
      <c r="N2289" s="17"/>
      <c r="O2289" s="17"/>
      <c r="P2289" s="17"/>
      <c r="Q2289" s="17"/>
      <c r="R2289" s="17"/>
      <c r="S2289" s="519"/>
    </row>
    <row r="2290" spans="1:19" x14ac:dyDescent="0.25">
      <c r="A2290" s="9"/>
      <c r="B2290" s="9"/>
      <c r="C2290" s="17"/>
      <c r="D2290" s="25"/>
      <c r="E2290" s="17"/>
      <c r="F2290" s="17"/>
      <c r="G2290" s="17"/>
      <c r="H2290" s="17"/>
      <c r="I2290" s="17"/>
      <c r="J2290" s="17"/>
      <c r="K2290" s="17"/>
      <c r="L2290" s="17"/>
      <c r="M2290" s="17"/>
      <c r="N2290" s="17"/>
      <c r="O2290" s="17"/>
      <c r="P2290" s="17"/>
      <c r="Q2290" s="17"/>
      <c r="R2290" s="17"/>
      <c r="S2290" s="519"/>
    </row>
    <row r="2291" spans="1:19" x14ac:dyDescent="0.25">
      <c r="A2291" s="9"/>
      <c r="B2291" s="9"/>
      <c r="C2291" s="17"/>
      <c r="D2291" s="25"/>
      <c r="E2291" s="17"/>
      <c r="F2291" s="17"/>
      <c r="G2291" s="17"/>
      <c r="H2291" s="17"/>
      <c r="I2291" s="17"/>
      <c r="J2291" s="17"/>
      <c r="K2291" s="17"/>
      <c r="L2291" s="17"/>
      <c r="M2291" s="17"/>
      <c r="N2291" s="17"/>
      <c r="O2291" s="17"/>
      <c r="P2291" s="17"/>
      <c r="Q2291" s="17"/>
      <c r="R2291" s="17"/>
      <c r="S2291" s="519"/>
    </row>
    <row r="2292" spans="1:19" x14ac:dyDescent="0.25">
      <c r="A2292" s="9"/>
      <c r="B2292" s="9"/>
      <c r="C2292" s="17"/>
      <c r="D2292" s="25"/>
      <c r="E2292" s="17"/>
      <c r="F2292" s="17"/>
      <c r="G2292" s="17"/>
      <c r="H2292" s="17"/>
      <c r="I2292" s="17"/>
      <c r="J2292" s="17"/>
      <c r="K2292" s="17"/>
      <c r="L2292" s="17"/>
      <c r="M2292" s="17"/>
      <c r="N2292" s="17"/>
      <c r="O2292" s="17"/>
      <c r="P2292" s="17"/>
      <c r="Q2292" s="17"/>
      <c r="R2292" s="17"/>
      <c r="S2292" s="519"/>
    </row>
    <row r="2293" spans="1:19" x14ac:dyDescent="0.25">
      <c r="A2293" s="9"/>
      <c r="B2293" s="9"/>
      <c r="C2293" s="17"/>
      <c r="D2293" s="25"/>
      <c r="E2293" s="17"/>
      <c r="F2293" s="17"/>
      <c r="G2293" s="17"/>
      <c r="H2293" s="17"/>
      <c r="I2293" s="17"/>
      <c r="J2293" s="17"/>
      <c r="K2293" s="17"/>
      <c r="L2293" s="17"/>
      <c r="M2293" s="17"/>
      <c r="N2293" s="17"/>
      <c r="O2293" s="17"/>
      <c r="P2293" s="17"/>
      <c r="Q2293" s="17"/>
      <c r="R2293" s="17"/>
      <c r="S2293" s="519"/>
    </row>
    <row r="2294" spans="1:19" x14ac:dyDescent="0.25">
      <c r="A2294" s="9"/>
      <c r="B2294" s="9"/>
      <c r="C2294" s="17"/>
      <c r="D2294" s="25"/>
      <c r="E2294" s="17"/>
      <c r="F2294" s="17"/>
      <c r="G2294" s="17"/>
      <c r="H2294" s="17"/>
      <c r="I2294" s="17"/>
      <c r="J2294" s="17"/>
      <c r="K2294" s="17"/>
      <c r="L2294" s="17"/>
      <c r="M2294" s="17"/>
      <c r="N2294" s="17"/>
      <c r="O2294" s="17"/>
      <c r="P2294" s="17"/>
      <c r="Q2294" s="17"/>
      <c r="R2294" s="17"/>
      <c r="S2294" s="519"/>
    </row>
    <row r="2295" spans="1:19" x14ac:dyDescent="0.25">
      <c r="A2295" s="9"/>
      <c r="B2295" s="9"/>
      <c r="C2295" s="17"/>
      <c r="D2295" s="25"/>
      <c r="E2295" s="17"/>
      <c r="F2295" s="17"/>
      <c r="G2295" s="17"/>
      <c r="H2295" s="17"/>
      <c r="I2295" s="17"/>
      <c r="J2295" s="17"/>
      <c r="K2295" s="17"/>
      <c r="L2295" s="17"/>
      <c r="M2295" s="17"/>
      <c r="N2295" s="17"/>
      <c r="O2295" s="17"/>
      <c r="P2295" s="17"/>
      <c r="Q2295" s="17"/>
      <c r="R2295" s="17"/>
      <c r="S2295" s="519"/>
    </row>
    <row r="2296" spans="1:19" x14ac:dyDescent="0.25">
      <c r="A2296" s="9"/>
      <c r="B2296" s="9"/>
      <c r="C2296" s="17"/>
      <c r="D2296" s="25"/>
      <c r="E2296" s="17"/>
      <c r="F2296" s="17"/>
      <c r="G2296" s="17"/>
      <c r="H2296" s="17"/>
      <c r="I2296" s="17"/>
      <c r="J2296" s="17"/>
      <c r="K2296" s="17"/>
      <c r="L2296" s="17"/>
      <c r="M2296" s="17"/>
      <c r="N2296" s="17"/>
      <c r="O2296" s="17"/>
      <c r="P2296" s="17"/>
      <c r="Q2296" s="17"/>
      <c r="R2296" s="17"/>
      <c r="S2296" s="519"/>
    </row>
    <row r="2297" spans="1:19" x14ac:dyDescent="0.25">
      <c r="A2297" s="9"/>
      <c r="B2297" s="9"/>
      <c r="C2297" s="17"/>
      <c r="D2297" s="25"/>
      <c r="E2297" s="17"/>
      <c r="F2297" s="17"/>
      <c r="G2297" s="17"/>
      <c r="H2297" s="17"/>
      <c r="I2297" s="17"/>
      <c r="J2297" s="17"/>
      <c r="K2297" s="17"/>
      <c r="L2297" s="17"/>
      <c r="M2297" s="17"/>
      <c r="N2297" s="17"/>
      <c r="O2297" s="17"/>
      <c r="P2297" s="17"/>
      <c r="Q2297" s="17"/>
      <c r="R2297" s="17"/>
      <c r="S2297" s="519"/>
    </row>
    <row r="2298" spans="1:19" x14ac:dyDescent="0.25">
      <c r="A2298" s="9"/>
      <c r="B2298" s="9"/>
      <c r="C2298" s="17"/>
      <c r="D2298" s="25"/>
      <c r="E2298" s="17"/>
      <c r="F2298" s="17"/>
      <c r="G2298" s="17"/>
      <c r="H2298" s="17"/>
      <c r="I2298" s="17"/>
      <c r="J2298" s="17"/>
      <c r="K2298" s="17"/>
      <c r="L2298" s="17"/>
      <c r="M2298" s="17"/>
      <c r="N2298" s="17"/>
      <c r="O2298" s="17"/>
      <c r="P2298" s="17"/>
      <c r="Q2298" s="17"/>
      <c r="R2298" s="17"/>
      <c r="S2298" s="519"/>
    </row>
    <row r="2299" spans="1:19" x14ac:dyDescent="0.25">
      <c r="A2299" s="9"/>
      <c r="B2299" s="9"/>
      <c r="C2299" s="17"/>
      <c r="D2299" s="25"/>
      <c r="E2299" s="17"/>
      <c r="F2299" s="17"/>
      <c r="G2299" s="17"/>
      <c r="H2299" s="17"/>
      <c r="I2299" s="17"/>
      <c r="J2299" s="17"/>
      <c r="K2299" s="17"/>
      <c r="L2299" s="17"/>
      <c r="M2299" s="17"/>
      <c r="N2299" s="17"/>
      <c r="O2299" s="17"/>
      <c r="P2299" s="17"/>
      <c r="Q2299" s="17"/>
      <c r="R2299" s="17"/>
      <c r="S2299" s="519"/>
    </row>
    <row r="2300" spans="1:19" x14ac:dyDescent="0.25">
      <c r="A2300" s="9"/>
      <c r="B2300" s="9"/>
      <c r="C2300" s="17"/>
      <c r="D2300" s="25"/>
      <c r="E2300" s="17"/>
      <c r="F2300" s="17"/>
      <c r="G2300" s="17"/>
      <c r="H2300" s="17"/>
      <c r="I2300" s="17"/>
      <c r="J2300" s="17"/>
      <c r="K2300" s="17"/>
      <c r="L2300" s="17"/>
      <c r="M2300" s="17"/>
      <c r="N2300" s="17"/>
      <c r="O2300" s="17"/>
      <c r="P2300" s="17"/>
      <c r="Q2300" s="17"/>
      <c r="R2300" s="17"/>
      <c r="S2300" s="519"/>
    </row>
    <row r="2301" spans="1:19" x14ac:dyDescent="0.25">
      <c r="A2301" s="9"/>
      <c r="B2301" s="9"/>
      <c r="C2301" s="17"/>
      <c r="D2301" s="25"/>
      <c r="E2301" s="17"/>
      <c r="F2301" s="17"/>
      <c r="G2301" s="17"/>
      <c r="H2301" s="17"/>
      <c r="I2301" s="17"/>
      <c r="J2301" s="17"/>
      <c r="K2301" s="17"/>
      <c r="L2301" s="17"/>
      <c r="M2301" s="17"/>
      <c r="N2301" s="17"/>
      <c r="O2301" s="17"/>
      <c r="P2301" s="17"/>
      <c r="Q2301" s="17"/>
      <c r="R2301" s="17"/>
      <c r="S2301" s="519"/>
    </row>
    <row r="2302" spans="1:19" x14ac:dyDescent="0.25">
      <c r="A2302" s="9"/>
      <c r="B2302" s="9"/>
      <c r="C2302" s="17"/>
      <c r="D2302" s="25"/>
      <c r="E2302" s="17"/>
      <c r="F2302" s="17"/>
      <c r="G2302" s="17"/>
      <c r="H2302" s="17"/>
      <c r="I2302" s="17"/>
      <c r="J2302" s="17"/>
      <c r="K2302" s="17"/>
      <c r="L2302" s="17"/>
      <c r="M2302" s="17"/>
      <c r="N2302" s="17"/>
      <c r="O2302" s="17"/>
      <c r="P2302" s="17"/>
      <c r="Q2302" s="17"/>
      <c r="R2302" s="17"/>
      <c r="S2302" s="519"/>
    </row>
    <row r="2303" spans="1:19" x14ac:dyDescent="0.25">
      <c r="A2303" s="9"/>
      <c r="B2303" s="9"/>
      <c r="C2303" s="17"/>
      <c r="D2303" s="25"/>
      <c r="E2303" s="17"/>
      <c r="F2303" s="17"/>
      <c r="G2303" s="17"/>
      <c r="H2303" s="17"/>
      <c r="I2303" s="17"/>
      <c r="J2303" s="17"/>
      <c r="K2303" s="17"/>
      <c r="L2303" s="17"/>
      <c r="M2303" s="17"/>
      <c r="N2303" s="17"/>
      <c r="O2303" s="17"/>
      <c r="P2303" s="17"/>
      <c r="Q2303" s="17"/>
      <c r="R2303" s="17"/>
      <c r="S2303" s="519"/>
    </row>
    <row r="2304" spans="1:19" x14ac:dyDescent="0.25">
      <c r="A2304" s="9"/>
      <c r="B2304" s="9"/>
      <c r="C2304" s="17"/>
      <c r="D2304" s="25"/>
      <c r="E2304" s="17"/>
      <c r="F2304" s="17"/>
      <c r="G2304" s="17"/>
      <c r="H2304" s="17"/>
      <c r="I2304" s="17"/>
      <c r="J2304" s="17"/>
      <c r="K2304" s="17"/>
      <c r="L2304" s="17"/>
      <c r="M2304" s="17"/>
      <c r="N2304" s="17"/>
      <c r="O2304" s="17"/>
      <c r="P2304" s="17"/>
      <c r="Q2304" s="17"/>
      <c r="R2304" s="17"/>
      <c r="S2304" s="519"/>
    </row>
    <row r="2305" spans="1:19" x14ac:dyDescent="0.25">
      <c r="A2305" s="9"/>
      <c r="B2305" s="9"/>
      <c r="C2305" s="17"/>
      <c r="D2305" s="25"/>
      <c r="E2305" s="17"/>
      <c r="F2305" s="17"/>
      <c r="G2305" s="17"/>
      <c r="H2305" s="17"/>
      <c r="I2305" s="17"/>
      <c r="J2305" s="17"/>
      <c r="K2305" s="17"/>
      <c r="L2305" s="17"/>
      <c r="M2305" s="17"/>
      <c r="N2305" s="17"/>
      <c r="O2305" s="17"/>
      <c r="P2305" s="17"/>
      <c r="Q2305" s="17"/>
      <c r="R2305" s="17"/>
      <c r="S2305" s="519"/>
    </row>
    <row r="2306" spans="1:19" x14ac:dyDescent="0.25">
      <c r="A2306" s="9"/>
      <c r="B2306" s="9"/>
      <c r="C2306" s="17"/>
      <c r="D2306" s="25"/>
      <c r="E2306" s="17"/>
      <c r="F2306" s="17"/>
      <c r="G2306" s="17"/>
      <c r="H2306" s="17"/>
      <c r="I2306" s="17"/>
      <c r="J2306" s="17"/>
      <c r="K2306" s="17"/>
      <c r="L2306" s="17"/>
      <c r="M2306" s="17"/>
      <c r="N2306" s="17"/>
      <c r="O2306" s="17"/>
      <c r="P2306" s="17"/>
      <c r="Q2306" s="17"/>
      <c r="R2306" s="17"/>
      <c r="S2306" s="519"/>
    </row>
    <row r="2307" spans="1:19" x14ac:dyDescent="0.25">
      <c r="A2307" s="9"/>
      <c r="B2307" s="9"/>
      <c r="C2307" s="17"/>
      <c r="D2307" s="25"/>
      <c r="E2307" s="17"/>
      <c r="F2307" s="17"/>
      <c r="G2307" s="17"/>
      <c r="H2307" s="17"/>
      <c r="I2307" s="17"/>
      <c r="J2307" s="17"/>
      <c r="K2307" s="17"/>
      <c r="L2307" s="17"/>
      <c r="M2307" s="17"/>
      <c r="N2307" s="17"/>
      <c r="O2307" s="17"/>
      <c r="P2307" s="17"/>
      <c r="Q2307" s="17"/>
      <c r="R2307" s="17"/>
      <c r="S2307" s="519"/>
    </row>
    <row r="2308" spans="1:19" x14ac:dyDescent="0.25">
      <c r="A2308" s="9"/>
      <c r="B2308" s="9"/>
      <c r="C2308" s="17"/>
      <c r="D2308" s="25"/>
      <c r="E2308" s="17"/>
      <c r="F2308" s="17"/>
      <c r="G2308" s="17"/>
      <c r="H2308" s="17"/>
      <c r="I2308" s="17"/>
      <c r="J2308" s="17"/>
      <c r="K2308" s="17"/>
      <c r="L2308" s="17"/>
      <c r="M2308" s="17"/>
      <c r="N2308" s="17"/>
      <c r="O2308" s="17"/>
      <c r="P2308" s="17"/>
      <c r="Q2308" s="17"/>
      <c r="R2308" s="17"/>
      <c r="S2308" s="519"/>
    </row>
    <row r="2309" spans="1:19" x14ac:dyDescent="0.25">
      <c r="A2309" s="9"/>
      <c r="B2309" s="9"/>
      <c r="C2309" s="17"/>
      <c r="D2309" s="25"/>
      <c r="E2309" s="17"/>
      <c r="F2309" s="17"/>
      <c r="G2309" s="17"/>
      <c r="H2309" s="17"/>
      <c r="I2309" s="17"/>
      <c r="J2309" s="17"/>
      <c r="K2309" s="17"/>
      <c r="L2309" s="17"/>
      <c r="M2309" s="17"/>
      <c r="N2309" s="17"/>
      <c r="O2309" s="17"/>
      <c r="P2309" s="17"/>
      <c r="Q2309" s="17"/>
      <c r="R2309" s="17"/>
      <c r="S2309" s="519"/>
    </row>
    <row r="2310" spans="1:19" x14ac:dyDescent="0.25">
      <c r="A2310" s="9"/>
      <c r="B2310" s="9"/>
      <c r="C2310" s="17"/>
      <c r="D2310" s="25"/>
      <c r="E2310" s="17"/>
      <c r="F2310" s="17"/>
      <c r="G2310" s="17"/>
      <c r="H2310" s="17"/>
      <c r="I2310" s="17"/>
      <c r="J2310" s="17"/>
      <c r="K2310" s="17"/>
      <c r="L2310" s="17"/>
      <c r="M2310" s="17"/>
      <c r="N2310" s="17"/>
      <c r="O2310" s="17"/>
      <c r="P2310" s="17"/>
      <c r="Q2310" s="17"/>
      <c r="R2310" s="17"/>
      <c r="S2310" s="519"/>
    </row>
    <row r="2311" spans="1:19" x14ac:dyDescent="0.25">
      <c r="A2311" s="9"/>
      <c r="B2311" s="9"/>
      <c r="C2311" s="17"/>
      <c r="D2311" s="25"/>
      <c r="E2311" s="17"/>
      <c r="F2311" s="17"/>
      <c r="G2311" s="17"/>
      <c r="H2311" s="17"/>
      <c r="I2311" s="17"/>
      <c r="J2311" s="17"/>
      <c r="K2311" s="17"/>
      <c r="L2311" s="17"/>
      <c r="M2311" s="17"/>
      <c r="N2311" s="17"/>
      <c r="O2311" s="17"/>
      <c r="P2311" s="17"/>
      <c r="Q2311" s="17"/>
      <c r="R2311" s="17"/>
      <c r="S2311" s="519"/>
    </row>
    <row r="2312" spans="1:19" x14ac:dyDescent="0.25">
      <c r="A2312" s="9"/>
      <c r="B2312" s="9"/>
      <c r="C2312" s="17"/>
      <c r="D2312" s="25"/>
      <c r="E2312" s="17"/>
      <c r="F2312" s="17"/>
      <c r="G2312" s="17"/>
      <c r="H2312" s="17"/>
      <c r="I2312" s="17"/>
      <c r="J2312" s="17"/>
      <c r="K2312" s="17"/>
      <c r="L2312" s="17"/>
      <c r="M2312" s="17"/>
      <c r="N2312" s="17"/>
      <c r="O2312" s="17"/>
      <c r="P2312" s="17"/>
      <c r="Q2312" s="17"/>
      <c r="R2312" s="17"/>
      <c r="S2312" s="519"/>
    </row>
    <row r="2313" spans="1:19" x14ac:dyDescent="0.25">
      <c r="A2313" s="9"/>
      <c r="B2313" s="9"/>
      <c r="C2313" s="17"/>
      <c r="D2313" s="25"/>
      <c r="E2313" s="17"/>
      <c r="F2313" s="17"/>
      <c r="G2313" s="17"/>
      <c r="H2313" s="17"/>
      <c r="I2313" s="17"/>
      <c r="J2313" s="17"/>
      <c r="K2313" s="17"/>
      <c r="L2313" s="17"/>
      <c r="M2313" s="17"/>
      <c r="N2313" s="17"/>
      <c r="O2313" s="17"/>
      <c r="P2313" s="17"/>
      <c r="Q2313" s="17"/>
      <c r="R2313" s="17"/>
      <c r="S2313" s="519"/>
    </row>
    <row r="2314" spans="1:19" x14ac:dyDescent="0.25">
      <c r="A2314" s="9"/>
      <c r="B2314" s="9"/>
      <c r="C2314" s="17"/>
      <c r="D2314" s="25"/>
      <c r="E2314" s="17"/>
      <c r="F2314" s="17"/>
      <c r="G2314" s="17"/>
      <c r="H2314" s="17"/>
      <c r="I2314" s="17"/>
      <c r="J2314" s="17"/>
      <c r="K2314" s="17"/>
      <c r="L2314" s="17"/>
      <c r="M2314" s="17"/>
      <c r="N2314" s="17"/>
      <c r="O2314" s="17"/>
      <c r="P2314" s="17"/>
      <c r="Q2314" s="17"/>
      <c r="R2314" s="17"/>
      <c r="S2314" s="519"/>
    </row>
    <row r="2315" spans="1:19" x14ac:dyDescent="0.25">
      <c r="A2315" s="9"/>
      <c r="B2315" s="9"/>
      <c r="C2315" s="17"/>
      <c r="D2315" s="25"/>
      <c r="E2315" s="17"/>
      <c r="F2315" s="17"/>
      <c r="G2315" s="17"/>
      <c r="H2315" s="17"/>
      <c r="I2315" s="17"/>
      <c r="J2315" s="17"/>
      <c r="K2315" s="17"/>
      <c r="L2315" s="17"/>
      <c r="M2315" s="17"/>
      <c r="N2315" s="17"/>
      <c r="O2315" s="17"/>
      <c r="P2315" s="17"/>
      <c r="Q2315" s="17"/>
      <c r="R2315" s="17"/>
      <c r="S2315" s="519"/>
    </row>
    <row r="2316" spans="1:19" x14ac:dyDescent="0.25">
      <c r="A2316" s="9"/>
      <c r="B2316" s="9"/>
      <c r="C2316" s="17"/>
      <c r="D2316" s="25"/>
      <c r="E2316" s="17"/>
      <c r="F2316" s="17"/>
      <c r="G2316" s="17"/>
      <c r="H2316" s="17"/>
      <c r="I2316" s="17"/>
      <c r="J2316" s="17"/>
      <c r="K2316" s="17"/>
      <c r="L2316" s="17"/>
      <c r="M2316" s="17"/>
      <c r="N2316" s="17"/>
      <c r="O2316" s="17"/>
      <c r="P2316" s="17"/>
      <c r="Q2316" s="17"/>
      <c r="R2316" s="17"/>
      <c r="S2316" s="519"/>
    </row>
    <row r="2317" spans="1:19" x14ac:dyDescent="0.25">
      <c r="A2317" s="9"/>
      <c r="B2317" s="9"/>
      <c r="C2317" s="17"/>
      <c r="D2317" s="25"/>
      <c r="E2317" s="17"/>
      <c r="F2317" s="17"/>
      <c r="G2317" s="17"/>
      <c r="H2317" s="17"/>
      <c r="I2317" s="17"/>
      <c r="J2317" s="17"/>
      <c r="K2317" s="17"/>
      <c r="L2317" s="17"/>
      <c r="M2317" s="17"/>
      <c r="N2317" s="17"/>
      <c r="O2317" s="17"/>
      <c r="P2317" s="17"/>
      <c r="Q2317" s="17"/>
      <c r="R2317" s="17"/>
      <c r="S2317" s="519"/>
    </row>
    <row r="2318" spans="1:19" x14ac:dyDescent="0.25">
      <c r="A2318" s="9"/>
      <c r="B2318" s="9"/>
      <c r="C2318" s="17"/>
      <c r="D2318" s="25"/>
      <c r="E2318" s="17"/>
      <c r="F2318" s="17"/>
      <c r="G2318" s="17"/>
      <c r="H2318" s="17"/>
      <c r="I2318" s="17"/>
      <c r="J2318" s="17"/>
      <c r="K2318" s="17"/>
      <c r="L2318" s="17"/>
      <c r="M2318" s="17"/>
      <c r="N2318" s="17"/>
      <c r="O2318" s="17"/>
      <c r="P2318" s="17"/>
      <c r="Q2318" s="17"/>
      <c r="R2318" s="17"/>
      <c r="S2318" s="519"/>
    </row>
    <row r="2319" spans="1:19" x14ac:dyDescent="0.25">
      <c r="A2319" s="9"/>
      <c r="B2319" s="9"/>
      <c r="C2319" s="17"/>
      <c r="D2319" s="25"/>
      <c r="E2319" s="17"/>
      <c r="F2319" s="17"/>
      <c r="G2319" s="17"/>
      <c r="H2319" s="17"/>
      <c r="I2319" s="17"/>
      <c r="J2319" s="17"/>
      <c r="K2319" s="17"/>
      <c r="L2319" s="17"/>
      <c r="M2319" s="17"/>
      <c r="N2319" s="17"/>
      <c r="O2319" s="17"/>
      <c r="P2319" s="17"/>
      <c r="Q2319" s="17"/>
      <c r="R2319" s="17"/>
      <c r="S2319" s="519"/>
    </row>
    <row r="2320" spans="1:19" x14ac:dyDescent="0.25">
      <c r="A2320" s="9"/>
      <c r="B2320" s="9"/>
      <c r="C2320" s="17"/>
      <c r="D2320" s="25"/>
      <c r="E2320" s="17"/>
      <c r="F2320" s="17"/>
      <c r="G2320" s="17"/>
      <c r="H2320" s="17"/>
      <c r="I2320" s="17"/>
      <c r="J2320" s="17"/>
      <c r="K2320" s="17"/>
      <c r="L2320" s="17"/>
      <c r="M2320" s="17"/>
      <c r="N2320" s="17"/>
      <c r="O2320" s="17"/>
      <c r="P2320" s="17"/>
      <c r="Q2320" s="17"/>
      <c r="R2320" s="17"/>
      <c r="S2320" s="519"/>
    </row>
    <row r="2321" spans="1:19" x14ac:dyDescent="0.25">
      <c r="A2321" s="9"/>
      <c r="B2321" s="9"/>
      <c r="C2321" s="17"/>
      <c r="D2321" s="25"/>
      <c r="E2321" s="17"/>
      <c r="F2321" s="17"/>
      <c r="G2321" s="17"/>
      <c r="H2321" s="17"/>
      <c r="I2321" s="17"/>
      <c r="J2321" s="17"/>
      <c r="K2321" s="17"/>
      <c r="L2321" s="17"/>
      <c r="M2321" s="17"/>
      <c r="N2321" s="17"/>
      <c r="O2321" s="17"/>
      <c r="P2321" s="17"/>
      <c r="Q2321" s="17"/>
      <c r="R2321" s="17"/>
      <c r="S2321" s="519"/>
    </row>
    <row r="2322" spans="1:19" x14ac:dyDescent="0.25">
      <c r="A2322" s="9"/>
      <c r="B2322" s="9"/>
      <c r="C2322" s="17"/>
      <c r="D2322" s="25"/>
      <c r="E2322" s="17"/>
      <c r="F2322" s="17"/>
      <c r="G2322" s="17"/>
      <c r="H2322" s="17"/>
      <c r="I2322" s="17"/>
      <c r="J2322" s="17"/>
      <c r="K2322" s="17"/>
      <c r="L2322" s="17"/>
      <c r="M2322" s="17"/>
      <c r="N2322" s="17"/>
      <c r="O2322" s="17"/>
      <c r="P2322" s="17"/>
      <c r="Q2322" s="17"/>
      <c r="R2322" s="17"/>
      <c r="S2322" s="519"/>
    </row>
    <row r="2323" spans="1:19" x14ac:dyDescent="0.25">
      <c r="A2323" s="9"/>
      <c r="B2323" s="9"/>
      <c r="C2323" s="17"/>
      <c r="D2323" s="25"/>
      <c r="E2323" s="17"/>
      <c r="F2323" s="17"/>
      <c r="G2323" s="17"/>
      <c r="H2323" s="17"/>
      <c r="I2323" s="17"/>
      <c r="J2323" s="17"/>
      <c r="K2323" s="17"/>
      <c r="L2323" s="17"/>
      <c r="M2323" s="17"/>
      <c r="N2323" s="17"/>
      <c r="O2323" s="17"/>
      <c r="P2323" s="17"/>
      <c r="Q2323" s="17"/>
      <c r="R2323" s="17"/>
      <c r="S2323" s="519"/>
    </row>
    <row r="2324" spans="1:19" x14ac:dyDescent="0.25">
      <c r="A2324" s="9"/>
      <c r="B2324" s="9"/>
      <c r="C2324" s="17"/>
      <c r="D2324" s="25"/>
      <c r="E2324" s="17"/>
      <c r="F2324" s="17"/>
      <c r="G2324" s="17"/>
      <c r="H2324" s="17"/>
      <c r="I2324" s="17"/>
      <c r="J2324" s="17"/>
      <c r="K2324" s="17"/>
      <c r="L2324" s="17"/>
      <c r="M2324" s="17"/>
      <c r="N2324" s="17"/>
      <c r="O2324" s="17"/>
      <c r="P2324" s="17"/>
      <c r="Q2324" s="17"/>
      <c r="R2324" s="17"/>
      <c r="S2324" s="519"/>
    </row>
    <row r="2325" spans="1:19" x14ac:dyDescent="0.25">
      <c r="A2325" s="9"/>
      <c r="B2325" s="9"/>
      <c r="C2325" s="17"/>
      <c r="D2325" s="25"/>
      <c r="E2325" s="17"/>
      <c r="F2325" s="17"/>
      <c r="G2325" s="17"/>
      <c r="H2325" s="17"/>
      <c r="I2325" s="17"/>
      <c r="J2325" s="17"/>
      <c r="K2325" s="17"/>
      <c r="L2325" s="17"/>
      <c r="M2325" s="17"/>
      <c r="N2325" s="17"/>
      <c r="O2325" s="17"/>
      <c r="P2325" s="17"/>
      <c r="Q2325" s="17"/>
      <c r="R2325" s="17"/>
      <c r="S2325" s="519"/>
    </row>
    <row r="2326" spans="1:19" x14ac:dyDescent="0.25">
      <c r="A2326" s="9"/>
      <c r="B2326" s="9"/>
      <c r="C2326" s="17"/>
      <c r="D2326" s="25"/>
      <c r="E2326" s="17"/>
      <c r="F2326" s="17"/>
      <c r="G2326" s="17"/>
      <c r="H2326" s="17"/>
      <c r="I2326" s="17"/>
      <c r="J2326" s="17"/>
      <c r="K2326" s="17"/>
      <c r="L2326" s="17"/>
      <c r="M2326" s="17"/>
      <c r="N2326" s="17"/>
      <c r="O2326" s="17"/>
      <c r="P2326" s="17"/>
      <c r="Q2326" s="17"/>
      <c r="R2326" s="17"/>
      <c r="S2326" s="519"/>
    </row>
    <row r="2327" spans="1:19" x14ac:dyDescent="0.25">
      <c r="A2327" s="9"/>
      <c r="B2327" s="9"/>
      <c r="C2327" s="17"/>
      <c r="D2327" s="25"/>
      <c r="E2327" s="17"/>
      <c r="F2327" s="17"/>
      <c r="G2327" s="17"/>
      <c r="H2327" s="17"/>
      <c r="I2327" s="17"/>
      <c r="J2327" s="17"/>
      <c r="K2327" s="17"/>
      <c r="L2327" s="17"/>
      <c r="M2327" s="17"/>
      <c r="N2327" s="17"/>
      <c r="O2327" s="17"/>
      <c r="P2327" s="17"/>
      <c r="Q2327" s="17"/>
      <c r="R2327" s="17"/>
      <c r="S2327" s="519"/>
    </row>
    <row r="2328" spans="1:19" x14ac:dyDescent="0.25">
      <c r="A2328" s="9"/>
      <c r="B2328" s="9"/>
      <c r="C2328" s="17"/>
      <c r="D2328" s="25"/>
      <c r="E2328" s="17"/>
      <c r="F2328" s="17"/>
      <c r="G2328" s="17"/>
      <c r="H2328" s="17"/>
      <c r="I2328" s="17"/>
      <c r="J2328" s="17"/>
      <c r="K2328" s="17"/>
      <c r="L2328" s="17"/>
      <c r="M2328" s="17"/>
      <c r="N2328" s="17"/>
      <c r="O2328" s="17"/>
      <c r="P2328" s="17"/>
      <c r="Q2328" s="17"/>
      <c r="R2328" s="17"/>
      <c r="S2328" s="519"/>
    </row>
    <row r="2329" spans="1:19" x14ac:dyDescent="0.25">
      <c r="A2329" s="9"/>
      <c r="B2329" s="9"/>
      <c r="C2329" s="17"/>
      <c r="D2329" s="25"/>
      <c r="E2329" s="17"/>
      <c r="F2329" s="17"/>
      <c r="G2329" s="17"/>
      <c r="H2329" s="17"/>
      <c r="I2329" s="17"/>
      <c r="J2329" s="17"/>
      <c r="K2329" s="17"/>
      <c r="L2329" s="17"/>
      <c r="M2329" s="17"/>
      <c r="N2329" s="17"/>
      <c r="O2329" s="17"/>
      <c r="P2329" s="17"/>
      <c r="Q2329" s="17"/>
      <c r="R2329" s="17"/>
      <c r="S2329" s="519"/>
    </row>
    <row r="2330" spans="1:19" x14ac:dyDescent="0.25">
      <c r="A2330" s="9"/>
      <c r="B2330" s="9"/>
      <c r="C2330" s="17"/>
      <c r="D2330" s="25"/>
      <c r="E2330" s="17"/>
      <c r="F2330" s="17"/>
      <c r="G2330" s="17"/>
      <c r="H2330" s="17"/>
      <c r="I2330" s="17"/>
      <c r="J2330" s="17"/>
      <c r="K2330" s="17"/>
      <c r="L2330" s="17"/>
      <c r="M2330" s="17"/>
      <c r="N2330" s="17"/>
      <c r="O2330" s="17"/>
      <c r="P2330" s="17"/>
      <c r="Q2330" s="17"/>
      <c r="R2330" s="17"/>
      <c r="S2330" s="519"/>
    </row>
    <row r="2331" spans="1:19" x14ac:dyDescent="0.25">
      <c r="A2331" s="9"/>
      <c r="B2331" s="9"/>
      <c r="C2331" s="17"/>
      <c r="D2331" s="25"/>
      <c r="E2331" s="17"/>
      <c r="F2331" s="17"/>
      <c r="G2331" s="17"/>
      <c r="H2331" s="17"/>
      <c r="I2331" s="17"/>
      <c r="J2331" s="17"/>
      <c r="K2331" s="17"/>
      <c r="L2331" s="17"/>
      <c r="M2331" s="17"/>
      <c r="N2331" s="17"/>
      <c r="O2331" s="17"/>
      <c r="P2331" s="17"/>
      <c r="Q2331" s="17"/>
      <c r="R2331" s="17"/>
      <c r="S2331" s="519"/>
    </row>
    <row r="2332" spans="1:19" x14ac:dyDescent="0.25">
      <c r="A2332" s="9"/>
      <c r="B2332" s="9"/>
      <c r="C2332" s="17"/>
      <c r="D2332" s="25"/>
      <c r="E2332" s="17"/>
      <c r="F2332" s="17"/>
      <c r="G2332" s="17"/>
      <c r="H2332" s="17"/>
      <c r="I2332" s="17"/>
      <c r="J2332" s="17"/>
      <c r="K2332" s="17"/>
      <c r="L2332" s="17"/>
      <c r="M2332" s="17"/>
      <c r="N2332" s="17"/>
      <c r="O2332" s="17"/>
      <c r="P2332" s="17"/>
      <c r="Q2332" s="17"/>
      <c r="R2332" s="17"/>
      <c r="S2332" s="519"/>
    </row>
    <row r="2333" spans="1:19" x14ac:dyDescent="0.25">
      <c r="A2333" s="9"/>
      <c r="B2333" s="9"/>
      <c r="C2333" s="17"/>
      <c r="D2333" s="25"/>
      <c r="E2333" s="17"/>
      <c r="F2333" s="17"/>
      <c r="G2333" s="17"/>
      <c r="H2333" s="17"/>
      <c r="I2333" s="17"/>
      <c r="J2333" s="17"/>
      <c r="K2333" s="17"/>
      <c r="L2333" s="17"/>
      <c r="M2333" s="17"/>
      <c r="N2333" s="17"/>
      <c r="O2333" s="17"/>
      <c r="P2333" s="17"/>
      <c r="Q2333" s="17"/>
      <c r="R2333" s="17"/>
      <c r="S2333" s="519"/>
    </row>
    <row r="2334" spans="1:19" x14ac:dyDescent="0.25">
      <c r="A2334" s="9"/>
      <c r="B2334" s="9"/>
      <c r="C2334" s="17"/>
      <c r="D2334" s="25"/>
      <c r="E2334" s="17"/>
      <c r="F2334" s="17"/>
      <c r="G2334" s="17"/>
      <c r="H2334" s="17"/>
      <c r="I2334" s="17"/>
      <c r="J2334" s="17"/>
      <c r="K2334" s="17"/>
      <c r="L2334" s="17"/>
      <c r="M2334" s="17"/>
      <c r="N2334" s="17"/>
      <c r="O2334" s="17"/>
      <c r="P2334" s="17"/>
      <c r="Q2334" s="17"/>
      <c r="R2334" s="17"/>
      <c r="S2334" s="519"/>
    </row>
    <row r="2335" spans="1:19" x14ac:dyDescent="0.25">
      <c r="A2335" s="9"/>
      <c r="B2335" s="9"/>
      <c r="C2335" s="17"/>
      <c r="D2335" s="25"/>
      <c r="E2335" s="17"/>
      <c r="F2335" s="17"/>
      <c r="G2335" s="17"/>
      <c r="H2335" s="17"/>
      <c r="I2335" s="17"/>
      <c r="J2335" s="17"/>
      <c r="K2335" s="17"/>
      <c r="L2335" s="17"/>
      <c r="M2335" s="17"/>
      <c r="N2335" s="17"/>
      <c r="O2335" s="17"/>
      <c r="P2335" s="17"/>
      <c r="Q2335" s="17"/>
      <c r="R2335" s="17"/>
      <c r="S2335" s="519"/>
    </row>
    <row r="2336" spans="1:19" x14ac:dyDescent="0.25">
      <c r="A2336" s="9"/>
      <c r="B2336" s="9"/>
      <c r="C2336" s="17"/>
      <c r="D2336" s="25"/>
      <c r="E2336" s="17"/>
      <c r="F2336" s="17"/>
      <c r="G2336" s="17"/>
      <c r="H2336" s="17"/>
      <c r="I2336" s="17"/>
      <c r="J2336" s="17"/>
      <c r="K2336" s="17"/>
      <c r="L2336" s="17"/>
      <c r="M2336" s="17"/>
      <c r="N2336" s="17"/>
      <c r="O2336" s="17"/>
      <c r="P2336" s="17"/>
      <c r="Q2336" s="17"/>
      <c r="R2336" s="17"/>
      <c r="S2336" s="519"/>
    </row>
    <row r="2337" spans="1:19" x14ac:dyDescent="0.25">
      <c r="A2337" s="9"/>
      <c r="B2337" s="9"/>
      <c r="C2337" s="17"/>
      <c r="D2337" s="25"/>
      <c r="E2337" s="17"/>
      <c r="F2337" s="17"/>
      <c r="G2337" s="17"/>
      <c r="H2337" s="17"/>
      <c r="I2337" s="17"/>
      <c r="J2337" s="17"/>
      <c r="K2337" s="17"/>
      <c r="L2337" s="17"/>
      <c r="M2337" s="17"/>
      <c r="N2337" s="17"/>
      <c r="O2337" s="17"/>
      <c r="P2337" s="17"/>
      <c r="Q2337" s="17"/>
      <c r="R2337" s="17"/>
      <c r="S2337" s="519"/>
    </row>
    <row r="2338" spans="1:19" x14ac:dyDescent="0.25">
      <c r="A2338" s="9"/>
      <c r="B2338" s="9"/>
      <c r="C2338" s="17"/>
      <c r="D2338" s="25"/>
      <c r="E2338" s="17"/>
      <c r="F2338" s="17"/>
      <c r="G2338" s="17"/>
      <c r="H2338" s="17"/>
      <c r="I2338" s="17"/>
      <c r="J2338" s="17"/>
      <c r="K2338" s="17"/>
      <c r="L2338" s="17"/>
      <c r="M2338" s="17"/>
      <c r="N2338" s="17"/>
      <c r="O2338" s="17"/>
      <c r="P2338" s="17"/>
      <c r="Q2338" s="17"/>
      <c r="R2338" s="17"/>
      <c r="S2338" s="519"/>
    </row>
    <row r="2339" spans="1:19" x14ac:dyDescent="0.25">
      <c r="A2339" s="9"/>
      <c r="B2339" s="9"/>
      <c r="C2339" s="17"/>
      <c r="D2339" s="25"/>
      <c r="E2339" s="17"/>
      <c r="F2339" s="17"/>
      <c r="G2339" s="17"/>
      <c r="H2339" s="17"/>
      <c r="I2339" s="17"/>
      <c r="J2339" s="17"/>
      <c r="K2339" s="17"/>
      <c r="L2339" s="17"/>
      <c r="M2339" s="17"/>
      <c r="N2339" s="17"/>
      <c r="O2339" s="17"/>
      <c r="P2339" s="17"/>
      <c r="Q2339" s="17"/>
      <c r="R2339" s="17"/>
      <c r="S2339" s="519"/>
    </row>
    <row r="2340" spans="1:19" x14ac:dyDescent="0.25">
      <c r="A2340" s="9"/>
      <c r="B2340" s="9"/>
      <c r="C2340" s="17"/>
      <c r="D2340" s="25"/>
      <c r="E2340" s="17"/>
      <c r="F2340" s="17"/>
      <c r="G2340" s="17"/>
      <c r="H2340" s="17"/>
      <c r="I2340" s="17"/>
      <c r="J2340" s="17"/>
      <c r="K2340" s="17"/>
      <c r="L2340" s="17"/>
      <c r="M2340" s="17"/>
      <c r="N2340" s="17"/>
      <c r="O2340" s="17"/>
      <c r="P2340" s="17"/>
      <c r="Q2340" s="17"/>
      <c r="R2340" s="17"/>
      <c r="S2340" s="519"/>
    </row>
    <row r="2341" spans="1:19" x14ac:dyDescent="0.25">
      <c r="A2341" s="9"/>
      <c r="B2341" s="9"/>
      <c r="C2341" s="17"/>
      <c r="D2341" s="25"/>
      <c r="E2341" s="17"/>
      <c r="F2341" s="17"/>
      <c r="G2341" s="17"/>
      <c r="H2341" s="17"/>
      <c r="I2341" s="17"/>
      <c r="J2341" s="17"/>
      <c r="K2341" s="17"/>
      <c r="L2341" s="17"/>
      <c r="M2341" s="17"/>
      <c r="N2341" s="17"/>
      <c r="O2341" s="17"/>
      <c r="P2341" s="17"/>
      <c r="Q2341" s="17"/>
      <c r="R2341" s="17"/>
      <c r="S2341" s="519"/>
    </row>
    <row r="2342" spans="1:19" x14ac:dyDescent="0.25">
      <c r="A2342" s="9"/>
      <c r="B2342" s="9"/>
      <c r="C2342" s="17"/>
      <c r="D2342" s="25"/>
      <c r="E2342" s="17"/>
      <c r="F2342" s="17"/>
      <c r="G2342" s="17"/>
      <c r="H2342" s="17"/>
      <c r="I2342" s="17"/>
      <c r="J2342" s="17"/>
      <c r="K2342" s="17"/>
      <c r="L2342" s="17"/>
      <c r="M2342" s="17"/>
      <c r="N2342" s="17"/>
      <c r="O2342" s="17"/>
      <c r="P2342" s="17"/>
      <c r="Q2342" s="17"/>
      <c r="R2342" s="17"/>
      <c r="S2342" s="519"/>
    </row>
    <row r="2343" spans="1:19" x14ac:dyDescent="0.25">
      <c r="A2343" s="9"/>
      <c r="B2343" s="9"/>
      <c r="C2343" s="17"/>
      <c r="D2343" s="25"/>
      <c r="E2343" s="17"/>
      <c r="F2343" s="17"/>
      <c r="G2343" s="17"/>
      <c r="H2343" s="17"/>
      <c r="I2343" s="17"/>
      <c r="J2343" s="17"/>
      <c r="K2343" s="17"/>
      <c r="L2343" s="17"/>
      <c r="M2343" s="17"/>
      <c r="N2343" s="17"/>
      <c r="O2343" s="17"/>
      <c r="P2343" s="17"/>
      <c r="Q2343" s="17"/>
      <c r="R2343" s="17"/>
      <c r="S2343" s="519"/>
    </row>
    <row r="2344" spans="1:19" x14ac:dyDescent="0.25">
      <c r="A2344" s="9"/>
      <c r="B2344" s="9"/>
      <c r="C2344" s="17"/>
      <c r="D2344" s="25"/>
      <c r="E2344" s="17"/>
      <c r="F2344" s="17"/>
      <c r="G2344" s="17"/>
      <c r="H2344" s="17"/>
      <c r="I2344" s="17"/>
      <c r="J2344" s="17"/>
      <c r="K2344" s="17"/>
      <c r="L2344" s="17"/>
      <c r="M2344" s="17"/>
      <c r="N2344" s="17"/>
      <c r="O2344" s="17"/>
      <c r="P2344" s="17"/>
      <c r="Q2344" s="17"/>
      <c r="R2344" s="17"/>
      <c r="S2344" s="519"/>
    </row>
    <row r="2345" spans="1:19" x14ac:dyDescent="0.25">
      <c r="A2345" s="9"/>
      <c r="B2345" s="9"/>
      <c r="C2345" s="17"/>
      <c r="D2345" s="25"/>
      <c r="E2345" s="17"/>
      <c r="F2345" s="17"/>
      <c r="G2345" s="17"/>
      <c r="H2345" s="17"/>
      <c r="I2345" s="17"/>
      <c r="J2345" s="17"/>
      <c r="K2345" s="17"/>
      <c r="L2345" s="17"/>
      <c r="M2345" s="17"/>
      <c r="N2345" s="17"/>
      <c r="O2345" s="17"/>
      <c r="P2345" s="17"/>
      <c r="Q2345" s="17"/>
      <c r="R2345" s="17"/>
      <c r="S2345" s="519"/>
    </row>
    <row r="2346" spans="1:19" x14ac:dyDescent="0.25">
      <c r="A2346" s="9"/>
      <c r="B2346" s="9"/>
      <c r="C2346" s="17"/>
      <c r="D2346" s="25"/>
      <c r="E2346" s="17"/>
      <c r="F2346" s="17"/>
      <c r="G2346" s="17"/>
      <c r="H2346" s="17"/>
      <c r="I2346" s="17"/>
      <c r="J2346" s="17"/>
      <c r="K2346" s="17"/>
      <c r="L2346" s="17"/>
      <c r="M2346" s="17"/>
      <c r="N2346" s="17"/>
      <c r="O2346" s="17"/>
      <c r="P2346" s="17"/>
      <c r="Q2346" s="17"/>
      <c r="R2346" s="17"/>
      <c r="S2346" s="519"/>
    </row>
    <row r="2347" spans="1:19" x14ac:dyDescent="0.25">
      <c r="A2347" s="9"/>
      <c r="B2347" s="9"/>
      <c r="C2347" s="17"/>
      <c r="D2347" s="25"/>
      <c r="E2347" s="17"/>
      <c r="F2347" s="17"/>
      <c r="G2347" s="17"/>
      <c r="H2347" s="17"/>
      <c r="I2347" s="17"/>
      <c r="J2347" s="17"/>
      <c r="K2347" s="17"/>
      <c r="L2347" s="17"/>
      <c r="M2347" s="17"/>
      <c r="N2347" s="17"/>
      <c r="O2347" s="17"/>
      <c r="P2347" s="17"/>
      <c r="Q2347" s="17"/>
      <c r="R2347" s="17"/>
      <c r="S2347" s="519"/>
    </row>
    <row r="2348" spans="1:19" x14ac:dyDescent="0.25">
      <c r="A2348" s="9"/>
      <c r="B2348" s="9"/>
      <c r="C2348" s="17"/>
      <c r="D2348" s="25"/>
      <c r="E2348" s="17"/>
      <c r="F2348" s="17"/>
      <c r="G2348" s="17"/>
      <c r="H2348" s="17"/>
      <c r="I2348" s="17"/>
      <c r="J2348" s="17"/>
      <c r="K2348" s="17"/>
      <c r="L2348" s="17"/>
      <c r="M2348" s="17"/>
      <c r="N2348" s="17"/>
      <c r="O2348" s="17"/>
      <c r="P2348" s="17"/>
      <c r="Q2348" s="17"/>
      <c r="R2348" s="17"/>
      <c r="S2348" s="519"/>
    </row>
    <row r="2349" spans="1:19" x14ac:dyDescent="0.25">
      <c r="A2349" s="9"/>
      <c r="B2349" s="9"/>
      <c r="C2349" s="17"/>
      <c r="D2349" s="25"/>
      <c r="E2349" s="17"/>
      <c r="F2349" s="17"/>
      <c r="G2349" s="17"/>
      <c r="H2349" s="17"/>
      <c r="I2349" s="17"/>
      <c r="J2349" s="17"/>
      <c r="K2349" s="17"/>
      <c r="L2349" s="17"/>
      <c r="M2349" s="17"/>
      <c r="N2349" s="17"/>
      <c r="O2349" s="17"/>
      <c r="P2349" s="17"/>
      <c r="Q2349" s="17"/>
      <c r="R2349" s="17"/>
      <c r="S2349" s="519"/>
    </row>
    <row r="2350" spans="1:19" x14ac:dyDescent="0.25">
      <c r="A2350" s="9"/>
      <c r="B2350" s="9"/>
      <c r="C2350" s="17"/>
      <c r="D2350" s="25"/>
      <c r="E2350" s="17"/>
      <c r="F2350" s="17"/>
      <c r="G2350" s="17"/>
      <c r="H2350" s="17"/>
      <c r="I2350" s="17"/>
      <c r="J2350" s="17"/>
      <c r="K2350" s="17"/>
      <c r="L2350" s="17"/>
      <c r="M2350" s="17"/>
      <c r="N2350" s="17"/>
      <c r="O2350" s="17"/>
      <c r="P2350" s="17"/>
      <c r="Q2350" s="17"/>
      <c r="R2350" s="17"/>
      <c r="S2350" s="519"/>
    </row>
    <row r="2351" spans="1:19" x14ac:dyDescent="0.25">
      <c r="A2351" s="9"/>
      <c r="B2351" s="9"/>
      <c r="C2351" s="17"/>
      <c r="D2351" s="25"/>
      <c r="E2351" s="17"/>
      <c r="F2351" s="17"/>
      <c r="G2351" s="17"/>
      <c r="H2351" s="17"/>
      <c r="I2351" s="17"/>
      <c r="J2351" s="17"/>
      <c r="K2351" s="17"/>
      <c r="L2351" s="17"/>
      <c r="M2351" s="17"/>
      <c r="N2351" s="17"/>
      <c r="O2351" s="17"/>
      <c r="P2351" s="17"/>
      <c r="Q2351" s="17"/>
      <c r="R2351" s="17"/>
      <c r="S2351" s="519"/>
    </row>
    <row r="2352" spans="1:19" x14ac:dyDescent="0.25">
      <c r="A2352" s="9"/>
      <c r="B2352" s="9"/>
      <c r="C2352" s="17"/>
      <c r="D2352" s="25"/>
      <c r="E2352" s="17"/>
      <c r="F2352" s="17"/>
      <c r="G2352" s="17"/>
      <c r="H2352" s="17"/>
      <c r="I2352" s="17"/>
      <c r="J2352" s="17"/>
      <c r="K2352" s="17"/>
      <c r="L2352" s="17"/>
      <c r="M2352" s="17"/>
      <c r="N2352" s="17"/>
      <c r="O2352" s="17"/>
      <c r="P2352" s="17"/>
      <c r="Q2352" s="17"/>
      <c r="R2352" s="17"/>
      <c r="S2352" s="519"/>
    </row>
    <row r="2353" spans="1:19" x14ac:dyDescent="0.25">
      <c r="A2353" s="9"/>
      <c r="B2353" s="9"/>
      <c r="C2353" s="17"/>
      <c r="D2353" s="25"/>
      <c r="E2353" s="17"/>
      <c r="F2353" s="17"/>
      <c r="G2353" s="17"/>
      <c r="H2353" s="17"/>
      <c r="I2353" s="17"/>
      <c r="J2353" s="17"/>
      <c r="K2353" s="17"/>
      <c r="L2353" s="17"/>
      <c r="M2353" s="17"/>
      <c r="N2353" s="17"/>
      <c r="O2353" s="17"/>
      <c r="P2353" s="17"/>
      <c r="Q2353" s="17"/>
      <c r="R2353" s="17"/>
      <c r="S2353" s="519"/>
    </row>
    <row r="2354" spans="1:19" x14ac:dyDescent="0.25">
      <c r="A2354" s="9"/>
      <c r="B2354" s="9"/>
      <c r="C2354" s="17"/>
      <c r="D2354" s="25"/>
      <c r="E2354" s="17"/>
      <c r="F2354" s="17"/>
      <c r="G2354" s="17"/>
      <c r="H2354" s="17"/>
      <c r="I2354" s="17"/>
      <c r="J2354" s="17"/>
      <c r="K2354" s="17"/>
      <c r="L2354" s="17"/>
      <c r="M2354" s="17"/>
      <c r="N2354" s="17"/>
      <c r="O2354" s="17"/>
      <c r="P2354" s="17"/>
      <c r="Q2354" s="17"/>
      <c r="R2354" s="17"/>
      <c r="S2354" s="519"/>
    </row>
    <row r="2355" spans="1:19" x14ac:dyDescent="0.25">
      <c r="A2355" s="9"/>
      <c r="B2355" s="9"/>
      <c r="C2355" s="17"/>
      <c r="D2355" s="25"/>
      <c r="E2355" s="17"/>
      <c r="F2355" s="17"/>
      <c r="G2355" s="17"/>
      <c r="H2355" s="17"/>
      <c r="I2355" s="17"/>
      <c r="J2355" s="17"/>
      <c r="K2355" s="17"/>
      <c r="L2355" s="17"/>
      <c r="M2355" s="17"/>
      <c r="N2355" s="17"/>
      <c r="O2355" s="17"/>
      <c r="P2355" s="17"/>
      <c r="Q2355" s="17"/>
      <c r="R2355" s="17"/>
      <c r="S2355" s="519"/>
    </row>
    <row r="2356" spans="1:19" x14ac:dyDescent="0.25">
      <c r="A2356" s="9"/>
      <c r="B2356" s="9"/>
      <c r="C2356" s="17"/>
      <c r="D2356" s="25"/>
      <c r="E2356" s="17"/>
      <c r="F2356" s="17"/>
      <c r="G2356" s="17"/>
      <c r="H2356" s="17"/>
      <c r="I2356" s="17"/>
      <c r="J2356" s="17"/>
      <c r="K2356" s="17"/>
      <c r="L2356" s="17"/>
      <c r="M2356" s="17"/>
      <c r="N2356" s="17"/>
      <c r="O2356" s="17"/>
      <c r="P2356" s="17"/>
      <c r="Q2356" s="17"/>
      <c r="R2356" s="17"/>
      <c r="S2356" s="519"/>
    </row>
    <row r="2357" spans="1:19" x14ac:dyDescent="0.25">
      <c r="A2357" s="9"/>
      <c r="B2357" s="9"/>
      <c r="C2357" s="17"/>
      <c r="D2357" s="25"/>
      <c r="E2357" s="17"/>
      <c r="F2357" s="17"/>
      <c r="G2357" s="17"/>
      <c r="H2357" s="17"/>
      <c r="I2357" s="17"/>
      <c r="J2357" s="17"/>
      <c r="K2357" s="17"/>
      <c r="L2357" s="17"/>
      <c r="M2357" s="17"/>
      <c r="N2357" s="17"/>
      <c r="O2357" s="17"/>
      <c r="P2357" s="17"/>
      <c r="Q2357" s="17"/>
      <c r="R2357" s="17"/>
      <c r="S2357" s="519"/>
    </row>
    <row r="2358" spans="1:19" x14ac:dyDescent="0.25">
      <c r="A2358" s="9"/>
      <c r="B2358" s="9"/>
      <c r="C2358" s="17"/>
      <c r="D2358" s="25"/>
      <c r="E2358" s="17"/>
      <c r="F2358" s="17"/>
      <c r="G2358" s="17"/>
      <c r="H2358" s="17"/>
      <c r="I2358" s="17"/>
      <c r="J2358" s="17"/>
      <c r="K2358" s="17"/>
      <c r="L2358" s="17"/>
      <c r="M2358" s="17"/>
      <c r="N2358" s="17"/>
      <c r="O2358" s="17"/>
      <c r="P2358" s="17"/>
      <c r="Q2358" s="17"/>
      <c r="R2358" s="17"/>
      <c r="S2358" s="519"/>
    </row>
    <row r="2359" spans="1:19" x14ac:dyDescent="0.25">
      <c r="A2359" s="9"/>
      <c r="B2359" s="9"/>
      <c r="C2359" s="17"/>
      <c r="D2359" s="25"/>
      <c r="E2359" s="17"/>
      <c r="F2359" s="17"/>
      <c r="G2359" s="17"/>
      <c r="H2359" s="17"/>
      <c r="I2359" s="17"/>
      <c r="J2359" s="17"/>
      <c r="K2359" s="17"/>
      <c r="L2359" s="17"/>
      <c r="M2359" s="17"/>
      <c r="N2359" s="17"/>
      <c r="O2359" s="17"/>
      <c r="P2359" s="17"/>
      <c r="Q2359" s="17"/>
      <c r="R2359" s="17"/>
      <c r="S2359" s="519"/>
    </row>
    <row r="2360" spans="1:19" x14ac:dyDescent="0.25">
      <c r="A2360" s="9"/>
      <c r="B2360" s="9"/>
      <c r="C2360" s="17"/>
      <c r="D2360" s="25"/>
      <c r="E2360" s="17"/>
      <c r="F2360" s="17"/>
      <c r="G2360" s="17"/>
      <c r="H2360" s="17"/>
      <c r="I2360" s="17"/>
      <c r="J2360" s="17"/>
      <c r="K2360" s="17"/>
      <c r="L2360" s="17"/>
      <c r="M2360" s="17"/>
      <c r="N2360" s="17"/>
      <c r="O2360" s="17"/>
      <c r="P2360" s="17"/>
      <c r="Q2360" s="17"/>
      <c r="R2360" s="17"/>
      <c r="S2360" s="519"/>
    </row>
    <row r="2361" spans="1:19" x14ac:dyDescent="0.25">
      <c r="A2361" s="9"/>
      <c r="B2361" s="9"/>
      <c r="C2361" s="17"/>
      <c r="D2361" s="25"/>
      <c r="E2361" s="17"/>
      <c r="F2361" s="17"/>
      <c r="G2361" s="17"/>
      <c r="H2361" s="17"/>
      <c r="I2361" s="17"/>
      <c r="J2361" s="17"/>
      <c r="K2361" s="17"/>
      <c r="L2361" s="17"/>
      <c r="M2361" s="17"/>
      <c r="N2361" s="17"/>
      <c r="O2361" s="17"/>
      <c r="P2361" s="17"/>
      <c r="Q2361" s="17"/>
      <c r="R2361" s="17"/>
      <c r="S2361" s="519"/>
    </row>
    <row r="2362" spans="1:19" x14ac:dyDescent="0.25">
      <c r="A2362" s="9"/>
      <c r="B2362" s="9"/>
      <c r="C2362" s="17"/>
      <c r="D2362" s="25"/>
      <c r="E2362" s="17"/>
      <c r="F2362" s="17"/>
      <c r="G2362" s="17"/>
      <c r="H2362" s="17"/>
      <c r="I2362" s="17"/>
      <c r="J2362" s="17"/>
      <c r="K2362" s="17"/>
      <c r="L2362" s="17"/>
      <c r="M2362" s="17"/>
      <c r="N2362" s="17"/>
      <c r="O2362" s="17"/>
      <c r="P2362" s="17"/>
      <c r="Q2362" s="17"/>
      <c r="R2362" s="17"/>
      <c r="S2362" s="519"/>
    </row>
    <row r="2363" spans="1:19" x14ac:dyDescent="0.25">
      <c r="A2363" s="9"/>
      <c r="B2363" s="9"/>
      <c r="C2363" s="17"/>
      <c r="D2363" s="25"/>
      <c r="E2363" s="17"/>
      <c r="F2363" s="17"/>
      <c r="G2363" s="17"/>
      <c r="H2363" s="17"/>
      <c r="I2363" s="17"/>
      <c r="J2363" s="17"/>
      <c r="K2363" s="17"/>
      <c r="L2363" s="17"/>
      <c r="M2363" s="17"/>
      <c r="N2363" s="17"/>
      <c r="O2363" s="17"/>
      <c r="P2363" s="17"/>
      <c r="Q2363" s="17"/>
      <c r="R2363" s="17"/>
      <c r="S2363" s="519"/>
    </row>
    <row r="2364" spans="1:19" x14ac:dyDescent="0.25">
      <c r="A2364" s="9"/>
      <c r="B2364" s="9"/>
      <c r="C2364" s="17"/>
      <c r="D2364" s="25"/>
      <c r="E2364" s="17"/>
      <c r="F2364" s="17"/>
      <c r="G2364" s="17"/>
      <c r="H2364" s="17"/>
      <c r="I2364" s="17"/>
      <c r="J2364" s="17"/>
      <c r="K2364" s="17"/>
      <c r="L2364" s="17"/>
      <c r="M2364" s="17"/>
      <c r="N2364" s="17"/>
      <c r="O2364" s="17"/>
      <c r="P2364" s="17"/>
      <c r="Q2364" s="17"/>
      <c r="R2364" s="17"/>
      <c r="S2364" s="519"/>
    </row>
    <row r="2365" spans="1:19" x14ac:dyDescent="0.25">
      <c r="A2365" s="9"/>
      <c r="B2365" s="9"/>
      <c r="C2365" s="17"/>
      <c r="D2365" s="25"/>
      <c r="E2365" s="17"/>
      <c r="F2365" s="17"/>
      <c r="G2365" s="17"/>
      <c r="H2365" s="17"/>
      <c r="I2365" s="17"/>
      <c r="J2365" s="17"/>
      <c r="K2365" s="17"/>
      <c r="L2365" s="17"/>
      <c r="M2365" s="17"/>
      <c r="N2365" s="17"/>
      <c r="O2365" s="17"/>
      <c r="P2365" s="17"/>
      <c r="Q2365" s="17"/>
      <c r="R2365" s="17"/>
      <c r="S2365" s="519"/>
    </row>
    <row r="2366" spans="1:19" x14ac:dyDescent="0.25">
      <c r="A2366" s="9"/>
      <c r="B2366" s="9"/>
      <c r="C2366" s="17"/>
      <c r="D2366" s="25"/>
      <c r="E2366" s="17"/>
      <c r="F2366" s="17"/>
      <c r="G2366" s="17"/>
      <c r="H2366" s="17"/>
      <c r="I2366" s="17"/>
      <c r="J2366" s="17"/>
      <c r="K2366" s="17"/>
      <c r="L2366" s="17"/>
      <c r="M2366" s="17"/>
      <c r="N2366" s="17"/>
      <c r="O2366" s="17"/>
      <c r="P2366" s="17"/>
      <c r="Q2366" s="17"/>
      <c r="R2366" s="17"/>
      <c r="S2366" s="519"/>
    </row>
    <row r="2367" spans="1:19" x14ac:dyDescent="0.25">
      <c r="A2367" s="9"/>
      <c r="B2367" s="9"/>
      <c r="C2367" s="17"/>
      <c r="D2367" s="25"/>
      <c r="E2367" s="17"/>
      <c r="F2367" s="17"/>
      <c r="G2367" s="17"/>
      <c r="H2367" s="17"/>
      <c r="I2367" s="17"/>
      <c r="J2367" s="17"/>
      <c r="K2367" s="17"/>
      <c r="L2367" s="17"/>
      <c r="M2367" s="17"/>
      <c r="N2367" s="17"/>
      <c r="O2367" s="17"/>
      <c r="P2367" s="17"/>
      <c r="Q2367" s="17"/>
      <c r="R2367" s="17"/>
      <c r="S2367" s="519"/>
    </row>
    <row r="2368" spans="1:19" x14ac:dyDescent="0.25">
      <c r="A2368" s="9"/>
      <c r="B2368" s="9"/>
      <c r="C2368" s="17"/>
      <c r="D2368" s="25"/>
      <c r="E2368" s="17"/>
      <c r="F2368" s="17"/>
      <c r="G2368" s="17"/>
      <c r="H2368" s="17"/>
      <c r="I2368" s="17"/>
      <c r="J2368" s="17"/>
      <c r="K2368" s="17"/>
      <c r="L2368" s="17"/>
      <c r="M2368" s="17"/>
      <c r="N2368" s="17"/>
      <c r="O2368" s="17"/>
      <c r="P2368" s="17"/>
      <c r="Q2368" s="17"/>
      <c r="R2368" s="17"/>
      <c r="S2368" s="519"/>
    </row>
    <row r="2369" spans="1:19" x14ac:dyDescent="0.25">
      <c r="A2369" s="9"/>
      <c r="B2369" s="9"/>
      <c r="C2369" s="17"/>
      <c r="D2369" s="25"/>
      <c r="E2369" s="17"/>
      <c r="F2369" s="17"/>
      <c r="G2369" s="17"/>
      <c r="H2369" s="17"/>
      <c r="I2369" s="17"/>
      <c r="J2369" s="17"/>
      <c r="K2369" s="17"/>
      <c r="L2369" s="17"/>
      <c r="M2369" s="17"/>
      <c r="N2369" s="17"/>
      <c r="O2369" s="17"/>
      <c r="P2369" s="17"/>
      <c r="Q2369" s="17"/>
      <c r="R2369" s="17"/>
      <c r="S2369" s="519"/>
    </row>
    <row r="2370" spans="1:19" x14ac:dyDescent="0.25">
      <c r="A2370" s="9"/>
      <c r="B2370" s="9"/>
      <c r="C2370" s="17"/>
      <c r="D2370" s="25"/>
      <c r="E2370" s="17"/>
      <c r="F2370" s="17"/>
      <c r="G2370" s="17"/>
      <c r="H2370" s="17"/>
      <c r="I2370" s="17"/>
      <c r="J2370" s="17"/>
      <c r="K2370" s="17"/>
      <c r="L2370" s="17"/>
      <c r="M2370" s="17"/>
      <c r="N2370" s="17"/>
      <c r="O2370" s="17"/>
      <c r="P2370" s="17"/>
      <c r="Q2370" s="17"/>
      <c r="R2370" s="17"/>
      <c r="S2370" s="519"/>
    </row>
    <row r="2371" spans="1:19" x14ac:dyDescent="0.25">
      <c r="A2371" s="9"/>
      <c r="B2371" s="9"/>
      <c r="C2371" s="17"/>
      <c r="D2371" s="25"/>
      <c r="E2371" s="17"/>
      <c r="F2371" s="17"/>
      <c r="G2371" s="17"/>
      <c r="H2371" s="17"/>
      <c r="I2371" s="17"/>
      <c r="J2371" s="17"/>
      <c r="K2371" s="17"/>
      <c r="L2371" s="17"/>
      <c r="M2371" s="17"/>
      <c r="N2371" s="17"/>
      <c r="O2371" s="17"/>
      <c r="P2371" s="17"/>
      <c r="Q2371" s="17"/>
      <c r="R2371" s="17"/>
      <c r="S2371" s="519"/>
    </row>
    <row r="2372" spans="1:19" x14ac:dyDescent="0.25">
      <c r="A2372" s="9"/>
      <c r="B2372" s="9"/>
      <c r="C2372" s="17"/>
      <c r="D2372" s="25"/>
      <c r="E2372" s="17"/>
      <c r="F2372" s="17"/>
      <c r="G2372" s="17"/>
      <c r="H2372" s="17"/>
      <c r="I2372" s="17"/>
      <c r="J2372" s="17"/>
      <c r="K2372" s="17"/>
      <c r="L2372" s="17"/>
      <c r="M2372" s="17"/>
      <c r="N2372" s="17"/>
      <c r="O2372" s="17"/>
      <c r="P2372" s="17"/>
      <c r="Q2372" s="17"/>
      <c r="R2372" s="17"/>
      <c r="S2372" s="519"/>
    </row>
    <row r="2373" spans="1:19" x14ac:dyDescent="0.25">
      <c r="A2373" s="9"/>
      <c r="B2373" s="9"/>
      <c r="C2373" s="17"/>
      <c r="D2373" s="25"/>
      <c r="E2373" s="17"/>
      <c r="F2373" s="17"/>
      <c r="G2373" s="17"/>
      <c r="H2373" s="17"/>
      <c r="I2373" s="17"/>
      <c r="J2373" s="17"/>
      <c r="K2373" s="17"/>
      <c r="L2373" s="17"/>
      <c r="M2373" s="17"/>
      <c r="N2373" s="17"/>
      <c r="O2373" s="17"/>
      <c r="P2373" s="17"/>
      <c r="Q2373" s="17"/>
      <c r="R2373" s="17"/>
      <c r="S2373" s="519"/>
    </row>
    <row r="2374" spans="1:19" x14ac:dyDescent="0.25">
      <c r="A2374" s="9"/>
      <c r="B2374" s="9"/>
      <c r="C2374" s="17"/>
      <c r="D2374" s="25"/>
      <c r="E2374" s="17"/>
      <c r="F2374" s="17"/>
      <c r="G2374" s="17"/>
      <c r="H2374" s="17"/>
      <c r="I2374" s="17"/>
      <c r="J2374" s="17"/>
      <c r="K2374" s="17"/>
      <c r="L2374" s="17"/>
      <c r="M2374" s="17"/>
      <c r="N2374" s="17"/>
      <c r="O2374" s="17"/>
      <c r="P2374" s="17"/>
      <c r="Q2374" s="17"/>
      <c r="R2374" s="17"/>
      <c r="S2374" s="519"/>
    </row>
    <row r="2375" spans="1:19" x14ac:dyDescent="0.25">
      <c r="A2375" s="9"/>
      <c r="B2375" s="9"/>
      <c r="C2375" s="17"/>
      <c r="D2375" s="25"/>
      <c r="E2375" s="17"/>
      <c r="F2375" s="17"/>
      <c r="G2375" s="17"/>
      <c r="H2375" s="17"/>
      <c r="I2375" s="17"/>
      <c r="J2375" s="17"/>
      <c r="K2375" s="17"/>
      <c r="L2375" s="17"/>
      <c r="M2375" s="17"/>
      <c r="N2375" s="17"/>
      <c r="O2375" s="17"/>
      <c r="P2375" s="17"/>
      <c r="Q2375" s="17"/>
      <c r="R2375" s="17"/>
      <c r="S2375" s="519"/>
    </row>
    <row r="2376" spans="1:19" x14ac:dyDescent="0.25">
      <c r="A2376" s="9"/>
      <c r="B2376" s="9"/>
      <c r="C2376" s="17"/>
      <c r="D2376" s="25"/>
      <c r="E2376" s="17"/>
      <c r="F2376" s="17"/>
      <c r="G2376" s="17"/>
      <c r="H2376" s="17"/>
      <c r="I2376" s="17"/>
      <c r="J2376" s="17"/>
      <c r="K2376" s="17"/>
      <c r="L2376" s="17"/>
      <c r="M2376" s="17"/>
      <c r="N2376" s="17"/>
      <c r="O2376" s="17"/>
      <c r="P2376" s="17"/>
      <c r="Q2376" s="17"/>
      <c r="R2376" s="17"/>
      <c r="S2376" s="519"/>
    </row>
    <row r="2377" spans="1:19" x14ac:dyDescent="0.25">
      <c r="A2377" s="9"/>
      <c r="B2377" s="9"/>
      <c r="C2377" s="17"/>
      <c r="D2377" s="25"/>
      <c r="E2377" s="17"/>
      <c r="F2377" s="17"/>
      <c r="G2377" s="17"/>
      <c r="H2377" s="17"/>
      <c r="I2377" s="17"/>
      <c r="J2377" s="17"/>
      <c r="K2377" s="17"/>
      <c r="L2377" s="17"/>
      <c r="M2377" s="17"/>
      <c r="N2377" s="17"/>
      <c r="O2377" s="17"/>
      <c r="P2377" s="17"/>
      <c r="Q2377" s="17"/>
      <c r="R2377" s="17"/>
      <c r="S2377" s="519"/>
    </row>
    <row r="2378" spans="1:19" x14ac:dyDescent="0.25">
      <c r="A2378" s="9"/>
      <c r="B2378" s="9"/>
      <c r="C2378" s="17"/>
      <c r="D2378" s="25"/>
      <c r="E2378" s="17"/>
      <c r="F2378" s="17"/>
      <c r="G2378" s="17"/>
      <c r="H2378" s="17"/>
      <c r="I2378" s="17"/>
      <c r="J2378" s="17"/>
      <c r="K2378" s="17"/>
      <c r="L2378" s="17"/>
      <c r="M2378" s="17"/>
      <c r="N2378" s="17"/>
      <c r="O2378" s="17"/>
      <c r="P2378" s="17"/>
      <c r="Q2378" s="17"/>
      <c r="R2378" s="17"/>
      <c r="S2378" s="519"/>
    </row>
    <row r="2379" spans="1:19" x14ac:dyDescent="0.25">
      <c r="A2379" s="9"/>
      <c r="B2379" s="9"/>
      <c r="C2379" s="17"/>
      <c r="D2379" s="25"/>
      <c r="E2379" s="17"/>
      <c r="F2379" s="17"/>
      <c r="G2379" s="17"/>
      <c r="H2379" s="17"/>
      <c r="I2379" s="17"/>
      <c r="J2379" s="17"/>
      <c r="K2379" s="17"/>
      <c r="L2379" s="17"/>
      <c r="M2379" s="17"/>
      <c r="N2379" s="17"/>
      <c r="O2379" s="17"/>
      <c r="P2379" s="17"/>
      <c r="Q2379" s="17"/>
      <c r="R2379" s="17"/>
      <c r="S2379" s="519"/>
    </row>
    <row r="2380" spans="1:19" x14ac:dyDescent="0.25">
      <c r="A2380" s="9"/>
      <c r="B2380" s="9"/>
      <c r="C2380" s="17"/>
      <c r="D2380" s="25"/>
      <c r="E2380" s="17"/>
      <c r="F2380" s="17"/>
      <c r="G2380" s="17"/>
      <c r="H2380" s="17"/>
      <c r="I2380" s="17"/>
      <c r="J2380" s="17"/>
      <c r="K2380" s="17"/>
      <c r="L2380" s="17"/>
      <c r="M2380" s="17"/>
      <c r="N2380" s="17"/>
      <c r="O2380" s="17"/>
      <c r="P2380" s="17"/>
      <c r="Q2380" s="17"/>
      <c r="R2380" s="17"/>
      <c r="S2380" s="519"/>
    </row>
    <row r="2381" spans="1:19" x14ac:dyDescent="0.25">
      <c r="A2381" s="9"/>
      <c r="B2381" s="9"/>
      <c r="C2381" s="17"/>
      <c r="D2381" s="25"/>
      <c r="E2381" s="17"/>
      <c r="F2381" s="17"/>
      <c r="G2381" s="17"/>
      <c r="H2381" s="17"/>
      <c r="I2381" s="17"/>
      <c r="J2381" s="17"/>
      <c r="K2381" s="17"/>
      <c r="L2381" s="17"/>
      <c r="M2381" s="17"/>
      <c r="N2381" s="17"/>
      <c r="O2381" s="17"/>
      <c r="P2381" s="17"/>
      <c r="Q2381" s="17"/>
      <c r="R2381" s="17"/>
      <c r="S2381" s="519"/>
    </row>
    <row r="2382" spans="1:19" x14ac:dyDescent="0.25">
      <c r="A2382" s="9"/>
      <c r="B2382" s="9"/>
      <c r="C2382" s="17"/>
      <c r="D2382" s="25"/>
      <c r="E2382" s="17"/>
      <c r="F2382" s="17"/>
      <c r="G2382" s="17"/>
      <c r="H2382" s="17"/>
      <c r="I2382" s="17"/>
      <c r="J2382" s="17"/>
      <c r="K2382" s="17"/>
      <c r="L2382" s="17"/>
      <c r="M2382" s="17"/>
      <c r="N2382" s="17"/>
      <c r="O2382" s="17"/>
      <c r="P2382" s="17"/>
      <c r="Q2382" s="17"/>
      <c r="R2382" s="17"/>
      <c r="S2382" s="519"/>
    </row>
    <row r="2383" spans="1:19" x14ac:dyDescent="0.25">
      <c r="A2383" s="9"/>
      <c r="B2383" s="9"/>
      <c r="C2383" s="17"/>
      <c r="D2383" s="25"/>
      <c r="E2383" s="17"/>
      <c r="F2383" s="17"/>
      <c r="G2383" s="17"/>
      <c r="H2383" s="17"/>
      <c r="I2383" s="17"/>
      <c r="J2383" s="17"/>
      <c r="K2383" s="17"/>
      <c r="L2383" s="17"/>
      <c r="M2383" s="17"/>
      <c r="N2383" s="17"/>
      <c r="O2383" s="17"/>
      <c r="P2383" s="17"/>
      <c r="Q2383" s="17"/>
      <c r="R2383" s="17"/>
      <c r="S2383" s="519"/>
    </row>
    <row r="2384" spans="1:19" x14ac:dyDescent="0.25">
      <c r="A2384" s="9"/>
      <c r="B2384" s="9"/>
      <c r="C2384" s="17"/>
      <c r="D2384" s="25"/>
      <c r="E2384" s="17"/>
      <c r="F2384" s="17"/>
      <c r="G2384" s="17"/>
      <c r="H2384" s="17"/>
      <c r="I2384" s="17"/>
      <c r="J2384" s="17"/>
      <c r="K2384" s="17"/>
      <c r="L2384" s="17"/>
      <c r="M2384" s="17"/>
      <c r="N2384" s="17"/>
      <c r="O2384" s="17"/>
      <c r="P2384" s="17"/>
      <c r="Q2384" s="17"/>
      <c r="R2384" s="17"/>
      <c r="S2384" s="519"/>
    </row>
    <row r="2385" spans="1:19" x14ac:dyDescent="0.25">
      <c r="A2385" s="9"/>
      <c r="B2385" s="9"/>
      <c r="C2385" s="17"/>
      <c r="D2385" s="25"/>
      <c r="E2385" s="17"/>
      <c r="F2385" s="17"/>
      <c r="G2385" s="17"/>
      <c r="H2385" s="17"/>
      <c r="I2385" s="17"/>
      <c r="J2385" s="17"/>
      <c r="K2385" s="17"/>
      <c r="L2385" s="17"/>
      <c r="M2385" s="17"/>
      <c r="N2385" s="17"/>
      <c r="O2385" s="17"/>
      <c r="P2385" s="17"/>
      <c r="Q2385" s="17"/>
      <c r="R2385" s="17"/>
      <c r="S2385" s="519"/>
    </row>
    <row r="2386" spans="1:19" x14ac:dyDescent="0.25">
      <c r="A2386" s="9"/>
      <c r="B2386" s="9"/>
      <c r="C2386" s="17"/>
      <c r="D2386" s="25"/>
      <c r="E2386" s="17"/>
      <c r="F2386" s="17"/>
      <c r="G2386" s="17"/>
      <c r="H2386" s="17"/>
      <c r="I2386" s="17"/>
      <c r="J2386" s="17"/>
      <c r="K2386" s="17"/>
      <c r="L2386" s="17"/>
      <c r="M2386" s="17"/>
      <c r="N2386" s="17"/>
      <c r="O2386" s="17"/>
      <c r="P2386" s="17"/>
      <c r="Q2386" s="17"/>
      <c r="R2386" s="17"/>
      <c r="S2386" s="519"/>
    </row>
    <row r="2387" spans="1:19" x14ac:dyDescent="0.25">
      <c r="A2387" s="9"/>
      <c r="B2387" s="9"/>
      <c r="C2387" s="17"/>
      <c r="D2387" s="25"/>
      <c r="E2387" s="17"/>
      <c r="F2387" s="17"/>
      <c r="G2387" s="17"/>
      <c r="H2387" s="17"/>
      <c r="I2387" s="17"/>
      <c r="J2387" s="17"/>
      <c r="K2387" s="17"/>
      <c r="L2387" s="17"/>
      <c r="M2387" s="17"/>
      <c r="N2387" s="17"/>
      <c r="O2387" s="17"/>
      <c r="P2387" s="17"/>
      <c r="Q2387" s="17"/>
      <c r="R2387" s="17"/>
      <c r="S2387" s="519"/>
    </row>
    <row r="2388" spans="1:19" x14ac:dyDescent="0.25">
      <c r="A2388" s="9"/>
      <c r="B2388" s="9"/>
      <c r="C2388" s="17"/>
      <c r="D2388" s="25"/>
      <c r="E2388" s="17"/>
      <c r="F2388" s="17"/>
      <c r="G2388" s="17"/>
      <c r="H2388" s="17"/>
      <c r="I2388" s="17"/>
      <c r="J2388" s="17"/>
      <c r="K2388" s="17"/>
      <c r="L2388" s="17"/>
      <c r="M2388" s="17"/>
      <c r="N2388" s="17"/>
      <c r="O2388" s="17"/>
      <c r="P2388" s="17"/>
      <c r="Q2388" s="17"/>
      <c r="R2388" s="17"/>
      <c r="S2388" s="519"/>
    </row>
    <row r="2389" spans="1:19" x14ac:dyDescent="0.25">
      <c r="A2389" s="9"/>
      <c r="B2389" s="9"/>
      <c r="C2389" s="17"/>
      <c r="D2389" s="25"/>
      <c r="E2389" s="17"/>
      <c r="F2389" s="17"/>
      <c r="G2389" s="17"/>
      <c r="H2389" s="17"/>
      <c r="I2389" s="17"/>
      <c r="J2389" s="17"/>
      <c r="K2389" s="17"/>
      <c r="L2389" s="17"/>
      <c r="M2389" s="17"/>
      <c r="N2389" s="17"/>
      <c r="O2389" s="17"/>
      <c r="P2389" s="17"/>
      <c r="Q2389" s="17"/>
      <c r="R2389" s="17"/>
      <c r="S2389" s="519"/>
    </row>
    <row r="2390" spans="1:19" x14ac:dyDescent="0.25">
      <c r="A2390" s="9"/>
      <c r="B2390" s="9"/>
      <c r="C2390" s="17"/>
      <c r="D2390" s="25"/>
      <c r="E2390" s="17"/>
      <c r="F2390" s="17"/>
      <c r="G2390" s="17"/>
      <c r="H2390" s="17"/>
      <c r="I2390" s="17"/>
      <c r="J2390" s="17"/>
      <c r="K2390" s="17"/>
      <c r="L2390" s="17"/>
      <c r="M2390" s="17"/>
      <c r="N2390" s="17"/>
      <c r="O2390" s="17"/>
      <c r="P2390" s="17"/>
      <c r="Q2390" s="17"/>
      <c r="R2390" s="17"/>
      <c r="S2390" s="519"/>
    </row>
    <row r="2391" spans="1:19" x14ac:dyDescent="0.25">
      <c r="A2391" s="9"/>
      <c r="B2391" s="9"/>
      <c r="C2391" s="17"/>
      <c r="D2391" s="25"/>
      <c r="E2391" s="17"/>
      <c r="F2391" s="17"/>
      <c r="G2391" s="17"/>
      <c r="H2391" s="17"/>
      <c r="I2391" s="17"/>
      <c r="J2391" s="17"/>
      <c r="K2391" s="17"/>
      <c r="L2391" s="17"/>
      <c r="M2391" s="17"/>
      <c r="N2391" s="17"/>
      <c r="O2391" s="17"/>
      <c r="P2391" s="17"/>
      <c r="Q2391" s="17"/>
      <c r="R2391" s="17"/>
      <c r="S2391" s="519"/>
    </row>
    <row r="2392" spans="1:19" x14ac:dyDescent="0.25">
      <c r="A2392" s="9"/>
      <c r="B2392" s="9"/>
      <c r="C2392" s="17"/>
      <c r="D2392" s="25"/>
      <c r="E2392" s="17"/>
      <c r="F2392" s="17"/>
      <c r="G2392" s="17"/>
      <c r="H2392" s="17"/>
      <c r="I2392" s="17"/>
      <c r="J2392" s="17"/>
      <c r="K2392" s="17"/>
      <c r="L2392" s="17"/>
      <c r="M2392" s="17"/>
      <c r="N2392" s="17"/>
      <c r="O2392" s="17"/>
      <c r="P2392" s="17"/>
      <c r="Q2392" s="17"/>
      <c r="R2392" s="17"/>
      <c r="S2392" s="519"/>
    </row>
    <row r="2393" spans="1:19" x14ac:dyDescent="0.25">
      <c r="A2393" s="9"/>
      <c r="B2393" s="9"/>
      <c r="C2393" s="17"/>
      <c r="D2393" s="25"/>
      <c r="E2393" s="17"/>
      <c r="F2393" s="17"/>
      <c r="G2393" s="17"/>
      <c r="H2393" s="17"/>
      <c r="I2393" s="17"/>
      <c r="J2393" s="17"/>
      <c r="K2393" s="17"/>
      <c r="L2393" s="17"/>
      <c r="M2393" s="17"/>
      <c r="N2393" s="17"/>
      <c r="O2393" s="17"/>
      <c r="P2393" s="17"/>
      <c r="Q2393" s="17"/>
      <c r="R2393" s="17"/>
      <c r="S2393" s="519"/>
    </row>
    <row r="2394" spans="1:19" x14ac:dyDescent="0.25">
      <c r="A2394" s="9"/>
      <c r="B2394" s="9"/>
      <c r="C2394" s="17"/>
      <c r="D2394" s="25"/>
      <c r="E2394" s="17"/>
      <c r="F2394" s="17"/>
      <c r="G2394" s="17"/>
      <c r="H2394" s="17"/>
      <c r="I2394" s="17"/>
      <c r="J2394" s="17"/>
      <c r="K2394" s="17"/>
      <c r="L2394" s="17"/>
      <c r="M2394" s="17"/>
      <c r="N2394" s="17"/>
      <c r="O2394" s="17"/>
      <c r="P2394" s="17"/>
      <c r="Q2394" s="17"/>
      <c r="R2394" s="17"/>
      <c r="S2394" s="519"/>
    </row>
    <row r="2395" spans="1:19" x14ac:dyDescent="0.25">
      <c r="A2395" s="9"/>
      <c r="B2395" s="9"/>
      <c r="C2395" s="17"/>
      <c r="D2395" s="25"/>
      <c r="E2395" s="17"/>
      <c r="F2395" s="17"/>
      <c r="G2395" s="17"/>
      <c r="H2395" s="17"/>
      <c r="I2395" s="17"/>
      <c r="J2395" s="17"/>
      <c r="K2395" s="17"/>
      <c r="L2395" s="17"/>
      <c r="M2395" s="17"/>
      <c r="N2395" s="17"/>
      <c r="O2395" s="17"/>
      <c r="P2395" s="17"/>
      <c r="Q2395" s="17"/>
      <c r="R2395" s="17"/>
      <c r="S2395" s="519"/>
    </row>
    <row r="2396" spans="1:19" x14ac:dyDescent="0.25">
      <c r="A2396" s="9"/>
      <c r="B2396" s="9"/>
      <c r="C2396" s="17"/>
      <c r="D2396" s="25"/>
      <c r="E2396" s="17"/>
      <c r="F2396" s="17"/>
      <c r="G2396" s="17"/>
      <c r="H2396" s="17"/>
      <c r="I2396" s="17"/>
      <c r="J2396" s="17"/>
      <c r="K2396" s="17"/>
      <c r="L2396" s="17"/>
      <c r="M2396" s="17"/>
      <c r="N2396" s="17"/>
      <c r="O2396" s="17"/>
      <c r="P2396" s="17"/>
      <c r="Q2396" s="17"/>
      <c r="R2396" s="17"/>
      <c r="S2396" s="519"/>
    </row>
    <row r="2397" spans="1:19" x14ac:dyDescent="0.25">
      <c r="A2397" s="9"/>
      <c r="B2397" s="9"/>
      <c r="C2397" s="17"/>
      <c r="D2397" s="25"/>
      <c r="E2397" s="17"/>
      <c r="F2397" s="17"/>
      <c r="G2397" s="17"/>
      <c r="H2397" s="17"/>
      <c r="I2397" s="17"/>
      <c r="J2397" s="17"/>
      <c r="K2397" s="17"/>
      <c r="L2397" s="17"/>
      <c r="M2397" s="17"/>
      <c r="N2397" s="17"/>
      <c r="O2397" s="17"/>
      <c r="P2397" s="17"/>
      <c r="Q2397" s="17"/>
      <c r="R2397" s="17"/>
      <c r="S2397" s="519"/>
    </row>
    <row r="2398" spans="1:19" x14ac:dyDescent="0.25">
      <c r="A2398" s="9"/>
      <c r="B2398" s="9"/>
      <c r="C2398" s="17"/>
      <c r="D2398" s="25"/>
      <c r="E2398" s="17"/>
      <c r="F2398" s="17"/>
      <c r="G2398" s="17"/>
      <c r="H2398" s="17"/>
      <c r="I2398" s="17"/>
      <c r="J2398" s="17"/>
      <c r="K2398" s="17"/>
      <c r="L2398" s="17"/>
      <c r="M2398" s="17"/>
      <c r="N2398" s="17"/>
      <c r="O2398" s="17"/>
      <c r="P2398" s="17"/>
      <c r="Q2398" s="17"/>
      <c r="R2398" s="17"/>
      <c r="S2398" s="519"/>
    </row>
    <row r="2399" spans="1:19" x14ac:dyDescent="0.25">
      <c r="A2399" s="9"/>
      <c r="B2399" s="9"/>
      <c r="C2399" s="17"/>
      <c r="D2399" s="25"/>
      <c r="E2399" s="17"/>
      <c r="F2399" s="17"/>
      <c r="G2399" s="17"/>
      <c r="H2399" s="17"/>
      <c r="I2399" s="17"/>
      <c r="J2399" s="17"/>
      <c r="K2399" s="17"/>
      <c r="L2399" s="17"/>
      <c r="M2399" s="17"/>
      <c r="N2399" s="17"/>
      <c r="O2399" s="17"/>
      <c r="P2399" s="17"/>
      <c r="Q2399" s="17"/>
      <c r="R2399" s="17"/>
      <c r="S2399" s="519"/>
    </row>
    <row r="2400" spans="1:19" x14ac:dyDescent="0.25">
      <c r="A2400" s="9"/>
      <c r="B2400" s="9"/>
      <c r="C2400" s="17"/>
      <c r="D2400" s="25"/>
      <c r="E2400" s="17"/>
      <c r="F2400" s="17"/>
      <c r="G2400" s="17"/>
      <c r="H2400" s="17"/>
      <c r="I2400" s="17"/>
      <c r="J2400" s="17"/>
      <c r="K2400" s="17"/>
      <c r="L2400" s="17"/>
      <c r="M2400" s="17"/>
      <c r="N2400" s="17"/>
      <c r="O2400" s="17"/>
      <c r="P2400" s="17"/>
      <c r="Q2400" s="17"/>
      <c r="R2400" s="17"/>
      <c r="S2400" s="519"/>
    </row>
    <row r="2401" spans="1:19" x14ac:dyDescent="0.25">
      <c r="A2401" s="9"/>
      <c r="B2401" s="9"/>
      <c r="C2401" s="17"/>
      <c r="D2401" s="25"/>
      <c r="E2401" s="17"/>
      <c r="F2401" s="17"/>
      <c r="G2401" s="17"/>
      <c r="H2401" s="17"/>
      <c r="I2401" s="17"/>
      <c r="J2401" s="17"/>
      <c r="K2401" s="17"/>
      <c r="L2401" s="17"/>
      <c r="M2401" s="17"/>
      <c r="N2401" s="17"/>
      <c r="O2401" s="17"/>
      <c r="P2401" s="17"/>
      <c r="Q2401" s="17"/>
      <c r="R2401" s="17"/>
      <c r="S2401" s="519"/>
    </row>
    <row r="2402" spans="1:19" x14ac:dyDescent="0.25">
      <c r="A2402" s="9"/>
      <c r="B2402" s="9"/>
      <c r="C2402" s="17"/>
      <c r="D2402" s="25"/>
      <c r="E2402" s="17"/>
      <c r="F2402" s="17"/>
      <c r="G2402" s="17"/>
      <c r="H2402" s="17"/>
      <c r="I2402" s="17"/>
      <c r="J2402" s="17"/>
      <c r="K2402" s="17"/>
      <c r="L2402" s="17"/>
      <c r="M2402" s="17"/>
      <c r="N2402" s="17"/>
      <c r="O2402" s="17"/>
      <c r="P2402" s="17"/>
      <c r="Q2402" s="17"/>
      <c r="R2402" s="17"/>
      <c r="S2402" s="519"/>
    </row>
    <row r="2403" spans="1:19" x14ac:dyDescent="0.25">
      <c r="A2403" s="9"/>
      <c r="B2403" s="9"/>
      <c r="C2403" s="17"/>
      <c r="D2403" s="25"/>
      <c r="E2403" s="17"/>
      <c r="F2403" s="17"/>
      <c r="G2403" s="17"/>
      <c r="H2403" s="17"/>
      <c r="I2403" s="17"/>
      <c r="J2403" s="17"/>
      <c r="K2403" s="17"/>
      <c r="L2403" s="17"/>
      <c r="M2403" s="17"/>
      <c r="N2403" s="17"/>
      <c r="O2403" s="17"/>
      <c r="P2403" s="17"/>
      <c r="Q2403" s="17"/>
      <c r="R2403" s="17"/>
      <c r="S2403" s="519"/>
    </row>
    <row r="2404" spans="1:19" x14ac:dyDescent="0.25">
      <c r="A2404" s="9"/>
      <c r="B2404" s="9"/>
      <c r="C2404" s="17"/>
      <c r="D2404" s="25"/>
      <c r="E2404" s="17"/>
      <c r="F2404" s="17"/>
      <c r="G2404" s="17"/>
      <c r="H2404" s="17"/>
      <c r="I2404" s="17"/>
      <c r="J2404" s="17"/>
      <c r="K2404" s="17"/>
      <c r="L2404" s="17"/>
      <c r="M2404" s="17"/>
      <c r="N2404" s="17"/>
      <c r="O2404" s="17"/>
      <c r="P2404" s="17"/>
      <c r="Q2404" s="17"/>
      <c r="R2404" s="17"/>
      <c r="S2404" s="519"/>
    </row>
    <row r="2405" spans="1:19" x14ac:dyDescent="0.25">
      <c r="A2405" s="9"/>
      <c r="B2405" s="9"/>
      <c r="C2405" s="17"/>
      <c r="D2405" s="25"/>
      <c r="E2405" s="17"/>
      <c r="F2405" s="17"/>
      <c r="G2405" s="17"/>
      <c r="H2405" s="17"/>
      <c r="I2405" s="17"/>
      <c r="J2405" s="17"/>
      <c r="K2405" s="17"/>
      <c r="L2405" s="17"/>
      <c r="M2405" s="17"/>
      <c r="N2405" s="17"/>
      <c r="O2405" s="17"/>
      <c r="P2405" s="17"/>
      <c r="Q2405" s="17"/>
      <c r="R2405" s="17"/>
      <c r="S2405" s="519"/>
    </row>
    <row r="2406" spans="1:19" x14ac:dyDescent="0.25">
      <c r="A2406" s="9"/>
      <c r="B2406" s="9"/>
      <c r="C2406" s="17"/>
      <c r="D2406" s="25"/>
      <c r="E2406" s="17"/>
      <c r="F2406" s="17"/>
      <c r="G2406" s="17"/>
      <c r="H2406" s="17"/>
      <c r="I2406" s="17"/>
      <c r="J2406" s="17"/>
      <c r="K2406" s="17"/>
      <c r="L2406" s="17"/>
      <c r="M2406" s="17"/>
      <c r="N2406" s="17"/>
      <c r="O2406" s="17"/>
      <c r="P2406" s="17"/>
      <c r="Q2406" s="17"/>
      <c r="R2406" s="17"/>
      <c r="S2406" s="519"/>
    </row>
    <row r="2407" spans="1:19" x14ac:dyDescent="0.25">
      <c r="A2407" s="9"/>
      <c r="B2407" s="9"/>
      <c r="C2407" s="17"/>
      <c r="D2407" s="25"/>
      <c r="E2407" s="17"/>
      <c r="F2407" s="17"/>
      <c r="G2407" s="17"/>
      <c r="H2407" s="17"/>
      <c r="I2407" s="17"/>
      <c r="J2407" s="17"/>
      <c r="K2407" s="17"/>
      <c r="L2407" s="17"/>
      <c r="M2407" s="17"/>
      <c r="N2407" s="17"/>
      <c r="O2407" s="17"/>
      <c r="P2407" s="17"/>
      <c r="Q2407" s="17"/>
      <c r="R2407" s="17"/>
      <c r="S2407" s="519"/>
    </row>
    <row r="2408" spans="1:19" x14ac:dyDescent="0.25">
      <c r="A2408" s="9"/>
      <c r="B2408" s="9"/>
      <c r="C2408" s="17"/>
      <c r="D2408" s="25"/>
      <c r="E2408" s="17"/>
      <c r="F2408" s="17"/>
      <c r="G2408" s="17"/>
      <c r="H2408" s="17"/>
      <c r="I2408" s="17"/>
      <c r="J2408" s="17"/>
      <c r="K2408" s="17"/>
      <c r="L2408" s="17"/>
      <c r="M2408" s="17"/>
      <c r="N2408" s="17"/>
      <c r="O2408" s="17"/>
      <c r="P2408" s="17"/>
      <c r="Q2408" s="17"/>
      <c r="R2408" s="17"/>
      <c r="S2408" s="519"/>
    </row>
    <row r="2409" spans="1:19" x14ac:dyDescent="0.25">
      <c r="A2409" s="9"/>
      <c r="B2409" s="9"/>
      <c r="C2409" s="17"/>
      <c r="D2409" s="25"/>
      <c r="E2409" s="17"/>
      <c r="F2409" s="17"/>
      <c r="G2409" s="17"/>
      <c r="H2409" s="17"/>
      <c r="I2409" s="17"/>
      <c r="J2409" s="17"/>
      <c r="K2409" s="17"/>
      <c r="L2409" s="17"/>
      <c r="M2409" s="17"/>
      <c r="N2409" s="17"/>
      <c r="O2409" s="17"/>
      <c r="P2409" s="17"/>
      <c r="Q2409" s="17"/>
      <c r="R2409" s="17"/>
      <c r="S2409" s="519"/>
    </row>
    <row r="2410" spans="1:19" x14ac:dyDescent="0.25">
      <c r="A2410" s="9"/>
      <c r="B2410" s="9"/>
      <c r="C2410" s="17"/>
      <c r="D2410" s="25"/>
      <c r="E2410" s="17"/>
      <c r="F2410" s="17"/>
      <c r="G2410" s="17"/>
      <c r="H2410" s="17"/>
      <c r="I2410" s="17"/>
      <c r="J2410" s="17"/>
      <c r="K2410" s="17"/>
      <c r="L2410" s="17"/>
      <c r="M2410" s="17"/>
      <c r="N2410" s="17"/>
      <c r="O2410" s="17"/>
      <c r="P2410" s="17"/>
      <c r="Q2410" s="17"/>
      <c r="R2410" s="17"/>
      <c r="S2410" s="519"/>
    </row>
    <row r="2411" spans="1:19" x14ac:dyDescent="0.25">
      <c r="A2411" s="9"/>
      <c r="B2411" s="9"/>
      <c r="C2411" s="17"/>
      <c r="D2411" s="25"/>
      <c r="E2411" s="17"/>
      <c r="F2411" s="17"/>
      <c r="G2411" s="17"/>
      <c r="H2411" s="17"/>
      <c r="I2411" s="17"/>
      <c r="J2411" s="17"/>
      <c r="K2411" s="17"/>
      <c r="L2411" s="17"/>
      <c r="M2411" s="17"/>
      <c r="N2411" s="17"/>
      <c r="O2411" s="17"/>
      <c r="P2411" s="17"/>
      <c r="Q2411" s="17"/>
      <c r="R2411" s="17"/>
      <c r="S2411" s="519"/>
    </row>
    <row r="2412" spans="1:19" x14ac:dyDescent="0.25">
      <c r="A2412" s="9"/>
      <c r="B2412" s="9"/>
      <c r="C2412" s="17"/>
      <c r="D2412" s="25"/>
      <c r="E2412" s="17"/>
      <c r="F2412" s="17"/>
      <c r="G2412" s="17"/>
      <c r="H2412" s="17"/>
      <c r="I2412" s="17"/>
      <c r="J2412" s="17"/>
      <c r="K2412" s="17"/>
      <c r="L2412" s="17"/>
      <c r="M2412" s="17"/>
      <c r="N2412" s="17"/>
      <c r="O2412" s="17"/>
      <c r="P2412" s="17"/>
      <c r="Q2412" s="17"/>
      <c r="R2412" s="17"/>
      <c r="S2412" s="519"/>
    </row>
    <row r="2413" spans="1:19" x14ac:dyDescent="0.25">
      <c r="A2413" s="9"/>
      <c r="B2413" s="9"/>
      <c r="C2413" s="17"/>
      <c r="D2413" s="25"/>
      <c r="E2413" s="17"/>
      <c r="F2413" s="17"/>
      <c r="G2413" s="17"/>
      <c r="H2413" s="17"/>
      <c r="I2413" s="17"/>
      <c r="J2413" s="17"/>
      <c r="K2413" s="17"/>
      <c r="L2413" s="17"/>
      <c r="M2413" s="17"/>
      <c r="N2413" s="17"/>
      <c r="O2413" s="17"/>
      <c r="P2413" s="17"/>
      <c r="Q2413" s="17"/>
      <c r="R2413" s="17"/>
      <c r="S2413" s="519"/>
    </row>
    <row r="2414" spans="1:19" x14ac:dyDescent="0.25">
      <c r="A2414" s="9"/>
      <c r="B2414" s="9"/>
      <c r="C2414" s="17"/>
      <c r="D2414" s="25"/>
      <c r="E2414" s="17"/>
      <c r="F2414" s="17"/>
      <c r="G2414" s="17"/>
      <c r="H2414" s="17"/>
      <c r="I2414" s="17"/>
      <c r="J2414" s="17"/>
      <c r="K2414" s="17"/>
      <c r="L2414" s="17"/>
      <c r="M2414" s="17"/>
      <c r="N2414" s="17"/>
      <c r="O2414" s="17"/>
      <c r="P2414" s="17"/>
      <c r="Q2414" s="17"/>
      <c r="R2414" s="17"/>
      <c r="S2414" s="519"/>
    </row>
    <row r="2415" spans="1:19" x14ac:dyDescent="0.25">
      <c r="A2415" s="9"/>
      <c r="B2415" s="9"/>
      <c r="C2415" s="17"/>
      <c r="D2415" s="25"/>
      <c r="E2415" s="17"/>
      <c r="F2415" s="17"/>
      <c r="G2415" s="17"/>
      <c r="H2415" s="17"/>
      <c r="I2415" s="17"/>
      <c r="J2415" s="17"/>
      <c r="K2415" s="17"/>
      <c r="L2415" s="17"/>
      <c r="M2415" s="17"/>
      <c r="N2415" s="17"/>
      <c r="O2415" s="17"/>
      <c r="P2415" s="17"/>
      <c r="Q2415" s="17"/>
      <c r="R2415" s="17"/>
      <c r="S2415" s="519"/>
    </row>
    <row r="2416" spans="1:19" x14ac:dyDescent="0.25">
      <c r="A2416" s="9"/>
      <c r="B2416" s="9"/>
      <c r="C2416" s="17"/>
      <c r="D2416" s="25"/>
      <c r="E2416" s="17"/>
      <c r="F2416" s="17"/>
      <c r="G2416" s="17"/>
      <c r="H2416" s="17"/>
      <c r="I2416" s="17"/>
      <c r="J2416" s="17"/>
      <c r="K2416" s="17"/>
      <c r="L2416" s="17"/>
      <c r="M2416" s="17"/>
      <c r="N2416" s="17"/>
      <c r="O2416" s="17"/>
      <c r="P2416" s="17"/>
      <c r="Q2416" s="17"/>
      <c r="R2416" s="17"/>
      <c r="S2416" s="519"/>
    </row>
    <row r="2417" spans="1:19" x14ac:dyDescent="0.25">
      <c r="A2417" s="9"/>
      <c r="B2417" s="9"/>
      <c r="C2417" s="17"/>
      <c r="D2417" s="25"/>
      <c r="E2417" s="17"/>
      <c r="F2417" s="17"/>
      <c r="G2417" s="17"/>
      <c r="H2417" s="17"/>
      <c r="I2417" s="17"/>
      <c r="J2417" s="17"/>
      <c r="K2417" s="17"/>
      <c r="L2417" s="17"/>
      <c r="M2417" s="17"/>
      <c r="N2417" s="17"/>
      <c r="O2417" s="17"/>
      <c r="P2417" s="17"/>
      <c r="Q2417" s="17"/>
      <c r="R2417" s="17"/>
      <c r="S2417" s="519"/>
    </row>
    <row r="2418" spans="1:19" x14ac:dyDescent="0.25">
      <c r="A2418" s="9"/>
      <c r="B2418" s="9"/>
      <c r="C2418" s="17"/>
      <c r="D2418" s="25"/>
      <c r="E2418" s="17"/>
      <c r="F2418" s="17"/>
      <c r="G2418" s="17"/>
      <c r="H2418" s="17"/>
      <c r="I2418" s="17"/>
      <c r="J2418" s="17"/>
      <c r="K2418" s="17"/>
      <c r="L2418" s="17"/>
      <c r="M2418" s="17"/>
      <c r="N2418" s="17"/>
      <c r="O2418" s="17"/>
      <c r="P2418" s="17"/>
      <c r="Q2418" s="17"/>
      <c r="R2418" s="17"/>
      <c r="S2418" s="519"/>
    </row>
    <row r="2419" spans="1:19" x14ac:dyDescent="0.25">
      <c r="A2419" s="9"/>
      <c r="B2419" s="9"/>
      <c r="C2419" s="17"/>
      <c r="D2419" s="25"/>
      <c r="E2419" s="17"/>
      <c r="F2419" s="17"/>
      <c r="G2419" s="17"/>
      <c r="H2419" s="17"/>
      <c r="I2419" s="17"/>
      <c r="J2419" s="17"/>
      <c r="K2419" s="17"/>
      <c r="L2419" s="17"/>
      <c r="M2419" s="17"/>
      <c r="N2419" s="17"/>
      <c r="O2419" s="17"/>
      <c r="P2419" s="17"/>
      <c r="Q2419" s="17"/>
      <c r="R2419" s="17"/>
      <c r="S2419" s="519"/>
    </row>
    <row r="2420" spans="1:19" x14ac:dyDescent="0.25">
      <c r="A2420" s="9"/>
      <c r="B2420" s="9"/>
      <c r="C2420" s="17"/>
      <c r="D2420" s="25"/>
      <c r="E2420" s="17"/>
      <c r="F2420" s="17"/>
      <c r="G2420" s="17"/>
      <c r="H2420" s="17"/>
      <c r="I2420" s="17"/>
      <c r="J2420" s="17"/>
      <c r="K2420" s="17"/>
      <c r="L2420" s="17"/>
      <c r="M2420" s="17"/>
      <c r="N2420" s="17"/>
      <c r="O2420" s="17"/>
      <c r="P2420" s="17"/>
      <c r="Q2420" s="17"/>
      <c r="R2420" s="17"/>
      <c r="S2420" s="519"/>
    </row>
    <row r="2421" spans="1:19" x14ac:dyDescent="0.25">
      <c r="A2421" s="9"/>
      <c r="B2421" s="9"/>
      <c r="C2421" s="17"/>
      <c r="D2421" s="25"/>
      <c r="E2421" s="17"/>
      <c r="F2421" s="17"/>
      <c r="G2421" s="17"/>
      <c r="H2421" s="17"/>
      <c r="I2421" s="17"/>
      <c r="J2421" s="17"/>
      <c r="K2421" s="17"/>
      <c r="L2421" s="17"/>
      <c r="M2421" s="17"/>
      <c r="N2421" s="17"/>
      <c r="O2421" s="17"/>
      <c r="P2421" s="17"/>
      <c r="Q2421" s="17"/>
      <c r="R2421" s="17"/>
      <c r="S2421" s="519"/>
    </row>
    <row r="2422" spans="1:19" x14ac:dyDescent="0.25">
      <c r="A2422" s="9"/>
      <c r="B2422" s="9"/>
      <c r="C2422" s="17"/>
      <c r="D2422" s="25"/>
      <c r="E2422" s="17"/>
      <c r="F2422" s="17"/>
      <c r="G2422" s="17"/>
      <c r="H2422" s="17"/>
      <c r="I2422" s="17"/>
      <c r="J2422" s="17"/>
      <c r="K2422" s="17"/>
      <c r="L2422" s="17"/>
      <c r="M2422" s="17"/>
      <c r="N2422" s="17"/>
      <c r="O2422" s="17"/>
      <c r="P2422" s="17"/>
      <c r="Q2422" s="17"/>
      <c r="R2422" s="17"/>
      <c r="S2422" s="519"/>
    </row>
    <row r="2423" spans="1:19" x14ac:dyDescent="0.25">
      <c r="A2423" s="9"/>
      <c r="B2423" s="9"/>
      <c r="C2423" s="17"/>
      <c r="D2423" s="25"/>
      <c r="E2423" s="17"/>
      <c r="F2423" s="17"/>
      <c r="G2423" s="17"/>
      <c r="H2423" s="17"/>
      <c r="I2423" s="17"/>
      <c r="J2423" s="17"/>
      <c r="K2423" s="17"/>
      <c r="L2423" s="17"/>
      <c r="M2423" s="17"/>
      <c r="N2423" s="17"/>
      <c r="O2423" s="17"/>
      <c r="P2423" s="17"/>
      <c r="Q2423" s="17"/>
      <c r="R2423" s="17"/>
      <c r="S2423" s="519"/>
    </row>
    <row r="2424" spans="1:19" x14ac:dyDescent="0.25">
      <c r="A2424" s="9"/>
      <c r="B2424" s="9"/>
      <c r="C2424" s="17"/>
      <c r="D2424" s="25"/>
      <c r="E2424" s="17"/>
      <c r="F2424" s="17"/>
      <c r="G2424" s="17"/>
      <c r="H2424" s="17"/>
      <c r="I2424" s="17"/>
      <c r="J2424" s="17"/>
      <c r="K2424" s="17"/>
      <c r="L2424" s="17"/>
      <c r="M2424" s="17"/>
      <c r="N2424" s="17"/>
      <c r="O2424" s="17"/>
      <c r="P2424" s="17"/>
      <c r="Q2424" s="17"/>
      <c r="R2424" s="17"/>
      <c r="S2424" s="519"/>
    </row>
    <row r="2425" spans="1:19" x14ac:dyDescent="0.25">
      <c r="A2425" s="9"/>
      <c r="B2425" s="9"/>
      <c r="C2425" s="17"/>
      <c r="D2425" s="25"/>
      <c r="E2425" s="17"/>
      <c r="F2425" s="17"/>
      <c r="G2425" s="17"/>
      <c r="H2425" s="17"/>
      <c r="I2425" s="17"/>
      <c r="J2425" s="17"/>
      <c r="K2425" s="17"/>
      <c r="L2425" s="17"/>
      <c r="M2425" s="17"/>
      <c r="N2425" s="17"/>
      <c r="O2425" s="17"/>
      <c r="P2425" s="17"/>
      <c r="Q2425" s="17"/>
      <c r="R2425" s="17"/>
      <c r="S2425" s="519"/>
    </row>
    <row r="2426" spans="1:19" x14ac:dyDescent="0.25">
      <c r="A2426" s="9"/>
      <c r="B2426" s="9"/>
      <c r="C2426" s="17"/>
      <c r="D2426" s="25"/>
      <c r="E2426" s="17"/>
      <c r="F2426" s="17"/>
      <c r="G2426" s="17"/>
      <c r="H2426" s="17"/>
      <c r="I2426" s="17"/>
      <c r="J2426" s="17"/>
      <c r="K2426" s="17"/>
      <c r="L2426" s="17"/>
      <c r="M2426" s="17"/>
      <c r="N2426" s="17"/>
      <c r="O2426" s="17"/>
      <c r="P2426" s="17"/>
      <c r="Q2426" s="17"/>
      <c r="R2426" s="17"/>
      <c r="S2426" s="519"/>
    </row>
    <row r="2427" spans="1:19" x14ac:dyDescent="0.25">
      <c r="A2427" s="9"/>
      <c r="B2427" s="9"/>
      <c r="C2427" s="17"/>
      <c r="D2427" s="25"/>
      <c r="E2427" s="17"/>
      <c r="F2427" s="17"/>
      <c r="G2427" s="17"/>
      <c r="H2427" s="17"/>
      <c r="I2427" s="17"/>
      <c r="J2427" s="17"/>
      <c r="K2427" s="17"/>
      <c r="L2427" s="17"/>
      <c r="M2427" s="17"/>
      <c r="N2427" s="17"/>
      <c r="O2427" s="17"/>
      <c r="P2427" s="17"/>
      <c r="Q2427" s="17"/>
      <c r="R2427" s="17"/>
      <c r="S2427" s="519"/>
    </row>
    <row r="2428" spans="1:19" x14ac:dyDescent="0.25">
      <c r="A2428" s="9"/>
      <c r="B2428" s="9"/>
      <c r="C2428" s="17"/>
      <c r="D2428" s="25"/>
      <c r="E2428" s="17"/>
      <c r="F2428" s="17"/>
      <c r="G2428" s="17"/>
      <c r="H2428" s="17"/>
      <c r="I2428" s="17"/>
      <c r="J2428" s="17"/>
      <c r="K2428" s="17"/>
      <c r="L2428" s="17"/>
      <c r="M2428" s="17"/>
      <c r="N2428" s="17"/>
      <c r="O2428" s="17"/>
      <c r="P2428" s="17"/>
      <c r="Q2428" s="17"/>
      <c r="R2428" s="17"/>
      <c r="S2428" s="519"/>
    </row>
    <row r="2429" spans="1:19" x14ac:dyDescent="0.25">
      <c r="A2429" s="9"/>
      <c r="B2429" s="9"/>
      <c r="C2429" s="17"/>
      <c r="D2429" s="25"/>
      <c r="E2429" s="17"/>
      <c r="F2429" s="17"/>
      <c r="G2429" s="17"/>
      <c r="H2429" s="17"/>
      <c r="I2429" s="17"/>
      <c r="J2429" s="17"/>
      <c r="K2429" s="17"/>
      <c r="L2429" s="17"/>
      <c r="M2429" s="17"/>
      <c r="N2429" s="17"/>
      <c r="O2429" s="17"/>
      <c r="P2429" s="17"/>
      <c r="Q2429" s="17"/>
      <c r="R2429" s="17"/>
      <c r="S2429" s="519"/>
    </row>
    <row r="2430" spans="1:19" x14ac:dyDescent="0.25">
      <c r="A2430" s="9"/>
      <c r="B2430" s="9"/>
      <c r="C2430" s="17"/>
      <c r="D2430" s="25"/>
      <c r="E2430" s="17"/>
      <c r="F2430" s="17"/>
      <c r="G2430" s="17"/>
      <c r="H2430" s="17"/>
      <c r="I2430" s="17"/>
      <c r="J2430" s="17"/>
      <c r="K2430" s="17"/>
      <c r="L2430" s="17"/>
      <c r="M2430" s="17"/>
      <c r="N2430" s="17"/>
      <c r="O2430" s="17"/>
      <c r="P2430" s="17"/>
      <c r="Q2430" s="17"/>
      <c r="R2430" s="17"/>
      <c r="S2430" s="519"/>
    </row>
    <row r="2431" spans="1:19" x14ac:dyDescent="0.25">
      <c r="A2431" s="9"/>
      <c r="B2431" s="9"/>
      <c r="C2431" s="17"/>
      <c r="D2431" s="25"/>
      <c r="E2431" s="17"/>
      <c r="F2431" s="17"/>
      <c r="G2431" s="17"/>
      <c r="H2431" s="17"/>
      <c r="I2431" s="17"/>
      <c r="J2431" s="17"/>
      <c r="K2431" s="17"/>
      <c r="L2431" s="17"/>
      <c r="M2431" s="17"/>
      <c r="N2431" s="17"/>
      <c r="O2431" s="17"/>
      <c r="P2431" s="17"/>
      <c r="Q2431" s="17"/>
      <c r="R2431" s="17"/>
      <c r="S2431" s="519"/>
    </row>
    <row r="2432" spans="1:19" x14ac:dyDescent="0.25">
      <c r="A2432" s="9"/>
      <c r="B2432" s="9"/>
      <c r="C2432" s="17"/>
      <c r="D2432" s="25"/>
      <c r="E2432" s="17"/>
      <c r="F2432" s="17"/>
      <c r="G2432" s="17"/>
      <c r="H2432" s="17"/>
      <c r="I2432" s="17"/>
      <c r="J2432" s="17"/>
      <c r="K2432" s="17"/>
      <c r="L2432" s="17"/>
      <c r="M2432" s="17"/>
      <c r="N2432" s="17"/>
      <c r="O2432" s="17"/>
      <c r="P2432" s="17"/>
      <c r="Q2432" s="17"/>
      <c r="R2432" s="17"/>
      <c r="S2432" s="519"/>
    </row>
    <row r="2433" spans="1:19" x14ac:dyDescent="0.25">
      <c r="A2433" s="9"/>
      <c r="B2433" s="9"/>
      <c r="C2433" s="17"/>
      <c r="D2433" s="25"/>
      <c r="E2433" s="17"/>
      <c r="F2433" s="17"/>
      <c r="G2433" s="17"/>
      <c r="H2433" s="17"/>
      <c r="I2433" s="17"/>
      <c r="J2433" s="17"/>
      <c r="K2433" s="17"/>
      <c r="L2433" s="17"/>
      <c r="M2433" s="17"/>
      <c r="N2433" s="17"/>
      <c r="O2433" s="17"/>
      <c r="P2433" s="17"/>
      <c r="Q2433" s="17"/>
      <c r="R2433" s="17"/>
      <c r="S2433" s="519"/>
    </row>
    <row r="2434" spans="1:19" x14ac:dyDescent="0.25">
      <c r="A2434" s="9"/>
      <c r="B2434" s="9"/>
      <c r="C2434" s="17"/>
      <c r="D2434" s="25"/>
      <c r="E2434" s="17"/>
      <c r="F2434" s="17"/>
      <c r="G2434" s="17"/>
      <c r="H2434" s="17"/>
      <c r="I2434" s="17"/>
      <c r="J2434" s="17"/>
      <c r="K2434" s="17"/>
      <c r="L2434" s="17"/>
      <c r="M2434" s="17"/>
      <c r="N2434" s="17"/>
      <c r="O2434" s="17"/>
      <c r="P2434" s="17"/>
      <c r="Q2434" s="17"/>
      <c r="R2434" s="17"/>
      <c r="S2434" s="519"/>
    </row>
    <row r="2435" spans="1:19" x14ac:dyDescent="0.25">
      <c r="A2435" s="9"/>
      <c r="B2435" s="9"/>
      <c r="C2435" s="17"/>
      <c r="D2435" s="25"/>
      <c r="E2435" s="17"/>
      <c r="F2435" s="17"/>
      <c r="G2435" s="17"/>
      <c r="H2435" s="17"/>
      <c r="I2435" s="17"/>
      <c r="J2435" s="17"/>
      <c r="K2435" s="17"/>
      <c r="L2435" s="17"/>
      <c r="M2435" s="17"/>
      <c r="N2435" s="17"/>
      <c r="O2435" s="17"/>
      <c r="P2435" s="17"/>
      <c r="Q2435" s="17"/>
      <c r="R2435" s="17"/>
      <c r="S2435" s="519"/>
    </row>
    <row r="2436" spans="1:19" x14ac:dyDescent="0.25">
      <c r="A2436" s="9"/>
      <c r="B2436" s="9"/>
      <c r="C2436" s="17"/>
      <c r="D2436" s="25"/>
      <c r="E2436" s="17"/>
      <c r="F2436" s="17"/>
      <c r="G2436" s="17"/>
      <c r="H2436" s="17"/>
      <c r="I2436" s="17"/>
      <c r="J2436" s="17"/>
      <c r="K2436" s="17"/>
      <c r="L2436" s="17"/>
      <c r="M2436" s="17"/>
      <c r="N2436" s="17"/>
      <c r="O2436" s="17"/>
      <c r="P2436" s="17"/>
      <c r="Q2436" s="17"/>
      <c r="R2436" s="17"/>
      <c r="S2436" s="519"/>
    </row>
    <row r="2437" spans="1:19" x14ac:dyDescent="0.25">
      <c r="A2437" s="9"/>
      <c r="B2437" s="9"/>
      <c r="C2437" s="17"/>
      <c r="D2437" s="25"/>
      <c r="E2437" s="17"/>
      <c r="F2437" s="17"/>
      <c r="G2437" s="17"/>
      <c r="H2437" s="17"/>
      <c r="I2437" s="17"/>
      <c r="J2437" s="17"/>
      <c r="K2437" s="17"/>
      <c r="L2437" s="17"/>
      <c r="M2437" s="17"/>
      <c r="N2437" s="17"/>
      <c r="O2437" s="17"/>
      <c r="P2437" s="17"/>
      <c r="Q2437" s="17"/>
      <c r="R2437" s="17"/>
      <c r="S2437" s="519"/>
    </row>
    <row r="2438" spans="1:19" x14ac:dyDescent="0.25">
      <c r="A2438" s="9"/>
      <c r="B2438" s="9"/>
      <c r="C2438" s="17"/>
      <c r="D2438" s="25"/>
      <c r="E2438" s="17"/>
      <c r="F2438" s="17"/>
      <c r="G2438" s="17"/>
      <c r="H2438" s="17"/>
      <c r="I2438" s="17"/>
      <c r="J2438" s="17"/>
      <c r="K2438" s="17"/>
      <c r="L2438" s="17"/>
      <c r="M2438" s="17"/>
      <c r="N2438" s="17"/>
      <c r="O2438" s="17"/>
      <c r="P2438" s="17"/>
      <c r="Q2438" s="17"/>
      <c r="R2438" s="17"/>
      <c r="S2438" s="519"/>
    </row>
    <row r="2439" spans="1:19" x14ac:dyDescent="0.25">
      <c r="A2439" s="9"/>
      <c r="B2439" s="9"/>
      <c r="C2439" s="17"/>
      <c r="D2439" s="25"/>
      <c r="E2439" s="17"/>
      <c r="F2439" s="17"/>
      <c r="G2439" s="17"/>
      <c r="H2439" s="17"/>
      <c r="I2439" s="17"/>
      <c r="J2439" s="17"/>
      <c r="K2439" s="17"/>
      <c r="L2439" s="17"/>
      <c r="M2439" s="17"/>
      <c r="N2439" s="17"/>
      <c r="O2439" s="17"/>
      <c r="P2439" s="17"/>
      <c r="Q2439" s="17"/>
      <c r="R2439" s="17"/>
      <c r="S2439" s="519"/>
    </row>
    <row r="2440" spans="1:19" x14ac:dyDescent="0.25">
      <c r="A2440" s="9"/>
      <c r="B2440" s="9"/>
      <c r="C2440" s="17"/>
      <c r="D2440" s="25"/>
      <c r="E2440" s="17"/>
      <c r="F2440" s="17"/>
      <c r="G2440" s="17"/>
      <c r="H2440" s="17"/>
      <c r="I2440" s="17"/>
      <c r="J2440" s="17"/>
      <c r="K2440" s="17"/>
      <c r="L2440" s="17"/>
      <c r="M2440" s="17"/>
      <c r="N2440" s="17"/>
      <c r="O2440" s="17"/>
      <c r="P2440" s="17"/>
      <c r="Q2440" s="17"/>
      <c r="R2440" s="17"/>
      <c r="S2440" s="519"/>
    </row>
    <row r="2441" spans="1:19" x14ac:dyDescent="0.25">
      <c r="A2441" s="9"/>
      <c r="B2441" s="9"/>
      <c r="C2441" s="17"/>
      <c r="D2441" s="25"/>
      <c r="E2441" s="17"/>
      <c r="F2441" s="17"/>
      <c r="G2441" s="17"/>
      <c r="H2441" s="17"/>
      <c r="I2441" s="17"/>
      <c r="J2441" s="17"/>
      <c r="K2441" s="17"/>
      <c r="L2441" s="17"/>
      <c r="M2441" s="17"/>
      <c r="N2441" s="17"/>
      <c r="O2441" s="17"/>
      <c r="P2441" s="17"/>
      <c r="Q2441" s="17"/>
      <c r="R2441" s="17"/>
      <c r="S2441" s="519"/>
    </row>
    <row r="2442" spans="1:19" x14ac:dyDescent="0.25">
      <c r="A2442" s="9"/>
      <c r="B2442" s="9"/>
      <c r="C2442" s="17"/>
      <c r="D2442" s="25"/>
      <c r="E2442" s="17"/>
      <c r="F2442" s="17"/>
      <c r="G2442" s="17"/>
      <c r="H2442" s="17"/>
      <c r="I2442" s="17"/>
      <c r="J2442" s="17"/>
      <c r="K2442" s="17"/>
      <c r="L2442" s="17"/>
      <c r="M2442" s="17"/>
      <c r="N2442" s="17"/>
      <c r="O2442" s="17"/>
      <c r="P2442" s="17"/>
      <c r="Q2442" s="17"/>
      <c r="R2442" s="17"/>
      <c r="S2442" s="519"/>
    </row>
    <row r="2443" spans="1:19" x14ac:dyDescent="0.25">
      <c r="A2443" s="9"/>
      <c r="B2443" s="9"/>
      <c r="C2443" s="17"/>
      <c r="D2443" s="25"/>
      <c r="E2443" s="17"/>
      <c r="F2443" s="17"/>
      <c r="G2443" s="17"/>
      <c r="H2443" s="17"/>
      <c r="I2443" s="17"/>
      <c r="J2443" s="17"/>
      <c r="K2443" s="17"/>
      <c r="L2443" s="17"/>
      <c r="M2443" s="17"/>
      <c r="N2443" s="17"/>
      <c r="O2443" s="17"/>
      <c r="P2443" s="17"/>
      <c r="Q2443" s="17"/>
      <c r="R2443" s="17"/>
      <c r="S2443" s="519"/>
    </row>
    <row r="2444" spans="1:19" x14ac:dyDescent="0.25">
      <c r="A2444" s="9"/>
      <c r="B2444" s="9"/>
      <c r="C2444" s="17"/>
      <c r="D2444" s="25"/>
      <c r="E2444" s="17"/>
      <c r="F2444" s="17"/>
      <c r="G2444" s="17"/>
      <c r="H2444" s="17"/>
      <c r="I2444" s="17"/>
      <c r="J2444" s="17"/>
      <c r="K2444" s="17"/>
      <c r="L2444" s="17"/>
      <c r="M2444" s="17"/>
      <c r="N2444" s="17"/>
      <c r="O2444" s="17"/>
      <c r="P2444" s="17"/>
      <c r="Q2444" s="17"/>
      <c r="R2444" s="17"/>
      <c r="S2444" s="519"/>
    </row>
    <row r="2445" spans="1:19" x14ac:dyDescent="0.25">
      <c r="A2445" s="9"/>
      <c r="B2445" s="9"/>
      <c r="C2445" s="17"/>
      <c r="D2445" s="25"/>
      <c r="E2445" s="17"/>
      <c r="F2445" s="17"/>
      <c r="G2445" s="17"/>
      <c r="H2445" s="17"/>
      <c r="I2445" s="17"/>
      <c r="J2445" s="17"/>
      <c r="K2445" s="17"/>
      <c r="L2445" s="17"/>
      <c r="M2445" s="17"/>
      <c r="N2445" s="17"/>
      <c r="O2445" s="17"/>
      <c r="P2445" s="17"/>
      <c r="Q2445" s="17"/>
      <c r="R2445" s="17"/>
      <c r="S2445" s="519"/>
    </row>
    <row r="2446" spans="1:19" x14ac:dyDescent="0.25">
      <c r="A2446" s="9"/>
      <c r="B2446" s="9"/>
      <c r="C2446" s="17"/>
      <c r="D2446" s="25"/>
      <c r="E2446" s="17"/>
      <c r="F2446" s="17"/>
      <c r="G2446" s="17"/>
      <c r="H2446" s="17"/>
      <c r="I2446" s="17"/>
      <c r="J2446" s="17"/>
      <c r="K2446" s="17"/>
      <c r="L2446" s="17"/>
      <c r="M2446" s="17"/>
      <c r="N2446" s="17"/>
      <c r="O2446" s="17"/>
      <c r="P2446" s="17"/>
      <c r="Q2446" s="17"/>
      <c r="R2446" s="17"/>
      <c r="S2446" s="519"/>
    </row>
    <row r="2447" spans="1:19" x14ac:dyDescent="0.25">
      <c r="A2447" s="9"/>
      <c r="B2447" s="9"/>
      <c r="C2447" s="17"/>
      <c r="D2447" s="25"/>
      <c r="E2447" s="17"/>
      <c r="F2447" s="17"/>
      <c r="G2447" s="17"/>
      <c r="H2447" s="17"/>
      <c r="I2447" s="17"/>
      <c r="J2447" s="17"/>
      <c r="K2447" s="17"/>
      <c r="L2447" s="17"/>
      <c r="M2447" s="17"/>
      <c r="N2447" s="17"/>
      <c r="O2447" s="17"/>
      <c r="P2447" s="17"/>
      <c r="Q2447" s="17"/>
      <c r="R2447" s="17"/>
      <c r="S2447" s="519"/>
    </row>
    <row r="2448" spans="1:19" x14ac:dyDescent="0.25">
      <c r="A2448" s="9"/>
      <c r="B2448" s="9"/>
      <c r="C2448" s="17"/>
      <c r="D2448" s="25"/>
      <c r="E2448" s="17"/>
      <c r="F2448" s="17"/>
      <c r="G2448" s="17"/>
      <c r="H2448" s="17"/>
      <c r="I2448" s="17"/>
      <c r="J2448" s="17"/>
      <c r="K2448" s="17"/>
      <c r="L2448" s="17"/>
      <c r="M2448" s="17"/>
      <c r="N2448" s="17"/>
      <c r="O2448" s="17"/>
      <c r="P2448" s="17"/>
      <c r="Q2448" s="17"/>
      <c r="R2448" s="17"/>
      <c r="S2448" s="519"/>
    </row>
    <row r="2449" spans="1:19" x14ac:dyDescent="0.25">
      <c r="A2449" s="9"/>
      <c r="B2449" s="9"/>
      <c r="C2449" s="17"/>
      <c r="D2449" s="25"/>
      <c r="E2449" s="17"/>
      <c r="F2449" s="17"/>
      <c r="G2449" s="17"/>
      <c r="H2449" s="17"/>
      <c r="I2449" s="17"/>
      <c r="J2449" s="17"/>
      <c r="K2449" s="17"/>
      <c r="L2449" s="17"/>
      <c r="M2449" s="17"/>
      <c r="N2449" s="17"/>
      <c r="O2449" s="17"/>
      <c r="P2449" s="17"/>
      <c r="Q2449" s="17"/>
      <c r="R2449" s="17"/>
      <c r="S2449" s="519"/>
    </row>
    <row r="2450" spans="1:19" x14ac:dyDescent="0.25">
      <c r="A2450" s="9"/>
      <c r="B2450" s="9"/>
      <c r="C2450" s="17"/>
      <c r="D2450" s="25"/>
      <c r="E2450" s="17"/>
      <c r="F2450" s="17"/>
      <c r="G2450" s="17"/>
      <c r="H2450" s="17"/>
      <c r="I2450" s="17"/>
      <c r="J2450" s="17"/>
      <c r="K2450" s="17"/>
      <c r="L2450" s="17"/>
      <c r="M2450" s="17"/>
      <c r="N2450" s="17"/>
      <c r="O2450" s="17"/>
      <c r="P2450" s="17"/>
      <c r="Q2450" s="17"/>
      <c r="R2450" s="17"/>
      <c r="S2450" s="519"/>
    </row>
    <row r="2451" spans="1:19" x14ac:dyDescent="0.25">
      <c r="A2451" s="9"/>
      <c r="B2451" s="9"/>
      <c r="C2451" s="17"/>
      <c r="D2451" s="25"/>
      <c r="E2451" s="17"/>
      <c r="F2451" s="17"/>
      <c r="G2451" s="17"/>
      <c r="H2451" s="17"/>
      <c r="I2451" s="17"/>
      <c r="J2451" s="17"/>
      <c r="K2451" s="17"/>
      <c r="L2451" s="17"/>
      <c r="M2451" s="17"/>
      <c r="N2451" s="17"/>
      <c r="O2451" s="17"/>
      <c r="P2451" s="17"/>
      <c r="Q2451" s="17"/>
      <c r="R2451" s="17"/>
      <c r="S2451" s="519"/>
    </row>
    <row r="2452" spans="1:19" x14ac:dyDescent="0.25">
      <c r="A2452" s="9"/>
      <c r="B2452" s="9"/>
      <c r="C2452" s="17"/>
      <c r="D2452" s="25"/>
      <c r="E2452" s="17"/>
      <c r="F2452" s="17"/>
      <c r="G2452" s="17"/>
      <c r="H2452" s="17"/>
      <c r="I2452" s="17"/>
      <c r="J2452" s="17"/>
      <c r="K2452" s="17"/>
      <c r="L2452" s="17"/>
      <c r="M2452" s="17"/>
      <c r="N2452" s="17"/>
      <c r="O2452" s="17"/>
      <c r="P2452" s="17"/>
      <c r="Q2452" s="17"/>
      <c r="R2452" s="17"/>
      <c r="S2452" s="519"/>
    </row>
    <row r="2453" spans="1:19" x14ac:dyDescent="0.25">
      <c r="A2453" s="9"/>
      <c r="B2453" s="9"/>
      <c r="C2453" s="17"/>
      <c r="D2453" s="25"/>
      <c r="E2453" s="17"/>
      <c r="F2453" s="17"/>
      <c r="G2453" s="17"/>
      <c r="H2453" s="17"/>
      <c r="I2453" s="17"/>
      <c r="J2453" s="17"/>
      <c r="K2453" s="17"/>
      <c r="L2453" s="17"/>
      <c r="M2453" s="17"/>
      <c r="N2453" s="17"/>
      <c r="O2453" s="17"/>
      <c r="P2453" s="17"/>
      <c r="Q2453" s="17"/>
      <c r="R2453" s="17"/>
      <c r="S2453" s="519"/>
    </row>
    <row r="2454" spans="1:19" x14ac:dyDescent="0.25">
      <c r="A2454" s="9"/>
      <c r="B2454" s="9"/>
      <c r="C2454" s="17"/>
      <c r="D2454" s="25"/>
      <c r="E2454" s="17"/>
      <c r="F2454" s="17"/>
      <c r="G2454" s="17"/>
      <c r="H2454" s="17"/>
      <c r="I2454" s="17"/>
      <c r="J2454" s="17"/>
      <c r="K2454" s="17"/>
      <c r="L2454" s="17"/>
      <c r="M2454" s="17"/>
      <c r="N2454" s="17"/>
      <c r="O2454" s="17"/>
      <c r="P2454" s="17"/>
      <c r="Q2454" s="17"/>
      <c r="R2454" s="17"/>
      <c r="S2454" s="519"/>
    </row>
    <row r="2455" spans="1:19" x14ac:dyDescent="0.25">
      <c r="A2455" s="9"/>
      <c r="B2455" s="9"/>
      <c r="C2455" s="17"/>
      <c r="D2455" s="25"/>
      <c r="E2455" s="17"/>
      <c r="F2455" s="17"/>
      <c r="G2455" s="17"/>
      <c r="H2455" s="17"/>
      <c r="I2455" s="17"/>
      <c r="J2455" s="17"/>
      <c r="K2455" s="17"/>
      <c r="L2455" s="17"/>
      <c r="M2455" s="17"/>
      <c r="N2455" s="17"/>
      <c r="O2455" s="17"/>
      <c r="P2455" s="17"/>
      <c r="Q2455" s="17"/>
      <c r="R2455" s="17"/>
      <c r="S2455" s="519"/>
    </row>
    <row r="2456" spans="1:19" x14ac:dyDescent="0.25">
      <c r="A2456" s="9"/>
      <c r="B2456" s="9"/>
      <c r="C2456" s="17"/>
      <c r="D2456" s="25"/>
      <c r="E2456" s="17"/>
      <c r="F2456" s="17"/>
      <c r="G2456" s="17"/>
      <c r="H2456" s="17"/>
      <c r="I2456" s="17"/>
      <c r="J2456" s="17"/>
      <c r="K2456" s="17"/>
      <c r="L2456" s="17"/>
      <c r="M2456" s="17"/>
      <c r="N2456" s="17"/>
      <c r="O2456" s="17"/>
      <c r="P2456" s="17"/>
      <c r="Q2456" s="17"/>
      <c r="R2456" s="17"/>
      <c r="S2456" s="519"/>
    </row>
    <row r="2457" spans="1:19" x14ac:dyDescent="0.25">
      <c r="A2457" s="9"/>
      <c r="B2457" s="9"/>
      <c r="C2457" s="17"/>
      <c r="D2457" s="25"/>
      <c r="E2457" s="17"/>
      <c r="F2457" s="17"/>
      <c r="G2457" s="17"/>
      <c r="H2457" s="17"/>
      <c r="I2457" s="17"/>
      <c r="J2457" s="17"/>
      <c r="K2457" s="17"/>
      <c r="L2457" s="17"/>
      <c r="M2457" s="17"/>
      <c r="N2457" s="17"/>
      <c r="O2457" s="17"/>
      <c r="P2457" s="17"/>
      <c r="Q2457" s="17"/>
      <c r="R2457" s="17"/>
      <c r="S2457" s="519"/>
    </row>
    <row r="2458" spans="1:19" x14ac:dyDescent="0.25">
      <c r="A2458" s="9"/>
      <c r="B2458" s="9"/>
      <c r="C2458" s="17"/>
      <c r="D2458" s="25"/>
      <c r="E2458" s="17"/>
      <c r="F2458" s="17"/>
      <c r="G2458" s="17"/>
      <c r="H2458" s="17"/>
      <c r="I2458" s="17"/>
      <c r="J2458" s="17"/>
      <c r="K2458" s="17"/>
      <c r="L2458" s="17"/>
      <c r="M2458" s="17"/>
      <c r="N2458" s="17"/>
      <c r="O2458" s="17"/>
      <c r="P2458" s="17"/>
      <c r="Q2458" s="17"/>
      <c r="R2458" s="17"/>
      <c r="S2458" s="519"/>
    </row>
    <row r="2459" spans="1:19" x14ac:dyDescent="0.25">
      <c r="A2459" s="9"/>
      <c r="B2459" s="9"/>
      <c r="C2459" s="17"/>
      <c r="D2459" s="25"/>
      <c r="E2459" s="17"/>
      <c r="F2459" s="17"/>
      <c r="G2459" s="17"/>
      <c r="H2459" s="17"/>
      <c r="I2459" s="17"/>
      <c r="J2459" s="17"/>
      <c r="K2459" s="17"/>
      <c r="L2459" s="17"/>
      <c r="M2459" s="17"/>
      <c r="N2459" s="17"/>
      <c r="O2459" s="17"/>
      <c r="P2459" s="17"/>
      <c r="Q2459" s="17"/>
      <c r="R2459" s="17"/>
      <c r="S2459" s="519"/>
    </row>
    <row r="2460" spans="1:19" x14ac:dyDescent="0.25">
      <c r="A2460" s="9"/>
      <c r="B2460" s="9"/>
      <c r="C2460" s="17"/>
      <c r="D2460" s="25"/>
      <c r="E2460" s="17"/>
      <c r="F2460" s="17"/>
      <c r="G2460" s="17"/>
      <c r="H2460" s="17"/>
      <c r="I2460" s="17"/>
      <c r="J2460" s="17"/>
      <c r="K2460" s="17"/>
      <c r="L2460" s="17"/>
      <c r="M2460" s="17"/>
      <c r="N2460" s="17"/>
      <c r="O2460" s="17"/>
      <c r="P2460" s="17"/>
      <c r="Q2460" s="17"/>
      <c r="R2460" s="17"/>
      <c r="S2460" s="519"/>
    </row>
    <row r="2461" spans="1:19" x14ac:dyDescent="0.25">
      <c r="A2461" s="9"/>
      <c r="B2461" s="9"/>
      <c r="C2461" s="17"/>
      <c r="D2461" s="25"/>
      <c r="E2461" s="17"/>
      <c r="F2461" s="17"/>
      <c r="G2461" s="17"/>
      <c r="H2461" s="17"/>
      <c r="I2461" s="17"/>
      <c r="J2461" s="17"/>
      <c r="K2461" s="17"/>
      <c r="L2461" s="17"/>
      <c r="M2461" s="17"/>
      <c r="N2461" s="17"/>
      <c r="O2461" s="17"/>
      <c r="P2461" s="17"/>
      <c r="Q2461" s="17"/>
      <c r="R2461" s="17"/>
      <c r="S2461" s="519"/>
    </row>
    <row r="2462" spans="1:19" x14ac:dyDescent="0.25">
      <c r="A2462" s="9"/>
      <c r="B2462" s="9"/>
      <c r="C2462" s="17"/>
      <c r="D2462" s="25"/>
      <c r="E2462" s="17"/>
      <c r="F2462" s="17"/>
      <c r="G2462" s="17"/>
      <c r="H2462" s="17"/>
      <c r="I2462" s="17"/>
      <c r="J2462" s="17"/>
      <c r="K2462" s="17"/>
      <c r="L2462" s="17"/>
      <c r="M2462" s="17"/>
      <c r="N2462" s="17"/>
      <c r="O2462" s="17"/>
      <c r="P2462" s="17"/>
      <c r="Q2462" s="17"/>
      <c r="R2462" s="17"/>
      <c r="S2462" s="519"/>
    </row>
    <row r="2463" spans="1:19" x14ac:dyDescent="0.25">
      <c r="A2463" s="9"/>
      <c r="B2463" s="9"/>
      <c r="C2463" s="17"/>
      <c r="D2463" s="25"/>
      <c r="E2463" s="17"/>
      <c r="F2463" s="17"/>
      <c r="G2463" s="17"/>
      <c r="H2463" s="17"/>
      <c r="I2463" s="17"/>
      <c r="J2463" s="17"/>
      <c r="K2463" s="17"/>
      <c r="L2463" s="17"/>
      <c r="M2463" s="17"/>
      <c r="N2463" s="17"/>
      <c r="O2463" s="17"/>
      <c r="P2463" s="17"/>
      <c r="Q2463" s="17"/>
      <c r="R2463" s="17"/>
      <c r="S2463" s="519"/>
    </row>
    <row r="2464" spans="1:19" x14ac:dyDescent="0.25">
      <c r="A2464" s="9"/>
      <c r="B2464" s="9"/>
      <c r="C2464" s="17"/>
      <c r="D2464" s="25"/>
      <c r="E2464" s="17"/>
      <c r="F2464" s="17"/>
      <c r="G2464" s="17"/>
      <c r="H2464" s="17"/>
      <c r="I2464" s="17"/>
      <c r="J2464" s="17"/>
      <c r="K2464" s="17"/>
      <c r="L2464" s="17"/>
      <c r="M2464" s="17"/>
      <c r="N2464" s="17"/>
      <c r="O2464" s="17"/>
      <c r="P2464" s="17"/>
      <c r="Q2464" s="17"/>
      <c r="R2464" s="17"/>
      <c r="S2464" s="519"/>
    </row>
    <row r="2465" spans="1:19" x14ac:dyDescent="0.25">
      <c r="A2465" s="9"/>
      <c r="B2465" s="9"/>
      <c r="C2465" s="17"/>
      <c r="D2465" s="25"/>
      <c r="E2465" s="17"/>
      <c r="F2465" s="17"/>
      <c r="G2465" s="17"/>
      <c r="H2465" s="17"/>
      <c r="I2465" s="17"/>
      <c r="J2465" s="17"/>
      <c r="K2465" s="17"/>
      <c r="L2465" s="17"/>
      <c r="M2465" s="17"/>
      <c r="N2465" s="17"/>
      <c r="O2465" s="17"/>
      <c r="P2465" s="17"/>
      <c r="Q2465" s="17"/>
      <c r="R2465" s="17"/>
      <c r="S2465" s="519"/>
    </row>
    <row r="2466" spans="1:19" x14ac:dyDescent="0.25">
      <c r="A2466" s="9"/>
      <c r="B2466" s="9"/>
      <c r="C2466" s="17"/>
      <c r="D2466" s="25"/>
      <c r="E2466" s="17"/>
      <c r="F2466" s="17"/>
      <c r="G2466" s="17"/>
      <c r="H2466" s="17"/>
      <c r="I2466" s="17"/>
      <c r="J2466" s="17"/>
      <c r="K2466" s="17"/>
      <c r="L2466" s="17"/>
      <c r="M2466" s="17"/>
      <c r="N2466" s="17"/>
      <c r="O2466" s="17"/>
      <c r="P2466" s="17"/>
      <c r="Q2466" s="17"/>
      <c r="R2466" s="17"/>
      <c r="S2466" s="519"/>
    </row>
    <row r="2467" spans="1:19" x14ac:dyDescent="0.25">
      <c r="A2467" s="9"/>
      <c r="B2467" s="9"/>
      <c r="C2467" s="17"/>
      <c r="D2467" s="25"/>
      <c r="E2467" s="17"/>
      <c r="F2467" s="17"/>
      <c r="G2467" s="17"/>
      <c r="H2467" s="17"/>
      <c r="I2467" s="17"/>
      <c r="J2467" s="17"/>
      <c r="K2467" s="17"/>
      <c r="L2467" s="17"/>
      <c r="M2467" s="17"/>
      <c r="N2467" s="17"/>
      <c r="O2467" s="17"/>
      <c r="P2467" s="17"/>
      <c r="Q2467" s="17"/>
      <c r="R2467" s="17"/>
      <c r="S2467" s="519"/>
    </row>
    <row r="2468" spans="1:19" x14ac:dyDescent="0.25">
      <c r="A2468" s="9"/>
      <c r="B2468" s="9"/>
      <c r="C2468" s="17"/>
      <c r="D2468" s="25"/>
      <c r="E2468" s="17"/>
      <c r="F2468" s="17"/>
      <c r="G2468" s="17"/>
      <c r="H2468" s="17"/>
      <c r="I2468" s="17"/>
      <c r="J2468" s="17"/>
      <c r="K2468" s="17"/>
      <c r="L2468" s="17"/>
      <c r="M2468" s="17"/>
      <c r="N2468" s="17"/>
      <c r="O2468" s="17"/>
      <c r="P2468" s="17"/>
      <c r="Q2468" s="17"/>
      <c r="R2468" s="17"/>
      <c r="S2468" s="519"/>
    </row>
    <row r="2469" spans="1:19" x14ac:dyDescent="0.25">
      <c r="A2469" s="9"/>
      <c r="B2469" s="9"/>
      <c r="C2469" s="17"/>
      <c r="D2469" s="25"/>
      <c r="E2469" s="17"/>
      <c r="F2469" s="17"/>
      <c r="G2469" s="17"/>
      <c r="H2469" s="17"/>
      <c r="I2469" s="17"/>
      <c r="J2469" s="17"/>
      <c r="K2469" s="17"/>
      <c r="L2469" s="17"/>
      <c r="M2469" s="17"/>
      <c r="N2469" s="17"/>
      <c r="O2469" s="17"/>
      <c r="P2469" s="17"/>
      <c r="Q2469" s="17"/>
      <c r="R2469" s="17"/>
      <c r="S2469" s="519"/>
    </row>
    <row r="2470" spans="1:19" x14ac:dyDescent="0.25">
      <c r="A2470" s="9"/>
      <c r="B2470" s="9"/>
      <c r="C2470" s="17"/>
      <c r="D2470" s="25"/>
      <c r="E2470" s="17"/>
      <c r="F2470" s="17"/>
      <c r="G2470" s="17"/>
      <c r="H2470" s="17"/>
      <c r="I2470" s="17"/>
      <c r="J2470" s="17"/>
      <c r="K2470" s="17"/>
      <c r="L2470" s="17"/>
      <c r="M2470" s="17"/>
      <c r="N2470" s="17"/>
      <c r="O2470" s="17"/>
      <c r="P2470" s="17"/>
      <c r="Q2470" s="17"/>
      <c r="R2470" s="17"/>
      <c r="S2470" s="519"/>
    </row>
    <row r="2471" spans="1:19" x14ac:dyDescent="0.25">
      <c r="A2471" s="9"/>
      <c r="B2471" s="9"/>
      <c r="C2471" s="17"/>
      <c r="D2471" s="25"/>
      <c r="E2471" s="17"/>
      <c r="F2471" s="17"/>
      <c r="G2471" s="17"/>
      <c r="H2471" s="17"/>
      <c r="I2471" s="17"/>
      <c r="J2471" s="17"/>
      <c r="K2471" s="17"/>
      <c r="L2471" s="17"/>
      <c r="M2471" s="17"/>
      <c r="N2471" s="17"/>
      <c r="O2471" s="17"/>
      <c r="P2471" s="17"/>
      <c r="Q2471" s="17"/>
      <c r="R2471" s="17"/>
      <c r="S2471" s="519"/>
    </row>
    <row r="2472" spans="1:19" x14ac:dyDescent="0.25">
      <c r="A2472" s="9"/>
      <c r="B2472" s="9"/>
      <c r="C2472" s="17"/>
      <c r="D2472" s="25"/>
      <c r="E2472" s="17"/>
      <c r="F2472" s="17"/>
      <c r="G2472" s="17"/>
      <c r="H2472" s="17"/>
      <c r="I2472" s="17"/>
      <c r="J2472" s="17"/>
      <c r="K2472" s="17"/>
      <c r="L2472" s="17"/>
      <c r="M2472" s="17"/>
      <c r="N2472" s="17"/>
      <c r="O2472" s="17"/>
      <c r="P2472" s="17"/>
      <c r="Q2472" s="17"/>
      <c r="R2472" s="17"/>
      <c r="S2472" s="519"/>
    </row>
    <row r="2473" spans="1:19" x14ac:dyDescent="0.25">
      <c r="A2473" s="9"/>
      <c r="B2473" s="9"/>
      <c r="C2473" s="17"/>
      <c r="D2473" s="25"/>
      <c r="E2473" s="17"/>
      <c r="F2473" s="17"/>
      <c r="G2473" s="17"/>
      <c r="H2473" s="17"/>
      <c r="I2473" s="17"/>
      <c r="J2473" s="17"/>
      <c r="K2473" s="17"/>
      <c r="L2473" s="17"/>
      <c r="M2473" s="17"/>
      <c r="N2473" s="17"/>
      <c r="O2473" s="17"/>
      <c r="P2473" s="17"/>
      <c r="Q2473" s="17"/>
      <c r="R2473" s="17"/>
      <c r="S2473" s="519"/>
    </row>
    <row r="2474" spans="1:19" x14ac:dyDescent="0.25">
      <c r="A2474" s="9"/>
      <c r="B2474" s="9"/>
      <c r="C2474" s="17"/>
      <c r="D2474" s="25"/>
      <c r="E2474" s="17"/>
      <c r="F2474" s="17"/>
      <c r="G2474" s="17"/>
      <c r="H2474" s="17"/>
      <c r="I2474" s="17"/>
      <c r="J2474" s="17"/>
      <c r="K2474" s="17"/>
      <c r="L2474" s="17"/>
      <c r="M2474" s="17"/>
      <c r="N2474" s="17"/>
      <c r="O2474" s="17"/>
      <c r="P2474" s="17"/>
      <c r="Q2474" s="17"/>
      <c r="R2474" s="17"/>
      <c r="S2474" s="519"/>
    </row>
    <row r="2475" spans="1:19" x14ac:dyDescent="0.25">
      <c r="A2475" s="9"/>
      <c r="B2475" s="9"/>
      <c r="C2475" s="17"/>
      <c r="D2475" s="25"/>
      <c r="E2475" s="17"/>
      <c r="F2475" s="17"/>
      <c r="G2475" s="17"/>
      <c r="H2475" s="17"/>
      <c r="I2475" s="17"/>
      <c r="J2475" s="17"/>
      <c r="K2475" s="17"/>
      <c r="L2475" s="17"/>
      <c r="M2475" s="17"/>
      <c r="N2475" s="17"/>
      <c r="O2475" s="17"/>
      <c r="P2475" s="17"/>
      <c r="Q2475" s="17"/>
      <c r="R2475" s="17"/>
      <c r="S2475" s="519"/>
    </row>
    <row r="2476" spans="1:19" x14ac:dyDescent="0.25">
      <c r="A2476" s="9"/>
      <c r="B2476" s="9"/>
      <c r="C2476" s="17"/>
      <c r="D2476" s="25"/>
      <c r="E2476" s="17"/>
      <c r="F2476" s="17"/>
      <c r="G2476" s="17"/>
      <c r="H2476" s="17"/>
      <c r="I2476" s="17"/>
      <c r="J2476" s="17"/>
      <c r="K2476" s="17"/>
      <c r="L2476" s="17"/>
      <c r="M2476" s="17"/>
      <c r="N2476" s="17"/>
      <c r="O2476" s="17"/>
      <c r="P2476" s="17"/>
      <c r="Q2476" s="17"/>
      <c r="R2476" s="17"/>
      <c r="S2476" s="519"/>
    </row>
    <row r="2477" spans="1:19" x14ac:dyDescent="0.25">
      <c r="A2477" s="9"/>
      <c r="B2477" s="9"/>
      <c r="C2477" s="17"/>
      <c r="D2477" s="25"/>
      <c r="E2477" s="17"/>
      <c r="F2477" s="17"/>
      <c r="G2477" s="17"/>
      <c r="H2477" s="17"/>
      <c r="I2477" s="17"/>
      <c r="J2477" s="17"/>
      <c r="K2477" s="17"/>
      <c r="L2477" s="17"/>
      <c r="M2477" s="17"/>
      <c r="N2477" s="17"/>
      <c r="O2477" s="17"/>
      <c r="P2477" s="17"/>
      <c r="Q2477" s="17"/>
      <c r="R2477" s="17"/>
      <c r="S2477" s="519"/>
    </row>
    <row r="2478" spans="1:19" x14ac:dyDescent="0.25">
      <c r="A2478" s="9"/>
      <c r="B2478" s="9"/>
      <c r="C2478" s="17"/>
      <c r="D2478" s="25"/>
      <c r="E2478" s="17"/>
      <c r="F2478" s="17"/>
      <c r="G2478" s="17"/>
      <c r="H2478" s="17"/>
      <c r="I2478" s="17"/>
      <c r="J2478" s="17"/>
      <c r="K2478" s="17"/>
      <c r="L2478" s="17"/>
      <c r="M2478" s="17"/>
      <c r="N2478" s="17"/>
      <c r="O2478" s="17"/>
      <c r="P2478" s="17"/>
      <c r="Q2478" s="17"/>
      <c r="R2478" s="17"/>
      <c r="S2478" s="519"/>
    </row>
    <row r="2479" spans="1:19" x14ac:dyDescent="0.25">
      <c r="A2479" s="9"/>
      <c r="B2479" s="9"/>
      <c r="C2479" s="17"/>
      <c r="D2479" s="25"/>
      <c r="E2479" s="17"/>
      <c r="F2479" s="17"/>
      <c r="G2479" s="17"/>
      <c r="H2479" s="17"/>
      <c r="I2479" s="17"/>
      <c r="J2479" s="17"/>
      <c r="K2479" s="17"/>
      <c r="L2479" s="17"/>
      <c r="M2479" s="17"/>
      <c r="N2479" s="17"/>
      <c r="O2479" s="17"/>
      <c r="P2479" s="17"/>
      <c r="Q2479" s="17"/>
      <c r="R2479" s="17"/>
      <c r="S2479" s="519"/>
    </row>
    <row r="2480" spans="1:19" x14ac:dyDescent="0.25">
      <c r="A2480" s="9"/>
      <c r="B2480" s="9"/>
      <c r="C2480" s="17"/>
      <c r="D2480" s="25"/>
      <c r="E2480" s="17"/>
      <c r="F2480" s="17"/>
      <c r="G2480" s="17"/>
      <c r="H2480" s="17"/>
      <c r="I2480" s="17"/>
      <c r="J2480" s="17"/>
      <c r="K2480" s="17"/>
      <c r="L2480" s="17"/>
      <c r="M2480" s="17"/>
      <c r="N2480" s="17"/>
      <c r="O2480" s="17"/>
      <c r="P2480" s="17"/>
      <c r="Q2480" s="17"/>
      <c r="R2480" s="17"/>
      <c r="S2480" s="519"/>
    </row>
    <row r="2481" spans="1:19" x14ac:dyDescent="0.25">
      <c r="A2481" s="9"/>
      <c r="B2481" s="9"/>
      <c r="C2481" s="17"/>
      <c r="D2481" s="25"/>
      <c r="E2481" s="17"/>
      <c r="F2481" s="17"/>
      <c r="G2481" s="17"/>
      <c r="H2481" s="17"/>
      <c r="I2481" s="17"/>
      <c r="J2481" s="17"/>
      <c r="K2481" s="17"/>
      <c r="L2481" s="17"/>
      <c r="M2481" s="17"/>
      <c r="N2481" s="17"/>
      <c r="O2481" s="17"/>
      <c r="P2481" s="17"/>
      <c r="Q2481" s="17"/>
      <c r="R2481" s="17"/>
      <c r="S2481" s="519"/>
    </row>
    <row r="2482" spans="1:19" x14ac:dyDescent="0.25">
      <c r="A2482" s="9"/>
      <c r="B2482" s="9"/>
      <c r="C2482" s="17"/>
      <c r="D2482" s="25"/>
      <c r="E2482" s="17"/>
      <c r="F2482" s="17"/>
      <c r="G2482" s="17"/>
      <c r="H2482" s="17"/>
      <c r="I2482" s="17"/>
      <c r="J2482" s="17"/>
      <c r="K2482" s="17"/>
      <c r="L2482" s="17"/>
      <c r="M2482" s="17"/>
      <c r="N2482" s="17"/>
      <c r="O2482" s="17"/>
      <c r="P2482" s="17"/>
      <c r="Q2482" s="17"/>
      <c r="R2482" s="17"/>
      <c r="S2482" s="519"/>
    </row>
    <row r="2483" spans="1:19" x14ac:dyDescent="0.25">
      <c r="A2483" s="9"/>
      <c r="B2483" s="9"/>
      <c r="C2483" s="17"/>
      <c r="D2483" s="25"/>
      <c r="E2483" s="17"/>
      <c r="F2483" s="17"/>
      <c r="G2483" s="17"/>
      <c r="H2483" s="17"/>
      <c r="I2483" s="17"/>
      <c r="J2483" s="17"/>
      <c r="K2483" s="17"/>
      <c r="L2483" s="17"/>
      <c r="M2483" s="17"/>
      <c r="N2483" s="17"/>
      <c r="O2483" s="17"/>
      <c r="P2483" s="17"/>
      <c r="Q2483" s="17"/>
      <c r="R2483" s="17"/>
      <c r="S2483" s="519"/>
    </row>
    <row r="2484" spans="1:19" x14ac:dyDescent="0.25">
      <c r="A2484" s="9"/>
      <c r="B2484" s="9"/>
      <c r="C2484" s="17"/>
      <c r="D2484" s="25"/>
      <c r="E2484" s="17"/>
      <c r="F2484" s="17"/>
      <c r="G2484" s="17"/>
      <c r="H2484" s="17"/>
      <c r="I2484" s="17"/>
      <c r="J2484" s="17"/>
      <c r="K2484" s="17"/>
      <c r="L2484" s="17"/>
      <c r="M2484" s="17"/>
      <c r="N2484" s="17"/>
      <c r="O2484" s="17"/>
      <c r="P2484" s="17"/>
      <c r="Q2484" s="17"/>
      <c r="R2484" s="17"/>
      <c r="S2484" s="519"/>
    </row>
    <row r="2485" spans="1:19" x14ac:dyDescent="0.25">
      <c r="A2485" s="9"/>
      <c r="B2485" s="9"/>
      <c r="C2485" s="17"/>
      <c r="D2485" s="25"/>
      <c r="E2485" s="17"/>
      <c r="F2485" s="17"/>
      <c r="G2485" s="17"/>
      <c r="H2485" s="17"/>
      <c r="I2485" s="17"/>
      <c r="J2485" s="17"/>
      <c r="K2485" s="17"/>
      <c r="L2485" s="17"/>
      <c r="M2485" s="17"/>
      <c r="N2485" s="17"/>
      <c r="O2485" s="17"/>
      <c r="P2485" s="17"/>
      <c r="Q2485" s="17"/>
      <c r="R2485" s="17"/>
      <c r="S2485" s="519"/>
    </row>
    <row r="2486" spans="1:19" x14ac:dyDescent="0.25">
      <c r="A2486" s="9"/>
      <c r="B2486" s="9"/>
      <c r="C2486" s="17"/>
      <c r="D2486" s="25"/>
      <c r="E2486" s="17"/>
      <c r="F2486" s="17"/>
      <c r="G2486" s="17"/>
      <c r="H2486" s="17"/>
      <c r="I2486" s="17"/>
      <c r="J2486" s="17"/>
      <c r="K2486" s="17"/>
      <c r="L2486" s="17"/>
      <c r="M2486" s="17"/>
      <c r="N2486" s="17"/>
      <c r="O2486" s="17"/>
      <c r="P2486" s="17"/>
      <c r="Q2486" s="17"/>
      <c r="R2486" s="17"/>
      <c r="S2486" s="519"/>
    </row>
    <row r="2487" spans="1:19" x14ac:dyDescent="0.25">
      <c r="A2487" s="9"/>
      <c r="B2487" s="9"/>
      <c r="C2487" s="17"/>
      <c r="D2487" s="25"/>
      <c r="E2487" s="17"/>
      <c r="F2487" s="17"/>
      <c r="G2487" s="17"/>
      <c r="H2487" s="17"/>
      <c r="I2487" s="17"/>
      <c r="J2487" s="17"/>
      <c r="K2487" s="17"/>
      <c r="L2487" s="17"/>
      <c r="M2487" s="17"/>
      <c r="N2487" s="17"/>
      <c r="O2487" s="17"/>
      <c r="P2487" s="17"/>
      <c r="Q2487" s="17"/>
      <c r="R2487" s="17"/>
      <c r="S2487" s="519"/>
    </row>
    <row r="2488" spans="1:19" x14ac:dyDescent="0.25">
      <c r="A2488" s="9"/>
      <c r="B2488" s="9"/>
      <c r="C2488" s="17"/>
      <c r="D2488" s="25"/>
      <c r="E2488" s="17"/>
      <c r="F2488" s="17"/>
      <c r="G2488" s="17"/>
      <c r="H2488" s="17"/>
      <c r="I2488" s="17"/>
      <c r="J2488" s="17"/>
      <c r="K2488" s="17"/>
      <c r="L2488" s="17"/>
      <c r="M2488" s="17"/>
      <c r="N2488" s="17"/>
      <c r="O2488" s="17"/>
      <c r="P2488" s="17"/>
      <c r="Q2488" s="17"/>
      <c r="R2488" s="17"/>
      <c r="S2488" s="519"/>
    </row>
    <row r="2489" spans="1:19" x14ac:dyDescent="0.25">
      <c r="A2489" s="9"/>
      <c r="B2489" s="9"/>
      <c r="C2489" s="17"/>
      <c r="D2489" s="25"/>
      <c r="E2489" s="17"/>
      <c r="F2489" s="17"/>
      <c r="G2489" s="17"/>
      <c r="H2489" s="17"/>
      <c r="I2489" s="17"/>
      <c r="J2489" s="17"/>
      <c r="K2489" s="17"/>
      <c r="L2489" s="17"/>
      <c r="M2489" s="17"/>
      <c r="N2489" s="17"/>
      <c r="O2489" s="17"/>
      <c r="P2489" s="17"/>
      <c r="Q2489" s="17"/>
      <c r="R2489" s="17"/>
      <c r="S2489" s="519"/>
    </row>
    <row r="2490" spans="1:19" x14ac:dyDescent="0.25">
      <c r="A2490" s="9"/>
      <c r="B2490" s="9"/>
      <c r="C2490" s="17"/>
      <c r="D2490" s="25"/>
      <c r="E2490" s="17"/>
      <c r="F2490" s="17"/>
      <c r="G2490" s="17"/>
      <c r="H2490" s="17"/>
      <c r="I2490" s="17"/>
      <c r="J2490" s="17"/>
      <c r="K2490" s="17"/>
      <c r="L2490" s="17"/>
      <c r="M2490" s="17"/>
      <c r="N2490" s="17"/>
      <c r="O2490" s="17"/>
      <c r="P2490" s="17"/>
      <c r="Q2490" s="17"/>
      <c r="R2490" s="17"/>
      <c r="S2490" s="519"/>
    </row>
    <row r="2491" spans="1:19" x14ac:dyDescent="0.25">
      <c r="A2491" s="9"/>
      <c r="B2491" s="9"/>
      <c r="C2491" s="17"/>
      <c r="D2491" s="25"/>
      <c r="E2491" s="17"/>
      <c r="F2491" s="17"/>
      <c r="G2491" s="17"/>
      <c r="H2491" s="17"/>
      <c r="I2491" s="17"/>
      <c r="J2491" s="17"/>
      <c r="K2491" s="17"/>
      <c r="L2491" s="17"/>
      <c r="M2491" s="17"/>
      <c r="N2491" s="17"/>
      <c r="O2491" s="17"/>
      <c r="P2491" s="17"/>
      <c r="Q2491" s="17"/>
      <c r="R2491" s="17"/>
      <c r="S2491" s="519"/>
    </row>
    <row r="2492" spans="1:19" x14ac:dyDescent="0.25">
      <c r="A2492" s="9"/>
      <c r="B2492" s="9"/>
      <c r="C2492" s="17"/>
      <c r="D2492" s="25"/>
      <c r="E2492" s="17"/>
      <c r="F2492" s="17"/>
      <c r="G2492" s="17"/>
      <c r="H2492" s="17"/>
      <c r="I2492" s="17"/>
      <c r="J2492" s="17"/>
      <c r="K2492" s="17"/>
      <c r="L2492" s="17"/>
      <c r="M2492" s="17"/>
      <c r="N2492" s="17"/>
      <c r="O2492" s="17"/>
      <c r="P2492" s="17"/>
      <c r="Q2492" s="17"/>
      <c r="R2492" s="17"/>
      <c r="S2492" s="519"/>
    </row>
    <row r="2493" spans="1:19" x14ac:dyDescent="0.25">
      <c r="A2493" s="9"/>
      <c r="B2493" s="9"/>
      <c r="C2493" s="17"/>
      <c r="D2493" s="25"/>
      <c r="E2493" s="17"/>
      <c r="F2493" s="17"/>
      <c r="G2493" s="17"/>
      <c r="H2493" s="17"/>
      <c r="I2493" s="17"/>
      <c r="J2493" s="17"/>
      <c r="K2493" s="17"/>
      <c r="L2493" s="17"/>
      <c r="M2493" s="17"/>
      <c r="N2493" s="17"/>
      <c r="O2493" s="17"/>
      <c r="P2493" s="17"/>
      <c r="Q2493" s="17"/>
      <c r="R2493" s="17"/>
      <c r="S2493" s="519"/>
    </row>
    <row r="2494" spans="1:19" x14ac:dyDescent="0.25">
      <c r="A2494" s="9"/>
      <c r="B2494" s="9"/>
      <c r="C2494" s="17"/>
      <c r="D2494" s="25"/>
      <c r="E2494" s="17"/>
      <c r="F2494" s="17"/>
      <c r="G2494" s="17"/>
      <c r="H2494" s="17"/>
      <c r="I2494" s="17"/>
      <c r="J2494" s="17"/>
      <c r="K2494" s="17"/>
      <c r="L2494" s="17"/>
      <c r="M2494" s="17"/>
      <c r="N2494" s="17"/>
      <c r="O2494" s="17"/>
      <c r="P2494" s="17"/>
      <c r="Q2494" s="17"/>
      <c r="R2494" s="17"/>
      <c r="S2494" s="519"/>
    </row>
    <row r="2495" spans="1:19" x14ac:dyDescent="0.25">
      <c r="A2495" s="9"/>
      <c r="B2495" s="9"/>
      <c r="C2495" s="17"/>
      <c r="D2495" s="25"/>
      <c r="E2495" s="17"/>
      <c r="F2495" s="17"/>
      <c r="G2495" s="17"/>
      <c r="H2495" s="17"/>
      <c r="I2495" s="17"/>
      <c r="J2495" s="17"/>
      <c r="K2495" s="17"/>
      <c r="L2495" s="17"/>
      <c r="M2495" s="17"/>
      <c r="N2495" s="17"/>
      <c r="O2495" s="17"/>
      <c r="P2495" s="17"/>
      <c r="Q2495" s="17"/>
      <c r="R2495" s="17"/>
      <c r="S2495" s="519"/>
    </row>
    <row r="2496" spans="1:19" x14ac:dyDescent="0.25">
      <c r="A2496" s="9"/>
      <c r="B2496" s="9"/>
      <c r="C2496" s="17"/>
      <c r="D2496" s="25"/>
      <c r="E2496" s="17"/>
      <c r="F2496" s="17"/>
      <c r="G2496" s="17"/>
      <c r="H2496" s="17"/>
      <c r="I2496" s="17"/>
      <c r="J2496" s="17"/>
      <c r="K2496" s="17"/>
      <c r="L2496" s="17"/>
      <c r="M2496" s="17"/>
      <c r="N2496" s="17"/>
      <c r="O2496" s="17"/>
      <c r="P2496" s="17"/>
      <c r="Q2496" s="17"/>
      <c r="R2496" s="17"/>
      <c r="S2496" s="519"/>
    </row>
    <row r="2497" spans="1:19" x14ac:dyDescent="0.25">
      <c r="A2497" s="9"/>
      <c r="B2497" s="9"/>
      <c r="C2497" s="17"/>
      <c r="D2497" s="25"/>
      <c r="E2497" s="17"/>
      <c r="F2497" s="17"/>
      <c r="G2497" s="17"/>
      <c r="H2497" s="17"/>
      <c r="I2497" s="17"/>
      <c r="J2497" s="17"/>
      <c r="K2497" s="17"/>
      <c r="L2497" s="17"/>
      <c r="M2497" s="17"/>
      <c r="N2497" s="17"/>
      <c r="O2497" s="17"/>
      <c r="P2497" s="17"/>
      <c r="Q2497" s="17"/>
      <c r="R2497" s="17"/>
      <c r="S2497" s="519"/>
    </row>
    <row r="2498" spans="1:19" x14ac:dyDescent="0.25">
      <c r="A2498" s="9"/>
      <c r="B2498" s="9"/>
      <c r="C2498" s="17"/>
      <c r="D2498" s="25"/>
      <c r="E2498" s="17"/>
      <c r="F2498" s="17"/>
      <c r="G2498" s="17"/>
      <c r="H2498" s="17"/>
      <c r="I2498" s="17"/>
      <c r="J2498" s="17"/>
      <c r="K2498" s="17"/>
      <c r="L2498" s="17"/>
      <c r="M2498" s="17"/>
      <c r="N2498" s="17"/>
      <c r="O2498" s="17"/>
      <c r="P2498" s="17"/>
      <c r="Q2498" s="17"/>
      <c r="R2498" s="17"/>
      <c r="S2498" s="519"/>
    </row>
    <row r="2499" spans="1:19" x14ac:dyDescent="0.25">
      <c r="A2499" s="9"/>
      <c r="B2499" s="9"/>
      <c r="C2499" s="17"/>
      <c r="D2499" s="25"/>
      <c r="E2499" s="17"/>
      <c r="F2499" s="17"/>
      <c r="G2499" s="17"/>
      <c r="H2499" s="17"/>
      <c r="I2499" s="17"/>
      <c r="J2499" s="17"/>
      <c r="K2499" s="17"/>
      <c r="L2499" s="17"/>
      <c r="M2499" s="17"/>
      <c r="N2499" s="17"/>
      <c r="O2499" s="17"/>
      <c r="P2499" s="17"/>
      <c r="Q2499" s="17"/>
      <c r="R2499" s="17"/>
      <c r="S2499" s="519"/>
    </row>
    <row r="2500" spans="1:19" x14ac:dyDescent="0.25">
      <c r="A2500" s="9"/>
      <c r="B2500" s="9"/>
      <c r="C2500" s="17"/>
      <c r="D2500" s="25"/>
      <c r="E2500" s="17"/>
      <c r="F2500" s="17"/>
      <c r="G2500" s="17"/>
      <c r="H2500" s="17"/>
      <c r="I2500" s="17"/>
      <c r="J2500" s="17"/>
      <c r="K2500" s="17"/>
      <c r="L2500" s="17"/>
      <c r="M2500" s="17"/>
      <c r="N2500" s="17"/>
      <c r="O2500" s="17"/>
      <c r="P2500" s="17"/>
      <c r="Q2500" s="17"/>
      <c r="R2500" s="17"/>
      <c r="S2500" s="519"/>
    </row>
    <row r="2501" spans="1:19" x14ac:dyDescent="0.25">
      <c r="A2501" s="9"/>
      <c r="B2501" s="9"/>
      <c r="C2501" s="17"/>
      <c r="D2501" s="25"/>
      <c r="E2501" s="17"/>
      <c r="F2501" s="17"/>
      <c r="G2501" s="17"/>
      <c r="H2501" s="17"/>
      <c r="I2501" s="17"/>
      <c r="J2501" s="17"/>
      <c r="K2501" s="17"/>
      <c r="L2501" s="17"/>
      <c r="M2501" s="17"/>
      <c r="N2501" s="17"/>
      <c r="O2501" s="17"/>
      <c r="P2501" s="17"/>
      <c r="Q2501" s="17"/>
      <c r="R2501" s="17"/>
      <c r="S2501" s="519"/>
    </row>
    <row r="2502" spans="1:19" x14ac:dyDescent="0.25">
      <c r="A2502" s="9"/>
      <c r="B2502" s="9"/>
      <c r="C2502" s="17"/>
      <c r="D2502" s="25"/>
      <c r="E2502" s="17"/>
      <c r="F2502" s="17"/>
      <c r="G2502" s="17"/>
      <c r="H2502" s="17"/>
      <c r="I2502" s="17"/>
      <c r="J2502" s="17"/>
      <c r="K2502" s="17"/>
      <c r="L2502" s="17"/>
      <c r="M2502" s="17"/>
      <c r="N2502" s="17"/>
      <c r="O2502" s="17"/>
      <c r="P2502" s="17"/>
      <c r="Q2502" s="17"/>
      <c r="R2502" s="17"/>
      <c r="S2502" s="519"/>
    </row>
    <row r="2503" spans="1:19" x14ac:dyDescent="0.25">
      <c r="A2503" s="9"/>
      <c r="B2503" s="9"/>
      <c r="C2503" s="17"/>
      <c r="D2503" s="25"/>
      <c r="E2503" s="17"/>
      <c r="F2503" s="17"/>
      <c r="G2503" s="17"/>
      <c r="H2503" s="17"/>
      <c r="I2503" s="17"/>
      <c r="J2503" s="17"/>
      <c r="K2503" s="17"/>
      <c r="L2503" s="17"/>
      <c r="M2503" s="17"/>
      <c r="N2503" s="17"/>
      <c r="O2503" s="17"/>
      <c r="P2503" s="17"/>
      <c r="Q2503" s="17"/>
      <c r="R2503" s="17"/>
      <c r="S2503" s="519"/>
    </row>
    <row r="2504" spans="1:19" x14ac:dyDescent="0.25">
      <c r="A2504" s="9"/>
      <c r="B2504" s="9"/>
      <c r="C2504" s="17"/>
      <c r="D2504" s="25"/>
      <c r="E2504" s="17"/>
      <c r="F2504" s="17"/>
      <c r="G2504" s="17"/>
      <c r="H2504" s="17"/>
      <c r="I2504" s="17"/>
      <c r="J2504" s="17"/>
      <c r="K2504" s="17"/>
      <c r="L2504" s="17"/>
      <c r="M2504" s="17"/>
      <c r="N2504" s="17"/>
      <c r="O2504" s="17"/>
      <c r="P2504" s="17"/>
      <c r="Q2504" s="17"/>
      <c r="R2504" s="17"/>
      <c r="S2504" s="519"/>
    </row>
    <row r="2505" spans="1:19" x14ac:dyDescent="0.25">
      <c r="A2505" s="9"/>
      <c r="B2505" s="9"/>
      <c r="C2505" s="17"/>
      <c r="D2505" s="25"/>
      <c r="E2505" s="17"/>
      <c r="F2505" s="17"/>
      <c r="G2505" s="17"/>
      <c r="H2505" s="17"/>
      <c r="I2505" s="17"/>
      <c r="J2505" s="17"/>
      <c r="K2505" s="17"/>
      <c r="L2505" s="17"/>
      <c r="M2505" s="17"/>
      <c r="N2505" s="17"/>
      <c r="O2505" s="17"/>
      <c r="P2505" s="17"/>
      <c r="Q2505" s="17"/>
      <c r="R2505" s="17"/>
      <c r="S2505" s="519"/>
    </row>
    <row r="2506" spans="1:19" x14ac:dyDescent="0.25">
      <c r="A2506" s="9"/>
      <c r="B2506" s="9"/>
      <c r="C2506" s="17"/>
      <c r="D2506" s="25"/>
      <c r="E2506" s="17"/>
      <c r="F2506" s="17"/>
      <c r="G2506" s="17"/>
      <c r="H2506" s="17"/>
      <c r="I2506" s="17"/>
      <c r="J2506" s="17"/>
      <c r="K2506" s="17"/>
      <c r="L2506" s="17"/>
      <c r="M2506" s="17"/>
      <c r="N2506" s="17"/>
      <c r="O2506" s="17"/>
      <c r="P2506" s="17"/>
      <c r="Q2506" s="17"/>
      <c r="R2506" s="17"/>
      <c r="S2506" s="519"/>
    </row>
    <row r="2507" spans="1:19" x14ac:dyDescent="0.25">
      <c r="A2507" s="9"/>
      <c r="B2507" s="9"/>
      <c r="C2507" s="17"/>
      <c r="D2507" s="25"/>
      <c r="E2507" s="17"/>
      <c r="F2507" s="17"/>
      <c r="G2507" s="17"/>
      <c r="H2507" s="17"/>
      <c r="I2507" s="17"/>
      <c r="J2507" s="17"/>
      <c r="K2507" s="17"/>
      <c r="L2507" s="17"/>
      <c r="M2507" s="17"/>
      <c r="N2507" s="17"/>
      <c r="O2507" s="17"/>
      <c r="P2507" s="17"/>
      <c r="Q2507" s="17"/>
      <c r="R2507" s="17"/>
      <c r="S2507" s="519"/>
    </row>
    <row r="2508" spans="1:19" x14ac:dyDescent="0.25">
      <c r="A2508" s="9"/>
      <c r="B2508" s="9"/>
      <c r="C2508" s="17"/>
      <c r="D2508" s="25"/>
      <c r="E2508" s="17"/>
      <c r="F2508" s="17"/>
      <c r="G2508" s="17"/>
      <c r="H2508" s="17"/>
      <c r="I2508" s="17"/>
      <c r="J2508" s="17"/>
      <c r="K2508" s="17"/>
      <c r="L2508" s="17"/>
      <c r="M2508" s="17"/>
      <c r="N2508" s="17"/>
      <c r="O2508" s="17"/>
      <c r="P2508" s="17"/>
      <c r="Q2508" s="17"/>
      <c r="R2508" s="17"/>
      <c r="S2508" s="519"/>
    </row>
    <row r="2509" spans="1:19" x14ac:dyDescent="0.25">
      <c r="A2509" s="9"/>
      <c r="B2509" s="9"/>
      <c r="C2509" s="17"/>
      <c r="D2509" s="25"/>
      <c r="E2509" s="17"/>
      <c r="F2509" s="17"/>
      <c r="G2509" s="17"/>
      <c r="H2509" s="17"/>
      <c r="I2509" s="17"/>
      <c r="J2509" s="17"/>
      <c r="K2509" s="17"/>
      <c r="L2509" s="17"/>
      <c r="M2509" s="17"/>
      <c r="N2509" s="17"/>
      <c r="O2509" s="17"/>
      <c r="P2509" s="17"/>
      <c r="Q2509" s="17"/>
      <c r="R2509" s="17"/>
      <c r="S2509" s="519"/>
    </row>
    <row r="2510" spans="1:19" x14ac:dyDescent="0.25">
      <c r="A2510" s="9"/>
      <c r="B2510" s="9"/>
      <c r="C2510" s="17"/>
      <c r="D2510" s="25"/>
      <c r="E2510" s="17"/>
      <c r="F2510" s="17"/>
      <c r="G2510" s="17"/>
      <c r="H2510" s="17"/>
      <c r="I2510" s="17"/>
      <c r="J2510" s="17"/>
      <c r="K2510" s="17"/>
      <c r="L2510" s="17"/>
      <c r="M2510" s="17"/>
      <c r="N2510" s="17"/>
      <c r="O2510" s="17"/>
      <c r="P2510" s="17"/>
      <c r="Q2510" s="17"/>
      <c r="R2510" s="17"/>
      <c r="S2510" s="519"/>
    </row>
    <row r="2511" spans="1:19" x14ac:dyDescent="0.25">
      <c r="A2511" s="9"/>
      <c r="B2511" s="9"/>
      <c r="C2511" s="17"/>
      <c r="D2511" s="25"/>
      <c r="E2511" s="17"/>
      <c r="F2511" s="17"/>
      <c r="G2511" s="17"/>
      <c r="H2511" s="17"/>
      <c r="I2511" s="17"/>
      <c r="J2511" s="17"/>
      <c r="K2511" s="17"/>
      <c r="L2511" s="17"/>
      <c r="M2511" s="17"/>
      <c r="N2511" s="17"/>
      <c r="O2511" s="17"/>
      <c r="P2511" s="17"/>
      <c r="Q2511" s="17"/>
      <c r="R2511" s="17"/>
      <c r="S2511" s="519"/>
    </row>
    <row r="2512" spans="1:19" x14ac:dyDescent="0.25">
      <c r="A2512" s="9"/>
      <c r="B2512" s="9"/>
      <c r="C2512" s="17"/>
      <c r="D2512" s="25"/>
      <c r="E2512" s="17"/>
      <c r="F2512" s="17"/>
      <c r="G2512" s="17"/>
      <c r="H2512" s="17"/>
      <c r="I2512" s="17"/>
      <c r="J2512" s="17"/>
      <c r="K2512" s="17"/>
      <c r="L2512" s="17"/>
      <c r="M2512" s="17"/>
      <c r="N2512" s="17"/>
      <c r="O2512" s="17"/>
      <c r="P2512" s="17"/>
      <c r="Q2512" s="17"/>
      <c r="R2512" s="17"/>
      <c r="S2512" s="519"/>
    </row>
    <row r="2513" spans="1:19" x14ac:dyDescent="0.25">
      <c r="A2513" s="9"/>
      <c r="B2513" s="9"/>
      <c r="C2513" s="17"/>
      <c r="D2513" s="25"/>
      <c r="E2513" s="17"/>
      <c r="F2513" s="17"/>
      <c r="G2513" s="17"/>
      <c r="H2513" s="17"/>
      <c r="I2513" s="17"/>
      <c r="J2513" s="17"/>
      <c r="K2513" s="17"/>
      <c r="L2513" s="17"/>
      <c r="M2513" s="17"/>
      <c r="N2513" s="17"/>
      <c r="O2513" s="17"/>
      <c r="P2513" s="17"/>
      <c r="Q2513" s="17"/>
      <c r="R2513" s="17"/>
      <c r="S2513" s="519"/>
    </row>
    <row r="2514" spans="1:19" x14ac:dyDescent="0.25">
      <c r="A2514" s="9"/>
      <c r="B2514" s="9"/>
      <c r="C2514" s="17"/>
      <c r="D2514" s="25"/>
      <c r="E2514" s="17"/>
      <c r="F2514" s="17"/>
      <c r="G2514" s="17"/>
      <c r="H2514" s="17"/>
      <c r="I2514" s="17"/>
      <c r="J2514" s="17"/>
      <c r="K2514" s="17"/>
      <c r="L2514" s="17"/>
      <c r="M2514" s="17"/>
      <c r="N2514" s="17"/>
      <c r="O2514" s="17"/>
      <c r="P2514" s="17"/>
      <c r="Q2514" s="17"/>
      <c r="R2514" s="17"/>
      <c r="S2514" s="519"/>
    </row>
    <row r="2515" spans="1:19" x14ac:dyDescent="0.25">
      <c r="A2515" s="9"/>
      <c r="B2515" s="9"/>
      <c r="C2515" s="17"/>
      <c r="D2515" s="25"/>
      <c r="E2515" s="17"/>
      <c r="F2515" s="17"/>
      <c r="G2515" s="17"/>
      <c r="H2515" s="17"/>
      <c r="I2515" s="17"/>
      <c r="J2515" s="17"/>
      <c r="K2515" s="17"/>
      <c r="L2515" s="17"/>
      <c r="M2515" s="17"/>
      <c r="N2515" s="17"/>
      <c r="O2515" s="17"/>
      <c r="P2515" s="17"/>
      <c r="Q2515" s="17"/>
      <c r="R2515" s="17"/>
      <c r="S2515" s="519"/>
    </row>
    <row r="2516" spans="1:19" x14ac:dyDescent="0.25">
      <c r="A2516" s="9"/>
      <c r="B2516" s="9"/>
      <c r="C2516" s="17"/>
      <c r="D2516" s="25"/>
      <c r="E2516" s="17"/>
      <c r="F2516" s="17"/>
      <c r="G2516" s="17"/>
      <c r="H2516" s="17"/>
      <c r="I2516" s="17"/>
      <c r="J2516" s="17"/>
      <c r="K2516" s="17"/>
      <c r="L2516" s="17"/>
      <c r="M2516" s="17"/>
      <c r="N2516" s="17"/>
      <c r="O2516" s="17"/>
      <c r="P2516" s="17"/>
      <c r="Q2516" s="17"/>
      <c r="R2516" s="17"/>
      <c r="S2516" s="519"/>
    </row>
    <row r="2517" spans="1:19" x14ac:dyDescent="0.25">
      <c r="A2517" s="9"/>
      <c r="B2517" s="9"/>
      <c r="C2517" s="17"/>
      <c r="D2517" s="25"/>
      <c r="E2517" s="17"/>
      <c r="F2517" s="17"/>
      <c r="G2517" s="17"/>
      <c r="H2517" s="17"/>
      <c r="I2517" s="17"/>
      <c r="J2517" s="17"/>
      <c r="K2517" s="17"/>
      <c r="L2517" s="17"/>
      <c r="M2517" s="17"/>
      <c r="N2517" s="17"/>
      <c r="O2517" s="17"/>
      <c r="P2517" s="17"/>
      <c r="Q2517" s="17"/>
      <c r="R2517" s="17"/>
      <c r="S2517" s="519"/>
    </row>
    <row r="2518" spans="1:19" x14ac:dyDescent="0.25">
      <c r="A2518" s="9"/>
      <c r="B2518" s="9"/>
      <c r="C2518" s="17"/>
      <c r="D2518" s="25"/>
      <c r="E2518" s="17"/>
      <c r="F2518" s="17"/>
      <c r="G2518" s="17"/>
      <c r="H2518" s="17"/>
      <c r="I2518" s="17"/>
      <c r="J2518" s="17"/>
      <c r="K2518" s="17"/>
      <c r="L2518" s="17"/>
      <c r="M2518" s="17"/>
      <c r="N2518" s="17"/>
      <c r="O2518" s="17"/>
      <c r="P2518" s="17"/>
      <c r="Q2518" s="17"/>
      <c r="R2518" s="17"/>
      <c r="S2518" s="519"/>
    </row>
    <row r="2519" spans="1:19" x14ac:dyDescent="0.25">
      <c r="A2519" s="9"/>
      <c r="B2519" s="9"/>
      <c r="C2519" s="17"/>
      <c r="D2519" s="25"/>
      <c r="E2519" s="17"/>
      <c r="F2519" s="17"/>
      <c r="G2519" s="17"/>
      <c r="H2519" s="17"/>
      <c r="I2519" s="17"/>
      <c r="J2519" s="17"/>
      <c r="K2519" s="17"/>
      <c r="L2519" s="17"/>
      <c r="M2519" s="17"/>
      <c r="N2519" s="17"/>
      <c r="O2519" s="17"/>
      <c r="P2519" s="17"/>
      <c r="Q2519" s="17"/>
      <c r="R2519" s="17"/>
      <c r="S2519" s="519"/>
    </row>
    <row r="2520" spans="1:19" x14ac:dyDescent="0.25">
      <c r="A2520" s="9"/>
      <c r="B2520" s="9"/>
      <c r="C2520" s="17"/>
      <c r="D2520" s="25"/>
      <c r="E2520" s="17"/>
      <c r="F2520" s="17"/>
      <c r="G2520" s="17"/>
      <c r="H2520" s="17"/>
      <c r="I2520" s="17"/>
      <c r="J2520" s="17"/>
      <c r="K2520" s="17"/>
      <c r="L2520" s="17"/>
      <c r="M2520" s="17"/>
      <c r="N2520" s="17"/>
      <c r="O2520" s="17"/>
      <c r="P2520" s="17"/>
      <c r="Q2520" s="17"/>
      <c r="R2520" s="17"/>
      <c r="S2520" s="519"/>
    </row>
    <row r="2521" spans="1:19" x14ac:dyDescent="0.25">
      <c r="A2521" s="9"/>
      <c r="B2521" s="9"/>
      <c r="C2521" s="17"/>
      <c r="D2521" s="25"/>
      <c r="E2521" s="17"/>
      <c r="F2521" s="17"/>
      <c r="G2521" s="17"/>
      <c r="H2521" s="17"/>
      <c r="I2521" s="17"/>
      <c r="J2521" s="17"/>
      <c r="K2521" s="17"/>
      <c r="L2521" s="17"/>
      <c r="M2521" s="17"/>
      <c r="N2521" s="17"/>
      <c r="O2521" s="17"/>
      <c r="P2521" s="17"/>
      <c r="Q2521" s="17"/>
      <c r="R2521" s="17"/>
      <c r="S2521" s="519"/>
    </row>
    <row r="2522" spans="1:19" x14ac:dyDescent="0.25">
      <c r="A2522" s="9"/>
      <c r="B2522" s="9"/>
      <c r="C2522" s="17"/>
      <c r="D2522" s="25"/>
      <c r="E2522" s="17"/>
      <c r="F2522" s="17"/>
      <c r="G2522" s="17"/>
      <c r="H2522" s="17"/>
      <c r="I2522" s="17"/>
      <c r="J2522" s="17"/>
      <c r="K2522" s="17"/>
      <c r="L2522" s="17"/>
      <c r="M2522" s="17"/>
      <c r="N2522" s="17"/>
      <c r="O2522" s="17"/>
      <c r="P2522" s="17"/>
      <c r="Q2522" s="17"/>
      <c r="R2522" s="17"/>
      <c r="S2522" s="519"/>
    </row>
    <row r="2523" spans="1:19" x14ac:dyDescent="0.25">
      <c r="A2523" s="9"/>
      <c r="B2523" s="9"/>
      <c r="C2523" s="17"/>
      <c r="D2523" s="25"/>
      <c r="E2523" s="17"/>
      <c r="F2523" s="17"/>
      <c r="G2523" s="17"/>
      <c r="H2523" s="17"/>
      <c r="I2523" s="17"/>
      <c r="J2523" s="17"/>
      <c r="K2523" s="17"/>
      <c r="L2523" s="17"/>
      <c r="M2523" s="17"/>
      <c r="N2523" s="17"/>
      <c r="O2523" s="17"/>
      <c r="P2523" s="17"/>
      <c r="Q2523" s="17"/>
      <c r="R2523" s="17"/>
      <c r="S2523" s="519"/>
    </row>
    <row r="2524" spans="1:19" x14ac:dyDescent="0.25">
      <c r="A2524" s="9"/>
      <c r="B2524" s="9"/>
      <c r="C2524" s="17"/>
      <c r="D2524" s="25"/>
      <c r="E2524" s="17"/>
      <c r="F2524" s="17"/>
      <c r="G2524" s="17"/>
      <c r="H2524" s="17"/>
      <c r="I2524" s="17"/>
      <c r="J2524" s="17"/>
      <c r="K2524" s="17"/>
      <c r="L2524" s="17"/>
      <c r="M2524" s="17"/>
      <c r="N2524" s="17"/>
      <c r="O2524" s="17"/>
      <c r="P2524" s="17"/>
      <c r="Q2524" s="17"/>
      <c r="R2524" s="17"/>
      <c r="S2524" s="519"/>
    </row>
    <row r="2525" spans="1:19" x14ac:dyDescent="0.25">
      <c r="A2525" s="9"/>
      <c r="B2525" s="9"/>
      <c r="C2525" s="17"/>
      <c r="D2525" s="25"/>
      <c r="E2525" s="17"/>
      <c r="F2525" s="17"/>
      <c r="G2525" s="17"/>
      <c r="H2525" s="17"/>
      <c r="I2525" s="17"/>
      <c r="J2525" s="17"/>
      <c r="K2525" s="17"/>
      <c r="L2525" s="17"/>
      <c r="M2525" s="17"/>
      <c r="N2525" s="17"/>
      <c r="O2525" s="17"/>
      <c r="P2525" s="17"/>
      <c r="Q2525" s="17"/>
      <c r="R2525" s="17"/>
      <c r="S2525" s="519"/>
    </row>
    <row r="2526" spans="1:19" x14ac:dyDescent="0.25">
      <c r="A2526" s="9"/>
      <c r="B2526" s="9"/>
      <c r="C2526" s="17"/>
      <c r="D2526" s="25"/>
      <c r="E2526" s="17"/>
      <c r="F2526" s="17"/>
      <c r="G2526" s="17"/>
      <c r="H2526" s="17"/>
      <c r="I2526" s="17"/>
      <c r="J2526" s="17"/>
      <c r="K2526" s="17"/>
      <c r="L2526" s="17"/>
      <c r="M2526" s="17"/>
      <c r="N2526" s="17"/>
      <c r="O2526" s="17"/>
      <c r="P2526" s="17"/>
      <c r="Q2526" s="17"/>
      <c r="R2526" s="17"/>
      <c r="S2526" s="519"/>
    </row>
    <row r="2527" spans="1:19" x14ac:dyDescent="0.25">
      <c r="A2527" s="9"/>
      <c r="B2527" s="9"/>
      <c r="C2527" s="17"/>
      <c r="D2527" s="25"/>
      <c r="E2527" s="17"/>
      <c r="F2527" s="17"/>
      <c r="G2527" s="17"/>
      <c r="H2527" s="17"/>
      <c r="I2527" s="17"/>
      <c r="J2527" s="17"/>
      <c r="K2527" s="17"/>
      <c r="L2527" s="17"/>
      <c r="M2527" s="17"/>
      <c r="N2527" s="17"/>
      <c r="O2527" s="17"/>
      <c r="P2527" s="17"/>
      <c r="Q2527" s="17"/>
      <c r="R2527" s="17"/>
      <c r="S2527" s="519"/>
    </row>
    <row r="2528" spans="1:19" x14ac:dyDescent="0.25">
      <c r="A2528" s="9"/>
      <c r="B2528" s="9"/>
      <c r="C2528" s="17"/>
      <c r="D2528" s="25"/>
      <c r="E2528" s="17"/>
      <c r="F2528" s="17"/>
      <c r="G2528" s="17"/>
      <c r="H2528" s="17"/>
      <c r="I2528" s="17"/>
      <c r="J2528" s="17"/>
      <c r="K2528" s="17"/>
      <c r="L2528" s="17"/>
      <c r="M2528" s="17"/>
      <c r="N2528" s="17"/>
      <c r="O2528" s="17"/>
      <c r="P2528" s="17"/>
      <c r="Q2528" s="17"/>
      <c r="R2528" s="17"/>
      <c r="S2528" s="519"/>
    </row>
    <row r="2529" spans="1:19" x14ac:dyDescent="0.25">
      <c r="A2529" s="9"/>
      <c r="B2529" s="9"/>
      <c r="C2529" s="17"/>
      <c r="D2529" s="25"/>
      <c r="E2529" s="17"/>
      <c r="F2529" s="17"/>
      <c r="G2529" s="17"/>
      <c r="H2529" s="17"/>
      <c r="I2529" s="17"/>
      <c r="J2529" s="17"/>
      <c r="K2529" s="17"/>
      <c r="L2529" s="17"/>
      <c r="M2529" s="17"/>
      <c r="N2529" s="17"/>
      <c r="O2529" s="17"/>
      <c r="P2529" s="17"/>
      <c r="Q2529" s="17"/>
      <c r="R2529" s="17"/>
      <c r="S2529" s="519"/>
    </row>
    <row r="2530" spans="1:19" x14ac:dyDescent="0.25">
      <c r="A2530" s="9"/>
      <c r="B2530" s="9"/>
      <c r="C2530" s="17"/>
      <c r="D2530" s="25"/>
      <c r="E2530" s="17"/>
      <c r="F2530" s="17"/>
      <c r="G2530" s="17"/>
      <c r="H2530" s="17"/>
      <c r="I2530" s="17"/>
      <c r="J2530" s="17"/>
      <c r="K2530" s="17"/>
      <c r="L2530" s="17"/>
      <c r="M2530" s="17"/>
      <c r="N2530" s="17"/>
      <c r="O2530" s="17"/>
      <c r="P2530" s="17"/>
      <c r="Q2530" s="17"/>
      <c r="R2530" s="17"/>
      <c r="S2530" s="519"/>
    </row>
    <row r="2531" spans="1:19" x14ac:dyDescent="0.25">
      <c r="A2531" s="9"/>
      <c r="B2531" s="9"/>
      <c r="C2531" s="17"/>
      <c r="D2531" s="25"/>
      <c r="E2531" s="17"/>
      <c r="F2531" s="17"/>
      <c r="G2531" s="17"/>
      <c r="H2531" s="17"/>
      <c r="I2531" s="17"/>
      <c r="J2531" s="17"/>
      <c r="K2531" s="17"/>
      <c r="L2531" s="17"/>
      <c r="M2531" s="17"/>
      <c r="N2531" s="17"/>
      <c r="O2531" s="17"/>
      <c r="P2531" s="17"/>
      <c r="Q2531" s="17"/>
      <c r="R2531" s="17"/>
      <c r="S2531" s="519"/>
    </row>
    <row r="2532" spans="1:19" x14ac:dyDescent="0.25">
      <c r="A2532" s="9"/>
      <c r="B2532" s="9"/>
      <c r="C2532" s="17"/>
      <c r="D2532" s="25"/>
      <c r="E2532" s="17"/>
      <c r="F2532" s="17"/>
      <c r="G2532" s="17"/>
      <c r="H2532" s="17"/>
      <c r="I2532" s="17"/>
      <c r="J2532" s="17"/>
      <c r="K2532" s="17"/>
      <c r="L2532" s="17"/>
      <c r="M2532" s="17"/>
      <c r="N2532" s="17"/>
      <c r="O2532" s="17"/>
      <c r="P2532" s="17"/>
      <c r="Q2532" s="17"/>
      <c r="R2532" s="17"/>
      <c r="S2532" s="519"/>
    </row>
    <row r="2533" spans="1:19" x14ac:dyDescent="0.25">
      <c r="A2533" s="9"/>
      <c r="B2533" s="9"/>
      <c r="C2533" s="17"/>
      <c r="D2533" s="25"/>
      <c r="E2533" s="17"/>
      <c r="F2533" s="17"/>
      <c r="G2533" s="17"/>
      <c r="H2533" s="17"/>
      <c r="I2533" s="17"/>
      <c r="J2533" s="17"/>
      <c r="K2533" s="17"/>
      <c r="L2533" s="17"/>
      <c r="M2533" s="17"/>
      <c r="N2533" s="17"/>
      <c r="O2533" s="17"/>
      <c r="P2533" s="17"/>
      <c r="Q2533" s="17"/>
      <c r="R2533" s="17"/>
      <c r="S2533" s="519"/>
    </row>
    <row r="2534" spans="1:19" x14ac:dyDescent="0.25">
      <c r="A2534" s="9"/>
      <c r="B2534" s="9"/>
      <c r="C2534" s="17"/>
      <c r="D2534" s="25"/>
      <c r="E2534" s="17"/>
      <c r="F2534" s="17"/>
      <c r="G2534" s="17"/>
      <c r="H2534" s="17"/>
      <c r="I2534" s="17"/>
      <c r="J2534" s="17"/>
      <c r="K2534" s="17"/>
      <c r="L2534" s="17"/>
      <c r="M2534" s="17"/>
      <c r="N2534" s="17"/>
      <c r="O2534" s="17"/>
      <c r="P2534" s="17"/>
      <c r="Q2534" s="17"/>
      <c r="R2534" s="17"/>
      <c r="S2534" s="519"/>
    </row>
    <row r="2535" spans="1:19" x14ac:dyDescent="0.25">
      <c r="A2535" s="9"/>
      <c r="B2535" s="9"/>
      <c r="C2535" s="17"/>
      <c r="D2535" s="25"/>
      <c r="E2535" s="17"/>
      <c r="F2535" s="17"/>
      <c r="G2535" s="17"/>
      <c r="H2535" s="17"/>
      <c r="I2535" s="17"/>
      <c r="J2535" s="17"/>
      <c r="K2535" s="17"/>
      <c r="L2535" s="17"/>
      <c r="M2535" s="17"/>
      <c r="N2535" s="17"/>
      <c r="O2535" s="17"/>
      <c r="P2535" s="17"/>
      <c r="Q2535" s="17"/>
      <c r="R2535" s="17"/>
      <c r="S2535" s="519"/>
    </row>
    <row r="2536" spans="1:19" x14ac:dyDescent="0.25">
      <c r="A2536" s="9"/>
      <c r="B2536" s="9"/>
      <c r="C2536" s="17"/>
      <c r="D2536" s="25"/>
      <c r="E2536" s="17"/>
      <c r="F2536" s="17"/>
      <c r="G2536" s="17"/>
      <c r="H2536" s="17"/>
      <c r="I2536" s="17"/>
      <c r="J2536" s="17"/>
      <c r="K2536" s="17"/>
      <c r="L2536" s="17"/>
      <c r="M2536" s="17"/>
      <c r="N2536" s="17"/>
      <c r="O2536" s="17"/>
      <c r="P2536" s="17"/>
      <c r="Q2536" s="17"/>
      <c r="R2536" s="17"/>
      <c r="S2536" s="519"/>
    </row>
    <row r="2537" spans="1:19" x14ac:dyDescent="0.25">
      <c r="A2537" s="9"/>
      <c r="B2537" s="9"/>
      <c r="C2537" s="17"/>
      <c r="D2537" s="25"/>
      <c r="E2537" s="17"/>
      <c r="F2537" s="17"/>
      <c r="G2537" s="17"/>
      <c r="H2537" s="17"/>
      <c r="I2537" s="17"/>
      <c r="J2537" s="17"/>
      <c r="K2537" s="17"/>
      <c r="L2537" s="17"/>
      <c r="M2537" s="17"/>
      <c r="N2537" s="17"/>
      <c r="O2537" s="17"/>
      <c r="P2537" s="17"/>
      <c r="Q2537" s="17"/>
      <c r="R2537" s="17"/>
      <c r="S2537" s="519"/>
    </row>
    <row r="2538" spans="1:19" x14ac:dyDescent="0.25">
      <c r="A2538" s="9"/>
      <c r="B2538" s="9"/>
      <c r="C2538" s="17"/>
      <c r="D2538" s="25"/>
      <c r="E2538" s="17"/>
      <c r="F2538" s="17"/>
      <c r="G2538" s="17"/>
      <c r="H2538" s="17"/>
      <c r="I2538" s="17"/>
      <c r="J2538" s="17"/>
      <c r="K2538" s="17"/>
      <c r="L2538" s="17"/>
      <c r="M2538" s="17"/>
      <c r="N2538" s="17"/>
      <c r="O2538" s="17"/>
      <c r="P2538" s="17"/>
      <c r="Q2538" s="17"/>
      <c r="R2538" s="17"/>
      <c r="S2538" s="519"/>
    </row>
    <row r="2539" spans="1:19" x14ac:dyDescent="0.25">
      <c r="A2539" s="9"/>
      <c r="B2539" s="9"/>
      <c r="C2539" s="17"/>
      <c r="D2539" s="25"/>
      <c r="E2539" s="17"/>
      <c r="F2539" s="17"/>
      <c r="G2539" s="17"/>
      <c r="H2539" s="17"/>
      <c r="I2539" s="17"/>
      <c r="J2539" s="17"/>
      <c r="K2539" s="17"/>
      <c r="L2539" s="17"/>
      <c r="M2539" s="17"/>
      <c r="N2539" s="17"/>
      <c r="O2539" s="17"/>
      <c r="P2539" s="17"/>
      <c r="Q2539" s="17"/>
      <c r="R2539" s="17"/>
      <c r="S2539" s="519"/>
    </row>
    <row r="2540" spans="1:19" x14ac:dyDescent="0.25">
      <c r="A2540" s="9"/>
      <c r="B2540" s="9"/>
      <c r="C2540" s="17"/>
      <c r="D2540" s="25"/>
      <c r="E2540" s="17"/>
      <c r="F2540" s="17"/>
      <c r="G2540" s="17"/>
      <c r="H2540" s="17"/>
      <c r="I2540" s="17"/>
      <c r="J2540" s="17"/>
      <c r="K2540" s="17"/>
      <c r="L2540" s="17"/>
      <c r="M2540" s="17"/>
      <c r="N2540" s="17"/>
      <c r="O2540" s="17"/>
      <c r="P2540" s="17"/>
      <c r="Q2540" s="17"/>
      <c r="R2540" s="17"/>
      <c r="S2540" s="519"/>
    </row>
    <row r="2541" spans="1:19" x14ac:dyDescent="0.25">
      <c r="A2541" s="9"/>
      <c r="B2541" s="9"/>
      <c r="C2541" s="17"/>
      <c r="D2541" s="25"/>
      <c r="E2541" s="17"/>
      <c r="F2541" s="17"/>
      <c r="G2541" s="17"/>
      <c r="H2541" s="17"/>
      <c r="I2541" s="17"/>
      <c r="J2541" s="17"/>
      <c r="K2541" s="17"/>
      <c r="L2541" s="17"/>
      <c r="M2541" s="17"/>
      <c r="N2541" s="17"/>
      <c r="O2541" s="17"/>
      <c r="P2541" s="17"/>
      <c r="Q2541" s="17"/>
      <c r="R2541" s="17"/>
      <c r="S2541" s="519"/>
    </row>
    <row r="2542" spans="1:19" x14ac:dyDescent="0.25">
      <c r="A2542" s="9"/>
      <c r="B2542" s="9"/>
      <c r="C2542" s="17"/>
      <c r="D2542" s="25"/>
      <c r="E2542" s="17"/>
      <c r="F2542" s="17"/>
      <c r="G2542" s="17"/>
      <c r="H2542" s="17"/>
      <c r="I2542" s="17"/>
      <c r="J2542" s="17"/>
      <c r="K2542" s="17"/>
      <c r="L2542" s="17"/>
      <c r="M2542" s="17"/>
      <c r="N2542" s="17"/>
      <c r="O2542" s="17"/>
      <c r="P2542" s="17"/>
      <c r="Q2542" s="17"/>
      <c r="R2542" s="17"/>
      <c r="S2542" s="519"/>
    </row>
    <row r="2543" spans="1:19" x14ac:dyDescent="0.25">
      <c r="A2543" s="9"/>
      <c r="B2543" s="9"/>
      <c r="C2543" s="17"/>
      <c r="D2543" s="25"/>
      <c r="E2543" s="17"/>
      <c r="F2543" s="17"/>
      <c r="G2543" s="17"/>
      <c r="H2543" s="17"/>
      <c r="I2543" s="17"/>
      <c r="J2543" s="17"/>
      <c r="K2543" s="17"/>
      <c r="L2543" s="17"/>
      <c r="M2543" s="17"/>
      <c r="N2543" s="17"/>
      <c r="O2543" s="17"/>
      <c r="P2543" s="17"/>
      <c r="Q2543" s="17"/>
      <c r="R2543" s="17"/>
      <c r="S2543" s="519"/>
    </row>
    <row r="2544" spans="1:19" x14ac:dyDescent="0.25">
      <c r="A2544" s="9"/>
      <c r="B2544" s="9"/>
      <c r="C2544" s="17"/>
      <c r="D2544" s="25"/>
      <c r="E2544" s="17"/>
      <c r="F2544" s="17"/>
      <c r="G2544" s="17"/>
      <c r="H2544" s="17"/>
      <c r="I2544" s="17"/>
      <c r="J2544" s="17"/>
      <c r="K2544" s="17"/>
      <c r="L2544" s="17"/>
      <c r="M2544" s="17"/>
      <c r="N2544" s="17"/>
      <c r="O2544" s="17"/>
      <c r="P2544" s="17"/>
      <c r="Q2544" s="17"/>
      <c r="R2544" s="17"/>
      <c r="S2544" s="519"/>
    </row>
    <row r="2545" spans="1:19" x14ac:dyDescent="0.25">
      <c r="A2545" s="9"/>
      <c r="B2545" s="9"/>
      <c r="C2545" s="17"/>
      <c r="D2545" s="25"/>
      <c r="E2545" s="17"/>
      <c r="F2545" s="17"/>
      <c r="G2545" s="17"/>
      <c r="H2545" s="17"/>
      <c r="I2545" s="17"/>
      <c r="J2545" s="17"/>
      <c r="K2545" s="17"/>
      <c r="L2545" s="17"/>
      <c r="M2545" s="17"/>
      <c r="N2545" s="17"/>
      <c r="O2545" s="17"/>
      <c r="P2545" s="17"/>
      <c r="Q2545" s="17"/>
      <c r="R2545" s="17"/>
      <c r="S2545" s="519"/>
    </row>
    <row r="2546" spans="1:19" x14ac:dyDescent="0.25">
      <c r="A2546" s="9"/>
      <c r="B2546" s="9"/>
      <c r="C2546" s="17"/>
      <c r="D2546" s="25"/>
      <c r="E2546" s="17"/>
      <c r="F2546" s="17"/>
      <c r="G2546" s="17"/>
      <c r="H2546" s="17"/>
      <c r="I2546" s="17"/>
      <c r="J2546" s="17"/>
      <c r="K2546" s="17"/>
      <c r="L2546" s="17"/>
      <c r="M2546" s="17"/>
      <c r="N2546" s="17"/>
      <c r="O2546" s="17"/>
      <c r="P2546" s="17"/>
      <c r="Q2546" s="17"/>
      <c r="R2546" s="17"/>
      <c r="S2546" s="519"/>
    </row>
    <row r="2547" spans="1:19" x14ac:dyDescent="0.25">
      <c r="A2547" s="9"/>
      <c r="B2547" s="9"/>
      <c r="C2547" s="17"/>
      <c r="D2547" s="25"/>
      <c r="E2547" s="17"/>
      <c r="F2547" s="17"/>
      <c r="G2547" s="17"/>
      <c r="H2547" s="17"/>
      <c r="I2547" s="17"/>
      <c r="J2547" s="17"/>
      <c r="K2547" s="17"/>
      <c r="L2547" s="17"/>
      <c r="M2547" s="17"/>
      <c r="N2547" s="17"/>
      <c r="O2547" s="17"/>
      <c r="P2547" s="17"/>
      <c r="Q2547" s="17"/>
      <c r="R2547" s="17"/>
      <c r="S2547" s="519"/>
    </row>
    <row r="2548" spans="1:19" x14ac:dyDescent="0.25">
      <c r="A2548" s="9"/>
      <c r="B2548" s="9"/>
      <c r="C2548" s="17"/>
      <c r="D2548" s="25"/>
      <c r="E2548" s="17"/>
      <c r="F2548" s="17"/>
      <c r="G2548" s="17"/>
      <c r="H2548" s="17"/>
      <c r="I2548" s="17"/>
      <c r="J2548" s="17"/>
      <c r="K2548" s="17"/>
      <c r="L2548" s="17"/>
      <c r="M2548" s="17"/>
      <c r="N2548" s="17"/>
      <c r="O2548" s="17"/>
      <c r="P2548" s="17"/>
      <c r="Q2548" s="17"/>
      <c r="R2548" s="17"/>
      <c r="S2548" s="519"/>
    </row>
    <row r="2549" spans="1:19" x14ac:dyDescent="0.25">
      <c r="A2549" s="9"/>
      <c r="B2549" s="9"/>
      <c r="C2549" s="17"/>
      <c r="D2549" s="25"/>
      <c r="E2549" s="17"/>
      <c r="F2549" s="17"/>
      <c r="G2549" s="17"/>
      <c r="H2549" s="17"/>
      <c r="I2549" s="17"/>
      <c r="J2549" s="17"/>
      <c r="K2549" s="17"/>
      <c r="L2549" s="17"/>
      <c r="M2549" s="17"/>
      <c r="N2549" s="17"/>
      <c r="O2549" s="17"/>
      <c r="P2549" s="17"/>
      <c r="Q2549" s="17"/>
      <c r="R2549" s="17"/>
      <c r="S2549" s="519"/>
    </row>
    <row r="2550" spans="1:19" x14ac:dyDescent="0.25">
      <c r="A2550" s="9"/>
      <c r="B2550" s="9"/>
      <c r="C2550" s="17"/>
      <c r="D2550" s="25"/>
      <c r="E2550" s="17"/>
      <c r="F2550" s="17"/>
      <c r="G2550" s="17"/>
      <c r="H2550" s="17"/>
      <c r="I2550" s="17"/>
      <c r="J2550" s="17"/>
      <c r="K2550" s="17"/>
      <c r="L2550" s="17"/>
      <c r="M2550" s="17"/>
      <c r="N2550" s="17"/>
      <c r="O2550" s="17"/>
      <c r="P2550" s="17"/>
      <c r="Q2550" s="17"/>
      <c r="R2550" s="17"/>
      <c r="S2550" s="519"/>
    </row>
    <row r="2551" spans="1:19" x14ac:dyDescent="0.25">
      <c r="A2551" s="9"/>
      <c r="B2551" s="9"/>
      <c r="C2551" s="17"/>
      <c r="D2551" s="25"/>
      <c r="E2551" s="17"/>
      <c r="F2551" s="17"/>
      <c r="G2551" s="17"/>
      <c r="H2551" s="17"/>
      <c r="I2551" s="17"/>
      <c r="J2551" s="17"/>
      <c r="K2551" s="17"/>
      <c r="L2551" s="17"/>
      <c r="M2551" s="17"/>
      <c r="N2551" s="17"/>
      <c r="O2551" s="17"/>
      <c r="P2551" s="17"/>
      <c r="Q2551" s="17"/>
      <c r="R2551" s="17"/>
      <c r="S2551" s="519"/>
    </row>
    <row r="2552" spans="1:19" x14ac:dyDescent="0.25">
      <c r="A2552" s="9"/>
      <c r="B2552" s="9"/>
      <c r="C2552" s="17"/>
      <c r="D2552" s="25"/>
      <c r="E2552" s="17"/>
      <c r="F2552" s="17"/>
      <c r="G2552" s="17"/>
      <c r="H2552" s="17"/>
      <c r="I2552" s="17"/>
      <c r="J2552" s="17"/>
      <c r="K2552" s="17"/>
      <c r="L2552" s="17"/>
      <c r="M2552" s="17"/>
      <c r="N2552" s="17"/>
      <c r="O2552" s="17"/>
      <c r="P2552" s="17"/>
      <c r="Q2552" s="17"/>
      <c r="R2552" s="17"/>
      <c r="S2552" s="519"/>
    </row>
    <row r="2553" spans="1:19" x14ac:dyDescent="0.25">
      <c r="A2553" s="9"/>
      <c r="B2553" s="9"/>
      <c r="C2553" s="17"/>
      <c r="D2553" s="25"/>
      <c r="E2553" s="17"/>
      <c r="F2553" s="17"/>
      <c r="G2553" s="17"/>
      <c r="H2553" s="17"/>
      <c r="I2553" s="17"/>
      <c r="J2553" s="17"/>
      <c r="K2553" s="17"/>
      <c r="L2553" s="17"/>
      <c r="M2553" s="17"/>
      <c r="N2553" s="17"/>
      <c r="O2553" s="17"/>
      <c r="P2553" s="17"/>
      <c r="Q2553" s="17"/>
      <c r="R2553" s="17"/>
      <c r="S2553" s="519"/>
    </row>
    <row r="2554" spans="1:19" x14ac:dyDescent="0.25">
      <c r="A2554" s="9"/>
      <c r="B2554" s="9"/>
      <c r="C2554" s="17"/>
      <c r="D2554" s="25"/>
      <c r="E2554" s="17"/>
      <c r="F2554" s="17"/>
      <c r="G2554" s="17"/>
      <c r="H2554" s="17"/>
      <c r="I2554" s="17"/>
      <c r="J2554" s="17"/>
      <c r="K2554" s="17"/>
      <c r="L2554" s="17"/>
      <c r="M2554" s="17"/>
      <c r="N2554" s="17"/>
      <c r="O2554" s="17"/>
      <c r="P2554" s="17"/>
      <c r="Q2554" s="17"/>
      <c r="R2554" s="17"/>
      <c r="S2554" s="519"/>
    </row>
    <row r="2555" spans="1:19" x14ac:dyDescent="0.25">
      <c r="A2555" s="9"/>
      <c r="B2555" s="9"/>
      <c r="C2555" s="17"/>
      <c r="D2555" s="25"/>
      <c r="E2555" s="17"/>
      <c r="F2555" s="17"/>
      <c r="G2555" s="17"/>
      <c r="H2555" s="17"/>
      <c r="I2555" s="17"/>
      <c r="J2555" s="17"/>
      <c r="K2555" s="17"/>
      <c r="L2555" s="17"/>
      <c r="M2555" s="17"/>
      <c r="N2555" s="17"/>
      <c r="O2555" s="17"/>
      <c r="P2555" s="17"/>
      <c r="Q2555" s="17"/>
      <c r="R2555" s="17"/>
      <c r="S2555" s="519"/>
    </row>
    <row r="2556" spans="1:19" x14ac:dyDescent="0.25">
      <c r="A2556" s="9"/>
      <c r="B2556" s="9"/>
      <c r="C2556" s="17"/>
      <c r="D2556" s="25"/>
      <c r="E2556" s="17"/>
      <c r="F2556" s="17"/>
      <c r="G2556" s="17"/>
      <c r="H2556" s="17"/>
      <c r="I2556" s="17"/>
      <c r="J2556" s="17"/>
      <c r="K2556" s="17"/>
      <c r="L2556" s="17"/>
      <c r="M2556" s="17"/>
      <c r="N2556" s="17"/>
      <c r="O2556" s="17"/>
      <c r="P2556" s="17"/>
      <c r="Q2556" s="17"/>
      <c r="R2556" s="17"/>
      <c r="S2556" s="519"/>
    </row>
    <row r="2557" spans="1:19" x14ac:dyDescent="0.25">
      <c r="A2557" s="9"/>
      <c r="B2557" s="9"/>
      <c r="C2557" s="17"/>
      <c r="D2557" s="25"/>
      <c r="E2557" s="17"/>
      <c r="F2557" s="17"/>
      <c r="G2557" s="17"/>
      <c r="H2557" s="17"/>
      <c r="I2557" s="17"/>
      <c r="J2557" s="17"/>
      <c r="K2557" s="17"/>
      <c r="L2557" s="17"/>
      <c r="M2557" s="17"/>
      <c r="N2557" s="17"/>
      <c r="O2557" s="17"/>
      <c r="P2557" s="17"/>
      <c r="Q2557" s="17"/>
      <c r="R2557" s="17"/>
      <c r="S2557" s="519"/>
    </row>
    <row r="2558" spans="1:19" x14ac:dyDescent="0.25">
      <c r="A2558" s="9"/>
      <c r="B2558" s="9"/>
      <c r="C2558" s="17"/>
      <c r="D2558" s="25"/>
      <c r="E2558" s="17"/>
      <c r="F2558" s="17"/>
      <c r="G2558" s="17"/>
      <c r="H2558" s="17"/>
      <c r="I2558" s="17"/>
      <c r="J2558" s="17"/>
      <c r="K2558" s="17"/>
      <c r="L2558" s="17"/>
      <c r="M2558" s="17"/>
      <c r="N2558" s="17"/>
      <c r="O2558" s="17"/>
      <c r="P2558" s="17"/>
      <c r="Q2558" s="17"/>
      <c r="R2558" s="17"/>
      <c r="S2558" s="519"/>
    </row>
    <row r="2559" spans="1:19" x14ac:dyDescent="0.25">
      <c r="A2559" s="9"/>
      <c r="B2559" s="9"/>
      <c r="C2559" s="17"/>
      <c r="D2559" s="25"/>
      <c r="E2559" s="17"/>
      <c r="F2559" s="17"/>
      <c r="G2559" s="17"/>
      <c r="H2559" s="17"/>
      <c r="I2559" s="17"/>
      <c r="J2559" s="17"/>
      <c r="K2559" s="17"/>
      <c r="L2559" s="17"/>
      <c r="M2559" s="17"/>
      <c r="N2559" s="17"/>
      <c r="O2559" s="17"/>
      <c r="P2559" s="17"/>
      <c r="Q2559" s="17"/>
      <c r="R2559" s="17"/>
      <c r="S2559" s="519"/>
    </row>
    <row r="2560" spans="1:19" x14ac:dyDescent="0.25">
      <c r="A2560" s="9"/>
      <c r="B2560" s="9"/>
      <c r="C2560" s="17"/>
      <c r="D2560" s="25"/>
      <c r="E2560" s="17"/>
      <c r="F2560" s="17"/>
      <c r="G2560" s="17"/>
      <c r="H2560" s="17"/>
      <c r="I2560" s="17"/>
      <c r="J2560" s="17"/>
      <c r="K2560" s="17"/>
      <c r="L2560" s="17"/>
      <c r="M2560" s="17"/>
      <c r="N2560" s="17"/>
      <c r="O2560" s="17"/>
      <c r="P2560" s="17"/>
      <c r="Q2560" s="17"/>
      <c r="R2560" s="17"/>
      <c r="S2560" s="519"/>
    </row>
    <row r="2561" spans="1:19" x14ac:dyDescent="0.25">
      <c r="A2561" s="9"/>
      <c r="B2561" s="9"/>
      <c r="C2561" s="17"/>
      <c r="D2561" s="25"/>
      <c r="E2561" s="17"/>
      <c r="F2561" s="17"/>
      <c r="G2561" s="17"/>
      <c r="H2561" s="17"/>
      <c r="I2561" s="17"/>
      <c r="J2561" s="17"/>
      <c r="K2561" s="17"/>
      <c r="L2561" s="17"/>
      <c r="M2561" s="17"/>
      <c r="N2561" s="17"/>
      <c r="O2561" s="17"/>
      <c r="P2561" s="17"/>
      <c r="Q2561" s="17"/>
      <c r="R2561" s="17"/>
      <c r="S2561" s="519"/>
    </row>
    <row r="2562" spans="1:19" x14ac:dyDescent="0.25">
      <c r="A2562" s="9"/>
      <c r="B2562" s="9"/>
      <c r="C2562" s="17"/>
      <c r="D2562" s="25"/>
      <c r="E2562" s="17"/>
      <c r="F2562" s="17"/>
      <c r="G2562" s="17"/>
      <c r="H2562" s="17"/>
      <c r="I2562" s="17"/>
      <c r="J2562" s="17"/>
      <c r="K2562" s="17"/>
      <c r="L2562" s="17"/>
      <c r="M2562" s="17"/>
      <c r="N2562" s="17"/>
      <c r="O2562" s="17"/>
      <c r="P2562" s="17"/>
      <c r="Q2562" s="17"/>
      <c r="R2562" s="17"/>
      <c r="S2562" s="519"/>
    </row>
    <row r="2563" spans="1:19" x14ac:dyDescent="0.25">
      <c r="A2563" s="9"/>
      <c r="B2563" s="9"/>
      <c r="C2563" s="17"/>
      <c r="D2563" s="25"/>
      <c r="E2563" s="17"/>
      <c r="F2563" s="17"/>
      <c r="G2563" s="17"/>
      <c r="H2563" s="17"/>
      <c r="I2563" s="17"/>
      <c r="J2563" s="17"/>
      <c r="K2563" s="17"/>
      <c r="L2563" s="17"/>
      <c r="M2563" s="17"/>
      <c r="N2563" s="17"/>
      <c r="O2563" s="17"/>
      <c r="P2563" s="17"/>
      <c r="Q2563" s="17"/>
      <c r="R2563" s="17"/>
      <c r="S2563" s="519"/>
    </row>
    <row r="2564" spans="1:19" x14ac:dyDescent="0.25">
      <c r="A2564" s="9"/>
      <c r="B2564" s="9"/>
      <c r="C2564" s="17"/>
      <c r="D2564" s="25"/>
      <c r="E2564" s="17"/>
      <c r="F2564" s="17"/>
      <c r="G2564" s="17"/>
      <c r="H2564" s="17"/>
      <c r="I2564" s="17"/>
      <c r="J2564" s="17"/>
      <c r="K2564" s="17"/>
      <c r="L2564" s="17"/>
      <c r="M2564" s="17"/>
      <c r="N2564" s="17"/>
      <c r="O2564" s="17"/>
      <c r="P2564" s="17"/>
      <c r="Q2564" s="17"/>
      <c r="R2564" s="17"/>
      <c r="S2564" s="519"/>
    </row>
    <row r="2565" spans="1:19" x14ac:dyDescent="0.25">
      <c r="A2565" s="9"/>
      <c r="B2565" s="9"/>
      <c r="C2565" s="17"/>
      <c r="D2565" s="25"/>
      <c r="E2565" s="17"/>
      <c r="F2565" s="17"/>
      <c r="G2565" s="17"/>
      <c r="H2565" s="17"/>
      <c r="I2565" s="17"/>
      <c r="J2565" s="17"/>
      <c r="K2565" s="17"/>
      <c r="L2565" s="17"/>
      <c r="M2565" s="17"/>
      <c r="N2565" s="17"/>
      <c r="O2565" s="17"/>
      <c r="P2565" s="17"/>
      <c r="Q2565" s="17"/>
      <c r="R2565" s="17"/>
      <c r="S2565" s="519"/>
    </row>
    <row r="2566" spans="1:19" x14ac:dyDescent="0.25">
      <c r="A2566" s="9"/>
      <c r="B2566" s="9"/>
      <c r="C2566" s="17"/>
      <c r="D2566" s="25"/>
      <c r="E2566" s="17"/>
      <c r="F2566" s="17"/>
      <c r="G2566" s="17"/>
      <c r="H2566" s="17"/>
      <c r="I2566" s="17"/>
      <c r="J2566" s="17"/>
      <c r="K2566" s="17"/>
      <c r="L2566" s="17"/>
      <c r="M2566" s="17"/>
      <c r="N2566" s="17"/>
      <c r="O2566" s="17"/>
      <c r="P2566" s="17"/>
      <c r="Q2566" s="17"/>
      <c r="R2566" s="17"/>
      <c r="S2566" s="519"/>
    </row>
    <row r="2567" spans="1:19" x14ac:dyDescent="0.25">
      <c r="A2567" s="9"/>
      <c r="B2567" s="9"/>
      <c r="C2567" s="17"/>
      <c r="D2567" s="25"/>
      <c r="E2567" s="17"/>
      <c r="F2567" s="17"/>
      <c r="G2567" s="17"/>
      <c r="H2567" s="17"/>
      <c r="I2567" s="17"/>
      <c r="J2567" s="17"/>
      <c r="K2567" s="17"/>
      <c r="L2567" s="17"/>
      <c r="M2567" s="17"/>
      <c r="N2567" s="17"/>
      <c r="O2567" s="17"/>
      <c r="P2567" s="17"/>
      <c r="Q2567" s="17"/>
      <c r="R2567" s="17"/>
      <c r="S2567" s="519"/>
    </row>
    <row r="2568" spans="1:19" x14ac:dyDescent="0.25">
      <c r="A2568" s="9"/>
      <c r="B2568" s="9"/>
      <c r="C2568" s="17"/>
      <c r="D2568" s="25"/>
      <c r="E2568" s="17"/>
      <c r="F2568" s="17"/>
      <c r="G2568" s="17"/>
      <c r="H2568" s="17"/>
      <c r="I2568" s="17"/>
      <c r="J2568" s="17"/>
      <c r="K2568" s="17"/>
      <c r="L2568" s="17"/>
      <c r="M2568" s="17"/>
      <c r="N2568" s="17"/>
      <c r="O2568" s="17"/>
      <c r="P2568" s="17"/>
      <c r="Q2568" s="17"/>
      <c r="R2568" s="17"/>
      <c r="S2568" s="519"/>
    </row>
    <row r="2569" spans="1:19" x14ac:dyDescent="0.25">
      <c r="A2569" s="9"/>
      <c r="B2569" s="9"/>
      <c r="C2569" s="17"/>
      <c r="D2569" s="25"/>
      <c r="E2569" s="17"/>
      <c r="F2569" s="17"/>
      <c r="G2569" s="17"/>
      <c r="H2569" s="17"/>
      <c r="I2569" s="17"/>
      <c r="J2569" s="17"/>
      <c r="K2569" s="17"/>
      <c r="L2569" s="17"/>
      <c r="M2569" s="17"/>
      <c r="N2569" s="17"/>
      <c r="O2569" s="17"/>
      <c r="P2569" s="17"/>
      <c r="Q2569" s="17"/>
      <c r="R2569" s="17"/>
      <c r="S2569" s="519"/>
    </row>
    <row r="2570" spans="1:19" x14ac:dyDescent="0.25">
      <c r="A2570" s="9"/>
      <c r="B2570" s="9"/>
      <c r="C2570" s="17"/>
      <c r="D2570" s="25"/>
      <c r="E2570" s="17"/>
      <c r="F2570" s="17"/>
      <c r="G2570" s="17"/>
      <c r="H2570" s="17"/>
      <c r="I2570" s="17"/>
      <c r="J2570" s="17"/>
      <c r="K2570" s="17"/>
      <c r="L2570" s="17"/>
      <c r="M2570" s="17"/>
      <c r="N2570" s="17"/>
      <c r="O2570" s="17"/>
      <c r="P2570" s="17"/>
      <c r="Q2570" s="17"/>
      <c r="R2570" s="17"/>
      <c r="S2570" s="519"/>
    </row>
    <row r="2571" spans="1:19" x14ac:dyDescent="0.25">
      <c r="A2571" s="9"/>
      <c r="B2571" s="9"/>
      <c r="C2571" s="17"/>
      <c r="D2571" s="25"/>
      <c r="E2571" s="17"/>
      <c r="F2571" s="17"/>
      <c r="G2571" s="17"/>
      <c r="H2571" s="17"/>
      <c r="I2571" s="17"/>
      <c r="J2571" s="17"/>
      <c r="K2571" s="17"/>
      <c r="L2571" s="17"/>
      <c r="M2571" s="17"/>
      <c r="N2571" s="17"/>
      <c r="O2571" s="17"/>
      <c r="P2571" s="17"/>
      <c r="Q2571" s="17"/>
      <c r="R2571" s="17"/>
      <c r="S2571" s="519"/>
    </row>
    <row r="2572" spans="1:19" x14ac:dyDescent="0.25">
      <c r="A2572" s="9"/>
      <c r="B2572" s="9"/>
      <c r="C2572" s="17"/>
      <c r="D2572" s="25"/>
      <c r="E2572" s="17"/>
      <c r="F2572" s="17"/>
      <c r="G2572" s="17"/>
      <c r="H2572" s="17"/>
      <c r="I2572" s="17"/>
      <c r="J2572" s="17"/>
      <c r="K2572" s="17"/>
      <c r="L2572" s="17"/>
      <c r="M2572" s="17"/>
      <c r="N2572" s="17"/>
      <c r="O2572" s="17"/>
      <c r="P2572" s="17"/>
      <c r="Q2572" s="17"/>
      <c r="R2572" s="17"/>
      <c r="S2572" s="519"/>
    </row>
    <row r="2573" spans="1:19" x14ac:dyDescent="0.25">
      <c r="A2573" s="9"/>
      <c r="B2573" s="9"/>
      <c r="C2573" s="17"/>
      <c r="D2573" s="25"/>
      <c r="E2573" s="17"/>
      <c r="F2573" s="17"/>
      <c r="G2573" s="17"/>
      <c r="H2573" s="17"/>
      <c r="I2573" s="17"/>
      <c r="J2573" s="17"/>
      <c r="K2573" s="17"/>
      <c r="L2573" s="17"/>
      <c r="M2573" s="17"/>
      <c r="N2573" s="17"/>
      <c r="O2573" s="17"/>
      <c r="P2573" s="17"/>
      <c r="Q2573" s="17"/>
      <c r="R2573" s="17"/>
      <c r="S2573" s="519"/>
    </row>
    <row r="2574" spans="1:19" x14ac:dyDescent="0.25">
      <c r="A2574" s="9"/>
      <c r="B2574" s="9"/>
      <c r="C2574" s="17"/>
      <c r="D2574" s="25"/>
      <c r="E2574" s="17"/>
      <c r="F2574" s="17"/>
      <c r="G2574" s="17"/>
      <c r="H2574" s="17"/>
      <c r="I2574" s="17"/>
      <c r="J2574" s="17"/>
      <c r="K2574" s="17"/>
      <c r="L2574" s="17"/>
      <c r="M2574" s="17"/>
      <c r="N2574" s="17"/>
      <c r="O2574" s="17"/>
      <c r="P2574" s="17"/>
      <c r="Q2574" s="17"/>
      <c r="R2574" s="17"/>
      <c r="S2574" s="519"/>
    </row>
    <row r="2575" spans="1:19" x14ac:dyDescent="0.25">
      <c r="A2575" s="9"/>
      <c r="B2575" s="9"/>
      <c r="C2575" s="17"/>
      <c r="D2575" s="25"/>
      <c r="E2575" s="17"/>
      <c r="F2575" s="17"/>
      <c r="G2575" s="17"/>
      <c r="H2575" s="17"/>
      <c r="I2575" s="17"/>
      <c r="J2575" s="17"/>
      <c r="K2575" s="17"/>
      <c r="L2575" s="17"/>
      <c r="M2575" s="17"/>
      <c r="N2575" s="17"/>
      <c r="O2575" s="17"/>
      <c r="P2575" s="17"/>
      <c r="Q2575" s="17"/>
      <c r="R2575" s="17"/>
      <c r="S2575" s="519"/>
    </row>
    <row r="2576" spans="1:19" x14ac:dyDescent="0.25">
      <c r="A2576" s="9"/>
      <c r="B2576" s="9"/>
      <c r="C2576" s="17"/>
      <c r="D2576" s="25"/>
      <c r="E2576" s="17"/>
      <c r="F2576" s="17"/>
      <c r="G2576" s="17"/>
      <c r="H2576" s="17"/>
      <c r="I2576" s="17"/>
      <c r="J2576" s="17"/>
      <c r="K2576" s="17"/>
      <c r="L2576" s="17"/>
      <c r="M2576" s="17"/>
      <c r="N2576" s="17"/>
      <c r="O2576" s="17"/>
      <c r="P2576" s="17"/>
      <c r="Q2576" s="17"/>
      <c r="R2576" s="17"/>
      <c r="S2576" s="519"/>
    </row>
    <row r="2577" spans="1:19" x14ac:dyDescent="0.25">
      <c r="A2577" s="9"/>
      <c r="B2577" s="9"/>
      <c r="C2577" s="17"/>
      <c r="D2577" s="25"/>
      <c r="E2577" s="17"/>
      <c r="F2577" s="17"/>
      <c r="G2577" s="17"/>
      <c r="H2577" s="17"/>
      <c r="I2577" s="17"/>
      <c r="J2577" s="17"/>
      <c r="K2577" s="17"/>
      <c r="L2577" s="17"/>
      <c r="M2577" s="17"/>
      <c r="N2577" s="17"/>
      <c r="O2577" s="17"/>
      <c r="P2577" s="17"/>
      <c r="Q2577" s="17"/>
      <c r="R2577" s="17"/>
      <c r="S2577" s="519"/>
    </row>
    <row r="2578" spans="1:19" x14ac:dyDescent="0.25">
      <c r="A2578" s="9"/>
      <c r="B2578" s="9"/>
      <c r="C2578" s="17"/>
      <c r="D2578" s="25"/>
      <c r="E2578" s="17"/>
      <c r="F2578" s="17"/>
      <c r="G2578" s="17"/>
      <c r="H2578" s="17"/>
      <c r="I2578" s="17"/>
      <c r="J2578" s="17"/>
      <c r="K2578" s="17"/>
      <c r="L2578" s="17"/>
      <c r="M2578" s="17"/>
      <c r="N2578" s="17"/>
      <c r="O2578" s="17"/>
      <c r="P2578" s="17"/>
      <c r="Q2578" s="17"/>
      <c r="R2578" s="17"/>
      <c r="S2578" s="519"/>
    </row>
    <row r="2579" spans="1:19" x14ac:dyDescent="0.25">
      <c r="A2579" s="9"/>
      <c r="B2579" s="9"/>
      <c r="C2579" s="17"/>
      <c r="D2579" s="25"/>
      <c r="E2579" s="17"/>
      <c r="F2579" s="17"/>
      <c r="G2579" s="17"/>
      <c r="H2579" s="17"/>
      <c r="I2579" s="17"/>
      <c r="J2579" s="17"/>
      <c r="K2579" s="17"/>
      <c r="L2579" s="17"/>
      <c r="M2579" s="17"/>
      <c r="N2579" s="17"/>
      <c r="O2579" s="17"/>
      <c r="P2579" s="17"/>
      <c r="Q2579" s="17"/>
      <c r="R2579" s="17"/>
      <c r="S2579" s="519"/>
    </row>
    <row r="2580" spans="1:19" x14ac:dyDescent="0.25">
      <c r="A2580" s="9"/>
      <c r="B2580" s="9"/>
      <c r="C2580" s="17"/>
      <c r="D2580" s="25"/>
      <c r="E2580" s="17"/>
      <c r="F2580" s="17"/>
      <c r="G2580" s="17"/>
      <c r="H2580" s="17"/>
      <c r="I2580" s="17"/>
      <c r="J2580" s="17"/>
      <c r="K2580" s="17"/>
      <c r="L2580" s="17"/>
      <c r="M2580" s="17"/>
      <c r="N2580" s="17"/>
      <c r="O2580" s="17"/>
      <c r="P2580" s="17"/>
      <c r="Q2580" s="17"/>
      <c r="R2580" s="17"/>
      <c r="S2580" s="519"/>
    </row>
    <row r="2581" spans="1:19" x14ac:dyDescent="0.25">
      <c r="A2581" s="9"/>
      <c r="B2581" s="9"/>
      <c r="C2581" s="17"/>
      <c r="D2581" s="25"/>
      <c r="E2581" s="17"/>
      <c r="F2581" s="17"/>
      <c r="G2581" s="17"/>
      <c r="H2581" s="17"/>
      <c r="I2581" s="17"/>
      <c r="J2581" s="17"/>
      <c r="K2581" s="17"/>
      <c r="L2581" s="17"/>
      <c r="M2581" s="17"/>
      <c r="N2581" s="17"/>
      <c r="O2581" s="17"/>
      <c r="P2581" s="17"/>
      <c r="Q2581" s="17"/>
      <c r="R2581" s="17"/>
      <c r="S2581" s="519"/>
    </row>
    <row r="2582" spans="1:19" x14ac:dyDescent="0.25">
      <c r="A2582" s="9"/>
      <c r="B2582" s="9"/>
      <c r="C2582" s="17"/>
      <c r="D2582" s="25"/>
      <c r="E2582" s="17"/>
      <c r="F2582" s="17"/>
      <c r="G2582" s="17"/>
      <c r="H2582" s="17"/>
      <c r="I2582" s="17"/>
      <c r="J2582" s="17"/>
      <c r="K2582" s="17"/>
      <c r="L2582" s="17"/>
      <c r="M2582" s="17"/>
      <c r="N2582" s="17"/>
      <c r="O2582" s="17"/>
      <c r="P2582" s="17"/>
      <c r="Q2582" s="17"/>
      <c r="R2582" s="17"/>
      <c r="S2582" s="519"/>
    </row>
    <row r="2583" spans="1:19" x14ac:dyDescent="0.25">
      <c r="A2583" s="9"/>
      <c r="B2583" s="9"/>
      <c r="C2583" s="17"/>
      <c r="D2583" s="25"/>
      <c r="E2583" s="17"/>
      <c r="F2583" s="17"/>
      <c r="G2583" s="17"/>
      <c r="H2583" s="17"/>
      <c r="I2583" s="17"/>
      <c r="J2583" s="17"/>
      <c r="K2583" s="17"/>
      <c r="L2583" s="17"/>
      <c r="M2583" s="17"/>
      <c r="N2583" s="17"/>
      <c r="O2583" s="17"/>
      <c r="P2583" s="17"/>
      <c r="Q2583" s="17"/>
      <c r="R2583" s="17"/>
      <c r="S2583" s="519"/>
    </row>
    <row r="2584" spans="1:19" x14ac:dyDescent="0.25">
      <c r="A2584" s="9"/>
      <c r="B2584" s="9"/>
      <c r="C2584" s="17"/>
      <c r="D2584" s="25"/>
      <c r="E2584" s="17"/>
      <c r="F2584" s="17"/>
      <c r="G2584" s="17"/>
      <c r="H2584" s="17"/>
      <c r="I2584" s="17"/>
      <c r="J2584" s="17"/>
      <c r="K2584" s="17"/>
      <c r="L2584" s="17"/>
      <c r="M2584" s="17"/>
      <c r="N2584" s="17"/>
      <c r="O2584" s="17"/>
      <c r="P2584" s="17"/>
      <c r="Q2584" s="17"/>
      <c r="R2584" s="17"/>
      <c r="S2584" s="519"/>
    </row>
    <row r="2585" spans="1:19" x14ac:dyDescent="0.25">
      <c r="A2585" s="9"/>
      <c r="B2585" s="9"/>
      <c r="C2585" s="17"/>
      <c r="D2585" s="25"/>
      <c r="E2585" s="17"/>
      <c r="F2585" s="17"/>
      <c r="G2585" s="17"/>
      <c r="H2585" s="17"/>
      <c r="I2585" s="17"/>
      <c r="J2585" s="17"/>
      <c r="K2585" s="17"/>
      <c r="L2585" s="17"/>
      <c r="M2585" s="17"/>
      <c r="N2585" s="17"/>
      <c r="O2585" s="17"/>
      <c r="P2585" s="17"/>
      <c r="Q2585" s="17"/>
      <c r="R2585" s="17"/>
      <c r="S2585" s="519"/>
    </row>
    <row r="2586" spans="1:19" x14ac:dyDescent="0.25">
      <c r="A2586" s="9"/>
      <c r="B2586" s="9"/>
      <c r="C2586" s="17"/>
      <c r="D2586" s="25"/>
      <c r="E2586" s="17"/>
      <c r="F2586" s="17"/>
      <c r="G2586" s="17"/>
      <c r="H2586" s="17"/>
      <c r="I2586" s="17"/>
      <c r="J2586" s="17"/>
      <c r="K2586" s="17"/>
      <c r="L2586" s="17"/>
      <c r="M2586" s="17"/>
      <c r="N2586" s="17"/>
      <c r="O2586" s="17"/>
      <c r="P2586" s="17"/>
      <c r="Q2586" s="17"/>
      <c r="R2586" s="17"/>
      <c r="S2586" s="519"/>
    </row>
    <row r="2587" spans="1:19" x14ac:dyDescent="0.25">
      <c r="A2587" s="9"/>
      <c r="B2587" s="9"/>
      <c r="C2587" s="17"/>
      <c r="D2587" s="25"/>
      <c r="E2587" s="17"/>
      <c r="F2587" s="17"/>
      <c r="G2587" s="17"/>
      <c r="H2587" s="17"/>
      <c r="I2587" s="17"/>
      <c r="J2587" s="17"/>
      <c r="K2587" s="17"/>
      <c r="L2587" s="17"/>
      <c r="M2587" s="17"/>
      <c r="N2587" s="17"/>
      <c r="O2587" s="17"/>
      <c r="P2587" s="17"/>
      <c r="Q2587" s="17"/>
      <c r="R2587" s="17"/>
      <c r="S2587" s="519"/>
    </row>
    <row r="2588" spans="1:19" x14ac:dyDescent="0.25">
      <c r="A2588" s="9"/>
      <c r="B2588" s="9"/>
      <c r="C2588" s="17"/>
      <c r="D2588" s="25"/>
      <c r="E2588" s="17"/>
      <c r="F2588" s="17"/>
      <c r="G2588" s="17"/>
      <c r="H2588" s="17"/>
      <c r="I2588" s="17"/>
      <c r="J2588" s="17"/>
      <c r="K2588" s="17"/>
      <c r="L2588" s="17"/>
      <c r="M2588" s="17"/>
      <c r="N2588" s="17"/>
      <c r="O2588" s="17"/>
      <c r="P2588" s="17"/>
      <c r="Q2588" s="17"/>
      <c r="R2588" s="17"/>
      <c r="S2588" s="519"/>
    </row>
    <row r="2589" spans="1:19" x14ac:dyDescent="0.25">
      <c r="A2589" s="9"/>
      <c r="B2589" s="9"/>
      <c r="C2589" s="17"/>
      <c r="D2589" s="25"/>
      <c r="E2589" s="17"/>
      <c r="F2589" s="17"/>
      <c r="G2589" s="17"/>
      <c r="H2589" s="17"/>
      <c r="I2589" s="17"/>
      <c r="J2589" s="17"/>
      <c r="K2589" s="17"/>
      <c r="L2589" s="17"/>
      <c r="M2589" s="17"/>
      <c r="N2589" s="17"/>
      <c r="O2589" s="17"/>
      <c r="P2589" s="17"/>
      <c r="Q2589" s="17"/>
      <c r="R2589" s="17"/>
      <c r="S2589" s="519"/>
    </row>
    <row r="2590" spans="1:19" x14ac:dyDescent="0.25">
      <c r="A2590" s="9"/>
      <c r="B2590" s="9"/>
      <c r="C2590" s="17"/>
      <c r="D2590" s="25"/>
      <c r="E2590" s="17"/>
      <c r="F2590" s="17"/>
      <c r="G2590" s="17"/>
      <c r="H2590" s="17"/>
      <c r="I2590" s="17"/>
      <c r="J2590" s="17"/>
      <c r="K2590" s="17"/>
      <c r="L2590" s="17"/>
      <c r="M2590" s="17"/>
      <c r="N2590" s="17"/>
      <c r="O2590" s="17"/>
      <c r="P2590" s="17"/>
      <c r="Q2590" s="17"/>
      <c r="R2590" s="17"/>
      <c r="S2590" s="519"/>
    </row>
    <row r="2591" spans="1:19" x14ac:dyDescent="0.25">
      <c r="A2591" s="9"/>
      <c r="B2591" s="9"/>
      <c r="C2591" s="17"/>
      <c r="D2591" s="25"/>
      <c r="E2591" s="17"/>
      <c r="F2591" s="17"/>
      <c r="G2591" s="17"/>
      <c r="H2591" s="17"/>
      <c r="I2591" s="17"/>
      <c r="J2591" s="17"/>
      <c r="K2591" s="17"/>
      <c r="L2591" s="17"/>
      <c r="M2591" s="17"/>
      <c r="N2591" s="17"/>
      <c r="O2591" s="17"/>
      <c r="P2591" s="17"/>
      <c r="Q2591" s="17"/>
      <c r="R2591" s="17"/>
      <c r="S2591" s="519"/>
    </row>
    <row r="2592" spans="1:19" x14ac:dyDescent="0.25">
      <c r="A2592" s="9"/>
      <c r="B2592" s="9"/>
      <c r="C2592" s="17"/>
      <c r="D2592" s="25"/>
      <c r="E2592" s="17"/>
      <c r="F2592" s="17"/>
      <c r="G2592" s="17"/>
      <c r="H2592" s="17"/>
      <c r="I2592" s="17"/>
      <c r="J2592" s="17"/>
      <c r="K2592" s="17"/>
      <c r="L2592" s="17"/>
      <c r="M2592" s="17"/>
      <c r="N2592" s="17"/>
      <c r="O2592" s="17"/>
      <c r="P2592" s="17"/>
      <c r="Q2592" s="17"/>
      <c r="R2592" s="17"/>
      <c r="S2592" s="519"/>
    </row>
    <row r="2593" spans="1:19" x14ac:dyDescent="0.25">
      <c r="A2593" s="9"/>
      <c r="B2593" s="9"/>
      <c r="C2593" s="17"/>
      <c r="D2593" s="25"/>
      <c r="E2593" s="17"/>
      <c r="F2593" s="17"/>
      <c r="G2593" s="17"/>
      <c r="H2593" s="17"/>
      <c r="I2593" s="17"/>
      <c r="J2593" s="17"/>
      <c r="K2593" s="17"/>
      <c r="L2593" s="17"/>
      <c r="M2593" s="17"/>
      <c r="N2593" s="17"/>
      <c r="O2593" s="17"/>
      <c r="P2593" s="17"/>
      <c r="Q2593" s="17"/>
      <c r="R2593" s="17"/>
      <c r="S2593" s="519"/>
    </row>
    <row r="2594" spans="1:19" x14ac:dyDescent="0.25">
      <c r="A2594" s="9"/>
      <c r="B2594" s="9"/>
      <c r="C2594" s="17"/>
      <c r="D2594" s="25"/>
      <c r="E2594" s="17"/>
      <c r="F2594" s="17"/>
      <c r="G2594" s="17"/>
      <c r="H2594" s="17"/>
      <c r="I2594" s="17"/>
      <c r="J2594" s="17"/>
      <c r="K2594" s="17"/>
      <c r="L2594" s="17"/>
      <c r="M2594" s="17"/>
      <c r="N2594" s="17"/>
      <c r="O2594" s="17"/>
      <c r="P2594" s="17"/>
      <c r="Q2594" s="17"/>
      <c r="R2594" s="17"/>
      <c r="S2594" s="519"/>
    </row>
    <row r="2595" spans="1:19" x14ac:dyDescent="0.25">
      <c r="A2595" s="9"/>
      <c r="B2595" s="9"/>
      <c r="C2595" s="17"/>
      <c r="D2595" s="25"/>
      <c r="E2595" s="17"/>
      <c r="F2595" s="17"/>
      <c r="G2595" s="17"/>
      <c r="H2595" s="17"/>
      <c r="I2595" s="17"/>
      <c r="J2595" s="17"/>
      <c r="K2595" s="17"/>
      <c r="L2595" s="17"/>
      <c r="M2595" s="17"/>
      <c r="N2595" s="17"/>
      <c r="O2595" s="17"/>
      <c r="P2595" s="17"/>
      <c r="Q2595" s="17"/>
      <c r="R2595" s="17"/>
      <c r="S2595" s="519"/>
    </row>
    <row r="2596" spans="1:19" x14ac:dyDescent="0.25">
      <c r="A2596" s="9"/>
      <c r="B2596" s="9"/>
      <c r="C2596" s="17"/>
      <c r="D2596" s="25"/>
      <c r="E2596" s="17"/>
      <c r="F2596" s="17"/>
      <c r="G2596" s="17"/>
      <c r="H2596" s="17"/>
      <c r="I2596" s="17"/>
      <c r="J2596" s="17"/>
      <c r="K2596" s="17"/>
      <c r="L2596" s="17"/>
      <c r="M2596" s="17"/>
      <c r="N2596" s="17"/>
      <c r="O2596" s="17"/>
      <c r="P2596" s="17"/>
      <c r="Q2596" s="17"/>
      <c r="R2596" s="17"/>
      <c r="S2596" s="519"/>
    </row>
    <row r="2597" spans="1:19" x14ac:dyDescent="0.25">
      <c r="A2597" s="9"/>
      <c r="B2597" s="9"/>
      <c r="C2597" s="17"/>
      <c r="D2597" s="25"/>
      <c r="E2597" s="17"/>
      <c r="F2597" s="17"/>
      <c r="G2597" s="17"/>
      <c r="H2597" s="17"/>
      <c r="I2597" s="17"/>
      <c r="J2597" s="17"/>
      <c r="K2597" s="17"/>
      <c r="L2597" s="17"/>
      <c r="M2597" s="17"/>
      <c r="N2597" s="17"/>
      <c r="O2597" s="17"/>
      <c r="P2597" s="17"/>
      <c r="Q2597" s="17"/>
      <c r="R2597" s="17"/>
      <c r="S2597" s="519"/>
    </row>
    <row r="2598" spans="1:19" x14ac:dyDescent="0.25">
      <c r="A2598" s="9"/>
      <c r="B2598" s="9"/>
      <c r="C2598" s="17"/>
      <c r="D2598" s="25"/>
      <c r="E2598" s="17"/>
      <c r="F2598" s="17"/>
      <c r="G2598" s="17"/>
      <c r="H2598" s="17"/>
      <c r="I2598" s="17"/>
      <c r="J2598" s="17"/>
      <c r="K2598" s="17"/>
      <c r="L2598" s="17"/>
      <c r="M2598" s="17"/>
      <c r="N2598" s="17"/>
      <c r="O2598" s="17"/>
      <c r="P2598" s="17"/>
      <c r="Q2598" s="17"/>
      <c r="R2598" s="17"/>
      <c r="S2598" s="519"/>
    </row>
    <row r="2599" spans="1:19" x14ac:dyDescent="0.25">
      <c r="A2599" s="9"/>
      <c r="B2599" s="9"/>
      <c r="C2599" s="17"/>
      <c r="D2599" s="25"/>
      <c r="E2599" s="17"/>
      <c r="F2599" s="17"/>
      <c r="G2599" s="17"/>
      <c r="H2599" s="17"/>
      <c r="I2599" s="17"/>
      <c r="J2599" s="17"/>
      <c r="K2599" s="17"/>
      <c r="L2599" s="17"/>
      <c r="M2599" s="17"/>
      <c r="N2599" s="17"/>
      <c r="O2599" s="17"/>
      <c r="P2599" s="17"/>
      <c r="Q2599" s="17"/>
      <c r="R2599" s="17"/>
      <c r="S2599" s="519"/>
    </row>
    <row r="2600" spans="1:19" x14ac:dyDescent="0.25">
      <c r="A2600" s="9"/>
      <c r="B2600" s="9"/>
      <c r="C2600" s="17"/>
      <c r="D2600" s="25"/>
      <c r="E2600" s="17"/>
      <c r="F2600" s="17"/>
      <c r="G2600" s="17"/>
      <c r="H2600" s="17"/>
      <c r="I2600" s="17"/>
      <c r="J2600" s="17"/>
      <c r="K2600" s="17"/>
      <c r="L2600" s="17"/>
      <c r="M2600" s="17"/>
      <c r="N2600" s="17"/>
      <c r="O2600" s="17"/>
      <c r="P2600" s="17"/>
      <c r="Q2600" s="17"/>
      <c r="R2600" s="17"/>
      <c r="S2600" s="519"/>
    </row>
    <row r="2601" spans="1:19" x14ac:dyDescent="0.25">
      <c r="A2601" s="9"/>
      <c r="B2601" s="9"/>
      <c r="C2601" s="17"/>
      <c r="D2601" s="25"/>
      <c r="E2601" s="17"/>
      <c r="F2601" s="17"/>
      <c r="G2601" s="17"/>
      <c r="H2601" s="17"/>
      <c r="I2601" s="17"/>
      <c r="J2601" s="17"/>
      <c r="K2601" s="17"/>
      <c r="L2601" s="17"/>
      <c r="M2601" s="17"/>
      <c r="N2601" s="17"/>
      <c r="O2601" s="17"/>
      <c r="P2601" s="17"/>
      <c r="Q2601" s="17"/>
      <c r="R2601" s="17"/>
      <c r="S2601" s="519"/>
    </row>
    <row r="2602" spans="1:19" x14ac:dyDescent="0.25">
      <c r="A2602" s="9"/>
      <c r="B2602" s="9"/>
      <c r="C2602" s="17"/>
      <c r="D2602" s="25"/>
      <c r="E2602" s="17"/>
      <c r="F2602" s="17"/>
      <c r="G2602" s="17"/>
      <c r="H2602" s="17"/>
      <c r="I2602" s="17"/>
      <c r="J2602" s="17"/>
      <c r="K2602" s="17"/>
      <c r="L2602" s="17"/>
      <c r="M2602" s="17"/>
      <c r="N2602" s="17"/>
      <c r="O2602" s="17"/>
      <c r="P2602" s="17"/>
      <c r="Q2602" s="17"/>
      <c r="R2602" s="17"/>
      <c r="S2602" s="519"/>
    </row>
    <row r="2603" spans="1:19" x14ac:dyDescent="0.25">
      <c r="A2603" s="9"/>
      <c r="B2603" s="9"/>
      <c r="C2603" s="17"/>
      <c r="D2603" s="25"/>
      <c r="E2603" s="17"/>
      <c r="F2603" s="17"/>
      <c r="G2603" s="17"/>
      <c r="H2603" s="17"/>
      <c r="I2603" s="17"/>
      <c r="J2603" s="17"/>
      <c r="K2603" s="17"/>
      <c r="L2603" s="17"/>
      <c r="M2603" s="17"/>
      <c r="N2603" s="17"/>
      <c r="O2603" s="17"/>
      <c r="P2603" s="17"/>
      <c r="Q2603" s="17"/>
      <c r="R2603" s="17"/>
      <c r="S2603" s="519"/>
    </row>
    <row r="2604" spans="1:19" x14ac:dyDescent="0.25">
      <c r="A2604" s="9"/>
      <c r="B2604" s="9"/>
      <c r="C2604" s="17"/>
      <c r="D2604" s="25"/>
      <c r="E2604" s="17"/>
      <c r="F2604" s="17"/>
      <c r="G2604" s="17"/>
      <c r="H2604" s="17"/>
      <c r="I2604" s="17"/>
      <c r="J2604" s="17"/>
      <c r="K2604" s="17"/>
      <c r="L2604" s="17"/>
      <c r="M2604" s="17"/>
      <c r="N2604" s="17"/>
      <c r="O2604" s="17"/>
      <c r="P2604" s="17"/>
      <c r="Q2604" s="17"/>
      <c r="R2604" s="17"/>
      <c r="S2604" s="519"/>
    </row>
    <row r="2605" spans="1:19" x14ac:dyDescent="0.25">
      <c r="A2605" s="9"/>
      <c r="B2605" s="9"/>
      <c r="C2605" s="17"/>
      <c r="D2605" s="25"/>
      <c r="E2605" s="17"/>
      <c r="F2605" s="17"/>
      <c r="G2605" s="17"/>
      <c r="H2605" s="17"/>
      <c r="I2605" s="17"/>
      <c r="J2605" s="17"/>
      <c r="K2605" s="17"/>
      <c r="L2605" s="17"/>
      <c r="M2605" s="17"/>
      <c r="N2605" s="17"/>
      <c r="O2605" s="17"/>
      <c r="P2605" s="17"/>
      <c r="Q2605" s="17"/>
      <c r="R2605" s="17"/>
      <c r="S2605" s="519"/>
    </row>
    <row r="2606" spans="1:19" x14ac:dyDescent="0.25">
      <c r="A2606" s="9"/>
      <c r="B2606" s="9"/>
      <c r="C2606" s="17"/>
      <c r="D2606" s="25"/>
      <c r="E2606" s="17"/>
      <c r="F2606" s="17"/>
      <c r="G2606" s="17"/>
      <c r="H2606" s="17"/>
      <c r="I2606" s="17"/>
      <c r="J2606" s="17"/>
      <c r="K2606" s="17"/>
      <c r="L2606" s="17"/>
      <c r="M2606" s="17"/>
      <c r="N2606" s="17"/>
      <c r="O2606" s="17"/>
      <c r="P2606" s="17"/>
      <c r="Q2606" s="17"/>
      <c r="R2606" s="17"/>
      <c r="S2606" s="519"/>
    </row>
    <row r="2607" spans="1:19" x14ac:dyDescent="0.25">
      <c r="A2607" s="9"/>
      <c r="B2607" s="9"/>
      <c r="C2607" s="17"/>
      <c r="D2607" s="25"/>
      <c r="E2607" s="17"/>
      <c r="F2607" s="17"/>
      <c r="G2607" s="17"/>
      <c r="H2607" s="17"/>
      <c r="I2607" s="17"/>
      <c r="J2607" s="17"/>
      <c r="K2607" s="17"/>
      <c r="L2607" s="17"/>
      <c r="M2607" s="17"/>
      <c r="N2607" s="17"/>
      <c r="O2607" s="17"/>
      <c r="P2607" s="17"/>
      <c r="Q2607" s="17"/>
      <c r="R2607" s="17"/>
      <c r="S2607" s="519"/>
    </row>
    <row r="2608" spans="1:19" x14ac:dyDescent="0.25">
      <c r="A2608" s="9"/>
      <c r="B2608" s="9"/>
      <c r="C2608" s="17"/>
      <c r="D2608" s="25"/>
      <c r="E2608" s="17"/>
      <c r="F2608" s="17"/>
      <c r="G2608" s="17"/>
      <c r="H2608" s="17"/>
      <c r="I2608" s="17"/>
      <c r="J2608" s="17"/>
      <c r="K2608" s="17"/>
      <c r="L2608" s="17"/>
      <c r="M2608" s="17"/>
      <c r="N2608" s="17"/>
      <c r="O2608" s="17"/>
      <c r="P2608" s="17"/>
      <c r="Q2608" s="17"/>
      <c r="R2608" s="17"/>
      <c r="S2608" s="519"/>
    </row>
    <row r="2609" spans="1:19" x14ac:dyDescent="0.25">
      <c r="A2609" s="9"/>
      <c r="B2609" s="9"/>
      <c r="C2609" s="17"/>
      <c r="D2609" s="25"/>
      <c r="E2609" s="17"/>
      <c r="F2609" s="17"/>
      <c r="G2609" s="17"/>
      <c r="H2609" s="17"/>
      <c r="I2609" s="17"/>
      <c r="J2609" s="17"/>
      <c r="K2609" s="17"/>
      <c r="L2609" s="17"/>
      <c r="M2609" s="17"/>
      <c r="N2609" s="17"/>
      <c r="O2609" s="17"/>
      <c r="P2609" s="17"/>
      <c r="Q2609" s="17"/>
      <c r="R2609" s="17"/>
      <c r="S2609" s="519"/>
    </row>
    <row r="2610" spans="1:19" x14ac:dyDescent="0.25">
      <c r="A2610" s="9"/>
      <c r="B2610" s="9"/>
      <c r="C2610" s="17"/>
      <c r="D2610" s="25"/>
      <c r="E2610" s="17"/>
      <c r="F2610" s="17"/>
      <c r="G2610" s="17"/>
      <c r="H2610" s="17"/>
      <c r="I2610" s="17"/>
      <c r="J2610" s="17"/>
      <c r="K2610" s="17"/>
      <c r="L2610" s="17"/>
      <c r="M2610" s="17"/>
      <c r="N2610" s="17"/>
      <c r="O2610" s="17"/>
      <c r="P2610" s="17"/>
      <c r="Q2610" s="17"/>
      <c r="R2610" s="17"/>
      <c r="S2610" s="519"/>
    </row>
    <row r="2611" spans="1:19" x14ac:dyDescent="0.25">
      <c r="A2611" s="9"/>
      <c r="B2611" s="9"/>
      <c r="C2611" s="17"/>
      <c r="D2611" s="25"/>
      <c r="E2611" s="17"/>
      <c r="F2611" s="17"/>
      <c r="G2611" s="17"/>
      <c r="H2611" s="17"/>
      <c r="I2611" s="17"/>
      <c r="J2611" s="17"/>
      <c r="K2611" s="17"/>
      <c r="L2611" s="17"/>
      <c r="M2611" s="17"/>
      <c r="N2611" s="17"/>
      <c r="O2611" s="17"/>
      <c r="P2611" s="17"/>
      <c r="Q2611" s="17"/>
      <c r="R2611" s="17"/>
      <c r="S2611" s="519"/>
    </row>
    <row r="2612" spans="1:19" x14ac:dyDescent="0.25">
      <c r="A2612" s="9"/>
      <c r="B2612" s="9"/>
      <c r="C2612" s="17"/>
      <c r="D2612" s="25"/>
      <c r="E2612" s="17"/>
      <c r="F2612" s="17"/>
      <c r="G2612" s="17"/>
      <c r="H2612" s="17"/>
      <c r="I2612" s="17"/>
      <c r="J2612" s="17"/>
      <c r="K2612" s="17"/>
      <c r="L2612" s="17"/>
      <c r="M2612" s="17"/>
      <c r="N2612" s="17"/>
      <c r="O2612" s="17"/>
      <c r="P2612" s="17"/>
      <c r="Q2612" s="17"/>
      <c r="R2612" s="17"/>
      <c r="S2612" s="519"/>
    </row>
    <row r="2613" spans="1:19" x14ac:dyDescent="0.25">
      <c r="A2613" s="9"/>
      <c r="B2613" s="9"/>
      <c r="C2613" s="17"/>
      <c r="D2613" s="25"/>
      <c r="E2613" s="17"/>
      <c r="F2613" s="17"/>
      <c r="G2613" s="17"/>
      <c r="H2613" s="17"/>
      <c r="I2613" s="17"/>
      <c r="J2613" s="17"/>
      <c r="K2613" s="17"/>
      <c r="L2613" s="17"/>
      <c r="M2613" s="17"/>
      <c r="N2613" s="17"/>
      <c r="O2613" s="17"/>
      <c r="P2613" s="17"/>
      <c r="Q2613" s="17"/>
      <c r="R2613" s="17"/>
      <c r="S2613" s="519"/>
    </row>
    <row r="2614" spans="1:19" x14ac:dyDescent="0.25">
      <c r="A2614" s="9"/>
      <c r="B2614" s="9"/>
      <c r="C2614" s="17"/>
      <c r="D2614" s="25"/>
      <c r="E2614" s="17"/>
      <c r="F2614" s="17"/>
      <c r="G2614" s="17"/>
      <c r="H2614" s="17"/>
      <c r="I2614" s="17"/>
      <c r="J2614" s="17"/>
      <c r="K2614" s="17"/>
      <c r="L2614" s="17"/>
      <c r="M2614" s="17"/>
      <c r="N2614" s="17"/>
      <c r="O2614" s="17"/>
      <c r="P2614" s="17"/>
      <c r="Q2614" s="17"/>
      <c r="R2614" s="17"/>
      <c r="S2614" s="519"/>
    </row>
    <row r="2615" spans="1:19" x14ac:dyDescent="0.25">
      <c r="A2615" s="9"/>
      <c r="B2615" s="9"/>
      <c r="C2615" s="17"/>
      <c r="D2615" s="25"/>
      <c r="E2615" s="17"/>
      <c r="F2615" s="17"/>
      <c r="G2615" s="17"/>
      <c r="H2615" s="17"/>
      <c r="I2615" s="17"/>
      <c r="J2615" s="17"/>
      <c r="K2615" s="17"/>
      <c r="L2615" s="17"/>
      <c r="M2615" s="17"/>
      <c r="N2615" s="17"/>
      <c r="O2615" s="17"/>
      <c r="P2615" s="17"/>
      <c r="Q2615" s="17"/>
      <c r="R2615" s="17"/>
      <c r="S2615" s="519"/>
    </row>
    <row r="2616" spans="1:19" x14ac:dyDescent="0.25">
      <c r="A2616" s="9"/>
      <c r="B2616" s="9"/>
      <c r="C2616" s="17"/>
      <c r="D2616" s="25"/>
      <c r="E2616" s="17"/>
      <c r="F2616" s="17"/>
      <c r="G2616" s="17"/>
      <c r="H2616" s="17"/>
      <c r="I2616" s="17"/>
      <c r="J2616" s="17"/>
      <c r="K2616" s="17"/>
      <c r="L2616" s="17"/>
      <c r="M2616" s="17"/>
      <c r="N2616" s="17"/>
      <c r="O2616" s="17"/>
      <c r="P2616" s="17"/>
      <c r="Q2616" s="17"/>
      <c r="R2616" s="17"/>
      <c r="S2616" s="519"/>
    </row>
    <row r="2617" spans="1:19" x14ac:dyDescent="0.25">
      <c r="A2617" s="9"/>
      <c r="B2617" s="9"/>
      <c r="C2617" s="17"/>
      <c r="D2617" s="25"/>
      <c r="E2617" s="17"/>
      <c r="F2617" s="17"/>
      <c r="G2617" s="17"/>
      <c r="H2617" s="17"/>
      <c r="I2617" s="17"/>
      <c r="J2617" s="17"/>
      <c r="K2617" s="17"/>
      <c r="L2617" s="17"/>
      <c r="M2617" s="17"/>
      <c r="N2617" s="17"/>
      <c r="O2617" s="17"/>
      <c r="P2617" s="17"/>
      <c r="Q2617" s="17"/>
      <c r="R2617" s="17"/>
      <c r="S2617" s="519"/>
    </row>
    <row r="2618" spans="1:19" x14ac:dyDescent="0.25">
      <c r="A2618" s="9"/>
      <c r="B2618" s="9"/>
      <c r="C2618" s="17"/>
      <c r="D2618" s="25"/>
      <c r="E2618" s="17"/>
      <c r="F2618" s="17"/>
      <c r="G2618" s="17"/>
      <c r="H2618" s="17"/>
      <c r="I2618" s="17"/>
      <c r="J2618" s="17"/>
      <c r="K2618" s="17"/>
      <c r="L2618" s="17"/>
      <c r="M2618" s="17"/>
      <c r="N2618" s="17"/>
      <c r="O2618" s="17"/>
      <c r="P2618" s="17"/>
      <c r="Q2618" s="17"/>
      <c r="R2618" s="17"/>
      <c r="S2618" s="519"/>
    </row>
    <row r="2619" spans="1:19" x14ac:dyDescent="0.25">
      <c r="A2619" s="9"/>
      <c r="B2619" s="9"/>
      <c r="C2619" s="17"/>
      <c r="D2619" s="25"/>
      <c r="E2619" s="17"/>
      <c r="F2619" s="17"/>
      <c r="G2619" s="17"/>
      <c r="H2619" s="17"/>
      <c r="I2619" s="17"/>
      <c r="J2619" s="17"/>
      <c r="K2619" s="17"/>
      <c r="L2619" s="17"/>
      <c r="M2619" s="17"/>
      <c r="N2619" s="17"/>
      <c r="O2619" s="17"/>
      <c r="P2619" s="17"/>
      <c r="Q2619" s="17"/>
      <c r="R2619" s="17"/>
      <c r="S2619" s="519"/>
    </row>
    <row r="2620" spans="1:19" x14ac:dyDescent="0.25">
      <c r="A2620" s="9"/>
      <c r="B2620" s="9"/>
      <c r="C2620" s="17"/>
      <c r="D2620" s="25"/>
      <c r="E2620" s="17"/>
      <c r="F2620" s="17"/>
      <c r="G2620" s="17"/>
      <c r="H2620" s="17"/>
      <c r="I2620" s="17"/>
      <c r="J2620" s="17"/>
      <c r="K2620" s="17"/>
      <c r="L2620" s="17"/>
      <c r="M2620" s="17"/>
      <c r="N2620" s="17"/>
      <c r="O2620" s="17"/>
      <c r="P2620" s="17"/>
      <c r="Q2620" s="17"/>
      <c r="R2620" s="17"/>
      <c r="S2620" s="519"/>
    </row>
    <row r="2621" spans="1:19" x14ac:dyDescent="0.25">
      <c r="A2621" s="9"/>
      <c r="B2621" s="9"/>
      <c r="C2621" s="17"/>
      <c r="D2621" s="25"/>
      <c r="E2621" s="17"/>
      <c r="F2621" s="17"/>
      <c r="G2621" s="17"/>
      <c r="H2621" s="17"/>
      <c r="I2621" s="17"/>
      <c r="J2621" s="17"/>
      <c r="K2621" s="17"/>
      <c r="L2621" s="17"/>
      <c r="M2621" s="17"/>
      <c r="N2621" s="17"/>
      <c r="O2621" s="17"/>
      <c r="P2621" s="17"/>
      <c r="Q2621" s="17"/>
      <c r="R2621" s="17"/>
      <c r="S2621" s="519"/>
    </row>
    <row r="2622" spans="1:19" x14ac:dyDescent="0.25">
      <c r="A2622" s="9"/>
      <c r="B2622" s="9"/>
      <c r="C2622" s="17"/>
      <c r="D2622" s="25"/>
      <c r="E2622" s="17"/>
      <c r="F2622" s="17"/>
      <c r="G2622" s="17"/>
      <c r="H2622" s="17"/>
      <c r="I2622" s="17"/>
      <c r="J2622" s="17"/>
      <c r="K2622" s="17"/>
      <c r="L2622" s="17"/>
      <c r="M2622" s="17"/>
      <c r="N2622" s="17"/>
      <c r="O2622" s="17"/>
      <c r="P2622" s="17"/>
      <c r="Q2622" s="17"/>
      <c r="R2622" s="17"/>
      <c r="S2622" s="519"/>
    </row>
    <row r="2623" spans="1:19" x14ac:dyDescent="0.25">
      <c r="A2623" s="9"/>
      <c r="B2623" s="9"/>
      <c r="C2623" s="17"/>
      <c r="D2623" s="25"/>
      <c r="E2623" s="17"/>
      <c r="F2623" s="17"/>
      <c r="G2623" s="17"/>
      <c r="H2623" s="17"/>
      <c r="I2623" s="17"/>
      <c r="J2623" s="17"/>
      <c r="K2623" s="17"/>
      <c r="L2623" s="17"/>
      <c r="M2623" s="17"/>
      <c r="N2623" s="17"/>
      <c r="O2623" s="17"/>
      <c r="P2623" s="17"/>
      <c r="Q2623" s="17"/>
      <c r="R2623" s="17"/>
      <c r="S2623" s="519"/>
    </row>
    <row r="2624" spans="1:19" x14ac:dyDescent="0.25">
      <c r="A2624" s="9"/>
      <c r="B2624" s="9"/>
      <c r="C2624" s="17"/>
      <c r="D2624" s="25"/>
      <c r="E2624" s="17"/>
      <c r="F2624" s="17"/>
      <c r="G2624" s="17"/>
      <c r="H2624" s="17"/>
      <c r="I2624" s="17"/>
      <c r="J2624" s="17"/>
      <c r="K2624" s="17"/>
      <c r="L2624" s="17"/>
      <c r="M2624" s="17"/>
      <c r="N2624" s="17"/>
      <c r="O2624" s="17"/>
      <c r="P2624" s="17"/>
      <c r="Q2624" s="17"/>
      <c r="R2624" s="17"/>
      <c r="S2624" s="519"/>
    </row>
    <row r="2625" spans="1:19" x14ac:dyDescent="0.25">
      <c r="A2625" s="9"/>
      <c r="B2625" s="9"/>
      <c r="C2625" s="17"/>
      <c r="D2625" s="25"/>
      <c r="E2625" s="17"/>
      <c r="F2625" s="17"/>
      <c r="G2625" s="17"/>
      <c r="H2625" s="17"/>
      <c r="I2625" s="17"/>
      <c r="J2625" s="17"/>
      <c r="K2625" s="17"/>
      <c r="L2625" s="17"/>
      <c r="M2625" s="17"/>
      <c r="N2625" s="17"/>
      <c r="O2625" s="17"/>
      <c r="P2625" s="17"/>
      <c r="Q2625" s="17"/>
      <c r="R2625" s="17"/>
      <c r="S2625" s="519"/>
    </row>
    <row r="2626" spans="1:19" x14ac:dyDescent="0.25">
      <c r="A2626" s="9"/>
      <c r="B2626" s="9"/>
      <c r="C2626" s="17"/>
      <c r="D2626" s="25"/>
      <c r="E2626" s="17"/>
      <c r="F2626" s="17"/>
      <c r="G2626" s="17"/>
      <c r="H2626" s="17"/>
      <c r="I2626" s="17"/>
      <c r="J2626" s="17"/>
      <c r="K2626" s="17"/>
      <c r="L2626" s="17"/>
      <c r="M2626" s="17"/>
      <c r="N2626" s="17"/>
      <c r="O2626" s="17"/>
      <c r="P2626" s="17"/>
      <c r="Q2626" s="17"/>
      <c r="R2626" s="17"/>
      <c r="S2626" s="519"/>
    </row>
    <row r="2627" spans="1:19" x14ac:dyDescent="0.25">
      <c r="A2627" s="9"/>
      <c r="B2627" s="9"/>
      <c r="C2627" s="17"/>
      <c r="D2627" s="25"/>
      <c r="E2627" s="17"/>
      <c r="F2627" s="17"/>
      <c r="G2627" s="17"/>
      <c r="H2627" s="17"/>
      <c r="I2627" s="17"/>
      <c r="J2627" s="17"/>
      <c r="K2627" s="17"/>
      <c r="L2627" s="17"/>
      <c r="M2627" s="17"/>
      <c r="N2627" s="17"/>
      <c r="O2627" s="17"/>
      <c r="P2627" s="17"/>
      <c r="Q2627" s="17"/>
      <c r="R2627" s="17"/>
      <c r="S2627" s="519"/>
    </row>
    <row r="2628" spans="1:19" x14ac:dyDescent="0.25">
      <c r="A2628" s="9"/>
      <c r="B2628" s="9"/>
      <c r="C2628" s="17"/>
      <c r="D2628" s="25"/>
      <c r="E2628" s="17"/>
      <c r="F2628" s="17"/>
      <c r="G2628" s="17"/>
      <c r="H2628" s="17"/>
      <c r="I2628" s="17"/>
      <c r="J2628" s="17"/>
      <c r="K2628" s="17"/>
      <c r="L2628" s="17"/>
      <c r="M2628" s="17"/>
      <c r="N2628" s="17"/>
      <c r="O2628" s="17"/>
      <c r="P2628" s="17"/>
      <c r="Q2628" s="17"/>
      <c r="R2628" s="17"/>
      <c r="S2628" s="519"/>
    </row>
    <row r="2629" spans="1:19" x14ac:dyDescent="0.25">
      <c r="A2629" s="9"/>
      <c r="B2629" s="9"/>
      <c r="C2629" s="17"/>
      <c r="D2629" s="25"/>
      <c r="E2629" s="17"/>
      <c r="F2629" s="17"/>
      <c r="G2629" s="17"/>
      <c r="H2629" s="17"/>
      <c r="I2629" s="17"/>
      <c r="J2629" s="17"/>
      <c r="K2629" s="17"/>
      <c r="L2629" s="17"/>
      <c r="M2629" s="17"/>
      <c r="N2629" s="17"/>
      <c r="O2629" s="17"/>
      <c r="P2629" s="17"/>
      <c r="Q2629" s="17"/>
      <c r="R2629" s="17"/>
      <c r="S2629" s="519"/>
    </row>
    <row r="2630" spans="1:19" x14ac:dyDescent="0.25">
      <c r="A2630" s="9"/>
      <c r="B2630" s="9"/>
      <c r="C2630" s="17"/>
      <c r="D2630" s="25"/>
      <c r="E2630" s="17"/>
      <c r="F2630" s="17"/>
      <c r="G2630" s="17"/>
      <c r="H2630" s="17"/>
      <c r="I2630" s="17"/>
      <c r="J2630" s="17"/>
      <c r="K2630" s="17"/>
      <c r="L2630" s="17"/>
      <c r="M2630" s="17"/>
      <c r="N2630" s="17"/>
      <c r="O2630" s="17"/>
      <c r="P2630" s="17"/>
      <c r="Q2630" s="17"/>
      <c r="R2630" s="17"/>
      <c r="S2630" s="519"/>
    </row>
    <row r="2631" spans="1:19" x14ac:dyDescent="0.25">
      <c r="A2631" s="9"/>
      <c r="B2631" s="9"/>
      <c r="C2631" s="17"/>
      <c r="D2631" s="25"/>
      <c r="E2631" s="17"/>
      <c r="F2631" s="17"/>
      <c r="G2631" s="17"/>
      <c r="H2631" s="17"/>
      <c r="I2631" s="17"/>
      <c r="J2631" s="17"/>
      <c r="K2631" s="17"/>
      <c r="L2631" s="17"/>
      <c r="M2631" s="17"/>
      <c r="N2631" s="17"/>
      <c r="O2631" s="17"/>
      <c r="P2631" s="17"/>
      <c r="Q2631" s="17"/>
      <c r="R2631" s="17"/>
      <c r="S2631" s="519"/>
    </row>
    <row r="2632" spans="1:19" x14ac:dyDescent="0.25">
      <c r="A2632" s="9"/>
      <c r="B2632" s="9"/>
      <c r="C2632" s="17"/>
      <c r="D2632" s="25"/>
      <c r="E2632" s="17"/>
      <c r="F2632" s="17"/>
      <c r="G2632" s="17"/>
      <c r="H2632" s="17"/>
      <c r="I2632" s="17"/>
      <c r="J2632" s="17"/>
      <c r="K2632" s="17"/>
      <c r="L2632" s="17"/>
      <c r="M2632" s="17"/>
      <c r="N2632" s="17"/>
      <c r="O2632" s="17"/>
      <c r="P2632" s="17"/>
      <c r="Q2632" s="17"/>
      <c r="R2632" s="17"/>
      <c r="S2632" s="519"/>
    </row>
    <row r="2633" spans="1:19" x14ac:dyDescent="0.25">
      <c r="A2633" s="9"/>
      <c r="B2633" s="9"/>
      <c r="C2633" s="17"/>
      <c r="D2633" s="25"/>
      <c r="E2633" s="17"/>
      <c r="F2633" s="17"/>
      <c r="G2633" s="17"/>
      <c r="H2633" s="17"/>
      <c r="I2633" s="17"/>
      <c r="J2633" s="17"/>
      <c r="K2633" s="17"/>
      <c r="L2633" s="17"/>
      <c r="M2633" s="17"/>
      <c r="N2633" s="17"/>
      <c r="O2633" s="17"/>
      <c r="P2633" s="17"/>
      <c r="Q2633" s="17"/>
      <c r="R2633" s="17"/>
      <c r="S2633" s="519"/>
    </row>
    <row r="2634" spans="1:19" x14ac:dyDescent="0.25">
      <c r="A2634" s="9"/>
      <c r="B2634" s="9"/>
      <c r="C2634" s="17"/>
      <c r="D2634" s="25"/>
      <c r="E2634" s="17"/>
      <c r="F2634" s="17"/>
      <c r="G2634" s="17"/>
      <c r="H2634" s="17"/>
      <c r="I2634" s="17"/>
      <c r="J2634" s="17"/>
      <c r="K2634" s="17"/>
      <c r="L2634" s="17"/>
      <c r="M2634" s="17"/>
      <c r="N2634" s="17"/>
      <c r="O2634" s="17"/>
      <c r="P2634" s="17"/>
      <c r="Q2634" s="17"/>
      <c r="R2634" s="17"/>
      <c r="S2634" s="519"/>
    </row>
    <row r="2635" spans="1:19" x14ac:dyDescent="0.25">
      <c r="A2635" s="9"/>
      <c r="B2635" s="9"/>
      <c r="C2635" s="17"/>
      <c r="D2635" s="25"/>
      <c r="E2635" s="17"/>
      <c r="F2635" s="17"/>
      <c r="G2635" s="17"/>
      <c r="H2635" s="17"/>
      <c r="I2635" s="17"/>
      <c r="J2635" s="17"/>
      <c r="K2635" s="17"/>
      <c r="L2635" s="17"/>
      <c r="M2635" s="17"/>
      <c r="N2635" s="17"/>
      <c r="O2635" s="17"/>
      <c r="P2635" s="17"/>
      <c r="Q2635" s="17"/>
      <c r="R2635" s="17"/>
      <c r="S2635" s="519"/>
    </row>
    <row r="2636" spans="1:19" x14ac:dyDescent="0.25">
      <c r="A2636" s="9"/>
      <c r="B2636" s="9"/>
      <c r="C2636" s="17"/>
      <c r="D2636" s="25"/>
      <c r="E2636" s="17"/>
      <c r="F2636" s="17"/>
      <c r="G2636" s="17"/>
      <c r="H2636" s="17"/>
      <c r="I2636" s="17"/>
      <c r="J2636" s="17"/>
      <c r="K2636" s="17"/>
      <c r="L2636" s="17"/>
      <c r="M2636" s="17"/>
      <c r="N2636" s="17"/>
      <c r="O2636" s="17"/>
      <c r="P2636" s="17"/>
      <c r="Q2636" s="17"/>
      <c r="R2636" s="17"/>
      <c r="S2636" s="519"/>
    </row>
    <row r="2637" spans="1:19" x14ac:dyDescent="0.25">
      <c r="A2637" s="9"/>
      <c r="B2637" s="9"/>
      <c r="C2637" s="17"/>
      <c r="D2637" s="25"/>
      <c r="E2637" s="17"/>
      <c r="F2637" s="17"/>
      <c r="G2637" s="17"/>
      <c r="H2637" s="17"/>
      <c r="I2637" s="17"/>
      <c r="J2637" s="17"/>
      <c r="K2637" s="17"/>
      <c r="L2637" s="17"/>
      <c r="M2637" s="17"/>
      <c r="N2637" s="17"/>
      <c r="O2637" s="17"/>
      <c r="P2637" s="17"/>
      <c r="Q2637" s="17"/>
      <c r="R2637" s="17"/>
      <c r="S2637" s="519"/>
    </row>
    <row r="2638" spans="1:19" x14ac:dyDescent="0.25">
      <c r="A2638" s="9"/>
      <c r="B2638" s="9"/>
      <c r="C2638" s="17"/>
      <c r="D2638" s="25"/>
      <c r="E2638" s="17"/>
      <c r="F2638" s="17"/>
      <c r="G2638" s="17"/>
      <c r="H2638" s="17"/>
      <c r="I2638" s="17"/>
      <c r="J2638" s="17"/>
      <c r="K2638" s="17"/>
      <c r="L2638" s="17"/>
      <c r="M2638" s="17"/>
      <c r="N2638" s="17"/>
      <c r="O2638" s="17"/>
      <c r="P2638" s="17"/>
      <c r="Q2638" s="17"/>
      <c r="R2638" s="17"/>
      <c r="S2638" s="519"/>
    </row>
    <row r="2639" spans="1:19" x14ac:dyDescent="0.25">
      <c r="A2639" s="9"/>
      <c r="B2639" s="9"/>
      <c r="C2639" s="17"/>
      <c r="D2639" s="25"/>
      <c r="E2639" s="17"/>
      <c r="F2639" s="17"/>
      <c r="G2639" s="17"/>
      <c r="H2639" s="17"/>
      <c r="I2639" s="17"/>
      <c r="J2639" s="17"/>
      <c r="K2639" s="17"/>
      <c r="L2639" s="17"/>
      <c r="M2639" s="17"/>
      <c r="N2639" s="17"/>
      <c r="O2639" s="17"/>
      <c r="P2639" s="17"/>
      <c r="Q2639" s="17"/>
      <c r="R2639" s="17"/>
      <c r="S2639" s="519"/>
    </row>
    <row r="2640" spans="1:19" x14ac:dyDescent="0.25">
      <c r="A2640" s="9"/>
      <c r="B2640" s="9"/>
      <c r="C2640" s="17"/>
      <c r="D2640" s="25"/>
      <c r="E2640" s="17"/>
      <c r="F2640" s="17"/>
      <c r="G2640" s="17"/>
      <c r="H2640" s="17"/>
      <c r="I2640" s="17"/>
      <c r="J2640" s="17"/>
      <c r="K2640" s="17"/>
      <c r="L2640" s="17"/>
      <c r="M2640" s="17"/>
      <c r="N2640" s="17"/>
      <c r="O2640" s="17"/>
      <c r="P2640" s="17"/>
      <c r="Q2640" s="17"/>
      <c r="R2640" s="17"/>
      <c r="S2640" s="519"/>
    </row>
    <row r="2641" spans="1:19" x14ac:dyDescent="0.25">
      <c r="A2641" s="9"/>
      <c r="B2641" s="9"/>
      <c r="C2641" s="17"/>
      <c r="D2641" s="25"/>
      <c r="E2641" s="17"/>
      <c r="F2641" s="17"/>
      <c r="G2641" s="17"/>
      <c r="H2641" s="17"/>
      <c r="I2641" s="17"/>
      <c r="J2641" s="17"/>
      <c r="K2641" s="17"/>
      <c r="L2641" s="17"/>
      <c r="M2641" s="17"/>
      <c r="N2641" s="17"/>
      <c r="O2641" s="17"/>
      <c r="P2641" s="17"/>
      <c r="Q2641" s="17"/>
      <c r="R2641" s="17"/>
      <c r="S2641" s="519"/>
    </row>
    <row r="2642" spans="1:19" x14ac:dyDescent="0.25">
      <c r="A2642" s="9"/>
      <c r="B2642" s="9"/>
      <c r="C2642" s="17"/>
      <c r="D2642" s="25"/>
      <c r="E2642" s="17"/>
      <c r="F2642" s="17"/>
      <c r="G2642" s="17"/>
      <c r="H2642" s="17"/>
      <c r="I2642" s="17"/>
      <c r="J2642" s="17"/>
      <c r="K2642" s="17"/>
      <c r="L2642" s="17"/>
      <c r="M2642" s="17"/>
      <c r="N2642" s="17"/>
      <c r="O2642" s="17"/>
      <c r="P2642" s="17"/>
      <c r="Q2642" s="17"/>
      <c r="R2642" s="17"/>
      <c r="S2642" s="519"/>
    </row>
    <row r="2643" spans="1:19" x14ac:dyDescent="0.25">
      <c r="A2643" s="9"/>
      <c r="B2643" s="9"/>
      <c r="C2643" s="17"/>
      <c r="D2643" s="25"/>
      <c r="E2643" s="17"/>
      <c r="F2643" s="17"/>
      <c r="G2643" s="17"/>
      <c r="H2643" s="17"/>
      <c r="I2643" s="17"/>
      <c r="J2643" s="17"/>
      <c r="K2643" s="17"/>
      <c r="L2643" s="17"/>
      <c r="M2643" s="17"/>
      <c r="N2643" s="17"/>
      <c r="O2643" s="17"/>
      <c r="P2643" s="17"/>
      <c r="Q2643" s="17"/>
      <c r="R2643" s="17"/>
      <c r="S2643" s="519"/>
    </row>
    <row r="2644" spans="1:19" x14ac:dyDescent="0.25">
      <c r="A2644" s="9"/>
      <c r="B2644" s="9"/>
      <c r="C2644" s="17"/>
      <c r="D2644" s="25"/>
      <c r="E2644" s="17"/>
      <c r="F2644" s="17"/>
      <c r="G2644" s="17"/>
      <c r="H2644" s="17"/>
      <c r="I2644" s="17"/>
      <c r="J2644" s="17"/>
      <c r="K2644" s="17"/>
      <c r="L2644" s="17"/>
      <c r="M2644" s="17"/>
      <c r="N2644" s="17"/>
      <c r="O2644" s="17"/>
      <c r="P2644" s="17"/>
      <c r="Q2644" s="17"/>
      <c r="R2644" s="17"/>
      <c r="S2644" s="519"/>
    </row>
    <row r="2645" spans="1:19" x14ac:dyDescent="0.25">
      <c r="A2645" s="9"/>
      <c r="B2645" s="9"/>
      <c r="C2645" s="17"/>
      <c r="D2645" s="25"/>
      <c r="E2645" s="17"/>
      <c r="F2645" s="17"/>
      <c r="G2645" s="17"/>
      <c r="H2645" s="17"/>
      <c r="I2645" s="17"/>
      <c r="J2645" s="17"/>
      <c r="K2645" s="17"/>
      <c r="L2645" s="17"/>
      <c r="M2645" s="17"/>
      <c r="N2645" s="17"/>
      <c r="O2645" s="17"/>
      <c r="P2645" s="17"/>
      <c r="Q2645" s="17"/>
      <c r="R2645" s="17"/>
      <c r="S2645" s="519"/>
    </row>
    <row r="2646" spans="1:19" x14ac:dyDescent="0.25">
      <c r="A2646" s="9"/>
      <c r="B2646" s="9"/>
      <c r="C2646" s="17"/>
      <c r="D2646" s="25"/>
      <c r="E2646" s="17"/>
      <c r="F2646" s="17"/>
      <c r="G2646" s="17"/>
      <c r="H2646" s="17"/>
      <c r="I2646" s="17"/>
      <c r="J2646" s="17"/>
      <c r="K2646" s="17"/>
      <c r="L2646" s="17"/>
      <c r="M2646" s="17"/>
      <c r="N2646" s="17"/>
      <c r="O2646" s="17"/>
      <c r="P2646" s="17"/>
      <c r="Q2646" s="17"/>
      <c r="R2646" s="17"/>
      <c r="S2646" s="519"/>
    </row>
    <row r="2647" spans="1:19" x14ac:dyDescent="0.25">
      <c r="A2647" s="9"/>
      <c r="B2647" s="9"/>
      <c r="C2647" s="17"/>
      <c r="D2647" s="25"/>
      <c r="E2647" s="17"/>
      <c r="F2647" s="17"/>
      <c r="G2647" s="17"/>
      <c r="H2647" s="17"/>
      <c r="I2647" s="17"/>
      <c r="J2647" s="17"/>
      <c r="K2647" s="17"/>
      <c r="L2647" s="17"/>
      <c r="M2647" s="17"/>
      <c r="N2647" s="17"/>
      <c r="O2647" s="17"/>
      <c r="P2647" s="17"/>
      <c r="Q2647" s="17"/>
      <c r="R2647" s="17"/>
      <c r="S2647" s="519"/>
    </row>
    <row r="2648" spans="1:19" x14ac:dyDescent="0.25">
      <c r="A2648" s="9"/>
      <c r="B2648" s="9"/>
      <c r="C2648" s="17"/>
      <c r="D2648" s="25"/>
      <c r="E2648" s="17"/>
      <c r="F2648" s="17"/>
      <c r="G2648" s="17"/>
      <c r="H2648" s="17"/>
      <c r="I2648" s="17"/>
      <c r="J2648" s="17"/>
      <c r="K2648" s="17"/>
      <c r="L2648" s="17"/>
      <c r="M2648" s="17"/>
      <c r="N2648" s="17"/>
      <c r="O2648" s="17"/>
      <c r="P2648" s="17"/>
      <c r="Q2648" s="17"/>
      <c r="R2648" s="17"/>
      <c r="S2648" s="519"/>
    </row>
    <row r="2649" spans="1:19" x14ac:dyDescent="0.25">
      <c r="A2649" s="9"/>
      <c r="B2649" s="9"/>
      <c r="C2649" s="17"/>
      <c r="D2649" s="25"/>
      <c r="E2649" s="17"/>
      <c r="F2649" s="17"/>
      <c r="G2649" s="17"/>
      <c r="H2649" s="17"/>
      <c r="I2649" s="17"/>
      <c r="J2649" s="17"/>
      <c r="K2649" s="17"/>
      <c r="L2649" s="17"/>
      <c r="M2649" s="17"/>
      <c r="N2649" s="17"/>
      <c r="O2649" s="17"/>
      <c r="P2649" s="17"/>
      <c r="Q2649" s="17"/>
      <c r="R2649" s="17"/>
      <c r="S2649" s="519"/>
    </row>
    <row r="2650" spans="1:19" x14ac:dyDescent="0.25">
      <c r="A2650" s="9"/>
      <c r="B2650" s="9"/>
      <c r="C2650" s="17"/>
      <c r="D2650" s="25"/>
      <c r="E2650" s="17"/>
      <c r="F2650" s="17"/>
      <c r="G2650" s="17"/>
      <c r="H2650" s="17"/>
      <c r="I2650" s="17"/>
      <c r="J2650" s="17"/>
      <c r="K2650" s="17"/>
      <c r="L2650" s="17"/>
      <c r="M2650" s="17"/>
      <c r="N2650" s="17"/>
      <c r="O2650" s="17"/>
      <c r="P2650" s="17"/>
      <c r="Q2650" s="17"/>
      <c r="R2650" s="17"/>
      <c r="S2650" s="519"/>
    </row>
    <row r="2651" spans="1:19" x14ac:dyDescent="0.25">
      <c r="A2651" s="9"/>
      <c r="B2651" s="9"/>
      <c r="C2651" s="17"/>
      <c r="D2651" s="25"/>
      <c r="E2651" s="17"/>
      <c r="F2651" s="17"/>
      <c r="G2651" s="17"/>
      <c r="H2651" s="17"/>
      <c r="I2651" s="17"/>
      <c r="J2651" s="17"/>
      <c r="K2651" s="17"/>
      <c r="L2651" s="17"/>
      <c r="M2651" s="17"/>
      <c r="N2651" s="17"/>
      <c r="O2651" s="17"/>
      <c r="P2651" s="17"/>
      <c r="Q2651" s="17"/>
      <c r="R2651" s="17"/>
      <c r="S2651" s="519"/>
    </row>
    <row r="2652" spans="1:19" x14ac:dyDescent="0.25">
      <c r="A2652" s="9"/>
      <c r="B2652" s="9"/>
      <c r="C2652" s="17"/>
      <c r="D2652" s="25"/>
      <c r="E2652" s="17"/>
      <c r="F2652" s="17"/>
      <c r="G2652" s="17"/>
      <c r="H2652" s="17"/>
      <c r="I2652" s="17"/>
      <c r="J2652" s="17"/>
      <c r="K2652" s="17"/>
      <c r="L2652" s="17"/>
      <c r="M2652" s="17"/>
      <c r="N2652" s="17"/>
      <c r="O2652" s="17"/>
      <c r="P2652" s="17"/>
      <c r="Q2652" s="17"/>
      <c r="R2652" s="17"/>
      <c r="S2652" s="519"/>
    </row>
    <row r="2653" spans="1:19" x14ac:dyDescent="0.25">
      <c r="A2653" s="9"/>
      <c r="B2653" s="9"/>
      <c r="C2653" s="17"/>
      <c r="D2653" s="25"/>
      <c r="E2653" s="17"/>
      <c r="F2653" s="17"/>
      <c r="G2653" s="17"/>
      <c r="H2653" s="17"/>
      <c r="I2653" s="17"/>
      <c r="J2653" s="17"/>
      <c r="K2653" s="17"/>
      <c r="L2653" s="17"/>
      <c r="M2653" s="17"/>
      <c r="N2653" s="17"/>
      <c r="O2653" s="17"/>
      <c r="P2653" s="17"/>
      <c r="Q2653" s="17"/>
      <c r="R2653" s="17"/>
      <c r="S2653" s="519"/>
    </row>
    <row r="2654" spans="1:19" x14ac:dyDescent="0.25">
      <c r="A2654" s="9"/>
      <c r="B2654" s="9"/>
      <c r="C2654" s="17"/>
      <c r="D2654" s="25"/>
      <c r="E2654" s="17"/>
      <c r="F2654" s="17"/>
      <c r="G2654" s="17"/>
      <c r="H2654" s="17"/>
      <c r="I2654" s="17"/>
      <c r="J2654" s="17"/>
      <c r="K2654" s="17"/>
      <c r="L2654" s="17"/>
      <c r="M2654" s="17"/>
      <c r="N2654" s="17"/>
      <c r="O2654" s="17"/>
      <c r="P2654" s="17"/>
      <c r="Q2654" s="17"/>
      <c r="R2654" s="17"/>
      <c r="S2654" s="519"/>
    </row>
    <row r="2655" spans="1:19" x14ac:dyDescent="0.25">
      <c r="A2655" s="9"/>
      <c r="B2655" s="9"/>
      <c r="C2655" s="17"/>
      <c r="D2655" s="25"/>
      <c r="E2655" s="17"/>
      <c r="F2655" s="17"/>
      <c r="G2655" s="17"/>
      <c r="H2655" s="17"/>
      <c r="I2655" s="17"/>
      <c r="J2655" s="17"/>
      <c r="K2655" s="17"/>
      <c r="L2655" s="17"/>
      <c r="M2655" s="17"/>
      <c r="N2655" s="17"/>
      <c r="O2655" s="17"/>
      <c r="P2655" s="17"/>
      <c r="Q2655" s="17"/>
      <c r="R2655" s="17"/>
      <c r="S2655" s="519"/>
    </row>
    <row r="2656" spans="1:19" x14ac:dyDescent="0.25">
      <c r="A2656" s="9"/>
      <c r="B2656" s="9"/>
      <c r="C2656" s="17"/>
      <c r="D2656" s="25"/>
      <c r="E2656" s="17"/>
      <c r="F2656" s="17"/>
      <c r="G2656" s="17"/>
      <c r="H2656" s="17"/>
      <c r="I2656" s="17"/>
      <c r="J2656" s="17"/>
      <c r="K2656" s="17"/>
      <c r="L2656" s="17"/>
      <c r="M2656" s="17"/>
      <c r="N2656" s="17"/>
      <c r="O2656" s="17"/>
      <c r="P2656" s="17"/>
      <c r="Q2656" s="17"/>
      <c r="R2656" s="17"/>
      <c r="S2656" s="519"/>
    </row>
    <row r="2657" spans="1:19" x14ac:dyDescent="0.25">
      <c r="A2657" s="9"/>
      <c r="B2657" s="9"/>
      <c r="C2657" s="17"/>
      <c r="D2657" s="25"/>
      <c r="E2657" s="17"/>
      <c r="F2657" s="17"/>
      <c r="G2657" s="17"/>
      <c r="H2657" s="17"/>
      <c r="I2657" s="17"/>
      <c r="J2657" s="17"/>
      <c r="K2657" s="17"/>
      <c r="L2657" s="17"/>
      <c r="M2657" s="17"/>
      <c r="N2657" s="17"/>
      <c r="O2657" s="17"/>
      <c r="P2657" s="17"/>
      <c r="Q2657" s="17"/>
      <c r="R2657" s="17"/>
      <c r="S2657" s="519"/>
    </row>
    <row r="2658" spans="1:19" x14ac:dyDescent="0.25">
      <c r="A2658" s="9"/>
      <c r="B2658" s="9"/>
      <c r="C2658" s="17"/>
      <c r="D2658" s="25"/>
      <c r="E2658" s="17"/>
      <c r="F2658" s="17"/>
      <c r="G2658" s="17"/>
      <c r="H2658" s="17"/>
      <c r="I2658" s="17"/>
      <c r="J2658" s="17"/>
      <c r="K2658" s="17"/>
      <c r="L2658" s="17"/>
      <c r="M2658" s="17"/>
      <c r="N2658" s="17"/>
      <c r="O2658" s="17"/>
      <c r="P2658" s="17"/>
      <c r="Q2658" s="17"/>
      <c r="R2658" s="17"/>
      <c r="S2658" s="519"/>
    </row>
    <row r="2659" spans="1:19" x14ac:dyDescent="0.25">
      <c r="A2659" s="9"/>
      <c r="B2659" s="9"/>
      <c r="C2659" s="17"/>
      <c r="D2659" s="25"/>
      <c r="E2659" s="17"/>
      <c r="F2659" s="17"/>
      <c r="G2659" s="17"/>
      <c r="H2659" s="17"/>
      <c r="I2659" s="17"/>
      <c r="J2659" s="17"/>
      <c r="K2659" s="17"/>
      <c r="L2659" s="17"/>
      <c r="M2659" s="17"/>
      <c r="N2659" s="17"/>
      <c r="O2659" s="17"/>
      <c r="P2659" s="17"/>
      <c r="Q2659" s="17"/>
      <c r="R2659" s="17"/>
      <c r="S2659" s="519"/>
    </row>
    <row r="2660" spans="1:19" x14ac:dyDescent="0.25">
      <c r="A2660" s="9"/>
      <c r="B2660" s="9"/>
      <c r="C2660" s="17"/>
      <c r="D2660" s="25"/>
      <c r="E2660" s="17"/>
      <c r="F2660" s="17"/>
      <c r="G2660" s="17"/>
      <c r="H2660" s="17"/>
      <c r="I2660" s="17"/>
      <c r="J2660" s="17"/>
      <c r="K2660" s="17"/>
      <c r="L2660" s="17"/>
      <c r="M2660" s="17"/>
      <c r="N2660" s="17"/>
      <c r="O2660" s="17"/>
      <c r="P2660" s="17"/>
      <c r="Q2660" s="17"/>
      <c r="R2660" s="17"/>
      <c r="S2660" s="519"/>
    </row>
    <row r="2661" spans="1:19" x14ac:dyDescent="0.25">
      <c r="A2661" s="9"/>
      <c r="B2661" s="9"/>
      <c r="C2661" s="17"/>
      <c r="D2661" s="25"/>
      <c r="E2661" s="17"/>
      <c r="F2661" s="17"/>
      <c r="G2661" s="17"/>
      <c r="H2661" s="17"/>
      <c r="I2661" s="17"/>
      <c r="J2661" s="17"/>
      <c r="K2661" s="17"/>
      <c r="L2661" s="17"/>
      <c r="M2661" s="17"/>
      <c r="N2661" s="17"/>
      <c r="O2661" s="17"/>
      <c r="P2661" s="17"/>
      <c r="Q2661" s="17"/>
      <c r="R2661" s="17"/>
      <c r="S2661" s="519"/>
    </row>
    <row r="2662" spans="1:19" x14ac:dyDescent="0.25">
      <c r="A2662" s="9"/>
      <c r="B2662" s="9"/>
      <c r="C2662" s="17"/>
      <c r="D2662" s="25"/>
      <c r="E2662" s="17"/>
      <c r="F2662" s="17"/>
      <c r="G2662" s="17"/>
      <c r="H2662" s="17"/>
      <c r="I2662" s="17"/>
      <c r="J2662" s="17"/>
      <c r="K2662" s="17"/>
      <c r="L2662" s="17"/>
      <c r="M2662" s="17"/>
      <c r="N2662" s="17"/>
      <c r="O2662" s="17"/>
      <c r="P2662" s="17"/>
      <c r="Q2662" s="17"/>
      <c r="R2662" s="17"/>
      <c r="S2662" s="519"/>
    </row>
    <row r="2663" spans="1:19" x14ac:dyDescent="0.25">
      <c r="A2663" s="9"/>
      <c r="B2663" s="9"/>
      <c r="C2663" s="17"/>
      <c r="D2663" s="25"/>
      <c r="E2663" s="17"/>
      <c r="F2663" s="17"/>
      <c r="G2663" s="17"/>
      <c r="H2663" s="17"/>
      <c r="I2663" s="17"/>
      <c r="J2663" s="17"/>
      <c r="K2663" s="17"/>
      <c r="L2663" s="17"/>
      <c r="M2663" s="17"/>
      <c r="N2663" s="17"/>
      <c r="O2663" s="17"/>
      <c r="P2663" s="17"/>
      <c r="Q2663" s="17"/>
      <c r="R2663" s="17"/>
      <c r="S2663" s="519"/>
    </row>
    <row r="2664" spans="1:19" x14ac:dyDescent="0.25">
      <c r="A2664" s="9"/>
      <c r="B2664" s="9"/>
      <c r="C2664" s="17"/>
      <c r="D2664" s="25"/>
      <c r="E2664" s="17"/>
      <c r="F2664" s="17"/>
      <c r="G2664" s="17"/>
      <c r="H2664" s="17"/>
      <c r="I2664" s="17"/>
      <c r="J2664" s="17"/>
      <c r="K2664" s="17"/>
      <c r="L2664" s="17"/>
      <c r="M2664" s="17"/>
      <c r="N2664" s="17"/>
      <c r="O2664" s="17"/>
      <c r="P2664" s="17"/>
      <c r="Q2664" s="17"/>
      <c r="R2664" s="17"/>
      <c r="S2664" s="519"/>
    </row>
    <row r="2665" spans="1:19" x14ac:dyDescent="0.25">
      <c r="A2665" s="9"/>
      <c r="B2665" s="9"/>
      <c r="C2665" s="17"/>
      <c r="D2665" s="25"/>
      <c r="E2665" s="17"/>
      <c r="F2665" s="17"/>
      <c r="G2665" s="17"/>
      <c r="H2665" s="17"/>
      <c r="I2665" s="17"/>
      <c r="J2665" s="17"/>
      <c r="K2665" s="17"/>
      <c r="L2665" s="17"/>
      <c r="M2665" s="17"/>
      <c r="N2665" s="17"/>
      <c r="O2665" s="17"/>
      <c r="P2665" s="17"/>
      <c r="Q2665" s="17"/>
      <c r="R2665" s="17"/>
      <c r="S2665" s="519"/>
    </row>
    <row r="2666" spans="1:19" x14ac:dyDescent="0.25">
      <c r="A2666" s="9"/>
      <c r="B2666" s="9"/>
      <c r="C2666" s="17"/>
      <c r="D2666" s="25"/>
      <c r="E2666" s="17"/>
      <c r="F2666" s="17"/>
      <c r="G2666" s="17"/>
      <c r="H2666" s="17"/>
      <c r="I2666" s="17"/>
      <c r="J2666" s="17"/>
      <c r="K2666" s="17"/>
      <c r="L2666" s="17"/>
      <c r="M2666" s="17"/>
      <c r="N2666" s="17"/>
      <c r="O2666" s="17"/>
      <c r="P2666" s="17"/>
      <c r="Q2666" s="17"/>
      <c r="R2666" s="17"/>
      <c r="S2666" s="519"/>
    </row>
    <row r="2667" spans="1:19" x14ac:dyDescent="0.25">
      <c r="A2667" s="9"/>
      <c r="B2667" s="9"/>
      <c r="C2667" s="17"/>
      <c r="D2667" s="25"/>
      <c r="E2667" s="17"/>
      <c r="F2667" s="17"/>
      <c r="G2667" s="17"/>
      <c r="H2667" s="17"/>
      <c r="I2667" s="17"/>
      <c r="J2667" s="17"/>
      <c r="K2667" s="17"/>
      <c r="L2667" s="17"/>
      <c r="M2667" s="17"/>
      <c r="N2667" s="17"/>
      <c r="O2667" s="17"/>
      <c r="P2667" s="17"/>
      <c r="Q2667" s="17"/>
      <c r="R2667" s="17"/>
      <c r="S2667" s="519"/>
    </row>
    <row r="2668" spans="1:19" x14ac:dyDescent="0.25">
      <c r="A2668" s="9"/>
      <c r="B2668" s="9"/>
      <c r="C2668" s="17"/>
      <c r="D2668" s="25"/>
      <c r="E2668" s="17"/>
      <c r="F2668" s="17"/>
      <c r="G2668" s="17"/>
      <c r="H2668" s="17"/>
      <c r="I2668" s="17"/>
      <c r="J2668" s="17"/>
      <c r="K2668" s="17"/>
      <c r="L2668" s="17"/>
      <c r="M2668" s="17"/>
      <c r="N2668" s="17"/>
      <c r="O2668" s="17"/>
      <c r="P2668" s="17"/>
      <c r="Q2668" s="17"/>
      <c r="R2668" s="17"/>
      <c r="S2668" s="519"/>
    </row>
    <row r="2669" spans="1:19" x14ac:dyDescent="0.25">
      <c r="A2669" s="9"/>
      <c r="B2669" s="9"/>
      <c r="C2669" s="17"/>
      <c r="D2669" s="25"/>
      <c r="E2669" s="17"/>
      <c r="F2669" s="17"/>
      <c r="G2669" s="17"/>
      <c r="H2669" s="17"/>
      <c r="I2669" s="17"/>
      <c r="J2669" s="17"/>
      <c r="K2669" s="17"/>
      <c r="L2669" s="17"/>
      <c r="M2669" s="17"/>
      <c r="N2669" s="17"/>
      <c r="O2669" s="17"/>
      <c r="P2669" s="17"/>
      <c r="Q2669" s="17"/>
      <c r="R2669" s="17"/>
      <c r="S2669" s="519"/>
    </row>
    <row r="2670" spans="1:19" x14ac:dyDescent="0.25">
      <c r="A2670" s="9"/>
      <c r="B2670" s="9"/>
      <c r="C2670" s="17"/>
      <c r="D2670" s="25"/>
      <c r="E2670" s="17"/>
      <c r="F2670" s="17"/>
      <c r="G2670" s="17"/>
      <c r="H2670" s="17"/>
      <c r="I2670" s="17"/>
      <c r="J2670" s="17"/>
      <c r="K2670" s="17"/>
      <c r="L2670" s="17"/>
      <c r="M2670" s="17"/>
      <c r="N2670" s="17"/>
      <c r="O2670" s="17"/>
      <c r="P2670" s="17"/>
      <c r="Q2670" s="17"/>
      <c r="R2670" s="17"/>
      <c r="S2670" s="519"/>
    </row>
    <row r="2671" spans="1:19" x14ac:dyDescent="0.25">
      <c r="A2671" s="9"/>
      <c r="B2671" s="9"/>
      <c r="C2671" s="17"/>
      <c r="D2671" s="25"/>
      <c r="E2671" s="17"/>
      <c r="F2671" s="17"/>
      <c r="G2671" s="17"/>
      <c r="H2671" s="17"/>
      <c r="I2671" s="17"/>
      <c r="J2671" s="17"/>
      <c r="K2671" s="17"/>
      <c r="L2671" s="17"/>
      <c r="M2671" s="17"/>
      <c r="N2671" s="17"/>
      <c r="O2671" s="17"/>
      <c r="P2671" s="17"/>
      <c r="Q2671" s="17"/>
      <c r="R2671" s="17"/>
      <c r="S2671" s="519"/>
    </row>
    <row r="2672" spans="1:19" x14ac:dyDescent="0.25">
      <c r="A2672" s="9"/>
      <c r="B2672" s="9"/>
      <c r="C2672" s="17"/>
      <c r="D2672" s="25"/>
      <c r="E2672" s="17"/>
      <c r="F2672" s="17"/>
      <c r="G2672" s="17"/>
      <c r="H2672" s="17"/>
      <c r="I2672" s="17"/>
      <c r="J2672" s="17"/>
      <c r="K2672" s="17"/>
      <c r="L2672" s="17"/>
      <c r="M2672" s="17"/>
      <c r="N2672" s="17"/>
      <c r="O2672" s="17"/>
      <c r="P2672" s="17"/>
      <c r="Q2672" s="17"/>
      <c r="R2672" s="17"/>
      <c r="S2672" s="519"/>
    </row>
    <row r="2673" spans="1:19" x14ac:dyDescent="0.25">
      <c r="A2673" s="9"/>
      <c r="B2673" s="9"/>
      <c r="C2673" s="17"/>
      <c r="D2673" s="25"/>
      <c r="E2673" s="17"/>
      <c r="F2673" s="17"/>
      <c r="G2673" s="17"/>
      <c r="H2673" s="17"/>
      <c r="I2673" s="17"/>
      <c r="J2673" s="17"/>
      <c r="K2673" s="17"/>
      <c r="L2673" s="17"/>
      <c r="M2673" s="17"/>
      <c r="N2673" s="17"/>
      <c r="O2673" s="17"/>
      <c r="P2673" s="17"/>
      <c r="Q2673" s="17"/>
      <c r="R2673" s="17"/>
      <c r="S2673" s="519"/>
    </row>
    <row r="2674" spans="1:19" x14ac:dyDescent="0.25">
      <c r="A2674" s="9"/>
      <c r="B2674" s="9"/>
      <c r="C2674" s="17"/>
      <c r="D2674" s="25"/>
      <c r="E2674" s="17"/>
      <c r="F2674" s="17"/>
      <c r="G2674" s="17"/>
      <c r="H2674" s="17"/>
      <c r="I2674" s="17"/>
      <c r="J2674" s="17"/>
      <c r="K2674" s="17"/>
      <c r="L2674" s="17"/>
      <c r="M2674" s="17"/>
      <c r="N2674" s="17"/>
      <c r="O2674" s="17"/>
      <c r="P2674" s="17"/>
      <c r="Q2674" s="17"/>
      <c r="R2674" s="17"/>
      <c r="S2674" s="519"/>
    </row>
    <row r="2675" spans="1:19" x14ac:dyDescent="0.25">
      <c r="A2675" s="9"/>
      <c r="B2675" s="9"/>
      <c r="C2675" s="17"/>
      <c r="D2675" s="25"/>
      <c r="E2675" s="17"/>
      <c r="F2675" s="17"/>
      <c r="G2675" s="17"/>
      <c r="H2675" s="17"/>
      <c r="I2675" s="17"/>
      <c r="J2675" s="17"/>
      <c r="K2675" s="17"/>
      <c r="L2675" s="17"/>
      <c r="M2675" s="17"/>
      <c r="N2675" s="17"/>
      <c r="O2675" s="17"/>
      <c r="P2675" s="17"/>
      <c r="Q2675" s="17"/>
      <c r="R2675" s="17"/>
      <c r="S2675" s="519"/>
    </row>
    <row r="2676" spans="1:19" x14ac:dyDescent="0.25">
      <c r="A2676" s="9"/>
      <c r="B2676" s="9"/>
      <c r="C2676" s="17"/>
      <c r="D2676" s="25"/>
      <c r="E2676" s="17"/>
      <c r="F2676" s="17"/>
      <c r="G2676" s="17"/>
      <c r="H2676" s="17"/>
      <c r="I2676" s="17"/>
      <c r="J2676" s="17"/>
      <c r="K2676" s="17"/>
      <c r="L2676" s="17"/>
      <c r="M2676" s="17"/>
      <c r="N2676" s="17"/>
      <c r="O2676" s="17"/>
      <c r="P2676" s="17"/>
      <c r="Q2676" s="17"/>
      <c r="R2676" s="17"/>
      <c r="S2676" s="519"/>
    </row>
    <row r="2677" spans="1:19" x14ac:dyDescent="0.25">
      <c r="A2677" s="9"/>
      <c r="B2677" s="9"/>
      <c r="C2677" s="17"/>
      <c r="D2677" s="25"/>
      <c r="E2677" s="17"/>
      <c r="F2677" s="17"/>
      <c r="G2677" s="17"/>
      <c r="H2677" s="17"/>
      <c r="I2677" s="17"/>
      <c r="J2677" s="17"/>
      <c r="K2677" s="17"/>
      <c r="L2677" s="17"/>
      <c r="M2677" s="17"/>
      <c r="N2677" s="17"/>
      <c r="O2677" s="17"/>
      <c r="P2677" s="17"/>
      <c r="Q2677" s="17"/>
      <c r="R2677" s="17"/>
      <c r="S2677" s="519"/>
    </row>
    <row r="2678" spans="1:19" x14ac:dyDescent="0.25">
      <c r="A2678" s="9"/>
      <c r="B2678" s="9"/>
      <c r="C2678" s="17"/>
      <c r="D2678" s="25"/>
      <c r="E2678" s="17"/>
      <c r="F2678" s="17"/>
      <c r="G2678" s="17"/>
      <c r="H2678" s="17"/>
      <c r="I2678" s="17"/>
      <c r="J2678" s="17"/>
      <c r="K2678" s="17"/>
      <c r="L2678" s="17"/>
      <c r="M2678" s="17"/>
      <c r="N2678" s="17"/>
      <c r="O2678" s="17"/>
      <c r="P2678" s="17"/>
      <c r="Q2678" s="17"/>
      <c r="R2678" s="17"/>
      <c r="S2678" s="519"/>
    </row>
    <row r="2679" spans="1:19" x14ac:dyDescent="0.25">
      <c r="A2679" s="9"/>
      <c r="B2679" s="9"/>
      <c r="C2679" s="17"/>
      <c r="D2679" s="25"/>
      <c r="E2679" s="17"/>
      <c r="F2679" s="17"/>
      <c r="G2679" s="17"/>
      <c r="H2679" s="17"/>
      <c r="I2679" s="17"/>
      <c r="J2679" s="17"/>
      <c r="K2679" s="17"/>
      <c r="L2679" s="17"/>
      <c r="M2679" s="17"/>
      <c r="N2679" s="17"/>
      <c r="O2679" s="17"/>
      <c r="P2679" s="17"/>
      <c r="Q2679" s="17"/>
      <c r="R2679" s="17"/>
      <c r="S2679" s="519"/>
    </row>
    <row r="2680" spans="1:19" x14ac:dyDescent="0.25">
      <c r="A2680" s="9"/>
      <c r="B2680" s="9"/>
      <c r="C2680" s="17"/>
      <c r="D2680" s="25"/>
      <c r="E2680" s="17"/>
      <c r="F2680" s="17"/>
      <c r="G2680" s="17"/>
      <c r="H2680" s="17"/>
      <c r="I2680" s="17"/>
      <c r="J2680" s="17"/>
      <c r="K2680" s="17"/>
      <c r="L2680" s="17"/>
      <c r="M2680" s="17"/>
      <c r="N2680" s="17"/>
      <c r="O2680" s="17"/>
      <c r="P2680" s="17"/>
      <c r="Q2680" s="17"/>
      <c r="R2680" s="17"/>
      <c r="S2680" s="519"/>
    </row>
    <row r="2681" spans="1:19" x14ac:dyDescent="0.25">
      <c r="A2681" s="9"/>
      <c r="B2681" s="9"/>
      <c r="C2681" s="17"/>
      <c r="D2681" s="25"/>
      <c r="E2681" s="17"/>
      <c r="F2681" s="17"/>
      <c r="G2681" s="17"/>
      <c r="H2681" s="17"/>
      <c r="I2681" s="17"/>
      <c r="J2681" s="17"/>
      <c r="K2681" s="17"/>
      <c r="L2681" s="17"/>
      <c r="M2681" s="17"/>
      <c r="N2681" s="17"/>
      <c r="O2681" s="17"/>
      <c r="P2681" s="17"/>
      <c r="Q2681" s="17"/>
      <c r="R2681" s="17"/>
      <c r="S2681" s="519"/>
    </row>
    <row r="2682" spans="1:19" x14ac:dyDescent="0.25">
      <c r="A2682" s="9"/>
      <c r="B2682" s="9"/>
      <c r="C2682" s="17"/>
      <c r="D2682" s="25"/>
      <c r="E2682" s="17"/>
      <c r="F2682" s="17"/>
      <c r="G2682" s="17"/>
      <c r="H2682" s="17"/>
      <c r="I2682" s="17"/>
      <c r="J2682" s="17"/>
      <c r="K2682" s="17"/>
      <c r="L2682" s="17"/>
      <c r="M2682" s="17"/>
      <c r="N2682" s="17"/>
      <c r="O2682" s="17"/>
      <c r="P2682" s="17"/>
      <c r="Q2682" s="17"/>
      <c r="R2682" s="17"/>
      <c r="S2682" s="519"/>
    </row>
    <row r="2683" spans="1:19" x14ac:dyDescent="0.25">
      <c r="A2683" s="9"/>
      <c r="B2683" s="9"/>
      <c r="C2683" s="17"/>
      <c r="D2683" s="25"/>
      <c r="E2683" s="17"/>
      <c r="F2683" s="17"/>
      <c r="G2683" s="17"/>
      <c r="H2683" s="17"/>
      <c r="I2683" s="17"/>
      <c r="J2683" s="17"/>
      <c r="K2683" s="17"/>
      <c r="L2683" s="17"/>
      <c r="M2683" s="17"/>
      <c r="N2683" s="17"/>
      <c r="O2683" s="17"/>
      <c r="P2683" s="17"/>
      <c r="Q2683" s="17"/>
      <c r="R2683" s="17"/>
      <c r="S2683" s="519"/>
    </row>
    <row r="2684" spans="1:19" x14ac:dyDescent="0.25">
      <c r="A2684" s="9"/>
      <c r="B2684" s="9"/>
      <c r="C2684" s="17"/>
      <c r="D2684" s="25"/>
      <c r="E2684" s="17"/>
      <c r="F2684" s="17"/>
      <c r="G2684" s="17"/>
      <c r="H2684" s="17"/>
      <c r="I2684" s="17"/>
      <c r="J2684" s="17"/>
      <c r="K2684" s="17"/>
      <c r="L2684" s="17"/>
      <c r="M2684" s="17"/>
      <c r="N2684" s="17"/>
      <c r="O2684" s="17"/>
      <c r="P2684" s="17"/>
      <c r="Q2684" s="17"/>
      <c r="R2684" s="17"/>
      <c r="S2684" s="519"/>
    </row>
    <row r="2685" spans="1:19" x14ac:dyDescent="0.25">
      <c r="A2685" s="9"/>
      <c r="B2685" s="9"/>
      <c r="C2685" s="17"/>
      <c r="D2685" s="25"/>
      <c r="E2685" s="17"/>
      <c r="F2685" s="17"/>
      <c r="G2685" s="17"/>
      <c r="H2685" s="17"/>
      <c r="I2685" s="17"/>
      <c r="J2685" s="17"/>
      <c r="K2685" s="17"/>
      <c r="L2685" s="17"/>
      <c r="M2685" s="17"/>
      <c r="N2685" s="17"/>
      <c r="O2685" s="17"/>
      <c r="P2685" s="17"/>
      <c r="Q2685" s="17"/>
      <c r="R2685" s="17"/>
      <c r="S2685" s="519"/>
    </row>
    <row r="2686" spans="1:19" x14ac:dyDescent="0.25">
      <c r="A2686" s="9"/>
      <c r="B2686" s="9"/>
      <c r="C2686" s="17"/>
      <c r="D2686" s="25"/>
      <c r="E2686" s="17"/>
      <c r="F2686" s="17"/>
      <c r="G2686" s="17"/>
      <c r="H2686" s="17"/>
      <c r="I2686" s="17"/>
      <c r="J2686" s="17"/>
      <c r="K2686" s="17"/>
      <c r="L2686" s="17"/>
      <c r="M2686" s="17"/>
      <c r="N2686" s="17"/>
      <c r="O2686" s="17"/>
      <c r="P2686" s="17"/>
      <c r="Q2686" s="17"/>
      <c r="R2686" s="17"/>
      <c r="S2686" s="519"/>
    </row>
    <row r="2687" spans="1:19" x14ac:dyDescent="0.25">
      <c r="A2687" s="9"/>
      <c r="B2687" s="9"/>
      <c r="C2687" s="17"/>
      <c r="D2687" s="25"/>
      <c r="E2687" s="17"/>
      <c r="F2687" s="17"/>
      <c r="G2687" s="17"/>
      <c r="H2687" s="17"/>
      <c r="I2687" s="17"/>
      <c r="J2687" s="17"/>
      <c r="K2687" s="17"/>
      <c r="L2687" s="17"/>
      <c r="M2687" s="17"/>
      <c r="N2687" s="17"/>
      <c r="O2687" s="17"/>
      <c r="P2687" s="17"/>
      <c r="Q2687" s="17"/>
      <c r="R2687" s="17"/>
      <c r="S2687" s="519"/>
    </row>
    <row r="2688" spans="1:19" x14ac:dyDescent="0.25">
      <c r="A2688" s="9"/>
      <c r="B2688" s="9"/>
      <c r="C2688" s="17"/>
      <c r="D2688" s="25"/>
      <c r="E2688" s="17"/>
      <c r="F2688" s="17"/>
      <c r="G2688" s="17"/>
      <c r="H2688" s="17"/>
      <c r="I2688" s="17"/>
      <c r="J2688" s="17"/>
      <c r="K2688" s="17"/>
      <c r="L2688" s="17"/>
      <c r="M2688" s="17"/>
      <c r="N2688" s="17"/>
      <c r="O2688" s="17"/>
      <c r="P2688" s="17"/>
      <c r="Q2688" s="17"/>
      <c r="R2688" s="17"/>
      <c r="S2688" s="519"/>
    </row>
    <row r="2689" spans="1:19" x14ac:dyDescent="0.25">
      <c r="A2689" s="9"/>
      <c r="B2689" s="9"/>
      <c r="C2689" s="17"/>
      <c r="D2689" s="25"/>
      <c r="E2689" s="17"/>
      <c r="F2689" s="17"/>
      <c r="G2689" s="17"/>
      <c r="H2689" s="17"/>
      <c r="I2689" s="17"/>
      <c r="J2689" s="17"/>
      <c r="K2689" s="17"/>
      <c r="L2689" s="17"/>
      <c r="M2689" s="17"/>
      <c r="N2689" s="17"/>
      <c r="O2689" s="17"/>
      <c r="P2689" s="17"/>
      <c r="Q2689" s="17"/>
      <c r="R2689" s="17"/>
      <c r="S2689" s="519"/>
    </row>
    <row r="2690" spans="1:19" x14ac:dyDescent="0.25">
      <c r="A2690" s="9"/>
      <c r="B2690" s="9"/>
      <c r="C2690" s="17"/>
      <c r="D2690" s="25"/>
      <c r="E2690" s="17"/>
      <c r="F2690" s="17"/>
      <c r="G2690" s="17"/>
      <c r="H2690" s="17"/>
      <c r="I2690" s="17"/>
      <c r="J2690" s="17"/>
      <c r="K2690" s="17"/>
      <c r="L2690" s="17"/>
      <c r="M2690" s="17"/>
      <c r="N2690" s="17"/>
      <c r="O2690" s="17"/>
      <c r="P2690" s="17"/>
      <c r="Q2690" s="17"/>
      <c r="R2690" s="17"/>
      <c r="S2690" s="519"/>
    </row>
    <row r="2691" spans="1:19" x14ac:dyDescent="0.25">
      <c r="A2691" s="9"/>
      <c r="B2691" s="9"/>
      <c r="C2691" s="17"/>
      <c r="D2691" s="25"/>
      <c r="E2691" s="17"/>
      <c r="F2691" s="17"/>
      <c r="G2691" s="17"/>
      <c r="H2691" s="17"/>
      <c r="I2691" s="17"/>
      <c r="J2691" s="17"/>
      <c r="K2691" s="17"/>
      <c r="L2691" s="17"/>
      <c r="M2691" s="17"/>
      <c r="N2691" s="17"/>
      <c r="O2691" s="17"/>
      <c r="P2691" s="17"/>
      <c r="Q2691" s="17"/>
      <c r="R2691" s="17"/>
      <c r="S2691" s="519"/>
    </row>
    <row r="2692" spans="1:19" x14ac:dyDescent="0.25">
      <c r="A2692" s="9"/>
      <c r="B2692" s="9"/>
      <c r="C2692" s="17"/>
      <c r="D2692" s="25"/>
      <c r="E2692" s="17"/>
      <c r="F2692" s="17"/>
      <c r="G2692" s="17"/>
      <c r="H2692" s="17"/>
      <c r="I2692" s="17"/>
      <c r="J2692" s="17"/>
      <c r="K2692" s="17"/>
      <c r="L2692" s="17"/>
      <c r="M2692" s="17"/>
      <c r="N2692" s="17"/>
      <c r="O2692" s="17"/>
      <c r="P2692" s="17"/>
      <c r="Q2692" s="17"/>
      <c r="R2692" s="17"/>
      <c r="S2692" s="519"/>
    </row>
    <row r="2693" spans="1:19" x14ac:dyDescent="0.25">
      <c r="A2693" s="9"/>
      <c r="B2693" s="9"/>
      <c r="C2693" s="17"/>
      <c r="D2693" s="25"/>
      <c r="E2693" s="17"/>
      <c r="F2693" s="17"/>
      <c r="G2693" s="17"/>
      <c r="H2693" s="17"/>
      <c r="I2693" s="17"/>
      <c r="J2693" s="17"/>
      <c r="K2693" s="17"/>
      <c r="L2693" s="17"/>
      <c r="M2693" s="17"/>
      <c r="N2693" s="17"/>
      <c r="O2693" s="17"/>
      <c r="P2693" s="17"/>
      <c r="Q2693" s="17"/>
      <c r="R2693" s="17"/>
      <c r="S2693" s="519"/>
    </row>
    <row r="2694" spans="1:19" x14ac:dyDescent="0.25">
      <c r="A2694" s="9"/>
      <c r="B2694" s="9"/>
      <c r="C2694" s="17"/>
      <c r="D2694" s="25"/>
      <c r="E2694" s="17"/>
      <c r="F2694" s="17"/>
      <c r="G2694" s="17"/>
      <c r="H2694" s="17"/>
      <c r="I2694" s="17"/>
      <c r="J2694" s="17"/>
      <c r="K2694" s="17"/>
      <c r="L2694" s="17"/>
      <c r="M2694" s="17"/>
      <c r="N2694" s="17"/>
      <c r="O2694" s="17"/>
      <c r="P2694" s="17"/>
      <c r="Q2694" s="17"/>
      <c r="R2694" s="17"/>
      <c r="S2694" s="519"/>
    </row>
    <row r="2695" spans="1:19" x14ac:dyDescent="0.25">
      <c r="A2695" s="9"/>
      <c r="B2695" s="9"/>
      <c r="C2695" s="17"/>
      <c r="D2695" s="25"/>
      <c r="E2695" s="17"/>
      <c r="F2695" s="17"/>
      <c r="G2695" s="17"/>
      <c r="H2695" s="17"/>
      <c r="I2695" s="17"/>
      <c r="J2695" s="17"/>
      <c r="K2695" s="17"/>
      <c r="L2695" s="17"/>
      <c r="M2695" s="17"/>
      <c r="N2695" s="17"/>
      <c r="O2695" s="17"/>
      <c r="P2695" s="17"/>
      <c r="Q2695" s="17"/>
      <c r="R2695" s="17"/>
      <c r="S2695" s="519"/>
    </row>
    <row r="2696" spans="1:19" x14ac:dyDescent="0.25">
      <c r="A2696" s="9"/>
      <c r="B2696" s="9"/>
      <c r="C2696" s="17"/>
      <c r="D2696" s="25"/>
      <c r="E2696" s="17"/>
      <c r="F2696" s="17"/>
      <c r="G2696" s="17"/>
      <c r="H2696" s="17"/>
      <c r="I2696" s="17"/>
      <c r="J2696" s="17"/>
      <c r="K2696" s="17"/>
      <c r="L2696" s="17"/>
      <c r="M2696" s="17"/>
      <c r="N2696" s="17"/>
      <c r="O2696" s="17"/>
      <c r="P2696" s="17"/>
      <c r="Q2696" s="17"/>
      <c r="R2696" s="17"/>
      <c r="S2696" s="519"/>
    </row>
    <row r="2697" spans="1:19" x14ac:dyDescent="0.25">
      <c r="A2697" s="9"/>
      <c r="B2697" s="9"/>
      <c r="C2697" s="17"/>
      <c r="D2697" s="25"/>
      <c r="E2697" s="17"/>
      <c r="F2697" s="17"/>
      <c r="G2697" s="17"/>
      <c r="H2697" s="17"/>
      <c r="I2697" s="17"/>
      <c r="J2697" s="17"/>
      <c r="K2697" s="17"/>
      <c r="L2697" s="17"/>
      <c r="M2697" s="17"/>
      <c r="N2697" s="17"/>
      <c r="O2697" s="17"/>
      <c r="P2697" s="17"/>
      <c r="Q2697" s="17"/>
      <c r="R2697" s="17"/>
      <c r="S2697" s="519"/>
    </row>
    <row r="2698" spans="1:19" x14ac:dyDescent="0.25">
      <c r="A2698" s="9"/>
      <c r="B2698" s="9"/>
      <c r="C2698" s="17"/>
      <c r="D2698" s="25"/>
      <c r="E2698" s="17"/>
      <c r="F2698" s="17"/>
      <c r="G2698" s="17"/>
      <c r="H2698" s="17"/>
      <c r="I2698" s="17"/>
      <c r="J2698" s="17"/>
      <c r="K2698" s="17"/>
      <c r="L2698" s="17"/>
      <c r="M2698" s="17"/>
      <c r="N2698" s="17"/>
      <c r="O2698" s="17"/>
      <c r="P2698" s="17"/>
      <c r="Q2698" s="17"/>
      <c r="R2698" s="17"/>
      <c r="S2698" s="519"/>
    </row>
    <row r="2699" spans="1:19" x14ac:dyDescent="0.25">
      <c r="A2699" s="9"/>
      <c r="B2699" s="9"/>
      <c r="C2699" s="17"/>
      <c r="D2699" s="25"/>
      <c r="E2699" s="17"/>
      <c r="F2699" s="17"/>
      <c r="G2699" s="17"/>
      <c r="H2699" s="17"/>
      <c r="I2699" s="17"/>
      <c r="J2699" s="17"/>
      <c r="K2699" s="17"/>
      <c r="L2699" s="17"/>
      <c r="M2699" s="17"/>
      <c r="N2699" s="17"/>
      <c r="O2699" s="17"/>
      <c r="P2699" s="17"/>
      <c r="Q2699" s="17"/>
      <c r="R2699" s="17"/>
      <c r="S2699" s="519"/>
    </row>
    <row r="2700" spans="1:19" x14ac:dyDescent="0.25">
      <c r="A2700" s="9"/>
      <c r="B2700" s="9"/>
      <c r="C2700" s="17"/>
      <c r="D2700" s="25"/>
      <c r="E2700" s="17"/>
      <c r="F2700" s="17"/>
      <c r="G2700" s="17"/>
      <c r="H2700" s="17"/>
      <c r="I2700" s="17"/>
      <c r="J2700" s="17"/>
      <c r="K2700" s="17"/>
      <c r="L2700" s="17"/>
      <c r="M2700" s="17"/>
      <c r="N2700" s="17"/>
      <c r="O2700" s="17"/>
      <c r="P2700" s="17"/>
      <c r="Q2700" s="17"/>
      <c r="R2700" s="17"/>
      <c r="S2700" s="519"/>
    </row>
    <row r="2701" spans="1:19" x14ac:dyDescent="0.25">
      <c r="A2701" s="9"/>
      <c r="B2701" s="9"/>
      <c r="C2701" s="17"/>
      <c r="D2701" s="25"/>
      <c r="E2701" s="17"/>
      <c r="F2701" s="17"/>
      <c r="G2701" s="17"/>
      <c r="H2701" s="17"/>
      <c r="I2701" s="17"/>
      <c r="J2701" s="17"/>
      <c r="K2701" s="17"/>
      <c r="L2701" s="17"/>
      <c r="M2701" s="17"/>
      <c r="N2701" s="17"/>
      <c r="O2701" s="17"/>
      <c r="P2701" s="17"/>
      <c r="Q2701" s="17"/>
      <c r="R2701" s="17"/>
      <c r="S2701" s="519"/>
    </row>
    <row r="2702" spans="1:19" x14ac:dyDescent="0.25">
      <c r="A2702" s="9"/>
      <c r="B2702" s="9"/>
      <c r="C2702" s="17"/>
      <c r="D2702" s="25"/>
      <c r="E2702" s="17"/>
      <c r="F2702" s="17"/>
      <c r="G2702" s="17"/>
      <c r="H2702" s="17"/>
      <c r="I2702" s="17"/>
      <c r="J2702" s="17"/>
      <c r="K2702" s="17"/>
      <c r="L2702" s="17"/>
      <c r="M2702" s="17"/>
      <c r="N2702" s="17"/>
      <c r="O2702" s="17"/>
      <c r="P2702" s="17"/>
      <c r="Q2702" s="17"/>
      <c r="R2702" s="17"/>
      <c r="S2702" s="519"/>
    </row>
    <row r="2703" spans="1:19" x14ac:dyDescent="0.25">
      <c r="A2703" s="9"/>
      <c r="B2703" s="9"/>
      <c r="C2703" s="17"/>
      <c r="D2703" s="25"/>
      <c r="E2703" s="17"/>
      <c r="F2703" s="17"/>
      <c r="G2703" s="17"/>
      <c r="H2703" s="17"/>
      <c r="I2703" s="17"/>
      <c r="J2703" s="17"/>
      <c r="K2703" s="17"/>
      <c r="L2703" s="17"/>
      <c r="M2703" s="17"/>
      <c r="N2703" s="17"/>
      <c r="O2703" s="17"/>
      <c r="P2703" s="17"/>
      <c r="Q2703" s="17"/>
      <c r="R2703" s="17"/>
      <c r="S2703" s="519"/>
    </row>
    <row r="2704" spans="1:19" x14ac:dyDescent="0.25">
      <c r="A2704" s="9"/>
      <c r="B2704" s="9"/>
      <c r="C2704" s="17"/>
      <c r="D2704" s="25"/>
      <c r="E2704" s="17"/>
      <c r="F2704" s="17"/>
      <c r="G2704" s="17"/>
      <c r="H2704" s="17"/>
      <c r="I2704" s="17"/>
      <c r="J2704" s="17"/>
      <c r="K2704" s="17"/>
      <c r="L2704" s="17"/>
      <c r="M2704" s="17"/>
      <c r="N2704" s="17"/>
      <c r="O2704" s="17"/>
      <c r="P2704" s="17"/>
      <c r="Q2704" s="17"/>
      <c r="R2704" s="17"/>
      <c r="S2704" s="519"/>
    </row>
    <row r="2705" spans="1:19" x14ac:dyDescent="0.25">
      <c r="A2705" s="9"/>
      <c r="B2705" s="9"/>
      <c r="C2705" s="17"/>
      <c r="D2705" s="25"/>
      <c r="E2705" s="17"/>
      <c r="F2705" s="17"/>
      <c r="G2705" s="17"/>
      <c r="H2705" s="17"/>
      <c r="I2705" s="17"/>
      <c r="J2705" s="17"/>
      <c r="K2705" s="17"/>
      <c r="L2705" s="17"/>
      <c r="M2705" s="17"/>
      <c r="N2705" s="17"/>
      <c r="O2705" s="17"/>
      <c r="P2705" s="17"/>
      <c r="Q2705" s="17"/>
      <c r="R2705" s="17"/>
      <c r="S2705" s="519"/>
    </row>
    <row r="2706" spans="1:19" x14ac:dyDescent="0.25">
      <c r="A2706" s="9"/>
      <c r="B2706" s="9"/>
      <c r="C2706" s="17"/>
      <c r="D2706" s="25"/>
      <c r="E2706" s="17"/>
      <c r="F2706" s="17"/>
      <c r="G2706" s="17"/>
      <c r="H2706" s="17"/>
      <c r="I2706" s="17"/>
      <c r="J2706" s="17"/>
      <c r="K2706" s="17"/>
      <c r="L2706" s="17"/>
      <c r="M2706" s="17"/>
      <c r="N2706" s="17"/>
      <c r="O2706" s="17"/>
      <c r="P2706" s="17"/>
      <c r="Q2706" s="17"/>
      <c r="R2706" s="17"/>
      <c r="S2706" s="519"/>
    </row>
    <row r="2707" spans="1:19" x14ac:dyDescent="0.25">
      <c r="A2707" s="9"/>
      <c r="B2707" s="9"/>
      <c r="C2707" s="17"/>
      <c r="D2707" s="25"/>
      <c r="E2707" s="17"/>
      <c r="F2707" s="17"/>
      <c r="G2707" s="17"/>
      <c r="H2707" s="17"/>
      <c r="I2707" s="17"/>
      <c r="J2707" s="17"/>
      <c r="K2707" s="17"/>
      <c r="L2707" s="17"/>
      <c r="M2707" s="17"/>
      <c r="N2707" s="17"/>
      <c r="O2707" s="17"/>
      <c r="P2707" s="17"/>
      <c r="Q2707" s="17"/>
      <c r="R2707" s="17"/>
      <c r="S2707" s="519"/>
    </row>
    <row r="2708" spans="1:19" x14ac:dyDescent="0.25">
      <c r="A2708" s="9"/>
      <c r="B2708" s="9"/>
      <c r="C2708" s="17"/>
      <c r="D2708" s="25"/>
      <c r="E2708" s="17"/>
      <c r="F2708" s="17"/>
      <c r="G2708" s="17"/>
      <c r="H2708" s="17"/>
      <c r="I2708" s="17"/>
      <c r="J2708" s="17"/>
      <c r="K2708" s="17"/>
      <c r="L2708" s="17"/>
      <c r="M2708" s="17"/>
      <c r="N2708" s="17"/>
      <c r="O2708" s="17"/>
      <c r="P2708" s="17"/>
      <c r="Q2708" s="17"/>
      <c r="R2708" s="17"/>
      <c r="S2708" s="519"/>
    </row>
    <row r="2709" spans="1:19" x14ac:dyDescent="0.25">
      <c r="A2709" s="9"/>
      <c r="B2709" s="9"/>
      <c r="C2709" s="17"/>
      <c r="D2709" s="25"/>
      <c r="E2709" s="17"/>
      <c r="F2709" s="17"/>
      <c r="G2709" s="17"/>
      <c r="H2709" s="17"/>
      <c r="I2709" s="17"/>
      <c r="J2709" s="17"/>
      <c r="K2709" s="17"/>
      <c r="L2709" s="17"/>
      <c r="M2709" s="17"/>
      <c r="N2709" s="17"/>
      <c r="O2709" s="17"/>
      <c r="P2709" s="17"/>
      <c r="Q2709" s="17"/>
      <c r="R2709" s="17"/>
      <c r="S2709" s="519"/>
    </row>
    <row r="2710" spans="1:19" x14ac:dyDescent="0.25">
      <c r="A2710" s="9"/>
      <c r="B2710" s="9"/>
      <c r="C2710" s="17"/>
      <c r="D2710" s="25"/>
      <c r="E2710" s="17"/>
      <c r="F2710" s="17"/>
      <c r="G2710" s="17"/>
      <c r="H2710" s="17"/>
      <c r="I2710" s="17"/>
      <c r="J2710" s="17"/>
      <c r="K2710" s="17"/>
      <c r="L2710" s="17"/>
      <c r="M2710" s="17"/>
      <c r="N2710" s="17"/>
      <c r="O2710" s="17"/>
      <c r="P2710" s="17"/>
      <c r="Q2710" s="17"/>
      <c r="R2710" s="17"/>
      <c r="S2710" s="519"/>
    </row>
    <row r="2711" spans="1:19" x14ac:dyDescent="0.25">
      <c r="A2711" s="9"/>
      <c r="B2711" s="9"/>
      <c r="C2711" s="17"/>
      <c r="D2711" s="25"/>
      <c r="E2711" s="17"/>
      <c r="F2711" s="17"/>
      <c r="G2711" s="17"/>
      <c r="H2711" s="17"/>
      <c r="I2711" s="17"/>
      <c r="J2711" s="17"/>
      <c r="K2711" s="17"/>
      <c r="L2711" s="17"/>
      <c r="M2711" s="17"/>
      <c r="N2711" s="17"/>
      <c r="O2711" s="17"/>
      <c r="P2711" s="17"/>
      <c r="Q2711" s="17"/>
      <c r="R2711" s="17"/>
      <c r="S2711" s="519"/>
    </row>
    <row r="2712" spans="1:19" x14ac:dyDescent="0.25">
      <c r="A2712" s="9"/>
      <c r="B2712" s="9"/>
      <c r="C2712" s="17"/>
      <c r="D2712" s="25"/>
      <c r="E2712" s="17"/>
      <c r="F2712" s="17"/>
      <c r="G2712" s="17"/>
      <c r="H2712" s="17"/>
      <c r="I2712" s="17"/>
      <c r="J2712" s="17"/>
      <c r="K2712" s="17"/>
      <c r="L2712" s="17"/>
      <c r="M2712" s="17"/>
      <c r="N2712" s="17"/>
      <c r="O2712" s="17"/>
      <c r="P2712" s="17"/>
      <c r="Q2712" s="17"/>
      <c r="R2712" s="17"/>
      <c r="S2712" s="519"/>
    </row>
    <row r="2713" spans="1:19" x14ac:dyDescent="0.25">
      <c r="A2713" s="9"/>
      <c r="B2713" s="9"/>
      <c r="C2713" s="17"/>
      <c r="D2713" s="25"/>
      <c r="E2713" s="17"/>
      <c r="F2713" s="17"/>
      <c r="G2713" s="17"/>
      <c r="H2713" s="17"/>
      <c r="I2713" s="17"/>
      <c r="J2713" s="17"/>
      <c r="K2713" s="17"/>
      <c r="L2713" s="17"/>
      <c r="M2713" s="17"/>
      <c r="N2713" s="17"/>
      <c r="O2713" s="17"/>
      <c r="P2713" s="17"/>
      <c r="Q2713" s="17"/>
      <c r="R2713" s="17"/>
      <c r="S2713" s="519"/>
    </row>
    <row r="2714" spans="1:19" x14ac:dyDescent="0.25">
      <c r="A2714" s="9"/>
      <c r="B2714" s="9"/>
      <c r="C2714" s="17"/>
      <c r="D2714" s="25"/>
      <c r="E2714" s="17"/>
      <c r="F2714" s="17"/>
      <c r="G2714" s="17"/>
      <c r="H2714" s="17"/>
      <c r="I2714" s="17"/>
      <c r="J2714" s="17"/>
      <c r="K2714" s="17"/>
      <c r="L2714" s="17"/>
      <c r="M2714" s="17"/>
      <c r="N2714" s="17"/>
      <c r="O2714" s="17"/>
      <c r="P2714" s="17"/>
      <c r="Q2714" s="17"/>
      <c r="R2714" s="17"/>
      <c r="S2714" s="519"/>
    </row>
    <row r="2715" spans="1:19" x14ac:dyDescent="0.25">
      <c r="A2715" s="9"/>
      <c r="B2715" s="9"/>
      <c r="C2715" s="17"/>
      <c r="D2715" s="25"/>
      <c r="E2715" s="17"/>
      <c r="F2715" s="17"/>
      <c r="G2715" s="17"/>
      <c r="H2715" s="17"/>
      <c r="I2715" s="17"/>
      <c r="J2715" s="17"/>
      <c r="K2715" s="17"/>
      <c r="L2715" s="17"/>
      <c r="M2715" s="17"/>
      <c r="N2715" s="17"/>
      <c r="O2715" s="17"/>
      <c r="P2715" s="17"/>
      <c r="Q2715" s="17"/>
      <c r="R2715" s="17"/>
      <c r="S2715" s="519"/>
    </row>
    <row r="2716" spans="1:19" x14ac:dyDescent="0.25">
      <c r="A2716" s="9"/>
      <c r="B2716" s="9"/>
      <c r="C2716" s="17"/>
      <c r="D2716" s="25"/>
      <c r="E2716" s="17"/>
      <c r="F2716" s="17"/>
      <c r="G2716" s="17"/>
      <c r="H2716" s="17"/>
      <c r="I2716" s="17"/>
      <c r="J2716" s="17"/>
      <c r="K2716" s="17"/>
      <c r="L2716" s="17"/>
      <c r="M2716" s="17"/>
      <c r="N2716" s="17"/>
      <c r="O2716" s="17"/>
      <c r="P2716" s="17"/>
      <c r="Q2716" s="17"/>
      <c r="R2716" s="17"/>
      <c r="S2716" s="519"/>
    </row>
    <row r="2717" spans="1:19" x14ac:dyDescent="0.25">
      <c r="A2717" s="9"/>
      <c r="B2717" s="9"/>
      <c r="C2717" s="17"/>
      <c r="D2717" s="25"/>
      <c r="E2717" s="17"/>
      <c r="F2717" s="17"/>
      <c r="G2717" s="17"/>
      <c r="H2717" s="17"/>
      <c r="I2717" s="17"/>
      <c r="J2717" s="17"/>
      <c r="K2717" s="17"/>
      <c r="L2717" s="17"/>
      <c r="M2717" s="17"/>
      <c r="N2717" s="17"/>
      <c r="O2717" s="17"/>
      <c r="P2717" s="17"/>
      <c r="Q2717" s="17"/>
      <c r="R2717" s="17"/>
      <c r="S2717" s="519"/>
    </row>
    <row r="2718" spans="1:19" x14ac:dyDescent="0.25">
      <c r="A2718" s="9"/>
      <c r="B2718" s="9"/>
      <c r="C2718" s="17"/>
      <c r="D2718" s="25"/>
      <c r="E2718" s="17"/>
      <c r="F2718" s="17"/>
      <c r="G2718" s="17"/>
      <c r="H2718" s="17"/>
      <c r="I2718" s="17"/>
      <c r="J2718" s="17"/>
      <c r="K2718" s="17"/>
      <c r="L2718" s="17"/>
      <c r="M2718" s="17"/>
      <c r="N2718" s="17"/>
      <c r="O2718" s="17"/>
      <c r="P2718" s="17"/>
      <c r="Q2718" s="17"/>
      <c r="R2718" s="17"/>
      <c r="S2718" s="519"/>
    </row>
    <row r="2719" spans="1:19" x14ac:dyDescent="0.25">
      <c r="A2719" s="9"/>
      <c r="B2719" s="9"/>
      <c r="C2719" s="17"/>
      <c r="D2719" s="25"/>
      <c r="E2719" s="17"/>
      <c r="F2719" s="17"/>
      <c r="G2719" s="17"/>
      <c r="H2719" s="17"/>
      <c r="I2719" s="17"/>
      <c r="J2719" s="17"/>
      <c r="K2719" s="17"/>
      <c r="L2719" s="17"/>
      <c r="M2719" s="17"/>
      <c r="N2719" s="17"/>
      <c r="O2719" s="17"/>
      <c r="P2719" s="17"/>
      <c r="Q2719" s="17"/>
      <c r="R2719" s="17"/>
      <c r="S2719" s="519"/>
    </row>
    <row r="2720" spans="1:19" x14ac:dyDescent="0.25">
      <c r="A2720" s="9"/>
      <c r="B2720" s="9"/>
      <c r="C2720" s="17"/>
      <c r="D2720" s="25"/>
      <c r="E2720" s="17"/>
      <c r="F2720" s="17"/>
      <c r="G2720" s="17"/>
      <c r="H2720" s="17"/>
      <c r="I2720" s="17"/>
      <c r="J2720" s="17"/>
      <c r="K2720" s="17"/>
      <c r="L2720" s="17"/>
      <c r="M2720" s="17"/>
      <c r="N2720" s="17"/>
      <c r="O2720" s="17"/>
      <c r="P2720" s="17"/>
      <c r="Q2720" s="17"/>
      <c r="R2720" s="17"/>
      <c r="S2720" s="519"/>
    </row>
    <row r="2721" spans="1:19" x14ac:dyDescent="0.25">
      <c r="A2721" s="9"/>
      <c r="B2721" s="9"/>
      <c r="C2721" s="17"/>
      <c r="D2721" s="25"/>
      <c r="E2721" s="17"/>
      <c r="F2721" s="17"/>
      <c r="G2721" s="17"/>
      <c r="H2721" s="17"/>
      <c r="I2721" s="17"/>
      <c r="J2721" s="17"/>
      <c r="K2721" s="17"/>
      <c r="L2721" s="17"/>
      <c r="M2721" s="17"/>
      <c r="N2721" s="17"/>
      <c r="O2721" s="17"/>
      <c r="P2721" s="17"/>
      <c r="Q2721" s="17"/>
      <c r="R2721" s="17"/>
      <c r="S2721" s="519"/>
    </row>
    <row r="2722" spans="1:19" x14ac:dyDescent="0.25">
      <c r="A2722" s="9"/>
      <c r="B2722" s="9"/>
      <c r="C2722" s="17"/>
      <c r="D2722" s="25"/>
      <c r="E2722" s="17"/>
      <c r="F2722" s="17"/>
      <c r="G2722" s="17"/>
      <c r="H2722" s="17"/>
      <c r="I2722" s="17"/>
      <c r="J2722" s="17"/>
      <c r="K2722" s="17"/>
      <c r="L2722" s="17"/>
      <c r="M2722" s="17"/>
      <c r="N2722" s="17"/>
      <c r="O2722" s="17"/>
      <c r="P2722" s="17"/>
      <c r="Q2722" s="17"/>
      <c r="R2722" s="17"/>
      <c r="S2722" s="519"/>
    </row>
    <row r="2723" spans="1:19" x14ac:dyDescent="0.25">
      <c r="A2723" s="9"/>
      <c r="B2723" s="9"/>
      <c r="C2723" s="17"/>
      <c r="D2723" s="25"/>
      <c r="E2723" s="17"/>
      <c r="F2723" s="17"/>
      <c r="G2723" s="17"/>
      <c r="H2723" s="17"/>
      <c r="I2723" s="17"/>
      <c r="J2723" s="17"/>
      <c r="K2723" s="17"/>
      <c r="L2723" s="17"/>
      <c r="M2723" s="17"/>
      <c r="N2723" s="17"/>
      <c r="O2723" s="17"/>
      <c r="P2723" s="17"/>
      <c r="Q2723" s="17"/>
      <c r="R2723" s="17"/>
      <c r="S2723" s="519"/>
    </row>
    <row r="2724" spans="1:19" x14ac:dyDescent="0.25">
      <c r="A2724" s="9"/>
      <c r="B2724" s="9"/>
      <c r="C2724" s="17"/>
      <c r="D2724" s="25"/>
      <c r="E2724" s="17"/>
      <c r="F2724" s="17"/>
      <c r="G2724" s="17"/>
      <c r="H2724" s="17"/>
      <c r="I2724" s="17"/>
      <c r="J2724" s="17"/>
      <c r="K2724" s="17"/>
      <c r="L2724" s="17"/>
      <c r="M2724" s="17"/>
      <c r="N2724" s="17"/>
      <c r="O2724" s="17"/>
      <c r="P2724" s="17"/>
      <c r="Q2724" s="17"/>
      <c r="R2724" s="17"/>
      <c r="S2724" s="519"/>
    </row>
    <row r="2725" spans="1:19" x14ac:dyDescent="0.25">
      <c r="A2725" s="9"/>
      <c r="B2725" s="9"/>
      <c r="C2725" s="17"/>
      <c r="D2725" s="25"/>
      <c r="E2725" s="17"/>
      <c r="F2725" s="17"/>
      <c r="G2725" s="17"/>
      <c r="H2725" s="17"/>
      <c r="I2725" s="17"/>
      <c r="J2725" s="17"/>
      <c r="K2725" s="17"/>
      <c r="L2725" s="17"/>
      <c r="M2725" s="17"/>
      <c r="N2725" s="17"/>
      <c r="O2725" s="17"/>
      <c r="P2725" s="17"/>
      <c r="Q2725" s="17"/>
      <c r="R2725" s="17"/>
      <c r="S2725" s="519"/>
    </row>
    <row r="2726" spans="1:19" x14ac:dyDescent="0.25">
      <c r="A2726" s="9"/>
      <c r="B2726" s="9"/>
      <c r="C2726" s="17"/>
      <c r="D2726" s="25"/>
      <c r="E2726" s="17"/>
      <c r="F2726" s="17"/>
      <c r="G2726" s="17"/>
      <c r="H2726" s="17"/>
      <c r="I2726" s="17"/>
      <c r="J2726" s="17"/>
      <c r="K2726" s="17"/>
      <c r="L2726" s="17"/>
      <c r="M2726" s="17"/>
      <c r="N2726" s="17"/>
      <c r="O2726" s="17"/>
      <c r="P2726" s="17"/>
      <c r="Q2726" s="17"/>
      <c r="R2726" s="17"/>
      <c r="S2726" s="519"/>
    </row>
    <row r="2727" spans="1:19" x14ac:dyDescent="0.25">
      <c r="A2727" s="9"/>
      <c r="B2727" s="9"/>
      <c r="C2727" s="17"/>
      <c r="D2727" s="25"/>
      <c r="E2727" s="17"/>
      <c r="F2727" s="17"/>
      <c r="G2727" s="17"/>
      <c r="H2727" s="17"/>
      <c r="I2727" s="17"/>
      <c r="J2727" s="17"/>
      <c r="K2727" s="17"/>
      <c r="L2727" s="17"/>
      <c r="M2727" s="17"/>
      <c r="N2727" s="17"/>
      <c r="O2727" s="17"/>
      <c r="P2727" s="17"/>
      <c r="Q2727" s="17"/>
      <c r="R2727" s="17"/>
      <c r="S2727" s="519"/>
    </row>
    <row r="2728" spans="1:19" x14ac:dyDescent="0.25">
      <c r="A2728" s="9"/>
      <c r="B2728" s="9"/>
      <c r="C2728" s="17"/>
      <c r="D2728" s="25"/>
      <c r="E2728" s="17"/>
      <c r="F2728" s="17"/>
      <c r="G2728" s="17"/>
      <c r="H2728" s="17"/>
      <c r="I2728" s="17"/>
      <c r="J2728" s="17"/>
      <c r="K2728" s="17"/>
      <c r="L2728" s="17"/>
      <c r="M2728" s="17"/>
      <c r="N2728" s="17"/>
      <c r="O2728" s="17"/>
      <c r="P2728" s="17"/>
      <c r="Q2728" s="17"/>
      <c r="R2728" s="17"/>
      <c r="S2728" s="519"/>
    </row>
    <row r="2729" spans="1:19" x14ac:dyDescent="0.25">
      <c r="A2729" s="9"/>
      <c r="B2729" s="9"/>
      <c r="C2729" s="17"/>
      <c r="D2729" s="25"/>
      <c r="E2729" s="17"/>
      <c r="F2729" s="17"/>
      <c r="G2729" s="17"/>
      <c r="H2729" s="17"/>
      <c r="I2729" s="17"/>
      <c r="J2729" s="17"/>
      <c r="K2729" s="17"/>
      <c r="L2729" s="17"/>
      <c r="M2729" s="17"/>
      <c r="N2729" s="17"/>
      <c r="O2729" s="17"/>
      <c r="P2729" s="17"/>
      <c r="Q2729" s="17"/>
      <c r="R2729" s="17"/>
      <c r="S2729" s="519"/>
    </row>
    <row r="2730" spans="1:19" x14ac:dyDescent="0.25">
      <c r="A2730" s="9"/>
      <c r="B2730" s="9"/>
      <c r="C2730" s="17"/>
      <c r="D2730" s="25"/>
      <c r="E2730" s="17"/>
      <c r="F2730" s="17"/>
      <c r="G2730" s="17"/>
      <c r="H2730" s="17"/>
      <c r="I2730" s="17"/>
      <c r="J2730" s="17"/>
      <c r="K2730" s="17"/>
      <c r="L2730" s="17"/>
      <c r="M2730" s="17"/>
      <c r="N2730" s="17"/>
      <c r="O2730" s="17"/>
      <c r="P2730" s="17"/>
      <c r="Q2730" s="17"/>
      <c r="R2730" s="17"/>
      <c r="S2730" s="519"/>
    </row>
    <row r="2731" spans="1:19" x14ac:dyDescent="0.25">
      <c r="A2731" s="9"/>
      <c r="B2731" s="9"/>
      <c r="C2731" s="17"/>
      <c r="D2731" s="25"/>
      <c r="E2731" s="17"/>
      <c r="F2731" s="17"/>
      <c r="G2731" s="17"/>
      <c r="H2731" s="17"/>
      <c r="I2731" s="17"/>
      <c r="J2731" s="17"/>
      <c r="K2731" s="17"/>
      <c r="L2731" s="17"/>
      <c r="M2731" s="17"/>
      <c r="N2731" s="17"/>
      <c r="O2731" s="17"/>
      <c r="P2731" s="17"/>
      <c r="Q2731" s="17"/>
      <c r="R2731" s="17"/>
      <c r="S2731" s="519"/>
    </row>
    <row r="2732" spans="1:19" x14ac:dyDescent="0.25">
      <c r="A2732" s="9"/>
      <c r="B2732" s="9"/>
      <c r="C2732" s="17"/>
      <c r="D2732" s="25"/>
      <c r="E2732" s="17"/>
      <c r="F2732" s="17"/>
      <c r="G2732" s="17"/>
      <c r="H2732" s="17"/>
      <c r="I2732" s="17"/>
      <c r="J2732" s="17"/>
      <c r="K2732" s="17"/>
      <c r="L2732" s="17"/>
      <c r="M2732" s="17"/>
      <c r="N2732" s="17"/>
      <c r="O2732" s="17"/>
      <c r="P2732" s="17"/>
      <c r="Q2732" s="17"/>
      <c r="R2732" s="17"/>
      <c r="S2732" s="519"/>
    </row>
    <row r="2733" spans="1:19" x14ac:dyDescent="0.25">
      <c r="A2733" s="9"/>
      <c r="B2733" s="9"/>
      <c r="C2733" s="17"/>
      <c r="D2733" s="25"/>
      <c r="E2733" s="17"/>
      <c r="F2733" s="17"/>
      <c r="G2733" s="17"/>
      <c r="H2733" s="17"/>
      <c r="I2733" s="17"/>
      <c r="J2733" s="17"/>
      <c r="K2733" s="17"/>
      <c r="L2733" s="17"/>
      <c r="M2733" s="17"/>
      <c r="N2733" s="17"/>
      <c r="O2733" s="17"/>
      <c r="P2733" s="17"/>
      <c r="Q2733" s="17"/>
      <c r="R2733" s="17"/>
      <c r="S2733" s="519"/>
    </row>
    <row r="2734" spans="1:19" x14ac:dyDescent="0.25">
      <c r="A2734" s="9"/>
      <c r="B2734" s="9"/>
      <c r="C2734" s="17"/>
      <c r="D2734" s="25"/>
      <c r="E2734" s="17"/>
      <c r="F2734" s="17"/>
      <c r="G2734" s="17"/>
      <c r="H2734" s="17"/>
      <c r="I2734" s="17"/>
      <c r="J2734" s="17"/>
      <c r="K2734" s="17"/>
      <c r="L2734" s="17"/>
      <c r="M2734" s="17"/>
      <c r="N2734" s="17"/>
      <c r="O2734" s="17"/>
      <c r="P2734" s="17"/>
      <c r="Q2734" s="17"/>
      <c r="R2734" s="17"/>
      <c r="S2734" s="519"/>
    </row>
    <row r="2735" spans="1:19" x14ac:dyDescent="0.25">
      <c r="A2735" s="9"/>
      <c r="B2735" s="9"/>
      <c r="C2735" s="17"/>
      <c r="D2735" s="25"/>
      <c r="E2735" s="17"/>
      <c r="F2735" s="17"/>
      <c r="G2735" s="17"/>
      <c r="H2735" s="17"/>
      <c r="I2735" s="17"/>
      <c r="J2735" s="17"/>
      <c r="K2735" s="17"/>
      <c r="L2735" s="17"/>
      <c r="M2735" s="17"/>
      <c r="N2735" s="17"/>
      <c r="O2735" s="17"/>
      <c r="P2735" s="17"/>
      <c r="Q2735" s="17"/>
      <c r="R2735" s="17"/>
      <c r="S2735" s="519"/>
    </row>
    <row r="2736" spans="1:19" x14ac:dyDescent="0.25">
      <c r="A2736" s="9"/>
      <c r="B2736" s="9"/>
      <c r="C2736" s="17"/>
      <c r="D2736" s="25"/>
      <c r="E2736" s="17"/>
      <c r="F2736" s="17"/>
      <c r="G2736" s="17"/>
      <c r="H2736" s="17"/>
      <c r="I2736" s="17"/>
      <c r="J2736" s="17"/>
      <c r="K2736" s="17"/>
      <c r="L2736" s="17"/>
      <c r="M2736" s="17"/>
      <c r="N2736" s="17"/>
      <c r="O2736" s="17"/>
      <c r="P2736" s="17"/>
      <c r="Q2736" s="17"/>
      <c r="R2736" s="17"/>
      <c r="S2736" s="519"/>
    </row>
    <row r="2737" spans="1:19" x14ac:dyDescent="0.25">
      <c r="A2737" s="9"/>
      <c r="B2737" s="9"/>
      <c r="C2737" s="17"/>
      <c r="D2737" s="25"/>
      <c r="E2737" s="17"/>
      <c r="F2737" s="17"/>
      <c r="G2737" s="17"/>
      <c r="H2737" s="17"/>
      <c r="I2737" s="17"/>
      <c r="J2737" s="17"/>
      <c r="K2737" s="17"/>
      <c r="L2737" s="17"/>
      <c r="M2737" s="17"/>
      <c r="N2737" s="17"/>
      <c r="O2737" s="17"/>
      <c r="P2737" s="17"/>
      <c r="Q2737" s="17"/>
      <c r="R2737" s="17"/>
      <c r="S2737" s="519"/>
    </row>
    <row r="2738" spans="1:19" x14ac:dyDescent="0.25">
      <c r="A2738" s="9"/>
      <c r="B2738" s="9"/>
      <c r="C2738" s="17"/>
      <c r="D2738" s="25"/>
      <c r="E2738" s="17"/>
      <c r="F2738" s="17"/>
      <c r="G2738" s="17"/>
      <c r="H2738" s="17"/>
      <c r="I2738" s="17"/>
      <c r="J2738" s="17"/>
      <c r="K2738" s="17"/>
      <c r="L2738" s="17"/>
      <c r="M2738" s="17"/>
      <c r="N2738" s="17"/>
      <c r="O2738" s="17"/>
      <c r="P2738" s="17"/>
      <c r="Q2738" s="17"/>
      <c r="R2738" s="17"/>
      <c r="S2738" s="519"/>
    </row>
    <row r="2739" spans="1:19" x14ac:dyDescent="0.25">
      <c r="A2739" s="9"/>
      <c r="B2739" s="9"/>
      <c r="C2739" s="17"/>
      <c r="D2739" s="25"/>
      <c r="E2739" s="17"/>
      <c r="F2739" s="17"/>
      <c r="G2739" s="17"/>
      <c r="H2739" s="17"/>
      <c r="I2739" s="17"/>
      <c r="J2739" s="17"/>
      <c r="K2739" s="17"/>
      <c r="L2739" s="17"/>
      <c r="M2739" s="17"/>
      <c r="N2739" s="17"/>
      <c r="O2739" s="17"/>
      <c r="P2739" s="17"/>
      <c r="Q2739" s="17"/>
      <c r="R2739" s="17"/>
      <c r="S2739" s="519"/>
    </row>
    <row r="2740" spans="1:19" x14ac:dyDescent="0.25">
      <c r="A2740" s="9"/>
      <c r="B2740" s="9"/>
      <c r="C2740" s="17"/>
      <c r="D2740" s="25"/>
      <c r="E2740" s="17"/>
      <c r="F2740" s="17"/>
      <c r="G2740" s="17"/>
      <c r="H2740" s="17"/>
      <c r="I2740" s="17"/>
      <c r="J2740" s="17"/>
      <c r="K2740" s="17"/>
      <c r="L2740" s="17"/>
      <c r="M2740" s="17"/>
      <c r="N2740" s="17"/>
      <c r="O2740" s="17"/>
      <c r="P2740" s="17"/>
      <c r="Q2740" s="17"/>
      <c r="R2740" s="17"/>
      <c r="S2740" s="519"/>
    </row>
    <row r="2741" spans="1:19" x14ac:dyDescent="0.25">
      <c r="A2741" s="9"/>
      <c r="B2741" s="9"/>
      <c r="C2741" s="17"/>
      <c r="D2741" s="25"/>
      <c r="E2741" s="17"/>
      <c r="F2741" s="17"/>
      <c r="G2741" s="17"/>
      <c r="H2741" s="17"/>
      <c r="I2741" s="17"/>
      <c r="J2741" s="17"/>
      <c r="K2741" s="17"/>
      <c r="L2741" s="17"/>
      <c r="M2741" s="17"/>
      <c r="N2741" s="17"/>
      <c r="O2741" s="17"/>
      <c r="P2741" s="17"/>
      <c r="Q2741" s="17"/>
      <c r="R2741" s="17"/>
      <c r="S2741" s="519"/>
    </row>
    <row r="2742" spans="1:19" x14ac:dyDescent="0.25">
      <c r="A2742" s="9"/>
      <c r="B2742" s="9"/>
      <c r="C2742" s="17"/>
      <c r="D2742" s="25"/>
      <c r="E2742" s="17"/>
      <c r="F2742" s="17"/>
      <c r="G2742" s="17"/>
      <c r="H2742" s="17"/>
      <c r="I2742" s="17"/>
      <c r="J2742" s="17"/>
      <c r="K2742" s="17"/>
      <c r="L2742" s="17"/>
      <c r="M2742" s="17"/>
      <c r="N2742" s="17"/>
      <c r="O2742" s="17"/>
      <c r="P2742" s="17"/>
      <c r="Q2742" s="17"/>
      <c r="R2742" s="17"/>
      <c r="S2742" s="519"/>
    </row>
    <row r="2743" spans="1:19" x14ac:dyDescent="0.25">
      <c r="A2743" s="9"/>
      <c r="B2743" s="9"/>
      <c r="C2743" s="17"/>
      <c r="D2743" s="25"/>
      <c r="E2743" s="17"/>
      <c r="F2743" s="17"/>
      <c r="G2743" s="17"/>
      <c r="H2743" s="17"/>
      <c r="I2743" s="17"/>
      <c r="J2743" s="17"/>
      <c r="K2743" s="17"/>
      <c r="L2743" s="17"/>
      <c r="M2743" s="17"/>
      <c r="N2743" s="17"/>
      <c r="O2743" s="17"/>
      <c r="P2743" s="17"/>
      <c r="Q2743" s="17"/>
      <c r="R2743" s="17"/>
      <c r="S2743" s="519"/>
    </row>
    <row r="2744" spans="1:19" x14ac:dyDescent="0.25">
      <c r="A2744" s="9"/>
      <c r="B2744" s="9"/>
      <c r="C2744" s="17"/>
      <c r="D2744" s="25"/>
      <c r="E2744" s="17"/>
      <c r="F2744" s="17"/>
      <c r="G2744" s="17"/>
      <c r="H2744" s="17"/>
      <c r="I2744" s="17"/>
      <c r="J2744" s="17"/>
      <c r="K2744" s="17"/>
      <c r="L2744" s="17"/>
      <c r="M2744" s="17"/>
      <c r="N2744" s="17"/>
      <c r="O2744" s="17"/>
      <c r="P2744" s="17"/>
      <c r="Q2744" s="17"/>
      <c r="R2744" s="17"/>
      <c r="S2744" s="519"/>
    </row>
    <row r="2745" spans="1:19" x14ac:dyDescent="0.25">
      <c r="A2745" s="9"/>
      <c r="B2745" s="9"/>
      <c r="C2745" s="17"/>
      <c r="D2745" s="25"/>
      <c r="E2745" s="17"/>
      <c r="F2745" s="17"/>
      <c r="G2745" s="17"/>
      <c r="H2745" s="17"/>
      <c r="I2745" s="17"/>
      <c r="J2745" s="17"/>
      <c r="K2745" s="17"/>
      <c r="L2745" s="17"/>
      <c r="M2745" s="17"/>
      <c r="N2745" s="17"/>
      <c r="O2745" s="17"/>
      <c r="P2745" s="17"/>
      <c r="Q2745" s="17"/>
      <c r="R2745" s="17"/>
      <c r="S2745" s="519"/>
    </row>
    <row r="2746" spans="1:19" x14ac:dyDescent="0.25">
      <c r="A2746" s="9"/>
      <c r="B2746" s="9"/>
      <c r="C2746" s="17"/>
      <c r="D2746" s="25"/>
      <c r="E2746" s="17"/>
      <c r="F2746" s="17"/>
      <c r="G2746" s="17"/>
      <c r="H2746" s="17"/>
      <c r="I2746" s="17"/>
      <c r="J2746" s="17"/>
      <c r="K2746" s="17"/>
      <c r="L2746" s="17"/>
      <c r="M2746" s="17"/>
      <c r="N2746" s="17"/>
      <c r="O2746" s="17"/>
      <c r="P2746" s="17"/>
      <c r="Q2746" s="17"/>
      <c r="R2746" s="17"/>
      <c r="S2746" s="519"/>
    </row>
    <row r="2747" spans="1:19" x14ac:dyDescent="0.25">
      <c r="A2747" s="9"/>
      <c r="B2747" s="9"/>
      <c r="C2747" s="17"/>
      <c r="D2747" s="25"/>
      <c r="E2747" s="17"/>
      <c r="F2747" s="17"/>
      <c r="G2747" s="17"/>
      <c r="H2747" s="17"/>
      <c r="I2747" s="17"/>
      <c r="J2747" s="17"/>
      <c r="K2747" s="17"/>
      <c r="L2747" s="17"/>
      <c r="M2747" s="17"/>
      <c r="N2747" s="17"/>
      <c r="O2747" s="17"/>
      <c r="P2747" s="17"/>
      <c r="Q2747" s="17"/>
      <c r="R2747" s="17"/>
      <c r="S2747" s="519"/>
    </row>
    <row r="2748" spans="1:19" x14ac:dyDescent="0.25">
      <c r="A2748" s="9"/>
      <c r="B2748" s="9"/>
      <c r="C2748" s="17"/>
      <c r="D2748" s="25"/>
      <c r="E2748" s="17"/>
      <c r="F2748" s="17"/>
      <c r="G2748" s="17"/>
      <c r="H2748" s="17"/>
      <c r="I2748" s="17"/>
      <c r="J2748" s="17"/>
      <c r="K2748" s="17"/>
      <c r="L2748" s="17"/>
      <c r="M2748" s="17"/>
      <c r="N2748" s="17"/>
      <c r="O2748" s="17"/>
      <c r="P2748" s="17"/>
      <c r="Q2748" s="17"/>
      <c r="R2748" s="17"/>
      <c r="S2748" s="519"/>
    </row>
    <row r="2749" spans="1:19" x14ac:dyDescent="0.25">
      <c r="A2749" s="9"/>
      <c r="B2749" s="9"/>
      <c r="C2749" s="17"/>
      <c r="D2749" s="25"/>
      <c r="E2749" s="17"/>
      <c r="F2749" s="17"/>
      <c r="G2749" s="17"/>
      <c r="H2749" s="17"/>
      <c r="I2749" s="17"/>
      <c r="J2749" s="17"/>
      <c r="K2749" s="17"/>
      <c r="L2749" s="17"/>
      <c r="M2749" s="17"/>
      <c r="N2749" s="17"/>
      <c r="O2749" s="17"/>
      <c r="P2749" s="17"/>
      <c r="Q2749" s="17"/>
      <c r="R2749" s="17"/>
      <c r="S2749" s="519"/>
    </row>
    <row r="2750" spans="1:19" x14ac:dyDescent="0.25">
      <c r="A2750" s="9"/>
      <c r="B2750" s="9"/>
      <c r="C2750" s="17"/>
      <c r="D2750" s="25"/>
      <c r="E2750" s="17"/>
      <c r="F2750" s="17"/>
      <c r="G2750" s="17"/>
      <c r="H2750" s="17"/>
      <c r="I2750" s="17"/>
      <c r="J2750" s="17"/>
      <c r="K2750" s="17"/>
      <c r="L2750" s="17"/>
      <c r="M2750" s="17"/>
      <c r="N2750" s="17"/>
      <c r="O2750" s="17"/>
      <c r="P2750" s="17"/>
      <c r="Q2750" s="17"/>
      <c r="R2750" s="17"/>
      <c r="S2750" s="519"/>
    </row>
    <row r="2751" spans="1:19" x14ac:dyDescent="0.25">
      <c r="A2751" s="9"/>
      <c r="B2751" s="9"/>
      <c r="C2751" s="17"/>
      <c r="D2751" s="25"/>
      <c r="E2751" s="17"/>
      <c r="F2751" s="17"/>
      <c r="G2751" s="17"/>
      <c r="H2751" s="17"/>
      <c r="I2751" s="17"/>
      <c r="J2751" s="17"/>
      <c r="K2751" s="17"/>
      <c r="L2751" s="17"/>
      <c r="M2751" s="17"/>
      <c r="N2751" s="17"/>
      <c r="O2751" s="17"/>
      <c r="P2751" s="17"/>
      <c r="Q2751" s="17"/>
      <c r="R2751" s="17"/>
      <c r="S2751" s="519"/>
    </row>
    <row r="2752" spans="1:19" x14ac:dyDescent="0.25">
      <c r="A2752" s="9"/>
      <c r="B2752" s="9"/>
      <c r="C2752" s="17"/>
      <c r="D2752" s="25"/>
      <c r="E2752" s="17"/>
      <c r="F2752" s="17"/>
      <c r="G2752" s="17"/>
      <c r="H2752" s="17"/>
      <c r="I2752" s="17"/>
      <c r="J2752" s="17"/>
      <c r="K2752" s="17"/>
      <c r="L2752" s="17"/>
      <c r="M2752" s="17"/>
      <c r="N2752" s="17"/>
      <c r="O2752" s="17"/>
      <c r="P2752" s="17"/>
      <c r="Q2752" s="17"/>
      <c r="R2752" s="17"/>
      <c r="S2752" s="519"/>
    </row>
    <row r="2753" spans="1:19" x14ac:dyDescent="0.25">
      <c r="A2753" s="9"/>
      <c r="B2753" s="9"/>
      <c r="C2753" s="17"/>
      <c r="D2753" s="25"/>
      <c r="E2753" s="17"/>
      <c r="F2753" s="17"/>
      <c r="G2753" s="17"/>
      <c r="H2753" s="17"/>
      <c r="I2753" s="17"/>
      <c r="J2753" s="17"/>
      <c r="K2753" s="17"/>
      <c r="L2753" s="17"/>
      <c r="M2753" s="17"/>
      <c r="N2753" s="17"/>
      <c r="O2753" s="17"/>
      <c r="P2753" s="17"/>
      <c r="Q2753" s="17"/>
      <c r="R2753" s="17"/>
      <c r="S2753" s="519"/>
    </row>
    <row r="2754" spans="1:19" x14ac:dyDescent="0.25">
      <c r="A2754" s="9"/>
      <c r="B2754" s="9"/>
      <c r="C2754" s="17"/>
      <c r="D2754" s="25"/>
      <c r="E2754" s="17"/>
      <c r="F2754" s="17"/>
      <c r="G2754" s="17"/>
      <c r="H2754" s="17"/>
      <c r="I2754" s="17"/>
      <c r="J2754" s="17"/>
      <c r="K2754" s="17"/>
      <c r="L2754" s="17"/>
      <c r="M2754" s="17"/>
      <c r="N2754" s="17"/>
      <c r="O2754" s="17"/>
      <c r="P2754" s="17"/>
      <c r="Q2754" s="17"/>
      <c r="R2754" s="17"/>
      <c r="S2754" s="519"/>
    </row>
    <row r="2755" spans="1:19" x14ac:dyDescent="0.25">
      <c r="A2755" s="9"/>
      <c r="B2755" s="9"/>
      <c r="C2755" s="17"/>
      <c r="D2755" s="25"/>
      <c r="E2755" s="17"/>
      <c r="F2755" s="17"/>
      <c r="G2755" s="17"/>
      <c r="H2755" s="17"/>
      <c r="I2755" s="17"/>
      <c r="J2755" s="17"/>
      <c r="K2755" s="17"/>
      <c r="L2755" s="17"/>
      <c r="M2755" s="17"/>
      <c r="N2755" s="17"/>
      <c r="O2755" s="17"/>
      <c r="P2755" s="17"/>
      <c r="Q2755" s="17"/>
      <c r="R2755" s="17"/>
      <c r="S2755" s="519"/>
    </row>
    <row r="2756" spans="1:19" x14ac:dyDescent="0.25">
      <c r="A2756" s="9"/>
      <c r="B2756" s="9"/>
      <c r="C2756" s="17"/>
      <c r="D2756" s="25"/>
      <c r="E2756" s="17"/>
      <c r="F2756" s="17"/>
      <c r="G2756" s="17"/>
      <c r="H2756" s="17"/>
      <c r="I2756" s="17"/>
      <c r="J2756" s="17"/>
      <c r="K2756" s="17"/>
      <c r="L2756" s="17"/>
      <c r="M2756" s="17"/>
      <c r="N2756" s="17"/>
      <c r="O2756" s="17"/>
      <c r="P2756" s="17"/>
      <c r="Q2756" s="17"/>
      <c r="R2756" s="17"/>
      <c r="S2756" s="519"/>
    </row>
    <row r="2757" spans="1:19" x14ac:dyDescent="0.25">
      <c r="A2757" s="9"/>
      <c r="B2757" s="9"/>
      <c r="C2757" s="17"/>
      <c r="D2757" s="25"/>
      <c r="E2757" s="17"/>
      <c r="F2757" s="17"/>
      <c r="G2757" s="17"/>
      <c r="H2757" s="17"/>
      <c r="I2757" s="17"/>
      <c r="J2757" s="17"/>
      <c r="K2757" s="17"/>
      <c r="L2757" s="17"/>
      <c r="M2757" s="17"/>
      <c r="N2757" s="17"/>
      <c r="O2757" s="17"/>
      <c r="P2757" s="17"/>
      <c r="Q2757" s="17"/>
      <c r="R2757" s="17"/>
      <c r="S2757" s="519"/>
    </row>
    <row r="2758" spans="1:19" x14ac:dyDescent="0.25">
      <c r="A2758" s="9"/>
      <c r="B2758" s="9"/>
      <c r="C2758" s="17"/>
      <c r="D2758" s="25"/>
      <c r="E2758" s="17"/>
      <c r="F2758" s="17"/>
      <c r="G2758" s="17"/>
      <c r="H2758" s="17"/>
      <c r="I2758" s="17"/>
      <c r="J2758" s="17"/>
      <c r="K2758" s="17"/>
      <c r="L2758" s="17"/>
      <c r="M2758" s="17"/>
      <c r="N2758" s="17"/>
      <c r="O2758" s="17"/>
      <c r="P2758" s="17"/>
      <c r="Q2758" s="17"/>
      <c r="R2758" s="17"/>
      <c r="S2758" s="519"/>
    </row>
    <row r="2759" spans="1:19" x14ac:dyDescent="0.25">
      <c r="A2759" s="9"/>
      <c r="B2759" s="9"/>
      <c r="C2759" s="17"/>
      <c r="D2759" s="25"/>
      <c r="E2759" s="17"/>
      <c r="F2759" s="17"/>
      <c r="G2759" s="17"/>
      <c r="H2759" s="17"/>
      <c r="I2759" s="17"/>
      <c r="J2759" s="17"/>
      <c r="K2759" s="17"/>
      <c r="L2759" s="17"/>
      <c r="M2759" s="17"/>
      <c r="N2759" s="17"/>
      <c r="O2759" s="17"/>
      <c r="P2759" s="17"/>
      <c r="Q2759" s="17"/>
      <c r="R2759" s="17"/>
      <c r="S2759" s="519"/>
    </row>
    <row r="2760" spans="1:19" x14ac:dyDescent="0.25">
      <c r="A2760" s="9"/>
      <c r="B2760" s="9"/>
      <c r="C2760" s="17"/>
      <c r="D2760" s="25"/>
      <c r="E2760" s="17"/>
      <c r="F2760" s="17"/>
      <c r="G2760" s="17"/>
      <c r="H2760" s="17"/>
      <c r="I2760" s="17"/>
      <c r="J2760" s="17"/>
      <c r="K2760" s="17"/>
      <c r="L2760" s="17"/>
      <c r="M2760" s="17"/>
      <c r="N2760" s="17"/>
      <c r="O2760" s="17"/>
      <c r="P2760" s="17"/>
      <c r="Q2760" s="17"/>
      <c r="R2760" s="17"/>
      <c r="S2760" s="519"/>
    </row>
    <row r="2761" spans="1:19" x14ac:dyDescent="0.25">
      <c r="A2761" s="9"/>
      <c r="B2761" s="9"/>
      <c r="C2761" s="17"/>
      <c r="D2761" s="25"/>
      <c r="E2761" s="17"/>
      <c r="F2761" s="17"/>
      <c r="G2761" s="17"/>
      <c r="H2761" s="17"/>
      <c r="I2761" s="17"/>
      <c r="J2761" s="17"/>
      <c r="K2761" s="17"/>
      <c r="L2761" s="17"/>
      <c r="M2761" s="17"/>
      <c r="N2761" s="17"/>
      <c r="O2761" s="17"/>
      <c r="P2761" s="17"/>
      <c r="Q2761" s="17"/>
      <c r="R2761" s="17"/>
      <c r="S2761" s="519"/>
    </row>
    <row r="2762" spans="1:19" x14ac:dyDescent="0.25">
      <c r="A2762" s="9"/>
      <c r="B2762" s="9"/>
      <c r="C2762" s="17"/>
      <c r="D2762" s="25"/>
      <c r="E2762" s="17"/>
      <c r="F2762" s="17"/>
      <c r="G2762" s="17"/>
      <c r="H2762" s="17"/>
      <c r="I2762" s="17"/>
      <c r="J2762" s="17"/>
      <c r="K2762" s="17"/>
      <c r="L2762" s="17"/>
      <c r="M2762" s="17"/>
      <c r="N2762" s="17"/>
      <c r="O2762" s="17"/>
      <c r="P2762" s="17"/>
      <c r="Q2762" s="17"/>
      <c r="R2762" s="17"/>
      <c r="S2762" s="519"/>
    </row>
    <row r="2763" spans="1:19" x14ac:dyDescent="0.25">
      <c r="A2763" s="9"/>
      <c r="B2763" s="9"/>
      <c r="C2763" s="17"/>
      <c r="D2763" s="25"/>
      <c r="E2763" s="17"/>
      <c r="F2763" s="17"/>
      <c r="G2763" s="17"/>
      <c r="H2763" s="17"/>
      <c r="I2763" s="17"/>
      <c r="J2763" s="17"/>
      <c r="K2763" s="17"/>
      <c r="L2763" s="17"/>
      <c r="M2763" s="17"/>
      <c r="N2763" s="17"/>
      <c r="O2763" s="17"/>
      <c r="P2763" s="17"/>
      <c r="Q2763" s="17"/>
      <c r="R2763" s="17"/>
      <c r="S2763" s="519"/>
    </row>
    <row r="2764" spans="1:19" x14ac:dyDescent="0.25">
      <c r="A2764" s="9"/>
      <c r="B2764" s="9"/>
      <c r="C2764" s="17"/>
      <c r="D2764" s="25"/>
      <c r="E2764" s="17"/>
      <c r="F2764" s="17"/>
      <c r="G2764" s="17"/>
      <c r="H2764" s="17"/>
      <c r="I2764" s="17"/>
      <c r="J2764" s="17"/>
      <c r="K2764" s="17"/>
      <c r="L2764" s="17"/>
      <c r="M2764" s="17"/>
      <c r="N2764" s="17"/>
      <c r="O2764" s="17"/>
      <c r="P2764" s="17"/>
      <c r="Q2764" s="17"/>
      <c r="R2764" s="17"/>
      <c r="S2764" s="519"/>
    </row>
    <row r="2765" spans="1:19" x14ac:dyDescent="0.25">
      <c r="A2765" s="9"/>
      <c r="B2765" s="9"/>
      <c r="C2765" s="17"/>
      <c r="D2765" s="25"/>
      <c r="E2765" s="17"/>
      <c r="F2765" s="17"/>
      <c r="G2765" s="17"/>
      <c r="H2765" s="17"/>
      <c r="I2765" s="17"/>
      <c r="J2765" s="17"/>
      <c r="K2765" s="17"/>
      <c r="L2765" s="17"/>
      <c r="M2765" s="17"/>
      <c r="N2765" s="17"/>
      <c r="O2765" s="17"/>
      <c r="P2765" s="17"/>
      <c r="Q2765" s="17"/>
      <c r="R2765" s="17"/>
      <c r="S2765" s="519"/>
    </row>
    <row r="2766" spans="1:19" x14ac:dyDescent="0.25">
      <c r="A2766" s="9"/>
      <c r="B2766" s="9"/>
      <c r="C2766" s="17"/>
      <c r="D2766" s="25"/>
      <c r="E2766" s="17"/>
      <c r="F2766" s="17"/>
      <c r="G2766" s="17"/>
      <c r="H2766" s="17"/>
      <c r="I2766" s="17"/>
      <c r="J2766" s="17"/>
      <c r="K2766" s="17"/>
      <c r="L2766" s="17"/>
      <c r="M2766" s="17"/>
      <c r="N2766" s="17"/>
      <c r="O2766" s="17"/>
      <c r="P2766" s="17"/>
      <c r="Q2766" s="17"/>
      <c r="R2766" s="17"/>
      <c r="S2766" s="519"/>
    </row>
    <row r="2767" spans="1:19" x14ac:dyDescent="0.25">
      <c r="A2767" s="9"/>
      <c r="B2767" s="9"/>
      <c r="C2767" s="17"/>
      <c r="D2767" s="25"/>
      <c r="E2767" s="17"/>
      <c r="F2767" s="17"/>
      <c r="G2767" s="17"/>
      <c r="H2767" s="17"/>
      <c r="I2767" s="17"/>
      <c r="J2767" s="17"/>
      <c r="K2767" s="17"/>
      <c r="L2767" s="17"/>
      <c r="M2767" s="17"/>
      <c r="N2767" s="17"/>
      <c r="O2767" s="17"/>
      <c r="P2767" s="17"/>
      <c r="Q2767" s="17"/>
      <c r="R2767" s="17"/>
      <c r="S2767" s="519"/>
    </row>
    <row r="2768" spans="1:19" x14ac:dyDescent="0.25">
      <c r="A2768" s="9"/>
      <c r="B2768" s="9"/>
      <c r="C2768" s="17"/>
      <c r="D2768" s="25"/>
      <c r="E2768" s="17"/>
      <c r="F2768" s="17"/>
      <c r="G2768" s="17"/>
      <c r="H2768" s="17"/>
      <c r="I2768" s="17"/>
      <c r="J2768" s="17"/>
      <c r="K2768" s="17"/>
      <c r="L2768" s="17"/>
      <c r="M2768" s="17"/>
      <c r="N2768" s="17"/>
      <c r="O2768" s="17"/>
      <c r="P2768" s="17"/>
      <c r="Q2768" s="17"/>
      <c r="R2768" s="17"/>
      <c r="S2768" s="519"/>
    </row>
    <row r="2769" spans="1:19" x14ac:dyDescent="0.25">
      <c r="A2769" s="9"/>
      <c r="B2769" s="9"/>
      <c r="C2769" s="17"/>
      <c r="D2769" s="25"/>
      <c r="E2769" s="17"/>
      <c r="F2769" s="17"/>
      <c r="G2769" s="17"/>
      <c r="H2769" s="17"/>
      <c r="I2769" s="17"/>
      <c r="J2769" s="17"/>
      <c r="K2769" s="17"/>
      <c r="L2769" s="17"/>
      <c r="M2769" s="17"/>
      <c r="N2769" s="17"/>
      <c r="O2769" s="17"/>
      <c r="P2769" s="17"/>
      <c r="Q2769" s="17"/>
      <c r="R2769" s="17"/>
      <c r="S2769" s="519"/>
    </row>
    <row r="2770" spans="1:19" x14ac:dyDescent="0.25">
      <c r="A2770" s="9"/>
      <c r="B2770" s="9"/>
      <c r="C2770" s="17"/>
      <c r="D2770" s="25"/>
      <c r="E2770" s="17"/>
      <c r="F2770" s="17"/>
      <c r="G2770" s="17"/>
      <c r="H2770" s="17"/>
      <c r="I2770" s="17"/>
      <c r="J2770" s="17"/>
      <c r="K2770" s="17"/>
      <c r="L2770" s="17"/>
      <c r="M2770" s="17"/>
      <c r="N2770" s="17"/>
      <c r="O2770" s="17"/>
      <c r="P2770" s="17"/>
      <c r="Q2770" s="17"/>
      <c r="R2770" s="17"/>
      <c r="S2770" s="519"/>
    </row>
    <row r="2771" spans="1:19" x14ac:dyDescent="0.25">
      <c r="A2771" s="9"/>
      <c r="B2771" s="9"/>
      <c r="C2771" s="17"/>
      <c r="D2771" s="25"/>
      <c r="E2771" s="17"/>
      <c r="F2771" s="17"/>
      <c r="G2771" s="17"/>
      <c r="H2771" s="17"/>
      <c r="I2771" s="17"/>
      <c r="J2771" s="17"/>
      <c r="K2771" s="17"/>
      <c r="L2771" s="17"/>
      <c r="M2771" s="17"/>
      <c r="N2771" s="17"/>
      <c r="O2771" s="17"/>
      <c r="P2771" s="17"/>
      <c r="Q2771" s="17"/>
      <c r="R2771" s="17"/>
      <c r="S2771" s="519"/>
    </row>
    <row r="2772" spans="1:19" x14ac:dyDescent="0.25">
      <c r="A2772" s="9"/>
      <c r="B2772" s="9"/>
      <c r="C2772" s="17"/>
      <c r="D2772" s="25"/>
      <c r="E2772" s="17"/>
      <c r="F2772" s="17"/>
      <c r="G2772" s="17"/>
      <c r="H2772" s="17"/>
      <c r="I2772" s="17"/>
      <c r="J2772" s="17"/>
      <c r="K2772" s="17"/>
      <c r="L2772" s="17"/>
      <c r="M2772" s="17"/>
      <c r="N2772" s="17"/>
      <c r="O2772" s="17"/>
      <c r="P2772" s="17"/>
      <c r="Q2772" s="17"/>
      <c r="R2772" s="17"/>
      <c r="S2772" s="519"/>
    </row>
    <row r="2773" spans="1:19" x14ac:dyDescent="0.25">
      <c r="A2773" s="9"/>
      <c r="B2773" s="9"/>
      <c r="C2773" s="17"/>
      <c r="D2773" s="25"/>
      <c r="E2773" s="17"/>
      <c r="F2773" s="17"/>
      <c r="G2773" s="17"/>
      <c r="H2773" s="17"/>
      <c r="I2773" s="17"/>
      <c r="J2773" s="17"/>
      <c r="K2773" s="17"/>
      <c r="L2773" s="17"/>
      <c r="M2773" s="17"/>
      <c r="N2773" s="17"/>
      <c r="O2773" s="17"/>
      <c r="P2773" s="17"/>
      <c r="Q2773" s="17"/>
      <c r="R2773" s="17"/>
      <c r="S2773" s="519"/>
    </row>
    <row r="2774" spans="1:19" x14ac:dyDescent="0.25">
      <c r="A2774" s="9"/>
      <c r="B2774" s="9"/>
      <c r="C2774" s="17"/>
      <c r="D2774" s="25"/>
      <c r="E2774" s="17"/>
      <c r="F2774" s="17"/>
      <c r="G2774" s="17"/>
      <c r="H2774" s="17"/>
      <c r="I2774" s="17"/>
      <c r="J2774" s="17"/>
      <c r="K2774" s="17"/>
      <c r="L2774" s="17"/>
      <c r="M2774" s="17"/>
      <c r="N2774" s="17"/>
      <c r="O2774" s="17"/>
      <c r="P2774" s="17"/>
      <c r="Q2774" s="17"/>
      <c r="R2774" s="17"/>
      <c r="S2774" s="519"/>
    </row>
    <row r="2775" spans="1:19" x14ac:dyDescent="0.25">
      <c r="A2775" s="9"/>
      <c r="B2775" s="9"/>
      <c r="C2775" s="17"/>
      <c r="D2775" s="25"/>
      <c r="E2775" s="17"/>
      <c r="F2775" s="17"/>
      <c r="G2775" s="17"/>
      <c r="H2775" s="17"/>
      <c r="I2775" s="17"/>
      <c r="J2775" s="17"/>
      <c r="K2775" s="17"/>
      <c r="L2775" s="17"/>
      <c r="M2775" s="17"/>
      <c r="N2775" s="17"/>
      <c r="O2775" s="17"/>
      <c r="P2775" s="17"/>
      <c r="Q2775" s="17"/>
      <c r="R2775" s="17"/>
      <c r="S2775" s="519"/>
    </row>
    <row r="2776" spans="1:19" x14ac:dyDescent="0.25">
      <c r="A2776" s="9"/>
      <c r="B2776" s="9"/>
      <c r="C2776" s="17"/>
      <c r="D2776" s="25"/>
      <c r="E2776" s="17"/>
      <c r="F2776" s="17"/>
      <c r="G2776" s="17"/>
      <c r="H2776" s="17"/>
      <c r="I2776" s="17"/>
      <c r="J2776" s="17"/>
      <c r="K2776" s="17"/>
      <c r="L2776" s="17"/>
      <c r="M2776" s="17"/>
      <c r="N2776" s="17"/>
      <c r="O2776" s="17"/>
      <c r="P2776" s="17"/>
      <c r="Q2776" s="17"/>
      <c r="R2776" s="17"/>
      <c r="S2776" s="519"/>
    </row>
    <row r="2777" spans="1:19" x14ac:dyDescent="0.25">
      <c r="A2777" s="9"/>
      <c r="B2777" s="9"/>
      <c r="C2777" s="17"/>
      <c r="D2777" s="25"/>
      <c r="E2777" s="17"/>
      <c r="F2777" s="17"/>
      <c r="G2777" s="17"/>
      <c r="H2777" s="17"/>
      <c r="I2777" s="17"/>
      <c r="J2777" s="17"/>
      <c r="K2777" s="17"/>
      <c r="L2777" s="17"/>
      <c r="M2777" s="17"/>
      <c r="N2777" s="17"/>
      <c r="O2777" s="17"/>
      <c r="P2777" s="17"/>
      <c r="Q2777" s="17"/>
      <c r="R2777" s="17"/>
      <c r="S2777" s="519"/>
    </row>
    <row r="2778" spans="1:19" x14ac:dyDescent="0.25">
      <c r="A2778" s="9"/>
      <c r="B2778" s="9"/>
      <c r="C2778" s="17"/>
      <c r="D2778" s="25"/>
      <c r="E2778" s="17"/>
      <c r="F2778" s="17"/>
      <c r="G2778" s="17"/>
      <c r="H2778" s="17"/>
      <c r="I2778" s="17"/>
      <c r="J2778" s="17"/>
      <c r="K2778" s="17"/>
      <c r="L2778" s="17"/>
      <c r="M2778" s="17"/>
      <c r="N2778" s="17"/>
      <c r="O2778" s="17"/>
      <c r="P2778" s="17"/>
      <c r="Q2778" s="17"/>
      <c r="R2778" s="17"/>
      <c r="S2778" s="519"/>
    </row>
    <row r="2779" spans="1:19" x14ac:dyDescent="0.25">
      <c r="A2779" s="9"/>
      <c r="B2779" s="9"/>
      <c r="C2779" s="17"/>
      <c r="D2779" s="25"/>
      <c r="E2779" s="17"/>
      <c r="F2779" s="17"/>
      <c r="G2779" s="17"/>
      <c r="H2779" s="17"/>
      <c r="I2779" s="17"/>
      <c r="J2779" s="17"/>
      <c r="K2779" s="17"/>
      <c r="L2779" s="17"/>
      <c r="M2779" s="17"/>
      <c r="N2779" s="17"/>
      <c r="O2779" s="17"/>
      <c r="P2779" s="17"/>
      <c r="Q2779" s="17"/>
      <c r="R2779" s="17"/>
      <c r="S2779" s="519"/>
    </row>
    <row r="2780" spans="1:19" x14ac:dyDescent="0.25">
      <c r="A2780" s="9"/>
      <c r="B2780" s="9"/>
      <c r="C2780" s="17"/>
      <c r="D2780" s="25"/>
      <c r="E2780" s="17"/>
      <c r="F2780" s="17"/>
      <c r="G2780" s="17"/>
      <c r="H2780" s="17"/>
      <c r="I2780" s="17"/>
      <c r="J2780" s="17"/>
      <c r="K2780" s="17"/>
      <c r="L2780" s="17"/>
      <c r="M2780" s="17"/>
      <c r="N2780" s="17"/>
      <c r="O2780" s="17"/>
      <c r="P2780" s="17"/>
      <c r="Q2780" s="17"/>
      <c r="R2780" s="17"/>
      <c r="S2780" s="519"/>
    </row>
    <row r="2781" spans="1:19" x14ac:dyDescent="0.25">
      <c r="A2781" s="9"/>
      <c r="B2781" s="9"/>
      <c r="C2781" s="17"/>
      <c r="D2781" s="25"/>
      <c r="E2781" s="17"/>
      <c r="F2781" s="17"/>
      <c r="G2781" s="17"/>
      <c r="H2781" s="17"/>
      <c r="I2781" s="17"/>
      <c r="J2781" s="17"/>
      <c r="K2781" s="17"/>
      <c r="L2781" s="17"/>
      <c r="M2781" s="17"/>
      <c r="N2781" s="17"/>
      <c r="O2781" s="17"/>
      <c r="P2781" s="17"/>
      <c r="Q2781" s="17"/>
      <c r="R2781" s="17"/>
      <c r="S2781" s="519"/>
    </row>
    <row r="2782" spans="1:19" x14ac:dyDescent="0.25">
      <c r="A2782" s="9"/>
      <c r="B2782" s="9"/>
      <c r="C2782" s="17"/>
      <c r="D2782" s="25"/>
      <c r="E2782" s="17"/>
      <c r="F2782" s="17"/>
      <c r="G2782" s="17"/>
      <c r="H2782" s="17"/>
      <c r="I2782" s="17"/>
      <c r="J2782" s="17"/>
      <c r="K2782" s="17"/>
      <c r="L2782" s="17"/>
      <c r="M2782" s="17"/>
      <c r="N2782" s="17"/>
      <c r="O2782" s="17"/>
      <c r="P2782" s="17"/>
      <c r="Q2782" s="17"/>
      <c r="R2782" s="17"/>
      <c r="S2782" s="519"/>
    </row>
    <row r="2783" spans="1:19" x14ac:dyDescent="0.25">
      <c r="A2783" s="9"/>
      <c r="B2783" s="9"/>
      <c r="C2783" s="17"/>
      <c r="D2783" s="25"/>
      <c r="E2783" s="17"/>
      <c r="F2783" s="17"/>
      <c r="G2783" s="17"/>
      <c r="H2783" s="17"/>
      <c r="I2783" s="17"/>
      <c r="J2783" s="17"/>
      <c r="K2783" s="17"/>
      <c r="L2783" s="17"/>
      <c r="M2783" s="17"/>
      <c r="N2783" s="17"/>
      <c r="O2783" s="17"/>
      <c r="P2783" s="17"/>
      <c r="Q2783" s="17"/>
      <c r="R2783" s="17"/>
      <c r="S2783" s="519"/>
    </row>
    <row r="2784" spans="1:19" x14ac:dyDescent="0.25">
      <c r="A2784" s="9"/>
      <c r="B2784" s="9"/>
      <c r="C2784" s="17"/>
      <c r="D2784" s="25"/>
      <c r="E2784" s="17"/>
      <c r="F2784" s="17"/>
      <c r="G2784" s="17"/>
      <c r="H2784" s="17"/>
      <c r="I2784" s="17"/>
      <c r="J2784" s="17"/>
      <c r="K2784" s="17"/>
      <c r="L2784" s="17"/>
      <c r="M2784" s="17"/>
      <c r="N2784" s="17"/>
      <c r="O2784" s="17"/>
      <c r="P2784" s="17"/>
      <c r="Q2784" s="17"/>
      <c r="R2784" s="17"/>
      <c r="S2784" s="519"/>
    </row>
    <row r="2785" spans="1:19" x14ac:dyDescent="0.25">
      <c r="A2785" s="9"/>
      <c r="B2785" s="9"/>
      <c r="C2785" s="17"/>
      <c r="D2785" s="25"/>
      <c r="E2785" s="17"/>
      <c r="F2785" s="17"/>
      <c r="G2785" s="17"/>
      <c r="H2785" s="17"/>
      <c r="I2785" s="17"/>
      <c r="J2785" s="17"/>
      <c r="K2785" s="17"/>
      <c r="L2785" s="17"/>
      <c r="M2785" s="17"/>
      <c r="N2785" s="17"/>
      <c r="O2785" s="17"/>
      <c r="P2785" s="17"/>
      <c r="Q2785" s="17"/>
      <c r="R2785" s="17"/>
      <c r="S2785" s="519"/>
    </row>
    <row r="2786" spans="1:19" x14ac:dyDescent="0.25">
      <c r="A2786" s="9"/>
      <c r="B2786" s="9"/>
      <c r="C2786" s="17"/>
      <c r="D2786" s="25"/>
      <c r="E2786" s="17"/>
      <c r="F2786" s="17"/>
      <c r="G2786" s="17"/>
      <c r="H2786" s="17"/>
      <c r="I2786" s="17"/>
      <c r="J2786" s="17"/>
      <c r="K2786" s="17"/>
      <c r="L2786" s="17"/>
      <c r="M2786" s="17"/>
      <c r="N2786" s="17"/>
      <c r="O2786" s="17"/>
      <c r="P2786" s="17"/>
      <c r="Q2786" s="17"/>
      <c r="R2786" s="17"/>
      <c r="S2786" s="519"/>
    </row>
    <row r="2787" spans="1:19" x14ac:dyDescent="0.25">
      <c r="A2787" s="9"/>
      <c r="B2787" s="9"/>
      <c r="C2787" s="17"/>
      <c r="D2787" s="25"/>
      <c r="E2787" s="17"/>
      <c r="F2787" s="17"/>
      <c r="G2787" s="17"/>
      <c r="H2787" s="17"/>
      <c r="I2787" s="17"/>
      <c r="J2787" s="17"/>
      <c r="K2787" s="17"/>
      <c r="L2787" s="17"/>
      <c r="M2787" s="17"/>
      <c r="N2787" s="17"/>
      <c r="O2787" s="17"/>
      <c r="P2787" s="17"/>
      <c r="Q2787" s="17"/>
      <c r="R2787" s="17"/>
      <c r="S2787" s="519"/>
    </row>
    <row r="2788" spans="1:19" x14ac:dyDescent="0.25">
      <c r="A2788" s="9"/>
      <c r="B2788" s="9"/>
      <c r="C2788" s="17"/>
      <c r="D2788" s="25"/>
      <c r="E2788" s="17"/>
      <c r="F2788" s="17"/>
      <c r="G2788" s="17"/>
      <c r="H2788" s="17"/>
      <c r="I2788" s="17"/>
      <c r="J2788" s="17"/>
      <c r="K2788" s="17"/>
      <c r="L2788" s="17"/>
      <c r="M2788" s="17"/>
      <c r="N2788" s="17"/>
      <c r="O2788" s="17"/>
      <c r="P2788" s="17"/>
      <c r="Q2788" s="17"/>
      <c r="R2788" s="17"/>
      <c r="S2788" s="519"/>
    </row>
    <row r="2789" spans="1:19" x14ac:dyDescent="0.25">
      <c r="A2789" s="9"/>
      <c r="B2789" s="9"/>
      <c r="C2789" s="17"/>
      <c r="D2789" s="25"/>
      <c r="E2789" s="17"/>
      <c r="F2789" s="17"/>
      <c r="G2789" s="17"/>
      <c r="H2789" s="17"/>
      <c r="I2789" s="17"/>
      <c r="J2789" s="17"/>
      <c r="K2789" s="17"/>
      <c r="L2789" s="17"/>
      <c r="M2789" s="17"/>
      <c r="N2789" s="17"/>
      <c r="O2789" s="17"/>
      <c r="P2789" s="17"/>
      <c r="Q2789" s="17"/>
      <c r="R2789" s="17"/>
      <c r="S2789" s="519"/>
    </row>
    <row r="2790" spans="1:19" x14ac:dyDescent="0.25">
      <c r="A2790" s="9"/>
      <c r="B2790" s="9"/>
      <c r="C2790" s="17"/>
      <c r="D2790" s="25"/>
      <c r="E2790" s="17"/>
      <c r="F2790" s="17"/>
      <c r="G2790" s="17"/>
      <c r="H2790" s="17"/>
      <c r="I2790" s="17"/>
      <c r="J2790" s="17"/>
      <c r="K2790" s="17"/>
      <c r="L2790" s="17"/>
      <c r="M2790" s="17"/>
      <c r="N2790" s="17"/>
      <c r="O2790" s="17"/>
      <c r="P2790" s="17"/>
      <c r="Q2790" s="17"/>
      <c r="R2790" s="17"/>
      <c r="S2790" s="519"/>
    </row>
    <row r="2791" spans="1:19" x14ac:dyDescent="0.25">
      <c r="A2791" s="9"/>
      <c r="B2791" s="9"/>
      <c r="C2791" s="17"/>
      <c r="D2791" s="25"/>
      <c r="E2791" s="17"/>
      <c r="F2791" s="17"/>
      <c r="G2791" s="17"/>
      <c r="H2791" s="17"/>
      <c r="I2791" s="17"/>
      <c r="J2791" s="17"/>
      <c r="K2791" s="17"/>
      <c r="L2791" s="17"/>
      <c r="M2791" s="17"/>
      <c r="N2791" s="17"/>
      <c r="O2791" s="17"/>
      <c r="P2791" s="17"/>
      <c r="Q2791" s="17"/>
      <c r="R2791" s="17"/>
      <c r="S2791" s="519"/>
    </row>
    <row r="2792" spans="1:19" x14ac:dyDescent="0.25">
      <c r="A2792" s="9"/>
      <c r="B2792" s="9"/>
      <c r="C2792" s="17"/>
      <c r="D2792" s="25"/>
      <c r="E2792" s="17"/>
      <c r="F2792" s="17"/>
      <c r="G2792" s="17"/>
      <c r="H2792" s="17"/>
      <c r="I2792" s="17"/>
      <c r="J2792" s="17"/>
      <c r="K2792" s="17"/>
      <c r="L2792" s="17"/>
      <c r="M2792" s="17"/>
      <c r="N2792" s="17"/>
      <c r="O2792" s="17"/>
      <c r="P2792" s="17"/>
      <c r="Q2792" s="17"/>
      <c r="R2792" s="17"/>
      <c r="S2792" s="519"/>
    </row>
    <row r="2793" spans="1:19" x14ac:dyDescent="0.25">
      <c r="A2793" s="9"/>
      <c r="B2793" s="9"/>
      <c r="C2793" s="17"/>
      <c r="D2793" s="25"/>
      <c r="E2793" s="17"/>
      <c r="F2793" s="17"/>
      <c r="G2793" s="17"/>
      <c r="H2793" s="17"/>
      <c r="I2793" s="17"/>
      <c r="J2793" s="17"/>
      <c r="K2793" s="17"/>
      <c r="L2793" s="17"/>
      <c r="M2793" s="17"/>
      <c r="N2793" s="17"/>
      <c r="O2793" s="17"/>
      <c r="P2793" s="17"/>
      <c r="Q2793" s="17"/>
      <c r="R2793" s="17"/>
      <c r="S2793" s="519"/>
    </row>
    <row r="2794" spans="1:19" x14ac:dyDescent="0.25">
      <c r="A2794" s="9"/>
      <c r="B2794" s="9"/>
      <c r="C2794" s="17"/>
      <c r="D2794" s="25"/>
      <c r="E2794" s="17"/>
      <c r="F2794" s="17"/>
      <c r="G2794" s="17"/>
      <c r="H2794" s="17"/>
      <c r="I2794" s="17"/>
      <c r="J2794" s="17"/>
      <c r="K2794" s="17"/>
      <c r="L2794" s="17"/>
      <c r="M2794" s="17"/>
      <c r="N2794" s="17"/>
      <c r="O2794" s="17"/>
      <c r="P2794" s="17"/>
      <c r="Q2794" s="17"/>
      <c r="R2794" s="17"/>
      <c r="S2794" s="519"/>
    </row>
    <row r="2795" spans="1:19" x14ac:dyDescent="0.25">
      <c r="A2795" s="9"/>
      <c r="B2795" s="9"/>
      <c r="C2795" s="17"/>
      <c r="D2795" s="25"/>
      <c r="E2795" s="17"/>
      <c r="F2795" s="17"/>
      <c r="G2795" s="17"/>
      <c r="H2795" s="17"/>
      <c r="I2795" s="17"/>
      <c r="J2795" s="17"/>
      <c r="K2795" s="17"/>
      <c r="L2795" s="17"/>
      <c r="M2795" s="17"/>
      <c r="N2795" s="17"/>
      <c r="O2795" s="17"/>
      <c r="P2795" s="17"/>
      <c r="Q2795" s="17"/>
      <c r="R2795" s="17"/>
      <c r="S2795" s="519"/>
    </row>
    <row r="2796" spans="1:19" x14ac:dyDescent="0.25">
      <c r="A2796" s="9"/>
      <c r="B2796" s="9"/>
      <c r="C2796" s="17"/>
      <c r="D2796" s="25"/>
      <c r="E2796" s="17"/>
      <c r="F2796" s="17"/>
      <c r="G2796" s="17"/>
      <c r="H2796" s="17"/>
      <c r="I2796" s="17"/>
      <c r="J2796" s="17"/>
      <c r="K2796" s="17"/>
      <c r="L2796" s="17"/>
      <c r="M2796" s="17"/>
      <c r="N2796" s="17"/>
      <c r="O2796" s="17"/>
      <c r="P2796" s="17"/>
      <c r="Q2796" s="17"/>
      <c r="R2796" s="17"/>
      <c r="S2796" s="519"/>
    </row>
    <row r="2797" spans="1:19" x14ac:dyDescent="0.25">
      <c r="A2797" s="9"/>
      <c r="B2797" s="9"/>
      <c r="C2797" s="17"/>
      <c r="D2797" s="25"/>
      <c r="E2797" s="17"/>
      <c r="F2797" s="17"/>
      <c r="G2797" s="17"/>
      <c r="H2797" s="17"/>
      <c r="I2797" s="17"/>
      <c r="J2797" s="17"/>
      <c r="K2797" s="17"/>
      <c r="L2797" s="17"/>
      <c r="M2797" s="17"/>
      <c r="N2797" s="17"/>
      <c r="O2797" s="17"/>
      <c r="P2797" s="17"/>
      <c r="Q2797" s="17"/>
      <c r="R2797" s="17"/>
      <c r="S2797" s="519"/>
    </row>
    <row r="2798" spans="1:19" x14ac:dyDescent="0.25">
      <c r="A2798" s="9"/>
      <c r="B2798" s="9"/>
      <c r="C2798" s="17"/>
      <c r="D2798" s="25"/>
      <c r="E2798" s="17"/>
      <c r="F2798" s="17"/>
      <c r="G2798" s="17"/>
      <c r="H2798" s="17"/>
      <c r="I2798" s="17"/>
      <c r="J2798" s="17"/>
      <c r="K2798" s="17"/>
      <c r="L2798" s="17"/>
      <c r="M2798" s="17"/>
      <c r="N2798" s="17"/>
      <c r="O2798" s="17"/>
      <c r="P2798" s="17"/>
      <c r="Q2798" s="17"/>
      <c r="R2798" s="17"/>
      <c r="S2798" s="519"/>
    </row>
    <row r="2799" spans="1:19" x14ac:dyDescent="0.25">
      <c r="A2799" s="9"/>
      <c r="B2799" s="9"/>
      <c r="C2799" s="17"/>
      <c r="D2799" s="25"/>
      <c r="E2799" s="17"/>
      <c r="F2799" s="17"/>
      <c r="G2799" s="17"/>
      <c r="H2799" s="17"/>
      <c r="I2799" s="17"/>
      <c r="J2799" s="17"/>
      <c r="K2799" s="17"/>
      <c r="L2799" s="17"/>
      <c r="M2799" s="17"/>
      <c r="N2799" s="17"/>
      <c r="O2799" s="17"/>
      <c r="P2799" s="17"/>
      <c r="Q2799" s="17"/>
      <c r="R2799" s="17"/>
      <c r="S2799" s="519"/>
    </row>
    <row r="2800" spans="1:19" x14ac:dyDescent="0.25">
      <c r="A2800" s="9"/>
      <c r="B2800" s="9"/>
      <c r="C2800" s="17"/>
      <c r="D2800" s="25"/>
      <c r="E2800" s="17"/>
      <c r="F2800" s="17"/>
      <c r="G2800" s="17"/>
      <c r="H2800" s="17"/>
      <c r="I2800" s="17"/>
      <c r="J2800" s="17"/>
      <c r="K2800" s="17"/>
      <c r="L2800" s="17"/>
      <c r="M2800" s="17"/>
      <c r="N2800" s="17"/>
      <c r="O2800" s="17"/>
      <c r="P2800" s="17"/>
      <c r="Q2800" s="17"/>
      <c r="R2800" s="17"/>
      <c r="S2800" s="519"/>
    </row>
    <row r="2801" spans="1:19" x14ac:dyDescent="0.25">
      <c r="A2801" s="9"/>
      <c r="B2801" s="9"/>
      <c r="C2801" s="17"/>
      <c r="D2801" s="25"/>
      <c r="E2801" s="17"/>
      <c r="F2801" s="17"/>
      <c r="G2801" s="17"/>
      <c r="H2801" s="17"/>
      <c r="I2801" s="17"/>
      <c r="J2801" s="17"/>
      <c r="K2801" s="17"/>
      <c r="L2801" s="17"/>
      <c r="M2801" s="17"/>
      <c r="N2801" s="17"/>
      <c r="O2801" s="17"/>
      <c r="P2801" s="17"/>
      <c r="Q2801" s="17"/>
      <c r="R2801" s="17"/>
      <c r="S2801" s="519"/>
    </row>
    <row r="2802" spans="1:19" x14ac:dyDescent="0.25">
      <c r="A2802" s="9"/>
      <c r="B2802" s="9"/>
      <c r="C2802" s="17"/>
      <c r="D2802" s="25"/>
      <c r="E2802" s="17"/>
      <c r="F2802" s="17"/>
      <c r="G2802" s="17"/>
      <c r="H2802" s="17"/>
      <c r="I2802" s="17"/>
      <c r="J2802" s="17"/>
      <c r="K2802" s="17"/>
      <c r="L2802" s="17"/>
      <c r="M2802" s="17"/>
      <c r="N2802" s="17"/>
      <c r="O2802" s="17"/>
      <c r="P2802" s="17"/>
      <c r="Q2802" s="17"/>
      <c r="R2802" s="17"/>
      <c r="S2802" s="519"/>
    </row>
    <row r="2803" spans="1:19" x14ac:dyDescent="0.25">
      <c r="A2803" s="9"/>
      <c r="B2803" s="9"/>
      <c r="C2803" s="17"/>
      <c r="D2803" s="25"/>
      <c r="E2803" s="17"/>
      <c r="F2803" s="17"/>
      <c r="G2803" s="17"/>
      <c r="H2803" s="17"/>
      <c r="I2803" s="17"/>
      <c r="J2803" s="17"/>
      <c r="K2803" s="17"/>
      <c r="L2803" s="17"/>
      <c r="M2803" s="17"/>
      <c r="N2803" s="17"/>
      <c r="O2803" s="17"/>
      <c r="P2803" s="17"/>
      <c r="Q2803" s="17"/>
      <c r="R2803" s="17"/>
      <c r="S2803" s="519"/>
    </row>
    <row r="2804" spans="1:19" x14ac:dyDescent="0.25">
      <c r="A2804" s="9"/>
      <c r="B2804" s="9"/>
      <c r="C2804" s="17"/>
      <c r="D2804" s="25"/>
      <c r="E2804" s="17"/>
      <c r="F2804" s="17"/>
      <c r="G2804" s="17"/>
      <c r="H2804" s="17"/>
      <c r="I2804" s="17"/>
      <c r="J2804" s="17"/>
      <c r="K2804" s="17"/>
      <c r="L2804" s="17"/>
      <c r="M2804" s="17"/>
      <c r="N2804" s="17"/>
      <c r="O2804" s="17"/>
      <c r="P2804" s="17"/>
      <c r="Q2804" s="17"/>
      <c r="R2804" s="17"/>
      <c r="S2804" s="519"/>
    </row>
    <row r="2805" spans="1:19" x14ac:dyDescent="0.25">
      <c r="A2805" s="9"/>
      <c r="B2805" s="9"/>
      <c r="C2805" s="17"/>
      <c r="D2805" s="25"/>
      <c r="E2805" s="17"/>
      <c r="F2805" s="17"/>
      <c r="G2805" s="17"/>
      <c r="H2805" s="17"/>
      <c r="I2805" s="17"/>
      <c r="J2805" s="17"/>
      <c r="K2805" s="17"/>
      <c r="L2805" s="17"/>
      <c r="M2805" s="17"/>
      <c r="N2805" s="17"/>
      <c r="O2805" s="17"/>
      <c r="P2805" s="17"/>
      <c r="Q2805" s="17"/>
      <c r="R2805" s="17"/>
      <c r="S2805" s="519"/>
    </row>
    <row r="2806" spans="1:19" x14ac:dyDescent="0.25">
      <c r="A2806" s="9"/>
      <c r="B2806" s="9"/>
      <c r="C2806" s="17"/>
      <c r="D2806" s="25"/>
      <c r="E2806" s="17"/>
      <c r="F2806" s="17"/>
      <c r="G2806" s="17"/>
      <c r="H2806" s="17"/>
      <c r="I2806" s="17"/>
      <c r="J2806" s="17"/>
      <c r="K2806" s="17"/>
      <c r="L2806" s="17"/>
      <c r="M2806" s="17"/>
      <c r="N2806" s="17"/>
      <c r="O2806" s="17"/>
      <c r="P2806" s="17"/>
      <c r="Q2806" s="17"/>
      <c r="R2806" s="17"/>
      <c r="S2806" s="519"/>
    </row>
    <row r="2807" spans="1:19" x14ac:dyDescent="0.25">
      <c r="A2807" s="9"/>
      <c r="B2807" s="9"/>
      <c r="C2807" s="17"/>
      <c r="D2807" s="25"/>
      <c r="E2807" s="17"/>
      <c r="F2807" s="17"/>
      <c r="G2807" s="17"/>
      <c r="H2807" s="17"/>
      <c r="I2807" s="17"/>
      <c r="J2807" s="17"/>
      <c r="K2807" s="17"/>
      <c r="L2807" s="17"/>
      <c r="M2807" s="17"/>
      <c r="N2807" s="17"/>
      <c r="O2807" s="17"/>
      <c r="P2807" s="17"/>
      <c r="Q2807" s="17"/>
      <c r="R2807" s="17"/>
      <c r="S2807" s="519"/>
    </row>
    <row r="2808" spans="1:19" x14ac:dyDescent="0.25">
      <c r="A2808" s="9"/>
      <c r="B2808" s="9"/>
      <c r="C2808" s="17"/>
      <c r="D2808" s="25"/>
      <c r="E2808" s="17"/>
      <c r="F2808" s="17"/>
      <c r="G2808" s="17"/>
      <c r="H2808" s="17"/>
      <c r="I2808" s="17"/>
      <c r="J2808" s="17"/>
      <c r="K2808" s="17"/>
      <c r="L2808" s="17"/>
      <c r="M2808" s="17"/>
      <c r="N2808" s="17"/>
      <c r="O2808" s="17"/>
      <c r="P2808" s="17"/>
      <c r="Q2808" s="17"/>
      <c r="R2808" s="17"/>
      <c r="S2808" s="519"/>
    </row>
    <row r="2809" spans="1:19" x14ac:dyDescent="0.25">
      <c r="A2809" s="9"/>
      <c r="B2809" s="9"/>
      <c r="C2809" s="17"/>
      <c r="D2809" s="25"/>
      <c r="E2809" s="17"/>
      <c r="F2809" s="17"/>
      <c r="G2809" s="17"/>
      <c r="H2809" s="17"/>
      <c r="I2809" s="17"/>
      <c r="J2809" s="17"/>
      <c r="K2809" s="17"/>
      <c r="L2809" s="17"/>
      <c r="M2809" s="17"/>
      <c r="N2809" s="17"/>
      <c r="O2809" s="17"/>
      <c r="P2809" s="17"/>
      <c r="Q2809" s="17"/>
      <c r="R2809" s="17"/>
      <c r="S2809" s="519"/>
    </row>
    <row r="2810" spans="1:19" x14ac:dyDescent="0.25">
      <c r="A2810" s="9"/>
      <c r="B2810" s="9"/>
      <c r="C2810" s="17"/>
      <c r="D2810" s="25"/>
      <c r="E2810" s="17"/>
      <c r="F2810" s="17"/>
      <c r="G2810" s="17"/>
      <c r="H2810" s="17"/>
      <c r="I2810" s="17"/>
      <c r="J2810" s="17"/>
      <c r="K2810" s="17"/>
      <c r="L2810" s="17"/>
      <c r="M2810" s="17"/>
      <c r="N2810" s="17"/>
      <c r="O2810" s="17"/>
      <c r="P2810" s="17"/>
      <c r="Q2810" s="17"/>
      <c r="R2810" s="17"/>
      <c r="S2810" s="519"/>
    </row>
    <row r="2811" spans="1:19" x14ac:dyDescent="0.25">
      <c r="A2811" s="9"/>
      <c r="B2811" s="9"/>
      <c r="C2811" s="17"/>
      <c r="D2811" s="25"/>
      <c r="E2811" s="17"/>
      <c r="F2811" s="17"/>
      <c r="G2811" s="17"/>
      <c r="H2811" s="17"/>
      <c r="I2811" s="17"/>
      <c r="J2811" s="17"/>
      <c r="K2811" s="17"/>
      <c r="L2811" s="17"/>
      <c r="M2811" s="17"/>
      <c r="N2811" s="17"/>
      <c r="O2811" s="17"/>
      <c r="P2811" s="17"/>
      <c r="Q2811" s="17"/>
      <c r="R2811" s="17"/>
      <c r="S2811" s="519"/>
    </row>
    <row r="2812" spans="1:19" x14ac:dyDescent="0.25">
      <c r="A2812" s="9"/>
      <c r="B2812" s="9"/>
      <c r="C2812" s="17"/>
      <c r="D2812" s="25"/>
      <c r="E2812" s="17"/>
      <c r="F2812" s="17"/>
      <c r="G2812" s="17"/>
      <c r="H2812" s="17"/>
      <c r="I2812" s="17"/>
      <c r="J2812" s="17"/>
      <c r="K2812" s="17"/>
      <c r="L2812" s="17"/>
      <c r="M2812" s="17"/>
      <c r="N2812" s="17"/>
      <c r="O2812" s="17"/>
      <c r="P2812" s="17"/>
      <c r="Q2812" s="17"/>
      <c r="R2812" s="17"/>
      <c r="S2812" s="519"/>
    </row>
    <row r="2813" spans="1:19" x14ac:dyDescent="0.25">
      <c r="A2813" s="9"/>
      <c r="B2813" s="9"/>
      <c r="C2813" s="17"/>
      <c r="D2813" s="25"/>
      <c r="E2813" s="17"/>
      <c r="F2813" s="17"/>
      <c r="G2813" s="17"/>
      <c r="H2813" s="17"/>
      <c r="I2813" s="17"/>
      <c r="J2813" s="17"/>
      <c r="K2813" s="17"/>
      <c r="L2813" s="17"/>
      <c r="M2813" s="17"/>
      <c r="N2813" s="17"/>
      <c r="O2813" s="17"/>
      <c r="P2813" s="17"/>
      <c r="Q2813" s="17"/>
      <c r="R2813" s="17"/>
      <c r="S2813" s="519"/>
    </row>
    <row r="2814" spans="1:19" x14ac:dyDescent="0.25">
      <c r="A2814" s="9"/>
      <c r="B2814" s="9"/>
      <c r="C2814" s="17"/>
      <c r="D2814" s="25"/>
      <c r="E2814" s="17"/>
      <c r="F2814" s="17"/>
      <c r="G2814" s="17"/>
      <c r="H2814" s="17"/>
      <c r="I2814" s="17"/>
      <c r="J2814" s="17"/>
      <c r="K2814" s="17"/>
      <c r="L2814" s="17"/>
      <c r="M2814" s="17"/>
      <c r="N2814" s="17"/>
      <c r="O2814" s="17"/>
      <c r="P2814" s="17"/>
      <c r="Q2814" s="17"/>
      <c r="R2814" s="17"/>
      <c r="S2814" s="519"/>
    </row>
    <row r="2815" spans="1:19" x14ac:dyDescent="0.25">
      <c r="A2815" s="9"/>
      <c r="B2815" s="9"/>
      <c r="C2815" s="17"/>
      <c r="D2815" s="25"/>
      <c r="E2815" s="17"/>
      <c r="F2815" s="17"/>
      <c r="G2815" s="17"/>
      <c r="H2815" s="17"/>
      <c r="I2815" s="17"/>
      <c r="J2815" s="17"/>
      <c r="K2815" s="17"/>
      <c r="L2815" s="17"/>
      <c r="M2815" s="17"/>
      <c r="N2815" s="17"/>
      <c r="O2815" s="17"/>
      <c r="P2815" s="17"/>
      <c r="Q2815" s="17"/>
      <c r="R2815" s="17"/>
      <c r="S2815" s="519"/>
    </row>
    <row r="2816" spans="1:19" x14ac:dyDescent="0.25">
      <c r="A2816" s="9"/>
      <c r="B2816" s="9"/>
      <c r="C2816" s="17"/>
      <c r="D2816" s="25"/>
      <c r="E2816" s="17"/>
      <c r="F2816" s="17"/>
      <c r="G2816" s="17"/>
      <c r="H2816" s="17"/>
      <c r="I2816" s="17"/>
      <c r="J2816" s="17"/>
      <c r="K2816" s="17"/>
      <c r="L2816" s="17"/>
      <c r="M2816" s="17"/>
      <c r="N2816" s="17"/>
      <c r="O2816" s="17"/>
      <c r="P2816" s="17"/>
      <c r="Q2816" s="17"/>
      <c r="R2816" s="17"/>
      <c r="S2816" s="519"/>
    </row>
    <row r="2817" spans="1:19" x14ac:dyDescent="0.25">
      <c r="A2817" s="9"/>
      <c r="B2817" s="9"/>
      <c r="C2817" s="17"/>
      <c r="D2817" s="25"/>
      <c r="E2817" s="17"/>
      <c r="F2817" s="17"/>
      <c r="G2817" s="17"/>
      <c r="H2817" s="17"/>
      <c r="I2817" s="17"/>
      <c r="J2817" s="17"/>
      <c r="K2817" s="17"/>
      <c r="L2817" s="17"/>
      <c r="M2817" s="17"/>
      <c r="N2817" s="17"/>
      <c r="O2817" s="17"/>
      <c r="P2817" s="17"/>
      <c r="Q2817" s="17"/>
      <c r="R2817" s="17"/>
      <c r="S2817" s="519"/>
    </row>
    <row r="2818" spans="1:19" x14ac:dyDescent="0.25">
      <c r="A2818" s="9"/>
      <c r="B2818" s="9"/>
      <c r="C2818" s="17"/>
      <c r="D2818" s="25"/>
      <c r="E2818" s="17"/>
      <c r="F2818" s="17"/>
      <c r="G2818" s="17"/>
      <c r="H2818" s="17"/>
      <c r="I2818" s="17"/>
      <c r="J2818" s="17"/>
      <c r="K2818" s="17"/>
      <c r="L2818" s="17"/>
      <c r="M2818" s="17"/>
      <c r="N2818" s="17"/>
      <c r="O2818" s="17"/>
      <c r="P2818" s="17"/>
      <c r="Q2818" s="17"/>
      <c r="R2818" s="17"/>
      <c r="S2818" s="519"/>
    </row>
    <row r="2819" spans="1:19" x14ac:dyDescent="0.25">
      <c r="A2819" s="9"/>
      <c r="B2819" s="9"/>
      <c r="C2819" s="17"/>
      <c r="D2819" s="25"/>
      <c r="E2819" s="17"/>
      <c r="F2819" s="17"/>
      <c r="G2819" s="17"/>
      <c r="H2819" s="17"/>
      <c r="I2819" s="17"/>
      <c r="J2819" s="17"/>
      <c r="K2819" s="17"/>
      <c r="L2819" s="17"/>
      <c r="M2819" s="17"/>
      <c r="N2819" s="17"/>
      <c r="O2819" s="17"/>
      <c r="P2819" s="17"/>
      <c r="Q2819" s="17"/>
      <c r="R2819" s="17"/>
      <c r="S2819" s="519"/>
    </row>
    <row r="2820" spans="1:19" x14ac:dyDescent="0.25">
      <c r="A2820" s="9"/>
      <c r="B2820" s="9"/>
      <c r="C2820" s="17"/>
      <c r="D2820" s="25"/>
      <c r="E2820" s="17"/>
      <c r="F2820" s="17"/>
      <c r="G2820" s="17"/>
      <c r="H2820" s="17"/>
      <c r="I2820" s="17"/>
      <c r="J2820" s="17"/>
      <c r="K2820" s="17"/>
      <c r="L2820" s="17"/>
      <c r="M2820" s="17"/>
      <c r="N2820" s="17"/>
      <c r="O2820" s="17"/>
      <c r="P2820" s="17"/>
      <c r="Q2820" s="17"/>
      <c r="R2820" s="17"/>
      <c r="S2820" s="519"/>
    </row>
    <row r="2821" spans="1:19" x14ac:dyDescent="0.25">
      <c r="A2821" s="9"/>
      <c r="B2821" s="9"/>
      <c r="C2821" s="17"/>
      <c r="D2821" s="25"/>
      <c r="E2821" s="17"/>
      <c r="F2821" s="17"/>
      <c r="G2821" s="17"/>
      <c r="H2821" s="17"/>
      <c r="I2821" s="17"/>
      <c r="J2821" s="17"/>
      <c r="K2821" s="17"/>
      <c r="L2821" s="17"/>
      <c r="M2821" s="17"/>
      <c r="N2821" s="17"/>
      <c r="O2821" s="17"/>
      <c r="P2821" s="17"/>
      <c r="Q2821" s="17"/>
      <c r="R2821" s="17"/>
      <c r="S2821" s="519"/>
    </row>
    <row r="2822" spans="1:19" x14ac:dyDescent="0.25">
      <c r="A2822" s="9"/>
      <c r="B2822" s="9"/>
      <c r="C2822" s="17"/>
      <c r="D2822" s="25"/>
      <c r="E2822" s="17"/>
      <c r="F2822" s="17"/>
      <c r="G2822" s="17"/>
      <c r="H2822" s="17"/>
      <c r="I2822" s="17"/>
      <c r="J2822" s="17"/>
      <c r="K2822" s="17"/>
      <c r="L2822" s="17"/>
      <c r="M2822" s="17"/>
      <c r="N2822" s="17"/>
      <c r="O2822" s="17"/>
      <c r="P2822" s="17"/>
      <c r="Q2822" s="17"/>
      <c r="R2822" s="17"/>
      <c r="S2822" s="519"/>
    </row>
    <row r="2823" spans="1:19" x14ac:dyDescent="0.25">
      <c r="A2823" s="9"/>
      <c r="B2823" s="9"/>
      <c r="C2823" s="17"/>
      <c r="D2823" s="25"/>
      <c r="E2823" s="17"/>
      <c r="F2823" s="17"/>
      <c r="G2823" s="17"/>
      <c r="H2823" s="17"/>
      <c r="I2823" s="17"/>
      <c r="J2823" s="17"/>
      <c r="K2823" s="17"/>
      <c r="L2823" s="17"/>
      <c r="M2823" s="17"/>
      <c r="N2823" s="17"/>
      <c r="O2823" s="17"/>
      <c r="P2823" s="17"/>
      <c r="Q2823" s="17"/>
      <c r="R2823" s="17"/>
      <c r="S2823" s="519"/>
    </row>
    <row r="2824" spans="1:19" x14ac:dyDescent="0.25">
      <c r="A2824" s="9"/>
      <c r="B2824" s="9"/>
      <c r="C2824" s="17"/>
      <c r="D2824" s="25"/>
      <c r="E2824" s="17"/>
      <c r="F2824" s="17"/>
      <c r="G2824" s="17"/>
      <c r="H2824" s="17"/>
      <c r="I2824" s="17"/>
      <c r="J2824" s="17"/>
      <c r="K2824" s="17"/>
      <c r="L2824" s="17"/>
      <c r="M2824" s="17"/>
      <c r="N2824" s="17"/>
      <c r="O2824" s="17"/>
      <c r="P2824" s="17"/>
      <c r="Q2824" s="17"/>
      <c r="R2824" s="17"/>
      <c r="S2824" s="519"/>
    </row>
    <row r="2825" spans="1:19" x14ac:dyDescent="0.25">
      <c r="A2825" s="9"/>
      <c r="B2825" s="9"/>
      <c r="C2825" s="17"/>
      <c r="D2825" s="25"/>
      <c r="E2825" s="17"/>
      <c r="F2825" s="17"/>
      <c r="G2825" s="17"/>
      <c r="H2825" s="17"/>
      <c r="I2825" s="17"/>
      <c r="J2825" s="17"/>
      <c r="K2825" s="17"/>
      <c r="L2825" s="17"/>
      <c r="M2825" s="17"/>
      <c r="N2825" s="17"/>
      <c r="O2825" s="17"/>
      <c r="P2825" s="17"/>
      <c r="Q2825" s="17"/>
      <c r="R2825" s="17"/>
      <c r="S2825" s="519"/>
    </row>
    <row r="2826" spans="1:19" x14ac:dyDescent="0.25">
      <c r="A2826" s="9"/>
      <c r="B2826" s="9"/>
      <c r="C2826" s="17"/>
      <c r="D2826" s="25"/>
      <c r="E2826" s="17"/>
      <c r="F2826" s="17"/>
      <c r="G2826" s="17"/>
      <c r="H2826" s="17"/>
      <c r="I2826" s="17"/>
      <c r="J2826" s="17"/>
      <c r="K2826" s="17"/>
      <c r="L2826" s="17"/>
      <c r="M2826" s="17"/>
      <c r="N2826" s="17"/>
      <c r="O2826" s="17"/>
      <c r="P2826" s="17"/>
      <c r="Q2826" s="17"/>
      <c r="R2826" s="17"/>
      <c r="S2826" s="519"/>
    </row>
    <row r="2827" spans="1:19" x14ac:dyDescent="0.25">
      <c r="A2827" s="9"/>
      <c r="B2827" s="9"/>
      <c r="C2827" s="17"/>
      <c r="D2827" s="25"/>
      <c r="E2827" s="17"/>
      <c r="F2827" s="17"/>
      <c r="G2827" s="17"/>
      <c r="H2827" s="17"/>
      <c r="I2827" s="17"/>
      <c r="J2827" s="17"/>
      <c r="K2827" s="17"/>
      <c r="L2827" s="17"/>
      <c r="M2827" s="17"/>
      <c r="N2827" s="17"/>
      <c r="O2827" s="17"/>
      <c r="P2827" s="17"/>
      <c r="Q2827" s="17"/>
      <c r="R2827" s="17"/>
      <c r="S2827" s="519"/>
    </row>
    <row r="2828" spans="1:19" x14ac:dyDescent="0.25">
      <c r="A2828" s="9"/>
      <c r="B2828" s="9"/>
      <c r="C2828" s="17"/>
      <c r="D2828" s="25"/>
      <c r="E2828" s="17"/>
      <c r="F2828" s="17"/>
      <c r="G2828" s="17"/>
      <c r="H2828" s="17"/>
      <c r="I2828" s="17"/>
      <c r="J2828" s="17"/>
      <c r="K2828" s="17"/>
      <c r="L2828" s="17"/>
      <c r="M2828" s="17"/>
      <c r="N2828" s="17"/>
      <c r="O2828" s="17"/>
      <c r="P2828" s="17"/>
      <c r="Q2828" s="17"/>
      <c r="R2828" s="17"/>
      <c r="S2828" s="519"/>
    </row>
    <row r="2829" spans="1:19" x14ac:dyDescent="0.25">
      <c r="A2829" s="9"/>
      <c r="B2829" s="9"/>
      <c r="C2829" s="17"/>
      <c r="D2829" s="25"/>
      <c r="E2829" s="17"/>
      <c r="F2829" s="17"/>
      <c r="G2829" s="17"/>
      <c r="H2829" s="17"/>
      <c r="I2829" s="17"/>
      <c r="J2829" s="17"/>
      <c r="K2829" s="17"/>
      <c r="L2829" s="17"/>
      <c r="M2829" s="17"/>
      <c r="N2829" s="17"/>
      <c r="O2829" s="17"/>
      <c r="P2829" s="17"/>
      <c r="Q2829" s="17"/>
      <c r="R2829" s="17"/>
      <c r="S2829" s="519"/>
    </row>
    <row r="2830" spans="1:19" x14ac:dyDescent="0.25">
      <c r="A2830" s="9"/>
      <c r="B2830" s="9"/>
      <c r="C2830" s="17"/>
      <c r="D2830" s="25"/>
      <c r="E2830" s="17"/>
      <c r="F2830" s="17"/>
      <c r="G2830" s="17"/>
      <c r="H2830" s="17"/>
      <c r="I2830" s="17"/>
      <c r="J2830" s="17"/>
      <c r="K2830" s="17"/>
      <c r="L2830" s="17"/>
      <c r="M2830" s="17"/>
      <c r="N2830" s="17"/>
      <c r="O2830" s="17"/>
      <c r="P2830" s="17"/>
      <c r="Q2830" s="17"/>
      <c r="R2830" s="17"/>
      <c r="S2830" s="519"/>
    </row>
    <row r="2831" spans="1:19" x14ac:dyDescent="0.25">
      <c r="A2831" s="9"/>
      <c r="B2831" s="9"/>
      <c r="C2831" s="17"/>
      <c r="D2831" s="25"/>
      <c r="E2831" s="17"/>
      <c r="F2831" s="17"/>
      <c r="G2831" s="17"/>
      <c r="H2831" s="17"/>
      <c r="I2831" s="17"/>
      <c r="J2831" s="17"/>
      <c r="K2831" s="17"/>
      <c r="L2831" s="17"/>
      <c r="M2831" s="17"/>
      <c r="N2831" s="17"/>
      <c r="O2831" s="17"/>
      <c r="P2831" s="17"/>
      <c r="Q2831" s="17"/>
      <c r="R2831" s="17"/>
      <c r="S2831" s="519"/>
    </row>
    <row r="2832" spans="1:19" x14ac:dyDescent="0.25">
      <c r="A2832" s="9"/>
      <c r="B2832" s="9"/>
      <c r="C2832" s="17"/>
      <c r="D2832" s="25"/>
      <c r="E2832" s="17"/>
      <c r="F2832" s="17"/>
      <c r="G2832" s="17"/>
      <c r="H2832" s="17"/>
      <c r="I2832" s="17"/>
      <c r="J2832" s="17"/>
      <c r="K2832" s="17"/>
      <c r="L2832" s="17"/>
      <c r="M2832" s="17"/>
      <c r="N2832" s="17"/>
      <c r="O2832" s="17"/>
      <c r="P2832" s="17"/>
      <c r="Q2832" s="17"/>
      <c r="R2832" s="17"/>
      <c r="S2832" s="519"/>
    </row>
    <row r="2833" spans="1:19" x14ac:dyDescent="0.25">
      <c r="A2833" s="9"/>
      <c r="B2833" s="9"/>
      <c r="C2833" s="17"/>
      <c r="D2833" s="25"/>
      <c r="E2833" s="17"/>
      <c r="F2833" s="17"/>
      <c r="G2833" s="17"/>
      <c r="H2833" s="17"/>
      <c r="I2833" s="17"/>
      <c r="J2833" s="17"/>
      <c r="K2833" s="17"/>
      <c r="L2833" s="17"/>
      <c r="M2833" s="17"/>
      <c r="N2833" s="17"/>
      <c r="O2833" s="17"/>
      <c r="P2833" s="17"/>
      <c r="Q2833" s="17"/>
      <c r="R2833" s="17"/>
      <c r="S2833" s="519"/>
    </row>
    <row r="2834" spans="1:19" x14ac:dyDescent="0.25">
      <c r="A2834" s="9"/>
      <c r="B2834" s="9"/>
      <c r="C2834" s="17"/>
      <c r="D2834" s="25"/>
      <c r="E2834" s="17"/>
      <c r="F2834" s="17"/>
      <c r="G2834" s="17"/>
      <c r="H2834" s="17"/>
      <c r="I2834" s="17"/>
      <c r="J2834" s="17"/>
      <c r="K2834" s="17"/>
      <c r="L2834" s="17"/>
      <c r="M2834" s="17"/>
      <c r="N2834" s="17"/>
      <c r="O2834" s="17"/>
      <c r="P2834" s="17"/>
      <c r="Q2834" s="17"/>
      <c r="R2834" s="17"/>
      <c r="S2834" s="519"/>
    </row>
    <row r="2835" spans="1:19" x14ac:dyDescent="0.25">
      <c r="A2835" s="9"/>
      <c r="B2835" s="9"/>
      <c r="C2835" s="17"/>
      <c r="D2835" s="25"/>
      <c r="E2835" s="17"/>
      <c r="F2835" s="17"/>
      <c r="G2835" s="17"/>
      <c r="H2835" s="17"/>
      <c r="I2835" s="17"/>
      <c r="J2835" s="17"/>
      <c r="K2835" s="17"/>
      <c r="L2835" s="17"/>
      <c r="M2835" s="17"/>
      <c r="N2835" s="17"/>
      <c r="O2835" s="17"/>
      <c r="P2835" s="17"/>
      <c r="Q2835" s="17"/>
      <c r="R2835" s="17"/>
      <c r="S2835" s="519"/>
    </row>
    <row r="2836" spans="1:19" x14ac:dyDescent="0.25">
      <c r="A2836" s="9"/>
      <c r="B2836" s="9"/>
      <c r="C2836" s="17"/>
      <c r="D2836" s="25"/>
      <c r="E2836" s="17"/>
      <c r="F2836" s="17"/>
      <c r="G2836" s="17"/>
      <c r="H2836" s="17"/>
      <c r="I2836" s="17"/>
      <c r="J2836" s="17"/>
      <c r="K2836" s="17"/>
      <c r="L2836" s="17"/>
      <c r="M2836" s="17"/>
      <c r="N2836" s="17"/>
      <c r="O2836" s="17"/>
      <c r="P2836" s="17"/>
      <c r="Q2836" s="17"/>
      <c r="R2836" s="17"/>
      <c r="S2836" s="519"/>
    </row>
    <row r="2837" spans="1:19" x14ac:dyDescent="0.25">
      <c r="A2837" s="9"/>
      <c r="B2837" s="9"/>
      <c r="C2837" s="17"/>
      <c r="D2837" s="25"/>
      <c r="E2837" s="17"/>
      <c r="F2837" s="17"/>
      <c r="G2837" s="17"/>
      <c r="H2837" s="17"/>
      <c r="I2837" s="17"/>
      <c r="J2837" s="17"/>
      <c r="K2837" s="17"/>
      <c r="L2837" s="17"/>
      <c r="M2837" s="17"/>
      <c r="N2837" s="17"/>
      <c r="O2837" s="17"/>
      <c r="P2837" s="17"/>
      <c r="Q2837" s="17"/>
      <c r="R2837" s="17"/>
      <c r="S2837" s="519"/>
    </row>
    <row r="2838" spans="1:19" x14ac:dyDescent="0.25">
      <c r="A2838" s="9"/>
      <c r="B2838" s="9"/>
      <c r="C2838" s="17"/>
      <c r="D2838" s="25"/>
      <c r="E2838" s="17"/>
      <c r="F2838" s="17"/>
      <c r="G2838" s="17"/>
      <c r="H2838" s="17"/>
      <c r="I2838" s="17"/>
      <c r="J2838" s="17"/>
      <c r="K2838" s="17"/>
      <c r="L2838" s="17"/>
      <c r="M2838" s="17"/>
      <c r="N2838" s="17"/>
      <c r="O2838" s="17"/>
      <c r="P2838" s="17"/>
      <c r="Q2838" s="17"/>
      <c r="R2838" s="17"/>
      <c r="S2838" s="519"/>
    </row>
    <row r="2839" spans="1:19" x14ac:dyDescent="0.25">
      <c r="A2839" s="9"/>
      <c r="B2839" s="9"/>
      <c r="C2839" s="17"/>
      <c r="D2839" s="25"/>
      <c r="E2839" s="17"/>
      <c r="F2839" s="17"/>
      <c r="G2839" s="17"/>
      <c r="H2839" s="17"/>
      <c r="I2839" s="17"/>
      <c r="J2839" s="17"/>
      <c r="K2839" s="17"/>
      <c r="L2839" s="17"/>
      <c r="M2839" s="17"/>
      <c r="N2839" s="17"/>
      <c r="O2839" s="17"/>
      <c r="P2839" s="17"/>
      <c r="Q2839" s="17"/>
      <c r="R2839" s="17"/>
      <c r="S2839" s="519"/>
    </row>
    <row r="2840" spans="1:19" x14ac:dyDescent="0.25">
      <c r="A2840" s="9"/>
      <c r="B2840" s="9"/>
      <c r="C2840" s="17"/>
      <c r="D2840" s="25"/>
      <c r="E2840" s="17"/>
      <c r="F2840" s="17"/>
      <c r="G2840" s="17"/>
      <c r="H2840" s="17"/>
      <c r="I2840" s="17"/>
      <c r="J2840" s="17"/>
      <c r="K2840" s="17"/>
      <c r="L2840" s="17"/>
      <c r="M2840" s="17"/>
      <c r="N2840" s="17"/>
      <c r="O2840" s="17"/>
      <c r="P2840" s="17"/>
      <c r="Q2840" s="17"/>
      <c r="R2840" s="17"/>
      <c r="S2840" s="519"/>
    </row>
    <row r="2841" spans="1:19" x14ac:dyDescent="0.25">
      <c r="A2841" s="9"/>
      <c r="B2841" s="9"/>
      <c r="C2841" s="17"/>
      <c r="D2841" s="25"/>
      <c r="E2841" s="17"/>
      <c r="F2841" s="17"/>
      <c r="G2841" s="17"/>
      <c r="H2841" s="17"/>
      <c r="I2841" s="17"/>
      <c r="J2841" s="17"/>
      <c r="K2841" s="17"/>
      <c r="L2841" s="17"/>
      <c r="M2841" s="17"/>
      <c r="N2841" s="17"/>
      <c r="O2841" s="17"/>
      <c r="P2841" s="17"/>
      <c r="Q2841" s="17"/>
      <c r="R2841" s="17"/>
      <c r="S2841" s="519"/>
    </row>
    <row r="2842" spans="1:19" x14ac:dyDescent="0.25">
      <c r="A2842" s="9"/>
      <c r="B2842" s="9"/>
      <c r="C2842" s="17"/>
      <c r="D2842" s="25"/>
      <c r="E2842" s="17"/>
      <c r="F2842" s="17"/>
      <c r="G2842" s="17"/>
      <c r="H2842" s="17"/>
      <c r="I2842" s="17"/>
      <c r="J2842" s="17"/>
      <c r="K2842" s="17"/>
      <c r="L2842" s="17"/>
      <c r="M2842" s="17"/>
      <c r="N2842" s="17"/>
      <c r="O2842" s="17"/>
      <c r="P2842" s="17"/>
      <c r="Q2842" s="17"/>
      <c r="R2842" s="17"/>
      <c r="S2842" s="519"/>
    </row>
    <row r="2843" spans="1:19" x14ac:dyDescent="0.25">
      <c r="A2843" s="9"/>
      <c r="B2843" s="9"/>
      <c r="C2843" s="17"/>
      <c r="D2843" s="25"/>
      <c r="E2843" s="17"/>
      <c r="F2843" s="17"/>
      <c r="G2843" s="17"/>
      <c r="H2843" s="17"/>
      <c r="I2843" s="17"/>
      <c r="J2843" s="17"/>
      <c r="K2843" s="17"/>
      <c r="L2843" s="17"/>
      <c r="M2843" s="17"/>
      <c r="N2843" s="17"/>
      <c r="O2843" s="17"/>
      <c r="P2843" s="17"/>
      <c r="Q2843" s="17"/>
      <c r="R2843" s="17"/>
      <c r="S2843" s="519"/>
    </row>
    <row r="2844" spans="1:19" x14ac:dyDescent="0.25">
      <c r="A2844" s="9"/>
      <c r="B2844" s="9"/>
      <c r="C2844" s="17"/>
      <c r="D2844" s="25"/>
      <c r="E2844" s="17"/>
      <c r="F2844" s="17"/>
      <c r="G2844" s="17"/>
      <c r="H2844" s="17"/>
      <c r="I2844" s="17"/>
      <c r="J2844" s="17"/>
      <c r="K2844" s="17"/>
      <c r="L2844" s="17"/>
      <c r="M2844" s="17"/>
      <c r="N2844" s="17"/>
      <c r="O2844" s="17"/>
      <c r="P2844" s="17"/>
      <c r="Q2844" s="17"/>
      <c r="R2844" s="17"/>
      <c r="S2844" s="519"/>
    </row>
    <row r="2845" spans="1:19" x14ac:dyDescent="0.25">
      <c r="A2845" s="9"/>
      <c r="B2845" s="9"/>
      <c r="C2845" s="17"/>
      <c r="D2845" s="25"/>
      <c r="E2845" s="17"/>
      <c r="F2845" s="17"/>
      <c r="G2845" s="17"/>
      <c r="H2845" s="17"/>
      <c r="I2845" s="17"/>
      <c r="J2845" s="17"/>
      <c r="K2845" s="17"/>
      <c r="L2845" s="17"/>
      <c r="M2845" s="17"/>
      <c r="N2845" s="17"/>
      <c r="O2845" s="17"/>
      <c r="P2845" s="17"/>
      <c r="Q2845" s="17"/>
      <c r="R2845" s="17"/>
      <c r="S2845" s="519"/>
    </row>
    <row r="2846" spans="1:19" x14ac:dyDescent="0.25">
      <c r="A2846" s="9"/>
      <c r="B2846" s="9"/>
      <c r="C2846" s="17"/>
      <c r="D2846" s="25"/>
      <c r="E2846" s="17"/>
      <c r="F2846" s="17"/>
      <c r="G2846" s="17"/>
      <c r="H2846" s="17"/>
      <c r="I2846" s="17"/>
      <c r="J2846" s="17"/>
      <c r="K2846" s="17"/>
      <c r="L2846" s="17"/>
      <c r="M2846" s="17"/>
      <c r="N2846" s="17"/>
      <c r="O2846" s="17"/>
      <c r="P2846" s="17"/>
      <c r="Q2846" s="17"/>
      <c r="R2846" s="17"/>
      <c r="S2846" s="519"/>
    </row>
    <row r="2847" spans="1:19" x14ac:dyDescent="0.25">
      <c r="A2847" s="9"/>
      <c r="B2847" s="9"/>
      <c r="C2847" s="17"/>
      <c r="D2847" s="25"/>
      <c r="E2847" s="17"/>
      <c r="F2847" s="17"/>
      <c r="G2847" s="17"/>
      <c r="H2847" s="17"/>
      <c r="I2847" s="17"/>
      <c r="J2847" s="17"/>
      <c r="K2847" s="17"/>
      <c r="L2847" s="17"/>
      <c r="M2847" s="17"/>
      <c r="N2847" s="17"/>
      <c r="O2847" s="17"/>
      <c r="P2847" s="17"/>
      <c r="Q2847" s="17"/>
      <c r="R2847" s="17"/>
      <c r="S2847" s="519"/>
    </row>
    <row r="2848" spans="1:19" x14ac:dyDescent="0.25">
      <c r="A2848" s="9"/>
      <c r="B2848" s="9"/>
      <c r="C2848" s="17"/>
      <c r="D2848" s="25"/>
      <c r="E2848" s="17"/>
      <c r="F2848" s="17"/>
      <c r="G2848" s="17"/>
      <c r="H2848" s="17"/>
      <c r="I2848" s="17"/>
      <c r="J2848" s="17"/>
      <c r="K2848" s="17"/>
      <c r="L2848" s="17"/>
      <c r="M2848" s="17"/>
      <c r="N2848" s="17"/>
      <c r="O2848" s="17"/>
      <c r="P2848" s="17"/>
      <c r="Q2848" s="17"/>
      <c r="R2848" s="17"/>
      <c r="S2848" s="519"/>
    </row>
    <row r="2849" spans="1:19" x14ac:dyDescent="0.25">
      <c r="A2849" s="9"/>
      <c r="B2849" s="9"/>
      <c r="C2849" s="17"/>
      <c r="D2849" s="25"/>
      <c r="E2849" s="17"/>
      <c r="F2849" s="17"/>
      <c r="G2849" s="17"/>
      <c r="H2849" s="17"/>
      <c r="I2849" s="17"/>
      <c r="J2849" s="17"/>
      <c r="K2849" s="17"/>
      <c r="L2849" s="17"/>
      <c r="M2849" s="17"/>
      <c r="N2849" s="17"/>
      <c r="O2849" s="17"/>
      <c r="P2849" s="17"/>
      <c r="Q2849" s="17"/>
      <c r="R2849" s="17"/>
      <c r="S2849" s="519"/>
    </row>
    <row r="2850" spans="1:19" x14ac:dyDescent="0.25">
      <c r="A2850" s="9"/>
      <c r="B2850" s="9"/>
      <c r="C2850" s="17"/>
      <c r="D2850" s="25"/>
      <c r="E2850" s="17"/>
      <c r="F2850" s="17"/>
      <c r="G2850" s="17"/>
      <c r="H2850" s="17"/>
      <c r="I2850" s="17"/>
      <c r="J2850" s="17"/>
      <c r="K2850" s="17"/>
      <c r="L2850" s="17"/>
      <c r="M2850" s="17"/>
      <c r="N2850" s="17"/>
      <c r="O2850" s="17"/>
      <c r="P2850" s="17"/>
      <c r="Q2850" s="17"/>
      <c r="R2850" s="17"/>
      <c r="S2850" s="519"/>
    </row>
    <row r="2851" spans="1:19" x14ac:dyDescent="0.25">
      <c r="A2851" s="9"/>
      <c r="B2851" s="9"/>
      <c r="C2851" s="17"/>
      <c r="D2851" s="25"/>
      <c r="E2851" s="17"/>
      <c r="F2851" s="17"/>
      <c r="G2851" s="17"/>
      <c r="H2851" s="17"/>
      <c r="I2851" s="17"/>
      <c r="J2851" s="17"/>
      <c r="K2851" s="17"/>
      <c r="L2851" s="17"/>
      <c r="M2851" s="17"/>
      <c r="N2851" s="17"/>
      <c r="O2851" s="17"/>
      <c r="P2851" s="17"/>
      <c r="Q2851" s="17"/>
      <c r="R2851" s="17"/>
      <c r="S2851" s="519"/>
    </row>
    <row r="2852" spans="1:19" x14ac:dyDescent="0.25">
      <c r="A2852" s="9"/>
      <c r="B2852" s="9"/>
      <c r="C2852" s="17"/>
      <c r="D2852" s="25"/>
      <c r="E2852" s="17"/>
      <c r="F2852" s="17"/>
      <c r="G2852" s="17"/>
      <c r="H2852" s="17"/>
      <c r="I2852" s="17"/>
      <c r="J2852" s="17"/>
      <c r="K2852" s="17"/>
      <c r="L2852" s="17"/>
      <c r="M2852" s="17"/>
      <c r="N2852" s="17"/>
      <c r="O2852" s="17"/>
      <c r="P2852" s="17"/>
      <c r="Q2852" s="17"/>
      <c r="R2852" s="17"/>
      <c r="S2852" s="519"/>
    </row>
    <row r="2853" spans="1:19" x14ac:dyDescent="0.25">
      <c r="A2853" s="9"/>
      <c r="B2853" s="9"/>
      <c r="C2853" s="17"/>
      <c r="D2853" s="25"/>
      <c r="E2853" s="17"/>
      <c r="F2853" s="17"/>
      <c r="G2853" s="17"/>
      <c r="H2853" s="17"/>
      <c r="I2853" s="17"/>
      <c r="J2853" s="17"/>
      <c r="K2853" s="17"/>
      <c r="L2853" s="17"/>
      <c r="M2853" s="17"/>
      <c r="N2853" s="17"/>
      <c r="O2853" s="17"/>
      <c r="P2853" s="17"/>
      <c r="Q2853" s="17"/>
      <c r="R2853" s="17"/>
      <c r="S2853" s="519"/>
    </row>
    <row r="2854" spans="1:19" x14ac:dyDescent="0.25">
      <c r="A2854" s="9"/>
      <c r="B2854" s="9"/>
      <c r="C2854" s="17"/>
      <c r="D2854" s="25"/>
      <c r="E2854" s="17"/>
      <c r="F2854" s="17"/>
      <c r="G2854" s="17"/>
      <c r="H2854" s="17"/>
      <c r="I2854" s="17"/>
      <c r="J2854" s="17"/>
      <c r="K2854" s="17"/>
      <c r="L2854" s="17"/>
      <c r="M2854" s="17"/>
      <c r="N2854" s="17"/>
      <c r="O2854" s="17"/>
      <c r="P2854" s="17"/>
      <c r="Q2854" s="17"/>
      <c r="R2854" s="17"/>
      <c r="S2854" s="519"/>
    </row>
    <row r="2855" spans="1:19" x14ac:dyDescent="0.25">
      <c r="A2855" s="9"/>
      <c r="B2855" s="9"/>
      <c r="C2855" s="17"/>
      <c r="D2855" s="25"/>
      <c r="E2855" s="17"/>
      <c r="F2855" s="17"/>
      <c r="G2855" s="17"/>
      <c r="H2855" s="17"/>
      <c r="I2855" s="17"/>
      <c r="J2855" s="17"/>
      <c r="K2855" s="17"/>
      <c r="L2855" s="17"/>
      <c r="M2855" s="17"/>
      <c r="N2855" s="17"/>
      <c r="O2855" s="17"/>
      <c r="P2855" s="17"/>
      <c r="Q2855" s="17"/>
      <c r="R2855" s="17"/>
      <c r="S2855" s="519"/>
    </row>
    <row r="2856" spans="1:19" x14ac:dyDescent="0.25">
      <c r="A2856" s="9"/>
      <c r="B2856" s="9"/>
      <c r="C2856" s="17"/>
      <c r="D2856" s="25"/>
      <c r="E2856" s="17"/>
      <c r="F2856" s="17"/>
      <c r="G2856" s="17"/>
      <c r="H2856" s="17"/>
      <c r="I2856" s="17"/>
      <c r="J2856" s="17"/>
      <c r="K2856" s="17"/>
      <c r="L2856" s="17"/>
      <c r="M2856" s="17"/>
      <c r="N2856" s="17"/>
      <c r="O2856" s="17"/>
      <c r="P2856" s="17"/>
      <c r="Q2856" s="17"/>
      <c r="R2856" s="17"/>
      <c r="S2856" s="519"/>
    </row>
    <row r="2857" spans="1:19" x14ac:dyDescent="0.25">
      <c r="A2857" s="9"/>
      <c r="B2857" s="9"/>
      <c r="C2857" s="17"/>
      <c r="D2857" s="25"/>
      <c r="E2857" s="17"/>
      <c r="F2857" s="17"/>
      <c r="G2857" s="17"/>
      <c r="H2857" s="17"/>
      <c r="I2857" s="17"/>
      <c r="J2857" s="17"/>
      <c r="K2857" s="17"/>
      <c r="L2857" s="17"/>
      <c r="M2857" s="17"/>
      <c r="N2857" s="17"/>
      <c r="O2857" s="17"/>
      <c r="P2857" s="17"/>
      <c r="Q2857" s="17"/>
      <c r="R2857" s="17"/>
      <c r="S2857" s="519"/>
    </row>
    <row r="2858" spans="1:19" x14ac:dyDescent="0.25">
      <c r="A2858" s="9"/>
      <c r="B2858" s="9"/>
      <c r="C2858" s="17"/>
      <c r="D2858" s="25"/>
      <c r="E2858" s="17"/>
      <c r="F2858" s="17"/>
      <c r="G2858" s="17"/>
      <c r="H2858" s="17"/>
      <c r="I2858" s="17"/>
      <c r="J2858" s="17"/>
      <c r="K2858" s="17"/>
      <c r="L2858" s="17"/>
      <c r="M2858" s="17"/>
      <c r="N2858" s="17"/>
      <c r="O2858" s="17"/>
      <c r="P2858" s="17"/>
      <c r="Q2858" s="17"/>
      <c r="R2858" s="17"/>
      <c r="S2858" s="519"/>
    </row>
    <row r="2859" spans="1:19" x14ac:dyDescent="0.25">
      <c r="A2859" s="9"/>
      <c r="B2859" s="9"/>
      <c r="C2859" s="17"/>
      <c r="D2859" s="25"/>
      <c r="E2859" s="17"/>
      <c r="F2859" s="17"/>
      <c r="G2859" s="17"/>
      <c r="H2859" s="17"/>
      <c r="I2859" s="17"/>
      <c r="J2859" s="17"/>
      <c r="K2859" s="17"/>
      <c r="L2859" s="17"/>
      <c r="M2859" s="17"/>
      <c r="N2859" s="17"/>
      <c r="O2859" s="17"/>
      <c r="P2859" s="17"/>
      <c r="Q2859" s="17"/>
      <c r="R2859" s="17"/>
      <c r="S2859" s="519"/>
    </row>
    <row r="2860" spans="1:19" x14ac:dyDescent="0.25">
      <c r="A2860" s="9"/>
      <c r="B2860" s="9"/>
      <c r="C2860" s="17"/>
      <c r="D2860" s="25"/>
      <c r="E2860" s="17"/>
      <c r="F2860" s="17"/>
      <c r="G2860" s="17"/>
      <c r="H2860" s="17"/>
      <c r="I2860" s="17"/>
      <c r="J2860" s="17"/>
      <c r="K2860" s="17"/>
      <c r="L2860" s="17"/>
      <c r="M2860" s="17"/>
      <c r="N2860" s="17"/>
      <c r="O2860" s="17"/>
      <c r="P2860" s="17"/>
      <c r="Q2860" s="17"/>
      <c r="R2860" s="17"/>
      <c r="S2860" s="519"/>
    </row>
    <row r="2861" spans="1:19" x14ac:dyDescent="0.25">
      <c r="A2861" s="9"/>
      <c r="B2861" s="9"/>
      <c r="C2861" s="17"/>
      <c r="D2861" s="25"/>
      <c r="E2861" s="17"/>
      <c r="F2861" s="17"/>
      <c r="G2861" s="17"/>
      <c r="H2861" s="17"/>
      <c r="I2861" s="17"/>
      <c r="J2861" s="17"/>
      <c r="K2861" s="17"/>
      <c r="L2861" s="17"/>
      <c r="M2861" s="17"/>
      <c r="N2861" s="17"/>
      <c r="O2861" s="17"/>
      <c r="P2861" s="17"/>
      <c r="Q2861" s="17"/>
      <c r="R2861" s="17"/>
      <c r="S2861" s="519"/>
    </row>
    <row r="2862" spans="1:19" x14ac:dyDescent="0.25">
      <c r="A2862" s="9"/>
      <c r="B2862" s="9"/>
      <c r="C2862" s="17"/>
      <c r="D2862" s="25"/>
      <c r="E2862" s="17"/>
      <c r="F2862" s="17"/>
      <c r="G2862" s="17"/>
      <c r="H2862" s="17"/>
      <c r="I2862" s="17"/>
      <c r="J2862" s="17"/>
      <c r="K2862" s="17"/>
      <c r="L2862" s="17"/>
      <c r="M2862" s="17"/>
      <c r="N2862" s="17"/>
      <c r="O2862" s="17"/>
      <c r="P2862" s="17"/>
      <c r="Q2862" s="17"/>
      <c r="R2862" s="17"/>
      <c r="S2862" s="519"/>
    </row>
    <row r="2863" spans="1:19" x14ac:dyDescent="0.25">
      <c r="A2863" s="9"/>
      <c r="B2863" s="9"/>
      <c r="C2863" s="17"/>
      <c r="D2863" s="25"/>
      <c r="E2863" s="17"/>
      <c r="F2863" s="17"/>
      <c r="G2863" s="17"/>
      <c r="H2863" s="17"/>
      <c r="I2863" s="17"/>
      <c r="J2863" s="17"/>
      <c r="K2863" s="17"/>
      <c r="L2863" s="17"/>
      <c r="M2863" s="17"/>
      <c r="N2863" s="17"/>
      <c r="O2863" s="17"/>
      <c r="P2863" s="17"/>
      <c r="Q2863" s="17"/>
      <c r="R2863" s="17"/>
      <c r="S2863" s="519"/>
    </row>
    <row r="2864" spans="1:19" x14ac:dyDescent="0.25">
      <c r="A2864" s="9"/>
      <c r="B2864" s="9"/>
      <c r="C2864" s="17"/>
      <c r="D2864" s="25"/>
      <c r="E2864" s="17"/>
      <c r="F2864" s="17"/>
      <c r="G2864" s="17"/>
      <c r="H2864" s="17"/>
      <c r="I2864" s="17"/>
      <c r="J2864" s="17"/>
      <c r="K2864" s="17"/>
      <c r="L2864" s="17"/>
      <c r="M2864" s="17"/>
      <c r="N2864" s="17"/>
      <c r="O2864" s="17"/>
      <c r="P2864" s="17"/>
      <c r="Q2864" s="17"/>
      <c r="R2864" s="17"/>
      <c r="S2864" s="519"/>
    </row>
    <row r="2865" spans="1:19" x14ac:dyDescent="0.25">
      <c r="A2865" s="9"/>
      <c r="B2865" s="9"/>
      <c r="C2865" s="17"/>
      <c r="D2865" s="25"/>
      <c r="E2865" s="17"/>
      <c r="F2865" s="17"/>
      <c r="G2865" s="17"/>
      <c r="H2865" s="17"/>
      <c r="I2865" s="17"/>
      <c r="J2865" s="17"/>
      <c r="K2865" s="17"/>
      <c r="L2865" s="17"/>
      <c r="M2865" s="17"/>
      <c r="N2865" s="17"/>
      <c r="O2865" s="17"/>
      <c r="P2865" s="17"/>
      <c r="Q2865" s="17"/>
      <c r="R2865" s="17"/>
      <c r="S2865" s="519"/>
    </row>
    <row r="2866" spans="1:19" x14ac:dyDescent="0.25">
      <c r="A2866" s="9"/>
      <c r="B2866" s="9"/>
      <c r="C2866" s="17"/>
      <c r="D2866" s="25"/>
      <c r="E2866" s="17"/>
      <c r="F2866" s="17"/>
      <c r="G2866" s="17"/>
      <c r="H2866" s="17"/>
      <c r="I2866" s="17"/>
      <c r="J2866" s="17"/>
      <c r="K2866" s="17"/>
      <c r="L2866" s="17"/>
      <c r="M2866" s="17"/>
      <c r="N2866" s="17"/>
      <c r="O2866" s="17"/>
      <c r="P2866" s="17"/>
      <c r="Q2866" s="17"/>
      <c r="R2866" s="17"/>
      <c r="S2866" s="519"/>
    </row>
    <row r="2867" spans="1:19" x14ac:dyDescent="0.25">
      <c r="A2867" s="9"/>
      <c r="B2867" s="9"/>
      <c r="C2867" s="17"/>
      <c r="D2867" s="25"/>
      <c r="E2867" s="17"/>
      <c r="F2867" s="17"/>
      <c r="G2867" s="17"/>
      <c r="H2867" s="17"/>
      <c r="I2867" s="17"/>
      <c r="J2867" s="17"/>
      <c r="K2867" s="17"/>
      <c r="L2867" s="17"/>
      <c r="M2867" s="17"/>
      <c r="N2867" s="17"/>
      <c r="O2867" s="17"/>
      <c r="P2867" s="17"/>
      <c r="Q2867" s="17"/>
      <c r="R2867" s="17"/>
      <c r="S2867" s="519"/>
    </row>
    <row r="2868" spans="1:19" x14ac:dyDescent="0.25">
      <c r="A2868" s="9"/>
      <c r="B2868" s="9"/>
      <c r="C2868" s="17"/>
      <c r="D2868" s="25"/>
      <c r="E2868" s="17"/>
      <c r="F2868" s="17"/>
      <c r="G2868" s="17"/>
      <c r="H2868" s="17"/>
      <c r="I2868" s="17"/>
      <c r="J2868" s="17"/>
      <c r="K2868" s="17"/>
      <c r="L2868" s="17"/>
      <c r="M2868" s="17"/>
      <c r="N2868" s="17"/>
      <c r="O2868" s="17"/>
      <c r="P2868" s="17"/>
      <c r="Q2868" s="17"/>
      <c r="R2868" s="17"/>
      <c r="S2868" s="519"/>
    </row>
    <row r="2869" spans="1:19" x14ac:dyDescent="0.25">
      <c r="A2869" s="9"/>
      <c r="B2869" s="9"/>
      <c r="C2869" s="17"/>
      <c r="D2869" s="25"/>
      <c r="E2869" s="17"/>
      <c r="F2869" s="17"/>
      <c r="G2869" s="17"/>
      <c r="H2869" s="17"/>
      <c r="I2869" s="17"/>
      <c r="J2869" s="17"/>
      <c r="K2869" s="17"/>
      <c r="L2869" s="17"/>
      <c r="M2869" s="17"/>
      <c r="N2869" s="17"/>
      <c r="O2869" s="17"/>
      <c r="P2869" s="17"/>
      <c r="Q2869" s="17"/>
      <c r="R2869" s="17"/>
      <c r="S2869" s="519"/>
    </row>
    <row r="2870" spans="1:19" x14ac:dyDescent="0.25">
      <c r="A2870" s="9"/>
      <c r="B2870" s="9"/>
      <c r="C2870" s="17"/>
      <c r="D2870" s="25"/>
      <c r="E2870" s="17"/>
      <c r="F2870" s="17"/>
      <c r="G2870" s="17"/>
      <c r="H2870" s="17"/>
      <c r="I2870" s="17"/>
      <c r="J2870" s="17"/>
      <c r="K2870" s="17"/>
      <c r="L2870" s="17"/>
      <c r="M2870" s="17"/>
      <c r="N2870" s="17"/>
      <c r="O2870" s="17"/>
      <c r="P2870" s="17"/>
      <c r="Q2870" s="17"/>
      <c r="R2870" s="17"/>
      <c r="S2870" s="519"/>
    </row>
    <row r="2871" spans="1:19" x14ac:dyDescent="0.25">
      <c r="A2871" s="9"/>
      <c r="B2871" s="9"/>
      <c r="C2871" s="17"/>
      <c r="D2871" s="25"/>
      <c r="E2871" s="17"/>
      <c r="F2871" s="17"/>
      <c r="G2871" s="17"/>
      <c r="H2871" s="17"/>
      <c r="I2871" s="17"/>
      <c r="J2871" s="17"/>
      <c r="K2871" s="17"/>
      <c r="L2871" s="17"/>
      <c r="M2871" s="17"/>
      <c r="N2871" s="17"/>
      <c r="O2871" s="17"/>
      <c r="P2871" s="17"/>
      <c r="Q2871" s="17"/>
      <c r="R2871" s="17"/>
      <c r="S2871" s="519"/>
    </row>
    <row r="2872" spans="1:19" x14ac:dyDescent="0.25">
      <c r="A2872" s="9"/>
      <c r="B2872" s="9"/>
      <c r="C2872" s="17"/>
      <c r="D2872" s="25"/>
      <c r="E2872" s="17"/>
      <c r="F2872" s="17"/>
      <c r="G2872" s="17"/>
      <c r="H2872" s="17"/>
      <c r="I2872" s="17"/>
      <c r="J2872" s="17"/>
      <c r="K2872" s="17"/>
      <c r="L2872" s="17"/>
      <c r="M2872" s="17"/>
      <c r="N2872" s="17"/>
      <c r="O2872" s="17"/>
      <c r="P2872" s="17"/>
      <c r="Q2872" s="17"/>
      <c r="R2872" s="17"/>
      <c r="S2872" s="519"/>
    </row>
    <row r="2873" spans="1:19" x14ac:dyDescent="0.25">
      <c r="A2873" s="9"/>
      <c r="B2873" s="9"/>
      <c r="C2873" s="17"/>
      <c r="D2873" s="25"/>
      <c r="E2873" s="17"/>
      <c r="F2873" s="17"/>
      <c r="G2873" s="17"/>
      <c r="H2873" s="17"/>
      <c r="I2873" s="17"/>
      <c r="J2873" s="17"/>
      <c r="K2873" s="17"/>
      <c r="L2873" s="17"/>
      <c r="M2873" s="17"/>
      <c r="N2873" s="17"/>
      <c r="O2873" s="17"/>
      <c r="P2873" s="17"/>
      <c r="Q2873" s="17"/>
      <c r="R2873" s="17"/>
      <c r="S2873" s="519"/>
    </row>
    <row r="2874" spans="1:19" x14ac:dyDescent="0.25">
      <c r="A2874" s="9"/>
      <c r="B2874" s="9"/>
      <c r="C2874" s="17"/>
      <c r="D2874" s="25"/>
      <c r="E2874" s="17"/>
      <c r="F2874" s="17"/>
      <c r="G2874" s="17"/>
      <c r="H2874" s="17"/>
      <c r="I2874" s="17"/>
      <c r="J2874" s="17"/>
      <c r="K2874" s="17"/>
      <c r="L2874" s="17"/>
      <c r="M2874" s="17"/>
      <c r="N2874" s="17"/>
      <c r="O2874" s="17"/>
      <c r="P2874" s="17"/>
      <c r="Q2874" s="17"/>
      <c r="R2874" s="17"/>
      <c r="S2874" s="519"/>
    </row>
    <row r="2875" spans="1:19" x14ac:dyDescent="0.25">
      <c r="A2875" s="9"/>
      <c r="B2875" s="9"/>
      <c r="C2875" s="17"/>
      <c r="D2875" s="25"/>
      <c r="E2875" s="17"/>
      <c r="F2875" s="17"/>
      <c r="G2875" s="17"/>
      <c r="H2875" s="17"/>
      <c r="I2875" s="17"/>
      <c r="J2875" s="17"/>
      <c r="K2875" s="17"/>
      <c r="L2875" s="17"/>
      <c r="M2875" s="17"/>
      <c r="N2875" s="17"/>
      <c r="O2875" s="17"/>
      <c r="P2875" s="17"/>
      <c r="Q2875" s="17"/>
      <c r="R2875" s="17"/>
      <c r="S2875" s="519"/>
    </row>
    <row r="2876" spans="1:19" x14ac:dyDescent="0.25">
      <c r="A2876" s="9"/>
      <c r="B2876" s="9"/>
      <c r="C2876" s="17"/>
      <c r="D2876" s="25"/>
      <c r="E2876" s="17"/>
      <c r="F2876" s="17"/>
      <c r="G2876" s="17"/>
      <c r="H2876" s="17"/>
      <c r="I2876" s="17"/>
      <c r="J2876" s="17"/>
      <c r="K2876" s="17"/>
      <c r="L2876" s="17"/>
      <c r="M2876" s="17"/>
      <c r="N2876" s="17"/>
      <c r="O2876" s="17"/>
      <c r="P2876" s="17"/>
      <c r="Q2876" s="17"/>
      <c r="R2876" s="17"/>
      <c r="S2876" s="519"/>
    </row>
    <row r="2877" spans="1:19" x14ac:dyDescent="0.25">
      <c r="A2877" s="9"/>
      <c r="B2877" s="9"/>
      <c r="C2877" s="17"/>
      <c r="D2877" s="25"/>
      <c r="E2877" s="17"/>
      <c r="F2877" s="17"/>
      <c r="G2877" s="17"/>
      <c r="H2877" s="17"/>
      <c r="I2877" s="17"/>
      <c r="J2877" s="17"/>
      <c r="K2877" s="17"/>
      <c r="L2877" s="17"/>
      <c r="M2877" s="17"/>
      <c r="N2877" s="17"/>
      <c r="O2877" s="17"/>
      <c r="P2877" s="17"/>
      <c r="Q2877" s="17"/>
      <c r="R2877" s="17"/>
      <c r="S2877" s="519"/>
    </row>
    <row r="2878" spans="1:19" x14ac:dyDescent="0.25">
      <c r="A2878" s="9"/>
      <c r="B2878" s="9"/>
      <c r="C2878" s="17"/>
      <c r="D2878" s="25"/>
      <c r="E2878" s="17"/>
      <c r="F2878" s="17"/>
      <c r="G2878" s="17"/>
      <c r="H2878" s="17"/>
      <c r="I2878" s="17"/>
      <c r="J2878" s="17"/>
      <c r="K2878" s="17"/>
      <c r="L2878" s="17"/>
      <c r="M2878" s="17"/>
      <c r="N2878" s="17"/>
      <c r="O2878" s="17"/>
      <c r="P2878" s="17"/>
      <c r="Q2878" s="17"/>
      <c r="R2878" s="17"/>
      <c r="S2878" s="519"/>
    </row>
    <row r="2879" spans="1:19" x14ac:dyDescent="0.25">
      <c r="A2879" s="9"/>
      <c r="B2879" s="9"/>
      <c r="C2879" s="17"/>
      <c r="D2879" s="25"/>
      <c r="E2879" s="17"/>
      <c r="F2879" s="17"/>
      <c r="G2879" s="17"/>
      <c r="H2879" s="17"/>
      <c r="I2879" s="17"/>
      <c r="J2879" s="17"/>
      <c r="K2879" s="17"/>
      <c r="L2879" s="17"/>
      <c r="M2879" s="17"/>
      <c r="N2879" s="17"/>
      <c r="O2879" s="17"/>
      <c r="P2879" s="17"/>
      <c r="Q2879" s="17"/>
      <c r="R2879" s="17"/>
      <c r="S2879" s="519"/>
    </row>
    <row r="2880" spans="1:19" x14ac:dyDescent="0.25">
      <c r="A2880" s="9"/>
      <c r="B2880" s="9"/>
      <c r="C2880" s="17"/>
      <c r="D2880" s="25"/>
      <c r="E2880" s="17"/>
      <c r="F2880" s="17"/>
      <c r="G2880" s="17"/>
      <c r="H2880" s="17"/>
      <c r="I2880" s="17"/>
      <c r="J2880" s="17"/>
      <c r="K2880" s="17"/>
      <c r="L2880" s="17"/>
      <c r="M2880" s="17"/>
      <c r="N2880" s="17"/>
      <c r="O2880" s="17"/>
      <c r="P2880" s="17"/>
      <c r="Q2880" s="17"/>
      <c r="R2880" s="17"/>
      <c r="S2880" s="519"/>
    </row>
    <row r="2881" spans="1:19" x14ac:dyDescent="0.25">
      <c r="A2881" s="9"/>
      <c r="B2881" s="9"/>
      <c r="C2881" s="17"/>
      <c r="D2881" s="25"/>
      <c r="E2881" s="17"/>
      <c r="F2881" s="17"/>
      <c r="G2881" s="17"/>
      <c r="H2881" s="17"/>
      <c r="I2881" s="17"/>
      <c r="J2881" s="17"/>
      <c r="K2881" s="17"/>
      <c r="L2881" s="17"/>
      <c r="M2881" s="17"/>
      <c r="N2881" s="17"/>
      <c r="O2881" s="17"/>
      <c r="P2881" s="17"/>
      <c r="Q2881" s="17"/>
      <c r="R2881" s="17"/>
      <c r="S2881" s="519"/>
    </row>
    <row r="2882" spans="1:19" x14ac:dyDescent="0.25">
      <c r="A2882" s="9"/>
      <c r="B2882" s="9"/>
      <c r="C2882" s="17"/>
      <c r="D2882" s="25"/>
      <c r="E2882" s="17"/>
      <c r="F2882" s="17"/>
      <c r="G2882" s="17"/>
      <c r="H2882" s="17"/>
      <c r="I2882" s="17"/>
      <c r="J2882" s="17"/>
      <c r="K2882" s="17"/>
      <c r="L2882" s="17"/>
      <c r="M2882" s="17"/>
      <c r="N2882" s="17"/>
      <c r="O2882" s="17"/>
      <c r="P2882" s="17"/>
      <c r="Q2882" s="17"/>
      <c r="R2882" s="17"/>
      <c r="S2882" s="519"/>
    </row>
    <row r="2883" spans="1:19" x14ac:dyDescent="0.25">
      <c r="A2883" s="9"/>
      <c r="B2883" s="9"/>
      <c r="C2883" s="17"/>
      <c r="D2883" s="25"/>
      <c r="E2883" s="17"/>
      <c r="F2883" s="17"/>
      <c r="G2883" s="17"/>
      <c r="H2883" s="17"/>
      <c r="I2883" s="17"/>
      <c r="J2883" s="17"/>
      <c r="K2883" s="17"/>
      <c r="L2883" s="17"/>
      <c r="M2883" s="17"/>
      <c r="N2883" s="17"/>
      <c r="O2883" s="17"/>
      <c r="P2883" s="17"/>
      <c r="Q2883" s="17"/>
      <c r="R2883" s="17"/>
      <c r="S2883" s="519"/>
    </row>
    <row r="2884" spans="1:19" x14ac:dyDescent="0.25">
      <c r="A2884" s="9"/>
      <c r="B2884" s="9"/>
      <c r="C2884" s="17"/>
      <c r="D2884" s="25"/>
      <c r="E2884" s="17"/>
      <c r="F2884" s="17"/>
      <c r="G2884" s="17"/>
      <c r="H2884" s="17"/>
      <c r="I2884" s="17"/>
      <c r="J2884" s="17"/>
      <c r="K2884" s="17"/>
      <c r="L2884" s="17"/>
      <c r="M2884" s="17"/>
      <c r="N2884" s="17"/>
      <c r="O2884" s="17"/>
      <c r="P2884" s="17"/>
      <c r="Q2884" s="17"/>
      <c r="R2884" s="17"/>
      <c r="S2884" s="519"/>
    </row>
    <row r="2885" spans="1:19" x14ac:dyDescent="0.25">
      <c r="A2885" s="9"/>
      <c r="B2885" s="9"/>
      <c r="C2885" s="17"/>
      <c r="D2885" s="25"/>
      <c r="E2885" s="17"/>
      <c r="F2885" s="17"/>
      <c r="G2885" s="17"/>
      <c r="H2885" s="17"/>
      <c r="I2885" s="17"/>
      <c r="J2885" s="17"/>
      <c r="K2885" s="17"/>
      <c r="L2885" s="17"/>
      <c r="M2885" s="17"/>
      <c r="N2885" s="17"/>
      <c r="O2885" s="17"/>
      <c r="P2885" s="17"/>
      <c r="Q2885" s="17"/>
      <c r="R2885" s="17"/>
      <c r="S2885" s="519"/>
    </row>
    <row r="2886" spans="1:19" x14ac:dyDescent="0.25">
      <c r="A2886" s="9"/>
      <c r="B2886" s="9"/>
      <c r="C2886" s="17"/>
      <c r="D2886" s="25"/>
      <c r="E2886" s="17"/>
      <c r="F2886" s="17"/>
      <c r="G2886" s="17"/>
      <c r="H2886" s="17"/>
      <c r="I2886" s="17"/>
      <c r="J2886" s="17"/>
      <c r="K2886" s="17"/>
      <c r="L2886" s="17"/>
      <c r="M2886" s="17"/>
      <c r="N2886" s="17"/>
      <c r="O2886" s="17"/>
      <c r="P2886" s="17"/>
      <c r="Q2886" s="17"/>
      <c r="R2886" s="17"/>
      <c r="S2886" s="519"/>
    </row>
    <row r="2887" spans="1:19" x14ac:dyDescent="0.25">
      <c r="A2887" s="9"/>
      <c r="B2887" s="9"/>
      <c r="C2887" s="17"/>
      <c r="D2887" s="25"/>
      <c r="E2887" s="17"/>
      <c r="F2887" s="17"/>
      <c r="G2887" s="17"/>
      <c r="H2887" s="17"/>
      <c r="I2887" s="17"/>
      <c r="J2887" s="17"/>
      <c r="K2887" s="17"/>
      <c r="L2887" s="17"/>
      <c r="M2887" s="17"/>
      <c r="N2887" s="17"/>
      <c r="O2887" s="17"/>
      <c r="P2887" s="17"/>
      <c r="Q2887" s="17"/>
      <c r="R2887" s="17"/>
      <c r="S2887" s="519"/>
    </row>
    <row r="2888" spans="1:19" x14ac:dyDescent="0.25">
      <c r="A2888" s="9"/>
      <c r="B2888" s="9"/>
      <c r="C2888" s="17"/>
      <c r="D2888" s="25"/>
      <c r="E2888" s="17"/>
      <c r="F2888" s="17"/>
      <c r="G2888" s="17"/>
      <c r="H2888" s="17"/>
      <c r="I2888" s="17"/>
      <c r="J2888" s="17"/>
      <c r="K2888" s="17"/>
      <c r="L2888" s="17"/>
      <c r="M2888" s="17"/>
      <c r="N2888" s="17"/>
      <c r="O2888" s="17"/>
      <c r="P2888" s="17"/>
      <c r="Q2888" s="17"/>
      <c r="R2888" s="17"/>
      <c r="S2888" s="519"/>
    </row>
    <row r="2889" spans="1:19" x14ac:dyDescent="0.25">
      <c r="A2889" s="9"/>
      <c r="B2889" s="9"/>
      <c r="C2889" s="17"/>
      <c r="D2889" s="25"/>
      <c r="E2889" s="17"/>
      <c r="F2889" s="17"/>
      <c r="G2889" s="17"/>
      <c r="H2889" s="17"/>
      <c r="I2889" s="17"/>
      <c r="J2889" s="17"/>
      <c r="K2889" s="17"/>
      <c r="L2889" s="17"/>
      <c r="M2889" s="17"/>
      <c r="N2889" s="17"/>
      <c r="O2889" s="17"/>
      <c r="P2889" s="17"/>
      <c r="Q2889" s="17"/>
      <c r="R2889" s="17"/>
      <c r="S2889" s="519"/>
    </row>
    <row r="2890" spans="1:19" x14ac:dyDescent="0.25">
      <c r="A2890" s="9"/>
      <c r="B2890" s="9"/>
      <c r="C2890" s="17"/>
      <c r="D2890" s="25"/>
      <c r="E2890" s="17"/>
      <c r="F2890" s="17"/>
      <c r="G2890" s="17"/>
      <c r="H2890" s="17"/>
      <c r="I2890" s="17"/>
      <c r="J2890" s="17"/>
      <c r="K2890" s="17"/>
      <c r="L2890" s="17"/>
      <c r="M2890" s="17"/>
      <c r="N2890" s="17"/>
      <c r="O2890" s="17"/>
      <c r="P2890" s="17"/>
      <c r="Q2890" s="17"/>
      <c r="R2890" s="17"/>
      <c r="S2890" s="519"/>
    </row>
    <row r="2891" spans="1:19" x14ac:dyDescent="0.25">
      <c r="A2891" s="9"/>
      <c r="B2891" s="9"/>
      <c r="C2891" s="17"/>
      <c r="D2891" s="25"/>
      <c r="E2891" s="17"/>
      <c r="F2891" s="17"/>
      <c r="G2891" s="17"/>
      <c r="H2891" s="17"/>
      <c r="I2891" s="17"/>
      <c r="J2891" s="17"/>
      <c r="K2891" s="17"/>
      <c r="L2891" s="17"/>
      <c r="M2891" s="17"/>
      <c r="N2891" s="17"/>
      <c r="O2891" s="17"/>
      <c r="P2891" s="17"/>
      <c r="Q2891" s="17"/>
      <c r="R2891" s="17"/>
      <c r="S2891" s="519"/>
    </row>
    <row r="2892" spans="1:19" x14ac:dyDescent="0.25">
      <c r="A2892" s="9"/>
      <c r="B2892" s="9"/>
      <c r="C2892" s="17"/>
      <c r="D2892" s="25"/>
      <c r="E2892" s="17"/>
      <c r="F2892" s="17"/>
      <c r="G2892" s="17"/>
      <c r="H2892" s="17"/>
      <c r="I2892" s="17"/>
      <c r="J2892" s="17"/>
      <c r="K2892" s="17"/>
      <c r="L2892" s="17"/>
      <c r="M2892" s="17"/>
      <c r="N2892" s="17"/>
      <c r="O2892" s="17"/>
      <c r="P2892" s="17"/>
      <c r="Q2892" s="17"/>
      <c r="R2892" s="17"/>
      <c r="S2892" s="519"/>
    </row>
    <row r="2893" spans="1:19" x14ac:dyDescent="0.25">
      <c r="A2893" s="9"/>
      <c r="B2893" s="9"/>
      <c r="C2893" s="17"/>
      <c r="D2893" s="25"/>
      <c r="E2893" s="17"/>
      <c r="F2893" s="17"/>
      <c r="G2893" s="17"/>
      <c r="H2893" s="17"/>
      <c r="I2893" s="17"/>
      <c r="J2893" s="17"/>
      <c r="K2893" s="17"/>
      <c r="L2893" s="17"/>
      <c r="M2893" s="17"/>
      <c r="N2893" s="17"/>
      <c r="O2893" s="17"/>
      <c r="P2893" s="17"/>
      <c r="Q2893" s="17"/>
      <c r="R2893" s="17"/>
      <c r="S2893" s="519"/>
    </row>
    <row r="2894" spans="1:19" x14ac:dyDescent="0.25">
      <c r="A2894" s="9"/>
      <c r="B2894" s="9"/>
      <c r="C2894" s="17"/>
      <c r="D2894" s="25"/>
      <c r="E2894" s="17"/>
      <c r="F2894" s="17"/>
      <c r="G2894" s="17"/>
      <c r="H2894" s="17"/>
      <c r="I2894" s="17"/>
      <c r="J2894" s="17"/>
      <c r="K2894" s="17"/>
      <c r="L2894" s="17"/>
      <c r="M2894" s="17"/>
      <c r="N2894" s="17"/>
      <c r="O2894" s="17"/>
      <c r="P2894" s="17"/>
      <c r="Q2894" s="17"/>
      <c r="R2894" s="17"/>
      <c r="S2894" s="519"/>
    </row>
    <row r="2895" spans="1:19" x14ac:dyDescent="0.25">
      <c r="A2895" s="9"/>
      <c r="B2895" s="9"/>
      <c r="C2895" s="17"/>
      <c r="D2895" s="25"/>
      <c r="E2895" s="17"/>
      <c r="F2895" s="17"/>
      <c r="G2895" s="17"/>
      <c r="H2895" s="17"/>
      <c r="I2895" s="17"/>
      <c r="J2895" s="17"/>
      <c r="K2895" s="17"/>
      <c r="L2895" s="17"/>
      <c r="M2895" s="17"/>
      <c r="N2895" s="17"/>
      <c r="O2895" s="17"/>
      <c r="P2895" s="17"/>
      <c r="Q2895" s="17"/>
      <c r="R2895" s="17"/>
      <c r="S2895" s="519"/>
    </row>
    <row r="2896" spans="1:19" x14ac:dyDescent="0.25">
      <c r="A2896" s="9"/>
      <c r="B2896" s="9"/>
      <c r="C2896" s="17"/>
      <c r="D2896" s="25"/>
      <c r="E2896" s="17"/>
      <c r="F2896" s="17"/>
      <c r="G2896" s="17"/>
      <c r="H2896" s="17"/>
      <c r="I2896" s="17"/>
      <c r="J2896" s="17"/>
      <c r="K2896" s="17"/>
      <c r="L2896" s="17"/>
      <c r="M2896" s="17"/>
      <c r="N2896" s="17"/>
      <c r="O2896" s="17"/>
      <c r="P2896" s="17"/>
      <c r="Q2896" s="17"/>
      <c r="R2896" s="17"/>
      <c r="S2896" s="519"/>
    </row>
    <row r="2897" spans="1:19" x14ac:dyDescent="0.25">
      <c r="A2897" s="9"/>
      <c r="B2897" s="9"/>
      <c r="C2897" s="17"/>
      <c r="D2897" s="25"/>
      <c r="E2897" s="17"/>
      <c r="F2897" s="17"/>
      <c r="G2897" s="17"/>
      <c r="H2897" s="17"/>
      <c r="I2897" s="17"/>
      <c r="J2897" s="17"/>
      <c r="K2897" s="17"/>
      <c r="L2897" s="17"/>
      <c r="M2897" s="17"/>
      <c r="N2897" s="17"/>
      <c r="O2897" s="17"/>
      <c r="P2897" s="17"/>
      <c r="Q2897" s="17"/>
      <c r="R2897" s="17"/>
      <c r="S2897" s="519"/>
    </row>
    <row r="2898" spans="1:19" x14ac:dyDescent="0.25">
      <c r="A2898" s="9"/>
      <c r="B2898" s="9"/>
      <c r="C2898" s="17"/>
      <c r="D2898" s="25"/>
      <c r="E2898" s="17"/>
      <c r="F2898" s="17"/>
      <c r="G2898" s="17"/>
      <c r="H2898" s="17"/>
      <c r="I2898" s="17"/>
      <c r="J2898" s="17"/>
      <c r="K2898" s="17"/>
      <c r="L2898" s="17"/>
      <c r="M2898" s="17"/>
      <c r="N2898" s="17"/>
      <c r="O2898" s="17"/>
      <c r="P2898" s="17"/>
      <c r="Q2898" s="17"/>
      <c r="R2898" s="17"/>
      <c r="S2898" s="519"/>
    </row>
    <row r="2899" spans="1:19" x14ac:dyDescent="0.25">
      <c r="A2899" s="9"/>
      <c r="B2899" s="9"/>
      <c r="C2899" s="17"/>
      <c r="D2899" s="25"/>
      <c r="E2899" s="17"/>
      <c r="F2899" s="17"/>
      <c r="G2899" s="17"/>
      <c r="H2899" s="17"/>
      <c r="I2899" s="17"/>
      <c r="J2899" s="17"/>
      <c r="K2899" s="17"/>
      <c r="L2899" s="17"/>
      <c r="M2899" s="17"/>
      <c r="N2899" s="17"/>
      <c r="O2899" s="17"/>
      <c r="P2899" s="17"/>
      <c r="Q2899" s="17"/>
      <c r="R2899" s="17"/>
      <c r="S2899" s="519"/>
    </row>
    <row r="2900" spans="1:19" x14ac:dyDescent="0.25">
      <c r="A2900" s="9"/>
      <c r="B2900" s="9"/>
      <c r="C2900" s="17"/>
      <c r="D2900" s="25"/>
      <c r="E2900" s="17"/>
      <c r="F2900" s="17"/>
      <c r="G2900" s="17"/>
      <c r="H2900" s="17"/>
      <c r="I2900" s="17"/>
      <c r="J2900" s="17"/>
      <c r="K2900" s="17"/>
      <c r="L2900" s="17"/>
      <c r="M2900" s="17"/>
      <c r="N2900" s="17"/>
      <c r="O2900" s="17"/>
      <c r="P2900" s="17"/>
      <c r="Q2900" s="17"/>
      <c r="R2900" s="17"/>
      <c r="S2900" s="519"/>
    </row>
    <row r="2901" spans="1:19" x14ac:dyDescent="0.25">
      <c r="A2901" s="9"/>
      <c r="B2901" s="9"/>
      <c r="C2901" s="17"/>
      <c r="D2901" s="25"/>
      <c r="E2901" s="17"/>
      <c r="F2901" s="17"/>
      <c r="G2901" s="17"/>
      <c r="H2901" s="17"/>
      <c r="I2901" s="17"/>
      <c r="J2901" s="17"/>
      <c r="K2901" s="17"/>
      <c r="L2901" s="17"/>
      <c r="M2901" s="17"/>
      <c r="N2901" s="17"/>
      <c r="O2901" s="17"/>
      <c r="P2901" s="17"/>
      <c r="Q2901" s="17"/>
      <c r="R2901" s="17"/>
      <c r="S2901" s="519"/>
    </row>
    <row r="2902" spans="1:19" x14ac:dyDescent="0.25">
      <c r="A2902" s="9"/>
      <c r="B2902" s="9"/>
      <c r="C2902" s="17"/>
      <c r="D2902" s="25"/>
      <c r="E2902" s="17"/>
      <c r="F2902" s="17"/>
      <c r="G2902" s="17"/>
      <c r="H2902" s="17"/>
      <c r="I2902" s="17"/>
      <c r="J2902" s="17"/>
      <c r="K2902" s="17"/>
      <c r="L2902" s="17"/>
      <c r="M2902" s="17"/>
      <c r="N2902" s="17"/>
      <c r="O2902" s="17"/>
      <c r="P2902" s="17"/>
      <c r="Q2902" s="17"/>
      <c r="R2902" s="17"/>
      <c r="S2902" s="519"/>
    </row>
    <row r="2903" spans="1:19" x14ac:dyDescent="0.25">
      <c r="A2903" s="9"/>
      <c r="B2903" s="9"/>
      <c r="C2903" s="17"/>
      <c r="D2903" s="25"/>
      <c r="E2903" s="17"/>
      <c r="F2903" s="17"/>
      <c r="G2903" s="17"/>
      <c r="H2903" s="17"/>
      <c r="I2903" s="17"/>
      <c r="J2903" s="17"/>
      <c r="K2903" s="17"/>
      <c r="L2903" s="17"/>
      <c r="M2903" s="17"/>
      <c r="N2903" s="17"/>
      <c r="O2903" s="17"/>
      <c r="P2903" s="17"/>
      <c r="Q2903" s="17"/>
      <c r="R2903" s="17"/>
      <c r="S2903" s="519"/>
    </row>
    <row r="2904" spans="1:19" x14ac:dyDescent="0.25">
      <c r="A2904" s="9"/>
      <c r="B2904" s="9"/>
      <c r="C2904" s="17"/>
      <c r="D2904" s="25"/>
      <c r="E2904" s="17"/>
      <c r="F2904" s="17"/>
      <c r="G2904" s="17"/>
      <c r="H2904" s="17"/>
      <c r="I2904" s="17"/>
      <c r="J2904" s="17"/>
      <c r="K2904" s="17"/>
      <c r="L2904" s="17"/>
      <c r="M2904" s="17"/>
      <c r="N2904" s="17"/>
      <c r="O2904" s="17"/>
      <c r="P2904" s="17"/>
      <c r="Q2904" s="17"/>
      <c r="R2904" s="17"/>
      <c r="S2904" s="519"/>
    </row>
    <row r="2905" spans="1:19" x14ac:dyDescent="0.25">
      <c r="A2905" s="9"/>
      <c r="B2905" s="9"/>
      <c r="C2905" s="17"/>
      <c r="D2905" s="25"/>
      <c r="E2905" s="17"/>
      <c r="F2905" s="17"/>
      <c r="G2905" s="17"/>
      <c r="H2905" s="17"/>
      <c r="I2905" s="17"/>
      <c r="J2905" s="17"/>
      <c r="K2905" s="17"/>
      <c r="L2905" s="17"/>
      <c r="M2905" s="17"/>
      <c r="N2905" s="17"/>
      <c r="O2905" s="17"/>
      <c r="P2905" s="17"/>
      <c r="Q2905" s="17"/>
      <c r="R2905" s="17"/>
      <c r="S2905" s="519"/>
    </row>
    <row r="2906" spans="1:19" x14ac:dyDescent="0.25">
      <c r="A2906" s="9"/>
      <c r="B2906" s="9"/>
      <c r="C2906" s="17"/>
      <c r="D2906" s="25"/>
      <c r="E2906" s="17"/>
      <c r="F2906" s="17"/>
      <c r="G2906" s="17"/>
      <c r="H2906" s="17"/>
      <c r="I2906" s="17"/>
      <c r="J2906" s="17"/>
      <c r="K2906" s="17"/>
      <c r="L2906" s="17"/>
      <c r="M2906" s="17"/>
      <c r="N2906" s="17"/>
      <c r="O2906" s="17"/>
      <c r="P2906" s="17"/>
      <c r="Q2906" s="17"/>
      <c r="R2906" s="17"/>
      <c r="S2906" s="519"/>
    </row>
    <row r="2907" spans="1:19" x14ac:dyDescent="0.25">
      <c r="A2907" s="9"/>
      <c r="B2907" s="9"/>
      <c r="C2907" s="17"/>
      <c r="D2907" s="25"/>
      <c r="E2907" s="17"/>
      <c r="F2907" s="17"/>
      <c r="G2907" s="17"/>
      <c r="H2907" s="17"/>
      <c r="I2907" s="17"/>
      <c r="J2907" s="17"/>
      <c r="K2907" s="17"/>
      <c r="L2907" s="17"/>
      <c r="M2907" s="17"/>
      <c r="N2907" s="17"/>
      <c r="O2907" s="17"/>
      <c r="P2907" s="17"/>
      <c r="Q2907" s="17"/>
      <c r="R2907" s="17"/>
      <c r="S2907" s="519"/>
    </row>
    <row r="2908" spans="1:19" x14ac:dyDescent="0.25">
      <c r="A2908" s="9"/>
      <c r="B2908" s="9"/>
      <c r="C2908" s="17"/>
      <c r="D2908" s="25"/>
      <c r="E2908" s="17"/>
      <c r="F2908" s="17"/>
      <c r="G2908" s="17"/>
      <c r="H2908" s="17"/>
      <c r="I2908" s="17"/>
      <c r="J2908" s="17"/>
      <c r="K2908" s="17"/>
      <c r="L2908" s="17"/>
      <c r="M2908" s="17"/>
      <c r="N2908" s="17"/>
      <c r="O2908" s="17"/>
      <c r="P2908" s="17"/>
      <c r="Q2908" s="17"/>
      <c r="R2908" s="17"/>
      <c r="S2908" s="519"/>
    </row>
    <row r="2909" spans="1:19" x14ac:dyDescent="0.25">
      <c r="A2909" s="9"/>
      <c r="B2909" s="9"/>
      <c r="C2909" s="17"/>
      <c r="D2909" s="25"/>
      <c r="E2909" s="17"/>
      <c r="F2909" s="17"/>
      <c r="G2909" s="17"/>
      <c r="H2909" s="17"/>
      <c r="I2909" s="17"/>
      <c r="J2909" s="17"/>
      <c r="K2909" s="17"/>
      <c r="L2909" s="17"/>
      <c r="M2909" s="17"/>
      <c r="N2909" s="17"/>
      <c r="O2909" s="17"/>
      <c r="P2909" s="17"/>
      <c r="Q2909" s="17"/>
      <c r="R2909" s="17"/>
      <c r="S2909" s="519"/>
    </row>
    <row r="2910" spans="1:19" x14ac:dyDescent="0.25">
      <c r="A2910" s="9"/>
      <c r="B2910" s="9"/>
      <c r="C2910" s="17"/>
      <c r="D2910" s="25"/>
      <c r="E2910" s="17"/>
      <c r="F2910" s="17"/>
      <c r="G2910" s="17"/>
      <c r="H2910" s="17"/>
      <c r="I2910" s="17"/>
      <c r="J2910" s="17"/>
      <c r="K2910" s="17"/>
      <c r="L2910" s="17"/>
      <c r="M2910" s="17"/>
      <c r="N2910" s="17"/>
      <c r="O2910" s="17"/>
      <c r="P2910" s="17"/>
      <c r="Q2910" s="17"/>
      <c r="R2910" s="17"/>
      <c r="S2910" s="519"/>
    </row>
    <row r="2911" spans="1:19" x14ac:dyDescent="0.25">
      <c r="A2911" s="9"/>
      <c r="B2911" s="9"/>
      <c r="C2911" s="17"/>
      <c r="D2911" s="25"/>
      <c r="E2911" s="17"/>
      <c r="F2911" s="17"/>
      <c r="G2911" s="17"/>
      <c r="H2911" s="17"/>
      <c r="I2911" s="17"/>
      <c r="J2911" s="17"/>
      <c r="K2911" s="17"/>
      <c r="L2911" s="17"/>
      <c r="M2911" s="17"/>
      <c r="N2911" s="17"/>
      <c r="O2911" s="17"/>
      <c r="P2911" s="17"/>
      <c r="Q2911" s="17"/>
      <c r="R2911" s="17"/>
      <c r="S2911" s="519"/>
    </row>
    <row r="2912" spans="1:19" x14ac:dyDescent="0.25">
      <c r="A2912" s="9"/>
      <c r="B2912" s="9"/>
      <c r="C2912" s="17"/>
      <c r="D2912" s="25"/>
      <c r="E2912" s="17"/>
      <c r="F2912" s="17"/>
      <c r="G2912" s="17"/>
      <c r="H2912" s="17"/>
      <c r="I2912" s="17"/>
      <c r="J2912" s="17"/>
      <c r="K2912" s="17"/>
      <c r="L2912" s="17"/>
      <c r="M2912" s="17"/>
      <c r="N2912" s="17"/>
      <c r="O2912" s="17"/>
      <c r="P2912" s="17"/>
      <c r="Q2912" s="17"/>
      <c r="R2912" s="17"/>
      <c r="S2912" s="519"/>
    </row>
    <row r="2913" spans="1:19" x14ac:dyDescent="0.25">
      <c r="A2913" s="9"/>
      <c r="B2913" s="9"/>
      <c r="C2913" s="17"/>
      <c r="D2913" s="25"/>
      <c r="E2913" s="17"/>
      <c r="F2913" s="17"/>
      <c r="G2913" s="17"/>
      <c r="H2913" s="17"/>
      <c r="I2913" s="17"/>
      <c r="J2913" s="17"/>
      <c r="K2913" s="17"/>
      <c r="L2913" s="17"/>
      <c r="M2913" s="17"/>
      <c r="N2913" s="17"/>
      <c r="O2913" s="17"/>
      <c r="P2913" s="17"/>
      <c r="Q2913" s="17"/>
      <c r="R2913" s="17"/>
      <c r="S2913" s="519"/>
    </row>
    <row r="2914" spans="1:19" x14ac:dyDescent="0.25">
      <c r="A2914" s="9"/>
      <c r="B2914" s="9"/>
      <c r="C2914" s="17"/>
      <c r="D2914" s="25"/>
      <c r="E2914" s="17"/>
      <c r="F2914" s="17"/>
      <c r="G2914" s="17"/>
      <c r="H2914" s="17"/>
      <c r="I2914" s="17"/>
      <c r="J2914" s="17"/>
      <c r="K2914" s="17"/>
      <c r="L2914" s="17"/>
      <c r="M2914" s="17"/>
      <c r="N2914" s="17"/>
      <c r="O2914" s="17"/>
      <c r="P2914" s="17"/>
      <c r="Q2914" s="17"/>
      <c r="R2914" s="17"/>
      <c r="S2914" s="519"/>
    </row>
    <row r="2915" spans="1:19" x14ac:dyDescent="0.25">
      <c r="A2915" s="9"/>
      <c r="B2915" s="9"/>
      <c r="C2915" s="17"/>
      <c r="D2915" s="25"/>
      <c r="E2915" s="17"/>
      <c r="F2915" s="17"/>
      <c r="G2915" s="17"/>
      <c r="H2915" s="17"/>
      <c r="I2915" s="17"/>
      <c r="J2915" s="17"/>
      <c r="K2915" s="17"/>
      <c r="L2915" s="17"/>
      <c r="M2915" s="17"/>
      <c r="N2915" s="17"/>
      <c r="O2915" s="17"/>
      <c r="P2915" s="17"/>
      <c r="Q2915" s="17"/>
      <c r="R2915" s="17"/>
      <c r="S2915" s="519"/>
    </row>
    <row r="2916" spans="1:19" x14ac:dyDescent="0.25">
      <c r="A2916" s="9"/>
      <c r="B2916" s="9"/>
      <c r="C2916" s="17"/>
      <c r="D2916" s="25"/>
      <c r="E2916" s="17"/>
      <c r="F2916" s="17"/>
      <c r="G2916" s="17"/>
      <c r="H2916" s="17"/>
      <c r="I2916" s="17"/>
      <c r="J2916" s="17"/>
      <c r="K2916" s="17"/>
      <c r="L2916" s="17"/>
      <c r="M2916" s="17"/>
      <c r="N2916" s="17"/>
      <c r="O2916" s="17"/>
      <c r="P2916" s="17"/>
      <c r="Q2916" s="17"/>
      <c r="R2916" s="17"/>
      <c r="S2916" s="519"/>
    </row>
    <row r="2917" spans="1:19" x14ac:dyDescent="0.25">
      <c r="A2917" s="9"/>
      <c r="B2917" s="9"/>
      <c r="C2917" s="17"/>
      <c r="D2917" s="25"/>
      <c r="E2917" s="17"/>
      <c r="F2917" s="17"/>
      <c r="G2917" s="17"/>
      <c r="H2917" s="17"/>
      <c r="I2917" s="17"/>
      <c r="J2917" s="17"/>
      <c r="K2917" s="17"/>
      <c r="L2917" s="17"/>
      <c r="M2917" s="17"/>
      <c r="N2917" s="17"/>
      <c r="O2917" s="17"/>
      <c r="P2917" s="17"/>
      <c r="Q2917" s="17"/>
      <c r="R2917" s="17"/>
      <c r="S2917" s="519"/>
    </row>
    <row r="2918" spans="1:19" x14ac:dyDescent="0.25">
      <c r="A2918" s="9"/>
      <c r="B2918" s="9"/>
      <c r="C2918" s="17"/>
      <c r="D2918" s="25"/>
      <c r="E2918" s="17"/>
      <c r="F2918" s="17"/>
      <c r="G2918" s="17"/>
      <c r="H2918" s="17"/>
      <c r="I2918" s="17"/>
      <c r="J2918" s="17"/>
      <c r="K2918" s="17"/>
      <c r="L2918" s="17"/>
      <c r="M2918" s="17"/>
      <c r="N2918" s="17"/>
      <c r="O2918" s="17"/>
      <c r="P2918" s="17"/>
      <c r="Q2918" s="17"/>
      <c r="R2918" s="17"/>
      <c r="S2918" s="519"/>
    </row>
    <row r="2919" spans="1:19" x14ac:dyDescent="0.25">
      <c r="A2919" s="9"/>
      <c r="B2919" s="9"/>
      <c r="C2919" s="17"/>
      <c r="D2919" s="25"/>
      <c r="E2919" s="17"/>
      <c r="F2919" s="17"/>
      <c r="G2919" s="17"/>
      <c r="H2919" s="17"/>
      <c r="I2919" s="17"/>
      <c r="J2919" s="17"/>
      <c r="K2919" s="17"/>
      <c r="L2919" s="17"/>
      <c r="M2919" s="17"/>
      <c r="N2919" s="17"/>
      <c r="O2919" s="17"/>
      <c r="P2919" s="17"/>
      <c r="Q2919" s="17"/>
      <c r="R2919" s="17"/>
      <c r="S2919" s="519"/>
    </row>
    <row r="2920" spans="1:19" x14ac:dyDescent="0.25">
      <c r="A2920" s="9"/>
      <c r="B2920" s="9"/>
      <c r="C2920" s="17"/>
      <c r="D2920" s="25"/>
      <c r="E2920" s="17"/>
      <c r="F2920" s="17"/>
      <c r="G2920" s="17"/>
      <c r="H2920" s="17"/>
      <c r="I2920" s="17"/>
      <c r="J2920" s="17"/>
      <c r="K2920" s="17"/>
      <c r="L2920" s="17"/>
      <c r="M2920" s="17"/>
      <c r="N2920" s="17"/>
      <c r="O2920" s="17"/>
      <c r="P2920" s="17"/>
      <c r="Q2920" s="17"/>
      <c r="R2920" s="17"/>
      <c r="S2920" s="519"/>
    </row>
    <row r="2921" spans="1:19" x14ac:dyDescent="0.25">
      <c r="A2921" s="9"/>
      <c r="B2921" s="9"/>
      <c r="C2921" s="17"/>
      <c r="D2921" s="25"/>
      <c r="E2921" s="17"/>
      <c r="F2921" s="17"/>
      <c r="G2921" s="17"/>
      <c r="H2921" s="17"/>
      <c r="I2921" s="17"/>
      <c r="J2921" s="17"/>
      <c r="K2921" s="17"/>
      <c r="L2921" s="17"/>
      <c r="M2921" s="17"/>
      <c r="N2921" s="17"/>
      <c r="O2921" s="17"/>
      <c r="P2921" s="17"/>
      <c r="Q2921" s="17"/>
      <c r="R2921" s="17"/>
      <c r="S2921" s="519"/>
    </row>
    <row r="2922" spans="1:19" x14ac:dyDescent="0.25">
      <c r="A2922" s="9"/>
      <c r="B2922" s="9"/>
      <c r="C2922" s="17"/>
      <c r="D2922" s="25"/>
      <c r="E2922" s="17"/>
      <c r="F2922" s="17"/>
      <c r="G2922" s="17"/>
      <c r="H2922" s="17"/>
      <c r="I2922" s="17"/>
      <c r="J2922" s="17"/>
      <c r="K2922" s="17"/>
      <c r="L2922" s="17"/>
      <c r="M2922" s="17"/>
      <c r="N2922" s="17"/>
      <c r="O2922" s="17"/>
      <c r="P2922" s="17"/>
      <c r="Q2922" s="17"/>
      <c r="R2922" s="17"/>
      <c r="S2922" s="519"/>
    </row>
    <row r="2923" spans="1:19" x14ac:dyDescent="0.25">
      <c r="A2923" s="9"/>
      <c r="B2923" s="9"/>
      <c r="C2923" s="17"/>
      <c r="D2923" s="25"/>
      <c r="E2923" s="17"/>
      <c r="F2923" s="17"/>
      <c r="G2923" s="17"/>
      <c r="H2923" s="17"/>
      <c r="I2923" s="17"/>
      <c r="J2923" s="17"/>
      <c r="K2923" s="17"/>
      <c r="L2923" s="17"/>
      <c r="M2923" s="17"/>
      <c r="N2923" s="17"/>
      <c r="O2923" s="17"/>
      <c r="P2923" s="17"/>
      <c r="Q2923" s="17"/>
      <c r="R2923" s="17"/>
      <c r="S2923" s="519"/>
    </row>
    <row r="2924" spans="1:19" x14ac:dyDescent="0.25">
      <c r="A2924" s="9"/>
      <c r="B2924" s="9"/>
      <c r="C2924" s="17"/>
      <c r="D2924" s="25"/>
      <c r="E2924" s="17"/>
      <c r="F2924" s="17"/>
      <c r="G2924" s="17"/>
      <c r="H2924" s="17"/>
      <c r="I2924" s="17"/>
      <c r="J2924" s="17"/>
      <c r="K2924" s="17"/>
      <c r="L2924" s="17"/>
      <c r="M2924" s="17"/>
      <c r="N2924" s="17"/>
      <c r="O2924" s="17"/>
      <c r="P2924" s="17"/>
      <c r="Q2924" s="17"/>
      <c r="R2924" s="17"/>
      <c r="S2924" s="519"/>
    </row>
    <row r="2925" spans="1:19" x14ac:dyDescent="0.25">
      <c r="A2925" s="9"/>
      <c r="B2925" s="9"/>
      <c r="C2925" s="17"/>
      <c r="D2925" s="25"/>
      <c r="E2925" s="17"/>
      <c r="F2925" s="17"/>
      <c r="G2925" s="17"/>
      <c r="H2925" s="17"/>
      <c r="I2925" s="17"/>
      <c r="J2925" s="17"/>
      <c r="K2925" s="17"/>
      <c r="L2925" s="17"/>
      <c r="M2925" s="17"/>
      <c r="N2925" s="17"/>
      <c r="O2925" s="17"/>
      <c r="P2925" s="17"/>
      <c r="Q2925" s="17"/>
      <c r="R2925" s="17"/>
      <c r="S2925" s="519"/>
    </row>
    <row r="2926" spans="1:19" x14ac:dyDescent="0.25">
      <c r="A2926" s="9"/>
      <c r="B2926" s="9"/>
      <c r="C2926" s="17"/>
      <c r="D2926" s="25"/>
      <c r="E2926" s="17"/>
      <c r="F2926" s="17"/>
      <c r="G2926" s="17"/>
      <c r="H2926" s="17"/>
      <c r="I2926" s="17"/>
      <c r="J2926" s="17"/>
      <c r="K2926" s="17"/>
      <c r="L2926" s="17"/>
      <c r="M2926" s="17"/>
      <c r="N2926" s="17"/>
      <c r="O2926" s="17"/>
      <c r="P2926" s="17"/>
      <c r="Q2926" s="17"/>
      <c r="R2926" s="17"/>
      <c r="S2926" s="519"/>
    </row>
    <row r="2927" spans="1:19" x14ac:dyDescent="0.25">
      <c r="A2927" s="9"/>
      <c r="B2927" s="9"/>
      <c r="C2927" s="17"/>
      <c r="D2927" s="25"/>
      <c r="E2927" s="17"/>
      <c r="F2927" s="17"/>
      <c r="G2927" s="17"/>
      <c r="H2927" s="17"/>
      <c r="I2927" s="17"/>
      <c r="J2927" s="17"/>
      <c r="K2927" s="17"/>
      <c r="L2927" s="17"/>
      <c r="M2927" s="17"/>
      <c r="N2927" s="17"/>
      <c r="O2927" s="17"/>
      <c r="P2927" s="17"/>
      <c r="Q2927" s="17"/>
      <c r="R2927" s="17"/>
      <c r="S2927" s="519"/>
    </row>
    <row r="2928" spans="1:19" x14ac:dyDescent="0.25">
      <c r="A2928" s="9"/>
      <c r="B2928" s="9"/>
      <c r="C2928" s="17"/>
      <c r="D2928" s="25"/>
      <c r="E2928" s="17"/>
      <c r="F2928" s="17"/>
      <c r="G2928" s="17"/>
      <c r="H2928" s="17"/>
      <c r="I2928" s="17"/>
      <c r="J2928" s="17"/>
      <c r="K2928" s="17"/>
      <c r="L2928" s="17"/>
      <c r="M2928" s="17"/>
      <c r="N2928" s="17"/>
      <c r="O2928" s="17"/>
      <c r="P2928" s="17"/>
      <c r="Q2928" s="17"/>
      <c r="R2928" s="17"/>
      <c r="S2928" s="519"/>
    </row>
    <row r="2929" spans="1:19" x14ac:dyDescent="0.25">
      <c r="A2929" s="9"/>
      <c r="B2929" s="9"/>
      <c r="C2929" s="17"/>
      <c r="D2929" s="25"/>
      <c r="E2929" s="17"/>
      <c r="F2929" s="17"/>
      <c r="G2929" s="17"/>
      <c r="H2929" s="17"/>
      <c r="I2929" s="17"/>
      <c r="J2929" s="17"/>
      <c r="K2929" s="17"/>
      <c r="L2929" s="17"/>
      <c r="M2929" s="17"/>
      <c r="N2929" s="17"/>
      <c r="O2929" s="17"/>
      <c r="P2929" s="17"/>
      <c r="Q2929" s="17"/>
      <c r="R2929" s="17"/>
      <c r="S2929" s="519"/>
    </row>
    <row r="2930" spans="1:19" x14ac:dyDescent="0.25">
      <c r="A2930" s="9"/>
      <c r="B2930" s="9"/>
      <c r="C2930" s="17"/>
      <c r="D2930" s="25"/>
      <c r="E2930" s="17"/>
      <c r="F2930" s="17"/>
      <c r="G2930" s="17"/>
      <c r="H2930" s="17"/>
      <c r="I2930" s="17"/>
      <c r="J2930" s="17"/>
      <c r="K2930" s="17"/>
      <c r="L2930" s="17"/>
      <c r="M2930" s="17"/>
      <c r="N2930" s="17"/>
      <c r="O2930" s="17"/>
      <c r="P2930" s="17"/>
      <c r="Q2930" s="17"/>
      <c r="R2930" s="17"/>
      <c r="S2930" s="519"/>
    </row>
    <row r="2931" spans="1:19" x14ac:dyDescent="0.25">
      <c r="A2931" s="9"/>
      <c r="B2931" s="9"/>
      <c r="C2931" s="17"/>
      <c r="D2931" s="25"/>
      <c r="E2931" s="17"/>
      <c r="F2931" s="17"/>
      <c r="G2931" s="17"/>
      <c r="H2931" s="17"/>
      <c r="I2931" s="17"/>
      <c r="J2931" s="17"/>
      <c r="K2931" s="17"/>
      <c r="L2931" s="17"/>
      <c r="M2931" s="17"/>
      <c r="N2931" s="17"/>
      <c r="O2931" s="17"/>
      <c r="P2931" s="17"/>
      <c r="Q2931" s="17"/>
      <c r="R2931" s="17"/>
      <c r="S2931" s="519"/>
    </row>
    <row r="2932" spans="1:19" x14ac:dyDescent="0.25">
      <c r="A2932" s="9"/>
      <c r="B2932" s="9"/>
      <c r="C2932" s="17"/>
      <c r="D2932" s="25"/>
      <c r="E2932" s="17"/>
      <c r="F2932" s="17"/>
      <c r="G2932" s="17"/>
      <c r="H2932" s="17"/>
      <c r="I2932" s="17"/>
      <c r="J2932" s="17"/>
      <c r="K2932" s="17"/>
      <c r="L2932" s="17"/>
      <c r="M2932" s="17"/>
      <c r="N2932" s="17"/>
      <c r="O2932" s="17"/>
      <c r="P2932" s="17"/>
      <c r="Q2932" s="17"/>
      <c r="R2932" s="17"/>
      <c r="S2932" s="519"/>
    </row>
    <row r="2933" spans="1:19" x14ac:dyDescent="0.25">
      <c r="A2933" s="9"/>
      <c r="B2933" s="9"/>
      <c r="C2933" s="17"/>
      <c r="D2933" s="25"/>
      <c r="E2933" s="17"/>
      <c r="F2933" s="17"/>
      <c r="G2933" s="17"/>
      <c r="H2933" s="17"/>
      <c r="I2933" s="17"/>
      <c r="J2933" s="17"/>
      <c r="K2933" s="17"/>
      <c r="L2933" s="17"/>
      <c r="M2933" s="17"/>
      <c r="N2933" s="17"/>
      <c r="O2933" s="17"/>
      <c r="P2933" s="17"/>
      <c r="Q2933" s="17"/>
      <c r="R2933" s="17"/>
      <c r="S2933" s="519"/>
    </row>
    <row r="2934" spans="1:19" x14ac:dyDescent="0.25">
      <c r="A2934" s="9"/>
      <c r="B2934" s="9"/>
      <c r="C2934" s="17"/>
      <c r="D2934" s="25"/>
      <c r="E2934" s="17"/>
      <c r="F2934" s="17"/>
      <c r="G2934" s="17"/>
      <c r="H2934" s="17"/>
      <c r="I2934" s="17"/>
      <c r="J2934" s="17"/>
      <c r="K2934" s="17"/>
      <c r="L2934" s="17"/>
      <c r="M2934" s="17"/>
      <c r="N2934" s="17"/>
      <c r="O2934" s="17"/>
      <c r="P2934" s="17"/>
      <c r="Q2934" s="17"/>
      <c r="R2934" s="17"/>
      <c r="S2934" s="519"/>
    </row>
    <row r="2935" spans="1:19" x14ac:dyDescent="0.25">
      <c r="A2935" s="9"/>
      <c r="B2935" s="9"/>
      <c r="C2935" s="17"/>
      <c r="D2935" s="25"/>
      <c r="E2935" s="17"/>
      <c r="F2935" s="17"/>
      <c r="G2935" s="17"/>
      <c r="H2935" s="17"/>
      <c r="I2935" s="17"/>
      <c r="J2935" s="17"/>
      <c r="K2935" s="17"/>
      <c r="L2935" s="17"/>
      <c r="M2935" s="17"/>
      <c r="N2935" s="17"/>
      <c r="O2935" s="17"/>
      <c r="P2935" s="17"/>
      <c r="Q2935" s="17"/>
      <c r="R2935" s="17"/>
      <c r="S2935" s="519"/>
    </row>
    <row r="2936" spans="1:19" x14ac:dyDescent="0.25">
      <c r="A2936" s="9"/>
      <c r="B2936" s="9"/>
      <c r="C2936" s="17"/>
      <c r="D2936" s="25"/>
      <c r="E2936" s="17"/>
      <c r="F2936" s="17"/>
      <c r="G2936" s="17"/>
      <c r="H2936" s="17"/>
      <c r="I2936" s="17"/>
      <c r="J2936" s="17"/>
      <c r="K2936" s="17"/>
      <c r="L2936" s="17"/>
      <c r="M2936" s="17"/>
      <c r="N2936" s="17"/>
      <c r="O2936" s="17"/>
      <c r="P2936" s="17"/>
      <c r="Q2936" s="17"/>
      <c r="R2936" s="17"/>
      <c r="S2936" s="519"/>
    </row>
    <row r="2937" spans="1:19" x14ac:dyDescent="0.25">
      <c r="A2937" s="9"/>
      <c r="B2937" s="9"/>
      <c r="C2937" s="17"/>
      <c r="D2937" s="25"/>
      <c r="E2937" s="17"/>
      <c r="F2937" s="17"/>
      <c r="G2937" s="17"/>
      <c r="H2937" s="17"/>
      <c r="I2937" s="17"/>
      <c r="J2937" s="17"/>
      <c r="K2937" s="17"/>
      <c r="L2937" s="17"/>
      <c r="M2937" s="17"/>
      <c r="N2937" s="17"/>
      <c r="O2937" s="17"/>
      <c r="P2937" s="17"/>
      <c r="Q2937" s="17"/>
      <c r="R2937" s="17"/>
      <c r="S2937" s="519"/>
    </row>
    <row r="2938" spans="1:19" x14ac:dyDescent="0.25">
      <c r="A2938" s="9"/>
      <c r="B2938" s="9"/>
      <c r="C2938" s="17"/>
      <c r="D2938" s="25"/>
      <c r="E2938" s="17"/>
      <c r="F2938" s="17"/>
      <c r="G2938" s="17"/>
      <c r="H2938" s="17"/>
      <c r="I2938" s="17"/>
      <c r="J2938" s="17"/>
      <c r="K2938" s="17"/>
      <c r="L2938" s="17"/>
      <c r="M2938" s="17"/>
      <c r="N2938" s="17"/>
      <c r="O2938" s="17"/>
      <c r="P2938" s="17"/>
      <c r="Q2938" s="17"/>
      <c r="R2938" s="17"/>
      <c r="S2938" s="519"/>
    </row>
    <row r="2939" spans="1:19" x14ac:dyDescent="0.25">
      <c r="A2939" s="9"/>
      <c r="B2939" s="9"/>
      <c r="C2939" s="17"/>
      <c r="D2939" s="25"/>
      <c r="E2939" s="17"/>
      <c r="F2939" s="17"/>
      <c r="G2939" s="17"/>
      <c r="H2939" s="17"/>
      <c r="I2939" s="17"/>
      <c r="J2939" s="17"/>
      <c r="K2939" s="17"/>
      <c r="L2939" s="17"/>
      <c r="M2939" s="17"/>
      <c r="N2939" s="17"/>
      <c r="O2939" s="17"/>
      <c r="P2939" s="17"/>
      <c r="Q2939" s="17"/>
      <c r="R2939" s="17"/>
      <c r="S2939" s="519"/>
    </row>
    <row r="2940" spans="1:19" x14ac:dyDescent="0.25">
      <c r="A2940" s="9"/>
      <c r="B2940" s="9"/>
      <c r="C2940" s="17"/>
      <c r="D2940" s="25"/>
      <c r="E2940" s="17"/>
      <c r="F2940" s="17"/>
      <c r="G2940" s="17"/>
      <c r="H2940" s="17"/>
      <c r="I2940" s="17"/>
      <c r="J2940" s="17"/>
      <c r="K2940" s="17"/>
      <c r="L2940" s="17"/>
      <c r="M2940" s="17"/>
      <c r="N2940" s="17"/>
      <c r="O2940" s="17"/>
      <c r="P2940" s="17"/>
      <c r="Q2940" s="17"/>
      <c r="R2940" s="17"/>
      <c r="S2940" s="519"/>
    </row>
    <row r="2941" spans="1:19" x14ac:dyDescent="0.25">
      <c r="A2941" s="9"/>
      <c r="B2941" s="9"/>
      <c r="C2941" s="17"/>
      <c r="D2941" s="25"/>
      <c r="E2941" s="17"/>
      <c r="F2941" s="17"/>
      <c r="G2941" s="17"/>
      <c r="H2941" s="17"/>
      <c r="I2941" s="17"/>
      <c r="J2941" s="17"/>
      <c r="K2941" s="17"/>
      <c r="L2941" s="17"/>
      <c r="M2941" s="17"/>
      <c r="N2941" s="17"/>
      <c r="O2941" s="17"/>
      <c r="P2941" s="17"/>
      <c r="Q2941" s="17"/>
      <c r="R2941" s="17"/>
      <c r="S2941" s="519"/>
    </row>
    <row r="2942" spans="1:19" x14ac:dyDescent="0.25">
      <c r="A2942" s="9"/>
      <c r="B2942" s="9"/>
      <c r="C2942" s="17"/>
      <c r="D2942" s="25"/>
      <c r="E2942" s="17"/>
      <c r="F2942" s="17"/>
      <c r="G2942" s="17"/>
      <c r="H2942" s="17"/>
      <c r="I2942" s="17"/>
      <c r="J2942" s="17"/>
      <c r="K2942" s="17"/>
      <c r="L2942" s="17"/>
      <c r="M2942" s="17"/>
      <c r="N2942" s="17"/>
      <c r="O2942" s="17"/>
      <c r="P2942" s="17"/>
      <c r="Q2942" s="17"/>
      <c r="R2942" s="17"/>
      <c r="S2942" s="519"/>
    </row>
    <row r="2943" spans="1:19" x14ac:dyDescent="0.25">
      <c r="A2943" s="9"/>
      <c r="B2943" s="9"/>
      <c r="C2943" s="17"/>
      <c r="D2943" s="25"/>
      <c r="E2943" s="17"/>
      <c r="F2943" s="17"/>
      <c r="G2943" s="17"/>
      <c r="H2943" s="17"/>
      <c r="I2943" s="17"/>
      <c r="J2943" s="17"/>
      <c r="K2943" s="17"/>
      <c r="L2943" s="17"/>
      <c r="M2943" s="17"/>
      <c r="N2943" s="17"/>
      <c r="O2943" s="17"/>
      <c r="P2943" s="17"/>
      <c r="Q2943" s="17"/>
      <c r="R2943" s="17"/>
      <c r="S2943" s="519"/>
    </row>
    <row r="2944" spans="1:19" x14ac:dyDescent="0.25">
      <c r="A2944" s="9"/>
      <c r="B2944" s="9"/>
      <c r="C2944" s="17"/>
      <c r="D2944" s="25"/>
      <c r="E2944" s="17"/>
      <c r="F2944" s="17"/>
      <c r="G2944" s="17"/>
      <c r="H2944" s="17"/>
      <c r="I2944" s="17"/>
      <c r="J2944" s="17"/>
      <c r="K2944" s="17"/>
      <c r="L2944" s="17"/>
      <c r="M2944" s="17"/>
      <c r="N2944" s="17"/>
      <c r="O2944" s="17"/>
      <c r="P2944" s="17"/>
      <c r="Q2944" s="17"/>
      <c r="R2944" s="17"/>
      <c r="S2944" s="519"/>
    </row>
    <row r="2945" spans="1:19" x14ac:dyDescent="0.25">
      <c r="A2945" s="9"/>
      <c r="B2945" s="9"/>
      <c r="C2945" s="17"/>
      <c r="D2945" s="25"/>
      <c r="E2945" s="17"/>
      <c r="F2945" s="17"/>
      <c r="G2945" s="17"/>
      <c r="H2945" s="17"/>
      <c r="I2945" s="17"/>
      <c r="J2945" s="17"/>
      <c r="K2945" s="17"/>
      <c r="L2945" s="17"/>
      <c r="M2945" s="17"/>
      <c r="N2945" s="17"/>
      <c r="O2945" s="17"/>
      <c r="P2945" s="17"/>
      <c r="Q2945" s="17"/>
      <c r="R2945" s="17"/>
      <c r="S2945" s="519"/>
    </row>
    <row r="2946" spans="1:19" x14ac:dyDescent="0.25">
      <c r="A2946" s="9"/>
      <c r="B2946" s="9"/>
      <c r="C2946" s="17"/>
      <c r="D2946" s="25"/>
      <c r="E2946" s="17"/>
      <c r="F2946" s="17"/>
      <c r="G2946" s="17"/>
      <c r="H2946" s="17"/>
      <c r="I2946" s="17"/>
      <c r="J2946" s="17"/>
      <c r="K2946" s="17"/>
      <c r="L2946" s="17"/>
      <c r="M2946" s="17"/>
      <c r="N2946" s="17"/>
      <c r="O2946" s="17"/>
      <c r="P2946" s="17"/>
      <c r="Q2946" s="17"/>
      <c r="R2946" s="17"/>
      <c r="S2946" s="519"/>
    </row>
    <row r="2947" spans="1:19" x14ac:dyDescent="0.25">
      <c r="A2947" s="9"/>
      <c r="B2947" s="9"/>
      <c r="C2947" s="17"/>
      <c r="D2947" s="25"/>
      <c r="E2947" s="17"/>
      <c r="F2947" s="17"/>
      <c r="G2947" s="17"/>
      <c r="H2947" s="17"/>
      <c r="I2947" s="17"/>
      <c r="J2947" s="17"/>
      <c r="K2947" s="17"/>
      <c r="L2947" s="17"/>
      <c r="M2947" s="17"/>
      <c r="N2947" s="17"/>
      <c r="O2947" s="17"/>
      <c r="P2947" s="17"/>
      <c r="Q2947" s="17"/>
      <c r="R2947" s="17"/>
      <c r="S2947" s="519"/>
    </row>
    <row r="2948" spans="1:19" x14ac:dyDescent="0.25">
      <c r="A2948" s="9"/>
      <c r="B2948" s="9"/>
      <c r="C2948" s="17"/>
      <c r="D2948" s="25"/>
      <c r="E2948" s="17"/>
      <c r="F2948" s="17"/>
      <c r="G2948" s="17"/>
      <c r="H2948" s="17"/>
      <c r="I2948" s="17"/>
      <c r="J2948" s="17"/>
      <c r="K2948" s="17"/>
      <c r="L2948" s="17"/>
      <c r="M2948" s="17"/>
      <c r="N2948" s="17"/>
      <c r="O2948" s="17"/>
      <c r="P2948" s="17"/>
      <c r="Q2948" s="17"/>
      <c r="R2948" s="17"/>
      <c r="S2948" s="519"/>
    </row>
    <row r="2949" spans="1:19" x14ac:dyDescent="0.25">
      <c r="A2949" s="9"/>
      <c r="B2949" s="9"/>
      <c r="C2949" s="17"/>
      <c r="D2949" s="25"/>
      <c r="E2949" s="17"/>
      <c r="F2949" s="17"/>
      <c r="G2949" s="17"/>
      <c r="H2949" s="17"/>
      <c r="I2949" s="17"/>
      <c r="J2949" s="17"/>
      <c r="K2949" s="17"/>
      <c r="L2949" s="17"/>
      <c r="M2949" s="17"/>
      <c r="N2949" s="17"/>
      <c r="O2949" s="17"/>
      <c r="P2949" s="17"/>
      <c r="Q2949" s="17"/>
      <c r="R2949" s="17"/>
      <c r="S2949" s="519"/>
    </row>
    <row r="2950" spans="1:19" x14ac:dyDescent="0.25">
      <c r="A2950" s="9"/>
      <c r="B2950" s="9"/>
      <c r="C2950" s="17"/>
      <c r="D2950" s="25"/>
      <c r="E2950" s="17"/>
      <c r="F2950" s="17"/>
      <c r="G2950" s="17"/>
      <c r="H2950" s="17"/>
      <c r="I2950" s="17"/>
      <c r="J2950" s="17"/>
      <c r="K2950" s="17"/>
      <c r="L2950" s="17"/>
      <c r="M2950" s="17"/>
      <c r="N2950" s="17"/>
      <c r="O2950" s="17"/>
      <c r="P2950" s="17"/>
      <c r="Q2950" s="17"/>
      <c r="R2950" s="17"/>
      <c r="S2950" s="519"/>
    </row>
    <row r="2951" spans="1:19" x14ac:dyDescent="0.25">
      <c r="A2951" s="9"/>
      <c r="B2951" s="9"/>
      <c r="C2951" s="17"/>
      <c r="D2951" s="25"/>
      <c r="E2951" s="17"/>
      <c r="F2951" s="17"/>
      <c r="G2951" s="17"/>
      <c r="H2951" s="17"/>
      <c r="I2951" s="17"/>
      <c r="J2951" s="17"/>
      <c r="K2951" s="17"/>
      <c r="L2951" s="17"/>
      <c r="M2951" s="17"/>
      <c r="N2951" s="17"/>
      <c r="O2951" s="17"/>
      <c r="P2951" s="17"/>
      <c r="Q2951" s="17"/>
      <c r="R2951" s="17"/>
      <c r="S2951" s="519"/>
    </row>
    <row r="2952" spans="1:19" x14ac:dyDescent="0.25">
      <c r="A2952" s="9"/>
      <c r="B2952" s="9"/>
      <c r="C2952" s="17"/>
      <c r="D2952" s="25"/>
      <c r="E2952" s="17"/>
      <c r="F2952" s="17"/>
      <c r="G2952" s="17"/>
      <c r="H2952" s="17"/>
      <c r="I2952" s="17"/>
      <c r="J2952" s="17"/>
      <c r="K2952" s="17"/>
      <c r="L2952" s="17"/>
      <c r="M2952" s="17"/>
      <c r="N2952" s="17"/>
      <c r="O2952" s="17"/>
      <c r="P2952" s="17"/>
      <c r="Q2952" s="17"/>
      <c r="R2952" s="17"/>
      <c r="S2952" s="519"/>
    </row>
    <row r="2953" spans="1:19" x14ac:dyDescent="0.25">
      <c r="A2953" s="9"/>
      <c r="B2953" s="9"/>
      <c r="C2953" s="17"/>
      <c r="D2953" s="25"/>
      <c r="E2953" s="17"/>
      <c r="F2953" s="17"/>
      <c r="G2953" s="17"/>
      <c r="H2953" s="17"/>
      <c r="I2953" s="17"/>
      <c r="J2953" s="17"/>
      <c r="K2953" s="17"/>
      <c r="L2953" s="17"/>
      <c r="M2953" s="17"/>
      <c r="N2953" s="17"/>
      <c r="O2953" s="17"/>
      <c r="P2953" s="17"/>
      <c r="Q2953" s="17"/>
      <c r="R2953" s="17"/>
      <c r="S2953" s="519"/>
    </row>
    <row r="2954" spans="1:19" x14ac:dyDescent="0.25">
      <c r="A2954" s="9"/>
      <c r="B2954" s="9"/>
      <c r="C2954" s="17"/>
      <c r="D2954" s="25"/>
      <c r="E2954" s="17"/>
      <c r="F2954" s="17"/>
      <c r="G2954" s="17"/>
      <c r="H2954" s="17"/>
      <c r="I2954" s="17"/>
      <c r="J2954" s="17"/>
      <c r="K2954" s="17"/>
      <c r="L2954" s="17"/>
      <c r="M2954" s="17"/>
      <c r="N2954" s="17"/>
      <c r="O2954" s="17"/>
      <c r="P2954" s="17"/>
      <c r="Q2954" s="17"/>
      <c r="R2954" s="17"/>
      <c r="S2954" s="519"/>
    </row>
    <row r="2955" spans="1:19" x14ac:dyDescent="0.25">
      <c r="A2955" s="9"/>
      <c r="B2955" s="9"/>
      <c r="C2955" s="17"/>
      <c r="D2955" s="25"/>
      <c r="E2955" s="17"/>
      <c r="F2955" s="17"/>
      <c r="G2955" s="17"/>
      <c r="H2955" s="17"/>
      <c r="I2955" s="17"/>
      <c r="J2955" s="17"/>
      <c r="K2955" s="17"/>
      <c r="L2955" s="17"/>
      <c r="M2955" s="17"/>
      <c r="N2955" s="17"/>
      <c r="O2955" s="17"/>
      <c r="P2955" s="17"/>
      <c r="Q2955" s="17"/>
      <c r="R2955" s="17"/>
      <c r="S2955" s="519"/>
    </row>
    <row r="2956" spans="1:19" x14ac:dyDescent="0.25">
      <c r="A2956" s="9"/>
      <c r="B2956" s="9"/>
      <c r="C2956" s="17"/>
      <c r="D2956" s="25"/>
      <c r="E2956" s="17"/>
      <c r="F2956" s="17"/>
      <c r="G2956" s="17"/>
      <c r="H2956" s="17"/>
      <c r="I2956" s="17"/>
      <c r="J2956" s="17"/>
      <c r="K2956" s="17"/>
      <c r="L2956" s="17"/>
      <c r="M2956" s="17"/>
      <c r="N2956" s="17"/>
      <c r="O2956" s="17"/>
      <c r="P2956" s="17"/>
      <c r="Q2956" s="17"/>
      <c r="R2956" s="17"/>
      <c r="S2956" s="519"/>
    </row>
    <row r="2957" spans="1:19" x14ac:dyDescent="0.25">
      <c r="A2957" s="9"/>
      <c r="B2957" s="9"/>
      <c r="C2957" s="17"/>
      <c r="D2957" s="25"/>
      <c r="E2957" s="17"/>
      <c r="F2957" s="17"/>
      <c r="G2957" s="17"/>
      <c r="H2957" s="17"/>
      <c r="I2957" s="17"/>
      <c r="J2957" s="17"/>
      <c r="K2957" s="17"/>
      <c r="L2957" s="17"/>
      <c r="M2957" s="17"/>
      <c r="N2957" s="17"/>
      <c r="O2957" s="17"/>
      <c r="P2957" s="17"/>
      <c r="Q2957" s="17"/>
      <c r="R2957" s="17"/>
      <c r="S2957" s="519"/>
    </row>
    <row r="2958" spans="1:19" x14ac:dyDescent="0.25">
      <c r="A2958" s="9"/>
      <c r="B2958" s="9"/>
      <c r="C2958" s="17"/>
      <c r="D2958" s="25"/>
      <c r="E2958" s="17"/>
      <c r="F2958" s="17"/>
      <c r="G2958" s="17"/>
      <c r="H2958" s="17"/>
      <c r="I2958" s="17"/>
      <c r="J2958" s="17"/>
      <c r="K2958" s="17"/>
      <c r="L2958" s="17"/>
      <c r="M2958" s="17"/>
      <c r="N2958" s="17"/>
      <c r="O2958" s="17"/>
      <c r="P2958" s="17"/>
      <c r="Q2958" s="17"/>
      <c r="R2958" s="17"/>
      <c r="S2958" s="519"/>
    </row>
    <row r="2959" spans="1:19" x14ac:dyDescent="0.25">
      <c r="A2959" s="9"/>
      <c r="B2959" s="9"/>
      <c r="C2959" s="17"/>
      <c r="D2959" s="25"/>
      <c r="E2959" s="17"/>
      <c r="F2959" s="17"/>
      <c r="G2959" s="17"/>
      <c r="H2959" s="17"/>
      <c r="I2959" s="17"/>
      <c r="J2959" s="17"/>
      <c r="K2959" s="17"/>
      <c r="L2959" s="17"/>
      <c r="M2959" s="17"/>
      <c r="N2959" s="17"/>
      <c r="O2959" s="17"/>
      <c r="P2959" s="17"/>
      <c r="Q2959" s="17"/>
      <c r="R2959" s="17"/>
      <c r="S2959" s="519"/>
    </row>
    <row r="2960" spans="1:19" x14ac:dyDescent="0.25">
      <c r="A2960" s="9"/>
      <c r="B2960" s="9"/>
      <c r="C2960" s="17"/>
      <c r="D2960" s="25"/>
      <c r="E2960" s="17"/>
      <c r="F2960" s="17"/>
      <c r="G2960" s="17"/>
      <c r="H2960" s="17"/>
      <c r="I2960" s="17"/>
      <c r="J2960" s="17"/>
      <c r="K2960" s="17"/>
      <c r="L2960" s="17"/>
      <c r="M2960" s="17"/>
      <c r="N2960" s="17"/>
      <c r="O2960" s="17"/>
      <c r="P2960" s="17"/>
      <c r="Q2960" s="17"/>
      <c r="R2960" s="17"/>
      <c r="S2960" s="519"/>
    </row>
    <row r="2961" spans="1:19" x14ac:dyDescent="0.25">
      <c r="A2961" s="9"/>
      <c r="B2961" s="9"/>
      <c r="C2961" s="17"/>
      <c r="D2961" s="25"/>
      <c r="E2961" s="17"/>
      <c r="F2961" s="17"/>
      <c r="G2961" s="17"/>
      <c r="H2961" s="17"/>
      <c r="I2961" s="17"/>
      <c r="J2961" s="17"/>
      <c r="K2961" s="17"/>
      <c r="L2961" s="17"/>
      <c r="M2961" s="17"/>
      <c r="N2961" s="17"/>
      <c r="O2961" s="17"/>
      <c r="P2961" s="17"/>
      <c r="Q2961" s="17"/>
      <c r="R2961" s="17"/>
      <c r="S2961" s="519"/>
    </row>
    <row r="2962" spans="1:19" x14ac:dyDescent="0.25">
      <c r="A2962" s="9"/>
      <c r="B2962" s="9"/>
      <c r="C2962" s="17"/>
      <c r="D2962" s="25"/>
      <c r="E2962" s="17"/>
      <c r="F2962" s="17"/>
      <c r="G2962" s="17"/>
      <c r="H2962" s="17"/>
      <c r="I2962" s="17"/>
      <c r="J2962" s="17"/>
      <c r="K2962" s="17"/>
      <c r="L2962" s="17"/>
      <c r="M2962" s="17"/>
      <c r="N2962" s="17"/>
      <c r="O2962" s="17"/>
      <c r="P2962" s="17"/>
      <c r="Q2962" s="17"/>
      <c r="R2962" s="17"/>
      <c r="S2962" s="519"/>
    </row>
    <row r="2963" spans="1:19" x14ac:dyDescent="0.25">
      <c r="A2963" s="9"/>
      <c r="B2963" s="9"/>
      <c r="C2963" s="17"/>
      <c r="D2963" s="25"/>
      <c r="E2963" s="17"/>
      <c r="F2963" s="17"/>
      <c r="G2963" s="17"/>
      <c r="H2963" s="17"/>
      <c r="I2963" s="17"/>
      <c r="J2963" s="17"/>
      <c r="K2963" s="17"/>
      <c r="L2963" s="17"/>
      <c r="M2963" s="17"/>
      <c r="N2963" s="17"/>
      <c r="O2963" s="17"/>
      <c r="P2963" s="17"/>
      <c r="Q2963" s="17"/>
      <c r="R2963" s="17"/>
      <c r="S2963" s="519"/>
    </row>
    <row r="2964" spans="1:19" x14ac:dyDescent="0.25">
      <c r="A2964" s="9"/>
      <c r="B2964" s="9"/>
      <c r="C2964" s="17"/>
      <c r="D2964" s="25"/>
      <c r="E2964" s="17"/>
      <c r="F2964" s="17"/>
      <c r="G2964" s="17"/>
      <c r="H2964" s="17"/>
      <c r="I2964" s="17"/>
      <c r="J2964" s="17"/>
      <c r="K2964" s="17"/>
      <c r="L2964" s="17"/>
      <c r="M2964" s="17"/>
      <c r="N2964" s="17"/>
      <c r="O2964" s="17"/>
      <c r="P2964" s="17"/>
      <c r="Q2964" s="17"/>
      <c r="R2964" s="17"/>
      <c r="S2964" s="519"/>
    </row>
    <row r="2965" spans="1:19" x14ac:dyDescent="0.25">
      <c r="A2965" s="9"/>
      <c r="B2965" s="9"/>
      <c r="C2965" s="17"/>
      <c r="D2965" s="25"/>
      <c r="E2965" s="17"/>
      <c r="F2965" s="17"/>
      <c r="G2965" s="17"/>
      <c r="H2965" s="17"/>
      <c r="I2965" s="17"/>
      <c r="J2965" s="17"/>
      <c r="K2965" s="17"/>
      <c r="L2965" s="17"/>
      <c r="M2965" s="17"/>
      <c r="N2965" s="17"/>
      <c r="O2965" s="17"/>
      <c r="P2965" s="17"/>
      <c r="Q2965" s="17"/>
      <c r="R2965" s="17"/>
      <c r="S2965" s="519"/>
    </row>
    <row r="2966" spans="1:19" x14ac:dyDescent="0.25">
      <c r="A2966" s="9"/>
      <c r="B2966" s="9"/>
      <c r="C2966" s="17"/>
      <c r="D2966" s="25"/>
      <c r="E2966" s="17"/>
      <c r="F2966" s="17"/>
      <c r="G2966" s="17"/>
      <c r="H2966" s="17"/>
      <c r="I2966" s="17"/>
      <c r="J2966" s="17"/>
      <c r="K2966" s="17"/>
      <c r="L2966" s="17"/>
      <c r="M2966" s="17"/>
      <c r="N2966" s="17"/>
      <c r="O2966" s="17"/>
      <c r="P2966" s="17"/>
      <c r="Q2966" s="17"/>
      <c r="R2966" s="17"/>
      <c r="S2966" s="519"/>
    </row>
    <row r="2967" spans="1:19" x14ac:dyDescent="0.25">
      <c r="A2967" s="9"/>
      <c r="B2967" s="9"/>
      <c r="C2967" s="17"/>
      <c r="D2967" s="25"/>
      <c r="E2967" s="17"/>
      <c r="F2967" s="17"/>
      <c r="G2967" s="17"/>
      <c r="H2967" s="17"/>
      <c r="I2967" s="17"/>
      <c r="J2967" s="17"/>
      <c r="K2967" s="17"/>
      <c r="L2967" s="17"/>
      <c r="M2967" s="17"/>
      <c r="N2967" s="17"/>
      <c r="O2967" s="17"/>
      <c r="P2967" s="17"/>
      <c r="Q2967" s="17"/>
      <c r="R2967" s="17"/>
      <c r="S2967" s="519"/>
    </row>
    <row r="2968" spans="1:19" x14ac:dyDescent="0.25">
      <c r="A2968" s="9"/>
      <c r="B2968" s="9"/>
      <c r="C2968" s="17"/>
      <c r="D2968" s="25"/>
      <c r="E2968" s="17"/>
      <c r="F2968" s="17"/>
      <c r="G2968" s="17"/>
      <c r="H2968" s="17"/>
      <c r="I2968" s="17"/>
      <c r="J2968" s="17"/>
      <c r="K2968" s="17"/>
      <c r="L2968" s="17"/>
      <c r="M2968" s="17"/>
      <c r="N2968" s="17"/>
      <c r="O2968" s="17"/>
      <c r="P2968" s="17"/>
      <c r="Q2968" s="17"/>
      <c r="R2968" s="17"/>
      <c r="S2968" s="519"/>
    </row>
    <row r="2969" spans="1:19" x14ac:dyDescent="0.25">
      <c r="A2969" s="9"/>
      <c r="B2969" s="9"/>
      <c r="C2969" s="17"/>
      <c r="D2969" s="25"/>
      <c r="E2969" s="17"/>
      <c r="F2969" s="17"/>
      <c r="G2969" s="17"/>
      <c r="H2969" s="17"/>
      <c r="I2969" s="17"/>
      <c r="J2969" s="17"/>
      <c r="K2969" s="17"/>
      <c r="L2969" s="17"/>
      <c r="M2969" s="17"/>
      <c r="N2969" s="17"/>
      <c r="O2969" s="17"/>
      <c r="P2969" s="17"/>
      <c r="Q2969" s="17"/>
      <c r="R2969" s="17"/>
      <c r="S2969" s="519"/>
    </row>
    <row r="2970" spans="1:19" x14ac:dyDescent="0.25">
      <c r="A2970" s="9"/>
      <c r="B2970" s="9"/>
      <c r="C2970" s="17"/>
      <c r="D2970" s="25"/>
      <c r="E2970" s="17"/>
      <c r="F2970" s="17"/>
      <c r="G2970" s="17"/>
      <c r="H2970" s="17"/>
      <c r="I2970" s="17"/>
      <c r="J2970" s="17"/>
      <c r="K2970" s="17"/>
      <c r="L2970" s="17"/>
      <c r="M2970" s="17"/>
      <c r="N2970" s="17"/>
      <c r="O2970" s="17"/>
      <c r="P2970" s="17"/>
      <c r="Q2970" s="17"/>
      <c r="R2970" s="17"/>
      <c r="S2970" s="519"/>
    </row>
    <row r="2971" spans="1:19" x14ac:dyDescent="0.25">
      <c r="A2971" s="9"/>
      <c r="B2971" s="9"/>
      <c r="C2971" s="17"/>
      <c r="D2971" s="25"/>
      <c r="E2971" s="17"/>
      <c r="F2971" s="17"/>
      <c r="G2971" s="17"/>
      <c r="H2971" s="17"/>
      <c r="I2971" s="17"/>
      <c r="J2971" s="17"/>
      <c r="K2971" s="17"/>
      <c r="L2971" s="17"/>
      <c r="M2971" s="17"/>
      <c r="N2971" s="17"/>
      <c r="O2971" s="17"/>
      <c r="P2971" s="17"/>
      <c r="Q2971" s="17"/>
      <c r="R2971" s="17"/>
      <c r="S2971" s="519"/>
    </row>
    <row r="2972" spans="1:19" x14ac:dyDescent="0.25">
      <c r="A2972" s="9"/>
      <c r="B2972" s="9"/>
      <c r="C2972" s="17"/>
      <c r="D2972" s="25"/>
      <c r="E2972" s="17"/>
      <c r="F2972" s="17"/>
      <c r="G2972" s="17"/>
      <c r="H2972" s="17"/>
      <c r="I2972" s="17"/>
      <c r="J2972" s="17"/>
      <c r="K2972" s="17"/>
      <c r="L2972" s="17"/>
      <c r="M2972" s="17"/>
      <c r="N2972" s="17"/>
      <c r="O2972" s="17"/>
      <c r="P2972" s="17"/>
      <c r="Q2972" s="17"/>
      <c r="R2972" s="17"/>
      <c r="S2972" s="519"/>
    </row>
    <row r="2973" spans="1:19" x14ac:dyDescent="0.25">
      <c r="A2973" s="9"/>
      <c r="B2973" s="9"/>
      <c r="C2973" s="17"/>
      <c r="D2973" s="25"/>
      <c r="E2973" s="17"/>
      <c r="F2973" s="17"/>
      <c r="G2973" s="17"/>
      <c r="H2973" s="17"/>
      <c r="I2973" s="17"/>
      <c r="J2973" s="17"/>
      <c r="K2973" s="17"/>
      <c r="L2973" s="17"/>
      <c r="M2973" s="17"/>
      <c r="N2973" s="17"/>
      <c r="O2973" s="17"/>
      <c r="P2973" s="17"/>
      <c r="Q2973" s="17"/>
      <c r="R2973" s="17"/>
      <c r="S2973" s="519"/>
    </row>
    <row r="2974" spans="1:19" x14ac:dyDescent="0.25">
      <c r="A2974" s="9"/>
      <c r="B2974" s="9"/>
      <c r="C2974" s="17"/>
      <c r="D2974" s="25"/>
      <c r="E2974" s="17"/>
      <c r="F2974" s="17"/>
      <c r="G2974" s="17"/>
      <c r="H2974" s="17"/>
      <c r="I2974" s="17"/>
      <c r="J2974" s="17"/>
      <c r="K2974" s="17"/>
      <c r="L2974" s="17"/>
      <c r="M2974" s="17"/>
      <c r="N2974" s="17"/>
      <c r="O2974" s="17"/>
      <c r="P2974" s="17"/>
      <c r="Q2974" s="17"/>
      <c r="R2974" s="17"/>
      <c r="S2974" s="519"/>
    </row>
    <row r="2975" spans="1:19" x14ac:dyDescent="0.25">
      <c r="A2975" s="9"/>
      <c r="B2975" s="9"/>
      <c r="C2975" s="17"/>
      <c r="D2975" s="25"/>
      <c r="E2975" s="17"/>
      <c r="F2975" s="17"/>
      <c r="G2975" s="17"/>
      <c r="H2975" s="17"/>
      <c r="I2975" s="17"/>
      <c r="J2975" s="17"/>
      <c r="K2975" s="17"/>
      <c r="L2975" s="17"/>
      <c r="M2975" s="17"/>
      <c r="N2975" s="17"/>
      <c r="O2975" s="17"/>
      <c r="P2975" s="17"/>
      <c r="Q2975" s="17"/>
      <c r="R2975" s="17"/>
      <c r="S2975" s="519"/>
    </row>
    <row r="2976" spans="1:19" x14ac:dyDescent="0.25">
      <c r="A2976" s="9"/>
      <c r="B2976" s="9"/>
      <c r="C2976" s="17"/>
      <c r="D2976" s="25"/>
      <c r="E2976" s="17"/>
      <c r="F2976" s="17"/>
      <c r="G2976" s="17"/>
      <c r="H2976" s="17"/>
      <c r="I2976" s="17"/>
      <c r="J2976" s="17"/>
      <c r="K2976" s="17"/>
      <c r="L2976" s="17"/>
      <c r="M2976" s="17"/>
      <c r="N2976" s="17"/>
      <c r="O2976" s="17"/>
      <c r="P2976" s="17"/>
      <c r="Q2976" s="17"/>
      <c r="R2976" s="17"/>
      <c r="S2976" s="519"/>
    </row>
    <row r="2977" spans="1:19" x14ac:dyDescent="0.25">
      <c r="A2977" s="9"/>
      <c r="B2977" s="9"/>
      <c r="C2977" s="17"/>
      <c r="D2977" s="25"/>
      <c r="E2977" s="17"/>
      <c r="F2977" s="17"/>
      <c r="G2977" s="17"/>
      <c r="H2977" s="17"/>
      <c r="I2977" s="17"/>
      <c r="J2977" s="17"/>
      <c r="K2977" s="17"/>
      <c r="L2977" s="17"/>
      <c r="M2977" s="17"/>
      <c r="N2977" s="17"/>
      <c r="O2977" s="17"/>
      <c r="P2977" s="17"/>
      <c r="Q2977" s="17"/>
      <c r="R2977" s="17"/>
      <c r="S2977" s="519"/>
    </row>
    <row r="2978" spans="1:19" x14ac:dyDescent="0.25">
      <c r="A2978" s="9"/>
      <c r="B2978" s="9"/>
      <c r="C2978" s="17"/>
      <c r="D2978" s="25"/>
      <c r="E2978" s="17"/>
      <c r="F2978" s="17"/>
      <c r="G2978" s="17"/>
      <c r="H2978" s="17"/>
      <c r="I2978" s="17"/>
      <c r="J2978" s="17"/>
      <c r="K2978" s="17"/>
      <c r="L2978" s="17"/>
      <c r="M2978" s="17"/>
      <c r="N2978" s="17"/>
      <c r="O2978" s="17"/>
      <c r="P2978" s="17"/>
      <c r="Q2978" s="17"/>
      <c r="R2978" s="17"/>
      <c r="S2978" s="519"/>
    </row>
    <row r="2979" spans="1:19" x14ac:dyDescent="0.25">
      <c r="A2979" s="9"/>
      <c r="B2979" s="9"/>
      <c r="C2979" s="17"/>
      <c r="D2979" s="25"/>
      <c r="E2979" s="17"/>
      <c r="F2979" s="17"/>
      <c r="G2979" s="17"/>
      <c r="H2979" s="17"/>
      <c r="I2979" s="17"/>
      <c r="J2979" s="17"/>
      <c r="K2979" s="17"/>
      <c r="L2979" s="17"/>
      <c r="M2979" s="17"/>
      <c r="N2979" s="17"/>
      <c r="O2979" s="17"/>
      <c r="P2979" s="17"/>
      <c r="Q2979" s="17"/>
      <c r="R2979" s="17"/>
      <c r="S2979" s="519"/>
    </row>
    <row r="2980" spans="1:19" x14ac:dyDescent="0.25">
      <c r="A2980" s="9"/>
      <c r="B2980" s="9"/>
      <c r="C2980" s="17"/>
      <c r="D2980" s="25"/>
      <c r="E2980" s="17"/>
      <c r="F2980" s="17"/>
      <c r="G2980" s="17"/>
      <c r="H2980" s="17"/>
      <c r="I2980" s="17"/>
      <c r="J2980" s="17"/>
      <c r="K2980" s="17"/>
      <c r="L2980" s="17"/>
      <c r="M2980" s="17"/>
      <c r="N2980" s="17"/>
      <c r="O2980" s="17"/>
      <c r="P2980" s="17"/>
      <c r="Q2980" s="17"/>
      <c r="R2980" s="17"/>
      <c r="S2980" s="519"/>
    </row>
    <row r="2981" spans="1:19" x14ac:dyDescent="0.25">
      <c r="A2981" s="9"/>
      <c r="B2981" s="9"/>
      <c r="C2981" s="17"/>
      <c r="D2981" s="25"/>
      <c r="E2981" s="17"/>
      <c r="F2981" s="17"/>
      <c r="G2981" s="17"/>
      <c r="H2981" s="17"/>
      <c r="I2981" s="17"/>
      <c r="J2981" s="17"/>
      <c r="K2981" s="17"/>
      <c r="L2981" s="17"/>
      <c r="M2981" s="17"/>
      <c r="N2981" s="17"/>
      <c r="O2981" s="17"/>
      <c r="P2981" s="17"/>
      <c r="Q2981" s="17"/>
      <c r="R2981" s="17"/>
      <c r="S2981" s="519"/>
    </row>
    <row r="2982" spans="1:19" x14ac:dyDescent="0.25">
      <c r="A2982" s="9"/>
      <c r="B2982" s="9"/>
      <c r="C2982" s="17"/>
      <c r="D2982" s="25"/>
      <c r="E2982" s="17"/>
      <c r="F2982" s="17"/>
      <c r="G2982" s="17"/>
      <c r="H2982" s="17"/>
      <c r="I2982" s="17"/>
      <c r="J2982" s="17"/>
      <c r="K2982" s="17"/>
      <c r="L2982" s="17"/>
      <c r="M2982" s="17"/>
      <c r="N2982" s="17"/>
      <c r="O2982" s="17"/>
      <c r="P2982" s="17"/>
      <c r="Q2982" s="17"/>
      <c r="R2982" s="17"/>
      <c r="S2982" s="519"/>
    </row>
    <row r="2983" spans="1:19" x14ac:dyDescent="0.25">
      <c r="A2983" s="9"/>
      <c r="B2983" s="9"/>
      <c r="C2983" s="17"/>
      <c r="D2983" s="25"/>
      <c r="E2983" s="17"/>
      <c r="F2983" s="17"/>
      <c r="G2983" s="17"/>
      <c r="H2983" s="17"/>
      <c r="I2983" s="17"/>
      <c r="J2983" s="17"/>
      <c r="K2983" s="17"/>
      <c r="L2983" s="17"/>
      <c r="M2983" s="17"/>
      <c r="N2983" s="17"/>
      <c r="O2983" s="17"/>
      <c r="P2983" s="17"/>
      <c r="Q2983" s="17"/>
      <c r="R2983" s="17"/>
      <c r="S2983" s="519"/>
    </row>
    <row r="2984" spans="1:19" x14ac:dyDescent="0.25">
      <c r="A2984" s="9"/>
      <c r="B2984" s="9"/>
      <c r="C2984" s="17"/>
      <c r="D2984" s="25"/>
      <c r="E2984" s="17"/>
      <c r="F2984" s="17"/>
      <c r="G2984" s="17"/>
      <c r="H2984" s="17"/>
      <c r="I2984" s="17"/>
      <c r="J2984" s="17"/>
      <c r="K2984" s="17"/>
      <c r="L2984" s="17"/>
      <c r="M2984" s="17"/>
      <c r="N2984" s="17"/>
      <c r="O2984" s="17"/>
      <c r="P2984" s="17"/>
      <c r="Q2984" s="17"/>
      <c r="R2984" s="17"/>
      <c r="S2984" s="519"/>
    </row>
    <row r="2985" spans="1:19" x14ac:dyDescent="0.25">
      <c r="A2985" s="9"/>
      <c r="B2985" s="9"/>
      <c r="C2985" s="17"/>
      <c r="D2985" s="25"/>
      <c r="E2985" s="17"/>
      <c r="F2985" s="17"/>
      <c r="G2985" s="17"/>
      <c r="H2985" s="17"/>
      <c r="I2985" s="17"/>
      <c r="J2985" s="17"/>
      <c r="K2985" s="17"/>
      <c r="L2985" s="17"/>
      <c r="M2985" s="17"/>
      <c r="N2985" s="17"/>
      <c r="O2985" s="17"/>
      <c r="P2985" s="17"/>
      <c r="Q2985" s="17"/>
      <c r="R2985" s="17"/>
      <c r="S2985" s="519"/>
    </row>
    <row r="2986" spans="1:19" x14ac:dyDescent="0.25">
      <c r="A2986" s="9"/>
      <c r="B2986" s="9"/>
      <c r="C2986" s="17"/>
      <c r="D2986" s="25"/>
      <c r="E2986" s="17"/>
      <c r="F2986" s="17"/>
      <c r="G2986" s="17"/>
      <c r="H2986" s="17"/>
      <c r="I2986" s="17"/>
      <c r="J2986" s="17"/>
      <c r="K2986" s="17"/>
      <c r="L2986" s="17"/>
      <c r="M2986" s="17"/>
      <c r="N2986" s="17"/>
      <c r="O2986" s="17"/>
      <c r="P2986" s="17"/>
      <c r="Q2986" s="17"/>
      <c r="R2986" s="17"/>
      <c r="S2986" s="519"/>
    </row>
    <row r="2987" spans="1:19" x14ac:dyDescent="0.25">
      <c r="A2987" s="9"/>
      <c r="B2987" s="9"/>
      <c r="C2987" s="17"/>
      <c r="D2987" s="25"/>
      <c r="E2987" s="17"/>
      <c r="F2987" s="17"/>
      <c r="G2987" s="17"/>
      <c r="H2987" s="17"/>
      <c r="I2987" s="17"/>
      <c r="J2987" s="17"/>
      <c r="K2987" s="17"/>
      <c r="L2987" s="17"/>
      <c r="M2987" s="17"/>
      <c r="N2987" s="17"/>
      <c r="O2987" s="17"/>
      <c r="P2987" s="17"/>
      <c r="Q2987" s="17"/>
      <c r="R2987" s="17"/>
      <c r="S2987" s="519"/>
    </row>
    <row r="2988" spans="1:19" x14ac:dyDescent="0.25">
      <c r="A2988" s="9"/>
      <c r="B2988" s="9"/>
      <c r="C2988" s="17"/>
      <c r="D2988" s="25"/>
      <c r="E2988" s="17"/>
      <c r="F2988" s="17"/>
      <c r="G2988" s="17"/>
      <c r="H2988" s="17"/>
      <c r="I2988" s="17"/>
      <c r="J2988" s="17"/>
      <c r="K2988" s="17"/>
      <c r="L2988" s="17"/>
      <c r="M2988" s="17"/>
      <c r="N2988" s="17"/>
      <c r="O2988" s="17"/>
      <c r="P2988" s="17"/>
      <c r="Q2988" s="17"/>
      <c r="R2988" s="17"/>
      <c r="S2988" s="519"/>
    </row>
    <row r="2989" spans="1:19" x14ac:dyDescent="0.25">
      <c r="A2989" s="9"/>
      <c r="B2989" s="9"/>
      <c r="C2989" s="17"/>
      <c r="D2989" s="25"/>
      <c r="E2989" s="17"/>
      <c r="F2989" s="17"/>
      <c r="G2989" s="17"/>
      <c r="H2989" s="17"/>
      <c r="I2989" s="17"/>
      <c r="J2989" s="17"/>
      <c r="K2989" s="17"/>
      <c r="L2989" s="17"/>
      <c r="M2989" s="17"/>
      <c r="N2989" s="17"/>
      <c r="O2989" s="17"/>
      <c r="P2989" s="17"/>
      <c r="Q2989" s="17"/>
      <c r="R2989" s="17"/>
      <c r="S2989" s="519"/>
    </row>
    <row r="2990" spans="1:19" x14ac:dyDescent="0.25">
      <c r="A2990" s="9"/>
      <c r="B2990" s="9"/>
      <c r="C2990" s="17"/>
      <c r="D2990" s="25"/>
      <c r="E2990" s="17"/>
      <c r="F2990" s="17"/>
      <c r="G2990" s="17"/>
      <c r="H2990" s="17"/>
      <c r="I2990" s="17"/>
      <c r="J2990" s="17"/>
      <c r="K2990" s="17"/>
      <c r="L2990" s="17"/>
      <c r="M2990" s="17"/>
      <c r="N2990" s="17"/>
      <c r="O2990" s="17"/>
      <c r="P2990" s="17"/>
      <c r="Q2990" s="17"/>
      <c r="R2990" s="17"/>
      <c r="S2990" s="519"/>
    </row>
    <row r="2991" spans="1:19" x14ac:dyDescent="0.25">
      <c r="A2991" s="9"/>
      <c r="B2991" s="9"/>
      <c r="C2991" s="17"/>
      <c r="D2991" s="25"/>
      <c r="E2991" s="17"/>
      <c r="F2991" s="17"/>
      <c r="G2991" s="17"/>
      <c r="H2991" s="17"/>
      <c r="I2991" s="17"/>
      <c r="J2991" s="17"/>
      <c r="K2991" s="17"/>
      <c r="L2991" s="17"/>
      <c r="M2991" s="17"/>
      <c r="N2991" s="17"/>
      <c r="O2991" s="17"/>
      <c r="P2991" s="17"/>
      <c r="Q2991" s="17"/>
      <c r="R2991" s="17"/>
      <c r="S2991" s="519"/>
    </row>
    <row r="2992" spans="1:19" x14ac:dyDescent="0.25">
      <c r="A2992" s="9"/>
      <c r="B2992" s="9"/>
      <c r="C2992" s="17"/>
      <c r="D2992" s="25"/>
      <c r="E2992" s="17"/>
      <c r="F2992" s="17"/>
      <c r="G2992" s="17"/>
      <c r="H2992" s="17"/>
      <c r="I2992" s="17"/>
      <c r="J2992" s="17"/>
      <c r="K2992" s="17"/>
      <c r="L2992" s="17"/>
      <c r="M2992" s="17"/>
      <c r="N2992" s="17"/>
      <c r="O2992" s="17"/>
      <c r="P2992" s="17"/>
      <c r="Q2992" s="17"/>
      <c r="R2992" s="17"/>
      <c r="S2992" s="519"/>
    </row>
    <row r="2993" spans="1:19" x14ac:dyDescent="0.25">
      <c r="A2993" s="9"/>
      <c r="B2993" s="9"/>
      <c r="C2993" s="17"/>
      <c r="D2993" s="25"/>
      <c r="E2993" s="17"/>
      <c r="F2993" s="17"/>
      <c r="G2993" s="17"/>
      <c r="H2993" s="17"/>
      <c r="I2993" s="17"/>
      <c r="J2993" s="17"/>
      <c r="K2993" s="17"/>
      <c r="L2993" s="17"/>
      <c r="M2993" s="17"/>
      <c r="N2993" s="17"/>
      <c r="O2993" s="17"/>
      <c r="P2993" s="17"/>
      <c r="Q2993" s="17"/>
      <c r="R2993" s="17"/>
      <c r="S2993" s="519"/>
    </row>
    <row r="2994" spans="1:19" x14ac:dyDescent="0.25">
      <c r="A2994" s="9"/>
      <c r="B2994" s="9"/>
      <c r="C2994" s="17"/>
      <c r="D2994" s="25"/>
      <c r="E2994" s="17"/>
      <c r="F2994" s="17"/>
      <c r="G2994" s="17"/>
      <c r="H2994" s="17"/>
      <c r="I2994" s="17"/>
      <c r="J2994" s="17"/>
      <c r="K2994" s="17"/>
      <c r="L2994" s="17"/>
      <c r="M2994" s="17"/>
      <c r="N2994" s="17"/>
      <c r="O2994" s="17"/>
      <c r="P2994" s="17"/>
      <c r="Q2994" s="17"/>
      <c r="R2994" s="17"/>
      <c r="S2994" s="519"/>
    </row>
    <row r="2995" spans="1:19" x14ac:dyDescent="0.25">
      <c r="A2995" s="9"/>
      <c r="B2995" s="9"/>
      <c r="C2995" s="17"/>
      <c r="D2995" s="25"/>
      <c r="E2995" s="17"/>
      <c r="F2995" s="17"/>
      <c r="G2995" s="17"/>
      <c r="H2995" s="17"/>
      <c r="I2995" s="17"/>
      <c r="J2995" s="17"/>
      <c r="K2995" s="17"/>
      <c r="L2995" s="17"/>
      <c r="M2995" s="17"/>
      <c r="N2995" s="17"/>
      <c r="O2995" s="17"/>
      <c r="P2995" s="17"/>
      <c r="Q2995" s="17"/>
      <c r="R2995" s="17"/>
      <c r="S2995" s="519"/>
    </row>
    <row r="2996" spans="1:19" x14ac:dyDescent="0.25">
      <c r="A2996" s="9"/>
      <c r="B2996" s="9"/>
      <c r="C2996" s="17"/>
      <c r="D2996" s="25"/>
      <c r="E2996" s="17"/>
      <c r="F2996" s="17"/>
      <c r="G2996" s="17"/>
      <c r="H2996" s="17"/>
      <c r="I2996" s="17"/>
      <c r="J2996" s="17"/>
      <c r="K2996" s="17"/>
      <c r="L2996" s="17"/>
      <c r="M2996" s="17"/>
      <c r="N2996" s="17"/>
      <c r="O2996" s="17"/>
      <c r="P2996" s="17"/>
      <c r="Q2996" s="17"/>
      <c r="R2996" s="17"/>
      <c r="S2996" s="519"/>
    </row>
    <row r="2997" spans="1:19" x14ac:dyDescent="0.25">
      <c r="A2997" s="9"/>
      <c r="B2997" s="9"/>
      <c r="C2997" s="17"/>
      <c r="D2997" s="25"/>
      <c r="E2997" s="17"/>
      <c r="F2997" s="17"/>
      <c r="G2997" s="17"/>
      <c r="H2997" s="17"/>
      <c r="I2997" s="17"/>
      <c r="J2997" s="17"/>
      <c r="K2997" s="17"/>
      <c r="L2997" s="17"/>
      <c r="M2997" s="17"/>
      <c r="N2997" s="17"/>
      <c r="O2997" s="17"/>
      <c r="P2997" s="17"/>
      <c r="Q2997" s="17"/>
      <c r="R2997" s="17"/>
      <c r="S2997" s="519"/>
    </row>
    <row r="2998" spans="1:19" x14ac:dyDescent="0.25">
      <c r="A2998" s="9"/>
      <c r="B2998" s="9"/>
      <c r="C2998" s="17"/>
      <c r="D2998" s="25"/>
      <c r="E2998" s="17"/>
      <c r="F2998" s="17"/>
      <c r="G2998" s="17"/>
      <c r="H2998" s="17"/>
      <c r="I2998" s="17"/>
      <c r="J2998" s="17"/>
      <c r="K2998" s="17"/>
      <c r="L2998" s="17"/>
      <c r="M2998" s="17"/>
      <c r="N2998" s="17"/>
      <c r="O2998" s="17"/>
      <c r="P2998" s="17"/>
      <c r="Q2998" s="17"/>
      <c r="R2998" s="17"/>
      <c r="S2998" s="519"/>
    </row>
    <row r="2999" spans="1:19" x14ac:dyDescent="0.25">
      <c r="A2999" s="9"/>
      <c r="B2999" s="9"/>
      <c r="C2999" s="17"/>
      <c r="D2999" s="25"/>
      <c r="E2999" s="17"/>
      <c r="F2999" s="17"/>
      <c r="G2999" s="17"/>
      <c r="H2999" s="17"/>
      <c r="I2999" s="17"/>
      <c r="J2999" s="17"/>
      <c r="K2999" s="17"/>
      <c r="L2999" s="17"/>
      <c r="M2999" s="17"/>
      <c r="N2999" s="17"/>
      <c r="O2999" s="17"/>
      <c r="P2999" s="17"/>
      <c r="Q2999" s="17"/>
      <c r="R2999" s="17"/>
      <c r="S2999" s="519"/>
    </row>
    <row r="3000" spans="1:19" x14ac:dyDescent="0.25">
      <c r="A3000" s="9"/>
      <c r="B3000" s="9"/>
      <c r="C3000" s="17"/>
      <c r="D3000" s="25"/>
      <c r="E3000" s="17"/>
      <c r="F3000" s="17"/>
      <c r="G3000" s="17"/>
      <c r="H3000" s="17"/>
      <c r="I3000" s="17"/>
      <c r="J3000" s="17"/>
      <c r="K3000" s="17"/>
      <c r="L3000" s="17"/>
      <c r="M3000" s="17"/>
      <c r="N3000" s="17"/>
      <c r="O3000" s="17"/>
      <c r="P3000" s="17"/>
      <c r="Q3000" s="17"/>
      <c r="R3000" s="17"/>
      <c r="S3000" s="519"/>
    </row>
    <row r="3001" spans="1:19" x14ac:dyDescent="0.25">
      <c r="A3001" s="9"/>
      <c r="B3001" s="9"/>
      <c r="C3001" s="17"/>
      <c r="D3001" s="25"/>
      <c r="E3001" s="17"/>
      <c r="F3001" s="17"/>
      <c r="G3001" s="17"/>
      <c r="H3001" s="17"/>
      <c r="I3001" s="17"/>
      <c r="J3001" s="17"/>
      <c r="K3001" s="17"/>
      <c r="L3001" s="17"/>
      <c r="M3001" s="17"/>
      <c r="N3001" s="17"/>
      <c r="O3001" s="17"/>
      <c r="P3001" s="17"/>
      <c r="Q3001" s="17"/>
      <c r="R3001" s="17"/>
      <c r="S3001" s="519"/>
    </row>
    <row r="3002" spans="1:19" x14ac:dyDescent="0.25">
      <c r="A3002" s="9"/>
      <c r="B3002" s="9"/>
      <c r="C3002" s="17"/>
      <c r="D3002" s="25"/>
      <c r="E3002" s="17"/>
      <c r="F3002" s="17"/>
      <c r="G3002" s="17"/>
      <c r="H3002" s="17"/>
      <c r="I3002" s="17"/>
      <c r="J3002" s="17"/>
      <c r="K3002" s="17"/>
      <c r="L3002" s="17"/>
      <c r="M3002" s="17"/>
      <c r="N3002" s="17"/>
      <c r="O3002" s="17"/>
      <c r="P3002" s="17"/>
      <c r="Q3002" s="17"/>
      <c r="R3002" s="17"/>
      <c r="S3002" s="519"/>
    </row>
    <row r="3003" spans="1:19" x14ac:dyDescent="0.25">
      <c r="A3003" s="9"/>
      <c r="B3003" s="9"/>
      <c r="C3003" s="17"/>
      <c r="D3003" s="25"/>
      <c r="E3003" s="17"/>
      <c r="F3003" s="17"/>
      <c r="G3003" s="17"/>
      <c r="H3003" s="17"/>
      <c r="I3003" s="17"/>
      <c r="J3003" s="17"/>
      <c r="K3003" s="17"/>
      <c r="L3003" s="17"/>
      <c r="M3003" s="17"/>
      <c r="N3003" s="17"/>
      <c r="O3003" s="17"/>
      <c r="P3003" s="17"/>
      <c r="Q3003" s="17"/>
      <c r="R3003" s="17"/>
      <c r="S3003" s="519"/>
    </row>
    <row r="3004" spans="1:19" x14ac:dyDescent="0.25">
      <c r="A3004" s="9"/>
      <c r="B3004" s="9"/>
      <c r="C3004" s="17"/>
      <c r="D3004" s="25"/>
      <c r="E3004" s="17"/>
      <c r="F3004" s="17"/>
      <c r="G3004" s="17"/>
      <c r="H3004" s="17"/>
      <c r="I3004" s="17"/>
      <c r="J3004" s="17"/>
      <c r="K3004" s="17"/>
      <c r="L3004" s="17"/>
      <c r="M3004" s="17"/>
      <c r="N3004" s="17"/>
      <c r="O3004" s="17"/>
      <c r="P3004" s="17"/>
      <c r="Q3004" s="17"/>
      <c r="R3004" s="17"/>
      <c r="S3004" s="519"/>
    </row>
    <row r="3005" spans="1:19" x14ac:dyDescent="0.25">
      <c r="A3005" s="9"/>
      <c r="B3005" s="9"/>
      <c r="C3005" s="17"/>
      <c r="D3005" s="25"/>
      <c r="E3005" s="17"/>
      <c r="F3005" s="17"/>
      <c r="G3005" s="17"/>
      <c r="H3005" s="17"/>
      <c r="I3005" s="17"/>
      <c r="J3005" s="17"/>
      <c r="K3005" s="17"/>
      <c r="L3005" s="17"/>
      <c r="M3005" s="17"/>
      <c r="N3005" s="17"/>
      <c r="O3005" s="17"/>
      <c r="P3005" s="17"/>
      <c r="Q3005" s="17"/>
      <c r="R3005" s="17"/>
      <c r="S3005" s="519"/>
    </row>
    <row r="3006" spans="1:19" x14ac:dyDescent="0.25">
      <c r="A3006" s="9"/>
      <c r="B3006" s="9"/>
      <c r="C3006" s="17"/>
      <c r="D3006" s="25"/>
      <c r="E3006" s="17"/>
      <c r="F3006" s="17"/>
      <c r="G3006" s="17"/>
      <c r="H3006" s="17"/>
      <c r="I3006" s="17"/>
      <c r="J3006" s="17"/>
      <c r="K3006" s="17"/>
      <c r="L3006" s="17"/>
      <c r="M3006" s="17"/>
      <c r="N3006" s="17"/>
      <c r="O3006" s="17"/>
      <c r="P3006" s="17"/>
      <c r="Q3006" s="17"/>
      <c r="R3006" s="17"/>
      <c r="S3006" s="519"/>
    </row>
    <row r="3007" spans="1:19" x14ac:dyDescent="0.25">
      <c r="A3007" s="9"/>
      <c r="B3007" s="9"/>
      <c r="C3007" s="17"/>
      <c r="D3007" s="25"/>
      <c r="E3007" s="17"/>
      <c r="F3007" s="17"/>
      <c r="G3007" s="17"/>
      <c r="H3007" s="17"/>
      <c r="I3007" s="17"/>
      <c r="J3007" s="17"/>
      <c r="K3007" s="17"/>
      <c r="L3007" s="17"/>
      <c r="M3007" s="17"/>
      <c r="N3007" s="17"/>
      <c r="O3007" s="17"/>
      <c r="P3007" s="17"/>
      <c r="Q3007" s="17"/>
      <c r="R3007" s="17"/>
      <c r="S3007" s="519"/>
    </row>
    <row r="3008" spans="1:19" x14ac:dyDescent="0.25">
      <c r="A3008" s="9"/>
      <c r="B3008" s="9"/>
      <c r="C3008" s="17"/>
      <c r="D3008" s="25"/>
      <c r="E3008" s="17"/>
      <c r="F3008" s="17"/>
      <c r="G3008" s="17"/>
      <c r="H3008" s="17"/>
      <c r="I3008" s="17"/>
      <c r="J3008" s="17"/>
      <c r="K3008" s="17"/>
      <c r="L3008" s="17"/>
      <c r="M3008" s="17"/>
      <c r="N3008" s="17"/>
      <c r="O3008" s="17"/>
      <c r="P3008" s="17"/>
      <c r="Q3008" s="17"/>
      <c r="R3008" s="17"/>
      <c r="S3008" s="519"/>
    </row>
    <row r="3009" spans="1:19" x14ac:dyDescent="0.25">
      <c r="A3009" s="9"/>
      <c r="B3009" s="9"/>
      <c r="C3009" s="17"/>
      <c r="D3009" s="25"/>
      <c r="E3009" s="17"/>
      <c r="F3009" s="17"/>
      <c r="G3009" s="17"/>
      <c r="H3009" s="17"/>
      <c r="I3009" s="17"/>
      <c r="J3009" s="17"/>
      <c r="K3009" s="17"/>
      <c r="L3009" s="17"/>
      <c r="M3009" s="17"/>
      <c r="N3009" s="17"/>
      <c r="O3009" s="17"/>
      <c r="P3009" s="17"/>
      <c r="Q3009" s="17"/>
      <c r="R3009" s="17"/>
      <c r="S3009" s="519"/>
    </row>
    <row r="3010" spans="1:19" x14ac:dyDescent="0.25">
      <c r="A3010" s="9"/>
      <c r="B3010" s="9"/>
      <c r="C3010" s="17"/>
      <c r="D3010" s="25"/>
      <c r="E3010" s="17"/>
      <c r="F3010" s="17"/>
      <c r="G3010" s="17"/>
      <c r="H3010" s="17"/>
      <c r="I3010" s="17"/>
      <c r="J3010" s="17"/>
      <c r="K3010" s="17"/>
      <c r="L3010" s="17"/>
      <c r="M3010" s="17"/>
      <c r="N3010" s="17"/>
      <c r="O3010" s="17"/>
      <c r="P3010" s="17"/>
      <c r="Q3010" s="17"/>
      <c r="R3010" s="17"/>
      <c r="S3010" s="519"/>
    </row>
    <row r="3011" spans="1:19" x14ac:dyDescent="0.25">
      <c r="A3011" s="9"/>
      <c r="B3011" s="9"/>
      <c r="C3011" s="17"/>
      <c r="D3011" s="25"/>
      <c r="E3011" s="17"/>
      <c r="F3011" s="17"/>
      <c r="G3011" s="17"/>
      <c r="H3011" s="17"/>
      <c r="I3011" s="17"/>
      <c r="J3011" s="17"/>
      <c r="K3011" s="17"/>
      <c r="L3011" s="17"/>
      <c r="M3011" s="17"/>
      <c r="N3011" s="17"/>
      <c r="O3011" s="17"/>
      <c r="P3011" s="17"/>
      <c r="Q3011" s="17"/>
      <c r="R3011" s="17"/>
      <c r="S3011" s="519"/>
    </row>
    <row r="3012" spans="1:19" x14ac:dyDescent="0.25">
      <c r="A3012" s="9"/>
      <c r="B3012" s="9"/>
      <c r="C3012" s="17"/>
      <c r="D3012" s="25"/>
      <c r="E3012" s="17"/>
      <c r="F3012" s="17"/>
      <c r="G3012" s="17"/>
      <c r="H3012" s="17"/>
      <c r="I3012" s="17"/>
      <c r="J3012" s="17"/>
      <c r="K3012" s="17"/>
      <c r="L3012" s="17"/>
      <c r="M3012" s="17"/>
      <c r="N3012" s="17"/>
      <c r="O3012" s="17"/>
      <c r="P3012" s="17"/>
      <c r="Q3012" s="17"/>
      <c r="R3012" s="17"/>
      <c r="S3012" s="519"/>
    </row>
    <row r="3013" spans="1:19" x14ac:dyDescent="0.25">
      <c r="A3013" s="9"/>
      <c r="B3013" s="9"/>
      <c r="C3013" s="17"/>
      <c r="D3013" s="25"/>
      <c r="E3013" s="17"/>
      <c r="F3013" s="17"/>
      <c r="G3013" s="17"/>
      <c r="H3013" s="17"/>
      <c r="I3013" s="17"/>
      <c r="J3013" s="17"/>
      <c r="K3013" s="17"/>
      <c r="L3013" s="17"/>
      <c r="M3013" s="17"/>
      <c r="N3013" s="17"/>
      <c r="O3013" s="17"/>
      <c r="P3013" s="17"/>
      <c r="Q3013" s="17"/>
      <c r="R3013" s="17"/>
      <c r="S3013" s="519"/>
    </row>
    <row r="3014" spans="1:19" x14ac:dyDescent="0.25">
      <c r="A3014" s="9"/>
      <c r="B3014" s="9"/>
      <c r="C3014" s="17"/>
      <c r="D3014" s="25"/>
      <c r="E3014" s="17"/>
      <c r="F3014" s="17"/>
      <c r="G3014" s="17"/>
      <c r="H3014" s="17"/>
      <c r="I3014" s="17"/>
      <c r="J3014" s="17"/>
      <c r="K3014" s="17"/>
      <c r="L3014" s="17"/>
      <c r="M3014" s="17"/>
      <c r="N3014" s="17"/>
      <c r="O3014" s="17"/>
      <c r="P3014" s="17"/>
      <c r="Q3014" s="17"/>
      <c r="R3014" s="17"/>
      <c r="S3014" s="519"/>
    </row>
    <row r="3015" spans="1:19" x14ac:dyDescent="0.25">
      <c r="A3015" s="9"/>
      <c r="B3015" s="9"/>
      <c r="C3015" s="17"/>
      <c r="D3015" s="25"/>
      <c r="E3015" s="17"/>
      <c r="F3015" s="17"/>
      <c r="G3015" s="17"/>
      <c r="H3015" s="17"/>
      <c r="I3015" s="17"/>
      <c r="J3015" s="17"/>
      <c r="K3015" s="17"/>
      <c r="L3015" s="17"/>
      <c r="M3015" s="17"/>
      <c r="N3015" s="17"/>
      <c r="O3015" s="17"/>
      <c r="P3015" s="17"/>
      <c r="Q3015" s="17"/>
      <c r="R3015" s="17"/>
      <c r="S3015" s="519"/>
    </row>
    <row r="3016" spans="1:19" x14ac:dyDescent="0.25">
      <c r="A3016" s="9"/>
      <c r="B3016" s="9"/>
      <c r="C3016" s="17"/>
      <c r="D3016" s="25"/>
      <c r="E3016" s="17"/>
      <c r="F3016" s="17"/>
      <c r="G3016" s="17"/>
      <c r="H3016" s="17"/>
      <c r="I3016" s="17"/>
      <c r="J3016" s="17"/>
      <c r="K3016" s="17"/>
      <c r="L3016" s="17"/>
      <c r="M3016" s="17"/>
      <c r="N3016" s="17"/>
      <c r="O3016" s="17"/>
      <c r="P3016" s="17"/>
      <c r="Q3016" s="17"/>
      <c r="R3016" s="17"/>
      <c r="S3016" s="519"/>
    </row>
    <row r="3017" spans="1:19" x14ac:dyDescent="0.25">
      <c r="A3017" s="9"/>
      <c r="B3017" s="9"/>
      <c r="C3017" s="17"/>
      <c r="D3017" s="25"/>
      <c r="E3017" s="17"/>
      <c r="F3017" s="17"/>
      <c r="G3017" s="17"/>
      <c r="H3017" s="17"/>
      <c r="I3017" s="17"/>
      <c r="J3017" s="17"/>
      <c r="K3017" s="17"/>
      <c r="L3017" s="17"/>
      <c r="M3017" s="17"/>
      <c r="N3017" s="17"/>
      <c r="O3017" s="17"/>
      <c r="P3017" s="17"/>
      <c r="Q3017" s="17"/>
      <c r="R3017" s="17"/>
      <c r="S3017" s="519"/>
    </row>
    <row r="3018" spans="1:19" x14ac:dyDescent="0.25">
      <c r="A3018" s="9"/>
      <c r="B3018" s="9"/>
      <c r="C3018" s="17"/>
      <c r="D3018" s="25"/>
      <c r="E3018" s="17"/>
      <c r="F3018" s="17"/>
      <c r="G3018" s="17"/>
      <c r="H3018" s="17"/>
      <c r="I3018" s="17"/>
      <c r="J3018" s="17"/>
      <c r="K3018" s="17"/>
      <c r="L3018" s="17"/>
      <c r="M3018" s="17"/>
      <c r="N3018" s="17"/>
      <c r="O3018" s="17"/>
      <c r="P3018" s="17"/>
      <c r="Q3018" s="17"/>
      <c r="R3018" s="17"/>
      <c r="S3018" s="519"/>
    </row>
    <row r="3019" spans="1:19" x14ac:dyDescent="0.25">
      <c r="A3019" s="9"/>
      <c r="B3019" s="9"/>
      <c r="C3019" s="17"/>
      <c r="D3019" s="25"/>
      <c r="E3019" s="17"/>
      <c r="F3019" s="17"/>
      <c r="G3019" s="17"/>
      <c r="H3019" s="17"/>
      <c r="I3019" s="17"/>
      <c r="J3019" s="17"/>
      <c r="K3019" s="17"/>
      <c r="L3019" s="17"/>
      <c r="M3019" s="17"/>
      <c r="N3019" s="17"/>
      <c r="O3019" s="17"/>
      <c r="P3019" s="17"/>
      <c r="Q3019" s="17"/>
      <c r="R3019" s="17"/>
      <c r="S3019" s="519"/>
    </row>
    <row r="3020" spans="1:19" x14ac:dyDescent="0.25">
      <c r="A3020" s="9"/>
      <c r="B3020" s="9"/>
      <c r="C3020" s="17"/>
      <c r="D3020" s="25"/>
      <c r="E3020" s="17"/>
      <c r="F3020" s="17"/>
      <c r="G3020" s="17"/>
      <c r="H3020" s="17"/>
      <c r="I3020" s="17"/>
      <c r="J3020" s="17"/>
      <c r="K3020" s="17"/>
      <c r="L3020" s="17"/>
      <c r="M3020" s="17"/>
      <c r="N3020" s="17"/>
      <c r="O3020" s="17"/>
      <c r="P3020" s="17"/>
      <c r="Q3020" s="17"/>
      <c r="R3020" s="17"/>
      <c r="S3020" s="519"/>
    </row>
    <row r="3021" spans="1:19" x14ac:dyDescent="0.25">
      <c r="A3021" s="9"/>
      <c r="B3021" s="9"/>
      <c r="C3021" s="17"/>
      <c r="D3021" s="25"/>
      <c r="E3021" s="17"/>
      <c r="F3021" s="17"/>
      <c r="G3021" s="17"/>
      <c r="H3021" s="17"/>
      <c r="I3021" s="17"/>
      <c r="J3021" s="17"/>
      <c r="K3021" s="17"/>
      <c r="L3021" s="17"/>
      <c r="M3021" s="17"/>
      <c r="N3021" s="17"/>
      <c r="O3021" s="17"/>
      <c r="P3021" s="17"/>
      <c r="Q3021" s="17"/>
      <c r="R3021" s="17"/>
      <c r="S3021" s="519"/>
    </row>
    <row r="3022" spans="1:19" x14ac:dyDescent="0.25">
      <c r="A3022" s="9"/>
      <c r="B3022" s="9"/>
      <c r="C3022" s="17"/>
      <c r="D3022" s="25"/>
      <c r="E3022" s="17"/>
      <c r="F3022" s="17"/>
      <c r="G3022" s="17"/>
      <c r="H3022" s="17"/>
      <c r="I3022" s="17"/>
      <c r="J3022" s="17"/>
      <c r="K3022" s="17"/>
      <c r="L3022" s="17"/>
      <c r="M3022" s="17"/>
      <c r="N3022" s="17"/>
      <c r="O3022" s="17"/>
      <c r="P3022" s="17"/>
      <c r="Q3022" s="17"/>
      <c r="R3022" s="17"/>
      <c r="S3022" s="519"/>
    </row>
    <row r="3023" spans="1:19" x14ac:dyDescent="0.25">
      <c r="A3023" s="9"/>
      <c r="B3023" s="9"/>
      <c r="C3023" s="17"/>
      <c r="D3023" s="25"/>
      <c r="E3023" s="17"/>
      <c r="F3023" s="17"/>
      <c r="G3023" s="17"/>
      <c r="H3023" s="17"/>
      <c r="I3023" s="17"/>
      <c r="J3023" s="17"/>
      <c r="K3023" s="17"/>
      <c r="L3023" s="17"/>
      <c r="M3023" s="17"/>
      <c r="N3023" s="17"/>
      <c r="O3023" s="17"/>
      <c r="P3023" s="17"/>
      <c r="Q3023" s="17"/>
      <c r="R3023" s="17"/>
      <c r="S3023" s="519"/>
    </row>
    <row r="3024" spans="1:19" x14ac:dyDescent="0.25">
      <c r="A3024" s="9"/>
      <c r="B3024" s="9"/>
      <c r="C3024" s="17"/>
      <c r="D3024" s="25"/>
      <c r="E3024" s="17"/>
      <c r="F3024" s="17"/>
      <c r="G3024" s="17"/>
      <c r="H3024" s="17"/>
      <c r="I3024" s="17"/>
      <c r="J3024" s="17"/>
      <c r="K3024" s="17"/>
      <c r="L3024" s="17"/>
      <c r="M3024" s="17"/>
      <c r="N3024" s="17"/>
      <c r="O3024" s="17"/>
      <c r="P3024" s="17"/>
      <c r="Q3024" s="17"/>
      <c r="R3024" s="17"/>
      <c r="S3024" s="519"/>
    </row>
    <row r="3025" spans="1:19" x14ac:dyDescent="0.25">
      <c r="A3025" s="9"/>
      <c r="B3025" s="9"/>
      <c r="C3025" s="17"/>
      <c r="D3025" s="25"/>
      <c r="E3025" s="17"/>
      <c r="F3025" s="17"/>
      <c r="G3025" s="17"/>
      <c r="H3025" s="17"/>
      <c r="I3025" s="17"/>
      <c r="J3025" s="17"/>
      <c r="K3025" s="17"/>
      <c r="L3025" s="17"/>
      <c r="M3025" s="17"/>
      <c r="N3025" s="17"/>
      <c r="O3025" s="17"/>
      <c r="P3025" s="17"/>
      <c r="Q3025" s="17"/>
      <c r="R3025" s="17"/>
      <c r="S3025" s="519"/>
    </row>
    <row r="3026" spans="1:19" x14ac:dyDescent="0.25">
      <c r="A3026" s="9"/>
      <c r="B3026" s="9"/>
      <c r="C3026" s="17"/>
      <c r="D3026" s="25"/>
      <c r="E3026" s="17"/>
      <c r="F3026" s="17"/>
      <c r="G3026" s="17"/>
      <c r="H3026" s="17"/>
      <c r="I3026" s="17"/>
      <c r="J3026" s="17"/>
      <c r="K3026" s="17"/>
      <c r="L3026" s="17"/>
      <c r="M3026" s="17"/>
      <c r="N3026" s="17"/>
      <c r="O3026" s="17"/>
      <c r="P3026" s="17"/>
      <c r="Q3026" s="17"/>
      <c r="R3026" s="17"/>
      <c r="S3026" s="519"/>
    </row>
    <row r="3027" spans="1:19" x14ac:dyDescent="0.25">
      <c r="A3027" s="9"/>
      <c r="B3027" s="9"/>
      <c r="C3027" s="17"/>
      <c r="D3027" s="25"/>
      <c r="E3027" s="17"/>
      <c r="F3027" s="17"/>
      <c r="G3027" s="17"/>
      <c r="H3027" s="17"/>
      <c r="I3027" s="17"/>
      <c r="J3027" s="17"/>
      <c r="K3027" s="17"/>
      <c r="L3027" s="17"/>
      <c r="M3027" s="17"/>
      <c r="N3027" s="17"/>
      <c r="O3027" s="17"/>
      <c r="P3027" s="17"/>
      <c r="Q3027" s="17"/>
      <c r="R3027" s="17"/>
      <c r="S3027" s="519"/>
    </row>
    <row r="3028" spans="1:19" x14ac:dyDescent="0.25">
      <c r="A3028" s="9"/>
      <c r="B3028" s="9"/>
      <c r="C3028" s="17"/>
      <c r="D3028" s="25"/>
      <c r="E3028" s="17"/>
      <c r="F3028" s="17"/>
      <c r="G3028" s="17"/>
      <c r="H3028" s="17"/>
      <c r="I3028" s="17"/>
      <c r="J3028" s="17"/>
      <c r="K3028" s="17"/>
      <c r="L3028" s="17"/>
      <c r="M3028" s="17"/>
      <c r="N3028" s="17"/>
      <c r="O3028" s="17"/>
      <c r="P3028" s="17"/>
      <c r="Q3028" s="17"/>
      <c r="R3028" s="17"/>
      <c r="S3028" s="519"/>
    </row>
    <row r="3029" spans="1:19" x14ac:dyDescent="0.25">
      <c r="A3029" s="9"/>
      <c r="B3029" s="9"/>
      <c r="C3029" s="17"/>
      <c r="D3029" s="25"/>
      <c r="E3029" s="17"/>
      <c r="F3029" s="17"/>
      <c r="G3029" s="17"/>
      <c r="H3029" s="17"/>
      <c r="I3029" s="17"/>
      <c r="J3029" s="17"/>
      <c r="K3029" s="17"/>
      <c r="L3029" s="17"/>
      <c r="M3029" s="17"/>
      <c r="N3029" s="17"/>
      <c r="O3029" s="17"/>
      <c r="P3029" s="17"/>
      <c r="Q3029" s="17"/>
      <c r="R3029" s="17"/>
      <c r="S3029" s="519"/>
    </row>
    <row r="3030" spans="1:19" x14ac:dyDescent="0.25">
      <c r="A3030" s="9"/>
      <c r="B3030" s="9"/>
      <c r="C3030" s="17"/>
      <c r="D3030" s="25"/>
      <c r="E3030" s="17"/>
      <c r="F3030" s="17"/>
      <c r="G3030" s="17"/>
      <c r="H3030" s="17"/>
      <c r="I3030" s="17"/>
      <c r="J3030" s="17"/>
      <c r="K3030" s="17"/>
      <c r="L3030" s="17"/>
      <c r="M3030" s="17"/>
      <c r="N3030" s="17"/>
      <c r="O3030" s="17"/>
      <c r="P3030" s="17"/>
      <c r="Q3030" s="17"/>
      <c r="R3030" s="17"/>
      <c r="S3030" s="519"/>
    </row>
    <row r="3031" spans="1:19" x14ac:dyDescent="0.25">
      <c r="A3031" s="9"/>
      <c r="B3031" s="9"/>
      <c r="C3031" s="17"/>
      <c r="D3031" s="25"/>
      <c r="E3031" s="17"/>
      <c r="F3031" s="17"/>
      <c r="G3031" s="17"/>
      <c r="H3031" s="17"/>
      <c r="I3031" s="17"/>
      <c r="J3031" s="17"/>
      <c r="K3031" s="17"/>
      <c r="L3031" s="17"/>
      <c r="M3031" s="17"/>
      <c r="N3031" s="17"/>
      <c r="O3031" s="17"/>
      <c r="P3031" s="17"/>
      <c r="Q3031" s="17"/>
      <c r="R3031" s="17"/>
      <c r="S3031" s="519"/>
    </row>
    <row r="3032" spans="1:19" x14ac:dyDescent="0.25">
      <c r="A3032" s="9"/>
      <c r="B3032" s="9"/>
      <c r="C3032" s="17"/>
      <c r="D3032" s="25"/>
      <c r="E3032" s="17"/>
      <c r="F3032" s="17"/>
      <c r="G3032" s="17"/>
      <c r="H3032" s="17"/>
      <c r="I3032" s="17"/>
      <c r="J3032" s="17"/>
      <c r="K3032" s="17"/>
      <c r="L3032" s="17"/>
      <c r="M3032" s="17"/>
      <c r="N3032" s="17"/>
      <c r="O3032" s="17"/>
      <c r="P3032" s="17"/>
      <c r="Q3032" s="17"/>
      <c r="R3032" s="17"/>
      <c r="S3032" s="519"/>
    </row>
    <row r="3033" spans="1:19" x14ac:dyDescent="0.25">
      <c r="A3033" s="9"/>
      <c r="B3033" s="9"/>
      <c r="C3033" s="17"/>
      <c r="D3033" s="25"/>
      <c r="E3033" s="17"/>
      <c r="F3033" s="17"/>
      <c r="G3033" s="17"/>
      <c r="H3033" s="17"/>
      <c r="I3033" s="17"/>
      <c r="J3033" s="17"/>
      <c r="K3033" s="17"/>
      <c r="L3033" s="17"/>
      <c r="M3033" s="17"/>
      <c r="N3033" s="17"/>
      <c r="O3033" s="17"/>
      <c r="P3033" s="17"/>
      <c r="Q3033" s="17"/>
      <c r="R3033" s="17"/>
      <c r="S3033" s="519"/>
    </row>
    <row r="3034" spans="1:19" x14ac:dyDescent="0.25">
      <c r="A3034" s="9"/>
      <c r="B3034" s="9"/>
      <c r="C3034" s="17"/>
      <c r="D3034" s="25"/>
      <c r="E3034" s="17"/>
      <c r="F3034" s="17"/>
      <c r="G3034" s="17"/>
      <c r="H3034" s="17"/>
      <c r="I3034" s="17"/>
      <c r="J3034" s="17"/>
      <c r="K3034" s="17"/>
      <c r="L3034" s="17"/>
      <c r="M3034" s="17"/>
      <c r="N3034" s="17"/>
      <c r="O3034" s="17"/>
      <c r="P3034" s="17"/>
      <c r="Q3034" s="17"/>
      <c r="R3034" s="17"/>
      <c r="S3034" s="519"/>
    </row>
    <row r="3035" spans="1:19" x14ac:dyDescent="0.25">
      <c r="A3035" s="9"/>
      <c r="B3035" s="9"/>
      <c r="C3035" s="17"/>
      <c r="D3035" s="25"/>
      <c r="E3035" s="17"/>
      <c r="F3035" s="17"/>
      <c r="G3035" s="17"/>
      <c r="H3035" s="17"/>
      <c r="I3035" s="17"/>
      <c r="J3035" s="17"/>
      <c r="K3035" s="17"/>
      <c r="L3035" s="17"/>
      <c r="M3035" s="17"/>
      <c r="N3035" s="17"/>
      <c r="O3035" s="17"/>
      <c r="P3035" s="17"/>
      <c r="Q3035" s="17"/>
      <c r="R3035" s="17"/>
      <c r="S3035" s="519"/>
    </row>
    <row r="3036" spans="1:19" x14ac:dyDescent="0.25">
      <c r="A3036" s="9"/>
      <c r="B3036" s="9"/>
      <c r="C3036" s="17"/>
      <c r="D3036" s="25"/>
      <c r="E3036" s="17"/>
      <c r="F3036" s="17"/>
      <c r="G3036" s="17"/>
      <c r="H3036" s="17"/>
      <c r="I3036" s="17"/>
      <c r="J3036" s="17"/>
      <c r="K3036" s="17"/>
      <c r="L3036" s="17"/>
      <c r="M3036" s="17"/>
      <c r="N3036" s="17"/>
      <c r="O3036" s="17"/>
      <c r="P3036" s="17"/>
      <c r="Q3036" s="17"/>
      <c r="R3036" s="17"/>
      <c r="S3036" s="519"/>
    </row>
    <row r="3037" spans="1:19" x14ac:dyDescent="0.25">
      <c r="A3037" s="9"/>
      <c r="B3037" s="9"/>
      <c r="C3037" s="17"/>
      <c r="D3037" s="25"/>
      <c r="E3037" s="17"/>
      <c r="F3037" s="17"/>
      <c r="G3037" s="17"/>
      <c r="H3037" s="17"/>
      <c r="I3037" s="17"/>
      <c r="J3037" s="17"/>
      <c r="K3037" s="17"/>
      <c r="L3037" s="17"/>
      <c r="M3037" s="17"/>
      <c r="N3037" s="17"/>
      <c r="O3037" s="17"/>
      <c r="P3037" s="17"/>
      <c r="Q3037" s="17"/>
      <c r="R3037" s="17"/>
      <c r="S3037" s="519"/>
    </row>
    <row r="3038" spans="1:19" x14ac:dyDescent="0.25">
      <c r="A3038" s="9"/>
      <c r="B3038" s="9"/>
      <c r="C3038" s="17"/>
      <c r="D3038" s="25"/>
      <c r="E3038" s="17"/>
      <c r="F3038" s="17"/>
      <c r="G3038" s="17"/>
      <c r="H3038" s="17"/>
      <c r="I3038" s="17"/>
      <c r="J3038" s="17"/>
      <c r="K3038" s="17"/>
      <c r="L3038" s="17"/>
      <c r="M3038" s="17"/>
      <c r="N3038" s="17"/>
      <c r="O3038" s="17"/>
      <c r="P3038" s="17"/>
      <c r="Q3038" s="17"/>
      <c r="R3038" s="17"/>
      <c r="S3038" s="519"/>
    </row>
    <row r="3039" spans="1:19" x14ac:dyDescent="0.25">
      <c r="A3039" s="9"/>
      <c r="B3039" s="9"/>
      <c r="C3039" s="17"/>
      <c r="D3039" s="25"/>
      <c r="E3039" s="17"/>
      <c r="F3039" s="17"/>
      <c r="G3039" s="17"/>
      <c r="H3039" s="17"/>
      <c r="I3039" s="17"/>
      <c r="J3039" s="17"/>
      <c r="K3039" s="17"/>
      <c r="L3039" s="17"/>
      <c r="M3039" s="17"/>
      <c r="N3039" s="17"/>
      <c r="O3039" s="17"/>
      <c r="P3039" s="17"/>
      <c r="Q3039" s="17"/>
      <c r="R3039" s="17"/>
      <c r="S3039" s="519"/>
    </row>
    <row r="3040" spans="1:19" x14ac:dyDescent="0.25">
      <c r="A3040" s="9"/>
      <c r="B3040" s="9"/>
      <c r="C3040" s="17"/>
      <c r="D3040" s="25"/>
      <c r="E3040" s="17"/>
      <c r="F3040" s="17"/>
      <c r="G3040" s="17"/>
      <c r="H3040" s="17"/>
      <c r="I3040" s="17"/>
      <c r="J3040" s="17"/>
      <c r="K3040" s="17"/>
      <c r="L3040" s="17"/>
      <c r="M3040" s="17"/>
      <c r="N3040" s="17"/>
      <c r="O3040" s="17"/>
      <c r="P3040" s="17"/>
      <c r="Q3040" s="17"/>
      <c r="R3040" s="17"/>
      <c r="S3040" s="519"/>
    </row>
    <row r="3041" spans="1:19" x14ac:dyDescent="0.25">
      <c r="A3041" s="9"/>
      <c r="B3041" s="9"/>
      <c r="C3041" s="17"/>
      <c r="D3041" s="25"/>
      <c r="E3041" s="17"/>
      <c r="F3041" s="17"/>
      <c r="G3041" s="17"/>
      <c r="H3041" s="17"/>
      <c r="I3041" s="17"/>
      <c r="J3041" s="17"/>
      <c r="K3041" s="17"/>
      <c r="L3041" s="17"/>
      <c r="M3041" s="17"/>
      <c r="N3041" s="17"/>
      <c r="O3041" s="17"/>
      <c r="P3041" s="17"/>
      <c r="Q3041" s="17"/>
      <c r="R3041" s="17"/>
      <c r="S3041" s="519"/>
    </row>
    <row r="3042" spans="1:19" x14ac:dyDescent="0.25">
      <c r="A3042" s="9"/>
      <c r="B3042" s="9"/>
      <c r="C3042" s="17"/>
      <c r="D3042" s="25"/>
      <c r="E3042" s="17"/>
      <c r="F3042" s="17"/>
      <c r="G3042" s="17"/>
      <c r="H3042" s="17"/>
      <c r="I3042" s="17"/>
      <c r="J3042" s="17"/>
      <c r="K3042" s="17"/>
      <c r="L3042" s="17"/>
      <c r="M3042" s="17"/>
      <c r="N3042" s="17"/>
      <c r="O3042" s="17"/>
      <c r="P3042" s="17"/>
      <c r="Q3042" s="17"/>
      <c r="R3042" s="17"/>
      <c r="S3042" s="519"/>
    </row>
    <row r="3043" spans="1:19" x14ac:dyDescent="0.25">
      <c r="A3043" s="9"/>
      <c r="B3043" s="9"/>
      <c r="C3043" s="17"/>
      <c r="D3043" s="25"/>
      <c r="E3043" s="17"/>
      <c r="F3043" s="17"/>
      <c r="G3043" s="17"/>
      <c r="H3043" s="17"/>
      <c r="I3043" s="17"/>
      <c r="J3043" s="17"/>
      <c r="K3043" s="17"/>
      <c r="L3043" s="17"/>
      <c r="M3043" s="17"/>
      <c r="N3043" s="17"/>
      <c r="O3043" s="17"/>
      <c r="P3043" s="17"/>
      <c r="Q3043" s="17"/>
      <c r="R3043" s="17"/>
      <c r="S3043" s="519"/>
    </row>
    <row r="3044" spans="1:19" x14ac:dyDescent="0.25">
      <c r="A3044" s="9"/>
      <c r="B3044" s="9"/>
      <c r="C3044" s="17"/>
      <c r="D3044" s="25"/>
      <c r="E3044" s="17"/>
      <c r="F3044" s="17"/>
      <c r="G3044" s="17"/>
      <c r="H3044" s="17"/>
      <c r="I3044" s="17"/>
      <c r="J3044" s="17"/>
      <c r="K3044" s="17"/>
      <c r="L3044" s="17"/>
      <c r="M3044" s="17"/>
      <c r="N3044" s="17"/>
      <c r="O3044" s="17"/>
      <c r="P3044" s="17"/>
      <c r="Q3044" s="17"/>
      <c r="R3044" s="17"/>
      <c r="S3044" s="519"/>
    </row>
    <row r="3045" spans="1:19" x14ac:dyDescent="0.25">
      <c r="A3045" s="9"/>
      <c r="B3045" s="9"/>
      <c r="C3045" s="17"/>
      <c r="D3045" s="25"/>
      <c r="E3045" s="17"/>
      <c r="F3045" s="17"/>
      <c r="G3045" s="17"/>
      <c r="H3045" s="17"/>
      <c r="I3045" s="17"/>
      <c r="J3045" s="17"/>
      <c r="K3045" s="17"/>
      <c r="L3045" s="17"/>
      <c r="M3045" s="17"/>
      <c r="N3045" s="17"/>
      <c r="O3045" s="17"/>
      <c r="P3045" s="17"/>
      <c r="Q3045" s="17"/>
      <c r="R3045" s="17"/>
      <c r="S3045" s="519"/>
    </row>
    <row r="3046" spans="1:19" x14ac:dyDescent="0.25">
      <c r="A3046" s="9"/>
      <c r="B3046" s="9"/>
      <c r="C3046" s="17"/>
      <c r="D3046" s="25"/>
      <c r="E3046" s="17"/>
      <c r="F3046" s="17"/>
      <c r="G3046" s="17"/>
      <c r="H3046" s="17"/>
      <c r="I3046" s="17"/>
      <c r="J3046" s="17"/>
      <c r="K3046" s="17"/>
      <c r="L3046" s="17"/>
      <c r="M3046" s="17"/>
      <c r="N3046" s="17"/>
      <c r="O3046" s="17"/>
      <c r="P3046" s="17"/>
      <c r="Q3046" s="17"/>
      <c r="R3046" s="17"/>
      <c r="S3046" s="519"/>
    </row>
    <row r="3047" spans="1:19" x14ac:dyDescent="0.25">
      <c r="A3047" s="9"/>
      <c r="B3047" s="9"/>
      <c r="C3047" s="17"/>
      <c r="D3047" s="25"/>
      <c r="E3047" s="17"/>
      <c r="F3047" s="17"/>
      <c r="G3047" s="17"/>
      <c r="H3047" s="17"/>
      <c r="I3047" s="17"/>
      <c r="J3047" s="17"/>
      <c r="K3047" s="17"/>
      <c r="L3047" s="17"/>
      <c r="M3047" s="17"/>
      <c r="N3047" s="17"/>
      <c r="O3047" s="17"/>
      <c r="P3047" s="17"/>
      <c r="Q3047" s="17"/>
      <c r="R3047" s="17"/>
      <c r="S3047" s="519"/>
    </row>
    <row r="3048" spans="1:19" x14ac:dyDescent="0.25">
      <c r="A3048" s="9"/>
      <c r="B3048" s="9"/>
      <c r="C3048" s="17"/>
      <c r="D3048" s="25"/>
      <c r="E3048" s="17"/>
      <c r="F3048" s="17"/>
      <c r="G3048" s="17"/>
      <c r="H3048" s="17"/>
      <c r="I3048" s="17"/>
      <c r="J3048" s="17"/>
      <c r="K3048" s="17"/>
      <c r="L3048" s="17"/>
      <c r="M3048" s="17"/>
      <c r="N3048" s="17"/>
      <c r="O3048" s="17"/>
      <c r="P3048" s="17"/>
      <c r="Q3048" s="17"/>
      <c r="R3048" s="17"/>
      <c r="S3048" s="519"/>
    </row>
    <row r="3049" spans="1:19" x14ac:dyDescent="0.25">
      <c r="A3049" s="9"/>
      <c r="B3049" s="9"/>
      <c r="C3049" s="17"/>
      <c r="D3049" s="25"/>
      <c r="E3049" s="17"/>
      <c r="F3049" s="17"/>
      <c r="G3049" s="17"/>
      <c r="H3049" s="17"/>
      <c r="I3049" s="17"/>
      <c r="J3049" s="17"/>
      <c r="K3049" s="17"/>
      <c r="L3049" s="17"/>
      <c r="M3049" s="17"/>
      <c r="N3049" s="17"/>
      <c r="O3049" s="17"/>
      <c r="P3049" s="17"/>
      <c r="Q3049" s="17"/>
      <c r="R3049" s="17"/>
      <c r="S3049" s="519"/>
    </row>
    <row r="3050" spans="1:19" x14ac:dyDescent="0.25">
      <c r="A3050" s="9"/>
      <c r="B3050" s="9"/>
      <c r="C3050" s="17"/>
      <c r="D3050" s="25"/>
      <c r="E3050" s="17"/>
      <c r="F3050" s="17"/>
      <c r="G3050" s="17"/>
      <c r="H3050" s="17"/>
      <c r="I3050" s="17"/>
      <c r="J3050" s="17"/>
      <c r="K3050" s="17"/>
      <c r="L3050" s="17"/>
      <c r="M3050" s="17"/>
      <c r="N3050" s="17"/>
      <c r="O3050" s="17"/>
      <c r="P3050" s="17"/>
      <c r="Q3050" s="17"/>
      <c r="R3050" s="17"/>
      <c r="S3050" s="519"/>
    </row>
    <row r="3051" spans="1:19" x14ac:dyDescent="0.25">
      <c r="A3051" s="9"/>
      <c r="B3051" s="9"/>
      <c r="C3051" s="17"/>
      <c r="D3051" s="25"/>
      <c r="E3051" s="17"/>
      <c r="F3051" s="17"/>
      <c r="G3051" s="17"/>
      <c r="H3051" s="17"/>
      <c r="I3051" s="17"/>
      <c r="J3051" s="17"/>
      <c r="K3051" s="17"/>
      <c r="L3051" s="17"/>
      <c r="M3051" s="17"/>
      <c r="N3051" s="17"/>
      <c r="O3051" s="17"/>
      <c r="P3051" s="17"/>
      <c r="Q3051" s="17"/>
      <c r="R3051" s="17"/>
      <c r="S3051" s="519"/>
    </row>
    <row r="3052" spans="1:19" x14ac:dyDescent="0.25">
      <c r="A3052" s="9"/>
      <c r="B3052" s="9"/>
      <c r="C3052" s="17"/>
      <c r="D3052" s="25"/>
      <c r="E3052" s="17"/>
      <c r="F3052" s="17"/>
      <c r="G3052" s="17"/>
      <c r="H3052" s="17"/>
      <c r="I3052" s="17"/>
      <c r="J3052" s="17"/>
      <c r="K3052" s="17"/>
      <c r="L3052" s="17"/>
      <c r="M3052" s="17"/>
      <c r="N3052" s="17"/>
      <c r="O3052" s="17"/>
      <c r="P3052" s="17"/>
      <c r="Q3052" s="17"/>
      <c r="R3052" s="17"/>
      <c r="S3052" s="519"/>
    </row>
    <row r="3053" spans="1:19" x14ac:dyDescent="0.25">
      <c r="A3053" s="9"/>
      <c r="B3053" s="9"/>
      <c r="C3053" s="17"/>
      <c r="D3053" s="25"/>
      <c r="E3053" s="17"/>
      <c r="F3053" s="17"/>
      <c r="G3053" s="17"/>
      <c r="H3053" s="17"/>
      <c r="I3053" s="17"/>
      <c r="J3053" s="17"/>
      <c r="K3053" s="17"/>
      <c r="L3053" s="17"/>
      <c r="M3053" s="17"/>
      <c r="N3053" s="17"/>
      <c r="O3053" s="17"/>
      <c r="P3053" s="17"/>
      <c r="Q3053" s="17"/>
      <c r="R3053" s="17"/>
      <c r="S3053" s="519"/>
    </row>
    <row r="3054" spans="1:19" x14ac:dyDescent="0.25">
      <c r="A3054" s="9"/>
      <c r="B3054" s="9"/>
      <c r="C3054" s="17"/>
      <c r="D3054" s="25"/>
      <c r="E3054" s="17"/>
      <c r="F3054" s="17"/>
      <c r="G3054" s="17"/>
      <c r="H3054" s="17"/>
      <c r="I3054" s="17"/>
      <c r="J3054" s="17"/>
      <c r="K3054" s="17"/>
      <c r="L3054" s="17"/>
      <c r="M3054" s="17"/>
      <c r="N3054" s="17"/>
      <c r="O3054" s="17"/>
      <c r="P3054" s="17"/>
      <c r="Q3054" s="17"/>
      <c r="R3054" s="17"/>
      <c r="S3054" s="519"/>
    </row>
    <row r="3055" spans="1:19" x14ac:dyDescent="0.25">
      <c r="A3055" s="9"/>
      <c r="B3055" s="9"/>
      <c r="C3055" s="17"/>
      <c r="D3055" s="25"/>
      <c r="E3055" s="17"/>
      <c r="F3055" s="17"/>
      <c r="G3055" s="17"/>
      <c r="H3055" s="17"/>
      <c r="I3055" s="17"/>
      <c r="J3055" s="17"/>
      <c r="K3055" s="17"/>
      <c r="L3055" s="17"/>
      <c r="M3055" s="17"/>
      <c r="N3055" s="17"/>
      <c r="O3055" s="17"/>
      <c r="P3055" s="17"/>
      <c r="Q3055" s="17"/>
      <c r="R3055" s="17"/>
      <c r="S3055" s="519"/>
    </row>
    <row r="3056" spans="1:19" x14ac:dyDescent="0.25">
      <c r="A3056" s="9"/>
      <c r="B3056" s="9"/>
      <c r="C3056" s="17"/>
      <c r="D3056" s="25"/>
      <c r="E3056" s="17"/>
      <c r="F3056" s="17"/>
      <c r="G3056" s="17"/>
      <c r="H3056" s="17"/>
      <c r="I3056" s="17"/>
      <c r="J3056" s="17"/>
      <c r="K3056" s="17"/>
      <c r="L3056" s="17"/>
      <c r="M3056" s="17"/>
      <c r="N3056" s="17"/>
      <c r="O3056" s="17"/>
      <c r="P3056" s="17"/>
      <c r="Q3056" s="17"/>
      <c r="R3056" s="17"/>
      <c r="S3056" s="519"/>
    </row>
    <row r="3057" spans="1:19" x14ac:dyDescent="0.25">
      <c r="A3057" s="9"/>
      <c r="B3057" s="9"/>
      <c r="C3057" s="17"/>
      <c r="D3057" s="25"/>
      <c r="E3057" s="17"/>
      <c r="F3057" s="17"/>
      <c r="G3057" s="17"/>
      <c r="H3057" s="17"/>
      <c r="I3057" s="17"/>
      <c r="J3057" s="17"/>
      <c r="K3057" s="17"/>
      <c r="L3057" s="17"/>
      <c r="M3057" s="17"/>
      <c r="N3057" s="17"/>
      <c r="O3057" s="17"/>
      <c r="P3057" s="17"/>
      <c r="Q3057" s="17"/>
      <c r="R3057" s="17"/>
      <c r="S3057" s="519"/>
    </row>
    <row r="3058" spans="1:19" x14ac:dyDescent="0.25">
      <c r="A3058" s="9"/>
      <c r="B3058" s="9"/>
      <c r="C3058" s="17"/>
      <c r="D3058" s="25"/>
      <c r="E3058" s="17"/>
      <c r="F3058" s="17"/>
      <c r="G3058" s="17"/>
      <c r="H3058" s="17"/>
      <c r="I3058" s="17"/>
      <c r="J3058" s="17"/>
      <c r="K3058" s="17"/>
      <c r="L3058" s="17"/>
      <c r="M3058" s="17"/>
      <c r="N3058" s="17"/>
      <c r="O3058" s="17"/>
      <c r="P3058" s="17"/>
      <c r="Q3058" s="17"/>
      <c r="R3058" s="17"/>
      <c r="S3058" s="519"/>
    </row>
    <row r="3059" spans="1:19" x14ac:dyDescent="0.25">
      <c r="A3059" s="9"/>
      <c r="B3059" s="9"/>
      <c r="C3059" s="17"/>
      <c r="D3059" s="25"/>
      <c r="E3059" s="17"/>
      <c r="F3059" s="17"/>
      <c r="G3059" s="17"/>
      <c r="H3059" s="17"/>
      <c r="I3059" s="17"/>
      <c r="J3059" s="17"/>
      <c r="K3059" s="17"/>
      <c r="L3059" s="17"/>
      <c r="M3059" s="17"/>
      <c r="N3059" s="17"/>
      <c r="O3059" s="17"/>
      <c r="P3059" s="17"/>
      <c r="Q3059" s="17"/>
      <c r="R3059" s="17"/>
      <c r="S3059" s="519"/>
    </row>
    <row r="3060" spans="1:19" x14ac:dyDescent="0.25">
      <c r="A3060" s="9"/>
      <c r="B3060" s="9"/>
      <c r="C3060" s="17"/>
      <c r="D3060" s="25"/>
      <c r="E3060" s="17"/>
      <c r="F3060" s="17"/>
      <c r="G3060" s="17"/>
      <c r="H3060" s="17"/>
      <c r="I3060" s="17"/>
      <c r="J3060" s="17"/>
      <c r="K3060" s="17"/>
      <c r="L3060" s="17"/>
      <c r="M3060" s="17"/>
      <c r="N3060" s="17"/>
      <c r="O3060" s="17"/>
      <c r="P3060" s="17"/>
      <c r="Q3060" s="17"/>
      <c r="R3060" s="17"/>
      <c r="S3060" s="519"/>
    </row>
    <row r="3061" spans="1:19" x14ac:dyDescent="0.25">
      <c r="A3061" s="9"/>
      <c r="B3061" s="9"/>
      <c r="C3061" s="17"/>
      <c r="D3061" s="25"/>
      <c r="E3061" s="17"/>
      <c r="F3061" s="17"/>
      <c r="G3061" s="17"/>
      <c r="H3061" s="17"/>
      <c r="I3061" s="17"/>
      <c r="J3061" s="17"/>
      <c r="K3061" s="17"/>
      <c r="L3061" s="17"/>
      <c r="M3061" s="17"/>
      <c r="N3061" s="17"/>
      <c r="O3061" s="17"/>
      <c r="P3061" s="17"/>
      <c r="Q3061" s="17"/>
      <c r="R3061" s="17"/>
      <c r="S3061" s="519"/>
    </row>
    <row r="3062" spans="1:19" x14ac:dyDescent="0.25">
      <c r="A3062" s="9"/>
      <c r="B3062" s="9"/>
      <c r="C3062" s="17"/>
      <c r="D3062" s="25"/>
      <c r="E3062" s="17"/>
      <c r="F3062" s="17"/>
      <c r="G3062" s="17"/>
      <c r="H3062" s="17"/>
      <c r="I3062" s="17"/>
      <c r="J3062" s="17"/>
      <c r="K3062" s="17"/>
      <c r="L3062" s="17"/>
      <c r="M3062" s="17"/>
      <c r="N3062" s="17"/>
      <c r="O3062" s="17"/>
      <c r="P3062" s="17"/>
      <c r="Q3062" s="17"/>
      <c r="R3062" s="17"/>
      <c r="S3062" s="519"/>
    </row>
    <row r="3063" spans="1:19" x14ac:dyDescent="0.25">
      <c r="A3063" s="9"/>
      <c r="B3063" s="9"/>
      <c r="C3063" s="17"/>
      <c r="D3063" s="25"/>
      <c r="E3063" s="17"/>
      <c r="F3063" s="17"/>
      <c r="G3063" s="17"/>
      <c r="H3063" s="17"/>
      <c r="I3063" s="17"/>
      <c r="J3063" s="17"/>
      <c r="K3063" s="17"/>
      <c r="L3063" s="17"/>
      <c r="M3063" s="17"/>
      <c r="N3063" s="17"/>
      <c r="O3063" s="17"/>
      <c r="P3063" s="17"/>
      <c r="Q3063" s="17"/>
      <c r="R3063" s="17"/>
      <c r="S3063" s="519"/>
    </row>
    <row r="3064" spans="1:19" x14ac:dyDescent="0.25">
      <c r="A3064" s="9"/>
      <c r="B3064" s="9"/>
      <c r="C3064" s="17"/>
      <c r="D3064" s="25"/>
      <c r="E3064" s="17"/>
      <c r="F3064" s="17"/>
      <c r="G3064" s="17"/>
      <c r="H3064" s="17"/>
      <c r="I3064" s="17"/>
      <c r="J3064" s="17"/>
      <c r="K3064" s="17"/>
      <c r="L3064" s="17"/>
      <c r="M3064" s="17"/>
      <c r="N3064" s="17"/>
      <c r="O3064" s="17"/>
      <c r="P3064" s="17"/>
      <c r="Q3064" s="17"/>
      <c r="R3064" s="17"/>
      <c r="S3064" s="519"/>
    </row>
    <row r="3065" spans="1:19" x14ac:dyDescent="0.25">
      <c r="A3065" s="9"/>
      <c r="B3065" s="9"/>
      <c r="C3065" s="17"/>
      <c r="D3065" s="25"/>
      <c r="E3065" s="17"/>
      <c r="F3065" s="17"/>
      <c r="G3065" s="17"/>
      <c r="H3065" s="17"/>
      <c r="I3065" s="17"/>
      <c r="J3065" s="17"/>
      <c r="K3065" s="17"/>
      <c r="L3065" s="17"/>
      <c r="M3065" s="17"/>
      <c r="N3065" s="17"/>
      <c r="O3065" s="17"/>
      <c r="P3065" s="17"/>
      <c r="Q3065" s="17"/>
      <c r="R3065" s="17"/>
      <c r="S3065" s="519"/>
    </row>
    <row r="3066" spans="1:19" x14ac:dyDescent="0.25">
      <c r="A3066" s="9"/>
      <c r="B3066" s="9"/>
      <c r="C3066" s="17"/>
      <c r="D3066" s="25"/>
      <c r="E3066" s="17"/>
      <c r="F3066" s="17"/>
      <c r="G3066" s="17"/>
      <c r="H3066" s="17"/>
      <c r="I3066" s="17"/>
      <c r="J3066" s="17"/>
      <c r="K3066" s="17"/>
      <c r="L3066" s="17"/>
      <c r="M3066" s="17"/>
      <c r="N3066" s="17"/>
      <c r="O3066" s="17"/>
      <c r="P3066" s="17"/>
      <c r="Q3066" s="17"/>
      <c r="R3066" s="17"/>
      <c r="S3066" s="519"/>
    </row>
    <row r="3067" spans="1:19" x14ac:dyDescent="0.25">
      <c r="A3067" s="9"/>
      <c r="B3067" s="9"/>
      <c r="C3067" s="17"/>
      <c r="D3067" s="25"/>
      <c r="E3067" s="17"/>
      <c r="F3067" s="17"/>
      <c r="G3067" s="17"/>
      <c r="H3067" s="17"/>
      <c r="I3067" s="17"/>
      <c r="J3067" s="17"/>
      <c r="K3067" s="17"/>
      <c r="L3067" s="17"/>
      <c r="M3067" s="17"/>
      <c r="N3067" s="17"/>
      <c r="O3067" s="17"/>
      <c r="P3067" s="17"/>
      <c r="Q3067" s="17"/>
      <c r="R3067" s="17"/>
      <c r="S3067" s="519"/>
    </row>
    <row r="3068" spans="1:19" x14ac:dyDescent="0.25">
      <c r="A3068" s="9"/>
      <c r="B3068" s="9"/>
      <c r="C3068" s="17"/>
      <c r="D3068" s="25"/>
      <c r="E3068" s="17"/>
      <c r="F3068" s="17"/>
      <c r="G3068" s="17"/>
      <c r="H3068" s="17"/>
      <c r="I3068" s="17"/>
      <c r="J3068" s="17"/>
      <c r="K3068" s="17"/>
      <c r="L3068" s="17"/>
      <c r="M3068" s="17"/>
      <c r="N3068" s="17"/>
      <c r="O3068" s="17"/>
      <c r="P3068" s="17"/>
      <c r="Q3068" s="17"/>
      <c r="R3068" s="17"/>
      <c r="S3068" s="519"/>
    </row>
    <row r="3069" spans="1:19" x14ac:dyDescent="0.25">
      <c r="A3069" s="9"/>
      <c r="B3069" s="9"/>
      <c r="C3069" s="17"/>
      <c r="D3069" s="25"/>
      <c r="E3069" s="17"/>
      <c r="F3069" s="17"/>
      <c r="G3069" s="17"/>
      <c r="H3069" s="17"/>
      <c r="I3069" s="17"/>
      <c r="J3069" s="17"/>
      <c r="K3069" s="17"/>
      <c r="L3069" s="17"/>
      <c r="M3069" s="17"/>
      <c r="N3069" s="17"/>
      <c r="O3069" s="17"/>
      <c r="P3069" s="17"/>
      <c r="Q3069" s="17"/>
      <c r="R3069" s="17"/>
      <c r="S3069" s="519"/>
    </row>
    <row r="3070" spans="1:19" x14ac:dyDescent="0.25">
      <c r="A3070" s="9"/>
      <c r="B3070" s="9"/>
      <c r="C3070" s="17"/>
      <c r="D3070" s="25"/>
      <c r="E3070" s="17"/>
      <c r="F3070" s="17"/>
      <c r="G3070" s="17"/>
      <c r="H3070" s="17"/>
      <c r="I3070" s="17"/>
      <c r="J3070" s="17"/>
      <c r="K3070" s="17"/>
      <c r="L3070" s="17"/>
      <c r="M3070" s="17"/>
      <c r="N3070" s="17"/>
      <c r="O3070" s="17"/>
      <c r="P3070" s="17"/>
      <c r="Q3070" s="17"/>
      <c r="R3070" s="17"/>
      <c r="S3070" s="519"/>
    </row>
    <row r="3071" spans="1:19" x14ac:dyDescent="0.25">
      <c r="A3071" s="9"/>
      <c r="B3071" s="9"/>
      <c r="C3071" s="17"/>
      <c r="D3071" s="25"/>
      <c r="E3071" s="17"/>
      <c r="F3071" s="17"/>
      <c r="G3071" s="17"/>
      <c r="H3071" s="17"/>
      <c r="I3071" s="17"/>
      <c r="J3071" s="17"/>
      <c r="K3071" s="17"/>
      <c r="L3071" s="17"/>
      <c r="M3071" s="17"/>
      <c r="N3071" s="17"/>
      <c r="O3071" s="17"/>
      <c r="P3071" s="17"/>
      <c r="Q3071" s="17"/>
      <c r="R3071" s="17"/>
      <c r="S3071" s="519"/>
    </row>
    <row r="3072" spans="1:19" x14ac:dyDescent="0.25">
      <c r="A3072" s="9"/>
      <c r="B3072" s="9"/>
      <c r="C3072" s="17"/>
      <c r="D3072" s="25"/>
      <c r="E3072" s="17"/>
      <c r="F3072" s="17"/>
      <c r="G3072" s="17"/>
      <c r="H3072" s="17"/>
      <c r="I3072" s="17"/>
      <c r="J3072" s="17"/>
      <c r="K3072" s="17"/>
      <c r="L3072" s="17"/>
      <c r="M3072" s="17"/>
      <c r="N3072" s="17"/>
      <c r="O3072" s="17"/>
      <c r="P3072" s="17"/>
      <c r="Q3072" s="17"/>
      <c r="R3072" s="17"/>
      <c r="S3072" s="519"/>
    </row>
    <row r="3073" spans="1:19" x14ac:dyDescent="0.25">
      <c r="A3073" s="9"/>
      <c r="B3073" s="9"/>
      <c r="C3073" s="17"/>
      <c r="D3073" s="25"/>
      <c r="E3073" s="17"/>
      <c r="F3073" s="17"/>
      <c r="G3073" s="17"/>
      <c r="H3073" s="17"/>
      <c r="I3073" s="17"/>
      <c r="J3073" s="17"/>
      <c r="K3073" s="17"/>
      <c r="L3073" s="17"/>
      <c r="M3073" s="17"/>
      <c r="N3073" s="17"/>
      <c r="O3073" s="17"/>
      <c r="P3073" s="17"/>
      <c r="Q3073" s="17"/>
      <c r="R3073" s="17"/>
      <c r="S3073" s="519"/>
    </row>
    <row r="3074" spans="1:19" x14ac:dyDescent="0.25">
      <c r="A3074" s="9"/>
      <c r="B3074" s="9"/>
      <c r="C3074" s="17"/>
      <c r="D3074" s="25"/>
      <c r="E3074" s="17"/>
      <c r="F3074" s="17"/>
      <c r="G3074" s="17"/>
      <c r="H3074" s="17"/>
      <c r="I3074" s="17"/>
      <c r="J3074" s="17"/>
      <c r="K3074" s="17"/>
      <c r="L3074" s="17"/>
      <c r="M3074" s="17"/>
      <c r="N3074" s="17"/>
      <c r="O3074" s="17"/>
      <c r="P3074" s="17"/>
      <c r="Q3074" s="17"/>
      <c r="R3074" s="17"/>
      <c r="S3074" s="519"/>
    </row>
    <row r="3075" spans="1:19" x14ac:dyDescent="0.25">
      <c r="A3075" s="9"/>
      <c r="B3075" s="9"/>
      <c r="C3075" s="17"/>
      <c r="D3075" s="25"/>
      <c r="E3075" s="17"/>
      <c r="F3075" s="17"/>
      <c r="G3075" s="17"/>
      <c r="H3075" s="17"/>
      <c r="I3075" s="17"/>
      <c r="J3075" s="17"/>
      <c r="K3075" s="17"/>
      <c r="L3075" s="17"/>
      <c r="M3075" s="17"/>
      <c r="N3075" s="17"/>
      <c r="O3075" s="17"/>
      <c r="P3075" s="17"/>
      <c r="Q3075" s="17"/>
      <c r="R3075" s="17"/>
      <c r="S3075" s="519"/>
    </row>
    <row r="3076" spans="1:19" x14ac:dyDescent="0.25">
      <c r="A3076" s="9"/>
      <c r="B3076" s="9"/>
      <c r="C3076" s="17"/>
      <c r="D3076" s="25"/>
      <c r="E3076" s="17"/>
      <c r="F3076" s="17"/>
      <c r="G3076" s="17"/>
      <c r="H3076" s="17"/>
      <c r="I3076" s="17"/>
      <c r="J3076" s="17"/>
      <c r="K3076" s="17"/>
      <c r="L3076" s="17"/>
      <c r="M3076" s="17"/>
      <c r="N3076" s="17"/>
      <c r="O3076" s="17"/>
      <c r="P3076" s="17"/>
      <c r="Q3076" s="17"/>
      <c r="R3076" s="17"/>
      <c r="S3076" s="519"/>
    </row>
    <row r="3077" spans="1:19" x14ac:dyDescent="0.25">
      <c r="A3077" s="9"/>
      <c r="B3077" s="9"/>
      <c r="C3077" s="17"/>
      <c r="D3077" s="25"/>
      <c r="E3077" s="17"/>
      <c r="F3077" s="17"/>
      <c r="G3077" s="17"/>
      <c r="H3077" s="17"/>
      <c r="I3077" s="17"/>
      <c r="J3077" s="17"/>
      <c r="K3077" s="17"/>
      <c r="L3077" s="17"/>
      <c r="M3077" s="17"/>
      <c r="N3077" s="17"/>
      <c r="O3077" s="17"/>
      <c r="P3077" s="17"/>
      <c r="Q3077" s="17"/>
      <c r="R3077" s="17"/>
      <c r="S3077" s="519"/>
    </row>
    <row r="3078" spans="1:19" x14ac:dyDescent="0.25">
      <c r="A3078" s="9"/>
      <c r="B3078" s="9"/>
      <c r="C3078" s="17"/>
      <c r="D3078" s="25"/>
      <c r="E3078" s="17"/>
      <c r="F3078" s="17"/>
      <c r="G3078" s="17"/>
      <c r="H3078" s="17"/>
      <c r="I3078" s="17"/>
      <c r="J3078" s="17"/>
      <c r="K3078" s="17"/>
      <c r="L3078" s="17"/>
      <c r="M3078" s="17"/>
      <c r="N3078" s="17"/>
      <c r="O3078" s="17"/>
      <c r="P3078" s="17"/>
      <c r="Q3078" s="17"/>
      <c r="R3078" s="17"/>
      <c r="S3078" s="519"/>
    </row>
    <row r="3079" spans="1:19" x14ac:dyDescent="0.25">
      <c r="A3079" s="9"/>
      <c r="B3079" s="9"/>
      <c r="C3079" s="17"/>
      <c r="D3079" s="25"/>
      <c r="E3079" s="17"/>
      <c r="F3079" s="17"/>
      <c r="G3079" s="17"/>
      <c r="H3079" s="17"/>
      <c r="I3079" s="17"/>
      <c r="J3079" s="17"/>
      <c r="K3079" s="17"/>
      <c r="L3079" s="17"/>
      <c r="M3079" s="17"/>
      <c r="N3079" s="17"/>
      <c r="O3079" s="17"/>
      <c r="P3079" s="17"/>
      <c r="Q3079" s="17"/>
      <c r="R3079" s="17"/>
      <c r="S3079" s="519"/>
    </row>
    <row r="3080" spans="1:19" x14ac:dyDescent="0.25">
      <c r="A3080" s="9"/>
      <c r="B3080" s="9"/>
      <c r="C3080" s="17"/>
      <c r="D3080" s="25"/>
      <c r="E3080" s="17"/>
      <c r="F3080" s="17"/>
      <c r="G3080" s="17"/>
      <c r="H3080" s="17"/>
      <c r="I3080" s="17"/>
      <c r="J3080" s="17"/>
      <c r="K3080" s="17"/>
      <c r="L3080" s="17"/>
      <c r="M3080" s="17"/>
      <c r="N3080" s="17"/>
      <c r="O3080" s="17"/>
      <c r="P3080" s="17"/>
      <c r="Q3080" s="17"/>
      <c r="R3080" s="17"/>
      <c r="S3080" s="519"/>
    </row>
    <row r="3081" spans="1:19" x14ac:dyDescent="0.25">
      <c r="A3081" s="9"/>
      <c r="B3081" s="9"/>
      <c r="C3081" s="17"/>
      <c r="D3081" s="25"/>
      <c r="E3081" s="17"/>
      <c r="F3081" s="17"/>
      <c r="G3081" s="17"/>
      <c r="H3081" s="17"/>
      <c r="I3081" s="17"/>
      <c r="J3081" s="17"/>
      <c r="K3081" s="17"/>
      <c r="L3081" s="17"/>
      <c r="M3081" s="17"/>
      <c r="N3081" s="17"/>
      <c r="O3081" s="17"/>
      <c r="P3081" s="17"/>
      <c r="Q3081" s="17"/>
      <c r="R3081" s="17"/>
      <c r="S3081" s="519"/>
    </row>
    <row r="3082" spans="1:19" x14ac:dyDescent="0.25">
      <c r="A3082" s="9"/>
      <c r="B3082" s="9"/>
      <c r="C3082" s="17"/>
      <c r="D3082" s="25"/>
      <c r="E3082" s="17"/>
      <c r="F3082" s="17"/>
      <c r="G3082" s="17"/>
      <c r="H3082" s="17"/>
      <c r="I3082" s="17"/>
      <c r="J3082" s="17"/>
      <c r="K3082" s="17"/>
      <c r="L3082" s="17"/>
      <c r="M3082" s="17"/>
      <c r="N3082" s="17"/>
      <c r="O3082" s="17"/>
      <c r="P3082" s="17"/>
      <c r="Q3082" s="17"/>
      <c r="R3082" s="17"/>
      <c r="S3082" s="519"/>
    </row>
    <row r="3083" spans="1:19" x14ac:dyDescent="0.25">
      <c r="A3083" s="9"/>
      <c r="B3083" s="9"/>
      <c r="C3083" s="17"/>
      <c r="D3083" s="25"/>
      <c r="E3083" s="17"/>
      <c r="F3083" s="17"/>
      <c r="G3083" s="17"/>
      <c r="H3083" s="17"/>
      <c r="I3083" s="17"/>
      <c r="J3083" s="17"/>
      <c r="K3083" s="17"/>
      <c r="L3083" s="17"/>
      <c r="M3083" s="17"/>
      <c r="N3083" s="17"/>
      <c r="O3083" s="17"/>
      <c r="P3083" s="17"/>
      <c r="Q3083" s="17"/>
      <c r="R3083" s="17"/>
      <c r="S3083" s="519"/>
    </row>
    <row r="3084" spans="1:19" x14ac:dyDescent="0.25">
      <c r="A3084" s="9"/>
      <c r="B3084" s="9"/>
      <c r="C3084" s="17"/>
      <c r="D3084" s="25"/>
      <c r="E3084" s="17"/>
      <c r="F3084" s="17"/>
      <c r="G3084" s="17"/>
      <c r="H3084" s="17"/>
      <c r="I3084" s="17"/>
      <c r="J3084" s="17"/>
      <c r="K3084" s="17"/>
      <c r="L3084" s="17"/>
      <c r="M3084" s="17"/>
      <c r="N3084" s="17"/>
      <c r="O3084" s="17"/>
      <c r="P3084" s="17"/>
      <c r="Q3084" s="17"/>
      <c r="R3084" s="17"/>
      <c r="S3084" s="519"/>
    </row>
    <row r="3085" spans="1:19" x14ac:dyDescent="0.25">
      <c r="A3085" s="9"/>
      <c r="B3085" s="9"/>
      <c r="C3085" s="17"/>
      <c r="D3085" s="25"/>
      <c r="E3085" s="17"/>
      <c r="F3085" s="17"/>
      <c r="G3085" s="17"/>
      <c r="H3085" s="17"/>
      <c r="I3085" s="17"/>
      <c r="J3085" s="17"/>
      <c r="K3085" s="17"/>
      <c r="L3085" s="17"/>
      <c r="M3085" s="17"/>
      <c r="N3085" s="17"/>
      <c r="O3085" s="17"/>
      <c r="P3085" s="17"/>
      <c r="Q3085" s="17"/>
      <c r="R3085" s="17"/>
      <c r="S3085" s="519"/>
    </row>
    <row r="3086" spans="1:19" x14ac:dyDescent="0.25">
      <c r="A3086" s="9"/>
      <c r="B3086" s="9"/>
      <c r="C3086" s="17"/>
      <c r="D3086" s="25"/>
      <c r="E3086" s="17"/>
      <c r="F3086" s="17"/>
      <c r="G3086" s="17"/>
      <c r="H3086" s="17"/>
      <c r="I3086" s="17"/>
      <c r="J3086" s="17"/>
      <c r="K3086" s="17"/>
      <c r="L3086" s="17"/>
      <c r="M3086" s="17"/>
      <c r="N3086" s="17"/>
      <c r="O3086" s="17"/>
      <c r="P3086" s="17"/>
      <c r="Q3086" s="17"/>
      <c r="R3086" s="17"/>
      <c r="S3086" s="519"/>
    </row>
    <row r="3087" spans="1:19" x14ac:dyDescent="0.25">
      <c r="A3087" s="9"/>
      <c r="B3087" s="9"/>
      <c r="C3087" s="17"/>
      <c r="D3087" s="25"/>
      <c r="E3087" s="17"/>
      <c r="F3087" s="17"/>
      <c r="G3087" s="17"/>
      <c r="H3087" s="17"/>
      <c r="I3087" s="17"/>
      <c r="J3087" s="17"/>
      <c r="K3087" s="17"/>
      <c r="L3087" s="17"/>
      <c r="M3087" s="17"/>
      <c r="N3087" s="17"/>
      <c r="O3087" s="17"/>
      <c r="P3087" s="17"/>
      <c r="Q3087" s="17"/>
      <c r="R3087" s="17"/>
      <c r="S3087" s="519"/>
    </row>
    <row r="3088" spans="1:19" x14ac:dyDescent="0.25">
      <c r="A3088" s="9"/>
      <c r="B3088" s="9"/>
      <c r="C3088" s="17"/>
      <c r="D3088" s="25"/>
      <c r="E3088" s="17"/>
      <c r="F3088" s="17"/>
      <c r="G3088" s="17"/>
      <c r="H3088" s="17"/>
      <c r="I3088" s="17"/>
      <c r="J3088" s="17"/>
      <c r="K3088" s="17"/>
      <c r="L3088" s="17"/>
      <c r="M3088" s="17"/>
      <c r="N3088" s="17"/>
      <c r="O3088" s="17"/>
      <c r="P3088" s="17"/>
      <c r="Q3088" s="17"/>
      <c r="R3088" s="17"/>
      <c r="S3088" s="519"/>
    </row>
    <row r="3089" spans="1:19" x14ac:dyDescent="0.25">
      <c r="A3089" s="9"/>
      <c r="B3089" s="9"/>
      <c r="C3089" s="17"/>
      <c r="D3089" s="25"/>
      <c r="E3089" s="17"/>
      <c r="F3089" s="17"/>
      <c r="G3089" s="17"/>
      <c r="H3089" s="17"/>
      <c r="I3089" s="17"/>
      <c r="J3089" s="17"/>
      <c r="K3089" s="17"/>
      <c r="L3089" s="17"/>
      <c r="M3089" s="17"/>
      <c r="N3089" s="17"/>
      <c r="O3089" s="17"/>
      <c r="P3089" s="17"/>
      <c r="Q3089" s="17"/>
      <c r="R3089" s="17"/>
      <c r="S3089" s="519"/>
    </row>
    <row r="3090" spans="1:19" x14ac:dyDescent="0.25">
      <c r="A3090" s="9"/>
      <c r="B3090" s="9"/>
      <c r="C3090" s="17"/>
      <c r="D3090" s="25"/>
      <c r="E3090" s="17"/>
      <c r="F3090" s="17"/>
      <c r="G3090" s="17"/>
      <c r="H3090" s="17"/>
      <c r="I3090" s="17"/>
      <c r="J3090" s="17"/>
      <c r="K3090" s="17"/>
      <c r="L3090" s="17"/>
      <c r="M3090" s="17"/>
      <c r="N3090" s="17"/>
      <c r="O3090" s="17"/>
      <c r="P3090" s="17"/>
      <c r="Q3090" s="17"/>
      <c r="R3090" s="17"/>
      <c r="S3090" s="519"/>
    </row>
    <row r="3091" spans="1:19" x14ac:dyDescent="0.25">
      <c r="A3091" s="9"/>
      <c r="B3091" s="9"/>
      <c r="C3091" s="17"/>
      <c r="D3091" s="25"/>
      <c r="E3091" s="17"/>
      <c r="F3091" s="17"/>
      <c r="G3091" s="17"/>
      <c r="H3091" s="17"/>
      <c r="I3091" s="17"/>
      <c r="J3091" s="17"/>
      <c r="K3091" s="17"/>
      <c r="L3091" s="17"/>
      <c r="M3091" s="17"/>
      <c r="N3091" s="17"/>
      <c r="O3091" s="17"/>
      <c r="P3091" s="17"/>
      <c r="Q3091" s="17"/>
      <c r="R3091" s="17"/>
      <c r="S3091" s="519"/>
    </row>
    <row r="3092" spans="1:19" x14ac:dyDescent="0.25">
      <c r="A3092" s="9"/>
      <c r="B3092" s="9"/>
      <c r="C3092" s="17"/>
      <c r="D3092" s="25"/>
      <c r="E3092" s="17"/>
      <c r="F3092" s="17"/>
      <c r="G3092" s="17"/>
      <c r="H3092" s="17"/>
      <c r="I3092" s="17"/>
      <c r="J3092" s="17"/>
      <c r="K3092" s="17"/>
      <c r="L3092" s="17"/>
      <c r="M3092" s="17"/>
      <c r="N3092" s="17"/>
      <c r="O3092" s="17"/>
      <c r="P3092" s="17"/>
      <c r="Q3092" s="17"/>
      <c r="R3092" s="17"/>
      <c r="S3092" s="519"/>
    </row>
    <row r="3093" spans="1:19" x14ac:dyDescent="0.25">
      <c r="A3093" s="9"/>
      <c r="B3093" s="9"/>
      <c r="C3093" s="17"/>
      <c r="D3093" s="25"/>
      <c r="E3093" s="17"/>
      <c r="F3093" s="17"/>
      <c r="G3093" s="17"/>
      <c r="H3093" s="17"/>
      <c r="I3093" s="17"/>
      <c r="J3093" s="17"/>
      <c r="K3093" s="17"/>
      <c r="L3093" s="17"/>
      <c r="M3093" s="17"/>
      <c r="N3093" s="17"/>
      <c r="O3093" s="17"/>
      <c r="P3093" s="17"/>
      <c r="Q3093" s="17"/>
      <c r="R3093" s="17"/>
      <c r="S3093" s="519"/>
    </row>
    <row r="3094" spans="1:19" x14ac:dyDescent="0.25">
      <c r="A3094" s="9"/>
      <c r="B3094" s="9"/>
      <c r="C3094" s="17"/>
      <c r="D3094" s="25"/>
      <c r="E3094" s="17"/>
      <c r="F3094" s="17"/>
      <c r="G3094" s="17"/>
      <c r="H3094" s="17"/>
      <c r="I3094" s="17"/>
      <c r="J3094" s="17"/>
      <c r="K3094" s="17"/>
      <c r="L3094" s="17"/>
      <c r="M3094" s="17"/>
      <c r="N3094" s="17"/>
      <c r="O3094" s="17"/>
      <c r="P3094" s="17"/>
      <c r="Q3094" s="17"/>
      <c r="R3094" s="17"/>
      <c r="S3094" s="519"/>
    </row>
    <row r="3095" spans="1:19" x14ac:dyDescent="0.25">
      <c r="A3095" s="9"/>
      <c r="B3095" s="9"/>
      <c r="C3095" s="17"/>
      <c r="D3095" s="25"/>
      <c r="E3095" s="17"/>
      <c r="F3095" s="17"/>
      <c r="G3095" s="17"/>
      <c r="H3095" s="17"/>
      <c r="I3095" s="17"/>
      <c r="J3095" s="17"/>
      <c r="K3095" s="17"/>
      <c r="L3095" s="17"/>
      <c r="M3095" s="17"/>
      <c r="N3095" s="17"/>
      <c r="O3095" s="17"/>
      <c r="P3095" s="17"/>
      <c r="Q3095" s="17"/>
      <c r="R3095" s="17"/>
      <c r="S3095" s="519"/>
    </row>
    <row r="3096" spans="1:19" x14ac:dyDescent="0.25">
      <c r="A3096" s="9"/>
      <c r="B3096" s="9"/>
      <c r="C3096" s="17"/>
      <c r="D3096" s="25"/>
      <c r="E3096" s="17"/>
      <c r="F3096" s="17"/>
      <c r="G3096" s="17"/>
      <c r="H3096" s="17"/>
      <c r="I3096" s="17"/>
      <c r="J3096" s="17"/>
      <c r="K3096" s="17"/>
      <c r="L3096" s="17"/>
      <c r="M3096" s="17"/>
      <c r="N3096" s="17"/>
      <c r="O3096" s="17"/>
      <c r="P3096" s="17"/>
      <c r="Q3096" s="17"/>
      <c r="R3096" s="17"/>
      <c r="S3096" s="519"/>
    </row>
    <row r="3097" spans="1:19" x14ac:dyDescent="0.25">
      <c r="A3097" s="9"/>
      <c r="B3097" s="9"/>
      <c r="C3097" s="17"/>
      <c r="D3097" s="25"/>
      <c r="E3097" s="17"/>
      <c r="F3097" s="17"/>
      <c r="G3097" s="17"/>
      <c r="H3097" s="17"/>
      <c r="I3097" s="17"/>
      <c r="J3097" s="17"/>
      <c r="K3097" s="17"/>
      <c r="L3097" s="17"/>
      <c r="M3097" s="17"/>
      <c r="N3097" s="17"/>
      <c r="O3097" s="17"/>
      <c r="P3097" s="17"/>
      <c r="Q3097" s="17"/>
      <c r="R3097" s="17"/>
      <c r="S3097" s="519"/>
    </row>
    <row r="3098" spans="1:19" x14ac:dyDescent="0.25">
      <c r="A3098" s="9"/>
      <c r="B3098" s="9"/>
      <c r="C3098" s="17"/>
      <c r="D3098" s="25"/>
      <c r="E3098" s="17"/>
      <c r="F3098" s="17"/>
      <c r="G3098" s="17"/>
      <c r="H3098" s="17"/>
      <c r="I3098" s="17"/>
      <c r="J3098" s="17"/>
      <c r="K3098" s="17"/>
      <c r="L3098" s="17"/>
      <c r="M3098" s="17"/>
      <c r="N3098" s="17"/>
      <c r="O3098" s="17"/>
      <c r="P3098" s="17"/>
      <c r="Q3098" s="17"/>
      <c r="R3098" s="17"/>
      <c r="S3098" s="519"/>
    </row>
    <row r="3099" spans="1:19" x14ac:dyDescent="0.25">
      <c r="A3099" s="9"/>
      <c r="B3099" s="9"/>
      <c r="C3099" s="17"/>
      <c r="D3099" s="25"/>
      <c r="E3099" s="17"/>
      <c r="F3099" s="17"/>
      <c r="G3099" s="17"/>
      <c r="H3099" s="17"/>
      <c r="I3099" s="17"/>
      <c r="J3099" s="17"/>
      <c r="K3099" s="17"/>
      <c r="L3099" s="17"/>
      <c r="M3099" s="17"/>
      <c r="N3099" s="17"/>
      <c r="O3099" s="17"/>
      <c r="P3099" s="17"/>
      <c r="Q3099" s="17"/>
      <c r="R3099" s="17"/>
      <c r="S3099" s="519"/>
    </row>
    <row r="3100" spans="1:19" x14ac:dyDescent="0.25">
      <c r="A3100" s="9"/>
      <c r="B3100" s="9"/>
      <c r="C3100" s="17"/>
      <c r="D3100" s="25"/>
      <c r="E3100" s="17"/>
      <c r="F3100" s="17"/>
      <c r="G3100" s="17"/>
      <c r="H3100" s="17"/>
      <c r="I3100" s="17"/>
      <c r="J3100" s="17"/>
      <c r="K3100" s="17"/>
      <c r="L3100" s="17"/>
      <c r="M3100" s="17"/>
      <c r="N3100" s="17"/>
      <c r="O3100" s="17"/>
      <c r="P3100" s="17"/>
      <c r="Q3100" s="17"/>
      <c r="R3100" s="17"/>
      <c r="S3100" s="519"/>
    </row>
    <row r="3101" spans="1:19" x14ac:dyDescent="0.25">
      <c r="A3101" s="9"/>
      <c r="B3101" s="9"/>
      <c r="C3101" s="17"/>
      <c r="D3101" s="25"/>
      <c r="E3101" s="17"/>
      <c r="F3101" s="17"/>
      <c r="G3101" s="17"/>
      <c r="H3101" s="17"/>
      <c r="I3101" s="17"/>
      <c r="J3101" s="17"/>
      <c r="K3101" s="17"/>
      <c r="L3101" s="17"/>
      <c r="M3101" s="17"/>
      <c r="N3101" s="17"/>
      <c r="O3101" s="17"/>
      <c r="P3101" s="17"/>
      <c r="Q3101" s="17"/>
      <c r="R3101" s="17"/>
      <c r="S3101" s="519"/>
    </row>
    <row r="3102" spans="1:19" x14ac:dyDescent="0.25">
      <c r="A3102" s="9"/>
      <c r="B3102" s="9"/>
      <c r="C3102" s="17"/>
      <c r="D3102" s="25"/>
      <c r="E3102" s="17"/>
      <c r="F3102" s="17"/>
      <c r="G3102" s="17"/>
      <c r="H3102" s="17"/>
      <c r="I3102" s="17"/>
      <c r="J3102" s="17"/>
      <c r="K3102" s="17"/>
      <c r="L3102" s="17"/>
      <c r="M3102" s="17"/>
      <c r="N3102" s="17"/>
      <c r="O3102" s="17"/>
      <c r="P3102" s="17"/>
      <c r="Q3102" s="17"/>
      <c r="R3102" s="17"/>
      <c r="S3102" s="519"/>
    </row>
    <row r="3103" spans="1:19" x14ac:dyDescent="0.25">
      <c r="A3103" s="9"/>
      <c r="B3103" s="9"/>
      <c r="C3103" s="17"/>
      <c r="D3103" s="25"/>
      <c r="E3103" s="17"/>
      <c r="F3103" s="17"/>
      <c r="G3103" s="17"/>
      <c r="H3103" s="17"/>
      <c r="I3103" s="17"/>
      <c r="J3103" s="17"/>
      <c r="K3103" s="17"/>
      <c r="L3103" s="17"/>
      <c r="M3103" s="17"/>
      <c r="N3103" s="17"/>
      <c r="O3103" s="17"/>
      <c r="P3103" s="17"/>
      <c r="Q3103" s="17"/>
      <c r="R3103" s="17"/>
      <c r="S3103" s="519"/>
    </row>
    <row r="3104" spans="1:19" x14ac:dyDescent="0.25">
      <c r="A3104" s="9"/>
      <c r="B3104" s="9"/>
      <c r="C3104" s="17"/>
      <c r="D3104" s="25"/>
      <c r="E3104" s="17"/>
      <c r="F3104" s="17"/>
      <c r="G3104" s="17"/>
      <c r="H3104" s="17"/>
      <c r="I3104" s="17"/>
      <c r="J3104" s="17"/>
      <c r="K3104" s="17"/>
      <c r="L3104" s="17"/>
      <c r="M3104" s="17"/>
      <c r="N3104" s="17"/>
      <c r="O3104" s="17"/>
      <c r="P3104" s="17"/>
      <c r="Q3104" s="17"/>
      <c r="R3104" s="17"/>
      <c r="S3104" s="519"/>
    </row>
    <row r="3105" spans="1:19" x14ac:dyDescent="0.25">
      <c r="A3105" s="9"/>
      <c r="B3105" s="9"/>
      <c r="C3105" s="17"/>
      <c r="D3105" s="25"/>
      <c r="E3105" s="17"/>
      <c r="F3105" s="17"/>
      <c r="G3105" s="17"/>
      <c r="H3105" s="17"/>
      <c r="I3105" s="17"/>
      <c r="J3105" s="17"/>
      <c r="K3105" s="17"/>
      <c r="L3105" s="17"/>
      <c r="M3105" s="17"/>
      <c r="N3105" s="17"/>
      <c r="O3105" s="17"/>
      <c r="P3105" s="17"/>
      <c r="Q3105" s="17"/>
      <c r="R3105" s="17"/>
      <c r="S3105" s="519"/>
    </row>
    <row r="3106" spans="1:19" x14ac:dyDescent="0.25">
      <c r="A3106" s="9"/>
      <c r="B3106" s="9"/>
      <c r="C3106" s="17"/>
      <c r="D3106" s="25"/>
      <c r="E3106" s="17"/>
      <c r="F3106" s="17"/>
      <c r="G3106" s="17"/>
      <c r="H3106" s="17"/>
      <c r="I3106" s="17"/>
      <c r="J3106" s="17"/>
      <c r="K3106" s="17"/>
      <c r="L3106" s="17"/>
      <c r="M3106" s="17"/>
      <c r="N3106" s="17"/>
      <c r="O3106" s="17"/>
      <c r="P3106" s="17"/>
      <c r="Q3106" s="17"/>
      <c r="R3106" s="17"/>
      <c r="S3106" s="519"/>
    </row>
    <row r="3107" spans="1:19" x14ac:dyDescent="0.25">
      <c r="A3107" s="9"/>
      <c r="B3107" s="9"/>
      <c r="C3107" s="17"/>
      <c r="D3107" s="25"/>
      <c r="E3107" s="17"/>
      <c r="F3107" s="17"/>
      <c r="G3107" s="17"/>
      <c r="H3107" s="17"/>
      <c r="I3107" s="17"/>
      <c r="J3107" s="17"/>
      <c r="K3107" s="17"/>
      <c r="L3107" s="17"/>
      <c r="M3107" s="17"/>
      <c r="N3107" s="17"/>
      <c r="O3107" s="17"/>
      <c r="P3107" s="17"/>
      <c r="Q3107" s="17"/>
      <c r="R3107" s="17"/>
      <c r="S3107" s="519"/>
    </row>
    <row r="3108" spans="1:19" x14ac:dyDescent="0.25">
      <c r="A3108" s="9"/>
      <c r="B3108" s="9"/>
      <c r="C3108" s="17"/>
      <c r="D3108" s="25"/>
      <c r="E3108" s="17"/>
      <c r="F3108" s="17"/>
      <c r="G3108" s="17"/>
      <c r="H3108" s="17"/>
      <c r="I3108" s="17"/>
      <c r="J3108" s="17"/>
      <c r="K3108" s="17"/>
      <c r="L3108" s="17"/>
      <c r="M3108" s="17"/>
      <c r="N3108" s="17"/>
      <c r="O3108" s="17"/>
      <c r="P3108" s="17"/>
      <c r="Q3108" s="17"/>
      <c r="R3108" s="17"/>
      <c r="S3108" s="519"/>
    </row>
    <row r="3109" spans="1:19" x14ac:dyDescent="0.25">
      <c r="A3109" s="9"/>
      <c r="B3109" s="9"/>
      <c r="C3109" s="17"/>
      <c r="D3109" s="25"/>
      <c r="E3109" s="17"/>
      <c r="F3109" s="17"/>
      <c r="G3109" s="17"/>
      <c r="H3109" s="17"/>
      <c r="I3109" s="17"/>
      <c r="J3109" s="17"/>
      <c r="K3109" s="17"/>
      <c r="L3109" s="17"/>
      <c r="M3109" s="17"/>
      <c r="N3109" s="17"/>
      <c r="O3109" s="17"/>
      <c r="P3109" s="17"/>
      <c r="Q3109" s="17"/>
      <c r="R3109" s="17"/>
      <c r="S3109" s="519"/>
    </row>
    <row r="3110" spans="1:19" x14ac:dyDescent="0.25">
      <c r="A3110" s="9"/>
      <c r="B3110" s="9"/>
      <c r="C3110" s="17"/>
      <c r="D3110" s="25"/>
      <c r="E3110" s="17"/>
      <c r="F3110" s="17"/>
      <c r="G3110" s="17"/>
      <c r="H3110" s="17"/>
      <c r="I3110" s="17"/>
      <c r="J3110" s="17"/>
      <c r="K3110" s="17"/>
      <c r="L3110" s="17"/>
      <c r="M3110" s="17"/>
      <c r="N3110" s="17"/>
      <c r="O3110" s="17"/>
      <c r="P3110" s="17"/>
      <c r="Q3110" s="17"/>
      <c r="R3110" s="17"/>
      <c r="S3110" s="519"/>
    </row>
    <row r="3111" spans="1:19" x14ac:dyDescent="0.25">
      <c r="A3111" s="9"/>
      <c r="B3111" s="9"/>
      <c r="C3111" s="17"/>
      <c r="D3111" s="25"/>
      <c r="E3111" s="17"/>
      <c r="F3111" s="17"/>
      <c r="G3111" s="17"/>
      <c r="H3111" s="17"/>
      <c r="I3111" s="17"/>
      <c r="J3111" s="17"/>
      <c r="K3111" s="17"/>
      <c r="L3111" s="17"/>
      <c r="M3111" s="17"/>
      <c r="N3111" s="17"/>
      <c r="O3111" s="17"/>
      <c r="P3111" s="17"/>
      <c r="Q3111" s="17"/>
      <c r="R3111" s="17"/>
      <c r="S3111" s="519"/>
    </row>
    <row r="3112" spans="1:19" x14ac:dyDescent="0.25">
      <c r="A3112" s="9"/>
      <c r="B3112" s="9"/>
      <c r="C3112" s="17"/>
      <c r="D3112" s="25"/>
      <c r="E3112" s="17"/>
      <c r="F3112" s="17"/>
      <c r="G3112" s="17"/>
      <c r="H3112" s="17"/>
      <c r="I3112" s="17"/>
      <c r="J3112" s="17"/>
      <c r="K3112" s="17"/>
      <c r="L3112" s="17"/>
      <c r="M3112" s="17"/>
      <c r="N3112" s="17"/>
      <c r="O3112" s="17"/>
      <c r="P3112" s="17"/>
      <c r="Q3112" s="17"/>
      <c r="R3112" s="17"/>
      <c r="S3112" s="519"/>
    </row>
    <row r="3113" spans="1:19" x14ac:dyDescent="0.25">
      <c r="A3113" s="9"/>
      <c r="B3113" s="9"/>
      <c r="C3113" s="17"/>
      <c r="D3113" s="25"/>
      <c r="E3113" s="17"/>
      <c r="F3113" s="17"/>
      <c r="G3113" s="17"/>
      <c r="H3113" s="17"/>
      <c r="I3113" s="17"/>
      <c r="J3113" s="17"/>
      <c r="K3113" s="17"/>
      <c r="L3113" s="17"/>
      <c r="M3113" s="17"/>
      <c r="N3113" s="17"/>
      <c r="O3113" s="17"/>
      <c r="P3113" s="17"/>
      <c r="Q3113" s="17"/>
      <c r="R3113" s="17"/>
      <c r="S3113" s="519"/>
    </row>
    <row r="3114" spans="1:19" x14ac:dyDescent="0.25">
      <c r="A3114" s="9"/>
      <c r="B3114" s="9"/>
      <c r="C3114" s="17"/>
      <c r="D3114" s="25"/>
      <c r="E3114" s="17"/>
      <c r="F3114" s="17"/>
      <c r="G3114" s="17"/>
      <c r="H3114" s="17"/>
      <c r="I3114" s="17"/>
      <c r="J3114" s="17"/>
      <c r="K3114" s="17"/>
      <c r="L3114" s="17"/>
      <c r="M3114" s="17"/>
      <c r="N3114" s="17"/>
      <c r="O3114" s="17"/>
      <c r="P3114" s="17"/>
      <c r="Q3114" s="17"/>
      <c r="R3114" s="17"/>
      <c r="S3114" s="519"/>
    </row>
    <row r="3115" spans="1:19" x14ac:dyDescent="0.25">
      <c r="A3115" s="9"/>
      <c r="B3115" s="9"/>
      <c r="C3115" s="17"/>
      <c r="D3115" s="25"/>
      <c r="E3115" s="17"/>
      <c r="F3115" s="17"/>
      <c r="G3115" s="17"/>
      <c r="H3115" s="17"/>
      <c r="I3115" s="17"/>
      <c r="J3115" s="17"/>
      <c r="K3115" s="17"/>
      <c r="L3115" s="17"/>
      <c r="M3115" s="17"/>
      <c r="N3115" s="17"/>
      <c r="O3115" s="17"/>
      <c r="P3115" s="17"/>
      <c r="Q3115" s="17"/>
      <c r="R3115" s="17"/>
      <c r="S3115" s="519"/>
    </row>
    <row r="3116" spans="1:19" x14ac:dyDescent="0.25">
      <c r="A3116" s="9"/>
      <c r="B3116" s="9"/>
      <c r="C3116" s="17"/>
      <c r="D3116" s="25"/>
      <c r="E3116" s="17"/>
      <c r="F3116" s="17"/>
      <c r="G3116" s="17"/>
      <c r="H3116" s="17"/>
      <c r="I3116" s="17"/>
      <c r="J3116" s="17"/>
      <c r="K3116" s="17"/>
      <c r="L3116" s="17"/>
      <c r="M3116" s="17"/>
      <c r="N3116" s="17"/>
      <c r="O3116" s="17"/>
      <c r="P3116" s="17"/>
      <c r="Q3116" s="17"/>
      <c r="R3116" s="17"/>
      <c r="S3116" s="519"/>
    </row>
    <row r="3117" spans="1:19" x14ac:dyDescent="0.25">
      <c r="A3117" s="9"/>
      <c r="B3117" s="9"/>
      <c r="C3117" s="17"/>
      <c r="D3117" s="25"/>
      <c r="E3117" s="17"/>
      <c r="F3117" s="17"/>
      <c r="G3117" s="17"/>
      <c r="H3117" s="17"/>
      <c r="I3117" s="17"/>
      <c r="J3117" s="17"/>
      <c r="K3117" s="17"/>
      <c r="L3117" s="17"/>
      <c r="M3117" s="17"/>
      <c r="N3117" s="17"/>
      <c r="O3117" s="17"/>
      <c r="P3117" s="17"/>
      <c r="Q3117" s="17"/>
      <c r="R3117" s="17"/>
      <c r="S3117" s="519"/>
    </row>
    <row r="3118" spans="1:19" x14ac:dyDescent="0.25">
      <c r="A3118" s="9"/>
      <c r="B3118" s="9"/>
      <c r="C3118" s="17"/>
      <c r="D3118" s="25"/>
      <c r="E3118" s="17"/>
      <c r="F3118" s="17"/>
      <c r="G3118" s="17"/>
      <c r="H3118" s="17"/>
      <c r="I3118" s="17"/>
      <c r="J3118" s="17"/>
      <c r="K3118" s="17"/>
      <c r="L3118" s="17"/>
      <c r="M3118" s="17"/>
      <c r="N3118" s="17"/>
      <c r="O3118" s="17"/>
      <c r="P3118" s="17"/>
      <c r="Q3118" s="17"/>
      <c r="R3118" s="17"/>
      <c r="S3118" s="519"/>
    </row>
    <row r="3119" spans="1:19" x14ac:dyDescent="0.25">
      <c r="A3119" s="9"/>
      <c r="B3119" s="9"/>
      <c r="C3119" s="17"/>
      <c r="D3119" s="25"/>
      <c r="E3119" s="17"/>
      <c r="F3119" s="17"/>
      <c r="G3119" s="17"/>
      <c r="H3119" s="17"/>
      <c r="I3119" s="17"/>
      <c r="J3119" s="17"/>
      <c r="K3119" s="17"/>
      <c r="L3119" s="17"/>
      <c r="M3119" s="17"/>
      <c r="N3119" s="17"/>
      <c r="O3119" s="17"/>
      <c r="P3119" s="17"/>
      <c r="Q3119" s="17"/>
      <c r="R3119" s="17"/>
      <c r="S3119" s="519"/>
    </row>
    <row r="3120" spans="1:19" x14ac:dyDescent="0.25">
      <c r="A3120" s="9"/>
      <c r="B3120" s="9"/>
      <c r="C3120" s="17"/>
      <c r="D3120" s="25"/>
      <c r="E3120" s="17"/>
      <c r="F3120" s="17"/>
      <c r="G3120" s="17"/>
      <c r="H3120" s="17"/>
      <c r="I3120" s="17"/>
      <c r="J3120" s="17"/>
      <c r="K3120" s="17"/>
      <c r="L3120" s="17"/>
      <c r="M3120" s="17"/>
      <c r="N3120" s="17"/>
      <c r="O3120" s="17"/>
      <c r="P3120" s="17"/>
      <c r="Q3120" s="17"/>
      <c r="R3120" s="17"/>
      <c r="S3120" s="519"/>
    </row>
    <row r="3121" spans="1:19" x14ac:dyDescent="0.25">
      <c r="A3121" s="9"/>
      <c r="B3121" s="9"/>
      <c r="C3121" s="17"/>
      <c r="D3121" s="25"/>
      <c r="E3121" s="17"/>
      <c r="F3121" s="17"/>
      <c r="G3121" s="17"/>
      <c r="H3121" s="17"/>
      <c r="I3121" s="17"/>
      <c r="J3121" s="17"/>
      <c r="K3121" s="17"/>
      <c r="L3121" s="17"/>
      <c r="M3121" s="17"/>
      <c r="N3121" s="17"/>
      <c r="O3121" s="17"/>
      <c r="P3121" s="17"/>
      <c r="Q3121" s="17"/>
      <c r="R3121" s="17"/>
      <c r="S3121" s="519"/>
    </row>
    <row r="3122" spans="1:19" x14ac:dyDescent="0.25">
      <c r="A3122" s="9"/>
      <c r="B3122" s="9"/>
      <c r="C3122" s="17"/>
      <c r="D3122" s="25"/>
      <c r="E3122" s="17"/>
      <c r="F3122" s="17"/>
      <c r="G3122" s="17"/>
      <c r="H3122" s="17"/>
      <c r="I3122" s="17"/>
      <c r="J3122" s="17"/>
      <c r="K3122" s="17"/>
      <c r="L3122" s="17"/>
      <c r="M3122" s="17"/>
      <c r="N3122" s="17"/>
      <c r="O3122" s="17"/>
      <c r="P3122" s="17"/>
      <c r="Q3122" s="17"/>
      <c r="R3122" s="17"/>
      <c r="S3122" s="519"/>
    </row>
    <row r="3123" spans="1:19" x14ac:dyDescent="0.25">
      <c r="A3123" s="9"/>
      <c r="B3123" s="9"/>
      <c r="C3123" s="17"/>
      <c r="D3123" s="25"/>
      <c r="E3123" s="17"/>
      <c r="F3123" s="17"/>
      <c r="G3123" s="17"/>
      <c r="H3123" s="17"/>
      <c r="I3123" s="17"/>
      <c r="J3123" s="17"/>
      <c r="K3123" s="17"/>
      <c r="L3123" s="17"/>
      <c r="M3123" s="17"/>
      <c r="N3123" s="17"/>
      <c r="O3123" s="17"/>
      <c r="P3123" s="17"/>
      <c r="Q3123" s="17"/>
      <c r="R3123" s="17"/>
      <c r="S3123" s="519"/>
    </row>
    <row r="3124" spans="1:19" x14ac:dyDescent="0.25">
      <c r="A3124" s="9"/>
      <c r="B3124" s="9"/>
      <c r="C3124" s="17"/>
      <c r="D3124" s="25"/>
      <c r="E3124" s="17"/>
      <c r="F3124" s="17"/>
      <c r="G3124" s="17"/>
      <c r="H3124" s="17"/>
      <c r="I3124" s="17"/>
      <c r="J3124" s="17"/>
      <c r="K3124" s="17"/>
      <c r="L3124" s="17"/>
      <c r="M3124" s="17"/>
      <c r="N3124" s="17"/>
      <c r="O3124" s="17"/>
      <c r="P3124" s="17"/>
      <c r="Q3124" s="17"/>
      <c r="R3124" s="17"/>
      <c r="S3124" s="519"/>
    </row>
    <row r="3125" spans="1:19" x14ac:dyDescent="0.25">
      <c r="A3125" s="9"/>
      <c r="B3125" s="9"/>
      <c r="C3125" s="17"/>
      <c r="D3125" s="25"/>
      <c r="E3125" s="17"/>
      <c r="F3125" s="17"/>
      <c r="G3125" s="17"/>
      <c r="H3125" s="17"/>
      <c r="I3125" s="17"/>
      <c r="J3125" s="17"/>
      <c r="K3125" s="17"/>
      <c r="L3125" s="17"/>
      <c r="M3125" s="17"/>
      <c r="N3125" s="17"/>
      <c r="O3125" s="17"/>
      <c r="P3125" s="17"/>
      <c r="Q3125" s="17"/>
      <c r="R3125" s="17"/>
      <c r="S3125" s="519"/>
    </row>
    <row r="3126" spans="1:19" x14ac:dyDescent="0.25">
      <c r="A3126" s="9"/>
      <c r="B3126" s="9"/>
      <c r="C3126" s="17"/>
      <c r="D3126" s="25"/>
      <c r="E3126" s="17"/>
      <c r="F3126" s="17"/>
      <c r="G3126" s="17"/>
      <c r="H3126" s="17"/>
      <c r="I3126" s="17"/>
      <c r="J3126" s="17"/>
      <c r="K3126" s="17"/>
      <c r="L3126" s="17"/>
      <c r="M3126" s="17"/>
      <c r="N3126" s="17"/>
      <c r="O3126" s="17"/>
      <c r="P3126" s="17"/>
      <c r="Q3126" s="17"/>
      <c r="R3126" s="17"/>
      <c r="S3126" s="519"/>
    </row>
    <row r="3127" spans="1:19" x14ac:dyDescent="0.25">
      <c r="A3127" s="9"/>
      <c r="B3127" s="9"/>
      <c r="C3127" s="17"/>
      <c r="D3127" s="25"/>
      <c r="E3127" s="17"/>
      <c r="F3127" s="17"/>
      <c r="G3127" s="17"/>
      <c r="H3127" s="17"/>
      <c r="I3127" s="17"/>
      <c r="J3127" s="17"/>
      <c r="K3127" s="17"/>
      <c r="L3127" s="17"/>
      <c r="M3127" s="17"/>
      <c r="N3127" s="17"/>
      <c r="O3127" s="17"/>
      <c r="P3127" s="17"/>
      <c r="Q3127" s="17"/>
      <c r="R3127" s="17"/>
      <c r="S3127" s="519"/>
    </row>
    <row r="3128" spans="1:19" x14ac:dyDescent="0.25">
      <c r="A3128" s="9"/>
      <c r="B3128" s="9"/>
      <c r="C3128" s="17"/>
      <c r="D3128" s="25"/>
      <c r="E3128" s="17"/>
      <c r="F3128" s="17"/>
      <c r="G3128" s="17"/>
      <c r="H3128" s="17"/>
      <c r="I3128" s="17"/>
      <c r="J3128" s="17"/>
      <c r="K3128" s="17"/>
      <c r="L3128" s="17"/>
      <c r="M3128" s="17"/>
      <c r="N3128" s="17"/>
      <c r="O3128" s="17"/>
      <c r="P3128" s="17"/>
      <c r="Q3128" s="17"/>
      <c r="R3128" s="17"/>
      <c r="S3128" s="519"/>
    </row>
    <row r="3129" spans="1:19" x14ac:dyDescent="0.25">
      <c r="A3129" s="9"/>
      <c r="B3129" s="9"/>
      <c r="C3129" s="17"/>
      <c r="D3129" s="25"/>
      <c r="E3129" s="17"/>
      <c r="F3129" s="17"/>
      <c r="G3129" s="17"/>
      <c r="H3129" s="17"/>
      <c r="I3129" s="17"/>
      <c r="J3129" s="17"/>
      <c r="K3129" s="17"/>
      <c r="L3129" s="17"/>
      <c r="M3129" s="17"/>
      <c r="N3129" s="17"/>
      <c r="O3129" s="17"/>
      <c r="P3129" s="17"/>
      <c r="Q3129" s="17"/>
      <c r="R3129" s="17"/>
      <c r="S3129" s="519"/>
    </row>
    <row r="3130" spans="1:19" x14ac:dyDescent="0.25">
      <c r="A3130" s="9"/>
      <c r="B3130" s="9"/>
      <c r="C3130" s="17"/>
      <c r="D3130" s="25"/>
      <c r="E3130" s="17"/>
      <c r="F3130" s="17"/>
      <c r="G3130" s="17"/>
      <c r="H3130" s="17"/>
      <c r="I3130" s="17"/>
      <c r="J3130" s="17"/>
      <c r="K3130" s="17"/>
      <c r="L3130" s="17"/>
      <c r="M3130" s="17"/>
      <c r="N3130" s="17"/>
      <c r="O3130" s="17"/>
      <c r="P3130" s="17"/>
      <c r="Q3130" s="17"/>
      <c r="R3130" s="17"/>
      <c r="S3130" s="519"/>
    </row>
    <row r="3131" spans="1:19" x14ac:dyDescent="0.25">
      <c r="A3131" s="9"/>
      <c r="B3131" s="9"/>
      <c r="C3131" s="17"/>
      <c r="D3131" s="25"/>
      <c r="E3131" s="17"/>
      <c r="F3131" s="17"/>
      <c r="G3131" s="17"/>
      <c r="H3131" s="17"/>
      <c r="I3131" s="17"/>
      <c r="J3131" s="17"/>
      <c r="K3131" s="17"/>
      <c r="L3131" s="17"/>
      <c r="M3131" s="17"/>
      <c r="N3131" s="17"/>
      <c r="O3131" s="17"/>
      <c r="P3131" s="17"/>
      <c r="Q3131" s="17"/>
      <c r="R3131" s="17"/>
      <c r="S3131" s="519"/>
    </row>
    <row r="3132" spans="1:19" x14ac:dyDescent="0.25">
      <c r="A3132" s="9"/>
      <c r="B3132" s="9"/>
      <c r="C3132" s="17"/>
      <c r="D3132" s="25"/>
      <c r="E3132" s="17"/>
      <c r="F3132" s="17"/>
      <c r="G3132" s="17"/>
      <c r="H3132" s="17"/>
      <c r="I3132" s="17"/>
      <c r="J3132" s="17"/>
      <c r="K3132" s="17"/>
      <c r="L3132" s="17"/>
      <c r="M3132" s="17"/>
      <c r="N3132" s="17"/>
      <c r="O3132" s="17"/>
      <c r="P3132" s="17"/>
      <c r="Q3132" s="17"/>
      <c r="R3132" s="17"/>
      <c r="S3132" s="519"/>
    </row>
    <row r="3133" spans="1:19" x14ac:dyDescent="0.25">
      <c r="A3133" s="9"/>
      <c r="B3133" s="9"/>
      <c r="C3133" s="17"/>
      <c r="D3133" s="25"/>
      <c r="E3133" s="17"/>
      <c r="F3133" s="17"/>
      <c r="G3133" s="17"/>
      <c r="H3133" s="17"/>
      <c r="I3133" s="17"/>
      <c r="J3133" s="17"/>
      <c r="K3133" s="17"/>
      <c r="L3133" s="17"/>
      <c r="M3133" s="17"/>
      <c r="N3133" s="17"/>
      <c r="O3133" s="17"/>
      <c r="P3133" s="17"/>
      <c r="Q3133" s="17"/>
      <c r="R3133" s="17"/>
      <c r="S3133" s="519"/>
    </row>
    <row r="3134" spans="1:19" x14ac:dyDescent="0.25">
      <c r="A3134" s="9"/>
      <c r="B3134" s="9"/>
      <c r="C3134" s="17"/>
      <c r="D3134" s="25"/>
      <c r="E3134" s="17"/>
      <c r="F3134" s="17"/>
      <c r="G3134" s="17"/>
      <c r="H3134" s="17"/>
      <c r="I3134" s="17"/>
      <c r="J3134" s="17"/>
      <c r="K3134" s="17"/>
      <c r="L3134" s="17"/>
      <c r="M3134" s="17"/>
      <c r="N3134" s="17"/>
      <c r="O3134" s="17"/>
      <c r="P3134" s="17"/>
      <c r="Q3134" s="17"/>
      <c r="R3134" s="17"/>
      <c r="S3134" s="519"/>
    </row>
    <row r="3135" spans="1:19" x14ac:dyDescent="0.25">
      <c r="A3135" s="9"/>
      <c r="B3135" s="9"/>
      <c r="C3135" s="17"/>
      <c r="D3135" s="25"/>
      <c r="E3135" s="17"/>
      <c r="F3135" s="17"/>
      <c r="G3135" s="17"/>
      <c r="H3135" s="17"/>
      <c r="I3135" s="17"/>
      <c r="J3135" s="17"/>
      <c r="K3135" s="17"/>
      <c r="L3135" s="17"/>
      <c r="M3135" s="17"/>
      <c r="N3135" s="17"/>
      <c r="O3135" s="17"/>
      <c r="P3135" s="17"/>
      <c r="Q3135" s="17"/>
      <c r="R3135" s="17"/>
      <c r="S3135" s="519"/>
    </row>
    <row r="3136" spans="1:19" x14ac:dyDescent="0.25">
      <c r="A3136" s="9"/>
      <c r="B3136" s="9"/>
      <c r="C3136" s="17"/>
      <c r="D3136" s="25"/>
      <c r="E3136" s="17"/>
      <c r="F3136" s="17"/>
      <c r="G3136" s="17"/>
      <c r="H3136" s="17"/>
      <c r="I3136" s="17"/>
      <c r="J3136" s="17"/>
      <c r="K3136" s="17"/>
      <c r="L3136" s="17"/>
      <c r="M3136" s="17"/>
      <c r="N3136" s="17"/>
      <c r="O3136" s="17"/>
      <c r="P3136" s="17"/>
      <c r="Q3136" s="17"/>
      <c r="R3136" s="17"/>
      <c r="S3136" s="519"/>
    </row>
    <row r="3137" spans="1:19" x14ac:dyDescent="0.25">
      <c r="A3137" s="9"/>
      <c r="B3137" s="9"/>
      <c r="C3137" s="17"/>
      <c r="D3137" s="25"/>
      <c r="E3137" s="17"/>
      <c r="F3137" s="17"/>
      <c r="G3137" s="17"/>
      <c r="H3137" s="17"/>
      <c r="I3137" s="17"/>
      <c r="J3137" s="17"/>
      <c r="K3137" s="17"/>
      <c r="L3137" s="17"/>
      <c r="M3137" s="17"/>
      <c r="N3137" s="17"/>
      <c r="O3137" s="17"/>
      <c r="P3137" s="17"/>
      <c r="Q3137" s="17"/>
      <c r="R3137" s="17"/>
      <c r="S3137" s="519"/>
    </row>
    <row r="3138" spans="1:19" x14ac:dyDescent="0.25">
      <c r="A3138" s="9"/>
      <c r="B3138" s="9"/>
      <c r="C3138" s="17"/>
      <c r="D3138" s="25"/>
      <c r="E3138" s="17"/>
      <c r="F3138" s="17"/>
      <c r="G3138" s="17"/>
      <c r="H3138" s="17"/>
      <c r="I3138" s="17"/>
      <c r="J3138" s="17"/>
      <c r="K3138" s="17"/>
      <c r="L3138" s="17"/>
      <c r="M3138" s="17"/>
      <c r="N3138" s="17"/>
      <c r="O3138" s="17"/>
      <c r="P3138" s="17"/>
      <c r="Q3138" s="17"/>
      <c r="R3138" s="17"/>
      <c r="S3138" s="519"/>
    </row>
    <row r="3139" spans="1:19" x14ac:dyDescent="0.25">
      <c r="A3139" s="9"/>
      <c r="B3139" s="9"/>
      <c r="C3139" s="17"/>
      <c r="D3139" s="25"/>
      <c r="E3139" s="17"/>
      <c r="F3139" s="17"/>
      <c r="G3139" s="17"/>
      <c r="H3139" s="17"/>
      <c r="I3139" s="17"/>
      <c r="J3139" s="17"/>
      <c r="K3139" s="17"/>
      <c r="L3139" s="17"/>
      <c r="M3139" s="17"/>
      <c r="N3139" s="17"/>
      <c r="O3139" s="17"/>
      <c r="P3139" s="17"/>
      <c r="Q3139" s="17"/>
      <c r="R3139" s="17"/>
      <c r="S3139" s="519"/>
    </row>
    <row r="3140" spans="1:19" x14ac:dyDescent="0.25">
      <c r="A3140" s="9"/>
      <c r="B3140" s="9"/>
      <c r="C3140" s="17"/>
      <c r="D3140" s="25"/>
      <c r="E3140" s="17"/>
      <c r="F3140" s="17"/>
      <c r="G3140" s="17"/>
      <c r="H3140" s="17"/>
      <c r="I3140" s="17"/>
      <c r="J3140" s="17"/>
      <c r="K3140" s="17"/>
      <c r="L3140" s="17"/>
      <c r="M3140" s="17"/>
      <c r="N3140" s="17"/>
      <c r="O3140" s="17"/>
      <c r="P3140" s="17"/>
      <c r="Q3140" s="17"/>
      <c r="R3140" s="17"/>
      <c r="S3140" s="519"/>
    </row>
    <row r="3141" spans="1:19" x14ac:dyDescent="0.25">
      <c r="A3141" s="9"/>
      <c r="B3141" s="9"/>
      <c r="C3141" s="17"/>
      <c r="D3141" s="25"/>
      <c r="E3141" s="17"/>
      <c r="F3141" s="17"/>
      <c r="G3141" s="17"/>
      <c r="H3141" s="17"/>
      <c r="I3141" s="17"/>
      <c r="J3141" s="17"/>
      <c r="K3141" s="17"/>
      <c r="L3141" s="17"/>
      <c r="M3141" s="17"/>
      <c r="N3141" s="17"/>
      <c r="O3141" s="17"/>
      <c r="P3141" s="17"/>
      <c r="Q3141" s="17"/>
      <c r="R3141" s="17"/>
      <c r="S3141" s="519"/>
    </row>
    <row r="3142" spans="1:19" x14ac:dyDescent="0.25">
      <c r="A3142" s="9"/>
      <c r="B3142" s="9"/>
      <c r="C3142" s="17"/>
      <c r="D3142" s="25"/>
      <c r="E3142" s="17"/>
      <c r="F3142" s="17"/>
      <c r="G3142" s="17"/>
      <c r="H3142" s="17"/>
      <c r="I3142" s="17"/>
      <c r="J3142" s="17"/>
      <c r="K3142" s="17"/>
      <c r="L3142" s="17"/>
      <c r="M3142" s="17"/>
      <c r="N3142" s="17"/>
      <c r="O3142" s="17"/>
      <c r="P3142" s="17"/>
      <c r="Q3142" s="17"/>
      <c r="R3142" s="17"/>
      <c r="S3142" s="519"/>
    </row>
    <row r="3143" spans="1:19" x14ac:dyDescent="0.25">
      <c r="A3143" s="9"/>
      <c r="B3143" s="9"/>
      <c r="C3143" s="17"/>
      <c r="D3143" s="25"/>
      <c r="E3143" s="17"/>
      <c r="F3143" s="17"/>
      <c r="G3143" s="17"/>
      <c r="H3143" s="17"/>
      <c r="I3143" s="17"/>
      <c r="J3143" s="17"/>
      <c r="K3143" s="17"/>
      <c r="L3143" s="17"/>
      <c r="M3143" s="17"/>
      <c r="N3143" s="17"/>
      <c r="O3143" s="17"/>
      <c r="P3143" s="17"/>
      <c r="Q3143" s="17"/>
      <c r="R3143" s="17"/>
      <c r="S3143" s="519"/>
    </row>
    <row r="3144" spans="1:19" x14ac:dyDescent="0.25">
      <c r="A3144" s="9"/>
      <c r="B3144" s="9"/>
      <c r="C3144" s="17"/>
      <c r="D3144" s="25"/>
      <c r="E3144" s="17"/>
      <c r="F3144" s="17"/>
      <c r="G3144" s="17"/>
      <c r="H3144" s="17"/>
      <c r="I3144" s="17"/>
      <c r="J3144" s="17"/>
      <c r="K3144" s="17"/>
      <c r="L3144" s="17"/>
      <c r="M3144" s="17"/>
      <c r="N3144" s="17"/>
      <c r="O3144" s="17"/>
      <c r="P3144" s="17"/>
      <c r="Q3144" s="17"/>
      <c r="R3144" s="17"/>
      <c r="S3144" s="519"/>
    </row>
    <row r="3145" spans="1:19" x14ac:dyDescent="0.25">
      <c r="A3145" s="9"/>
      <c r="B3145" s="9"/>
      <c r="C3145" s="17"/>
      <c r="D3145" s="25"/>
      <c r="E3145" s="17"/>
      <c r="F3145" s="17"/>
      <c r="G3145" s="17"/>
      <c r="H3145" s="17"/>
      <c r="I3145" s="17"/>
      <c r="J3145" s="17"/>
      <c r="K3145" s="17"/>
      <c r="L3145" s="17"/>
      <c r="M3145" s="17"/>
      <c r="N3145" s="17"/>
      <c r="O3145" s="17"/>
      <c r="P3145" s="17"/>
      <c r="Q3145" s="17"/>
      <c r="R3145" s="17"/>
      <c r="S3145" s="519"/>
    </row>
    <row r="3146" spans="1:19" x14ac:dyDescent="0.25">
      <c r="A3146" s="9"/>
      <c r="B3146" s="9"/>
      <c r="C3146" s="17"/>
      <c r="D3146" s="25"/>
      <c r="E3146" s="17"/>
      <c r="F3146" s="17"/>
      <c r="G3146" s="17"/>
      <c r="H3146" s="17"/>
      <c r="I3146" s="17"/>
      <c r="J3146" s="17"/>
      <c r="K3146" s="17"/>
      <c r="L3146" s="17"/>
      <c r="M3146" s="17"/>
      <c r="N3146" s="17"/>
      <c r="O3146" s="17"/>
      <c r="P3146" s="17"/>
      <c r="Q3146" s="17"/>
      <c r="R3146" s="17"/>
      <c r="S3146" s="519"/>
    </row>
    <row r="3147" spans="1:19" x14ac:dyDescent="0.25">
      <c r="A3147" s="9"/>
      <c r="B3147" s="9"/>
      <c r="C3147" s="17"/>
      <c r="D3147" s="25"/>
      <c r="E3147" s="17"/>
      <c r="F3147" s="17"/>
      <c r="G3147" s="17"/>
      <c r="H3147" s="17"/>
      <c r="I3147" s="17"/>
      <c r="J3147" s="17"/>
      <c r="K3147" s="17"/>
      <c r="L3147" s="17"/>
      <c r="M3147" s="17"/>
      <c r="N3147" s="17"/>
      <c r="O3147" s="17"/>
      <c r="P3147" s="17"/>
      <c r="Q3147" s="17"/>
      <c r="R3147" s="17"/>
      <c r="S3147" s="519"/>
    </row>
    <row r="3148" spans="1:19" x14ac:dyDescent="0.25">
      <c r="A3148" s="9"/>
      <c r="B3148" s="9"/>
      <c r="C3148" s="17"/>
      <c r="D3148" s="25"/>
      <c r="E3148" s="17"/>
      <c r="F3148" s="17"/>
      <c r="G3148" s="17"/>
      <c r="H3148" s="17"/>
      <c r="I3148" s="17"/>
      <c r="J3148" s="17"/>
      <c r="K3148" s="17"/>
      <c r="L3148" s="17"/>
      <c r="M3148" s="17"/>
      <c r="N3148" s="17"/>
      <c r="O3148" s="17"/>
      <c r="P3148" s="17"/>
      <c r="Q3148" s="17"/>
      <c r="R3148" s="17"/>
      <c r="S3148" s="519"/>
    </row>
    <row r="3149" spans="1:19" x14ac:dyDescent="0.25">
      <c r="A3149" s="9"/>
      <c r="B3149" s="9"/>
      <c r="C3149" s="17"/>
      <c r="D3149" s="25"/>
      <c r="E3149" s="17"/>
      <c r="F3149" s="17"/>
      <c r="G3149" s="17"/>
      <c r="H3149" s="17"/>
      <c r="I3149" s="17"/>
      <c r="J3149" s="17"/>
      <c r="K3149" s="17"/>
      <c r="L3149" s="17"/>
      <c r="M3149" s="17"/>
      <c r="N3149" s="17"/>
      <c r="O3149" s="17"/>
      <c r="P3149" s="17"/>
      <c r="Q3149" s="17"/>
      <c r="R3149" s="17"/>
      <c r="S3149" s="519"/>
    </row>
    <row r="3150" spans="1:19" x14ac:dyDescent="0.25">
      <c r="A3150" s="9"/>
      <c r="B3150" s="9"/>
      <c r="C3150" s="17"/>
      <c r="D3150" s="25"/>
      <c r="E3150" s="17"/>
      <c r="F3150" s="17"/>
      <c r="G3150" s="17"/>
      <c r="H3150" s="17"/>
      <c r="I3150" s="17"/>
      <c r="J3150" s="17"/>
      <c r="K3150" s="17"/>
      <c r="L3150" s="17"/>
      <c r="M3150" s="17"/>
      <c r="N3150" s="17"/>
      <c r="O3150" s="17"/>
      <c r="P3150" s="17"/>
      <c r="Q3150" s="17"/>
      <c r="R3150" s="17"/>
      <c r="S3150" s="519"/>
    </row>
    <row r="3151" spans="1:19" x14ac:dyDescent="0.25">
      <c r="A3151" s="9"/>
      <c r="B3151" s="9"/>
      <c r="C3151" s="17"/>
      <c r="D3151" s="25"/>
      <c r="E3151" s="17"/>
      <c r="F3151" s="17"/>
      <c r="G3151" s="17"/>
      <c r="H3151" s="17"/>
      <c r="I3151" s="17"/>
      <c r="J3151" s="17"/>
      <c r="K3151" s="17"/>
      <c r="L3151" s="17"/>
      <c r="M3151" s="17"/>
      <c r="N3151" s="17"/>
      <c r="O3151" s="17"/>
      <c r="P3151" s="17"/>
      <c r="Q3151" s="17"/>
      <c r="R3151" s="17"/>
      <c r="S3151" s="519"/>
    </row>
    <row r="3152" spans="1:19" x14ac:dyDescent="0.25">
      <c r="A3152" s="9"/>
      <c r="B3152" s="9"/>
      <c r="C3152" s="17"/>
      <c r="D3152" s="25"/>
      <c r="E3152" s="17"/>
      <c r="F3152" s="17"/>
      <c r="G3152" s="17"/>
      <c r="H3152" s="17"/>
      <c r="I3152" s="17"/>
      <c r="J3152" s="17"/>
      <c r="K3152" s="17"/>
      <c r="L3152" s="17"/>
      <c r="M3152" s="17"/>
      <c r="N3152" s="17"/>
      <c r="O3152" s="17"/>
      <c r="P3152" s="17"/>
      <c r="Q3152" s="17"/>
      <c r="R3152" s="17"/>
      <c r="S3152" s="519"/>
    </row>
    <row r="3153" spans="1:19" x14ac:dyDescent="0.25">
      <c r="A3153" s="9"/>
      <c r="B3153" s="9"/>
      <c r="C3153" s="17"/>
      <c r="D3153" s="25"/>
      <c r="E3153" s="17"/>
      <c r="F3153" s="17"/>
      <c r="G3153" s="17"/>
      <c r="H3153" s="17"/>
      <c r="I3153" s="17"/>
      <c r="J3153" s="17"/>
      <c r="K3153" s="17"/>
      <c r="L3153" s="17"/>
      <c r="M3153" s="17"/>
      <c r="N3153" s="17"/>
      <c r="O3153" s="17"/>
      <c r="P3153" s="17"/>
      <c r="Q3153" s="17"/>
      <c r="R3153" s="17"/>
      <c r="S3153" s="519"/>
    </row>
    <row r="3154" spans="1:19" x14ac:dyDescent="0.25">
      <c r="A3154" s="9"/>
      <c r="B3154" s="9"/>
      <c r="C3154" s="17"/>
      <c r="D3154" s="25"/>
      <c r="E3154" s="17"/>
      <c r="F3154" s="17"/>
      <c r="G3154" s="17"/>
      <c r="H3154" s="17"/>
      <c r="I3154" s="17"/>
      <c r="J3154" s="17"/>
      <c r="K3154" s="17"/>
      <c r="L3154" s="17"/>
      <c r="M3154" s="17"/>
      <c r="N3154" s="17"/>
      <c r="O3154" s="17"/>
      <c r="P3154" s="17"/>
      <c r="Q3154" s="17"/>
      <c r="R3154" s="17"/>
      <c r="S3154" s="519"/>
    </row>
    <row r="3155" spans="1:19" x14ac:dyDescent="0.25">
      <c r="A3155" s="9"/>
      <c r="B3155" s="9"/>
      <c r="C3155" s="17"/>
      <c r="D3155" s="25"/>
      <c r="E3155" s="17"/>
      <c r="F3155" s="17"/>
      <c r="G3155" s="17"/>
      <c r="H3155" s="17"/>
      <c r="I3155" s="17"/>
      <c r="J3155" s="17"/>
      <c r="K3155" s="17"/>
      <c r="L3155" s="17"/>
      <c r="M3155" s="17"/>
      <c r="N3155" s="17"/>
      <c r="O3155" s="17"/>
      <c r="P3155" s="17"/>
      <c r="Q3155" s="17"/>
      <c r="R3155" s="17"/>
      <c r="S3155" s="519"/>
    </row>
    <row r="3156" spans="1:19" x14ac:dyDescent="0.25">
      <c r="A3156" s="9"/>
      <c r="B3156" s="9"/>
      <c r="C3156" s="17"/>
      <c r="D3156" s="25"/>
      <c r="E3156" s="17"/>
      <c r="F3156" s="17"/>
      <c r="G3156" s="17"/>
      <c r="H3156" s="17"/>
      <c r="I3156" s="17"/>
      <c r="J3156" s="17"/>
      <c r="K3156" s="17"/>
      <c r="L3156" s="17"/>
      <c r="M3156" s="17"/>
      <c r="N3156" s="17"/>
      <c r="O3156" s="17"/>
      <c r="P3156" s="17"/>
      <c r="Q3156" s="17"/>
      <c r="R3156" s="17"/>
      <c r="S3156" s="519"/>
    </row>
    <row r="3157" spans="1:19" x14ac:dyDescent="0.25">
      <c r="A3157" s="9"/>
      <c r="B3157" s="9"/>
      <c r="C3157" s="17"/>
      <c r="D3157" s="25"/>
      <c r="E3157" s="17"/>
      <c r="F3157" s="17"/>
      <c r="G3157" s="17"/>
      <c r="H3157" s="17"/>
      <c r="I3157" s="17"/>
      <c r="J3157" s="17"/>
      <c r="K3157" s="17"/>
      <c r="L3157" s="17"/>
      <c r="M3157" s="17"/>
      <c r="N3157" s="17"/>
      <c r="O3157" s="17"/>
      <c r="P3157" s="17"/>
      <c r="Q3157" s="17"/>
      <c r="R3157" s="17"/>
      <c r="S3157" s="519"/>
    </row>
    <row r="3158" spans="1:19" x14ac:dyDescent="0.25">
      <c r="A3158" s="9"/>
      <c r="B3158" s="9"/>
      <c r="C3158" s="17"/>
      <c r="D3158" s="25"/>
      <c r="E3158" s="17"/>
      <c r="F3158" s="17"/>
      <c r="G3158" s="17"/>
      <c r="H3158" s="17"/>
      <c r="I3158" s="17"/>
      <c r="J3158" s="17"/>
      <c r="K3158" s="17"/>
      <c r="L3158" s="17"/>
      <c r="M3158" s="17"/>
      <c r="N3158" s="17"/>
      <c r="O3158" s="17"/>
      <c r="P3158" s="17"/>
      <c r="Q3158" s="17"/>
      <c r="R3158" s="17"/>
      <c r="S3158" s="519"/>
    </row>
    <row r="3159" spans="1:19" x14ac:dyDescent="0.25">
      <c r="A3159" s="9"/>
      <c r="B3159" s="9"/>
      <c r="C3159" s="17"/>
      <c r="D3159" s="25"/>
      <c r="E3159" s="17"/>
      <c r="F3159" s="17"/>
      <c r="G3159" s="17"/>
      <c r="H3159" s="17"/>
      <c r="I3159" s="17"/>
      <c r="J3159" s="17"/>
      <c r="K3159" s="17"/>
      <c r="L3159" s="17"/>
      <c r="M3159" s="17"/>
      <c r="N3159" s="17"/>
      <c r="O3159" s="17"/>
      <c r="P3159" s="17"/>
      <c r="Q3159" s="17"/>
      <c r="R3159" s="17"/>
      <c r="S3159" s="519"/>
    </row>
    <row r="3160" spans="1:19" x14ac:dyDescent="0.25">
      <c r="A3160" s="9"/>
      <c r="B3160" s="9"/>
      <c r="C3160" s="17"/>
      <c r="D3160" s="25"/>
      <c r="E3160" s="17"/>
      <c r="F3160" s="17"/>
      <c r="G3160" s="17"/>
      <c r="H3160" s="17"/>
      <c r="I3160" s="17"/>
      <c r="J3160" s="17"/>
      <c r="K3160" s="17"/>
      <c r="L3160" s="17"/>
      <c r="M3160" s="17"/>
      <c r="N3160" s="17"/>
      <c r="O3160" s="17"/>
      <c r="P3160" s="17"/>
      <c r="Q3160" s="17"/>
      <c r="R3160" s="17"/>
      <c r="S3160" s="519"/>
    </row>
    <row r="3161" spans="1:19" x14ac:dyDescent="0.25">
      <c r="A3161" s="9"/>
      <c r="B3161" s="9"/>
      <c r="C3161" s="17"/>
      <c r="D3161" s="25"/>
      <c r="E3161" s="17"/>
      <c r="F3161" s="17"/>
      <c r="G3161" s="17"/>
      <c r="H3161" s="17"/>
      <c r="I3161" s="17"/>
      <c r="J3161" s="17"/>
      <c r="K3161" s="17"/>
      <c r="L3161" s="17"/>
      <c r="M3161" s="17"/>
      <c r="N3161" s="17"/>
      <c r="O3161" s="17"/>
      <c r="P3161" s="17"/>
      <c r="Q3161" s="17"/>
      <c r="R3161" s="17"/>
      <c r="S3161" s="519"/>
    </row>
    <row r="3162" spans="1:19" x14ac:dyDescent="0.25">
      <c r="A3162" s="9"/>
      <c r="B3162" s="9"/>
      <c r="C3162" s="17"/>
      <c r="D3162" s="25"/>
      <c r="E3162" s="17"/>
      <c r="F3162" s="17"/>
      <c r="G3162" s="17"/>
      <c r="H3162" s="17"/>
      <c r="I3162" s="17"/>
      <c r="J3162" s="17"/>
      <c r="K3162" s="17"/>
      <c r="L3162" s="17"/>
      <c r="M3162" s="17"/>
      <c r="N3162" s="17"/>
      <c r="O3162" s="17"/>
      <c r="P3162" s="17"/>
      <c r="Q3162" s="17"/>
      <c r="R3162" s="17"/>
      <c r="S3162" s="519"/>
    </row>
    <row r="3163" spans="1:19" x14ac:dyDescent="0.25">
      <c r="A3163" s="9"/>
      <c r="B3163" s="9"/>
      <c r="C3163" s="17"/>
      <c r="D3163" s="25"/>
      <c r="E3163" s="17"/>
      <c r="F3163" s="17"/>
      <c r="G3163" s="17"/>
      <c r="H3163" s="17"/>
      <c r="I3163" s="17"/>
      <c r="J3163" s="17"/>
      <c r="K3163" s="17"/>
      <c r="L3163" s="17"/>
      <c r="M3163" s="17"/>
      <c r="N3163" s="17"/>
      <c r="O3163" s="17"/>
      <c r="P3163" s="17"/>
      <c r="Q3163" s="17"/>
      <c r="R3163" s="17"/>
      <c r="S3163" s="519"/>
    </row>
    <row r="3164" spans="1:19" x14ac:dyDescent="0.25">
      <c r="A3164" s="9"/>
      <c r="B3164" s="9"/>
      <c r="C3164" s="17"/>
      <c r="D3164" s="25"/>
      <c r="E3164" s="17"/>
      <c r="F3164" s="17"/>
      <c r="G3164" s="17"/>
      <c r="H3164" s="17"/>
      <c r="I3164" s="17"/>
      <c r="J3164" s="17"/>
      <c r="K3164" s="17"/>
      <c r="L3164" s="17"/>
      <c r="M3164" s="17"/>
      <c r="N3164" s="17"/>
      <c r="O3164" s="17"/>
      <c r="P3164" s="17"/>
      <c r="Q3164" s="17"/>
      <c r="R3164" s="17"/>
      <c r="S3164" s="519"/>
    </row>
    <row r="3165" spans="1:19" x14ac:dyDescent="0.25">
      <c r="A3165" s="9"/>
      <c r="B3165" s="9"/>
      <c r="C3165" s="17"/>
      <c r="D3165" s="25"/>
      <c r="E3165" s="17"/>
      <c r="F3165" s="17"/>
      <c r="G3165" s="17"/>
      <c r="H3165" s="17"/>
      <c r="I3165" s="17"/>
      <c r="J3165" s="17"/>
      <c r="K3165" s="17"/>
      <c r="L3165" s="17"/>
      <c r="M3165" s="17"/>
      <c r="N3165" s="17"/>
      <c r="O3165" s="17"/>
      <c r="P3165" s="17"/>
      <c r="Q3165" s="17"/>
      <c r="R3165" s="17"/>
      <c r="S3165" s="519"/>
    </row>
    <row r="3166" spans="1:19" x14ac:dyDescent="0.25">
      <c r="A3166" s="9"/>
      <c r="B3166" s="9"/>
      <c r="C3166" s="17"/>
      <c r="D3166" s="25"/>
      <c r="E3166" s="17"/>
      <c r="F3166" s="17"/>
      <c r="G3166" s="17"/>
      <c r="H3166" s="17"/>
      <c r="I3166" s="17"/>
      <c r="J3166" s="17"/>
      <c r="K3166" s="17"/>
      <c r="L3166" s="17"/>
      <c r="M3166" s="17"/>
      <c r="N3166" s="17"/>
      <c r="O3166" s="17"/>
      <c r="P3166" s="17"/>
      <c r="Q3166" s="17"/>
      <c r="R3166" s="17"/>
      <c r="S3166" s="519"/>
    </row>
    <row r="3167" spans="1:19" x14ac:dyDescent="0.25">
      <c r="A3167" s="9"/>
      <c r="B3167" s="9"/>
      <c r="C3167" s="17"/>
      <c r="D3167" s="25"/>
      <c r="E3167" s="17"/>
      <c r="F3167" s="17"/>
      <c r="G3167" s="17"/>
      <c r="H3167" s="17"/>
      <c r="I3167" s="17"/>
      <c r="J3167" s="17"/>
      <c r="K3167" s="17"/>
      <c r="L3167" s="17"/>
      <c r="M3167" s="17"/>
      <c r="N3167" s="17"/>
      <c r="O3167" s="17"/>
      <c r="P3167" s="17"/>
      <c r="Q3167" s="17"/>
      <c r="R3167" s="17"/>
      <c r="S3167" s="519"/>
    </row>
    <row r="3168" spans="1:19" x14ac:dyDescent="0.25">
      <c r="A3168" s="9"/>
      <c r="B3168" s="9"/>
      <c r="C3168" s="17"/>
      <c r="D3168" s="25"/>
      <c r="E3168" s="17"/>
      <c r="F3168" s="17"/>
      <c r="G3168" s="17"/>
      <c r="H3168" s="17"/>
      <c r="I3168" s="17"/>
      <c r="J3168" s="17"/>
      <c r="K3168" s="17"/>
      <c r="L3168" s="17"/>
      <c r="M3168" s="17"/>
      <c r="N3168" s="17"/>
      <c r="O3168" s="17"/>
      <c r="P3168" s="17"/>
      <c r="Q3168" s="17"/>
      <c r="R3168" s="17"/>
      <c r="S3168" s="519"/>
    </row>
    <row r="3169" spans="1:19" x14ac:dyDescent="0.25">
      <c r="A3169" s="9"/>
      <c r="B3169" s="9"/>
      <c r="C3169" s="17"/>
      <c r="D3169" s="25"/>
      <c r="E3169" s="17"/>
      <c r="F3169" s="17"/>
      <c r="G3169" s="17"/>
      <c r="H3169" s="17"/>
      <c r="I3169" s="17"/>
      <c r="J3169" s="17"/>
      <c r="K3169" s="17"/>
      <c r="L3169" s="17"/>
      <c r="M3169" s="17"/>
      <c r="N3169" s="17"/>
      <c r="O3169" s="17"/>
      <c r="P3169" s="17"/>
      <c r="Q3169" s="17"/>
      <c r="R3169" s="17"/>
      <c r="S3169" s="519"/>
    </row>
    <row r="3170" spans="1:19" x14ac:dyDescent="0.25">
      <c r="A3170" s="9"/>
      <c r="B3170" s="9"/>
      <c r="C3170" s="17"/>
      <c r="D3170" s="25"/>
      <c r="E3170" s="17"/>
      <c r="F3170" s="17"/>
      <c r="G3170" s="17"/>
      <c r="H3170" s="17"/>
      <c r="I3170" s="17"/>
      <c r="J3170" s="17"/>
      <c r="K3170" s="17"/>
      <c r="L3170" s="17"/>
      <c r="M3170" s="17"/>
      <c r="N3170" s="17"/>
      <c r="O3170" s="17"/>
      <c r="P3170" s="17"/>
      <c r="Q3170" s="17"/>
      <c r="R3170" s="17"/>
      <c r="S3170" s="519"/>
    </row>
    <row r="3171" spans="1:19" x14ac:dyDescent="0.25">
      <c r="A3171" s="9"/>
      <c r="B3171" s="9"/>
      <c r="C3171" s="17"/>
      <c r="D3171" s="25"/>
      <c r="E3171" s="17"/>
      <c r="F3171" s="17"/>
      <c r="G3171" s="17"/>
      <c r="H3171" s="17"/>
      <c r="I3171" s="17"/>
      <c r="J3171" s="17"/>
      <c r="K3171" s="17"/>
      <c r="L3171" s="17"/>
      <c r="M3171" s="17"/>
      <c r="N3171" s="17"/>
      <c r="O3171" s="17"/>
      <c r="P3171" s="17"/>
      <c r="Q3171" s="17"/>
      <c r="R3171" s="17"/>
      <c r="S3171" s="519"/>
    </row>
    <row r="3172" spans="1:19" x14ac:dyDescent="0.25">
      <c r="A3172" s="9"/>
      <c r="B3172" s="9"/>
      <c r="C3172" s="17"/>
      <c r="D3172" s="25"/>
      <c r="E3172" s="17"/>
      <c r="F3172" s="17"/>
      <c r="G3172" s="17"/>
      <c r="H3172" s="17"/>
      <c r="I3172" s="17"/>
      <c r="J3172" s="17"/>
      <c r="K3172" s="17"/>
      <c r="L3172" s="17"/>
      <c r="M3172" s="17"/>
      <c r="N3172" s="17"/>
      <c r="O3172" s="17"/>
      <c r="P3172" s="17"/>
      <c r="Q3172" s="17"/>
      <c r="R3172" s="17"/>
      <c r="S3172" s="519"/>
    </row>
    <row r="3173" spans="1:19" x14ac:dyDescent="0.25">
      <c r="A3173" s="9"/>
      <c r="B3173" s="9"/>
      <c r="C3173" s="17"/>
      <c r="D3173" s="25"/>
      <c r="E3173" s="17"/>
      <c r="F3173" s="17"/>
      <c r="G3173" s="17"/>
      <c r="H3173" s="17"/>
      <c r="I3173" s="17"/>
      <c r="J3173" s="17"/>
      <c r="K3173" s="17"/>
      <c r="L3173" s="17"/>
      <c r="M3173" s="17"/>
      <c r="N3173" s="17"/>
      <c r="O3173" s="17"/>
      <c r="P3173" s="17"/>
      <c r="Q3173" s="17"/>
      <c r="R3173" s="17"/>
      <c r="S3173" s="519"/>
    </row>
    <row r="3174" spans="1:19" x14ac:dyDescent="0.25">
      <c r="A3174" s="9"/>
      <c r="B3174" s="9"/>
      <c r="C3174" s="17"/>
      <c r="D3174" s="25"/>
      <c r="E3174" s="17"/>
      <c r="F3174" s="17"/>
      <c r="G3174" s="17"/>
      <c r="H3174" s="17"/>
      <c r="I3174" s="17"/>
      <c r="J3174" s="17"/>
      <c r="K3174" s="17"/>
      <c r="L3174" s="17"/>
      <c r="M3174" s="17"/>
      <c r="N3174" s="17"/>
      <c r="O3174" s="17"/>
      <c r="P3174" s="17"/>
      <c r="Q3174" s="17"/>
      <c r="R3174" s="17"/>
      <c r="S3174" s="519"/>
    </row>
    <row r="3175" spans="1:19" x14ac:dyDescent="0.25">
      <c r="A3175" s="9"/>
      <c r="B3175" s="9"/>
      <c r="C3175" s="17"/>
      <c r="D3175" s="25"/>
      <c r="E3175" s="17"/>
      <c r="F3175" s="17"/>
      <c r="G3175" s="17"/>
      <c r="H3175" s="17"/>
      <c r="I3175" s="17"/>
      <c r="J3175" s="17"/>
      <c r="K3175" s="17"/>
      <c r="L3175" s="17"/>
      <c r="M3175" s="17"/>
      <c r="N3175" s="17"/>
      <c r="O3175" s="17"/>
      <c r="P3175" s="17"/>
      <c r="Q3175" s="17"/>
      <c r="R3175" s="17"/>
      <c r="S3175" s="519"/>
    </row>
    <row r="3176" spans="1:19" x14ac:dyDescent="0.25">
      <c r="A3176" s="9"/>
      <c r="B3176" s="9"/>
      <c r="C3176" s="17"/>
      <c r="D3176" s="25"/>
      <c r="E3176" s="17"/>
      <c r="F3176" s="17"/>
      <c r="G3176" s="17"/>
      <c r="H3176" s="17"/>
      <c r="I3176" s="17"/>
      <c r="J3176" s="17"/>
      <c r="K3176" s="17"/>
      <c r="L3176" s="17"/>
      <c r="M3176" s="17"/>
      <c r="N3176" s="17"/>
      <c r="O3176" s="17"/>
      <c r="P3176" s="17"/>
      <c r="Q3176" s="17"/>
      <c r="R3176" s="17"/>
      <c r="S3176" s="519"/>
    </row>
    <row r="3177" spans="1:19" x14ac:dyDescent="0.25">
      <c r="A3177" s="9"/>
      <c r="B3177" s="9"/>
      <c r="C3177" s="17"/>
      <c r="D3177" s="25"/>
      <c r="E3177" s="17"/>
      <c r="F3177" s="17"/>
      <c r="G3177" s="17"/>
      <c r="H3177" s="17"/>
      <c r="I3177" s="17"/>
      <c r="J3177" s="17"/>
      <c r="K3177" s="17"/>
      <c r="L3177" s="17"/>
      <c r="M3177" s="17"/>
      <c r="N3177" s="17"/>
      <c r="O3177" s="17"/>
      <c r="P3177" s="17"/>
      <c r="Q3177" s="17"/>
      <c r="R3177" s="17"/>
      <c r="S3177" s="519"/>
    </row>
    <row r="3178" spans="1:19" x14ac:dyDescent="0.25">
      <c r="A3178" s="9"/>
      <c r="B3178" s="9"/>
      <c r="C3178" s="17"/>
      <c r="D3178" s="25"/>
      <c r="E3178" s="17"/>
      <c r="F3178" s="17"/>
      <c r="G3178" s="17"/>
      <c r="H3178" s="17"/>
      <c r="I3178" s="17"/>
      <c r="J3178" s="17"/>
      <c r="K3178" s="17"/>
      <c r="L3178" s="17"/>
      <c r="M3178" s="17"/>
      <c r="N3178" s="17"/>
      <c r="O3178" s="17"/>
      <c r="P3178" s="17"/>
      <c r="Q3178" s="17"/>
      <c r="R3178" s="17"/>
      <c r="S3178" s="519"/>
    </row>
    <row r="3179" spans="1:19" x14ac:dyDescent="0.25">
      <c r="A3179" s="9"/>
      <c r="B3179" s="9"/>
      <c r="C3179" s="17"/>
      <c r="D3179" s="25"/>
      <c r="E3179" s="17"/>
      <c r="F3179" s="17"/>
      <c r="G3179" s="17"/>
      <c r="H3179" s="17"/>
      <c r="I3179" s="17"/>
      <c r="J3179" s="17"/>
      <c r="K3179" s="17"/>
      <c r="L3179" s="17"/>
      <c r="M3179" s="17"/>
      <c r="N3179" s="17"/>
      <c r="O3179" s="17"/>
      <c r="P3179" s="17"/>
      <c r="Q3179" s="17"/>
      <c r="R3179" s="17"/>
      <c r="S3179" s="519"/>
    </row>
    <row r="3180" spans="1:19" x14ac:dyDescent="0.25">
      <c r="A3180" s="9"/>
      <c r="B3180" s="9"/>
      <c r="C3180" s="17"/>
      <c r="D3180" s="25"/>
      <c r="E3180" s="17"/>
      <c r="F3180" s="17"/>
      <c r="G3180" s="17"/>
      <c r="H3180" s="17"/>
      <c r="I3180" s="17"/>
      <c r="J3180" s="17"/>
      <c r="K3180" s="17"/>
      <c r="L3180" s="17"/>
      <c r="M3180" s="17"/>
      <c r="N3180" s="17"/>
      <c r="O3180" s="17"/>
      <c r="P3180" s="17"/>
      <c r="Q3180" s="17"/>
      <c r="R3180" s="17"/>
      <c r="S3180" s="519"/>
    </row>
    <row r="3181" spans="1:19" x14ac:dyDescent="0.25">
      <c r="A3181" s="9"/>
      <c r="B3181" s="9"/>
      <c r="C3181" s="17"/>
      <c r="D3181" s="25"/>
      <c r="E3181" s="17"/>
      <c r="F3181" s="17"/>
      <c r="G3181" s="17"/>
      <c r="H3181" s="17"/>
      <c r="I3181" s="17"/>
      <c r="J3181" s="17"/>
      <c r="K3181" s="17"/>
      <c r="L3181" s="17"/>
      <c r="M3181" s="17"/>
      <c r="N3181" s="17"/>
      <c r="O3181" s="17"/>
      <c r="P3181" s="17"/>
      <c r="Q3181" s="17"/>
      <c r="R3181" s="17"/>
      <c r="S3181" s="519"/>
    </row>
    <row r="3182" spans="1:19" x14ac:dyDescent="0.25">
      <c r="A3182" s="9"/>
      <c r="B3182" s="9"/>
      <c r="C3182" s="17"/>
      <c r="D3182" s="25"/>
      <c r="E3182" s="17"/>
      <c r="F3182" s="17"/>
      <c r="G3182" s="17"/>
      <c r="H3182" s="17"/>
      <c r="I3182" s="17"/>
      <c r="J3182" s="17"/>
      <c r="K3182" s="17"/>
      <c r="L3182" s="17"/>
      <c r="M3182" s="17"/>
      <c r="N3182" s="17"/>
      <c r="O3182" s="17"/>
      <c r="P3182" s="17"/>
      <c r="Q3182" s="17"/>
      <c r="R3182" s="17"/>
      <c r="S3182" s="519"/>
    </row>
    <row r="3183" spans="1:19" x14ac:dyDescent="0.25">
      <c r="A3183" s="9"/>
      <c r="B3183" s="9"/>
      <c r="C3183" s="17"/>
      <c r="D3183" s="25"/>
      <c r="E3183" s="17"/>
      <c r="F3183" s="17"/>
      <c r="G3183" s="17"/>
      <c r="H3183" s="17"/>
      <c r="I3183" s="17"/>
      <c r="J3183" s="17"/>
      <c r="K3183" s="17"/>
      <c r="L3183" s="17"/>
      <c r="M3183" s="17"/>
      <c r="N3183" s="17"/>
      <c r="O3183" s="17"/>
      <c r="P3183" s="17"/>
      <c r="Q3183" s="17"/>
      <c r="R3183" s="17"/>
      <c r="S3183" s="519"/>
    </row>
    <row r="3184" spans="1:19" x14ac:dyDescent="0.25">
      <c r="A3184" s="9"/>
      <c r="B3184" s="9"/>
      <c r="C3184" s="17"/>
      <c r="D3184" s="25"/>
      <c r="E3184" s="17"/>
      <c r="F3184" s="17"/>
      <c r="G3184" s="17"/>
      <c r="H3184" s="17"/>
      <c r="I3184" s="17"/>
      <c r="J3184" s="17"/>
      <c r="K3184" s="17"/>
      <c r="L3184" s="17"/>
      <c r="M3184" s="17"/>
      <c r="N3184" s="17"/>
      <c r="O3184" s="17"/>
      <c r="P3184" s="17"/>
      <c r="Q3184" s="17"/>
      <c r="R3184" s="17"/>
      <c r="S3184" s="519"/>
    </row>
    <row r="3185" spans="1:19" x14ac:dyDescent="0.25">
      <c r="A3185" s="9"/>
      <c r="B3185" s="9"/>
      <c r="C3185" s="17"/>
      <c r="D3185" s="25"/>
      <c r="E3185" s="17"/>
      <c r="F3185" s="17"/>
      <c r="G3185" s="17"/>
      <c r="H3185" s="17"/>
      <c r="I3185" s="17"/>
      <c r="J3185" s="17"/>
      <c r="K3185" s="17"/>
      <c r="L3185" s="17"/>
      <c r="M3185" s="17"/>
      <c r="N3185" s="17"/>
      <c r="O3185" s="17"/>
      <c r="P3185" s="17"/>
      <c r="Q3185" s="17"/>
      <c r="R3185" s="17"/>
      <c r="S3185" s="519"/>
    </row>
    <row r="3186" spans="1:19" x14ac:dyDescent="0.25">
      <c r="A3186" s="9"/>
      <c r="B3186" s="9"/>
      <c r="C3186" s="17"/>
      <c r="D3186" s="25"/>
      <c r="E3186" s="17"/>
      <c r="F3186" s="17"/>
      <c r="G3186" s="17"/>
      <c r="H3186" s="17"/>
      <c r="I3186" s="17"/>
      <c r="J3186" s="17"/>
      <c r="K3186" s="17"/>
      <c r="L3186" s="17"/>
      <c r="M3186" s="17"/>
      <c r="N3186" s="17"/>
      <c r="O3186" s="17"/>
      <c r="P3186" s="17"/>
      <c r="Q3186" s="17"/>
      <c r="R3186" s="17"/>
      <c r="S3186" s="519"/>
    </row>
    <row r="3187" spans="1:19" x14ac:dyDescent="0.25">
      <c r="A3187" s="9"/>
      <c r="B3187" s="9"/>
      <c r="C3187" s="17"/>
      <c r="D3187" s="25"/>
      <c r="E3187" s="17"/>
      <c r="F3187" s="17"/>
      <c r="G3187" s="17"/>
      <c r="H3187" s="17"/>
      <c r="I3187" s="17"/>
      <c r="J3187" s="17"/>
      <c r="K3187" s="17"/>
      <c r="L3187" s="17"/>
      <c r="M3187" s="17"/>
      <c r="N3187" s="17"/>
      <c r="O3187" s="17"/>
      <c r="P3187" s="17"/>
      <c r="Q3187" s="17"/>
      <c r="R3187" s="17"/>
      <c r="S3187" s="519"/>
    </row>
    <row r="3188" spans="1:19" x14ac:dyDescent="0.25">
      <c r="A3188" s="9"/>
      <c r="B3188" s="9"/>
      <c r="C3188" s="17"/>
      <c r="D3188" s="25"/>
      <c r="E3188" s="17"/>
      <c r="F3188" s="17"/>
      <c r="G3188" s="17"/>
      <c r="H3188" s="17"/>
      <c r="I3188" s="17"/>
      <c r="J3188" s="17"/>
      <c r="K3188" s="17"/>
      <c r="L3188" s="17"/>
      <c r="M3188" s="17"/>
      <c r="N3188" s="17"/>
      <c r="O3188" s="17"/>
      <c r="P3188" s="17"/>
      <c r="Q3188" s="17"/>
      <c r="R3188" s="17"/>
      <c r="S3188" s="519"/>
    </row>
    <row r="3189" spans="1:19" x14ac:dyDescent="0.25">
      <c r="A3189" s="9"/>
      <c r="B3189" s="9"/>
      <c r="C3189" s="17"/>
      <c r="D3189" s="25"/>
      <c r="E3189" s="17"/>
      <c r="F3189" s="17"/>
      <c r="G3189" s="17"/>
      <c r="H3189" s="17"/>
      <c r="I3189" s="17"/>
      <c r="J3189" s="17"/>
      <c r="K3189" s="17"/>
      <c r="L3189" s="17"/>
      <c r="M3189" s="17"/>
      <c r="N3189" s="17"/>
      <c r="O3189" s="17"/>
      <c r="P3189" s="17"/>
      <c r="Q3189" s="17"/>
      <c r="R3189" s="17"/>
      <c r="S3189" s="519"/>
    </row>
    <row r="3190" spans="1:19" x14ac:dyDescent="0.25">
      <c r="A3190" s="9"/>
      <c r="B3190" s="9"/>
      <c r="C3190" s="17"/>
      <c r="D3190" s="25"/>
      <c r="E3190" s="17"/>
      <c r="F3190" s="17"/>
      <c r="G3190" s="17"/>
      <c r="H3190" s="17"/>
      <c r="I3190" s="17"/>
      <c r="J3190" s="17"/>
      <c r="K3190" s="17"/>
      <c r="L3190" s="17"/>
      <c r="M3190" s="17"/>
      <c r="N3190" s="17"/>
      <c r="O3190" s="17"/>
      <c r="P3190" s="17"/>
      <c r="Q3190" s="17"/>
      <c r="R3190" s="17"/>
      <c r="S3190" s="519"/>
    </row>
    <row r="3191" spans="1:19" x14ac:dyDescent="0.25">
      <c r="A3191" s="9"/>
      <c r="B3191" s="9"/>
      <c r="C3191" s="17"/>
      <c r="D3191" s="25"/>
      <c r="E3191" s="17"/>
      <c r="F3191" s="17"/>
      <c r="G3191" s="17"/>
      <c r="H3191" s="17"/>
      <c r="I3191" s="17"/>
      <c r="J3191" s="17"/>
      <c r="K3191" s="17"/>
      <c r="L3191" s="17"/>
      <c r="M3191" s="17"/>
      <c r="N3191" s="17"/>
      <c r="O3191" s="17"/>
      <c r="P3191" s="17"/>
      <c r="Q3191" s="17"/>
      <c r="R3191" s="17"/>
      <c r="S3191" s="519"/>
    </row>
    <row r="3192" spans="1:19" x14ac:dyDescent="0.25">
      <c r="A3192" s="9"/>
      <c r="B3192" s="9"/>
      <c r="C3192" s="17"/>
      <c r="D3192" s="25"/>
      <c r="E3192" s="17"/>
      <c r="F3192" s="17"/>
      <c r="G3192" s="17"/>
      <c r="H3192" s="17"/>
      <c r="I3192" s="17"/>
      <c r="J3192" s="17"/>
      <c r="K3192" s="17"/>
      <c r="L3192" s="17"/>
      <c r="M3192" s="17"/>
      <c r="N3192" s="17"/>
      <c r="O3192" s="17"/>
      <c r="P3192" s="17"/>
      <c r="Q3192" s="17"/>
      <c r="R3192" s="17"/>
      <c r="S3192" s="519"/>
    </row>
    <row r="3193" spans="1:19" x14ac:dyDescent="0.25">
      <c r="A3193" s="9"/>
      <c r="B3193" s="9"/>
      <c r="C3193" s="17"/>
      <c r="D3193" s="25"/>
      <c r="E3193" s="17"/>
      <c r="F3193" s="17"/>
      <c r="G3193" s="17"/>
      <c r="H3193" s="17"/>
      <c r="I3193" s="17"/>
      <c r="J3193" s="17"/>
      <c r="K3193" s="17"/>
      <c r="L3193" s="17"/>
      <c r="M3193" s="17"/>
      <c r="N3193" s="17"/>
      <c r="O3193" s="17"/>
      <c r="P3193" s="17"/>
      <c r="Q3193" s="17"/>
      <c r="R3193" s="17"/>
      <c r="S3193" s="519"/>
    </row>
    <row r="3194" spans="1:19" x14ac:dyDescent="0.25">
      <c r="A3194" s="9"/>
      <c r="B3194" s="9"/>
      <c r="C3194" s="17"/>
      <c r="D3194" s="25"/>
      <c r="E3194" s="17"/>
      <c r="F3194" s="17"/>
      <c r="G3194" s="17"/>
      <c r="H3194" s="17"/>
      <c r="I3194" s="17"/>
      <c r="J3194" s="17"/>
      <c r="K3194" s="17"/>
      <c r="L3194" s="17"/>
      <c r="M3194" s="17"/>
      <c r="N3194" s="17"/>
      <c r="O3194" s="17"/>
      <c r="P3194" s="17"/>
      <c r="Q3194" s="17"/>
      <c r="R3194" s="17"/>
      <c r="S3194" s="519"/>
    </row>
    <row r="3195" spans="1:19" x14ac:dyDescent="0.25">
      <c r="A3195" s="9"/>
      <c r="B3195" s="9"/>
      <c r="C3195" s="17"/>
      <c r="D3195" s="25"/>
      <c r="E3195" s="17"/>
      <c r="F3195" s="17"/>
      <c r="G3195" s="17"/>
      <c r="H3195" s="17"/>
      <c r="I3195" s="17"/>
      <c r="J3195" s="17"/>
      <c r="K3195" s="17"/>
      <c r="L3195" s="17"/>
      <c r="M3195" s="17"/>
      <c r="N3195" s="17"/>
      <c r="O3195" s="17"/>
      <c r="P3195" s="17"/>
      <c r="Q3195" s="17"/>
      <c r="R3195" s="17"/>
      <c r="S3195" s="519"/>
    </row>
    <row r="3196" spans="1:19" x14ac:dyDescent="0.25">
      <c r="A3196" s="9"/>
      <c r="B3196" s="9"/>
      <c r="C3196" s="17"/>
      <c r="D3196" s="25"/>
      <c r="E3196" s="17"/>
      <c r="F3196" s="17"/>
      <c r="G3196" s="17"/>
      <c r="H3196" s="17"/>
      <c r="I3196" s="17"/>
      <c r="J3196" s="17"/>
      <c r="K3196" s="17"/>
      <c r="L3196" s="17"/>
      <c r="M3196" s="17"/>
      <c r="N3196" s="17"/>
      <c r="O3196" s="17"/>
      <c r="P3196" s="17"/>
      <c r="Q3196" s="17"/>
      <c r="R3196" s="17"/>
      <c r="S3196" s="519"/>
    </row>
    <row r="3197" spans="1:19" x14ac:dyDescent="0.25">
      <c r="A3197" s="9"/>
      <c r="B3197" s="9"/>
      <c r="C3197" s="17"/>
      <c r="D3197" s="25"/>
      <c r="E3197" s="17"/>
      <c r="F3197" s="17"/>
      <c r="G3197" s="17"/>
      <c r="H3197" s="17"/>
      <c r="I3197" s="17"/>
      <c r="J3197" s="17"/>
      <c r="K3197" s="17"/>
      <c r="L3197" s="17"/>
      <c r="M3197" s="17"/>
      <c r="N3197" s="17"/>
      <c r="O3197" s="17"/>
      <c r="P3197" s="17"/>
      <c r="Q3197" s="17"/>
      <c r="R3197" s="17"/>
      <c r="S3197" s="519"/>
    </row>
    <row r="3198" spans="1:19" x14ac:dyDescent="0.25">
      <c r="A3198" s="9"/>
      <c r="B3198" s="9"/>
      <c r="C3198" s="17"/>
      <c r="D3198" s="25"/>
      <c r="E3198" s="17"/>
      <c r="F3198" s="17"/>
      <c r="G3198" s="17"/>
      <c r="H3198" s="17"/>
      <c r="I3198" s="17"/>
      <c r="J3198" s="17"/>
      <c r="K3198" s="17"/>
      <c r="L3198" s="17"/>
      <c r="M3198" s="17"/>
      <c r="N3198" s="17"/>
      <c r="O3198" s="17"/>
      <c r="P3198" s="17"/>
      <c r="Q3198" s="17"/>
      <c r="R3198" s="17"/>
      <c r="S3198" s="519"/>
    </row>
    <row r="3199" spans="1:19" x14ac:dyDescent="0.25">
      <c r="A3199" s="9"/>
      <c r="B3199" s="9"/>
      <c r="C3199" s="17"/>
      <c r="D3199" s="25"/>
      <c r="E3199" s="17"/>
      <c r="F3199" s="17"/>
      <c r="G3199" s="17"/>
      <c r="H3199" s="17"/>
      <c r="I3199" s="17"/>
      <c r="J3199" s="17"/>
      <c r="K3199" s="17"/>
      <c r="L3199" s="17"/>
      <c r="M3199" s="17"/>
      <c r="N3199" s="17"/>
      <c r="O3199" s="17"/>
      <c r="P3199" s="17"/>
      <c r="Q3199" s="17"/>
      <c r="R3199" s="17"/>
      <c r="S3199" s="519"/>
    </row>
    <row r="3200" spans="1:19" x14ac:dyDescent="0.25">
      <c r="A3200" s="9"/>
      <c r="B3200" s="9"/>
      <c r="C3200" s="17"/>
      <c r="D3200" s="25"/>
      <c r="E3200" s="17"/>
      <c r="F3200" s="17"/>
      <c r="G3200" s="17"/>
      <c r="H3200" s="17"/>
      <c r="I3200" s="17"/>
      <c r="J3200" s="17"/>
      <c r="K3200" s="17"/>
      <c r="L3200" s="17"/>
      <c r="M3200" s="17"/>
      <c r="N3200" s="17"/>
      <c r="O3200" s="17"/>
      <c r="P3200" s="17"/>
      <c r="Q3200" s="17"/>
      <c r="R3200" s="17"/>
      <c r="S3200" s="519"/>
    </row>
    <row r="3201" spans="1:19" x14ac:dyDescent="0.25">
      <c r="A3201" s="9"/>
      <c r="B3201" s="9"/>
      <c r="C3201" s="17"/>
      <c r="D3201" s="25"/>
      <c r="E3201" s="17"/>
      <c r="F3201" s="17"/>
      <c r="G3201" s="17"/>
      <c r="H3201" s="17"/>
      <c r="I3201" s="17"/>
      <c r="J3201" s="17"/>
      <c r="K3201" s="17"/>
      <c r="L3201" s="17"/>
      <c r="M3201" s="17"/>
      <c r="N3201" s="17"/>
      <c r="O3201" s="17"/>
      <c r="P3201" s="17"/>
      <c r="Q3201" s="17"/>
      <c r="R3201" s="17"/>
      <c r="S3201" s="519"/>
    </row>
    <row r="3202" spans="1:19" x14ac:dyDescent="0.25">
      <c r="A3202" s="9"/>
      <c r="B3202" s="9"/>
      <c r="C3202" s="17"/>
      <c r="D3202" s="25"/>
      <c r="E3202" s="17"/>
      <c r="F3202" s="17"/>
      <c r="G3202" s="17"/>
      <c r="H3202" s="17"/>
      <c r="I3202" s="17"/>
      <c r="J3202" s="17"/>
      <c r="K3202" s="17"/>
      <c r="L3202" s="17"/>
      <c r="M3202" s="17"/>
      <c r="N3202" s="17"/>
      <c r="O3202" s="17"/>
      <c r="P3202" s="17"/>
      <c r="Q3202" s="17"/>
      <c r="R3202" s="17"/>
      <c r="S3202" s="519"/>
    </row>
    <row r="3203" spans="1:19" x14ac:dyDescent="0.25">
      <c r="A3203" s="9"/>
      <c r="B3203" s="9"/>
      <c r="C3203" s="17"/>
      <c r="D3203" s="25"/>
      <c r="E3203" s="17"/>
      <c r="F3203" s="17"/>
      <c r="G3203" s="17"/>
      <c r="H3203" s="17"/>
      <c r="I3203" s="17"/>
      <c r="J3203" s="17"/>
      <c r="K3203" s="17"/>
      <c r="L3203" s="17"/>
      <c r="M3203" s="17"/>
      <c r="N3203" s="17"/>
      <c r="O3203" s="17"/>
      <c r="P3203" s="17"/>
      <c r="Q3203" s="17"/>
      <c r="R3203" s="17"/>
      <c r="S3203" s="519"/>
    </row>
    <row r="3204" spans="1:19" x14ac:dyDescent="0.25">
      <c r="A3204" s="9"/>
      <c r="B3204" s="9"/>
      <c r="C3204" s="17"/>
      <c r="D3204" s="25"/>
      <c r="E3204" s="17"/>
      <c r="F3204" s="17"/>
      <c r="G3204" s="17"/>
      <c r="H3204" s="17"/>
      <c r="I3204" s="17"/>
      <c r="J3204" s="17"/>
      <c r="K3204" s="17"/>
      <c r="L3204" s="17"/>
      <c r="M3204" s="17"/>
      <c r="N3204" s="17"/>
      <c r="O3204" s="17"/>
      <c r="P3204" s="17"/>
      <c r="Q3204" s="17"/>
      <c r="R3204" s="17"/>
      <c r="S3204" s="519"/>
    </row>
    <row r="3205" spans="1:19" x14ac:dyDescent="0.25">
      <c r="A3205" s="9"/>
      <c r="B3205" s="9"/>
      <c r="C3205" s="17"/>
      <c r="D3205" s="25"/>
      <c r="E3205" s="17"/>
      <c r="F3205" s="17"/>
      <c r="G3205" s="17"/>
      <c r="H3205" s="17"/>
      <c r="I3205" s="17"/>
      <c r="J3205" s="17"/>
      <c r="K3205" s="17"/>
      <c r="L3205" s="17"/>
      <c r="M3205" s="17"/>
      <c r="N3205" s="17"/>
      <c r="O3205" s="17"/>
      <c r="P3205" s="17"/>
      <c r="Q3205" s="17"/>
      <c r="R3205" s="17"/>
      <c r="S3205" s="519"/>
    </row>
    <row r="3206" spans="1:19" x14ac:dyDescent="0.25">
      <c r="A3206" s="9"/>
      <c r="B3206" s="9"/>
      <c r="C3206" s="17"/>
      <c r="D3206" s="25"/>
      <c r="E3206" s="17"/>
      <c r="F3206" s="17"/>
      <c r="G3206" s="17"/>
      <c r="H3206" s="17"/>
      <c r="I3206" s="17"/>
      <c r="J3206" s="17"/>
      <c r="K3206" s="17"/>
      <c r="L3206" s="17"/>
      <c r="M3206" s="17"/>
      <c r="N3206" s="17"/>
      <c r="O3206" s="17"/>
      <c r="P3206" s="17"/>
      <c r="Q3206" s="17"/>
      <c r="R3206" s="17"/>
      <c r="S3206" s="519"/>
    </row>
    <row r="3207" spans="1:19" x14ac:dyDescent="0.25">
      <c r="A3207" s="9"/>
      <c r="B3207" s="9"/>
      <c r="C3207" s="17"/>
      <c r="D3207" s="25"/>
      <c r="E3207" s="17"/>
      <c r="F3207" s="17"/>
      <c r="G3207" s="17"/>
      <c r="H3207" s="17"/>
      <c r="I3207" s="17"/>
      <c r="J3207" s="17"/>
      <c r="K3207" s="17"/>
      <c r="L3207" s="17"/>
      <c r="M3207" s="17"/>
      <c r="N3207" s="17"/>
      <c r="O3207" s="17"/>
      <c r="P3207" s="17"/>
      <c r="Q3207" s="17"/>
      <c r="R3207" s="17"/>
      <c r="S3207" s="519"/>
    </row>
    <row r="3208" spans="1:19" x14ac:dyDescent="0.25">
      <c r="A3208" s="9"/>
      <c r="B3208" s="9"/>
      <c r="C3208" s="17"/>
      <c r="D3208" s="25"/>
      <c r="E3208" s="17"/>
      <c r="F3208" s="17"/>
      <c r="G3208" s="17"/>
      <c r="H3208" s="17"/>
      <c r="I3208" s="17"/>
      <c r="J3208" s="17"/>
      <c r="K3208" s="17"/>
      <c r="L3208" s="17"/>
      <c r="M3208" s="17"/>
      <c r="N3208" s="17"/>
      <c r="O3208" s="17"/>
      <c r="P3208" s="17"/>
      <c r="Q3208" s="17"/>
      <c r="R3208" s="17"/>
      <c r="S3208" s="519"/>
    </row>
    <row r="3209" spans="1:19" x14ac:dyDescent="0.25">
      <c r="A3209" s="9"/>
      <c r="B3209" s="9"/>
      <c r="C3209" s="17"/>
      <c r="D3209" s="25"/>
      <c r="E3209" s="17"/>
      <c r="F3209" s="17"/>
      <c r="G3209" s="17"/>
      <c r="H3209" s="17"/>
      <c r="I3209" s="17"/>
      <c r="J3209" s="17"/>
      <c r="K3209" s="17"/>
      <c r="L3209" s="17"/>
      <c r="M3209" s="17"/>
      <c r="N3209" s="17"/>
      <c r="O3209" s="17"/>
      <c r="P3209" s="17"/>
      <c r="Q3209" s="17"/>
      <c r="R3209" s="17"/>
      <c r="S3209" s="519"/>
    </row>
    <row r="3210" spans="1:19" x14ac:dyDescent="0.25">
      <c r="A3210" s="9"/>
      <c r="B3210" s="9"/>
      <c r="C3210" s="17"/>
      <c r="D3210" s="25"/>
      <c r="E3210" s="17"/>
      <c r="F3210" s="17"/>
      <c r="G3210" s="17"/>
      <c r="H3210" s="17"/>
      <c r="I3210" s="17"/>
      <c r="J3210" s="17"/>
      <c r="K3210" s="17"/>
      <c r="L3210" s="17"/>
      <c r="M3210" s="17"/>
      <c r="N3210" s="17"/>
      <c r="O3210" s="17"/>
      <c r="P3210" s="17"/>
      <c r="Q3210" s="17"/>
      <c r="R3210" s="17"/>
      <c r="S3210" s="519"/>
    </row>
    <row r="3211" spans="1:19" x14ac:dyDescent="0.25">
      <c r="A3211" s="9"/>
      <c r="B3211" s="9"/>
      <c r="C3211" s="17"/>
      <c r="D3211" s="25"/>
      <c r="E3211" s="17"/>
      <c r="F3211" s="17"/>
      <c r="G3211" s="17"/>
      <c r="H3211" s="17"/>
      <c r="I3211" s="17"/>
      <c r="J3211" s="17"/>
      <c r="K3211" s="17"/>
      <c r="L3211" s="17"/>
      <c r="M3211" s="17"/>
      <c r="N3211" s="17"/>
      <c r="O3211" s="17"/>
      <c r="P3211" s="17"/>
      <c r="Q3211" s="17"/>
      <c r="R3211" s="17"/>
      <c r="S3211" s="519"/>
    </row>
    <row r="3212" spans="1:19" x14ac:dyDescent="0.25">
      <c r="A3212" s="9"/>
      <c r="B3212" s="9"/>
      <c r="C3212" s="17"/>
      <c r="D3212" s="25"/>
      <c r="E3212" s="17"/>
      <c r="F3212" s="17"/>
      <c r="G3212" s="17"/>
      <c r="H3212" s="17"/>
      <c r="I3212" s="17"/>
      <c r="J3212" s="17"/>
      <c r="K3212" s="17"/>
      <c r="L3212" s="17"/>
      <c r="M3212" s="17"/>
      <c r="N3212" s="17"/>
      <c r="O3212" s="17"/>
      <c r="P3212" s="17"/>
      <c r="Q3212" s="17"/>
      <c r="R3212" s="17"/>
      <c r="S3212" s="519"/>
    </row>
    <row r="3213" spans="1:19" x14ac:dyDescent="0.25">
      <c r="A3213" s="9"/>
      <c r="B3213" s="9"/>
      <c r="C3213" s="17"/>
      <c r="D3213" s="25"/>
      <c r="E3213" s="17"/>
      <c r="F3213" s="17"/>
      <c r="G3213" s="17"/>
      <c r="H3213" s="17"/>
      <c r="I3213" s="17"/>
      <c r="J3213" s="17"/>
      <c r="K3213" s="17"/>
      <c r="L3213" s="17"/>
      <c r="M3213" s="17"/>
      <c r="N3213" s="17"/>
      <c r="O3213" s="17"/>
      <c r="P3213" s="17"/>
      <c r="Q3213" s="17"/>
      <c r="R3213" s="17"/>
      <c r="S3213" s="519"/>
    </row>
    <row r="3214" spans="1:19" x14ac:dyDescent="0.25">
      <c r="A3214" s="9"/>
      <c r="B3214" s="9"/>
      <c r="C3214" s="17"/>
      <c r="D3214" s="25"/>
      <c r="E3214" s="17"/>
      <c r="F3214" s="17"/>
      <c r="G3214" s="17"/>
      <c r="H3214" s="17"/>
      <c r="I3214" s="17"/>
      <c r="J3214" s="17"/>
      <c r="K3214" s="17"/>
      <c r="L3214" s="17"/>
      <c r="M3214" s="17"/>
      <c r="N3214" s="17"/>
      <c r="O3214" s="17"/>
      <c r="P3214" s="17"/>
      <c r="Q3214" s="17"/>
      <c r="R3214" s="17"/>
      <c r="S3214" s="519"/>
    </row>
    <row r="3215" spans="1:19" x14ac:dyDescent="0.25">
      <c r="A3215" s="9"/>
      <c r="B3215" s="9"/>
      <c r="C3215" s="17"/>
      <c r="D3215" s="25"/>
      <c r="E3215" s="17"/>
      <c r="F3215" s="17"/>
      <c r="G3215" s="17"/>
      <c r="H3215" s="17"/>
      <c r="I3215" s="17"/>
      <c r="J3215" s="17"/>
      <c r="K3215" s="17"/>
      <c r="L3215" s="17"/>
      <c r="M3215" s="17"/>
      <c r="N3215" s="17"/>
      <c r="O3215" s="17"/>
      <c r="P3215" s="17"/>
      <c r="Q3215" s="17"/>
      <c r="R3215" s="17"/>
      <c r="S3215" s="519"/>
    </row>
    <row r="3216" spans="1:19" x14ac:dyDescent="0.25">
      <c r="A3216" s="9"/>
      <c r="B3216" s="9"/>
      <c r="C3216" s="17"/>
      <c r="D3216" s="25"/>
      <c r="E3216" s="17"/>
      <c r="F3216" s="17"/>
      <c r="G3216" s="17"/>
      <c r="H3216" s="17"/>
      <c r="I3216" s="17"/>
      <c r="J3216" s="17"/>
      <c r="K3216" s="17"/>
      <c r="L3216" s="17"/>
      <c r="M3216" s="17"/>
      <c r="N3216" s="17"/>
      <c r="O3216" s="17"/>
      <c r="P3216" s="17"/>
      <c r="Q3216" s="17"/>
      <c r="R3216" s="17"/>
      <c r="S3216" s="519"/>
    </row>
    <row r="3217" spans="1:19" x14ac:dyDescent="0.25">
      <c r="A3217" s="9"/>
      <c r="B3217" s="9"/>
      <c r="C3217" s="17"/>
      <c r="D3217" s="25"/>
      <c r="E3217" s="17"/>
      <c r="F3217" s="17"/>
      <c r="G3217" s="17"/>
      <c r="H3217" s="17"/>
      <c r="I3217" s="17"/>
      <c r="J3217" s="17"/>
      <c r="K3217" s="17"/>
      <c r="L3217" s="17"/>
      <c r="M3217" s="17"/>
      <c r="N3217" s="17"/>
      <c r="O3217" s="17"/>
      <c r="P3217" s="17"/>
      <c r="Q3217" s="17"/>
      <c r="R3217" s="17"/>
      <c r="S3217" s="519"/>
    </row>
    <row r="3218" spans="1:19" x14ac:dyDescent="0.25">
      <c r="A3218" s="9"/>
      <c r="B3218" s="9"/>
      <c r="C3218" s="17"/>
      <c r="D3218" s="25"/>
      <c r="E3218" s="17"/>
      <c r="F3218" s="17"/>
      <c r="G3218" s="17"/>
      <c r="H3218" s="17"/>
      <c r="I3218" s="17"/>
      <c r="J3218" s="17"/>
      <c r="K3218" s="17"/>
      <c r="L3218" s="17"/>
      <c r="M3218" s="17"/>
      <c r="N3218" s="17"/>
      <c r="O3218" s="17"/>
      <c r="P3218" s="17"/>
      <c r="Q3218" s="17"/>
      <c r="R3218" s="17"/>
      <c r="S3218" s="519"/>
    </row>
    <row r="3219" spans="1:19" x14ac:dyDescent="0.25">
      <c r="A3219" s="9"/>
      <c r="B3219" s="9"/>
      <c r="C3219" s="17"/>
      <c r="D3219" s="25"/>
      <c r="E3219" s="17"/>
      <c r="F3219" s="17"/>
      <c r="G3219" s="17"/>
      <c r="H3219" s="17"/>
      <c r="I3219" s="17"/>
      <c r="J3219" s="17"/>
      <c r="K3219" s="17"/>
      <c r="L3219" s="17"/>
      <c r="M3219" s="17"/>
      <c r="N3219" s="17"/>
      <c r="O3219" s="17"/>
      <c r="P3219" s="17"/>
      <c r="Q3219" s="17"/>
      <c r="R3219" s="17"/>
      <c r="S3219" s="519"/>
    </row>
    <row r="3220" spans="1:19" x14ac:dyDescent="0.25">
      <c r="A3220" s="9"/>
      <c r="B3220" s="9"/>
      <c r="C3220" s="17"/>
      <c r="D3220" s="25"/>
      <c r="E3220" s="17"/>
      <c r="F3220" s="17"/>
      <c r="G3220" s="17"/>
      <c r="H3220" s="17"/>
      <c r="I3220" s="17"/>
      <c r="J3220" s="17"/>
      <c r="K3220" s="17"/>
      <c r="L3220" s="17"/>
      <c r="M3220" s="17"/>
      <c r="N3220" s="17"/>
      <c r="O3220" s="17"/>
      <c r="P3220" s="17"/>
      <c r="Q3220" s="17"/>
      <c r="R3220" s="17"/>
      <c r="S3220" s="519"/>
    </row>
    <row r="3221" spans="1:19" x14ac:dyDescent="0.25">
      <c r="A3221" s="9"/>
      <c r="B3221" s="9"/>
      <c r="C3221" s="17"/>
      <c r="D3221" s="25"/>
      <c r="E3221" s="17"/>
      <c r="F3221" s="17"/>
      <c r="G3221" s="17"/>
      <c r="H3221" s="17"/>
      <c r="I3221" s="17"/>
      <c r="J3221" s="17"/>
      <c r="K3221" s="17"/>
      <c r="L3221" s="17"/>
      <c r="M3221" s="17"/>
      <c r="N3221" s="17"/>
      <c r="O3221" s="17"/>
      <c r="P3221" s="17"/>
      <c r="Q3221" s="17"/>
      <c r="R3221" s="17"/>
      <c r="S3221" s="519"/>
    </row>
    <row r="3222" spans="1:19" x14ac:dyDescent="0.25">
      <c r="A3222" s="9"/>
      <c r="B3222" s="9"/>
      <c r="C3222" s="17"/>
      <c r="D3222" s="25"/>
      <c r="E3222" s="17"/>
      <c r="F3222" s="17"/>
      <c r="G3222" s="17"/>
      <c r="H3222" s="17"/>
      <c r="I3222" s="17"/>
      <c r="J3222" s="17"/>
      <c r="K3222" s="17"/>
      <c r="L3222" s="17"/>
      <c r="M3222" s="17"/>
      <c r="N3222" s="17"/>
      <c r="O3222" s="17"/>
      <c r="P3222" s="17"/>
      <c r="Q3222" s="17"/>
      <c r="R3222" s="17"/>
      <c r="S3222" s="519"/>
    </row>
    <row r="3223" spans="1:19" x14ac:dyDescent="0.25">
      <c r="A3223" s="9"/>
      <c r="B3223" s="9"/>
      <c r="C3223" s="17"/>
      <c r="D3223" s="25"/>
      <c r="E3223" s="17"/>
      <c r="F3223" s="17"/>
      <c r="G3223" s="17"/>
      <c r="H3223" s="17"/>
      <c r="I3223" s="17"/>
      <c r="J3223" s="17"/>
      <c r="K3223" s="17"/>
      <c r="L3223" s="17"/>
      <c r="M3223" s="17"/>
      <c r="N3223" s="17"/>
      <c r="O3223" s="17"/>
      <c r="P3223" s="17"/>
      <c r="Q3223" s="17"/>
      <c r="R3223" s="17"/>
      <c r="S3223" s="519"/>
    </row>
    <row r="3224" spans="1:19" x14ac:dyDescent="0.25">
      <c r="A3224" s="9"/>
      <c r="B3224" s="9"/>
      <c r="C3224" s="17"/>
      <c r="D3224" s="25"/>
      <c r="E3224" s="17"/>
      <c r="F3224" s="17"/>
      <c r="G3224" s="17"/>
      <c r="H3224" s="17"/>
      <c r="I3224" s="17"/>
      <c r="J3224" s="17"/>
      <c r="K3224" s="17"/>
      <c r="L3224" s="17"/>
      <c r="M3224" s="17"/>
      <c r="N3224" s="17"/>
      <c r="O3224" s="17"/>
      <c r="P3224" s="17"/>
      <c r="Q3224" s="17"/>
      <c r="R3224" s="17"/>
      <c r="S3224" s="519"/>
    </row>
    <row r="3225" spans="1:19" x14ac:dyDescent="0.25">
      <c r="A3225" s="9"/>
      <c r="B3225" s="9"/>
      <c r="C3225" s="17"/>
      <c r="D3225" s="25"/>
      <c r="E3225" s="17"/>
      <c r="F3225" s="17"/>
      <c r="G3225" s="17"/>
      <c r="H3225" s="17"/>
      <c r="I3225" s="17"/>
      <c r="J3225" s="17"/>
      <c r="K3225" s="17"/>
      <c r="L3225" s="17"/>
      <c r="M3225" s="17"/>
      <c r="N3225" s="17"/>
      <c r="O3225" s="17"/>
      <c r="P3225" s="17"/>
      <c r="Q3225" s="17"/>
      <c r="R3225" s="17"/>
      <c r="S3225" s="519"/>
    </row>
    <row r="3226" spans="1:19" x14ac:dyDescent="0.25">
      <c r="A3226" s="9"/>
      <c r="B3226" s="9"/>
      <c r="C3226" s="17"/>
      <c r="D3226" s="25"/>
      <c r="E3226" s="17"/>
      <c r="F3226" s="17"/>
      <c r="G3226" s="17"/>
      <c r="H3226" s="17"/>
      <c r="I3226" s="17"/>
      <c r="J3226" s="17"/>
      <c r="K3226" s="17"/>
      <c r="L3226" s="17"/>
      <c r="M3226" s="17"/>
      <c r="N3226" s="17"/>
      <c r="O3226" s="17"/>
      <c r="P3226" s="17"/>
      <c r="Q3226" s="17"/>
      <c r="R3226" s="17"/>
      <c r="S3226" s="519"/>
    </row>
    <row r="3227" spans="1:19" x14ac:dyDescent="0.25">
      <c r="A3227" s="9"/>
      <c r="B3227" s="9"/>
      <c r="C3227" s="17"/>
      <c r="D3227" s="25"/>
      <c r="E3227" s="17"/>
      <c r="F3227" s="17"/>
      <c r="G3227" s="17"/>
      <c r="H3227" s="17"/>
      <c r="I3227" s="17"/>
      <c r="J3227" s="17"/>
      <c r="K3227" s="17"/>
      <c r="L3227" s="17"/>
      <c r="M3227" s="17"/>
      <c r="N3227" s="17"/>
      <c r="O3227" s="17"/>
      <c r="P3227" s="17"/>
      <c r="Q3227" s="17"/>
      <c r="R3227" s="17"/>
      <c r="S3227" s="519"/>
    </row>
    <row r="3228" spans="1:19" x14ac:dyDescent="0.25">
      <c r="A3228" s="9"/>
      <c r="B3228" s="9"/>
      <c r="C3228" s="17"/>
      <c r="D3228" s="25"/>
      <c r="E3228" s="17"/>
      <c r="F3228" s="17"/>
      <c r="G3228" s="17"/>
      <c r="H3228" s="17"/>
      <c r="I3228" s="17"/>
      <c r="J3228" s="17"/>
      <c r="K3228" s="17"/>
      <c r="L3228" s="17"/>
      <c r="M3228" s="17"/>
      <c r="N3228" s="17"/>
      <c r="O3228" s="17"/>
      <c r="P3228" s="17"/>
      <c r="Q3228" s="17"/>
      <c r="R3228" s="17"/>
      <c r="S3228" s="519"/>
    </row>
    <row r="3229" spans="1:19" x14ac:dyDescent="0.25">
      <c r="A3229" s="9"/>
      <c r="B3229" s="9"/>
      <c r="C3229" s="17"/>
      <c r="D3229" s="25"/>
      <c r="E3229" s="17"/>
      <c r="F3229" s="17"/>
      <c r="G3229" s="17"/>
      <c r="H3229" s="17"/>
      <c r="I3229" s="17"/>
      <c r="J3229" s="17"/>
      <c r="K3229" s="17"/>
      <c r="L3229" s="17"/>
      <c r="M3229" s="17"/>
      <c r="N3229" s="17"/>
      <c r="O3229" s="17"/>
      <c r="P3229" s="17"/>
      <c r="Q3229" s="17"/>
      <c r="R3229" s="17"/>
      <c r="S3229" s="519"/>
    </row>
    <row r="3230" spans="1:19" x14ac:dyDescent="0.25">
      <c r="A3230" s="9"/>
      <c r="B3230" s="9"/>
      <c r="C3230" s="17"/>
      <c r="D3230" s="25"/>
      <c r="E3230" s="17"/>
      <c r="F3230" s="17"/>
      <c r="G3230" s="17"/>
      <c r="H3230" s="17"/>
      <c r="I3230" s="17"/>
      <c r="J3230" s="17"/>
      <c r="K3230" s="17"/>
      <c r="L3230" s="17"/>
      <c r="M3230" s="17"/>
      <c r="N3230" s="17"/>
      <c r="O3230" s="17"/>
      <c r="P3230" s="17"/>
      <c r="Q3230" s="17"/>
      <c r="R3230" s="17"/>
      <c r="S3230" s="519"/>
    </row>
    <row r="3231" spans="1:19" x14ac:dyDescent="0.25">
      <c r="A3231" s="9"/>
      <c r="B3231" s="9"/>
      <c r="C3231" s="17"/>
      <c r="D3231" s="25"/>
      <c r="E3231" s="17"/>
      <c r="F3231" s="17"/>
      <c r="G3231" s="17"/>
      <c r="H3231" s="17"/>
      <c r="I3231" s="17"/>
      <c r="J3231" s="17"/>
      <c r="K3231" s="17"/>
      <c r="L3231" s="17"/>
      <c r="M3231" s="17"/>
      <c r="N3231" s="17"/>
      <c r="O3231" s="17"/>
      <c r="P3231" s="17"/>
      <c r="Q3231" s="17"/>
      <c r="R3231" s="17"/>
      <c r="S3231" s="519"/>
    </row>
    <row r="3232" spans="1:19" x14ac:dyDescent="0.25">
      <c r="A3232" s="9"/>
      <c r="B3232" s="9"/>
      <c r="C3232" s="17"/>
      <c r="D3232" s="25"/>
      <c r="E3232" s="17"/>
      <c r="F3232" s="17"/>
      <c r="G3232" s="17"/>
      <c r="H3232" s="17"/>
      <c r="I3232" s="17"/>
      <c r="J3232" s="17"/>
      <c r="K3232" s="17"/>
      <c r="L3232" s="17"/>
      <c r="M3232" s="17"/>
      <c r="N3232" s="17"/>
      <c r="O3232" s="17"/>
      <c r="P3232" s="17"/>
      <c r="Q3232" s="17"/>
      <c r="R3232" s="17"/>
      <c r="S3232" s="519"/>
    </row>
    <row r="3233" spans="1:19" x14ac:dyDescent="0.25">
      <c r="A3233" s="9"/>
      <c r="B3233" s="9"/>
      <c r="C3233" s="17"/>
      <c r="D3233" s="25"/>
      <c r="E3233" s="17"/>
      <c r="F3233" s="17"/>
      <c r="G3233" s="17"/>
      <c r="H3233" s="17"/>
      <c r="I3233" s="17"/>
      <c r="J3233" s="17"/>
      <c r="K3233" s="17"/>
      <c r="L3233" s="17"/>
      <c r="M3233" s="17"/>
      <c r="N3233" s="17"/>
      <c r="O3233" s="17"/>
      <c r="P3233" s="17"/>
      <c r="Q3233" s="17"/>
      <c r="R3233" s="17"/>
      <c r="S3233" s="519"/>
    </row>
    <row r="3234" spans="1:19" x14ac:dyDescent="0.25">
      <c r="A3234" s="9"/>
      <c r="B3234" s="9"/>
      <c r="C3234" s="17"/>
      <c r="D3234" s="25"/>
      <c r="E3234" s="17"/>
      <c r="F3234" s="17"/>
      <c r="G3234" s="17"/>
      <c r="H3234" s="17"/>
      <c r="I3234" s="17"/>
      <c r="J3234" s="17"/>
      <c r="K3234" s="17"/>
      <c r="L3234" s="17"/>
      <c r="M3234" s="17"/>
      <c r="N3234" s="17"/>
      <c r="O3234" s="17"/>
      <c r="P3234" s="17"/>
      <c r="Q3234" s="17"/>
      <c r="R3234" s="17"/>
      <c r="S3234" s="519"/>
    </row>
    <row r="3235" spans="1:19" x14ac:dyDescent="0.25">
      <c r="A3235" s="9"/>
      <c r="B3235" s="9"/>
      <c r="C3235" s="17"/>
      <c r="D3235" s="25"/>
      <c r="E3235" s="17"/>
      <c r="F3235" s="17"/>
      <c r="G3235" s="17"/>
      <c r="H3235" s="17"/>
      <c r="I3235" s="17"/>
      <c r="J3235" s="17"/>
      <c r="K3235" s="17"/>
      <c r="L3235" s="17"/>
      <c r="M3235" s="17"/>
      <c r="N3235" s="17"/>
      <c r="O3235" s="17"/>
      <c r="P3235" s="17"/>
      <c r="Q3235" s="17"/>
      <c r="R3235" s="17"/>
      <c r="S3235" s="519"/>
    </row>
    <row r="3236" spans="1:19" x14ac:dyDescent="0.25">
      <c r="A3236" s="9"/>
      <c r="B3236" s="9"/>
      <c r="C3236" s="17"/>
      <c r="D3236" s="25"/>
      <c r="E3236" s="17"/>
      <c r="F3236" s="17"/>
      <c r="G3236" s="17"/>
      <c r="H3236" s="17"/>
      <c r="I3236" s="17"/>
      <c r="J3236" s="17"/>
      <c r="K3236" s="17"/>
      <c r="L3236" s="17"/>
      <c r="M3236" s="17"/>
      <c r="N3236" s="17"/>
      <c r="O3236" s="17"/>
      <c r="P3236" s="17"/>
      <c r="Q3236" s="17"/>
      <c r="R3236" s="17"/>
      <c r="S3236" s="519"/>
    </row>
    <row r="3237" spans="1:19" x14ac:dyDescent="0.25">
      <c r="A3237" s="9"/>
      <c r="B3237" s="9"/>
      <c r="C3237" s="17"/>
      <c r="D3237" s="25"/>
      <c r="E3237" s="17"/>
      <c r="F3237" s="17"/>
      <c r="G3237" s="17"/>
      <c r="H3237" s="17"/>
      <c r="I3237" s="17"/>
      <c r="J3237" s="17"/>
      <c r="K3237" s="17"/>
      <c r="L3237" s="17"/>
      <c r="M3237" s="17"/>
      <c r="N3237" s="17"/>
      <c r="O3237" s="17"/>
      <c r="P3237" s="17"/>
      <c r="Q3237" s="17"/>
      <c r="R3237" s="17"/>
      <c r="S3237" s="519"/>
    </row>
    <row r="3238" spans="1:19" x14ac:dyDescent="0.25">
      <c r="A3238" s="9"/>
      <c r="B3238" s="9"/>
      <c r="C3238" s="17"/>
      <c r="D3238" s="25"/>
      <c r="E3238" s="17"/>
      <c r="F3238" s="17"/>
      <c r="G3238" s="17"/>
      <c r="H3238" s="17"/>
      <c r="I3238" s="17"/>
      <c r="J3238" s="17"/>
      <c r="K3238" s="17"/>
      <c r="L3238" s="17"/>
      <c r="M3238" s="17"/>
      <c r="N3238" s="17"/>
      <c r="O3238" s="17"/>
      <c r="P3238" s="17"/>
      <c r="Q3238" s="17"/>
      <c r="R3238" s="17"/>
      <c r="S3238" s="519"/>
    </row>
    <row r="3239" spans="1:19" x14ac:dyDescent="0.25">
      <c r="A3239" s="9"/>
      <c r="B3239" s="9"/>
      <c r="C3239" s="17"/>
      <c r="D3239" s="25"/>
      <c r="E3239" s="17"/>
      <c r="F3239" s="17"/>
      <c r="G3239" s="17"/>
      <c r="H3239" s="17"/>
      <c r="I3239" s="17"/>
      <c r="J3239" s="17"/>
      <c r="K3239" s="17"/>
      <c r="L3239" s="17"/>
      <c r="M3239" s="17"/>
      <c r="N3239" s="17"/>
      <c r="O3239" s="17"/>
      <c r="P3239" s="17"/>
      <c r="Q3239" s="17"/>
      <c r="R3239" s="17"/>
      <c r="S3239" s="519"/>
    </row>
    <row r="3240" spans="1:19" x14ac:dyDescent="0.25">
      <c r="A3240" s="9"/>
      <c r="B3240" s="9"/>
      <c r="C3240" s="17"/>
      <c r="D3240" s="25"/>
      <c r="E3240" s="17"/>
      <c r="F3240" s="17"/>
      <c r="G3240" s="17"/>
      <c r="H3240" s="17"/>
      <c r="I3240" s="17"/>
      <c r="J3240" s="17"/>
      <c r="K3240" s="17"/>
      <c r="L3240" s="17"/>
      <c r="M3240" s="17"/>
      <c r="N3240" s="17"/>
      <c r="O3240" s="17"/>
      <c r="P3240" s="17"/>
      <c r="Q3240" s="17"/>
      <c r="R3240" s="17"/>
      <c r="S3240" s="519"/>
    </row>
    <row r="3241" spans="1:19" x14ac:dyDescent="0.25">
      <c r="A3241" s="9"/>
      <c r="B3241" s="9"/>
      <c r="C3241" s="17"/>
      <c r="D3241" s="25"/>
      <c r="E3241" s="17"/>
      <c r="F3241" s="17"/>
      <c r="G3241" s="17"/>
      <c r="H3241" s="17"/>
      <c r="I3241" s="17"/>
      <c r="J3241" s="17"/>
      <c r="K3241" s="17"/>
      <c r="L3241" s="17"/>
      <c r="M3241" s="17"/>
      <c r="N3241" s="17"/>
      <c r="O3241" s="17"/>
      <c r="P3241" s="17"/>
      <c r="Q3241" s="17"/>
      <c r="R3241" s="17"/>
      <c r="S3241" s="519"/>
    </row>
    <row r="3242" spans="1:19" x14ac:dyDescent="0.25">
      <c r="A3242" s="9"/>
      <c r="B3242" s="9"/>
      <c r="C3242" s="17"/>
      <c r="D3242" s="25"/>
      <c r="E3242" s="17"/>
      <c r="F3242" s="17"/>
      <c r="G3242" s="17"/>
      <c r="H3242" s="17"/>
      <c r="I3242" s="17"/>
      <c r="J3242" s="17"/>
      <c r="K3242" s="17"/>
      <c r="L3242" s="17"/>
      <c r="M3242" s="17"/>
      <c r="N3242" s="17"/>
      <c r="O3242" s="17"/>
      <c r="P3242" s="17"/>
      <c r="Q3242" s="17"/>
      <c r="R3242" s="17"/>
      <c r="S3242" s="519"/>
    </row>
    <row r="3243" spans="1:19" x14ac:dyDescent="0.25">
      <c r="A3243" s="9"/>
      <c r="B3243" s="9"/>
      <c r="C3243" s="17"/>
      <c r="D3243" s="25"/>
      <c r="E3243" s="17"/>
      <c r="F3243" s="17"/>
      <c r="G3243" s="17"/>
      <c r="H3243" s="17"/>
      <c r="I3243" s="17"/>
      <c r="J3243" s="17"/>
      <c r="K3243" s="17"/>
      <c r="L3243" s="17"/>
      <c r="M3243" s="17"/>
      <c r="N3243" s="17"/>
      <c r="O3243" s="17"/>
      <c r="P3243" s="17"/>
      <c r="Q3243" s="17"/>
      <c r="R3243" s="17"/>
      <c r="S3243" s="519"/>
    </row>
    <row r="3244" spans="1:19" x14ac:dyDescent="0.25">
      <c r="A3244" s="9"/>
      <c r="B3244" s="9"/>
      <c r="C3244" s="17"/>
      <c r="D3244" s="25"/>
      <c r="E3244" s="17"/>
      <c r="F3244" s="17"/>
      <c r="G3244" s="17"/>
      <c r="H3244" s="17"/>
      <c r="I3244" s="17"/>
      <c r="J3244" s="17"/>
      <c r="K3244" s="17"/>
      <c r="L3244" s="17"/>
      <c r="M3244" s="17"/>
      <c r="N3244" s="17"/>
      <c r="O3244" s="17"/>
      <c r="P3244" s="17"/>
      <c r="Q3244" s="17"/>
      <c r="R3244" s="17"/>
      <c r="S3244" s="519"/>
    </row>
    <row r="3245" spans="1:19" x14ac:dyDescent="0.25">
      <c r="A3245" s="9"/>
      <c r="B3245" s="9"/>
      <c r="C3245" s="17"/>
      <c r="D3245" s="25"/>
      <c r="E3245" s="17"/>
      <c r="F3245" s="17"/>
      <c r="G3245" s="17"/>
      <c r="H3245" s="17"/>
      <c r="I3245" s="17"/>
      <c r="J3245" s="17"/>
      <c r="K3245" s="17"/>
      <c r="L3245" s="17"/>
      <c r="M3245" s="17"/>
      <c r="N3245" s="17"/>
      <c r="O3245" s="17"/>
      <c r="P3245" s="17"/>
      <c r="Q3245" s="17"/>
      <c r="R3245" s="17"/>
      <c r="S3245" s="519"/>
    </row>
    <row r="3246" spans="1:19" x14ac:dyDescent="0.25">
      <c r="A3246" s="9"/>
      <c r="B3246" s="9"/>
      <c r="C3246" s="17"/>
      <c r="D3246" s="25"/>
      <c r="E3246" s="17"/>
      <c r="F3246" s="17"/>
      <c r="G3246" s="17"/>
      <c r="H3246" s="17"/>
      <c r="I3246" s="17"/>
      <c r="J3246" s="17"/>
      <c r="K3246" s="17"/>
      <c r="L3246" s="17"/>
      <c r="M3246" s="17"/>
      <c r="N3246" s="17"/>
      <c r="O3246" s="17"/>
      <c r="P3246" s="17"/>
      <c r="Q3246" s="17"/>
      <c r="R3246" s="17"/>
      <c r="S3246" s="519"/>
    </row>
    <row r="3247" spans="1:19" x14ac:dyDescent="0.25">
      <c r="A3247" s="9"/>
      <c r="B3247" s="9"/>
      <c r="C3247" s="17"/>
      <c r="D3247" s="25"/>
      <c r="E3247" s="17"/>
      <c r="F3247" s="17"/>
      <c r="G3247" s="17"/>
      <c r="H3247" s="17"/>
      <c r="I3247" s="17"/>
      <c r="J3247" s="17"/>
      <c r="K3247" s="17"/>
      <c r="L3247" s="17"/>
      <c r="M3247" s="17"/>
      <c r="N3247" s="17"/>
      <c r="O3247" s="17"/>
      <c r="P3247" s="17"/>
      <c r="Q3247" s="17"/>
      <c r="R3247" s="17"/>
      <c r="S3247" s="519"/>
    </row>
    <row r="3248" spans="1:19" x14ac:dyDescent="0.25">
      <c r="A3248" s="9"/>
      <c r="B3248" s="9"/>
      <c r="C3248" s="17"/>
      <c r="D3248" s="25"/>
      <c r="E3248" s="17"/>
      <c r="F3248" s="17"/>
      <c r="G3248" s="17"/>
      <c r="H3248" s="17"/>
      <c r="I3248" s="17"/>
      <c r="J3248" s="17"/>
      <c r="K3248" s="17"/>
      <c r="L3248" s="17"/>
      <c r="M3248" s="17"/>
      <c r="N3248" s="17"/>
      <c r="O3248" s="17"/>
      <c r="P3248" s="17"/>
      <c r="Q3248" s="17"/>
      <c r="R3248" s="17"/>
      <c r="S3248" s="519"/>
    </row>
    <row r="3249" spans="1:19" x14ac:dyDescent="0.25">
      <c r="A3249" s="9"/>
      <c r="B3249" s="9"/>
      <c r="C3249" s="17"/>
      <c r="D3249" s="25"/>
      <c r="E3249" s="17"/>
      <c r="F3249" s="17"/>
      <c r="G3249" s="17"/>
      <c r="H3249" s="17"/>
      <c r="I3249" s="17"/>
      <c r="J3249" s="17"/>
      <c r="K3249" s="17"/>
      <c r="L3249" s="17"/>
      <c r="M3249" s="17"/>
      <c r="N3249" s="17"/>
      <c r="O3249" s="17"/>
      <c r="P3249" s="17"/>
      <c r="Q3249" s="17"/>
      <c r="R3249" s="17"/>
      <c r="S3249" s="519"/>
    </row>
    <row r="3250" spans="1:19" x14ac:dyDescent="0.25">
      <c r="A3250" s="9"/>
      <c r="B3250" s="9"/>
      <c r="C3250" s="17"/>
      <c r="D3250" s="25"/>
      <c r="E3250" s="17"/>
      <c r="F3250" s="17"/>
      <c r="G3250" s="17"/>
      <c r="H3250" s="17"/>
      <c r="I3250" s="17"/>
      <c r="J3250" s="17"/>
      <c r="K3250" s="17"/>
      <c r="L3250" s="17"/>
      <c r="M3250" s="17"/>
      <c r="N3250" s="17"/>
      <c r="O3250" s="17"/>
      <c r="P3250" s="17"/>
      <c r="Q3250" s="17"/>
      <c r="R3250" s="17"/>
      <c r="S3250" s="519"/>
    </row>
    <row r="3251" spans="1:19" x14ac:dyDescent="0.25">
      <c r="A3251" s="9"/>
      <c r="B3251" s="9"/>
      <c r="C3251" s="17"/>
      <c r="D3251" s="25"/>
      <c r="E3251" s="17"/>
      <c r="F3251" s="17"/>
      <c r="G3251" s="17"/>
      <c r="H3251" s="17"/>
      <c r="I3251" s="17"/>
      <c r="J3251" s="17"/>
      <c r="K3251" s="17"/>
      <c r="L3251" s="17"/>
      <c r="M3251" s="17"/>
      <c r="N3251" s="17"/>
      <c r="O3251" s="17"/>
      <c r="P3251" s="17"/>
      <c r="Q3251" s="17"/>
      <c r="R3251" s="17"/>
      <c r="S3251" s="519"/>
    </row>
    <row r="3252" spans="1:19" x14ac:dyDescent="0.25">
      <c r="A3252" s="9"/>
      <c r="B3252" s="9"/>
      <c r="C3252" s="17"/>
      <c r="D3252" s="25"/>
      <c r="E3252" s="17"/>
      <c r="F3252" s="17"/>
      <c r="G3252" s="17"/>
      <c r="H3252" s="17"/>
      <c r="I3252" s="17"/>
      <c r="J3252" s="17"/>
      <c r="K3252" s="17"/>
      <c r="L3252" s="17"/>
      <c r="M3252" s="17"/>
      <c r="N3252" s="17"/>
      <c r="O3252" s="17"/>
      <c r="P3252" s="17"/>
      <c r="Q3252" s="17"/>
      <c r="R3252" s="17"/>
      <c r="S3252" s="519"/>
    </row>
    <row r="3253" spans="1:19" x14ac:dyDescent="0.25">
      <c r="A3253" s="9"/>
      <c r="B3253" s="9"/>
      <c r="C3253" s="17"/>
      <c r="D3253" s="25"/>
      <c r="E3253" s="17"/>
      <c r="F3253" s="17"/>
      <c r="G3253" s="17"/>
      <c r="H3253" s="17"/>
      <c r="I3253" s="17"/>
      <c r="J3253" s="17"/>
      <c r="K3253" s="17"/>
      <c r="L3253" s="17"/>
      <c r="M3253" s="17"/>
      <c r="N3253" s="17"/>
      <c r="O3253" s="17"/>
      <c r="P3253" s="17"/>
      <c r="Q3253" s="17"/>
      <c r="R3253" s="17"/>
      <c r="S3253" s="519"/>
    </row>
    <row r="3254" spans="1:19" x14ac:dyDescent="0.25">
      <c r="A3254" s="9"/>
      <c r="B3254" s="9"/>
      <c r="C3254" s="17"/>
      <c r="D3254" s="25"/>
      <c r="E3254" s="17"/>
      <c r="F3254" s="17"/>
      <c r="G3254" s="17"/>
      <c r="H3254" s="17"/>
      <c r="I3254" s="17"/>
      <c r="J3254" s="17"/>
      <c r="K3254" s="17"/>
      <c r="L3254" s="17"/>
      <c r="M3254" s="17"/>
      <c r="N3254" s="17"/>
      <c r="O3254" s="17"/>
      <c r="P3254" s="17"/>
      <c r="Q3254" s="17"/>
      <c r="R3254" s="17"/>
      <c r="S3254" s="519"/>
    </row>
    <row r="3255" spans="1:19" x14ac:dyDescent="0.25">
      <c r="A3255" s="9"/>
      <c r="B3255" s="9"/>
      <c r="C3255" s="17"/>
      <c r="D3255" s="25"/>
      <c r="E3255" s="17"/>
      <c r="F3255" s="17"/>
      <c r="G3255" s="17"/>
      <c r="H3255" s="17"/>
      <c r="I3255" s="17"/>
      <c r="J3255" s="17"/>
      <c r="K3255" s="17"/>
      <c r="L3255" s="17"/>
      <c r="M3255" s="17"/>
      <c r="N3255" s="17"/>
      <c r="O3255" s="17"/>
      <c r="P3255" s="17"/>
      <c r="Q3255" s="17"/>
      <c r="R3255" s="17"/>
      <c r="S3255" s="519"/>
    </row>
    <row r="3256" spans="1:19" x14ac:dyDescent="0.25">
      <c r="A3256" s="9"/>
      <c r="B3256" s="9"/>
      <c r="C3256" s="17"/>
      <c r="D3256" s="25"/>
      <c r="E3256" s="17"/>
      <c r="F3256" s="17"/>
      <c r="G3256" s="17"/>
      <c r="H3256" s="17"/>
      <c r="I3256" s="17"/>
      <c r="J3256" s="17"/>
      <c r="K3256" s="17"/>
      <c r="L3256" s="17"/>
      <c r="M3256" s="17"/>
      <c r="N3256" s="17"/>
      <c r="O3256" s="17"/>
      <c r="P3256" s="17"/>
      <c r="Q3256" s="17"/>
      <c r="R3256" s="17"/>
      <c r="S3256" s="519"/>
    </row>
    <row r="3257" spans="1:19" x14ac:dyDescent="0.25">
      <c r="A3257" s="9"/>
      <c r="B3257" s="9"/>
      <c r="C3257" s="17"/>
      <c r="D3257" s="25"/>
      <c r="E3257" s="17"/>
      <c r="F3257" s="17"/>
      <c r="G3257" s="17"/>
      <c r="H3257" s="17"/>
      <c r="I3257" s="17"/>
      <c r="J3257" s="17"/>
      <c r="K3257" s="17"/>
      <c r="L3257" s="17"/>
      <c r="M3257" s="17"/>
      <c r="N3257" s="17"/>
      <c r="O3257" s="17"/>
      <c r="P3257" s="17"/>
      <c r="Q3257" s="17"/>
      <c r="R3257" s="17"/>
      <c r="S3257" s="519"/>
    </row>
    <row r="3258" spans="1:19" x14ac:dyDescent="0.25">
      <c r="A3258" s="9"/>
      <c r="B3258" s="9"/>
      <c r="C3258" s="17"/>
      <c r="D3258" s="25"/>
      <c r="E3258" s="17"/>
      <c r="F3258" s="17"/>
      <c r="G3258" s="17"/>
      <c r="H3258" s="17"/>
      <c r="I3258" s="17"/>
      <c r="J3258" s="17"/>
      <c r="K3258" s="17"/>
      <c r="L3258" s="17"/>
      <c r="M3258" s="17"/>
      <c r="N3258" s="17"/>
      <c r="O3258" s="17"/>
      <c r="P3258" s="17"/>
      <c r="Q3258" s="17"/>
      <c r="R3258" s="17"/>
      <c r="S3258" s="519"/>
    </row>
    <row r="3259" spans="1:19" x14ac:dyDescent="0.25">
      <c r="A3259" s="9"/>
      <c r="B3259" s="9"/>
      <c r="C3259" s="17"/>
      <c r="D3259" s="25"/>
      <c r="E3259" s="17"/>
      <c r="F3259" s="17"/>
      <c r="G3259" s="17"/>
      <c r="H3259" s="17"/>
      <c r="I3259" s="17"/>
      <c r="J3259" s="17"/>
      <c r="K3259" s="17"/>
      <c r="L3259" s="17"/>
      <c r="M3259" s="17"/>
      <c r="N3259" s="17"/>
      <c r="O3259" s="17"/>
      <c r="P3259" s="17"/>
      <c r="Q3259" s="17"/>
      <c r="R3259" s="17"/>
      <c r="S3259" s="519"/>
    </row>
    <row r="3260" spans="1:19" x14ac:dyDescent="0.25">
      <c r="A3260" s="9"/>
      <c r="B3260" s="9"/>
      <c r="C3260" s="17"/>
      <c r="D3260" s="25"/>
      <c r="E3260" s="17"/>
      <c r="F3260" s="17"/>
      <c r="G3260" s="17"/>
      <c r="H3260" s="17"/>
      <c r="I3260" s="17"/>
      <c r="J3260" s="17"/>
      <c r="K3260" s="17"/>
      <c r="L3260" s="17"/>
      <c r="M3260" s="17"/>
      <c r="N3260" s="17"/>
      <c r="O3260" s="17"/>
      <c r="P3260" s="17"/>
      <c r="Q3260" s="17"/>
      <c r="R3260" s="17"/>
      <c r="S3260" s="519"/>
    </row>
    <row r="3261" spans="1:19" x14ac:dyDescent="0.25">
      <c r="A3261" s="9"/>
      <c r="B3261" s="9"/>
      <c r="C3261" s="17"/>
      <c r="D3261" s="25"/>
      <c r="E3261" s="17"/>
      <c r="F3261" s="17"/>
      <c r="G3261" s="17"/>
      <c r="H3261" s="17"/>
      <c r="I3261" s="17"/>
      <c r="J3261" s="17"/>
      <c r="K3261" s="17"/>
      <c r="L3261" s="17"/>
      <c r="M3261" s="17"/>
      <c r="N3261" s="17"/>
      <c r="O3261" s="17"/>
      <c r="P3261" s="17"/>
      <c r="Q3261" s="17"/>
      <c r="R3261" s="17"/>
      <c r="S3261" s="519"/>
    </row>
    <row r="3262" spans="1:19" x14ac:dyDescent="0.25">
      <c r="A3262" s="9"/>
      <c r="B3262" s="9"/>
      <c r="C3262" s="17"/>
      <c r="D3262" s="25"/>
      <c r="E3262" s="17"/>
      <c r="F3262" s="17"/>
      <c r="G3262" s="17"/>
      <c r="H3262" s="17"/>
      <c r="I3262" s="17"/>
      <c r="J3262" s="17"/>
      <c r="K3262" s="17"/>
      <c r="L3262" s="17"/>
      <c r="M3262" s="17"/>
      <c r="N3262" s="17"/>
      <c r="O3262" s="17"/>
      <c r="P3262" s="17"/>
      <c r="Q3262" s="17"/>
      <c r="R3262" s="17"/>
      <c r="S3262" s="519"/>
    </row>
    <row r="3263" spans="1:19" x14ac:dyDescent="0.25">
      <c r="A3263" s="9"/>
      <c r="B3263" s="9"/>
      <c r="C3263" s="17"/>
      <c r="D3263" s="25"/>
      <c r="E3263" s="17"/>
      <c r="F3263" s="17"/>
      <c r="G3263" s="17"/>
      <c r="H3263" s="17"/>
      <c r="I3263" s="17"/>
      <c r="J3263" s="17"/>
      <c r="K3263" s="17"/>
      <c r="L3263" s="17"/>
      <c r="M3263" s="17"/>
      <c r="N3263" s="17"/>
      <c r="O3263" s="17"/>
      <c r="P3263" s="17"/>
      <c r="Q3263" s="17"/>
      <c r="R3263" s="17"/>
      <c r="S3263" s="519"/>
    </row>
    <row r="3264" spans="1:19" x14ac:dyDescent="0.25">
      <c r="A3264" s="9"/>
      <c r="B3264" s="9"/>
      <c r="C3264" s="17"/>
      <c r="D3264" s="25"/>
      <c r="E3264" s="17"/>
      <c r="F3264" s="17"/>
      <c r="G3264" s="17"/>
      <c r="H3264" s="17"/>
      <c r="I3264" s="17"/>
      <c r="J3264" s="17"/>
      <c r="K3264" s="17"/>
      <c r="L3264" s="17"/>
      <c r="M3264" s="17"/>
      <c r="N3264" s="17"/>
      <c r="O3264" s="17"/>
      <c r="P3264" s="17"/>
      <c r="Q3264" s="17"/>
      <c r="R3264" s="17"/>
      <c r="S3264" s="519"/>
    </row>
    <row r="3265" spans="1:19" x14ac:dyDescent="0.25">
      <c r="A3265" s="9"/>
      <c r="B3265" s="9"/>
      <c r="C3265" s="17"/>
      <c r="D3265" s="25"/>
      <c r="E3265" s="17"/>
      <c r="F3265" s="17"/>
      <c r="G3265" s="17"/>
      <c r="H3265" s="17"/>
      <c r="I3265" s="17"/>
      <c r="J3265" s="17"/>
      <c r="K3265" s="17"/>
      <c r="L3265" s="17"/>
      <c r="M3265" s="17"/>
      <c r="N3265" s="17"/>
      <c r="O3265" s="17"/>
      <c r="P3265" s="17"/>
      <c r="Q3265" s="17"/>
      <c r="R3265" s="17"/>
      <c r="S3265" s="519"/>
    </row>
    <row r="3266" spans="1:19" x14ac:dyDescent="0.25">
      <c r="A3266" s="9"/>
      <c r="B3266" s="9"/>
      <c r="C3266" s="17"/>
      <c r="D3266" s="25"/>
      <c r="E3266" s="17"/>
      <c r="F3266" s="17"/>
      <c r="G3266" s="17"/>
      <c r="H3266" s="17"/>
      <c r="I3266" s="17"/>
      <c r="J3266" s="17"/>
      <c r="K3266" s="17"/>
      <c r="L3266" s="17"/>
      <c r="M3266" s="17"/>
      <c r="N3266" s="17"/>
      <c r="O3266" s="17"/>
      <c r="P3266" s="17"/>
      <c r="Q3266" s="17"/>
      <c r="R3266" s="17"/>
      <c r="S3266" s="519"/>
    </row>
    <row r="3267" spans="1:19" x14ac:dyDescent="0.25">
      <c r="A3267" s="9"/>
      <c r="B3267" s="9"/>
      <c r="C3267" s="17"/>
      <c r="D3267" s="25"/>
      <c r="E3267" s="17"/>
      <c r="F3267" s="17"/>
      <c r="G3267" s="17"/>
      <c r="H3267" s="17"/>
      <c r="I3267" s="17"/>
      <c r="J3267" s="17"/>
      <c r="K3267" s="17"/>
      <c r="L3267" s="17"/>
      <c r="M3267" s="17"/>
      <c r="N3267" s="17"/>
      <c r="O3267" s="17"/>
      <c r="P3267" s="17"/>
      <c r="Q3267" s="17"/>
      <c r="R3267" s="17"/>
      <c r="S3267" s="519"/>
    </row>
    <row r="3268" spans="1:19" x14ac:dyDescent="0.25">
      <c r="A3268" s="9"/>
      <c r="B3268" s="9"/>
      <c r="C3268" s="17"/>
      <c r="D3268" s="25"/>
      <c r="E3268" s="17"/>
      <c r="F3268" s="17"/>
      <c r="G3268" s="17"/>
      <c r="H3268" s="17"/>
      <c r="I3268" s="17"/>
      <c r="J3268" s="17"/>
      <c r="K3268" s="17"/>
      <c r="L3268" s="17"/>
      <c r="M3268" s="17"/>
      <c r="N3268" s="17"/>
      <c r="O3268" s="17"/>
      <c r="P3268" s="17"/>
      <c r="Q3268" s="17"/>
      <c r="R3268" s="17"/>
      <c r="S3268" s="519"/>
    </row>
    <row r="3269" spans="1:19" x14ac:dyDescent="0.25">
      <c r="A3269" s="9"/>
      <c r="B3269" s="9"/>
      <c r="C3269" s="17"/>
      <c r="D3269" s="25"/>
      <c r="E3269" s="17"/>
      <c r="F3269" s="17"/>
      <c r="G3269" s="17"/>
      <c r="H3269" s="17"/>
      <c r="I3269" s="17"/>
      <c r="J3269" s="17"/>
      <c r="K3269" s="17"/>
      <c r="L3269" s="17"/>
      <c r="M3269" s="17"/>
      <c r="N3269" s="17"/>
      <c r="O3269" s="17"/>
      <c r="P3269" s="17"/>
      <c r="Q3269" s="17"/>
      <c r="R3269" s="17"/>
      <c r="S3269" s="519"/>
    </row>
    <row r="3270" spans="1:19" x14ac:dyDescent="0.25">
      <c r="A3270" s="9"/>
      <c r="B3270" s="9"/>
      <c r="C3270" s="17"/>
      <c r="D3270" s="25"/>
      <c r="E3270" s="17"/>
      <c r="F3270" s="17"/>
      <c r="G3270" s="17"/>
      <c r="H3270" s="17"/>
      <c r="I3270" s="17"/>
      <c r="J3270" s="17"/>
      <c r="K3270" s="17"/>
      <c r="L3270" s="17"/>
      <c r="M3270" s="17"/>
      <c r="N3270" s="17"/>
      <c r="O3270" s="17"/>
      <c r="P3270" s="17"/>
      <c r="Q3270" s="17"/>
      <c r="R3270" s="17"/>
      <c r="S3270" s="519"/>
    </row>
    <row r="3271" spans="1:19" x14ac:dyDescent="0.25">
      <c r="A3271" s="9"/>
      <c r="B3271" s="9"/>
      <c r="C3271" s="17"/>
      <c r="D3271" s="25"/>
      <c r="E3271" s="17"/>
      <c r="F3271" s="17"/>
      <c r="G3271" s="17"/>
      <c r="H3271" s="17"/>
      <c r="I3271" s="17"/>
      <c r="J3271" s="17"/>
      <c r="K3271" s="17"/>
      <c r="L3271" s="17"/>
      <c r="M3271" s="17"/>
      <c r="N3271" s="17"/>
      <c r="O3271" s="17"/>
      <c r="P3271" s="17"/>
      <c r="Q3271" s="17"/>
      <c r="R3271" s="17"/>
      <c r="S3271" s="519"/>
    </row>
    <row r="3272" spans="1:19" x14ac:dyDescent="0.25">
      <c r="A3272" s="9"/>
      <c r="B3272" s="9"/>
      <c r="C3272" s="17"/>
      <c r="D3272" s="25"/>
      <c r="E3272" s="17"/>
      <c r="F3272" s="17"/>
      <c r="G3272" s="17"/>
      <c r="H3272" s="17"/>
      <c r="I3272" s="17"/>
      <c r="J3272" s="17"/>
      <c r="K3272" s="17"/>
      <c r="L3272" s="17"/>
      <c r="M3272" s="17"/>
      <c r="N3272" s="17"/>
      <c r="O3272" s="17"/>
      <c r="P3272" s="17"/>
      <c r="Q3272" s="17"/>
      <c r="R3272" s="17"/>
      <c r="S3272" s="519"/>
    </row>
    <row r="3273" spans="1:19" x14ac:dyDescent="0.25">
      <c r="A3273" s="9"/>
      <c r="B3273" s="9"/>
      <c r="C3273" s="17"/>
      <c r="D3273" s="25"/>
      <c r="E3273" s="17"/>
      <c r="F3273" s="17"/>
      <c r="G3273" s="17"/>
      <c r="H3273" s="17"/>
      <c r="I3273" s="17"/>
      <c r="J3273" s="17"/>
      <c r="K3273" s="17"/>
      <c r="L3273" s="17"/>
      <c r="M3273" s="17"/>
      <c r="N3273" s="17"/>
      <c r="O3273" s="17"/>
      <c r="P3273" s="17"/>
      <c r="Q3273" s="17"/>
      <c r="R3273" s="17"/>
      <c r="S3273" s="519"/>
    </row>
    <row r="3274" spans="1:19" x14ac:dyDescent="0.25">
      <c r="A3274" s="9"/>
      <c r="B3274" s="9"/>
      <c r="C3274" s="17"/>
      <c r="D3274" s="25"/>
      <c r="E3274" s="17"/>
      <c r="F3274" s="17"/>
      <c r="G3274" s="17"/>
      <c r="H3274" s="17"/>
      <c r="I3274" s="17"/>
      <c r="J3274" s="17"/>
      <c r="K3274" s="17"/>
      <c r="L3274" s="17"/>
      <c r="M3274" s="17"/>
      <c r="N3274" s="17"/>
      <c r="O3274" s="17"/>
      <c r="P3274" s="17"/>
      <c r="Q3274" s="17"/>
      <c r="R3274" s="17"/>
      <c r="S3274" s="519"/>
    </row>
    <row r="3275" spans="1:19" x14ac:dyDescent="0.25">
      <c r="A3275" s="9"/>
      <c r="B3275" s="9"/>
      <c r="C3275" s="17"/>
      <c r="D3275" s="25"/>
      <c r="E3275" s="17"/>
      <c r="F3275" s="17"/>
      <c r="G3275" s="17"/>
      <c r="H3275" s="17"/>
      <c r="I3275" s="17"/>
      <c r="J3275" s="17"/>
      <c r="K3275" s="17"/>
      <c r="L3275" s="17"/>
      <c r="M3275" s="17"/>
      <c r="N3275" s="17"/>
      <c r="O3275" s="17"/>
      <c r="P3275" s="17"/>
      <c r="Q3275" s="17"/>
      <c r="R3275" s="17"/>
      <c r="S3275" s="519"/>
    </row>
    <row r="3276" spans="1:19" x14ac:dyDescent="0.25">
      <c r="A3276" s="9"/>
      <c r="B3276" s="9"/>
      <c r="C3276" s="17"/>
      <c r="D3276" s="25"/>
      <c r="E3276" s="17"/>
      <c r="F3276" s="17"/>
      <c r="G3276" s="17"/>
      <c r="H3276" s="17"/>
      <c r="I3276" s="17"/>
      <c r="J3276" s="17"/>
      <c r="K3276" s="17"/>
      <c r="L3276" s="17"/>
      <c r="M3276" s="17"/>
      <c r="N3276" s="17"/>
      <c r="O3276" s="17"/>
      <c r="P3276" s="17"/>
      <c r="Q3276" s="17"/>
      <c r="R3276" s="17"/>
      <c r="S3276" s="519"/>
    </row>
    <row r="3277" spans="1:19" x14ac:dyDescent="0.25">
      <c r="A3277" s="9"/>
      <c r="B3277" s="9"/>
      <c r="C3277" s="17"/>
      <c r="D3277" s="25"/>
      <c r="E3277" s="17"/>
      <c r="F3277" s="17"/>
      <c r="G3277" s="17"/>
      <c r="H3277" s="17"/>
      <c r="I3277" s="17"/>
      <c r="J3277" s="17"/>
      <c r="K3277" s="17"/>
      <c r="L3277" s="17"/>
      <c r="M3277" s="17"/>
      <c r="N3277" s="17"/>
      <c r="O3277" s="17"/>
      <c r="P3277" s="17"/>
      <c r="Q3277" s="17"/>
      <c r="R3277" s="17"/>
      <c r="S3277" s="519"/>
    </row>
    <row r="3278" spans="1:19" x14ac:dyDescent="0.25">
      <c r="A3278" s="9"/>
      <c r="B3278" s="9"/>
      <c r="C3278" s="17"/>
      <c r="D3278" s="25"/>
      <c r="E3278" s="17"/>
      <c r="F3278" s="17"/>
      <c r="G3278" s="17"/>
      <c r="H3278" s="17"/>
      <c r="I3278" s="17"/>
      <c r="J3278" s="17"/>
      <c r="K3278" s="17"/>
      <c r="L3278" s="17"/>
      <c r="M3278" s="17"/>
      <c r="N3278" s="17"/>
      <c r="O3278" s="17"/>
      <c r="P3278" s="17"/>
      <c r="Q3278" s="17"/>
      <c r="R3278" s="17"/>
      <c r="S3278" s="519"/>
    </row>
    <row r="3279" spans="1:19" x14ac:dyDescent="0.25">
      <c r="A3279" s="9"/>
      <c r="B3279" s="9"/>
      <c r="C3279" s="17"/>
      <c r="D3279" s="25"/>
      <c r="E3279" s="17"/>
      <c r="F3279" s="17"/>
      <c r="G3279" s="17"/>
      <c r="H3279" s="17"/>
      <c r="I3279" s="17"/>
      <c r="J3279" s="17"/>
      <c r="K3279" s="17"/>
      <c r="L3279" s="17"/>
      <c r="M3279" s="17"/>
      <c r="N3279" s="17"/>
      <c r="O3279" s="17"/>
      <c r="P3279" s="17"/>
      <c r="Q3279" s="17"/>
      <c r="R3279" s="17"/>
      <c r="S3279" s="519"/>
    </row>
    <row r="3280" spans="1:19" x14ac:dyDescent="0.25">
      <c r="A3280" s="9"/>
      <c r="B3280" s="9"/>
      <c r="C3280" s="17"/>
      <c r="D3280" s="25"/>
      <c r="E3280" s="17"/>
      <c r="F3280" s="17"/>
      <c r="G3280" s="17"/>
      <c r="H3280" s="17"/>
      <c r="I3280" s="17"/>
      <c r="J3280" s="17"/>
      <c r="K3280" s="17"/>
      <c r="L3280" s="17"/>
      <c r="M3280" s="17"/>
      <c r="N3280" s="17"/>
      <c r="O3280" s="17"/>
      <c r="P3280" s="17"/>
      <c r="Q3280" s="17"/>
      <c r="R3280" s="17"/>
      <c r="S3280" s="519"/>
    </row>
    <row r="3281" spans="1:19" x14ac:dyDescent="0.25">
      <c r="A3281" s="9"/>
      <c r="B3281" s="9"/>
      <c r="C3281" s="17"/>
      <c r="D3281" s="25"/>
      <c r="E3281" s="17"/>
      <c r="F3281" s="17"/>
      <c r="G3281" s="17"/>
      <c r="H3281" s="17"/>
      <c r="I3281" s="17"/>
      <c r="J3281" s="17"/>
      <c r="K3281" s="17"/>
      <c r="L3281" s="17"/>
      <c r="M3281" s="17"/>
      <c r="N3281" s="17"/>
      <c r="O3281" s="17"/>
      <c r="P3281" s="17"/>
      <c r="Q3281" s="17"/>
      <c r="R3281" s="17"/>
      <c r="S3281" s="519"/>
    </row>
    <row r="3282" spans="1:19" x14ac:dyDescent="0.25">
      <c r="A3282" s="9"/>
      <c r="B3282" s="9"/>
      <c r="C3282" s="17"/>
      <c r="D3282" s="25"/>
      <c r="E3282" s="17"/>
      <c r="F3282" s="17"/>
      <c r="G3282" s="17"/>
      <c r="H3282" s="17"/>
      <c r="I3282" s="17"/>
      <c r="J3282" s="17"/>
      <c r="K3282" s="17"/>
      <c r="L3282" s="17"/>
      <c r="M3282" s="17"/>
      <c r="N3282" s="17"/>
      <c r="O3282" s="17"/>
      <c r="P3282" s="17"/>
      <c r="Q3282" s="17"/>
      <c r="R3282" s="17"/>
      <c r="S3282" s="519"/>
    </row>
    <row r="3283" spans="1:19" x14ac:dyDescent="0.25">
      <c r="A3283" s="9"/>
      <c r="B3283" s="9"/>
      <c r="C3283" s="17"/>
      <c r="D3283" s="25"/>
      <c r="E3283" s="17"/>
      <c r="F3283" s="17"/>
      <c r="G3283" s="17"/>
      <c r="H3283" s="17"/>
      <c r="I3283" s="17"/>
      <c r="J3283" s="17"/>
      <c r="K3283" s="17"/>
      <c r="L3283" s="17"/>
      <c r="M3283" s="17"/>
      <c r="N3283" s="17"/>
      <c r="O3283" s="17"/>
      <c r="P3283" s="17"/>
      <c r="Q3283" s="17"/>
      <c r="R3283" s="17"/>
      <c r="S3283" s="519"/>
    </row>
    <row r="3284" spans="1:19" x14ac:dyDescent="0.25">
      <c r="A3284" s="9"/>
      <c r="B3284" s="9"/>
      <c r="C3284" s="17"/>
      <c r="D3284" s="25"/>
      <c r="E3284" s="17"/>
      <c r="F3284" s="17"/>
      <c r="G3284" s="17"/>
      <c r="H3284" s="17"/>
      <c r="I3284" s="17"/>
      <c r="J3284" s="17"/>
      <c r="K3284" s="17"/>
      <c r="L3284" s="17"/>
      <c r="M3284" s="17"/>
      <c r="N3284" s="17"/>
      <c r="O3284" s="17"/>
      <c r="P3284" s="17"/>
      <c r="Q3284" s="17"/>
      <c r="R3284" s="17"/>
      <c r="S3284" s="519"/>
    </row>
    <row r="3285" spans="1:19" x14ac:dyDescent="0.25">
      <c r="A3285" s="9"/>
      <c r="B3285" s="9"/>
      <c r="C3285" s="17"/>
      <c r="D3285" s="25"/>
      <c r="E3285" s="17"/>
      <c r="F3285" s="17"/>
      <c r="G3285" s="17"/>
      <c r="H3285" s="17"/>
      <c r="I3285" s="17"/>
      <c r="J3285" s="17"/>
      <c r="K3285" s="17"/>
      <c r="L3285" s="17"/>
      <c r="M3285" s="17"/>
      <c r="N3285" s="17"/>
      <c r="O3285" s="17"/>
      <c r="P3285" s="17"/>
      <c r="Q3285" s="17"/>
      <c r="R3285" s="17"/>
      <c r="S3285" s="519"/>
    </row>
    <row r="3286" spans="1:19" x14ac:dyDescent="0.25">
      <c r="A3286" s="9"/>
      <c r="B3286" s="9"/>
      <c r="C3286" s="17"/>
      <c r="D3286" s="25"/>
      <c r="E3286" s="17"/>
      <c r="F3286" s="17"/>
      <c r="G3286" s="17"/>
      <c r="H3286" s="17"/>
      <c r="I3286" s="17"/>
      <c r="J3286" s="17"/>
      <c r="K3286" s="17"/>
      <c r="L3286" s="17"/>
      <c r="M3286" s="17"/>
      <c r="N3286" s="17"/>
      <c r="O3286" s="17"/>
      <c r="P3286" s="17"/>
      <c r="Q3286" s="17"/>
      <c r="R3286" s="17"/>
      <c r="S3286" s="519"/>
    </row>
    <row r="3287" spans="1:19" x14ac:dyDescent="0.25">
      <c r="A3287" s="9"/>
      <c r="B3287" s="9"/>
      <c r="C3287" s="17"/>
      <c r="D3287" s="25"/>
      <c r="E3287" s="17"/>
      <c r="F3287" s="17"/>
      <c r="G3287" s="17"/>
      <c r="H3287" s="17"/>
      <c r="I3287" s="17"/>
      <c r="J3287" s="17"/>
      <c r="K3287" s="17"/>
      <c r="L3287" s="17"/>
      <c r="M3287" s="17"/>
      <c r="N3287" s="17"/>
      <c r="O3287" s="17"/>
      <c r="P3287" s="17"/>
      <c r="Q3287" s="17"/>
      <c r="R3287" s="17"/>
      <c r="S3287" s="519"/>
    </row>
    <row r="3288" spans="1:19" x14ac:dyDescent="0.25">
      <c r="A3288" s="9"/>
      <c r="B3288" s="9"/>
      <c r="C3288" s="17"/>
      <c r="D3288" s="25"/>
      <c r="E3288" s="17"/>
      <c r="F3288" s="17"/>
      <c r="G3288" s="17"/>
      <c r="H3288" s="17"/>
      <c r="I3288" s="17"/>
      <c r="J3288" s="17"/>
      <c r="K3288" s="17"/>
      <c r="L3288" s="17"/>
      <c r="M3288" s="17"/>
      <c r="N3288" s="17"/>
      <c r="O3288" s="17"/>
      <c r="P3288" s="17"/>
      <c r="Q3288" s="17"/>
      <c r="R3288" s="17"/>
      <c r="S3288" s="519"/>
    </row>
    <row r="3289" spans="1:19" x14ac:dyDescent="0.25">
      <c r="A3289" s="9"/>
      <c r="B3289" s="9"/>
      <c r="C3289" s="17"/>
      <c r="D3289" s="25"/>
      <c r="E3289" s="17"/>
      <c r="F3289" s="17"/>
      <c r="G3289" s="17"/>
      <c r="H3289" s="17"/>
      <c r="I3289" s="17"/>
      <c r="J3289" s="17"/>
      <c r="K3289" s="17"/>
      <c r="L3289" s="17"/>
      <c r="M3289" s="17"/>
      <c r="N3289" s="17"/>
      <c r="O3289" s="17"/>
      <c r="P3289" s="17"/>
      <c r="Q3289" s="17"/>
      <c r="R3289" s="17"/>
      <c r="S3289" s="519"/>
    </row>
    <row r="3290" spans="1:19" x14ac:dyDescent="0.25">
      <c r="A3290" s="9"/>
      <c r="B3290" s="9"/>
      <c r="C3290" s="17"/>
      <c r="D3290" s="25"/>
      <c r="E3290" s="17"/>
      <c r="F3290" s="17"/>
      <c r="G3290" s="17"/>
      <c r="H3290" s="17"/>
      <c r="I3290" s="17"/>
      <c r="J3290" s="17"/>
      <c r="K3290" s="17"/>
      <c r="L3290" s="17"/>
      <c r="M3290" s="17"/>
      <c r="N3290" s="17"/>
      <c r="O3290" s="17"/>
      <c r="P3290" s="17"/>
      <c r="Q3290" s="17"/>
      <c r="R3290" s="17"/>
      <c r="S3290" s="519"/>
    </row>
    <row r="3291" spans="1:19" x14ac:dyDescent="0.25">
      <c r="A3291" s="9"/>
      <c r="B3291" s="9"/>
      <c r="C3291" s="17"/>
      <c r="D3291" s="25"/>
      <c r="E3291" s="17"/>
      <c r="F3291" s="17"/>
      <c r="G3291" s="17"/>
      <c r="H3291" s="17"/>
      <c r="I3291" s="17"/>
      <c r="J3291" s="17"/>
      <c r="K3291" s="17"/>
      <c r="L3291" s="17"/>
      <c r="M3291" s="17"/>
      <c r="N3291" s="17"/>
      <c r="O3291" s="17"/>
      <c r="P3291" s="17"/>
      <c r="Q3291" s="17"/>
      <c r="R3291" s="17"/>
      <c r="S3291" s="519"/>
    </row>
    <row r="3292" spans="1:19" x14ac:dyDescent="0.25">
      <c r="A3292" s="9"/>
      <c r="B3292" s="9"/>
      <c r="C3292" s="17"/>
      <c r="D3292" s="25"/>
      <c r="E3292" s="17"/>
      <c r="F3292" s="17"/>
      <c r="G3292" s="17"/>
      <c r="H3292" s="17"/>
      <c r="I3292" s="17"/>
      <c r="J3292" s="17"/>
      <c r="K3292" s="17"/>
      <c r="L3292" s="17"/>
      <c r="M3292" s="17"/>
      <c r="N3292" s="17"/>
      <c r="O3292" s="17"/>
      <c r="P3292" s="17"/>
      <c r="Q3292" s="17"/>
      <c r="R3292" s="17"/>
      <c r="S3292" s="519"/>
    </row>
    <row r="3293" spans="1:19" x14ac:dyDescent="0.25">
      <c r="A3293" s="9"/>
      <c r="B3293" s="9"/>
      <c r="C3293" s="17"/>
      <c r="D3293" s="25"/>
      <c r="E3293" s="17"/>
      <c r="F3293" s="17"/>
      <c r="G3293" s="17"/>
      <c r="H3293" s="17"/>
      <c r="I3293" s="17"/>
      <c r="J3293" s="17"/>
      <c r="K3293" s="17"/>
      <c r="L3293" s="17"/>
      <c r="M3293" s="17"/>
      <c r="N3293" s="17"/>
      <c r="O3293" s="17"/>
      <c r="P3293" s="17"/>
      <c r="Q3293" s="17"/>
      <c r="R3293" s="17"/>
      <c r="S3293" s="519"/>
    </row>
    <row r="3294" spans="1:19" x14ac:dyDescent="0.25">
      <c r="A3294" s="9"/>
      <c r="B3294" s="9"/>
      <c r="C3294" s="17"/>
      <c r="D3294" s="25"/>
      <c r="E3294" s="17"/>
      <c r="F3294" s="17"/>
      <c r="G3294" s="17"/>
      <c r="H3294" s="17"/>
      <c r="I3294" s="17"/>
      <c r="J3294" s="17"/>
      <c r="K3294" s="17"/>
      <c r="L3294" s="17"/>
      <c r="M3294" s="17"/>
      <c r="N3294" s="17"/>
      <c r="O3294" s="17"/>
      <c r="P3294" s="17"/>
      <c r="Q3294" s="17"/>
      <c r="R3294" s="17"/>
      <c r="S3294" s="519"/>
    </row>
    <row r="3295" spans="1:19" x14ac:dyDescent="0.25">
      <c r="A3295" s="9"/>
      <c r="B3295" s="9"/>
      <c r="C3295" s="17"/>
      <c r="D3295" s="25"/>
      <c r="E3295" s="17"/>
      <c r="F3295" s="17"/>
      <c r="G3295" s="17"/>
      <c r="H3295" s="17"/>
      <c r="I3295" s="17"/>
      <c r="J3295" s="17"/>
      <c r="K3295" s="17"/>
      <c r="L3295" s="17"/>
      <c r="M3295" s="17"/>
      <c r="N3295" s="17"/>
      <c r="O3295" s="17"/>
      <c r="P3295" s="17"/>
      <c r="Q3295" s="17"/>
      <c r="R3295" s="17"/>
      <c r="S3295" s="519"/>
    </row>
    <row r="3296" spans="1:19" x14ac:dyDescent="0.25">
      <c r="A3296" s="9"/>
      <c r="B3296" s="9"/>
      <c r="C3296" s="17"/>
      <c r="D3296" s="25"/>
      <c r="E3296" s="17"/>
      <c r="F3296" s="17"/>
      <c r="G3296" s="17"/>
      <c r="H3296" s="17"/>
      <c r="I3296" s="17"/>
      <c r="J3296" s="17"/>
      <c r="K3296" s="17"/>
      <c r="L3296" s="17"/>
      <c r="M3296" s="17"/>
      <c r="N3296" s="17"/>
      <c r="O3296" s="17"/>
      <c r="P3296" s="17"/>
      <c r="Q3296" s="17"/>
      <c r="R3296" s="17"/>
      <c r="S3296" s="519"/>
    </row>
    <row r="3297" spans="1:19" x14ac:dyDescent="0.25">
      <c r="A3297" s="9"/>
      <c r="B3297" s="9"/>
      <c r="C3297" s="17"/>
      <c r="D3297" s="25"/>
      <c r="E3297" s="17"/>
      <c r="F3297" s="17"/>
      <c r="G3297" s="17"/>
      <c r="H3297" s="17"/>
      <c r="I3297" s="17"/>
      <c r="J3297" s="17"/>
      <c r="K3297" s="17"/>
      <c r="L3297" s="17"/>
      <c r="M3297" s="17"/>
      <c r="N3297" s="17"/>
      <c r="O3297" s="17"/>
      <c r="P3297" s="17"/>
      <c r="Q3297" s="17"/>
      <c r="R3297" s="17"/>
      <c r="S3297" s="519"/>
    </row>
    <row r="3298" spans="1:19" x14ac:dyDescent="0.25">
      <c r="A3298" s="9"/>
      <c r="B3298" s="9"/>
      <c r="C3298" s="17"/>
      <c r="D3298" s="25"/>
      <c r="E3298" s="17"/>
      <c r="F3298" s="17"/>
      <c r="G3298" s="17"/>
      <c r="H3298" s="17"/>
      <c r="I3298" s="17"/>
      <c r="J3298" s="17"/>
      <c r="K3298" s="17"/>
      <c r="L3298" s="17"/>
      <c r="M3298" s="17"/>
      <c r="N3298" s="17"/>
      <c r="O3298" s="17"/>
      <c r="P3298" s="17"/>
      <c r="Q3298" s="17"/>
      <c r="R3298" s="17"/>
      <c r="S3298" s="519"/>
    </row>
    <row r="3299" spans="1:19" x14ac:dyDescent="0.25">
      <c r="A3299" s="9"/>
      <c r="B3299" s="9"/>
      <c r="C3299" s="17"/>
      <c r="D3299" s="25"/>
      <c r="E3299" s="17"/>
      <c r="F3299" s="17"/>
      <c r="G3299" s="17"/>
      <c r="H3299" s="17"/>
      <c r="I3299" s="17"/>
      <c r="J3299" s="17"/>
      <c r="K3299" s="17"/>
      <c r="L3299" s="17"/>
      <c r="M3299" s="17"/>
      <c r="N3299" s="17"/>
      <c r="O3299" s="17"/>
      <c r="P3299" s="17"/>
      <c r="Q3299" s="17"/>
      <c r="R3299" s="17"/>
      <c r="S3299" s="519"/>
    </row>
    <row r="3300" spans="1:19" x14ac:dyDescent="0.25">
      <c r="A3300" s="9"/>
      <c r="B3300" s="9"/>
      <c r="C3300" s="17"/>
      <c r="D3300" s="25"/>
      <c r="E3300" s="17"/>
      <c r="F3300" s="17"/>
      <c r="G3300" s="17"/>
      <c r="H3300" s="17"/>
      <c r="I3300" s="17"/>
      <c r="J3300" s="17"/>
      <c r="K3300" s="17"/>
      <c r="L3300" s="17"/>
      <c r="M3300" s="17"/>
      <c r="N3300" s="17"/>
      <c r="O3300" s="17"/>
      <c r="P3300" s="17"/>
      <c r="Q3300" s="17"/>
      <c r="R3300" s="17"/>
      <c r="S3300" s="519"/>
    </row>
    <row r="3301" spans="1:19" x14ac:dyDescent="0.25">
      <c r="A3301" s="9"/>
      <c r="B3301" s="9"/>
      <c r="C3301" s="17"/>
      <c r="D3301" s="25"/>
      <c r="E3301" s="17"/>
      <c r="F3301" s="17"/>
      <c r="G3301" s="17"/>
      <c r="H3301" s="17"/>
      <c r="I3301" s="17"/>
      <c r="J3301" s="17"/>
      <c r="K3301" s="17"/>
      <c r="L3301" s="17"/>
      <c r="M3301" s="17"/>
      <c r="N3301" s="17"/>
      <c r="O3301" s="17"/>
      <c r="P3301" s="17"/>
      <c r="Q3301" s="17"/>
      <c r="R3301" s="17"/>
      <c r="S3301" s="519"/>
    </row>
    <row r="3302" spans="1:19" x14ac:dyDescent="0.25">
      <c r="A3302" s="9"/>
      <c r="B3302" s="9"/>
      <c r="C3302" s="17"/>
      <c r="D3302" s="25"/>
      <c r="E3302" s="17"/>
      <c r="F3302" s="17"/>
      <c r="G3302" s="17"/>
      <c r="H3302" s="17"/>
      <c r="I3302" s="17"/>
      <c r="J3302" s="17"/>
      <c r="K3302" s="17"/>
      <c r="L3302" s="17"/>
      <c r="M3302" s="17"/>
      <c r="N3302" s="17"/>
      <c r="O3302" s="17"/>
      <c r="P3302" s="17"/>
      <c r="Q3302" s="17"/>
      <c r="R3302" s="17"/>
      <c r="S3302" s="519"/>
    </row>
    <row r="3303" spans="1:19" x14ac:dyDescent="0.25">
      <c r="A3303" s="9"/>
      <c r="B3303" s="9"/>
      <c r="C3303" s="17"/>
      <c r="D3303" s="25"/>
      <c r="E3303" s="17"/>
      <c r="F3303" s="17"/>
      <c r="G3303" s="17"/>
      <c r="H3303" s="17"/>
      <c r="I3303" s="17"/>
      <c r="J3303" s="17"/>
      <c r="K3303" s="17"/>
      <c r="L3303" s="17"/>
      <c r="M3303" s="17"/>
      <c r="N3303" s="17"/>
      <c r="O3303" s="17"/>
      <c r="P3303" s="17"/>
      <c r="Q3303" s="17"/>
      <c r="R3303" s="17"/>
      <c r="S3303" s="519"/>
    </row>
    <row r="3304" spans="1:19" x14ac:dyDescent="0.25">
      <c r="A3304" s="9"/>
      <c r="B3304" s="9"/>
      <c r="C3304" s="17"/>
      <c r="D3304" s="25"/>
      <c r="E3304" s="17"/>
      <c r="F3304" s="17"/>
      <c r="G3304" s="17"/>
      <c r="H3304" s="17"/>
      <c r="I3304" s="17"/>
      <c r="J3304" s="17"/>
      <c r="K3304" s="17"/>
      <c r="L3304" s="17"/>
      <c r="M3304" s="17"/>
      <c r="N3304" s="17"/>
      <c r="O3304" s="17"/>
      <c r="P3304" s="17"/>
      <c r="Q3304" s="17"/>
      <c r="R3304" s="17"/>
      <c r="S3304" s="519"/>
    </row>
    <row r="3305" spans="1:19" x14ac:dyDescent="0.25">
      <c r="A3305" s="9"/>
      <c r="B3305" s="9"/>
      <c r="C3305" s="17"/>
      <c r="D3305" s="25"/>
      <c r="E3305" s="17"/>
      <c r="F3305" s="17"/>
      <c r="G3305" s="17"/>
      <c r="H3305" s="17"/>
      <c r="I3305" s="17"/>
      <c r="J3305" s="17"/>
      <c r="K3305" s="17"/>
      <c r="L3305" s="17"/>
      <c r="M3305" s="17"/>
      <c r="N3305" s="17"/>
      <c r="O3305" s="17"/>
      <c r="P3305" s="17"/>
      <c r="Q3305" s="17"/>
      <c r="R3305" s="17"/>
      <c r="S3305" s="519"/>
    </row>
    <row r="3306" spans="1:19" x14ac:dyDescent="0.25">
      <c r="A3306" s="9"/>
      <c r="B3306" s="9"/>
      <c r="C3306" s="17"/>
      <c r="D3306" s="25"/>
      <c r="E3306" s="17"/>
      <c r="F3306" s="17"/>
      <c r="G3306" s="17"/>
      <c r="H3306" s="17"/>
      <c r="I3306" s="17"/>
      <c r="J3306" s="17"/>
      <c r="K3306" s="17"/>
      <c r="L3306" s="17"/>
      <c r="M3306" s="17"/>
      <c r="N3306" s="17"/>
      <c r="O3306" s="17"/>
      <c r="P3306" s="17"/>
      <c r="Q3306" s="17"/>
      <c r="R3306" s="17"/>
      <c r="S3306" s="519"/>
    </row>
    <row r="3307" spans="1:19" x14ac:dyDescent="0.25">
      <c r="A3307" s="9"/>
      <c r="B3307" s="9"/>
      <c r="C3307" s="17"/>
      <c r="D3307" s="25"/>
      <c r="E3307" s="17"/>
      <c r="F3307" s="17"/>
      <c r="G3307" s="17"/>
      <c r="H3307" s="17"/>
      <c r="I3307" s="17"/>
      <c r="J3307" s="17"/>
      <c r="K3307" s="17"/>
      <c r="L3307" s="17"/>
      <c r="M3307" s="17"/>
      <c r="N3307" s="17"/>
      <c r="O3307" s="17"/>
      <c r="P3307" s="17"/>
      <c r="Q3307" s="17"/>
      <c r="R3307" s="17"/>
      <c r="S3307" s="519"/>
    </row>
    <row r="3308" spans="1:19" x14ac:dyDescent="0.25">
      <c r="A3308" s="9"/>
      <c r="B3308" s="9"/>
      <c r="C3308" s="17"/>
      <c r="D3308" s="25"/>
      <c r="E3308" s="17"/>
      <c r="F3308" s="17"/>
      <c r="G3308" s="17"/>
      <c r="H3308" s="17"/>
      <c r="I3308" s="17"/>
      <c r="J3308" s="17"/>
      <c r="K3308" s="17"/>
      <c r="L3308" s="17"/>
      <c r="M3308" s="17"/>
      <c r="N3308" s="17"/>
      <c r="O3308" s="17"/>
      <c r="P3308" s="17"/>
      <c r="Q3308" s="17"/>
      <c r="R3308" s="17"/>
      <c r="S3308" s="519"/>
    </row>
    <row r="3309" spans="1:19" x14ac:dyDescent="0.25">
      <c r="A3309" s="9"/>
      <c r="B3309" s="9"/>
      <c r="C3309" s="17"/>
      <c r="D3309" s="25"/>
      <c r="E3309" s="17"/>
      <c r="F3309" s="17"/>
      <c r="G3309" s="17"/>
      <c r="H3309" s="17"/>
      <c r="I3309" s="17"/>
      <c r="J3309" s="17"/>
      <c r="K3309" s="17"/>
      <c r="L3309" s="17"/>
      <c r="M3309" s="17"/>
      <c r="N3309" s="17"/>
      <c r="O3309" s="17"/>
      <c r="P3309" s="17"/>
      <c r="Q3309" s="17"/>
      <c r="R3309" s="17"/>
      <c r="S3309" s="519"/>
    </row>
    <row r="3310" spans="1:19" x14ac:dyDescent="0.25">
      <c r="A3310" s="9"/>
      <c r="B3310" s="9"/>
      <c r="C3310" s="17"/>
      <c r="D3310" s="25"/>
      <c r="E3310" s="17"/>
      <c r="F3310" s="17"/>
      <c r="G3310" s="17"/>
      <c r="H3310" s="17"/>
      <c r="I3310" s="17"/>
      <c r="J3310" s="17"/>
      <c r="K3310" s="17"/>
      <c r="L3310" s="17"/>
      <c r="M3310" s="17"/>
      <c r="N3310" s="17"/>
      <c r="O3310" s="17"/>
      <c r="P3310" s="17"/>
      <c r="Q3310" s="17"/>
      <c r="R3310" s="17"/>
      <c r="S3310" s="519"/>
    </row>
    <row r="3311" spans="1:19" x14ac:dyDescent="0.25">
      <c r="A3311" s="9"/>
      <c r="B3311" s="9"/>
      <c r="C3311" s="17"/>
      <c r="D3311" s="25"/>
      <c r="E3311" s="17"/>
      <c r="F3311" s="17"/>
      <c r="G3311" s="17"/>
      <c r="H3311" s="17"/>
      <c r="I3311" s="17"/>
      <c r="J3311" s="17"/>
      <c r="K3311" s="17"/>
      <c r="L3311" s="17"/>
      <c r="M3311" s="17"/>
      <c r="N3311" s="17"/>
      <c r="O3311" s="17"/>
      <c r="P3311" s="17"/>
      <c r="Q3311" s="17"/>
      <c r="R3311" s="17"/>
      <c r="S3311" s="519"/>
    </row>
    <row r="3312" spans="1:19" x14ac:dyDescent="0.25">
      <c r="A3312" s="9"/>
      <c r="B3312" s="9"/>
      <c r="C3312" s="17"/>
      <c r="D3312" s="25"/>
      <c r="E3312" s="17"/>
      <c r="F3312" s="17"/>
      <c r="G3312" s="17"/>
      <c r="H3312" s="17"/>
      <c r="I3312" s="17"/>
      <c r="J3312" s="17"/>
      <c r="K3312" s="17"/>
      <c r="L3312" s="17"/>
      <c r="M3312" s="17"/>
      <c r="N3312" s="17"/>
      <c r="O3312" s="17"/>
      <c r="P3312" s="17"/>
      <c r="Q3312" s="17"/>
      <c r="R3312" s="17"/>
      <c r="S3312" s="519"/>
    </row>
    <row r="3313" spans="1:19" x14ac:dyDescent="0.25">
      <c r="A3313" s="9"/>
      <c r="B3313" s="9"/>
      <c r="C3313" s="17"/>
      <c r="D3313" s="25"/>
      <c r="E3313" s="17"/>
      <c r="F3313" s="17"/>
      <c r="G3313" s="17"/>
      <c r="H3313" s="17"/>
      <c r="I3313" s="17"/>
      <c r="J3313" s="17"/>
      <c r="K3313" s="17"/>
      <c r="L3313" s="17"/>
      <c r="M3313" s="17"/>
      <c r="N3313" s="17"/>
      <c r="O3313" s="17"/>
      <c r="P3313" s="17"/>
      <c r="Q3313" s="17"/>
      <c r="R3313" s="17"/>
      <c r="S3313" s="519"/>
    </row>
    <row r="3314" spans="1:19" x14ac:dyDescent="0.25">
      <c r="A3314" s="9"/>
      <c r="B3314" s="9"/>
      <c r="C3314" s="17"/>
      <c r="D3314" s="25"/>
      <c r="E3314" s="17"/>
      <c r="F3314" s="17"/>
      <c r="G3314" s="17"/>
      <c r="H3314" s="17"/>
      <c r="I3314" s="17"/>
      <c r="J3314" s="17"/>
      <c r="K3314" s="17"/>
      <c r="L3314" s="17"/>
      <c r="M3314" s="17"/>
      <c r="N3314" s="17"/>
      <c r="O3314" s="17"/>
      <c r="P3314" s="17"/>
      <c r="Q3314" s="17"/>
      <c r="R3314" s="17"/>
      <c r="S3314" s="519"/>
    </row>
    <row r="3315" spans="1:19" x14ac:dyDescent="0.25">
      <c r="A3315" s="9"/>
      <c r="B3315" s="9"/>
      <c r="C3315" s="17"/>
      <c r="D3315" s="25"/>
      <c r="E3315" s="17"/>
      <c r="F3315" s="17"/>
      <c r="G3315" s="17"/>
      <c r="H3315" s="17"/>
      <c r="I3315" s="17"/>
      <c r="J3315" s="17"/>
      <c r="K3315" s="17"/>
      <c r="L3315" s="17"/>
      <c r="M3315" s="17"/>
      <c r="N3315" s="17"/>
      <c r="O3315" s="17"/>
      <c r="P3315" s="17"/>
      <c r="Q3315" s="17"/>
      <c r="R3315" s="17"/>
      <c r="S3315" s="519"/>
    </row>
    <row r="3316" spans="1:19" x14ac:dyDescent="0.25">
      <c r="A3316" s="9"/>
      <c r="B3316" s="9"/>
      <c r="C3316" s="17"/>
      <c r="D3316" s="25"/>
      <c r="E3316" s="17"/>
      <c r="F3316" s="17"/>
      <c r="G3316" s="17"/>
      <c r="H3316" s="17"/>
      <c r="I3316" s="17"/>
      <c r="J3316" s="17"/>
      <c r="K3316" s="17"/>
      <c r="L3316" s="17"/>
      <c r="M3316" s="17"/>
      <c r="N3316" s="17"/>
      <c r="O3316" s="17"/>
      <c r="P3316" s="17"/>
      <c r="Q3316" s="17"/>
      <c r="R3316" s="17"/>
      <c r="S3316" s="519"/>
    </row>
    <row r="3317" spans="1:19" x14ac:dyDescent="0.25">
      <c r="A3317" s="9"/>
      <c r="B3317" s="9"/>
      <c r="C3317" s="17"/>
      <c r="D3317" s="25"/>
      <c r="E3317" s="17"/>
      <c r="F3317" s="17"/>
      <c r="G3317" s="17"/>
      <c r="H3317" s="17"/>
      <c r="I3317" s="17"/>
      <c r="J3317" s="17"/>
      <c r="K3317" s="17"/>
      <c r="L3317" s="17"/>
      <c r="M3317" s="17"/>
      <c r="N3317" s="17"/>
      <c r="O3317" s="17"/>
      <c r="P3317" s="17"/>
      <c r="Q3317" s="17"/>
      <c r="R3317" s="17"/>
      <c r="S3317" s="519"/>
    </row>
    <row r="3318" spans="1:19" x14ac:dyDescent="0.25">
      <c r="A3318" s="9"/>
      <c r="B3318" s="9"/>
      <c r="C3318" s="17"/>
      <c r="D3318" s="25"/>
      <c r="E3318" s="17"/>
      <c r="F3318" s="17"/>
      <c r="G3318" s="17"/>
      <c r="H3318" s="17"/>
      <c r="I3318" s="17"/>
      <c r="J3318" s="17"/>
      <c r="K3318" s="17"/>
      <c r="L3318" s="17"/>
      <c r="M3318" s="17"/>
      <c r="N3318" s="17"/>
      <c r="O3318" s="17"/>
      <c r="P3318" s="17"/>
      <c r="Q3318" s="17"/>
      <c r="R3318" s="17"/>
      <c r="S3318" s="519"/>
    </row>
    <row r="3319" spans="1:19" x14ac:dyDescent="0.25">
      <c r="A3319" s="9"/>
      <c r="B3319" s="9"/>
      <c r="C3319" s="17"/>
      <c r="D3319" s="25"/>
      <c r="E3319" s="17"/>
      <c r="F3319" s="17"/>
      <c r="G3319" s="17"/>
      <c r="H3319" s="17"/>
      <c r="I3319" s="17"/>
      <c r="J3319" s="17"/>
      <c r="K3319" s="17"/>
      <c r="L3319" s="17"/>
      <c r="M3319" s="17"/>
      <c r="N3319" s="17"/>
      <c r="O3319" s="17"/>
      <c r="P3319" s="17"/>
      <c r="Q3319" s="17"/>
      <c r="R3319" s="17"/>
      <c r="S3319" s="519"/>
    </row>
    <row r="3320" spans="1:19" x14ac:dyDescent="0.25">
      <c r="A3320" s="9"/>
      <c r="B3320" s="9"/>
      <c r="C3320" s="17"/>
      <c r="D3320" s="25"/>
      <c r="E3320" s="17"/>
      <c r="F3320" s="17"/>
      <c r="G3320" s="17"/>
      <c r="H3320" s="17"/>
      <c r="I3320" s="17"/>
      <c r="J3320" s="17"/>
      <c r="K3320" s="17"/>
      <c r="L3320" s="17"/>
      <c r="M3320" s="17"/>
      <c r="N3320" s="17"/>
      <c r="O3320" s="17"/>
      <c r="P3320" s="17"/>
      <c r="Q3320" s="17"/>
      <c r="R3320" s="17"/>
      <c r="S3320" s="519"/>
    </row>
    <row r="3321" spans="1:19" x14ac:dyDescent="0.25">
      <c r="A3321" s="9"/>
      <c r="B3321" s="9"/>
      <c r="C3321" s="17"/>
      <c r="D3321" s="25"/>
      <c r="E3321" s="17"/>
      <c r="F3321" s="17"/>
      <c r="G3321" s="17"/>
      <c r="H3321" s="17"/>
      <c r="I3321" s="17"/>
      <c r="J3321" s="17"/>
      <c r="K3321" s="17"/>
      <c r="L3321" s="17"/>
      <c r="M3321" s="17"/>
      <c r="N3321" s="17"/>
      <c r="O3321" s="17"/>
      <c r="P3321" s="17"/>
      <c r="Q3321" s="17"/>
      <c r="R3321" s="17"/>
      <c r="S3321" s="519"/>
    </row>
    <row r="3322" spans="1:19" x14ac:dyDescent="0.25">
      <c r="A3322" s="9"/>
      <c r="B3322" s="9"/>
      <c r="C3322" s="17"/>
      <c r="D3322" s="25"/>
      <c r="E3322" s="17"/>
      <c r="F3322" s="17"/>
      <c r="G3322" s="17"/>
      <c r="H3322" s="17"/>
      <c r="I3322" s="17"/>
      <c r="J3322" s="17"/>
      <c r="K3322" s="17"/>
      <c r="L3322" s="17"/>
      <c r="M3322" s="17"/>
      <c r="N3322" s="17"/>
      <c r="O3322" s="17"/>
      <c r="P3322" s="17"/>
      <c r="Q3322" s="17"/>
      <c r="R3322" s="17"/>
      <c r="S3322" s="519"/>
    </row>
    <row r="3323" spans="1:19" x14ac:dyDescent="0.25">
      <c r="A3323" s="9"/>
      <c r="B3323" s="9"/>
      <c r="C3323" s="17"/>
      <c r="D3323" s="25"/>
      <c r="E3323" s="17"/>
      <c r="F3323" s="17"/>
      <c r="G3323" s="17"/>
      <c r="H3323" s="17"/>
      <c r="I3323" s="17"/>
      <c r="J3323" s="17"/>
      <c r="K3323" s="17"/>
      <c r="L3323" s="17"/>
      <c r="M3323" s="17"/>
      <c r="N3323" s="17"/>
      <c r="O3323" s="17"/>
      <c r="P3323" s="17"/>
      <c r="Q3323" s="17"/>
      <c r="R3323" s="17"/>
      <c r="S3323" s="519"/>
    </row>
    <row r="3324" spans="1:19" x14ac:dyDescent="0.25">
      <c r="A3324" s="9"/>
      <c r="B3324" s="9"/>
      <c r="C3324" s="17"/>
      <c r="D3324" s="25"/>
      <c r="E3324" s="17"/>
      <c r="F3324" s="17"/>
      <c r="G3324" s="17"/>
      <c r="H3324" s="17"/>
      <c r="I3324" s="17"/>
      <c r="J3324" s="17"/>
      <c r="K3324" s="17"/>
      <c r="L3324" s="17"/>
      <c r="M3324" s="17"/>
      <c r="N3324" s="17"/>
      <c r="O3324" s="17"/>
      <c r="P3324" s="17"/>
      <c r="Q3324" s="17"/>
      <c r="R3324" s="17"/>
      <c r="S3324" s="519"/>
    </row>
    <row r="3325" spans="1:19" x14ac:dyDescent="0.25">
      <c r="A3325" s="9"/>
      <c r="B3325" s="9"/>
      <c r="C3325" s="17"/>
      <c r="D3325" s="25"/>
      <c r="E3325" s="17"/>
      <c r="F3325" s="17"/>
      <c r="G3325" s="17"/>
      <c r="H3325" s="17"/>
      <c r="I3325" s="17"/>
      <c r="J3325" s="17"/>
      <c r="K3325" s="17"/>
      <c r="L3325" s="17"/>
      <c r="M3325" s="17"/>
      <c r="N3325" s="17"/>
      <c r="O3325" s="17"/>
      <c r="P3325" s="17"/>
      <c r="Q3325" s="17"/>
      <c r="R3325" s="17"/>
      <c r="S3325" s="519"/>
    </row>
    <row r="3326" spans="1:19" x14ac:dyDescent="0.25">
      <c r="A3326" s="9"/>
      <c r="B3326" s="9"/>
      <c r="C3326" s="17"/>
      <c r="D3326" s="25"/>
      <c r="E3326" s="17"/>
      <c r="F3326" s="17"/>
      <c r="G3326" s="17"/>
      <c r="H3326" s="17"/>
      <c r="I3326" s="17"/>
      <c r="J3326" s="17"/>
      <c r="K3326" s="17"/>
      <c r="L3326" s="17"/>
      <c r="M3326" s="17"/>
      <c r="N3326" s="17"/>
      <c r="O3326" s="17"/>
      <c r="P3326" s="17"/>
      <c r="Q3326" s="17"/>
      <c r="R3326" s="17"/>
      <c r="S3326" s="519"/>
    </row>
    <row r="3327" spans="1:19" x14ac:dyDescent="0.25">
      <c r="A3327" s="9"/>
      <c r="B3327" s="9"/>
      <c r="C3327" s="17"/>
      <c r="D3327" s="25"/>
      <c r="E3327" s="17"/>
      <c r="F3327" s="17"/>
      <c r="G3327" s="17"/>
      <c r="H3327" s="17"/>
      <c r="I3327" s="17"/>
      <c r="J3327" s="17"/>
      <c r="K3327" s="17"/>
      <c r="L3327" s="17"/>
      <c r="M3327" s="17"/>
      <c r="N3327" s="17"/>
      <c r="O3327" s="17"/>
      <c r="P3327" s="17"/>
      <c r="Q3327" s="17"/>
      <c r="R3327" s="17"/>
      <c r="S3327" s="519"/>
    </row>
    <row r="3328" spans="1:19" x14ac:dyDescent="0.25">
      <c r="A3328" s="9"/>
      <c r="B3328" s="9"/>
      <c r="C3328" s="17"/>
      <c r="D3328" s="25"/>
      <c r="E3328" s="17"/>
      <c r="F3328" s="17"/>
      <c r="G3328" s="17"/>
      <c r="H3328" s="17"/>
      <c r="I3328" s="17"/>
      <c r="J3328" s="17"/>
      <c r="K3328" s="17"/>
      <c r="L3328" s="17"/>
      <c r="M3328" s="17"/>
      <c r="N3328" s="17"/>
      <c r="O3328" s="17"/>
      <c r="P3328" s="17"/>
      <c r="Q3328" s="17"/>
      <c r="R3328" s="17"/>
      <c r="S3328" s="519"/>
    </row>
    <row r="3329" spans="1:19" x14ac:dyDescent="0.25">
      <c r="A3329" s="9"/>
      <c r="B3329" s="9"/>
      <c r="C3329" s="17"/>
      <c r="D3329" s="25"/>
      <c r="E3329" s="17"/>
      <c r="F3329" s="17"/>
      <c r="G3329" s="17"/>
      <c r="H3329" s="17"/>
      <c r="I3329" s="17"/>
      <c r="J3329" s="17"/>
      <c r="K3329" s="17"/>
      <c r="L3329" s="17"/>
      <c r="M3329" s="17"/>
      <c r="N3329" s="17"/>
      <c r="O3329" s="17"/>
      <c r="P3329" s="17"/>
      <c r="Q3329" s="17"/>
      <c r="R3329" s="17"/>
      <c r="S3329" s="519"/>
    </row>
    <row r="3330" spans="1:19" x14ac:dyDescent="0.25">
      <c r="A3330" s="9"/>
      <c r="B3330" s="9"/>
      <c r="C3330" s="17"/>
      <c r="D3330" s="25"/>
      <c r="E3330" s="17"/>
      <c r="F3330" s="17"/>
      <c r="G3330" s="17"/>
      <c r="H3330" s="17"/>
      <c r="I3330" s="17"/>
      <c r="J3330" s="17"/>
      <c r="K3330" s="17"/>
      <c r="L3330" s="17"/>
      <c r="M3330" s="17"/>
      <c r="N3330" s="17"/>
      <c r="O3330" s="17"/>
      <c r="P3330" s="17"/>
      <c r="Q3330" s="17"/>
      <c r="R3330" s="17"/>
      <c r="S3330" s="519"/>
    </row>
    <row r="3331" spans="1:19" x14ac:dyDescent="0.25">
      <c r="A3331" s="9"/>
      <c r="B3331" s="9"/>
      <c r="C3331" s="17"/>
      <c r="D3331" s="25"/>
      <c r="E3331" s="17"/>
      <c r="F3331" s="17"/>
      <c r="G3331" s="17"/>
      <c r="H3331" s="17"/>
      <c r="I3331" s="17"/>
      <c r="J3331" s="17"/>
      <c r="K3331" s="17"/>
      <c r="L3331" s="17"/>
      <c r="M3331" s="17"/>
      <c r="N3331" s="17"/>
      <c r="O3331" s="17"/>
      <c r="P3331" s="17"/>
      <c r="Q3331" s="17"/>
      <c r="R3331" s="17"/>
      <c r="S3331" s="519"/>
    </row>
    <row r="3332" spans="1:19" x14ac:dyDescent="0.25">
      <c r="A3332" s="9"/>
      <c r="B3332" s="9"/>
      <c r="C3332" s="17"/>
      <c r="D3332" s="25"/>
      <c r="E3332" s="17"/>
      <c r="F3332" s="17"/>
      <c r="G3332" s="17"/>
      <c r="H3332" s="17"/>
      <c r="I3332" s="17"/>
      <c r="J3332" s="17"/>
      <c r="K3332" s="17"/>
      <c r="L3332" s="17"/>
      <c r="M3332" s="17"/>
      <c r="N3332" s="17"/>
      <c r="O3332" s="17"/>
      <c r="P3332" s="17"/>
      <c r="Q3332" s="17"/>
      <c r="R3332" s="17"/>
      <c r="S3332" s="519"/>
    </row>
    <row r="3333" spans="1:19" x14ac:dyDescent="0.25">
      <c r="A3333" s="9"/>
      <c r="B3333" s="9"/>
      <c r="C3333" s="17"/>
      <c r="D3333" s="25"/>
      <c r="E3333" s="17"/>
      <c r="F3333" s="17"/>
      <c r="G3333" s="17"/>
      <c r="H3333" s="17"/>
      <c r="I3333" s="17"/>
      <c r="J3333" s="17"/>
      <c r="K3333" s="17"/>
      <c r="L3333" s="17"/>
      <c r="M3333" s="17"/>
      <c r="N3333" s="17"/>
      <c r="O3333" s="17"/>
      <c r="P3333" s="17"/>
      <c r="Q3333" s="17"/>
      <c r="R3333" s="17"/>
      <c r="S3333" s="519"/>
    </row>
    <row r="3334" spans="1:19" x14ac:dyDescent="0.25">
      <c r="A3334" s="9"/>
      <c r="B3334" s="9"/>
      <c r="C3334" s="17"/>
      <c r="D3334" s="25"/>
      <c r="E3334" s="17"/>
      <c r="F3334" s="17"/>
      <c r="G3334" s="17"/>
      <c r="H3334" s="17"/>
      <c r="I3334" s="17"/>
      <c r="J3334" s="17"/>
      <c r="K3334" s="17"/>
      <c r="L3334" s="17"/>
      <c r="M3334" s="17"/>
      <c r="N3334" s="17"/>
      <c r="O3334" s="17"/>
      <c r="P3334" s="17"/>
      <c r="Q3334" s="17"/>
      <c r="R3334" s="17"/>
      <c r="S3334" s="519"/>
    </row>
    <row r="3335" spans="1:19" x14ac:dyDescent="0.25">
      <c r="A3335" s="9"/>
      <c r="B3335" s="9"/>
      <c r="C3335" s="17"/>
      <c r="D3335" s="25"/>
      <c r="E3335" s="17"/>
      <c r="F3335" s="17"/>
      <c r="G3335" s="17"/>
      <c r="H3335" s="17"/>
      <c r="I3335" s="17"/>
      <c r="J3335" s="17"/>
      <c r="K3335" s="17"/>
      <c r="L3335" s="17"/>
      <c r="M3335" s="17"/>
      <c r="N3335" s="17"/>
      <c r="O3335" s="17"/>
      <c r="P3335" s="17"/>
      <c r="Q3335" s="17"/>
      <c r="R3335" s="17"/>
      <c r="S3335" s="519"/>
    </row>
    <row r="3336" spans="1:19" x14ac:dyDescent="0.25">
      <c r="A3336" s="9"/>
      <c r="B3336" s="9"/>
      <c r="C3336" s="17"/>
      <c r="D3336" s="25"/>
      <c r="E3336" s="17"/>
      <c r="F3336" s="17"/>
      <c r="G3336" s="17"/>
      <c r="H3336" s="17"/>
      <c r="I3336" s="17"/>
      <c r="J3336" s="17"/>
      <c r="K3336" s="17"/>
      <c r="L3336" s="17"/>
      <c r="M3336" s="17"/>
      <c r="N3336" s="17"/>
      <c r="O3336" s="17"/>
      <c r="P3336" s="17"/>
      <c r="Q3336" s="17"/>
      <c r="R3336" s="17"/>
      <c r="S3336" s="519"/>
    </row>
    <row r="3337" spans="1:19" x14ac:dyDescent="0.25">
      <c r="A3337" s="9"/>
      <c r="B3337" s="9"/>
      <c r="C3337" s="17"/>
      <c r="D3337" s="25"/>
      <c r="E3337" s="17"/>
      <c r="F3337" s="17"/>
      <c r="G3337" s="17"/>
      <c r="H3337" s="17"/>
      <c r="I3337" s="17"/>
      <c r="J3337" s="17"/>
      <c r="K3337" s="17"/>
      <c r="L3337" s="17"/>
      <c r="M3337" s="17"/>
      <c r="N3337" s="17"/>
      <c r="O3337" s="17"/>
      <c r="P3337" s="17"/>
      <c r="Q3337" s="17"/>
      <c r="R3337" s="17"/>
      <c r="S3337" s="519"/>
    </row>
    <row r="3338" spans="1:19" x14ac:dyDescent="0.25">
      <c r="A3338" s="9"/>
      <c r="B3338" s="9"/>
      <c r="C3338" s="17"/>
      <c r="D3338" s="25"/>
      <c r="E3338" s="17"/>
      <c r="F3338" s="17"/>
      <c r="G3338" s="17"/>
      <c r="H3338" s="17"/>
      <c r="I3338" s="17"/>
      <c r="J3338" s="17"/>
      <c r="K3338" s="17"/>
      <c r="L3338" s="17"/>
      <c r="M3338" s="17"/>
      <c r="N3338" s="17"/>
      <c r="O3338" s="17"/>
      <c r="P3338" s="17"/>
      <c r="Q3338" s="17"/>
      <c r="R3338" s="17"/>
      <c r="S3338" s="519"/>
    </row>
    <row r="3339" spans="1:19" x14ac:dyDescent="0.25">
      <c r="A3339" s="9"/>
      <c r="B3339" s="9"/>
      <c r="C3339" s="17"/>
      <c r="D3339" s="25"/>
      <c r="E3339" s="17"/>
      <c r="F3339" s="17"/>
      <c r="G3339" s="17"/>
      <c r="H3339" s="17"/>
      <c r="I3339" s="17"/>
      <c r="J3339" s="17"/>
      <c r="K3339" s="17"/>
      <c r="L3339" s="17"/>
      <c r="M3339" s="17"/>
      <c r="N3339" s="17"/>
      <c r="O3339" s="17"/>
      <c r="P3339" s="17"/>
      <c r="Q3339" s="17"/>
      <c r="R3339" s="17"/>
      <c r="S3339" s="519"/>
    </row>
    <row r="3340" spans="1:19" x14ac:dyDescent="0.25">
      <c r="A3340" s="9"/>
      <c r="B3340" s="9"/>
      <c r="C3340" s="17"/>
      <c r="D3340" s="25"/>
      <c r="E3340" s="17"/>
      <c r="F3340" s="17"/>
      <c r="G3340" s="17"/>
      <c r="H3340" s="17"/>
      <c r="I3340" s="17"/>
      <c r="J3340" s="17"/>
      <c r="K3340" s="17"/>
      <c r="L3340" s="17"/>
      <c r="M3340" s="17"/>
      <c r="N3340" s="17"/>
      <c r="O3340" s="17"/>
      <c r="P3340" s="17"/>
      <c r="Q3340" s="17"/>
      <c r="R3340" s="17"/>
      <c r="S3340" s="519"/>
    </row>
    <row r="3341" spans="1:19" x14ac:dyDescent="0.25">
      <c r="A3341" s="9"/>
      <c r="B3341" s="9"/>
      <c r="C3341" s="17"/>
      <c r="D3341" s="25"/>
      <c r="E3341" s="17"/>
      <c r="F3341" s="17"/>
      <c r="G3341" s="17"/>
      <c r="H3341" s="17"/>
      <c r="I3341" s="17"/>
      <c r="J3341" s="17"/>
      <c r="K3341" s="17"/>
      <c r="L3341" s="17"/>
      <c r="M3341" s="17"/>
      <c r="N3341" s="17"/>
      <c r="O3341" s="17"/>
      <c r="P3341" s="17"/>
      <c r="Q3341" s="17"/>
      <c r="R3341" s="17"/>
      <c r="S3341" s="519"/>
    </row>
    <row r="3342" spans="1:19" x14ac:dyDescent="0.25">
      <c r="A3342" s="9"/>
      <c r="B3342" s="9"/>
      <c r="C3342" s="17"/>
      <c r="D3342" s="25"/>
      <c r="E3342" s="17"/>
      <c r="F3342" s="17"/>
      <c r="G3342" s="17"/>
      <c r="H3342" s="17"/>
      <c r="I3342" s="17"/>
      <c r="J3342" s="17"/>
      <c r="K3342" s="17"/>
      <c r="L3342" s="17"/>
      <c r="M3342" s="17"/>
      <c r="N3342" s="17"/>
      <c r="O3342" s="17"/>
      <c r="P3342" s="17"/>
      <c r="Q3342" s="17"/>
      <c r="R3342" s="17"/>
      <c r="S3342" s="519"/>
    </row>
    <row r="3343" spans="1:19" x14ac:dyDescent="0.25">
      <c r="A3343" s="9"/>
      <c r="B3343" s="9"/>
      <c r="C3343" s="17"/>
      <c r="D3343" s="25"/>
      <c r="E3343" s="17"/>
      <c r="F3343" s="17"/>
      <c r="G3343" s="17"/>
      <c r="H3343" s="17"/>
      <c r="I3343" s="17"/>
      <c r="J3343" s="17"/>
      <c r="K3343" s="17"/>
      <c r="L3343" s="17"/>
      <c r="M3343" s="17"/>
      <c r="N3343" s="17"/>
      <c r="O3343" s="17"/>
      <c r="P3343" s="17"/>
      <c r="Q3343" s="17"/>
      <c r="R3343" s="17"/>
      <c r="S3343" s="519"/>
    </row>
    <row r="3344" spans="1:19" x14ac:dyDescent="0.25">
      <c r="A3344" s="9"/>
      <c r="B3344" s="9"/>
      <c r="C3344" s="17"/>
      <c r="D3344" s="25"/>
      <c r="E3344" s="17"/>
      <c r="F3344" s="17"/>
      <c r="G3344" s="17"/>
      <c r="H3344" s="17"/>
      <c r="I3344" s="17"/>
      <c r="J3344" s="17"/>
      <c r="K3344" s="17"/>
      <c r="L3344" s="17"/>
      <c r="M3344" s="17"/>
      <c r="N3344" s="17"/>
      <c r="O3344" s="17"/>
      <c r="P3344" s="17"/>
      <c r="Q3344" s="17"/>
      <c r="R3344" s="17"/>
      <c r="S3344" s="519"/>
    </row>
    <row r="3345" spans="1:19" x14ac:dyDescent="0.25">
      <c r="A3345" s="9"/>
      <c r="B3345" s="9"/>
      <c r="C3345" s="17"/>
      <c r="D3345" s="25"/>
      <c r="E3345" s="17"/>
      <c r="F3345" s="17"/>
      <c r="G3345" s="17"/>
      <c r="H3345" s="17"/>
      <c r="I3345" s="17"/>
      <c r="J3345" s="17"/>
      <c r="K3345" s="17"/>
      <c r="L3345" s="17"/>
      <c r="M3345" s="17"/>
      <c r="N3345" s="17"/>
      <c r="O3345" s="17"/>
      <c r="P3345" s="17"/>
      <c r="Q3345" s="17"/>
      <c r="R3345" s="17"/>
      <c r="S3345" s="519"/>
    </row>
    <row r="3346" spans="1:19" x14ac:dyDescent="0.25">
      <c r="A3346" s="9"/>
      <c r="B3346" s="9"/>
      <c r="C3346" s="17"/>
      <c r="D3346" s="25"/>
      <c r="E3346" s="17"/>
      <c r="F3346" s="17"/>
      <c r="G3346" s="17"/>
      <c r="H3346" s="17"/>
      <c r="I3346" s="17"/>
      <c r="J3346" s="17"/>
      <c r="K3346" s="17"/>
      <c r="L3346" s="17"/>
      <c r="M3346" s="17"/>
      <c r="N3346" s="17"/>
      <c r="O3346" s="17"/>
      <c r="P3346" s="17"/>
      <c r="Q3346" s="17"/>
      <c r="R3346" s="17"/>
      <c r="S3346" s="519"/>
    </row>
    <row r="3347" spans="1:19" x14ac:dyDescent="0.25">
      <c r="A3347" s="9"/>
      <c r="B3347" s="9"/>
      <c r="C3347" s="17"/>
      <c r="D3347" s="25"/>
      <c r="E3347" s="17"/>
      <c r="F3347" s="17"/>
      <c r="G3347" s="17"/>
      <c r="H3347" s="17"/>
      <c r="I3347" s="17"/>
      <c r="J3347" s="17"/>
      <c r="K3347" s="17"/>
      <c r="L3347" s="17"/>
      <c r="M3347" s="17"/>
      <c r="N3347" s="17"/>
      <c r="O3347" s="17"/>
      <c r="P3347" s="17"/>
      <c r="Q3347" s="17"/>
      <c r="R3347" s="17"/>
      <c r="S3347" s="519"/>
    </row>
    <row r="3348" spans="1:19" x14ac:dyDescent="0.25">
      <c r="A3348" s="9"/>
      <c r="B3348" s="9"/>
      <c r="C3348" s="17"/>
      <c r="D3348" s="25"/>
      <c r="E3348" s="17"/>
      <c r="F3348" s="17"/>
      <c r="G3348" s="17"/>
      <c r="H3348" s="17"/>
      <c r="I3348" s="17"/>
      <c r="J3348" s="17"/>
      <c r="K3348" s="17"/>
      <c r="L3348" s="17"/>
      <c r="M3348" s="17"/>
      <c r="N3348" s="17"/>
      <c r="O3348" s="17"/>
      <c r="P3348" s="17"/>
      <c r="Q3348" s="17"/>
      <c r="R3348" s="17"/>
      <c r="S3348" s="519"/>
    </row>
    <row r="3349" spans="1:19" x14ac:dyDescent="0.25">
      <c r="A3349" s="9"/>
      <c r="B3349" s="9"/>
      <c r="C3349" s="17"/>
      <c r="D3349" s="25"/>
      <c r="E3349" s="17"/>
      <c r="F3349" s="17"/>
      <c r="G3349" s="17"/>
      <c r="H3349" s="17"/>
      <c r="I3349" s="17"/>
      <c r="J3349" s="17"/>
      <c r="K3349" s="17"/>
      <c r="L3349" s="17"/>
      <c r="M3349" s="17"/>
      <c r="N3349" s="17"/>
      <c r="O3349" s="17"/>
      <c r="P3349" s="17"/>
      <c r="Q3349" s="17"/>
      <c r="R3349" s="17"/>
      <c r="S3349" s="519"/>
    </row>
    <row r="3350" spans="1:19" x14ac:dyDescent="0.25">
      <c r="A3350" s="9"/>
      <c r="B3350" s="9"/>
      <c r="C3350" s="17"/>
      <c r="D3350" s="25"/>
      <c r="E3350" s="17"/>
      <c r="F3350" s="17"/>
      <c r="G3350" s="17"/>
      <c r="H3350" s="17"/>
      <c r="I3350" s="17"/>
      <c r="J3350" s="17"/>
      <c r="K3350" s="17"/>
      <c r="L3350" s="17"/>
      <c r="M3350" s="17"/>
      <c r="N3350" s="17"/>
      <c r="O3350" s="17"/>
      <c r="P3350" s="17"/>
      <c r="Q3350" s="17"/>
      <c r="R3350" s="17"/>
      <c r="S3350" s="519"/>
    </row>
    <row r="3351" spans="1:19" x14ac:dyDescent="0.25">
      <c r="A3351" s="9"/>
      <c r="B3351" s="9"/>
      <c r="C3351" s="17"/>
      <c r="D3351" s="25"/>
      <c r="E3351" s="17"/>
      <c r="F3351" s="17"/>
      <c r="G3351" s="17"/>
      <c r="H3351" s="17"/>
      <c r="I3351" s="17"/>
      <c r="J3351" s="17"/>
      <c r="K3351" s="17"/>
      <c r="L3351" s="17"/>
      <c r="M3351" s="17"/>
      <c r="N3351" s="17"/>
      <c r="O3351" s="17"/>
      <c r="P3351" s="17"/>
      <c r="Q3351" s="17"/>
      <c r="R3351" s="17"/>
      <c r="S3351" s="519"/>
    </row>
    <row r="3352" spans="1:19" x14ac:dyDescent="0.25">
      <c r="A3352" s="9"/>
      <c r="B3352" s="9"/>
      <c r="C3352" s="17"/>
      <c r="D3352" s="25"/>
      <c r="E3352" s="17"/>
      <c r="F3352" s="17"/>
      <c r="G3352" s="17"/>
      <c r="H3352" s="17"/>
      <c r="I3352" s="17"/>
      <c r="J3352" s="17"/>
      <c r="K3352" s="17"/>
      <c r="L3352" s="17"/>
      <c r="M3352" s="17"/>
      <c r="N3352" s="17"/>
      <c r="O3352" s="17"/>
      <c r="P3352" s="17"/>
      <c r="Q3352" s="17"/>
      <c r="R3352" s="17"/>
      <c r="S3352" s="519"/>
    </row>
    <row r="3353" spans="1:19" x14ac:dyDescent="0.25">
      <c r="A3353" s="9"/>
      <c r="B3353" s="9"/>
      <c r="C3353" s="17"/>
      <c r="D3353" s="25"/>
      <c r="E3353" s="17"/>
      <c r="F3353" s="17"/>
      <c r="G3353" s="17"/>
      <c r="H3353" s="17"/>
      <c r="I3353" s="17"/>
      <c r="J3353" s="17"/>
      <c r="K3353" s="17"/>
      <c r="L3353" s="17"/>
      <c r="M3353" s="17"/>
      <c r="N3353" s="17"/>
      <c r="O3353" s="17"/>
      <c r="P3353" s="17"/>
      <c r="Q3353" s="17"/>
      <c r="R3353" s="17"/>
      <c r="S3353" s="519"/>
    </row>
    <row r="3354" spans="1:19" x14ac:dyDescent="0.25">
      <c r="A3354" s="9"/>
      <c r="B3354" s="9"/>
      <c r="C3354" s="17"/>
      <c r="D3354" s="25"/>
      <c r="E3354" s="17"/>
      <c r="F3354" s="17"/>
      <c r="G3354" s="17"/>
      <c r="H3354" s="17"/>
      <c r="I3354" s="17"/>
      <c r="J3354" s="17"/>
      <c r="K3354" s="17"/>
      <c r="L3354" s="17"/>
      <c r="M3354" s="17"/>
      <c r="N3354" s="17"/>
      <c r="O3354" s="17"/>
      <c r="P3354" s="17"/>
      <c r="Q3354" s="17"/>
      <c r="R3354" s="17"/>
      <c r="S3354" s="519"/>
    </row>
    <row r="3355" spans="1:19" x14ac:dyDescent="0.25">
      <c r="A3355" s="9"/>
      <c r="B3355" s="9"/>
      <c r="C3355" s="17"/>
      <c r="D3355" s="25"/>
      <c r="E3355" s="17"/>
      <c r="F3355" s="17"/>
      <c r="G3355" s="17"/>
      <c r="H3355" s="17"/>
      <c r="I3355" s="17"/>
      <c r="J3355" s="17"/>
      <c r="K3355" s="17"/>
      <c r="L3355" s="17"/>
      <c r="M3355" s="17"/>
      <c r="N3355" s="17"/>
      <c r="O3355" s="17"/>
      <c r="P3355" s="17"/>
      <c r="Q3355" s="17"/>
      <c r="R3355" s="17"/>
      <c r="S3355" s="519"/>
    </row>
    <row r="3356" spans="1:19" x14ac:dyDescent="0.25">
      <c r="A3356" s="9"/>
      <c r="B3356" s="9"/>
      <c r="C3356" s="17"/>
      <c r="D3356" s="25"/>
      <c r="E3356" s="17"/>
      <c r="F3356" s="17"/>
      <c r="G3356" s="17"/>
      <c r="H3356" s="17"/>
      <c r="I3356" s="17"/>
      <c r="J3356" s="17"/>
      <c r="K3356" s="17"/>
      <c r="L3356" s="17"/>
      <c r="M3356" s="17"/>
      <c r="N3356" s="17"/>
      <c r="O3356" s="17"/>
      <c r="P3356" s="17"/>
      <c r="Q3356" s="17"/>
      <c r="R3356" s="17"/>
      <c r="S3356" s="519"/>
    </row>
    <row r="3357" spans="1:19" x14ac:dyDescent="0.25">
      <c r="A3357" s="9"/>
      <c r="B3357" s="9"/>
      <c r="C3357" s="17"/>
      <c r="D3357" s="25"/>
      <c r="E3357" s="17"/>
      <c r="F3357" s="17"/>
      <c r="G3357" s="17"/>
      <c r="H3357" s="17"/>
      <c r="I3357" s="17"/>
      <c r="J3357" s="17"/>
      <c r="K3357" s="17"/>
      <c r="L3357" s="17"/>
      <c r="M3357" s="17"/>
      <c r="N3357" s="17"/>
      <c r="O3357" s="17"/>
      <c r="P3357" s="17"/>
      <c r="Q3357" s="17"/>
      <c r="R3357" s="17"/>
      <c r="S3357" s="519"/>
    </row>
    <row r="3358" spans="1:19" x14ac:dyDescent="0.25">
      <c r="A3358" s="9"/>
      <c r="B3358" s="9"/>
      <c r="C3358" s="17"/>
      <c r="D3358" s="25"/>
      <c r="E3358" s="17"/>
      <c r="F3358" s="17"/>
      <c r="G3358" s="17"/>
      <c r="H3358" s="17"/>
      <c r="I3358" s="17"/>
      <c r="J3358" s="17"/>
      <c r="K3358" s="17"/>
      <c r="L3358" s="17"/>
      <c r="M3358" s="17"/>
      <c r="N3358" s="17"/>
      <c r="O3358" s="17"/>
      <c r="P3358" s="17"/>
      <c r="Q3358" s="17"/>
      <c r="R3358" s="17"/>
      <c r="S3358" s="519"/>
    </row>
    <row r="3359" spans="1:19" x14ac:dyDescent="0.25">
      <c r="A3359" s="9"/>
      <c r="B3359" s="9"/>
      <c r="C3359" s="17"/>
      <c r="D3359" s="25"/>
      <c r="E3359" s="17"/>
      <c r="F3359" s="17"/>
      <c r="G3359" s="17"/>
      <c r="H3359" s="17"/>
      <c r="I3359" s="17"/>
      <c r="J3359" s="17"/>
      <c r="K3359" s="17"/>
      <c r="L3359" s="17"/>
      <c r="M3359" s="17"/>
      <c r="N3359" s="17"/>
      <c r="O3359" s="17"/>
      <c r="P3359" s="17"/>
      <c r="Q3359" s="17"/>
      <c r="R3359" s="17"/>
      <c r="S3359" s="519"/>
    </row>
    <row r="3360" spans="1:19" x14ac:dyDescent="0.25">
      <c r="A3360" s="9"/>
      <c r="B3360" s="9"/>
      <c r="C3360" s="17"/>
      <c r="D3360" s="25"/>
      <c r="E3360" s="17"/>
      <c r="F3360" s="17"/>
      <c r="G3360" s="17"/>
      <c r="H3360" s="17"/>
      <c r="I3360" s="17"/>
      <c r="J3360" s="17"/>
      <c r="K3360" s="17"/>
      <c r="L3360" s="17"/>
      <c r="M3360" s="17"/>
      <c r="N3360" s="17"/>
      <c r="O3360" s="17"/>
      <c r="P3360" s="17"/>
      <c r="Q3360" s="17"/>
      <c r="R3360" s="17"/>
      <c r="S3360" s="519"/>
    </row>
    <row r="3361" spans="1:19" x14ac:dyDescent="0.25">
      <c r="A3361" s="9"/>
      <c r="B3361" s="9"/>
      <c r="C3361" s="17"/>
      <c r="D3361" s="25"/>
      <c r="E3361" s="17"/>
      <c r="F3361" s="17"/>
      <c r="G3361" s="17"/>
      <c r="H3361" s="17"/>
      <c r="I3361" s="17"/>
      <c r="J3361" s="17"/>
      <c r="K3361" s="17"/>
      <c r="L3361" s="17"/>
      <c r="M3361" s="17"/>
      <c r="N3361" s="17"/>
      <c r="O3361" s="17"/>
      <c r="P3361" s="17"/>
      <c r="Q3361" s="17"/>
      <c r="R3361" s="17"/>
      <c r="S3361" s="519"/>
    </row>
    <row r="3362" spans="1:19" x14ac:dyDescent="0.25">
      <c r="A3362" s="9"/>
      <c r="B3362" s="9"/>
      <c r="C3362" s="17"/>
      <c r="D3362" s="25"/>
      <c r="E3362" s="17"/>
      <c r="F3362" s="17"/>
      <c r="G3362" s="17"/>
      <c r="H3362" s="17"/>
      <c r="I3362" s="17"/>
      <c r="J3362" s="17"/>
      <c r="K3362" s="17"/>
      <c r="L3362" s="17"/>
      <c r="M3362" s="17"/>
      <c r="N3362" s="17"/>
      <c r="O3362" s="17"/>
      <c r="P3362" s="17"/>
      <c r="Q3362" s="17"/>
      <c r="R3362" s="17"/>
      <c r="S3362" s="519"/>
    </row>
    <row r="3363" spans="1:19" x14ac:dyDescent="0.25">
      <c r="A3363" s="9"/>
      <c r="B3363" s="9"/>
      <c r="C3363" s="17"/>
      <c r="D3363" s="25"/>
      <c r="E3363" s="17"/>
      <c r="F3363" s="17"/>
      <c r="G3363" s="17"/>
      <c r="H3363" s="17"/>
      <c r="I3363" s="17"/>
      <c r="J3363" s="17"/>
      <c r="K3363" s="17"/>
      <c r="L3363" s="17"/>
      <c r="M3363" s="17"/>
      <c r="N3363" s="17"/>
      <c r="O3363" s="17"/>
      <c r="P3363" s="17"/>
      <c r="Q3363" s="17"/>
      <c r="R3363" s="17"/>
      <c r="S3363" s="519"/>
    </row>
    <row r="3364" spans="1:19" x14ac:dyDescent="0.25">
      <c r="A3364" s="9"/>
      <c r="B3364" s="9"/>
      <c r="C3364" s="17"/>
      <c r="D3364" s="25"/>
      <c r="E3364" s="17"/>
      <c r="F3364" s="17"/>
      <c r="G3364" s="17"/>
      <c r="H3364" s="17"/>
      <c r="I3364" s="17"/>
      <c r="J3364" s="17"/>
      <c r="K3364" s="17"/>
      <c r="L3364" s="17"/>
      <c r="M3364" s="17"/>
      <c r="N3364" s="17"/>
      <c r="O3364" s="17"/>
      <c r="P3364" s="17"/>
      <c r="Q3364" s="17"/>
      <c r="R3364" s="17"/>
      <c r="S3364" s="519"/>
    </row>
    <row r="3365" spans="1:19" x14ac:dyDescent="0.25">
      <c r="A3365" s="9"/>
      <c r="B3365" s="9"/>
      <c r="C3365" s="17"/>
      <c r="D3365" s="25"/>
      <c r="E3365" s="17"/>
      <c r="F3365" s="17"/>
      <c r="G3365" s="17"/>
      <c r="H3365" s="17"/>
      <c r="I3365" s="17"/>
      <c r="J3365" s="17"/>
      <c r="K3365" s="17"/>
      <c r="L3365" s="17"/>
      <c r="M3365" s="17"/>
      <c r="N3365" s="17"/>
      <c r="O3365" s="17"/>
      <c r="P3365" s="17"/>
      <c r="Q3365" s="17"/>
      <c r="R3365" s="17"/>
      <c r="S3365" s="519"/>
    </row>
    <row r="3366" spans="1:19" x14ac:dyDescent="0.25">
      <c r="A3366" s="9"/>
      <c r="B3366" s="9"/>
      <c r="C3366" s="17"/>
      <c r="D3366" s="25"/>
      <c r="E3366" s="17"/>
      <c r="F3366" s="17"/>
      <c r="G3366" s="17"/>
      <c r="H3366" s="17"/>
      <c r="I3366" s="17"/>
      <c r="J3366" s="17"/>
      <c r="K3366" s="17"/>
      <c r="L3366" s="17"/>
      <c r="M3366" s="17"/>
      <c r="N3366" s="17"/>
      <c r="O3366" s="17"/>
      <c r="P3366" s="17"/>
      <c r="Q3366" s="17"/>
      <c r="R3366" s="17"/>
      <c r="S3366" s="519"/>
    </row>
    <row r="3367" spans="1:19" x14ac:dyDescent="0.25">
      <c r="A3367" s="9"/>
      <c r="B3367" s="9"/>
      <c r="C3367" s="17"/>
      <c r="D3367" s="25"/>
      <c r="E3367" s="17"/>
      <c r="F3367" s="17"/>
      <c r="G3367" s="17"/>
      <c r="H3367" s="17"/>
      <c r="I3367" s="17"/>
      <c r="J3367" s="17"/>
      <c r="K3367" s="17"/>
      <c r="L3367" s="17"/>
      <c r="M3367" s="17"/>
      <c r="N3367" s="17"/>
      <c r="O3367" s="17"/>
      <c r="P3367" s="17"/>
      <c r="Q3367" s="17"/>
      <c r="R3367" s="17"/>
      <c r="S3367" s="519"/>
    </row>
    <row r="3368" spans="1:19" x14ac:dyDescent="0.25">
      <c r="A3368" s="9"/>
      <c r="B3368" s="9"/>
      <c r="C3368" s="17"/>
      <c r="D3368" s="25"/>
      <c r="E3368" s="17"/>
      <c r="F3368" s="17"/>
      <c r="G3368" s="17"/>
      <c r="H3368" s="17"/>
      <c r="I3368" s="17"/>
      <c r="J3368" s="17"/>
      <c r="K3368" s="17"/>
      <c r="L3368" s="17"/>
      <c r="M3368" s="17"/>
      <c r="N3368" s="17"/>
      <c r="O3368" s="17"/>
      <c r="P3368" s="17"/>
      <c r="Q3368" s="17"/>
      <c r="R3368" s="17"/>
      <c r="S3368" s="519"/>
    </row>
    <row r="3369" spans="1:19" x14ac:dyDescent="0.25">
      <c r="A3369" s="9"/>
      <c r="B3369" s="9"/>
      <c r="C3369" s="17"/>
      <c r="D3369" s="25"/>
      <c r="E3369" s="17"/>
      <c r="F3369" s="17"/>
      <c r="G3369" s="17"/>
      <c r="H3369" s="17"/>
      <c r="I3369" s="17"/>
      <c r="J3369" s="17"/>
      <c r="K3369" s="17"/>
      <c r="L3369" s="17"/>
      <c r="M3369" s="17"/>
      <c r="N3369" s="17"/>
      <c r="O3369" s="17"/>
      <c r="P3369" s="17"/>
      <c r="Q3369" s="17"/>
      <c r="R3369" s="17"/>
      <c r="S3369" s="519"/>
    </row>
    <row r="3370" spans="1:19" x14ac:dyDescent="0.25">
      <c r="A3370" s="9"/>
      <c r="B3370" s="9"/>
      <c r="C3370" s="17"/>
      <c r="D3370" s="25"/>
      <c r="E3370" s="17"/>
      <c r="F3370" s="17"/>
      <c r="G3370" s="17"/>
      <c r="H3370" s="17"/>
      <c r="I3370" s="17"/>
      <c r="J3370" s="17"/>
      <c r="K3370" s="17"/>
      <c r="L3370" s="17"/>
      <c r="M3370" s="17"/>
      <c r="N3370" s="17"/>
      <c r="O3370" s="17"/>
      <c r="P3370" s="17"/>
      <c r="Q3370" s="17"/>
      <c r="R3370" s="17"/>
      <c r="S3370" s="519"/>
    </row>
    <row r="3371" spans="1:19" x14ac:dyDescent="0.25">
      <c r="A3371" s="9"/>
      <c r="B3371" s="9"/>
      <c r="C3371" s="17"/>
      <c r="D3371" s="25"/>
      <c r="E3371" s="17"/>
      <c r="F3371" s="17"/>
      <c r="G3371" s="17"/>
      <c r="H3371" s="17"/>
      <c r="I3371" s="17"/>
      <c r="J3371" s="17"/>
      <c r="K3371" s="17"/>
      <c r="L3371" s="17"/>
      <c r="M3371" s="17"/>
      <c r="N3371" s="17"/>
      <c r="O3371" s="17"/>
      <c r="P3371" s="17"/>
      <c r="Q3371" s="17"/>
      <c r="R3371" s="17"/>
      <c r="S3371" s="519"/>
    </row>
    <row r="3372" spans="1:19" x14ac:dyDescent="0.25">
      <c r="A3372" s="9"/>
      <c r="B3372" s="9"/>
      <c r="C3372" s="17"/>
      <c r="D3372" s="25"/>
      <c r="E3372" s="17"/>
      <c r="F3372" s="17"/>
      <c r="G3372" s="17"/>
      <c r="H3372" s="17"/>
      <c r="I3372" s="17"/>
      <c r="J3372" s="17"/>
      <c r="K3372" s="17"/>
      <c r="L3372" s="17"/>
      <c r="M3372" s="17"/>
      <c r="N3372" s="17"/>
      <c r="O3372" s="17"/>
      <c r="P3372" s="17"/>
      <c r="Q3372" s="17"/>
      <c r="R3372" s="17"/>
      <c r="S3372" s="519"/>
    </row>
    <row r="3373" spans="1:19" x14ac:dyDescent="0.25">
      <c r="A3373" s="9"/>
      <c r="B3373" s="9"/>
      <c r="C3373" s="17"/>
      <c r="D3373" s="25"/>
      <c r="E3373" s="17"/>
      <c r="F3373" s="17"/>
      <c r="G3373" s="17"/>
      <c r="H3373" s="17"/>
      <c r="I3373" s="17"/>
      <c r="J3373" s="17"/>
      <c r="K3373" s="17"/>
      <c r="L3373" s="17"/>
      <c r="M3373" s="17"/>
      <c r="N3373" s="17"/>
      <c r="O3373" s="17"/>
      <c r="P3373" s="17"/>
      <c r="Q3373" s="17"/>
      <c r="R3373" s="17"/>
      <c r="S3373" s="519"/>
    </row>
    <row r="3374" spans="1:19" x14ac:dyDescent="0.25">
      <c r="A3374" s="9"/>
      <c r="B3374" s="9"/>
      <c r="C3374" s="17"/>
      <c r="D3374" s="25"/>
      <c r="E3374" s="17"/>
      <c r="F3374" s="17"/>
      <c r="G3374" s="17"/>
      <c r="H3374" s="17"/>
      <c r="I3374" s="17"/>
      <c r="J3374" s="17"/>
      <c r="K3374" s="17"/>
      <c r="L3374" s="17"/>
      <c r="M3374" s="17"/>
      <c r="N3374" s="17"/>
      <c r="O3374" s="17"/>
      <c r="P3374" s="17"/>
      <c r="Q3374" s="17"/>
      <c r="R3374" s="17"/>
      <c r="S3374" s="519"/>
    </row>
    <row r="3375" spans="1:19" x14ac:dyDescent="0.25">
      <c r="A3375" s="9"/>
      <c r="B3375" s="9"/>
      <c r="C3375" s="17"/>
      <c r="D3375" s="25"/>
      <c r="E3375" s="17"/>
      <c r="F3375" s="17"/>
      <c r="G3375" s="17"/>
      <c r="H3375" s="17"/>
      <c r="I3375" s="17"/>
      <c r="J3375" s="17"/>
      <c r="K3375" s="17"/>
      <c r="L3375" s="17"/>
      <c r="M3375" s="17"/>
      <c r="N3375" s="17"/>
      <c r="O3375" s="17"/>
      <c r="P3375" s="17"/>
      <c r="Q3375" s="17"/>
      <c r="R3375" s="17"/>
      <c r="S3375" s="519"/>
    </row>
    <row r="3376" spans="1:19" x14ac:dyDescent="0.25">
      <c r="A3376" s="9"/>
      <c r="B3376" s="9"/>
      <c r="C3376" s="17"/>
      <c r="D3376" s="25"/>
      <c r="E3376" s="17"/>
      <c r="F3376" s="17"/>
      <c r="G3376" s="17"/>
      <c r="H3376" s="17"/>
      <c r="I3376" s="17"/>
      <c r="J3376" s="17"/>
      <c r="K3376" s="17"/>
      <c r="L3376" s="17"/>
      <c r="M3376" s="17"/>
      <c r="N3376" s="17"/>
      <c r="O3376" s="17"/>
      <c r="P3376" s="17"/>
      <c r="Q3376" s="17"/>
      <c r="R3376" s="17"/>
      <c r="S3376" s="519"/>
    </row>
    <row r="3377" spans="1:19" x14ac:dyDescent="0.25">
      <c r="A3377" s="9"/>
      <c r="B3377" s="9"/>
      <c r="C3377" s="17"/>
      <c r="D3377" s="25"/>
      <c r="E3377" s="17"/>
      <c r="F3377" s="17"/>
      <c r="G3377" s="17"/>
      <c r="H3377" s="17"/>
      <c r="I3377" s="17"/>
      <c r="J3377" s="17"/>
      <c r="K3377" s="17"/>
      <c r="L3377" s="17"/>
      <c r="M3377" s="17"/>
      <c r="N3377" s="17"/>
      <c r="O3377" s="17"/>
      <c r="P3377" s="17"/>
      <c r="Q3377" s="17"/>
      <c r="R3377" s="17"/>
      <c r="S3377" s="519"/>
    </row>
    <row r="3378" spans="1:19" x14ac:dyDescent="0.25">
      <c r="A3378" s="9"/>
      <c r="B3378" s="9"/>
      <c r="C3378" s="17"/>
      <c r="D3378" s="25"/>
      <c r="E3378" s="17"/>
      <c r="F3378" s="17"/>
      <c r="G3378" s="17"/>
      <c r="H3378" s="17"/>
      <c r="I3378" s="17"/>
      <c r="J3378" s="17"/>
      <c r="K3378" s="17"/>
      <c r="L3378" s="17"/>
      <c r="M3378" s="17"/>
      <c r="N3378" s="17"/>
      <c r="O3378" s="17"/>
      <c r="P3378" s="17"/>
      <c r="Q3378" s="17"/>
      <c r="R3378" s="17"/>
      <c r="S3378" s="519"/>
    </row>
    <row r="3379" spans="1:19" x14ac:dyDescent="0.25">
      <c r="A3379" s="9"/>
      <c r="B3379" s="9"/>
      <c r="C3379" s="17"/>
      <c r="D3379" s="25"/>
      <c r="E3379" s="17"/>
      <c r="F3379" s="17"/>
      <c r="G3379" s="17"/>
      <c r="H3379" s="17"/>
      <c r="I3379" s="17"/>
      <c r="J3379" s="17"/>
      <c r="K3379" s="17"/>
      <c r="L3379" s="17"/>
      <c r="M3379" s="17"/>
      <c r="N3379" s="17"/>
      <c r="O3379" s="17"/>
      <c r="P3379" s="17"/>
      <c r="Q3379" s="17"/>
      <c r="R3379" s="17"/>
      <c r="S3379" s="519"/>
    </row>
    <row r="3380" spans="1:19" x14ac:dyDescent="0.25">
      <c r="A3380" s="9"/>
      <c r="B3380" s="9"/>
      <c r="C3380" s="17"/>
      <c r="D3380" s="25"/>
      <c r="E3380" s="17"/>
      <c r="F3380" s="17"/>
      <c r="G3380" s="17"/>
      <c r="H3380" s="17"/>
      <c r="I3380" s="17"/>
      <c r="J3380" s="17"/>
      <c r="K3380" s="17"/>
      <c r="L3380" s="17"/>
      <c r="M3380" s="17"/>
      <c r="N3380" s="17"/>
      <c r="O3380" s="17"/>
      <c r="P3380" s="17"/>
      <c r="Q3380" s="17"/>
      <c r="R3380" s="17"/>
      <c r="S3380" s="519"/>
    </row>
    <row r="3381" spans="1:19" x14ac:dyDescent="0.25">
      <c r="A3381" s="9"/>
      <c r="B3381" s="9"/>
      <c r="C3381" s="17"/>
      <c r="D3381" s="25"/>
      <c r="E3381" s="17"/>
      <c r="F3381" s="17"/>
      <c r="G3381" s="17"/>
      <c r="H3381" s="17"/>
      <c r="I3381" s="17"/>
      <c r="J3381" s="17"/>
      <c r="K3381" s="17"/>
      <c r="L3381" s="17"/>
      <c r="M3381" s="17"/>
      <c r="N3381" s="17"/>
      <c r="O3381" s="17"/>
      <c r="P3381" s="17"/>
      <c r="Q3381" s="17"/>
      <c r="R3381" s="17"/>
      <c r="S3381" s="519"/>
    </row>
    <row r="3382" spans="1:19" x14ac:dyDescent="0.25">
      <c r="A3382" s="9"/>
      <c r="B3382" s="9"/>
      <c r="C3382" s="17"/>
      <c r="D3382" s="25"/>
      <c r="E3382" s="17"/>
      <c r="F3382" s="17"/>
      <c r="G3382" s="17"/>
      <c r="H3382" s="17"/>
      <c r="I3382" s="17"/>
      <c r="J3382" s="17"/>
      <c r="K3382" s="17"/>
      <c r="L3382" s="17"/>
      <c r="M3382" s="17"/>
      <c r="N3382" s="17"/>
      <c r="O3382" s="17"/>
      <c r="P3382" s="17"/>
      <c r="Q3382" s="17"/>
      <c r="R3382" s="17"/>
      <c r="S3382" s="519"/>
    </row>
    <row r="3383" spans="1:19" x14ac:dyDescent="0.25">
      <c r="A3383" s="9"/>
      <c r="B3383" s="9"/>
      <c r="C3383" s="17"/>
      <c r="D3383" s="25"/>
      <c r="E3383" s="17"/>
      <c r="F3383" s="17"/>
      <c r="G3383" s="17"/>
      <c r="H3383" s="17"/>
      <c r="I3383" s="17"/>
      <c r="J3383" s="17"/>
      <c r="K3383" s="17"/>
      <c r="L3383" s="17"/>
      <c r="M3383" s="17"/>
      <c r="N3383" s="17"/>
      <c r="O3383" s="17"/>
      <c r="P3383" s="17"/>
      <c r="Q3383" s="17"/>
      <c r="R3383" s="17"/>
      <c r="S3383" s="519"/>
    </row>
    <row r="3384" spans="1:19" x14ac:dyDescent="0.25">
      <c r="A3384" s="9"/>
      <c r="B3384" s="9"/>
      <c r="C3384" s="17"/>
      <c r="D3384" s="25"/>
      <c r="E3384" s="17"/>
      <c r="F3384" s="17"/>
      <c r="G3384" s="17"/>
      <c r="H3384" s="17"/>
      <c r="I3384" s="17"/>
      <c r="J3384" s="17"/>
      <c r="K3384" s="17"/>
      <c r="L3384" s="17"/>
      <c r="M3384" s="17"/>
      <c r="N3384" s="17"/>
      <c r="O3384" s="17"/>
      <c r="P3384" s="17"/>
      <c r="Q3384" s="17"/>
      <c r="R3384" s="17"/>
      <c r="S3384" s="519"/>
    </row>
    <row r="3385" spans="1:19" x14ac:dyDescent="0.25">
      <c r="A3385" s="9"/>
      <c r="B3385" s="9"/>
      <c r="C3385" s="17"/>
      <c r="D3385" s="25"/>
      <c r="E3385" s="17"/>
      <c r="F3385" s="17"/>
      <c r="G3385" s="17"/>
      <c r="H3385" s="17"/>
      <c r="I3385" s="17"/>
      <c r="J3385" s="17"/>
      <c r="K3385" s="17"/>
      <c r="L3385" s="17"/>
      <c r="M3385" s="17"/>
      <c r="N3385" s="17"/>
      <c r="O3385" s="17"/>
      <c r="P3385" s="17"/>
      <c r="Q3385" s="17"/>
      <c r="R3385" s="17"/>
      <c r="S3385" s="519"/>
    </row>
    <row r="3386" spans="1:19" x14ac:dyDescent="0.25">
      <c r="A3386" s="9"/>
      <c r="B3386" s="9"/>
      <c r="C3386" s="17"/>
      <c r="D3386" s="25"/>
      <c r="E3386" s="17"/>
      <c r="F3386" s="17"/>
      <c r="G3386" s="17"/>
      <c r="H3386" s="17"/>
      <c r="I3386" s="17"/>
      <c r="J3386" s="17"/>
      <c r="K3386" s="17"/>
      <c r="L3386" s="17"/>
      <c r="M3386" s="17"/>
      <c r="N3386" s="17"/>
      <c r="O3386" s="17"/>
      <c r="P3386" s="17"/>
      <c r="Q3386" s="17"/>
      <c r="R3386" s="17"/>
      <c r="S3386" s="519"/>
    </row>
    <row r="3387" spans="1:19" x14ac:dyDescent="0.25">
      <c r="A3387" s="9"/>
      <c r="B3387" s="9"/>
      <c r="C3387" s="17"/>
      <c r="D3387" s="25"/>
      <c r="E3387" s="17"/>
      <c r="F3387" s="17"/>
      <c r="G3387" s="17"/>
      <c r="H3387" s="17"/>
      <c r="I3387" s="17"/>
      <c r="J3387" s="17"/>
      <c r="K3387" s="17"/>
      <c r="L3387" s="17"/>
      <c r="M3387" s="17"/>
      <c r="N3387" s="17"/>
      <c r="O3387" s="17"/>
      <c r="P3387" s="17"/>
      <c r="Q3387" s="17"/>
      <c r="R3387" s="17"/>
      <c r="S3387" s="519"/>
    </row>
    <row r="3388" spans="1:19" x14ac:dyDescent="0.25">
      <c r="A3388" s="9"/>
      <c r="B3388" s="9"/>
      <c r="C3388" s="17"/>
      <c r="D3388" s="25"/>
      <c r="E3388" s="17"/>
      <c r="F3388" s="17"/>
      <c r="G3388" s="17"/>
      <c r="H3388" s="17"/>
      <c r="I3388" s="17"/>
      <c r="J3388" s="17"/>
      <c r="K3388" s="17"/>
      <c r="L3388" s="17"/>
      <c r="M3388" s="17"/>
      <c r="N3388" s="17"/>
      <c r="O3388" s="17"/>
      <c r="P3388" s="17"/>
      <c r="Q3388" s="17"/>
      <c r="R3388" s="17"/>
      <c r="S3388" s="519"/>
    </row>
    <row r="3389" spans="1:19" x14ac:dyDescent="0.25">
      <c r="A3389" s="9"/>
      <c r="B3389" s="9"/>
      <c r="C3389" s="17"/>
      <c r="D3389" s="25"/>
      <c r="E3389" s="17"/>
      <c r="F3389" s="17"/>
      <c r="G3389" s="17"/>
      <c r="H3389" s="17"/>
      <c r="I3389" s="17"/>
      <c r="J3389" s="17"/>
      <c r="K3389" s="17"/>
      <c r="L3389" s="17"/>
      <c r="M3389" s="17"/>
      <c r="N3389" s="17"/>
      <c r="O3389" s="17"/>
      <c r="P3389" s="17"/>
      <c r="Q3389" s="17"/>
      <c r="R3389" s="17"/>
      <c r="S3389" s="519"/>
    </row>
    <row r="3390" spans="1:19" x14ac:dyDescent="0.25">
      <c r="A3390" s="9"/>
      <c r="B3390" s="9"/>
      <c r="C3390" s="17"/>
      <c r="D3390" s="25"/>
      <c r="E3390" s="17"/>
      <c r="F3390" s="17"/>
      <c r="G3390" s="17"/>
      <c r="H3390" s="17"/>
      <c r="I3390" s="17"/>
      <c r="J3390" s="17"/>
      <c r="K3390" s="17"/>
      <c r="L3390" s="17"/>
      <c r="M3390" s="17"/>
      <c r="N3390" s="17"/>
      <c r="O3390" s="17"/>
      <c r="P3390" s="17"/>
      <c r="Q3390" s="17"/>
      <c r="R3390" s="17"/>
      <c r="S3390" s="519"/>
    </row>
    <row r="3391" spans="1:19" x14ac:dyDescent="0.25">
      <c r="A3391" s="9"/>
      <c r="B3391" s="9"/>
      <c r="C3391" s="17"/>
      <c r="D3391" s="25"/>
      <c r="E3391" s="17"/>
      <c r="F3391" s="17"/>
      <c r="G3391" s="17"/>
      <c r="H3391" s="17"/>
      <c r="I3391" s="17"/>
      <c r="J3391" s="17"/>
      <c r="K3391" s="17"/>
      <c r="L3391" s="17"/>
      <c r="M3391" s="17"/>
      <c r="N3391" s="17"/>
      <c r="O3391" s="17"/>
      <c r="P3391" s="17"/>
      <c r="Q3391" s="17"/>
      <c r="R3391" s="17"/>
      <c r="S3391" s="519"/>
    </row>
    <row r="3392" spans="1:19" x14ac:dyDescent="0.25">
      <c r="A3392" s="9"/>
      <c r="B3392" s="9"/>
      <c r="C3392" s="17"/>
      <c r="D3392" s="25"/>
      <c r="E3392" s="17"/>
      <c r="F3392" s="17"/>
      <c r="G3392" s="17"/>
      <c r="H3392" s="17"/>
      <c r="I3392" s="17"/>
      <c r="J3392" s="17"/>
      <c r="K3392" s="17"/>
      <c r="L3392" s="17"/>
      <c r="M3392" s="17"/>
      <c r="N3392" s="17"/>
      <c r="O3392" s="17"/>
      <c r="P3392" s="17"/>
      <c r="Q3392" s="17"/>
      <c r="R3392" s="17"/>
      <c r="S3392" s="519"/>
    </row>
    <row r="3393" spans="1:19" x14ac:dyDescent="0.25">
      <c r="A3393" s="9"/>
      <c r="B3393" s="9"/>
      <c r="C3393" s="17"/>
      <c r="D3393" s="25"/>
      <c r="E3393" s="17"/>
      <c r="F3393" s="17"/>
      <c r="G3393" s="17"/>
      <c r="H3393" s="17"/>
      <c r="I3393" s="17"/>
      <c r="J3393" s="17"/>
      <c r="K3393" s="17"/>
      <c r="L3393" s="17"/>
      <c r="M3393" s="17"/>
      <c r="N3393" s="17"/>
      <c r="O3393" s="17"/>
      <c r="P3393" s="17"/>
      <c r="Q3393" s="17"/>
      <c r="R3393" s="17"/>
      <c r="S3393" s="519"/>
    </row>
    <row r="3394" spans="1:19" x14ac:dyDescent="0.25">
      <c r="A3394" s="9"/>
      <c r="B3394" s="9"/>
      <c r="C3394" s="17"/>
      <c r="D3394" s="25"/>
      <c r="E3394" s="17"/>
      <c r="F3394" s="17"/>
      <c r="G3394" s="17"/>
      <c r="H3394" s="17"/>
      <c r="I3394" s="17"/>
      <c r="J3394" s="17"/>
      <c r="K3394" s="17"/>
      <c r="L3394" s="17"/>
      <c r="M3394" s="17"/>
      <c r="N3394" s="17"/>
      <c r="O3394" s="17"/>
      <c r="P3394" s="17"/>
      <c r="Q3394" s="17"/>
      <c r="R3394" s="17"/>
      <c r="S3394" s="519"/>
    </row>
    <row r="3395" spans="1:19" x14ac:dyDescent="0.25">
      <c r="A3395" s="9"/>
      <c r="B3395" s="9"/>
      <c r="C3395" s="17"/>
      <c r="D3395" s="25"/>
      <c r="E3395" s="17"/>
      <c r="F3395" s="17"/>
      <c r="G3395" s="17"/>
      <c r="H3395" s="17"/>
      <c r="I3395" s="17"/>
      <c r="J3395" s="17"/>
      <c r="K3395" s="17"/>
      <c r="L3395" s="17"/>
      <c r="M3395" s="17"/>
      <c r="N3395" s="17"/>
      <c r="O3395" s="17"/>
      <c r="P3395" s="17"/>
      <c r="Q3395" s="17"/>
      <c r="R3395" s="17"/>
      <c r="S3395" s="519"/>
    </row>
    <row r="3396" spans="1:19" x14ac:dyDescent="0.25">
      <c r="A3396" s="9"/>
      <c r="B3396" s="9"/>
      <c r="C3396" s="17"/>
      <c r="D3396" s="25"/>
      <c r="E3396" s="17"/>
      <c r="F3396" s="17"/>
      <c r="G3396" s="17"/>
      <c r="H3396" s="17"/>
      <c r="I3396" s="17"/>
      <c r="J3396" s="17"/>
      <c r="K3396" s="17"/>
      <c r="L3396" s="17"/>
      <c r="M3396" s="17"/>
      <c r="N3396" s="17"/>
      <c r="O3396" s="17"/>
      <c r="P3396" s="17"/>
      <c r="Q3396" s="17"/>
      <c r="R3396" s="17"/>
      <c r="S3396" s="519"/>
    </row>
    <row r="3397" spans="1:19" x14ac:dyDescent="0.25">
      <c r="A3397" s="9"/>
      <c r="B3397" s="9"/>
      <c r="C3397" s="17"/>
      <c r="D3397" s="25"/>
      <c r="E3397" s="17"/>
      <c r="F3397" s="17"/>
      <c r="G3397" s="17"/>
      <c r="H3397" s="17"/>
      <c r="I3397" s="17"/>
      <c r="J3397" s="17"/>
      <c r="K3397" s="17"/>
      <c r="L3397" s="17"/>
      <c r="M3397" s="17"/>
      <c r="N3397" s="17"/>
      <c r="O3397" s="17"/>
      <c r="P3397" s="17"/>
      <c r="Q3397" s="17"/>
      <c r="R3397" s="17"/>
      <c r="S3397" s="519"/>
    </row>
    <row r="3398" spans="1:19" x14ac:dyDescent="0.25">
      <c r="A3398" s="9"/>
      <c r="B3398" s="9"/>
      <c r="C3398" s="17"/>
      <c r="D3398" s="25"/>
      <c r="E3398" s="17"/>
      <c r="F3398" s="17"/>
      <c r="G3398" s="17"/>
      <c r="H3398" s="17"/>
      <c r="I3398" s="17"/>
      <c r="J3398" s="17"/>
      <c r="K3398" s="17"/>
      <c r="L3398" s="17"/>
      <c r="M3398" s="17"/>
      <c r="N3398" s="17"/>
      <c r="O3398" s="17"/>
      <c r="P3398" s="17"/>
      <c r="Q3398" s="17"/>
      <c r="R3398" s="17"/>
      <c r="S3398" s="519"/>
    </row>
    <row r="3399" spans="1:19" x14ac:dyDescent="0.25">
      <c r="A3399" s="9"/>
      <c r="B3399" s="9"/>
      <c r="C3399" s="17"/>
      <c r="D3399" s="25"/>
      <c r="E3399" s="17"/>
      <c r="F3399" s="17"/>
      <c r="G3399" s="17"/>
      <c r="H3399" s="17"/>
      <c r="I3399" s="17"/>
      <c r="J3399" s="17"/>
      <c r="K3399" s="17"/>
      <c r="L3399" s="17"/>
      <c r="M3399" s="17"/>
      <c r="N3399" s="17"/>
      <c r="O3399" s="17"/>
      <c r="P3399" s="17"/>
      <c r="Q3399" s="17"/>
      <c r="R3399" s="17"/>
      <c r="S3399" s="519"/>
    </row>
    <row r="3400" spans="1:19" x14ac:dyDescent="0.25">
      <c r="A3400" s="9"/>
      <c r="B3400" s="9"/>
      <c r="C3400" s="17"/>
      <c r="D3400" s="25"/>
      <c r="E3400" s="17"/>
      <c r="F3400" s="17"/>
      <c r="G3400" s="17"/>
      <c r="H3400" s="17"/>
      <c r="I3400" s="17"/>
      <c r="J3400" s="17"/>
      <c r="K3400" s="17"/>
      <c r="L3400" s="17"/>
      <c r="M3400" s="17"/>
      <c r="N3400" s="17"/>
      <c r="O3400" s="17"/>
      <c r="P3400" s="17"/>
      <c r="Q3400" s="17"/>
      <c r="R3400" s="17"/>
      <c r="S3400" s="519"/>
    </row>
    <row r="3401" spans="1:19" x14ac:dyDescent="0.25">
      <c r="A3401" s="9"/>
      <c r="B3401" s="9"/>
      <c r="C3401" s="17"/>
      <c r="D3401" s="25"/>
      <c r="E3401" s="17"/>
      <c r="F3401" s="17"/>
      <c r="G3401" s="17"/>
      <c r="H3401" s="17"/>
      <c r="I3401" s="17"/>
      <c r="J3401" s="17"/>
      <c r="K3401" s="17"/>
      <c r="L3401" s="17"/>
      <c r="M3401" s="17"/>
      <c r="N3401" s="17"/>
      <c r="O3401" s="17"/>
      <c r="P3401" s="17"/>
      <c r="Q3401" s="17"/>
      <c r="R3401" s="17"/>
      <c r="S3401" s="519"/>
    </row>
    <row r="3402" spans="1:19" x14ac:dyDescent="0.25">
      <c r="A3402" s="9"/>
      <c r="B3402" s="9"/>
      <c r="C3402" s="17"/>
      <c r="D3402" s="25"/>
      <c r="E3402" s="17"/>
      <c r="F3402" s="17"/>
      <c r="G3402" s="17"/>
      <c r="H3402" s="17"/>
      <c r="I3402" s="17"/>
      <c r="J3402" s="17"/>
      <c r="K3402" s="17"/>
      <c r="L3402" s="17"/>
      <c r="M3402" s="17"/>
      <c r="N3402" s="17"/>
      <c r="O3402" s="17"/>
      <c r="P3402" s="17"/>
      <c r="Q3402" s="17"/>
      <c r="R3402" s="17"/>
      <c r="S3402" s="519"/>
    </row>
    <row r="3403" spans="1:19" x14ac:dyDescent="0.25">
      <c r="A3403" s="9"/>
      <c r="B3403" s="9"/>
      <c r="C3403" s="17"/>
      <c r="D3403" s="25"/>
      <c r="E3403" s="17"/>
      <c r="F3403" s="17"/>
      <c r="G3403" s="17"/>
      <c r="H3403" s="17"/>
      <c r="I3403" s="17"/>
      <c r="J3403" s="17"/>
      <c r="K3403" s="17"/>
      <c r="L3403" s="17"/>
      <c r="M3403" s="17"/>
      <c r="N3403" s="17"/>
      <c r="O3403" s="17"/>
      <c r="P3403" s="17"/>
      <c r="Q3403" s="17"/>
      <c r="R3403" s="17"/>
      <c r="S3403" s="519"/>
    </row>
    <row r="3404" spans="1:19" x14ac:dyDescent="0.25">
      <c r="A3404" s="9"/>
      <c r="B3404" s="9"/>
      <c r="C3404" s="17"/>
      <c r="D3404" s="25"/>
      <c r="E3404" s="17"/>
      <c r="F3404" s="17"/>
      <c r="G3404" s="17"/>
      <c r="H3404" s="17"/>
      <c r="I3404" s="17"/>
      <c r="J3404" s="17"/>
      <c r="K3404" s="17"/>
      <c r="L3404" s="17"/>
      <c r="M3404" s="17"/>
      <c r="N3404" s="17"/>
      <c r="O3404" s="17"/>
      <c r="P3404" s="17"/>
      <c r="Q3404" s="17"/>
      <c r="R3404" s="17"/>
      <c r="S3404" s="519"/>
    </row>
    <row r="3405" spans="1:19" x14ac:dyDescent="0.25">
      <c r="A3405" s="9"/>
      <c r="B3405" s="9"/>
      <c r="C3405" s="17"/>
      <c r="D3405" s="25"/>
      <c r="E3405" s="17"/>
      <c r="F3405" s="17"/>
      <c r="G3405" s="17"/>
      <c r="H3405" s="17"/>
      <c r="I3405" s="17"/>
      <c r="J3405" s="17"/>
      <c r="K3405" s="17"/>
      <c r="L3405" s="17"/>
      <c r="M3405" s="17"/>
      <c r="N3405" s="17"/>
      <c r="O3405" s="17"/>
      <c r="P3405" s="17"/>
      <c r="Q3405" s="17"/>
      <c r="R3405" s="17"/>
      <c r="S3405" s="519"/>
    </row>
    <row r="3406" spans="1:19" x14ac:dyDescent="0.25">
      <c r="A3406" s="9"/>
      <c r="B3406" s="9"/>
      <c r="C3406" s="17"/>
      <c r="D3406" s="25"/>
      <c r="E3406" s="17"/>
      <c r="F3406" s="17"/>
      <c r="G3406" s="17"/>
      <c r="H3406" s="17"/>
      <c r="I3406" s="17"/>
      <c r="J3406" s="17"/>
      <c r="K3406" s="17"/>
      <c r="L3406" s="17"/>
      <c r="M3406" s="17"/>
      <c r="N3406" s="17"/>
      <c r="O3406" s="17"/>
      <c r="P3406" s="17"/>
      <c r="Q3406" s="17"/>
      <c r="R3406" s="17"/>
      <c r="S3406" s="519"/>
    </row>
    <row r="3407" spans="1:19" x14ac:dyDescent="0.25">
      <c r="A3407" s="9"/>
      <c r="B3407" s="9"/>
      <c r="C3407" s="17"/>
      <c r="D3407" s="25"/>
      <c r="E3407" s="17"/>
      <c r="F3407" s="17"/>
      <c r="G3407" s="17"/>
      <c r="H3407" s="17"/>
      <c r="I3407" s="17"/>
      <c r="J3407" s="17"/>
      <c r="K3407" s="17"/>
      <c r="L3407" s="17"/>
      <c r="M3407" s="17"/>
      <c r="N3407" s="17"/>
      <c r="O3407" s="17"/>
      <c r="P3407" s="17"/>
      <c r="Q3407" s="17"/>
      <c r="R3407" s="17"/>
      <c r="S3407" s="519"/>
    </row>
    <row r="3408" spans="1:19" x14ac:dyDescent="0.25">
      <c r="A3408" s="9"/>
      <c r="B3408" s="9"/>
      <c r="C3408" s="17"/>
      <c r="D3408" s="25"/>
      <c r="E3408" s="17"/>
      <c r="F3408" s="17"/>
      <c r="G3408" s="17"/>
      <c r="H3408" s="17"/>
      <c r="I3408" s="17"/>
      <c r="J3408" s="17"/>
      <c r="K3408" s="17"/>
      <c r="L3408" s="17"/>
      <c r="M3408" s="17"/>
      <c r="N3408" s="17"/>
      <c r="O3408" s="17"/>
      <c r="P3408" s="17"/>
      <c r="Q3408" s="17"/>
      <c r="R3408" s="17"/>
      <c r="S3408" s="519"/>
    </row>
    <row r="3409" spans="1:19" x14ac:dyDescent="0.25">
      <c r="A3409" s="9"/>
      <c r="B3409" s="9"/>
      <c r="C3409" s="17"/>
      <c r="D3409" s="25"/>
      <c r="E3409" s="17"/>
      <c r="F3409" s="17"/>
      <c r="G3409" s="17"/>
      <c r="H3409" s="17"/>
      <c r="I3409" s="17"/>
      <c r="J3409" s="17"/>
      <c r="K3409" s="17"/>
      <c r="L3409" s="17"/>
      <c r="M3409" s="17"/>
      <c r="N3409" s="17"/>
      <c r="O3409" s="17"/>
      <c r="P3409" s="17"/>
      <c r="Q3409" s="17"/>
      <c r="R3409" s="17"/>
      <c r="S3409" s="519"/>
    </row>
    <row r="3410" spans="1:19" x14ac:dyDescent="0.25">
      <c r="A3410" s="9"/>
      <c r="B3410" s="9"/>
      <c r="C3410" s="17"/>
      <c r="D3410" s="25"/>
      <c r="E3410" s="17"/>
      <c r="F3410" s="17"/>
      <c r="G3410" s="17"/>
      <c r="H3410" s="17"/>
      <c r="I3410" s="17"/>
      <c r="J3410" s="17"/>
      <c r="K3410" s="17"/>
      <c r="L3410" s="17"/>
      <c r="M3410" s="17"/>
      <c r="N3410" s="17"/>
      <c r="O3410" s="17"/>
      <c r="P3410" s="17"/>
      <c r="Q3410" s="17"/>
      <c r="R3410" s="17"/>
      <c r="S3410" s="519"/>
    </row>
    <row r="3411" spans="1:19" x14ac:dyDescent="0.25">
      <c r="A3411" s="9"/>
      <c r="B3411" s="9"/>
      <c r="C3411" s="17"/>
      <c r="D3411" s="25"/>
      <c r="E3411" s="17"/>
      <c r="F3411" s="17"/>
      <c r="G3411" s="17"/>
      <c r="H3411" s="17"/>
      <c r="I3411" s="17"/>
      <c r="J3411" s="17"/>
      <c r="K3411" s="17"/>
      <c r="L3411" s="17"/>
      <c r="M3411" s="17"/>
      <c r="N3411" s="17"/>
      <c r="O3411" s="17"/>
      <c r="P3411" s="17"/>
      <c r="Q3411" s="17"/>
      <c r="R3411" s="17"/>
      <c r="S3411" s="519"/>
    </row>
    <row r="3412" spans="1:19" x14ac:dyDescent="0.25">
      <c r="A3412" s="9"/>
      <c r="B3412" s="9"/>
      <c r="C3412" s="17"/>
      <c r="D3412" s="25"/>
      <c r="E3412" s="17"/>
      <c r="F3412" s="17"/>
      <c r="G3412" s="17"/>
      <c r="H3412" s="17"/>
      <c r="I3412" s="17"/>
      <c r="J3412" s="17"/>
      <c r="K3412" s="17"/>
      <c r="L3412" s="17"/>
      <c r="M3412" s="17"/>
      <c r="N3412" s="17"/>
      <c r="O3412" s="17"/>
      <c r="P3412" s="17"/>
      <c r="Q3412" s="17"/>
      <c r="R3412" s="17"/>
      <c r="S3412" s="519"/>
    </row>
    <row r="3413" spans="1:19" x14ac:dyDescent="0.25">
      <c r="A3413" s="9"/>
      <c r="B3413" s="9"/>
      <c r="C3413" s="17"/>
      <c r="D3413" s="25"/>
      <c r="E3413" s="17"/>
      <c r="F3413" s="17"/>
      <c r="G3413" s="17"/>
      <c r="H3413" s="17"/>
      <c r="I3413" s="17"/>
      <c r="J3413" s="17"/>
      <c r="K3413" s="17"/>
      <c r="L3413" s="17"/>
      <c r="M3413" s="17"/>
      <c r="N3413" s="17"/>
      <c r="O3413" s="17"/>
      <c r="P3413" s="17"/>
      <c r="Q3413" s="17"/>
      <c r="R3413" s="17"/>
      <c r="S3413" s="519"/>
    </row>
    <row r="3414" spans="1:19" x14ac:dyDescent="0.25">
      <c r="A3414" s="9"/>
      <c r="B3414" s="9"/>
      <c r="C3414" s="17"/>
      <c r="D3414" s="25"/>
      <c r="E3414" s="17"/>
      <c r="F3414" s="17"/>
      <c r="G3414" s="17"/>
      <c r="H3414" s="17"/>
      <c r="I3414" s="17"/>
      <c r="J3414" s="17"/>
      <c r="K3414" s="17"/>
      <c r="L3414" s="17"/>
      <c r="M3414" s="17"/>
      <c r="N3414" s="17"/>
      <c r="O3414" s="17"/>
      <c r="P3414" s="17"/>
      <c r="Q3414" s="17"/>
      <c r="R3414" s="17"/>
      <c r="S3414" s="519"/>
    </row>
    <row r="3415" spans="1:19" x14ac:dyDescent="0.25">
      <c r="A3415" s="9"/>
      <c r="B3415" s="9"/>
      <c r="C3415" s="17"/>
      <c r="D3415" s="25"/>
      <c r="E3415" s="17"/>
      <c r="F3415" s="17"/>
      <c r="G3415" s="17"/>
      <c r="H3415" s="17"/>
      <c r="I3415" s="17"/>
      <c r="J3415" s="17"/>
      <c r="K3415" s="17"/>
      <c r="L3415" s="17"/>
      <c r="M3415" s="17"/>
      <c r="N3415" s="17"/>
      <c r="O3415" s="17"/>
      <c r="P3415" s="17"/>
      <c r="Q3415" s="17"/>
      <c r="R3415" s="17"/>
      <c r="S3415" s="519"/>
    </row>
    <row r="3416" spans="1:19" x14ac:dyDescent="0.25">
      <c r="A3416" s="9"/>
      <c r="B3416" s="9"/>
      <c r="C3416" s="17"/>
      <c r="D3416" s="25"/>
      <c r="E3416" s="17"/>
      <c r="F3416" s="17"/>
      <c r="G3416" s="17"/>
      <c r="H3416" s="17"/>
      <c r="I3416" s="17"/>
      <c r="J3416" s="17"/>
      <c r="K3416" s="17"/>
      <c r="L3416" s="17"/>
      <c r="M3416" s="17"/>
      <c r="N3416" s="17"/>
      <c r="O3416" s="17"/>
      <c r="P3416" s="17"/>
      <c r="Q3416" s="17"/>
      <c r="R3416" s="17"/>
      <c r="S3416" s="519"/>
    </row>
    <row r="3417" spans="1:19" x14ac:dyDescent="0.25">
      <c r="A3417" s="9"/>
      <c r="B3417" s="9"/>
      <c r="C3417" s="17"/>
      <c r="D3417" s="25"/>
      <c r="E3417" s="17"/>
      <c r="F3417" s="17"/>
      <c r="G3417" s="17"/>
      <c r="H3417" s="17"/>
      <c r="I3417" s="17"/>
      <c r="J3417" s="17"/>
      <c r="K3417" s="17"/>
      <c r="L3417" s="17"/>
      <c r="M3417" s="17"/>
      <c r="N3417" s="17"/>
      <c r="O3417" s="17"/>
      <c r="P3417" s="17"/>
      <c r="Q3417" s="17"/>
      <c r="R3417" s="17"/>
      <c r="S3417" s="519"/>
    </row>
    <row r="3418" spans="1:19" x14ac:dyDescent="0.25">
      <c r="A3418" s="9"/>
      <c r="B3418" s="9"/>
      <c r="C3418" s="17"/>
      <c r="D3418" s="25"/>
      <c r="E3418" s="17"/>
      <c r="F3418" s="17"/>
      <c r="G3418" s="17"/>
      <c r="H3418" s="17"/>
      <c r="I3418" s="17"/>
      <c r="J3418" s="17"/>
      <c r="K3418" s="17"/>
      <c r="L3418" s="17"/>
      <c r="M3418" s="17"/>
      <c r="N3418" s="17"/>
      <c r="O3418" s="17"/>
      <c r="P3418" s="17"/>
      <c r="Q3418" s="17"/>
      <c r="R3418" s="17"/>
      <c r="S3418" s="519"/>
    </row>
    <row r="3419" spans="1:19" x14ac:dyDescent="0.25">
      <c r="A3419" s="9"/>
      <c r="B3419" s="9"/>
      <c r="C3419" s="17"/>
      <c r="D3419" s="25"/>
      <c r="E3419" s="17"/>
      <c r="F3419" s="17"/>
      <c r="G3419" s="17"/>
      <c r="H3419" s="17"/>
      <c r="I3419" s="17"/>
      <c r="J3419" s="17"/>
      <c r="K3419" s="17"/>
      <c r="L3419" s="17"/>
      <c r="M3419" s="17"/>
      <c r="N3419" s="17"/>
      <c r="O3419" s="17"/>
      <c r="P3419" s="17"/>
      <c r="Q3419" s="17"/>
      <c r="R3419" s="17"/>
      <c r="S3419" s="519"/>
    </row>
    <row r="3420" spans="1:19" x14ac:dyDescent="0.25">
      <c r="A3420" s="9"/>
      <c r="B3420" s="9"/>
      <c r="C3420" s="17"/>
      <c r="D3420" s="25"/>
      <c r="E3420" s="17"/>
      <c r="F3420" s="17"/>
      <c r="G3420" s="17"/>
      <c r="H3420" s="17"/>
      <c r="I3420" s="17"/>
      <c r="J3420" s="17"/>
      <c r="K3420" s="17"/>
      <c r="L3420" s="17"/>
      <c r="M3420" s="17"/>
      <c r="N3420" s="17"/>
      <c r="O3420" s="17"/>
      <c r="P3420" s="17"/>
      <c r="Q3420" s="17"/>
      <c r="R3420" s="17"/>
      <c r="S3420" s="519"/>
    </row>
    <row r="3421" spans="1:19" x14ac:dyDescent="0.25">
      <c r="A3421" s="9"/>
      <c r="B3421" s="9"/>
      <c r="C3421" s="17"/>
      <c r="D3421" s="25"/>
      <c r="E3421" s="17"/>
      <c r="F3421" s="17"/>
      <c r="G3421" s="17"/>
      <c r="H3421" s="17"/>
      <c r="I3421" s="17"/>
      <c r="J3421" s="17"/>
      <c r="K3421" s="17"/>
      <c r="L3421" s="17"/>
      <c r="M3421" s="17"/>
      <c r="N3421" s="17"/>
      <c r="O3421" s="17"/>
      <c r="P3421" s="17"/>
      <c r="Q3421" s="17"/>
      <c r="R3421" s="17"/>
      <c r="S3421" s="519"/>
    </row>
    <row r="3422" spans="1:19" x14ac:dyDescent="0.25">
      <c r="A3422" s="9"/>
      <c r="B3422" s="9"/>
      <c r="C3422" s="17"/>
      <c r="D3422" s="25"/>
      <c r="E3422" s="17"/>
      <c r="F3422" s="17"/>
      <c r="G3422" s="17"/>
      <c r="H3422" s="17"/>
      <c r="I3422" s="17"/>
      <c r="J3422" s="17"/>
      <c r="K3422" s="17"/>
      <c r="L3422" s="17"/>
      <c r="M3422" s="17"/>
      <c r="N3422" s="17"/>
      <c r="O3422" s="17"/>
      <c r="P3422" s="17"/>
      <c r="Q3422" s="17"/>
      <c r="R3422" s="17"/>
      <c r="S3422" s="519"/>
    </row>
    <row r="3423" spans="1:19" x14ac:dyDescent="0.25">
      <c r="A3423" s="9"/>
      <c r="B3423" s="9"/>
      <c r="C3423" s="17"/>
      <c r="D3423" s="25"/>
      <c r="E3423" s="17"/>
      <c r="F3423" s="17"/>
      <c r="G3423" s="17"/>
      <c r="H3423" s="17"/>
      <c r="I3423" s="17"/>
      <c r="J3423" s="17"/>
      <c r="K3423" s="17"/>
      <c r="L3423" s="17"/>
      <c r="M3423" s="17"/>
      <c r="N3423" s="17"/>
      <c r="O3423" s="17"/>
      <c r="P3423" s="17"/>
      <c r="Q3423" s="17"/>
      <c r="R3423" s="17"/>
      <c r="S3423" s="519"/>
    </row>
    <row r="3424" spans="1:19" x14ac:dyDescent="0.25">
      <c r="A3424" s="9"/>
      <c r="B3424" s="9"/>
      <c r="C3424" s="17"/>
      <c r="D3424" s="25"/>
      <c r="E3424" s="17"/>
      <c r="F3424" s="17"/>
      <c r="G3424" s="17"/>
      <c r="H3424" s="17"/>
      <c r="I3424" s="17"/>
      <c r="J3424" s="17"/>
      <c r="K3424" s="17"/>
      <c r="L3424" s="17"/>
      <c r="M3424" s="17"/>
      <c r="N3424" s="17"/>
      <c r="O3424" s="17"/>
      <c r="P3424" s="17"/>
      <c r="Q3424" s="17"/>
      <c r="R3424" s="17"/>
      <c r="S3424" s="519"/>
    </row>
    <row r="3425" spans="1:19" x14ac:dyDescent="0.25">
      <c r="A3425" s="9"/>
      <c r="B3425" s="9"/>
      <c r="C3425" s="17"/>
      <c r="D3425" s="25"/>
      <c r="E3425" s="17"/>
      <c r="F3425" s="17"/>
      <c r="G3425" s="17"/>
      <c r="H3425" s="17"/>
      <c r="I3425" s="17"/>
      <c r="J3425" s="17"/>
      <c r="K3425" s="17"/>
      <c r="L3425" s="17"/>
      <c r="M3425" s="17"/>
      <c r="N3425" s="17"/>
      <c r="O3425" s="17"/>
      <c r="P3425" s="17"/>
      <c r="Q3425" s="17"/>
      <c r="R3425" s="17"/>
      <c r="S3425" s="519"/>
    </row>
    <row r="3426" spans="1:19" x14ac:dyDescent="0.25">
      <c r="A3426" s="9"/>
      <c r="B3426" s="9"/>
      <c r="C3426" s="17"/>
      <c r="D3426" s="25"/>
      <c r="E3426" s="17"/>
      <c r="F3426" s="17"/>
      <c r="G3426" s="17"/>
      <c r="H3426" s="17"/>
      <c r="I3426" s="17"/>
      <c r="J3426" s="17"/>
      <c r="K3426" s="17"/>
      <c r="L3426" s="17"/>
      <c r="M3426" s="17"/>
      <c r="N3426" s="17"/>
      <c r="O3426" s="17"/>
      <c r="P3426" s="17"/>
      <c r="Q3426" s="17"/>
      <c r="R3426" s="17"/>
      <c r="S3426" s="519"/>
    </row>
    <row r="3427" spans="1:19" x14ac:dyDescent="0.25">
      <c r="A3427" s="9"/>
      <c r="B3427" s="9"/>
      <c r="C3427" s="17"/>
      <c r="D3427" s="25"/>
      <c r="E3427" s="17"/>
      <c r="F3427" s="17"/>
      <c r="G3427" s="17"/>
      <c r="H3427" s="17"/>
      <c r="I3427" s="17"/>
      <c r="J3427" s="17"/>
      <c r="K3427" s="17"/>
      <c r="L3427" s="17"/>
      <c r="M3427" s="17"/>
      <c r="N3427" s="17"/>
      <c r="O3427" s="17"/>
      <c r="P3427" s="17"/>
      <c r="Q3427" s="17"/>
      <c r="R3427" s="17"/>
      <c r="S3427" s="519"/>
    </row>
    <row r="3428" spans="1:19" x14ac:dyDescent="0.25">
      <c r="A3428" s="9"/>
      <c r="B3428" s="9"/>
      <c r="C3428" s="17"/>
      <c r="D3428" s="25"/>
      <c r="E3428" s="17"/>
      <c r="F3428" s="17"/>
      <c r="G3428" s="17"/>
      <c r="H3428" s="17"/>
      <c r="I3428" s="17"/>
      <c r="J3428" s="17"/>
      <c r="K3428" s="17"/>
      <c r="L3428" s="17"/>
      <c r="M3428" s="17"/>
      <c r="N3428" s="17"/>
      <c r="O3428" s="17"/>
      <c r="P3428" s="17"/>
      <c r="Q3428" s="17"/>
      <c r="R3428" s="17"/>
      <c r="S3428" s="519"/>
    </row>
    <row r="3429" spans="1:19" x14ac:dyDescent="0.25">
      <c r="A3429" s="9"/>
      <c r="B3429" s="9"/>
      <c r="C3429" s="17"/>
      <c r="D3429" s="25"/>
      <c r="E3429" s="17"/>
      <c r="F3429" s="17"/>
      <c r="G3429" s="17"/>
      <c r="H3429" s="17"/>
      <c r="I3429" s="17"/>
      <c r="J3429" s="17"/>
      <c r="K3429" s="17"/>
      <c r="L3429" s="17"/>
      <c r="M3429" s="17"/>
      <c r="N3429" s="17"/>
      <c r="O3429" s="17"/>
      <c r="P3429" s="17"/>
      <c r="Q3429" s="17"/>
      <c r="R3429" s="17"/>
      <c r="S3429" s="519"/>
    </row>
    <row r="3430" spans="1:19" x14ac:dyDescent="0.25">
      <c r="A3430" s="9"/>
      <c r="B3430" s="9"/>
      <c r="C3430" s="17"/>
      <c r="D3430" s="25"/>
      <c r="E3430" s="17"/>
      <c r="F3430" s="17"/>
      <c r="G3430" s="17"/>
      <c r="H3430" s="17"/>
      <c r="I3430" s="17"/>
      <c r="J3430" s="17"/>
      <c r="K3430" s="17"/>
      <c r="L3430" s="17"/>
      <c r="M3430" s="17"/>
      <c r="N3430" s="17"/>
      <c r="O3430" s="17"/>
      <c r="P3430" s="17"/>
      <c r="Q3430" s="17"/>
      <c r="R3430" s="17"/>
      <c r="S3430" s="519"/>
    </row>
    <row r="3431" spans="1:19" x14ac:dyDescent="0.25">
      <c r="A3431" s="9"/>
      <c r="B3431" s="9"/>
      <c r="C3431" s="17"/>
      <c r="D3431" s="25"/>
      <c r="E3431" s="17"/>
      <c r="F3431" s="17"/>
      <c r="G3431" s="17"/>
      <c r="H3431" s="17"/>
      <c r="I3431" s="17"/>
      <c r="J3431" s="17"/>
      <c r="K3431" s="17"/>
      <c r="L3431" s="17"/>
      <c r="M3431" s="17"/>
      <c r="N3431" s="17"/>
      <c r="O3431" s="17"/>
      <c r="P3431" s="17"/>
      <c r="Q3431" s="17"/>
      <c r="R3431" s="17"/>
      <c r="S3431" s="519"/>
    </row>
    <row r="3432" spans="1:19" x14ac:dyDescent="0.25">
      <c r="A3432" s="9"/>
      <c r="B3432" s="9"/>
      <c r="C3432" s="17"/>
      <c r="D3432" s="25"/>
      <c r="E3432" s="17"/>
      <c r="F3432" s="17"/>
      <c r="G3432" s="17"/>
      <c r="H3432" s="17"/>
      <c r="I3432" s="17"/>
      <c r="J3432" s="17"/>
      <c r="K3432" s="17"/>
      <c r="L3432" s="17"/>
      <c r="M3432" s="17"/>
      <c r="N3432" s="17"/>
      <c r="O3432" s="17"/>
      <c r="P3432" s="17"/>
      <c r="Q3432" s="17"/>
      <c r="R3432" s="17"/>
      <c r="S3432" s="519"/>
    </row>
    <row r="3433" spans="1:19" x14ac:dyDescent="0.25">
      <c r="A3433" s="9"/>
      <c r="B3433" s="9"/>
      <c r="C3433" s="17"/>
      <c r="D3433" s="25"/>
      <c r="E3433" s="17"/>
      <c r="F3433" s="17"/>
      <c r="G3433" s="17"/>
      <c r="H3433" s="17"/>
      <c r="I3433" s="17"/>
      <c r="J3433" s="17"/>
      <c r="K3433" s="17"/>
      <c r="L3433" s="17"/>
      <c r="M3433" s="17"/>
      <c r="N3433" s="17"/>
      <c r="O3433" s="17"/>
      <c r="P3433" s="17"/>
      <c r="Q3433" s="17"/>
      <c r="R3433" s="17"/>
      <c r="S3433" s="519"/>
    </row>
    <row r="3434" spans="1:19" x14ac:dyDescent="0.25">
      <c r="A3434" s="9"/>
      <c r="B3434" s="9"/>
      <c r="C3434" s="17"/>
      <c r="D3434" s="25"/>
      <c r="E3434" s="17"/>
      <c r="F3434" s="17"/>
      <c r="G3434" s="17"/>
      <c r="H3434" s="17"/>
      <c r="I3434" s="17"/>
      <c r="J3434" s="17"/>
      <c r="K3434" s="17"/>
      <c r="L3434" s="17"/>
      <c r="M3434" s="17"/>
      <c r="N3434" s="17"/>
      <c r="O3434" s="17"/>
      <c r="P3434" s="17"/>
      <c r="Q3434" s="17"/>
      <c r="R3434" s="17"/>
      <c r="S3434" s="519"/>
    </row>
    <row r="3435" spans="1:19" x14ac:dyDescent="0.25">
      <c r="A3435" s="9"/>
      <c r="B3435" s="9"/>
      <c r="C3435" s="17"/>
      <c r="D3435" s="25"/>
      <c r="E3435" s="17"/>
      <c r="F3435" s="17"/>
      <c r="G3435" s="17"/>
      <c r="H3435" s="17"/>
      <c r="I3435" s="17"/>
      <c r="J3435" s="17"/>
      <c r="K3435" s="17"/>
      <c r="L3435" s="17"/>
      <c r="M3435" s="17"/>
      <c r="N3435" s="17"/>
      <c r="O3435" s="17"/>
      <c r="P3435" s="17"/>
      <c r="Q3435" s="17"/>
      <c r="R3435" s="17"/>
      <c r="S3435" s="519"/>
    </row>
    <row r="3436" spans="1:19" x14ac:dyDescent="0.25">
      <c r="A3436" s="9"/>
      <c r="B3436" s="9"/>
      <c r="C3436" s="17"/>
      <c r="D3436" s="25"/>
      <c r="E3436" s="17"/>
      <c r="F3436" s="17"/>
      <c r="G3436" s="17"/>
      <c r="H3436" s="17"/>
      <c r="I3436" s="17"/>
      <c r="J3436" s="17"/>
      <c r="K3436" s="17"/>
      <c r="L3436" s="17"/>
      <c r="M3436" s="17"/>
      <c r="N3436" s="17"/>
      <c r="O3436" s="17"/>
      <c r="P3436" s="17"/>
      <c r="Q3436" s="17"/>
      <c r="R3436" s="17"/>
      <c r="S3436" s="519"/>
    </row>
    <row r="3437" spans="1:19" x14ac:dyDescent="0.25">
      <c r="A3437" s="9"/>
      <c r="B3437" s="9"/>
      <c r="C3437" s="17"/>
      <c r="D3437" s="25"/>
      <c r="E3437" s="17"/>
      <c r="F3437" s="17"/>
      <c r="G3437" s="17"/>
      <c r="H3437" s="17"/>
      <c r="I3437" s="17"/>
      <c r="J3437" s="17"/>
      <c r="K3437" s="17"/>
      <c r="L3437" s="17"/>
      <c r="M3437" s="17"/>
      <c r="N3437" s="17"/>
      <c r="O3437" s="17"/>
      <c r="P3437" s="17"/>
      <c r="Q3437" s="17"/>
      <c r="R3437" s="17"/>
      <c r="S3437" s="519"/>
    </row>
    <row r="3438" spans="1:19" x14ac:dyDescent="0.25">
      <c r="A3438" s="9"/>
      <c r="B3438" s="9"/>
      <c r="C3438" s="17"/>
      <c r="D3438" s="25"/>
      <c r="E3438" s="17"/>
      <c r="F3438" s="17"/>
      <c r="G3438" s="17"/>
      <c r="H3438" s="17"/>
      <c r="I3438" s="17"/>
      <c r="J3438" s="17"/>
      <c r="K3438" s="17"/>
      <c r="L3438" s="17"/>
      <c r="M3438" s="17"/>
      <c r="N3438" s="17"/>
      <c r="O3438" s="17"/>
      <c r="P3438" s="17"/>
      <c r="Q3438" s="17"/>
      <c r="R3438" s="17"/>
      <c r="S3438" s="519"/>
    </row>
    <row r="3439" spans="1:19" x14ac:dyDescent="0.25">
      <c r="A3439" s="9"/>
      <c r="B3439" s="9"/>
      <c r="C3439" s="17"/>
      <c r="D3439" s="25"/>
      <c r="E3439" s="17"/>
      <c r="F3439" s="17"/>
      <c r="G3439" s="17"/>
      <c r="H3439" s="17"/>
      <c r="I3439" s="17"/>
      <c r="J3439" s="17"/>
      <c r="K3439" s="17"/>
      <c r="L3439" s="17"/>
      <c r="M3439" s="17"/>
      <c r="N3439" s="17"/>
      <c r="O3439" s="17"/>
      <c r="P3439" s="17"/>
      <c r="Q3439" s="17"/>
      <c r="R3439" s="17"/>
      <c r="S3439" s="519"/>
    </row>
    <row r="3440" spans="1:19" x14ac:dyDescent="0.25">
      <c r="A3440" s="9"/>
      <c r="B3440" s="9"/>
      <c r="C3440" s="17"/>
      <c r="D3440" s="25"/>
      <c r="E3440" s="17"/>
      <c r="F3440" s="17"/>
      <c r="G3440" s="17"/>
      <c r="H3440" s="17"/>
      <c r="I3440" s="17"/>
      <c r="J3440" s="17"/>
      <c r="K3440" s="17"/>
      <c r="L3440" s="17"/>
      <c r="M3440" s="17"/>
      <c r="N3440" s="17"/>
      <c r="O3440" s="17"/>
      <c r="P3440" s="17"/>
      <c r="Q3440" s="17"/>
      <c r="R3440" s="17"/>
      <c r="S3440" s="519"/>
    </row>
    <row r="3441" spans="1:19" x14ac:dyDescent="0.25">
      <c r="A3441" s="9"/>
      <c r="B3441" s="9"/>
      <c r="C3441" s="17"/>
      <c r="D3441" s="25"/>
      <c r="E3441" s="17"/>
      <c r="F3441" s="17"/>
      <c r="G3441" s="17"/>
      <c r="H3441" s="17"/>
      <c r="I3441" s="17"/>
      <c r="J3441" s="17"/>
      <c r="K3441" s="17"/>
      <c r="L3441" s="17"/>
      <c r="M3441" s="17"/>
      <c r="N3441" s="17"/>
      <c r="O3441" s="17"/>
      <c r="P3441" s="17"/>
      <c r="Q3441" s="17"/>
      <c r="R3441" s="17"/>
      <c r="S3441" s="519"/>
    </row>
    <row r="3442" spans="1:19" x14ac:dyDescent="0.25">
      <c r="A3442" s="9"/>
      <c r="B3442" s="9"/>
      <c r="C3442" s="17"/>
      <c r="D3442" s="25"/>
      <c r="E3442" s="17"/>
      <c r="F3442" s="17"/>
      <c r="G3442" s="17"/>
      <c r="H3442" s="17"/>
      <c r="I3442" s="17"/>
      <c r="J3442" s="17"/>
      <c r="K3442" s="17"/>
      <c r="L3442" s="17"/>
      <c r="M3442" s="17"/>
      <c r="N3442" s="17"/>
      <c r="O3442" s="17"/>
      <c r="P3442" s="17"/>
      <c r="Q3442" s="17"/>
      <c r="R3442" s="17"/>
      <c r="S3442" s="519"/>
    </row>
    <row r="3443" spans="1:19" x14ac:dyDescent="0.25">
      <c r="A3443" s="9"/>
      <c r="B3443" s="9"/>
      <c r="C3443" s="17"/>
      <c r="D3443" s="25"/>
      <c r="E3443" s="17"/>
      <c r="F3443" s="17"/>
      <c r="G3443" s="17"/>
      <c r="H3443" s="17"/>
      <c r="I3443" s="17"/>
      <c r="J3443" s="17"/>
      <c r="K3443" s="17"/>
      <c r="L3443" s="17"/>
      <c r="M3443" s="17"/>
      <c r="N3443" s="17"/>
      <c r="O3443" s="17"/>
      <c r="P3443" s="17"/>
      <c r="Q3443" s="17"/>
      <c r="R3443" s="17"/>
      <c r="S3443" s="519"/>
    </row>
    <row r="3444" spans="1:19" x14ac:dyDescent="0.25">
      <c r="A3444" s="9"/>
      <c r="B3444" s="9"/>
      <c r="C3444" s="17"/>
      <c r="D3444" s="25"/>
      <c r="E3444" s="17"/>
      <c r="F3444" s="17"/>
      <c r="G3444" s="17"/>
      <c r="H3444" s="17"/>
      <c r="I3444" s="17"/>
      <c r="J3444" s="17"/>
      <c r="K3444" s="17"/>
      <c r="L3444" s="17"/>
      <c r="M3444" s="17"/>
      <c r="N3444" s="17"/>
      <c r="O3444" s="17"/>
      <c r="P3444" s="17"/>
      <c r="Q3444" s="17"/>
      <c r="R3444" s="17"/>
      <c r="S3444" s="519"/>
    </row>
    <row r="3445" spans="1:19" x14ac:dyDescent="0.25">
      <c r="A3445" s="9"/>
      <c r="B3445" s="9"/>
      <c r="C3445" s="17"/>
      <c r="D3445" s="25"/>
      <c r="E3445" s="17"/>
      <c r="F3445" s="17"/>
      <c r="G3445" s="17"/>
      <c r="H3445" s="17"/>
      <c r="I3445" s="17"/>
      <c r="J3445" s="17"/>
      <c r="K3445" s="17"/>
      <c r="L3445" s="17"/>
      <c r="M3445" s="17"/>
      <c r="N3445" s="17"/>
      <c r="O3445" s="17"/>
      <c r="P3445" s="17"/>
      <c r="Q3445" s="17"/>
      <c r="R3445" s="17"/>
      <c r="S3445" s="519"/>
    </row>
    <row r="3446" spans="1:19" x14ac:dyDescent="0.25">
      <c r="A3446" s="9"/>
      <c r="B3446" s="9"/>
      <c r="C3446" s="17"/>
      <c r="D3446" s="25"/>
      <c r="E3446" s="17"/>
      <c r="F3446" s="17"/>
      <c r="G3446" s="17"/>
      <c r="H3446" s="17"/>
      <c r="I3446" s="17"/>
      <c r="J3446" s="17"/>
      <c r="K3446" s="17"/>
      <c r="L3446" s="17"/>
      <c r="M3446" s="17"/>
      <c r="N3446" s="17"/>
      <c r="O3446" s="17"/>
      <c r="P3446" s="17"/>
      <c r="Q3446" s="17"/>
      <c r="R3446" s="17"/>
      <c r="S3446" s="519"/>
    </row>
    <row r="3447" spans="1:19" x14ac:dyDescent="0.25">
      <c r="A3447" s="9"/>
      <c r="B3447" s="9"/>
      <c r="C3447" s="17"/>
      <c r="D3447" s="25"/>
      <c r="E3447" s="17"/>
      <c r="F3447" s="17"/>
      <c r="G3447" s="17"/>
      <c r="H3447" s="17"/>
      <c r="I3447" s="17"/>
      <c r="J3447" s="17"/>
      <c r="K3447" s="17"/>
      <c r="L3447" s="17"/>
      <c r="M3447" s="17"/>
      <c r="N3447" s="17"/>
      <c r="O3447" s="17"/>
      <c r="P3447" s="17"/>
      <c r="Q3447" s="17"/>
      <c r="R3447" s="17"/>
      <c r="S3447" s="519"/>
    </row>
    <row r="3448" spans="1:19" x14ac:dyDescent="0.25">
      <c r="A3448" s="9"/>
      <c r="B3448" s="9"/>
      <c r="C3448" s="17"/>
      <c r="D3448" s="25"/>
      <c r="E3448" s="17"/>
      <c r="F3448" s="17"/>
      <c r="G3448" s="17"/>
      <c r="H3448" s="17"/>
      <c r="I3448" s="17"/>
      <c r="J3448" s="17"/>
      <c r="K3448" s="17"/>
      <c r="L3448" s="17"/>
      <c r="M3448" s="17"/>
      <c r="N3448" s="17"/>
      <c r="O3448" s="17"/>
      <c r="P3448" s="17"/>
      <c r="Q3448" s="17"/>
      <c r="R3448" s="17"/>
      <c r="S3448" s="519"/>
    </row>
    <row r="3449" spans="1:19" x14ac:dyDescent="0.25">
      <c r="A3449" s="9"/>
      <c r="B3449" s="9"/>
      <c r="C3449" s="17"/>
      <c r="D3449" s="25"/>
      <c r="E3449" s="17"/>
      <c r="F3449" s="17"/>
      <c r="G3449" s="17"/>
      <c r="H3449" s="17"/>
      <c r="I3449" s="17"/>
      <c r="J3449" s="17"/>
      <c r="K3449" s="17"/>
      <c r="L3449" s="17"/>
      <c r="M3449" s="17"/>
      <c r="N3449" s="17"/>
      <c r="O3449" s="17"/>
      <c r="P3449" s="17"/>
      <c r="Q3449" s="17"/>
      <c r="R3449" s="17"/>
      <c r="S3449" s="519"/>
    </row>
    <row r="3450" spans="1:19" x14ac:dyDescent="0.25">
      <c r="A3450" s="9"/>
      <c r="B3450" s="9"/>
      <c r="C3450" s="17"/>
      <c r="D3450" s="25"/>
      <c r="E3450" s="17"/>
      <c r="F3450" s="17"/>
      <c r="G3450" s="17"/>
      <c r="H3450" s="17"/>
      <c r="I3450" s="17"/>
      <c r="J3450" s="17"/>
      <c r="K3450" s="17"/>
      <c r="L3450" s="17"/>
      <c r="M3450" s="17"/>
      <c r="N3450" s="17"/>
      <c r="O3450" s="17"/>
      <c r="P3450" s="17"/>
      <c r="Q3450" s="17"/>
      <c r="R3450" s="17"/>
      <c r="S3450" s="519"/>
    </row>
    <row r="3451" spans="1:19" x14ac:dyDescent="0.25">
      <c r="A3451" s="9"/>
      <c r="B3451" s="9"/>
      <c r="C3451" s="17"/>
      <c r="D3451" s="25"/>
      <c r="E3451" s="17"/>
      <c r="F3451" s="17"/>
      <c r="G3451" s="17"/>
      <c r="H3451" s="17"/>
      <c r="I3451" s="17"/>
      <c r="J3451" s="17"/>
      <c r="K3451" s="17"/>
      <c r="L3451" s="17"/>
      <c r="M3451" s="17"/>
      <c r="N3451" s="17"/>
      <c r="O3451" s="17"/>
      <c r="P3451" s="17"/>
      <c r="Q3451" s="17"/>
      <c r="R3451" s="17"/>
      <c r="S3451" s="519"/>
    </row>
    <row r="3452" spans="1:19" x14ac:dyDescent="0.25">
      <c r="A3452" s="9"/>
      <c r="B3452" s="9"/>
      <c r="C3452" s="17"/>
      <c r="D3452" s="25"/>
      <c r="E3452" s="17"/>
      <c r="F3452" s="17"/>
      <c r="G3452" s="17"/>
      <c r="H3452" s="17"/>
      <c r="I3452" s="17"/>
      <c r="J3452" s="17"/>
      <c r="K3452" s="17"/>
      <c r="L3452" s="17"/>
      <c r="M3452" s="17"/>
      <c r="N3452" s="17"/>
      <c r="O3452" s="17"/>
      <c r="P3452" s="17"/>
      <c r="Q3452" s="17"/>
      <c r="R3452" s="17"/>
      <c r="S3452" s="519"/>
    </row>
    <row r="3453" spans="1:19" x14ac:dyDescent="0.25">
      <c r="A3453" s="9"/>
      <c r="B3453" s="9"/>
      <c r="C3453" s="17"/>
      <c r="D3453" s="25"/>
      <c r="E3453" s="17"/>
      <c r="F3453" s="17"/>
      <c r="G3453" s="17"/>
      <c r="H3453" s="17"/>
      <c r="I3453" s="17"/>
      <c r="J3453" s="17"/>
      <c r="K3453" s="17"/>
      <c r="L3453" s="17"/>
      <c r="M3453" s="17"/>
      <c r="N3453" s="17"/>
      <c r="O3453" s="17"/>
      <c r="P3453" s="17"/>
      <c r="Q3453" s="17"/>
      <c r="R3453" s="17"/>
      <c r="S3453" s="519"/>
    </row>
    <row r="3454" spans="1:19" x14ac:dyDescent="0.25">
      <c r="A3454" s="9"/>
      <c r="B3454" s="9"/>
      <c r="C3454" s="17"/>
      <c r="D3454" s="25"/>
      <c r="E3454" s="17"/>
      <c r="F3454" s="17"/>
      <c r="G3454" s="17"/>
      <c r="H3454" s="17"/>
      <c r="I3454" s="17"/>
      <c r="J3454" s="17"/>
      <c r="K3454" s="17"/>
      <c r="L3454" s="17"/>
      <c r="M3454" s="17"/>
      <c r="N3454" s="17"/>
      <c r="O3454" s="17"/>
      <c r="P3454" s="17"/>
      <c r="Q3454" s="17"/>
      <c r="R3454" s="17"/>
      <c r="S3454" s="519"/>
    </row>
    <row r="3455" spans="1:19" x14ac:dyDescent="0.25">
      <c r="A3455" s="9"/>
      <c r="B3455" s="9"/>
      <c r="C3455" s="17"/>
      <c r="D3455" s="25"/>
      <c r="E3455" s="17"/>
      <c r="F3455" s="17"/>
      <c r="G3455" s="17"/>
      <c r="H3455" s="17"/>
      <c r="I3455" s="17"/>
      <c r="J3455" s="17"/>
      <c r="K3455" s="17"/>
      <c r="L3455" s="17"/>
      <c r="M3455" s="17"/>
      <c r="N3455" s="17"/>
      <c r="O3455" s="17"/>
      <c r="P3455" s="17"/>
      <c r="Q3455" s="17"/>
      <c r="R3455" s="17"/>
      <c r="S3455" s="519"/>
    </row>
    <row r="3456" spans="1:19" x14ac:dyDescent="0.25">
      <c r="A3456" s="9"/>
      <c r="B3456" s="9"/>
      <c r="C3456" s="17"/>
      <c r="D3456" s="25"/>
      <c r="E3456" s="17"/>
      <c r="F3456" s="17"/>
      <c r="G3456" s="17"/>
      <c r="H3456" s="17"/>
      <c r="I3456" s="17"/>
      <c r="J3456" s="17"/>
      <c r="K3456" s="17"/>
      <c r="L3456" s="17"/>
      <c r="M3456" s="17"/>
      <c r="N3456" s="17"/>
      <c r="O3456" s="17"/>
      <c r="P3456" s="17"/>
      <c r="Q3456" s="17"/>
      <c r="R3456" s="17"/>
      <c r="S3456" s="519"/>
    </row>
    <row r="3457" spans="1:19" x14ac:dyDescent="0.25">
      <c r="A3457" s="9"/>
      <c r="B3457" s="9"/>
      <c r="C3457" s="17"/>
      <c r="D3457" s="25"/>
      <c r="E3457" s="17"/>
      <c r="F3457" s="17"/>
      <c r="G3457" s="17"/>
      <c r="H3457" s="17"/>
      <c r="I3457" s="17"/>
      <c r="J3457" s="17"/>
      <c r="K3457" s="17"/>
      <c r="L3457" s="17"/>
      <c r="M3457" s="17"/>
      <c r="N3457" s="17"/>
      <c r="O3457" s="17"/>
      <c r="P3457" s="17"/>
      <c r="Q3457" s="17"/>
      <c r="R3457" s="17"/>
      <c r="S3457" s="519"/>
    </row>
    <row r="3458" spans="1:19" x14ac:dyDescent="0.25">
      <c r="A3458" s="9"/>
      <c r="B3458" s="9"/>
      <c r="C3458" s="17"/>
      <c r="D3458" s="25"/>
      <c r="E3458" s="17"/>
      <c r="F3458" s="17"/>
      <c r="G3458" s="17"/>
      <c r="H3458" s="17"/>
      <c r="I3458" s="17"/>
      <c r="J3458" s="17"/>
      <c r="K3458" s="17"/>
      <c r="L3458" s="17"/>
      <c r="M3458" s="17"/>
      <c r="N3458" s="17"/>
      <c r="O3458" s="17"/>
      <c r="P3458" s="17"/>
      <c r="Q3458" s="17"/>
      <c r="R3458" s="17"/>
      <c r="S3458" s="519"/>
    </row>
    <row r="3459" spans="1:19" x14ac:dyDescent="0.25">
      <c r="A3459" s="9"/>
      <c r="B3459" s="9"/>
      <c r="C3459" s="17"/>
      <c r="D3459" s="25"/>
      <c r="E3459" s="17"/>
      <c r="F3459" s="17"/>
      <c r="G3459" s="17"/>
      <c r="H3459" s="17"/>
      <c r="I3459" s="17"/>
      <c r="J3459" s="17"/>
      <c r="K3459" s="17"/>
      <c r="L3459" s="17"/>
      <c r="M3459" s="17"/>
      <c r="N3459" s="17"/>
      <c r="O3459" s="17"/>
      <c r="P3459" s="17"/>
      <c r="Q3459" s="17"/>
      <c r="R3459" s="17"/>
      <c r="S3459" s="519"/>
    </row>
    <row r="3460" spans="1:19" x14ac:dyDescent="0.25">
      <c r="A3460" s="9"/>
      <c r="B3460" s="9"/>
      <c r="C3460" s="17"/>
      <c r="D3460" s="25"/>
      <c r="E3460" s="17"/>
      <c r="F3460" s="17"/>
      <c r="G3460" s="17"/>
      <c r="H3460" s="17"/>
      <c r="I3460" s="17"/>
      <c r="J3460" s="17"/>
      <c r="K3460" s="17"/>
      <c r="L3460" s="17"/>
      <c r="M3460" s="17"/>
      <c r="N3460" s="17"/>
      <c r="O3460" s="17"/>
      <c r="P3460" s="17"/>
      <c r="Q3460" s="17"/>
      <c r="R3460" s="17"/>
      <c r="S3460" s="519"/>
    </row>
    <row r="3461" spans="1:19" x14ac:dyDescent="0.25">
      <c r="A3461" s="9"/>
      <c r="B3461" s="9"/>
      <c r="C3461" s="17"/>
      <c r="D3461" s="25"/>
      <c r="E3461" s="17"/>
      <c r="F3461" s="17"/>
      <c r="G3461" s="17"/>
      <c r="H3461" s="17"/>
      <c r="I3461" s="17"/>
      <c r="J3461" s="17"/>
      <c r="K3461" s="17"/>
      <c r="L3461" s="17"/>
      <c r="M3461" s="17"/>
      <c r="N3461" s="17"/>
      <c r="O3461" s="17"/>
      <c r="P3461" s="17"/>
      <c r="Q3461" s="17"/>
      <c r="R3461" s="17"/>
      <c r="S3461" s="519"/>
    </row>
    <row r="3462" spans="1:19" x14ac:dyDescent="0.25">
      <c r="A3462" s="9"/>
      <c r="B3462" s="9"/>
      <c r="C3462" s="17"/>
      <c r="D3462" s="25"/>
      <c r="E3462" s="17"/>
      <c r="F3462" s="17"/>
      <c r="G3462" s="17"/>
      <c r="H3462" s="17"/>
      <c r="I3462" s="17"/>
      <c r="J3462" s="17"/>
      <c r="K3462" s="17"/>
      <c r="L3462" s="17"/>
      <c r="M3462" s="17"/>
      <c r="N3462" s="17"/>
      <c r="O3462" s="17"/>
      <c r="P3462" s="17"/>
      <c r="Q3462" s="17"/>
      <c r="R3462" s="17"/>
      <c r="S3462" s="519"/>
    </row>
    <row r="3463" spans="1:19" x14ac:dyDescent="0.25">
      <c r="A3463" s="9"/>
      <c r="B3463" s="9"/>
      <c r="C3463" s="17"/>
      <c r="D3463" s="25"/>
      <c r="E3463" s="17"/>
      <c r="F3463" s="17"/>
      <c r="G3463" s="17"/>
      <c r="H3463" s="17"/>
      <c r="I3463" s="17"/>
      <c r="J3463" s="17"/>
      <c r="K3463" s="17"/>
      <c r="L3463" s="17"/>
      <c r="M3463" s="17"/>
      <c r="N3463" s="17"/>
      <c r="O3463" s="17"/>
      <c r="P3463" s="17"/>
      <c r="Q3463" s="17"/>
      <c r="R3463" s="17"/>
      <c r="S3463" s="519"/>
    </row>
    <row r="3464" spans="1:19" x14ac:dyDescent="0.25">
      <c r="A3464" s="9"/>
      <c r="B3464" s="9"/>
      <c r="C3464" s="17"/>
      <c r="D3464" s="25"/>
      <c r="E3464" s="17"/>
      <c r="F3464" s="17"/>
      <c r="G3464" s="17"/>
      <c r="H3464" s="17"/>
      <c r="I3464" s="17"/>
      <c r="J3464" s="17"/>
      <c r="K3464" s="17"/>
      <c r="L3464" s="17"/>
      <c r="M3464" s="17"/>
      <c r="N3464" s="17"/>
      <c r="O3464" s="17"/>
      <c r="P3464" s="17"/>
      <c r="Q3464" s="17"/>
      <c r="R3464" s="17"/>
      <c r="S3464" s="519"/>
    </row>
    <row r="3465" spans="1:19" x14ac:dyDescent="0.25">
      <c r="A3465" s="9"/>
      <c r="B3465" s="9"/>
      <c r="C3465" s="17"/>
      <c r="D3465" s="25"/>
      <c r="E3465" s="17"/>
      <c r="F3465" s="17"/>
      <c r="G3465" s="17"/>
      <c r="H3465" s="17"/>
      <c r="I3465" s="17"/>
      <c r="J3465" s="17"/>
      <c r="K3465" s="17"/>
      <c r="L3465" s="17"/>
      <c r="M3465" s="17"/>
      <c r="N3465" s="17"/>
      <c r="O3465" s="17"/>
      <c r="P3465" s="17"/>
      <c r="Q3465" s="17"/>
      <c r="R3465" s="17"/>
      <c r="S3465" s="519"/>
    </row>
    <row r="3466" spans="1:19" x14ac:dyDescent="0.25">
      <c r="A3466" s="9"/>
      <c r="B3466" s="9"/>
      <c r="C3466" s="17"/>
      <c r="D3466" s="25"/>
      <c r="E3466" s="17"/>
      <c r="F3466" s="17"/>
      <c r="G3466" s="17"/>
      <c r="H3466" s="17"/>
      <c r="I3466" s="17"/>
      <c r="J3466" s="17"/>
      <c r="K3466" s="17"/>
      <c r="L3466" s="17"/>
      <c r="M3466" s="17"/>
      <c r="N3466" s="17"/>
      <c r="O3466" s="17"/>
      <c r="P3466" s="17"/>
      <c r="Q3466" s="17"/>
      <c r="R3466" s="17"/>
      <c r="S3466" s="519"/>
    </row>
    <row r="3467" spans="1:19" x14ac:dyDescent="0.25">
      <c r="A3467" s="9"/>
      <c r="B3467" s="9"/>
      <c r="C3467" s="17"/>
      <c r="D3467" s="25"/>
      <c r="E3467" s="17"/>
      <c r="F3467" s="17"/>
      <c r="G3467" s="17"/>
      <c r="H3467" s="17"/>
      <c r="I3467" s="17"/>
      <c r="J3467" s="17"/>
      <c r="K3467" s="17"/>
      <c r="L3467" s="17"/>
      <c r="M3467" s="17"/>
      <c r="N3467" s="17"/>
      <c r="O3467" s="17"/>
      <c r="P3467" s="17"/>
      <c r="Q3467" s="17"/>
      <c r="R3467" s="17"/>
      <c r="S3467" s="519"/>
    </row>
    <row r="3468" spans="1:19" x14ac:dyDescent="0.25">
      <c r="A3468" s="9"/>
      <c r="B3468" s="9"/>
      <c r="C3468" s="17"/>
      <c r="D3468" s="25"/>
      <c r="E3468" s="17"/>
      <c r="F3468" s="17"/>
      <c r="G3468" s="17"/>
      <c r="H3468" s="17"/>
      <c r="I3468" s="17"/>
      <c r="J3468" s="17"/>
      <c r="K3468" s="17"/>
      <c r="L3468" s="17"/>
      <c r="M3468" s="17"/>
      <c r="N3468" s="17"/>
      <c r="O3468" s="17"/>
      <c r="P3468" s="17"/>
      <c r="Q3468" s="17"/>
      <c r="R3468" s="17"/>
      <c r="S3468" s="519"/>
    </row>
    <row r="3469" spans="1:19" x14ac:dyDescent="0.25">
      <c r="A3469" s="9"/>
      <c r="B3469" s="9"/>
      <c r="C3469" s="17"/>
      <c r="D3469" s="25"/>
      <c r="E3469" s="17"/>
      <c r="F3469" s="17"/>
      <c r="G3469" s="17"/>
      <c r="H3469" s="17"/>
      <c r="I3469" s="17"/>
      <c r="J3469" s="17"/>
      <c r="K3469" s="17"/>
      <c r="L3469" s="17"/>
      <c r="M3469" s="17"/>
      <c r="N3469" s="17"/>
      <c r="O3469" s="17"/>
      <c r="P3469" s="17"/>
      <c r="Q3469" s="17"/>
      <c r="R3469" s="17"/>
      <c r="S3469" s="519"/>
    </row>
    <row r="3470" spans="1:19" x14ac:dyDescent="0.25">
      <c r="A3470" s="9"/>
      <c r="B3470" s="9"/>
      <c r="C3470" s="17"/>
      <c r="D3470" s="25"/>
      <c r="E3470" s="17"/>
      <c r="F3470" s="17"/>
      <c r="G3470" s="17"/>
      <c r="H3470" s="17"/>
      <c r="I3470" s="17"/>
      <c r="J3470" s="17"/>
      <c r="K3470" s="17"/>
      <c r="L3470" s="17"/>
      <c r="M3470" s="17"/>
      <c r="N3470" s="17"/>
      <c r="O3470" s="17"/>
      <c r="P3470" s="17"/>
      <c r="Q3470" s="17"/>
      <c r="R3470" s="17"/>
      <c r="S3470" s="519"/>
    </row>
    <row r="3471" spans="1:19" x14ac:dyDescent="0.25">
      <c r="A3471" s="9"/>
      <c r="B3471" s="9"/>
      <c r="C3471" s="17"/>
      <c r="D3471" s="25"/>
      <c r="E3471" s="17"/>
      <c r="F3471" s="17"/>
      <c r="G3471" s="17"/>
      <c r="H3471" s="17"/>
      <c r="I3471" s="17"/>
      <c r="J3471" s="17"/>
      <c r="K3471" s="17"/>
      <c r="L3471" s="17"/>
      <c r="M3471" s="17"/>
      <c r="N3471" s="17"/>
      <c r="O3471" s="17"/>
      <c r="P3471" s="17"/>
      <c r="Q3471" s="17"/>
      <c r="R3471" s="17"/>
      <c r="S3471" s="519"/>
    </row>
    <row r="3472" spans="1:19" x14ac:dyDescent="0.25">
      <c r="A3472" s="9"/>
      <c r="B3472" s="9"/>
      <c r="C3472" s="17"/>
      <c r="D3472" s="25"/>
      <c r="E3472" s="17"/>
      <c r="F3472" s="17"/>
      <c r="G3472" s="17"/>
      <c r="H3472" s="17"/>
      <c r="I3472" s="17"/>
      <c r="J3472" s="17"/>
      <c r="K3472" s="17"/>
      <c r="L3472" s="17"/>
      <c r="M3472" s="17"/>
      <c r="N3472" s="17"/>
      <c r="O3472" s="17"/>
      <c r="P3472" s="17"/>
      <c r="Q3472" s="17"/>
      <c r="R3472" s="17"/>
      <c r="S3472" s="519"/>
    </row>
    <row r="3473" spans="1:19" x14ac:dyDescent="0.25">
      <c r="A3473" s="9"/>
      <c r="B3473" s="9"/>
      <c r="C3473" s="17"/>
      <c r="D3473" s="25"/>
      <c r="E3473" s="17"/>
      <c r="F3473" s="17"/>
      <c r="G3473" s="17"/>
      <c r="H3473" s="17"/>
      <c r="I3473" s="17"/>
      <c r="J3473" s="17"/>
      <c r="K3473" s="17"/>
      <c r="L3473" s="17"/>
      <c r="M3473" s="17"/>
      <c r="N3473" s="17"/>
      <c r="O3473" s="17"/>
      <c r="P3473" s="17"/>
      <c r="Q3473" s="17"/>
      <c r="R3473" s="17"/>
      <c r="S3473" s="519"/>
    </row>
    <row r="3474" spans="1:19" x14ac:dyDescent="0.25">
      <c r="A3474" s="9"/>
      <c r="B3474" s="9"/>
      <c r="C3474" s="17"/>
      <c r="D3474" s="25"/>
      <c r="E3474" s="17"/>
      <c r="F3474" s="17"/>
      <c r="G3474" s="17"/>
      <c r="H3474" s="17"/>
      <c r="I3474" s="17"/>
      <c r="J3474" s="17"/>
      <c r="K3474" s="17"/>
      <c r="L3474" s="17"/>
      <c r="M3474" s="17"/>
      <c r="N3474" s="17"/>
      <c r="O3474" s="17"/>
      <c r="P3474" s="17"/>
      <c r="Q3474" s="17"/>
      <c r="R3474" s="17"/>
      <c r="S3474" s="519"/>
    </row>
    <row r="3475" spans="1:19" x14ac:dyDescent="0.25">
      <c r="A3475" s="9"/>
      <c r="B3475" s="9"/>
      <c r="C3475" s="17"/>
      <c r="D3475" s="25"/>
      <c r="E3475" s="17"/>
      <c r="F3475" s="17"/>
      <c r="G3475" s="17"/>
      <c r="H3475" s="17"/>
      <c r="I3475" s="17"/>
      <c r="J3475" s="17"/>
      <c r="K3475" s="17"/>
      <c r="L3475" s="17"/>
      <c r="M3475" s="17"/>
      <c r="N3475" s="17"/>
      <c r="O3475" s="17"/>
      <c r="P3475" s="17"/>
      <c r="Q3475" s="17"/>
      <c r="R3475" s="17"/>
      <c r="S3475" s="519"/>
    </row>
    <row r="3476" spans="1:19" x14ac:dyDescent="0.25">
      <c r="A3476" s="9"/>
      <c r="B3476" s="9"/>
      <c r="C3476" s="17"/>
      <c r="D3476" s="25"/>
      <c r="E3476" s="17"/>
      <c r="F3476" s="17"/>
      <c r="G3476" s="17"/>
      <c r="H3476" s="17"/>
      <c r="I3476" s="17"/>
      <c r="J3476" s="17"/>
      <c r="K3476" s="17"/>
      <c r="L3476" s="17"/>
      <c r="M3476" s="17"/>
      <c r="N3476" s="17"/>
      <c r="O3476" s="17"/>
      <c r="P3476" s="17"/>
      <c r="Q3476" s="17"/>
      <c r="R3476" s="17"/>
      <c r="S3476" s="519"/>
    </row>
    <row r="3477" spans="1:19" x14ac:dyDescent="0.25">
      <c r="A3477" s="9"/>
      <c r="B3477" s="9"/>
      <c r="C3477" s="17"/>
      <c r="D3477" s="25"/>
      <c r="E3477" s="17"/>
      <c r="F3477" s="17"/>
      <c r="G3477" s="17"/>
      <c r="H3477" s="17"/>
      <c r="I3477" s="17"/>
      <c r="J3477" s="17"/>
      <c r="K3477" s="17"/>
      <c r="L3477" s="17"/>
      <c r="M3477" s="17"/>
      <c r="N3477" s="17"/>
      <c r="O3477" s="17"/>
      <c r="P3477" s="17"/>
      <c r="Q3477" s="17"/>
      <c r="R3477" s="17"/>
      <c r="S3477" s="519"/>
    </row>
    <row r="3478" spans="1:19" x14ac:dyDescent="0.25">
      <c r="A3478" s="9"/>
      <c r="B3478" s="9"/>
      <c r="C3478" s="17"/>
      <c r="D3478" s="25"/>
      <c r="E3478" s="17"/>
      <c r="F3478" s="17"/>
      <c r="G3478" s="17"/>
      <c r="H3478" s="17"/>
      <c r="I3478" s="17"/>
      <c r="J3478" s="17"/>
      <c r="K3478" s="17"/>
      <c r="L3478" s="17"/>
      <c r="M3478" s="17"/>
      <c r="N3478" s="17"/>
      <c r="O3478" s="17"/>
      <c r="P3478" s="17"/>
      <c r="Q3478" s="17"/>
      <c r="R3478" s="17"/>
      <c r="S3478" s="519"/>
    </row>
    <row r="3479" spans="1:19" x14ac:dyDescent="0.25">
      <c r="A3479" s="9"/>
      <c r="B3479" s="9"/>
      <c r="C3479" s="17"/>
      <c r="D3479" s="25"/>
      <c r="E3479" s="17"/>
      <c r="F3479" s="17"/>
      <c r="G3479" s="17"/>
      <c r="H3479" s="17"/>
      <c r="I3479" s="17"/>
      <c r="J3479" s="17"/>
      <c r="K3479" s="17"/>
      <c r="L3479" s="17"/>
      <c r="M3479" s="17"/>
      <c r="N3479" s="17"/>
      <c r="O3479" s="17"/>
      <c r="P3479" s="17"/>
      <c r="Q3479" s="17"/>
      <c r="R3479" s="17"/>
      <c r="S3479" s="519"/>
    </row>
    <row r="3480" spans="1:19" x14ac:dyDescent="0.25">
      <c r="A3480" s="9"/>
      <c r="B3480" s="9"/>
      <c r="C3480" s="17"/>
      <c r="D3480" s="25"/>
      <c r="E3480" s="17"/>
      <c r="F3480" s="17"/>
      <c r="G3480" s="17"/>
      <c r="H3480" s="17"/>
      <c r="I3480" s="17"/>
      <c r="J3480" s="17"/>
      <c r="K3480" s="17"/>
      <c r="L3480" s="17"/>
      <c r="M3480" s="17"/>
      <c r="N3480" s="17"/>
      <c r="O3480" s="17"/>
      <c r="P3480" s="17"/>
      <c r="Q3480" s="17"/>
      <c r="R3480" s="17"/>
      <c r="S3480" s="519"/>
    </row>
    <row r="3481" spans="1:19" x14ac:dyDescent="0.25">
      <c r="A3481" s="9"/>
      <c r="B3481" s="9"/>
      <c r="C3481" s="17"/>
      <c r="D3481" s="25"/>
      <c r="E3481" s="17"/>
      <c r="F3481" s="17"/>
      <c r="G3481" s="17"/>
      <c r="H3481" s="17"/>
      <c r="I3481" s="17"/>
      <c r="J3481" s="17"/>
      <c r="K3481" s="17"/>
      <c r="L3481" s="17"/>
      <c r="M3481" s="17"/>
      <c r="N3481" s="17"/>
      <c r="O3481" s="17"/>
      <c r="P3481" s="17"/>
      <c r="Q3481" s="17"/>
      <c r="R3481" s="17"/>
      <c r="S3481" s="519"/>
    </row>
    <row r="3482" spans="1:19" x14ac:dyDescent="0.25">
      <c r="A3482" s="9"/>
      <c r="B3482" s="9"/>
      <c r="C3482" s="17"/>
      <c r="D3482" s="25"/>
      <c r="E3482" s="17"/>
      <c r="F3482" s="17"/>
      <c r="G3482" s="17"/>
      <c r="H3482" s="17"/>
      <c r="I3482" s="17"/>
      <c r="J3482" s="17"/>
      <c r="K3482" s="17"/>
      <c r="L3482" s="17"/>
      <c r="M3482" s="17"/>
      <c r="N3482" s="17"/>
      <c r="O3482" s="17"/>
      <c r="P3482" s="17"/>
      <c r="Q3482" s="17"/>
      <c r="R3482" s="17"/>
      <c r="S3482" s="519"/>
    </row>
    <row r="3483" spans="1:19" x14ac:dyDescent="0.25">
      <c r="A3483" s="9"/>
      <c r="B3483" s="9"/>
      <c r="C3483" s="17"/>
      <c r="D3483" s="25"/>
      <c r="E3483" s="17"/>
      <c r="F3483" s="17"/>
      <c r="G3483" s="17"/>
      <c r="H3483" s="17"/>
      <c r="I3483" s="17"/>
      <c r="J3483" s="17"/>
      <c r="K3483" s="17"/>
      <c r="L3483" s="17"/>
      <c r="M3483" s="17"/>
      <c r="N3483" s="17"/>
      <c r="O3483" s="17"/>
      <c r="P3483" s="17"/>
      <c r="Q3483" s="17"/>
      <c r="R3483" s="17"/>
      <c r="S3483" s="519"/>
    </row>
    <row r="3484" spans="1:19" x14ac:dyDescent="0.25">
      <c r="A3484" s="9"/>
      <c r="B3484" s="9"/>
      <c r="C3484" s="17"/>
      <c r="D3484" s="25"/>
      <c r="E3484" s="17"/>
      <c r="F3484" s="17"/>
      <c r="G3484" s="17"/>
      <c r="H3484" s="17"/>
      <c r="I3484" s="17"/>
      <c r="J3484" s="17"/>
      <c r="K3484" s="17"/>
      <c r="L3484" s="17"/>
      <c r="M3484" s="17"/>
      <c r="N3484" s="17"/>
      <c r="O3484" s="17"/>
      <c r="P3484" s="17"/>
      <c r="Q3484" s="17"/>
      <c r="R3484" s="17"/>
      <c r="S3484" s="519"/>
    </row>
    <row r="3485" spans="1:19" x14ac:dyDescent="0.25">
      <c r="A3485" s="9"/>
      <c r="B3485" s="9"/>
      <c r="C3485" s="17"/>
      <c r="D3485" s="25"/>
      <c r="E3485" s="17"/>
      <c r="F3485" s="17"/>
      <c r="G3485" s="17"/>
      <c r="H3485" s="17"/>
      <c r="I3485" s="17"/>
      <c r="J3485" s="17"/>
      <c r="K3485" s="17"/>
      <c r="L3485" s="17"/>
      <c r="M3485" s="17"/>
      <c r="N3485" s="17"/>
      <c r="O3485" s="17"/>
      <c r="P3485" s="17"/>
      <c r="Q3485" s="17"/>
      <c r="R3485" s="17"/>
      <c r="S3485" s="519"/>
    </row>
    <row r="3486" spans="1:19" x14ac:dyDescent="0.25">
      <c r="A3486" s="9"/>
      <c r="B3486" s="9"/>
      <c r="C3486" s="17"/>
      <c r="D3486" s="25"/>
      <c r="E3486" s="17"/>
      <c r="F3486" s="17"/>
      <c r="G3486" s="17"/>
      <c r="H3486" s="17"/>
      <c r="I3486" s="17"/>
      <c r="J3486" s="17"/>
      <c r="K3486" s="17"/>
      <c r="L3486" s="17"/>
      <c r="M3486" s="17"/>
      <c r="N3486" s="17"/>
      <c r="O3486" s="17"/>
      <c r="P3486" s="17"/>
      <c r="Q3486" s="17"/>
      <c r="R3486" s="17"/>
      <c r="S3486" s="519"/>
    </row>
    <row r="3487" spans="1:19" x14ac:dyDescent="0.25">
      <c r="A3487" s="9"/>
      <c r="B3487" s="9"/>
      <c r="C3487" s="17"/>
      <c r="D3487" s="25"/>
      <c r="E3487" s="17"/>
      <c r="F3487" s="17"/>
      <c r="G3487" s="17"/>
      <c r="H3487" s="17"/>
      <c r="I3487" s="17"/>
      <c r="J3487" s="17"/>
      <c r="K3487" s="17"/>
      <c r="L3487" s="17"/>
      <c r="M3487" s="17"/>
      <c r="N3487" s="17"/>
      <c r="O3487" s="17"/>
      <c r="P3487" s="17"/>
      <c r="Q3487" s="17"/>
      <c r="R3487" s="17"/>
      <c r="S3487" s="519"/>
    </row>
    <row r="3488" spans="1:19" x14ac:dyDescent="0.25">
      <c r="A3488" s="9"/>
      <c r="B3488" s="9"/>
      <c r="C3488" s="17"/>
      <c r="D3488" s="25"/>
      <c r="E3488" s="17"/>
      <c r="F3488" s="17"/>
      <c r="G3488" s="17"/>
      <c r="H3488" s="17"/>
      <c r="I3488" s="17"/>
      <c r="J3488" s="17"/>
      <c r="K3488" s="17"/>
      <c r="L3488" s="17"/>
      <c r="M3488" s="17"/>
      <c r="N3488" s="17"/>
      <c r="O3488" s="17"/>
      <c r="P3488" s="17"/>
      <c r="Q3488" s="17"/>
      <c r="R3488" s="17"/>
      <c r="S3488" s="519"/>
    </row>
    <row r="3489" spans="1:19" x14ac:dyDescent="0.25">
      <c r="A3489" s="9"/>
      <c r="B3489" s="9"/>
      <c r="C3489" s="17"/>
      <c r="D3489" s="25"/>
      <c r="E3489" s="17"/>
      <c r="F3489" s="17"/>
      <c r="G3489" s="17"/>
      <c r="H3489" s="17"/>
      <c r="I3489" s="17"/>
      <c r="J3489" s="17"/>
      <c r="K3489" s="17"/>
      <c r="L3489" s="17"/>
      <c r="M3489" s="17"/>
      <c r="N3489" s="17"/>
      <c r="O3489" s="17"/>
      <c r="P3489" s="17"/>
      <c r="Q3489" s="17"/>
      <c r="R3489" s="17"/>
      <c r="S3489" s="519"/>
    </row>
    <row r="3490" spans="1:19" x14ac:dyDescent="0.25">
      <c r="A3490" s="9"/>
      <c r="B3490" s="9"/>
      <c r="C3490" s="17"/>
      <c r="D3490" s="25"/>
      <c r="E3490" s="17"/>
      <c r="F3490" s="17"/>
      <c r="G3490" s="17"/>
      <c r="H3490" s="17"/>
      <c r="I3490" s="17"/>
      <c r="J3490" s="17"/>
      <c r="K3490" s="17"/>
      <c r="L3490" s="17"/>
      <c r="M3490" s="17"/>
      <c r="N3490" s="17"/>
      <c r="O3490" s="17"/>
      <c r="P3490" s="17"/>
      <c r="Q3490" s="17"/>
      <c r="R3490" s="17"/>
      <c r="S3490" s="519"/>
    </row>
    <row r="3491" spans="1:19" x14ac:dyDescent="0.25">
      <c r="A3491" s="9"/>
      <c r="B3491" s="9"/>
      <c r="C3491" s="17"/>
      <c r="D3491" s="25"/>
      <c r="E3491" s="17"/>
      <c r="F3491" s="17"/>
      <c r="G3491" s="17"/>
      <c r="H3491" s="17"/>
      <c r="I3491" s="17"/>
      <c r="J3491" s="17"/>
      <c r="K3491" s="17"/>
      <c r="L3491" s="17"/>
      <c r="M3491" s="17"/>
      <c r="N3491" s="17"/>
      <c r="O3491" s="17"/>
      <c r="P3491" s="17"/>
      <c r="Q3491" s="17"/>
      <c r="R3491" s="17"/>
      <c r="S3491" s="519"/>
    </row>
    <row r="3492" spans="1:19" x14ac:dyDescent="0.25">
      <c r="A3492" s="9"/>
      <c r="B3492" s="9"/>
      <c r="C3492" s="17"/>
      <c r="D3492" s="25"/>
      <c r="E3492" s="17"/>
      <c r="F3492" s="17"/>
      <c r="G3492" s="17"/>
      <c r="H3492" s="17"/>
      <c r="I3492" s="17"/>
      <c r="J3492" s="17"/>
      <c r="K3492" s="17"/>
      <c r="L3492" s="17"/>
      <c r="M3492" s="17"/>
      <c r="N3492" s="17"/>
      <c r="O3492" s="17"/>
      <c r="P3492" s="17"/>
      <c r="Q3492" s="17"/>
      <c r="R3492" s="17"/>
      <c r="S3492" s="519"/>
    </row>
    <row r="3493" spans="1:19" x14ac:dyDescent="0.25">
      <c r="A3493" s="9"/>
      <c r="B3493" s="9"/>
      <c r="C3493" s="17"/>
      <c r="D3493" s="25"/>
      <c r="E3493" s="17"/>
      <c r="F3493" s="17"/>
      <c r="G3493" s="17"/>
      <c r="H3493" s="17"/>
      <c r="I3493" s="17"/>
      <c r="J3493" s="17"/>
      <c r="K3493" s="17"/>
      <c r="L3493" s="17"/>
      <c r="M3493" s="17"/>
      <c r="N3493" s="17"/>
      <c r="O3493" s="17"/>
      <c r="P3493" s="17"/>
      <c r="Q3493" s="17"/>
      <c r="R3493" s="17"/>
      <c r="S3493" s="519"/>
    </row>
    <row r="3494" spans="1:19" x14ac:dyDescent="0.25">
      <c r="A3494" s="9"/>
      <c r="B3494" s="9"/>
      <c r="C3494" s="17"/>
      <c r="D3494" s="25"/>
      <c r="E3494" s="17"/>
      <c r="F3494" s="17"/>
      <c r="G3494" s="17"/>
      <c r="H3494" s="17"/>
      <c r="I3494" s="17"/>
      <c r="J3494" s="17"/>
      <c r="K3494" s="17"/>
      <c r="L3494" s="17"/>
      <c r="M3494" s="17"/>
      <c r="N3494" s="17"/>
      <c r="O3494" s="17"/>
      <c r="P3494" s="17"/>
      <c r="Q3494" s="17"/>
      <c r="R3494" s="17"/>
      <c r="S3494" s="519"/>
    </row>
    <row r="3495" spans="1:19" x14ac:dyDescent="0.25">
      <c r="A3495" s="9"/>
      <c r="B3495" s="9"/>
      <c r="C3495" s="17"/>
      <c r="D3495" s="25"/>
      <c r="E3495" s="17"/>
      <c r="F3495" s="17"/>
      <c r="G3495" s="17"/>
      <c r="H3495" s="17"/>
      <c r="I3495" s="17"/>
      <c r="J3495" s="17"/>
      <c r="K3495" s="17"/>
      <c r="L3495" s="17"/>
      <c r="M3495" s="17"/>
      <c r="N3495" s="17"/>
      <c r="O3495" s="17"/>
      <c r="P3495" s="17"/>
      <c r="Q3495" s="17"/>
      <c r="R3495" s="17"/>
      <c r="S3495" s="519"/>
    </row>
    <row r="3496" spans="1:19" x14ac:dyDescent="0.25">
      <c r="A3496" s="9"/>
      <c r="B3496" s="9"/>
      <c r="C3496" s="17"/>
      <c r="D3496" s="25"/>
      <c r="E3496" s="17"/>
      <c r="F3496" s="17"/>
      <c r="G3496" s="17"/>
      <c r="H3496" s="17"/>
      <c r="I3496" s="17"/>
      <c r="J3496" s="17"/>
      <c r="K3496" s="17"/>
      <c r="L3496" s="17"/>
      <c r="M3496" s="17"/>
      <c r="N3496" s="17"/>
      <c r="O3496" s="17"/>
      <c r="P3496" s="17"/>
      <c r="Q3496" s="17"/>
      <c r="R3496" s="17"/>
      <c r="S3496" s="519"/>
    </row>
    <row r="3497" spans="1:19" x14ac:dyDescent="0.25">
      <c r="A3497" s="9"/>
      <c r="B3497" s="9"/>
      <c r="C3497" s="17"/>
      <c r="D3497" s="25"/>
      <c r="E3497" s="17"/>
      <c r="F3497" s="17"/>
      <c r="G3497" s="17"/>
      <c r="H3497" s="17"/>
      <c r="I3497" s="17"/>
      <c r="J3497" s="17"/>
      <c r="K3497" s="17"/>
      <c r="L3497" s="17"/>
      <c r="M3497" s="17"/>
      <c r="N3497" s="17"/>
      <c r="O3497" s="17"/>
      <c r="P3497" s="17"/>
      <c r="Q3497" s="17"/>
      <c r="R3497" s="17"/>
      <c r="S3497" s="519"/>
    </row>
    <row r="3498" spans="1:19" x14ac:dyDescent="0.25">
      <c r="A3498" s="9"/>
      <c r="B3498" s="9"/>
      <c r="C3498" s="17"/>
      <c r="D3498" s="25"/>
      <c r="E3498" s="17"/>
      <c r="F3498" s="17"/>
      <c r="G3498" s="17"/>
      <c r="H3498" s="17"/>
      <c r="I3498" s="17"/>
      <c r="J3498" s="17"/>
      <c r="K3498" s="17"/>
      <c r="L3498" s="17"/>
      <c r="M3498" s="17"/>
      <c r="N3498" s="17"/>
      <c r="O3498" s="17"/>
      <c r="P3498" s="17"/>
      <c r="Q3498" s="17"/>
      <c r="R3498" s="17"/>
      <c r="S3498" s="519"/>
    </row>
    <row r="3499" spans="1:19" x14ac:dyDescent="0.25">
      <c r="A3499" s="9"/>
      <c r="B3499" s="9"/>
      <c r="C3499" s="17"/>
      <c r="D3499" s="25"/>
      <c r="E3499" s="17"/>
      <c r="F3499" s="17"/>
      <c r="G3499" s="17"/>
      <c r="H3499" s="17"/>
      <c r="I3499" s="17"/>
      <c r="J3499" s="17"/>
      <c r="K3499" s="17"/>
      <c r="L3499" s="17"/>
      <c r="M3499" s="17"/>
      <c r="N3499" s="17"/>
      <c r="O3499" s="17"/>
      <c r="P3499" s="17"/>
      <c r="Q3499" s="17"/>
      <c r="R3499" s="17"/>
      <c r="S3499" s="519"/>
    </row>
    <row r="3500" spans="1:19" x14ac:dyDescent="0.25">
      <c r="A3500" s="9"/>
      <c r="B3500" s="9"/>
      <c r="C3500" s="17"/>
      <c r="D3500" s="25"/>
      <c r="E3500" s="17"/>
      <c r="F3500" s="17"/>
      <c r="G3500" s="17"/>
      <c r="H3500" s="17"/>
      <c r="I3500" s="17"/>
      <c r="J3500" s="17"/>
      <c r="K3500" s="17"/>
      <c r="L3500" s="17"/>
      <c r="M3500" s="17"/>
      <c r="N3500" s="17"/>
      <c r="O3500" s="17"/>
      <c r="P3500" s="17"/>
      <c r="Q3500" s="17"/>
      <c r="R3500" s="17"/>
      <c r="S3500" s="519"/>
    </row>
    <row r="3501" spans="1:19" x14ac:dyDescent="0.25">
      <c r="A3501" s="9"/>
      <c r="B3501" s="9"/>
      <c r="C3501" s="17"/>
      <c r="D3501" s="25"/>
      <c r="E3501" s="17"/>
      <c r="F3501" s="17"/>
      <c r="G3501" s="17"/>
      <c r="H3501" s="17"/>
      <c r="I3501" s="17"/>
      <c r="J3501" s="17"/>
      <c r="K3501" s="17"/>
      <c r="L3501" s="17"/>
      <c r="M3501" s="17"/>
      <c r="N3501" s="17"/>
      <c r="O3501" s="17"/>
      <c r="P3501" s="17"/>
      <c r="Q3501" s="17"/>
      <c r="R3501" s="17"/>
      <c r="S3501" s="519"/>
    </row>
    <row r="3502" spans="1:19" x14ac:dyDescent="0.25">
      <c r="A3502" s="9"/>
      <c r="B3502" s="9"/>
      <c r="C3502" s="17"/>
      <c r="D3502" s="25"/>
      <c r="E3502" s="17"/>
      <c r="F3502" s="17"/>
      <c r="G3502" s="17"/>
      <c r="H3502" s="17"/>
      <c r="I3502" s="17"/>
      <c r="J3502" s="17"/>
      <c r="K3502" s="17"/>
      <c r="L3502" s="17"/>
      <c r="M3502" s="17"/>
      <c r="N3502" s="17"/>
      <c r="O3502" s="17"/>
      <c r="P3502" s="17"/>
      <c r="Q3502" s="17"/>
      <c r="R3502" s="17"/>
      <c r="S3502" s="519"/>
    </row>
    <row r="3503" spans="1:19" x14ac:dyDescent="0.25">
      <c r="A3503" s="9"/>
      <c r="B3503" s="9"/>
      <c r="C3503" s="17"/>
      <c r="D3503" s="25"/>
      <c r="E3503" s="17"/>
      <c r="F3503" s="17"/>
      <c r="G3503" s="17"/>
      <c r="H3503" s="17"/>
      <c r="I3503" s="17"/>
      <c r="J3503" s="17"/>
      <c r="K3503" s="17"/>
      <c r="L3503" s="17"/>
      <c r="M3503" s="17"/>
      <c r="N3503" s="17"/>
      <c r="O3503" s="17"/>
      <c r="P3503" s="17"/>
      <c r="Q3503" s="17"/>
      <c r="R3503" s="17"/>
      <c r="S3503" s="519"/>
    </row>
    <row r="3504" spans="1:19" x14ac:dyDescent="0.25">
      <c r="A3504" s="9"/>
      <c r="B3504" s="9"/>
      <c r="C3504" s="17"/>
      <c r="D3504" s="25"/>
      <c r="E3504" s="17"/>
      <c r="F3504" s="17"/>
      <c r="G3504" s="17"/>
      <c r="H3504" s="17"/>
      <c r="I3504" s="17"/>
      <c r="J3504" s="17"/>
      <c r="K3504" s="17"/>
      <c r="L3504" s="17"/>
      <c r="M3504" s="17"/>
      <c r="N3504" s="17"/>
      <c r="O3504" s="17"/>
      <c r="P3504" s="17"/>
      <c r="Q3504" s="17"/>
      <c r="R3504" s="17"/>
      <c r="S3504" s="519"/>
    </row>
    <row r="3505" spans="1:19" x14ac:dyDescent="0.25">
      <c r="A3505" s="9"/>
      <c r="B3505" s="9"/>
      <c r="C3505" s="17"/>
      <c r="D3505" s="25"/>
      <c r="E3505" s="17"/>
      <c r="F3505" s="17"/>
      <c r="G3505" s="17"/>
      <c r="H3505" s="17"/>
      <c r="I3505" s="17"/>
      <c r="J3505" s="17"/>
      <c r="K3505" s="17"/>
      <c r="L3505" s="17"/>
      <c r="M3505" s="17"/>
      <c r="N3505" s="17"/>
      <c r="O3505" s="17"/>
      <c r="P3505" s="17"/>
      <c r="Q3505" s="17"/>
      <c r="R3505" s="17"/>
      <c r="S3505" s="519"/>
    </row>
    <row r="3506" spans="1:19" x14ac:dyDescent="0.25">
      <c r="A3506" s="9"/>
      <c r="B3506" s="9"/>
      <c r="C3506" s="17"/>
      <c r="D3506" s="25"/>
      <c r="E3506" s="17"/>
      <c r="F3506" s="17"/>
      <c r="G3506" s="17"/>
      <c r="H3506" s="17"/>
      <c r="I3506" s="17"/>
      <c r="J3506" s="17"/>
      <c r="K3506" s="17"/>
      <c r="L3506" s="17"/>
      <c r="M3506" s="17"/>
      <c r="N3506" s="17"/>
      <c r="O3506" s="17"/>
      <c r="P3506" s="17"/>
      <c r="Q3506" s="17"/>
      <c r="R3506" s="17"/>
      <c r="S3506" s="519"/>
    </row>
    <row r="3507" spans="1:19" x14ac:dyDescent="0.25">
      <c r="A3507" s="9"/>
      <c r="B3507" s="9"/>
      <c r="C3507" s="17"/>
      <c r="D3507" s="25"/>
      <c r="E3507" s="17"/>
      <c r="F3507" s="17"/>
      <c r="G3507" s="17"/>
      <c r="H3507" s="17"/>
      <c r="I3507" s="17"/>
      <c r="J3507" s="17"/>
      <c r="K3507" s="17"/>
      <c r="L3507" s="17"/>
      <c r="M3507" s="17"/>
      <c r="N3507" s="17"/>
      <c r="O3507" s="17"/>
      <c r="P3507" s="17"/>
      <c r="Q3507" s="17"/>
      <c r="R3507" s="17"/>
      <c r="S3507" s="519"/>
    </row>
    <row r="3508" spans="1:19" x14ac:dyDescent="0.25">
      <c r="A3508" s="9"/>
      <c r="B3508" s="9"/>
      <c r="C3508" s="17"/>
      <c r="D3508" s="25"/>
      <c r="E3508" s="17"/>
      <c r="F3508" s="17"/>
      <c r="G3508" s="17"/>
      <c r="H3508" s="17"/>
      <c r="I3508" s="17"/>
      <c r="J3508" s="17"/>
      <c r="K3508" s="17"/>
      <c r="L3508" s="17"/>
      <c r="M3508" s="17"/>
      <c r="N3508" s="17"/>
      <c r="O3508" s="17"/>
      <c r="P3508" s="17"/>
      <c r="Q3508" s="17"/>
      <c r="R3508" s="17"/>
      <c r="S3508" s="519"/>
    </row>
    <row r="3509" spans="1:19" x14ac:dyDescent="0.25">
      <c r="A3509" s="9"/>
      <c r="B3509" s="9"/>
      <c r="C3509" s="17"/>
      <c r="D3509" s="25"/>
      <c r="E3509" s="17"/>
      <c r="F3509" s="17"/>
      <c r="G3509" s="17"/>
      <c r="H3509" s="17"/>
      <c r="I3509" s="17"/>
      <c r="J3509" s="17"/>
      <c r="K3509" s="17"/>
      <c r="L3509" s="17"/>
      <c r="M3509" s="17"/>
      <c r="N3509" s="17"/>
      <c r="O3509" s="17"/>
      <c r="P3509" s="17"/>
      <c r="Q3509" s="17"/>
      <c r="R3509" s="17"/>
      <c r="S3509" s="519"/>
    </row>
    <row r="3510" spans="1:19" x14ac:dyDescent="0.25">
      <c r="A3510" s="9"/>
      <c r="B3510" s="9"/>
      <c r="C3510" s="17"/>
      <c r="D3510" s="25"/>
      <c r="E3510" s="17"/>
      <c r="F3510" s="17"/>
      <c r="G3510" s="17"/>
      <c r="H3510" s="17"/>
      <c r="I3510" s="17"/>
      <c r="J3510" s="17"/>
      <c r="K3510" s="17"/>
      <c r="L3510" s="17"/>
      <c r="M3510" s="17"/>
      <c r="N3510" s="17"/>
      <c r="O3510" s="17"/>
      <c r="P3510" s="17"/>
      <c r="Q3510" s="17"/>
      <c r="R3510" s="17"/>
      <c r="S3510" s="519"/>
    </row>
    <row r="3511" spans="1:19" x14ac:dyDescent="0.25">
      <c r="A3511" s="9"/>
      <c r="B3511" s="9"/>
      <c r="C3511" s="17"/>
      <c r="D3511" s="25"/>
      <c r="E3511" s="17"/>
      <c r="F3511" s="17"/>
      <c r="G3511" s="17"/>
      <c r="H3511" s="17"/>
      <c r="I3511" s="17"/>
      <c r="J3511" s="17"/>
      <c r="K3511" s="17"/>
      <c r="L3511" s="17"/>
      <c r="M3511" s="17"/>
      <c r="N3511" s="17"/>
      <c r="O3511" s="17"/>
      <c r="P3511" s="17"/>
      <c r="Q3511" s="17"/>
      <c r="R3511" s="17"/>
      <c r="S3511" s="519"/>
    </row>
    <row r="3512" spans="1:19" x14ac:dyDescent="0.25">
      <c r="A3512" s="9"/>
      <c r="B3512" s="9"/>
      <c r="C3512" s="17"/>
      <c r="D3512" s="25"/>
      <c r="E3512" s="17"/>
      <c r="F3512" s="17"/>
      <c r="G3512" s="17"/>
      <c r="H3512" s="17"/>
      <c r="I3512" s="17"/>
      <c r="J3512" s="17"/>
      <c r="K3512" s="17"/>
      <c r="L3512" s="17"/>
      <c r="M3512" s="17"/>
      <c r="N3512" s="17"/>
      <c r="O3512" s="17"/>
      <c r="P3512" s="17"/>
      <c r="Q3512" s="17"/>
      <c r="R3512" s="17"/>
      <c r="S3512" s="519"/>
    </row>
    <row r="3513" spans="1:19" x14ac:dyDescent="0.25">
      <c r="A3513" s="9"/>
      <c r="B3513" s="9"/>
      <c r="C3513" s="17"/>
      <c r="D3513" s="25"/>
      <c r="E3513" s="17"/>
      <c r="F3513" s="17"/>
      <c r="G3513" s="17"/>
      <c r="H3513" s="17"/>
      <c r="I3513" s="17"/>
      <c r="J3513" s="17"/>
      <c r="K3513" s="17"/>
      <c r="L3513" s="17"/>
      <c r="M3513" s="17"/>
      <c r="N3513" s="17"/>
      <c r="O3513" s="17"/>
      <c r="P3513" s="17"/>
      <c r="Q3513" s="17"/>
      <c r="R3513" s="17"/>
      <c r="S3513" s="519"/>
    </row>
    <row r="3514" spans="1:19" x14ac:dyDescent="0.25">
      <c r="A3514" s="9"/>
      <c r="B3514" s="9"/>
      <c r="C3514" s="17"/>
      <c r="D3514" s="25"/>
      <c r="E3514" s="17"/>
      <c r="F3514" s="17"/>
      <c r="G3514" s="17"/>
      <c r="H3514" s="17"/>
      <c r="I3514" s="17"/>
      <c r="J3514" s="17"/>
      <c r="K3514" s="17"/>
      <c r="L3514" s="17"/>
      <c r="M3514" s="17"/>
      <c r="N3514" s="17"/>
      <c r="O3514" s="17"/>
      <c r="P3514" s="17"/>
      <c r="Q3514" s="17"/>
      <c r="R3514" s="17"/>
      <c r="S3514" s="519"/>
    </row>
    <row r="3515" spans="1:19" x14ac:dyDescent="0.25">
      <c r="A3515" s="9"/>
      <c r="B3515" s="9"/>
      <c r="C3515" s="17"/>
      <c r="D3515" s="25"/>
      <c r="E3515" s="17"/>
      <c r="F3515" s="17"/>
      <c r="G3515" s="17"/>
      <c r="H3515" s="17"/>
      <c r="I3515" s="17"/>
      <c r="J3515" s="17"/>
      <c r="K3515" s="17"/>
      <c r="L3515" s="17"/>
      <c r="M3515" s="17"/>
      <c r="N3515" s="17"/>
      <c r="O3515" s="17"/>
      <c r="P3515" s="17"/>
      <c r="Q3515" s="17"/>
      <c r="R3515" s="17"/>
      <c r="S3515" s="519"/>
    </row>
    <row r="3516" spans="1:19" x14ac:dyDescent="0.25">
      <c r="A3516" s="9"/>
      <c r="B3516" s="9"/>
      <c r="C3516" s="17"/>
      <c r="D3516" s="25"/>
      <c r="E3516" s="17"/>
      <c r="F3516" s="17"/>
      <c r="G3516" s="17"/>
      <c r="H3516" s="17"/>
      <c r="I3516" s="17"/>
      <c r="J3516" s="17"/>
      <c r="K3516" s="17"/>
      <c r="L3516" s="17"/>
      <c r="M3516" s="17"/>
      <c r="N3516" s="17"/>
      <c r="O3516" s="17"/>
      <c r="P3516" s="17"/>
      <c r="Q3516" s="17"/>
      <c r="R3516" s="17"/>
      <c r="S3516" s="519"/>
    </row>
    <row r="3517" spans="1:19" x14ac:dyDescent="0.25">
      <c r="A3517" s="9"/>
      <c r="B3517" s="9"/>
      <c r="C3517" s="17"/>
      <c r="D3517" s="25"/>
      <c r="E3517" s="17"/>
      <c r="F3517" s="17"/>
      <c r="G3517" s="17"/>
      <c r="H3517" s="17"/>
      <c r="I3517" s="17"/>
      <c r="J3517" s="17"/>
      <c r="K3517" s="17"/>
      <c r="L3517" s="17"/>
      <c r="M3517" s="17"/>
      <c r="N3517" s="17"/>
      <c r="O3517" s="17"/>
      <c r="P3517" s="17"/>
      <c r="Q3517" s="17"/>
      <c r="R3517" s="17"/>
      <c r="S3517" s="519"/>
    </row>
    <row r="3518" spans="1:19" x14ac:dyDescent="0.25">
      <c r="A3518" s="9"/>
      <c r="B3518" s="9"/>
      <c r="C3518" s="17"/>
      <c r="D3518" s="25"/>
      <c r="E3518" s="17"/>
      <c r="F3518" s="17"/>
      <c r="G3518" s="17"/>
      <c r="H3518" s="17"/>
      <c r="I3518" s="17"/>
      <c r="J3518" s="17"/>
      <c r="K3518" s="17"/>
      <c r="L3518" s="17"/>
      <c r="M3518" s="17"/>
      <c r="N3518" s="17"/>
      <c r="O3518" s="17"/>
      <c r="P3518" s="17"/>
      <c r="Q3518" s="17"/>
      <c r="R3518" s="17"/>
      <c r="S3518" s="519"/>
    </row>
    <row r="3519" spans="1:19" x14ac:dyDescent="0.25">
      <c r="A3519" s="9"/>
      <c r="B3519" s="9"/>
      <c r="C3519" s="17"/>
      <c r="D3519" s="25"/>
      <c r="E3519" s="17"/>
      <c r="F3519" s="17"/>
      <c r="G3519" s="17"/>
      <c r="H3519" s="17"/>
      <c r="I3519" s="17"/>
      <c r="J3519" s="17"/>
      <c r="K3519" s="17"/>
      <c r="L3519" s="17"/>
      <c r="M3519" s="17"/>
      <c r="N3519" s="17"/>
      <c r="O3519" s="17"/>
      <c r="P3519" s="17"/>
      <c r="Q3519" s="17"/>
      <c r="R3519" s="17"/>
      <c r="S3519" s="519"/>
    </row>
    <row r="3520" spans="1:19" x14ac:dyDescent="0.25">
      <c r="A3520" s="9"/>
      <c r="B3520" s="9"/>
      <c r="C3520" s="17"/>
      <c r="D3520" s="25"/>
      <c r="E3520" s="17"/>
      <c r="F3520" s="17"/>
      <c r="G3520" s="17"/>
      <c r="H3520" s="17"/>
      <c r="I3520" s="17"/>
      <c r="J3520" s="17"/>
      <c r="K3520" s="17"/>
      <c r="L3520" s="17"/>
      <c r="M3520" s="17"/>
      <c r="N3520" s="17"/>
      <c r="O3520" s="17"/>
      <c r="P3520" s="17"/>
      <c r="Q3520" s="17"/>
      <c r="R3520" s="17"/>
      <c r="S3520" s="519"/>
    </row>
    <row r="3521" spans="1:19" x14ac:dyDescent="0.25">
      <c r="A3521" s="9"/>
      <c r="B3521" s="9"/>
      <c r="C3521" s="17"/>
      <c r="D3521" s="25"/>
      <c r="E3521" s="17"/>
      <c r="F3521" s="17"/>
      <c r="G3521" s="17"/>
      <c r="H3521" s="17"/>
      <c r="I3521" s="17"/>
      <c r="J3521" s="17"/>
      <c r="K3521" s="17"/>
      <c r="L3521" s="17"/>
      <c r="M3521" s="17"/>
      <c r="N3521" s="17"/>
      <c r="O3521" s="17"/>
      <c r="P3521" s="17"/>
      <c r="Q3521" s="17"/>
      <c r="R3521" s="17"/>
      <c r="S3521" s="519"/>
    </row>
    <row r="3522" spans="1:19" x14ac:dyDescent="0.25">
      <c r="A3522" s="9"/>
      <c r="B3522" s="9"/>
      <c r="C3522" s="17"/>
      <c r="D3522" s="25"/>
      <c r="E3522" s="17"/>
      <c r="F3522" s="17"/>
      <c r="G3522" s="17"/>
      <c r="H3522" s="17"/>
      <c r="I3522" s="17"/>
      <c r="J3522" s="17"/>
      <c r="K3522" s="17"/>
      <c r="L3522" s="17"/>
      <c r="M3522" s="17"/>
      <c r="N3522" s="17"/>
      <c r="O3522" s="17"/>
      <c r="P3522" s="17"/>
      <c r="Q3522" s="17"/>
      <c r="R3522" s="17"/>
      <c r="S3522" s="519"/>
    </row>
    <row r="3523" spans="1:19" x14ac:dyDescent="0.25">
      <c r="A3523" s="9"/>
      <c r="B3523" s="9"/>
      <c r="C3523" s="17"/>
      <c r="D3523" s="25"/>
      <c r="E3523" s="17"/>
      <c r="F3523" s="17"/>
      <c r="G3523" s="17"/>
      <c r="H3523" s="17"/>
      <c r="I3523" s="17"/>
      <c r="J3523" s="17"/>
      <c r="K3523" s="17"/>
      <c r="L3523" s="17"/>
      <c r="M3523" s="17"/>
      <c r="N3523" s="17"/>
      <c r="O3523" s="17"/>
      <c r="P3523" s="17"/>
      <c r="Q3523" s="17"/>
      <c r="R3523" s="17"/>
      <c r="S3523" s="519"/>
    </row>
    <row r="3524" spans="1:19" x14ac:dyDescent="0.25">
      <c r="A3524" s="9"/>
      <c r="B3524" s="9"/>
      <c r="C3524" s="17"/>
      <c r="D3524" s="25"/>
      <c r="E3524" s="17"/>
      <c r="F3524" s="17"/>
      <c r="G3524" s="17"/>
      <c r="H3524" s="17"/>
      <c r="I3524" s="17"/>
      <c r="J3524" s="17"/>
      <c r="K3524" s="17"/>
      <c r="L3524" s="17"/>
      <c r="M3524" s="17"/>
      <c r="N3524" s="17"/>
      <c r="O3524" s="17"/>
      <c r="P3524" s="17"/>
      <c r="Q3524" s="17"/>
      <c r="R3524" s="17"/>
      <c r="S3524" s="519"/>
    </row>
    <row r="3525" spans="1:19" x14ac:dyDescent="0.25">
      <c r="A3525" s="9"/>
      <c r="B3525" s="9"/>
      <c r="C3525" s="17"/>
      <c r="D3525" s="25"/>
      <c r="E3525" s="17"/>
      <c r="F3525" s="17"/>
      <c r="G3525" s="17"/>
      <c r="H3525" s="17"/>
      <c r="I3525" s="17"/>
      <c r="J3525" s="17"/>
      <c r="K3525" s="17"/>
      <c r="L3525" s="17"/>
      <c r="M3525" s="17"/>
      <c r="N3525" s="17"/>
      <c r="O3525" s="17"/>
      <c r="P3525" s="17"/>
      <c r="Q3525" s="17"/>
      <c r="R3525" s="17"/>
      <c r="S3525" s="519"/>
    </row>
    <row r="3526" spans="1:19" x14ac:dyDescent="0.25">
      <c r="A3526" s="9"/>
      <c r="B3526" s="9"/>
      <c r="C3526" s="17"/>
      <c r="D3526" s="25"/>
      <c r="E3526" s="17"/>
      <c r="F3526" s="17"/>
      <c r="G3526" s="17"/>
      <c r="H3526" s="17"/>
      <c r="I3526" s="17"/>
      <c r="J3526" s="17"/>
      <c r="K3526" s="17"/>
      <c r="L3526" s="17"/>
      <c r="M3526" s="17"/>
      <c r="N3526" s="17"/>
      <c r="O3526" s="17"/>
      <c r="P3526" s="17"/>
      <c r="Q3526" s="17"/>
      <c r="R3526" s="17"/>
      <c r="S3526" s="519"/>
    </row>
    <row r="3527" spans="1:19" x14ac:dyDescent="0.25">
      <c r="A3527" s="9"/>
      <c r="B3527" s="9"/>
      <c r="C3527" s="17"/>
      <c r="D3527" s="25"/>
      <c r="E3527" s="17"/>
      <c r="F3527" s="17"/>
      <c r="G3527" s="17"/>
      <c r="H3527" s="17"/>
      <c r="I3527" s="17"/>
      <c r="J3527" s="17"/>
      <c r="K3527" s="17"/>
      <c r="L3527" s="17"/>
      <c r="M3527" s="17"/>
      <c r="N3527" s="17"/>
      <c r="O3527" s="17"/>
      <c r="P3527" s="17"/>
      <c r="Q3527" s="17"/>
      <c r="R3527" s="17"/>
      <c r="S3527" s="519"/>
    </row>
    <row r="3528" spans="1:19" x14ac:dyDescent="0.25">
      <c r="A3528" s="9"/>
      <c r="B3528" s="9"/>
      <c r="C3528" s="17"/>
      <c r="D3528" s="25"/>
      <c r="E3528" s="17"/>
      <c r="F3528" s="17"/>
      <c r="G3528" s="17"/>
      <c r="H3528" s="17"/>
      <c r="I3528" s="17"/>
      <c r="J3528" s="17"/>
      <c r="K3528" s="17"/>
      <c r="L3528" s="17"/>
      <c r="M3528" s="17"/>
      <c r="N3528" s="17"/>
      <c r="O3528" s="17"/>
      <c r="P3528" s="17"/>
      <c r="Q3528" s="17"/>
      <c r="R3528" s="17"/>
      <c r="S3528" s="519"/>
    </row>
    <row r="3529" spans="1:19" x14ac:dyDescent="0.25">
      <c r="A3529" s="9"/>
      <c r="B3529" s="9"/>
      <c r="C3529" s="17"/>
      <c r="D3529" s="25"/>
      <c r="E3529" s="17"/>
      <c r="F3529" s="17"/>
      <c r="G3529" s="17"/>
      <c r="H3529" s="17"/>
      <c r="I3529" s="17"/>
      <c r="J3529" s="17"/>
      <c r="K3529" s="17"/>
      <c r="L3529" s="17"/>
      <c r="M3529" s="17"/>
      <c r="N3529" s="17"/>
      <c r="O3529" s="17"/>
      <c r="P3529" s="17"/>
      <c r="Q3529" s="17"/>
      <c r="R3529" s="17"/>
      <c r="S3529" s="519"/>
    </row>
    <row r="3530" spans="1:19" x14ac:dyDescent="0.25">
      <c r="A3530" s="9"/>
      <c r="B3530" s="9"/>
      <c r="C3530" s="17"/>
      <c r="D3530" s="25"/>
      <c r="E3530" s="17"/>
      <c r="F3530" s="17"/>
      <c r="G3530" s="17"/>
      <c r="H3530" s="17"/>
      <c r="I3530" s="17"/>
      <c r="J3530" s="17"/>
      <c r="K3530" s="17"/>
      <c r="L3530" s="17"/>
      <c r="M3530" s="17"/>
      <c r="N3530" s="17"/>
      <c r="O3530" s="17"/>
      <c r="P3530" s="17"/>
      <c r="Q3530" s="17"/>
      <c r="R3530" s="17"/>
      <c r="S3530" s="519"/>
    </row>
    <row r="3531" spans="1:19" x14ac:dyDescent="0.25">
      <c r="A3531" s="9"/>
      <c r="B3531" s="9"/>
      <c r="C3531" s="17"/>
      <c r="D3531" s="25"/>
      <c r="E3531" s="17"/>
      <c r="F3531" s="17"/>
      <c r="G3531" s="17"/>
      <c r="H3531" s="17"/>
      <c r="I3531" s="17"/>
      <c r="J3531" s="17"/>
      <c r="K3531" s="17"/>
      <c r="L3531" s="17"/>
      <c r="M3531" s="17"/>
      <c r="N3531" s="17"/>
      <c r="O3531" s="17"/>
      <c r="P3531" s="17"/>
      <c r="Q3531" s="17"/>
      <c r="R3531" s="17"/>
      <c r="S3531" s="519"/>
    </row>
    <row r="3532" spans="1:19" x14ac:dyDescent="0.25">
      <c r="A3532" s="9"/>
      <c r="B3532" s="9"/>
      <c r="C3532" s="17"/>
      <c r="D3532" s="25"/>
      <c r="E3532" s="17"/>
      <c r="F3532" s="17"/>
      <c r="G3532" s="17"/>
      <c r="H3532" s="17"/>
      <c r="I3532" s="17"/>
      <c r="J3532" s="17"/>
      <c r="K3532" s="17"/>
      <c r="L3532" s="17"/>
      <c r="M3532" s="17"/>
      <c r="N3532" s="17"/>
      <c r="O3532" s="17"/>
      <c r="P3532" s="17"/>
      <c r="Q3532" s="17"/>
      <c r="R3532" s="17"/>
      <c r="S3532" s="519"/>
    </row>
    <row r="3533" spans="1:19" x14ac:dyDescent="0.25">
      <c r="A3533" s="9"/>
      <c r="B3533" s="9"/>
      <c r="C3533" s="17"/>
      <c r="D3533" s="25"/>
      <c r="E3533" s="17"/>
      <c r="F3533" s="17"/>
      <c r="G3533" s="17"/>
      <c r="H3533" s="17"/>
      <c r="I3533" s="17"/>
      <c r="J3533" s="17"/>
      <c r="K3533" s="17"/>
      <c r="L3533" s="17"/>
      <c r="M3533" s="17"/>
      <c r="N3533" s="17"/>
      <c r="O3533" s="17"/>
      <c r="P3533" s="17"/>
      <c r="Q3533" s="17"/>
      <c r="R3533" s="17"/>
      <c r="S3533" s="519"/>
    </row>
    <row r="3534" spans="1:19" x14ac:dyDescent="0.25">
      <c r="A3534" s="9"/>
      <c r="B3534" s="9"/>
      <c r="C3534" s="17"/>
      <c r="D3534" s="25"/>
      <c r="E3534" s="17"/>
      <c r="F3534" s="17"/>
      <c r="G3534" s="17"/>
      <c r="H3534" s="17"/>
      <c r="I3534" s="17"/>
      <c r="J3534" s="17"/>
      <c r="K3534" s="17"/>
      <c r="L3534" s="17"/>
      <c r="M3534" s="17"/>
      <c r="N3534" s="17"/>
      <c r="O3534" s="17"/>
      <c r="P3534" s="17"/>
      <c r="Q3534" s="17"/>
      <c r="R3534" s="17"/>
      <c r="S3534" s="519"/>
    </row>
    <row r="3535" spans="1:19" x14ac:dyDescent="0.25">
      <c r="A3535" s="9"/>
      <c r="B3535" s="9"/>
      <c r="C3535" s="17"/>
      <c r="D3535" s="25"/>
      <c r="E3535" s="17"/>
      <c r="F3535" s="17"/>
      <c r="G3535" s="17"/>
      <c r="H3535" s="17"/>
      <c r="I3535" s="17"/>
      <c r="J3535" s="17"/>
      <c r="K3535" s="17"/>
      <c r="L3535" s="17"/>
      <c r="M3535" s="17"/>
      <c r="N3535" s="17"/>
      <c r="O3535" s="17"/>
      <c r="P3535" s="17"/>
      <c r="Q3535" s="17"/>
      <c r="R3535" s="17"/>
      <c r="S3535" s="519"/>
    </row>
    <row r="3536" spans="1:19" x14ac:dyDescent="0.25">
      <c r="A3536" s="9"/>
      <c r="B3536" s="9"/>
      <c r="C3536" s="17"/>
      <c r="D3536" s="25"/>
      <c r="E3536" s="17"/>
      <c r="F3536" s="17"/>
      <c r="G3536" s="17"/>
      <c r="H3536" s="17"/>
      <c r="I3536" s="17"/>
      <c r="J3536" s="17"/>
      <c r="K3536" s="17"/>
      <c r="L3536" s="17"/>
      <c r="M3536" s="17"/>
      <c r="N3536" s="17"/>
      <c r="O3536" s="17"/>
      <c r="P3536" s="17"/>
      <c r="Q3536" s="17"/>
      <c r="R3536" s="17"/>
      <c r="S3536" s="519"/>
    </row>
    <row r="3537" spans="1:19" x14ac:dyDescent="0.25">
      <c r="A3537" s="9"/>
      <c r="B3537" s="9"/>
      <c r="C3537" s="17"/>
      <c r="D3537" s="25"/>
      <c r="E3537" s="17"/>
      <c r="F3537" s="17"/>
      <c r="G3537" s="17"/>
      <c r="H3537" s="17"/>
      <c r="I3537" s="17"/>
      <c r="J3537" s="17"/>
      <c r="K3537" s="17"/>
      <c r="L3537" s="17"/>
      <c r="M3537" s="17"/>
      <c r="N3537" s="17"/>
      <c r="O3537" s="17"/>
      <c r="P3537" s="17"/>
      <c r="Q3537" s="17"/>
      <c r="R3537" s="17"/>
      <c r="S3537" s="519"/>
    </row>
    <row r="3538" spans="1:19" x14ac:dyDescent="0.25">
      <c r="A3538" s="9"/>
      <c r="B3538" s="9"/>
      <c r="C3538" s="17"/>
      <c r="D3538" s="25"/>
      <c r="E3538" s="17"/>
      <c r="F3538" s="17"/>
      <c r="G3538" s="17"/>
      <c r="H3538" s="17"/>
      <c r="I3538" s="17"/>
      <c r="J3538" s="17"/>
      <c r="K3538" s="17"/>
      <c r="L3538" s="17"/>
      <c r="M3538" s="17"/>
      <c r="N3538" s="17"/>
      <c r="O3538" s="17"/>
      <c r="P3538" s="17"/>
      <c r="Q3538" s="17"/>
      <c r="R3538" s="17"/>
      <c r="S3538" s="519"/>
    </row>
    <row r="3539" spans="1:19" x14ac:dyDescent="0.25">
      <c r="A3539" s="9"/>
      <c r="B3539" s="9"/>
      <c r="C3539" s="17"/>
      <c r="D3539" s="25"/>
      <c r="E3539" s="17"/>
      <c r="F3539" s="17"/>
      <c r="G3539" s="17"/>
      <c r="H3539" s="17"/>
      <c r="I3539" s="17"/>
      <c r="J3539" s="17"/>
      <c r="K3539" s="17"/>
      <c r="L3539" s="17"/>
      <c r="M3539" s="17"/>
      <c r="N3539" s="17"/>
      <c r="O3539" s="17"/>
      <c r="P3539" s="17"/>
      <c r="Q3539" s="17"/>
      <c r="R3539" s="17"/>
      <c r="S3539" s="519"/>
    </row>
    <row r="3540" spans="1:19" x14ac:dyDescent="0.25">
      <c r="A3540" s="9"/>
      <c r="B3540" s="9"/>
      <c r="C3540" s="17"/>
      <c r="D3540" s="25"/>
      <c r="E3540" s="17"/>
      <c r="F3540" s="17"/>
      <c r="G3540" s="17"/>
      <c r="H3540" s="17"/>
      <c r="I3540" s="17"/>
      <c r="J3540" s="17"/>
      <c r="K3540" s="17"/>
      <c r="L3540" s="17"/>
      <c r="M3540" s="17"/>
      <c r="N3540" s="17"/>
      <c r="O3540" s="17"/>
      <c r="P3540" s="17"/>
      <c r="Q3540" s="17"/>
      <c r="R3540" s="17"/>
      <c r="S3540" s="519"/>
    </row>
    <row r="3541" spans="1:19" x14ac:dyDescent="0.25">
      <c r="A3541" s="9"/>
      <c r="B3541" s="9"/>
      <c r="C3541" s="17"/>
      <c r="D3541" s="25"/>
      <c r="E3541" s="17"/>
      <c r="F3541" s="17"/>
      <c r="G3541" s="17"/>
      <c r="H3541" s="17"/>
      <c r="I3541" s="17"/>
      <c r="J3541" s="17"/>
      <c r="K3541" s="17"/>
      <c r="L3541" s="17"/>
      <c r="M3541" s="17"/>
      <c r="N3541" s="17"/>
      <c r="O3541" s="17"/>
      <c r="P3541" s="17"/>
      <c r="Q3541" s="17"/>
      <c r="R3541" s="17"/>
      <c r="S3541" s="519"/>
    </row>
    <row r="3542" spans="1:19" x14ac:dyDescent="0.25">
      <c r="A3542" s="9"/>
      <c r="B3542" s="9"/>
      <c r="C3542" s="17"/>
      <c r="D3542" s="25"/>
      <c r="E3542" s="17"/>
      <c r="F3542" s="17"/>
      <c r="G3542" s="17"/>
      <c r="H3542" s="17"/>
      <c r="I3542" s="17"/>
      <c r="J3542" s="17"/>
      <c r="K3542" s="17"/>
      <c r="L3542" s="17"/>
      <c r="M3542" s="17"/>
      <c r="N3542" s="17"/>
      <c r="O3542" s="17"/>
      <c r="P3542" s="17"/>
      <c r="Q3542" s="17"/>
      <c r="R3542" s="17"/>
      <c r="S3542" s="519"/>
    </row>
    <row r="3543" spans="1:19" x14ac:dyDescent="0.25">
      <c r="A3543" s="9"/>
      <c r="B3543" s="9"/>
      <c r="C3543" s="17"/>
      <c r="D3543" s="25"/>
      <c r="E3543" s="17"/>
      <c r="F3543" s="17"/>
      <c r="G3543" s="17"/>
      <c r="H3543" s="17"/>
      <c r="I3543" s="17"/>
      <c r="J3543" s="17"/>
      <c r="K3543" s="17"/>
      <c r="L3543" s="17"/>
      <c r="M3543" s="17"/>
      <c r="N3543" s="17"/>
      <c r="O3543" s="17"/>
      <c r="P3543" s="17"/>
      <c r="Q3543" s="17"/>
      <c r="R3543" s="17"/>
      <c r="S3543" s="519"/>
    </row>
    <row r="3544" spans="1:19" x14ac:dyDescent="0.25">
      <c r="A3544" s="9"/>
      <c r="B3544" s="9"/>
      <c r="C3544" s="17"/>
      <c r="D3544" s="25"/>
      <c r="E3544" s="17"/>
      <c r="F3544" s="17"/>
      <c r="G3544" s="17"/>
      <c r="H3544" s="17"/>
      <c r="I3544" s="17"/>
      <c r="J3544" s="17"/>
      <c r="K3544" s="17"/>
      <c r="L3544" s="17"/>
      <c r="M3544" s="17"/>
      <c r="N3544" s="17"/>
      <c r="O3544" s="17"/>
      <c r="P3544" s="17"/>
      <c r="Q3544" s="17"/>
      <c r="R3544" s="17"/>
      <c r="S3544" s="519"/>
    </row>
    <row r="3545" spans="1:19" x14ac:dyDescent="0.25">
      <c r="A3545" s="9"/>
      <c r="B3545" s="9"/>
      <c r="C3545" s="17"/>
      <c r="D3545" s="25"/>
      <c r="E3545" s="17"/>
      <c r="F3545" s="17"/>
      <c r="G3545" s="17"/>
      <c r="H3545" s="17"/>
      <c r="I3545" s="17"/>
      <c r="J3545" s="17"/>
      <c r="K3545" s="17"/>
      <c r="L3545" s="17"/>
      <c r="M3545" s="17"/>
      <c r="N3545" s="17"/>
      <c r="O3545" s="17"/>
      <c r="P3545" s="17"/>
      <c r="Q3545" s="17"/>
      <c r="R3545" s="17"/>
      <c r="S3545" s="519"/>
    </row>
    <row r="3546" spans="1:19" x14ac:dyDescent="0.25">
      <c r="A3546" s="9"/>
      <c r="B3546" s="9"/>
      <c r="C3546" s="17"/>
      <c r="D3546" s="25"/>
      <c r="E3546" s="17"/>
      <c r="F3546" s="17"/>
      <c r="G3546" s="17"/>
      <c r="H3546" s="17"/>
      <c r="I3546" s="17"/>
      <c r="J3546" s="17"/>
      <c r="K3546" s="17"/>
      <c r="L3546" s="17"/>
      <c r="M3546" s="17"/>
      <c r="N3546" s="17"/>
      <c r="O3546" s="17"/>
      <c r="P3546" s="17"/>
      <c r="Q3546" s="17"/>
      <c r="R3546" s="17"/>
      <c r="S3546" s="519"/>
    </row>
    <row r="3547" spans="1:19" x14ac:dyDescent="0.25">
      <c r="A3547" s="9"/>
      <c r="B3547" s="9"/>
      <c r="C3547" s="17"/>
      <c r="D3547" s="25"/>
      <c r="E3547" s="17"/>
      <c r="F3547" s="17"/>
      <c r="G3547" s="17"/>
      <c r="H3547" s="17"/>
      <c r="I3547" s="17"/>
      <c r="J3547" s="17"/>
      <c r="K3547" s="17"/>
      <c r="L3547" s="17"/>
      <c r="M3547" s="17"/>
      <c r="N3547" s="17"/>
      <c r="O3547" s="17"/>
      <c r="P3547" s="17"/>
      <c r="Q3547" s="17"/>
      <c r="R3547" s="17"/>
      <c r="S3547" s="519"/>
    </row>
    <row r="3548" spans="1:19" x14ac:dyDescent="0.25">
      <c r="A3548" s="9"/>
      <c r="B3548" s="9"/>
      <c r="C3548" s="17"/>
      <c r="D3548" s="25"/>
      <c r="E3548" s="17"/>
      <c r="F3548" s="17"/>
      <c r="G3548" s="17"/>
      <c r="H3548" s="17"/>
      <c r="I3548" s="17"/>
      <c r="J3548" s="17"/>
      <c r="K3548" s="17"/>
      <c r="L3548" s="17"/>
      <c r="M3548" s="17"/>
      <c r="N3548" s="17"/>
      <c r="O3548" s="17"/>
      <c r="P3548" s="17"/>
      <c r="Q3548" s="17"/>
      <c r="R3548" s="17"/>
      <c r="S3548" s="519"/>
    </row>
    <row r="3549" spans="1:19" x14ac:dyDescent="0.25">
      <c r="A3549" s="9"/>
      <c r="B3549" s="9"/>
      <c r="C3549" s="17"/>
      <c r="D3549" s="25"/>
      <c r="E3549" s="17"/>
      <c r="F3549" s="17"/>
      <c r="G3549" s="17"/>
      <c r="H3549" s="17"/>
      <c r="I3549" s="17"/>
      <c r="J3549" s="17"/>
      <c r="K3549" s="17"/>
      <c r="L3549" s="17"/>
      <c r="M3549" s="17"/>
      <c r="N3549" s="17"/>
      <c r="O3549" s="17"/>
      <c r="P3549" s="17"/>
      <c r="Q3549" s="17"/>
      <c r="R3549" s="17"/>
      <c r="S3549" s="519"/>
    </row>
    <row r="3550" spans="1:19" x14ac:dyDescent="0.25">
      <c r="A3550" s="9"/>
      <c r="B3550" s="9"/>
      <c r="C3550" s="17"/>
      <c r="D3550" s="25"/>
      <c r="E3550" s="17"/>
      <c r="F3550" s="17"/>
      <c r="G3550" s="17"/>
      <c r="H3550" s="17"/>
      <c r="I3550" s="17"/>
      <c r="J3550" s="17"/>
      <c r="K3550" s="17"/>
      <c r="L3550" s="17"/>
      <c r="M3550" s="17"/>
      <c r="N3550" s="17"/>
      <c r="O3550" s="17"/>
      <c r="P3550" s="17"/>
      <c r="Q3550" s="17"/>
      <c r="R3550" s="17"/>
      <c r="S3550" s="519"/>
    </row>
    <row r="3551" spans="1:19" x14ac:dyDescent="0.25">
      <c r="A3551" s="9"/>
      <c r="B3551" s="9"/>
      <c r="C3551" s="17"/>
      <c r="D3551" s="25"/>
      <c r="E3551" s="17"/>
      <c r="F3551" s="17"/>
      <c r="G3551" s="17"/>
      <c r="H3551" s="17"/>
      <c r="I3551" s="17"/>
      <c r="J3551" s="17"/>
      <c r="K3551" s="17"/>
      <c r="L3551" s="17"/>
      <c r="M3551" s="17"/>
      <c r="N3551" s="17"/>
      <c r="O3551" s="17"/>
      <c r="P3551" s="17"/>
      <c r="Q3551" s="17"/>
      <c r="R3551" s="17"/>
      <c r="S3551" s="519"/>
    </row>
    <row r="3552" spans="1:19" x14ac:dyDescent="0.25">
      <c r="A3552" s="9"/>
      <c r="B3552" s="9"/>
      <c r="C3552" s="17"/>
      <c r="D3552" s="25"/>
      <c r="E3552" s="17"/>
      <c r="F3552" s="17"/>
      <c r="G3552" s="17"/>
      <c r="H3552" s="17"/>
      <c r="I3552" s="17"/>
      <c r="J3552" s="17"/>
      <c r="K3552" s="17"/>
      <c r="L3552" s="17"/>
      <c r="M3552" s="17"/>
      <c r="N3552" s="17"/>
      <c r="O3552" s="17"/>
      <c r="P3552" s="17"/>
      <c r="Q3552" s="17"/>
      <c r="R3552" s="17"/>
      <c r="S3552" s="519"/>
    </row>
    <row r="3553" spans="1:19" x14ac:dyDescent="0.25">
      <c r="A3553" s="9"/>
      <c r="B3553" s="9"/>
      <c r="C3553" s="17"/>
      <c r="D3553" s="25"/>
      <c r="E3553" s="17"/>
      <c r="F3553" s="17"/>
      <c r="G3553" s="17"/>
      <c r="H3553" s="17"/>
      <c r="I3553" s="17"/>
      <c r="J3553" s="17"/>
      <c r="K3553" s="17"/>
      <c r="L3553" s="17"/>
      <c r="M3553" s="17"/>
      <c r="N3553" s="17"/>
      <c r="O3553" s="17"/>
      <c r="P3553" s="17"/>
      <c r="Q3553" s="17"/>
      <c r="R3553" s="17"/>
      <c r="S3553" s="519"/>
    </row>
    <row r="3554" spans="1:19" x14ac:dyDescent="0.25">
      <c r="A3554" s="9"/>
      <c r="B3554" s="9"/>
      <c r="C3554" s="17"/>
      <c r="D3554" s="25"/>
      <c r="E3554" s="17"/>
      <c r="F3554" s="17"/>
      <c r="G3554" s="17"/>
      <c r="H3554" s="17"/>
      <c r="I3554" s="17"/>
      <c r="J3554" s="17"/>
      <c r="K3554" s="17"/>
      <c r="L3554" s="17"/>
      <c r="M3554" s="17"/>
      <c r="N3554" s="17"/>
      <c r="O3554" s="17"/>
      <c r="P3554" s="17"/>
      <c r="Q3554" s="17"/>
      <c r="R3554" s="17"/>
      <c r="S3554" s="519"/>
    </row>
    <row r="3555" spans="1:19" x14ac:dyDescent="0.25">
      <c r="A3555" s="9"/>
      <c r="B3555" s="9"/>
      <c r="C3555" s="17"/>
      <c r="D3555" s="25"/>
      <c r="E3555" s="17"/>
      <c r="F3555" s="17"/>
      <c r="G3555" s="17"/>
      <c r="H3555" s="17"/>
      <c r="I3555" s="17"/>
      <c r="J3555" s="17"/>
      <c r="K3555" s="17"/>
      <c r="L3555" s="17"/>
      <c r="M3555" s="17"/>
      <c r="N3555" s="17"/>
      <c r="O3555" s="17"/>
      <c r="P3555" s="17"/>
      <c r="Q3555" s="17"/>
      <c r="R3555" s="17"/>
      <c r="S3555" s="519"/>
    </row>
    <row r="3556" spans="1:19" x14ac:dyDescent="0.25">
      <c r="A3556" s="9"/>
      <c r="B3556" s="9"/>
      <c r="C3556" s="17"/>
      <c r="D3556" s="25"/>
      <c r="E3556" s="17"/>
      <c r="F3556" s="17"/>
      <c r="G3556" s="17"/>
      <c r="H3556" s="17"/>
      <c r="I3556" s="17"/>
      <c r="J3556" s="17"/>
      <c r="K3556" s="17"/>
      <c r="L3556" s="17"/>
      <c r="M3556" s="17"/>
      <c r="N3556" s="17"/>
      <c r="O3556" s="17"/>
      <c r="P3556" s="17"/>
      <c r="Q3556" s="17"/>
      <c r="R3556" s="17"/>
      <c r="S3556" s="519"/>
    </row>
    <row r="3557" spans="1:19" x14ac:dyDescent="0.25">
      <c r="A3557" s="9"/>
      <c r="B3557" s="9"/>
      <c r="C3557" s="17"/>
      <c r="D3557" s="25"/>
      <c r="E3557" s="17"/>
      <c r="F3557" s="17"/>
      <c r="G3557" s="17"/>
      <c r="H3557" s="17"/>
      <c r="I3557" s="17"/>
      <c r="J3557" s="17"/>
      <c r="K3557" s="17"/>
      <c r="L3557" s="17"/>
      <c r="M3557" s="17"/>
      <c r="N3557" s="17"/>
      <c r="O3557" s="17"/>
      <c r="P3557" s="17"/>
      <c r="Q3557" s="17"/>
      <c r="R3557" s="17"/>
      <c r="S3557" s="519"/>
    </row>
    <row r="3558" spans="1:19" x14ac:dyDescent="0.25">
      <c r="A3558" s="9"/>
      <c r="B3558" s="9"/>
      <c r="C3558" s="17"/>
      <c r="D3558" s="25"/>
      <c r="E3558" s="17"/>
      <c r="F3558" s="17"/>
      <c r="G3558" s="17"/>
      <c r="H3558" s="17"/>
      <c r="I3558" s="17"/>
      <c r="J3558" s="17"/>
      <c r="K3558" s="17"/>
      <c r="L3558" s="17"/>
      <c r="M3558" s="17"/>
      <c r="N3558" s="17"/>
      <c r="O3558" s="17"/>
      <c r="P3558" s="17"/>
      <c r="Q3558" s="17"/>
      <c r="R3558" s="17"/>
      <c r="S3558" s="519"/>
    </row>
    <row r="3559" spans="1:19" x14ac:dyDescent="0.25">
      <c r="A3559" s="9"/>
      <c r="B3559" s="9"/>
      <c r="C3559" s="17"/>
      <c r="D3559" s="25"/>
      <c r="E3559" s="17"/>
      <c r="F3559" s="17"/>
      <c r="G3559" s="17"/>
      <c r="H3559" s="17"/>
      <c r="I3559" s="17"/>
      <c r="J3559" s="17"/>
      <c r="K3559" s="17"/>
      <c r="L3559" s="17"/>
      <c r="M3559" s="17"/>
      <c r="N3559" s="17"/>
      <c r="O3559" s="17"/>
      <c r="P3559" s="17"/>
      <c r="Q3559" s="17"/>
      <c r="R3559" s="17"/>
      <c r="S3559" s="519"/>
    </row>
    <row r="3560" spans="1:19" x14ac:dyDescent="0.25">
      <c r="A3560" s="9"/>
      <c r="B3560" s="9"/>
      <c r="C3560" s="17"/>
      <c r="D3560" s="25"/>
      <c r="E3560" s="17"/>
      <c r="F3560" s="17"/>
      <c r="G3560" s="17"/>
      <c r="H3560" s="17"/>
      <c r="I3560" s="17"/>
      <c r="J3560" s="17"/>
      <c r="K3560" s="17"/>
      <c r="L3560" s="17"/>
      <c r="M3560" s="17"/>
      <c r="N3560" s="17"/>
      <c r="O3560" s="17"/>
      <c r="P3560" s="17"/>
      <c r="Q3560" s="17"/>
      <c r="R3560" s="17"/>
      <c r="S3560" s="519"/>
    </row>
    <row r="3561" spans="1:19" x14ac:dyDescent="0.25">
      <c r="A3561" s="9"/>
      <c r="B3561" s="9"/>
      <c r="C3561" s="17"/>
      <c r="D3561" s="25"/>
      <c r="E3561" s="17"/>
      <c r="F3561" s="17"/>
      <c r="G3561" s="17"/>
      <c r="H3561" s="17"/>
      <c r="I3561" s="17"/>
      <c r="J3561" s="17"/>
      <c r="K3561" s="17"/>
      <c r="L3561" s="17"/>
      <c r="M3561" s="17"/>
      <c r="N3561" s="17"/>
      <c r="O3561" s="17"/>
      <c r="P3561" s="17"/>
      <c r="Q3561" s="17"/>
      <c r="R3561" s="17"/>
      <c r="S3561" s="519"/>
    </row>
    <row r="3562" spans="1:19" x14ac:dyDescent="0.25">
      <c r="A3562" s="9"/>
      <c r="B3562" s="9"/>
      <c r="C3562" s="17"/>
      <c r="D3562" s="25"/>
      <c r="E3562" s="17"/>
      <c r="F3562" s="17"/>
      <c r="G3562" s="17"/>
      <c r="H3562" s="17"/>
      <c r="I3562" s="17"/>
      <c r="J3562" s="17"/>
      <c r="K3562" s="17"/>
      <c r="L3562" s="17"/>
      <c r="M3562" s="17"/>
      <c r="N3562" s="17"/>
      <c r="O3562" s="17"/>
      <c r="P3562" s="17"/>
      <c r="Q3562" s="17"/>
      <c r="R3562" s="17"/>
      <c r="S3562" s="519"/>
    </row>
    <row r="3563" spans="1:19" x14ac:dyDescent="0.25">
      <c r="A3563" s="9"/>
      <c r="B3563" s="9"/>
      <c r="C3563" s="17"/>
      <c r="D3563" s="25"/>
      <c r="E3563" s="17"/>
      <c r="F3563" s="17"/>
      <c r="G3563" s="17"/>
      <c r="H3563" s="17"/>
      <c r="I3563" s="17"/>
      <c r="J3563" s="17"/>
      <c r="K3563" s="17"/>
      <c r="L3563" s="17"/>
      <c r="M3563" s="17"/>
      <c r="N3563" s="17"/>
      <c r="O3563" s="17"/>
      <c r="P3563" s="17"/>
      <c r="Q3563" s="17"/>
      <c r="R3563" s="17"/>
      <c r="S3563" s="519"/>
    </row>
    <row r="3564" spans="1:19" x14ac:dyDescent="0.25">
      <c r="A3564" s="9"/>
      <c r="B3564" s="9"/>
      <c r="C3564" s="17"/>
      <c r="D3564" s="25"/>
      <c r="E3564" s="17"/>
      <c r="F3564" s="17"/>
      <c r="G3564" s="17"/>
      <c r="H3564" s="17"/>
      <c r="I3564" s="17"/>
      <c r="J3564" s="17"/>
      <c r="K3564" s="17"/>
      <c r="L3564" s="17"/>
      <c r="M3564" s="17"/>
      <c r="N3564" s="17"/>
      <c r="O3564" s="17"/>
      <c r="P3564" s="17"/>
      <c r="Q3564" s="17"/>
      <c r="R3564" s="17"/>
      <c r="S3564" s="519"/>
    </row>
    <row r="3565" spans="1:19" x14ac:dyDescent="0.25">
      <c r="A3565" s="9"/>
      <c r="B3565" s="9"/>
      <c r="C3565" s="17"/>
      <c r="D3565" s="25"/>
      <c r="E3565" s="17"/>
      <c r="F3565" s="17"/>
      <c r="G3565" s="17"/>
      <c r="H3565" s="17"/>
      <c r="I3565" s="17"/>
      <c r="J3565" s="17"/>
      <c r="K3565" s="17"/>
      <c r="L3565" s="17"/>
      <c r="M3565" s="17"/>
      <c r="N3565" s="17"/>
      <c r="O3565" s="17"/>
      <c r="P3565" s="17"/>
      <c r="Q3565" s="17"/>
      <c r="R3565" s="17"/>
      <c r="S3565" s="519"/>
    </row>
    <row r="3566" spans="1:19" x14ac:dyDescent="0.25">
      <c r="A3566" s="9"/>
      <c r="B3566" s="9"/>
      <c r="C3566" s="17"/>
      <c r="D3566" s="25"/>
      <c r="E3566" s="17"/>
      <c r="F3566" s="17"/>
      <c r="G3566" s="17"/>
      <c r="H3566" s="17"/>
      <c r="I3566" s="17"/>
      <c r="J3566" s="17"/>
      <c r="K3566" s="17"/>
      <c r="L3566" s="17"/>
      <c r="M3566" s="17"/>
      <c r="N3566" s="17"/>
      <c r="O3566" s="17"/>
      <c r="P3566" s="17"/>
      <c r="Q3566" s="17"/>
      <c r="R3566" s="17"/>
      <c r="S3566" s="519"/>
    </row>
    <row r="3567" spans="1:19" x14ac:dyDescent="0.25">
      <c r="A3567" s="9"/>
      <c r="B3567" s="9"/>
      <c r="C3567" s="17"/>
      <c r="D3567" s="25"/>
      <c r="E3567" s="17"/>
      <c r="F3567" s="17"/>
      <c r="G3567" s="17"/>
      <c r="H3567" s="17"/>
      <c r="I3567" s="17"/>
      <c r="J3567" s="17"/>
      <c r="K3567" s="17"/>
      <c r="L3567" s="17"/>
      <c r="M3567" s="17"/>
      <c r="N3567" s="17"/>
      <c r="O3567" s="17"/>
      <c r="P3567" s="17"/>
      <c r="Q3567" s="17"/>
      <c r="R3567" s="17"/>
      <c r="S3567" s="519"/>
    </row>
    <row r="3568" spans="1:19" x14ac:dyDescent="0.25">
      <c r="A3568" s="9"/>
      <c r="B3568" s="9"/>
      <c r="C3568" s="17"/>
      <c r="D3568" s="25"/>
      <c r="E3568" s="17"/>
      <c r="F3568" s="17"/>
      <c r="G3568" s="17"/>
      <c r="H3568" s="17"/>
      <c r="I3568" s="17"/>
      <c r="J3568" s="17"/>
      <c r="K3568" s="17"/>
      <c r="L3568" s="17"/>
      <c r="M3568" s="17"/>
      <c r="N3568" s="17"/>
      <c r="O3568" s="17"/>
      <c r="P3568" s="17"/>
      <c r="Q3568" s="17"/>
      <c r="R3568" s="17"/>
      <c r="S3568" s="519"/>
    </row>
    <row r="3569" spans="1:19" x14ac:dyDescent="0.25">
      <c r="A3569" s="9"/>
      <c r="B3569" s="9"/>
      <c r="C3569" s="17"/>
      <c r="D3569" s="25"/>
      <c r="E3569" s="17"/>
      <c r="F3569" s="17"/>
      <c r="G3569" s="17"/>
      <c r="H3569" s="17"/>
      <c r="I3569" s="17"/>
      <c r="J3569" s="17"/>
      <c r="K3569" s="17"/>
      <c r="L3569" s="17"/>
      <c r="M3569" s="17"/>
      <c r="N3569" s="17"/>
      <c r="O3569" s="17"/>
      <c r="P3569" s="17"/>
      <c r="Q3569" s="17"/>
      <c r="R3569" s="17"/>
      <c r="S3569" s="519"/>
    </row>
    <row r="3570" spans="1:19" x14ac:dyDescent="0.25">
      <c r="A3570" s="9"/>
      <c r="B3570" s="9"/>
      <c r="C3570" s="17"/>
      <c r="D3570" s="25"/>
      <c r="E3570" s="17"/>
      <c r="F3570" s="17"/>
      <c r="G3570" s="17"/>
      <c r="H3570" s="17"/>
      <c r="I3570" s="17"/>
      <c r="J3570" s="17"/>
      <c r="K3570" s="17"/>
      <c r="L3570" s="17"/>
      <c r="M3570" s="17"/>
      <c r="N3570" s="17"/>
      <c r="O3570" s="17"/>
      <c r="P3570" s="17"/>
      <c r="Q3570" s="17"/>
      <c r="R3570" s="17"/>
      <c r="S3570" s="519"/>
    </row>
    <row r="3571" spans="1:19" x14ac:dyDescent="0.25">
      <c r="A3571" s="9"/>
      <c r="B3571" s="9"/>
      <c r="C3571" s="17"/>
      <c r="D3571" s="25"/>
      <c r="E3571" s="17"/>
      <c r="F3571" s="17"/>
      <c r="G3571" s="17"/>
      <c r="H3571" s="17"/>
      <c r="I3571" s="17"/>
      <c r="J3571" s="17"/>
      <c r="K3571" s="17"/>
      <c r="L3571" s="17"/>
      <c r="M3571" s="17"/>
      <c r="N3571" s="17"/>
      <c r="O3571" s="17"/>
      <c r="P3571" s="17"/>
      <c r="Q3571" s="17"/>
      <c r="R3571" s="17"/>
      <c r="S3571" s="519"/>
    </row>
    <row r="3572" spans="1:19" x14ac:dyDescent="0.25">
      <c r="A3572" s="9"/>
      <c r="B3572" s="9"/>
      <c r="C3572" s="17"/>
      <c r="D3572" s="25"/>
      <c r="E3572" s="17"/>
      <c r="F3572" s="17"/>
      <c r="G3572" s="17"/>
      <c r="H3572" s="17"/>
      <c r="I3572" s="17"/>
      <c r="J3572" s="17"/>
      <c r="K3572" s="17"/>
      <c r="L3572" s="17"/>
      <c r="M3572" s="17"/>
      <c r="N3572" s="17"/>
      <c r="O3572" s="17"/>
      <c r="P3572" s="17"/>
      <c r="Q3572" s="17"/>
      <c r="R3572" s="17"/>
      <c r="S3572" s="519"/>
    </row>
    <row r="3573" spans="1:19" x14ac:dyDescent="0.25">
      <c r="A3573" s="9"/>
      <c r="B3573" s="9"/>
      <c r="C3573" s="17"/>
      <c r="D3573" s="25"/>
      <c r="E3573" s="17"/>
      <c r="F3573" s="17"/>
      <c r="G3573" s="17"/>
      <c r="H3573" s="17"/>
      <c r="I3573" s="17"/>
      <c r="J3573" s="17"/>
      <c r="K3573" s="17"/>
      <c r="L3573" s="17"/>
      <c r="M3573" s="17"/>
      <c r="N3573" s="17"/>
      <c r="O3573" s="17"/>
      <c r="P3573" s="17"/>
      <c r="Q3573" s="17"/>
      <c r="R3573" s="17"/>
      <c r="S3573" s="519"/>
    </row>
    <row r="3574" spans="1:19" x14ac:dyDescent="0.25">
      <c r="A3574" s="9"/>
      <c r="B3574" s="9"/>
      <c r="C3574" s="17"/>
      <c r="D3574" s="25"/>
      <c r="E3574" s="17"/>
      <c r="F3574" s="17"/>
      <c r="G3574" s="17"/>
      <c r="H3574" s="17"/>
      <c r="I3574" s="17"/>
      <c r="J3574" s="17"/>
      <c r="K3574" s="17"/>
      <c r="L3574" s="17"/>
      <c r="M3574" s="17"/>
      <c r="N3574" s="17"/>
      <c r="O3574" s="17"/>
      <c r="P3574" s="17"/>
      <c r="Q3574" s="17"/>
      <c r="R3574" s="17"/>
      <c r="S3574" s="519"/>
    </row>
    <row r="3575" spans="1:19" x14ac:dyDescent="0.25">
      <c r="A3575" s="9"/>
      <c r="B3575" s="9"/>
      <c r="C3575" s="17"/>
      <c r="D3575" s="25"/>
      <c r="E3575" s="17"/>
      <c r="F3575" s="17"/>
      <c r="G3575" s="17"/>
      <c r="H3575" s="17"/>
      <c r="I3575" s="17"/>
      <c r="J3575" s="17"/>
      <c r="K3575" s="17"/>
      <c r="L3575" s="17"/>
      <c r="M3575" s="17"/>
      <c r="N3575" s="17"/>
      <c r="O3575" s="17"/>
      <c r="P3575" s="17"/>
      <c r="Q3575" s="17"/>
      <c r="R3575" s="17"/>
      <c r="S3575" s="519"/>
    </row>
    <row r="3576" spans="1:19" x14ac:dyDescent="0.25">
      <c r="A3576" s="9"/>
      <c r="B3576" s="9"/>
      <c r="C3576" s="17"/>
      <c r="D3576" s="25"/>
      <c r="E3576" s="17"/>
      <c r="F3576" s="17"/>
      <c r="G3576" s="17"/>
      <c r="H3576" s="17"/>
      <c r="I3576" s="17"/>
      <c r="J3576" s="17"/>
      <c r="K3576" s="17"/>
      <c r="L3576" s="17"/>
      <c r="M3576" s="17"/>
      <c r="N3576" s="17"/>
      <c r="O3576" s="17"/>
      <c r="P3576" s="17"/>
      <c r="Q3576" s="17"/>
      <c r="R3576" s="17"/>
      <c r="S3576" s="519"/>
    </row>
    <row r="3577" spans="1:19" x14ac:dyDescent="0.25">
      <c r="A3577" s="9"/>
      <c r="B3577" s="9"/>
      <c r="C3577" s="17"/>
      <c r="D3577" s="25"/>
      <c r="E3577" s="17"/>
      <c r="F3577" s="17"/>
      <c r="G3577" s="17"/>
      <c r="H3577" s="17"/>
      <c r="I3577" s="17"/>
      <c r="J3577" s="17"/>
      <c r="K3577" s="17"/>
      <c r="L3577" s="17"/>
      <c r="M3577" s="17"/>
      <c r="N3577" s="17"/>
      <c r="O3577" s="17"/>
      <c r="P3577" s="17"/>
      <c r="Q3577" s="17"/>
      <c r="R3577" s="17"/>
      <c r="S3577" s="519"/>
    </row>
    <row r="3578" spans="1:19" x14ac:dyDescent="0.25">
      <c r="A3578" s="9"/>
      <c r="B3578" s="9"/>
      <c r="C3578" s="17"/>
      <c r="D3578" s="25"/>
      <c r="E3578" s="17"/>
      <c r="F3578" s="17"/>
      <c r="G3578" s="17"/>
      <c r="H3578" s="17"/>
      <c r="I3578" s="17"/>
      <c r="J3578" s="17"/>
      <c r="K3578" s="17"/>
      <c r="L3578" s="17"/>
      <c r="M3578" s="17"/>
      <c r="N3578" s="17"/>
      <c r="O3578" s="17"/>
      <c r="P3578" s="17"/>
      <c r="Q3578" s="17"/>
      <c r="R3578" s="17"/>
      <c r="S3578" s="519"/>
    </row>
    <row r="3579" spans="1:19" x14ac:dyDescent="0.25">
      <c r="A3579" s="9"/>
      <c r="B3579" s="9"/>
      <c r="C3579" s="17"/>
      <c r="D3579" s="25"/>
      <c r="E3579" s="17"/>
      <c r="F3579" s="17"/>
      <c r="G3579" s="17"/>
      <c r="H3579" s="17"/>
      <c r="I3579" s="17"/>
      <c r="J3579" s="17"/>
      <c r="K3579" s="17"/>
      <c r="L3579" s="17"/>
      <c r="M3579" s="17"/>
      <c r="N3579" s="17"/>
      <c r="O3579" s="17"/>
      <c r="P3579" s="17"/>
      <c r="Q3579" s="17"/>
      <c r="R3579" s="17"/>
      <c r="S3579" s="519"/>
    </row>
    <row r="3580" spans="1:19" x14ac:dyDescent="0.25">
      <c r="A3580" s="9"/>
      <c r="B3580" s="9"/>
      <c r="C3580" s="17"/>
      <c r="D3580" s="25"/>
      <c r="E3580" s="17"/>
      <c r="F3580" s="17"/>
      <c r="G3580" s="17"/>
      <c r="H3580" s="17"/>
      <c r="I3580" s="17"/>
      <c r="J3580" s="17"/>
      <c r="K3580" s="17"/>
      <c r="L3580" s="17"/>
      <c r="M3580" s="17"/>
      <c r="N3580" s="17"/>
      <c r="O3580" s="17"/>
      <c r="P3580" s="17"/>
      <c r="Q3580" s="17"/>
      <c r="R3580" s="17"/>
      <c r="S3580" s="519"/>
    </row>
    <row r="3581" spans="1:19" x14ac:dyDescent="0.25">
      <c r="A3581" s="9"/>
      <c r="B3581" s="9"/>
      <c r="C3581" s="17"/>
      <c r="D3581" s="25"/>
      <c r="E3581" s="17"/>
      <c r="F3581" s="17"/>
      <c r="G3581" s="17"/>
      <c r="H3581" s="17"/>
      <c r="I3581" s="17"/>
      <c r="J3581" s="17"/>
      <c r="K3581" s="17"/>
      <c r="L3581" s="17"/>
      <c r="M3581" s="17"/>
      <c r="N3581" s="17"/>
      <c r="O3581" s="17"/>
      <c r="P3581" s="17"/>
      <c r="Q3581" s="17"/>
      <c r="R3581" s="17"/>
      <c r="S3581" s="519"/>
    </row>
    <row r="3582" spans="1:19" x14ac:dyDescent="0.25">
      <c r="A3582" s="9"/>
      <c r="B3582" s="9"/>
      <c r="C3582" s="17"/>
      <c r="D3582" s="25"/>
      <c r="E3582" s="17"/>
      <c r="F3582" s="17"/>
      <c r="G3582" s="17"/>
      <c r="H3582" s="17"/>
      <c r="I3582" s="17"/>
      <c r="J3582" s="17"/>
      <c r="K3582" s="17"/>
      <c r="L3582" s="17"/>
      <c r="M3582" s="17"/>
      <c r="N3582" s="17"/>
      <c r="O3582" s="17"/>
      <c r="P3582" s="17"/>
      <c r="Q3582" s="17"/>
      <c r="R3582" s="17"/>
      <c r="S3582" s="519"/>
    </row>
    <row r="3583" spans="1:19" x14ac:dyDescent="0.25">
      <c r="A3583" s="9"/>
      <c r="B3583" s="9"/>
      <c r="C3583" s="17"/>
      <c r="D3583" s="25"/>
      <c r="E3583" s="17"/>
      <c r="F3583" s="17"/>
      <c r="G3583" s="17"/>
      <c r="H3583" s="17"/>
      <c r="I3583" s="17"/>
      <c r="J3583" s="17"/>
      <c r="K3583" s="17"/>
      <c r="L3583" s="17"/>
      <c r="M3583" s="17"/>
      <c r="N3583" s="17"/>
      <c r="O3583" s="17"/>
      <c r="P3583" s="17"/>
      <c r="Q3583" s="17"/>
      <c r="R3583" s="17"/>
      <c r="S3583" s="519"/>
    </row>
    <row r="3584" spans="1:19" x14ac:dyDescent="0.25">
      <c r="A3584" s="9"/>
      <c r="B3584" s="9"/>
      <c r="C3584" s="17"/>
      <c r="D3584" s="25"/>
      <c r="E3584" s="17"/>
      <c r="F3584" s="17"/>
      <c r="G3584" s="17"/>
      <c r="H3584" s="17"/>
      <c r="I3584" s="17"/>
      <c r="J3584" s="17"/>
      <c r="K3584" s="17"/>
      <c r="L3584" s="17"/>
      <c r="M3584" s="17"/>
      <c r="N3584" s="17"/>
      <c r="O3584" s="17"/>
      <c r="P3584" s="17"/>
      <c r="Q3584" s="17"/>
      <c r="R3584" s="17"/>
      <c r="S3584" s="519"/>
    </row>
    <row r="3585" spans="1:19" x14ac:dyDescent="0.25">
      <c r="A3585" s="9"/>
      <c r="B3585" s="9"/>
      <c r="C3585" s="17"/>
      <c r="D3585" s="25"/>
      <c r="E3585" s="17"/>
      <c r="F3585" s="17"/>
      <c r="G3585" s="17"/>
      <c r="H3585" s="17"/>
      <c r="I3585" s="17"/>
      <c r="J3585" s="17"/>
      <c r="K3585" s="17"/>
      <c r="L3585" s="17"/>
      <c r="M3585" s="17"/>
      <c r="N3585" s="17"/>
      <c r="O3585" s="17"/>
      <c r="P3585" s="17"/>
      <c r="Q3585" s="17"/>
      <c r="R3585" s="17"/>
      <c r="S3585" s="519"/>
    </row>
    <row r="3586" spans="1:19" x14ac:dyDescent="0.25">
      <c r="A3586" s="9"/>
      <c r="B3586" s="9"/>
      <c r="C3586" s="17"/>
      <c r="D3586" s="25"/>
      <c r="E3586" s="17"/>
      <c r="F3586" s="17"/>
      <c r="G3586" s="17"/>
      <c r="H3586" s="17"/>
      <c r="I3586" s="17"/>
      <c r="J3586" s="17"/>
      <c r="K3586" s="17"/>
      <c r="L3586" s="17"/>
      <c r="M3586" s="17"/>
      <c r="N3586" s="17"/>
      <c r="O3586" s="17"/>
      <c r="P3586" s="17"/>
      <c r="Q3586" s="17"/>
      <c r="R3586" s="17"/>
      <c r="S3586" s="519"/>
    </row>
    <row r="3587" spans="1:19" x14ac:dyDescent="0.25">
      <c r="A3587" s="9"/>
      <c r="B3587" s="9"/>
      <c r="C3587" s="17"/>
      <c r="D3587" s="25"/>
      <c r="E3587" s="17"/>
      <c r="F3587" s="17"/>
      <c r="G3587" s="17"/>
      <c r="H3587" s="17"/>
      <c r="I3587" s="17"/>
      <c r="J3587" s="17"/>
      <c r="K3587" s="17"/>
      <c r="L3587" s="17"/>
      <c r="M3587" s="17"/>
      <c r="N3587" s="17"/>
      <c r="O3587" s="17"/>
      <c r="P3587" s="17"/>
      <c r="Q3587" s="17"/>
      <c r="R3587" s="17"/>
      <c r="S3587" s="519"/>
    </row>
    <row r="3588" spans="1:19" x14ac:dyDescent="0.25">
      <c r="A3588" s="9"/>
      <c r="B3588" s="9"/>
      <c r="C3588" s="17"/>
      <c r="D3588" s="25"/>
      <c r="E3588" s="17"/>
      <c r="F3588" s="17"/>
      <c r="G3588" s="17"/>
      <c r="H3588" s="17"/>
      <c r="I3588" s="17"/>
      <c r="J3588" s="17"/>
      <c r="K3588" s="17"/>
      <c r="L3588" s="17"/>
      <c r="M3588" s="17"/>
      <c r="N3588" s="17"/>
      <c r="O3588" s="17"/>
      <c r="P3588" s="17"/>
      <c r="Q3588" s="17"/>
      <c r="R3588" s="17"/>
      <c r="S3588" s="519"/>
    </row>
    <row r="3589" spans="1:19" x14ac:dyDescent="0.25">
      <c r="A3589" s="9"/>
      <c r="B3589" s="9"/>
      <c r="C3589" s="17"/>
      <c r="D3589" s="25"/>
      <c r="E3589" s="17"/>
      <c r="F3589" s="17"/>
      <c r="G3589" s="17"/>
      <c r="H3589" s="17"/>
      <c r="I3589" s="17"/>
      <c r="J3589" s="17"/>
      <c r="K3589" s="17"/>
      <c r="L3589" s="17"/>
      <c r="M3589" s="17"/>
      <c r="N3589" s="17"/>
      <c r="O3589" s="17"/>
      <c r="P3589" s="17"/>
      <c r="Q3589" s="17"/>
      <c r="R3589" s="17"/>
      <c r="S3589" s="519"/>
    </row>
    <row r="3590" spans="1:19" x14ac:dyDescent="0.25">
      <c r="A3590" s="9"/>
      <c r="B3590" s="9"/>
      <c r="C3590" s="17"/>
      <c r="D3590" s="25"/>
      <c r="E3590" s="17"/>
      <c r="F3590" s="17"/>
      <c r="G3590" s="17"/>
      <c r="H3590" s="17"/>
      <c r="I3590" s="17"/>
      <c r="J3590" s="17"/>
      <c r="K3590" s="17"/>
      <c r="L3590" s="17"/>
      <c r="M3590" s="17"/>
      <c r="N3590" s="17"/>
      <c r="O3590" s="17"/>
      <c r="P3590" s="17"/>
      <c r="Q3590" s="17"/>
      <c r="R3590" s="17"/>
      <c r="S3590" s="519"/>
    </row>
    <row r="3591" spans="1:19" x14ac:dyDescent="0.25">
      <c r="A3591" s="9"/>
      <c r="B3591" s="9"/>
      <c r="C3591" s="17"/>
      <c r="D3591" s="25"/>
      <c r="E3591" s="17"/>
      <c r="F3591" s="17"/>
      <c r="G3591" s="17"/>
      <c r="H3591" s="17"/>
      <c r="I3591" s="17"/>
      <c r="J3591" s="17"/>
      <c r="K3591" s="17"/>
      <c r="L3591" s="17"/>
      <c r="M3591" s="17"/>
      <c r="N3591" s="17"/>
      <c r="O3591" s="17"/>
      <c r="P3591" s="17"/>
      <c r="Q3591" s="17"/>
      <c r="R3591" s="17"/>
      <c r="S3591" s="519"/>
    </row>
    <row r="3592" spans="1:19" x14ac:dyDescent="0.25">
      <c r="A3592" s="9"/>
      <c r="B3592" s="9"/>
      <c r="C3592" s="17"/>
      <c r="D3592" s="25"/>
      <c r="E3592" s="17"/>
      <c r="F3592" s="17"/>
      <c r="G3592" s="17"/>
      <c r="H3592" s="17"/>
      <c r="I3592" s="17"/>
      <c r="J3592" s="17"/>
      <c r="K3592" s="17"/>
      <c r="L3592" s="17"/>
      <c r="M3592" s="17"/>
      <c r="N3592" s="17"/>
      <c r="O3592" s="17"/>
      <c r="P3592" s="17"/>
      <c r="Q3592" s="17"/>
      <c r="R3592" s="17"/>
      <c r="S3592" s="519"/>
    </row>
    <row r="3593" spans="1:19" x14ac:dyDescent="0.25">
      <c r="A3593" s="9"/>
      <c r="B3593" s="9"/>
      <c r="C3593" s="17"/>
      <c r="D3593" s="25"/>
      <c r="E3593" s="17"/>
      <c r="F3593" s="17"/>
      <c r="G3593" s="17"/>
      <c r="H3593" s="17"/>
      <c r="I3593" s="17"/>
      <c r="J3593" s="17"/>
      <c r="K3593" s="17"/>
      <c r="L3593" s="17"/>
      <c r="M3593" s="17"/>
      <c r="N3593" s="17"/>
      <c r="O3593" s="17"/>
      <c r="P3593" s="17"/>
      <c r="Q3593" s="17"/>
      <c r="R3593" s="17"/>
      <c r="S3593" s="519"/>
    </row>
    <row r="3594" spans="1:19" x14ac:dyDescent="0.25">
      <c r="A3594" s="9"/>
      <c r="B3594" s="9"/>
      <c r="C3594" s="17"/>
      <c r="D3594" s="25"/>
      <c r="E3594" s="17"/>
      <c r="F3594" s="17"/>
      <c r="G3594" s="17"/>
      <c r="H3594" s="17"/>
      <c r="I3594" s="17"/>
      <c r="J3594" s="17"/>
      <c r="K3594" s="17"/>
      <c r="L3594" s="17"/>
      <c r="M3594" s="17"/>
      <c r="N3594" s="17"/>
      <c r="O3594" s="17"/>
      <c r="P3594" s="17"/>
      <c r="Q3594" s="17"/>
      <c r="R3594" s="17"/>
      <c r="S3594" s="519"/>
    </row>
    <row r="3595" spans="1:19" x14ac:dyDescent="0.25">
      <c r="A3595" s="9"/>
      <c r="B3595" s="9"/>
      <c r="C3595" s="17"/>
      <c r="D3595" s="25"/>
      <c r="E3595" s="17"/>
      <c r="F3595" s="17"/>
      <c r="G3595" s="17"/>
      <c r="H3595" s="17"/>
      <c r="I3595" s="17"/>
      <c r="J3595" s="17"/>
      <c r="K3595" s="17"/>
      <c r="L3595" s="17"/>
      <c r="M3595" s="17"/>
      <c r="N3595" s="17"/>
      <c r="O3595" s="17"/>
      <c r="P3595" s="17"/>
      <c r="Q3595" s="17"/>
      <c r="R3595" s="17"/>
      <c r="S3595" s="519"/>
    </row>
    <row r="3596" spans="1:19" x14ac:dyDescent="0.25">
      <c r="A3596" s="9"/>
      <c r="B3596" s="9"/>
      <c r="C3596" s="17"/>
      <c r="D3596" s="25"/>
      <c r="E3596" s="17"/>
      <c r="F3596" s="17"/>
      <c r="G3596" s="17"/>
      <c r="H3596" s="17"/>
      <c r="I3596" s="17"/>
      <c r="J3596" s="17"/>
      <c r="K3596" s="17"/>
      <c r="L3596" s="17"/>
      <c r="M3596" s="17"/>
      <c r="N3596" s="17"/>
      <c r="O3596" s="17"/>
      <c r="P3596" s="17"/>
      <c r="Q3596" s="17"/>
      <c r="R3596" s="17"/>
      <c r="S3596" s="519"/>
    </row>
    <row r="3597" spans="1:19" x14ac:dyDescent="0.25">
      <c r="A3597" s="9"/>
      <c r="B3597" s="9"/>
      <c r="C3597" s="17"/>
      <c r="D3597" s="25"/>
      <c r="E3597" s="17"/>
      <c r="F3597" s="17"/>
      <c r="G3597" s="17"/>
      <c r="H3597" s="17"/>
      <c r="I3597" s="17"/>
      <c r="J3597" s="17"/>
      <c r="K3597" s="17"/>
      <c r="L3597" s="17"/>
      <c r="M3597" s="17"/>
      <c r="N3597" s="17"/>
      <c r="O3597" s="17"/>
      <c r="P3597" s="17"/>
      <c r="Q3597" s="17"/>
      <c r="R3597" s="17"/>
      <c r="S3597" s="519"/>
    </row>
    <row r="3598" spans="1:19" x14ac:dyDescent="0.25">
      <c r="A3598" s="9"/>
      <c r="B3598" s="9"/>
      <c r="C3598" s="17"/>
      <c r="D3598" s="25"/>
      <c r="E3598" s="17"/>
      <c r="F3598" s="17"/>
      <c r="G3598" s="17"/>
      <c r="H3598" s="17"/>
      <c r="I3598" s="17"/>
      <c r="J3598" s="17"/>
      <c r="K3598" s="17"/>
      <c r="L3598" s="17"/>
      <c r="M3598" s="17"/>
      <c r="N3598" s="17"/>
      <c r="O3598" s="17"/>
      <c r="P3598" s="17"/>
      <c r="Q3598" s="17"/>
      <c r="R3598" s="17"/>
      <c r="S3598" s="519"/>
    </row>
    <row r="3599" spans="1:19" x14ac:dyDescent="0.25">
      <c r="A3599" s="9"/>
      <c r="B3599" s="9"/>
      <c r="C3599" s="17"/>
      <c r="D3599" s="25"/>
      <c r="E3599" s="17"/>
      <c r="F3599" s="17"/>
      <c r="G3599" s="17"/>
      <c r="H3599" s="17"/>
      <c r="I3599" s="17"/>
      <c r="J3599" s="17"/>
      <c r="K3599" s="17"/>
      <c r="L3599" s="17"/>
      <c r="M3599" s="17"/>
      <c r="N3599" s="17"/>
      <c r="O3599" s="17"/>
      <c r="P3599" s="17"/>
      <c r="Q3599" s="17"/>
      <c r="R3599" s="17"/>
      <c r="S3599" s="519"/>
    </row>
    <row r="3600" spans="1:19" x14ac:dyDescent="0.25">
      <c r="A3600" s="9"/>
      <c r="B3600" s="9"/>
      <c r="C3600" s="17"/>
      <c r="D3600" s="25"/>
      <c r="E3600" s="17"/>
      <c r="F3600" s="17"/>
      <c r="G3600" s="17"/>
      <c r="H3600" s="17"/>
      <c r="I3600" s="17"/>
      <c r="J3600" s="17"/>
      <c r="K3600" s="17"/>
      <c r="L3600" s="17"/>
      <c r="M3600" s="17"/>
      <c r="N3600" s="17"/>
      <c r="O3600" s="17"/>
      <c r="P3600" s="17"/>
      <c r="Q3600" s="17"/>
      <c r="R3600" s="17"/>
      <c r="S3600" s="519"/>
    </row>
    <row r="3601" spans="1:19" x14ac:dyDescent="0.25">
      <c r="A3601" s="9"/>
      <c r="B3601" s="9"/>
      <c r="C3601" s="17"/>
      <c r="D3601" s="25"/>
      <c r="E3601" s="17"/>
      <c r="F3601" s="17"/>
      <c r="G3601" s="17"/>
      <c r="H3601" s="17"/>
      <c r="I3601" s="17"/>
      <c r="J3601" s="17"/>
      <c r="K3601" s="17"/>
      <c r="L3601" s="17"/>
      <c r="M3601" s="17"/>
      <c r="N3601" s="17"/>
      <c r="O3601" s="17"/>
      <c r="P3601" s="17"/>
      <c r="Q3601" s="17"/>
      <c r="R3601" s="17"/>
      <c r="S3601" s="519"/>
    </row>
    <row r="3602" spans="1:19" x14ac:dyDescent="0.25">
      <c r="A3602" s="9"/>
      <c r="B3602" s="9"/>
      <c r="C3602" s="17"/>
      <c r="D3602" s="25"/>
      <c r="E3602" s="17"/>
      <c r="F3602" s="17"/>
      <c r="G3602" s="17"/>
      <c r="H3602" s="17"/>
      <c r="I3602" s="17"/>
      <c r="J3602" s="17"/>
      <c r="K3602" s="17"/>
      <c r="L3602" s="17"/>
      <c r="M3602" s="17"/>
      <c r="N3602" s="17"/>
      <c r="O3602" s="17"/>
      <c r="P3602" s="17"/>
      <c r="Q3602" s="17"/>
      <c r="R3602" s="17"/>
      <c r="S3602" s="519"/>
    </row>
    <row r="3603" spans="1:19" x14ac:dyDescent="0.25">
      <c r="A3603" s="9"/>
      <c r="B3603" s="9"/>
      <c r="C3603" s="17"/>
      <c r="D3603" s="25"/>
      <c r="E3603" s="17"/>
      <c r="F3603" s="17"/>
      <c r="G3603" s="17"/>
      <c r="H3603" s="17"/>
      <c r="I3603" s="17"/>
      <c r="J3603" s="17"/>
      <c r="K3603" s="17"/>
      <c r="L3603" s="17"/>
      <c r="M3603" s="17"/>
      <c r="N3603" s="17"/>
      <c r="O3603" s="17"/>
      <c r="P3603" s="17"/>
      <c r="Q3603" s="17"/>
      <c r="R3603" s="17"/>
      <c r="S3603" s="519"/>
    </row>
    <row r="3604" spans="1:19" x14ac:dyDescent="0.25">
      <c r="A3604" s="9"/>
      <c r="B3604" s="9"/>
      <c r="C3604" s="17"/>
      <c r="D3604" s="25"/>
      <c r="E3604" s="17"/>
      <c r="F3604" s="17"/>
      <c r="G3604" s="17"/>
      <c r="H3604" s="17"/>
      <c r="I3604" s="17"/>
      <c r="J3604" s="17"/>
      <c r="K3604" s="17"/>
      <c r="L3604" s="17"/>
      <c r="M3604" s="17"/>
      <c r="N3604" s="17"/>
      <c r="O3604" s="17"/>
      <c r="P3604" s="17"/>
      <c r="Q3604" s="17"/>
      <c r="R3604" s="17"/>
      <c r="S3604" s="519"/>
    </row>
    <row r="3605" spans="1:19" x14ac:dyDescent="0.25">
      <c r="A3605" s="9"/>
      <c r="B3605" s="9"/>
      <c r="C3605" s="17"/>
      <c r="D3605" s="25"/>
      <c r="E3605" s="17"/>
      <c r="F3605" s="17"/>
      <c r="G3605" s="17"/>
      <c r="H3605" s="17"/>
      <c r="I3605" s="17"/>
      <c r="J3605" s="17"/>
      <c r="K3605" s="17"/>
      <c r="L3605" s="17"/>
      <c r="M3605" s="17"/>
      <c r="N3605" s="17"/>
      <c r="O3605" s="17"/>
      <c r="P3605" s="17"/>
      <c r="Q3605" s="17"/>
      <c r="R3605" s="17"/>
      <c r="S3605" s="519"/>
    </row>
    <row r="3606" spans="1:19" x14ac:dyDescent="0.25">
      <c r="A3606" s="9"/>
      <c r="B3606" s="9"/>
      <c r="C3606" s="17"/>
      <c r="D3606" s="25"/>
      <c r="E3606" s="17"/>
      <c r="F3606" s="17"/>
      <c r="G3606" s="17"/>
      <c r="H3606" s="17"/>
      <c r="I3606" s="17"/>
      <c r="J3606" s="17"/>
      <c r="K3606" s="17"/>
      <c r="L3606" s="17"/>
      <c r="M3606" s="17"/>
      <c r="N3606" s="17"/>
      <c r="O3606" s="17"/>
      <c r="P3606" s="17"/>
      <c r="Q3606" s="17"/>
      <c r="R3606" s="17"/>
      <c r="S3606" s="519"/>
    </row>
    <row r="3607" spans="1:19" x14ac:dyDescent="0.25">
      <c r="A3607" s="9"/>
      <c r="B3607" s="9"/>
      <c r="C3607" s="17"/>
      <c r="D3607" s="25"/>
      <c r="E3607" s="17"/>
      <c r="F3607" s="17"/>
      <c r="G3607" s="17"/>
      <c r="H3607" s="17"/>
      <c r="I3607" s="17"/>
      <c r="J3607" s="17"/>
      <c r="K3607" s="17"/>
      <c r="L3607" s="17"/>
      <c r="M3607" s="17"/>
      <c r="N3607" s="17"/>
      <c r="O3607" s="17"/>
      <c r="P3607" s="17"/>
      <c r="Q3607" s="17"/>
      <c r="R3607" s="17"/>
      <c r="S3607" s="519"/>
    </row>
    <row r="3608" spans="1:19" x14ac:dyDescent="0.25">
      <c r="A3608" s="9"/>
      <c r="B3608" s="9"/>
      <c r="C3608" s="17"/>
      <c r="D3608" s="25"/>
      <c r="E3608" s="17"/>
      <c r="F3608" s="17"/>
      <c r="G3608" s="17"/>
      <c r="H3608" s="17"/>
      <c r="I3608" s="17"/>
      <c r="J3608" s="17"/>
      <c r="K3608" s="17"/>
      <c r="L3608" s="17"/>
      <c r="M3608" s="17"/>
      <c r="N3608" s="17"/>
      <c r="O3608" s="17"/>
      <c r="P3608" s="17"/>
      <c r="Q3608" s="17"/>
      <c r="R3608" s="17"/>
      <c r="S3608" s="519"/>
    </row>
    <row r="3609" spans="1:19" x14ac:dyDescent="0.25">
      <c r="A3609" s="9"/>
      <c r="B3609" s="9"/>
      <c r="C3609" s="17"/>
      <c r="D3609" s="25"/>
      <c r="E3609" s="17"/>
      <c r="F3609" s="17"/>
      <c r="G3609" s="17"/>
      <c r="H3609" s="17"/>
      <c r="I3609" s="17"/>
      <c r="J3609" s="17"/>
      <c r="K3609" s="17"/>
      <c r="L3609" s="17"/>
      <c r="M3609" s="17"/>
      <c r="N3609" s="17"/>
      <c r="O3609" s="17"/>
      <c r="P3609" s="17"/>
      <c r="Q3609" s="17"/>
      <c r="R3609" s="17"/>
      <c r="S3609" s="519"/>
    </row>
    <row r="3610" spans="1:19" x14ac:dyDescent="0.25">
      <c r="A3610" s="9"/>
      <c r="B3610" s="9"/>
      <c r="C3610" s="17"/>
      <c r="D3610" s="25"/>
      <c r="E3610" s="17"/>
      <c r="F3610" s="17"/>
      <c r="G3610" s="17"/>
      <c r="H3610" s="17"/>
      <c r="I3610" s="17"/>
      <c r="J3610" s="17"/>
      <c r="K3610" s="17"/>
      <c r="L3610" s="17"/>
      <c r="M3610" s="17"/>
      <c r="N3610" s="17"/>
      <c r="O3610" s="17"/>
      <c r="P3610" s="17"/>
      <c r="Q3610" s="17"/>
      <c r="R3610" s="17"/>
      <c r="S3610" s="519"/>
    </row>
    <row r="3611" spans="1:19" x14ac:dyDescent="0.25">
      <c r="A3611" s="9"/>
      <c r="B3611" s="9"/>
      <c r="C3611" s="17"/>
      <c r="D3611" s="25"/>
      <c r="E3611" s="17"/>
      <c r="F3611" s="17"/>
      <c r="G3611" s="17"/>
      <c r="H3611" s="17"/>
      <c r="I3611" s="17"/>
      <c r="J3611" s="17"/>
      <c r="K3611" s="17"/>
      <c r="L3611" s="17"/>
      <c r="M3611" s="17"/>
      <c r="N3611" s="17"/>
      <c r="O3611" s="17"/>
      <c r="P3611" s="17"/>
      <c r="Q3611" s="17"/>
      <c r="R3611" s="17"/>
      <c r="S3611" s="519"/>
    </row>
    <row r="3612" spans="1:19" x14ac:dyDescent="0.25">
      <c r="A3612" s="9"/>
      <c r="B3612" s="9"/>
      <c r="C3612" s="17"/>
      <c r="D3612" s="25"/>
      <c r="E3612" s="17"/>
      <c r="F3612" s="17"/>
      <c r="G3612" s="17"/>
      <c r="H3612" s="17"/>
      <c r="I3612" s="17"/>
      <c r="J3612" s="17"/>
      <c r="K3612" s="17"/>
      <c r="L3612" s="17"/>
      <c r="M3612" s="17"/>
      <c r="N3612" s="17"/>
      <c r="O3612" s="17"/>
      <c r="P3612" s="17"/>
      <c r="Q3612" s="17"/>
      <c r="R3612" s="17"/>
      <c r="S3612" s="519"/>
    </row>
    <row r="3613" spans="1:19" x14ac:dyDescent="0.25">
      <c r="A3613" s="9"/>
      <c r="B3613" s="9"/>
      <c r="C3613" s="17"/>
      <c r="D3613" s="25"/>
      <c r="E3613" s="17"/>
      <c r="F3613" s="17"/>
      <c r="G3613" s="17"/>
      <c r="H3613" s="17"/>
      <c r="I3613" s="17"/>
      <c r="J3613" s="17"/>
      <c r="K3613" s="17"/>
      <c r="L3613" s="17"/>
      <c r="M3613" s="17"/>
      <c r="N3613" s="17"/>
      <c r="O3613" s="17"/>
      <c r="P3613" s="17"/>
      <c r="Q3613" s="17"/>
      <c r="R3613" s="17"/>
      <c r="S3613" s="519"/>
    </row>
    <row r="3614" spans="1:19" x14ac:dyDescent="0.25">
      <c r="A3614" s="9"/>
      <c r="B3614" s="9"/>
      <c r="C3614" s="17"/>
      <c r="D3614" s="25"/>
      <c r="E3614" s="17"/>
      <c r="F3614" s="17"/>
      <c r="G3614" s="17"/>
      <c r="H3614" s="17"/>
      <c r="I3614" s="17"/>
      <c r="J3614" s="17"/>
      <c r="K3614" s="17"/>
      <c r="L3614" s="17"/>
      <c r="M3614" s="17"/>
      <c r="N3614" s="17"/>
      <c r="O3614" s="17"/>
      <c r="P3614" s="17"/>
      <c r="Q3614" s="17"/>
      <c r="R3614" s="17"/>
      <c r="S3614" s="519"/>
    </row>
    <row r="3615" spans="1:19" x14ac:dyDescent="0.25">
      <c r="A3615" s="9"/>
      <c r="B3615" s="9"/>
      <c r="C3615" s="17"/>
      <c r="D3615" s="25"/>
      <c r="E3615" s="17"/>
      <c r="F3615" s="17"/>
      <c r="G3615" s="17"/>
      <c r="H3615" s="17"/>
      <c r="I3615" s="17"/>
      <c r="J3615" s="17"/>
      <c r="K3615" s="17"/>
      <c r="L3615" s="17"/>
      <c r="M3615" s="17"/>
      <c r="N3615" s="17"/>
      <c r="O3615" s="17"/>
      <c r="P3615" s="17"/>
      <c r="Q3615" s="17"/>
      <c r="R3615" s="17"/>
      <c r="S3615" s="519"/>
    </row>
    <row r="3616" spans="1:19" x14ac:dyDescent="0.25">
      <c r="A3616" s="9"/>
      <c r="B3616" s="9"/>
      <c r="C3616" s="17"/>
      <c r="D3616" s="25"/>
      <c r="E3616" s="17"/>
      <c r="F3616" s="17"/>
      <c r="G3616" s="17"/>
      <c r="H3616" s="17"/>
      <c r="I3616" s="17"/>
      <c r="J3616" s="17"/>
      <c r="K3616" s="17"/>
      <c r="L3616" s="17"/>
      <c r="M3616" s="17"/>
      <c r="N3616" s="17"/>
      <c r="O3616" s="17"/>
      <c r="P3616" s="17"/>
      <c r="Q3616" s="17"/>
      <c r="R3616" s="17"/>
      <c r="S3616" s="519"/>
    </row>
    <row r="3617" spans="1:19" x14ac:dyDescent="0.25">
      <c r="A3617" s="9"/>
      <c r="B3617" s="9"/>
      <c r="C3617" s="17"/>
      <c r="D3617" s="25"/>
      <c r="E3617" s="17"/>
      <c r="F3617" s="17"/>
      <c r="G3617" s="17"/>
      <c r="H3617" s="17"/>
      <c r="I3617" s="17"/>
      <c r="J3617" s="17"/>
      <c r="K3617" s="17"/>
      <c r="L3617" s="17"/>
      <c r="M3617" s="17"/>
      <c r="N3617" s="17"/>
      <c r="O3617" s="17"/>
      <c r="P3617" s="17"/>
      <c r="Q3617" s="17"/>
      <c r="R3617" s="17"/>
      <c r="S3617" s="519"/>
    </row>
    <row r="3618" spans="1:19" x14ac:dyDescent="0.25">
      <c r="A3618" s="9"/>
      <c r="B3618" s="9"/>
      <c r="C3618" s="17"/>
      <c r="D3618" s="25"/>
      <c r="E3618" s="17"/>
      <c r="F3618" s="17"/>
      <c r="G3618" s="17"/>
      <c r="H3618" s="17"/>
      <c r="I3618" s="17"/>
      <c r="J3618" s="17"/>
      <c r="K3618" s="17"/>
      <c r="L3618" s="17"/>
      <c r="M3618" s="17"/>
      <c r="N3618" s="17"/>
      <c r="O3618" s="17"/>
      <c r="P3618" s="17"/>
      <c r="Q3618" s="17"/>
      <c r="R3618" s="17"/>
      <c r="S3618" s="519"/>
    </row>
    <row r="3619" spans="1:19" x14ac:dyDescent="0.25">
      <c r="A3619" s="9"/>
      <c r="B3619" s="9"/>
      <c r="C3619" s="17"/>
      <c r="D3619" s="25"/>
      <c r="E3619" s="17"/>
      <c r="F3619" s="17"/>
      <c r="G3619" s="17"/>
      <c r="H3619" s="17"/>
      <c r="I3619" s="17"/>
      <c r="J3619" s="17"/>
      <c r="K3619" s="17"/>
      <c r="L3619" s="17"/>
      <c r="M3619" s="17"/>
      <c r="N3619" s="17"/>
      <c r="O3619" s="17"/>
      <c r="P3619" s="17"/>
      <c r="Q3619" s="17"/>
      <c r="R3619" s="17"/>
      <c r="S3619" s="519"/>
    </row>
    <row r="3620" spans="1:19" x14ac:dyDescent="0.25">
      <c r="A3620" s="9"/>
      <c r="B3620" s="9"/>
      <c r="C3620" s="17"/>
      <c r="D3620" s="25"/>
      <c r="E3620" s="17"/>
      <c r="F3620" s="17"/>
      <c r="G3620" s="17"/>
      <c r="H3620" s="17"/>
      <c r="I3620" s="17"/>
      <c r="J3620" s="17"/>
      <c r="K3620" s="17"/>
      <c r="L3620" s="17"/>
      <c r="M3620" s="17"/>
      <c r="N3620" s="17"/>
      <c r="O3620" s="17"/>
      <c r="P3620" s="17"/>
      <c r="Q3620" s="17"/>
      <c r="R3620" s="17"/>
      <c r="S3620" s="519"/>
    </row>
    <row r="3621" spans="1:19" x14ac:dyDescent="0.25">
      <c r="A3621" s="9"/>
      <c r="B3621" s="9"/>
      <c r="C3621" s="17"/>
      <c r="D3621" s="25"/>
      <c r="E3621" s="17"/>
      <c r="F3621" s="17"/>
      <c r="G3621" s="17"/>
      <c r="H3621" s="17"/>
      <c r="I3621" s="17"/>
      <c r="J3621" s="17"/>
      <c r="K3621" s="17"/>
      <c r="L3621" s="17"/>
      <c r="M3621" s="17"/>
      <c r="N3621" s="17"/>
      <c r="O3621" s="17"/>
      <c r="P3621" s="17"/>
      <c r="Q3621" s="17"/>
      <c r="R3621" s="17"/>
      <c r="S3621" s="519"/>
    </row>
    <row r="3622" spans="1:19" x14ac:dyDescent="0.25">
      <c r="A3622" s="9"/>
      <c r="B3622" s="9"/>
      <c r="C3622" s="17"/>
      <c r="D3622" s="25"/>
      <c r="E3622" s="17"/>
      <c r="F3622" s="17"/>
      <c r="G3622" s="17"/>
      <c r="H3622" s="17"/>
      <c r="I3622" s="17"/>
      <c r="J3622" s="17"/>
      <c r="K3622" s="17"/>
      <c r="L3622" s="17"/>
      <c r="M3622" s="17"/>
      <c r="N3622" s="17"/>
      <c r="O3622" s="17"/>
      <c r="P3622" s="17"/>
      <c r="Q3622" s="17"/>
      <c r="R3622" s="17"/>
      <c r="S3622" s="519"/>
    </row>
    <row r="3623" spans="1:19" x14ac:dyDescent="0.25">
      <c r="A3623" s="9"/>
      <c r="B3623" s="9"/>
      <c r="C3623" s="17"/>
      <c r="D3623" s="25"/>
      <c r="E3623" s="17"/>
      <c r="F3623" s="17"/>
      <c r="G3623" s="17"/>
      <c r="H3623" s="17"/>
      <c r="I3623" s="17"/>
      <c r="J3623" s="17"/>
      <c r="K3623" s="17"/>
      <c r="L3623" s="17"/>
      <c r="M3623" s="17"/>
      <c r="N3623" s="17"/>
      <c r="O3623" s="17"/>
      <c r="P3623" s="17"/>
      <c r="Q3623" s="17"/>
      <c r="R3623" s="17"/>
      <c r="S3623" s="519"/>
    </row>
    <row r="3624" spans="1:19" x14ac:dyDescent="0.25">
      <c r="A3624" s="9"/>
      <c r="B3624" s="9"/>
      <c r="C3624" s="17"/>
      <c r="D3624" s="25"/>
      <c r="E3624" s="17"/>
      <c r="F3624" s="17"/>
      <c r="G3624" s="17"/>
      <c r="H3624" s="17"/>
      <c r="I3624" s="17"/>
      <c r="J3624" s="17"/>
      <c r="K3624" s="17"/>
      <c r="L3624" s="17"/>
      <c r="M3624" s="17"/>
      <c r="N3624" s="17"/>
      <c r="O3624" s="17"/>
      <c r="P3624" s="17"/>
      <c r="Q3624" s="17"/>
      <c r="R3624" s="17"/>
      <c r="S3624" s="519"/>
    </row>
    <row r="3625" spans="1:19" x14ac:dyDescent="0.25">
      <c r="A3625" s="9"/>
      <c r="B3625" s="9"/>
      <c r="C3625" s="17"/>
      <c r="D3625" s="25"/>
      <c r="E3625" s="17"/>
      <c r="F3625" s="17"/>
      <c r="G3625" s="17"/>
      <c r="H3625" s="17"/>
      <c r="I3625" s="17"/>
      <c r="J3625" s="17"/>
      <c r="K3625" s="17"/>
      <c r="L3625" s="17"/>
      <c r="M3625" s="17"/>
      <c r="N3625" s="17"/>
      <c r="O3625" s="17"/>
      <c r="P3625" s="17"/>
      <c r="Q3625" s="17"/>
      <c r="R3625" s="17"/>
      <c r="S3625" s="519"/>
    </row>
    <row r="3626" spans="1:19" x14ac:dyDescent="0.25">
      <c r="A3626" s="9"/>
      <c r="B3626" s="9"/>
      <c r="C3626" s="17"/>
      <c r="D3626" s="25"/>
      <c r="E3626" s="17"/>
      <c r="F3626" s="17"/>
      <c r="G3626" s="17"/>
      <c r="H3626" s="17"/>
      <c r="I3626" s="17"/>
      <c r="J3626" s="17"/>
      <c r="K3626" s="17"/>
      <c r="L3626" s="17"/>
      <c r="M3626" s="17"/>
      <c r="N3626" s="17"/>
      <c r="O3626" s="17"/>
      <c r="P3626" s="17"/>
      <c r="Q3626" s="17"/>
      <c r="R3626" s="17"/>
      <c r="S3626" s="519"/>
    </row>
    <row r="3627" spans="1:19" x14ac:dyDescent="0.25">
      <c r="A3627" s="9"/>
      <c r="B3627" s="9"/>
      <c r="C3627" s="17"/>
      <c r="D3627" s="25"/>
      <c r="E3627" s="17"/>
      <c r="F3627" s="17"/>
      <c r="G3627" s="17"/>
      <c r="H3627" s="17"/>
      <c r="I3627" s="17"/>
      <c r="J3627" s="17"/>
      <c r="K3627" s="17"/>
      <c r="L3627" s="17"/>
      <c r="M3627" s="17"/>
      <c r="N3627" s="17"/>
      <c r="O3627" s="17"/>
      <c r="P3627" s="17"/>
      <c r="Q3627" s="17"/>
      <c r="R3627" s="17"/>
      <c r="S3627" s="519"/>
    </row>
    <row r="3628" spans="1:19" x14ac:dyDescent="0.25">
      <c r="A3628" s="9"/>
      <c r="B3628" s="9"/>
      <c r="C3628" s="17"/>
      <c r="D3628" s="25"/>
      <c r="E3628" s="17"/>
      <c r="F3628" s="17"/>
      <c r="G3628" s="17"/>
      <c r="H3628" s="17"/>
      <c r="I3628" s="17"/>
      <c r="J3628" s="17"/>
      <c r="K3628" s="17"/>
      <c r="L3628" s="17"/>
      <c r="M3628" s="17"/>
      <c r="N3628" s="17"/>
      <c r="O3628" s="17"/>
      <c r="P3628" s="17"/>
      <c r="Q3628" s="17"/>
      <c r="R3628" s="17"/>
      <c r="S3628" s="519"/>
    </row>
    <row r="3629" spans="1:19" x14ac:dyDescent="0.25">
      <c r="A3629" s="9"/>
      <c r="B3629" s="9"/>
      <c r="C3629" s="17"/>
      <c r="D3629" s="25"/>
      <c r="E3629" s="17"/>
      <c r="F3629" s="17"/>
      <c r="G3629" s="17"/>
      <c r="H3629" s="17"/>
      <c r="I3629" s="17"/>
      <c r="J3629" s="17"/>
      <c r="K3629" s="17"/>
      <c r="L3629" s="17"/>
      <c r="M3629" s="17"/>
      <c r="N3629" s="17"/>
      <c r="O3629" s="17"/>
      <c r="P3629" s="17"/>
      <c r="Q3629" s="17"/>
      <c r="R3629" s="17"/>
      <c r="S3629" s="519"/>
    </row>
    <row r="3630" spans="1:19" x14ac:dyDescent="0.25">
      <c r="A3630" s="9"/>
      <c r="B3630" s="9"/>
      <c r="C3630" s="17"/>
      <c r="D3630" s="25"/>
      <c r="E3630" s="17"/>
      <c r="F3630" s="17"/>
      <c r="G3630" s="17"/>
      <c r="H3630" s="17"/>
      <c r="I3630" s="17"/>
      <c r="J3630" s="17"/>
      <c r="K3630" s="17"/>
      <c r="L3630" s="17"/>
      <c r="M3630" s="17"/>
      <c r="N3630" s="17"/>
      <c r="O3630" s="17"/>
      <c r="P3630" s="17"/>
      <c r="Q3630" s="17"/>
      <c r="R3630" s="17"/>
      <c r="S3630" s="519"/>
    </row>
    <row r="3631" spans="1:19" x14ac:dyDescent="0.25">
      <c r="A3631" s="9"/>
      <c r="B3631" s="9"/>
      <c r="C3631" s="17"/>
      <c r="D3631" s="25"/>
      <c r="E3631" s="17"/>
      <c r="F3631" s="17"/>
      <c r="G3631" s="17"/>
      <c r="H3631" s="17"/>
      <c r="I3631" s="17"/>
      <c r="J3631" s="17"/>
      <c r="K3631" s="17"/>
      <c r="L3631" s="17"/>
      <c r="M3631" s="17"/>
      <c r="N3631" s="17"/>
      <c r="O3631" s="17"/>
      <c r="P3631" s="17"/>
      <c r="Q3631" s="17"/>
      <c r="R3631" s="17"/>
      <c r="S3631" s="519"/>
    </row>
    <row r="3632" spans="1:19" x14ac:dyDescent="0.25">
      <c r="A3632" s="9"/>
      <c r="B3632" s="9"/>
      <c r="C3632" s="17"/>
      <c r="D3632" s="25"/>
      <c r="E3632" s="17"/>
      <c r="F3632" s="17"/>
      <c r="G3632" s="17"/>
      <c r="H3632" s="17"/>
      <c r="I3632" s="17"/>
      <c r="J3632" s="17"/>
      <c r="K3632" s="17"/>
      <c r="L3632" s="17"/>
      <c r="M3632" s="17"/>
      <c r="N3632" s="17"/>
      <c r="O3632" s="17"/>
      <c r="P3632" s="17"/>
      <c r="Q3632" s="17"/>
      <c r="R3632" s="17"/>
      <c r="S3632" s="519"/>
    </row>
    <row r="3633" spans="1:19" x14ac:dyDescent="0.25">
      <c r="A3633" s="9"/>
      <c r="B3633" s="9"/>
      <c r="C3633" s="17"/>
      <c r="D3633" s="25"/>
      <c r="E3633" s="17"/>
      <c r="F3633" s="17"/>
      <c r="G3633" s="17"/>
      <c r="H3633" s="17"/>
      <c r="I3633" s="17"/>
      <c r="J3633" s="17"/>
      <c r="K3633" s="17"/>
      <c r="L3633" s="17"/>
      <c r="M3633" s="17"/>
      <c r="N3633" s="17"/>
      <c r="O3633" s="17"/>
      <c r="P3633" s="17"/>
      <c r="Q3633" s="17"/>
      <c r="R3633" s="17"/>
      <c r="S3633" s="519"/>
    </row>
    <row r="3634" spans="1:19" x14ac:dyDescent="0.25">
      <c r="A3634" s="9"/>
      <c r="B3634" s="9"/>
      <c r="C3634" s="17"/>
      <c r="D3634" s="25"/>
      <c r="E3634" s="17"/>
      <c r="F3634" s="17"/>
      <c r="G3634" s="17"/>
      <c r="H3634" s="17"/>
      <c r="I3634" s="17"/>
      <c r="J3634" s="17"/>
      <c r="K3634" s="17"/>
      <c r="L3634" s="17"/>
      <c r="M3634" s="17"/>
      <c r="N3634" s="17"/>
      <c r="O3634" s="17"/>
      <c r="P3634" s="17"/>
      <c r="Q3634" s="17"/>
      <c r="R3634" s="17"/>
      <c r="S3634" s="519"/>
    </row>
    <row r="3635" spans="1:19" x14ac:dyDescent="0.25">
      <c r="A3635" s="9"/>
      <c r="B3635" s="9"/>
      <c r="C3635" s="17"/>
      <c r="D3635" s="25"/>
      <c r="E3635" s="17"/>
      <c r="F3635" s="17"/>
      <c r="G3635" s="17"/>
      <c r="H3635" s="17"/>
      <c r="I3635" s="17"/>
      <c r="J3635" s="17"/>
      <c r="K3635" s="17"/>
      <c r="L3635" s="17"/>
      <c r="M3635" s="17"/>
      <c r="N3635" s="17"/>
      <c r="O3635" s="17"/>
      <c r="P3635" s="17"/>
      <c r="Q3635" s="17"/>
      <c r="R3635" s="17"/>
      <c r="S3635" s="519"/>
    </row>
    <row r="3636" spans="1:19" x14ac:dyDescent="0.25">
      <c r="A3636" s="9"/>
      <c r="B3636" s="9"/>
      <c r="C3636" s="17"/>
      <c r="D3636" s="25"/>
      <c r="E3636" s="17"/>
      <c r="F3636" s="17"/>
      <c r="G3636" s="17"/>
      <c r="H3636" s="17"/>
      <c r="I3636" s="17"/>
      <c r="J3636" s="17"/>
      <c r="K3636" s="17"/>
      <c r="L3636" s="17"/>
      <c r="M3636" s="17"/>
      <c r="N3636" s="17"/>
      <c r="O3636" s="17"/>
      <c r="P3636" s="17"/>
      <c r="Q3636" s="17"/>
      <c r="R3636" s="17"/>
      <c r="S3636" s="519"/>
    </row>
    <row r="3637" spans="1:19" x14ac:dyDescent="0.25">
      <c r="A3637" s="9"/>
      <c r="B3637" s="9"/>
      <c r="C3637" s="17"/>
      <c r="D3637" s="25"/>
      <c r="E3637" s="17"/>
      <c r="F3637" s="17"/>
      <c r="G3637" s="17"/>
      <c r="H3637" s="17"/>
      <c r="I3637" s="17"/>
      <c r="J3637" s="17"/>
      <c r="K3637" s="17"/>
      <c r="L3637" s="17"/>
      <c r="M3637" s="17"/>
      <c r="N3637" s="17"/>
      <c r="O3637" s="17"/>
      <c r="P3637" s="17"/>
      <c r="Q3637" s="17"/>
      <c r="R3637" s="17"/>
      <c r="S3637" s="519"/>
    </row>
    <row r="3638" spans="1:19" x14ac:dyDescent="0.25">
      <c r="A3638" s="9"/>
      <c r="B3638" s="9"/>
      <c r="C3638" s="17"/>
      <c r="D3638" s="25"/>
      <c r="E3638" s="17"/>
      <c r="F3638" s="17"/>
      <c r="G3638" s="17"/>
      <c r="H3638" s="17"/>
      <c r="I3638" s="17"/>
      <c r="J3638" s="17"/>
      <c r="K3638" s="17"/>
      <c r="L3638" s="17"/>
      <c r="M3638" s="17"/>
      <c r="N3638" s="17"/>
      <c r="O3638" s="17"/>
      <c r="P3638" s="17"/>
      <c r="Q3638" s="17"/>
      <c r="R3638" s="17"/>
      <c r="S3638" s="519"/>
    </row>
    <row r="3639" spans="1:19" x14ac:dyDescent="0.25">
      <c r="A3639" s="9"/>
      <c r="B3639" s="9"/>
      <c r="C3639" s="17"/>
      <c r="D3639" s="25"/>
      <c r="E3639" s="17"/>
      <c r="F3639" s="17"/>
      <c r="G3639" s="17"/>
      <c r="H3639" s="17"/>
      <c r="I3639" s="17"/>
      <c r="J3639" s="17"/>
      <c r="K3639" s="17"/>
      <c r="L3639" s="17"/>
      <c r="M3639" s="17"/>
      <c r="N3639" s="17"/>
      <c r="O3639" s="17"/>
      <c r="P3639" s="17"/>
      <c r="Q3639" s="17"/>
      <c r="R3639" s="17"/>
      <c r="S3639" s="519"/>
    </row>
    <row r="3640" spans="1:19" x14ac:dyDescent="0.25">
      <c r="A3640" s="9"/>
      <c r="B3640" s="9"/>
      <c r="C3640" s="17"/>
      <c r="D3640" s="25"/>
      <c r="E3640" s="17"/>
      <c r="F3640" s="17"/>
      <c r="G3640" s="17"/>
      <c r="H3640" s="17"/>
      <c r="I3640" s="17"/>
      <c r="J3640" s="17"/>
      <c r="K3640" s="17"/>
      <c r="L3640" s="17"/>
      <c r="M3640" s="17"/>
      <c r="N3640" s="17"/>
      <c r="O3640" s="17"/>
      <c r="P3640" s="17"/>
      <c r="Q3640" s="17"/>
      <c r="R3640" s="17"/>
      <c r="S3640" s="519"/>
    </row>
    <row r="3641" spans="1:19" x14ac:dyDescent="0.25">
      <c r="A3641" s="9"/>
      <c r="B3641" s="9"/>
      <c r="C3641" s="17"/>
      <c r="D3641" s="25"/>
      <c r="E3641" s="17"/>
      <c r="F3641" s="17"/>
      <c r="G3641" s="17"/>
      <c r="H3641" s="17"/>
      <c r="I3641" s="17"/>
      <c r="J3641" s="17"/>
      <c r="K3641" s="17"/>
      <c r="L3641" s="17"/>
      <c r="M3641" s="17"/>
      <c r="N3641" s="17"/>
      <c r="O3641" s="17"/>
      <c r="P3641" s="17"/>
      <c r="Q3641" s="17"/>
      <c r="R3641" s="17"/>
      <c r="S3641" s="519"/>
    </row>
    <row r="3642" spans="1:19" x14ac:dyDescent="0.25">
      <c r="A3642" s="9"/>
      <c r="B3642" s="9"/>
      <c r="C3642" s="17"/>
      <c r="D3642" s="25"/>
      <c r="E3642" s="17"/>
      <c r="F3642" s="17"/>
      <c r="G3642" s="17"/>
      <c r="H3642" s="17"/>
      <c r="I3642" s="17"/>
      <c r="J3642" s="17"/>
      <c r="K3642" s="17"/>
      <c r="L3642" s="17"/>
      <c r="M3642" s="17"/>
      <c r="N3642" s="17"/>
      <c r="O3642" s="17"/>
      <c r="P3642" s="17"/>
      <c r="Q3642" s="17"/>
      <c r="R3642" s="17"/>
      <c r="S3642" s="519"/>
    </row>
    <row r="3643" spans="1:19" x14ac:dyDescent="0.25">
      <c r="A3643" s="9"/>
      <c r="B3643" s="9"/>
      <c r="C3643" s="17"/>
      <c r="D3643" s="25"/>
      <c r="E3643" s="17"/>
      <c r="F3643" s="17"/>
      <c r="G3643" s="17"/>
      <c r="H3643" s="17"/>
      <c r="I3643" s="17"/>
      <c r="J3643" s="17"/>
      <c r="K3643" s="17"/>
      <c r="L3643" s="17"/>
      <c r="M3643" s="17"/>
      <c r="N3643" s="17"/>
      <c r="O3643" s="17"/>
      <c r="P3643" s="17"/>
      <c r="Q3643" s="17"/>
      <c r="R3643" s="17"/>
      <c r="S3643" s="519"/>
    </row>
    <row r="3644" spans="1:19" x14ac:dyDescent="0.25">
      <c r="A3644" s="9"/>
      <c r="B3644" s="9"/>
      <c r="C3644" s="17"/>
      <c r="D3644" s="25"/>
      <c r="E3644" s="17"/>
      <c r="F3644" s="17"/>
      <c r="G3644" s="17"/>
      <c r="H3644" s="17"/>
      <c r="I3644" s="17"/>
      <c r="J3644" s="17"/>
      <c r="K3644" s="17"/>
      <c r="L3644" s="17"/>
      <c r="M3644" s="17"/>
      <c r="N3644" s="17"/>
      <c r="O3644" s="17"/>
      <c r="P3644" s="17"/>
      <c r="Q3644" s="17"/>
      <c r="R3644" s="17"/>
      <c r="S3644" s="519"/>
    </row>
    <row r="3645" spans="1:19" x14ac:dyDescent="0.25">
      <c r="A3645" s="9"/>
      <c r="B3645" s="9"/>
      <c r="C3645" s="17"/>
      <c r="D3645" s="25"/>
      <c r="E3645" s="17"/>
      <c r="F3645" s="17"/>
      <c r="G3645" s="17"/>
      <c r="H3645" s="17"/>
      <c r="I3645" s="17"/>
      <c r="J3645" s="17"/>
      <c r="K3645" s="17"/>
      <c r="L3645" s="17"/>
      <c r="M3645" s="17"/>
      <c r="N3645" s="17"/>
      <c r="O3645" s="17"/>
      <c r="P3645" s="17"/>
      <c r="Q3645" s="17"/>
      <c r="R3645" s="17"/>
      <c r="S3645" s="519"/>
    </row>
    <row r="3646" spans="1:19" x14ac:dyDescent="0.25">
      <c r="A3646" s="9"/>
      <c r="B3646" s="9"/>
      <c r="C3646" s="17"/>
      <c r="D3646" s="25"/>
      <c r="E3646" s="17"/>
      <c r="F3646" s="17"/>
      <c r="G3646" s="17"/>
      <c r="H3646" s="17"/>
      <c r="I3646" s="17"/>
      <c r="J3646" s="17"/>
      <c r="K3646" s="17"/>
      <c r="L3646" s="17"/>
      <c r="M3646" s="17"/>
      <c r="N3646" s="17"/>
      <c r="O3646" s="17"/>
      <c r="P3646" s="17"/>
      <c r="Q3646" s="17"/>
      <c r="R3646" s="17"/>
      <c r="S3646" s="519"/>
    </row>
    <row r="3647" spans="1:19" x14ac:dyDescent="0.25">
      <c r="A3647" s="9"/>
      <c r="B3647" s="9"/>
      <c r="C3647" s="17"/>
      <c r="D3647" s="25"/>
      <c r="E3647" s="17"/>
      <c r="F3647" s="17"/>
      <c r="G3647" s="17"/>
      <c r="H3647" s="17"/>
      <c r="I3647" s="17"/>
      <c r="J3647" s="17"/>
      <c r="K3647" s="17"/>
      <c r="L3647" s="17"/>
      <c r="M3647" s="17"/>
      <c r="N3647" s="17"/>
      <c r="O3647" s="17"/>
      <c r="P3647" s="17"/>
      <c r="Q3647" s="17"/>
      <c r="R3647" s="17"/>
      <c r="S3647" s="519"/>
    </row>
    <row r="3648" spans="1:19" x14ac:dyDescent="0.25">
      <c r="A3648" s="9"/>
      <c r="B3648" s="9"/>
      <c r="C3648" s="17"/>
      <c r="D3648" s="25"/>
      <c r="E3648" s="17"/>
      <c r="F3648" s="17"/>
      <c r="G3648" s="17"/>
      <c r="H3648" s="17"/>
      <c r="I3648" s="17"/>
      <c r="J3648" s="17"/>
      <c r="K3648" s="17"/>
      <c r="L3648" s="17"/>
      <c r="M3648" s="17"/>
      <c r="N3648" s="17"/>
      <c r="O3648" s="17"/>
      <c r="P3648" s="17"/>
      <c r="Q3648" s="17"/>
      <c r="R3648" s="17"/>
      <c r="S3648" s="519"/>
    </row>
    <row r="3649" spans="1:19" x14ac:dyDescent="0.25">
      <c r="A3649" s="9"/>
      <c r="B3649" s="9"/>
      <c r="C3649" s="17"/>
      <c r="D3649" s="25"/>
      <c r="E3649" s="17"/>
      <c r="F3649" s="17"/>
      <c r="G3649" s="17"/>
      <c r="H3649" s="17"/>
      <c r="I3649" s="17"/>
      <c r="J3649" s="17"/>
      <c r="K3649" s="17"/>
      <c r="L3649" s="17"/>
      <c r="M3649" s="17"/>
      <c r="N3649" s="17"/>
      <c r="O3649" s="17"/>
      <c r="P3649" s="17"/>
      <c r="Q3649" s="17"/>
      <c r="R3649" s="17"/>
      <c r="S3649" s="519"/>
    </row>
    <row r="3650" spans="1:19" x14ac:dyDescent="0.25">
      <c r="A3650" s="9"/>
      <c r="B3650" s="9"/>
      <c r="C3650" s="17"/>
      <c r="D3650" s="25"/>
      <c r="E3650" s="17"/>
      <c r="F3650" s="17"/>
      <c r="G3650" s="17"/>
      <c r="H3650" s="17"/>
      <c r="I3650" s="17"/>
      <c r="J3650" s="17"/>
      <c r="K3650" s="17"/>
      <c r="L3650" s="17"/>
      <c r="M3650" s="17"/>
      <c r="N3650" s="17"/>
      <c r="O3650" s="17"/>
      <c r="P3650" s="17"/>
      <c r="Q3650" s="17"/>
      <c r="R3650" s="17"/>
      <c r="S3650" s="519"/>
    </row>
    <row r="3651" spans="1:19" x14ac:dyDescent="0.25">
      <c r="A3651" s="9"/>
      <c r="B3651" s="9"/>
      <c r="C3651" s="17"/>
      <c r="D3651" s="25"/>
      <c r="E3651" s="17"/>
      <c r="F3651" s="17"/>
      <c r="G3651" s="17"/>
      <c r="H3651" s="17"/>
      <c r="I3651" s="17"/>
      <c r="J3651" s="17"/>
      <c r="K3651" s="17"/>
      <c r="L3651" s="17"/>
      <c r="M3651" s="17"/>
      <c r="N3651" s="17"/>
      <c r="O3651" s="17"/>
      <c r="P3651" s="17"/>
      <c r="Q3651" s="17"/>
      <c r="R3651" s="17"/>
      <c r="S3651" s="519"/>
    </row>
    <row r="3652" spans="1:19" x14ac:dyDescent="0.25">
      <c r="A3652" s="9"/>
      <c r="B3652" s="9"/>
      <c r="C3652" s="17"/>
      <c r="D3652" s="25"/>
      <c r="E3652" s="17"/>
      <c r="F3652" s="17"/>
      <c r="G3652" s="17"/>
      <c r="H3652" s="17"/>
      <c r="I3652" s="17"/>
      <c r="J3652" s="17"/>
      <c r="K3652" s="17"/>
      <c r="L3652" s="17"/>
      <c r="M3652" s="17"/>
      <c r="N3652" s="17"/>
      <c r="O3652" s="17"/>
      <c r="P3652" s="17"/>
      <c r="Q3652" s="17"/>
      <c r="R3652" s="17"/>
      <c r="S3652" s="519"/>
    </row>
    <row r="3653" spans="1:19" x14ac:dyDescent="0.25">
      <c r="A3653" s="9"/>
      <c r="B3653" s="9"/>
      <c r="C3653" s="17"/>
      <c r="D3653" s="25"/>
      <c r="E3653" s="17"/>
      <c r="F3653" s="17"/>
      <c r="G3653" s="17"/>
      <c r="H3653" s="17"/>
      <c r="I3653" s="17"/>
      <c r="J3653" s="17"/>
      <c r="K3653" s="17"/>
      <c r="L3653" s="17"/>
      <c r="M3653" s="17"/>
      <c r="N3653" s="17"/>
      <c r="O3653" s="17"/>
      <c r="P3653" s="17"/>
      <c r="Q3653" s="17"/>
      <c r="R3653" s="17"/>
      <c r="S3653" s="519"/>
    </row>
    <row r="3654" spans="1:19" x14ac:dyDescent="0.25">
      <c r="A3654" s="9"/>
      <c r="B3654" s="9"/>
      <c r="C3654" s="17"/>
      <c r="D3654" s="25"/>
      <c r="E3654" s="17"/>
      <c r="F3654" s="17"/>
      <c r="G3654" s="17"/>
      <c r="H3654" s="17"/>
      <c r="I3654" s="17"/>
      <c r="J3654" s="17"/>
      <c r="K3654" s="17"/>
      <c r="L3654" s="17"/>
      <c r="M3654" s="17"/>
      <c r="N3654" s="17"/>
      <c r="O3654" s="17"/>
      <c r="P3654" s="17"/>
      <c r="Q3654" s="17"/>
      <c r="R3654" s="17"/>
      <c r="S3654" s="519"/>
    </row>
    <row r="3655" spans="1:19" x14ac:dyDescent="0.25">
      <c r="A3655" s="9"/>
      <c r="B3655" s="9"/>
      <c r="C3655" s="17"/>
      <c r="D3655" s="25"/>
      <c r="E3655" s="17"/>
      <c r="F3655" s="17"/>
      <c r="G3655" s="17"/>
      <c r="H3655" s="17"/>
      <c r="I3655" s="17"/>
      <c r="J3655" s="17"/>
      <c r="K3655" s="17"/>
      <c r="L3655" s="17"/>
      <c r="M3655" s="17"/>
      <c r="N3655" s="17"/>
      <c r="O3655" s="17"/>
      <c r="P3655" s="17"/>
      <c r="Q3655" s="17"/>
      <c r="R3655" s="17"/>
      <c r="S3655" s="519"/>
    </row>
    <row r="3656" spans="1:19" x14ac:dyDescent="0.25">
      <c r="A3656" s="9"/>
      <c r="B3656" s="9"/>
      <c r="C3656" s="17"/>
      <c r="D3656" s="25"/>
      <c r="E3656" s="17"/>
      <c r="F3656" s="17"/>
      <c r="G3656" s="17"/>
      <c r="H3656" s="17"/>
      <c r="I3656" s="17"/>
      <c r="J3656" s="17"/>
      <c r="K3656" s="17"/>
      <c r="L3656" s="17"/>
      <c r="M3656" s="17"/>
      <c r="N3656" s="17"/>
      <c r="O3656" s="17"/>
      <c r="P3656" s="17"/>
      <c r="Q3656" s="17"/>
      <c r="R3656" s="17"/>
      <c r="S3656" s="519"/>
    </row>
    <row r="3657" spans="1:19" x14ac:dyDescent="0.25">
      <c r="A3657" s="9"/>
      <c r="B3657" s="9"/>
      <c r="C3657" s="17"/>
      <c r="D3657" s="25"/>
      <c r="E3657" s="17"/>
      <c r="F3657" s="17"/>
      <c r="G3657" s="17"/>
      <c r="H3657" s="17"/>
      <c r="I3657" s="17"/>
      <c r="J3657" s="17"/>
      <c r="K3657" s="17"/>
      <c r="L3657" s="17"/>
      <c r="M3657" s="17"/>
      <c r="N3657" s="17"/>
      <c r="O3657" s="17"/>
      <c r="P3657" s="17"/>
      <c r="Q3657" s="17"/>
      <c r="R3657" s="17"/>
      <c r="S3657" s="519"/>
    </row>
    <row r="3658" spans="1:19" x14ac:dyDescent="0.25">
      <c r="A3658" s="9"/>
      <c r="B3658" s="9"/>
      <c r="C3658" s="17"/>
      <c r="D3658" s="25"/>
      <c r="E3658" s="17"/>
      <c r="F3658" s="17"/>
      <c r="G3658" s="17"/>
      <c r="H3658" s="17"/>
      <c r="I3658" s="17"/>
      <c r="J3658" s="17"/>
      <c r="K3658" s="17"/>
      <c r="L3658" s="17"/>
      <c r="M3658" s="17"/>
      <c r="N3658" s="17"/>
      <c r="O3658" s="17"/>
      <c r="P3658" s="17"/>
      <c r="Q3658" s="17"/>
      <c r="R3658" s="17"/>
      <c r="S3658" s="519"/>
    </row>
    <row r="3659" spans="1:19" x14ac:dyDescent="0.25">
      <c r="A3659" s="9"/>
      <c r="B3659" s="9"/>
      <c r="C3659" s="17"/>
      <c r="D3659" s="25"/>
      <c r="E3659" s="17"/>
      <c r="F3659" s="17"/>
      <c r="G3659" s="17"/>
      <c r="H3659" s="17"/>
      <c r="I3659" s="17"/>
      <c r="J3659" s="17"/>
      <c r="K3659" s="17"/>
      <c r="L3659" s="17"/>
      <c r="M3659" s="17"/>
      <c r="N3659" s="17"/>
      <c r="O3659" s="17"/>
      <c r="P3659" s="17"/>
      <c r="Q3659" s="17"/>
      <c r="R3659" s="17"/>
      <c r="S3659" s="519"/>
    </row>
    <row r="3660" spans="1:19" x14ac:dyDescent="0.25">
      <c r="A3660" s="9"/>
      <c r="B3660" s="9"/>
      <c r="C3660" s="17"/>
      <c r="D3660" s="25"/>
      <c r="E3660" s="17"/>
      <c r="F3660" s="17"/>
      <c r="G3660" s="17"/>
      <c r="H3660" s="17"/>
      <c r="I3660" s="17"/>
      <c r="J3660" s="17"/>
      <c r="K3660" s="17"/>
      <c r="L3660" s="17"/>
      <c r="M3660" s="17"/>
      <c r="N3660" s="17"/>
      <c r="O3660" s="17"/>
      <c r="P3660" s="17"/>
      <c r="Q3660" s="17"/>
      <c r="R3660" s="17"/>
      <c r="S3660" s="519"/>
    </row>
    <row r="3661" spans="1:19" x14ac:dyDescent="0.25">
      <c r="A3661" s="9"/>
      <c r="B3661" s="9"/>
      <c r="C3661" s="17"/>
      <c r="D3661" s="25"/>
      <c r="E3661" s="17"/>
      <c r="F3661" s="17"/>
      <c r="G3661" s="17"/>
      <c r="H3661" s="17"/>
      <c r="I3661" s="17"/>
      <c r="J3661" s="17"/>
      <c r="K3661" s="17"/>
      <c r="L3661" s="17"/>
      <c r="M3661" s="17"/>
      <c r="N3661" s="17"/>
      <c r="O3661" s="17"/>
      <c r="P3661" s="17"/>
      <c r="Q3661" s="17"/>
      <c r="R3661" s="17"/>
      <c r="S3661" s="519"/>
    </row>
    <row r="3662" spans="1:19" x14ac:dyDescent="0.25">
      <c r="A3662" s="9"/>
      <c r="B3662" s="9"/>
      <c r="C3662" s="17"/>
      <c r="D3662" s="25"/>
      <c r="E3662" s="17"/>
      <c r="F3662" s="17"/>
      <c r="G3662" s="17"/>
      <c r="H3662" s="17"/>
      <c r="I3662" s="17"/>
      <c r="J3662" s="17"/>
      <c r="K3662" s="17"/>
      <c r="L3662" s="17"/>
      <c r="M3662" s="17"/>
      <c r="N3662" s="17"/>
      <c r="O3662" s="17"/>
      <c r="P3662" s="17"/>
      <c r="Q3662" s="17"/>
      <c r="R3662" s="17"/>
      <c r="S3662" s="519"/>
    </row>
    <row r="3663" spans="1:19" x14ac:dyDescent="0.25">
      <c r="A3663" s="9"/>
      <c r="B3663" s="9"/>
      <c r="C3663" s="17"/>
      <c r="D3663" s="25"/>
      <c r="E3663" s="17"/>
      <c r="F3663" s="17"/>
      <c r="G3663" s="17"/>
      <c r="H3663" s="17"/>
      <c r="I3663" s="17"/>
      <c r="J3663" s="17"/>
      <c r="K3663" s="17"/>
      <c r="L3663" s="17"/>
      <c r="M3663" s="17"/>
      <c r="N3663" s="17"/>
      <c r="O3663" s="17"/>
      <c r="P3663" s="17"/>
      <c r="Q3663" s="17"/>
      <c r="R3663" s="17"/>
      <c r="S3663" s="519"/>
    </row>
    <row r="3664" spans="1:19" x14ac:dyDescent="0.25">
      <c r="A3664" s="9"/>
      <c r="B3664" s="9"/>
      <c r="C3664" s="17"/>
      <c r="D3664" s="25"/>
      <c r="E3664" s="17"/>
      <c r="F3664" s="17"/>
      <c r="G3664" s="17"/>
      <c r="H3664" s="17"/>
      <c r="I3664" s="17"/>
      <c r="J3664" s="17"/>
      <c r="K3664" s="17"/>
      <c r="L3664" s="17"/>
      <c r="M3664" s="17"/>
      <c r="N3664" s="17"/>
      <c r="O3664" s="17"/>
      <c r="P3664" s="17"/>
      <c r="Q3664" s="17"/>
      <c r="R3664" s="17"/>
      <c r="S3664" s="519"/>
    </row>
    <row r="3665" spans="1:19" x14ac:dyDescent="0.25">
      <c r="A3665" s="9"/>
      <c r="B3665" s="9"/>
      <c r="C3665" s="17"/>
      <c r="D3665" s="25"/>
      <c r="E3665" s="17"/>
      <c r="F3665" s="17"/>
      <c r="G3665" s="17"/>
      <c r="H3665" s="17"/>
      <c r="I3665" s="17"/>
      <c r="J3665" s="17"/>
      <c r="K3665" s="17"/>
      <c r="L3665" s="17"/>
      <c r="M3665" s="17"/>
      <c r="N3665" s="17"/>
      <c r="O3665" s="17"/>
      <c r="P3665" s="17"/>
      <c r="Q3665" s="17"/>
      <c r="R3665" s="17"/>
      <c r="S3665" s="519"/>
    </row>
    <row r="3666" spans="1:19" x14ac:dyDescent="0.25">
      <c r="A3666" s="9"/>
      <c r="B3666" s="9"/>
      <c r="C3666" s="17"/>
      <c r="D3666" s="25"/>
      <c r="E3666" s="17"/>
      <c r="F3666" s="17"/>
      <c r="G3666" s="17"/>
      <c r="H3666" s="17"/>
      <c r="I3666" s="17"/>
      <c r="J3666" s="17"/>
      <c r="K3666" s="17"/>
      <c r="L3666" s="17"/>
      <c r="M3666" s="17"/>
      <c r="N3666" s="17"/>
      <c r="O3666" s="17"/>
      <c r="P3666" s="17"/>
      <c r="Q3666" s="17"/>
      <c r="R3666" s="17"/>
      <c r="S3666" s="519"/>
    </row>
    <row r="3667" spans="1:19" x14ac:dyDescent="0.25">
      <c r="A3667" s="9"/>
      <c r="B3667" s="9"/>
      <c r="C3667" s="17"/>
      <c r="D3667" s="25"/>
      <c r="E3667" s="17"/>
      <c r="F3667" s="17"/>
      <c r="G3667" s="17"/>
      <c r="H3667" s="17"/>
      <c r="I3667" s="17"/>
      <c r="J3667" s="17"/>
      <c r="K3667" s="17"/>
      <c r="L3667" s="17"/>
      <c r="M3667" s="17"/>
      <c r="N3667" s="17"/>
      <c r="O3667" s="17"/>
      <c r="P3667" s="17"/>
      <c r="Q3667" s="17"/>
      <c r="R3667" s="17"/>
      <c r="S3667" s="519"/>
    </row>
    <row r="3668" spans="1:19" x14ac:dyDescent="0.25">
      <c r="A3668" s="9"/>
      <c r="B3668" s="9"/>
      <c r="C3668" s="17"/>
      <c r="D3668" s="25"/>
      <c r="E3668" s="17"/>
      <c r="F3668" s="17"/>
      <c r="G3668" s="17"/>
      <c r="H3668" s="17"/>
      <c r="I3668" s="17"/>
      <c r="J3668" s="17"/>
      <c r="K3668" s="17"/>
      <c r="L3668" s="17"/>
      <c r="M3668" s="17"/>
      <c r="N3668" s="17"/>
      <c r="O3668" s="17"/>
      <c r="P3668" s="17"/>
      <c r="Q3668" s="17"/>
      <c r="R3668" s="17"/>
      <c r="S3668" s="519"/>
    </row>
    <row r="3669" spans="1:19" x14ac:dyDescent="0.25">
      <c r="A3669" s="9"/>
      <c r="B3669" s="9"/>
      <c r="C3669" s="17"/>
      <c r="D3669" s="25"/>
      <c r="E3669" s="17"/>
      <c r="F3669" s="17"/>
      <c r="G3669" s="17"/>
      <c r="H3669" s="17"/>
      <c r="I3669" s="17"/>
      <c r="J3669" s="17"/>
      <c r="K3669" s="17"/>
      <c r="L3669" s="17"/>
      <c r="M3669" s="17"/>
      <c r="N3669" s="17"/>
      <c r="O3669" s="17"/>
      <c r="P3669" s="17"/>
      <c r="Q3669" s="17"/>
      <c r="R3669" s="17"/>
      <c r="S3669" s="519"/>
    </row>
    <row r="3670" spans="1:19" x14ac:dyDescent="0.25">
      <c r="A3670" s="9"/>
      <c r="B3670" s="9"/>
      <c r="C3670" s="17"/>
      <c r="D3670" s="25"/>
      <c r="E3670" s="17"/>
      <c r="F3670" s="17"/>
      <c r="G3670" s="17"/>
      <c r="H3670" s="17"/>
      <c r="I3670" s="17"/>
      <c r="J3670" s="17"/>
      <c r="K3670" s="17"/>
      <c r="L3670" s="17"/>
      <c r="M3670" s="17"/>
      <c r="N3670" s="17"/>
      <c r="O3670" s="17"/>
      <c r="P3670" s="17"/>
      <c r="Q3670" s="17"/>
      <c r="R3670" s="17"/>
      <c r="S3670" s="519"/>
    </row>
    <row r="3671" spans="1:19" x14ac:dyDescent="0.25">
      <c r="A3671" s="9"/>
      <c r="B3671" s="9"/>
      <c r="C3671" s="17"/>
      <c r="D3671" s="25"/>
      <c r="E3671" s="17"/>
      <c r="F3671" s="17"/>
      <c r="G3671" s="17"/>
      <c r="H3671" s="17"/>
      <c r="I3671" s="17"/>
      <c r="J3671" s="17"/>
      <c r="K3671" s="17"/>
      <c r="L3671" s="17"/>
      <c r="M3671" s="17"/>
      <c r="N3671" s="17"/>
      <c r="O3671" s="17"/>
      <c r="P3671" s="17"/>
      <c r="Q3671" s="17"/>
      <c r="R3671" s="17"/>
      <c r="S3671" s="519"/>
    </row>
    <row r="3672" spans="1:19" x14ac:dyDescent="0.25">
      <c r="A3672" s="9"/>
      <c r="B3672" s="9"/>
      <c r="C3672" s="17"/>
      <c r="D3672" s="25"/>
      <c r="E3672" s="17"/>
      <c r="F3672" s="17"/>
      <c r="G3672" s="17"/>
      <c r="H3672" s="17"/>
      <c r="I3672" s="17"/>
      <c r="J3672" s="17"/>
      <c r="K3672" s="17"/>
      <c r="L3672" s="17"/>
      <c r="M3672" s="17"/>
      <c r="N3672" s="17"/>
      <c r="O3672" s="17"/>
      <c r="P3672" s="17"/>
      <c r="Q3672" s="17"/>
      <c r="R3672" s="17"/>
      <c r="S3672" s="519"/>
    </row>
    <row r="3673" spans="1:19" x14ac:dyDescent="0.25">
      <c r="A3673" s="9"/>
      <c r="B3673" s="9"/>
      <c r="C3673" s="17"/>
      <c r="D3673" s="25"/>
      <c r="E3673" s="17"/>
      <c r="F3673" s="17"/>
      <c r="G3673" s="17"/>
      <c r="H3673" s="17"/>
      <c r="I3673" s="17"/>
      <c r="J3673" s="17"/>
      <c r="K3673" s="17"/>
      <c r="L3673" s="17"/>
      <c r="M3673" s="17"/>
      <c r="N3673" s="17"/>
      <c r="O3673" s="17"/>
      <c r="P3673" s="17"/>
      <c r="Q3673" s="17"/>
      <c r="R3673" s="17"/>
      <c r="S3673" s="519"/>
    </row>
    <row r="3674" spans="1:19" x14ac:dyDescent="0.25">
      <c r="A3674" s="9"/>
      <c r="B3674" s="9"/>
      <c r="C3674" s="17"/>
      <c r="D3674" s="25"/>
      <c r="E3674" s="17"/>
      <c r="F3674" s="17"/>
      <c r="G3674" s="17"/>
      <c r="H3674" s="17"/>
      <c r="I3674" s="17"/>
      <c r="J3674" s="17"/>
      <c r="K3674" s="17"/>
      <c r="L3674" s="17"/>
      <c r="M3674" s="17"/>
      <c r="N3674" s="17"/>
      <c r="O3674" s="17"/>
      <c r="P3674" s="17"/>
      <c r="Q3674" s="17"/>
      <c r="R3674" s="17"/>
      <c r="S3674" s="519"/>
    </row>
    <row r="3675" spans="1:19" x14ac:dyDescent="0.25">
      <c r="A3675" s="9"/>
      <c r="B3675" s="9"/>
      <c r="C3675" s="17"/>
      <c r="D3675" s="25"/>
      <c r="E3675" s="17"/>
      <c r="F3675" s="17"/>
      <c r="G3675" s="17"/>
      <c r="H3675" s="17"/>
      <c r="I3675" s="17"/>
      <c r="J3675" s="17"/>
      <c r="K3675" s="17"/>
      <c r="L3675" s="17"/>
      <c r="M3675" s="17"/>
      <c r="N3675" s="17"/>
      <c r="O3675" s="17"/>
      <c r="P3675" s="17"/>
      <c r="Q3675" s="17"/>
      <c r="R3675" s="17"/>
      <c r="S3675" s="519"/>
    </row>
    <row r="3676" spans="1:19" x14ac:dyDescent="0.25">
      <c r="A3676" s="9"/>
      <c r="B3676" s="9"/>
      <c r="C3676" s="17"/>
      <c r="D3676" s="25"/>
      <c r="E3676" s="17"/>
      <c r="F3676" s="17"/>
      <c r="G3676" s="17"/>
      <c r="H3676" s="17"/>
      <c r="I3676" s="17"/>
      <c r="J3676" s="17"/>
      <c r="K3676" s="17"/>
      <c r="L3676" s="17"/>
      <c r="M3676" s="17"/>
      <c r="N3676" s="17"/>
      <c r="O3676" s="17"/>
      <c r="P3676" s="17"/>
      <c r="Q3676" s="17"/>
      <c r="R3676" s="17"/>
      <c r="S3676" s="519"/>
    </row>
    <row r="3677" spans="1:19" x14ac:dyDescent="0.25">
      <c r="A3677" s="9"/>
      <c r="B3677" s="9"/>
      <c r="C3677" s="17"/>
      <c r="D3677" s="25"/>
      <c r="E3677" s="17"/>
      <c r="F3677" s="17"/>
      <c r="G3677" s="17"/>
      <c r="H3677" s="17"/>
      <c r="I3677" s="17"/>
      <c r="J3677" s="17"/>
      <c r="K3677" s="17"/>
      <c r="L3677" s="17"/>
      <c r="M3677" s="17"/>
      <c r="N3677" s="17"/>
      <c r="O3677" s="17"/>
      <c r="P3677" s="17"/>
      <c r="Q3677" s="17"/>
      <c r="R3677" s="17"/>
      <c r="S3677" s="519"/>
    </row>
    <row r="3678" spans="1:19" x14ac:dyDescent="0.25">
      <c r="A3678" s="9"/>
      <c r="B3678" s="9"/>
      <c r="C3678" s="17"/>
      <c r="D3678" s="25"/>
      <c r="E3678" s="17"/>
      <c r="F3678" s="17"/>
      <c r="G3678" s="17"/>
      <c r="H3678" s="17"/>
      <c r="I3678" s="17"/>
      <c r="J3678" s="17"/>
      <c r="K3678" s="17"/>
      <c r="L3678" s="17"/>
      <c r="M3678" s="17"/>
      <c r="N3678" s="17"/>
      <c r="O3678" s="17"/>
      <c r="P3678" s="17"/>
      <c r="Q3678" s="17"/>
      <c r="R3678" s="17"/>
      <c r="S3678" s="519"/>
    </row>
    <row r="3679" spans="1:19" x14ac:dyDescent="0.25">
      <c r="A3679" s="9"/>
      <c r="B3679" s="9"/>
      <c r="C3679" s="17"/>
      <c r="D3679" s="25"/>
      <c r="E3679" s="17"/>
      <c r="F3679" s="17"/>
      <c r="G3679" s="17"/>
      <c r="H3679" s="17"/>
      <c r="I3679" s="17"/>
      <c r="J3679" s="17"/>
      <c r="K3679" s="17"/>
      <c r="L3679" s="17"/>
      <c r="M3679" s="17"/>
      <c r="N3679" s="17"/>
      <c r="O3679" s="17"/>
      <c r="P3679" s="17"/>
      <c r="Q3679" s="17"/>
      <c r="R3679" s="17"/>
      <c r="S3679" s="519"/>
    </row>
    <row r="3680" spans="1:19" x14ac:dyDescent="0.25">
      <c r="A3680" s="9"/>
      <c r="B3680" s="9"/>
      <c r="C3680" s="17"/>
      <c r="D3680" s="25"/>
      <c r="E3680" s="17"/>
      <c r="F3680" s="17"/>
      <c r="G3680" s="17"/>
      <c r="H3680" s="17"/>
      <c r="I3680" s="17"/>
      <c r="J3680" s="17"/>
      <c r="K3680" s="17"/>
      <c r="L3680" s="17"/>
      <c r="M3680" s="17"/>
      <c r="N3680" s="17"/>
      <c r="O3680" s="17"/>
      <c r="P3680" s="17"/>
      <c r="Q3680" s="17"/>
      <c r="R3680" s="17"/>
      <c r="S3680" s="519"/>
    </row>
    <row r="3681" spans="1:19" x14ac:dyDescent="0.25">
      <c r="A3681" s="9"/>
      <c r="B3681" s="9"/>
      <c r="C3681" s="17"/>
      <c r="D3681" s="25"/>
      <c r="E3681" s="17"/>
      <c r="F3681" s="17"/>
      <c r="G3681" s="17"/>
      <c r="H3681" s="17"/>
      <c r="I3681" s="17"/>
      <c r="J3681" s="17"/>
      <c r="K3681" s="17"/>
      <c r="L3681" s="17"/>
      <c r="M3681" s="17"/>
      <c r="N3681" s="17"/>
      <c r="O3681" s="17"/>
      <c r="P3681" s="17"/>
      <c r="Q3681" s="17"/>
      <c r="R3681" s="17"/>
      <c r="S3681" s="519"/>
    </row>
    <row r="3682" spans="1:19" x14ac:dyDescent="0.25">
      <c r="A3682" s="9"/>
      <c r="B3682" s="9"/>
      <c r="C3682" s="17"/>
      <c r="D3682" s="25"/>
      <c r="E3682" s="17"/>
      <c r="F3682" s="17"/>
      <c r="G3682" s="17"/>
      <c r="H3682" s="17"/>
      <c r="I3682" s="17"/>
      <c r="J3682" s="17"/>
      <c r="K3682" s="17"/>
      <c r="L3682" s="17"/>
      <c r="M3682" s="17"/>
      <c r="N3682" s="17"/>
      <c r="O3682" s="17"/>
      <c r="P3682" s="17"/>
      <c r="Q3682" s="17"/>
      <c r="R3682" s="17"/>
      <c r="S3682" s="519"/>
    </row>
    <row r="3683" spans="1:19" x14ac:dyDescent="0.25">
      <c r="A3683" s="9"/>
      <c r="B3683" s="9"/>
      <c r="C3683" s="17"/>
      <c r="D3683" s="25"/>
      <c r="E3683" s="17"/>
      <c r="F3683" s="17"/>
      <c r="G3683" s="17"/>
      <c r="H3683" s="17"/>
      <c r="I3683" s="17"/>
      <c r="J3683" s="17"/>
      <c r="K3683" s="17"/>
      <c r="L3683" s="17"/>
      <c r="M3683" s="17"/>
      <c r="N3683" s="17"/>
      <c r="O3683" s="17"/>
      <c r="P3683" s="17"/>
      <c r="Q3683" s="17"/>
      <c r="R3683" s="17"/>
      <c r="S3683" s="519"/>
    </row>
    <row r="3684" spans="1:19" x14ac:dyDescent="0.25">
      <c r="A3684" s="9"/>
      <c r="B3684" s="9"/>
      <c r="C3684" s="17"/>
      <c r="D3684" s="25"/>
      <c r="E3684" s="17"/>
      <c r="F3684" s="17"/>
      <c r="G3684" s="17"/>
      <c r="H3684" s="17"/>
      <c r="I3684" s="17"/>
      <c r="J3684" s="17"/>
      <c r="K3684" s="17"/>
      <c r="L3684" s="17"/>
      <c r="M3684" s="17"/>
      <c r="N3684" s="17"/>
      <c r="O3684" s="17"/>
      <c r="P3684" s="17"/>
      <c r="Q3684" s="17"/>
      <c r="R3684" s="17"/>
      <c r="S3684" s="519"/>
    </row>
    <row r="3685" spans="1:19" x14ac:dyDescent="0.25">
      <c r="A3685" s="9"/>
      <c r="B3685" s="9"/>
      <c r="C3685" s="17"/>
      <c r="D3685" s="25"/>
      <c r="E3685" s="17"/>
      <c r="F3685" s="17"/>
      <c r="G3685" s="17"/>
      <c r="H3685" s="17"/>
      <c r="I3685" s="17"/>
      <c r="J3685" s="17"/>
      <c r="K3685" s="17"/>
      <c r="L3685" s="17"/>
      <c r="M3685" s="17"/>
      <c r="N3685" s="17"/>
      <c r="O3685" s="17"/>
      <c r="P3685" s="17"/>
      <c r="Q3685" s="17"/>
      <c r="R3685" s="17"/>
      <c r="S3685" s="519"/>
    </row>
    <row r="3686" spans="1:19" x14ac:dyDescent="0.25">
      <c r="A3686" s="9"/>
      <c r="B3686" s="9"/>
      <c r="C3686" s="17"/>
      <c r="D3686" s="25"/>
      <c r="E3686" s="17"/>
      <c r="F3686" s="17"/>
      <c r="G3686" s="17"/>
      <c r="H3686" s="17"/>
      <c r="I3686" s="17"/>
      <c r="J3686" s="17"/>
      <c r="K3686" s="17"/>
      <c r="L3686" s="17"/>
      <c r="M3686" s="17"/>
      <c r="N3686" s="17"/>
      <c r="O3686" s="17"/>
      <c r="P3686" s="17"/>
      <c r="Q3686" s="17"/>
      <c r="R3686" s="17"/>
      <c r="S3686" s="519"/>
    </row>
    <row r="3687" spans="1:19" x14ac:dyDescent="0.25">
      <c r="A3687" s="9"/>
      <c r="B3687" s="9"/>
      <c r="C3687" s="17"/>
      <c r="D3687" s="25"/>
      <c r="E3687" s="17"/>
      <c r="F3687" s="17"/>
      <c r="G3687" s="17"/>
      <c r="H3687" s="17"/>
      <c r="I3687" s="17"/>
      <c r="J3687" s="17"/>
      <c r="K3687" s="17"/>
      <c r="L3687" s="17"/>
      <c r="M3687" s="17"/>
      <c r="N3687" s="17"/>
      <c r="O3687" s="17"/>
      <c r="P3687" s="17"/>
      <c r="Q3687" s="17"/>
      <c r="R3687" s="17"/>
      <c r="S3687" s="519"/>
    </row>
    <row r="3688" spans="1:19" x14ac:dyDescent="0.25">
      <c r="A3688" s="9"/>
      <c r="B3688" s="9"/>
      <c r="C3688" s="17"/>
      <c r="D3688" s="25"/>
      <c r="E3688" s="17"/>
      <c r="F3688" s="17"/>
      <c r="G3688" s="17"/>
      <c r="H3688" s="17"/>
      <c r="I3688" s="17"/>
      <c r="J3688" s="17"/>
      <c r="K3688" s="17"/>
      <c r="L3688" s="17"/>
      <c r="M3688" s="17"/>
      <c r="N3688" s="17"/>
      <c r="O3688" s="17"/>
      <c r="P3688" s="17"/>
      <c r="Q3688" s="17"/>
      <c r="R3688" s="17"/>
      <c r="S3688" s="519"/>
    </row>
    <row r="3689" spans="1:19" x14ac:dyDescent="0.25">
      <c r="A3689" s="9"/>
      <c r="B3689" s="9"/>
      <c r="C3689" s="17"/>
      <c r="D3689" s="25"/>
      <c r="E3689" s="17"/>
      <c r="F3689" s="17"/>
      <c r="G3689" s="17"/>
      <c r="H3689" s="17"/>
      <c r="I3689" s="17"/>
      <c r="J3689" s="17"/>
      <c r="K3689" s="17"/>
      <c r="L3689" s="17"/>
      <c r="M3689" s="17"/>
      <c r="N3689" s="17"/>
      <c r="O3689" s="17"/>
      <c r="P3689" s="17"/>
      <c r="Q3689" s="17"/>
      <c r="R3689" s="17"/>
      <c r="S3689" s="519"/>
    </row>
    <row r="3690" spans="1:19" x14ac:dyDescent="0.25">
      <c r="A3690" s="9"/>
      <c r="B3690" s="9"/>
      <c r="C3690" s="17"/>
      <c r="D3690" s="25"/>
      <c r="E3690" s="17"/>
      <c r="F3690" s="17"/>
      <c r="G3690" s="17"/>
      <c r="H3690" s="17"/>
      <c r="I3690" s="17"/>
      <c r="J3690" s="17"/>
      <c r="K3690" s="17"/>
      <c r="L3690" s="17"/>
      <c r="M3690" s="17"/>
      <c r="N3690" s="17"/>
      <c r="O3690" s="17"/>
      <c r="P3690" s="17"/>
      <c r="Q3690" s="17"/>
      <c r="R3690" s="17"/>
      <c r="S3690" s="519"/>
    </row>
    <row r="3691" spans="1:19" x14ac:dyDescent="0.25">
      <c r="A3691" s="9"/>
      <c r="B3691" s="9"/>
      <c r="C3691" s="17"/>
      <c r="D3691" s="25"/>
      <c r="E3691" s="17"/>
      <c r="F3691" s="17"/>
      <c r="G3691" s="17"/>
      <c r="H3691" s="17"/>
      <c r="I3691" s="17"/>
      <c r="J3691" s="17"/>
      <c r="K3691" s="17"/>
      <c r="L3691" s="17"/>
      <c r="M3691" s="17"/>
      <c r="N3691" s="17"/>
      <c r="O3691" s="17"/>
      <c r="P3691" s="17"/>
      <c r="Q3691" s="17"/>
      <c r="R3691" s="17"/>
      <c r="S3691" s="519"/>
    </row>
    <row r="3692" spans="1:19" x14ac:dyDescent="0.25">
      <c r="A3692" s="9"/>
      <c r="B3692" s="9"/>
      <c r="C3692" s="17"/>
      <c r="D3692" s="25"/>
      <c r="E3692" s="17"/>
      <c r="F3692" s="17"/>
      <c r="G3692" s="17"/>
      <c r="H3692" s="17"/>
      <c r="I3692" s="17"/>
      <c r="J3692" s="17"/>
      <c r="K3692" s="17"/>
      <c r="L3692" s="17"/>
      <c r="M3692" s="17"/>
      <c r="N3692" s="17"/>
      <c r="O3692" s="17"/>
      <c r="P3692" s="17"/>
      <c r="Q3692" s="17"/>
      <c r="R3692" s="17"/>
      <c r="S3692" s="519"/>
    </row>
    <row r="3693" spans="1:19" x14ac:dyDescent="0.25">
      <c r="A3693" s="9"/>
      <c r="B3693" s="9"/>
      <c r="C3693" s="17"/>
      <c r="D3693" s="25"/>
      <c r="E3693" s="17"/>
      <c r="F3693" s="17"/>
      <c r="G3693" s="17"/>
      <c r="H3693" s="17"/>
      <c r="I3693" s="17"/>
      <c r="J3693" s="17"/>
      <c r="K3693" s="17"/>
      <c r="L3693" s="17"/>
      <c r="M3693" s="17"/>
      <c r="N3693" s="17"/>
      <c r="O3693" s="17"/>
      <c r="P3693" s="17"/>
      <c r="Q3693" s="17"/>
      <c r="R3693" s="17"/>
      <c r="S3693" s="519"/>
    </row>
    <row r="3694" spans="1:19" x14ac:dyDescent="0.25">
      <c r="A3694" s="9"/>
      <c r="B3694" s="9"/>
      <c r="C3694" s="17"/>
      <c r="D3694" s="25"/>
      <c r="E3694" s="17"/>
      <c r="F3694" s="17"/>
      <c r="G3694" s="17"/>
      <c r="H3694" s="17"/>
      <c r="I3694" s="17"/>
      <c r="J3694" s="17"/>
      <c r="K3694" s="17"/>
      <c r="L3694" s="17"/>
      <c r="M3694" s="17"/>
      <c r="N3694" s="17"/>
      <c r="O3694" s="17"/>
      <c r="P3694" s="17"/>
      <c r="Q3694" s="17"/>
      <c r="R3694" s="17"/>
      <c r="S3694" s="519"/>
    </row>
    <row r="3695" spans="1:19" x14ac:dyDescent="0.25">
      <c r="A3695" s="9"/>
      <c r="B3695" s="9"/>
      <c r="C3695" s="17"/>
      <c r="D3695" s="25"/>
      <c r="E3695" s="17"/>
      <c r="F3695" s="17"/>
      <c r="G3695" s="17"/>
      <c r="H3695" s="17"/>
      <c r="I3695" s="17"/>
      <c r="J3695" s="17"/>
      <c r="K3695" s="17"/>
      <c r="L3695" s="17"/>
      <c r="M3695" s="17"/>
      <c r="N3695" s="17"/>
      <c r="O3695" s="17"/>
      <c r="P3695" s="17"/>
      <c r="Q3695" s="17"/>
      <c r="R3695" s="17"/>
      <c r="S3695" s="519"/>
    </row>
    <row r="3696" spans="1:19" x14ac:dyDescent="0.25">
      <c r="A3696" s="9"/>
      <c r="B3696" s="9"/>
      <c r="C3696" s="17"/>
      <c r="D3696" s="25"/>
      <c r="E3696" s="17"/>
      <c r="F3696" s="17"/>
      <c r="G3696" s="17"/>
      <c r="H3696" s="17"/>
      <c r="I3696" s="17"/>
      <c r="J3696" s="17"/>
      <c r="K3696" s="17"/>
      <c r="L3696" s="17"/>
      <c r="M3696" s="17"/>
      <c r="N3696" s="17"/>
      <c r="O3696" s="17"/>
      <c r="P3696" s="17"/>
      <c r="Q3696" s="17"/>
      <c r="R3696" s="17"/>
      <c r="S3696" s="519"/>
    </row>
    <row r="3697" spans="1:19" x14ac:dyDescent="0.25">
      <c r="A3697" s="9"/>
      <c r="B3697" s="9"/>
      <c r="C3697" s="17"/>
      <c r="D3697" s="25"/>
      <c r="E3697" s="17"/>
      <c r="F3697" s="17"/>
      <c r="G3697" s="17"/>
      <c r="H3697" s="17"/>
      <c r="I3697" s="17"/>
      <c r="J3697" s="17"/>
      <c r="K3697" s="17"/>
      <c r="L3697" s="17"/>
      <c r="M3697" s="17"/>
      <c r="N3697" s="17"/>
      <c r="O3697" s="17"/>
      <c r="P3697" s="17"/>
      <c r="Q3697" s="17"/>
      <c r="R3697" s="17"/>
      <c r="S3697" s="519"/>
    </row>
    <row r="3698" spans="1:19" x14ac:dyDescent="0.25">
      <c r="A3698" s="9"/>
      <c r="B3698" s="9"/>
      <c r="C3698" s="17"/>
      <c r="D3698" s="25"/>
      <c r="E3698" s="17"/>
      <c r="F3698" s="17"/>
      <c r="G3698" s="17"/>
      <c r="H3698" s="17"/>
      <c r="I3698" s="17"/>
      <c r="J3698" s="17"/>
      <c r="K3698" s="17"/>
      <c r="L3698" s="17"/>
      <c r="M3698" s="17"/>
      <c r="N3698" s="17"/>
      <c r="O3698" s="17"/>
      <c r="P3698" s="17"/>
      <c r="Q3698" s="17"/>
      <c r="R3698" s="17"/>
      <c r="S3698" s="519"/>
    </row>
    <row r="3699" spans="1:19" x14ac:dyDescent="0.25">
      <c r="A3699" s="9"/>
      <c r="B3699" s="9"/>
      <c r="C3699" s="17"/>
      <c r="D3699" s="25"/>
      <c r="E3699" s="17"/>
      <c r="F3699" s="17"/>
      <c r="G3699" s="17"/>
      <c r="H3699" s="17"/>
      <c r="I3699" s="17"/>
      <c r="J3699" s="17"/>
      <c r="K3699" s="17"/>
      <c r="L3699" s="17"/>
      <c r="M3699" s="17"/>
      <c r="N3699" s="17"/>
      <c r="O3699" s="17"/>
      <c r="P3699" s="17"/>
      <c r="Q3699" s="17"/>
      <c r="R3699" s="17"/>
      <c r="S3699" s="519"/>
    </row>
    <row r="3700" spans="1:19" x14ac:dyDescent="0.25">
      <c r="A3700" s="9"/>
      <c r="B3700" s="9"/>
      <c r="C3700" s="17"/>
      <c r="D3700" s="25"/>
      <c r="E3700" s="17"/>
      <c r="F3700" s="17"/>
      <c r="G3700" s="17"/>
      <c r="H3700" s="17"/>
      <c r="I3700" s="17"/>
      <c r="J3700" s="17"/>
      <c r="K3700" s="17"/>
      <c r="L3700" s="17"/>
      <c r="M3700" s="17"/>
      <c r="N3700" s="17"/>
      <c r="O3700" s="17"/>
      <c r="P3700" s="17"/>
      <c r="Q3700" s="17"/>
      <c r="R3700" s="17"/>
      <c r="S3700" s="519"/>
    </row>
    <row r="3701" spans="1:19" x14ac:dyDescent="0.25">
      <c r="A3701" s="9"/>
      <c r="B3701" s="9"/>
      <c r="C3701" s="17"/>
      <c r="D3701" s="25"/>
      <c r="E3701" s="17"/>
      <c r="F3701" s="17"/>
      <c r="G3701" s="17"/>
      <c r="H3701" s="17"/>
      <c r="I3701" s="17"/>
      <c r="J3701" s="17"/>
      <c r="K3701" s="17"/>
      <c r="L3701" s="17"/>
      <c r="M3701" s="17"/>
      <c r="N3701" s="17"/>
      <c r="O3701" s="17"/>
      <c r="P3701" s="17"/>
      <c r="Q3701" s="17"/>
      <c r="R3701" s="17"/>
      <c r="S3701" s="519"/>
    </row>
    <row r="3702" spans="1:19" x14ac:dyDescent="0.25">
      <c r="A3702" s="9"/>
      <c r="B3702" s="9"/>
      <c r="C3702" s="17"/>
      <c r="D3702" s="25"/>
      <c r="E3702" s="17"/>
      <c r="F3702" s="17"/>
      <c r="G3702" s="17"/>
      <c r="H3702" s="17"/>
      <c r="I3702" s="17"/>
      <c r="J3702" s="17"/>
      <c r="K3702" s="17"/>
      <c r="L3702" s="17"/>
      <c r="M3702" s="17"/>
      <c r="N3702" s="17"/>
      <c r="O3702" s="17"/>
      <c r="P3702" s="17"/>
      <c r="Q3702" s="17"/>
      <c r="R3702" s="17"/>
      <c r="S3702" s="519"/>
    </row>
    <row r="3703" spans="1:19" x14ac:dyDescent="0.25">
      <c r="A3703" s="9"/>
      <c r="B3703" s="9"/>
      <c r="C3703" s="17"/>
      <c r="D3703" s="25"/>
      <c r="E3703" s="17"/>
      <c r="F3703" s="17"/>
      <c r="G3703" s="17"/>
      <c r="H3703" s="17"/>
      <c r="I3703" s="17"/>
      <c r="J3703" s="17"/>
      <c r="K3703" s="17"/>
      <c r="L3703" s="17"/>
      <c r="M3703" s="17"/>
      <c r="N3703" s="17"/>
      <c r="O3703" s="17"/>
      <c r="P3703" s="17"/>
      <c r="Q3703" s="17"/>
      <c r="R3703" s="17"/>
      <c r="S3703" s="519"/>
    </row>
    <row r="3704" spans="1:19" x14ac:dyDescent="0.25">
      <c r="A3704" s="9"/>
      <c r="B3704" s="9"/>
      <c r="C3704" s="17"/>
      <c r="D3704" s="25"/>
      <c r="E3704" s="17"/>
      <c r="F3704" s="17"/>
      <c r="G3704" s="17"/>
      <c r="H3704" s="17"/>
      <c r="I3704" s="17"/>
      <c r="J3704" s="17"/>
      <c r="K3704" s="17"/>
      <c r="L3704" s="17"/>
      <c r="M3704" s="17"/>
      <c r="N3704" s="17"/>
      <c r="O3704" s="17"/>
      <c r="P3704" s="17"/>
      <c r="Q3704" s="17"/>
      <c r="R3704" s="17"/>
      <c r="S3704" s="519"/>
    </row>
    <row r="3705" spans="1:19" x14ac:dyDescent="0.25">
      <c r="A3705" s="9"/>
      <c r="B3705" s="9"/>
      <c r="C3705" s="17"/>
      <c r="D3705" s="25"/>
      <c r="E3705" s="17"/>
      <c r="F3705" s="17"/>
      <c r="G3705" s="17"/>
      <c r="H3705" s="17"/>
      <c r="I3705" s="17"/>
      <c r="J3705" s="17"/>
      <c r="K3705" s="17"/>
      <c r="L3705" s="17"/>
      <c r="M3705" s="17"/>
      <c r="N3705" s="17"/>
      <c r="O3705" s="17"/>
      <c r="P3705" s="17"/>
      <c r="Q3705" s="17"/>
      <c r="R3705" s="17"/>
      <c r="S3705" s="519"/>
    </row>
    <row r="3706" spans="1:19" x14ac:dyDescent="0.25">
      <c r="A3706" s="9"/>
      <c r="B3706" s="9"/>
      <c r="C3706" s="17"/>
      <c r="D3706" s="25"/>
      <c r="E3706" s="17"/>
      <c r="F3706" s="17"/>
      <c r="G3706" s="17"/>
      <c r="H3706" s="17"/>
      <c r="I3706" s="17"/>
      <c r="J3706" s="17"/>
      <c r="K3706" s="17"/>
      <c r="L3706" s="17"/>
      <c r="M3706" s="17"/>
      <c r="N3706" s="17"/>
      <c r="O3706" s="17"/>
      <c r="P3706" s="17"/>
      <c r="Q3706" s="17"/>
      <c r="R3706" s="17"/>
      <c r="S3706" s="519"/>
    </row>
    <row r="3707" spans="1:19" x14ac:dyDescent="0.25">
      <c r="A3707" s="9"/>
      <c r="B3707" s="9"/>
      <c r="C3707" s="17"/>
      <c r="D3707" s="25"/>
      <c r="E3707" s="17"/>
      <c r="F3707" s="17"/>
      <c r="G3707" s="17"/>
      <c r="H3707" s="17"/>
      <c r="I3707" s="17"/>
      <c r="J3707" s="17"/>
      <c r="K3707" s="17"/>
      <c r="L3707" s="17"/>
      <c r="M3707" s="17"/>
      <c r="N3707" s="17"/>
      <c r="O3707" s="17"/>
      <c r="P3707" s="17"/>
      <c r="Q3707" s="17"/>
      <c r="R3707" s="17"/>
      <c r="S3707" s="519"/>
    </row>
    <row r="3708" spans="1:19" x14ac:dyDescent="0.25">
      <c r="A3708" s="9"/>
      <c r="B3708" s="9"/>
      <c r="C3708" s="17"/>
      <c r="D3708" s="25"/>
      <c r="E3708" s="17"/>
      <c r="F3708" s="17"/>
      <c r="G3708" s="17"/>
      <c r="H3708" s="17"/>
      <c r="I3708" s="17"/>
      <c r="J3708" s="17"/>
      <c r="K3708" s="17"/>
      <c r="L3708" s="17"/>
      <c r="M3708" s="17"/>
      <c r="N3708" s="17"/>
      <c r="O3708" s="17"/>
      <c r="P3708" s="17"/>
      <c r="Q3708" s="17"/>
      <c r="R3708" s="17"/>
      <c r="S3708" s="519"/>
    </row>
    <row r="3709" spans="1:19" x14ac:dyDescent="0.25">
      <c r="A3709" s="9"/>
      <c r="B3709" s="9"/>
      <c r="C3709" s="17"/>
      <c r="D3709" s="25"/>
      <c r="E3709" s="17"/>
      <c r="F3709" s="17"/>
      <c r="G3709" s="17"/>
      <c r="H3709" s="17"/>
      <c r="I3709" s="17"/>
      <c r="J3709" s="17"/>
      <c r="K3709" s="17"/>
      <c r="L3709" s="17"/>
      <c r="M3709" s="17"/>
      <c r="N3709" s="17"/>
      <c r="O3709" s="17"/>
      <c r="P3709" s="17"/>
      <c r="Q3709" s="17"/>
      <c r="R3709" s="17"/>
      <c r="S3709" s="519"/>
    </row>
    <row r="3710" spans="1:19" x14ac:dyDescent="0.25">
      <c r="A3710" s="9"/>
      <c r="B3710" s="9"/>
      <c r="C3710" s="17"/>
      <c r="D3710" s="25"/>
      <c r="E3710" s="17"/>
      <c r="F3710" s="17"/>
      <c r="G3710" s="17"/>
      <c r="H3710" s="17"/>
      <c r="I3710" s="17"/>
      <c r="J3710" s="17"/>
      <c r="K3710" s="17"/>
      <c r="L3710" s="17"/>
      <c r="M3710" s="17"/>
      <c r="N3710" s="17"/>
      <c r="O3710" s="17"/>
      <c r="P3710" s="17"/>
      <c r="Q3710" s="17"/>
      <c r="R3710" s="17"/>
      <c r="S3710" s="519"/>
    </row>
    <row r="3711" spans="1:19" x14ac:dyDescent="0.25">
      <c r="A3711" s="9"/>
      <c r="B3711" s="9"/>
      <c r="C3711" s="17"/>
      <c r="D3711" s="25"/>
      <c r="E3711" s="17"/>
      <c r="F3711" s="17"/>
      <c r="G3711" s="17"/>
      <c r="H3711" s="17"/>
      <c r="I3711" s="17"/>
      <c r="J3711" s="17"/>
      <c r="K3711" s="17"/>
      <c r="L3711" s="17"/>
      <c r="M3711" s="17"/>
      <c r="N3711" s="17"/>
      <c r="O3711" s="17"/>
      <c r="P3711" s="17"/>
      <c r="Q3711" s="17"/>
      <c r="R3711" s="17"/>
      <c r="S3711" s="519"/>
    </row>
    <row r="3712" spans="1:19" x14ac:dyDescent="0.25">
      <c r="A3712" s="9"/>
      <c r="B3712" s="9"/>
      <c r="C3712" s="17"/>
      <c r="D3712" s="25"/>
      <c r="E3712" s="17"/>
      <c r="F3712" s="17"/>
      <c r="G3712" s="17"/>
      <c r="H3712" s="17"/>
      <c r="I3712" s="17"/>
      <c r="J3712" s="17"/>
      <c r="K3712" s="17"/>
      <c r="L3712" s="17"/>
      <c r="M3712" s="17"/>
      <c r="N3712" s="17"/>
      <c r="O3712" s="17"/>
      <c r="P3712" s="17"/>
      <c r="Q3712" s="17"/>
      <c r="R3712" s="17"/>
      <c r="S3712" s="519"/>
    </row>
    <row r="3713" spans="1:19" x14ac:dyDescent="0.25">
      <c r="A3713" s="9"/>
      <c r="B3713" s="9"/>
      <c r="C3713" s="17"/>
      <c r="D3713" s="25"/>
      <c r="E3713" s="17"/>
      <c r="F3713" s="17"/>
      <c r="G3713" s="17"/>
      <c r="H3713" s="17"/>
      <c r="I3713" s="17"/>
      <c r="J3713" s="17"/>
      <c r="K3713" s="17"/>
      <c r="L3713" s="17"/>
      <c r="M3713" s="17"/>
      <c r="N3713" s="17"/>
      <c r="O3713" s="17"/>
      <c r="P3713" s="17"/>
      <c r="Q3713" s="17"/>
      <c r="R3713" s="17"/>
      <c r="S3713" s="519"/>
    </row>
    <row r="3714" spans="1:19" x14ac:dyDescent="0.25">
      <c r="A3714" s="9"/>
      <c r="B3714" s="9"/>
      <c r="C3714" s="17"/>
      <c r="D3714" s="25"/>
      <c r="E3714" s="17"/>
      <c r="F3714" s="17"/>
      <c r="G3714" s="17"/>
      <c r="H3714" s="17"/>
      <c r="I3714" s="17"/>
      <c r="J3714" s="17"/>
      <c r="K3714" s="17"/>
      <c r="L3714" s="17"/>
      <c r="M3714" s="17"/>
      <c r="N3714" s="17"/>
      <c r="O3714" s="17"/>
      <c r="P3714" s="17"/>
      <c r="Q3714" s="17"/>
      <c r="R3714" s="17"/>
      <c r="S3714" s="519"/>
    </row>
    <row r="3715" spans="1:19" x14ac:dyDescent="0.25">
      <c r="A3715" s="9"/>
      <c r="B3715" s="9"/>
      <c r="C3715" s="17"/>
      <c r="D3715" s="25"/>
      <c r="E3715" s="17"/>
      <c r="F3715" s="17"/>
      <c r="G3715" s="17"/>
      <c r="H3715" s="17"/>
      <c r="I3715" s="17"/>
      <c r="J3715" s="17"/>
      <c r="K3715" s="17"/>
      <c r="L3715" s="17"/>
      <c r="M3715" s="17"/>
      <c r="N3715" s="17"/>
      <c r="O3715" s="17"/>
      <c r="P3715" s="17"/>
      <c r="Q3715" s="17"/>
      <c r="R3715" s="17"/>
      <c r="S3715" s="519"/>
    </row>
    <row r="3716" spans="1:19" x14ac:dyDescent="0.25">
      <c r="A3716" s="9"/>
      <c r="B3716" s="9"/>
      <c r="C3716" s="17"/>
      <c r="D3716" s="25"/>
      <c r="E3716" s="17"/>
      <c r="F3716" s="17"/>
      <c r="G3716" s="17"/>
      <c r="H3716" s="17"/>
      <c r="I3716" s="17"/>
      <c r="J3716" s="17"/>
      <c r="K3716" s="17"/>
      <c r="L3716" s="17"/>
      <c r="M3716" s="17"/>
      <c r="N3716" s="17"/>
      <c r="O3716" s="17"/>
      <c r="P3716" s="17"/>
      <c r="Q3716" s="17"/>
      <c r="R3716" s="17"/>
      <c r="S3716" s="519"/>
    </row>
    <row r="3717" spans="1:19" x14ac:dyDescent="0.25">
      <c r="A3717" s="9"/>
      <c r="B3717" s="9"/>
      <c r="C3717" s="17"/>
      <c r="D3717" s="25"/>
      <c r="E3717" s="17"/>
      <c r="F3717" s="17"/>
      <c r="G3717" s="17"/>
      <c r="H3717" s="17"/>
      <c r="I3717" s="17"/>
      <c r="J3717" s="17"/>
      <c r="K3717" s="17"/>
      <c r="L3717" s="17"/>
      <c r="M3717" s="17"/>
      <c r="N3717" s="17"/>
      <c r="O3717" s="17"/>
      <c r="P3717" s="17"/>
      <c r="Q3717" s="17"/>
      <c r="R3717" s="17"/>
      <c r="S3717" s="519"/>
    </row>
    <row r="3718" spans="1:19" x14ac:dyDescent="0.25">
      <c r="A3718" s="9"/>
      <c r="B3718" s="9"/>
      <c r="C3718" s="17"/>
      <c r="D3718" s="25"/>
      <c r="E3718" s="17"/>
      <c r="F3718" s="17"/>
      <c r="G3718" s="17"/>
      <c r="H3718" s="17"/>
      <c r="I3718" s="17"/>
      <c r="J3718" s="17"/>
      <c r="K3718" s="17"/>
      <c r="L3718" s="17"/>
      <c r="M3718" s="17"/>
      <c r="N3718" s="17"/>
      <c r="O3718" s="17"/>
      <c r="P3718" s="17"/>
      <c r="Q3718" s="17"/>
      <c r="R3718" s="17"/>
      <c r="S3718" s="519"/>
    </row>
    <row r="3719" spans="1:19" x14ac:dyDescent="0.25">
      <c r="A3719" s="9"/>
      <c r="B3719" s="9"/>
      <c r="C3719" s="17"/>
      <c r="D3719" s="25"/>
      <c r="E3719" s="17"/>
      <c r="F3719" s="17"/>
      <c r="G3719" s="17"/>
      <c r="H3719" s="17"/>
      <c r="I3719" s="17"/>
      <c r="J3719" s="17"/>
      <c r="K3719" s="17"/>
      <c r="L3719" s="17"/>
      <c r="M3719" s="17"/>
      <c r="N3719" s="17"/>
      <c r="O3719" s="17"/>
      <c r="P3719" s="17"/>
      <c r="Q3719" s="17"/>
      <c r="R3719" s="17"/>
      <c r="S3719" s="519"/>
    </row>
    <row r="3720" spans="1:19" x14ac:dyDescent="0.25">
      <c r="A3720" s="9"/>
      <c r="B3720" s="9"/>
      <c r="C3720" s="17"/>
      <c r="D3720" s="25"/>
      <c r="E3720" s="17"/>
      <c r="F3720" s="17"/>
      <c r="G3720" s="17"/>
      <c r="H3720" s="17"/>
      <c r="I3720" s="17"/>
      <c r="J3720" s="17"/>
      <c r="K3720" s="17"/>
      <c r="L3720" s="17"/>
      <c r="M3720" s="17"/>
      <c r="N3720" s="17"/>
      <c r="O3720" s="17"/>
      <c r="P3720" s="17"/>
      <c r="Q3720" s="17"/>
      <c r="R3720" s="17"/>
      <c r="S3720" s="519"/>
    </row>
    <row r="3721" spans="1:19" x14ac:dyDescent="0.25">
      <c r="A3721" s="9"/>
      <c r="B3721" s="9"/>
      <c r="C3721" s="17"/>
      <c r="D3721" s="25"/>
      <c r="E3721" s="17"/>
      <c r="F3721" s="17"/>
      <c r="G3721" s="17"/>
      <c r="H3721" s="17"/>
      <c r="I3721" s="17"/>
      <c r="J3721" s="17"/>
      <c r="K3721" s="17"/>
      <c r="L3721" s="17"/>
      <c r="M3721" s="17"/>
      <c r="N3721" s="17"/>
      <c r="O3721" s="17"/>
      <c r="P3721" s="17"/>
      <c r="Q3721" s="17"/>
      <c r="R3721" s="17"/>
      <c r="S3721" s="519"/>
    </row>
    <row r="3722" spans="1:19" x14ac:dyDescent="0.25">
      <c r="A3722" s="9"/>
      <c r="B3722" s="9"/>
      <c r="C3722" s="17"/>
      <c r="D3722" s="25"/>
      <c r="E3722" s="17"/>
      <c r="F3722" s="17"/>
      <c r="G3722" s="17"/>
      <c r="H3722" s="17"/>
      <c r="I3722" s="17"/>
      <c r="J3722" s="17"/>
      <c r="K3722" s="17"/>
      <c r="L3722" s="17"/>
      <c r="M3722" s="17"/>
      <c r="N3722" s="17"/>
      <c r="O3722" s="17"/>
      <c r="P3722" s="17"/>
      <c r="Q3722" s="17"/>
      <c r="R3722" s="17"/>
      <c r="S3722" s="519"/>
    </row>
    <row r="3723" spans="1:19" x14ac:dyDescent="0.25">
      <c r="A3723" s="9"/>
      <c r="B3723" s="9"/>
      <c r="C3723" s="17"/>
      <c r="D3723" s="25"/>
      <c r="E3723" s="17"/>
      <c r="F3723" s="17"/>
      <c r="G3723" s="17"/>
      <c r="H3723" s="17"/>
      <c r="I3723" s="17"/>
      <c r="J3723" s="17"/>
      <c r="K3723" s="17"/>
      <c r="L3723" s="17"/>
      <c r="M3723" s="17"/>
      <c r="N3723" s="17"/>
      <c r="O3723" s="17"/>
      <c r="P3723" s="17"/>
      <c r="Q3723" s="17"/>
      <c r="R3723" s="17"/>
      <c r="S3723" s="519"/>
    </row>
    <row r="3724" spans="1:19" x14ac:dyDescent="0.25">
      <c r="A3724" s="9"/>
      <c r="B3724" s="9"/>
      <c r="C3724" s="17"/>
      <c r="D3724" s="25"/>
      <c r="E3724" s="17"/>
      <c r="F3724" s="17"/>
      <c r="G3724" s="17"/>
      <c r="H3724" s="17"/>
      <c r="I3724" s="17"/>
      <c r="J3724" s="17"/>
      <c r="K3724" s="17"/>
      <c r="L3724" s="17"/>
      <c r="M3724" s="17"/>
      <c r="N3724" s="17"/>
      <c r="O3724" s="17"/>
      <c r="P3724" s="17"/>
      <c r="Q3724" s="17"/>
      <c r="R3724" s="17"/>
      <c r="S3724" s="519"/>
    </row>
    <row r="3725" spans="1:19" x14ac:dyDescent="0.25">
      <c r="A3725" s="9"/>
      <c r="B3725" s="9"/>
      <c r="C3725" s="17"/>
      <c r="D3725" s="25"/>
      <c r="E3725" s="17"/>
      <c r="F3725" s="17"/>
      <c r="G3725" s="17"/>
      <c r="H3725" s="17"/>
      <c r="I3725" s="17"/>
      <c r="J3725" s="17"/>
      <c r="K3725" s="17"/>
      <c r="L3725" s="17"/>
      <c r="M3725" s="17"/>
      <c r="N3725" s="17"/>
      <c r="O3725" s="17"/>
      <c r="P3725" s="17"/>
      <c r="Q3725" s="17"/>
      <c r="R3725" s="17"/>
      <c r="S3725" s="519"/>
    </row>
    <row r="3726" spans="1:19" x14ac:dyDescent="0.25">
      <c r="A3726" s="9"/>
      <c r="B3726" s="9"/>
      <c r="C3726" s="17"/>
      <c r="D3726" s="25"/>
      <c r="E3726" s="17"/>
      <c r="F3726" s="17"/>
      <c r="G3726" s="17"/>
      <c r="H3726" s="17"/>
      <c r="I3726" s="17"/>
      <c r="J3726" s="17"/>
      <c r="K3726" s="17"/>
      <c r="L3726" s="17"/>
      <c r="M3726" s="17"/>
      <c r="N3726" s="17"/>
      <c r="O3726" s="17"/>
      <c r="P3726" s="17"/>
      <c r="Q3726" s="17"/>
      <c r="R3726" s="17"/>
      <c r="S3726" s="519"/>
    </row>
    <row r="3727" spans="1:19" x14ac:dyDescent="0.25">
      <c r="A3727" s="9"/>
      <c r="B3727" s="9"/>
      <c r="C3727" s="17"/>
      <c r="D3727" s="25"/>
      <c r="E3727" s="17"/>
      <c r="F3727" s="17"/>
      <c r="G3727" s="17"/>
      <c r="H3727" s="17"/>
      <c r="I3727" s="17"/>
      <c r="J3727" s="17"/>
      <c r="K3727" s="17"/>
      <c r="L3727" s="17"/>
      <c r="M3727" s="17"/>
      <c r="N3727" s="17"/>
      <c r="O3727" s="17"/>
      <c r="P3727" s="17"/>
      <c r="Q3727" s="17"/>
      <c r="R3727" s="17"/>
      <c r="S3727" s="519"/>
    </row>
    <row r="3728" spans="1:19" x14ac:dyDescent="0.25">
      <c r="A3728" s="9"/>
      <c r="B3728" s="9"/>
      <c r="C3728" s="17"/>
      <c r="D3728" s="25"/>
      <c r="E3728" s="17"/>
      <c r="F3728" s="17"/>
      <c r="G3728" s="17"/>
      <c r="H3728" s="17"/>
      <c r="I3728" s="17"/>
      <c r="J3728" s="17"/>
      <c r="K3728" s="17"/>
      <c r="L3728" s="17"/>
      <c r="M3728" s="17"/>
      <c r="N3728" s="17"/>
      <c r="O3728" s="17"/>
      <c r="P3728" s="17"/>
      <c r="Q3728" s="17"/>
      <c r="R3728" s="17"/>
      <c r="S3728" s="519"/>
    </row>
    <row r="3729" spans="1:19" x14ac:dyDescent="0.25">
      <c r="A3729" s="9"/>
      <c r="B3729" s="9"/>
      <c r="C3729" s="17"/>
      <c r="D3729" s="25"/>
      <c r="E3729" s="17"/>
      <c r="F3729" s="17"/>
      <c r="G3729" s="17"/>
      <c r="H3729" s="17"/>
      <c r="I3729" s="17"/>
      <c r="J3729" s="17"/>
      <c r="K3729" s="17"/>
      <c r="L3729" s="17"/>
      <c r="M3729" s="17"/>
      <c r="N3729" s="17"/>
      <c r="O3729" s="17"/>
      <c r="P3729" s="17"/>
      <c r="Q3729" s="17"/>
      <c r="R3729" s="17"/>
      <c r="S3729" s="519"/>
    </row>
    <row r="3730" spans="1:19" x14ac:dyDescent="0.25">
      <c r="A3730" s="9"/>
      <c r="B3730" s="9"/>
      <c r="C3730" s="17"/>
      <c r="D3730" s="25"/>
      <c r="E3730" s="17"/>
      <c r="F3730" s="17"/>
      <c r="G3730" s="17"/>
      <c r="H3730" s="17"/>
      <c r="I3730" s="17"/>
      <c r="J3730" s="17"/>
      <c r="K3730" s="17"/>
      <c r="L3730" s="17"/>
      <c r="M3730" s="17"/>
      <c r="N3730" s="17"/>
      <c r="O3730" s="17"/>
      <c r="P3730" s="17"/>
      <c r="Q3730" s="17"/>
      <c r="R3730" s="17"/>
      <c r="S3730" s="519"/>
    </row>
    <row r="3731" spans="1:19" x14ac:dyDescent="0.25">
      <c r="A3731" s="9"/>
      <c r="B3731" s="9"/>
      <c r="C3731" s="17"/>
      <c r="D3731" s="25"/>
      <c r="E3731" s="17"/>
      <c r="F3731" s="17"/>
      <c r="G3731" s="17"/>
      <c r="H3731" s="17"/>
      <c r="I3731" s="17"/>
      <c r="J3731" s="17"/>
      <c r="K3731" s="17"/>
      <c r="L3731" s="17"/>
      <c r="M3731" s="17"/>
      <c r="N3731" s="17"/>
      <c r="O3731" s="17"/>
      <c r="P3731" s="17"/>
      <c r="Q3731" s="17"/>
      <c r="R3731" s="17"/>
      <c r="S3731" s="519"/>
    </row>
    <row r="3732" spans="1:19" x14ac:dyDescent="0.25">
      <c r="A3732" s="9"/>
      <c r="B3732" s="9"/>
      <c r="C3732" s="17"/>
      <c r="D3732" s="25"/>
      <c r="E3732" s="17"/>
      <c r="F3732" s="17"/>
      <c r="G3732" s="17"/>
      <c r="H3732" s="17"/>
      <c r="I3732" s="17"/>
      <c r="J3732" s="17"/>
      <c r="K3732" s="17"/>
      <c r="L3732" s="17"/>
      <c r="M3732" s="17"/>
      <c r="N3732" s="17"/>
      <c r="O3732" s="17"/>
      <c r="P3732" s="17"/>
      <c r="Q3732" s="17"/>
      <c r="R3732" s="17"/>
      <c r="S3732" s="519"/>
    </row>
    <row r="3733" spans="1:19" x14ac:dyDescent="0.25">
      <c r="A3733" s="9"/>
      <c r="B3733" s="9"/>
      <c r="C3733" s="17"/>
      <c r="D3733" s="25"/>
      <c r="E3733" s="17"/>
      <c r="F3733" s="17"/>
      <c r="G3733" s="17"/>
      <c r="H3733" s="17"/>
      <c r="I3733" s="17"/>
      <c r="J3733" s="17"/>
      <c r="K3733" s="17"/>
      <c r="L3733" s="17"/>
      <c r="M3733" s="17"/>
      <c r="N3733" s="17"/>
      <c r="O3733" s="17"/>
      <c r="P3733" s="17"/>
      <c r="Q3733" s="17"/>
      <c r="R3733" s="17"/>
      <c r="S3733" s="519"/>
    </row>
    <row r="3734" spans="1:19" x14ac:dyDescent="0.25">
      <c r="A3734" s="9"/>
      <c r="B3734" s="9"/>
      <c r="C3734" s="17"/>
      <c r="D3734" s="25"/>
      <c r="E3734" s="17"/>
      <c r="F3734" s="17"/>
      <c r="G3734" s="17"/>
      <c r="H3734" s="17"/>
      <c r="I3734" s="17"/>
      <c r="J3734" s="17"/>
      <c r="K3734" s="17"/>
      <c r="L3734" s="17"/>
      <c r="M3734" s="17"/>
      <c r="N3734" s="17"/>
      <c r="O3734" s="17"/>
      <c r="P3734" s="17"/>
      <c r="Q3734" s="17"/>
      <c r="R3734" s="17"/>
      <c r="S3734" s="519"/>
    </row>
    <row r="3735" spans="1:19" x14ac:dyDescent="0.25">
      <c r="A3735" s="9"/>
      <c r="B3735" s="9"/>
      <c r="C3735" s="17"/>
      <c r="D3735" s="25"/>
      <c r="E3735" s="17"/>
      <c r="F3735" s="17"/>
      <c r="G3735" s="17"/>
      <c r="H3735" s="17"/>
      <c r="I3735" s="17"/>
      <c r="J3735" s="17"/>
      <c r="K3735" s="17"/>
      <c r="L3735" s="17"/>
      <c r="M3735" s="17"/>
      <c r="N3735" s="17"/>
      <c r="O3735" s="17"/>
      <c r="P3735" s="17"/>
      <c r="Q3735" s="17"/>
      <c r="R3735" s="17"/>
      <c r="S3735" s="519"/>
    </row>
    <row r="3736" spans="1:19" x14ac:dyDescent="0.25">
      <c r="A3736" s="9"/>
      <c r="B3736" s="9"/>
      <c r="C3736" s="17"/>
      <c r="D3736" s="25"/>
      <c r="E3736" s="17"/>
      <c r="F3736" s="17"/>
      <c r="G3736" s="17"/>
      <c r="H3736" s="17"/>
      <c r="I3736" s="17"/>
      <c r="J3736" s="17"/>
      <c r="K3736" s="17"/>
      <c r="L3736" s="17"/>
      <c r="M3736" s="17"/>
      <c r="N3736" s="17"/>
      <c r="O3736" s="17"/>
      <c r="P3736" s="17"/>
      <c r="Q3736" s="17"/>
      <c r="R3736" s="17"/>
      <c r="S3736" s="519"/>
    </row>
    <row r="3737" spans="1:19" x14ac:dyDescent="0.25">
      <c r="A3737" s="9"/>
      <c r="B3737" s="9"/>
      <c r="C3737" s="17"/>
      <c r="D3737" s="25"/>
      <c r="E3737" s="17"/>
      <c r="F3737" s="17"/>
      <c r="G3737" s="17"/>
      <c r="H3737" s="17"/>
      <c r="I3737" s="17"/>
      <c r="J3737" s="17"/>
      <c r="K3737" s="17"/>
      <c r="L3737" s="17"/>
      <c r="M3737" s="17"/>
      <c r="N3737" s="17"/>
      <c r="O3737" s="17"/>
      <c r="P3737" s="17"/>
      <c r="Q3737" s="17"/>
      <c r="R3737" s="17"/>
      <c r="S3737" s="519"/>
    </row>
    <row r="3738" spans="1:19" x14ac:dyDescent="0.25">
      <c r="A3738" s="9"/>
      <c r="B3738" s="9"/>
      <c r="C3738" s="17"/>
      <c r="D3738" s="25"/>
      <c r="E3738" s="17"/>
      <c r="F3738" s="17"/>
      <c r="G3738" s="17"/>
      <c r="H3738" s="17"/>
      <c r="I3738" s="17"/>
      <c r="J3738" s="17"/>
      <c r="K3738" s="17"/>
      <c r="L3738" s="17"/>
      <c r="M3738" s="17"/>
      <c r="N3738" s="17"/>
      <c r="O3738" s="17"/>
      <c r="P3738" s="17"/>
      <c r="Q3738" s="17"/>
      <c r="R3738" s="17"/>
      <c r="S3738" s="519"/>
    </row>
    <row r="3739" spans="1:19" x14ac:dyDescent="0.25">
      <c r="A3739" s="9"/>
      <c r="B3739" s="9"/>
      <c r="C3739" s="17"/>
      <c r="D3739" s="25"/>
      <c r="E3739" s="17"/>
      <c r="F3739" s="17"/>
      <c r="G3739" s="17"/>
      <c r="H3739" s="17"/>
      <c r="I3739" s="17"/>
      <c r="J3739" s="17"/>
      <c r="K3739" s="17"/>
      <c r="L3739" s="17"/>
      <c r="M3739" s="17"/>
      <c r="N3739" s="17"/>
      <c r="O3739" s="17"/>
      <c r="P3739" s="17"/>
      <c r="Q3739" s="17"/>
      <c r="R3739" s="17"/>
      <c r="S3739" s="519"/>
    </row>
    <row r="3740" spans="1:19" x14ac:dyDescent="0.25">
      <c r="A3740" s="9"/>
      <c r="B3740" s="9"/>
      <c r="C3740" s="17"/>
      <c r="D3740" s="25"/>
      <c r="E3740" s="17"/>
      <c r="F3740" s="17"/>
      <c r="G3740" s="17"/>
      <c r="H3740" s="17"/>
      <c r="I3740" s="17"/>
      <c r="J3740" s="17"/>
      <c r="K3740" s="17"/>
      <c r="L3740" s="17"/>
      <c r="M3740" s="17"/>
      <c r="N3740" s="17"/>
      <c r="O3740" s="17"/>
      <c r="P3740" s="17"/>
      <c r="Q3740" s="17"/>
      <c r="R3740" s="17"/>
      <c r="S3740" s="519"/>
    </row>
    <row r="3741" spans="1:19" x14ac:dyDescent="0.25">
      <c r="A3741" s="9"/>
      <c r="B3741" s="9"/>
      <c r="C3741" s="17"/>
      <c r="D3741" s="25"/>
      <c r="E3741" s="17"/>
      <c r="F3741" s="17"/>
      <c r="G3741" s="17"/>
      <c r="H3741" s="17"/>
      <c r="I3741" s="17"/>
      <c r="J3741" s="17"/>
      <c r="K3741" s="17"/>
      <c r="L3741" s="17"/>
      <c r="M3741" s="17"/>
      <c r="N3741" s="17"/>
      <c r="O3741" s="17"/>
      <c r="P3741" s="17"/>
      <c r="Q3741" s="17"/>
      <c r="R3741" s="17"/>
      <c r="S3741" s="519"/>
    </row>
    <row r="3742" spans="1:19" x14ac:dyDescent="0.25">
      <c r="A3742" s="9"/>
      <c r="B3742" s="9"/>
      <c r="C3742" s="17"/>
      <c r="D3742" s="25"/>
      <c r="E3742" s="17"/>
      <c r="F3742" s="17"/>
      <c r="G3742" s="17"/>
      <c r="H3742" s="17"/>
      <c r="I3742" s="17"/>
      <c r="J3742" s="17"/>
      <c r="K3742" s="17"/>
      <c r="L3742" s="17"/>
      <c r="M3742" s="17"/>
      <c r="N3742" s="17"/>
      <c r="O3742" s="17"/>
      <c r="P3742" s="17"/>
      <c r="Q3742" s="17"/>
      <c r="R3742" s="17"/>
      <c r="S3742" s="519"/>
    </row>
    <row r="3743" spans="1:19" x14ac:dyDescent="0.25">
      <c r="A3743" s="9"/>
      <c r="B3743" s="9"/>
      <c r="C3743" s="17"/>
      <c r="D3743" s="25"/>
      <c r="E3743" s="17"/>
      <c r="F3743" s="17"/>
      <c r="G3743" s="17"/>
      <c r="H3743" s="17"/>
      <c r="I3743" s="17"/>
      <c r="J3743" s="17"/>
      <c r="K3743" s="17"/>
      <c r="L3743" s="17"/>
      <c r="M3743" s="17"/>
      <c r="N3743" s="17"/>
      <c r="O3743" s="17"/>
      <c r="P3743" s="17"/>
      <c r="Q3743" s="17"/>
      <c r="R3743" s="17"/>
      <c r="S3743" s="519"/>
    </row>
    <row r="3744" spans="1:19" x14ac:dyDescent="0.25">
      <c r="A3744" s="9"/>
      <c r="B3744" s="9"/>
      <c r="C3744" s="17"/>
      <c r="D3744" s="25"/>
      <c r="E3744" s="17"/>
      <c r="F3744" s="17"/>
      <c r="G3744" s="17"/>
      <c r="H3744" s="17"/>
      <c r="I3744" s="17"/>
      <c r="J3744" s="17"/>
      <c r="K3744" s="17"/>
      <c r="L3744" s="17"/>
      <c r="M3744" s="17"/>
      <c r="N3744" s="17"/>
      <c r="O3744" s="17"/>
      <c r="P3744" s="17"/>
      <c r="Q3744" s="17"/>
      <c r="R3744" s="17"/>
      <c r="S3744" s="519"/>
    </row>
    <row r="3745" spans="1:19" x14ac:dyDescent="0.25">
      <c r="A3745" s="9"/>
      <c r="B3745" s="9"/>
      <c r="C3745" s="17"/>
      <c r="D3745" s="25"/>
      <c r="E3745" s="17"/>
      <c r="F3745" s="17"/>
      <c r="G3745" s="17"/>
      <c r="H3745" s="17"/>
      <c r="I3745" s="17"/>
      <c r="J3745" s="17"/>
      <c r="K3745" s="17"/>
      <c r="L3745" s="17"/>
      <c r="M3745" s="17"/>
      <c r="N3745" s="17"/>
      <c r="O3745" s="17"/>
      <c r="P3745" s="17"/>
      <c r="Q3745" s="17"/>
      <c r="R3745" s="17"/>
      <c r="S3745" s="519"/>
    </row>
    <row r="3746" spans="1:19" x14ac:dyDescent="0.25">
      <c r="A3746" s="9"/>
      <c r="B3746" s="9"/>
      <c r="C3746" s="17"/>
      <c r="D3746" s="25"/>
      <c r="E3746" s="17"/>
      <c r="F3746" s="17"/>
      <c r="G3746" s="17"/>
      <c r="H3746" s="17"/>
      <c r="I3746" s="17"/>
      <c r="J3746" s="17"/>
      <c r="K3746" s="17"/>
      <c r="L3746" s="17"/>
      <c r="M3746" s="17"/>
      <c r="N3746" s="17"/>
      <c r="O3746" s="17"/>
      <c r="P3746" s="17"/>
      <c r="Q3746" s="17"/>
      <c r="R3746" s="17"/>
      <c r="S3746" s="519"/>
    </row>
    <row r="3747" spans="1:19" x14ac:dyDescent="0.25">
      <c r="A3747" s="9"/>
      <c r="B3747" s="9"/>
      <c r="C3747" s="17"/>
      <c r="D3747" s="25"/>
      <c r="E3747" s="17"/>
      <c r="F3747" s="17"/>
      <c r="G3747" s="17"/>
      <c r="H3747" s="17"/>
      <c r="I3747" s="17"/>
      <c r="J3747" s="17"/>
      <c r="K3747" s="17"/>
      <c r="L3747" s="17"/>
      <c r="M3747" s="17"/>
      <c r="N3747" s="17"/>
      <c r="O3747" s="17"/>
      <c r="P3747" s="17"/>
      <c r="Q3747" s="17"/>
      <c r="R3747" s="17"/>
      <c r="S3747" s="519"/>
    </row>
    <row r="3748" spans="1:19" x14ac:dyDescent="0.25">
      <c r="A3748" s="9"/>
      <c r="B3748" s="9"/>
      <c r="C3748" s="17"/>
      <c r="D3748" s="25"/>
      <c r="E3748" s="17"/>
      <c r="F3748" s="17"/>
      <c r="G3748" s="17"/>
      <c r="H3748" s="17"/>
      <c r="I3748" s="17"/>
      <c r="J3748" s="17"/>
      <c r="K3748" s="17"/>
      <c r="L3748" s="17"/>
      <c r="M3748" s="17"/>
      <c r="N3748" s="17"/>
      <c r="O3748" s="17"/>
      <c r="P3748" s="17"/>
      <c r="Q3748" s="17"/>
      <c r="R3748" s="17"/>
      <c r="S3748" s="519"/>
    </row>
    <row r="3749" spans="1:19" x14ac:dyDescent="0.25">
      <c r="A3749" s="9"/>
      <c r="B3749" s="9"/>
      <c r="C3749" s="17"/>
      <c r="D3749" s="25"/>
      <c r="E3749" s="17"/>
      <c r="F3749" s="17"/>
      <c r="G3749" s="17"/>
      <c r="H3749" s="17"/>
      <c r="I3749" s="17"/>
      <c r="J3749" s="17"/>
      <c r="K3749" s="17"/>
      <c r="L3749" s="17"/>
      <c r="M3749" s="17"/>
      <c r="N3749" s="17"/>
      <c r="O3749" s="17"/>
      <c r="P3749" s="17"/>
      <c r="Q3749" s="17"/>
      <c r="R3749" s="17"/>
      <c r="S3749" s="519"/>
    </row>
    <row r="3750" spans="1:19" x14ac:dyDescent="0.25">
      <c r="A3750" s="9"/>
      <c r="B3750" s="9"/>
      <c r="C3750" s="17"/>
      <c r="D3750" s="25"/>
      <c r="E3750" s="17"/>
      <c r="F3750" s="17"/>
      <c r="G3750" s="17"/>
      <c r="H3750" s="17"/>
      <c r="I3750" s="17"/>
      <c r="J3750" s="17"/>
      <c r="K3750" s="17"/>
      <c r="L3750" s="17"/>
      <c r="M3750" s="17"/>
      <c r="N3750" s="17"/>
      <c r="O3750" s="17"/>
      <c r="P3750" s="17"/>
      <c r="Q3750" s="17"/>
      <c r="R3750" s="17"/>
      <c r="S3750" s="519"/>
    </row>
    <row r="3751" spans="1:19" x14ac:dyDescent="0.25">
      <c r="A3751" s="9"/>
      <c r="B3751" s="9"/>
      <c r="C3751" s="17"/>
      <c r="D3751" s="25"/>
      <c r="E3751" s="17"/>
      <c r="F3751" s="17"/>
      <c r="G3751" s="17"/>
      <c r="H3751" s="17"/>
      <c r="I3751" s="17"/>
      <c r="J3751" s="17"/>
      <c r="K3751" s="17"/>
      <c r="L3751" s="17"/>
      <c r="M3751" s="17"/>
      <c r="N3751" s="17"/>
      <c r="O3751" s="17"/>
      <c r="P3751" s="17"/>
      <c r="Q3751" s="17"/>
      <c r="R3751" s="17"/>
      <c r="S3751" s="519"/>
    </row>
    <row r="3752" spans="1:19" x14ac:dyDescent="0.25">
      <c r="A3752" s="9"/>
      <c r="B3752" s="9"/>
      <c r="C3752" s="17"/>
      <c r="D3752" s="25"/>
      <c r="E3752" s="17"/>
      <c r="F3752" s="17"/>
      <c r="G3752" s="17"/>
      <c r="H3752" s="17"/>
      <c r="I3752" s="17"/>
      <c r="J3752" s="17"/>
      <c r="K3752" s="17"/>
      <c r="L3752" s="17"/>
      <c r="M3752" s="17"/>
      <c r="N3752" s="17"/>
      <c r="O3752" s="17"/>
      <c r="P3752" s="17"/>
      <c r="Q3752" s="17"/>
      <c r="R3752" s="17"/>
      <c r="S3752" s="519"/>
    </row>
    <row r="3753" spans="1:19" x14ac:dyDescent="0.25">
      <c r="A3753" s="9"/>
      <c r="B3753" s="9"/>
      <c r="C3753" s="17"/>
      <c r="D3753" s="25"/>
      <c r="E3753" s="17"/>
      <c r="F3753" s="17"/>
      <c r="G3753" s="17"/>
      <c r="H3753" s="17"/>
      <c r="I3753" s="17"/>
      <c r="J3753" s="17"/>
      <c r="K3753" s="17"/>
      <c r="L3753" s="17"/>
      <c r="M3753" s="17"/>
      <c r="N3753" s="17"/>
      <c r="O3753" s="17"/>
      <c r="P3753" s="17"/>
      <c r="Q3753" s="17"/>
      <c r="R3753" s="17"/>
      <c r="S3753" s="519"/>
    </row>
    <row r="3754" spans="1:19" x14ac:dyDescent="0.25">
      <c r="A3754" s="9"/>
      <c r="B3754" s="9"/>
      <c r="C3754" s="17"/>
      <c r="D3754" s="25"/>
      <c r="E3754" s="17"/>
      <c r="F3754" s="17"/>
      <c r="G3754" s="17"/>
      <c r="H3754" s="17"/>
      <c r="I3754" s="17"/>
      <c r="J3754" s="17"/>
      <c r="K3754" s="17"/>
      <c r="L3754" s="17"/>
      <c r="M3754" s="17"/>
      <c r="N3754" s="17"/>
      <c r="O3754" s="17"/>
      <c r="P3754" s="17"/>
      <c r="Q3754" s="17"/>
      <c r="R3754" s="17"/>
      <c r="S3754" s="519"/>
    </row>
    <row r="3755" spans="1:19" x14ac:dyDescent="0.25">
      <c r="A3755" s="9"/>
      <c r="B3755" s="9"/>
      <c r="C3755" s="17"/>
      <c r="D3755" s="25"/>
      <c r="E3755" s="17"/>
      <c r="F3755" s="17"/>
      <c r="G3755" s="17"/>
      <c r="H3755" s="17"/>
      <c r="I3755" s="17"/>
      <c r="J3755" s="17"/>
      <c r="K3755" s="17"/>
      <c r="L3755" s="17"/>
      <c r="M3755" s="17"/>
      <c r="N3755" s="17"/>
      <c r="O3755" s="17"/>
      <c r="P3755" s="17"/>
      <c r="Q3755" s="17"/>
      <c r="R3755" s="17"/>
      <c r="S3755" s="519"/>
    </row>
    <row r="3756" spans="1:19" x14ac:dyDescent="0.25">
      <c r="A3756" s="9"/>
      <c r="B3756" s="9"/>
      <c r="C3756" s="17"/>
      <c r="D3756" s="25"/>
      <c r="E3756" s="17"/>
      <c r="F3756" s="17"/>
      <c r="G3756" s="17"/>
      <c r="H3756" s="17"/>
      <c r="I3756" s="17"/>
      <c r="J3756" s="17"/>
      <c r="K3756" s="17"/>
      <c r="L3756" s="17"/>
      <c r="M3756" s="17"/>
      <c r="N3756" s="17"/>
      <c r="O3756" s="17"/>
      <c r="P3756" s="17"/>
      <c r="Q3756" s="17"/>
      <c r="R3756" s="17"/>
      <c r="S3756" s="519"/>
    </row>
    <row r="3757" spans="1:19" x14ac:dyDescent="0.25">
      <c r="A3757" s="9"/>
      <c r="B3757" s="9"/>
      <c r="C3757" s="17"/>
      <c r="D3757" s="25"/>
      <c r="E3757" s="17"/>
      <c r="F3757" s="17"/>
      <c r="G3757" s="17"/>
      <c r="H3757" s="17"/>
      <c r="I3757" s="17"/>
      <c r="J3757" s="17"/>
      <c r="K3757" s="17"/>
      <c r="L3757" s="17"/>
      <c r="M3757" s="17"/>
      <c r="N3757" s="17"/>
      <c r="O3757" s="17"/>
      <c r="P3757" s="17"/>
      <c r="Q3757" s="17"/>
      <c r="R3757" s="17"/>
      <c r="S3757" s="519"/>
    </row>
    <row r="3758" spans="1:19" x14ac:dyDescent="0.25">
      <c r="A3758" s="9"/>
      <c r="B3758" s="9"/>
      <c r="C3758" s="17"/>
      <c r="D3758" s="25"/>
      <c r="E3758" s="17"/>
      <c r="F3758" s="17"/>
      <c r="G3758" s="17"/>
      <c r="H3758" s="17"/>
      <c r="I3758" s="17"/>
      <c r="J3758" s="17"/>
      <c r="K3758" s="17"/>
      <c r="L3758" s="17"/>
      <c r="M3758" s="17"/>
      <c r="N3758" s="17"/>
      <c r="O3758" s="17"/>
      <c r="P3758" s="17"/>
      <c r="Q3758" s="17"/>
      <c r="R3758" s="17"/>
      <c r="S3758" s="519"/>
    </row>
    <row r="3759" spans="1:19" x14ac:dyDescent="0.25">
      <c r="A3759" s="9"/>
      <c r="B3759" s="9"/>
      <c r="C3759" s="17"/>
      <c r="D3759" s="25"/>
      <c r="E3759" s="17"/>
      <c r="F3759" s="17"/>
      <c r="G3759" s="17"/>
      <c r="H3759" s="17"/>
      <c r="I3759" s="17"/>
      <c r="J3759" s="17"/>
      <c r="K3759" s="17"/>
      <c r="L3759" s="17"/>
      <c r="M3759" s="17"/>
      <c r="N3759" s="17"/>
      <c r="O3759" s="17"/>
      <c r="P3759" s="17"/>
      <c r="Q3759" s="17"/>
      <c r="R3759" s="17"/>
      <c r="S3759" s="519"/>
    </row>
    <row r="3760" spans="1:19" x14ac:dyDescent="0.25">
      <c r="A3760" s="9"/>
      <c r="B3760" s="9"/>
      <c r="C3760" s="17"/>
      <c r="D3760" s="25"/>
      <c r="E3760" s="17"/>
      <c r="F3760" s="17"/>
      <c r="G3760" s="17"/>
      <c r="H3760" s="17"/>
      <c r="I3760" s="17"/>
      <c r="J3760" s="17"/>
      <c r="K3760" s="17"/>
      <c r="L3760" s="17"/>
      <c r="M3760" s="17"/>
      <c r="N3760" s="17"/>
      <c r="O3760" s="17"/>
      <c r="P3760" s="17"/>
      <c r="Q3760" s="17"/>
      <c r="R3760" s="17"/>
      <c r="S3760" s="519"/>
    </row>
    <row r="3761" spans="1:19" x14ac:dyDescent="0.25">
      <c r="A3761" s="9"/>
      <c r="B3761" s="9"/>
      <c r="C3761" s="17"/>
      <c r="D3761" s="25"/>
      <c r="E3761" s="17"/>
      <c r="F3761" s="17"/>
      <c r="G3761" s="17"/>
      <c r="H3761" s="17"/>
      <c r="I3761" s="17"/>
      <c r="J3761" s="17"/>
      <c r="K3761" s="17"/>
      <c r="L3761" s="17"/>
      <c r="M3761" s="17"/>
      <c r="N3761" s="17"/>
      <c r="O3761" s="17"/>
      <c r="P3761" s="17"/>
      <c r="Q3761" s="17"/>
      <c r="R3761" s="17"/>
      <c r="S3761" s="519"/>
    </row>
    <row r="3762" spans="1:19" x14ac:dyDescent="0.25">
      <c r="A3762" s="9"/>
      <c r="B3762" s="9"/>
      <c r="C3762" s="17"/>
      <c r="D3762" s="25"/>
      <c r="E3762" s="17"/>
      <c r="F3762" s="17"/>
      <c r="G3762" s="17"/>
      <c r="H3762" s="17"/>
      <c r="I3762" s="17"/>
      <c r="J3762" s="17"/>
      <c r="K3762" s="17"/>
      <c r="L3762" s="17"/>
      <c r="M3762" s="17"/>
      <c r="N3762" s="17"/>
      <c r="O3762" s="17"/>
      <c r="P3762" s="17"/>
      <c r="Q3762" s="17"/>
      <c r="R3762" s="17"/>
      <c r="S3762" s="519"/>
    </row>
    <row r="3763" spans="1:19" x14ac:dyDescent="0.25">
      <c r="A3763" s="9"/>
      <c r="B3763" s="9"/>
      <c r="C3763" s="17"/>
      <c r="D3763" s="25"/>
      <c r="E3763" s="17"/>
      <c r="F3763" s="17"/>
      <c r="G3763" s="17"/>
      <c r="H3763" s="17"/>
      <c r="I3763" s="17"/>
      <c r="J3763" s="17"/>
      <c r="K3763" s="17"/>
      <c r="L3763" s="17"/>
      <c r="M3763" s="17"/>
      <c r="N3763" s="17"/>
      <c r="O3763" s="17"/>
      <c r="P3763" s="17"/>
      <c r="Q3763" s="17"/>
      <c r="R3763" s="17"/>
      <c r="S3763" s="519"/>
    </row>
    <row r="3764" spans="1:19" x14ac:dyDescent="0.25">
      <c r="A3764" s="9"/>
      <c r="B3764" s="9"/>
      <c r="C3764" s="17"/>
      <c r="D3764" s="25"/>
      <c r="E3764" s="17"/>
      <c r="F3764" s="17"/>
      <c r="G3764" s="17"/>
      <c r="H3764" s="17"/>
      <c r="I3764" s="17"/>
      <c r="J3764" s="17"/>
      <c r="K3764" s="17"/>
      <c r="L3764" s="17"/>
      <c r="M3764" s="17"/>
      <c r="N3764" s="17"/>
      <c r="O3764" s="17"/>
      <c r="P3764" s="17"/>
      <c r="Q3764" s="17"/>
      <c r="R3764" s="17"/>
      <c r="S3764" s="519"/>
    </row>
    <row r="3765" spans="1:19" x14ac:dyDescent="0.25">
      <c r="A3765" s="9"/>
      <c r="B3765" s="9"/>
      <c r="C3765" s="17"/>
      <c r="D3765" s="25"/>
      <c r="E3765" s="17"/>
      <c r="F3765" s="17"/>
      <c r="G3765" s="17"/>
      <c r="H3765" s="17"/>
      <c r="I3765" s="17"/>
      <c r="J3765" s="17"/>
      <c r="K3765" s="17"/>
      <c r="L3765" s="17"/>
      <c r="M3765" s="17"/>
      <c r="N3765" s="17"/>
      <c r="O3765" s="17"/>
      <c r="P3765" s="17"/>
      <c r="Q3765" s="17"/>
      <c r="R3765" s="17"/>
      <c r="S3765" s="519"/>
    </row>
    <row r="3766" spans="1:19" x14ac:dyDescent="0.25">
      <c r="A3766" s="9"/>
      <c r="B3766" s="9"/>
      <c r="C3766" s="17"/>
      <c r="D3766" s="25"/>
      <c r="E3766" s="17"/>
      <c r="F3766" s="17"/>
      <c r="G3766" s="17"/>
      <c r="H3766" s="17"/>
      <c r="I3766" s="17"/>
      <c r="J3766" s="17"/>
      <c r="K3766" s="17"/>
      <c r="L3766" s="17"/>
      <c r="M3766" s="17"/>
      <c r="N3766" s="17"/>
      <c r="O3766" s="17"/>
      <c r="P3766" s="17"/>
      <c r="Q3766" s="17"/>
      <c r="R3766" s="17"/>
      <c r="S3766" s="519"/>
    </row>
    <row r="3767" spans="1:19" x14ac:dyDescent="0.25">
      <c r="A3767" s="9"/>
      <c r="B3767" s="9"/>
      <c r="C3767" s="17"/>
      <c r="D3767" s="25"/>
      <c r="E3767" s="17"/>
      <c r="F3767" s="17"/>
      <c r="G3767" s="17"/>
      <c r="H3767" s="17"/>
      <c r="I3767" s="17"/>
      <c r="J3767" s="17"/>
      <c r="K3767" s="17"/>
      <c r="L3767" s="17"/>
      <c r="M3767" s="17"/>
      <c r="N3767" s="17"/>
      <c r="O3767" s="17"/>
      <c r="P3767" s="17"/>
      <c r="Q3767" s="17"/>
      <c r="R3767" s="17"/>
      <c r="S3767" s="519"/>
    </row>
    <row r="3768" spans="1:19" x14ac:dyDescent="0.25">
      <c r="A3768" s="9"/>
      <c r="B3768" s="9"/>
      <c r="C3768" s="17"/>
      <c r="D3768" s="25"/>
      <c r="E3768" s="17"/>
      <c r="F3768" s="17"/>
      <c r="G3768" s="17"/>
      <c r="H3768" s="17"/>
      <c r="I3768" s="17"/>
      <c r="J3768" s="17"/>
      <c r="K3768" s="17"/>
      <c r="L3768" s="17"/>
      <c r="M3768" s="17"/>
      <c r="N3768" s="17"/>
      <c r="O3768" s="17"/>
      <c r="P3768" s="17"/>
      <c r="Q3768" s="17"/>
      <c r="R3768" s="17"/>
      <c r="S3768" s="519"/>
    </row>
    <row r="3769" spans="1:19" x14ac:dyDescent="0.25">
      <c r="A3769" s="9"/>
      <c r="B3769" s="9"/>
      <c r="C3769" s="17"/>
      <c r="D3769" s="25"/>
      <c r="E3769" s="17"/>
      <c r="F3769" s="17"/>
      <c r="G3769" s="17"/>
      <c r="H3769" s="17"/>
      <c r="I3769" s="17"/>
      <c r="J3769" s="17"/>
      <c r="K3769" s="17"/>
      <c r="L3769" s="17"/>
      <c r="M3769" s="17"/>
      <c r="N3769" s="17"/>
      <c r="O3769" s="17"/>
      <c r="P3769" s="17"/>
      <c r="Q3769" s="17"/>
      <c r="R3769" s="17"/>
      <c r="S3769" s="519"/>
    </row>
    <row r="3770" spans="1:19" x14ac:dyDescent="0.25">
      <c r="A3770" s="9"/>
      <c r="B3770" s="9"/>
      <c r="C3770" s="17"/>
      <c r="D3770" s="25"/>
      <c r="E3770" s="17"/>
      <c r="F3770" s="17"/>
      <c r="G3770" s="17"/>
      <c r="H3770" s="17"/>
      <c r="I3770" s="17"/>
      <c r="J3770" s="17"/>
      <c r="K3770" s="17"/>
      <c r="L3770" s="17"/>
      <c r="M3770" s="17"/>
      <c r="N3770" s="17"/>
      <c r="O3770" s="17"/>
      <c r="P3770" s="17"/>
      <c r="Q3770" s="17"/>
      <c r="R3770" s="17"/>
      <c r="S3770" s="519"/>
    </row>
    <row r="3771" spans="1:19" x14ac:dyDescent="0.25">
      <c r="A3771" s="9"/>
      <c r="B3771" s="9"/>
      <c r="C3771" s="17"/>
      <c r="D3771" s="25"/>
      <c r="E3771" s="17"/>
      <c r="F3771" s="17"/>
      <c r="G3771" s="17"/>
      <c r="H3771" s="17"/>
      <c r="I3771" s="17"/>
      <c r="J3771" s="17"/>
      <c r="K3771" s="17"/>
      <c r="L3771" s="17"/>
      <c r="M3771" s="17"/>
      <c r="N3771" s="17"/>
      <c r="O3771" s="17"/>
      <c r="P3771" s="17"/>
      <c r="Q3771" s="17"/>
      <c r="R3771" s="17"/>
      <c r="S3771" s="519"/>
    </row>
    <row r="3772" spans="1:19" x14ac:dyDescent="0.25">
      <c r="A3772" s="9"/>
      <c r="B3772" s="9"/>
      <c r="C3772" s="17"/>
      <c r="D3772" s="25"/>
      <c r="E3772" s="17"/>
      <c r="F3772" s="17"/>
      <c r="G3772" s="17"/>
      <c r="H3772" s="17"/>
      <c r="I3772" s="17"/>
      <c r="J3772" s="17"/>
      <c r="K3772" s="17"/>
      <c r="L3772" s="17"/>
      <c r="M3772" s="17"/>
      <c r="N3772" s="17"/>
      <c r="O3772" s="17"/>
      <c r="P3772" s="17"/>
      <c r="Q3772" s="17"/>
      <c r="R3772" s="17"/>
      <c r="S3772" s="519"/>
    </row>
    <row r="3773" spans="1:19" x14ac:dyDescent="0.25">
      <c r="A3773" s="9"/>
      <c r="B3773" s="9"/>
      <c r="C3773" s="17"/>
      <c r="D3773" s="25"/>
      <c r="E3773" s="17"/>
      <c r="F3773" s="17"/>
      <c r="G3773" s="17"/>
      <c r="H3773" s="17"/>
      <c r="I3773" s="17"/>
      <c r="J3773" s="17"/>
      <c r="K3773" s="17"/>
      <c r="L3773" s="17"/>
      <c r="M3773" s="17"/>
      <c r="N3773" s="17"/>
      <c r="O3773" s="17"/>
      <c r="P3773" s="17"/>
      <c r="Q3773" s="17"/>
      <c r="R3773" s="17"/>
      <c r="S3773" s="519"/>
    </row>
    <row r="3774" spans="1:19" x14ac:dyDescent="0.25">
      <c r="A3774" s="9"/>
      <c r="B3774" s="9"/>
      <c r="C3774" s="17"/>
      <c r="D3774" s="25"/>
      <c r="E3774" s="17"/>
      <c r="F3774" s="17"/>
      <c r="G3774" s="17"/>
      <c r="H3774" s="17"/>
      <c r="I3774" s="17"/>
      <c r="J3774" s="17"/>
      <c r="K3774" s="17"/>
      <c r="L3774" s="17"/>
      <c r="M3774" s="17"/>
      <c r="N3774" s="17"/>
      <c r="O3774" s="17"/>
      <c r="P3774" s="17"/>
      <c r="Q3774" s="17"/>
      <c r="R3774" s="17"/>
      <c r="S3774" s="519"/>
    </row>
    <row r="3775" spans="1:19" x14ac:dyDescent="0.25">
      <c r="A3775" s="9"/>
      <c r="B3775" s="9"/>
      <c r="C3775" s="17"/>
      <c r="D3775" s="25"/>
      <c r="E3775" s="17"/>
      <c r="F3775" s="17"/>
      <c r="G3775" s="17"/>
      <c r="H3775" s="17"/>
      <c r="I3775" s="17"/>
      <c r="J3775" s="17"/>
      <c r="K3775" s="17"/>
      <c r="L3775" s="17"/>
      <c r="M3775" s="17"/>
      <c r="N3775" s="17"/>
      <c r="O3775" s="17"/>
      <c r="P3775" s="17"/>
      <c r="Q3775" s="17"/>
      <c r="R3775" s="17"/>
      <c r="S3775" s="519"/>
    </row>
    <row r="3776" spans="1:19" x14ac:dyDescent="0.25">
      <c r="A3776" s="9"/>
      <c r="B3776" s="9"/>
      <c r="C3776" s="17"/>
      <c r="D3776" s="25"/>
      <c r="E3776" s="17"/>
      <c r="F3776" s="17"/>
      <c r="G3776" s="17"/>
      <c r="H3776" s="17"/>
      <c r="I3776" s="17"/>
      <c r="J3776" s="17"/>
      <c r="K3776" s="17"/>
      <c r="L3776" s="17"/>
      <c r="M3776" s="17"/>
      <c r="N3776" s="17"/>
      <c r="O3776" s="17"/>
      <c r="P3776" s="17"/>
      <c r="Q3776" s="17"/>
      <c r="R3776" s="17"/>
      <c r="S3776" s="519"/>
    </row>
    <row r="3777" spans="1:19" x14ac:dyDescent="0.25">
      <c r="A3777" s="9"/>
      <c r="B3777" s="9"/>
      <c r="C3777" s="17"/>
      <c r="D3777" s="25"/>
      <c r="E3777" s="17"/>
      <c r="F3777" s="17"/>
      <c r="G3777" s="17"/>
      <c r="H3777" s="17"/>
      <c r="I3777" s="17"/>
      <c r="J3777" s="17"/>
      <c r="K3777" s="17"/>
      <c r="L3777" s="17"/>
      <c r="M3777" s="17"/>
      <c r="N3777" s="17"/>
      <c r="O3777" s="17"/>
      <c r="P3777" s="17"/>
      <c r="Q3777" s="17"/>
      <c r="R3777" s="17"/>
      <c r="S3777" s="519"/>
    </row>
    <row r="3778" spans="1:19" x14ac:dyDescent="0.25">
      <c r="A3778" s="9"/>
      <c r="B3778" s="9"/>
      <c r="C3778" s="17"/>
      <c r="D3778" s="25"/>
      <c r="E3778" s="17"/>
      <c r="F3778" s="17"/>
      <c r="G3778" s="17"/>
      <c r="H3778" s="17"/>
      <c r="I3778" s="17"/>
      <c r="J3778" s="17"/>
      <c r="K3778" s="17"/>
      <c r="L3778" s="17"/>
      <c r="M3778" s="17"/>
      <c r="N3778" s="17"/>
      <c r="O3778" s="17"/>
      <c r="P3778" s="17"/>
      <c r="Q3778" s="17"/>
      <c r="R3778" s="17"/>
      <c r="S3778" s="519"/>
    </row>
    <row r="3779" spans="1:19" x14ac:dyDescent="0.25">
      <c r="A3779" s="9"/>
      <c r="B3779" s="9"/>
      <c r="C3779" s="17"/>
      <c r="D3779" s="25"/>
      <c r="E3779" s="17"/>
      <c r="F3779" s="17"/>
      <c r="G3779" s="17"/>
      <c r="H3779" s="17"/>
      <c r="I3779" s="17"/>
      <c r="J3779" s="17"/>
      <c r="K3779" s="17"/>
      <c r="L3779" s="17"/>
      <c r="M3779" s="17"/>
      <c r="N3779" s="17"/>
      <c r="O3779" s="17"/>
      <c r="P3779" s="17"/>
      <c r="Q3779" s="17"/>
      <c r="R3779" s="17"/>
      <c r="S3779" s="519"/>
    </row>
    <row r="3780" spans="1:19" x14ac:dyDescent="0.25">
      <c r="A3780" s="9"/>
      <c r="B3780" s="9"/>
      <c r="C3780" s="17"/>
      <c r="D3780" s="25"/>
      <c r="E3780" s="17"/>
      <c r="F3780" s="17"/>
      <c r="G3780" s="17"/>
      <c r="H3780" s="17"/>
      <c r="I3780" s="17"/>
      <c r="J3780" s="17"/>
      <c r="K3780" s="17"/>
      <c r="L3780" s="17"/>
      <c r="M3780" s="17"/>
      <c r="N3780" s="17"/>
      <c r="O3780" s="17"/>
      <c r="P3780" s="17"/>
      <c r="Q3780" s="17"/>
      <c r="R3780" s="17"/>
      <c r="S3780" s="519"/>
    </row>
    <row r="3781" spans="1:19" x14ac:dyDescent="0.25">
      <c r="A3781" s="9"/>
      <c r="B3781" s="9"/>
      <c r="C3781" s="17"/>
      <c r="D3781" s="25"/>
      <c r="E3781" s="17"/>
      <c r="F3781" s="17"/>
      <c r="G3781" s="17"/>
      <c r="H3781" s="17"/>
      <c r="I3781" s="17"/>
      <c r="J3781" s="17"/>
      <c r="K3781" s="17"/>
      <c r="L3781" s="17"/>
      <c r="M3781" s="17"/>
      <c r="N3781" s="17"/>
      <c r="O3781" s="17"/>
      <c r="P3781" s="17"/>
      <c r="Q3781" s="17"/>
      <c r="R3781" s="17"/>
      <c r="S3781" s="519"/>
    </row>
    <row r="3782" spans="1:19" x14ac:dyDescent="0.25">
      <c r="A3782" s="9"/>
      <c r="B3782" s="9"/>
      <c r="C3782" s="17"/>
      <c r="D3782" s="25"/>
      <c r="E3782" s="17"/>
      <c r="F3782" s="17"/>
      <c r="G3782" s="17"/>
      <c r="H3782" s="17"/>
      <c r="I3782" s="17"/>
      <c r="J3782" s="17"/>
      <c r="K3782" s="17"/>
      <c r="L3782" s="17"/>
      <c r="M3782" s="17"/>
      <c r="N3782" s="17"/>
      <c r="O3782" s="17"/>
      <c r="P3782" s="17"/>
      <c r="Q3782" s="17"/>
      <c r="R3782" s="17"/>
      <c r="S3782" s="519"/>
    </row>
    <row r="3783" spans="1:19" x14ac:dyDescent="0.25">
      <c r="A3783" s="9"/>
      <c r="B3783" s="9"/>
      <c r="C3783" s="17"/>
      <c r="D3783" s="25"/>
      <c r="E3783" s="17"/>
      <c r="F3783" s="17"/>
      <c r="G3783" s="17"/>
      <c r="H3783" s="17"/>
      <c r="I3783" s="17"/>
      <c r="J3783" s="17"/>
      <c r="K3783" s="17"/>
      <c r="L3783" s="17"/>
      <c r="M3783" s="17"/>
      <c r="N3783" s="17"/>
      <c r="O3783" s="17"/>
      <c r="P3783" s="17"/>
      <c r="Q3783" s="17"/>
      <c r="R3783" s="17"/>
      <c r="S3783" s="519"/>
    </row>
    <row r="3784" spans="1:19" x14ac:dyDescent="0.25">
      <c r="A3784" s="9"/>
      <c r="B3784" s="9"/>
      <c r="C3784" s="17"/>
      <c r="D3784" s="25"/>
      <c r="E3784" s="17"/>
      <c r="F3784" s="17"/>
      <c r="G3784" s="17"/>
      <c r="H3784" s="17"/>
      <c r="I3784" s="17"/>
      <c r="J3784" s="17"/>
      <c r="K3784" s="17"/>
      <c r="L3784" s="17"/>
      <c r="M3784" s="17"/>
      <c r="N3784" s="17"/>
      <c r="O3784" s="17"/>
      <c r="P3784" s="17"/>
      <c r="Q3784" s="17"/>
      <c r="R3784" s="17"/>
      <c r="S3784" s="519"/>
    </row>
    <row r="3785" spans="1:19" x14ac:dyDescent="0.25">
      <c r="A3785" s="9"/>
      <c r="B3785" s="9"/>
      <c r="C3785" s="17"/>
      <c r="D3785" s="25"/>
      <c r="E3785" s="17"/>
      <c r="F3785" s="17"/>
      <c r="G3785" s="17"/>
      <c r="H3785" s="17"/>
      <c r="I3785" s="17"/>
      <c r="J3785" s="17"/>
      <c r="K3785" s="17"/>
      <c r="L3785" s="17"/>
      <c r="M3785" s="17"/>
      <c r="N3785" s="17"/>
      <c r="O3785" s="17"/>
      <c r="P3785" s="17"/>
      <c r="Q3785" s="17"/>
      <c r="R3785" s="17"/>
      <c r="S3785" s="519"/>
    </row>
    <row r="3786" spans="1:19" x14ac:dyDescent="0.25">
      <c r="A3786" s="9"/>
      <c r="B3786" s="9"/>
      <c r="C3786" s="17"/>
      <c r="D3786" s="25"/>
      <c r="E3786" s="17"/>
      <c r="F3786" s="17"/>
      <c r="G3786" s="17"/>
      <c r="H3786" s="17"/>
      <c r="I3786" s="17"/>
      <c r="J3786" s="17"/>
      <c r="K3786" s="17"/>
      <c r="L3786" s="17"/>
      <c r="M3786" s="17"/>
      <c r="N3786" s="17"/>
      <c r="O3786" s="17"/>
      <c r="P3786" s="17"/>
      <c r="Q3786" s="17"/>
      <c r="R3786" s="17"/>
      <c r="S3786" s="519"/>
    </row>
    <row r="3787" spans="1:19" x14ac:dyDescent="0.25">
      <c r="A3787" s="9"/>
      <c r="B3787" s="9"/>
      <c r="C3787" s="17"/>
      <c r="D3787" s="25"/>
      <c r="E3787" s="17"/>
      <c r="F3787" s="17"/>
      <c r="G3787" s="17"/>
      <c r="H3787" s="17"/>
      <c r="I3787" s="17"/>
      <c r="J3787" s="17"/>
      <c r="K3787" s="17"/>
      <c r="L3787" s="17"/>
      <c r="M3787" s="17"/>
      <c r="N3787" s="17"/>
      <c r="O3787" s="17"/>
      <c r="P3787" s="17"/>
      <c r="Q3787" s="17"/>
      <c r="R3787" s="17"/>
      <c r="S3787" s="519"/>
    </row>
    <row r="3788" spans="1:19" x14ac:dyDescent="0.25">
      <c r="A3788" s="9"/>
      <c r="B3788" s="9"/>
      <c r="C3788" s="17"/>
      <c r="D3788" s="25"/>
      <c r="E3788" s="17"/>
      <c r="F3788" s="17"/>
      <c r="G3788" s="17"/>
      <c r="H3788" s="17"/>
      <c r="I3788" s="17"/>
      <c r="J3788" s="17"/>
      <c r="K3788" s="17"/>
      <c r="L3788" s="17"/>
      <c r="M3788" s="17"/>
      <c r="N3788" s="17"/>
      <c r="O3788" s="17"/>
      <c r="P3788" s="17"/>
      <c r="Q3788" s="17"/>
      <c r="R3788" s="17"/>
      <c r="S3788" s="519"/>
    </row>
    <row r="3789" spans="1:19" x14ac:dyDescent="0.25">
      <c r="A3789" s="9"/>
      <c r="B3789" s="9"/>
      <c r="C3789" s="17"/>
      <c r="D3789" s="25"/>
      <c r="E3789" s="17"/>
      <c r="F3789" s="17"/>
      <c r="G3789" s="17"/>
      <c r="H3789" s="17"/>
      <c r="I3789" s="17"/>
      <c r="J3789" s="17"/>
      <c r="K3789" s="17"/>
      <c r="L3789" s="17"/>
      <c r="M3789" s="17"/>
      <c r="N3789" s="17"/>
      <c r="O3789" s="17"/>
      <c r="P3789" s="17"/>
      <c r="Q3789" s="17"/>
      <c r="R3789" s="17"/>
      <c r="S3789" s="519"/>
    </row>
    <row r="3790" spans="1:19" x14ac:dyDescent="0.25">
      <c r="A3790" s="9"/>
      <c r="B3790" s="9"/>
      <c r="C3790" s="17"/>
      <c r="D3790" s="25"/>
      <c r="E3790" s="17"/>
      <c r="F3790" s="17"/>
      <c r="G3790" s="17"/>
      <c r="H3790" s="17"/>
      <c r="I3790" s="17"/>
      <c r="J3790" s="17"/>
      <c r="K3790" s="17"/>
      <c r="L3790" s="17"/>
      <c r="M3790" s="17"/>
      <c r="N3790" s="17"/>
      <c r="O3790" s="17"/>
      <c r="P3790" s="17"/>
      <c r="Q3790" s="17"/>
      <c r="R3790" s="17"/>
      <c r="S3790" s="519"/>
    </row>
    <row r="3791" spans="1:19" x14ac:dyDescent="0.25">
      <c r="A3791" s="9"/>
      <c r="B3791" s="9"/>
      <c r="C3791" s="17"/>
      <c r="D3791" s="25"/>
      <c r="E3791" s="17"/>
      <c r="F3791" s="17"/>
      <c r="G3791" s="17"/>
      <c r="H3791" s="17"/>
      <c r="I3791" s="17"/>
      <c r="J3791" s="17"/>
      <c r="K3791" s="17"/>
      <c r="L3791" s="17"/>
      <c r="M3791" s="17"/>
      <c r="N3791" s="17"/>
      <c r="O3791" s="17"/>
      <c r="P3791" s="17"/>
      <c r="Q3791" s="17"/>
      <c r="R3791" s="17"/>
      <c r="S3791" s="519"/>
    </row>
    <row r="3792" spans="1:19" x14ac:dyDescent="0.25">
      <c r="A3792" s="9"/>
      <c r="B3792" s="9"/>
      <c r="C3792" s="17"/>
      <c r="D3792" s="25"/>
      <c r="E3792" s="17"/>
      <c r="F3792" s="17"/>
      <c r="G3792" s="17"/>
      <c r="H3792" s="17"/>
      <c r="I3792" s="17"/>
      <c r="J3792" s="17"/>
      <c r="K3792" s="17"/>
      <c r="L3792" s="17"/>
      <c r="M3792" s="17"/>
      <c r="N3792" s="17"/>
      <c r="O3792" s="17"/>
      <c r="P3792" s="17"/>
      <c r="Q3792" s="17"/>
      <c r="R3792" s="17"/>
      <c r="S3792" s="519"/>
    </row>
    <row r="3793" spans="1:19" x14ac:dyDescent="0.25">
      <c r="A3793" s="9"/>
      <c r="B3793" s="9"/>
      <c r="C3793" s="17"/>
      <c r="D3793" s="25"/>
      <c r="E3793" s="17"/>
      <c r="F3793" s="17"/>
      <c r="G3793" s="17"/>
      <c r="H3793" s="17"/>
      <c r="I3793" s="17"/>
      <c r="J3793" s="17"/>
      <c r="K3793" s="17"/>
      <c r="L3793" s="17"/>
      <c r="M3793" s="17"/>
      <c r="N3793" s="17"/>
      <c r="O3793" s="17"/>
      <c r="P3793" s="17"/>
      <c r="Q3793" s="17"/>
      <c r="R3793" s="17"/>
      <c r="S3793" s="519"/>
    </row>
    <row r="3794" spans="1:19" x14ac:dyDescent="0.25">
      <c r="A3794" s="9"/>
      <c r="B3794" s="9"/>
      <c r="C3794" s="17"/>
      <c r="D3794" s="25"/>
      <c r="E3794" s="17"/>
      <c r="F3794" s="17"/>
      <c r="G3794" s="17"/>
      <c r="H3794" s="17"/>
      <c r="I3794" s="17"/>
      <c r="J3794" s="17"/>
      <c r="K3794" s="17"/>
      <c r="L3794" s="17"/>
      <c r="M3794" s="17"/>
      <c r="N3794" s="17"/>
      <c r="O3794" s="17"/>
      <c r="P3794" s="17"/>
      <c r="Q3794" s="17"/>
      <c r="R3794" s="17"/>
      <c r="S3794" s="519"/>
    </row>
    <row r="3795" spans="1:19" x14ac:dyDescent="0.25">
      <c r="A3795" s="9"/>
      <c r="B3795" s="9"/>
      <c r="C3795" s="17"/>
      <c r="D3795" s="25"/>
      <c r="E3795" s="17"/>
      <c r="F3795" s="17"/>
      <c r="G3795" s="17"/>
      <c r="H3795" s="17"/>
      <c r="I3795" s="17"/>
      <c r="J3795" s="17"/>
      <c r="K3795" s="17"/>
      <c r="L3795" s="17"/>
      <c r="M3795" s="17"/>
      <c r="N3795" s="17"/>
      <c r="O3795" s="17"/>
      <c r="P3795" s="17"/>
      <c r="Q3795" s="17"/>
      <c r="R3795" s="17"/>
      <c r="S3795" s="519"/>
    </row>
    <row r="3796" spans="1:19" x14ac:dyDescent="0.25">
      <c r="A3796" s="9"/>
      <c r="B3796" s="9"/>
      <c r="C3796" s="17"/>
      <c r="D3796" s="25"/>
      <c r="E3796" s="17"/>
      <c r="F3796" s="17"/>
      <c r="G3796" s="17"/>
      <c r="H3796" s="17"/>
      <c r="I3796" s="17"/>
      <c r="J3796" s="17"/>
      <c r="K3796" s="17"/>
      <c r="L3796" s="17"/>
      <c r="M3796" s="17"/>
      <c r="N3796" s="17"/>
      <c r="O3796" s="17"/>
      <c r="P3796" s="17"/>
      <c r="Q3796" s="17"/>
      <c r="R3796" s="17"/>
      <c r="S3796" s="519"/>
    </row>
    <row r="3797" spans="1:19" x14ac:dyDescent="0.25">
      <c r="A3797" s="9"/>
      <c r="B3797" s="9"/>
      <c r="C3797" s="17"/>
      <c r="D3797" s="25"/>
      <c r="E3797" s="17"/>
      <c r="F3797" s="17"/>
      <c r="G3797" s="17"/>
      <c r="H3797" s="17"/>
      <c r="I3797" s="17"/>
      <c r="J3797" s="17"/>
      <c r="K3797" s="17"/>
      <c r="L3797" s="17"/>
      <c r="M3797" s="17"/>
      <c r="N3797" s="17"/>
      <c r="O3797" s="17"/>
      <c r="P3797" s="17"/>
      <c r="Q3797" s="17"/>
      <c r="R3797" s="17"/>
      <c r="S3797" s="519"/>
    </row>
    <row r="3798" spans="1:19" x14ac:dyDescent="0.25">
      <c r="A3798" s="9"/>
      <c r="B3798" s="9"/>
      <c r="C3798" s="17"/>
      <c r="D3798" s="25"/>
      <c r="E3798" s="17"/>
      <c r="F3798" s="17"/>
      <c r="G3798" s="17"/>
      <c r="H3798" s="17"/>
      <c r="I3798" s="17"/>
      <c r="J3798" s="17"/>
      <c r="K3798" s="17"/>
      <c r="L3798" s="17"/>
      <c r="M3798" s="17"/>
      <c r="N3798" s="17"/>
      <c r="O3798" s="17"/>
      <c r="P3798" s="17"/>
      <c r="Q3798" s="17"/>
      <c r="R3798" s="17"/>
      <c r="S3798" s="519"/>
    </row>
    <row r="3799" spans="1:19" x14ac:dyDescent="0.25">
      <c r="A3799" s="9"/>
      <c r="B3799" s="9"/>
      <c r="C3799" s="17"/>
      <c r="D3799" s="25"/>
      <c r="E3799" s="17"/>
      <c r="F3799" s="17"/>
      <c r="G3799" s="17"/>
      <c r="H3799" s="17"/>
      <c r="I3799" s="17"/>
      <c r="J3799" s="17"/>
      <c r="K3799" s="17"/>
      <c r="L3799" s="17"/>
      <c r="M3799" s="17"/>
      <c r="N3799" s="17"/>
      <c r="O3799" s="17"/>
      <c r="P3799" s="17"/>
      <c r="Q3799" s="17"/>
      <c r="R3799" s="17"/>
      <c r="S3799" s="519"/>
    </row>
    <row r="3800" spans="1:19" x14ac:dyDescent="0.25">
      <c r="A3800" s="9"/>
      <c r="B3800" s="9"/>
      <c r="C3800" s="17"/>
      <c r="D3800" s="25"/>
      <c r="E3800" s="17"/>
      <c r="F3800" s="17"/>
      <c r="G3800" s="17"/>
      <c r="H3800" s="17"/>
      <c r="I3800" s="17"/>
      <c r="J3800" s="17"/>
      <c r="K3800" s="17"/>
      <c r="L3800" s="17"/>
      <c r="M3800" s="17"/>
      <c r="N3800" s="17"/>
      <c r="O3800" s="17"/>
      <c r="P3800" s="17"/>
      <c r="Q3800" s="17"/>
      <c r="R3800" s="17"/>
      <c r="S3800" s="519"/>
    </row>
    <row r="3801" spans="1:19" x14ac:dyDescent="0.25">
      <c r="A3801" s="9"/>
      <c r="B3801" s="9"/>
      <c r="C3801" s="17"/>
      <c r="D3801" s="25"/>
      <c r="E3801" s="17"/>
      <c r="F3801" s="17"/>
      <c r="G3801" s="17"/>
      <c r="H3801" s="17"/>
      <c r="I3801" s="17"/>
      <c r="J3801" s="17"/>
      <c r="K3801" s="17"/>
      <c r="L3801" s="17"/>
      <c r="M3801" s="17"/>
      <c r="N3801" s="17"/>
      <c r="O3801" s="17"/>
      <c r="P3801" s="17"/>
      <c r="Q3801" s="17"/>
      <c r="R3801" s="17"/>
      <c r="S3801" s="519"/>
    </row>
    <row r="3802" spans="1:19" x14ac:dyDescent="0.25">
      <c r="A3802" s="9"/>
      <c r="B3802" s="9"/>
      <c r="C3802" s="17"/>
      <c r="D3802" s="25"/>
      <c r="E3802" s="17"/>
      <c r="F3802" s="17"/>
      <c r="G3802" s="17"/>
      <c r="H3802" s="17"/>
      <c r="I3802" s="17"/>
      <c r="J3802" s="17"/>
      <c r="K3802" s="17"/>
      <c r="L3802" s="17"/>
      <c r="M3802" s="17"/>
      <c r="N3802" s="17"/>
      <c r="O3802" s="17"/>
      <c r="P3802" s="17"/>
      <c r="Q3802" s="17"/>
      <c r="R3802" s="17"/>
      <c r="S3802" s="519"/>
    </row>
    <row r="3803" spans="1:19" x14ac:dyDescent="0.25">
      <c r="A3803" s="9"/>
      <c r="B3803" s="9"/>
      <c r="C3803" s="17"/>
      <c r="D3803" s="25"/>
      <c r="E3803" s="17"/>
      <c r="F3803" s="17"/>
      <c r="G3803" s="17"/>
      <c r="H3803" s="17"/>
      <c r="I3803" s="17"/>
      <c r="J3803" s="17"/>
      <c r="K3803" s="17"/>
      <c r="L3803" s="17"/>
      <c r="M3803" s="17"/>
      <c r="N3803" s="17"/>
      <c r="O3803" s="17"/>
      <c r="P3803" s="17"/>
      <c r="Q3803" s="17"/>
      <c r="R3803" s="17"/>
      <c r="S3803" s="519"/>
    </row>
    <row r="3804" spans="1:19" x14ac:dyDescent="0.25">
      <c r="A3804" s="9"/>
      <c r="B3804" s="9"/>
      <c r="C3804" s="17"/>
      <c r="D3804" s="25"/>
      <c r="E3804" s="17"/>
      <c r="F3804" s="17"/>
      <c r="G3804" s="17"/>
      <c r="H3804" s="17"/>
      <c r="I3804" s="17"/>
      <c r="J3804" s="17"/>
      <c r="K3804" s="17"/>
      <c r="L3804" s="17"/>
      <c r="M3804" s="17"/>
      <c r="N3804" s="17"/>
      <c r="O3804" s="17"/>
      <c r="P3804" s="17"/>
      <c r="Q3804" s="17"/>
      <c r="R3804" s="17"/>
      <c r="S3804" s="519"/>
    </row>
    <row r="3805" spans="1:19" x14ac:dyDescent="0.25">
      <c r="A3805" s="9"/>
      <c r="B3805" s="9"/>
      <c r="C3805" s="17"/>
      <c r="D3805" s="25"/>
      <c r="E3805" s="17"/>
      <c r="F3805" s="17"/>
      <c r="G3805" s="17"/>
      <c r="H3805" s="17"/>
      <c r="I3805" s="17"/>
      <c r="J3805" s="17"/>
      <c r="K3805" s="17"/>
      <c r="L3805" s="17"/>
      <c r="M3805" s="17"/>
      <c r="N3805" s="17"/>
      <c r="O3805" s="17"/>
      <c r="P3805" s="17"/>
      <c r="Q3805" s="17"/>
      <c r="R3805" s="17"/>
      <c r="S3805" s="519"/>
    </row>
    <row r="3806" spans="1:19" x14ac:dyDescent="0.25">
      <c r="A3806" s="9"/>
      <c r="B3806" s="9"/>
      <c r="C3806" s="17"/>
      <c r="D3806" s="25"/>
      <c r="E3806" s="17"/>
      <c r="F3806" s="17"/>
      <c r="G3806" s="17"/>
      <c r="H3806" s="17"/>
      <c r="I3806" s="17"/>
      <c r="J3806" s="17"/>
      <c r="K3806" s="17"/>
      <c r="L3806" s="17"/>
      <c r="M3806" s="17"/>
      <c r="N3806" s="17"/>
      <c r="O3806" s="17"/>
      <c r="P3806" s="17"/>
      <c r="Q3806" s="17"/>
      <c r="R3806" s="17"/>
      <c r="S3806" s="519"/>
    </row>
    <row r="3807" spans="1:19" x14ac:dyDescent="0.25">
      <c r="A3807" s="9"/>
      <c r="B3807" s="9"/>
      <c r="C3807" s="17"/>
      <c r="D3807" s="25"/>
      <c r="E3807" s="17"/>
      <c r="F3807" s="17"/>
      <c r="G3807" s="17"/>
      <c r="H3807" s="17"/>
      <c r="I3807" s="17"/>
      <c r="J3807" s="17"/>
      <c r="K3807" s="17"/>
      <c r="L3807" s="17"/>
      <c r="M3807" s="17"/>
      <c r="N3807" s="17"/>
      <c r="O3807" s="17"/>
      <c r="P3807" s="17"/>
      <c r="Q3807" s="17"/>
      <c r="R3807" s="17"/>
      <c r="S3807" s="519"/>
    </row>
    <row r="3808" spans="1:19" x14ac:dyDescent="0.25">
      <c r="A3808" s="9"/>
      <c r="B3808" s="9"/>
      <c r="C3808" s="17"/>
      <c r="D3808" s="25"/>
      <c r="E3808" s="17"/>
      <c r="F3808" s="17"/>
      <c r="G3808" s="17"/>
      <c r="H3808" s="17"/>
      <c r="I3808" s="17"/>
      <c r="J3808" s="17"/>
      <c r="K3808" s="17"/>
      <c r="L3808" s="17"/>
      <c r="M3808" s="17"/>
      <c r="N3808" s="17"/>
      <c r="O3808" s="17"/>
      <c r="P3808" s="17"/>
      <c r="Q3808" s="17"/>
      <c r="R3808" s="17"/>
      <c r="S3808" s="519"/>
    </row>
    <row r="3809" spans="1:19" x14ac:dyDescent="0.25">
      <c r="A3809" s="9"/>
      <c r="B3809" s="9"/>
      <c r="C3809" s="17"/>
      <c r="D3809" s="25"/>
      <c r="E3809" s="17"/>
      <c r="F3809" s="17"/>
      <c r="G3809" s="17"/>
      <c r="H3809" s="17"/>
      <c r="I3809" s="17"/>
      <c r="J3809" s="17"/>
      <c r="K3809" s="17"/>
      <c r="L3809" s="17"/>
      <c r="M3809" s="17"/>
      <c r="N3809" s="17"/>
      <c r="O3809" s="17"/>
      <c r="P3809" s="17"/>
      <c r="Q3809" s="17"/>
      <c r="R3809" s="17"/>
      <c r="S3809" s="519"/>
    </row>
    <row r="3810" spans="1:19" x14ac:dyDescent="0.25">
      <c r="A3810" s="9"/>
      <c r="B3810" s="9"/>
      <c r="C3810" s="17"/>
      <c r="D3810" s="25"/>
      <c r="E3810" s="17"/>
      <c r="F3810" s="17"/>
      <c r="G3810" s="17"/>
      <c r="H3810" s="17"/>
      <c r="I3810" s="17"/>
      <c r="J3810" s="17"/>
      <c r="K3810" s="17"/>
      <c r="L3810" s="17"/>
      <c r="M3810" s="17"/>
      <c r="N3810" s="17"/>
      <c r="O3810" s="17"/>
      <c r="P3810" s="17"/>
      <c r="Q3810" s="17"/>
      <c r="R3810" s="17"/>
      <c r="S3810" s="519"/>
    </row>
    <row r="3811" spans="1:19" x14ac:dyDescent="0.25">
      <c r="A3811" s="9"/>
      <c r="B3811" s="9"/>
      <c r="C3811" s="17"/>
      <c r="D3811" s="25"/>
      <c r="E3811" s="17"/>
      <c r="F3811" s="17"/>
      <c r="G3811" s="17"/>
      <c r="H3811" s="17"/>
      <c r="I3811" s="17"/>
      <c r="J3811" s="17"/>
      <c r="K3811" s="17"/>
      <c r="L3811" s="17"/>
      <c r="M3811" s="17"/>
      <c r="N3811" s="17"/>
      <c r="O3811" s="17"/>
      <c r="P3811" s="17"/>
      <c r="Q3811" s="17"/>
      <c r="R3811" s="17"/>
      <c r="S3811" s="519"/>
    </row>
    <row r="3812" spans="1:19" x14ac:dyDescent="0.25">
      <c r="A3812" s="9"/>
      <c r="B3812" s="9"/>
      <c r="C3812" s="17"/>
      <c r="D3812" s="25"/>
      <c r="E3812" s="17"/>
      <c r="F3812" s="17"/>
      <c r="G3812" s="17"/>
      <c r="H3812" s="17"/>
      <c r="I3812" s="17"/>
      <c r="J3812" s="17"/>
      <c r="K3812" s="17"/>
      <c r="L3812" s="17"/>
      <c r="M3812" s="17"/>
      <c r="N3812" s="17"/>
      <c r="O3812" s="17"/>
      <c r="P3812" s="17"/>
      <c r="Q3812" s="17"/>
      <c r="R3812" s="17"/>
      <c r="S3812" s="519"/>
    </row>
    <row r="3813" spans="1:19" x14ac:dyDescent="0.25">
      <c r="A3813" s="9"/>
      <c r="B3813" s="9"/>
      <c r="C3813" s="17"/>
      <c r="D3813" s="25"/>
      <c r="E3813" s="17"/>
      <c r="F3813" s="17"/>
      <c r="G3813" s="17"/>
      <c r="H3813" s="17"/>
      <c r="I3813" s="17"/>
      <c r="J3813" s="17"/>
      <c r="K3813" s="17"/>
      <c r="L3813" s="17"/>
      <c r="M3813" s="17"/>
      <c r="N3813" s="17"/>
      <c r="O3813" s="17"/>
      <c r="P3813" s="17"/>
      <c r="Q3813" s="17"/>
      <c r="R3813" s="17"/>
      <c r="S3813" s="519"/>
    </row>
    <row r="3814" spans="1:19" x14ac:dyDescent="0.25">
      <c r="A3814" s="9"/>
      <c r="B3814" s="9"/>
      <c r="C3814" s="17"/>
      <c r="D3814" s="25"/>
      <c r="E3814" s="17"/>
      <c r="F3814" s="17"/>
      <c r="G3814" s="17"/>
      <c r="H3814" s="17"/>
      <c r="I3814" s="17"/>
      <c r="J3814" s="17"/>
      <c r="K3814" s="17"/>
      <c r="L3814" s="17"/>
      <c r="M3814" s="17"/>
      <c r="N3814" s="17"/>
      <c r="O3814" s="17"/>
      <c r="P3814" s="17"/>
      <c r="Q3814" s="17"/>
      <c r="R3814" s="17"/>
      <c r="S3814" s="519"/>
    </row>
    <row r="3815" spans="1:19" x14ac:dyDescent="0.25">
      <c r="A3815" s="9"/>
      <c r="B3815" s="9"/>
      <c r="C3815" s="17"/>
      <c r="D3815" s="25"/>
      <c r="E3815" s="17"/>
      <c r="F3815" s="17"/>
      <c r="G3815" s="17"/>
      <c r="H3815" s="17"/>
      <c r="I3815" s="17"/>
      <c r="J3815" s="17"/>
      <c r="K3815" s="17"/>
      <c r="L3815" s="17"/>
      <c r="M3815" s="17"/>
      <c r="N3815" s="17"/>
      <c r="O3815" s="17"/>
      <c r="P3815" s="17"/>
      <c r="Q3815" s="17"/>
      <c r="R3815" s="17"/>
      <c r="S3815" s="519"/>
    </row>
    <row r="3816" spans="1:19" x14ac:dyDescent="0.25">
      <c r="A3816" s="9"/>
      <c r="B3816" s="9"/>
      <c r="C3816" s="17"/>
      <c r="D3816" s="25"/>
      <c r="E3816" s="17"/>
      <c r="F3816" s="17"/>
      <c r="G3816" s="17"/>
      <c r="H3816" s="17"/>
      <c r="I3816" s="17"/>
      <c r="J3816" s="17"/>
      <c r="K3816" s="17"/>
      <c r="L3816" s="17"/>
      <c r="M3816" s="17"/>
      <c r="N3816" s="17"/>
      <c r="O3816" s="17"/>
      <c r="P3816" s="17"/>
      <c r="Q3816" s="17"/>
      <c r="R3816" s="17"/>
      <c r="S3816" s="519"/>
    </row>
    <row r="3817" spans="1:19" x14ac:dyDescent="0.25">
      <c r="A3817" s="9"/>
      <c r="B3817" s="9"/>
      <c r="C3817" s="17"/>
      <c r="D3817" s="25"/>
      <c r="E3817" s="17"/>
      <c r="F3817" s="17"/>
      <c r="G3817" s="17"/>
      <c r="H3817" s="17"/>
      <c r="I3817" s="17"/>
      <c r="J3817" s="17"/>
      <c r="K3817" s="17"/>
      <c r="L3817" s="17"/>
      <c r="M3817" s="17"/>
      <c r="N3817" s="17"/>
      <c r="O3817" s="17"/>
      <c r="P3817" s="17"/>
      <c r="Q3817" s="17"/>
      <c r="R3817" s="17"/>
      <c r="S3817" s="519"/>
    </row>
    <row r="3818" spans="1:19" x14ac:dyDescent="0.25">
      <c r="A3818" s="9"/>
      <c r="B3818" s="9"/>
      <c r="C3818" s="17"/>
      <c r="D3818" s="25"/>
      <c r="E3818" s="17"/>
      <c r="F3818" s="17"/>
      <c r="G3818" s="17"/>
      <c r="H3818" s="17"/>
      <c r="I3818" s="17"/>
      <c r="J3818" s="17"/>
      <c r="K3818" s="17"/>
      <c r="L3818" s="17"/>
      <c r="M3818" s="17"/>
      <c r="N3818" s="17"/>
      <c r="O3818" s="17"/>
      <c r="P3818" s="17"/>
      <c r="Q3818" s="17"/>
      <c r="R3818" s="17"/>
      <c r="S3818" s="519"/>
    </row>
    <row r="3819" spans="1:19" x14ac:dyDescent="0.25">
      <c r="A3819" s="9"/>
      <c r="B3819" s="9"/>
      <c r="C3819" s="17"/>
      <c r="D3819" s="25"/>
      <c r="E3819" s="17"/>
      <c r="F3819" s="17"/>
      <c r="G3819" s="17"/>
      <c r="H3819" s="17"/>
      <c r="I3819" s="17"/>
      <c r="J3819" s="17"/>
      <c r="K3819" s="17"/>
      <c r="L3819" s="17"/>
      <c r="M3819" s="17"/>
      <c r="N3819" s="17"/>
      <c r="O3819" s="17"/>
      <c r="P3819" s="17"/>
      <c r="Q3819" s="17"/>
      <c r="R3819" s="17"/>
      <c r="S3819" s="519"/>
    </row>
    <row r="3820" spans="1:19" x14ac:dyDescent="0.25">
      <c r="A3820" s="9"/>
      <c r="B3820" s="9"/>
      <c r="C3820" s="17"/>
      <c r="D3820" s="25"/>
      <c r="E3820" s="17"/>
      <c r="F3820" s="17"/>
      <c r="G3820" s="17"/>
      <c r="H3820" s="17"/>
      <c r="I3820" s="17"/>
      <c r="J3820" s="17"/>
      <c r="K3820" s="17"/>
      <c r="L3820" s="17"/>
      <c r="M3820" s="17"/>
      <c r="N3820" s="17"/>
      <c r="O3820" s="17"/>
      <c r="P3820" s="17"/>
      <c r="Q3820" s="17"/>
      <c r="R3820" s="17"/>
      <c r="S3820" s="519"/>
    </row>
    <row r="3821" spans="1:19" x14ac:dyDescent="0.25">
      <c r="A3821" s="9"/>
      <c r="B3821" s="9"/>
      <c r="C3821" s="17"/>
      <c r="D3821" s="25"/>
      <c r="E3821" s="17"/>
      <c r="F3821" s="17"/>
      <c r="G3821" s="17"/>
      <c r="H3821" s="17"/>
      <c r="I3821" s="17"/>
      <c r="J3821" s="17"/>
      <c r="K3821" s="17"/>
      <c r="L3821" s="17"/>
      <c r="M3821" s="17"/>
      <c r="N3821" s="17"/>
      <c r="O3821" s="17"/>
      <c r="P3821" s="17"/>
      <c r="Q3821" s="17"/>
      <c r="R3821" s="17"/>
      <c r="S3821" s="519"/>
    </row>
    <row r="3822" spans="1:19" x14ac:dyDescent="0.25">
      <c r="A3822" s="9"/>
      <c r="B3822" s="9"/>
      <c r="C3822" s="17"/>
      <c r="D3822" s="25"/>
      <c r="E3822" s="17"/>
      <c r="F3822" s="17"/>
      <c r="G3822" s="17"/>
      <c r="H3822" s="17"/>
      <c r="I3822" s="17"/>
      <c r="J3822" s="17"/>
      <c r="K3822" s="17"/>
      <c r="L3822" s="17"/>
      <c r="M3822" s="17"/>
      <c r="N3822" s="17"/>
      <c r="O3822" s="17"/>
      <c r="P3822" s="17"/>
      <c r="Q3822" s="17"/>
      <c r="R3822" s="17"/>
      <c r="S3822" s="519"/>
    </row>
    <row r="3823" spans="1:19" x14ac:dyDescent="0.25">
      <c r="A3823" s="9"/>
      <c r="B3823" s="9"/>
      <c r="C3823" s="17"/>
      <c r="D3823" s="25"/>
      <c r="E3823" s="17"/>
      <c r="F3823" s="17"/>
      <c r="G3823" s="17"/>
      <c r="H3823" s="17"/>
      <c r="I3823" s="17"/>
      <c r="J3823" s="17"/>
      <c r="K3823" s="17"/>
      <c r="L3823" s="17"/>
      <c r="M3823" s="17"/>
      <c r="N3823" s="17"/>
      <c r="O3823" s="17"/>
      <c r="P3823" s="17"/>
      <c r="Q3823" s="17"/>
      <c r="R3823" s="17"/>
      <c r="S3823" s="519"/>
    </row>
    <row r="3824" spans="1:19" x14ac:dyDescent="0.25">
      <c r="A3824" s="9"/>
      <c r="B3824" s="9"/>
      <c r="C3824" s="17"/>
      <c r="D3824" s="25"/>
      <c r="E3824" s="17"/>
      <c r="F3824" s="17"/>
      <c r="G3824" s="17"/>
      <c r="H3824" s="17"/>
      <c r="I3824" s="17"/>
      <c r="J3824" s="17"/>
      <c r="K3824" s="17"/>
      <c r="L3824" s="17"/>
      <c r="M3824" s="17"/>
      <c r="N3824" s="17"/>
      <c r="O3824" s="17"/>
      <c r="P3824" s="17"/>
      <c r="Q3824" s="17"/>
      <c r="R3824" s="17"/>
      <c r="S3824" s="519"/>
    </row>
    <row r="3825" spans="1:19" x14ac:dyDescent="0.25">
      <c r="A3825" s="9"/>
      <c r="B3825" s="9"/>
      <c r="C3825" s="17"/>
      <c r="D3825" s="25"/>
      <c r="E3825" s="17"/>
      <c r="F3825" s="17"/>
      <c r="G3825" s="17"/>
      <c r="H3825" s="17"/>
      <c r="I3825" s="17"/>
      <c r="J3825" s="17"/>
      <c r="K3825" s="17"/>
      <c r="L3825" s="17"/>
      <c r="M3825" s="17"/>
      <c r="N3825" s="17"/>
      <c r="O3825" s="17"/>
      <c r="P3825" s="17"/>
      <c r="Q3825" s="17"/>
      <c r="R3825" s="17"/>
      <c r="S3825" s="519"/>
    </row>
    <row r="3826" spans="1:19" x14ac:dyDescent="0.25">
      <c r="A3826" s="9"/>
      <c r="B3826" s="9"/>
      <c r="C3826" s="17"/>
      <c r="D3826" s="25"/>
      <c r="E3826" s="17"/>
      <c r="F3826" s="17"/>
      <c r="G3826" s="17"/>
      <c r="H3826" s="17"/>
      <c r="I3826" s="17"/>
      <c r="J3826" s="17"/>
      <c r="K3826" s="17"/>
      <c r="L3826" s="17"/>
      <c r="M3826" s="17"/>
      <c r="N3826" s="17"/>
      <c r="O3826" s="17"/>
      <c r="P3826" s="17"/>
      <c r="Q3826" s="17"/>
      <c r="R3826" s="17"/>
      <c r="S3826" s="519"/>
    </row>
    <row r="3827" spans="1:19" x14ac:dyDescent="0.25">
      <c r="A3827" s="9"/>
      <c r="B3827" s="9"/>
      <c r="C3827" s="17"/>
      <c r="D3827" s="25"/>
      <c r="E3827" s="17"/>
      <c r="F3827" s="17"/>
      <c r="G3827" s="17"/>
      <c r="H3827" s="17"/>
      <c r="I3827" s="17"/>
      <c r="J3827" s="17"/>
      <c r="K3827" s="17"/>
      <c r="L3827" s="17"/>
      <c r="M3827" s="17"/>
      <c r="N3827" s="17"/>
      <c r="O3827" s="17"/>
      <c r="P3827" s="17"/>
      <c r="Q3827" s="17"/>
      <c r="R3827" s="17"/>
      <c r="S3827" s="519"/>
    </row>
    <row r="3828" spans="1:19" x14ac:dyDescent="0.25">
      <c r="A3828" s="9"/>
      <c r="B3828" s="9"/>
      <c r="C3828" s="17"/>
      <c r="D3828" s="25"/>
      <c r="E3828" s="17"/>
      <c r="F3828" s="17"/>
      <c r="G3828" s="17"/>
      <c r="H3828" s="17"/>
      <c r="I3828" s="17"/>
      <c r="J3828" s="17"/>
      <c r="K3828" s="17"/>
      <c r="L3828" s="17"/>
      <c r="M3828" s="17"/>
      <c r="N3828" s="17"/>
      <c r="O3828" s="17"/>
      <c r="P3828" s="17"/>
      <c r="Q3828" s="17"/>
      <c r="R3828" s="17"/>
      <c r="S3828" s="519"/>
    </row>
    <row r="3829" spans="1:19" x14ac:dyDescent="0.25">
      <c r="A3829" s="9"/>
      <c r="B3829" s="9"/>
      <c r="C3829" s="17"/>
      <c r="D3829" s="25"/>
      <c r="E3829" s="17"/>
      <c r="F3829" s="17"/>
      <c r="G3829" s="17"/>
      <c r="H3829" s="17"/>
      <c r="I3829" s="17"/>
      <c r="J3829" s="17"/>
      <c r="K3829" s="17"/>
      <c r="L3829" s="17"/>
      <c r="M3829" s="17"/>
      <c r="N3829" s="17"/>
      <c r="O3829" s="17"/>
      <c r="P3829" s="17"/>
      <c r="Q3829" s="17"/>
      <c r="R3829" s="17"/>
      <c r="S3829" s="519"/>
    </row>
    <row r="3830" spans="1:19" x14ac:dyDescent="0.25">
      <c r="A3830" s="9"/>
      <c r="B3830" s="9"/>
      <c r="C3830" s="17"/>
      <c r="D3830" s="25"/>
      <c r="E3830" s="17"/>
      <c r="F3830" s="17"/>
      <c r="G3830" s="17"/>
      <c r="H3830" s="17"/>
      <c r="I3830" s="17"/>
      <c r="J3830" s="17"/>
      <c r="K3830" s="17"/>
      <c r="L3830" s="17"/>
      <c r="M3830" s="17"/>
      <c r="N3830" s="17"/>
      <c r="O3830" s="17"/>
      <c r="P3830" s="17"/>
      <c r="Q3830" s="17"/>
      <c r="R3830" s="17"/>
      <c r="S3830" s="519"/>
    </row>
    <row r="3831" spans="1:19" x14ac:dyDescent="0.25">
      <c r="A3831" s="9"/>
      <c r="B3831" s="9"/>
      <c r="C3831" s="17"/>
      <c r="D3831" s="25"/>
      <c r="E3831" s="17"/>
      <c r="F3831" s="17"/>
      <c r="G3831" s="17"/>
      <c r="H3831" s="17"/>
      <c r="I3831" s="17"/>
      <c r="J3831" s="17"/>
      <c r="K3831" s="17"/>
      <c r="L3831" s="17"/>
      <c r="M3831" s="17"/>
      <c r="N3831" s="17"/>
      <c r="O3831" s="17"/>
      <c r="P3831" s="17"/>
      <c r="Q3831" s="17"/>
      <c r="R3831" s="17"/>
      <c r="S3831" s="519"/>
    </row>
    <row r="3832" spans="1:19" x14ac:dyDescent="0.25">
      <c r="A3832" s="9"/>
      <c r="B3832" s="9"/>
      <c r="C3832" s="17"/>
      <c r="D3832" s="25"/>
      <c r="E3832" s="17"/>
      <c r="F3832" s="17"/>
      <c r="G3832" s="17"/>
      <c r="H3832" s="17"/>
      <c r="I3832" s="17"/>
      <c r="J3832" s="17"/>
      <c r="K3832" s="17"/>
      <c r="L3832" s="17"/>
      <c r="M3832" s="17"/>
      <c r="N3832" s="17"/>
      <c r="O3832" s="17"/>
      <c r="P3832" s="17"/>
      <c r="Q3832" s="17"/>
      <c r="R3832" s="17"/>
      <c r="S3832" s="519"/>
    </row>
    <row r="3833" spans="1:19" x14ac:dyDescent="0.25">
      <c r="A3833" s="9"/>
      <c r="B3833" s="9"/>
      <c r="C3833" s="17"/>
      <c r="D3833" s="25"/>
      <c r="E3833" s="17"/>
      <c r="F3833" s="17"/>
      <c r="G3833" s="17"/>
      <c r="H3833" s="17"/>
      <c r="I3833" s="17"/>
      <c r="J3833" s="17"/>
      <c r="K3833" s="17"/>
      <c r="L3833" s="17"/>
      <c r="M3833" s="17"/>
      <c r="N3833" s="17"/>
      <c r="O3833" s="17"/>
      <c r="P3833" s="17"/>
      <c r="Q3833" s="17"/>
      <c r="R3833" s="17"/>
      <c r="S3833" s="519"/>
    </row>
    <row r="3834" spans="1:19" x14ac:dyDescent="0.25">
      <c r="A3834" s="9"/>
      <c r="B3834" s="9"/>
      <c r="C3834" s="17"/>
      <c r="D3834" s="25"/>
      <c r="E3834" s="17"/>
      <c r="F3834" s="17"/>
      <c r="G3834" s="17"/>
      <c r="H3834" s="17"/>
      <c r="I3834" s="17"/>
      <c r="J3834" s="17"/>
      <c r="K3834" s="17"/>
      <c r="L3834" s="17"/>
      <c r="M3834" s="17"/>
      <c r="N3834" s="17"/>
      <c r="O3834" s="17"/>
      <c r="P3834" s="17"/>
      <c r="Q3834" s="17"/>
      <c r="R3834" s="17"/>
      <c r="S3834" s="519"/>
    </row>
    <row r="3835" spans="1:19" x14ac:dyDescent="0.25">
      <c r="A3835" s="9"/>
      <c r="B3835" s="9"/>
      <c r="C3835" s="17"/>
      <c r="D3835" s="25"/>
      <c r="E3835" s="17"/>
      <c r="F3835" s="17"/>
      <c r="G3835" s="17"/>
      <c r="H3835" s="17"/>
      <c r="I3835" s="17"/>
      <c r="J3835" s="17"/>
      <c r="K3835" s="17"/>
      <c r="L3835" s="17"/>
      <c r="M3835" s="17"/>
      <c r="N3835" s="17"/>
      <c r="O3835" s="17"/>
      <c r="P3835" s="17"/>
      <c r="Q3835" s="17"/>
      <c r="R3835" s="17"/>
      <c r="S3835" s="519"/>
    </row>
    <row r="3836" spans="1:19" x14ac:dyDescent="0.25">
      <c r="A3836" s="9"/>
      <c r="B3836" s="9"/>
      <c r="C3836" s="17"/>
      <c r="D3836" s="25"/>
      <c r="E3836" s="17"/>
      <c r="F3836" s="17"/>
      <c r="G3836" s="17"/>
      <c r="H3836" s="17"/>
      <c r="I3836" s="17"/>
      <c r="J3836" s="17"/>
      <c r="K3836" s="17"/>
      <c r="L3836" s="17"/>
      <c r="M3836" s="17"/>
      <c r="N3836" s="17"/>
      <c r="O3836" s="17"/>
      <c r="P3836" s="17"/>
      <c r="Q3836" s="17"/>
      <c r="R3836" s="17"/>
      <c r="S3836" s="519"/>
    </row>
    <row r="3837" spans="1:19" x14ac:dyDescent="0.25">
      <c r="A3837" s="9"/>
      <c r="B3837" s="9"/>
      <c r="C3837" s="17"/>
      <c r="D3837" s="25"/>
      <c r="E3837" s="17"/>
      <c r="F3837" s="17"/>
      <c r="G3837" s="17"/>
      <c r="H3837" s="17"/>
      <c r="I3837" s="17"/>
      <c r="J3837" s="17"/>
      <c r="K3837" s="17"/>
      <c r="L3837" s="17"/>
      <c r="M3837" s="17"/>
      <c r="N3837" s="17"/>
      <c r="O3837" s="17"/>
      <c r="P3837" s="17"/>
      <c r="Q3837" s="17"/>
      <c r="R3837" s="17"/>
      <c r="S3837" s="519"/>
    </row>
    <row r="3838" spans="1:19" x14ac:dyDescent="0.25">
      <c r="A3838" s="9"/>
      <c r="B3838" s="9"/>
      <c r="C3838" s="17"/>
      <c r="D3838" s="25"/>
      <c r="E3838" s="17"/>
      <c r="F3838" s="17"/>
      <c r="G3838" s="17"/>
      <c r="H3838" s="17"/>
      <c r="I3838" s="17"/>
      <c r="J3838" s="17"/>
      <c r="K3838" s="17"/>
      <c r="L3838" s="17"/>
      <c r="M3838" s="17"/>
      <c r="N3838" s="17"/>
      <c r="O3838" s="17"/>
      <c r="P3838" s="17"/>
      <c r="Q3838" s="17"/>
      <c r="R3838" s="17"/>
      <c r="S3838" s="519"/>
    </row>
    <row r="3839" spans="1:19" x14ac:dyDescent="0.25">
      <c r="A3839" s="9"/>
      <c r="B3839" s="9"/>
      <c r="C3839" s="17"/>
      <c r="D3839" s="25"/>
      <c r="E3839" s="17"/>
      <c r="F3839" s="17"/>
      <c r="G3839" s="17"/>
      <c r="H3839" s="17"/>
      <c r="I3839" s="17"/>
      <c r="J3839" s="17"/>
      <c r="K3839" s="17"/>
      <c r="L3839" s="17"/>
      <c r="M3839" s="17"/>
      <c r="N3839" s="17"/>
      <c r="O3839" s="17"/>
      <c r="P3839" s="17"/>
      <c r="Q3839" s="17"/>
      <c r="R3839" s="17"/>
      <c r="S3839" s="519"/>
    </row>
    <row r="3840" spans="1:19" x14ac:dyDescent="0.25">
      <c r="A3840" s="9"/>
      <c r="B3840" s="9"/>
      <c r="C3840" s="17"/>
      <c r="D3840" s="25"/>
      <c r="E3840" s="17"/>
      <c r="F3840" s="17"/>
      <c r="G3840" s="17"/>
      <c r="H3840" s="17"/>
      <c r="I3840" s="17"/>
      <c r="J3840" s="17"/>
      <c r="K3840" s="17"/>
      <c r="L3840" s="17"/>
      <c r="M3840" s="17"/>
      <c r="N3840" s="17"/>
      <c r="O3840" s="17"/>
      <c r="P3840" s="17"/>
      <c r="Q3840" s="17"/>
      <c r="R3840" s="17"/>
      <c r="S3840" s="519"/>
    </row>
    <row r="3841" spans="1:19" x14ac:dyDescent="0.25">
      <c r="A3841" s="9"/>
      <c r="B3841" s="9"/>
      <c r="C3841" s="17"/>
      <c r="D3841" s="25"/>
      <c r="E3841" s="17"/>
      <c r="F3841" s="17"/>
      <c r="G3841" s="17"/>
      <c r="H3841" s="17"/>
      <c r="I3841" s="17"/>
      <c r="J3841" s="17"/>
      <c r="K3841" s="17"/>
      <c r="L3841" s="17"/>
      <c r="M3841" s="17"/>
      <c r="N3841" s="17"/>
      <c r="O3841" s="17"/>
      <c r="P3841" s="17"/>
      <c r="Q3841" s="17"/>
      <c r="R3841" s="17"/>
      <c r="S3841" s="519"/>
    </row>
    <row r="3842" spans="1:19" x14ac:dyDescent="0.25">
      <c r="A3842" s="9"/>
      <c r="B3842" s="9"/>
      <c r="C3842" s="17"/>
      <c r="D3842" s="25"/>
      <c r="E3842" s="17"/>
      <c r="F3842" s="17"/>
      <c r="G3842" s="17"/>
      <c r="H3842" s="17"/>
      <c r="I3842" s="17"/>
      <c r="J3842" s="17"/>
      <c r="K3842" s="17"/>
      <c r="L3842" s="17"/>
      <c r="M3842" s="17"/>
      <c r="N3842" s="17"/>
      <c r="O3842" s="17"/>
      <c r="P3842" s="17"/>
      <c r="Q3842" s="17"/>
      <c r="R3842" s="17"/>
      <c r="S3842" s="519"/>
    </row>
    <row r="3843" spans="1:19" x14ac:dyDescent="0.25">
      <c r="A3843" s="9"/>
      <c r="B3843" s="9"/>
      <c r="C3843" s="17"/>
      <c r="D3843" s="25"/>
      <c r="E3843" s="17"/>
      <c r="F3843" s="17"/>
      <c r="G3843" s="17"/>
      <c r="H3843" s="17"/>
      <c r="I3843" s="17"/>
      <c r="J3843" s="17"/>
      <c r="K3843" s="17"/>
      <c r="L3843" s="17"/>
      <c r="M3843" s="17"/>
      <c r="N3843" s="17"/>
      <c r="O3843" s="17"/>
      <c r="P3843" s="17"/>
      <c r="Q3843" s="17"/>
      <c r="R3843" s="17"/>
      <c r="S3843" s="519"/>
    </row>
    <row r="3844" spans="1:19" x14ac:dyDescent="0.25">
      <c r="A3844" s="9"/>
      <c r="B3844" s="9"/>
      <c r="C3844" s="17"/>
      <c r="D3844" s="25"/>
      <c r="E3844" s="17"/>
      <c r="F3844" s="17"/>
      <c r="G3844" s="17"/>
      <c r="H3844" s="17"/>
      <c r="I3844" s="17"/>
      <c r="J3844" s="17"/>
      <c r="K3844" s="17"/>
      <c r="L3844" s="17"/>
      <c r="M3844" s="17"/>
      <c r="N3844" s="17"/>
      <c r="O3844" s="17"/>
      <c r="P3844" s="17"/>
      <c r="Q3844" s="17"/>
      <c r="R3844" s="17"/>
      <c r="S3844" s="519"/>
    </row>
    <row r="3845" spans="1:19" x14ac:dyDescent="0.25">
      <c r="A3845" s="9"/>
      <c r="B3845" s="9"/>
      <c r="C3845" s="17"/>
      <c r="D3845" s="25"/>
      <c r="E3845" s="17"/>
      <c r="F3845" s="17"/>
      <c r="G3845" s="17"/>
      <c r="H3845" s="17"/>
      <c r="I3845" s="17"/>
      <c r="J3845" s="17"/>
      <c r="K3845" s="17"/>
      <c r="L3845" s="17"/>
      <c r="M3845" s="17"/>
      <c r="N3845" s="17"/>
      <c r="O3845" s="17"/>
      <c r="P3845" s="17"/>
      <c r="Q3845" s="17"/>
      <c r="R3845" s="17"/>
      <c r="S3845" s="519"/>
    </row>
    <row r="3846" spans="1:19" x14ac:dyDescent="0.25">
      <c r="A3846" s="9"/>
      <c r="B3846" s="9"/>
      <c r="C3846" s="17"/>
      <c r="D3846" s="25"/>
      <c r="E3846" s="17"/>
      <c r="F3846" s="17"/>
      <c r="G3846" s="17"/>
      <c r="H3846" s="17"/>
      <c r="I3846" s="17"/>
      <c r="J3846" s="17"/>
      <c r="K3846" s="17"/>
      <c r="L3846" s="17"/>
      <c r="M3846" s="17"/>
      <c r="N3846" s="17"/>
      <c r="O3846" s="17"/>
      <c r="P3846" s="17"/>
      <c r="Q3846" s="17"/>
      <c r="R3846" s="17"/>
      <c r="S3846" s="519"/>
    </row>
    <row r="3847" spans="1:19" x14ac:dyDescent="0.25">
      <c r="A3847" s="9"/>
      <c r="B3847" s="9"/>
      <c r="C3847" s="17"/>
      <c r="D3847" s="25"/>
      <c r="E3847" s="17"/>
      <c r="F3847" s="17"/>
      <c r="G3847" s="17"/>
      <c r="H3847" s="17"/>
      <c r="I3847" s="17"/>
      <c r="J3847" s="17"/>
      <c r="K3847" s="17"/>
      <c r="L3847" s="17"/>
      <c r="M3847" s="17"/>
      <c r="N3847" s="17"/>
      <c r="O3847" s="17"/>
      <c r="P3847" s="17"/>
      <c r="Q3847" s="17"/>
      <c r="R3847" s="17"/>
      <c r="S3847" s="519"/>
    </row>
    <row r="3848" spans="1:19" x14ac:dyDescent="0.25">
      <c r="A3848" s="9"/>
      <c r="B3848" s="9"/>
      <c r="C3848" s="17"/>
      <c r="D3848" s="25"/>
      <c r="E3848" s="17"/>
      <c r="F3848" s="17"/>
      <c r="G3848" s="17"/>
      <c r="H3848" s="17"/>
      <c r="I3848" s="17"/>
      <c r="J3848" s="17"/>
      <c r="K3848" s="17"/>
      <c r="L3848" s="17"/>
      <c r="M3848" s="17"/>
      <c r="N3848" s="17"/>
      <c r="O3848" s="17"/>
      <c r="P3848" s="17"/>
      <c r="Q3848" s="17"/>
      <c r="R3848" s="17"/>
      <c r="S3848" s="519"/>
    </row>
    <row r="3849" spans="1:19" x14ac:dyDescent="0.25">
      <c r="A3849" s="9"/>
      <c r="B3849" s="9"/>
      <c r="C3849" s="17"/>
      <c r="D3849" s="25"/>
      <c r="E3849" s="17"/>
      <c r="F3849" s="17"/>
      <c r="G3849" s="17"/>
      <c r="H3849" s="17"/>
      <c r="I3849" s="17"/>
      <c r="J3849" s="17"/>
      <c r="K3849" s="17"/>
      <c r="L3849" s="17"/>
      <c r="M3849" s="17"/>
      <c r="N3849" s="17"/>
      <c r="O3849" s="17"/>
      <c r="P3849" s="17"/>
      <c r="Q3849" s="17"/>
      <c r="R3849" s="17"/>
      <c r="S3849" s="519"/>
    </row>
    <row r="3850" spans="1:19" x14ac:dyDescent="0.25">
      <c r="A3850" s="9"/>
      <c r="B3850" s="9"/>
      <c r="C3850" s="17"/>
      <c r="D3850" s="25"/>
      <c r="E3850" s="17"/>
      <c r="F3850" s="17"/>
      <c r="G3850" s="17"/>
      <c r="H3850" s="17"/>
      <c r="I3850" s="17"/>
      <c r="J3850" s="17"/>
      <c r="K3850" s="17"/>
      <c r="L3850" s="17"/>
      <c r="M3850" s="17"/>
      <c r="N3850" s="17"/>
      <c r="O3850" s="17"/>
      <c r="P3850" s="17"/>
      <c r="Q3850" s="17"/>
      <c r="R3850" s="17"/>
      <c r="S3850" s="519"/>
    </row>
    <row r="3851" spans="1:19" x14ac:dyDescent="0.25">
      <c r="A3851" s="9"/>
      <c r="B3851" s="9"/>
      <c r="C3851" s="17"/>
      <c r="D3851" s="25"/>
      <c r="E3851" s="17"/>
      <c r="F3851" s="17"/>
      <c r="G3851" s="17"/>
      <c r="H3851" s="17"/>
      <c r="I3851" s="17"/>
      <c r="J3851" s="17"/>
      <c r="K3851" s="17"/>
      <c r="L3851" s="17"/>
      <c r="M3851" s="17"/>
      <c r="N3851" s="17"/>
      <c r="O3851" s="17"/>
      <c r="P3851" s="17"/>
      <c r="Q3851" s="17"/>
      <c r="R3851" s="17"/>
      <c r="S3851" s="519"/>
    </row>
    <row r="3852" spans="1:19" x14ac:dyDescent="0.25">
      <c r="A3852" s="9"/>
      <c r="B3852" s="9"/>
      <c r="C3852" s="17"/>
      <c r="D3852" s="25"/>
      <c r="E3852" s="17"/>
      <c r="F3852" s="17"/>
      <c r="G3852" s="17"/>
      <c r="H3852" s="17"/>
      <c r="I3852" s="17"/>
      <c r="J3852" s="17"/>
      <c r="K3852" s="17"/>
      <c r="L3852" s="17"/>
      <c r="M3852" s="17"/>
      <c r="N3852" s="17"/>
      <c r="O3852" s="17"/>
      <c r="P3852" s="17"/>
      <c r="Q3852" s="17"/>
      <c r="R3852" s="17"/>
      <c r="S3852" s="519"/>
    </row>
    <row r="3853" spans="1:19" x14ac:dyDescent="0.25">
      <c r="A3853" s="9"/>
      <c r="B3853" s="9"/>
      <c r="C3853" s="17"/>
      <c r="D3853" s="25"/>
      <c r="E3853" s="17"/>
      <c r="F3853" s="17"/>
      <c r="G3853" s="17"/>
      <c r="H3853" s="17"/>
      <c r="I3853" s="17"/>
      <c r="J3853" s="17"/>
      <c r="K3853" s="17"/>
      <c r="L3853" s="17"/>
      <c r="M3853" s="17"/>
      <c r="N3853" s="17"/>
      <c r="O3853" s="17"/>
      <c r="P3853" s="17"/>
      <c r="Q3853" s="17"/>
      <c r="R3853" s="17"/>
      <c r="S3853" s="519"/>
    </row>
    <row r="3854" spans="1:19" x14ac:dyDescent="0.25">
      <c r="A3854" s="9"/>
      <c r="B3854" s="9"/>
      <c r="C3854" s="17"/>
      <c r="D3854" s="25"/>
      <c r="E3854" s="17"/>
      <c r="F3854" s="17"/>
      <c r="G3854" s="17"/>
      <c r="H3854" s="17"/>
      <c r="I3854" s="17"/>
      <c r="J3854" s="17"/>
      <c r="K3854" s="17"/>
      <c r="L3854" s="17"/>
      <c r="M3854" s="17"/>
      <c r="N3854" s="17"/>
      <c r="O3854" s="17"/>
      <c r="P3854" s="17"/>
      <c r="Q3854" s="17"/>
      <c r="R3854" s="17"/>
      <c r="S3854" s="519"/>
    </row>
    <row r="3855" spans="1:19" x14ac:dyDescent="0.25">
      <c r="A3855" s="9"/>
      <c r="B3855" s="9"/>
      <c r="C3855" s="17"/>
      <c r="D3855" s="25"/>
      <c r="E3855" s="17"/>
      <c r="F3855" s="17"/>
      <c r="G3855" s="17"/>
      <c r="H3855" s="17"/>
      <c r="I3855" s="17"/>
      <c r="J3855" s="17"/>
      <c r="K3855" s="17"/>
      <c r="L3855" s="17"/>
      <c r="M3855" s="17"/>
      <c r="N3855" s="17"/>
      <c r="O3855" s="17"/>
      <c r="P3855" s="17"/>
      <c r="Q3855" s="17"/>
      <c r="R3855" s="17"/>
      <c r="S3855" s="519"/>
    </row>
    <row r="3856" spans="1:19" x14ac:dyDescent="0.25">
      <c r="A3856" s="9"/>
      <c r="B3856" s="9"/>
      <c r="C3856" s="17"/>
      <c r="D3856" s="25"/>
      <c r="E3856" s="17"/>
      <c r="F3856" s="17"/>
      <c r="G3856" s="17"/>
      <c r="H3856" s="17"/>
      <c r="I3856" s="17"/>
      <c r="J3856" s="17"/>
      <c r="K3856" s="17"/>
      <c r="L3856" s="17"/>
      <c r="M3856" s="17"/>
      <c r="N3856" s="17"/>
      <c r="O3856" s="17"/>
      <c r="P3856" s="17"/>
      <c r="Q3856" s="17"/>
      <c r="R3856" s="17"/>
      <c r="S3856" s="519"/>
    </row>
    <row r="3857" spans="1:19" x14ac:dyDescent="0.25">
      <c r="A3857" s="9"/>
      <c r="B3857" s="9"/>
      <c r="C3857" s="17"/>
      <c r="D3857" s="25"/>
      <c r="E3857" s="17"/>
      <c r="F3857" s="17"/>
      <c r="G3857" s="17"/>
      <c r="H3857" s="17"/>
      <c r="I3857" s="17"/>
      <c r="J3857" s="17"/>
      <c r="K3857" s="17"/>
      <c r="L3857" s="17"/>
      <c r="M3857" s="17"/>
      <c r="N3857" s="17"/>
      <c r="O3857" s="17"/>
      <c r="P3857" s="17"/>
      <c r="Q3857" s="17"/>
      <c r="R3857" s="17"/>
      <c r="S3857" s="519"/>
    </row>
    <row r="3858" spans="1:19" x14ac:dyDescent="0.25">
      <c r="A3858" s="9"/>
      <c r="B3858" s="9"/>
      <c r="C3858" s="17"/>
      <c r="D3858" s="25"/>
      <c r="E3858" s="17"/>
      <c r="F3858" s="17"/>
      <c r="G3858" s="17"/>
      <c r="H3858" s="17"/>
      <c r="I3858" s="17"/>
      <c r="J3858" s="17"/>
      <c r="K3858" s="17"/>
      <c r="L3858" s="17"/>
      <c r="M3858" s="17"/>
      <c r="N3858" s="17"/>
      <c r="O3858" s="17"/>
      <c r="P3858" s="17"/>
      <c r="Q3858" s="17"/>
      <c r="R3858" s="17"/>
      <c r="S3858" s="519"/>
    </row>
    <row r="3859" spans="1:19" x14ac:dyDescent="0.25">
      <c r="A3859" s="9"/>
      <c r="B3859" s="9"/>
      <c r="C3859" s="17"/>
      <c r="D3859" s="25"/>
      <c r="E3859" s="17"/>
      <c r="F3859" s="17"/>
      <c r="G3859" s="17"/>
      <c r="H3859" s="17"/>
      <c r="I3859" s="17"/>
      <c r="J3859" s="17"/>
      <c r="K3859" s="17"/>
      <c r="L3859" s="17"/>
      <c r="M3859" s="17"/>
      <c r="N3859" s="17"/>
      <c r="O3859" s="17"/>
      <c r="P3859" s="17"/>
      <c r="Q3859" s="17"/>
      <c r="R3859" s="17"/>
      <c r="S3859" s="519"/>
    </row>
    <row r="3860" spans="1:19" x14ac:dyDescent="0.25">
      <c r="A3860" s="9"/>
      <c r="B3860" s="9"/>
      <c r="C3860" s="17"/>
      <c r="D3860" s="25"/>
      <c r="E3860" s="17"/>
      <c r="F3860" s="17"/>
      <c r="G3860" s="17"/>
      <c r="H3860" s="17"/>
      <c r="I3860" s="17"/>
      <c r="J3860" s="17"/>
      <c r="K3860" s="17"/>
      <c r="L3860" s="17"/>
      <c r="M3860" s="17"/>
      <c r="N3860" s="17"/>
      <c r="O3860" s="17"/>
      <c r="P3860" s="17"/>
      <c r="Q3860" s="17"/>
      <c r="R3860" s="17"/>
      <c r="S3860" s="519"/>
    </row>
    <row r="3861" spans="1:19" x14ac:dyDescent="0.25">
      <c r="A3861" s="9"/>
      <c r="B3861" s="9"/>
      <c r="C3861" s="17"/>
      <c r="D3861" s="25"/>
      <c r="E3861" s="17"/>
      <c r="F3861" s="17"/>
      <c r="G3861" s="17"/>
      <c r="H3861" s="17"/>
      <c r="I3861" s="17"/>
      <c r="J3861" s="17"/>
      <c r="K3861" s="17"/>
      <c r="L3861" s="17"/>
      <c r="M3861" s="17"/>
      <c r="N3861" s="17"/>
      <c r="O3861" s="17"/>
      <c r="P3861" s="17"/>
      <c r="Q3861" s="17"/>
      <c r="R3861" s="17"/>
      <c r="S3861" s="519"/>
    </row>
    <row r="3862" spans="1:19" x14ac:dyDescent="0.25">
      <c r="A3862" s="9"/>
      <c r="B3862" s="9"/>
      <c r="C3862" s="17"/>
      <c r="D3862" s="25"/>
      <c r="E3862" s="17"/>
      <c r="F3862" s="17"/>
      <c r="G3862" s="17"/>
      <c r="H3862" s="17"/>
      <c r="I3862" s="17"/>
      <c r="J3862" s="17"/>
      <c r="K3862" s="17"/>
      <c r="L3862" s="17"/>
      <c r="M3862" s="17"/>
      <c r="N3862" s="17"/>
      <c r="O3862" s="17"/>
      <c r="P3862" s="17"/>
      <c r="Q3862" s="17"/>
      <c r="R3862" s="17"/>
      <c r="S3862" s="519"/>
    </row>
    <row r="3863" spans="1:19" x14ac:dyDescent="0.25">
      <c r="A3863" s="9"/>
      <c r="B3863" s="9"/>
      <c r="C3863" s="17"/>
      <c r="D3863" s="25"/>
      <c r="E3863" s="17"/>
      <c r="F3863" s="17"/>
      <c r="G3863" s="17"/>
      <c r="H3863" s="17"/>
      <c r="I3863" s="17"/>
      <c r="J3863" s="17"/>
      <c r="K3863" s="17"/>
      <c r="L3863" s="17"/>
      <c r="M3863" s="17"/>
      <c r="N3863" s="17"/>
      <c r="O3863" s="17"/>
      <c r="P3863" s="17"/>
      <c r="Q3863" s="17"/>
      <c r="R3863" s="17"/>
      <c r="S3863" s="519"/>
    </row>
    <row r="3864" spans="1:19" x14ac:dyDescent="0.25">
      <c r="A3864" s="9"/>
      <c r="B3864" s="9"/>
      <c r="C3864" s="17"/>
      <c r="D3864" s="25"/>
      <c r="E3864" s="17"/>
      <c r="F3864" s="17"/>
      <c r="G3864" s="17"/>
      <c r="H3864" s="17"/>
      <c r="I3864" s="17"/>
      <c r="J3864" s="17"/>
      <c r="K3864" s="17"/>
      <c r="L3864" s="17"/>
      <c r="M3864" s="17"/>
      <c r="N3864" s="17"/>
      <c r="O3864" s="17"/>
      <c r="P3864" s="17"/>
      <c r="Q3864" s="17"/>
      <c r="R3864" s="17"/>
      <c r="S3864" s="519"/>
    </row>
    <row r="3865" spans="1:19" x14ac:dyDescent="0.25">
      <c r="A3865" s="9"/>
      <c r="B3865" s="9"/>
      <c r="C3865" s="17"/>
      <c r="D3865" s="25"/>
      <c r="E3865" s="17"/>
      <c r="F3865" s="17"/>
      <c r="G3865" s="17"/>
      <c r="H3865" s="17"/>
      <c r="I3865" s="17"/>
      <c r="J3865" s="17"/>
      <c r="K3865" s="17"/>
      <c r="L3865" s="17"/>
      <c r="M3865" s="17"/>
      <c r="N3865" s="17"/>
      <c r="O3865" s="17"/>
      <c r="P3865" s="17"/>
      <c r="Q3865" s="17"/>
      <c r="R3865" s="17"/>
      <c r="S3865" s="519"/>
    </row>
    <row r="3866" spans="1:19" x14ac:dyDescent="0.25">
      <c r="A3866" s="9"/>
      <c r="B3866" s="9"/>
      <c r="C3866" s="17"/>
      <c r="D3866" s="25"/>
      <c r="E3866" s="17"/>
      <c r="F3866" s="17"/>
      <c r="G3866" s="17"/>
      <c r="H3866" s="17"/>
      <c r="I3866" s="17"/>
      <c r="J3866" s="17"/>
      <c r="K3866" s="17"/>
      <c r="L3866" s="17"/>
      <c r="M3866" s="17"/>
      <c r="N3866" s="17"/>
      <c r="O3866" s="17"/>
      <c r="P3866" s="17"/>
      <c r="Q3866" s="17"/>
      <c r="R3866" s="17"/>
      <c r="S3866" s="519"/>
    </row>
    <row r="3867" spans="1:19" x14ac:dyDescent="0.25">
      <c r="A3867" s="9"/>
      <c r="B3867" s="9"/>
      <c r="C3867" s="17"/>
      <c r="D3867" s="25"/>
      <c r="E3867" s="17"/>
      <c r="F3867" s="17"/>
      <c r="G3867" s="17"/>
      <c r="H3867" s="17"/>
      <c r="I3867" s="17"/>
      <c r="J3867" s="17"/>
      <c r="K3867" s="17"/>
      <c r="L3867" s="17"/>
      <c r="M3867" s="17"/>
      <c r="N3867" s="17"/>
      <c r="O3867" s="17"/>
      <c r="P3867" s="17"/>
      <c r="Q3867" s="17"/>
      <c r="R3867" s="17"/>
      <c r="S3867" s="519"/>
    </row>
    <row r="3868" spans="1:19" x14ac:dyDescent="0.25">
      <c r="A3868" s="9"/>
      <c r="B3868" s="9"/>
      <c r="C3868" s="17"/>
      <c r="D3868" s="25"/>
      <c r="E3868" s="17"/>
      <c r="F3868" s="17"/>
      <c r="G3868" s="17"/>
      <c r="H3868" s="17"/>
      <c r="I3868" s="17"/>
      <c r="J3868" s="17"/>
      <c r="K3868" s="17"/>
      <c r="L3868" s="17"/>
      <c r="M3868" s="17"/>
      <c r="N3868" s="17"/>
      <c r="O3868" s="17"/>
      <c r="P3868" s="17"/>
      <c r="Q3868" s="17"/>
      <c r="R3868" s="17"/>
      <c r="S3868" s="519"/>
    </row>
    <row r="3869" spans="1:19" x14ac:dyDescent="0.25">
      <c r="A3869" s="9"/>
      <c r="B3869" s="9"/>
      <c r="C3869" s="17"/>
      <c r="D3869" s="25"/>
      <c r="E3869" s="17"/>
      <c r="F3869" s="17"/>
      <c r="G3869" s="17"/>
      <c r="H3869" s="17"/>
      <c r="I3869" s="17"/>
      <c r="J3869" s="17"/>
      <c r="K3869" s="17"/>
      <c r="L3869" s="17"/>
      <c r="M3869" s="17"/>
      <c r="N3869" s="17"/>
      <c r="O3869" s="17"/>
      <c r="P3869" s="17"/>
      <c r="Q3869" s="17"/>
      <c r="R3869" s="17"/>
      <c r="S3869" s="519"/>
    </row>
    <row r="3870" spans="1:19" x14ac:dyDescent="0.25">
      <c r="A3870" s="9"/>
      <c r="B3870" s="9"/>
      <c r="C3870" s="17"/>
      <c r="D3870" s="25"/>
      <c r="E3870" s="17"/>
      <c r="F3870" s="17"/>
      <c r="G3870" s="17"/>
      <c r="H3870" s="17"/>
      <c r="I3870" s="17"/>
      <c r="J3870" s="17"/>
      <c r="K3870" s="17"/>
      <c r="L3870" s="17"/>
      <c r="M3870" s="17"/>
      <c r="N3870" s="17"/>
      <c r="O3870" s="17"/>
      <c r="P3870" s="17"/>
      <c r="Q3870" s="17"/>
      <c r="R3870" s="17"/>
      <c r="S3870" s="519"/>
    </row>
    <row r="3871" spans="1:19" x14ac:dyDescent="0.25">
      <c r="A3871" s="9"/>
      <c r="B3871" s="9"/>
      <c r="C3871" s="17"/>
      <c r="D3871" s="25"/>
      <c r="E3871" s="17"/>
      <c r="F3871" s="17"/>
      <c r="G3871" s="17"/>
      <c r="H3871" s="17"/>
      <c r="I3871" s="17"/>
      <c r="J3871" s="17"/>
      <c r="K3871" s="17"/>
      <c r="L3871" s="17"/>
      <c r="M3871" s="17"/>
      <c r="N3871" s="17"/>
      <c r="O3871" s="17"/>
      <c r="P3871" s="17"/>
      <c r="Q3871" s="17"/>
      <c r="R3871" s="17"/>
      <c r="S3871" s="519"/>
    </row>
    <row r="3872" spans="1:19" x14ac:dyDescent="0.25">
      <c r="A3872" s="9"/>
      <c r="B3872" s="9"/>
      <c r="C3872" s="17"/>
      <c r="D3872" s="25"/>
      <c r="E3872" s="17"/>
      <c r="F3872" s="17"/>
      <c r="G3872" s="17"/>
      <c r="H3872" s="17"/>
      <c r="I3872" s="17"/>
      <c r="J3872" s="17"/>
      <c r="K3872" s="17"/>
      <c r="L3872" s="17"/>
      <c r="M3872" s="17"/>
      <c r="N3872" s="17"/>
      <c r="O3872" s="17"/>
      <c r="P3872" s="17"/>
      <c r="Q3872" s="17"/>
      <c r="R3872" s="17"/>
      <c r="S3872" s="519"/>
    </row>
    <row r="3873" spans="1:19" x14ac:dyDescent="0.25">
      <c r="A3873" s="9"/>
      <c r="B3873" s="9"/>
      <c r="C3873" s="17"/>
      <c r="D3873" s="25"/>
      <c r="E3873" s="17"/>
      <c r="F3873" s="17"/>
      <c r="G3873" s="17"/>
      <c r="H3873" s="17"/>
      <c r="I3873" s="17"/>
      <c r="J3873" s="17"/>
      <c r="K3873" s="17"/>
      <c r="L3873" s="17"/>
      <c r="M3873" s="17"/>
      <c r="N3873" s="17"/>
      <c r="O3873" s="17"/>
      <c r="P3873" s="17"/>
      <c r="Q3873" s="17"/>
      <c r="R3873" s="17"/>
      <c r="S3873" s="519"/>
    </row>
    <row r="3874" spans="1:19" x14ac:dyDescent="0.25">
      <c r="A3874" s="9"/>
      <c r="B3874" s="9"/>
      <c r="C3874" s="17"/>
      <c r="D3874" s="25"/>
      <c r="E3874" s="17"/>
      <c r="F3874" s="17"/>
      <c r="G3874" s="17"/>
      <c r="H3874" s="17"/>
      <c r="I3874" s="17"/>
      <c r="J3874" s="17"/>
      <c r="K3874" s="17"/>
      <c r="L3874" s="17"/>
      <c r="M3874" s="17"/>
      <c r="N3874" s="17"/>
      <c r="O3874" s="17"/>
      <c r="P3874" s="17"/>
      <c r="Q3874" s="17"/>
      <c r="R3874" s="17"/>
      <c r="S3874" s="519"/>
    </row>
    <row r="3875" spans="1:19" x14ac:dyDescent="0.25">
      <c r="A3875" s="9"/>
      <c r="B3875" s="9"/>
      <c r="C3875" s="17"/>
      <c r="D3875" s="25"/>
      <c r="E3875" s="17"/>
      <c r="F3875" s="17"/>
      <c r="G3875" s="17"/>
      <c r="H3875" s="17"/>
      <c r="I3875" s="17"/>
      <c r="J3875" s="17"/>
      <c r="K3875" s="17"/>
      <c r="L3875" s="17"/>
      <c r="M3875" s="17"/>
      <c r="N3875" s="17"/>
      <c r="O3875" s="17"/>
      <c r="P3875" s="17"/>
      <c r="Q3875" s="17"/>
      <c r="R3875" s="17"/>
      <c r="S3875" s="519"/>
    </row>
    <row r="3876" spans="1:19" x14ac:dyDescent="0.25">
      <c r="A3876" s="9"/>
      <c r="B3876" s="9"/>
      <c r="C3876" s="17"/>
      <c r="D3876" s="25"/>
      <c r="E3876" s="17"/>
      <c r="F3876" s="17"/>
      <c r="G3876" s="17"/>
      <c r="H3876" s="17"/>
      <c r="I3876" s="17"/>
      <c r="J3876" s="17"/>
      <c r="K3876" s="17"/>
      <c r="L3876" s="17"/>
      <c r="M3876" s="17"/>
      <c r="N3876" s="17"/>
      <c r="O3876" s="17"/>
      <c r="P3876" s="17"/>
      <c r="Q3876" s="17"/>
      <c r="R3876" s="17"/>
      <c r="S3876" s="519"/>
    </row>
    <row r="3877" spans="1:19" x14ac:dyDescent="0.25">
      <c r="A3877" s="9"/>
      <c r="B3877" s="9"/>
      <c r="C3877" s="17"/>
      <c r="D3877" s="25"/>
      <c r="E3877" s="17"/>
      <c r="F3877" s="17"/>
      <c r="G3877" s="17"/>
      <c r="H3877" s="17"/>
      <c r="I3877" s="17"/>
      <c r="J3877" s="17"/>
      <c r="K3877" s="17"/>
      <c r="L3877" s="17"/>
      <c r="M3877" s="17"/>
      <c r="N3877" s="17"/>
      <c r="O3877" s="17"/>
      <c r="P3877" s="17"/>
      <c r="Q3877" s="17"/>
      <c r="R3877" s="17"/>
      <c r="S3877" s="519"/>
    </row>
    <row r="3878" spans="1:19" x14ac:dyDescent="0.25">
      <c r="A3878" s="9"/>
      <c r="B3878" s="9"/>
      <c r="C3878" s="17"/>
      <c r="D3878" s="25"/>
      <c r="E3878" s="17"/>
      <c r="F3878" s="17"/>
      <c r="G3878" s="17"/>
      <c r="H3878" s="17"/>
      <c r="I3878" s="17"/>
      <c r="J3878" s="17"/>
      <c r="K3878" s="17"/>
      <c r="L3878" s="17"/>
      <c r="M3878" s="17"/>
      <c r="N3878" s="17"/>
      <c r="O3878" s="17"/>
      <c r="P3878" s="17"/>
      <c r="Q3878" s="17"/>
      <c r="R3878" s="17"/>
      <c r="S3878" s="519"/>
    </row>
    <row r="3879" spans="1:19" x14ac:dyDescent="0.25">
      <c r="A3879" s="9"/>
      <c r="B3879" s="9"/>
      <c r="C3879" s="17"/>
      <c r="D3879" s="25"/>
      <c r="E3879" s="17"/>
      <c r="F3879" s="17"/>
      <c r="G3879" s="17"/>
      <c r="H3879" s="17"/>
      <c r="I3879" s="17"/>
      <c r="J3879" s="17"/>
      <c r="K3879" s="17"/>
      <c r="L3879" s="17"/>
      <c r="M3879" s="17"/>
      <c r="N3879" s="17"/>
      <c r="O3879" s="17"/>
      <c r="P3879" s="17"/>
      <c r="Q3879" s="17"/>
      <c r="R3879" s="17"/>
      <c r="S3879" s="519"/>
    </row>
    <row r="3880" spans="1:19" x14ac:dyDescent="0.25">
      <c r="A3880" s="9"/>
      <c r="B3880" s="9"/>
      <c r="C3880" s="17"/>
      <c r="D3880" s="25"/>
      <c r="E3880" s="17"/>
      <c r="F3880" s="17"/>
      <c r="G3880" s="17"/>
      <c r="H3880" s="17"/>
      <c r="I3880" s="17"/>
      <c r="J3880" s="17"/>
      <c r="K3880" s="17"/>
      <c r="L3880" s="17"/>
      <c r="M3880" s="17"/>
      <c r="N3880" s="17"/>
      <c r="O3880" s="17"/>
      <c r="P3880" s="17"/>
      <c r="Q3880" s="17"/>
      <c r="R3880" s="17"/>
      <c r="S3880" s="519"/>
    </row>
    <row r="3881" spans="1:19" x14ac:dyDescent="0.25">
      <c r="A3881" s="9"/>
      <c r="B3881" s="9"/>
      <c r="C3881" s="17"/>
      <c r="D3881" s="25"/>
      <c r="E3881" s="17"/>
      <c r="F3881" s="17"/>
      <c r="G3881" s="17"/>
      <c r="H3881" s="17"/>
      <c r="I3881" s="17"/>
      <c r="J3881" s="17"/>
      <c r="K3881" s="17"/>
      <c r="L3881" s="17"/>
      <c r="M3881" s="17"/>
      <c r="N3881" s="17"/>
      <c r="O3881" s="17"/>
      <c r="P3881" s="17"/>
      <c r="Q3881" s="17"/>
      <c r="R3881" s="17"/>
      <c r="S3881" s="519"/>
    </row>
    <row r="3882" spans="1:19" x14ac:dyDescent="0.25">
      <c r="A3882" s="9"/>
      <c r="B3882" s="9"/>
      <c r="C3882" s="17"/>
      <c r="D3882" s="25"/>
      <c r="E3882" s="17"/>
      <c r="F3882" s="17"/>
      <c r="G3882" s="17"/>
      <c r="H3882" s="17"/>
      <c r="I3882" s="17"/>
      <c r="J3882" s="17"/>
      <c r="K3882" s="17"/>
      <c r="L3882" s="17"/>
      <c r="M3882" s="17"/>
      <c r="N3882" s="17"/>
      <c r="O3882" s="17"/>
      <c r="P3882" s="17"/>
      <c r="Q3882" s="17"/>
      <c r="R3882" s="17"/>
      <c r="S3882" s="519"/>
    </row>
    <row r="3883" spans="1:19" x14ac:dyDescent="0.25">
      <c r="A3883" s="9"/>
      <c r="B3883" s="9"/>
      <c r="C3883" s="17"/>
      <c r="D3883" s="25"/>
      <c r="E3883" s="17"/>
      <c r="F3883" s="17"/>
      <c r="G3883" s="17"/>
      <c r="H3883" s="17"/>
      <c r="I3883" s="17"/>
      <c r="J3883" s="17"/>
      <c r="K3883" s="17"/>
      <c r="L3883" s="17"/>
      <c r="M3883" s="17"/>
      <c r="N3883" s="17"/>
      <c r="O3883" s="17"/>
      <c r="P3883" s="17"/>
      <c r="Q3883" s="17"/>
      <c r="R3883" s="17"/>
      <c r="S3883" s="519"/>
    </row>
    <row r="3884" spans="1:19" x14ac:dyDescent="0.25">
      <c r="A3884" s="9"/>
      <c r="B3884" s="9"/>
      <c r="C3884" s="17"/>
      <c r="D3884" s="25"/>
      <c r="E3884" s="17"/>
      <c r="F3884" s="17"/>
      <c r="G3884" s="17"/>
      <c r="H3884" s="17"/>
      <c r="I3884" s="17"/>
      <c r="J3884" s="17"/>
      <c r="K3884" s="17"/>
      <c r="L3884" s="17"/>
      <c r="M3884" s="17"/>
      <c r="N3884" s="17"/>
      <c r="O3884" s="17"/>
      <c r="P3884" s="17"/>
      <c r="Q3884" s="17"/>
      <c r="R3884" s="17"/>
      <c r="S3884" s="519"/>
    </row>
    <row r="3885" spans="1:19" x14ac:dyDescent="0.25">
      <c r="A3885" s="9"/>
      <c r="B3885" s="9"/>
      <c r="C3885" s="17"/>
      <c r="D3885" s="25"/>
      <c r="E3885" s="17"/>
      <c r="F3885" s="17"/>
      <c r="G3885" s="17"/>
      <c r="H3885" s="17"/>
      <c r="I3885" s="17"/>
      <c r="J3885" s="17"/>
      <c r="K3885" s="17"/>
      <c r="L3885" s="17"/>
      <c r="M3885" s="17"/>
      <c r="N3885" s="17"/>
      <c r="O3885" s="17"/>
      <c r="P3885" s="17"/>
      <c r="Q3885" s="17"/>
      <c r="R3885" s="17"/>
      <c r="S3885" s="519"/>
    </row>
    <row r="3886" spans="1:19" x14ac:dyDescent="0.25">
      <c r="A3886" s="9"/>
      <c r="B3886" s="9"/>
      <c r="C3886" s="17"/>
      <c r="D3886" s="25"/>
      <c r="E3886" s="17"/>
      <c r="F3886" s="17"/>
      <c r="G3886" s="17"/>
      <c r="H3886" s="17"/>
      <c r="I3886" s="17"/>
      <c r="J3886" s="17"/>
      <c r="K3886" s="17"/>
      <c r="L3886" s="17"/>
      <c r="M3886" s="17"/>
      <c r="N3886" s="17"/>
      <c r="O3886" s="17"/>
      <c r="P3886" s="17"/>
      <c r="Q3886" s="17"/>
      <c r="R3886" s="17"/>
      <c r="S3886" s="519"/>
    </row>
    <row r="3887" spans="1:19" x14ac:dyDescent="0.25">
      <c r="A3887" s="9"/>
      <c r="B3887" s="9"/>
      <c r="C3887" s="17"/>
      <c r="D3887" s="25"/>
      <c r="E3887" s="17"/>
      <c r="F3887" s="17"/>
      <c r="G3887" s="17"/>
      <c r="H3887" s="17"/>
      <c r="I3887" s="17"/>
      <c r="J3887" s="17"/>
      <c r="K3887" s="17"/>
      <c r="L3887" s="17"/>
      <c r="M3887" s="17"/>
      <c r="N3887" s="17"/>
      <c r="O3887" s="17"/>
      <c r="P3887" s="17"/>
      <c r="Q3887" s="17"/>
      <c r="R3887" s="17"/>
      <c r="S3887" s="519"/>
    </row>
    <row r="3888" spans="1:19" x14ac:dyDescent="0.25">
      <c r="A3888" s="9"/>
      <c r="B3888" s="9"/>
      <c r="C3888" s="17"/>
      <c r="D3888" s="25"/>
      <c r="E3888" s="17"/>
      <c r="F3888" s="17"/>
      <c r="G3888" s="17"/>
      <c r="H3888" s="17"/>
      <c r="I3888" s="17"/>
      <c r="J3888" s="17"/>
      <c r="K3888" s="17"/>
      <c r="L3888" s="17"/>
      <c r="M3888" s="17"/>
      <c r="N3888" s="17"/>
      <c r="O3888" s="17"/>
      <c r="P3888" s="17"/>
      <c r="Q3888" s="17"/>
      <c r="R3888" s="17"/>
      <c r="S3888" s="519"/>
    </row>
    <row r="3889" spans="1:19" x14ac:dyDescent="0.25">
      <c r="A3889" s="9"/>
      <c r="B3889" s="9"/>
      <c r="C3889" s="17"/>
      <c r="D3889" s="25"/>
      <c r="E3889" s="17"/>
      <c r="F3889" s="17"/>
      <c r="G3889" s="17"/>
      <c r="H3889" s="17"/>
      <c r="I3889" s="17"/>
      <c r="J3889" s="17"/>
      <c r="K3889" s="17"/>
      <c r="L3889" s="17"/>
      <c r="M3889" s="17"/>
      <c r="N3889" s="17"/>
      <c r="O3889" s="17"/>
      <c r="P3889" s="17"/>
      <c r="Q3889" s="17"/>
      <c r="R3889" s="17"/>
      <c r="S3889" s="519"/>
    </row>
    <row r="3890" spans="1:19" x14ac:dyDescent="0.25">
      <c r="A3890" s="9"/>
      <c r="B3890" s="9"/>
      <c r="C3890" s="17"/>
      <c r="D3890" s="25"/>
      <c r="E3890" s="17"/>
      <c r="F3890" s="17"/>
      <c r="G3890" s="17"/>
      <c r="H3890" s="17"/>
      <c r="I3890" s="17"/>
      <c r="J3890" s="17"/>
      <c r="K3890" s="17"/>
      <c r="L3890" s="17"/>
      <c r="M3890" s="17"/>
      <c r="N3890" s="17"/>
      <c r="O3890" s="17"/>
      <c r="P3890" s="17"/>
      <c r="Q3890" s="17"/>
      <c r="R3890" s="17"/>
      <c r="S3890" s="519"/>
    </row>
    <row r="3891" spans="1:19" x14ac:dyDescent="0.25">
      <c r="A3891" s="9"/>
      <c r="B3891" s="9"/>
      <c r="C3891" s="17"/>
      <c r="D3891" s="25"/>
      <c r="E3891" s="17"/>
      <c r="F3891" s="17"/>
      <c r="G3891" s="17"/>
      <c r="H3891" s="17"/>
      <c r="I3891" s="17"/>
      <c r="J3891" s="17"/>
      <c r="K3891" s="17"/>
      <c r="L3891" s="17"/>
      <c r="M3891" s="17"/>
      <c r="N3891" s="17"/>
      <c r="O3891" s="17"/>
      <c r="P3891" s="17"/>
      <c r="Q3891" s="17"/>
      <c r="R3891" s="17"/>
      <c r="S3891" s="519"/>
    </row>
    <row r="3892" spans="1:19" x14ac:dyDescent="0.25">
      <c r="A3892" s="9"/>
      <c r="B3892" s="9"/>
      <c r="C3892" s="17"/>
      <c r="D3892" s="25"/>
      <c r="E3892" s="17"/>
      <c r="F3892" s="17"/>
      <c r="G3892" s="17"/>
      <c r="H3892" s="17"/>
      <c r="I3892" s="17"/>
      <c r="J3892" s="17"/>
      <c r="K3892" s="17"/>
      <c r="L3892" s="17"/>
      <c r="M3892" s="17"/>
      <c r="N3892" s="17"/>
      <c r="O3892" s="17"/>
      <c r="P3892" s="17"/>
      <c r="Q3892" s="17"/>
      <c r="R3892" s="17"/>
      <c r="S3892" s="519"/>
    </row>
    <row r="3893" spans="1:19" x14ac:dyDescent="0.25">
      <c r="A3893" s="9"/>
      <c r="B3893" s="9"/>
      <c r="C3893" s="17"/>
      <c r="D3893" s="25"/>
      <c r="E3893" s="17"/>
      <c r="F3893" s="17"/>
      <c r="G3893" s="17"/>
      <c r="H3893" s="17"/>
      <c r="I3893" s="17"/>
      <c r="J3893" s="17"/>
      <c r="K3893" s="17"/>
      <c r="L3893" s="17"/>
      <c r="M3893" s="17"/>
      <c r="N3893" s="17"/>
      <c r="O3893" s="17"/>
      <c r="P3893" s="17"/>
      <c r="Q3893" s="17"/>
      <c r="R3893" s="17"/>
      <c r="S3893" s="519"/>
    </row>
    <row r="3894" spans="1:19" x14ac:dyDescent="0.25">
      <c r="A3894" s="9"/>
      <c r="B3894" s="9"/>
      <c r="C3894" s="17"/>
      <c r="D3894" s="25"/>
      <c r="E3894" s="17"/>
      <c r="F3894" s="17"/>
      <c r="G3894" s="17"/>
      <c r="H3894" s="17"/>
      <c r="I3894" s="17"/>
      <c r="J3894" s="17"/>
      <c r="K3894" s="17"/>
      <c r="L3894" s="17"/>
      <c r="M3894" s="17"/>
      <c r="N3894" s="17"/>
      <c r="O3894" s="17"/>
      <c r="P3894" s="17"/>
      <c r="Q3894" s="17"/>
      <c r="R3894" s="17"/>
      <c r="S3894" s="519"/>
    </row>
    <row r="3895" spans="1:19" x14ac:dyDescent="0.25">
      <c r="A3895" s="9"/>
      <c r="B3895" s="9"/>
      <c r="C3895" s="17"/>
      <c r="D3895" s="25"/>
      <c r="E3895" s="17"/>
      <c r="F3895" s="17"/>
      <c r="G3895" s="17"/>
      <c r="H3895" s="17"/>
      <c r="I3895" s="17"/>
      <c r="J3895" s="17"/>
      <c r="K3895" s="17"/>
      <c r="L3895" s="17"/>
      <c r="M3895" s="17"/>
      <c r="N3895" s="17"/>
      <c r="O3895" s="17"/>
      <c r="P3895" s="17"/>
      <c r="Q3895" s="17"/>
      <c r="R3895" s="17"/>
      <c r="S3895" s="519"/>
    </row>
    <row r="3896" spans="1:19" x14ac:dyDescent="0.25">
      <c r="A3896" s="9"/>
      <c r="B3896" s="9"/>
      <c r="C3896" s="17"/>
      <c r="D3896" s="25"/>
      <c r="E3896" s="17"/>
      <c r="F3896" s="17"/>
      <c r="G3896" s="17"/>
      <c r="H3896" s="17"/>
      <c r="I3896" s="17"/>
      <c r="J3896" s="17"/>
      <c r="K3896" s="17"/>
      <c r="L3896" s="17"/>
      <c r="M3896" s="17"/>
      <c r="N3896" s="17"/>
      <c r="O3896" s="17"/>
      <c r="P3896" s="17"/>
      <c r="Q3896" s="17"/>
      <c r="R3896" s="17"/>
      <c r="S3896" s="519"/>
    </row>
    <row r="3897" spans="1:19" x14ac:dyDescent="0.25">
      <c r="A3897" s="9"/>
      <c r="B3897" s="9"/>
      <c r="C3897" s="17"/>
      <c r="D3897" s="25"/>
      <c r="E3897" s="17"/>
      <c r="F3897" s="17"/>
      <c r="G3897" s="17"/>
      <c r="H3897" s="17"/>
      <c r="I3897" s="17"/>
      <c r="J3897" s="17"/>
      <c r="K3897" s="17"/>
      <c r="L3897" s="17"/>
      <c r="M3897" s="17"/>
      <c r="N3897" s="17"/>
      <c r="O3897" s="17"/>
      <c r="P3897" s="17"/>
      <c r="Q3897" s="17"/>
      <c r="R3897" s="17"/>
      <c r="S3897" s="519"/>
    </row>
    <row r="3898" spans="1:19" x14ac:dyDescent="0.25">
      <c r="A3898" s="9"/>
      <c r="B3898" s="9"/>
      <c r="C3898" s="17"/>
      <c r="D3898" s="25"/>
      <c r="E3898" s="17"/>
      <c r="F3898" s="17"/>
      <c r="G3898" s="17"/>
      <c r="H3898" s="17"/>
      <c r="I3898" s="17"/>
      <c r="J3898" s="17"/>
      <c r="K3898" s="17"/>
      <c r="L3898" s="17"/>
      <c r="M3898" s="17"/>
      <c r="N3898" s="17"/>
      <c r="O3898" s="17"/>
      <c r="P3898" s="17"/>
      <c r="Q3898" s="17"/>
      <c r="R3898" s="17"/>
      <c r="S3898" s="519"/>
    </row>
    <row r="3899" spans="1:19" x14ac:dyDescent="0.25">
      <c r="A3899" s="9"/>
      <c r="B3899" s="9"/>
      <c r="C3899" s="17"/>
      <c r="D3899" s="25"/>
      <c r="E3899" s="17"/>
      <c r="F3899" s="17"/>
      <c r="G3899" s="17"/>
      <c r="H3899" s="17"/>
      <c r="I3899" s="17"/>
      <c r="J3899" s="17"/>
      <c r="K3899" s="17"/>
      <c r="L3899" s="17"/>
      <c r="M3899" s="17"/>
      <c r="N3899" s="17"/>
      <c r="O3899" s="17"/>
      <c r="P3899" s="17"/>
      <c r="Q3899" s="17"/>
      <c r="R3899" s="17"/>
      <c r="S3899" s="519"/>
    </row>
    <row r="3900" spans="1:19" x14ac:dyDescent="0.25">
      <c r="A3900" s="9"/>
      <c r="B3900" s="9"/>
      <c r="C3900" s="17"/>
      <c r="D3900" s="25"/>
      <c r="E3900" s="17"/>
      <c r="F3900" s="17"/>
      <c r="G3900" s="17"/>
      <c r="H3900" s="17"/>
      <c r="I3900" s="17"/>
      <c r="J3900" s="17"/>
      <c r="K3900" s="17"/>
      <c r="L3900" s="17"/>
      <c r="M3900" s="17"/>
      <c r="N3900" s="17"/>
      <c r="O3900" s="17"/>
      <c r="P3900" s="17"/>
      <c r="Q3900" s="17"/>
      <c r="R3900" s="17"/>
      <c r="S3900" s="519"/>
    </row>
    <row r="3901" spans="1:19" x14ac:dyDescent="0.25">
      <c r="A3901" s="9"/>
      <c r="B3901" s="9"/>
      <c r="C3901" s="17"/>
      <c r="D3901" s="25"/>
      <c r="E3901" s="17"/>
      <c r="F3901" s="17"/>
      <c r="G3901" s="17"/>
      <c r="H3901" s="17"/>
      <c r="I3901" s="17"/>
      <c r="J3901" s="17"/>
      <c r="K3901" s="17"/>
      <c r="L3901" s="17"/>
      <c r="M3901" s="17"/>
      <c r="N3901" s="17"/>
      <c r="O3901" s="17"/>
      <c r="P3901" s="17"/>
      <c r="Q3901" s="17"/>
      <c r="R3901" s="17"/>
      <c r="S3901" s="519"/>
    </row>
    <row r="3902" spans="1:19" x14ac:dyDescent="0.25">
      <c r="A3902" s="9"/>
      <c r="B3902" s="9"/>
      <c r="C3902" s="17"/>
      <c r="D3902" s="25"/>
      <c r="E3902" s="17"/>
      <c r="F3902" s="17"/>
      <c r="G3902" s="17"/>
      <c r="H3902" s="17"/>
      <c r="I3902" s="17"/>
      <c r="J3902" s="17"/>
      <c r="K3902" s="17"/>
      <c r="L3902" s="17"/>
      <c r="M3902" s="17"/>
      <c r="N3902" s="17"/>
      <c r="O3902" s="17"/>
      <c r="P3902" s="17"/>
      <c r="Q3902" s="17"/>
      <c r="R3902" s="17"/>
      <c r="S3902" s="519"/>
    </row>
    <row r="3903" spans="1:19" x14ac:dyDescent="0.25">
      <c r="A3903" s="9"/>
      <c r="B3903" s="9"/>
      <c r="C3903" s="17"/>
      <c r="D3903" s="25"/>
      <c r="E3903" s="17"/>
      <c r="F3903" s="17"/>
      <c r="G3903" s="17"/>
      <c r="H3903" s="17"/>
      <c r="I3903" s="17"/>
      <c r="J3903" s="17"/>
      <c r="K3903" s="17"/>
      <c r="L3903" s="17"/>
      <c r="M3903" s="17"/>
      <c r="N3903" s="17"/>
      <c r="O3903" s="17"/>
      <c r="P3903" s="17"/>
      <c r="Q3903" s="17"/>
      <c r="R3903" s="17"/>
      <c r="S3903" s="519"/>
    </row>
    <row r="3904" spans="1:19" x14ac:dyDescent="0.25">
      <c r="A3904" s="9"/>
      <c r="B3904" s="9"/>
      <c r="C3904" s="17"/>
      <c r="D3904" s="25"/>
      <c r="E3904" s="17"/>
      <c r="F3904" s="17"/>
      <c r="G3904" s="17"/>
      <c r="H3904" s="17"/>
      <c r="I3904" s="17"/>
      <c r="J3904" s="17"/>
      <c r="K3904" s="17"/>
      <c r="L3904" s="17"/>
      <c r="M3904" s="17"/>
      <c r="N3904" s="17"/>
      <c r="O3904" s="17"/>
      <c r="P3904" s="17"/>
      <c r="Q3904" s="17"/>
      <c r="R3904" s="17"/>
      <c r="S3904" s="519"/>
    </row>
    <row r="3905" spans="1:19" x14ac:dyDescent="0.25">
      <c r="A3905" s="9"/>
      <c r="B3905" s="9"/>
      <c r="C3905" s="17"/>
      <c r="D3905" s="25"/>
      <c r="E3905" s="17"/>
      <c r="F3905" s="17"/>
      <c r="G3905" s="17"/>
      <c r="H3905" s="17"/>
      <c r="I3905" s="17"/>
      <c r="J3905" s="17"/>
      <c r="K3905" s="17"/>
      <c r="L3905" s="17"/>
      <c r="M3905" s="17"/>
      <c r="N3905" s="17"/>
      <c r="O3905" s="17"/>
      <c r="P3905" s="17"/>
      <c r="Q3905" s="17"/>
      <c r="R3905" s="17"/>
      <c r="S3905" s="519"/>
    </row>
    <row r="3906" spans="1:19" x14ac:dyDescent="0.25">
      <c r="A3906" s="9"/>
      <c r="B3906" s="9"/>
      <c r="C3906" s="17"/>
      <c r="D3906" s="25"/>
      <c r="E3906" s="17"/>
      <c r="F3906" s="17"/>
      <c r="G3906" s="17"/>
      <c r="H3906" s="17"/>
      <c r="I3906" s="17"/>
      <c r="J3906" s="17"/>
      <c r="K3906" s="17"/>
      <c r="L3906" s="17"/>
      <c r="M3906" s="17"/>
      <c r="N3906" s="17"/>
      <c r="O3906" s="17"/>
      <c r="P3906" s="17"/>
      <c r="Q3906" s="17"/>
      <c r="R3906" s="17"/>
      <c r="S3906" s="519"/>
    </row>
    <row r="3907" spans="1:19" x14ac:dyDescent="0.25">
      <c r="A3907" s="9"/>
      <c r="B3907" s="9"/>
      <c r="C3907" s="17"/>
      <c r="D3907" s="25"/>
      <c r="E3907" s="17"/>
      <c r="F3907" s="17"/>
      <c r="G3907" s="17"/>
      <c r="H3907" s="17"/>
      <c r="I3907" s="17"/>
      <c r="J3907" s="17"/>
      <c r="K3907" s="17"/>
      <c r="L3907" s="17"/>
      <c r="M3907" s="17"/>
      <c r="N3907" s="17"/>
      <c r="O3907" s="17"/>
      <c r="P3907" s="17"/>
      <c r="Q3907" s="17"/>
      <c r="R3907" s="17"/>
      <c r="S3907" s="519"/>
    </row>
    <row r="3908" spans="1:19" x14ac:dyDescent="0.25">
      <c r="A3908" s="9"/>
      <c r="B3908" s="9"/>
      <c r="C3908" s="17"/>
      <c r="D3908" s="25"/>
      <c r="E3908" s="17"/>
      <c r="F3908" s="17"/>
      <c r="G3908" s="17"/>
      <c r="H3908" s="17"/>
      <c r="I3908" s="17"/>
      <c r="J3908" s="17"/>
      <c r="K3908" s="17"/>
      <c r="L3908" s="17"/>
      <c r="M3908" s="17"/>
      <c r="N3908" s="17"/>
      <c r="O3908" s="17"/>
      <c r="P3908" s="17"/>
      <c r="Q3908" s="17"/>
      <c r="R3908" s="17"/>
      <c r="S3908" s="519"/>
    </row>
    <row r="3909" spans="1:19" x14ac:dyDescent="0.25">
      <c r="A3909" s="9"/>
      <c r="B3909" s="9"/>
      <c r="C3909" s="17"/>
      <c r="D3909" s="25"/>
      <c r="E3909" s="17"/>
      <c r="F3909" s="17"/>
      <c r="G3909" s="17"/>
      <c r="H3909" s="17"/>
      <c r="I3909" s="17"/>
      <c r="J3909" s="17"/>
      <c r="K3909" s="17"/>
      <c r="L3909" s="17"/>
      <c r="M3909" s="17"/>
      <c r="N3909" s="17"/>
      <c r="O3909" s="17"/>
      <c r="P3909" s="17"/>
      <c r="Q3909" s="17"/>
      <c r="R3909" s="17"/>
      <c r="S3909" s="519"/>
    </row>
    <row r="3910" spans="1:19" x14ac:dyDescent="0.25">
      <c r="A3910" s="9"/>
      <c r="B3910" s="9"/>
      <c r="C3910" s="17"/>
      <c r="D3910" s="25"/>
      <c r="E3910" s="17"/>
      <c r="F3910" s="17"/>
      <c r="G3910" s="17"/>
      <c r="H3910" s="17"/>
      <c r="I3910" s="17"/>
      <c r="J3910" s="17"/>
      <c r="K3910" s="17"/>
      <c r="L3910" s="17"/>
      <c r="M3910" s="17"/>
      <c r="N3910" s="17"/>
      <c r="O3910" s="17"/>
      <c r="P3910" s="17"/>
      <c r="Q3910" s="17"/>
      <c r="R3910" s="17"/>
      <c r="S3910" s="519"/>
    </row>
    <row r="3911" spans="1:19" x14ac:dyDescent="0.25">
      <c r="A3911" s="9"/>
      <c r="B3911" s="9"/>
      <c r="C3911" s="17"/>
      <c r="D3911" s="25"/>
      <c r="E3911" s="17"/>
      <c r="F3911" s="17"/>
      <c r="G3911" s="17"/>
      <c r="H3911" s="17"/>
      <c r="I3911" s="17"/>
      <c r="J3911" s="17"/>
      <c r="K3911" s="17"/>
      <c r="L3911" s="17"/>
      <c r="M3911" s="17"/>
      <c r="N3911" s="17"/>
      <c r="O3911" s="17"/>
      <c r="P3911" s="17"/>
      <c r="Q3911" s="17"/>
      <c r="R3911" s="17"/>
      <c r="S3911" s="519"/>
    </row>
    <row r="3912" spans="1:19" x14ac:dyDescent="0.25">
      <c r="A3912" s="9"/>
      <c r="B3912" s="9"/>
      <c r="C3912" s="17"/>
      <c r="D3912" s="25"/>
      <c r="E3912" s="17"/>
      <c r="F3912" s="17"/>
      <c r="G3912" s="17"/>
      <c r="H3912" s="17"/>
      <c r="I3912" s="17"/>
      <c r="J3912" s="17"/>
      <c r="K3912" s="17"/>
      <c r="L3912" s="17"/>
      <c r="M3912" s="17"/>
      <c r="N3912" s="17"/>
      <c r="O3912" s="17"/>
      <c r="P3912" s="17"/>
      <c r="Q3912" s="17"/>
      <c r="R3912" s="17"/>
      <c r="S3912" s="519"/>
    </row>
    <row r="3913" spans="1:19" x14ac:dyDescent="0.25">
      <c r="A3913" s="9"/>
      <c r="B3913" s="9"/>
      <c r="C3913" s="17"/>
      <c r="D3913" s="25"/>
      <c r="E3913" s="17"/>
      <c r="F3913" s="17"/>
      <c r="G3913" s="17"/>
      <c r="H3913" s="17"/>
      <c r="I3913" s="17"/>
      <c r="J3913" s="17"/>
      <c r="K3913" s="17"/>
      <c r="L3913" s="17"/>
      <c r="M3913" s="17"/>
      <c r="N3913" s="17"/>
      <c r="O3913" s="17"/>
      <c r="P3913" s="17"/>
      <c r="Q3913" s="17"/>
      <c r="R3913" s="17"/>
      <c r="S3913" s="519"/>
    </row>
    <row r="3914" spans="1:19" x14ac:dyDescent="0.25">
      <c r="A3914" s="9"/>
      <c r="B3914" s="9"/>
      <c r="C3914" s="17"/>
      <c r="D3914" s="25"/>
      <c r="E3914" s="17"/>
      <c r="F3914" s="17"/>
      <c r="G3914" s="17"/>
      <c r="H3914" s="17"/>
      <c r="I3914" s="17"/>
      <c r="J3914" s="17"/>
      <c r="K3914" s="17"/>
      <c r="L3914" s="17"/>
      <c r="M3914" s="17"/>
      <c r="N3914" s="17"/>
      <c r="O3914" s="17"/>
      <c r="P3914" s="17"/>
      <c r="Q3914" s="17"/>
      <c r="R3914" s="17"/>
      <c r="S3914" s="519"/>
    </row>
    <row r="3915" spans="1:19" x14ac:dyDescent="0.25">
      <c r="A3915" s="9"/>
      <c r="B3915" s="9"/>
      <c r="C3915" s="17"/>
      <c r="D3915" s="25"/>
      <c r="E3915" s="17"/>
      <c r="F3915" s="17"/>
      <c r="G3915" s="17"/>
      <c r="H3915" s="17"/>
      <c r="I3915" s="17"/>
      <c r="J3915" s="17"/>
      <c r="K3915" s="17"/>
      <c r="L3915" s="17"/>
      <c r="M3915" s="17"/>
      <c r="N3915" s="17"/>
      <c r="O3915" s="17"/>
      <c r="P3915" s="17"/>
      <c r="Q3915" s="17"/>
      <c r="R3915" s="17"/>
      <c r="S3915" s="519"/>
    </row>
    <row r="3916" spans="1:19" x14ac:dyDescent="0.25">
      <c r="A3916" s="9"/>
      <c r="B3916" s="9"/>
      <c r="C3916" s="17"/>
      <c r="D3916" s="25"/>
      <c r="E3916" s="17"/>
      <c r="F3916" s="17"/>
      <c r="G3916" s="17"/>
      <c r="H3916" s="17"/>
      <c r="I3916" s="17"/>
      <c r="J3916" s="17"/>
      <c r="K3916" s="17"/>
      <c r="L3916" s="17"/>
      <c r="M3916" s="17"/>
      <c r="N3916" s="17"/>
      <c r="O3916" s="17"/>
      <c r="P3916" s="17"/>
      <c r="Q3916" s="17"/>
      <c r="R3916" s="17"/>
      <c r="S3916" s="519"/>
    </row>
    <row r="3917" spans="1:19" x14ac:dyDescent="0.25">
      <c r="A3917" s="9"/>
      <c r="B3917" s="9"/>
      <c r="C3917" s="17"/>
      <c r="D3917" s="25"/>
      <c r="E3917" s="17"/>
      <c r="F3917" s="17"/>
      <c r="G3917" s="17"/>
      <c r="H3917" s="17"/>
      <c r="I3917" s="17"/>
      <c r="J3917" s="17"/>
      <c r="K3917" s="17"/>
      <c r="L3917" s="17"/>
      <c r="M3917" s="17"/>
      <c r="N3917" s="17"/>
      <c r="O3917" s="17"/>
      <c r="P3917" s="17"/>
      <c r="Q3917" s="17"/>
      <c r="R3917" s="17"/>
      <c r="S3917" s="519"/>
    </row>
    <row r="3918" spans="1:19" x14ac:dyDescent="0.25">
      <c r="A3918" s="9"/>
      <c r="B3918" s="9"/>
      <c r="C3918" s="17"/>
      <c r="D3918" s="25"/>
      <c r="E3918" s="17"/>
      <c r="F3918" s="17"/>
      <c r="G3918" s="17"/>
      <c r="H3918" s="17"/>
      <c r="I3918" s="17"/>
      <c r="J3918" s="17"/>
      <c r="K3918" s="17"/>
      <c r="L3918" s="17"/>
      <c r="M3918" s="17"/>
      <c r="N3918" s="17"/>
      <c r="O3918" s="17"/>
      <c r="P3918" s="17"/>
      <c r="Q3918" s="17"/>
      <c r="R3918" s="17"/>
      <c r="S3918" s="519"/>
    </row>
    <row r="3919" spans="1:19" x14ac:dyDescent="0.25">
      <c r="A3919" s="9"/>
      <c r="B3919" s="9"/>
      <c r="C3919" s="17"/>
      <c r="D3919" s="25"/>
      <c r="E3919" s="17"/>
      <c r="F3919" s="17"/>
      <c r="G3919" s="17"/>
      <c r="H3919" s="17"/>
      <c r="I3919" s="17"/>
      <c r="J3919" s="17"/>
      <c r="K3919" s="17"/>
      <c r="L3919" s="17"/>
      <c r="M3919" s="17"/>
      <c r="N3919" s="17"/>
      <c r="O3919" s="17"/>
      <c r="P3919" s="17"/>
      <c r="Q3919" s="17"/>
      <c r="R3919" s="17"/>
      <c r="S3919" s="519"/>
    </row>
    <row r="3920" spans="1:19" x14ac:dyDescent="0.25">
      <c r="A3920" s="9"/>
      <c r="B3920" s="9"/>
      <c r="C3920" s="17"/>
      <c r="D3920" s="25"/>
      <c r="E3920" s="17"/>
      <c r="F3920" s="17"/>
      <c r="G3920" s="17"/>
      <c r="H3920" s="17"/>
      <c r="I3920" s="17"/>
      <c r="J3920" s="17"/>
      <c r="K3920" s="17"/>
      <c r="L3920" s="17"/>
      <c r="M3920" s="17"/>
      <c r="N3920" s="17"/>
      <c r="O3920" s="17"/>
      <c r="P3920" s="17"/>
      <c r="Q3920" s="17"/>
      <c r="R3920" s="17"/>
      <c r="S3920" s="519"/>
    </row>
    <row r="3921" spans="1:19" x14ac:dyDescent="0.25">
      <c r="A3921" s="9"/>
      <c r="B3921" s="9"/>
      <c r="C3921" s="17"/>
      <c r="D3921" s="25"/>
      <c r="E3921" s="17"/>
      <c r="F3921" s="17"/>
      <c r="G3921" s="17"/>
      <c r="H3921" s="17"/>
      <c r="I3921" s="17"/>
      <c r="J3921" s="17"/>
      <c r="K3921" s="17"/>
      <c r="L3921" s="17"/>
      <c r="M3921" s="17"/>
      <c r="N3921" s="17"/>
      <c r="O3921" s="17"/>
      <c r="P3921" s="17"/>
      <c r="Q3921" s="17"/>
      <c r="R3921" s="17"/>
      <c r="S3921" s="519"/>
    </row>
    <row r="3922" spans="1:19" x14ac:dyDescent="0.25">
      <c r="A3922" s="9"/>
      <c r="B3922" s="9"/>
      <c r="C3922" s="17"/>
      <c r="D3922" s="25"/>
      <c r="E3922" s="17"/>
      <c r="F3922" s="17"/>
      <c r="G3922" s="17"/>
      <c r="H3922" s="17"/>
      <c r="I3922" s="17"/>
      <c r="J3922" s="17"/>
      <c r="K3922" s="17"/>
      <c r="L3922" s="17"/>
      <c r="M3922" s="17"/>
      <c r="N3922" s="17"/>
      <c r="O3922" s="17"/>
      <c r="P3922" s="17"/>
      <c r="Q3922" s="17"/>
      <c r="R3922" s="17"/>
      <c r="S3922" s="519"/>
    </row>
    <row r="3923" spans="1:19" x14ac:dyDescent="0.25">
      <c r="A3923" s="9"/>
      <c r="B3923" s="9"/>
      <c r="C3923" s="17"/>
      <c r="D3923" s="25"/>
      <c r="E3923" s="17"/>
      <c r="F3923" s="17"/>
      <c r="G3923" s="17"/>
      <c r="H3923" s="17"/>
      <c r="I3923" s="17"/>
      <c r="J3923" s="17"/>
      <c r="K3923" s="17"/>
      <c r="L3923" s="17"/>
      <c r="M3923" s="17"/>
      <c r="N3923" s="17"/>
      <c r="O3923" s="17"/>
      <c r="P3923" s="17"/>
      <c r="Q3923" s="17"/>
      <c r="R3923" s="17"/>
      <c r="S3923" s="519"/>
    </row>
    <row r="3924" spans="1:19" x14ac:dyDescent="0.25">
      <c r="A3924" s="9"/>
      <c r="B3924" s="9"/>
      <c r="C3924" s="17"/>
      <c r="D3924" s="25"/>
      <c r="E3924" s="17"/>
      <c r="F3924" s="17"/>
      <c r="G3924" s="17"/>
      <c r="H3924" s="17"/>
      <c r="I3924" s="17"/>
      <c r="J3924" s="17"/>
      <c r="K3924" s="17"/>
      <c r="L3924" s="17"/>
      <c r="M3924" s="17"/>
      <c r="N3924" s="17"/>
      <c r="O3924" s="17"/>
      <c r="P3924" s="17"/>
      <c r="Q3924" s="17"/>
      <c r="R3924" s="17"/>
      <c r="S3924" s="519"/>
    </row>
    <row r="3925" spans="1:19" x14ac:dyDescent="0.25">
      <c r="A3925" s="9"/>
      <c r="B3925" s="9"/>
      <c r="C3925" s="17"/>
      <c r="D3925" s="25"/>
      <c r="E3925" s="17"/>
      <c r="F3925" s="17"/>
      <c r="G3925" s="17"/>
      <c r="H3925" s="17"/>
      <c r="I3925" s="17"/>
      <c r="J3925" s="17"/>
      <c r="K3925" s="17"/>
      <c r="L3925" s="17"/>
      <c r="M3925" s="17"/>
      <c r="N3925" s="17"/>
      <c r="O3925" s="17"/>
      <c r="P3925" s="17"/>
      <c r="Q3925" s="17"/>
      <c r="R3925" s="17"/>
      <c r="S3925" s="519"/>
    </row>
    <row r="3926" spans="1:19" x14ac:dyDescent="0.25">
      <c r="A3926" s="9"/>
      <c r="B3926" s="9"/>
      <c r="C3926" s="17"/>
      <c r="D3926" s="25"/>
      <c r="E3926" s="17"/>
      <c r="F3926" s="17"/>
      <c r="G3926" s="17"/>
      <c r="H3926" s="17"/>
      <c r="I3926" s="17"/>
      <c r="J3926" s="17"/>
      <c r="K3926" s="17"/>
      <c r="L3926" s="17"/>
      <c r="M3926" s="17"/>
      <c r="N3926" s="17"/>
      <c r="O3926" s="17"/>
      <c r="P3926" s="17"/>
      <c r="Q3926" s="17"/>
      <c r="R3926" s="17"/>
      <c r="S3926" s="519"/>
    </row>
    <row r="3927" spans="1:19" x14ac:dyDescent="0.25">
      <c r="A3927" s="9"/>
      <c r="B3927" s="9"/>
      <c r="C3927" s="17"/>
      <c r="D3927" s="25"/>
      <c r="E3927" s="17"/>
      <c r="F3927" s="17"/>
      <c r="G3927" s="17"/>
      <c r="H3927" s="17"/>
      <c r="I3927" s="17"/>
      <c r="J3927" s="17"/>
      <c r="K3927" s="17"/>
      <c r="L3927" s="17"/>
      <c r="M3927" s="17"/>
      <c r="N3927" s="17"/>
      <c r="O3927" s="17"/>
      <c r="P3927" s="17"/>
      <c r="Q3927" s="17"/>
      <c r="R3927" s="17"/>
      <c r="S3927" s="519"/>
    </row>
    <row r="3928" spans="1:19" x14ac:dyDescent="0.25">
      <c r="A3928" s="9"/>
      <c r="B3928" s="9"/>
      <c r="C3928" s="17"/>
      <c r="D3928" s="25"/>
      <c r="E3928" s="17"/>
      <c r="F3928" s="17"/>
      <c r="G3928" s="17"/>
      <c r="H3928" s="17"/>
      <c r="I3928" s="17"/>
      <c r="J3928" s="17"/>
      <c r="K3928" s="17"/>
      <c r="L3928" s="17"/>
      <c r="M3928" s="17"/>
      <c r="N3928" s="17"/>
      <c r="O3928" s="17"/>
      <c r="P3928" s="17"/>
      <c r="Q3928" s="17"/>
      <c r="R3928" s="17"/>
      <c r="S3928" s="519"/>
    </row>
    <row r="3929" spans="1:19" x14ac:dyDescent="0.25">
      <c r="A3929" s="9"/>
      <c r="B3929" s="9"/>
      <c r="C3929" s="17"/>
      <c r="D3929" s="25"/>
      <c r="E3929" s="17"/>
      <c r="F3929" s="17"/>
      <c r="G3929" s="17"/>
      <c r="H3929" s="17"/>
      <c r="I3929" s="17"/>
      <c r="J3929" s="17"/>
      <c r="K3929" s="17"/>
      <c r="L3929" s="17"/>
      <c r="M3929" s="17"/>
      <c r="N3929" s="17"/>
      <c r="O3929" s="17"/>
      <c r="P3929" s="17"/>
      <c r="Q3929" s="17"/>
      <c r="R3929" s="17"/>
      <c r="S3929" s="519"/>
    </row>
    <row r="3930" spans="1:19" x14ac:dyDescent="0.25">
      <c r="A3930" s="9"/>
      <c r="B3930" s="9"/>
      <c r="C3930" s="17"/>
      <c r="D3930" s="25"/>
      <c r="E3930" s="17"/>
      <c r="F3930" s="17"/>
      <c r="G3930" s="17"/>
      <c r="H3930" s="17"/>
      <c r="I3930" s="17"/>
      <c r="J3930" s="17"/>
      <c r="K3930" s="17"/>
      <c r="L3930" s="17"/>
      <c r="M3930" s="17"/>
      <c r="N3930" s="17"/>
      <c r="O3930" s="17"/>
      <c r="P3930" s="17"/>
      <c r="Q3930" s="17"/>
      <c r="R3930" s="17"/>
      <c r="S3930" s="519"/>
    </row>
    <row r="3931" spans="1:19" x14ac:dyDescent="0.25">
      <c r="A3931" s="9"/>
      <c r="B3931" s="9"/>
      <c r="C3931" s="17"/>
      <c r="D3931" s="25"/>
      <c r="E3931" s="17"/>
      <c r="F3931" s="17"/>
      <c r="G3931" s="17"/>
      <c r="H3931" s="17"/>
      <c r="I3931" s="17"/>
      <c r="J3931" s="17"/>
      <c r="K3931" s="17"/>
      <c r="L3931" s="17"/>
      <c r="M3931" s="17"/>
      <c r="N3931" s="17"/>
      <c r="O3931" s="17"/>
      <c r="P3931" s="17"/>
      <c r="Q3931" s="17"/>
      <c r="R3931" s="17"/>
      <c r="S3931" s="519"/>
    </row>
    <row r="3932" spans="1:19" x14ac:dyDescent="0.25">
      <c r="A3932" s="9"/>
      <c r="B3932" s="9"/>
      <c r="C3932" s="17"/>
      <c r="D3932" s="25"/>
      <c r="E3932" s="17"/>
      <c r="F3932" s="17"/>
      <c r="G3932" s="17"/>
      <c r="H3932" s="17"/>
      <c r="I3932" s="17"/>
      <c r="J3932" s="17"/>
      <c r="K3932" s="17"/>
      <c r="L3932" s="17"/>
      <c r="M3932" s="17"/>
      <c r="N3932" s="17"/>
      <c r="O3932" s="17"/>
      <c r="P3932" s="17"/>
      <c r="Q3932" s="17"/>
      <c r="R3932" s="17"/>
      <c r="S3932" s="519"/>
    </row>
    <row r="3933" spans="1:19" x14ac:dyDescent="0.25">
      <c r="A3933" s="9"/>
      <c r="B3933" s="9"/>
      <c r="C3933" s="17"/>
      <c r="D3933" s="25"/>
      <c r="E3933" s="17"/>
      <c r="F3933" s="17"/>
      <c r="G3933" s="17"/>
      <c r="H3933" s="17"/>
      <c r="I3933" s="17"/>
      <c r="J3933" s="17"/>
      <c r="K3933" s="17"/>
      <c r="L3933" s="17"/>
      <c r="M3933" s="17"/>
      <c r="N3933" s="17"/>
      <c r="O3933" s="17"/>
      <c r="P3933" s="17"/>
      <c r="Q3933" s="17"/>
      <c r="R3933" s="17"/>
      <c r="S3933" s="519"/>
    </row>
    <row r="3934" spans="1:19" x14ac:dyDescent="0.25">
      <c r="A3934" s="9"/>
      <c r="B3934" s="9"/>
      <c r="C3934" s="17"/>
      <c r="D3934" s="25"/>
      <c r="E3934" s="17"/>
      <c r="F3934" s="17"/>
      <c r="G3934" s="17"/>
      <c r="H3934" s="17"/>
      <c r="I3934" s="17"/>
      <c r="J3934" s="17"/>
      <c r="K3934" s="17"/>
      <c r="L3934" s="17"/>
      <c r="M3934" s="17"/>
      <c r="N3934" s="17"/>
      <c r="O3934" s="17"/>
      <c r="P3934" s="17"/>
      <c r="Q3934" s="17"/>
      <c r="R3934" s="17"/>
      <c r="S3934" s="519"/>
    </row>
    <row r="3935" spans="1:19" x14ac:dyDescent="0.25">
      <c r="A3935" s="9"/>
      <c r="B3935" s="9"/>
      <c r="C3935" s="17"/>
      <c r="D3935" s="25"/>
      <c r="E3935" s="17"/>
      <c r="F3935" s="17"/>
      <c r="G3935" s="17"/>
      <c r="H3935" s="17"/>
      <c r="I3935" s="17"/>
      <c r="J3935" s="17"/>
      <c r="K3935" s="17"/>
      <c r="L3935" s="17"/>
      <c r="M3935" s="17"/>
      <c r="N3935" s="17"/>
      <c r="O3935" s="17"/>
      <c r="P3935" s="17"/>
      <c r="Q3935" s="17"/>
      <c r="R3935" s="17"/>
      <c r="S3935" s="519"/>
    </row>
    <row r="3936" spans="1:19" x14ac:dyDescent="0.25">
      <c r="A3936" s="9"/>
      <c r="B3936" s="9"/>
      <c r="C3936" s="17"/>
      <c r="D3936" s="25"/>
      <c r="E3936" s="17"/>
      <c r="F3936" s="17"/>
      <c r="G3936" s="17"/>
      <c r="H3936" s="17"/>
      <c r="I3936" s="17"/>
      <c r="J3936" s="17"/>
      <c r="K3936" s="17"/>
      <c r="L3936" s="17"/>
      <c r="M3936" s="17"/>
      <c r="N3936" s="17"/>
      <c r="O3936" s="17"/>
      <c r="P3936" s="17"/>
      <c r="Q3936" s="17"/>
      <c r="R3936" s="17"/>
      <c r="S3936" s="519"/>
    </row>
    <row r="3937" spans="1:19" x14ac:dyDescent="0.25">
      <c r="A3937" s="9"/>
      <c r="B3937" s="9"/>
      <c r="C3937" s="17"/>
      <c r="D3937" s="25"/>
      <c r="E3937" s="17"/>
      <c r="F3937" s="17"/>
      <c r="G3937" s="17"/>
      <c r="H3937" s="17"/>
      <c r="I3937" s="17"/>
      <c r="J3937" s="17"/>
      <c r="K3937" s="17"/>
      <c r="L3937" s="17"/>
      <c r="M3937" s="17"/>
      <c r="N3937" s="17"/>
      <c r="O3937" s="17"/>
      <c r="P3937" s="17"/>
      <c r="Q3937" s="17"/>
      <c r="R3937" s="17"/>
      <c r="S3937" s="519"/>
    </row>
    <row r="3938" spans="1:19" x14ac:dyDescent="0.25">
      <c r="A3938" s="9"/>
      <c r="B3938" s="9"/>
      <c r="C3938" s="17"/>
      <c r="D3938" s="25"/>
      <c r="E3938" s="17"/>
      <c r="F3938" s="17"/>
      <c r="G3938" s="17"/>
      <c r="H3938" s="17"/>
      <c r="I3938" s="17"/>
      <c r="J3938" s="17"/>
      <c r="K3938" s="17"/>
      <c r="L3938" s="17"/>
      <c r="M3938" s="17"/>
      <c r="N3938" s="17"/>
      <c r="O3938" s="17"/>
      <c r="P3938" s="17"/>
      <c r="Q3938" s="17"/>
      <c r="R3938" s="17"/>
      <c r="S3938" s="519"/>
    </row>
    <row r="3939" spans="1:19" x14ac:dyDescent="0.25">
      <c r="A3939" s="9"/>
      <c r="B3939" s="9"/>
      <c r="C3939" s="17"/>
      <c r="D3939" s="25"/>
      <c r="E3939" s="17"/>
      <c r="F3939" s="17"/>
      <c r="G3939" s="17"/>
      <c r="H3939" s="17"/>
      <c r="I3939" s="17"/>
      <c r="J3939" s="17"/>
      <c r="K3939" s="17"/>
      <c r="L3939" s="17"/>
      <c r="M3939" s="17"/>
      <c r="N3939" s="17"/>
      <c r="O3939" s="17"/>
      <c r="P3939" s="17"/>
      <c r="Q3939" s="17"/>
      <c r="R3939" s="17"/>
      <c r="S3939" s="519"/>
    </row>
    <row r="3940" spans="1:19" x14ac:dyDescent="0.25">
      <c r="A3940" s="9"/>
      <c r="B3940" s="9"/>
      <c r="C3940" s="17"/>
      <c r="D3940" s="25"/>
      <c r="E3940" s="17"/>
      <c r="F3940" s="17"/>
      <c r="G3940" s="17"/>
      <c r="H3940" s="17"/>
      <c r="I3940" s="17"/>
      <c r="J3940" s="17"/>
      <c r="K3940" s="17"/>
      <c r="L3940" s="17"/>
      <c r="M3940" s="17"/>
      <c r="N3940" s="17"/>
      <c r="O3940" s="17"/>
      <c r="P3940" s="17"/>
      <c r="Q3940" s="17"/>
      <c r="R3940" s="17"/>
      <c r="S3940" s="519"/>
    </row>
    <row r="3941" spans="1:19" x14ac:dyDescent="0.25">
      <c r="A3941" s="9"/>
      <c r="B3941" s="9"/>
      <c r="C3941" s="17"/>
      <c r="D3941" s="25"/>
      <c r="E3941" s="17"/>
      <c r="F3941" s="17"/>
      <c r="G3941" s="17"/>
      <c r="H3941" s="17"/>
      <c r="I3941" s="17"/>
      <c r="J3941" s="17"/>
      <c r="K3941" s="17"/>
      <c r="L3941" s="17"/>
      <c r="M3941" s="17"/>
      <c r="N3941" s="17"/>
      <c r="O3941" s="17"/>
      <c r="P3941" s="17"/>
      <c r="Q3941" s="17"/>
      <c r="R3941" s="17"/>
      <c r="S3941" s="519"/>
    </row>
    <row r="3942" spans="1:19" x14ac:dyDescent="0.25">
      <c r="A3942" s="9"/>
      <c r="B3942" s="9"/>
      <c r="C3942" s="17"/>
      <c r="D3942" s="25"/>
      <c r="E3942" s="17"/>
      <c r="F3942" s="17"/>
      <c r="G3942" s="17"/>
      <c r="H3942" s="17"/>
      <c r="I3942" s="17"/>
      <c r="J3942" s="17"/>
      <c r="K3942" s="17"/>
      <c r="L3942" s="17"/>
      <c r="M3942" s="17"/>
      <c r="N3942" s="17"/>
      <c r="O3942" s="17"/>
      <c r="P3942" s="17"/>
      <c r="Q3942" s="17"/>
      <c r="R3942" s="17"/>
      <c r="S3942" s="519"/>
    </row>
    <row r="3943" spans="1:19" x14ac:dyDescent="0.25">
      <c r="A3943" s="9"/>
      <c r="B3943" s="9"/>
      <c r="C3943" s="17"/>
      <c r="D3943" s="25"/>
      <c r="E3943" s="17"/>
      <c r="F3943" s="17"/>
      <c r="G3943" s="17"/>
      <c r="H3943" s="17"/>
      <c r="I3943" s="17"/>
      <c r="J3943" s="17"/>
      <c r="K3943" s="17"/>
      <c r="L3943" s="17"/>
      <c r="M3943" s="17"/>
      <c r="N3943" s="17"/>
      <c r="O3943" s="17"/>
      <c r="P3943" s="17"/>
      <c r="Q3943" s="17"/>
      <c r="R3943" s="17"/>
      <c r="S3943" s="519"/>
    </row>
    <row r="3944" spans="1:19" x14ac:dyDescent="0.25">
      <c r="A3944" s="9"/>
      <c r="B3944" s="9"/>
      <c r="C3944" s="17"/>
      <c r="D3944" s="25"/>
      <c r="E3944" s="17"/>
      <c r="F3944" s="17"/>
      <c r="G3944" s="17"/>
      <c r="H3944" s="17"/>
      <c r="I3944" s="17"/>
      <c r="J3944" s="17"/>
      <c r="K3944" s="17"/>
      <c r="L3944" s="17"/>
      <c r="M3944" s="17"/>
      <c r="N3944" s="17"/>
      <c r="O3944" s="17"/>
      <c r="P3944" s="17"/>
      <c r="Q3944" s="17"/>
      <c r="R3944" s="17"/>
      <c r="S3944" s="519"/>
    </row>
    <row r="3945" spans="1:19" x14ac:dyDescent="0.25">
      <c r="A3945" s="9"/>
      <c r="B3945" s="9"/>
      <c r="C3945" s="17"/>
      <c r="D3945" s="25"/>
      <c r="E3945" s="17"/>
      <c r="F3945" s="17"/>
      <c r="G3945" s="17"/>
      <c r="H3945" s="17"/>
      <c r="I3945" s="17"/>
      <c r="J3945" s="17"/>
      <c r="K3945" s="17"/>
      <c r="L3945" s="17"/>
      <c r="M3945" s="17"/>
      <c r="N3945" s="17"/>
      <c r="O3945" s="17"/>
      <c r="P3945" s="17"/>
      <c r="Q3945" s="17"/>
      <c r="R3945" s="17"/>
      <c r="S3945" s="519"/>
    </row>
    <row r="3946" spans="1:19" x14ac:dyDescent="0.25">
      <c r="A3946" s="9"/>
      <c r="B3946" s="9"/>
      <c r="C3946" s="17"/>
      <c r="D3946" s="25"/>
      <c r="E3946" s="17"/>
      <c r="F3946" s="17"/>
      <c r="G3946" s="17"/>
      <c r="H3946" s="17"/>
      <c r="I3946" s="17"/>
      <c r="J3946" s="17"/>
      <c r="K3946" s="17"/>
      <c r="L3946" s="17"/>
      <c r="M3946" s="17"/>
      <c r="N3946" s="17"/>
      <c r="O3946" s="17"/>
      <c r="P3946" s="17"/>
      <c r="Q3946" s="17"/>
      <c r="R3946" s="17"/>
      <c r="S3946" s="519"/>
    </row>
    <row r="3947" spans="1:19" x14ac:dyDescent="0.25">
      <c r="A3947" s="9"/>
      <c r="B3947" s="9"/>
      <c r="C3947" s="17"/>
      <c r="D3947" s="25"/>
      <c r="E3947" s="17"/>
      <c r="F3947" s="17"/>
      <c r="G3947" s="17"/>
      <c r="H3947" s="17"/>
      <c r="I3947" s="17"/>
      <c r="J3947" s="17"/>
      <c r="K3947" s="17"/>
      <c r="L3947" s="17"/>
      <c r="M3947" s="17"/>
      <c r="N3947" s="17"/>
      <c r="O3947" s="17"/>
      <c r="P3947" s="17"/>
      <c r="Q3947" s="17"/>
      <c r="R3947" s="17"/>
      <c r="S3947" s="519"/>
    </row>
    <row r="3948" spans="1:19" x14ac:dyDescent="0.25">
      <c r="A3948" s="9"/>
      <c r="B3948" s="9"/>
      <c r="C3948" s="17"/>
      <c r="D3948" s="25"/>
      <c r="E3948" s="17"/>
      <c r="F3948" s="17"/>
      <c r="G3948" s="17"/>
      <c r="H3948" s="17"/>
      <c r="I3948" s="17"/>
      <c r="J3948" s="17"/>
      <c r="K3948" s="17"/>
      <c r="L3948" s="17"/>
      <c r="M3948" s="17"/>
      <c r="N3948" s="17"/>
      <c r="O3948" s="17"/>
      <c r="P3948" s="17"/>
      <c r="Q3948" s="17"/>
      <c r="R3948" s="17"/>
      <c r="S3948" s="519"/>
    </row>
    <row r="3949" spans="1:19" x14ac:dyDescent="0.25">
      <c r="A3949" s="9"/>
      <c r="B3949" s="9"/>
      <c r="C3949" s="17"/>
      <c r="D3949" s="25"/>
      <c r="E3949" s="17"/>
      <c r="F3949" s="17"/>
      <c r="G3949" s="17"/>
      <c r="H3949" s="17"/>
      <c r="I3949" s="17"/>
      <c r="J3949" s="17"/>
      <c r="K3949" s="17"/>
      <c r="L3949" s="17"/>
      <c r="M3949" s="17"/>
      <c r="N3949" s="17"/>
      <c r="O3949" s="17"/>
      <c r="P3949" s="17"/>
      <c r="Q3949" s="17"/>
      <c r="R3949" s="17"/>
      <c r="S3949" s="519"/>
    </row>
    <row r="3950" spans="1:19" x14ac:dyDescent="0.25">
      <c r="A3950" s="9"/>
      <c r="B3950" s="9"/>
      <c r="C3950" s="17"/>
      <c r="D3950" s="25"/>
      <c r="E3950" s="17"/>
      <c r="F3950" s="17"/>
      <c r="G3950" s="17"/>
      <c r="H3950" s="17"/>
      <c r="I3950" s="17"/>
      <c r="J3950" s="17"/>
      <c r="K3950" s="17"/>
      <c r="L3950" s="17"/>
      <c r="M3950" s="17"/>
      <c r="N3950" s="17"/>
      <c r="O3950" s="17"/>
      <c r="P3950" s="17"/>
      <c r="Q3950" s="17"/>
      <c r="R3950" s="17"/>
      <c r="S3950" s="519"/>
    </row>
    <row r="3951" spans="1:19" x14ac:dyDescent="0.25">
      <c r="A3951" s="9"/>
      <c r="B3951" s="9"/>
      <c r="C3951" s="17"/>
      <c r="D3951" s="25"/>
      <c r="E3951" s="17"/>
      <c r="F3951" s="17"/>
      <c r="G3951" s="17"/>
      <c r="H3951" s="17"/>
      <c r="I3951" s="17"/>
      <c r="J3951" s="17"/>
      <c r="K3951" s="17"/>
      <c r="L3951" s="17"/>
      <c r="M3951" s="17"/>
      <c r="N3951" s="17"/>
      <c r="O3951" s="17"/>
      <c r="P3951" s="17"/>
      <c r="Q3951" s="17"/>
      <c r="R3951" s="17"/>
      <c r="S3951" s="519"/>
    </row>
    <row r="3952" spans="1:19" x14ac:dyDescent="0.25">
      <c r="A3952" s="9"/>
      <c r="B3952" s="9"/>
      <c r="C3952" s="17"/>
      <c r="D3952" s="25"/>
      <c r="E3952" s="17"/>
      <c r="F3952" s="17"/>
      <c r="G3952" s="17"/>
      <c r="H3952" s="17"/>
      <c r="I3952" s="17"/>
      <c r="J3952" s="17"/>
      <c r="K3952" s="17"/>
      <c r="L3952" s="17"/>
      <c r="M3952" s="17"/>
      <c r="N3952" s="17"/>
      <c r="O3952" s="17"/>
      <c r="P3952" s="17"/>
      <c r="Q3952" s="17"/>
      <c r="R3952" s="17"/>
      <c r="S3952" s="519"/>
    </row>
    <row r="3953" spans="1:19" x14ac:dyDescent="0.25">
      <c r="A3953" s="9"/>
      <c r="B3953" s="9"/>
      <c r="C3953" s="17"/>
      <c r="D3953" s="25"/>
      <c r="E3953" s="17"/>
      <c r="F3953" s="17"/>
      <c r="G3953" s="17"/>
      <c r="H3953" s="17"/>
      <c r="I3953" s="17"/>
      <c r="J3953" s="17"/>
      <c r="K3953" s="17"/>
      <c r="L3953" s="17"/>
      <c r="M3953" s="17"/>
      <c r="N3953" s="17"/>
      <c r="O3953" s="17"/>
      <c r="P3953" s="17"/>
      <c r="Q3953" s="17"/>
      <c r="R3953" s="17"/>
      <c r="S3953" s="519"/>
    </row>
    <row r="3954" spans="1:19" x14ac:dyDescent="0.25">
      <c r="A3954" s="9"/>
      <c r="B3954" s="9"/>
      <c r="C3954" s="17"/>
      <c r="D3954" s="25"/>
      <c r="E3954" s="17"/>
      <c r="F3954" s="17"/>
      <c r="G3954" s="17"/>
      <c r="H3954" s="17"/>
      <c r="I3954" s="17"/>
      <c r="J3954" s="17"/>
      <c r="K3954" s="17"/>
      <c r="L3954" s="17"/>
      <c r="M3954" s="17"/>
      <c r="N3954" s="17"/>
      <c r="O3954" s="17"/>
      <c r="P3954" s="17"/>
      <c r="Q3954" s="17"/>
      <c r="R3954" s="17"/>
      <c r="S3954" s="519"/>
    </row>
    <row r="3955" spans="1:19" x14ac:dyDescent="0.25">
      <c r="A3955" s="9"/>
      <c r="B3955" s="9"/>
      <c r="C3955" s="17"/>
      <c r="D3955" s="25"/>
      <c r="E3955" s="17"/>
      <c r="F3955" s="17"/>
      <c r="G3955" s="17"/>
      <c r="H3955" s="17"/>
      <c r="I3955" s="17"/>
      <c r="J3955" s="17"/>
      <c r="K3955" s="17"/>
      <c r="L3955" s="17"/>
      <c r="M3955" s="17"/>
      <c r="N3955" s="17"/>
      <c r="O3955" s="17"/>
      <c r="P3955" s="17"/>
      <c r="Q3955" s="17"/>
      <c r="R3955" s="17"/>
      <c r="S3955" s="519"/>
    </row>
    <row r="3956" spans="1:19" x14ac:dyDescent="0.25">
      <c r="A3956" s="9"/>
      <c r="B3956" s="9"/>
      <c r="C3956" s="17"/>
      <c r="D3956" s="25"/>
      <c r="E3956" s="17"/>
      <c r="F3956" s="17"/>
      <c r="G3956" s="17"/>
      <c r="H3956" s="17"/>
      <c r="I3956" s="17"/>
      <c r="J3956" s="17"/>
      <c r="K3956" s="17"/>
      <c r="L3956" s="17"/>
      <c r="M3956" s="17"/>
      <c r="N3956" s="17"/>
      <c r="O3956" s="17"/>
      <c r="P3956" s="17"/>
      <c r="Q3956" s="17"/>
      <c r="R3956" s="17"/>
      <c r="S3956" s="519"/>
    </row>
    <row r="3957" spans="1:19" x14ac:dyDescent="0.25">
      <c r="A3957" s="9"/>
      <c r="B3957" s="9"/>
      <c r="C3957" s="17"/>
      <c r="D3957" s="25"/>
      <c r="E3957" s="17"/>
      <c r="F3957" s="17"/>
      <c r="G3957" s="17"/>
      <c r="H3957" s="17"/>
      <c r="I3957" s="17"/>
      <c r="J3957" s="17"/>
      <c r="K3957" s="17"/>
      <c r="L3957" s="17"/>
      <c r="M3957" s="17"/>
      <c r="N3957" s="17"/>
      <c r="O3957" s="17"/>
      <c r="P3957" s="17"/>
      <c r="Q3957" s="17"/>
      <c r="R3957" s="17"/>
      <c r="S3957" s="519"/>
    </row>
    <row r="3958" spans="1:19" x14ac:dyDescent="0.25">
      <c r="A3958" s="9"/>
      <c r="B3958" s="9"/>
      <c r="C3958" s="17"/>
      <c r="D3958" s="25"/>
      <c r="E3958" s="17"/>
      <c r="F3958" s="17"/>
      <c r="G3958" s="17"/>
      <c r="H3958" s="17"/>
      <c r="I3958" s="17"/>
      <c r="J3958" s="17"/>
      <c r="K3958" s="17"/>
      <c r="L3958" s="17"/>
      <c r="M3958" s="17"/>
      <c r="N3958" s="17"/>
      <c r="O3958" s="17"/>
      <c r="P3958" s="17"/>
      <c r="Q3958" s="17"/>
      <c r="R3958" s="17"/>
      <c r="S3958" s="519"/>
    </row>
    <row r="3959" spans="1:19" x14ac:dyDescent="0.25">
      <c r="A3959" s="9"/>
      <c r="B3959" s="9"/>
      <c r="C3959" s="17"/>
      <c r="D3959" s="25"/>
      <c r="E3959" s="17"/>
      <c r="F3959" s="17"/>
      <c r="G3959" s="17"/>
      <c r="H3959" s="17"/>
      <c r="I3959" s="17"/>
      <c r="J3959" s="17"/>
      <c r="K3959" s="17"/>
      <c r="L3959" s="17"/>
      <c r="M3959" s="17"/>
      <c r="N3959" s="17"/>
      <c r="O3959" s="17"/>
      <c r="P3959" s="17"/>
      <c r="Q3959" s="17"/>
      <c r="R3959" s="17"/>
      <c r="S3959" s="519"/>
    </row>
    <row r="3960" spans="1:19" x14ac:dyDescent="0.25">
      <c r="A3960" s="9"/>
      <c r="B3960" s="9"/>
      <c r="C3960" s="17"/>
      <c r="D3960" s="25"/>
      <c r="E3960" s="17"/>
      <c r="F3960" s="17"/>
      <c r="G3960" s="17"/>
      <c r="H3960" s="17"/>
      <c r="I3960" s="17"/>
      <c r="J3960" s="17"/>
      <c r="K3960" s="17"/>
      <c r="L3960" s="17"/>
      <c r="M3960" s="17"/>
      <c r="N3960" s="17"/>
      <c r="O3960" s="17"/>
      <c r="P3960" s="17"/>
      <c r="Q3960" s="17"/>
      <c r="R3960" s="17"/>
      <c r="S3960" s="519"/>
    </row>
    <row r="3961" spans="1:19" x14ac:dyDescent="0.25">
      <c r="A3961" s="9"/>
      <c r="B3961" s="9"/>
      <c r="C3961" s="17"/>
      <c r="D3961" s="25"/>
      <c r="E3961" s="17"/>
      <c r="F3961" s="17"/>
      <c r="G3961" s="17"/>
      <c r="H3961" s="17"/>
      <c r="I3961" s="17"/>
      <c r="J3961" s="17"/>
      <c r="K3961" s="17"/>
      <c r="L3961" s="17"/>
      <c r="M3961" s="17"/>
      <c r="N3961" s="17"/>
      <c r="O3961" s="17"/>
      <c r="P3961" s="17"/>
      <c r="Q3961" s="17"/>
      <c r="R3961" s="17"/>
      <c r="S3961" s="519"/>
    </row>
    <row r="3962" spans="1:19" x14ac:dyDescent="0.25">
      <c r="A3962" s="9"/>
      <c r="B3962" s="9"/>
      <c r="C3962" s="17"/>
      <c r="D3962" s="25"/>
      <c r="E3962" s="17"/>
      <c r="F3962" s="17"/>
      <c r="G3962" s="17"/>
      <c r="H3962" s="17"/>
      <c r="I3962" s="17"/>
      <c r="J3962" s="17"/>
      <c r="K3962" s="17"/>
      <c r="L3962" s="17"/>
      <c r="M3962" s="17"/>
      <c r="N3962" s="17"/>
      <c r="O3962" s="17"/>
      <c r="P3962" s="17"/>
      <c r="Q3962" s="17"/>
      <c r="R3962" s="17"/>
      <c r="S3962" s="519"/>
    </row>
    <row r="3963" spans="1:19" x14ac:dyDescent="0.25">
      <c r="A3963" s="9"/>
      <c r="B3963" s="9"/>
      <c r="C3963" s="17"/>
      <c r="D3963" s="25"/>
      <c r="E3963" s="17"/>
      <c r="F3963" s="17"/>
      <c r="G3963" s="17"/>
      <c r="H3963" s="17"/>
      <c r="I3963" s="17"/>
      <c r="J3963" s="17"/>
      <c r="K3963" s="17"/>
      <c r="L3963" s="17"/>
      <c r="M3963" s="17"/>
      <c r="N3963" s="17"/>
      <c r="O3963" s="17"/>
      <c r="P3963" s="17"/>
      <c r="Q3963" s="17"/>
      <c r="R3963" s="17"/>
      <c r="S3963" s="519"/>
    </row>
    <row r="3964" spans="1:19" x14ac:dyDescent="0.25">
      <c r="A3964" s="9"/>
      <c r="B3964" s="9"/>
      <c r="C3964" s="17"/>
      <c r="D3964" s="25"/>
      <c r="E3964" s="17"/>
      <c r="F3964" s="17"/>
      <c r="G3964" s="17"/>
      <c r="H3964" s="17"/>
      <c r="I3964" s="17"/>
      <c r="J3964" s="17"/>
      <c r="K3964" s="17"/>
      <c r="L3964" s="17"/>
      <c r="M3964" s="17"/>
      <c r="N3964" s="17"/>
      <c r="O3964" s="17"/>
      <c r="P3964" s="17"/>
      <c r="Q3964" s="17"/>
      <c r="R3964" s="17"/>
      <c r="S3964" s="519"/>
    </row>
    <row r="3965" spans="1:19" x14ac:dyDescent="0.25">
      <c r="A3965" s="9"/>
      <c r="B3965" s="9"/>
      <c r="C3965" s="17"/>
      <c r="D3965" s="25"/>
      <c r="E3965" s="17"/>
      <c r="F3965" s="17"/>
      <c r="G3965" s="17"/>
      <c r="H3965" s="17"/>
      <c r="I3965" s="17"/>
      <c r="J3965" s="17"/>
      <c r="K3965" s="17"/>
      <c r="L3965" s="17"/>
      <c r="M3965" s="17"/>
      <c r="N3965" s="17"/>
      <c r="O3965" s="17"/>
      <c r="P3965" s="17"/>
      <c r="Q3965" s="17"/>
      <c r="R3965" s="17"/>
      <c r="S3965" s="519"/>
    </row>
    <row r="3966" spans="1:19" x14ac:dyDescent="0.25">
      <c r="A3966" s="9"/>
      <c r="B3966" s="9"/>
      <c r="C3966" s="17"/>
      <c r="D3966" s="25"/>
      <c r="E3966" s="17"/>
      <c r="F3966" s="17"/>
      <c r="G3966" s="17"/>
      <c r="H3966" s="17"/>
      <c r="I3966" s="17"/>
      <c r="J3966" s="17"/>
      <c r="K3966" s="17"/>
      <c r="L3966" s="17"/>
      <c r="M3966" s="17"/>
      <c r="N3966" s="17"/>
      <c r="O3966" s="17"/>
      <c r="P3966" s="17"/>
      <c r="Q3966" s="17"/>
      <c r="R3966" s="17"/>
      <c r="S3966" s="519"/>
    </row>
    <row r="3967" spans="1:19" x14ac:dyDescent="0.25">
      <c r="A3967" s="9"/>
      <c r="B3967" s="9"/>
      <c r="C3967" s="17"/>
      <c r="D3967" s="25"/>
      <c r="E3967" s="17"/>
      <c r="F3967" s="17"/>
      <c r="G3967" s="17"/>
      <c r="H3967" s="17"/>
      <c r="I3967" s="17"/>
      <c r="J3967" s="17"/>
      <c r="K3967" s="17"/>
      <c r="L3967" s="17"/>
      <c r="M3967" s="17"/>
      <c r="N3967" s="17"/>
      <c r="O3967" s="17"/>
      <c r="P3967" s="17"/>
      <c r="Q3967" s="17"/>
      <c r="R3967" s="17"/>
      <c r="S3967" s="519"/>
    </row>
    <row r="3968" spans="1:19" x14ac:dyDescent="0.25">
      <c r="A3968" s="9"/>
      <c r="B3968" s="9"/>
      <c r="C3968" s="17"/>
      <c r="D3968" s="25"/>
      <c r="E3968" s="17"/>
      <c r="F3968" s="17"/>
      <c r="G3968" s="17"/>
      <c r="H3968" s="17"/>
      <c r="I3968" s="17"/>
      <c r="J3968" s="17"/>
      <c r="K3968" s="17"/>
      <c r="L3968" s="17"/>
      <c r="M3968" s="17"/>
      <c r="N3968" s="17"/>
      <c r="O3968" s="17"/>
      <c r="P3968" s="17"/>
      <c r="Q3968" s="17"/>
      <c r="R3968" s="17"/>
      <c r="S3968" s="519"/>
    </row>
    <row r="3969" spans="1:19" x14ac:dyDescent="0.25">
      <c r="A3969" s="9"/>
      <c r="B3969" s="9"/>
      <c r="C3969" s="17"/>
      <c r="D3969" s="25"/>
      <c r="E3969" s="17"/>
      <c r="F3969" s="17"/>
      <c r="G3969" s="17"/>
      <c r="H3969" s="17"/>
      <c r="I3969" s="17"/>
      <c r="J3969" s="17"/>
      <c r="K3969" s="17"/>
      <c r="L3969" s="17"/>
      <c r="M3969" s="17"/>
      <c r="N3969" s="17"/>
      <c r="O3969" s="17"/>
      <c r="P3969" s="17"/>
      <c r="Q3969" s="17"/>
      <c r="R3969" s="17"/>
      <c r="S3969" s="519"/>
    </row>
    <row r="3970" spans="1:19" x14ac:dyDescent="0.25">
      <c r="A3970" s="9"/>
      <c r="B3970" s="9"/>
      <c r="C3970" s="17"/>
      <c r="D3970" s="25"/>
      <c r="E3970" s="17"/>
      <c r="F3970" s="17"/>
      <c r="G3970" s="17"/>
      <c r="H3970" s="17"/>
      <c r="I3970" s="17"/>
      <c r="J3970" s="17"/>
      <c r="K3970" s="17"/>
      <c r="L3970" s="17"/>
      <c r="M3970" s="17"/>
      <c r="N3970" s="17"/>
      <c r="O3970" s="17"/>
      <c r="P3970" s="17"/>
      <c r="Q3970" s="17"/>
      <c r="R3970" s="17"/>
      <c r="S3970" s="519"/>
    </row>
    <row r="3971" spans="1:19" x14ac:dyDescent="0.25">
      <c r="A3971" s="9"/>
      <c r="B3971" s="9"/>
      <c r="C3971" s="17"/>
      <c r="D3971" s="25"/>
      <c r="E3971" s="17"/>
      <c r="F3971" s="17"/>
      <c r="G3971" s="17"/>
      <c r="H3971" s="17"/>
      <c r="I3971" s="17"/>
      <c r="J3971" s="17"/>
      <c r="K3971" s="17"/>
      <c r="L3971" s="17"/>
      <c r="M3971" s="17"/>
      <c r="N3971" s="17"/>
      <c r="O3971" s="17"/>
      <c r="P3971" s="17"/>
      <c r="Q3971" s="17"/>
      <c r="R3971" s="17"/>
      <c r="S3971" s="519"/>
    </row>
    <row r="3972" spans="1:19" x14ac:dyDescent="0.25">
      <c r="A3972" s="9"/>
      <c r="B3972" s="9"/>
      <c r="C3972" s="17"/>
      <c r="D3972" s="25"/>
      <c r="E3972" s="17"/>
      <c r="F3972" s="17"/>
      <c r="G3972" s="17"/>
      <c r="H3972" s="17"/>
      <c r="I3972" s="17"/>
      <c r="J3972" s="17"/>
      <c r="K3972" s="17"/>
      <c r="L3972" s="17"/>
      <c r="M3972" s="17"/>
      <c r="N3972" s="17"/>
      <c r="O3972" s="17"/>
      <c r="P3972" s="17"/>
      <c r="Q3972" s="17"/>
      <c r="R3972" s="17"/>
      <c r="S3972" s="519"/>
    </row>
    <row r="3973" spans="1:19" x14ac:dyDescent="0.25">
      <c r="A3973" s="9"/>
      <c r="B3973" s="9"/>
      <c r="C3973" s="17"/>
      <c r="D3973" s="25"/>
      <c r="E3973" s="17"/>
      <c r="F3973" s="17"/>
      <c r="G3973" s="17"/>
      <c r="H3973" s="17"/>
      <c r="I3973" s="17"/>
      <c r="J3973" s="17"/>
      <c r="K3973" s="17"/>
      <c r="L3973" s="17"/>
      <c r="M3973" s="17"/>
      <c r="N3973" s="17"/>
      <c r="O3973" s="17"/>
      <c r="P3973" s="17"/>
      <c r="Q3973" s="17"/>
      <c r="R3973" s="17"/>
      <c r="S3973" s="519"/>
    </row>
    <row r="3974" spans="1:19" x14ac:dyDescent="0.25">
      <c r="A3974" s="9"/>
      <c r="B3974" s="9"/>
      <c r="C3974" s="17"/>
      <c r="D3974" s="25"/>
      <c r="E3974" s="17"/>
      <c r="F3974" s="17"/>
      <c r="G3974" s="17"/>
      <c r="H3974" s="17"/>
      <c r="I3974" s="17"/>
      <c r="J3974" s="17"/>
      <c r="K3974" s="17"/>
      <c r="L3974" s="17"/>
      <c r="M3974" s="17"/>
      <c r="N3974" s="17"/>
      <c r="O3974" s="17"/>
      <c r="P3974" s="17"/>
      <c r="Q3974" s="17"/>
      <c r="R3974" s="17"/>
      <c r="S3974" s="519"/>
    </row>
    <row r="3975" spans="1:19" x14ac:dyDescent="0.25">
      <c r="A3975" s="9"/>
      <c r="B3975" s="9"/>
      <c r="C3975" s="17"/>
      <c r="D3975" s="25"/>
      <c r="E3975" s="17"/>
      <c r="F3975" s="17"/>
      <c r="G3975" s="17"/>
      <c r="H3975" s="17"/>
      <c r="I3975" s="17"/>
      <c r="J3975" s="17"/>
      <c r="K3975" s="17"/>
      <c r="L3975" s="17"/>
      <c r="M3975" s="17"/>
      <c r="N3975" s="17"/>
      <c r="O3975" s="17"/>
      <c r="P3975" s="17"/>
      <c r="Q3975" s="17"/>
      <c r="R3975" s="17"/>
      <c r="S3975" s="519"/>
    </row>
    <row r="3976" spans="1:19" x14ac:dyDescent="0.25">
      <c r="A3976" s="9"/>
      <c r="B3976" s="9"/>
      <c r="C3976" s="17"/>
      <c r="D3976" s="25"/>
      <c r="E3976" s="17"/>
      <c r="F3976" s="17"/>
      <c r="G3976" s="17"/>
      <c r="H3976" s="17"/>
      <c r="I3976" s="17"/>
      <c r="J3976" s="17"/>
      <c r="K3976" s="17"/>
      <c r="L3976" s="17"/>
      <c r="M3976" s="17"/>
      <c r="N3976" s="17"/>
      <c r="O3976" s="17"/>
      <c r="P3976" s="17"/>
      <c r="Q3976" s="17"/>
      <c r="R3976" s="17"/>
      <c r="S3976" s="519"/>
    </row>
    <row r="3977" spans="1:19" x14ac:dyDescent="0.25">
      <c r="A3977" s="9"/>
      <c r="B3977" s="9"/>
      <c r="C3977" s="17"/>
      <c r="D3977" s="25"/>
      <c r="E3977" s="17"/>
      <c r="F3977" s="17"/>
      <c r="G3977" s="17"/>
      <c r="H3977" s="17"/>
      <c r="I3977" s="17"/>
      <c r="J3977" s="17"/>
      <c r="K3977" s="17"/>
      <c r="L3977" s="17"/>
      <c r="M3977" s="17"/>
      <c r="N3977" s="17"/>
      <c r="O3977" s="17"/>
      <c r="P3977" s="17"/>
      <c r="Q3977" s="17"/>
      <c r="R3977" s="17"/>
      <c r="S3977" s="519"/>
    </row>
    <row r="3978" spans="1:19" x14ac:dyDescent="0.25">
      <c r="A3978" s="9"/>
      <c r="B3978" s="9"/>
      <c r="C3978" s="17"/>
      <c r="D3978" s="25"/>
      <c r="E3978" s="17"/>
      <c r="F3978" s="17"/>
      <c r="G3978" s="17"/>
      <c r="H3978" s="17"/>
      <c r="I3978" s="17"/>
      <c r="J3978" s="17"/>
      <c r="K3978" s="17"/>
      <c r="L3978" s="17"/>
      <c r="M3978" s="17"/>
      <c r="N3978" s="17"/>
      <c r="O3978" s="17"/>
      <c r="P3978" s="17"/>
      <c r="Q3978" s="17"/>
      <c r="R3978" s="17"/>
      <c r="S3978" s="519"/>
    </row>
    <row r="3979" spans="1:19" x14ac:dyDescent="0.25">
      <c r="A3979" s="9"/>
      <c r="B3979" s="9"/>
      <c r="C3979" s="17"/>
      <c r="D3979" s="25"/>
      <c r="E3979" s="17"/>
      <c r="F3979" s="17"/>
      <c r="G3979" s="17"/>
      <c r="H3979" s="17"/>
      <c r="I3979" s="17"/>
      <c r="J3979" s="17"/>
      <c r="K3979" s="17"/>
      <c r="L3979" s="17"/>
      <c r="M3979" s="17"/>
      <c r="N3979" s="17"/>
      <c r="O3979" s="17"/>
      <c r="P3979" s="17"/>
      <c r="Q3979" s="17"/>
      <c r="R3979" s="17"/>
      <c r="S3979" s="519"/>
    </row>
    <row r="3980" spans="1:19" x14ac:dyDescent="0.25">
      <c r="A3980" s="9"/>
      <c r="B3980" s="9"/>
      <c r="C3980" s="17"/>
      <c r="D3980" s="25"/>
      <c r="E3980" s="17"/>
      <c r="F3980" s="17"/>
      <c r="G3980" s="17"/>
      <c r="H3980" s="17"/>
      <c r="I3980" s="17"/>
      <c r="J3980" s="17"/>
      <c r="K3980" s="17"/>
      <c r="L3980" s="17"/>
      <c r="M3980" s="17"/>
      <c r="N3980" s="17"/>
      <c r="O3980" s="17"/>
      <c r="P3980" s="17"/>
      <c r="Q3980" s="17"/>
      <c r="R3980" s="17"/>
      <c r="S3980" s="519"/>
    </row>
    <row r="3981" spans="1:19" x14ac:dyDescent="0.25">
      <c r="A3981" s="9"/>
      <c r="B3981" s="9"/>
      <c r="C3981" s="17"/>
      <c r="D3981" s="25"/>
      <c r="E3981" s="17"/>
      <c r="F3981" s="17"/>
      <c r="G3981" s="17"/>
      <c r="H3981" s="17"/>
      <c r="I3981" s="17"/>
      <c r="J3981" s="17"/>
      <c r="K3981" s="17"/>
      <c r="L3981" s="17"/>
      <c r="M3981" s="17"/>
      <c r="N3981" s="17"/>
      <c r="O3981" s="17"/>
      <c r="P3981" s="17"/>
      <c r="Q3981" s="17"/>
      <c r="R3981" s="17"/>
      <c r="S3981" s="519"/>
    </row>
    <row r="3982" spans="1:19" x14ac:dyDescent="0.25">
      <c r="A3982" s="9"/>
      <c r="B3982" s="9"/>
      <c r="C3982" s="17"/>
      <c r="D3982" s="25"/>
      <c r="E3982" s="17"/>
      <c r="F3982" s="17"/>
      <c r="G3982" s="17"/>
      <c r="H3982" s="17"/>
      <c r="I3982" s="17"/>
      <c r="J3982" s="17"/>
      <c r="K3982" s="17"/>
      <c r="L3982" s="17"/>
      <c r="M3982" s="17"/>
      <c r="N3982" s="17"/>
      <c r="O3982" s="17"/>
      <c r="P3982" s="17"/>
      <c r="Q3982" s="17"/>
      <c r="R3982" s="17"/>
      <c r="S3982" s="519"/>
    </row>
    <row r="3983" spans="1:19" x14ac:dyDescent="0.25">
      <c r="A3983" s="9"/>
      <c r="B3983" s="9"/>
      <c r="C3983" s="17"/>
      <c r="D3983" s="25"/>
      <c r="E3983" s="17"/>
      <c r="F3983" s="17"/>
      <c r="G3983" s="17"/>
      <c r="H3983" s="17"/>
      <c r="I3983" s="17"/>
      <c r="J3983" s="17"/>
      <c r="K3983" s="17"/>
      <c r="L3983" s="17"/>
      <c r="M3983" s="17"/>
      <c r="N3983" s="17"/>
      <c r="O3983" s="17"/>
      <c r="P3983" s="17"/>
      <c r="Q3983" s="17"/>
      <c r="R3983" s="17"/>
      <c r="S3983" s="519"/>
    </row>
    <row r="3984" spans="1:19" x14ac:dyDescent="0.25">
      <c r="A3984" s="9"/>
      <c r="B3984" s="9"/>
      <c r="C3984" s="17"/>
      <c r="D3984" s="25"/>
      <c r="E3984" s="17"/>
      <c r="F3984" s="17"/>
      <c r="G3984" s="17"/>
      <c r="H3984" s="17"/>
      <c r="I3984" s="17"/>
      <c r="J3984" s="17"/>
      <c r="K3984" s="17"/>
      <c r="L3984" s="17"/>
      <c r="M3984" s="17"/>
      <c r="N3984" s="17"/>
      <c r="O3984" s="17"/>
      <c r="P3984" s="17"/>
      <c r="Q3984" s="17"/>
      <c r="R3984" s="17"/>
      <c r="S3984" s="519"/>
    </row>
    <row r="3985" spans="1:19" x14ac:dyDescent="0.25">
      <c r="A3985" s="9"/>
      <c r="B3985" s="9"/>
      <c r="C3985" s="17"/>
      <c r="D3985" s="25"/>
      <c r="E3985" s="17"/>
      <c r="F3985" s="17"/>
      <c r="G3985" s="17"/>
      <c r="H3985" s="17"/>
      <c r="I3985" s="17"/>
      <c r="J3985" s="17"/>
      <c r="K3985" s="17"/>
      <c r="L3985" s="17"/>
      <c r="M3985" s="17"/>
      <c r="N3985" s="17"/>
      <c r="O3985" s="17"/>
      <c r="P3985" s="17"/>
      <c r="Q3985" s="17"/>
      <c r="R3985" s="17"/>
      <c r="S3985" s="519"/>
    </row>
    <row r="3986" spans="1:19" x14ac:dyDescent="0.25">
      <c r="A3986" s="9"/>
      <c r="B3986" s="9"/>
      <c r="C3986" s="17"/>
      <c r="D3986" s="25"/>
      <c r="E3986" s="17"/>
      <c r="F3986" s="17"/>
      <c r="G3986" s="17"/>
      <c r="H3986" s="17"/>
      <c r="I3986" s="17"/>
      <c r="J3986" s="17"/>
      <c r="K3986" s="17"/>
      <c r="L3986" s="17"/>
      <c r="M3986" s="17"/>
      <c r="N3986" s="17"/>
      <c r="O3986" s="17"/>
      <c r="P3986" s="17"/>
      <c r="Q3986" s="17"/>
      <c r="R3986" s="17"/>
      <c r="S3986" s="519"/>
    </row>
    <row r="3987" spans="1:19" x14ac:dyDescent="0.25">
      <c r="A3987" s="9"/>
      <c r="B3987" s="9"/>
      <c r="C3987" s="17"/>
      <c r="D3987" s="25"/>
      <c r="E3987" s="17"/>
      <c r="F3987" s="17"/>
      <c r="G3987" s="17"/>
      <c r="H3987" s="17"/>
      <c r="I3987" s="17"/>
      <c r="J3987" s="17"/>
      <c r="K3987" s="17"/>
      <c r="L3987" s="17"/>
      <c r="M3987" s="17"/>
      <c r="N3987" s="17"/>
      <c r="O3987" s="17"/>
      <c r="P3987" s="17"/>
      <c r="Q3987" s="17"/>
      <c r="R3987" s="17"/>
      <c r="S3987" s="519"/>
    </row>
    <row r="3988" spans="1:19" x14ac:dyDescent="0.25">
      <c r="A3988" s="9"/>
      <c r="B3988" s="9"/>
      <c r="C3988" s="17"/>
      <c r="D3988" s="25"/>
      <c r="E3988" s="17"/>
      <c r="F3988" s="17"/>
      <c r="G3988" s="17"/>
      <c r="H3988" s="17"/>
      <c r="I3988" s="17"/>
      <c r="J3988" s="17"/>
      <c r="K3988" s="17"/>
      <c r="L3988" s="17"/>
      <c r="M3988" s="17"/>
      <c r="N3988" s="17"/>
      <c r="O3988" s="17"/>
      <c r="P3988" s="17"/>
      <c r="Q3988" s="17"/>
      <c r="R3988" s="17"/>
      <c r="S3988" s="519"/>
    </row>
    <row r="3989" spans="1:19" x14ac:dyDescent="0.25">
      <c r="A3989" s="9"/>
      <c r="B3989" s="9"/>
      <c r="C3989" s="17"/>
      <c r="D3989" s="25"/>
      <c r="E3989" s="17"/>
      <c r="F3989" s="17"/>
      <c r="G3989" s="17"/>
      <c r="H3989" s="17"/>
      <c r="I3989" s="17"/>
      <c r="J3989" s="17"/>
      <c r="K3989" s="17"/>
      <c r="L3989" s="17"/>
      <c r="M3989" s="17"/>
      <c r="N3989" s="17"/>
      <c r="O3989" s="17"/>
      <c r="P3989" s="17"/>
      <c r="Q3989" s="17"/>
      <c r="R3989" s="17"/>
      <c r="S3989" s="519"/>
    </row>
    <row r="3990" spans="1:19" x14ac:dyDescent="0.25">
      <c r="A3990" s="9"/>
      <c r="B3990" s="9"/>
      <c r="C3990" s="17"/>
      <c r="D3990" s="25"/>
      <c r="E3990" s="17"/>
      <c r="F3990" s="17"/>
      <c r="G3990" s="17"/>
      <c r="H3990" s="17"/>
      <c r="I3990" s="17"/>
      <c r="J3990" s="17"/>
      <c r="K3990" s="17"/>
      <c r="L3990" s="17"/>
      <c r="M3990" s="17"/>
      <c r="N3990" s="17"/>
      <c r="O3990" s="17"/>
      <c r="P3990" s="17"/>
      <c r="Q3990" s="17"/>
      <c r="R3990" s="17"/>
      <c r="S3990" s="519"/>
    </row>
    <row r="3991" spans="1:19" x14ac:dyDescent="0.25">
      <c r="A3991" s="9"/>
      <c r="B3991" s="9"/>
      <c r="C3991" s="17"/>
      <c r="D3991" s="25"/>
      <c r="E3991" s="17"/>
      <c r="F3991" s="17"/>
      <c r="G3991" s="17"/>
      <c r="H3991" s="17"/>
      <c r="I3991" s="17"/>
      <c r="J3991" s="17"/>
      <c r="K3991" s="17"/>
      <c r="L3991" s="17"/>
      <c r="M3991" s="17"/>
      <c r="N3991" s="17"/>
      <c r="O3991" s="17"/>
      <c r="P3991" s="17"/>
      <c r="Q3991" s="17"/>
      <c r="R3991" s="17"/>
      <c r="S3991" s="519"/>
    </row>
    <row r="3992" spans="1:19" x14ac:dyDescent="0.25">
      <c r="A3992" s="9"/>
      <c r="B3992" s="9"/>
      <c r="C3992" s="17"/>
      <c r="D3992" s="25"/>
      <c r="E3992" s="17"/>
      <c r="F3992" s="17"/>
      <c r="G3992" s="17"/>
      <c r="H3992" s="17"/>
      <c r="I3992" s="17"/>
      <c r="J3992" s="17"/>
      <c r="K3992" s="17"/>
      <c r="L3992" s="17"/>
      <c r="M3992" s="17"/>
      <c r="N3992" s="17"/>
      <c r="O3992" s="17"/>
      <c r="P3992" s="17"/>
      <c r="Q3992" s="17"/>
      <c r="R3992" s="17"/>
      <c r="S3992" s="519"/>
    </row>
    <row r="3993" spans="1:19" x14ac:dyDescent="0.25">
      <c r="A3993" s="9"/>
      <c r="B3993" s="9"/>
      <c r="C3993" s="17"/>
      <c r="D3993" s="25"/>
      <c r="E3993" s="17"/>
      <c r="F3993" s="17"/>
      <c r="G3993" s="17"/>
      <c r="H3993" s="17"/>
      <c r="I3993" s="17"/>
      <c r="J3993" s="17"/>
      <c r="K3993" s="17"/>
      <c r="L3993" s="17"/>
      <c r="M3993" s="17"/>
      <c r="N3993" s="17"/>
      <c r="O3993" s="17"/>
      <c r="P3993" s="17"/>
      <c r="Q3993" s="17"/>
      <c r="R3993" s="17"/>
      <c r="S3993" s="519"/>
    </row>
    <row r="3994" spans="1:19" x14ac:dyDescent="0.25">
      <c r="A3994" s="9"/>
      <c r="B3994" s="9"/>
      <c r="C3994" s="17"/>
      <c r="D3994" s="25"/>
      <c r="E3994" s="17"/>
      <c r="F3994" s="17"/>
      <c r="G3994" s="17"/>
      <c r="H3994" s="17"/>
      <c r="I3994" s="17"/>
      <c r="J3994" s="17"/>
      <c r="K3994" s="17"/>
      <c r="L3994" s="17"/>
      <c r="M3994" s="17"/>
      <c r="N3994" s="17"/>
      <c r="O3994" s="17"/>
      <c r="P3994" s="17"/>
      <c r="Q3994" s="17"/>
      <c r="R3994" s="17"/>
      <c r="S3994" s="519"/>
    </row>
    <row r="3995" spans="1:19" x14ac:dyDescent="0.25">
      <c r="A3995" s="9"/>
      <c r="B3995" s="9"/>
      <c r="C3995" s="17"/>
      <c r="D3995" s="25"/>
      <c r="E3995" s="17"/>
      <c r="F3995" s="17"/>
      <c r="G3995" s="17"/>
      <c r="H3995" s="17"/>
      <c r="I3995" s="17"/>
      <c r="J3995" s="17"/>
      <c r="K3995" s="17"/>
      <c r="L3995" s="17"/>
      <c r="M3995" s="17"/>
      <c r="N3995" s="17"/>
      <c r="O3995" s="17"/>
      <c r="P3995" s="17"/>
      <c r="Q3995" s="17"/>
      <c r="R3995" s="17"/>
      <c r="S3995" s="519"/>
    </row>
    <row r="3996" spans="1:19" x14ac:dyDescent="0.25">
      <c r="A3996" s="9"/>
      <c r="B3996" s="9"/>
      <c r="C3996" s="17"/>
      <c r="D3996" s="25"/>
      <c r="E3996" s="17"/>
      <c r="F3996" s="17"/>
      <c r="G3996" s="17"/>
      <c r="H3996" s="17"/>
      <c r="I3996" s="17"/>
      <c r="J3996" s="17"/>
      <c r="K3996" s="17"/>
      <c r="L3996" s="17"/>
      <c r="M3996" s="17"/>
      <c r="N3996" s="17"/>
      <c r="O3996" s="17"/>
      <c r="P3996" s="17"/>
      <c r="Q3996" s="17"/>
      <c r="R3996" s="17"/>
      <c r="S3996" s="519"/>
    </row>
    <row r="3997" spans="1:19" x14ac:dyDescent="0.25">
      <c r="A3997" s="9"/>
      <c r="B3997" s="9"/>
      <c r="C3997" s="17"/>
      <c r="D3997" s="25"/>
      <c r="E3997" s="17"/>
      <c r="F3997" s="17"/>
      <c r="G3997" s="17"/>
      <c r="H3997" s="17"/>
      <c r="I3997" s="17"/>
      <c r="J3997" s="17"/>
      <c r="K3997" s="17"/>
      <c r="L3997" s="17"/>
      <c r="M3997" s="17"/>
      <c r="N3997" s="17"/>
      <c r="O3997" s="17"/>
      <c r="P3997" s="17"/>
      <c r="Q3997" s="17"/>
      <c r="R3997" s="17"/>
      <c r="S3997" s="519"/>
    </row>
    <row r="3998" spans="1:19" x14ac:dyDescent="0.25">
      <c r="A3998" s="9"/>
      <c r="B3998" s="9"/>
      <c r="C3998" s="17"/>
      <c r="D3998" s="25"/>
      <c r="E3998" s="17"/>
      <c r="F3998" s="17"/>
      <c r="G3998" s="17"/>
      <c r="H3998" s="17"/>
      <c r="I3998" s="17"/>
      <c r="J3998" s="17"/>
      <c r="K3998" s="17"/>
      <c r="L3998" s="17"/>
      <c r="M3998" s="17"/>
      <c r="N3998" s="17"/>
      <c r="O3998" s="17"/>
      <c r="P3998" s="17"/>
      <c r="Q3998" s="17"/>
      <c r="R3998" s="17"/>
      <c r="S3998" s="519"/>
    </row>
    <row r="3999" spans="1:19" x14ac:dyDescent="0.25">
      <c r="A3999" s="9"/>
      <c r="B3999" s="9"/>
      <c r="C3999" s="17"/>
      <c r="D3999" s="25"/>
      <c r="E3999" s="17"/>
      <c r="F3999" s="17"/>
      <c r="G3999" s="17"/>
      <c r="H3999" s="17"/>
      <c r="I3999" s="17"/>
      <c r="J3999" s="17"/>
      <c r="K3999" s="17"/>
      <c r="L3999" s="17"/>
      <c r="M3999" s="17"/>
      <c r="N3999" s="17"/>
      <c r="O3999" s="17"/>
      <c r="P3999" s="17"/>
      <c r="Q3999" s="17"/>
      <c r="R3999" s="17"/>
      <c r="S3999" s="519"/>
    </row>
    <row r="4000" spans="1:19" x14ac:dyDescent="0.25">
      <c r="A4000" s="9"/>
      <c r="B4000" s="9"/>
      <c r="C4000" s="17"/>
      <c r="D4000" s="25"/>
      <c r="E4000" s="17"/>
      <c r="F4000" s="17"/>
      <c r="G4000" s="17"/>
      <c r="H4000" s="17"/>
      <c r="I4000" s="17"/>
      <c r="J4000" s="17"/>
      <c r="K4000" s="17"/>
      <c r="L4000" s="17"/>
      <c r="M4000" s="17"/>
      <c r="N4000" s="17"/>
      <c r="O4000" s="17"/>
      <c r="P4000" s="17"/>
      <c r="Q4000" s="17"/>
      <c r="R4000" s="17"/>
      <c r="S4000" s="519"/>
    </row>
    <row r="4001" spans="1:19" x14ac:dyDescent="0.25">
      <c r="A4001" s="9"/>
      <c r="B4001" s="9"/>
      <c r="C4001" s="17"/>
      <c r="D4001" s="25"/>
      <c r="E4001" s="17"/>
      <c r="F4001" s="17"/>
      <c r="G4001" s="17"/>
      <c r="H4001" s="17"/>
      <c r="I4001" s="17"/>
      <c r="J4001" s="17"/>
      <c r="K4001" s="17"/>
      <c r="L4001" s="17"/>
      <c r="M4001" s="17"/>
      <c r="N4001" s="17"/>
      <c r="O4001" s="17"/>
      <c r="P4001" s="17"/>
      <c r="Q4001" s="17"/>
      <c r="R4001" s="17"/>
      <c r="S4001" s="519"/>
    </row>
    <row r="4002" spans="1:19" x14ac:dyDescent="0.25">
      <c r="A4002" s="9"/>
      <c r="B4002" s="9"/>
      <c r="C4002" s="17"/>
      <c r="D4002" s="25"/>
      <c r="E4002" s="17"/>
      <c r="F4002" s="17"/>
      <c r="G4002" s="17"/>
      <c r="H4002" s="17"/>
      <c r="I4002" s="17"/>
      <c r="J4002" s="17"/>
      <c r="K4002" s="17"/>
      <c r="L4002" s="17"/>
      <c r="M4002" s="17"/>
      <c r="N4002" s="17"/>
      <c r="O4002" s="17"/>
      <c r="P4002" s="17"/>
      <c r="Q4002" s="17"/>
      <c r="R4002" s="17"/>
      <c r="S4002" s="519"/>
    </row>
    <row r="4003" spans="1:19" x14ac:dyDescent="0.25">
      <c r="A4003" s="9"/>
      <c r="B4003" s="9"/>
      <c r="C4003" s="17"/>
      <c r="D4003" s="25"/>
      <c r="E4003" s="17"/>
      <c r="F4003" s="17"/>
      <c r="G4003" s="17"/>
      <c r="H4003" s="17"/>
      <c r="I4003" s="17"/>
      <c r="J4003" s="17"/>
      <c r="K4003" s="17"/>
      <c r="L4003" s="17"/>
      <c r="M4003" s="17"/>
      <c r="N4003" s="17"/>
      <c r="O4003" s="17"/>
      <c r="P4003" s="17"/>
      <c r="Q4003" s="17"/>
      <c r="R4003" s="17"/>
      <c r="S4003" s="519"/>
    </row>
    <row r="4004" spans="1:19" x14ac:dyDescent="0.25">
      <c r="A4004" s="9"/>
      <c r="B4004" s="9"/>
      <c r="C4004" s="17"/>
      <c r="D4004" s="25"/>
      <c r="E4004" s="17"/>
      <c r="F4004" s="17"/>
      <c r="G4004" s="17"/>
      <c r="H4004" s="17"/>
      <c r="I4004" s="17"/>
      <c r="J4004" s="17"/>
      <c r="K4004" s="17"/>
      <c r="L4004" s="17"/>
      <c r="M4004" s="17"/>
      <c r="N4004" s="17"/>
      <c r="O4004" s="17"/>
      <c r="P4004" s="17"/>
      <c r="Q4004" s="17"/>
      <c r="R4004" s="17"/>
      <c r="S4004" s="519"/>
    </row>
    <row r="4005" spans="1:19" x14ac:dyDescent="0.25">
      <c r="A4005" s="9"/>
      <c r="B4005" s="9"/>
      <c r="C4005" s="17"/>
      <c r="D4005" s="25"/>
      <c r="E4005" s="17"/>
      <c r="F4005" s="17"/>
      <c r="G4005" s="17"/>
      <c r="H4005" s="17"/>
      <c r="I4005" s="17"/>
      <c r="J4005" s="17"/>
      <c r="K4005" s="17"/>
      <c r="L4005" s="17"/>
      <c r="M4005" s="17"/>
      <c r="N4005" s="17"/>
      <c r="O4005" s="17"/>
      <c r="P4005" s="17"/>
      <c r="Q4005" s="17"/>
      <c r="R4005" s="17"/>
      <c r="S4005" s="519"/>
    </row>
    <row r="4006" spans="1:19" x14ac:dyDescent="0.25">
      <c r="A4006" s="9"/>
      <c r="B4006" s="9"/>
      <c r="C4006" s="17"/>
      <c r="D4006" s="25"/>
      <c r="E4006" s="17"/>
      <c r="F4006" s="17"/>
      <c r="G4006" s="17"/>
      <c r="H4006" s="17"/>
      <c r="I4006" s="17"/>
      <c r="J4006" s="17"/>
      <c r="K4006" s="17"/>
      <c r="L4006" s="17"/>
      <c r="M4006" s="17"/>
      <c r="N4006" s="17"/>
      <c r="O4006" s="17"/>
      <c r="P4006" s="17"/>
      <c r="Q4006" s="17"/>
      <c r="R4006" s="17"/>
      <c r="S4006" s="519"/>
    </row>
    <row r="4007" spans="1:19" x14ac:dyDescent="0.25">
      <c r="A4007" s="9"/>
      <c r="B4007" s="9"/>
      <c r="C4007" s="17"/>
      <c r="D4007" s="25"/>
      <c r="E4007" s="17"/>
      <c r="F4007" s="17"/>
      <c r="G4007" s="17"/>
      <c r="H4007" s="17"/>
      <c r="I4007" s="17"/>
      <c r="J4007" s="17"/>
      <c r="K4007" s="17"/>
      <c r="L4007" s="17"/>
      <c r="M4007" s="17"/>
      <c r="N4007" s="17"/>
      <c r="O4007" s="17"/>
      <c r="P4007" s="17"/>
      <c r="Q4007" s="17"/>
      <c r="R4007" s="17"/>
      <c r="S4007" s="519"/>
    </row>
    <row r="4008" spans="1:19" x14ac:dyDescent="0.25">
      <c r="A4008" s="9"/>
      <c r="B4008" s="9"/>
      <c r="C4008" s="17"/>
      <c r="D4008" s="25"/>
      <c r="E4008" s="17"/>
      <c r="F4008" s="17"/>
      <c r="G4008" s="17"/>
      <c r="H4008" s="17"/>
      <c r="I4008" s="17"/>
      <c r="J4008" s="17"/>
      <c r="K4008" s="17"/>
      <c r="L4008" s="17"/>
      <c r="M4008" s="17"/>
      <c r="N4008" s="17"/>
      <c r="O4008" s="17"/>
      <c r="P4008" s="17"/>
      <c r="Q4008" s="17"/>
      <c r="R4008" s="17"/>
      <c r="S4008" s="519"/>
    </row>
    <row r="4009" spans="1:19" x14ac:dyDescent="0.25">
      <c r="A4009" s="9"/>
      <c r="B4009" s="9"/>
      <c r="C4009" s="17"/>
      <c r="D4009" s="25"/>
      <c r="E4009" s="17"/>
      <c r="F4009" s="17"/>
      <c r="G4009" s="17"/>
      <c r="H4009" s="17"/>
      <c r="I4009" s="17"/>
      <c r="J4009" s="17"/>
      <c r="K4009" s="17"/>
      <c r="L4009" s="17"/>
      <c r="M4009" s="17"/>
      <c r="N4009" s="17"/>
      <c r="O4009" s="17"/>
      <c r="P4009" s="17"/>
      <c r="Q4009" s="17"/>
      <c r="R4009" s="17"/>
      <c r="S4009" s="519"/>
    </row>
    <row r="4010" spans="1:19" x14ac:dyDescent="0.25">
      <c r="A4010" s="9"/>
      <c r="B4010" s="9"/>
      <c r="C4010" s="17"/>
      <c r="D4010" s="25"/>
      <c r="E4010" s="17"/>
      <c r="F4010" s="17"/>
      <c r="G4010" s="17"/>
      <c r="H4010" s="17"/>
      <c r="I4010" s="17"/>
      <c r="J4010" s="17"/>
      <c r="K4010" s="17"/>
      <c r="L4010" s="17"/>
      <c r="M4010" s="17"/>
      <c r="N4010" s="17"/>
      <c r="O4010" s="17"/>
      <c r="P4010" s="17"/>
      <c r="Q4010" s="17"/>
      <c r="R4010" s="17"/>
      <c r="S4010" s="519"/>
    </row>
    <row r="4011" spans="1:19" x14ac:dyDescent="0.25">
      <c r="A4011" s="9"/>
      <c r="B4011" s="9"/>
      <c r="C4011" s="17"/>
      <c r="D4011" s="25"/>
      <c r="E4011" s="17"/>
      <c r="F4011" s="17"/>
      <c r="G4011" s="17"/>
      <c r="H4011" s="17"/>
      <c r="I4011" s="17"/>
      <c r="J4011" s="17"/>
      <c r="K4011" s="17"/>
      <c r="L4011" s="17"/>
      <c r="M4011" s="17"/>
      <c r="N4011" s="17"/>
      <c r="O4011" s="17"/>
      <c r="P4011" s="17"/>
      <c r="Q4011" s="17"/>
      <c r="R4011" s="17"/>
      <c r="S4011" s="519"/>
    </row>
    <row r="4012" spans="1:19" x14ac:dyDescent="0.25">
      <c r="A4012" s="9"/>
      <c r="B4012" s="9"/>
      <c r="C4012" s="17"/>
      <c r="D4012" s="25"/>
      <c r="E4012" s="17"/>
      <c r="F4012" s="17"/>
      <c r="G4012" s="17"/>
      <c r="H4012" s="17"/>
      <c r="I4012" s="17"/>
      <c r="J4012" s="17"/>
      <c r="K4012" s="17"/>
      <c r="L4012" s="17"/>
      <c r="M4012" s="17"/>
      <c r="N4012" s="17"/>
      <c r="O4012" s="17"/>
      <c r="P4012" s="17"/>
      <c r="Q4012" s="17"/>
      <c r="R4012" s="17"/>
      <c r="S4012" s="519"/>
    </row>
    <row r="4013" spans="1:19" x14ac:dyDescent="0.25">
      <c r="A4013" s="9"/>
      <c r="B4013" s="9"/>
      <c r="C4013" s="17"/>
      <c r="D4013" s="25"/>
      <c r="E4013" s="17"/>
      <c r="F4013" s="17"/>
      <c r="G4013" s="17"/>
      <c r="H4013" s="17"/>
      <c r="I4013" s="17"/>
      <c r="J4013" s="17"/>
      <c r="K4013" s="17"/>
      <c r="L4013" s="17"/>
      <c r="M4013" s="17"/>
      <c r="N4013" s="17"/>
      <c r="O4013" s="17"/>
      <c r="P4013" s="17"/>
      <c r="Q4013" s="17"/>
      <c r="R4013" s="17"/>
      <c r="S4013" s="519"/>
    </row>
    <row r="4014" spans="1:19" x14ac:dyDescent="0.25">
      <c r="A4014" s="9"/>
      <c r="B4014" s="9"/>
      <c r="C4014" s="17"/>
      <c r="D4014" s="25"/>
      <c r="E4014" s="17"/>
      <c r="F4014" s="17"/>
      <c r="G4014" s="17"/>
      <c r="H4014" s="17"/>
      <c r="I4014" s="17"/>
      <c r="J4014" s="17"/>
      <c r="K4014" s="17"/>
      <c r="L4014" s="17"/>
      <c r="M4014" s="17"/>
      <c r="N4014" s="17"/>
      <c r="O4014" s="17"/>
      <c r="P4014" s="17"/>
      <c r="Q4014" s="17"/>
      <c r="R4014" s="17"/>
      <c r="S4014" s="519"/>
    </row>
    <row r="4015" spans="1:19" x14ac:dyDescent="0.25">
      <c r="A4015" s="9"/>
      <c r="B4015" s="9"/>
      <c r="C4015" s="17"/>
      <c r="D4015" s="25"/>
      <c r="E4015" s="17"/>
      <c r="F4015" s="17"/>
      <c r="G4015" s="17"/>
      <c r="H4015" s="17"/>
      <c r="I4015" s="17"/>
      <c r="J4015" s="17"/>
      <c r="K4015" s="17"/>
      <c r="L4015" s="17"/>
      <c r="M4015" s="17"/>
      <c r="N4015" s="17"/>
      <c r="O4015" s="17"/>
      <c r="P4015" s="17"/>
      <c r="Q4015" s="17"/>
      <c r="R4015" s="17"/>
      <c r="S4015" s="519"/>
    </row>
    <row r="4016" spans="1:19" x14ac:dyDescent="0.25">
      <c r="A4016" s="9"/>
      <c r="B4016" s="9"/>
      <c r="C4016" s="17"/>
      <c r="D4016" s="25"/>
      <c r="E4016" s="17"/>
      <c r="F4016" s="17"/>
      <c r="G4016" s="17"/>
      <c r="H4016" s="17"/>
      <c r="I4016" s="17"/>
      <c r="J4016" s="17"/>
      <c r="K4016" s="17"/>
      <c r="L4016" s="17"/>
      <c r="M4016" s="17"/>
      <c r="N4016" s="17"/>
      <c r="O4016" s="17"/>
      <c r="P4016" s="17"/>
      <c r="Q4016" s="17"/>
      <c r="R4016" s="17"/>
      <c r="S4016" s="519"/>
    </row>
    <row r="4017" spans="1:19" x14ac:dyDescent="0.25">
      <c r="A4017" s="9"/>
      <c r="B4017" s="9"/>
      <c r="C4017" s="17"/>
      <c r="D4017" s="25"/>
      <c r="E4017" s="17"/>
      <c r="F4017" s="17"/>
      <c r="G4017" s="17"/>
      <c r="H4017" s="17"/>
      <c r="I4017" s="17"/>
      <c r="J4017" s="17"/>
      <c r="K4017" s="17"/>
      <c r="L4017" s="17"/>
      <c r="M4017" s="17"/>
      <c r="N4017" s="17"/>
      <c r="O4017" s="17"/>
      <c r="P4017" s="17"/>
      <c r="Q4017" s="17"/>
      <c r="R4017" s="17"/>
      <c r="S4017" s="519"/>
    </row>
    <row r="4018" spans="1:19" x14ac:dyDescent="0.25">
      <c r="A4018" s="9"/>
      <c r="B4018" s="9"/>
      <c r="C4018" s="17"/>
      <c r="D4018" s="25"/>
      <c r="E4018" s="17"/>
      <c r="F4018" s="17"/>
      <c r="G4018" s="17"/>
      <c r="H4018" s="17"/>
      <c r="I4018" s="17"/>
      <c r="J4018" s="17"/>
      <c r="K4018" s="17"/>
      <c r="L4018" s="17"/>
      <c r="M4018" s="17"/>
      <c r="N4018" s="17"/>
      <c r="O4018" s="17"/>
      <c r="P4018" s="17"/>
      <c r="Q4018" s="17"/>
      <c r="R4018" s="17"/>
      <c r="S4018" s="519"/>
    </row>
    <row r="4019" spans="1:19" x14ac:dyDescent="0.25">
      <c r="A4019" s="9"/>
      <c r="B4019" s="9"/>
      <c r="C4019" s="17"/>
      <c r="D4019" s="25"/>
      <c r="E4019" s="17"/>
      <c r="F4019" s="17"/>
      <c r="G4019" s="17"/>
      <c r="H4019" s="17"/>
      <c r="I4019" s="17"/>
      <c r="J4019" s="17"/>
      <c r="K4019" s="17"/>
      <c r="L4019" s="17"/>
      <c r="M4019" s="17"/>
      <c r="N4019" s="17"/>
      <c r="O4019" s="17"/>
      <c r="P4019" s="17"/>
      <c r="Q4019" s="17"/>
      <c r="R4019" s="17"/>
      <c r="S4019" s="519"/>
    </row>
    <row r="4020" spans="1:19" x14ac:dyDescent="0.25">
      <c r="A4020" s="9"/>
      <c r="B4020" s="9"/>
      <c r="C4020" s="17"/>
      <c r="D4020" s="25"/>
      <c r="E4020" s="17"/>
      <c r="F4020" s="17"/>
      <c r="G4020" s="17"/>
      <c r="H4020" s="17"/>
      <c r="I4020" s="17"/>
      <c r="J4020" s="17"/>
      <c r="K4020" s="17"/>
      <c r="L4020" s="17"/>
      <c r="M4020" s="17"/>
      <c r="N4020" s="17"/>
      <c r="O4020" s="17"/>
      <c r="P4020" s="17"/>
      <c r="Q4020" s="17"/>
      <c r="R4020" s="17"/>
      <c r="S4020" s="519"/>
    </row>
    <row r="4021" spans="1:19" x14ac:dyDescent="0.25">
      <c r="A4021" s="9"/>
      <c r="B4021" s="9"/>
      <c r="C4021" s="17"/>
      <c r="D4021" s="25"/>
      <c r="E4021" s="17"/>
      <c r="F4021" s="17"/>
      <c r="G4021" s="17"/>
      <c r="H4021" s="17"/>
      <c r="I4021" s="17"/>
      <c r="J4021" s="17"/>
      <c r="K4021" s="17"/>
      <c r="L4021" s="17"/>
      <c r="M4021" s="17"/>
      <c r="N4021" s="17"/>
      <c r="O4021" s="17"/>
      <c r="P4021" s="17"/>
      <c r="Q4021" s="17"/>
      <c r="R4021" s="17"/>
      <c r="S4021" s="519"/>
    </row>
    <row r="4022" spans="1:19" x14ac:dyDescent="0.25">
      <c r="A4022" s="9"/>
      <c r="B4022" s="9"/>
      <c r="C4022" s="17"/>
      <c r="D4022" s="25"/>
      <c r="E4022" s="17"/>
      <c r="F4022" s="17"/>
      <c r="G4022" s="17"/>
      <c r="H4022" s="17"/>
      <c r="I4022" s="17"/>
      <c r="J4022" s="17"/>
      <c r="K4022" s="17"/>
      <c r="L4022" s="17"/>
      <c r="M4022" s="17"/>
      <c r="N4022" s="17"/>
      <c r="O4022" s="17"/>
      <c r="P4022" s="17"/>
      <c r="Q4022" s="17"/>
      <c r="R4022" s="17"/>
      <c r="S4022" s="519"/>
    </row>
    <row r="4023" spans="1:19" x14ac:dyDescent="0.25">
      <c r="A4023" s="9"/>
      <c r="B4023" s="9"/>
      <c r="C4023" s="17"/>
      <c r="D4023" s="25"/>
      <c r="E4023" s="17"/>
      <c r="F4023" s="17"/>
      <c r="G4023" s="17"/>
      <c r="H4023" s="17"/>
      <c r="I4023" s="17"/>
      <c r="J4023" s="17"/>
      <c r="K4023" s="17"/>
      <c r="L4023" s="17"/>
      <c r="M4023" s="17"/>
      <c r="N4023" s="17"/>
      <c r="O4023" s="17"/>
      <c r="P4023" s="17"/>
      <c r="Q4023" s="17"/>
      <c r="R4023" s="17"/>
      <c r="S4023" s="519"/>
    </row>
    <row r="4024" spans="1:19" x14ac:dyDescent="0.25">
      <c r="A4024" s="9"/>
      <c r="B4024" s="9"/>
      <c r="C4024" s="17"/>
      <c r="D4024" s="25"/>
      <c r="E4024" s="17"/>
      <c r="F4024" s="17"/>
      <c r="G4024" s="17"/>
      <c r="H4024" s="17"/>
      <c r="I4024" s="17"/>
      <c r="J4024" s="17"/>
      <c r="K4024" s="17"/>
      <c r="L4024" s="17"/>
      <c r="M4024" s="17"/>
      <c r="N4024" s="17"/>
      <c r="O4024" s="17"/>
      <c r="P4024" s="17"/>
      <c r="Q4024" s="17"/>
      <c r="R4024" s="17"/>
      <c r="S4024" s="519"/>
    </row>
    <row r="4025" spans="1:19" x14ac:dyDescent="0.25">
      <c r="A4025" s="9"/>
      <c r="B4025" s="9"/>
      <c r="C4025" s="17"/>
      <c r="D4025" s="25"/>
      <c r="E4025" s="17"/>
      <c r="F4025" s="17"/>
      <c r="G4025" s="17"/>
      <c r="H4025" s="17"/>
      <c r="I4025" s="17"/>
      <c r="J4025" s="17"/>
      <c r="K4025" s="17"/>
      <c r="L4025" s="17"/>
      <c r="M4025" s="17"/>
      <c r="N4025" s="17"/>
      <c r="O4025" s="17"/>
      <c r="P4025" s="17"/>
      <c r="Q4025" s="17"/>
      <c r="R4025" s="17"/>
      <c r="S4025" s="519"/>
    </row>
    <row r="4026" spans="1:19" x14ac:dyDescent="0.25">
      <c r="A4026" s="9"/>
      <c r="B4026" s="9"/>
      <c r="C4026" s="17"/>
      <c r="D4026" s="25"/>
      <c r="E4026" s="17"/>
      <c r="F4026" s="17"/>
      <c r="G4026" s="17"/>
      <c r="H4026" s="17"/>
      <c r="I4026" s="17"/>
      <c r="J4026" s="17"/>
      <c r="K4026" s="17"/>
      <c r="L4026" s="17"/>
      <c r="M4026" s="17"/>
      <c r="N4026" s="17"/>
      <c r="O4026" s="17"/>
      <c r="P4026" s="17"/>
      <c r="Q4026" s="17"/>
      <c r="R4026" s="17"/>
      <c r="S4026" s="519"/>
    </row>
    <row r="4027" spans="1:19" x14ac:dyDescent="0.25">
      <c r="A4027" s="9"/>
      <c r="B4027" s="9"/>
      <c r="C4027" s="17"/>
      <c r="D4027" s="25"/>
      <c r="E4027" s="17"/>
      <c r="F4027" s="17"/>
      <c r="G4027" s="17"/>
      <c r="H4027" s="17"/>
      <c r="I4027" s="17"/>
      <c r="J4027" s="17"/>
      <c r="K4027" s="17"/>
      <c r="L4027" s="17"/>
      <c r="M4027" s="17"/>
      <c r="N4027" s="17"/>
      <c r="O4027" s="17"/>
      <c r="P4027" s="17"/>
      <c r="Q4027" s="17"/>
      <c r="R4027" s="17"/>
      <c r="S4027" s="519"/>
    </row>
    <row r="4028" spans="1:19" x14ac:dyDescent="0.25">
      <c r="A4028" s="9"/>
      <c r="B4028" s="9"/>
      <c r="C4028" s="17"/>
      <c r="D4028" s="25"/>
      <c r="E4028" s="17"/>
      <c r="F4028" s="17"/>
      <c r="G4028" s="17"/>
      <c r="H4028" s="17"/>
      <c r="I4028" s="17"/>
      <c r="J4028" s="17"/>
      <c r="K4028" s="17"/>
      <c r="L4028" s="17"/>
      <c r="M4028" s="17"/>
      <c r="N4028" s="17"/>
      <c r="O4028" s="17"/>
      <c r="P4028" s="17"/>
      <c r="Q4028" s="17"/>
      <c r="R4028" s="17"/>
      <c r="S4028" s="519"/>
    </row>
    <row r="4029" spans="1:19" x14ac:dyDescent="0.25">
      <c r="A4029" s="9"/>
      <c r="B4029" s="9"/>
      <c r="C4029" s="17"/>
      <c r="D4029" s="25"/>
      <c r="E4029" s="17"/>
      <c r="F4029" s="17"/>
      <c r="G4029" s="17"/>
      <c r="H4029" s="17"/>
      <c r="I4029" s="17"/>
      <c r="J4029" s="17"/>
      <c r="K4029" s="17"/>
      <c r="L4029" s="17"/>
      <c r="M4029" s="17"/>
      <c r="N4029" s="17"/>
      <c r="O4029" s="17"/>
      <c r="P4029" s="17"/>
      <c r="Q4029" s="17"/>
      <c r="R4029" s="17"/>
      <c r="S4029" s="519"/>
    </row>
    <row r="4030" spans="1:19" x14ac:dyDescent="0.25">
      <c r="A4030" s="9"/>
      <c r="B4030" s="9"/>
      <c r="C4030" s="17"/>
      <c r="D4030" s="25"/>
      <c r="E4030" s="17"/>
      <c r="F4030" s="17"/>
      <c r="G4030" s="17"/>
      <c r="H4030" s="17"/>
      <c r="I4030" s="17"/>
      <c r="J4030" s="17"/>
      <c r="K4030" s="17"/>
      <c r="L4030" s="17"/>
      <c r="M4030" s="17"/>
      <c r="N4030" s="17"/>
      <c r="O4030" s="17"/>
      <c r="P4030" s="17"/>
      <c r="Q4030" s="17"/>
      <c r="R4030" s="17"/>
      <c r="S4030" s="519"/>
    </row>
    <row r="4031" spans="1:19" x14ac:dyDescent="0.25">
      <c r="A4031" s="9"/>
      <c r="B4031" s="9"/>
      <c r="C4031" s="17"/>
      <c r="D4031" s="25"/>
      <c r="E4031" s="17"/>
      <c r="F4031" s="17"/>
      <c r="G4031" s="17"/>
      <c r="H4031" s="17"/>
      <c r="I4031" s="17"/>
      <c r="J4031" s="17"/>
      <c r="K4031" s="17"/>
      <c r="L4031" s="17"/>
      <c r="M4031" s="17"/>
      <c r="N4031" s="17"/>
      <c r="O4031" s="17"/>
      <c r="P4031" s="17"/>
      <c r="Q4031" s="17"/>
      <c r="R4031" s="17"/>
      <c r="S4031" s="519"/>
    </row>
    <row r="4032" spans="1:19" x14ac:dyDescent="0.25">
      <c r="A4032" s="9"/>
      <c r="B4032" s="9"/>
      <c r="C4032" s="17"/>
      <c r="D4032" s="25"/>
      <c r="E4032" s="17"/>
      <c r="F4032" s="17"/>
      <c r="G4032" s="17"/>
      <c r="H4032" s="17"/>
      <c r="I4032" s="17"/>
      <c r="J4032" s="17"/>
      <c r="K4032" s="17"/>
      <c r="L4032" s="17"/>
      <c r="M4032" s="17"/>
      <c r="N4032" s="17"/>
      <c r="O4032" s="17"/>
      <c r="P4032" s="17"/>
      <c r="Q4032" s="17"/>
      <c r="R4032" s="17"/>
      <c r="S4032" s="519"/>
    </row>
    <row r="4033" spans="1:19" x14ac:dyDescent="0.25">
      <c r="A4033" s="9"/>
      <c r="B4033" s="9"/>
      <c r="C4033" s="17"/>
      <c r="D4033" s="25"/>
      <c r="E4033" s="17"/>
      <c r="F4033" s="17"/>
      <c r="G4033" s="17"/>
      <c r="H4033" s="17"/>
      <c r="I4033" s="17"/>
      <c r="J4033" s="17"/>
      <c r="K4033" s="17"/>
      <c r="L4033" s="17"/>
      <c r="M4033" s="17"/>
      <c r="N4033" s="17"/>
      <c r="O4033" s="17"/>
      <c r="P4033" s="17"/>
      <c r="Q4033" s="17"/>
      <c r="R4033" s="17"/>
      <c r="S4033" s="519"/>
    </row>
    <row r="4034" spans="1:19" x14ac:dyDescent="0.25">
      <c r="A4034" s="9"/>
      <c r="B4034" s="9"/>
      <c r="C4034" s="17"/>
      <c r="D4034" s="25"/>
      <c r="E4034" s="17"/>
      <c r="F4034" s="17"/>
      <c r="G4034" s="17"/>
      <c r="H4034" s="17"/>
      <c r="I4034" s="17"/>
      <c r="J4034" s="17"/>
      <c r="K4034" s="17"/>
      <c r="L4034" s="17"/>
      <c r="M4034" s="17"/>
      <c r="N4034" s="17"/>
      <c r="O4034" s="17"/>
      <c r="P4034" s="17"/>
      <c r="Q4034" s="17"/>
      <c r="R4034" s="17"/>
      <c r="S4034" s="519"/>
    </row>
    <row r="4035" spans="1:19" x14ac:dyDescent="0.25">
      <c r="A4035" s="9"/>
      <c r="B4035" s="9"/>
      <c r="C4035" s="17"/>
      <c r="D4035" s="25"/>
      <c r="E4035" s="17"/>
      <c r="F4035" s="17"/>
      <c r="G4035" s="17"/>
      <c r="H4035" s="17"/>
      <c r="I4035" s="17"/>
      <c r="J4035" s="17"/>
      <c r="K4035" s="17"/>
      <c r="L4035" s="17"/>
      <c r="M4035" s="17"/>
      <c r="N4035" s="17"/>
      <c r="O4035" s="17"/>
      <c r="P4035" s="17"/>
      <c r="Q4035" s="17"/>
      <c r="R4035" s="17"/>
      <c r="S4035" s="519"/>
    </row>
    <row r="4036" spans="1:19" x14ac:dyDescent="0.25">
      <c r="A4036" s="9"/>
      <c r="B4036" s="9"/>
      <c r="C4036" s="17"/>
      <c r="D4036" s="25"/>
      <c r="E4036" s="17"/>
      <c r="F4036" s="17"/>
      <c r="G4036" s="17"/>
      <c r="H4036" s="17"/>
      <c r="I4036" s="17"/>
      <c r="J4036" s="17"/>
      <c r="K4036" s="17"/>
      <c r="L4036" s="17"/>
      <c r="M4036" s="17"/>
      <c r="N4036" s="17"/>
      <c r="O4036" s="17"/>
      <c r="P4036" s="17"/>
      <c r="Q4036" s="17"/>
      <c r="R4036" s="17"/>
      <c r="S4036" s="519"/>
    </row>
    <row r="4037" spans="1:19" x14ac:dyDescent="0.25">
      <c r="A4037" s="9"/>
      <c r="B4037" s="9"/>
      <c r="C4037" s="17"/>
      <c r="D4037" s="25"/>
      <c r="E4037" s="17"/>
      <c r="F4037" s="17"/>
      <c r="G4037" s="17"/>
      <c r="H4037" s="17"/>
      <c r="I4037" s="17"/>
      <c r="J4037" s="17"/>
      <c r="K4037" s="17"/>
      <c r="L4037" s="17"/>
      <c r="M4037" s="17"/>
      <c r="N4037" s="17"/>
      <c r="O4037" s="17"/>
      <c r="P4037" s="17"/>
      <c r="Q4037" s="17"/>
      <c r="R4037" s="17"/>
      <c r="S4037" s="519"/>
    </row>
    <row r="4038" spans="1:19" x14ac:dyDescent="0.25">
      <c r="A4038" s="9"/>
      <c r="B4038" s="9"/>
      <c r="C4038" s="17"/>
      <c r="D4038" s="25"/>
      <c r="E4038" s="17"/>
      <c r="F4038" s="17"/>
      <c r="G4038" s="17"/>
      <c r="H4038" s="17"/>
      <c r="I4038" s="17"/>
      <c r="J4038" s="17"/>
      <c r="K4038" s="17"/>
      <c r="L4038" s="17"/>
      <c r="M4038" s="17"/>
      <c r="N4038" s="17"/>
      <c r="O4038" s="17"/>
      <c r="P4038" s="17"/>
      <c r="Q4038" s="17"/>
      <c r="R4038" s="17"/>
      <c r="S4038" s="519"/>
    </row>
    <row r="4039" spans="1:19" x14ac:dyDescent="0.25">
      <c r="A4039" s="9"/>
      <c r="B4039" s="9"/>
      <c r="C4039" s="17"/>
      <c r="D4039" s="25"/>
      <c r="E4039" s="17"/>
      <c r="F4039" s="17"/>
      <c r="G4039" s="17"/>
      <c r="H4039" s="17"/>
      <c r="I4039" s="17"/>
      <c r="J4039" s="17"/>
      <c r="K4039" s="17"/>
      <c r="L4039" s="17"/>
      <c r="M4039" s="17"/>
      <c r="N4039" s="17"/>
      <c r="O4039" s="17"/>
      <c r="P4039" s="17"/>
      <c r="Q4039" s="17"/>
      <c r="R4039" s="17"/>
      <c r="S4039" s="519"/>
    </row>
    <row r="4040" spans="1:19" x14ac:dyDescent="0.25">
      <c r="A4040" s="9"/>
      <c r="B4040" s="9"/>
      <c r="C4040" s="17"/>
      <c r="D4040" s="25"/>
      <c r="E4040" s="17"/>
      <c r="F4040" s="17"/>
      <c r="G4040" s="17"/>
      <c r="H4040" s="17"/>
      <c r="I4040" s="17"/>
      <c r="J4040" s="17"/>
      <c r="K4040" s="17"/>
      <c r="L4040" s="17"/>
      <c r="M4040" s="17"/>
      <c r="N4040" s="17"/>
      <c r="O4040" s="17"/>
      <c r="P4040" s="17"/>
      <c r="Q4040" s="17"/>
      <c r="R4040" s="17"/>
      <c r="S4040" s="519"/>
    </row>
    <row r="4041" spans="1:19" x14ac:dyDescent="0.25">
      <c r="A4041" s="9"/>
      <c r="B4041" s="9"/>
      <c r="C4041" s="17"/>
      <c r="D4041" s="25"/>
      <c r="E4041" s="17"/>
      <c r="F4041" s="17"/>
      <c r="G4041" s="17"/>
      <c r="H4041" s="17"/>
      <c r="I4041" s="17"/>
      <c r="J4041" s="17"/>
      <c r="K4041" s="17"/>
      <c r="L4041" s="17"/>
      <c r="M4041" s="17"/>
      <c r="N4041" s="17"/>
      <c r="O4041" s="17"/>
      <c r="P4041" s="17"/>
      <c r="Q4041" s="17"/>
      <c r="R4041" s="17"/>
      <c r="S4041" s="519"/>
    </row>
    <row r="4042" spans="1:19" x14ac:dyDescent="0.25">
      <c r="A4042" s="9"/>
      <c r="B4042" s="9"/>
      <c r="C4042" s="17"/>
      <c r="D4042" s="25"/>
      <c r="E4042" s="17"/>
      <c r="F4042" s="17"/>
      <c r="G4042" s="17"/>
      <c r="H4042" s="17"/>
      <c r="I4042" s="17"/>
      <c r="J4042" s="17"/>
      <c r="K4042" s="17"/>
      <c r="L4042" s="17"/>
      <c r="M4042" s="17"/>
      <c r="N4042" s="17"/>
      <c r="O4042" s="17"/>
      <c r="P4042" s="17"/>
      <c r="Q4042" s="17"/>
      <c r="R4042" s="17"/>
      <c r="S4042" s="519"/>
    </row>
    <row r="4043" spans="1:19" x14ac:dyDescent="0.25">
      <c r="A4043" s="9"/>
      <c r="B4043" s="9"/>
      <c r="C4043" s="17"/>
      <c r="D4043" s="25"/>
      <c r="E4043" s="17"/>
      <c r="F4043" s="17"/>
      <c r="G4043" s="17"/>
      <c r="H4043" s="17"/>
      <c r="I4043" s="17"/>
      <c r="J4043" s="17"/>
      <c r="K4043" s="17"/>
      <c r="L4043" s="17"/>
      <c r="M4043" s="17"/>
      <c r="N4043" s="17"/>
      <c r="O4043" s="17"/>
      <c r="P4043" s="17"/>
      <c r="Q4043" s="17"/>
      <c r="R4043" s="17"/>
      <c r="S4043" s="519"/>
    </row>
    <row r="4044" spans="1:19" x14ac:dyDescent="0.25">
      <c r="A4044" s="9"/>
      <c r="B4044" s="9"/>
      <c r="C4044" s="17"/>
      <c r="D4044" s="25"/>
      <c r="E4044" s="17"/>
      <c r="F4044" s="17"/>
      <c r="G4044" s="17"/>
      <c r="H4044" s="17"/>
      <c r="I4044" s="17"/>
      <c r="J4044" s="17"/>
      <c r="K4044" s="17"/>
      <c r="L4044" s="17"/>
      <c r="M4044" s="17"/>
      <c r="N4044" s="17"/>
      <c r="O4044" s="17"/>
      <c r="P4044" s="17"/>
      <c r="Q4044" s="17"/>
      <c r="R4044" s="17"/>
      <c r="S4044" s="519"/>
    </row>
    <row r="4045" spans="1:19" x14ac:dyDescent="0.25">
      <c r="A4045" s="9"/>
      <c r="B4045" s="9"/>
      <c r="C4045" s="17"/>
      <c r="D4045" s="25"/>
      <c r="E4045" s="17"/>
      <c r="F4045" s="17"/>
      <c r="G4045" s="17"/>
      <c r="H4045" s="17"/>
      <c r="I4045" s="17"/>
      <c r="J4045" s="17"/>
      <c r="K4045" s="17"/>
      <c r="L4045" s="17"/>
      <c r="M4045" s="17"/>
      <c r="N4045" s="17"/>
      <c r="O4045" s="17"/>
      <c r="P4045" s="17"/>
      <c r="Q4045" s="17"/>
      <c r="R4045" s="17"/>
      <c r="S4045" s="519"/>
    </row>
    <row r="4046" spans="1:19" x14ac:dyDescent="0.25">
      <c r="A4046" s="9"/>
      <c r="B4046" s="9"/>
      <c r="C4046" s="17"/>
      <c r="D4046" s="25"/>
      <c r="E4046" s="17"/>
      <c r="F4046" s="17"/>
      <c r="G4046" s="17"/>
      <c r="H4046" s="17"/>
      <c r="I4046" s="17"/>
      <c r="J4046" s="17"/>
      <c r="K4046" s="17"/>
      <c r="L4046" s="17"/>
      <c r="M4046" s="17"/>
      <c r="N4046" s="17"/>
      <c r="O4046" s="17"/>
      <c r="P4046" s="17"/>
      <c r="Q4046" s="17"/>
      <c r="R4046" s="17"/>
      <c r="S4046" s="519"/>
    </row>
    <row r="4047" spans="1:19" x14ac:dyDescent="0.25">
      <c r="A4047" s="9"/>
      <c r="B4047" s="9"/>
      <c r="C4047" s="17"/>
      <c r="D4047" s="25"/>
      <c r="E4047" s="17"/>
      <c r="F4047" s="17"/>
      <c r="G4047" s="17"/>
      <c r="H4047" s="17"/>
      <c r="I4047" s="17"/>
      <c r="J4047" s="17"/>
      <c r="K4047" s="17"/>
      <c r="L4047" s="17"/>
      <c r="M4047" s="17"/>
      <c r="N4047" s="17"/>
      <c r="O4047" s="17"/>
      <c r="P4047" s="17"/>
      <c r="Q4047" s="17"/>
      <c r="R4047" s="17"/>
      <c r="S4047" s="519"/>
    </row>
    <row r="4048" spans="1:19" x14ac:dyDescent="0.25">
      <c r="A4048" s="9"/>
      <c r="B4048" s="9"/>
      <c r="C4048" s="17"/>
      <c r="D4048" s="25"/>
      <c r="E4048" s="17"/>
      <c r="F4048" s="17"/>
      <c r="G4048" s="17"/>
      <c r="H4048" s="17"/>
      <c r="I4048" s="17"/>
      <c r="J4048" s="17"/>
      <c r="K4048" s="17"/>
      <c r="L4048" s="17"/>
      <c r="M4048" s="17"/>
      <c r="N4048" s="17"/>
      <c r="O4048" s="17"/>
      <c r="P4048" s="17"/>
      <c r="Q4048" s="17"/>
      <c r="R4048" s="17"/>
      <c r="S4048" s="519"/>
    </row>
    <row r="4049" spans="1:19" x14ac:dyDescent="0.25">
      <c r="A4049" s="9"/>
      <c r="B4049" s="9"/>
      <c r="C4049" s="17"/>
      <c r="D4049" s="25"/>
      <c r="E4049" s="17"/>
      <c r="F4049" s="17"/>
      <c r="G4049" s="17"/>
      <c r="H4049" s="17"/>
      <c r="I4049" s="17"/>
      <c r="J4049" s="17"/>
      <c r="K4049" s="17"/>
      <c r="L4049" s="17"/>
      <c r="M4049" s="17"/>
      <c r="N4049" s="17"/>
      <c r="O4049" s="17"/>
      <c r="P4049" s="17"/>
      <c r="Q4049" s="17"/>
      <c r="R4049" s="17"/>
      <c r="S4049" s="519"/>
    </row>
    <row r="4050" spans="1:19" x14ac:dyDescent="0.25">
      <c r="A4050" s="9"/>
      <c r="B4050" s="9"/>
      <c r="C4050" s="17"/>
      <c r="D4050" s="25"/>
      <c r="E4050" s="17"/>
      <c r="F4050" s="17"/>
      <c r="G4050" s="17"/>
      <c r="H4050" s="17"/>
      <c r="I4050" s="17"/>
      <c r="J4050" s="17"/>
      <c r="K4050" s="17"/>
      <c r="L4050" s="17"/>
      <c r="M4050" s="17"/>
      <c r="N4050" s="17"/>
      <c r="O4050" s="17"/>
      <c r="P4050" s="17"/>
      <c r="Q4050" s="17"/>
      <c r="R4050" s="17"/>
      <c r="S4050" s="519"/>
    </row>
    <row r="4051" spans="1:19" x14ac:dyDescent="0.25">
      <c r="A4051" s="9"/>
      <c r="B4051" s="9"/>
      <c r="C4051" s="17"/>
      <c r="D4051" s="25"/>
      <c r="E4051" s="17"/>
      <c r="F4051" s="17"/>
      <c r="G4051" s="17"/>
      <c r="H4051" s="17"/>
      <c r="I4051" s="17"/>
      <c r="J4051" s="17"/>
      <c r="K4051" s="17"/>
      <c r="L4051" s="17"/>
      <c r="M4051" s="17"/>
      <c r="N4051" s="17"/>
      <c r="O4051" s="17"/>
      <c r="P4051" s="17"/>
      <c r="Q4051" s="17"/>
      <c r="R4051" s="17"/>
      <c r="S4051" s="519"/>
    </row>
    <row r="4052" spans="1:19" x14ac:dyDescent="0.25">
      <c r="A4052" s="9"/>
      <c r="B4052" s="9"/>
      <c r="C4052" s="17"/>
      <c r="D4052" s="25"/>
      <c r="E4052" s="17"/>
      <c r="F4052" s="17"/>
      <c r="G4052" s="17"/>
      <c r="H4052" s="17"/>
      <c r="I4052" s="17"/>
      <c r="J4052" s="17"/>
      <c r="K4052" s="17"/>
      <c r="L4052" s="17"/>
      <c r="M4052" s="17"/>
      <c r="N4052" s="17"/>
      <c r="O4052" s="17"/>
      <c r="P4052" s="17"/>
      <c r="Q4052" s="17"/>
      <c r="R4052" s="17"/>
      <c r="S4052" s="519"/>
    </row>
    <row r="4053" spans="1:19" x14ac:dyDescent="0.25">
      <c r="A4053" s="9"/>
      <c r="B4053" s="9"/>
      <c r="C4053" s="17"/>
      <c r="D4053" s="25"/>
      <c r="E4053" s="17"/>
      <c r="F4053" s="17"/>
      <c r="G4053" s="17"/>
      <c r="H4053" s="17"/>
      <c r="I4053" s="17"/>
      <c r="J4053" s="17"/>
      <c r="K4053" s="17"/>
      <c r="L4053" s="17"/>
      <c r="M4053" s="17"/>
      <c r="N4053" s="17"/>
      <c r="O4053" s="17"/>
      <c r="P4053" s="17"/>
      <c r="Q4053" s="17"/>
      <c r="R4053" s="17"/>
      <c r="S4053" s="519"/>
    </row>
    <row r="4054" spans="1:19" x14ac:dyDescent="0.25">
      <c r="A4054" s="9"/>
      <c r="B4054" s="9"/>
      <c r="C4054" s="17"/>
      <c r="D4054" s="25"/>
      <c r="E4054" s="17"/>
      <c r="F4054" s="17"/>
      <c r="G4054" s="17"/>
      <c r="H4054" s="17"/>
      <c r="I4054" s="17"/>
      <c r="J4054" s="17"/>
      <c r="K4054" s="17"/>
      <c r="L4054" s="17"/>
      <c r="M4054" s="17"/>
      <c r="N4054" s="17"/>
      <c r="O4054" s="17"/>
      <c r="P4054" s="17"/>
      <c r="Q4054" s="17"/>
      <c r="R4054" s="17"/>
      <c r="S4054" s="519"/>
    </row>
    <row r="4055" spans="1:19" x14ac:dyDescent="0.25">
      <c r="A4055" s="9"/>
      <c r="B4055" s="9"/>
      <c r="C4055" s="17"/>
      <c r="D4055" s="25"/>
      <c r="E4055" s="17"/>
      <c r="F4055" s="17"/>
      <c r="G4055" s="17"/>
      <c r="H4055" s="17"/>
      <c r="I4055" s="17"/>
      <c r="J4055" s="17"/>
      <c r="K4055" s="17"/>
      <c r="L4055" s="17"/>
      <c r="M4055" s="17"/>
      <c r="N4055" s="17"/>
      <c r="O4055" s="17"/>
      <c r="P4055" s="17"/>
      <c r="Q4055" s="17"/>
      <c r="R4055" s="17"/>
      <c r="S4055" s="519"/>
    </row>
    <row r="4056" spans="1:19" x14ac:dyDescent="0.25">
      <c r="A4056" s="9"/>
      <c r="B4056" s="9"/>
      <c r="C4056" s="17"/>
      <c r="D4056" s="25"/>
      <c r="E4056" s="17"/>
      <c r="F4056" s="17"/>
      <c r="G4056" s="17"/>
      <c r="H4056" s="17"/>
      <c r="I4056" s="17"/>
      <c r="J4056" s="17"/>
      <c r="K4056" s="17"/>
      <c r="L4056" s="17"/>
      <c r="M4056" s="17"/>
      <c r="N4056" s="17"/>
      <c r="O4056" s="17"/>
      <c r="P4056" s="17"/>
      <c r="Q4056" s="17"/>
      <c r="R4056" s="17"/>
      <c r="S4056" s="519"/>
    </row>
    <row r="4057" spans="1:19" x14ac:dyDescent="0.25">
      <c r="A4057" s="9"/>
      <c r="B4057" s="9"/>
      <c r="C4057" s="17"/>
      <c r="D4057" s="25"/>
      <c r="E4057" s="17"/>
      <c r="F4057" s="17"/>
      <c r="G4057" s="17"/>
      <c r="H4057" s="17"/>
      <c r="I4057" s="17"/>
      <c r="J4057" s="17"/>
      <c r="K4057" s="17"/>
      <c r="L4057" s="17"/>
      <c r="M4057" s="17"/>
      <c r="N4057" s="17"/>
      <c r="O4057" s="17"/>
      <c r="P4057" s="17"/>
      <c r="Q4057" s="17"/>
      <c r="R4057" s="17"/>
      <c r="S4057" s="519"/>
    </row>
    <row r="4058" spans="1:19" x14ac:dyDescent="0.25">
      <c r="A4058" s="9"/>
      <c r="B4058" s="9"/>
      <c r="C4058" s="17"/>
      <c r="D4058" s="25"/>
      <c r="E4058" s="17"/>
      <c r="F4058" s="17"/>
      <c r="G4058" s="17"/>
      <c r="H4058" s="17"/>
      <c r="I4058" s="17"/>
      <c r="J4058" s="17"/>
      <c r="K4058" s="17"/>
      <c r="L4058" s="17"/>
      <c r="M4058" s="17"/>
      <c r="N4058" s="17"/>
      <c r="O4058" s="17"/>
      <c r="P4058" s="17"/>
      <c r="Q4058" s="17"/>
      <c r="R4058" s="17"/>
      <c r="S4058" s="519"/>
    </row>
    <row r="4059" spans="1:19" x14ac:dyDescent="0.25">
      <c r="A4059" s="9"/>
      <c r="B4059" s="9"/>
      <c r="C4059" s="17"/>
      <c r="D4059" s="25"/>
      <c r="E4059" s="17"/>
      <c r="F4059" s="17"/>
      <c r="G4059" s="17"/>
      <c r="H4059" s="17"/>
      <c r="I4059" s="17"/>
      <c r="J4059" s="17"/>
      <c r="K4059" s="17"/>
      <c r="L4059" s="17"/>
      <c r="M4059" s="17"/>
      <c r="N4059" s="17"/>
      <c r="O4059" s="17"/>
      <c r="P4059" s="17"/>
      <c r="Q4059" s="17"/>
      <c r="R4059" s="17"/>
      <c r="S4059" s="519"/>
    </row>
    <row r="4060" spans="1:19" x14ac:dyDescent="0.25">
      <c r="A4060" s="9"/>
      <c r="B4060" s="9"/>
      <c r="C4060" s="17"/>
      <c r="D4060" s="25"/>
      <c r="E4060" s="17"/>
      <c r="F4060" s="17"/>
      <c r="G4060" s="17"/>
      <c r="H4060" s="17"/>
      <c r="I4060" s="17"/>
      <c r="J4060" s="17"/>
      <c r="K4060" s="17"/>
      <c r="L4060" s="17"/>
      <c r="M4060" s="17"/>
      <c r="N4060" s="17"/>
      <c r="O4060" s="17"/>
      <c r="P4060" s="17"/>
      <c r="Q4060" s="17"/>
      <c r="R4060" s="17"/>
      <c r="S4060" s="519"/>
    </row>
    <row r="4061" spans="1:19" x14ac:dyDescent="0.25">
      <c r="A4061" s="9"/>
      <c r="B4061" s="9"/>
      <c r="C4061" s="17"/>
      <c r="D4061" s="25"/>
      <c r="E4061" s="17"/>
      <c r="F4061" s="17"/>
      <c r="G4061" s="17"/>
      <c r="H4061" s="17"/>
      <c r="I4061" s="17"/>
      <c r="J4061" s="17"/>
      <c r="K4061" s="17"/>
      <c r="L4061" s="17"/>
      <c r="M4061" s="17"/>
      <c r="N4061" s="17"/>
      <c r="O4061" s="17"/>
      <c r="P4061" s="17"/>
      <c r="Q4061" s="17"/>
      <c r="R4061" s="17"/>
      <c r="S4061" s="519"/>
    </row>
    <row r="4062" spans="1:19" x14ac:dyDescent="0.25">
      <c r="A4062" s="9"/>
      <c r="B4062" s="9"/>
      <c r="C4062" s="17"/>
      <c r="D4062" s="25"/>
      <c r="E4062" s="17"/>
      <c r="F4062" s="17"/>
      <c r="G4062" s="17"/>
      <c r="H4062" s="17"/>
      <c r="I4062" s="17"/>
      <c r="J4062" s="17"/>
      <c r="K4062" s="17"/>
      <c r="L4062" s="17"/>
      <c r="M4062" s="17"/>
      <c r="N4062" s="17"/>
      <c r="O4062" s="17"/>
      <c r="P4062" s="17"/>
      <c r="Q4062" s="17"/>
      <c r="R4062" s="17"/>
      <c r="S4062" s="519"/>
    </row>
    <row r="4063" spans="1:19" x14ac:dyDescent="0.25">
      <c r="A4063" s="9"/>
      <c r="B4063" s="9"/>
      <c r="C4063" s="17"/>
      <c r="D4063" s="25"/>
      <c r="E4063" s="17"/>
      <c r="F4063" s="17"/>
      <c r="G4063" s="17"/>
      <c r="H4063" s="17"/>
      <c r="I4063" s="17"/>
      <c r="J4063" s="17"/>
      <c r="K4063" s="17"/>
      <c r="L4063" s="17"/>
      <c r="M4063" s="17"/>
      <c r="N4063" s="17"/>
      <c r="O4063" s="17"/>
      <c r="P4063" s="17"/>
      <c r="Q4063" s="17"/>
      <c r="R4063" s="17"/>
      <c r="S4063" s="519"/>
    </row>
    <row r="4064" spans="1:19" x14ac:dyDescent="0.25">
      <c r="A4064" s="9"/>
      <c r="B4064" s="9"/>
      <c r="C4064" s="17"/>
      <c r="D4064" s="25"/>
      <c r="E4064" s="17"/>
      <c r="F4064" s="17"/>
      <c r="G4064" s="17"/>
      <c r="H4064" s="17"/>
      <c r="I4064" s="17"/>
      <c r="J4064" s="17"/>
      <c r="K4064" s="17"/>
      <c r="L4064" s="17"/>
      <c r="M4064" s="17"/>
      <c r="N4064" s="17"/>
      <c r="O4064" s="17"/>
      <c r="P4064" s="17"/>
      <c r="Q4064" s="17"/>
      <c r="R4064" s="17"/>
      <c r="S4064" s="519"/>
    </row>
    <row r="4065" spans="1:19" x14ac:dyDescent="0.25">
      <c r="A4065" s="9"/>
      <c r="B4065" s="9"/>
      <c r="C4065" s="17"/>
      <c r="D4065" s="25"/>
      <c r="E4065" s="17"/>
      <c r="F4065" s="17"/>
      <c r="G4065" s="17"/>
      <c r="H4065" s="17"/>
      <c r="I4065" s="17"/>
      <c r="J4065" s="17"/>
      <c r="K4065" s="17"/>
      <c r="L4065" s="17"/>
      <c r="M4065" s="17"/>
      <c r="N4065" s="17"/>
      <c r="O4065" s="17"/>
      <c r="P4065" s="17"/>
      <c r="Q4065" s="17"/>
      <c r="R4065" s="17"/>
      <c r="S4065" s="519"/>
    </row>
    <row r="4066" spans="1:19" x14ac:dyDescent="0.25">
      <c r="A4066" s="9"/>
      <c r="B4066" s="9"/>
      <c r="C4066" s="17"/>
      <c r="D4066" s="25"/>
      <c r="E4066" s="17"/>
      <c r="F4066" s="17"/>
      <c r="G4066" s="17"/>
      <c r="H4066" s="17"/>
      <c r="I4066" s="17"/>
      <c r="J4066" s="17"/>
      <c r="K4066" s="17"/>
      <c r="L4066" s="17"/>
      <c r="M4066" s="17"/>
      <c r="N4066" s="17"/>
      <c r="O4066" s="17"/>
      <c r="P4066" s="17"/>
      <c r="Q4066" s="17"/>
      <c r="R4066" s="17"/>
      <c r="S4066" s="519"/>
    </row>
    <row r="4067" spans="1:19" x14ac:dyDescent="0.25">
      <c r="A4067" s="9"/>
      <c r="B4067" s="9"/>
      <c r="C4067" s="17"/>
      <c r="D4067" s="25"/>
      <c r="E4067" s="17"/>
      <c r="F4067" s="17"/>
      <c r="G4067" s="17"/>
      <c r="H4067" s="17"/>
      <c r="I4067" s="17"/>
      <c r="J4067" s="17"/>
      <c r="K4067" s="17"/>
      <c r="L4067" s="17"/>
      <c r="M4067" s="17"/>
      <c r="N4067" s="17"/>
      <c r="O4067" s="17"/>
      <c r="P4067" s="17"/>
      <c r="Q4067" s="17"/>
      <c r="R4067" s="17"/>
      <c r="S4067" s="519"/>
    </row>
    <row r="4068" spans="1:19" x14ac:dyDescent="0.25">
      <c r="A4068" s="9"/>
      <c r="B4068" s="9"/>
      <c r="C4068" s="17"/>
      <c r="D4068" s="25"/>
      <c r="E4068" s="17"/>
      <c r="F4068" s="17"/>
      <c r="G4068" s="17"/>
      <c r="H4068" s="17"/>
      <c r="I4068" s="17"/>
      <c r="J4068" s="17"/>
      <c r="K4068" s="17"/>
      <c r="L4068" s="17"/>
      <c r="M4068" s="17"/>
      <c r="N4068" s="17"/>
      <c r="O4068" s="17"/>
      <c r="P4068" s="17"/>
      <c r="Q4068" s="17"/>
      <c r="R4068" s="17"/>
      <c r="S4068" s="519"/>
    </row>
    <row r="4069" spans="1:19" x14ac:dyDescent="0.25">
      <c r="A4069" s="9"/>
      <c r="B4069" s="9"/>
      <c r="C4069" s="17"/>
      <c r="D4069" s="25"/>
      <c r="E4069" s="17"/>
      <c r="F4069" s="17"/>
      <c r="G4069" s="17"/>
      <c r="H4069" s="17"/>
      <c r="I4069" s="17"/>
      <c r="J4069" s="17"/>
      <c r="K4069" s="17"/>
      <c r="L4069" s="17"/>
      <c r="M4069" s="17"/>
      <c r="N4069" s="17"/>
      <c r="O4069" s="17"/>
      <c r="P4069" s="17"/>
      <c r="Q4069" s="17"/>
      <c r="R4069" s="17"/>
      <c r="S4069" s="519"/>
    </row>
    <row r="4070" spans="1:19" x14ac:dyDescent="0.25">
      <c r="A4070" s="9"/>
      <c r="B4070" s="9"/>
      <c r="C4070" s="17"/>
      <c r="D4070" s="25"/>
      <c r="E4070" s="17"/>
      <c r="F4070" s="17"/>
      <c r="G4070" s="17"/>
      <c r="H4070" s="17"/>
      <c r="I4070" s="17"/>
      <c r="J4070" s="17"/>
      <c r="K4070" s="17"/>
      <c r="L4070" s="17"/>
      <c r="M4070" s="17"/>
      <c r="N4070" s="17"/>
      <c r="O4070" s="17"/>
      <c r="P4070" s="17"/>
      <c r="Q4070" s="17"/>
      <c r="R4070" s="17"/>
      <c r="S4070" s="519"/>
    </row>
    <row r="4071" spans="1:19" x14ac:dyDescent="0.25">
      <c r="A4071" s="9"/>
      <c r="B4071" s="9"/>
      <c r="C4071" s="17"/>
      <c r="D4071" s="25"/>
      <c r="E4071" s="17"/>
      <c r="F4071" s="17"/>
      <c r="G4071" s="17"/>
      <c r="H4071" s="17"/>
      <c r="I4071" s="17"/>
      <c r="J4071" s="17"/>
      <c r="K4071" s="17"/>
      <c r="L4071" s="17"/>
      <c r="M4071" s="17"/>
      <c r="N4071" s="17"/>
      <c r="O4071" s="17"/>
      <c r="P4071" s="17"/>
      <c r="Q4071" s="17"/>
      <c r="R4071" s="17"/>
      <c r="S4071" s="519"/>
    </row>
    <row r="4072" spans="1:19" x14ac:dyDescent="0.25">
      <c r="A4072" s="9"/>
      <c r="B4072" s="9"/>
      <c r="C4072" s="17"/>
      <c r="D4072" s="25"/>
      <c r="E4072" s="17"/>
      <c r="F4072" s="17"/>
      <c r="G4072" s="17"/>
      <c r="H4072" s="17"/>
      <c r="I4072" s="17"/>
      <c r="J4072" s="17"/>
      <c r="K4072" s="17"/>
      <c r="L4072" s="17"/>
      <c r="M4072" s="17"/>
      <c r="N4072" s="17"/>
      <c r="O4072" s="17"/>
      <c r="P4072" s="17"/>
      <c r="Q4072" s="17"/>
      <c r="R4072" s="17"/>
      <c r="S4072" s="519"/>
    </row>
    <row r="4073" spans="1:19" x14ac:dyDescent="0.25">
      <c r="A4073" s="9"/>
      <c r="B4073" s="9"/>
      <c r="C4073" s="17"/>
      <c r="D4073" s="25"/>
      <c r="E4073" s="17"/>
      <c r="F4073" s="17"/>
      <c r="G4073" s="17"/>
      <c r="H4073" s="17"/>
      <c r="I4073" s="17"/>
      <c r="J4073" s="17"/>
      <c r="K4073" s="17"/>
      <c r="L4073" s="17"/>
      <c r="M4073" s="17"/>
      <c r="N4073" s="17"/>
      <c r="O4073" s="17"/>
      <c r="P4073" s="17"/>
      <c r="Q4073" s="17"/>
      <c r="R4073" s="17"/>
      <c r="S4073" s="519"/>
    </row>
    <row r="4074" spans="1:19" x14ac:dyDescent="0.25">
      <c r="A4074" s="9"/>
      <c r="B4074" s="9"/>
      <c r="C4074" s="17"/>
      <c r="D4074" s="25"/>
      <c r="E4074" s="17"/>
      <c r="F4074" s="17"/>
      <c r="G4074" s="17"/>
      <c r="H4074" s="17"/>
      <c r="I4074" s="17"/>
      <c r="J4074" s="17"/>
      <c r="K4074" s="17"/>
      <c r="L4074" s="17"/>
      <c r="M4074" s="17"/>
      <c r="N4074" s="17"/>
      <c r="O4074" s="17"/>
      <c r="P4074" s="17"/>
      <c r="Q4074" s="17"/>
      <c r="R4074" s="17"/>
      <c r="S4074" s="519"/>
    </row>
    <row r="4075" spans="1:19" x14ac:dyDescent="0.25">
      <c r="A4075" s="9"/>
      <c r="B4075" s="9"/>
      <c r="C4075" s="17"/>
      <c r="D4075" s="25"/>
      <c r="E4075" s="17"/>
      <c r="F4075" s="17"/>
      <c r="G4075" s="17"/>
      <c r="H4075" s="17"/>
      <c r="I4075" s="17"/>
      <c r="J4075" s="17"/>
      <c r="K4075" s="17"/>
      <c r="L4075" s="17"/>
      <c r="M4075" s="17"/>
      <c r="N4075" s="17"/>
      <c r="O4075" s="17"/>
      <c r="P4075" s="17"/>
      <c r="Q4075" s="17"/>
      <c r="R4075" s="17"/>
      <c r="S4075" s="519"/>
    </row>
    <row r="4076" spans="1:19" x14ac:dyDescent="0.25">
      <c r="A4076" s="9"/>
      <c r="B4076" s="9"/>
      <c r="C4076" s="17"/>
      <c r="D4076" s="25"/>
      <c r="E4076" s="17"/>
      <c r="F4076" s="17"/>
      <c r="G4076" s="17"/>
      <c r="H4076" s="17"/>
      <c r="I4076" s="17"/>
      <c r="J4076" s="17"/>
      <c r="K4076" s="17"/>
      <c r="L4076" s="17"/>
      <c r="M4076" s="17"/>
      <c r="N4076" s="17"/>
      <c r="O4076" s="17"/>
      <c r="P4076" s="17"/>
      <c r="Q4076" s="17"/>
      <c r="R4076" s="17"/>
      <c r="S4076" s="519"/>
    </row>
    <row r="4077" spans="1:19" x14ac:dyDescent="0.25">
      <c r="A4077" s="9"/>
      <c r="B4077" s="9"/>
      <c r="C4077" s="17"/>
      <c r="D4077" s="25"/>
      <c r="E4077" s="17"/>
      <c r="F4077" s="17"/>
      <c r="G4077" s="17"/>
      <c r="H4077" s="17"/>
      <c r="I4077" s="17"/>
      <c r="J4077" s="17"/>
      <c r="K4077" s="17"/>
      <c r="L4077" s="17"/>
      <c r="M4077" s="17"/>
      <c r="N4077" s="17"/>
      <c r="O4077" s="17"/>
      <c r="P4077" s="17"/>
      <c r="Q4077" s="17"/>
      <c r="R4077" s="17"/>
      <c r="S4077" s="519"/>
    </row>
    <row r="4078" spans="1:19" x14ac:dyDescent="0.25">
      <c r="A4078" s="9"/>
      <c r="B4078" s="9"/>
      <c r="C4078" s="17"/>
      <c r="D4078" s="25"/>
      <c r="E4078" s="17"/>
      <c r="F4078" s="17"/>
      <c r="G4078" s="17"/>
      <c r="H4078" s="17"/>
      <c r="I4078" s="17"/>
      <c r="J4078" s="17"/>
      <c r="K4078" s="17"/>
      <c r="L4078" s="17"/>
      <c r="M4078" s="17"/>
      <c r="N4078" s="17"/>
      <c r="O4078" s="17"/>
      <c r="P4078" s="17"/>
      <c r="Q4078" s="17"/>
      <c r="R4078" s="17"/>
      <c r="S4078" s="519"/>
    </row>
    <row r="4079" spans="1:19" x14ac:dyDescent="0.25">
      <c r="A4079" s="9"/>
      <c r="B4079" s="9"/>
      <c r="C4079" s="17"/>
      <c r="D4079" s="25"/>
      <c r="E4079" s="17"/>
      <c r="F4079" s="17"/>
      <c r="G4079" s="17"/>
      <c r="H4079" s="17"/>
      <c r="I4079" s="17"/>
      <c r="J4079" s="17"/>
      <c r="K4079" s="17"/>
      <c r="L4079" s="17"/>
      <c r="M4079" s="17"/>
      <c r="N4079" s="17"/>
      <c r="O4079" s="17"/>
      <c r="P4079" s="17"/>
      <c r="Q4079" s="17"/>
      <c r="R4079" s="17"/>
      <c r="S4079" s="519"/>
    </row>
    <row r="4080" spans="1:19" x14ac:dyDescent="0.25">
      <c r="A4080" s="9"/>
      <c r="B4080" s="9"/>
      <c r="C4080" s="17"/>
      <c r="D4080" s="25"/>
      <c r="E4080" s="17"/>
      <c r="F4080" s="17"/>
      <c r="G4080" s="17"/>
      <c r="H4080" s="17"/>
      <c r="I4080" s="17"/>
      <c r="J4080" s="17"/>
      <c r="K4080" s="17"/>
      <c r="L4080" s="17"/>
      <c r="M4080" s="17"/>
      <c r="N4080" s="17"/>
      <c r="O4080" s="17"/>
      <c r="P4080" s="17"/>
      <c r="Q4080" s="17"/>
      <c r="R4080" s="17"/>
      <c r="S4080" s="519"/>
    </row>
    <row r="4081" spans="1:19" x14ac:dyDescent="0.25">
      <c r="A4081" s="9"/>
      <c r="B4081" s="9"/>
      <c r="C4081" s="17"/>
      <c r="D4081" s="25"/>
      <c r="E4081" s="17"/>
      <c r="F4081" s="17"/>
      <c r="G4081" s="17"/>
      <c r="H4081" s="17"/>
      <c r="I4081" s="17"/>
      <c r="J4081" s="17"/>
      <c r="K4081" s="17"/>
      <c r="L4081" s="17"/>
      <c r="M4081" s="17"/>
      <c r="N4081" s="17"/>
      <c r="O4081" s="17"/>
      <c r="P4081" s="17"/>
      <c r="Q4081" s="17"/>
      <c r="R4081" s="17"/>
      <c r="S4081" s="519"/>
    </row>
    <row r="4082" spans="1:19" x14ac:dyDescent="0.25">
      <c r="A4082" s="9"/>
      <c r="B4082" s="9"/>
      <c r="C4082" s="17"/>
      <c r="D4082" s="25"/>
      <c r="E4082" s="17"/>
      <c r="F4082" s="17"/>
      <c r="G4082" s="17"/>
      <c r="H4082" s="17"/>
      <c r="I4082" s="17"/>
      <c r="J4082" s="17"/>
      <c r="K4082" s="17"/>
      <c r="L4082" s="17"/>
      <c r="M4082" s="17"/>
      <c r="N4082" s="17"/>
      <c r="O4082" s="17"/>
      <c r="P4082" s="17"/>
      <c r="Q4082" s="17"/>
      <c r="R4082" s="17"/>
      <c r="S4082" s="519"/>
    </row>
    <row r="4083" spans="1:19" x14ac:dyDescent="0.25">
      <c r="A4083" s="9"/>
      <c r="B4083" s="9"/>
      <c r="C4083" s="17"/>
      <c r="D4083" s="25"/>
      <c r="E4083" s="17"/>
      <c r="F4083" s="17"/>
      <c r="G4083" s="17"/>
      <c r="H4083" s="17"/>
      <c r="I4083" s="17"/>
      <c r="J4083" s="17"/>
      <c r="K4083" s="17"/>
      <c r="L4083" s="17"/>
      <c r="M4083" s="17"/>
      <c r="N4083" s="17"/>
      <c r="O4083" s="17"/>
      <c r="P4083" s="17"/>
      <c r="Q4083" s="17"/>
      <c r="R4083" s="17"/>
      <c r="S4083" s="519"/>
    </row>
    <row r="4084" spans="1:19" x14ac:dyDescent="0.25">
      <c r="A4084" s="9"/>
      <c r="B4084" s="9"/>
      <c r="C4084" s="17"/>
      <c r="D4084" s="25"/>
      <c r="E4084" s="17"/>
      <c r="F4084" s="17"/>
      <c r="G4084" s="17"/>
      <c r="H4084" s="17"/>
      <c r="I4084" s="17"/>
      <c r="J4084" s="17"/>
      <c r="K4084" s="17"/>
      <c r="L4084" s="17"/>
      <c r="M4084" s="17"/>
      <c r="N4084" s="17"/>
      <c r="O4084" s="17"/>
      <c r="P4084" s="17"/>
      <c r="Q4084" s="17"/>
      <c r="R4084" s="17"/>
      <c r="S4084" s="519"/>
    </row>
    <row r="4085" spans="1:19" x14ac:dyDescent="0.25">
      <c r="A4085" s="9"/>
      <c r="B4085" s="9"/>
      <c r="C4085" s="17"/>
      <c r="D4085" s="25"/>
      <c r="E4085" s="17"/>
      <c r="F4085" s="17"/>
      <c r="G4085" s="17"/>
      <c r="H4085" s="17"/>
      <c r="I4085" s="17"/>
      <c r="J4085" s="17"/>
      <c r="K4085" s="17"/>
      <c r="L4085" s="17"/>
      <c r="M4085" s="17"/>
      <c r="N4085" s="17"/>
      <c r="O4085" s="17"/>
      <c r="P4085" s="17"/>
      <c r="Q4085" s="17"/>
      <c r="R4085" s="17"/>
      <c r="S4085" s="519"/>
    </row>
    <row r="4086" spans="1:19" x14ac:dyDescent="0.25">
      <c r="A4086" s="9"/>
      <c r="B4086" s="9"/>
      <c r="C4086" s="17"/>
      <c r="D4086" s="25"/>
      <c r="E4086" s="17"/>
      <c r="F4086" s="17"/>
      <c r="G4086" s="17"/>
      <c r="H4086" s="17"/>
      <c r="I4086" s="17"/>
      <c r="J4086" s="17"/>
      <c r="K4086" s="17"/>
      <c r="L4086" s="17"/>
      <c r="M4086" s="17"/>
      <c r="N4086" s="17"/>
      <c r="O4086" s="17"/>
      <c r="P4086" s="17"/>
      <c r="Q4086" s="17"/>
      <c r="R4086" s="17"/>
      <c r="S4086" s="519"/>
    </row>
    <row r="4087" spans="1:19" x14ac:dyDescent="0.25">
      <c r="A4087" s="9"/>
      <c r="B4087" s="9"/>
      <c r="C4087" s="17"/>
      <c r="D4087" s="25"/>
      <c r="E4087" s="17"/>
      <c r="F4087" s="17"/>
      <c r="G4087" s="17"/>
      <c r="H4087" s="17"/>
      <c r="I4087" s="17"/>
      <c r="J4087" s="17"/>
      <c r="K4087" s="17"/>
      <c r="L4087" s="17"/>
      <c r="M4087" s="17"/>
      <c r="N4087" s="17"/>
      <c r="O4087" s="17"/>
      <c r="P4087" s="17"/>
      <c r="Q4087" s="17"/>
      <c r="R4087" s="17"/>
      <c r="S4087" s="519"/>
    </row>
    <row r="4088" spans="1:19" x14ac:dyDescent="0.25">
      <c r="A4088" s="9"/>
      <c r="B4088" s="9"/>
      <c r="C4088" s="17"/>
      <c r="D4088" s="25"/>
      <c r="E4088" s="17"/>
      <c r="F4088" s="17"/>
      <c r="G4088" s="17"/>
      <c r="H4088" s="17"/>
      <c r="I4088" s="17"/>
      <c r="J4088" s="17"/>
      <c r="K4088" s="17"/>
      <c r="L4088" s="17"/>
      <c r="M4088" s="17"/>
      <c r="N4088" s="17"/>
      <c r="O4088" s="17"/>
      <c r="P4088" s="17"/>
      <c r="Q4088" s="17"/>
      <c r="R4088" s="17"/>
      <c r="S4088" s="519"/>
    </row>
    <row r="4089" spans="1:19" x14ac:dyDescent="0.25">
      <c r="A4089" s="9"/>
      <c r="B4089" s="9"/>
      <c r="C4089" s="17"/>
      <c r="D4089" s="25"/>
      <c r="E4089" s="17"/>
      <c r="F4089" s="17"/>
      <c r="G4089" s="17"/>
      <c r="H4089" s="17"/>
      <c r="I4089" s="17"/>
      <c r="J4089" s="17"/>
      <c r="K4089" s="17"/>
      <c r="L4089" s="17"/>
      <c r="M4089" s="17"/>
      <c r="N4089" s="17"/>
      <c r="O4089" s="17"/>
      <c r="P4089" s="17"/>
      <c r="Q4089" s="17"/>
      <c r="R4089" s="17"/>
      <c r="S4089" s="519"/>
    </row>
    <row r="4090" spans="1:19" x14ac:dyDescent="0.25">
      <c r="A4090" s="9"/>
      <c r="B4090" s="9"/>
      <c r="C4090" s="17"/>
      <c r="D4090" s="25"/>
      <c r="E4090" s="17"/>
      <c r="F4090" s="17"/>
      <c r="G4090" s="17"/>
      <c r="H4090" s="17"/>
      <c r="I4090" s="17"/>
      <c r="J4090" s="17"/>
      <c r="K4090" s="17"/>
      <c r="L4090" s="17"/>
      <c r="M4090" s="17"/>
      <c r="N4090" s="17"/>
      <c r="O4090" s="17"/>
      <c r="P4090" s="17"/>
      <c r="Q4090" s="17"/>
      <c r="R4090" s="17"/>
      <c r="S4090" s="519"/>
    </row>
    <row r="4091" spans="1:19" x14ac:dyDescent="0.25">
      <c r="A4091" s="9"/>
      <c r="B4091" s="9"/>
      <c r="C4091" s="17"/>
      <c r="D4091" s="25"/>
      <c r="E4091" s="17"/>
      <c r="F4091" s="17"/>
      <c r="G4091" s="17"/>
      <c r="H4091" s="17"/>
      <c r="I4091" s="17"/>
      <c r="J4091" s="17"/>
      <c r="K4091" s="17"/>
      <c r="L4091" s="17"/>
      <c r="M4091" s="17"/>
      <c r="N4091" s="17"/>
      <c r="O4091" s="17"/>
      <c r="P4091" s="17"/>
      <c r="Q4091" s="17"/>
      <c r="R4091" s="17"/>
      <c r="S4091" s="519"/>
    </row>
    <row r="4092" spans="1:19" x14ac:dyDescent="0.25">
      <c r="A4092" s="9"/>
      <c r="B4092" s="9"/>
      <c r="C4092" s="17"/>
      <c r="D4092" s="25"/>
      <c r="E4092" s="17"/>
      <c r="F4092" s="17"/>
      <c r="G4092" s="17"/>
      <c r="H4092" s="17"/>
      <c r="I4092" s="17"/>
      <c r="J4092" s="17"/>
      <c r="K4092" s="17"/>
      <c r="L4092" s="17"/>
      <c r="M4092" s="17"/>
      <c r="N4092" s="17"/>
      <c r="O4092" s="17"/>
      <c r="P4092" s="17"/>
      <c r="Q4092" s="17"/>
      <c r="R4092" s="17"/>
      <c r="S4092" s="519"/>
    </row>
    <row r="4093" spans="1:19" x14ac:dyDescent="0.25">
      <c r="A4093" s="9"/>
      <c r="B4093" s="9"/>
      <c r="C4093" s="17"/>
      <c r="D4093" s="25"/>
      <c r="E4093" s="17"/>
      <c r="F4093" s="17"/>
      <c r="G4093" s="17"/>
      <c r="H4093" s="17"/>
      <c r="I4093" s="17"/>
      <c r="J4093" s="17"/>
      <c r="K4093" s="17"/>
      <c r="L4093" s="17"/>
      <c r="M4093" s="17"/>
      <c r="N4093" s="17"/>
      <c r="O4093" s="17"/>
      <c r="P4093" s="17"/>
      <c r="Q4093" s="17"/>
      <c r="R4093" s="17"/>
      <c r="S4093" s="519"/>
    </row>
    <row r="4094" spans="1:19" x14ac:dyDescent="0.25">
      <c r="A4094" s="9"/>
      <c r="B4094" s="9"/>
      <c r="C4094" s="17"/>
      <c r="D4094" s="25"/>
      <c r="E4094" s="17"/>
      <c r="F4094" s="17"/>
      <c r="G4094" s="17"/>
      <c r="H4094" s="17"/>
      <c r="I4094" s="17"/>
      <c r="J4094" s="17"/>
      <c r="K4094" s="17"/>
      <c r="L4094" s="17"/>
      <c r="M4094" s="17"/>
      <c r="N4094" s="17"/>
      <c r="O4094" s="17"/>
      <c r="P4094" s="17"/>
      <c r="Q4094" s="17"/>
      <c r="R4094" s="17"/>
      <c r="S4094" s="519"/>
    </row>
    <row r="4095" spans="1:19" x14ac:dyDescent="0.25">
      <c r="A4095" s="9"/>
      <c r="B4095" s="9"/>
      <c r="C4095" s="17"/>
      <c r="D4095" s="25"/>
      <c r="E4095" s="17"/>
      <c r="F4095" s="17"/>
      <c r="G4095" s="17"/>
      <c r="H4095" s="17"/>
      <c r="I4095" s="17"/>
      <c r="J4095" s="17"/>
      <c r="K4095" s="17"/>
      <c r="L4095" s="17"/>
      <c r="M4095" s="17"/>
      <c r="N4095" s="17"/>
      <c r="O4095" s="17"/>
      <c r="P4095" s="17"/>
      <c r="Q4095" s="17"/>
      <c r="R4095" s="17"/>
      <c r="S4095" s="519"/>
    </row>
    <row r="4096" spans="1:19" x14ac:dyDescent="0.25">
      <c r="A4096" s="9"/>
      <c r="B4096" s="9"/>
      <c r="C4096" s="17"/>
      <c r="D4096" s="25"/>
      <c r="E4096" s="17"/>
      <c r="F4096" s="17"/>
      <c r="G4096" s="17"/>
      <c r="H4096" s="17"/>
      <c r="I4096" s="17"/>
      <c r="J4096" s="17"/>
      <c r="K4096" s="17"/>
      <c r="L4096" s="17"/>
      <c r="M4096" s="17"/>
      <c r="N4096" s="17"/>
      <c r="O4096" s="17"/>
      <c r="P4096" s="17"/>
      <c r="Q4096" s="17"/>
      <c r="R4096" s="17"/>
      <c r="S4096" s="519"/>
    </row>
    <row r="4097" spans="1:19" x14ac:dyDescent="0.25">
      <c r="A4097" s="9"/>
      <c r="B4097" s="9"/>
      <c r="C4097" s="17"/>
      <c r="D4097" s="25"/>
      <c r="E4097" s="17"/>
      <c r="F4097" s="17"/>
      <c r="G4097" s="17"/>
      <c r="H4097" s="17"/>
      <c r="I4097" s="17"/>
      <c r="J4097" s="17"/>
      <c r="K4097" s="17"/>
      <c r="L4097" s="17"/>
      <c r="M4097" s="17"/>
      <c r="N4097" s="17"/>
      <c r="O4097" s="17"/>
      <c r="P4097" s="17"/>
      <c r="Q4097" s="17"/>
      <c r="R4097" s="17"/>
      <c r="S4097" s="519"/>
    </row>
    <row r="4098" spans="1:19" x14ac:dyDescent="0.25">
      <c r="A4098" s="9"/>
      <c r="B4098" s="9"/>
      <c r="C4098" s="17"/>
      <c r="D4098" s="25"/>
      <c r="E4098" s="17"/>
      <c r="F4098" s="17"/>
      <c r="G4098" s="17"/>
      <c r="H4098" s="17"/>
      <c r="I4098" s="17"/>
      <c r="J4098" s="17"/>
      <c r="K4098" s="17"/>
      <c r="L4098" s="17"/>
      <c r="M4098" s="17"/>
      <c r="N4098" s="17"/>
      <c r="O4098" s="17"/>
      <c r="P4098" s="17"/>
      <c r="Q4098" s="17"/>
      <c r="R4098" s="17"/>
      <c r="S4098" s="519"/>
    </row>
    <row r="4099" spans="1:19" x14ac:dyDescent="0.25">
      <c r="A4099" s="9"/>
      <c r="B4099" s="9"/>
      <c r="C4099" s="17"/>
      <c r="D4099" s="25"/>
      <c r="E4099" s="17"/>
      <c r="F4099" s="17"/>
      <c r="G4099" s="17"/>
      <c r="H4099" s="17"/>
      <c r="I4099" s="17"/>
      <c r="J4099" s="17"/>
      <c r="K4099" s="17"/>
      <c r="L4099" s="17"/>
      <c r="M4099" s="17"/>
      <c r="N4099" s="17"/>
      <c r="O4099" s="17"/>
      <c r="P4099" s="17"/>
      <c r="Q4099" s="17"/>
      <c r="R4099" s="17"/>
      <c r="S4099" s="519"/>
    </row>
    <row r="4100" spans="1:19" x14ac:dyDescent="0.25">
      <c r="A4100" s="9"/>
      <c r="B4100" s="9"/>
      <c r="C4100" s="17"/>
      <c r="D4100" s="25"/>
      <c r="E4100" s="17"/>
      <c r="F4100" s="17"/>
      <c r="G4100" s="17"/>
      <c r="H4100" s="17"/>
      <c r="I4100" s="17"/>
      <c r="J4100" s="17"/>
      <c r="K4100" s="17"/>
      <c r="L4100" s="17"/>
      <c r="M4100" s="17"/>
      <c r="N4100" s="17"/>
      <c r="O4100" s="17"/>
      <c r="P4100" s="17"/>
      <c r="Q4100" s="17"/>
      <c r="R4100" s="17"/>
      <c r="S4100" s="519"/>
    </row>
    <row r="4101" spans="1:19" x14ac:dyDescent="0.25">
      <c r="A4101" s="9"/>
      <c r="B4101" s="9"/>
      <c r="C4101" s="17"/>
      <c r="D4101" s="25"/>
      <c r="E4101" s="17"/>
      <c r="F4101" s="17"/>
      <c r="G4101" s="17"/>
      <c r="H4101" s="17"/>
      <c r="I4101" s="17"/>
      <c r="J4101" s="17"/>
      <c r="K4101" s="17"/>
      <c r="L4101" s="17"/>
      <c r="M4101" s="17"/>
      <c r="N4101" s="17"/>
      <c r="O4101" s="17"/>
      <c r="P4101" s="17"/>
      <c r="Q4101" s="17"/>
      <c r="R4101" s="17"/>
      <c r="S4101" s="519"/>
    </row>
    <row r="4102" spans="1:19" x14ac:dyDescent="0.25">
      <c r="A4102" s="9"/>
      <c r="B4102" s="9"/>
      <c r="C4102" s="17"/>
      <c r="D4102" s="25"/>
      <c r="E4102" s="17"/>
      <c r="F4102" s="17"/>
      <c r="G4102" s="17"/>
      <c r="H4102" s="17"/>
      <c r="I4102" s="17"/>
      <c r="J4102" s="17"/>
      <c r="K4102" s="17"/>
      <c r="L4102" s="17"/>
      <c r="M4102" s="17"/>
      <c r="N4102" s="17"/>
      <c r="O4102" s="17"/>
      <c r="P4102" s="17"/>
      <c r="Q4102" s="17"/>
      <c r="R4102" s="17"/>
      <c r="S4102" s="519"/>
    </row>
    <row r="4103" spans="1:19" x14ac:dyDescent="0.25">
      <c r="A4103" s="9"/>
      <c r="B4103" s="9"/>
      <c r="C4103" s="17"/>
      <c r="D4103" s="25"/>
      <c r="E4103" s="17"/>
      <c r="F4103" s="17"/>
      <c r="G4103" s="17"/>
      <c r="H4103" s="17"/>
      <c r="I4103" s="17"/>
      <c r="J4103" s="17"/>
      <c r="K4103" s="17"/>
      <c r="L4103" s="17"/>
      <c r="M4103" s="17"/>
      <c r="N4103" s="17"/>
      <c r="O4103" s="17"/>
      <c r="P4103" s="17"/>
      <c r="Q4103" s="17"/>
      <c r="R4103" s="17"/>
      <c r="S4103" s="519"/>
    </row>
    <row r="4104" spans="1:19" x14ac:dyDescent="0.25">
      <c r="A4104" s="9"/>
      <c r="B4104" s="9"/>
      <c r="C4104" s="17"/>
      <c r="D4104" s="25"/>
      <c r="E4104" s="17"/>
      <c r="F4104" s="17"/>
      <c r="G4104" s="17"/>
      <c r="H4104" s="17"/>
      <c r="I4104" s="17"/>
      <c r="J4104" s="17"/>
      <c r="K4104" s="17"/>
      <c r="L4104" s="17"/>
      <c r="M4104" s="17"/>
      <c r="N4104" s="17"/>
      <c r="O4104" s="17"/>
      <c r="P4104" s="17"/>
      <c r="Q4104" s="17"/>
      <c r="R4104" s="17"/>
      <c r="S4104" s="519"/>
    </row>
    <row r="4105" spans="1:19" x14ac:dyDescent="0.25">
      <c r="A4105" s="9"/>
      <c r="B4105" s="9"/>
      <c r="C4105" s="17"/>
      <c r="D4105" s="25"/>
      <c r="E4105" s="17"/>
      <c r="F4105" s="17"/>
      <c r="G4105" s="17"/>
      <c r="H4105" s="17"/>
      <c r="I4105" s="17"/>
      <c r="J4105" s="17"/>
      <c r="K4105" s="17"/>
      <c r="L4105" s="17"/>
      <c r="M4105" s="17"/>
      <c r="N4105" s="17"/>
      <c r="O4105" s="17"/>
      <c r="P4105" s="17"/>
      <c r="Q4105" s="17"/>
      <c r="R4105" s="17"/>
      <c r="S4105" s="519"/>
    </row>
    <row r="4106" spans="1:19" x14ac:dyDescent="0.25">
      <c r="A4106" s="9"/>
      <c r="B4106" s="9"/>
      <c r="C4106" s="17"/>
      <c r="D4106" s="25"/>
      <c r="E4106" s="17"/>
      <c r="F4106" s="17"/>
      <c r="G4106" s="17"/>
      <c r="H4106" s="17"/>
      <c r="I4106" s="17"/>
      <c r="J4106" s="17"/>
      <c r="K4106" s="17"/>
      <c r="L4106" s="17"/>
      <c r="M4106" s="17"/>
      <c r="N4106" s="17"/>
      <c r="O4106" s="17"/>
      <c r="P4106" s="17"/>
      <c r="Q4106" s="17"/>
      <c r="R4106" s="17"/>
      <c r="S4106" s="519"/>
    </row>
    <row r="4107" spans="1:19" x14ac:dyDescent="0.25">
      <c r="A4107" s="9"/>
      <c r="B4107" s="9"/>
      <c r="C4107" s="17"/>
      <c r="D4107" s="25"/>
      <c r="E4107" s="17"/>
      <c r="F4107" s="17"/>
      <c r="G4107" s="17"/>
      <c r="H4107" s="17"/>
      <c r="I4107" s="17"/>
      <c r="J4107" s="17"/>
      <c r="K4107" s="17"/>
      <c r="L4107" s="17"/>
      <c r="M4107" s="17"/>
      <c r="N4107" s="17"/>
      <c r="O4107" s="17"/>
      <c r="P4107" s="17"/>
      <c r="Q4107" s="17"/>
      <c r="R4107" s="17"/>
      <c r="S4107" s="519"/>
    </row>
    <row r="4108" spans="1:19" x14ac:dyDescent="0.25">
      <c r="A4108" s="9"/>
      <c r="B4108" s="9"/>
      <c r="C4108" s="17"/>
      <c r="D4108" s="25"/>
      <c r="E4108" s="17"/>
      <c r="F4108" s="17"/>
      <c r="G4108" s="17"/>
      <c r="H4108" s="17"/>
      <c r="I4108" s="17"/>
      <c r="J4108" s="17"/>
      <c r="K4108" s="17"/>
      <c r="L4108" s="17"/>
      <c r="M4108" s="17"/>
      <c r="N4108" s="17"/>
      <c r="O4108" s="17"/>
      <c r="P4108" s="17"/>
      <c r="Q4108" s="17"/>
      <c r="R4108" s="17"/>
      <c r="S4108" s="519"/>
    </row>
    <row r="4109" spans="1:19" x14ac:dyDescent="0.25">
      <c r="A4109" s="9"/>
      <c r="B4109" s="9"/>
      <c r="C4109" s="17"/>
      <c r="D4109" s="25"/>
      <c r="E4109" s="17"/>
      <c r="F4109" s="17"/>
      <c r="G4109" s="17"/>
      <c r="H4109" s="17"/>
      <c r="I4109" s="17"/>
      <c r="J4109" s="17"/>
      <c r="K4109" s="17"/>
      <c r="L4109" s="17"/>
      <c r="M4109" s="17"/>
      <c r="N4109" s="17"/>
      <c r="O4109" s="17"/>
      <c r="P4109" s="17"/>
      <c r="Q4109" s="17"/>
      <c r="R4109" s="17"/>
      <c r="S4109" s="519"/>
    </row>
    <row r="4110" spans="1:19" x14ac:dyDescent="0.25">
      <c r="A4110" s="9"/>
      <c r="B4110" s="9"/>
      <c r="C4110" s="17"/>
      <c r="D4110" s="25"/>
      <c r="E4110" s="17"/>
      <c r="F4110" s="17"/>
      <c r="G4110" s="17"/>
      <c r="H4110" s="17"/>
      <c r="I4110" s="17"/>
      <c r="J4110" s="17"/>
      <c r="K4110" s="17"/>
      <c r="L4110" s="17"/>
      <c r="M4110" s="17"/>
      <c r="N4110" s="17"/>
      <c r="O4110" s="17"/>
      <c r="P4110" s="17"/>
      <c r="Q4110" s="17"/>
      <c r="R4110" s="17"/>
      <c r="S4110" s="519"/>
    </row>
    <row r="4111" spans="1:19" x14ac:dyDescent="0.25">
      <c r="A4111" s="9"/>
      <c r="B4111" s="9"/>
      <c r="C4111" s="17"/>
      <c r="D4111" s="25"/>
      <c r="E4111" s="17"/>
      <c r="F4111" s="17"/>
      <c r="G4111" s="17"/>
      <c r="H4111" s="17"/>
      <c r="I4111" s="17"/>
      <c r="J4111" s="17"/>
      <c r="K4111" s="17"/>
      <c r="L4111" s="17"/>
      <c r="M4111" s="17"/>
      <c r="N4111" s="17"/>
      <c r="O4111" s="17"/>
      <c r="P4111" s="17"/>
      <c r="Q4111" s="17"/>
      <c r="R4111" s="17"/>
      <c r="S4111" s="519"/>
    </row>
    <row r="4112" spans="1:19" x14ac:dyDescent="0.25">
      <c r="A4112" s="9"/>
      <c r="B4112" s="9"/>
      <c r="C4112" s="17"/>
      <c r="D4112" s="25"/>
      <c r="E4112" s="17"/>
      <c r="F4112" s="17"/>
      <c r="G4112" s="17"/>
      <c r="H4112" s="17"/>
      <c r="I4112" s="17"/>
      <c r="J4112" s="17"/>
      <c r="K4112" s="17"/>
      <c r="L4112" s="17"/>
      <c r="M4112" s="17"/>
      <c r="N4112" s="17"/>
      <c r="O4112" s="17"/>
      <c r="P4112" s="17"/>
      <c r="Q4112" s="17"/>
      <c r="R4112" s="17"/>
      <c r="S4112" s="519"/>
    </row>
    <row r="4113" spans="1:19" x14ac:dyDescent="0.25">
      <c r="A4113" s="9"/>
      <c r="B4113" s="9"/>
      <c r="C4113" s="17"/>
      <c r="D4113" s="25"/>
      <c r="E4113" s="17"/>
      <c r="F4113" s="17"/>
      <c r="G4113" s="17"/>
      <c r="H4113" s="17"/>
      <c r="I4113" s="17"/>
      <c r="J4113" s="17"/>
      <c r="K4113" s="17"/>
      <c r="L4113" s="17"/>
      <c r="M4113" s="17"/>
      <c r="N4113" s="17"/>
      <c r="O4113" s="17"/>
      <c r="P4113" s="17"/>
      <c r="Q4113" s="17"/>
      <c r="R4113" s="17"/>
      <c r="S4113" s="519"/>
    </row>
    <row r="4114" spans="1:19" x14ac:dyDescent="0.25">
      <c r="A4114" s="9"/>
      <c r="B4114" s="9"/>
      <c r="C4114" s="17"/>
      <c r="D4114" s="25"/>
      <c r="E4114" s="17"/>
      <c r="F4114" s="17"/>
      <c r="G4114" s="17"/>
      <c r="H4114" s="17"/>
      <c r="I4114" s="17"/>
      <c r="J4114" s="17"/>
      <c r="K4114" s="17"/>
      <c r="L4114" s="17"/>
      <c r="M4114" s="17"/>
      <c r="N4114" s="17"/>
      <c r="O4114" s="17"/>
      <c r="P4114" s="17"/>
      <c r="Q4114" s="17"/>
      <c r="R4114" s="17"/>
      <c r="S4114" s="519"/>
    </row>
    <row r="4115" spans="1:19" x14ac:dyDescent="0.25">
      <c r="A4115" s="9"/>
      <c r="B4115" s="9"/>
      <c r="C4115" s="17"/>
      <c r="D4115" s="25"/>
      <c r="E4115" s="17"/>
      <c r="F4115" s="17"/>
      <c r="G4115" s="17"/>
      <c r="H4115" s="17"/>
      <c r="I4115" s="17"/>
      <c r="J4115" s="17"/>
      <c r="K4115" s="17"/>
      <c r="L4115" s="17"/>
      <c r="M4115" s="17"/>
      <c r="N4115" s="17"/>
      <c r="O4115" s="17"/>
      <c r="P4115" s="17"/>
      <c r="Q4115" s="17"/>
      <c r="R4115" s="17"/>
      <c r="S4115" s="519"/>
    </row>
    <row r="4116" spans="1:19" x14ac:dyDescent="0.25">
      <c r="A4116" s="9"/>
      <c r="B4116" s="9"/>
      <c r="C4116" s="17"/>
      <c r="D4116" s="25"/>
      <c r="E4116" s="17"/>
      <c r="F4116" s="17"/>
      <c r="G4116" s="17"/>
      <c r="H4116" s="17"/>
      <c r="I4116" s="17"/>
      <c r="J4116" s="17"/>
      <c r="K4116" s="17"/>
      <c r="L4116" s="17"/>
      <c r="M4116" s="17"/>
      <c r="N4116" s="17"/>
      <c r="O4116" s="17"/>
      <c r="P4116" s="17"/>
      <c r="Q4116" s="17"/>
      <c r="R4116" s="17"/>
      <c r="S4116" s="519"/>
    </row>
    <row r="4117" spans="1:19" x14ac:dyDescent="0.25">
      <c r="A4117" s="9"/>
      <c r="B4117" s="9"/>
      <c r="C4117" s="17"/>
      <c r="D4117" s="25"/>
      <c r="E4117" s="17"/>
      <c r="F4117" s="17"/>
      <c r="G4117" s="17"/>
      <c r="H4117" s="17"/>
      <c r="I4117" s="17"/>
      <c r="J4117" s="17"/>
      <c r="K4117" s="17"/>
      <c r="L4117" s="17"/>
      <c r="M4117" s="17"/>
      <c r="N4117" s="17"/>
      <c r="O4117" s="17"/>
      <c r="P4117" s="17"/>
      <c r="Q4117" s="17"/>
      <c r="R4117" s="17"/>
      <c r="S4117" s="519"/>
    </row>
    <row r="4118" spans="1:19" x14ac:dyDescent="0.25">
      <c r="A4118" s="9"/>
      <c r="B4118" s="9"/>
      <c r="C4118" s="17"/>
      <c r="D4118" s="25"/>
      <c r="E4118" s="17"/>
      <c r="F4118" s="17"/>
      <c r="G4118" s="17"/>
      <c r="H4118" s="17"/>
      <c r="I4118" s="17"/>
      <c r="J4118" s="17"/>
      <c r="K4118" s="17"/>
      <c r="L4118" s="17"/>
      <c r="M4118" s="17"/>
      <c r="N4118" s="17"/>
      <c r="O4118" s="17"/>
      <c r="P4118" s="17"/>
      <c r="Q4118" s="17"/>
      <c r="R4118" s="17"/>
      <c r="S4118" s="519"/>
    </row>
    <row r="4119" spans="1:19" x14ac:dyDescent="0.25">
      <c r="A4119" s="9"/>
      <c r="B4119" s="9"/>
      <c r="C4119" s="17"/>
      <c r="D4119" s="25"/>
      <c r="E4119" s="17"/>
      <c r="F4119" s="17"/>
      <c r="G4119" s="17"/>
      <c r="H4119" s="17"/>
      <c r="I4119" s="17"/>
      <c r="J4119" s="17"/>
      <c r="K4119" s="17"/>
      <c r="L4119" s="17"/>
      <c r="M4119" s="17"/>
      <c r="N4119" s="17"/>
      <c r="O4119" s="17"/>
      <c r="P4119" s="17"/>
      <c r="Q4119" s="17"/>
      <c r="R4119" s="17"/>
      <c r="S4119" s="519"/>
    </row>
    <row r="4120" spans="1:19" x14ac:dyDescent="0.25">
      <c r="A4120" s="9"/>
      <c r="B4120" s="9"/>
      <c r="C4120" s="17"/>
      <c r="D4120" s="25"/>
      <c r="E4120" s="17"/>
      <c r="F4120" s="17"/>
      <c r="G4120" s="17"/>
      <c r="H4120" s="17"/>
      <c r="I4120" s="17"/>
      <c r="J4120" s="17"/>
      <c r="K4120" s="17"/>
      <c r="L4120" s="17"/>
      <c r="M4120" s="17"/>
      <c r="N4120" s="17"/>
      <c r="O4120" s="17"/>
      <c r="P4120" s="17"/>
      <c r="Q4120" s="17"/>
      <c r="R4120" s="17"/>
      <c r="S4120" s="519"/>
    </row>
    <row r="4121" spans="1:19" x14ac:dyDescent="0.25">
      <c r="A4121" s="9"/>
      <c r="B4121" s="9"/>
      <c r="C4121" s="17"/>
      <c r="D4121" s="25"/>
      <c r="E4121" s="17"/>
      <c r="F4121" s="17"/>
      <c r="G4121" s="17"/>
      <c r="H4121" s="17"/>
      <c r="I4121" s="17"/>
      <c r="J4121" s="17"/>
      <c r="K4121" s="17"/>
      <c r="L4121" s="17"/>
      <c r="M4121" s="17"/>
      <c r="N4121" s="17"/>
      <c r="O4121" s="17"/>
      <c r="P4121" s="17"/>
      <c r="Q4121" s="17"/>
      <c r="R4121" s="17"/>
      <c r="S4121" s="519"/>
    </row>
    <row r="4122" spans="1:19" x14ac:dyDescent="0.25">
      <c r="A4122" s="9"/>
      <c r="B4122" s="9"/>
      <c r="C4122" s="17"/>
      <c r="D4122" s="25"/>
      <c r="E4122" s="17"/>
      <c r="F4122" s="17"/>
      <c r="G4122" s="17"/>
      <c r="H4122" s="17"/>
      <c r="I4122" s="17"/>
      <c r="J4122" s="17"/>
      <c r="K4122" s="17"/>
      <c r="L4122" s="17"/>
      <c r="M4122" s="17"/>
      <c r="N4122" s="17"/>
      <c r="O4122" s="17"/>
      <c r="P4122" s="17"/>
      <c r="Q4122" s="17"/>
      <c r="R4122" s="17"/>
      <c r="S4122" s="519"/>
    </row>
    <row r="4123" spans="1:19" x14ac:dyDescent="0.25">
      <c r="A4123" s="9"/>
      <c r="B4123" s="9"/>
      <c r="C4123" s="17"/>
      <c r="D4123" s="25"/>
      <c r="E4123" s="17"/>
      <c r="F4123" s="17"/>
      <c r="G4123" s="17"/>
      <c r="H4123" s="17"/>
      <c r="I4123" s="17"/>
      <c r="J4123" s="17"/>
      <c r="K4123" s="17"/>
      <c r="L4123" s="17"/>
      <c r="M4123" s="17"/>
      <c r="N4123" s="17"/>
      <c r="O4123" s="17"/>
      <c r="P4123" s="17"/>
      <c r="Q4123" s="17"/>
      <c r="R4123" s="17"/>
      <c r="S4123" s="519"/>
    </row>
    <row r="4124" spans="1:19" x14ac:dyDescent="0.25">
      <c r="A4124" s="9"/>
      <c r="B4124" s="9"/>
      <c r="C4124" s="17"/>
      <c r="D4124" s="25"/>
      <c r="E4124" s="17"/>
      <c r="F4124" s="17"/>
      <c r="G4124" s="17"/>
      <c r="H4124" s="17"/>
      <c r="I4124" s="17"/>
      <c r="J4124" s="17"/>
      <c r="K4124" s="17"/>
      <c r="L4124" s="17"/>
      <c r="M4124" s="17"/>
      <c r="N4124" s="17"/>
      <c r="O4124" s="17"/>
      <c r="P4124" s="17"/>
      <c r="Q4124" s="17"/>
      <c r="R4124" s="17"/>
      <c r="S4124" s="519"/>
    </row>
    <row r="4125" spans="1:19" x14ac:dyDescent="0.25">
      <c r="A4125" s="9"/>
      <c r="B4125" s="9"/>
      <c r="C4125" s="17"/>
      <c r="D4125" s="25"/>
      <c r="E4125" s="17"/>
      <c r="F4125" s="17"/>
      <c r="G4125" s="17"/>
      <c r="H4125" s="17"/>
      <c r="I4125" s="17"/>
      <c r="J4125" s="17"/>
      <c r="K4125" s="17"/>
      <c r="L4125" s="17"/>
      <c r="M4125" s="17"/>
      <c r="N4125" s="17"/>
      <c r="O4125" s="17"/>
      <c r="P4125" s="17"/>
      <c r="Q4125" s="17"/>
      <c r="R4125" s="17"/>
      <c r="S4125" s="519"/>
    </row>
    <row r="4126" spans="1:19" x14ac:dyDescent="0.25">
      <c r="A4126" s="9"/>
      <c r="B4126" s="9"/>
      <c r="C4126" s="17"/>
      <c r="D4126" s="25"/>
      <c r="E4126" s="17"/>
      <c r="F4126" s="17"/>
      <c r="G4126" s="17"/>
      <c r="H4126" s="17"/>
      <c r="I4126" s="17"/>
      <c r="J4126" s="17"/>
      <c r="K4126" s="17"/>
      <c r="L4126" s="17"/>
      <c r="M4126" s="17"/>
      <c r="N4126" s="17"/>
      <c r="O4126" s="17"/>
      <c r="P4126" s="17"/>
      <c r="Q4126" s="17"/>
      <c r="R4126" s="17"/>
      <c r="S4126" s="519"/>
    </row>
    <row r="4127" spans="1:19" x14ac:dyDescent="0.25">
      <c r="A4127" s="9"/>
      <c r="B4127" s="9"/>
      <c r="C4127" s="17"/>
      <c r="D4127" s="25"/>
      <c r="E4127" s="17"/>
      <c r="F4127" s="17"/>
      <c r="G4127" s="17"/>
      <c r="H4127" s="17"/>
      <c r="I4127" s="17"/>
      <c r="J4127" s="17"/>
      <c r="K4127" s="17"/>
      <c r="L4127" s="17"/>
      <c r="M4127" s="17"/>
      <c r="N4127" s="17"/>
      <c r="O4127" s="17"/>
      <c r="P4127" s="17"/>
      <c r="Q4127" s="17"/>
      <c r="R4127" s="17"/>
      <c r="S4127" s="519"/>
    </row>
    <row r="4128" spans="1:19" x14ac:dyDescent="0.25">
      <c r="A4128" s="9"/>
      <c r="B4128" s="9"/>
      <c r="C4128" s="17"/>
      <c r="D4128" s="25"/>
      <c r="E4128" s="17"/>
      <c r="F4128" s="17"/>
      <c r="G4128" s="17"/>
      <c r="H4128" s="17"/>
      <c r="I4128" s="17"/>
      <c r="J4128" s="17"/>
      <c r="K4128" s="17"/>
      <c r="L4128" s="17"/>
      <c r="M4128" s="17"/>
      <c r="N4128" s="17"/>
      <c r="O4128" s="17"/>
      <c r="P4128" s="17"/>
      <c r="Q4128" s="17"/>
      <c r="R4128" s="17"/>
      <c r="S4128" s="519"/>
    </row>
    <row r="4129" spans="1:19" x14ac:dyDescent="0.25">
      <c r="A4129" s="9"/>
      <c r="B4129" s="9"/>
      <c r="C4129" s="17"/>
      <c r="D4129" s="25"/>
      <c r="E4129" s="17"/>
      <c r="F4129" s="17"/>
      <c r="G4129" s="17"/>
      <c r="H4129" s="17"/>
      <c r="I4129" s="17"/>
      <c r="J4129" s="17"/>
      <c r="K4129" s="17"/>
      <c r="L4129" s="17"/>
      <c r="M4129" s="17"/>
      <c r="N4129" s="17"/>
      <c r="O4129" s="17"/>
      <c r="P4129" s="17"/>
      <c r="Q4129" s="17"/>
      <c r="R4129" s="17"/>
      <c r="S4129" s="519"/>
    </row>
    <row r="4130" spans="1:19" x14ac:dyDescent="0.25">
      <c r="A4130" s="9"/>
      <c r="B4130" s="9"/>
      <c r="C4130" s="17"/>
      <c r="D4130" s="25"/>
      <c r="E4130" s="17"/>
      <c r="F4130" s="17"/>
      <c r="G4130" s="17"/>
      <c r="H4130" s="17"/>
      <c r="I4130" s="17"/>
      <c r="J4130" s="17"/>
      <c r="K4130" s="17"/>
      <c r="L4130" s="17"/>
      <c r="M4130" s="17"/>
      <c r="N4130" s="17"/>
      <c r="O4130" s="17"/>
      <c r="P4130" s="17"/>
      <c r="Q4130" s="17"/>
      <c r="R4130" s="17"/>
      <c r="S4130" s="519"/>
    </row>
    <row r="4131" spans="1:19" x14ac:dyDescent="0.25">
      <c r="A4131" s="9"/>
      <c r="B4131" s="9"/>
      <c r="C4131" s="17"/>
      <c r="D4131" s="25"/>
      <c r="E4131" s="17"/>
      <c r="F4131" s="17"/>
      <c r="G4131" s="17"/>
      <c r="H4131" s="17"/>
      <c r="I4131" s="17"/>
      <c r="J4131" s="17"/>
      <c r="K4131" s="17"/>
      <c r="L4131" s="17"/>
      <c r="M4131" s="17"/>
      <c r="N4131" s="17"/>
      <c r="O4131" s="17"/>
      <c r="P4131" s="17"/>
      <c r="Q4131" s="17"/>
      <c r="R4131" s="17"/>
      <c r="S4131" s="519"/>
    </row>
    <row r="4132" spans="1:19" x14ac:dyDescent="0.25">
      <c r="A4132" s="9"/>
      <c r="B4132" s="9"/>
      <c r="C4132" s="17"/>
      <c r="D4132" s="25"/>
      <c r="E4132" s="17"/>
      <c r="F4132" s="17"/>
      <c r="G4132" s="17"/>
      <c r="H4132" s="17"/>
      <c r="I4132" s="17"/>
      <c r="J4132" s="17"/>
      <c r="K4132" s="17"/>
      <c r="L4132" s="17"/>
      <c r="M4132" s="17"/>
      <c r="N4132" s="17"/>
      <c r="O4132" s="17"/>
      <c r="P4132" s="17"/>
      <c r="Q4132" s="17"/>
      <c r="R4132" s="17"/>
      <c r="S4132" s="519"/>
    </row>
    <row r="4133" spans="1:19" x14ac:dyDescent="0.25">
      <c r="A4133" s="9"/>
      <c r="B4133" s="9"/>
      <c r="C4133" s="17"/>
      <c r="D4133" s="25"/>
      <c r="E4133" s="17"/>
      <c r="F4133" s="17"/>
      <c r="G4133" s="17"/>
      <c r="H4133" s="17"/>
      <c r="I4133" s="17"/>
      <c r="J4133" s="17"/>
      <c r="K4133" s="17"/>
      <c r="L4133" s="17"/>
      <c r="M4133" s="17"/>
      <c r="N4133" s="17"/>
      <c r="O4133" s="17"/>
      <c r="P4133" s="17"/>
      <c r="Q4133" s="17"/>
      <c r="R4133" s="17"/>
      <c r="S4133" s="519"/>
    </row>
    <row r="4134" spans="1:19" x14ac:dyDescent="0.25">
      <c r="A4134" s="9"/>
      <c r="B4134" s="9"/>
      <c r="C4134" s="17"/>
      <c r="D4134" s="25"/>
      <c r="E4134" s="17"/>
      <c r="F4134" s="17"/>
      <c r="G4134" s="17"/>
      <c r="H4134" s="17"/>
      <c r="I4134" s="17"/>
      <c r="J4134" s="17"/>
      <c r="K4134" s="17"/>
      <c r="L4134" s="17"/>
      <c r="M4134" s="17"/>
      <c r="N4134" s="17"/>
      <c r="O4134" s="17"/>
      <c r="P4134" s="17"/>
      <c r="Q4134" s="17"/>
      <c r="R4134" s="17"/>
      <c r="S4134" s="519"/>
    </row>
    <row r="4135" spans="1:19" x14ac:dyDescent="0.25">
      <c r="A4135" s="9"/>
      <c r="B4135" s="9"/>
      <c r="C4135" s="17"/>
      <c r="D4135" s="25"/>
      <c r="E4135" s="17"/>
      <c r="F4135" s="17"/>
      <c r="G4135" s="17"/>
      <c r="H4135" s="17"/>
      <c r="I4135" s="17"/>
      <c r="J4135" s="17"/>
      <c r="K4135" s="17"/>
      <c r="L4135" s="17"/>
      <c r="M4135" s="17"/>
      <c r="N4135" s="17"/>
      <c r="O4135" s="17"/>
      <c r="P4135" s="17"/>
      <c r="Q4135" s="17"/>
      <c r="R4135" s="17"/>
      <c r="S4135" s="519"/>
    </row>
    <row r="4136" spans="1:19" x14ac:dyDescent="0.25">
      <c r="A4136" s="9"/>
      <c r="B4136" s="9"/>
      <c r="C4136" s="17"/>
      <c r="D4136" s="25"/>
      <c r="E4136" s="17"/>
      <c r="F4136" s="17"/>
      <c r="G4136" s="17"/>
      <c r="H4136" s="17"/>
      <c r="I4136" s="17"/>
      <c r="J4136" s="17"/>
      <c r="K4136" s="17"/>
      <c r="L4136" s="17"/>
      <c r="M4136" s="17"/>
      <c r="N4136" s="17"/>
      <c r="O4136" s="17"/>
      <c r="P4136" s="17"/>
      <c r="Q4136" s="17"/>
      <c r="R4136" s="17"/>
      <c r="S4136" s="519"/>
    </row>
    <row r="4137" spans="1:19" x14ac:dyDescent="0.25">
      <c r="A4137" s="9"/>
      <c r="B4137" s="9"/>
      <c r="C4137" s="17"/>
      <c r="D4137" s="25"/>
      <c r="E4137" s="17"/>
      <c r="F4137" s="17"/>
      <c r="G4137" s="17"/>
      <c r="H4137" s="17"/>
      <c r="I4137" s="17"/>
      <c r="J4137" s="17"/>
      <c r="K4137" s="17"/>
      <c r="L4137" s="17"/>
      <c r="M4137" s="17"/>
      <c r="N4137" s="17"/>
      <c r="O4137" s="17"/>
      <c r="P4137" s="17"/>
      <c r="Q4137" s="17"/>
      <c r="R4137" s="17"/>
      <c r="S4137" s="519"/>
    </row>
    <row r="4138" spans="1:19" x14ac:dyDescent="0.25">
      <c r="A4138" s="9"/>
      <c r="B4138" s="9"/>
      <c r="C4138" s="17"/>
      <c r="D4138" s="25"/>
      <c r="E4138" s="17"/>
      <c r="F4138" s="17"/>
      <c r="G4138" s="17"/>
      <c r="H4138" s="17"/>
      <c r="I4138" s="17"/>
      <c r="J4138" s="17"/>
      <c r="K4138" s="17"/>
      <c r="L4138" s="17"/>
      <c r="M4138" s="17"/>
      <c r="N4138" s="17"/>
      <c r="O4138" s="17"/>
      <c r="P4138" s="17"/>
      <c r="Q4138" s="17"/>
      <c r="R4138" s="17"/>
      <c r="S4138" s="519"/>
    </row>
    <row r="4139" spans="1:19" x14ac:dyDescent="0.25">
      <c r="A4139" s="9"/>
      <c r="B4139" s="9"/>
      <c r="C4139" s="17"/>
      <c r="D4139" s="25"/>
      <c r="E4139" s="17"/>
      <c r="F4139" s="17"/>
      <c r="G4139" s="17"/>
      <c r="H4139" s="17"/>
      <c r="I4139" s="17"/>
      <c r="J4139" s="17"/>
      <c r="K4139" s="17"/>
      <c r="L4139" s="17"/>
      <c r="M4139" s="17"/>
      <c r="N4139" s="17"/>
      <c r="O4139" s="17"/>
      <c r="P4139" s="17"/>
      <c r="Q4139" s="17"/>
      <c r="R4139" s="17"/>
      <c r="S4139" s="519"/>
    </row>
    <row r="4140" spans="1:19" x14ac:dyDescent="0.25">
      <c r="A4140" s="9"/>
      <c r="B4140" s="9"/>
      <c r="C4140" s="17"/>
      <c r="D4140" s="25"/>
      <c r="E4140" s="17"/>
      <c r="F4140" s="17"/>
      <c r="G4140" s="17"/>
      <c r="H4140" s="17"/>
      <c r="I4140" s="17"/>
      <c r="J4140" s="17"/>
      <c r="K4140" s="17"/>
      <c r="L4140" s="17"/>
      <c r="M4140" s="17"/>
      <c r="N4140" s="17"/>
      <c r="O4140" s="17"/>
      <c r="P4140" s="17"/>
      <c r="Q4140" s="17"/>
      <c r="R4140" s="17"/>
      <c r="S4140" s="519"/>
    </row>
    <row r="4141" spans="1:19" x14ac:dyDescent="0.25">
      <c r="A4141" s="9"/>
      <c r="B4141" s="9"/>
      <c r="C4141" s="17"/>
      <c r="D4141" s="25"/>
      <c r="E4141" s="17"/>
      <c r="F4141" s="17"/>
      <c r="G4141" s="17"/>
      <c r="H4141" s="17"/>
      <c r="I4141" s="17"/>
      <c r="J4141" s="17"/>
      <c r="K4141" s="17"/>
      <c r="L4141" s="17"/>
      <c r="M4141" s="17"/>
      <c r="N4141" s="17"/>
      <c r="O4141" s="17"/>
      <c r="P4141" s="17"/>
      <c r="Q4141" s="17"/>
      <c r="R4141" s="17"/>
      <c r="S4141" s="519"/>
    </row>
    <row r="4142" spans="1:19" x14ac:dyDescent="0.25">
      <c r="A4142" s="9"/>
      <c r="B4142" s="9"/>
      <c r="C4142" s="17"/>
      <c r="D4142" s="25"/>
      <c r="E4142" s="17"/>
      <c r="F4142" s="17"/>
      <c r="G4142" s="17"/>
      <c r="H4142" s="17"/>
      <c r="I4142" s="17"/>
      <c r="J4142" s="17"/>
      <c r="K4142" s="17"/>
      <c r="L4142" s="17"/>
      <c r="M4142" s="17"/>
      <c r="N4142" s="17"/>
      <c r="O4142" s="17"/>
      <c r="P4142" s="17"/>
      <c r="Q4142" s="17"/>
      <c r="R4142" s="17"/>
      <c r="S4142" s="519"/>
    </row>
    <row r="4143" spans="1:19" x14ac:dyDescent="0.25">
      <c r="A4143" s="9"/>
      <c r="B4143" s="9"/>
      <c r="C4143" s="17"/>
      <c r="D4143" s="25"/>
      <c r="E4143" s="17"/>
      <c r="F4143" s="17"/>
      <c r="G4143" s="17"/>
      <c r="H4143" s="17"/>
      <c r="I4143" s="17"/>
      <c r="J4143" s="17"/>
      <c r="K4143" s="17"/>
      <c r="L4143" s="17"/>
      <c r="M4143" s="17"/>
      <c r="N4143" s="17"/>
      <c r="O4143" s="17"/>
      <c r="P4143" s="17"/>
      <c r="Q4143" s="17"/>
      <c r="R4143" s="17"/>
      <c r="S4143" s="519"/>
    </row>
    <row r="4144" spans="1:19" x14ac:dyDescent="0.25">
      <c r="A4144" s="9"/>
      <c r="B4144" s="9"/>
      <c r="C4144" s="17"/>
      <c r="D4144" s="25"/>
      <c r="E4144" s="17"/>
      <c r="F4144" s="17"/>
      <c r="G4144" s="17"/>
      <c r="H4144" s="17"/>
      <c r="I4144" s="17"/>
      <c r="J4144" s="17"/>
      <c r="K4144" s="17"/>
      <c r="L4144" s="17"/>
      <c r="M4144" s="17"/>
      <c r="N4144" s="17"/>
      <c r="O4144" s="17"/>
      <c r="P4144" s="17"/>
      <c r="Q4144" s="17"/>
      <c r="R4144" s="17"/>
      <c r="S4144" s="519"/>
    </row>
    <row r="4145" spans="1:19" x14ac:dyDescent="0.25">
      <c r="A4145" s="9"/>
      <c r="B4145" s="9"/>
      <c r="C4145" s="17"/>
      <c r="D4145" s="25"/>
      <c r="E4145" s="17"/>
      <c r="F4145" s="17"/>
      <c r="G4145" s="17"/>
      <c r="H4145" s="17"/>
      <c r="I4145" s="17"/>
      <c r="J4145" s="17"/>
      <c r="K4145" s="17"/>
      <c r="L4145" s="17"/>
      <c r="M4145" s="17"/>
      <c r="N4145" s="17"/>
      <c r="O4145" s="17"/>
      <c r="P4145" s="17"/>
      <c r="Q4145" s="17"/>
      <c r="R4145" s="17"/>
      <c r="S4145" s="519"/>
    </row>
    <row r="4146" spans="1:19" x14ac:dyDescent="0.25">
      <c r="A4146" s="9"/>
      <c r="B4146" s="9"/>
      <c r="C4146" s="17"/>
      <c r="D4146" s="25"/>
      <c r="E4146" s="17"/>
      <c r="F4146" s="17"/>
      <c r="G4146" s="17"/>
      <c r="H4146" s="17"/>
      <c r="I4146" s="17"/>
      <c r="J4146" s="17"/>
      <c r="K4146" s="17"/>
      <c r="L4146" s="17"/>
      <c r="M4146" s="17"/>
      <c r="N4146" s="17"/>
      <c r="O4146" s="17"/>
      <c r="P4146" s="17"/>
      <c r="Q4146" s="17"/>
      <c r="R4146" s="17"/>
      <c r="S4146" s="519"/>
    </row>
    <row r="4147" spans="1:19" x14ac:dyDescent="0.25">
      <c r="A4147" s="9"/>
      <c r="B4147" s="9"/>
      <c r="C4147" s="17"/>
      <c r="D4147" s="25"/>
      <c r="E4147" s="17"/>
      <c r="F4147" s="17"/>
      <c r="G4147" s="17"/>
      <c r="H4147" s="17"/>
      <c r="I4147" s="17"/>
      <c r="J4147" s="17"/>
      <c r="K4147" s="17"/>
      <c r="L4147" s="17"/>
      <c r="M4147" s="17"/>
      <c r="N4147" s="17"/>
      <c r="O4147" s="17"/>
      <c r="P4147" s="17"/>
      <c r="Q4147" s="17"/>
      <c r="R4147" s="17"/>
      <c r="S4147" s="519"/>
    </row>
    <row r="4148" spans="1:19" x14ac:dyDescent="0.25">
      <c r="A4148" s="9"/>
      <c r="B4148" s="9"/>
      <c r="C4148" s="17"/>
      <c r="D4148" s="25"/>
      <c r="E4148" s="17"/>
      <c r="F4148" s="17"/>
      <c r="G4148" s="17"/>
      <c r="H4148" s="17"/>
      <c r="I4148" s="17"/>
      <c r="J4148" s="17"/>
      <c r="K4148" s="17"/>
      <c r="L4148" s="17"/>
      <c r="M4148" s="17"/>
      <c r="N4148" s="17"/>
      <c r="O4148" s="17"/>
      <c r="P4148" s="17"/>
      <c r="Q4148" s="17"/>
      <c r="R4148" s="17"/>
      <c r="S4148" s="519"/>
    </row>
    <row r="4149" spans="1:19" x14ac:dyDescent="0.25">
      <c r="A4149" s="9"/>
      <c r="B4149" s="9"/>
      <c r="C4149" s="17"/>
      <c r="D4149" s="25"/>
      <c r="E4149" s="17"/>
      <c r="F4149" s="17"/>
      <c r="G4149" s="17"/>
      <c r="H4149" s="17"/>
      <c r="I4149" s="17"/>
      <c r="J4149" s="17"/>
      <c r="K4149" s="17"/>
      <c r="L4149" s="17"/>
      <c r="M4149" s="17"/>
      <c r="N4149" s="17"/>
      <c r="O4149" s="17"/>
      <c r="P4149" s="17"/>
      <c r="Q4149" s="17"/>
      <c r="R4149" s="17"/>
      <c r="S4149" s="519"/>
    </row>
    <row r="4150" spans="1:19" x14ac:dyDescent="0.25">
      <c r="A4150" s="9"/>
      <c r="B4150" s="9"/>
      <c r="C4150" s="17"/>
      <c r="D4150" s="25"/>
      <c r="E4150" s="17"/>
      <c r="F4150" s="17"/>
      <c r="G4150" s="17"/>
      <c r="H4150" s="17"/>
      <c r="I4150" s="17"/>
      <c r="J4150" s="17"/>
      <c r="K4150" s="17"/>
      <c r="L4150" s="17"/>
      <c r="M4150" s="17"/>
      <c r="N4150" s="17"/>
      <c r="O4150" s="17"/>
      <c r="P4150" s="17"/>
      <c r="Q4150" s="17"/>
      <c r="R4150" s="17"/>
      <c r="S4150" s="519"/>
    </row>
    <row r="4151" spans="1:19" x14ac:dyDescent="0.25">
      <c r="A4151" s="9"/>
      <c r="B4151" s="9"/>
      <c r="C4151" s="17"/>
      <c r="D4151" s="25"/>
      <c r="E4151" s="17"/>
      <c r="F4151" s="17"/>
      <c r="G4151" s="17"/>
      <c r="H4151" s="17"/>
      <c r="I4151" s="17"/>
      <c r="J4151" s="17"/>
      <c r="K4151" s="17"/>
      <c r="L4151" s="17"/>
      <c r="M4151" s="17"/>
      <c r="N4151" s="17"/>
      <c r="O4151" s="17"/>
      <c r="P4151" s="17"/>
      <c r="Q4151" s="17"/>
      <c r="R4151" s="17"/>
      <c r="S4151" s="519"/>
    </row>
    <row r="4152" spans="1:19" x14ac:dyDescent="0.25">
      <c r="A4152" s="9"/>
      <c r="B4152" s="9"/>
      <c r="C4152" s="17"/>
      <c r="D4152" s="25"/>
      <c r="E4152" s="17"/>
      <c r="F4152" s="17"/>
      <c r="G4152" s="17"/>
      <c r="H4152" s="17"/>
      <c r="I4152" s="17"/>
      <c r="J4152" s="17"/>
      <c r="K4152" s="17"/>
      <c r="L4152" s="17"/>
      <c r="M4152" s="17"/>
      <c r="N4152" s="17"/>
      <c r="O4152" s="17"/>
      <c r="P4152" s="17"/>
      <c r="Q4152" s="17"/>
      <c r="R4152" s="17"/>
      <c r="S4152" s="519"/>
    </row>
    <row r="4153" spans="1:19" x14ac:dyDescent="0.25">
      <c r="A4153" s="9"/>
      <c r="B4153" s="9"/>
      <c r="C4153" s="17"/>
      <c r="D4153" s="25"/>
      <c r="E4153" s="17"/>
      <c r="F4153" s="17"/>
      <c r="G4153" s="17"/>
      <c r="H4153" s="17"/>
      <c r="I4153" s="17"/>
      <c r="J4153" s="17"/>
      <c r="K4153" s="17"/>
      <c r="L4153" s="17"/>
      <c r="M4153" s="17"/>
      <c r="N4153" s="17"/>
      <c r="O4153" s="17"/>
      <c r="P4153" s="17"/>
      <c r="Q4153" s="17"/>
      <c r="R4153" s="17"/>
      <c r="S4153" s="519"/>
    </row>
    <row r="4154" spans="1:19" x14ac:dyDescent="0.25">
      <c r="A4154" s="9"/>
      <c r="B4154" s="9"/>
      <c r="C4154" s="17"/>
      <c r="D4154" s="25"/>
      <c r="E4154" s="17"/>
      <c r="F4154" s="17"/>
      <c r="G4154" s="17"/>
      <c r="H4154" s="17"/>
      <c r="I4154" s="17"/>
      <c r="J4154" s="17"/>
      <c r="K4154" s="17"/>
      <c r="L4154" s="17"/>
      <c r="M4154" s="17"/>
      <c r="N4154" s="17"/>
      <c r="O4154" s="17"/>
      <c r="P4154" s="17"/>
      <c r="Q4154" s="17"/>
      <c r="R4154" s="17"/>
      <c r="S4154" s="519"/>
    </row>
    <row r="4155" spans="1:19" x14ac:dyDescent="0.25">
      <c r="A4155" s="9"/>
      <c r="B4155" s="9"/>
      <c r="C4155" s="17"/>
      <c r="D4155" s="25"/>
      <c r="E4155" s="17"/>
      <c r="F4155" s="17"/>
      <c r="G4155" s="17"/>
      <c r="H4155" s="17"/>
      <c r="I4155" s="17"/>
      <c r="J4155" s="17"/>
      <c r="K4155" s="17"/>
      <c r="L4155" s="17"/>
      <c r="M4155" s="17"/>
      <c r="N4155" s="17"/>
      <c r="O4155" s="17"/>
      <c r="P4155" s="17"/>
      <c r="Q4155" s="17"/>
      <c r="R4155" s="17"/>
      <c r="S4155" s="519"/>
    </row>
    <row r="4156" spans="1:19" x14ac:dyDescent="0.25">
      <c r="A4156" s="9"/>
      <c r="B4156" s="9"/>
      <c r="C4156" s="17"/>
      <c r="D4156" s="25"/>
      <c r="E4156" s="17"/>
      <c r="F4156" s="17"/>
      <c r="G4156" s="17"/>
      <c r="H4156" s="17"/>
      <c r="I4156" s="17"/>
      <c r="J4156" s="17"/>
      <c r="K4156" s="17"/>
      <c r="L4156" s="17"/>
      <c r="M4156" s="17"/>
      <c r="N4156" s="17"/>
      <c r="O4156" s="17"/>
      <c r="P4156" s="17"/>
      <c r="Q4156" s="17"/>
      <c r="R4156" s="17"/>
      <c r="S4156" s="519"/>
    </row>
    <row r="4157" spans="1:19" x14ac:dyDescent="0.25">
      <c r="A4157" s="9"/>
      <c r="B4157" s="9"/>
      <c r="C4157" s="17"/>
      <c r="D4157" s="25"/>
      <c r="E4157" s="17"/>
      <c r="F4157" s="17"/>
      <c r="G4157" s="17"/>
      <c r="H4157" s="17"/>
      <c r="I4157" s="17"/>
      <c r="J4157" s="17"/>
      <c r="K4157" s="17"/>
      <c r="L4157" s="17"/>
      <c r="M4157" s="17"/>
      <c r="N4157" s="17"/>
      <c r="O4157" s="17"/>
      <c r="P4157" s="17"/>
      <c r="Q4157" s="17"/>
      <c r="R4157" s="17"/>
      <c r="S4157" s="519"/>
    </row>
    <row r="4158" spans="1:19" x14ac:dyDescent="0.25">
      <c r="A4158" s="9"/>
      <c r="B4158" s="9"/>
      <c r="C4158" s="17"/>
      <c r="D4158" s="25"/>
      <c r="E4158" s="17"/>
      <c r="F4158" s="17"/>
      <c r="G4158" s="17"/>
      <c r="H4158" s="17"/>
      <c r="I4158" s="17"/>
      <c r="J4158" s="17"/>
      <c r="K4158" s="17"/>
      <c r="L4158" s="17"/>
      <c r="M4158" s="17"/>
      <c r="N4158" s="17"/>
      <c r="O4158" s="17"/>
      <c r="P4158" s="17"/>
      <c r="Q4158" s="17"/>
      <c r="R4158" s="17"/>
      <c r="S4158" s="519"/>
    </row>
    <row r="4159" spans="1:19" x14ac:dyDescent="0.25">
      <c r="A4159" s="9"/>
      <c r="B4159" s="9"/>
      <c r="C4159" s="17"/>
      <c r="D4159" s="25"/>
      <c r="E4159" s="17"/>
      <c r="F4159" s="17"/>
      <c r="G4159" s="17"/>
      <c r="H4159" s="17"/>
      <c r="I4159" s="17"/>
      <c r="J4159" s="17"/>
      <c r="K4159" s="17"/>
      <c r="L4159" s="17"/>
      <c r="M4159" s="17"/>
      <c r="N4159" s="17"/>
      <c r="O4159" s="17"/>
      <c r="P4159" s="17"/>
      <c r="Q4159" s="17"/>
      <c r="R4159" s="17"/>
      <c r="S4159" s="519"/>
    </row>
    <row r="4160" spans="1:19" x14ac:dyDescent="0.25">
      <c r="A4160" s="9"/>
      <c r="B4160" s="9"/>
      <c r="C4160" s="17"/>
      <c r="D4160" s="25"/>
      <c r="E4160" s="17"/>
      <c r="F4160" s="17"/>
      <c r="G4160" s="17"/>
      <c r="H4160" s="17"/>
      <c r="I4160" s="17"/>
      <c r="J4160" s="17"/>
      <c r="K4160" s="17"/>
      <c r="L4160" s="17"/>
      <c r="M4160" s="17"/>
      <c r="N4160" s="17"/>
      <c r="O4160" s="17"/>
      <c r="P4160" s="17"/>
      <c r="Q4160" s="17"/>
      <c r="R4160" s="17"/>
      <c r="S4160" s="519"/>
    </row>
    <row r="4161" spans="1:19" x14ac:dyDescent="0.25">
      <c r="A4161" s="9"/>
      <c r="B4161" s="9"/>
      <c r="C4161" s="17"/>
      <c r="D4161" s="25"/>
      <c r="E4161" s="17"/>
      <c r="F4161" s="17"/>
      <c r="G4161" s="17"/>
      <c r="H4161" s="17"/>
      <c r="I4161" s="17"/>
      <c r="J4161" s="17"/>
      <c r="K4161" s="17"/>
      <c r="L4161" s="17"/>
      <c r="M4161" s="17"/>
      <c r="N4161" s="17"/>
      <c r="O4161" s="17"/>
      <c r="P4161" s="17"/>
      <c r="Q4161" s="17"/>
      <c r="R4161" s="17"/>
      <c r="S4161" s="519"/>
    </row>
    <row r="4162" spans="1:19" x14ac:dyDescent="0.25">
      <c r="A4162" s="9"/>
      <c r="B4162" s="9"/>
      <c r="C4162" s="17"/>
      <c r="D4162" s="25"/>
      <c r="E4162" s="17"/>
      <c r="F4162" s="17"/>
      <c r="G4162" s="17"/>
      <c r="H4162" s="17"/>
      <c r="I4162" s="17"/>
      <c r="J4162" s="17"/>
      <c r="K4162" s="17"/>
      <c r="L4162" s="17"/>
      <c r="M4162" s="17"/>
      <c r="N4162" s="17"/>
      <c r="O4162" s="17"/>
      <c r="P4162" s="17"/>
      <c r="Q4162" s="17"/>
      <c r="R4162" s="17"/>
      <c r="S4162" s="519"/>
    </row>
    <row r="4163" spans="1:19" x14ac:dyDescent="0.25">
      <c r="A4163" s="9"/>
      <c r="B4163" s="9"/>
      <c r="C4163" s="17"/>
      <c r="D4163" s="25"/>
      <c r="E4163" s="17"/>
      <c r="F4163" s="17"/>
      <c r="G4163" s="17"/>
      <c r="H4163" s="17"/>
      <c r="I4163" s="17"/>
      <c r="J4163" s="17"/>
      <c r="K4163" s="17"/>
      <c r="L4163" s="17"/>
      <c r="M4163" s="17"/>
      <c r="N4163" s="17"/>
      <c r="O4163" s="17"/>
      <c r="P4163" s="17"/>
      <c r="Q4163" s="17"/>
      <c r="R4163" s="17"/>
      <c r="S4163" s="519"/>
    </row>
    <row r="4164" spans="1:19" x14ac:dyDescent="0.25">
      <c r="A4164" s="9"/>
      <c r="B4164" s="9"/>
      <c r="C4164" s="17"/>
      <c r="D4164" s="25"/>
      <c r="E4164" s="17"/>
      <c r="F4164" s="17"/>
      <c r="G4164" s="17"/>
      <c r="H4164" s="17"/>
      <c r="I4164" s="17"/>
      <c r="J4164" s="17"/>
      <c r="K4164" s="17"/>
      <c r="L4164" s="17"/>
      <c r="M4164" s="17"/>
      <c r="N4164" s="17"/>
      <c r="O4164" s="17"/>
      <c r="P4164" s="17"/>
      <c r="Q4164" s="17"/>
      <c r="R4164" s="17"/>
      <c r="S4164" s="519"/>
    </row>
    <row r="4165" spans="1:19" x14ac:dyDescent="0.25">
      <c r="A4165" s="9"/>
      <c r="B4165" s="9"/>
      <c r="C4165" s="17"/>
      <c r="D4165" s="25"/>
      <c r="E4165" s="17"/>
      <c r="F4165" s="17"/>
      <c r="G4165" s="17"/>
      <c r="H4165" s="17"/>
      <c r="I4165" s="17"/>
      <c r="J4165" s="17"/>
      <c r="K4165" s="17"/>
      <c r="L4165" s="17"/>
      <c r="M4165" s="17"/>
      <c r="N4165" s="17"/>
      <c r="O4165" s="17"/>
      <c r="P4165" s="17"/>
      <c r="Q4165" s="17"/>
      <c r="R4165" s="17"/>
      <c r="S4165" s="519"/>
    </row>
    <row r="4166" spans="1:19" x14ac:dyDescent="0.25">
      <c r="A4166" s="9"/>
      <c r="B4166" s="9"/>
      <c r="C4166" s="17"/>
      <c r="D4166" s="25"/>
      <c r="E4166" s="17"/>
      <c r="F4166" s="17"/>
      <c r="G4166" s="17"/>
      <c r="H4166" s="17"/>
      <c r="I4166" s="17"/>
      <c r="J4166" s="17"/>
      <c r="K4166" s="17"/>
      <c r="L4166" s="17"/>
      <c r="M4166" s="17"/>
      <c r="N4166" s="17"/>
      <c r="O4166" s="17"/>
      <c r="P4166" s="17"/>
      <c r="Q4166" s="17"/>
      <c r="R4166" s="17"/>
      <c r="S4166" s="519"/>
    </row>
    <row r="4167" spans="1:19" x14ac:dyDescent="0.25">
      <c r="A4167" s="9"/>
      <c r="B4167" s="9"/>
      <c r="C4167" s="17"/>
      <c r="D4167" s="25"/>
      <c r="E4167" s="17"/>
      <c r="F4167" s="17"/>
      <c r="G4167" s="17"/>
      <c r="H4167" s="17"/>
      <c r="I4167" s="17"/>
      <c r="J4167" s="17"/>
      <c r="K4167" s="17"/>
      <c r="L4167" s="17"/>
      <c r="M4167" s="17"/>
      <c r="N4167" s="17"/>
      <c r="O4167" s="17"/>
      <c r="P4167" s="17"/>
      <c r="Q4167" s="17"/>
      <c r="R4167" s="17"/>
      <c r="S4167" s="519"/>
    </row>
    <row r="4168" spans="1:19" x14ac:dyDescent="0.25">
      <c r="A4168" s="9"/>
      <c r="B4168" s="9"/>
      <c r="C4168" s="17"/>
      <c r="D4168" s="25"/>
      <c r="E4168" s="17"/>
      <c r="F4168" s="17"/>
      <c r="G4168" s="17"/>
      <c r="H4168" s="17"/>
      <c r="I4168" s="17"/>
      <c r="J4168" s="17"/>
      <c r="K4168" s="17"/>
      <c r="L4168" s="17"/>
      <c r="M4168" s="17"/>
      <c r="N4168" s="17"/>
      <c r="O4168" s="17"/>
      <c r="P4168" s="17"/>
      <c r="Q4168" s="17"/>
      <c r="R4168" s="17"/>
      <c r="S4168" s="519"/>
    </row>
    <row r="4169" spans="1:19" x14ac:dyDescent="0.25">
      <c r="A4169" s="9"/>
      <c r="B4169" s="9"/>
      <c r="C4169" s="17"/>
      <c r="D4169" s="25"/>
      <c r="E4169" s="17"/>
      <c r="F4169" s="17"/>
      <c r="G4169" s="17"/>
      <c r="H4169" s="17"/>
      <c r="I4169" s="17"/>
      <c r="J4169" s="17"/>
      <c r="K4169" s="17"/>
      <c r="L4169" s="17"/>
      <c r="M4169" s="17"/>
      <c r="N4169" s="17"/>
      <c r="O4169" s="17"/>
      <c r="P4169" s="17"/>
      <c r="Q4169" s="17"/>
      <c r="R4169" s="17"/>
      <c r="S4169" s="519"/>
    </row>
    <row r="4170" spans="1:19" x14ac:dyDescent="0.25">
      <c r="A4170" s="9"/>
      <c r="B4170" s="9"/>
      <c r="C4170" s="17"/>
      <c r="D4170" s="25"/>
      <c r="E4170" s="17"/>
      <c r="F4170" s="17"/>
      <c r="G4170" s="17"/>
      <c r="H4170" s="17"/>
      <c r="I4170" s="17"/>
      <c r="J4170" s="17"/>
      <c r="K4170" s="17"/>
      <c r="L4170" s="17"/>
      <c r="M4170" s="17"/>
      <c r="N4170" s="17"/>
      <c r="O4170" s="17"/>
      <c r="P4170" s="17"/>
      <c r="Q4170" s="17"/>
      <c r="R4170" s="17"/>
      <c r="S4170" s="519"/>
    </row>
    <row r="4171" spans="1:19" x14ac:dyDescent="0.25">
      <c r="A4171" s="9"/>
      <c r="B4171" s="9"/>
      <c r="C4171" s="17"/>
      <c r="D4171" s="25"/>
      <c r="E4171" s="17"/>
      <c r="F4171" s="17"/>
      <c r="G4171" s="17"/>
      <c r="H4171" s="17"/>
      <c r="I4171" s="17"/>
      <c r="J4171" s="17"/>
      <c r="K4171" s="17"/>
      <c r="L4171" s="17"/>
      <c r="M4171" s="17"/>
      <c r="N4171" s="17"/>
      <c r="O4171" s="17"/>
      <c r="P4171" s="17"/>
      <c r="Q4171" s="17"/>
      <c r="R4171" s="17"/>
      <c r="S4171" s="519"/>
    </row>
    <row r="4172" spans="1:19" x14ac:dyDescent="0.25">
      <c r="A4172" s="9"/>
      <c r="B4172" s="9"/>
      <c r="C4172" s="17"/>
      <c r="D4172" s="25"/>
      <c r="E4172" s="17"/>
      <c r="F4172" s="17"/>
      <c r="G4172" s="17"/>
      <c r="H4172" s="17"/>
      <c r="I4172" s="17"/>
      <c r="J4172" s="17"/>
      <c r="K4172" s="17"/>
      <c r="L4172" s="17"/>
      <c r="M4172" s="17"/>
      <c r="N4172" s="17"/>
      <c r="O4172" s="17"/>
      <c r="P4172" s="17"/>
      <c r="Q4172" s="17"/>
      <c r="R4172" s="17"/>
      <c r="S4172" s="519"/>
    </row>
    <row r="4173" spans="1:19" x14ac:dyDescent="0.25">
      <c r="A4173" s="9"/>
      <c r="B4173" s="9"/>
      <c r="C4173" s="17"/>
      <c r="D4173" s="25"/>
      <c r="E4173" s="17"/>
      <c r="F4173" s="17"/>
      <c r="G4173" s="17"/>
      <c r="H4173" s="17"/>
      <c r="I4173" s="17"/>
      <c r="J4173" s="17"/>
      <c r="K4173" s="17"/>
      <c r="L4173" s="17"/>
      <c r="M4173" s="17"/>
      <c r="N4173" s="17"/>
      <c r="O4173" s="17"/>
      <c r="P4173" s="17"/>
      <c r="Q4173" s="17"/>
      <c r="R4173" s="17"/>
      <c r="S4173" s="519"/>
    </row>
    <row r="4174" spans="1:19" x14ac:dyDescent="0.25">
      <c r="A4174" s="9"/>
      <c r="B4174" s="9"/>
      <c r="C4174" s="17"/>
      <c r="D4174" s="25"/>
      <c r="E4174" s="17"/>
      <c r="F4174" s="17"/>
      <c r="G4174" s="17"/>
      <c r="H4174" s="17"/>
      <c r="I4174" s="17"/>
      <c r="J4174" s="17"/>
      <c r="K4174" s="17"/>
      <c r="L4174" s="17"/>
      <c r="M4174" s="17"/>
      <c r="N4174" s="17"/>
      <c r="O4174" s="17"/>
      <c r="P4174" s="17"/>
      <c r="Q4174" s="17"/>
      <c r="R4174" s="17"/>
      <c r="S4174" s="519"/>
    </row>
    <row r="4175" spans="1:19" x14ac:dyDescent="0.25">
      <c r="A4175" s="9"/>
      <c r="B4175" s="9"/>
      <c r="C4175" s="17"/>
      <c r="D4175" s="25"/>
      <c r="E4175" s="17"/>
      <c r="F4175" s="17"/>
      <c r="G4175" s="17"/>
      <c r="H4175" s="17"/>
      <c r="I4175" s="17"/>
      <c r="J4175" s="17"/>
      <c r="K4175" s="17"/>
      <c r="L4175" s="17"/>
      <c r="M4175" s="17"/>
      <c r="N4175" s="17"/>
      <c r="O4175" s="17"/>
      <c r="P4175" s="17"/>
      <c r="Q4175" s="17"/>
      <c r="R4175" s="17"/>
      <c r="S4175" s="519"/>
    </row>
    <row r="4176" spans="1:19" x14ac:dyDescent="0.25">
      <c r="A4176" s="9"/>
      <c r="B4176" s="9"/>
      <c r="C4176" s="17"/>
      <c r="D4176" s="25"/>
      <c r="E4176" s="17"/>
      <c r="F4176" s="17"/>
      <c r="G4176" s="17"/>
      <c r="H4176" s="17"/>
      <c r="I4176" s="17"/>
      <c r="J4176" s="17"/>
      <c r="K4176" s="17"/>
      <c r="L4176" s="17"/>
      <c r="M4176" s="17"/>
      <c r="N4176" s="17"/>
      <c r="O4176" s="17"/>
      <c r="P4176" s="17"/>
      <c r="Q4176" s="17"/>
      <c r="R4176" s="17"/>
      <c r="S4176" s="519"/>
    </row>
    <row r="4177" spans="1:19" x14ac:dyDescent="0.25">
      <c r="A4177" s="9"/>
      <c r="B4177" s="9"/>
      <c r="C4177" s="17"/>
      <c r="D4177" s="25"/>
      <c r="E4177" s="17"/>
      <c r="F4177" s="17"/>
      <c r="G4177" s="17"/>
      <c r="H4177" s="17"/>
      <c r="I4177" s="17"/>
      <c r="J4177" s="17"/>
      <c r="K4177" s="17"/>
      <c r="L4177" s="17"/>
      <c r="M4177" s="17"/>
      <c r="N4177" s="17"/>
      <c r="O4177" s="17"/>
      <c r="P4177" s="17"/>
      <c r="Q4177" s="17"/>
      <c r="R4177" s="17"/>
      <c r="S4177" s="519"/>
    </row>
    <row r="4178" spans="1:19" x14ac:dyDescent="0.25">
      <c r="A4178" s="9"/>
      <c r="B4178" s="9"/>
      <c r="C4178" s="17"/>
      <c r="D4178" s="25"/>
      <c r="E4178" s="17"/>
      <c r="F4178" s="17"/>
      <c r="G4178" s="17"/>
      <c r="H4178" s="17"/>
      <c r="I4178" s="17"/>
      <c r="J4178" s="17"/>
      <c r="K4178" s="17"/>
      <c r="L4178" s="17"/>
      <c r="M4178" s="17"/>
      <c r="N4178" s="17"/>
      <c r="O4178" s="17"/>
      <c r="P4178" s="17"/>
      <c r="Q4178" s="17"/>
      <c r="R4178" s="17"/>
      <c r="S4178" s="519"/>
    </row>
    <row r="4179" spans="1:19" x14ac:dyDescent="0.25">
      <c r="A4179" s="9"/>
      <c r="B4179" s="9"/>
      <c r="C4179" s="17"/>
      <c r="D4179" s="25"/>
      <c r="E4179" s="17"/>
      <c r="F4179" s="17"/>
      <c r="G4179" s="17"/>
      <c r="H4179" s="17"/>
      <c r="I4179" s="17"/>
      <c r="J4179" s="17"/>
      <c r="K4179" s="17"/>
      <c r="L4179" s="17"/>
      <c r="M4179" s="17"/>
      <c r="N4179" s="17"/>
      <c r="O4179" s="17"/>
      <c r="P4179" s="17"/>
      <c r="Q4179" s="17"/>
      <c r="R4179" s="17"/>
      <c r="S4179" s="519"/>
    </row>
    <row r="4180" spans="1:19" x14ac:dyDescent="0.25">
      <c r="A4180" s="9"/>
      <c r="B4180" s="9"/>
      <c r="C4180" s="17"/>
      <c r="D4180" s="25"/>
      <c r="E4180" s="17"/>
      <c r="F4180" s="17"/>
      <c r="G4180" s="17"/>
      <c r="H4180" s="17"/>
      <c r="I4180" s="17"/>
      <c r="J4180" s="17"/>
      <c r="K4180" s="17"/>
      <c r="L4180" s="17"/>
      <c r="M4180" s="17"/>
      <c r="N4180" s="17"/>
      <c r="O4180" s="17"/>
      <c r="P4180" s="17"/>
      <c r="Q4180" s="17"/>
      <c r="R4180" s="17"/>
      <c r="S4180" s="519"/>
    </row>
    <row r="4181" spans="1:19" x14ac:dyDescent="0.25">
      <c r="A4181" s="9"/>
      <c r="B4181" s="9"/>
      <c r="C4181" s="17"/>
      <c r="D4181" s="25"/>
      <c r="E4181" s="17"/>
      <c r="F4181" s="17"/>
      <c r="G4181" s="17"/>
      <c r="H4181" s="17"/>
      <c r="I4181" s="17"/>
      <c r="J4181" s="17"/>
      <c r="K4181" s="17"/>
      <c r="L4181" s="17"/>
      <c r="M4181" s="17"/>
      <c r="N4181" s="17"/>
      <c r="O4181" s="17"/>
      <c r="P4181" s="17"/>
      <c r="Q4181" s="17"/>
      <c r="R4181" s="17"/>
      <c r="S4181" s="519"/>
    </row>
    <row r="4182" spans="1:19" x14ac:dyDescent="0.25">
      <c r="A4182" s="9"/>
      <c r="B4182" s="9"/>
      <c r="C4182" s="17"/>
      <c r="D4182" s="25"/>
      <c r="E4182" s="17"/>
      <c r="F4182" s="17"/>
      <c r="G4182" s="17"/>
      <c r="H4182" s="17"/>
      <c r="I4182" s="17"/>
      <c r="J4182" s="17"/>
      <c r="K4182" s="17"/>
      <c r="L4182" s="17"/>
      <c r="M4182" s="17"/>
      <c r="N4182" s="17"/>
      <c r="O4182" s="17"/>
      <c r="P4182" s="17"/>
      <c r="Q4182" s="17"/>
      <c r="R4182" s="17"/>
      <c r="S4182" s="519"/>
    </row>
    <row r="4183" spans="1:19" x14ac:dyDescent="0.25">
      <c r="A4183" s="9"/>
      <c r="B4183" s="9"/>
      <c r="C4183" s="17"/>
      <c r="D4183" s="25"/>
      <c r="E4183" s="17"/>
      <c r="F4183" s="17"/>
      <c r="G4183" s="17"/>
      <c r="H4183" s="17"/>
      <c r="I4183" s="17"/>
      <c r="J4183" s="17"/>
      <c r="K4183" s="17"/>
      <c r="L4183" s="17"/>
      <c r="M4183" s="17"/>
      <c r="N4183" s="17"/>
      <c r="O4183" s="17"/>
      <c r="P4183" s="17"/>
      <c r="Q4183" s="17"/>
      <c r="R4183" s="17"/>
      <c r="S4183" s="519"/>
    </row>
    <row r="4184" spans="1:19" x14ac:dyDescent="0.25">
      <c r="A4184" s="9"/>
      <c r="B4184" s="9"/>
      <c r="C4184" s="17"/>
      <c r="D4184" s="25"/>
      <c r="E4184" s="17"/>
      <c r="F4184" s="17"/>
      <c r="G4184" s="17"/>
      <c r="H4184" s="17"/>
      <c r="I4184" s="17"/>
      <c r="J4184" s="17"/>
      <c r="K4184" s="17"/>
      <c r="L4184" s="17"/>
      <c r="M4184" s="17"/>
      <c r="N4184" s="17"/>
      <c r="O4184" s="17"/>
      <c r="P4184" s="17"/>
      <c r="Q4184" s="17"/>
      <c r="R4184" s="17"/>
      <c r="S4184" s="519"/>
    </row>
    <row r="4185" spans="1:19" x14ac:dyDescent="0.25">
      <c r="A4185" s="9"/>
      <c r="B4185" s="9"/>
      <c r="C4185" s="17"/>
      <c r="D4185" s="25"/>
      <c r="E4185" s="17"/>
      <c r="F4185" s="17"/>
      <c r="G4185" s="17"/>
      <c r="H4185" s="17"/>
      <c r="I4185" s="17"/>
      <c r="J4185" s="17"/>
      <c r="K4185" s="17"/>
      <c r="L4185" s="17"/>
      <c r="M4185" s="17"/>
      <c r="N4185" s="17"/>
      <c r="O4185" s="17"/>
      <c r="P4185" s="17"/>
      <c r="Q4185" s="17"/>
      <c r="R4185" s="17"/>
      <c r="S4185" s="519"/>
    </row>
    <row r="4186" spans="1:19" x14ac:dyDescent="0.25">
      <c r="A4186" s="9"/>
      <c r="B4186" s="9"/>
      <c r="C4186" s="17"/>
      <c r="D4186" s="25"/>
      <c r="E4186" s="17"/>
      <c r="F4186" s="17"/>
      <c r="G4186" s="17"/>
      <c r="H4186" s="17"/>
      <c r="I4186" s="17"/>
      <c r="J4186" s="17"/>
      <c r="K4186" s="17"/>
      <c r="L4186" s="17"/>
      <c r="M4186" s="17"/>
      <c r="N4186" s="17"/>
      <c r="O4186" s="17"/>
      <c r="P4186" s="17"/>
      <c r="Q4186" s="17"/>
      <c r="R4186" s="17"/>
      <c r="S4186" s="519"/>
    </row>
    <row r="4187" spans="1:19" x14ac:dyDescent="0.25">
      <c r="A4187" s="9"/>
      <c r="B4187" s="9"/>
      <c r="C4187" s="17"/>
      <c r="D4187" s="25"/>
      <c r="E4187" s="17"/>
      <c r="F4187" s="17"/>
      <c r="G4187" s="17"/>
      <c r="H4187" s="17"/>
      <c r="I4187" s="17"/>
      <c r="J4187" s="17"/>
      <c r="K4187" s="17"/>
      <c r="L4187" s="17"/>
      <c r="M4187" s="17"/>
      <c r="N4187" s="17"/>
      <c r="O4187" s="17"/>
      <c r="P4187" s="17"/>
      <c r="Q4187" s="17"/>
      <c r="R4187" s="17"/>
      <c r="S4187" s="519"/>
    </row>
    <row r="4188" spans="1:19" x14ac:dyDescent="0.25">
      <c r="A4188" s="9"/>
      <c r="B4188" s="9"/>
      <c r="C4188" s="17"/>
      <c r="D4188" s="25"/>
      <c r="E4188" s="17"/>
      <c r="F4188" s="17"/>
      <c r="G4188" s="17"/>
      <c r="H4188" s="17"/>
      <c r="I4188" s="17"/>
      <c r="J4188" s="17"/>
      <c r="K4188" s="17"/>
      <c r="L4188" s="17"/>
      <c r="M4188" s="17"/>
      <c r="N4188" s="17"/>
      <c r="O4188" s="17"/>
      <c r="P4188" s="17"/>
      <c r="Q4188" s="17"/>
      <c r="R4188" s="17"/>
      <c r="S4188" s="519"/>
    </row>
    <row r="4189" spans="1:19" x14ac:dyDescent="0.25">
      <c r="A4189" s="9"/>
      <c r="B4189" s="9"/>
      <c r="C4189" s="17"/>
      <c r="D4189" s="25"/>
      <c r="E4189" s="17"/>
      <c r="F4189" s="17"/>
      <c r="G4189" s="17"/>
      <c r="H4189" s="17"/>
      <c r="I4189" s="17"/>
      <c r="J4189" s="17"/>
      <c r="K4189" s="17"/>
      <c r="L4189" s="17"/>
      <c r="M4189" s="17"/>
      <c r="N4189" s="17"/>
      <c r="O4189" s="17"/>
      <c r="P4189" s="17"/>
      <c r="Q4189" s="17"/>
      <c r="R4189" s="17"/>
      <c r="S4189" s="519"/>
    </row>
    <row r="4190" spans="1:19" x14ac:dyDescent="0.25">
      <c r="A4190" s="9"/>
      <c r="B4190" s="9"/>
      <c r="C4190" s="17"/>
      <c r="D4190" s="25"/>
      <c r="E4190" s="17"/>
      <c r="F4190" s="17"/>
      <c r="G4190" s="17"/>
      <c r="H4190" s="17"/>
      <c r="I4190" s="17"/>
      <c r="J4190" s="17"/>
      <c r="K4190" s="17"/>
      <c r="L4190" s="17"/>
      <c r="M4190" s="17"/>
      <c r="N4190" s="17"/>
      <c r="O4190" s="17"/>
      <c r="P4190" s="17"/>
      <c r="Q4190" s="17"/>
      <c r="R4190" s="17"/>
      <c r="S4190" s="519"/>
    </row>
    <row r="4191" spans="1:19" x14ac:dyDescent="0.25">
      <c r="A4191" s="9"/>
      <c r="B4191" s="9"/>
      <c r="C4191" s="17"/>
      <c r="D4191" s="25"/>
      <c r="E4191" s="17"/>
      <c r="F4191" s="17"/>
      <c r="G4191" s="17"/>
      <c r="H4191" s="17"/>
      <c r="I4191" s="17"/>
      <c r="J4191" s="17"/>
      <c r="K4191" s="17"/>
      <c r="L4191" s="17"/>
      <c r="M4191" s="17"/>
      <c r="N4191" s="17"/>
      <c r="O4191" s="17"/>
      <c r="P4191" s="17"/>
      <c r="Q4191" s="17"/>
      <c r="R4191" s="17"/>
      <c r="S4191" s="519"/>
    </row>
    <row r="4192" spans="1:19" x14ac:dyDescent="0.25">
      <c r="A4192" s="9"/>
      <c r="B4192" s="9"/>
      <c r="C4192" s="17"/>
      <c r="D4192" s="25"/>
      <c r="E4192" s="17"/>
      <c r="F4192" s="17"/>
      <c r="G4192" s="17"/>
      <c r="H4192" s="17"/>
      <c r="I4192" s="17"/>
      <c r="J4192" s="17"/>
      <c r="K4192" s="17"/>
      <c r="L4192" s="17"/>
      <c r="M4192" s="17"/>
      <c r="N4192" s="17"/>
      <c r="O4192" s="17"/>
      <c r="P4192" s="17"/>
      <c r="Q4192" s="17"/>
      <c r="R4192" s="17"/>
      <c r="S4192" s="519"/>
    </row>
    <row r="4193" spans="1:19" x14ac:dyDescent="0.25">
      <c r="A4193" s="9"/>
      <c r="B4193" s="9"/>
      <c r="C4193" s="17"/>
      <c r="D4193" s="25"/>
      <c r="E4193" s="17"/>
      <c r="F4193" s="17"/>
      <c r="G4193" s="17"/>
      <c r="H4193" s="17"/>
      <c r="I4193" s="17"/>
      <c r="J4193" s="17"/>
      <c r="K4193" s="17"/>
      <c r="L4193" s="17"/>
      <c r="M4193" s="17"/>
      <c r="N4193" s="17"/>
      <c r="O4193" s="17"/>
      <c r="P4193" s="17"/>
      <c r="Q4193" s="17"/>
      <c r="R4193" s="17"/>
      <c r="S4193" s="519"/>
    </row>
    <row r="4194" spans="1:19" x14ac:dyDescent="0.25">
      <c r="A4194" s="9"/>
      <c r="B4194" s="9"/>
      <c r="C4194" s="17"/>
      <c r="D4194" s="25"/>
      <c r="E4194" s="17"/>
      <c r="F4194" s="17"/>
      <c r="G4194" s="17"/>
      <c r="H4194" s="17"/>
      <c r="I4194" s="17"/>
      <c r="J4194" s="17"/>
      <c r="K4194" s="17"/>
      <c r="L4194" s="17"/>
      <c r="M4194" s="17"/>
      <c r="N4194" s="17"/>
      <c r="O4194" s="17"/>
      <c r="P4194" s="17"/>
      <c r="Q4194" s="17"/>
      <c r="R4194" s="17"/>
      <c r="S4194" s="519"/>
    </row>
    <row r="4195" spans="1:19" x14ac:dyDescent="0.25">
      <c r="A4195" s="9"/>
      <c r="B4195" s="9"/>
      <c r="C4195" s="17"/>
      <c r="D4195" s="25"/>
      <c r="E4195" s="17"/>
      <c r="F4195" s="17"/>
      <c r="G4195" s="17"/>
      <c r="H4195" s="17"/>
      <c r="I4195" s="17"/>
      <c r="J4195" s="17"/>
      <c r="K4195" s="17"/>
      <c r="L4195" s="17"/>
      <c r="M4195" s="17"/>
      <c r="N4195" s="17"/>
      <c r="O4195" s="17"/>
      <c r="P4195" s="17"/>
      <c r="Q4195" s="17"/>
      <c r="R4195" s="17"/>
      <c r="S4195" s="519"/>
    </row>
    <row r="4196" spans="1:19" x14ac:dyDescent="0.25">
      <c r="A4196" s="9"/>
      <c r="B4196" s="9"/>
      <c r="C4196" s="17"/>
      <c r="D4196" s="25"/>
      <c r="E4196" s="17"/>
      <c r="F4196" s="17"/>
      <c r="G4196" s="17"/>
      <c r="H4196" s="17"/>
      <c r="I4196" s="17"/>
      <c r="J4196" s="17"/>
      <c r="K4196" s="17"/>
      <c r="L4196" s="17"/>
      <c r="M4196" s="17"/>
      <c r="N4196" s="17"/>
      <c r="O4196" s="17"/>
      <c r="P4196" s="17"/>
      <c r="Q4196" s="17"/>
      <c r="R4196" s="17"/>
      <c r="S4196" s="519"/>
    </row>
    <row r="4197" spans="1:19" x14ac:dyDescent="0.25">
      <c r="A4197" s="9"/>
      <c r="B4197" s="9"/>
      <c r="C4197" s="17"/>
      <c r="D4197" s="25"/>
      <c r="E4197" s="17"/>
      <c r="F4197" s="17"/>
      <c r="G4197" s="17"/>
      <c r="H4197" s="17"/>
      <c r="I4197" s="17"/>
      <c r="J4197" s="17"/>
      <c r="K4197" s="17"/>
      <c r="L4197" s="17"/>
      <c r="M4197" s="17"/>
      <c r="N4197" s="17"/>
      <c r="O4197" s="17"/>
      <c r="P4197" s="17"/>
      <c r="Q4197" s="17"/>
      <c r="R4197" s="17"/>
      <c r="S4197" s="519"/>
    </row>
    <row r="4198" spans="1:19" x14ac:dyDescent="0.25">
      <c r="A4198" s="9"/>
      <c r="B4198" s="9"/>
      <c r="C4198" s="17"/>
      <c r="D4198" s="25"/>
      <c r="E4198" s="17"/>
      <c r="F4198" s="17"/>
      <c r="G4198" s="17"/>
      <c r="H4198" s="17"/>
      <c r="I4198" s="17"/>
      <c r="J4198" s="17"/>
      <c r="K4198" s="17"/>
      <c r="L4198" s="17"/>
      <c r="M4198" s="17"/>
      <c r="N4198" s="17"/>
      <c r="O4198" s="17"/>
      <c r="P4198" s="17"/>
      <c r="Q4198" s="17"/>
      <c r="R4198" s="17"/>
      <c r="S4198" s="519"/>
    </row>
    <row r="4199" spans="1:19" x14ac:dyDescent="0.25">
      <c r="A4199" s="9"/>
      <c r="B4199" s="9"/>
      <c r="C4199" s="17"/>
      <c r="D4199" s="25"/>
      <c r="E4199" s="17"/>
      <c r="F4199" s="17"/>
      <c r="G4199" s="17"/>
      <c r="H4199" s="17"/>
      <c r="I4199" s="17"/>
      <c r="J4199" s="17"/>
      <c r="K4199" s="17"/>
      <c r="L4199" s="17"/>
      <c r="M4199" s="17"/>
      <c r="N4199" s="17"/>
      <c r="O4199" s="17"/>
      <c r="P4199" s="17"/>
      <c r="Q4199" s="17"/>
      <c r="R4199" s="17"/>
      <c r="S4199" s="519"/>
    </row>
    <row r="4200" spans="1:19" x14ac:dyDescent="0.25">
      <c r="A4200" s="9"/>
      <c r="B4200" s="9"/>
      <c r="C4200" s="17"/>
      <c r="D4200" s="25"/>
      <c r="E4200" s="17"/>
      <c r="F4200" s="17"/>
      <c r="G4200" s="17"/>
      <c r="H4200" s="17"/>
      <c r="I4200" s="17"/>
      <c r="J4200" s="17"/>
      <c r="K4200" s="17"/>
      <c r="L4200" s="17"/>
      <c r="M4200" s="17"/>
      <c r="N4200" s="17"/>
      <c r="O4200" s="17"/>
      <c r="P4200" s="17"/>
      <c r="Q4200" s="17"/>
      <c r="R4200" s="17"/>
      <c r="S4200" s="519"/>
    </row>
    <row r="4201" spans="1:19" x14ac:dyDescent="0.25">
      <c r="A4201" s="9"/>
      <c r="B4201" s="9"/>
      <c r="C4201" s="17"/>
      <c r="D4201" s="25"/>
      <c r="E4201" s="17"/>
      <c r="F4201" s="17"/>
      <c r="G4201" s="17"/>
      <c r="H4201" s="17"/>
      <c r="I4201" s="17"/>
      <c r="J4201" s="17"/>
      <c r="K4201" s="17"/>
      <c r="L4201" s="17"/>
      <c r="M4201" s="17"/>
      <c r="N4201" s="17"/>
      <c r="O4201" s="17"/>
      <c r="P4201" s="17"/>
      <c r="Q4201" s="17"/>
      <c r="R4201" s="17"/>
      <c r="S4201" s="519"/>
    </row>
    <row r="4202" spans="1:19" x14ac:dyDescent="0.25">
      <c r="A4202" s="9"/>
      <c r="B4202" s="9"/>
      <c r="C4202" s="17"/>
      <c r="D4202" s="25"/>
      <c r="E4202" s="17"/>
      <c r="F4202" s="17"/>
      <c r="G4202" s="17"/>
      <c r="H4202" s="17"/>
      <c r="I4202" s="17"/>
      <c r="J4202" s="17"/>
      <c r="K4202" s="17"/>
      <c r="L4202" s="17"/>
      <c r="M4202" s="17"/>
      <c r="N4202" s="17"/>
      <c r="O4202" s="17"/>
      <c r="P4202" s="17"/>
      <c r="Q4202" s="17"/>
      <c r="R4202" s="17"/>
      <c r="S4202" s="519"/>
    </row>
    <row r="4203" spans="1:19" x14ac:dyDescent="0.25">
      <c r="A4203" s="9"/>
      <c r="B4203" s="9"/>
      <c r="C4203" s="17"/>
      <c r="D4203" s="25"/>
      <c r="E4203" s="17"/>
      <c r="F4203" s="17"/>
      <c r="G4203" s="17"/>
      <c r="H4203" s="17"/>
      <c r="I4203" s="17"/>
      <c r="J4203" s="17"/>
      <c r="K4203" s="17"/>
      <c r="L4203" s="17"/>
      <c r="M4203" s="17"/>
      <c r="N4203" s="17"/>
      <c r="O4203" s="17"/>
      <c r="P4203" s="17"/>
      <c r="Q4203" s="17"/>
      <c r="R4203" s="17"/>
      <c r="S4203" s="519"/>
    </row>
    <row r="4204" spans="1:19" x14ac:dyDescent="0.25">
      <c r="A4204" s="9"/>
      <c r="B4204" s="9"/>
      <c r="C4204" s="17"/>
      <c r="D4204" s="25"/>
      <c r="E4204" s="17"/>
      <c r="F4204" s="17"/>
      <c r="G4204" s="17"/>
      <c r="H4204" s="17"/>
      <c r="I4204" s="17"/>
      <c r="J4204" s="17"/>
      <c r="K4204" s="17"/>
      <c r="L4204" s="17"/>
      <c r="M4204" s="17"/>
      <c r="N4204" s="17"/>
      <c r="O4204" s="17"/>
      <c r="P4204" s="17"/>
      <c r="Q4204" s="17"/>
      <c r="R4204" s="17"/>
      <c r="S4204" s="519"/>
    </row>
    <row r="4205" spans="1:19" x14ac:dyDescent="0.25">
      <c r="A4205" s="9"/>
      <c r="B4205" s="9"/>
      <c r="C4205" s="17"/>
      <c r="D4205" s="25"/>
      <c r="E4205" s="17"/>
      <c r="F4205" s="17"/>
      <c r="G4205" s="17"/>
      <c r="H4205" s="17"/>
      <c r="I4205" s="17"/>
      <c r="J4205" s="17"/>
      <c r="K4205" s="17"/>
      <c r="L4205" s="17"/>
      <c r="M4205" s="17"/>
      <c r="N4205" s="17"/>
      <c r="O4205" s="17"/>
      <c r="P4205" s="17"/>
      <c r="Q4205" s="17"/>
      <c r="R4205" s="17"/>
      <c r="S4205" s="519"/>
    </row>
    <row r="4206" spans="1:19" x14ac:dyDescent="0.25">
      <c r="A4206" s="9"/>
      <c r="B4206" s="9"/>
      <c r="C4206" s="17"/>
      <c r="D4206" s="25"/>
      <c r="E4206" s="17"/>
      <c r="F4206" s="17"/>
      <c r="G4206" s="17"/>
      <c r="H4206" s="17"/>
      <c r="I4206" s="17"/>
      <c r="J4206" s="17"/>
      <c r="K4206" s="17"/>
      <c r="L4206" s="17"/>
      <c r="M4206" s="17"/>
      <c r="N4206" s="17"/>
      <c r="O4206" s="17"/>
      <c r="P4206" s="17"/>
      <c r="Q4206" s="17"/>
      <c r="R4206" s="17"/>
      <c r="S4206" s="519"/>
    </row>
    <row r="4207" spans="1:19" x14ac:dyDescent="0.25">
      <c r="A4207" s="9"/>
      <c r="B4207" s="9"/>
      <c r="C4207" s="17"/>
      <c r="D4207" s="25"/>
      <c r="E4207" s="17"/>
      <c r="F4207" s="17"/>
      <c r="G4207" s="17"/>
      <c r="H4207" s="17"/>
      <c r="I4207" s="17"/>
      <c r="J4207" s="17"/>
      <c r="K4207" s="17"/>
      <c r="L4207" s="17"/>
      <c r="M4207" s="17"/>
      <c r="N4207" s="17"/>
      <c r="O4207" s="17"/>
      <c r="P4207" s="17"/>
      <c r="Q4207" s="17"/>
      <c r="R4207" s="17"/>
      <c r="S4207" s="519"/>
    </row>
    <row r="4208" spans="1:19" x14ac:dyDescent="0.25">
      <c r="A4208" s="9"/>
      <c r="B4208" s="9"/>
      <c r="C4208" s="17"/>
      <c r="D4208" s="25"/>
      <c r="E4208" s="17"/>
      <c r="F4208" s="17"/>
      <c r="G4208" s="17"/>
      <c r="H4208" s="17"/>
      <c r="I4208" s="17"/>
      <c r="J4208" s="17"/>
      <c r="K4208" s="17"/>
      <c r="L4208" s="17"/>
      <c r="M4208" s="17"/>
      <c r="N4208" s="17"/>
      <c r="O4208" s="17"/>
      <c r="P4208" s="17"/>
      <c r="Q4208" s="17"/>
      <c r="R4208" s="17"/>
      <c r="S4208" s="519"/>
    </row>
    <row r="4209" spans="1:19" x14ac:dyDescent="0.25">
      <c r="A4209" s="9"/>
      <c r="B4209" s="9"/>
      <c r="C4209" s="17"/>
      <c r="D4209" s="25"/>
      <c r="E4209" s="17"/>
      <c r="F4209" s="17"/>
      <c r="G4209" s="17"/>
      <c r="H4209" s="17"/>
      <c r="I4209" s="17"/>
      <c r="J4209" s="17"/>
      <c r="K4209" s="17"/>
      <c r="L4209" s="17"/>
      <c r="M4209" s="17"/>
      <c r="N4209" s="17"/>
      <c r="O4209" s="17"/>
      <c r="P4209" s="17"/>
      <c r="Q4209" s="17"/>
      <c r="R4209" s="17"/>
      <c r="S4209" s="519"/>
    </row>
    <row r="4210" spans="1:19" x14ac:dyDescent="0.25">
      <c r="A4210" s="9"/>
      <c r="B4210" s="9"/>
      <c r="C4210" s="17"/>
      <c r="D4210" s="25"/>
      <c r="E4210" s="17"/>
      <c r="F4210" s="17"/>
      <c r="G4210" s="17"/>
      <c r="H4210" s="17"/>
      <c r="I4210" s="17"/>
      <c r="J4210" s="17"/>
      <c r="K4210" s="17"/>
      <c r="L4210" s="17"/>
      <c r="M4210" s="17"/>
      <c r="N4210" s="17"/>
      <c r="O4210" s="17"/>
      <c r="P4210" s="17"/>
      <c r="Q4210" s="17"/>
      <c r="R4210" s="17"/>
      <c r="S4210" s="519"/>
    </row>
    <row r="4211" spans="1:19" x14ac:dyDescent="0.25">
      <c r="A4211" s="9"/>
      <c r="B4211" s="9"/>
      <c r="C4211" s="17"/>
      <c r="D4211" s="25"/>
      <c r="E4211" s="17"/>
      <c r="F4211" s="17"/>
      <c r="G4211" s="17"/>
      <c r="H4211" s="17"/>
      <c r="I4211" s="17"/>
      <c r="J4211" s="17"/>
      <c r="K4211" s="17"/>
      <c r="L4211" s="17"/>
      <c r="M4211" s="17"/>
      <c r="N4211" s="17"/>
      <c r="O4211" s="17"/>
      <c r="P4211" s="17"/>
      <c r="Q4211" s="17"/>
      <c r="R4211" s="17"/>
      <c r="S4211" s="519"/>
    </row>
    <row r="4212" spans="1:19" x14ac:dyDescent="0.25">
      <c r="A4212" s="9"/>
      <c r="B4212" s="9"/>
      <c r="C4212" s="17"/>
      <c r="D4212" s="25"/>
      <c r="E4212" s="17"/>
      <c r="F4212" s="17"/>
      <c r="G4212" s="17"/>
      <c r="H4212" s="17"/>
      <c r="I4212" s="17"/>
      <c r="J4212" s="17"/>
      <c r="K4212" s="17"/>
      <c r="L4212" s="17"/>
      <c r="M4212" s="17"/>
      <c r="N4212" s="17"/>
      <c r="O4212" s="17"/>
      <c r="P4212" s="17"/>
      <c r="Q4212" s="17"/>
      <c r="R4212" s="17"/>
      <c r="S4212" s="519"/>
    </row>
    <row r="4213" spans="1:19" x14ac:dyDescent="0.25">
      <c r="A4213" s="9"/>
      <c r="B4213" s="9"/>
      <c r="C4213" s="17"/>
      <c r="D4213" s="25"/>
      <c r="E4213" s="17"/>
      <c r="F4213" s="17"/>
      <c r="G4213" s="17"/>
      <c r="H4213" s="17"/>
      <c r="I4213" s="17"/>
      <c r="J4213" s="17"/>
      <c r="K4213" s="17"/>
      <c r="L4213" s="17"/>
      <c r="M4213" s="17"/>
      <c r="N4213" s="17"/>
      <c r="O4213" s="17"/>
      <c r="P4213" s="17"/>
      <c r="Q4213" s="17"/>
      <c r="R4213" s="17"/>
      <c r="S4213" s="519"/>
    </row>
    <row r="4214" spans="1:19" x14ac:dyDescent="0.25">
      <c r="A4214" s="9"/>
      <c r="B4214" s="9"/>
      <c r="C4214" s="17"/>
      <c r="D4214" s="25"/>
      <c r="E4214" s="17"/>
      <c r="F4214" s="17"/>
      <c r="G4214" s="17"/>
      <c r="H4214" s="17"/>
      <c r="I4214" s="17"/>
      <c r="J4214" s="17"/>
      <c r="K4214" s="17"/>
      <c r="L4214" s="17"/>
      <c r="M4214" s="17"/>
      <c r="N4214" s="17"/>
      <c r="O4214" s="17"/>
      <c r="P4214" s="17"/>
      <c r="Q4214" s="17"/>
      <c r="R4214" s="17"/>
      <c r="S4214" s="519"/>
    </row>
    <row r="4215" spans="1:19" x14ac:dyDescent="0.25">
      <c r="A4215" s="9"/>
      <c r="B4215" s="9"/>
      <c r="C4215" s="17"/>
      <c r="D4215" s="25"/>
      <c r="E4215" s="17"/>
      <c r="F4215" s="17"/>
      <c r="G4215" s="17"/>
      <c r="H4215" s="17"/>
      <c r="I4215" s="17"/>
      <c r="J4215" s="17"/>
      <c r="K4215" s="17"/>
      <c r="L4215" s="17"/>
      <c r="M4215" s="17"/>
      <c r="N4215" s="17"/>
      <c r="O4215" s="17"/>
      <c r="P4215" s="17"/>
      <c r="Q4215" s="17"/>
      <c r="R4215" s="17"/>
      <c r="S4215" s="519"/>
    </row>
    <row r="4216" spans="1:19" x14ac:dyDescent="0.25">
      <c r="A4216" s="9"/>
      <c r="B4216" s="9"/>
      <c r="C4216" s="17"/>
      <c r="D4216" s="25"/>
      <c r="E4216" s="17"/>
      <c r="F4216" s="17"/>
      <c r="G4216" s="17"/>
      <c r="H4216" s="17"/>
      <c r="I4216" s="17"/>
      <c r="J4216" s="17"/>
      <c r="K4216" s="17"/>
      <c r="L4216" s="17"/>
      <c r="M4216" s="17"/>
      <c r="N4216" s="17"/>
      <c r="O4216" s="17"/>
      <c r="P4216" s="17"/>
      <c r="Q4216" s="17"/>
      <c r="R4216" s="17"/>
      <c r="S4216" s="519"/>
    </row>
    <row r="4217" spans="1:19" x14ac:dyDescent="0.25">
      <c r="A4217" s="9"/>
      <c r="B4217" s="9"/>
      <c r="C4217" s="17"/>
      <c r="D4217" s="25"/>
      <c r="E4217" s="17"/>
      <c r="F4217" s="17"/>
      <c r="G4217" s="17"/>
      <c r="H4217" s="17"/>
      <c r="I4217" s="17"/>
      <c r="J4217" s="17"/>
      <c r="K4217" s="17"/>
      <c r="L4217" s="17"/>
      <c r="M4217" s="17"/>
      <c r="N4217" s="17"/>
      <c r="O4217" s="17"/>
      <c r="P4217" s="17"/>
      <c r="Q4217" s="17"/>
      <c r="R4217" s="17"/>
      <c r="S4217" s="519"/>
    </row>
    <row r="4218" spans="1:19" x14ac:dyDescent="0.25">
      <c r="A4218" s="9"/>
      <c r="B4218" s="9"/>
      <c r="C4218" s="17"/>
      <c r="D4218" s="25"/>
      <c r="E4218" s="17"/>
      <c r="F4218" s="17"/>
      <c r="G4218" s="17"/>
      <c r="H4218" s="17"/>
      <c r="I4218" s="17"/>
      <c r="J4218" s="17"/>
      <c r="K4218" s="17"/>
      <c r="L4218" s="17"/>
      <c r="M4218" s="17"/>
      <c r="N4218" s="17"/>
      <c r="O4218" s="17"/>
      <c r="P4218" s="17"/>
      <c r="Q4218" s="17"/>
      <c r="R4218" s="17"/>
      <c r="S4218" s="519"/>
    </row>
    <row r="4219" spans="1:19" x14ac:dyDescent="0.25">
      <c r="A4219" s="9"/>
      <c r="B4219" s="9"/>
      <c r="C4219" s="17"/>
      <c r="D4219" s="25"/>
      <c r="E4219" s="17"/>
      <c r="F4219" s="17"/>
      <c r="G4219" s="17"/>
      <c r="H4219" s="17"/>
      <c r="I4219" s="17"/>
      <c r="J4219" s="17"/>
      <c r="K4219" s="17"/>
      <c r="L4219" s="17"/>
      <c r="M4219" s="17"/>
      <c r="N4219" s="17"/>
      <c r="O4219" s="17"/>
      <c r="P4219" s="17"/>
      <c r="Q4219" s="17"/>
      <c r="R4219" s="17"/>
      <c r="S4219" s="519"/>
    </row>
    <row r="4220" spans="1:19" x14ac:dyDescent="0.25">
      <c r="A4220" s="9"/>
      <c r="B4220" s="9"/>
      <c r="C4220" s="17"/>
      <c r="D4220" s="25"/>
      <c r="E4220" s="17"/>
      <c r="F4220" s="17"/>
      <c r="G4220" s="17"/>
      <c r="H4220" s="17"/>
      <c r="I4220" s="17"/>
      <c r="J4220" s="17"/>
      <c r="K4220" s="17"/>
      <c r="L4220" s="17"/>
      <c r="M4220" s="17"/>
      <c r="N4220" s="17"/>
      <c r="O4220" s="17"/>
      <c r="P4220" s="17"/>
      <c r="Q4220" s="17"/>
      <c r="R4220" s="17"/>
      <c r="S4220" s="519"/>
    </row>
    <row r="4221" spans="1:19" x14ac:dyDescent="0.25">
      <c r="A4221" s="9"/>
      <c r="B4221" s="9"/>
      <c r="C4221" s="17"/>
      <c r="D4221" s="25"/>
      <c r="E4221" s="17"/>
      <c r="F4221" s="17"/>
      <c r="G4221" s="17"/>
      <c r="H4221" s="17"/>
      <c r="I4221" s="17"/>
      <c r="J4221" s="17"/>
      <c r="K4221" s="17"/>
      <c r="L4221" s="17"/>
      <c r="M4221" s="17"/>
      <c r="N4221" s="17"/>
      <c r="O4221" s="17"/>
      <c r="P4221" s="17"/>
      <c r="Q4221" s="17"/>
      <c r="R4221" s="17"/>
      <c r="S4221" s="519"/>
    </row>
    <row r="4222" spans="1:19" x14ac:dyDescent="0.25">
      <c r="A4222" s="9"/>
      <c r="B4222" s="9"/>
      <c r="C4222" s="17"/>
      <c r="D4222" s="25"/>
      <c r="E4222" s="17"/>
      <c r="F4222" s="17"/>
      <c r="G4222" s="17"/>
      <c r="H4222" s="17"/>
      <c r="I4222" s="17"/>
      <c r="J4222" s="17"/>
      <c r="K4222" s="17"/>
      <c r="L4222" s="17"/>
      <c r="M4222" s="17"/>
      <c r="N4222" s="17"/>
      <c r="O4222" s="17"/>
      <c r="P4222" s="17"/>
      <c r="Q4222" s="17"/>
      <c r="R4222" s="17"/>
      <c r="S4222" s="519"/>
    </row>
    <row r="4223" spans="1:19" x14ac:dyDescent="0.25">
      <c r="A4223" s="9"/>
      <c r="B4223" s="9"/>
      <c r="C4223" s="17"/>
      <c r="D4223" s="25"/>
      <c r="E4223" s="17"/>
      <c r="F4223" s="17"/>
      <c r="G4223" s="17"/>
      <c r="H4223" s="17"/>
      <c r="I4223" s="17"/>
      <c r="J4223" s="17"/>
      <c r="K4223" s="17"/>
      <c r="L4223" s="17"/>
      <c r="M4223" s="17"/>
      <c r="N4223" s="17"/>
      <c r="O4223" s="17"/>
      <c r="P4223" s="17"/>
      <c r="Q4223" s="17"/>
      <c r="R4223" s="17"/>
      <c r="S4223" s="519"/>
    </row>
    <row r="4224" spans="1:19" x14ac:dyDescent="0.25">
      <c r="A4224" s="9"/>
      <c r="B4224" s="9"/>
      <c r="C4224" s="17"/>
      <c r="D4224" s="25"/>
      <c r="E4224" s="17"/>
      <c r="F4224" s="17"/>
      <c r="G4224" s="17"/>
      <c r="H4224" s="17"/>
      <c r="I4224" s="17"/>
      <c r="J4224" s="17"/>
      <c r="K4224" s="17"/>
      <c r="L4224" s="17"/>
      <c r="M4224" s="17"/>
      <c r="N4224" s="17"/>
      <c r="O4224" s="17"/>
      <c r="P4224" s="17"/>
      <c r="Q4224" s="17"/>
      <c r="R4224" s="17"/>
      <c r="S4224" s="519"/>
    </row>
    <row r="4225" spans="1:19" x14ac:dyDescent="0.25">
      <c r="A4225" s="9"/>
      <c r="B4225" s="9"/>
      <c r="C4225" s="17"/>
      <c r="D4225" s="25"/>
      <c r="E4225" s="17"/>
      <c r="F4225" s="17"/>
      <c r="G4225" s="17"/>
      <c r="H4225" s="17"/>
      <c r="I4225" s="17"/>
      <c r="J4225" s="17"/>
      <c r="K4225" s="17"/>
      <c r="L4225" s="17"/>
      <c r="M4225" s="17"/>
      <c r="N4225" s="17"/>
      <c r="O4225" s="17"/>
      <c r="P4225" s="17"/>
      <c r="Q4225" s="17"/>
      <c r="R4225" s="17"/>
      <c r="S4225" s="519"/>
    </row>
    <row r="4226" spans="1:19" x14ac:dyDescent="0.25">
      <c r="A4226" s="9"/>
      <c r="B4226" s="9"/>
      <c r="C4226" s="17"/>
      <c r="D4226" s="25"/>
      <c r="E4226" s="17"/>
      <c r="F4226" s="17"/>
      <c r="G4226" s="17"/>
      <c r="H4226" s="17"/>
      <c r="I4226" s="17"/>
      <c r="J4226" s="17"/>
      <c r="K4226" s="17"/>
      <c r="L4226" s="17"/>
      <c r="M4226" s="17"/>
      <c r="N4226" s="17"/>
      <c r="O4226" s="17"/>
      <c r="P4226" s="17"/>
      <c r="Q4226" s="17"/>
      <c r="R4226" s="17"/>
      <c r="S4226" s="519"/>
    </row>
    <row r="4227" spans="1:19" x14ac:dyDescent="0.25">
      <c r="A4227" s="9"/>
      <c r="B4227" s="9"/>
      <c r="C4227" s="17"/>
      <c r="D4227" s="25"/>
      <c r="E4227" s="17"/>
      <c r="F4227" s="17"/>
      <c r="G4227" s="17"/>
      <c r="H4227" s="17"/>
      <c r="I4227" s="17"/>
      <c r="J4227" s="17"/>
      <c r="K4227" s="17"/>
      <c r="L4227" s="17"/>
      <c r="M4227" s="17"/>
      <c r="N4227" s="17"/>
      <c r="O4227" s="17"/>
      <c r="P4227" s="17"/>
      <c r="Q4227" s="17"/>
      <c r="R4227" s="17"/>
      <c r="S4227" s="519"/>
    </row>
    <row r="4228" spans="1:19" x14ac:dyDescent="0.25">
      <c r="A4228" s="9"/>
      <c r="B4228" s="9"/>
      <c r="C4228" s="17"/>
      <c r="D4228" s="25"/>
      <c r="E4228" s="17"/>
      <c r="F4228" s="17"/>
      <c r="G4228" s="17"/>
      <c r="H4228" s="17"/>
      <c r="I4228" s="17"/>
      <c r="J4228" s="17"/>
      <c r="K4228" s="17"/>
      <c r="L4228" s="17"/>
      <c r="M4228" s="17"/>
      <c r="N4228" s="17"/>
      <c r="O4228" s="17"/>
      <c r="P4228" s="17"/>
      <c r="Q4228" s="17"/>
      <c r="R4228" s="17"/>
      <c r="S4228" s="519"/>
    </row>
    <row r="4229" spans="1:19" x14ac:dyDescent="0.25">
      <c r="A4229" s="9"/>
      <c r="B4229" s="9"/>
      <c r="C4229" s="17"/>
      <c r="D4229" s="25"/>
      <c r="E4229" s="17"/>
      <c r="F4229" s="17"/>
      <c r="G4229" s="17"/>
      <c r="H4229" s="17"/>
      <c r="I4229" s="17"/>
      <c r="J4229" s="17"/>
      <c r="K4229" s="17"/>
      <c r="L4229" s="17"/>
      <c r="M4229" s="17"/>
      <c r="N4229" s="17"/>
      <c r="O4229" s="17"/>
      <c r="P4229" s="17"/>
      <c r="Q4229" s="17"/>
      <c r="R4229" s="17"/>
      <c r="S4229" s="519"/>
    </row>
    <row r="4230" spans="1:19" x14ac:dyDescent="0.25">
      <c r="A4230" s="9"/>
      <c r="B4230" s="9"/>
      <c r="C4230" s="17"/>
      <c r="D4230" s="25"/>
      <c r="E4230" s="17"/>
      <c r="F4230" s="17"/>
      <c r="G4230" s="17"/>
      <c r="H4230" s="17"/>
      <c r="I4230" s="17"/>
      <c r="J4230" s="17"/>
      <c r="K4230" s="17"/>
      <c r="L4230" s="17"/>
      <c r="M4230" s="17"/>
      <c r="N4230" s="17"/>
      <c r="O4230" s="17"/>
      <c r="P4230" s="17"/>
      <c r="Q4230" s="17"/>
      <c r="R4230" s="17"/>
      <c r="S4230" s="519"/>
    </row>
    <row r="4231" spans="1:19" x14ac:dyDescent="0.25">
      <c r="A4231" s="9"/>
      <c r="B4231" s="9"/>
      <c r="C4231" s="17"/>
      <c r="D4231" s="25"/>
      <c r="E4231" s="17"/>
      <c r="F4231" s="17"/>
      <c r="G4231" s="17"/>
      <c r="H4231" s="17"/>
      <c r="I4231" s="17"/>
      <c r="J4231" s="17"/>
      <c r="K4231" s="17"/>
      <c r="L4231" s="17"/>
      <c r="M4231" s="17"/>
      <c r="N4231" s="17"/>
      <c r="O4231" s="17"/>
      <c r="P4231" s="17"/>
      <c r="Q4231" s="17"/>
      <c r="R4231" s="17"/>
      <c r="S4231" s="519"/>
    </row>
    <row r="4232" spans="1:19" x14ac:dyDescent="0.25">
      <c r="A4232" s="9"/>
      <c r="B4232" s="9"/>
      <c r="C4232" s="17"/>
      <c r="D4232" s="25"/>
      <c r="E4232" s="17"/>
      <c r="F4232" s="17"/>
      <c r="G4232" s="17"/>
      <c r="H4232" s="17"/>
      <c r="I4232" s="17"/>
      <c r="J4232" s="17"/>
      <c r="K4232" s="17"/>
      <c r="L4232" s="17"/>
      <c r="M4232" s="17"/>
      <c r="N4232" s="17"/>
      <c r="O4232" s="17"/>
      <c r="P4232" s="17"/>
      <c r="Q4232" s="17"/>
      <c r="R4232" s="17"/>
      <c r="S4232" s="519"/>
    </row>
    <row r="4233" spans="1:19" x14ac:dyDescent="0.25">
      <c r="A4233" s="9"/>
      <c r="B4233" s="9"/>
      <c r="C4233" s="17"/>
      <c r="D4233" s="25"/>
      <c r="E4233" s="17"/>
      <c r="F4233" s="17"/>
      <c r="G4233" s="17"/>
      <c r="H4233" s="17"/>
      <c r="I4233" s="17"/>
      <c r="J4233" s="17"/>
      <c r="K4233" s="17"/>
      <c r="L4233" s="17"/>
      <c r="M4233" s="17"/>
      <c r="N4233" s="17"/>
      <c r="O4233" s="17"/>
      <c r="P4233" s="17"/>
      <c r="Q4233" s="17"/>
      <c r="R4233" s="17"/>
      <c r="S4233" s="519"/>
    </row>
    <row r="4234" spans="1:19" x14ac:dyDescent="0.25">
      <c r="A4234" s="9"/>
      <c r="B4234" s="9"/>
      <c r="C4234" s="17"/>
      <c r="D4234" s="25"/>
      <c r="E4234" s="17"/>
      <c r="F4234" s="17"/>
      <c r="G4234" s="17"/>
      <c r="H4234" s="17"/>
      <c r="I4234" s="17"/>
      <c r="J4234" s="17"/>
      <c r="K4234" s="17"/>
      <c r="L4234" s="17"/>
      <c r="M4234" s="17"/>
      <c r="N4234" s="17"/>
      <c r="O4234" s="17"/>
      <c r="P4234" s="17"/>
      <c r="Q4234" s="17"/>
      <c r="R4234" s="17"/>
      <c r="S4234" s="519"/>
    </row>
    <row r="4235" spans="1:19" x14ac:dyDescent="0.25">
      <c r="A4235" s="9"/>
      <c r="B4235" s="9"/>
      <c r="C4235" s="17"/>
      <c r="D4235" s="25"/>
      <c r="E4235" s="17"/>
      <c r="F4235" s="17"/>
      <c r="G4235" s="17"/>
      <c r="H4235" s="17"/>
      <c r="I4235" s="17"/>
      <c r="J4235" s="17"/>
      <c r="K4235" s="17"/>
      <c r="L4235" s="17"/>
      <c r="M4235" s="17"/>
      <c r="N4235" s="17"/>
      <c r="O4235" s="17"/>
      <c r="P4235" s="17"/>
      <c r="Q4235" s="17"/>
      <c r="R4235" s="17"/>
      <c r="S4235" s="519"/>
    </row>
    <row r="4236" spans="1:19" x14ac:dyDescent="0.25">
      <c r="A4236" s="9"/>
      <c r="B4236" s="9"/>
      <c r="C4236" s="17"/>
      <c r="D4236" s="25"/>
      <c r="E4236" s="17"/>
      <c r="F4236" s="17"/>
      <c r="G4236" s="17"/>
      <c r="H4236" s="17"/>
      <c r="I4236" s="17"/>
      <c r="J4236" s="17"/>
      <c r="K4236" s="17"/>
      <c r="L4236" s="17"/>
      <c r="M4236" s="17"/>
      <c r="N4236" s="17"/>
      <c r="O4236" s="17"/>
      <c r="P4236" s="17"/>
      <c r="Q4236" s="17"/>
      <c r="R4236" s="17"/>
      <c r="S4236" s="519"/>
    </row>
    <row r="4237" spans="1:19" x14ac:dyDescent="0.25">
      <c r="A4237" s="9"/>
      <c r="B4237" s="9"/>
      <c r="C4237" s="17"/>
      <c r="D4237" s="25"/>
      <c r="E4237" s="17"/>
      <c r="F4237" s="17"/>
      <c r="G4237" s="17"/>
      <c r="H4237" s="17"/>
      <c r="I4237" s="17"/>
      <c r="J4237" s="17"/>
      <c r="K4237" s="17"/>
      <c r="L4237" s="17"/>
      <c r="M4237" s="17"/>
      <c r="N4237" s="17"/>
      <c r="O4237" s="17"/>
      <c r="P4237" s="17"/>
      <c r="Q4237" s="17"/>
      <c r="R4237" s="17"/>
      <c r="S4237" s="519"/>
    </row>
    <row r="4238" spans="1:19" x14ac:dyDescent="0.25">
      <c r="A4238" s="9"/>
      <c r="B4238" s="9"/>
      <c r="C4238" s="17"/>
      <c r="D4238" s="25"/>
      <c r="E4238" s="17"/>
      <c r="F4238" s="17"/>
      <c r="G4238" s="17"/>
      <c r="H4238" s="17"/>
      <c r="I4238" s="17"/>
      <c r="J4238" s="17"/>
      <c r="K4238" s="17"/>
      <c r="L4238" s="17"/>
      <c r="M4238" s="17"/>
      <c r="N4238" s="17"/>
      <c r="O4238" s="17"/>
      <c r="P4238" s="17"/>
      <c r="Q4238" s="17"/>
      <c r="R4238" s="17"/>
      <c r="S4238" s="519"/>
    </row>
    <row r="4239" spans="1:19" x14ac:dyDescent="0.25">
      <c r="A4239" s="9"/>
      <c r="B4239" s="9"/>
      <c r="C4239" s="17"/>
      <c r="D4239" s="25"/>
      <c r="E4239" s="17"/>
      <c r="F4239" s="17"/>
      <c r="G4239" s="17"/>
      <c r="H4239" s="17"/>
      <c r="I4239" s="17"/>
      <c r="J4239" s="17"/>
      <c r="K4239" s="17"/>
      <c r="L4239" s="17"/>
      <c r="M4239" s="17"/>
      <c r="N4239" s="17"/>
      <c r="O4239" s="17"/>
      <c r="P4239" s="17"/>
      <c r="Q4239" s="17"/>
      <c r="R4239" s="17"/>
      <c r="S4239" s="519"/>
    </row>
    <row r="4240" spans="1:19" x14ac:dyDescent="0.25">
      <c r="A4240" s="9"/>
      <c r="B4240" s="9"/>
      <c r="C4240" s="17"/>
      <c r="D4240" s="25"/>
      <c r="E4240" s="17"/>
      <c r="F4240" s="17"/>
      <c r="G4240" s="17"/>
      <c r="H4240" s="17"/>
      <c r="I4240" s="17"/>
      <c r="J4240" s="17"/>
      <c r="K4240" s="17"/>
      <c r="L4240" s="17"/>
      <c r="M4240" s="17"/>
      <c r="N4240" s="17"/>
      <c r="O4240" s="17"/>
      <c r="P4240" s="17"/>
      <c r="Q4240" s="17"/>
      <c r="R4240" s="17"/>
      <c r="S4240" s="519"/>
    </row>
    <row r="4241" spans="1:19" x14ac:dyDescent="0.25">
      <c r="A4241" s="9"/>
      <c r="B4241" s="9"/>
      <c r="C4241" s="17"/>
      <c r="D4241" s="25"/>
      <c r="E4241" s="17"/>
      <c r="F4241" s="17"/>
      <c r="G4241" s="17"/>
      <c r="H4241" s="17"/>
      <c r="I4241" s="17"/>
      <c r="J4241" s="17"/>
      <c r="K4241" s="17"/>
      <c r="L4241" s="17"/>
      <c r="M4241" s="17"/>
      <c r="N4241" s="17"/>
      <c r="O4241" s="17"/>
      <c r="P4241" s="17"/>
      <c r="Q4241" s="17"/>
      <c r="R4241" s="17"/>
      <c r="S4241" s="519"/>
    </row>
    <row r="4242" spans="1:19" x14ac:dyDescent="0.25">
      <c r="A4242" s="9"/>
      <c r="B4242" s="9"/>
      <c r="C4242" s="17"/>
      <c r="D4242" s="25"/>
      <c r="E4242" s="17"/>
      <c r="F4242" s="17"/>
      <c r="G4242" s="17"/>
      <c r="H4242" s="17"/>
      <c r="I4242" s="17"/>
      <c r="J4242" s="17"/>
      <c r="K4242" s="17"/>
      <c r="L4242" s="17"/>
      <c r="M4242" s="17"/>
      <c r="N4242" s="17"/>
      <c r="O4242" s="17"/>
      <c r="P4242" s="17"/>
      <c r="Q4242" s="17"/>
      <c r="R4242" s="17"/>
      <c r="S4242" s="519"/>
    </row>
    <row r="4243" spans="1:19" x14ac:dyDescent="0.25">
      <c r="A4243" s="9"/>
      <c r="B4243" s="9"/>
      <c r="C4243" s="17"/>
      <c r="D4243" s="25"/>
      <c r="E4243" s="17"/>
      <c r="F4243" s="17"/>
      <c r="G4243" s="17"/>
      <c r="H4243" s="17"/>
      <c r="I4243" s="17"/>
      <c r="J4243" s="17"/>
      <c r="K4243" s="17"/>
      <c r="L4243" s="17"/>
      <c r="M4243" s="17"/>
      <c r="N4243" s="17"/>
      <c r="O4243" s="17"/>
      <c r="P4243" s="17"/>
      <c r="Q4243" s="17"/>
      <c r="R4243" s="17"/>
      <c r="S4243" s="519"/>
    </row>
    <row r="4244" spans="1:19" x14ac:dyDescent="0.25">
      <c r="A4244" s="9"/>
      <c r="B4244" s="9"/>
      <c r="C4244" s="17"/>
      <c r="D4244" s="25"/>
      <c r="E4244" s="17"/>
      <c r="F4244" s="17"/>
      <c r="G4244" s="17"/>
      <c r="H4244" s="17"/>
      <c r="I4244" s="17"/>
      <c r="J4244" s="17"/>
      <c r="K4244" s="17"/>
      <c r="L4244" s="17"/>
      <c r="M4244" s="17"/>
      <c r="N4244" s="17"/>
      <c r="O4244" s="17"/>
      <c r="P4244" s="17"/>
      <c r="Q4244" s="17"/>
      <c r="R4244" s="17"/>
      <c r="S4244" s="519"/>
    </row>
    <row r="4245" spans="1:19" x14ac:dyDescent="0.25">
      <c r="A4245" s="9"/>
      <c r="B4245" s="9"/>
      <c r="C4245" s="17"/>
      <c r="D4245" s="25"/>
      <c r="E4245" s="17"/>
      <c r="F4245" s="17"/>
      <c r="G4245" s="17"/>
      <c r="H4245" s="17"/>
      <c r="I4245" s="17"/>
      <c r="J4245" s="17"/>
      <c r="K4245" s="17"/>
      <c r="L4245" s="17"/>
      <c r="M4245" s="17"/>
      <c r="N4245" s="17"/>
      <c r="O4245" s="17"/>
      <c r="P4245" s="17"/>
      <c r="Q4245" s="17"/>
      <c r="R4245" s="17"/>
      <c r="S4245" s="519"/>
    </row>
    <row r="4246" spans="1:19" x14ac:dyDescent="0.25">
      <c r="A4246" s="9"/>
      <c r="B4246" s="9"/>
      <c r="C4246" s="17"/>
      <c r="D4246" s="25"/>
      <c r="E4246" s="17"/>
      <c r="F4246" s="17"/>
      <c r="G4246" s="17"/>
      <c r="H4246" s="17"/>
      <c r="I4246" s="17"/>
      <c r="J4246" s="17"/>
      <c r="K4246" s="17"/>
      <c r="L4246" s="17"/>
      <c r="M4246" s="17"/>
      <c r="N4246" s="17"/>
      <c r="O4246" s="17"/>
      <c r="P4246" s="17"/>
      <c r="Q4246" s="17"/>
      <c r="R4246" s="17"/>
      <c r="S4246" s="519"/>
    </row>
    <row r="4247" spans="1:19" x14ac:dyDescent="0.25">
      <c r="A4247" s="9"/>
      <c r="B4247" s="9"/>
      <c r="C4247" s="17"/>
      <c r="D4247" s="25"/>
      <c r="E4247" s="17"/>
      <c r="F4247" s="17"/>
      <c r="G4247" s="17"/>
      <c r="H4247" s="17"/>
      <c r="I4247" s="17"/>
      <c r="J4247" s="17"/>
      <c r="K4247" s="17"/>
      <c r="L4247" s="17"/>
      <c r="M4247" s="17"/>
      <c r="N4247" s="17"/>
      <c r="O4247" s="17"/>
      <c r="P4247" s="17"/>
      <c r="Q4247" s="17"/>
      <c r="R4247" s="17"/>
      <c r="S4247" s="519"/>
    </row>
    <row r="4248" spans="1:19" x14ac:dyDescent="0.25">
      <c r="A4248" s="9"/>
      <c r="B4248" s="9"/>
      <c r="C4248" s="17"/>
      <c r="D4248" s="25"/>
      <c r="E4248" s="17"/>
      <c r="F4248" s="17"/>
      <c r="G4248" s="17"/>
      <c r="H4248" s="17"/>
      <c r="I4248" s="17"/>
      <c r="J4248" s="17"/>
      <c r="K4248" s="17"/>
      <c r="L4248" s="17"/>
      <c r="M4248" s="17"/>
      <c r="N4248" s="17"/>
      <c r="O4248" s="17"/>
      <c r="P4248" s="17"/>
      <c r="Q4248" s="17"/>
      <c r="R4248" s="17"/>
      <c r="S4248" s="519"/>
    </row>
    <row r="4249" spans="1:19" x14ac:dyDescent="0.25">
      <c r="A4249" s="9"/>
      <c r="B4249" s="9"/>
      <c r="C4249" s="17"/>
      <c r="D4249" s="25"/>
      <c r="E4249" s="17"/>
      <c r="F4249" s="17"/>
      <c r="G4249" s="17"/>
      <c r="H4249" s="17"/>
      <c r="I4249" s="17"/>
      <c r="J4249" s="17"/>
      <c r="K4249" s="17"/>
      <c r="L4249" s="17"/>
      <c r="M4249" s="17"/>
      <c r="N4249" s="17"/>
      <c r="O4249" s="17"/>
      <c r="P4249" s="17"/>
      <c r="Q4249" s="17"/>
      <c r="R4249" s="17"/>
      <c r="S4249" s="519"/>
    </row>
    <row r="4250" spans="1:19" x14ac:dyDescent="0.25">
      <c r="A4250" s="9"/>
      <c r="B4250" s="9"/>
      <c r="C4250" s="17"/>
      <c r="D4250" s="25"/>
      <c r="E4250" s="17"/>
      <c r="F4250" s="17"/>
      <c r="G4250" s="17"/>
      <c r="H4250" s="17"/>
      <c r="I4250" s="17"/>
      <c r="J4250" s="17"/>
      <c r="K4250" s="17"/>
      <c r="L4250" s="17"/>
      <c r="M4250" s="17"/>
      <c r="N4250" s="17"/>
      <c r="O4250" s="17"/>
      <c r="P4250" s="17"/>
      <c r="Q4250" s="17"/>
      <c r="R4250" s="17"/>
      <c r="S4250" s="519"/>
    </row>
    <row r="4251" spans="1:19" x14ac:dyDescent="0.25">
      <c r="A4251" s="9"/>
      <c r="B4251" s="9"/>
      <c r="C4251" s="17"/>
      <c r="D4251" s="25"/>
      <c r="E4251" s="17"/>
      <c r="F4251" s="17"/>
      <c r="G4251" s="17"/>
      <c r="H4251" s="17"/>
      <c r="I4251" s="17"/>
      <c r="J4251" s="17"/>
      <c r="K4251" s="17"/>
      <c r="L4251" s="17"/>
      <c r="M4251" s="17"/>
      <c r="N4251" s="17"/>
      <c r="O4251" s="17"/>
      <c r="P4251" s="17"/>
      <c r="Q4251" s="17"/>
      <c r="R4251" s="17"/>
      <c r="S4251" s="519"/>
    </row>
    <row r="4252" spans="1:19" x14ac:dyDescent="0.25">
      <c r="A4252" s="9"/>
      <c r="B4252" s="9"/>
      <c r="C4252" s="17"/>
      <c r="D4252" s="25"/>
      <c r="E4252" s="17"/>
      <c r="F4252" s="17"/>
      <c r="G4252" s="17"/>
      <c r="H4252" s="17"/>
      <c r="I4252" s="17"/>
      <c r="J4252" s="17"/>
      <c r="K4252" s="17"/>
      <c r="L4252" s="17"/>
      <c r="M4252" s="17"/>
      <c r="N4252" s="17"/>
      <c r="O4252" s="17"/>
      <c r="P4252" s="17"/>
      <c r="Q4252" s="17"/>
      <c r="R4252" s="17"/>
      <c r="S4252" s="519"/>
    </row>
    <row r="4253" spans="1:19" x14ac:dyDescent="0.25">
      <c r="A4253" s="9"/>
      <c r="B4253" s="9"/>
      <c r="C4253" s="17"/>
      <c r="D4253" s="25"/>
      <c r="E4253" s="17"/>
      <c r="F4253" s="17"/>
      <c r="G4253" s="17"/>
      <c r="H4253" s="17"/>
      <c r="I4253" s="17"/>
      <c r="J4253" s="17"/>
      <c r="K4253" s="17"/>
      <c r="L4253" s="17"/>
      <c r="M4253" s="17"/>
      <c r="N4253" s="17"/>
      <c r="O4253" s="17"/>
      <c r="P4253" s="17"/>
      <c r="Q4253" s="17"/>
      <c r="R4253" s="17"/>
      <c r="S4253" s="519"/>
    </row>
    <row r="4254" spans="1:19" x14ac:dyDescent="0.25">
      <c r="A4254" s="9"/>
      <c r="B4254" s="9"/>
      <c r="C4254" s="17"/>
      <c r="D4254" s="25"/>
      <c r="E4254" s="17"/>
      <c r="F4254" s="17"/>
      <c r="G4254" s="17"/>
      <c r="H4254" s="17"/>
      <c r="I4254" s="17"/>
      <c r="J4254" s="17"/>
      <c r="K4254" s="17"/>
      <c r="L4254" s="17"/>
      <c r="M4254" s="17"/>
      <c r="N4254" s="17"/>
      <c r="O4254" s="17"/>
      <c r="P4254" s="17"/>
      <c r="Q4254" s="17"/>
      <c r="R4254" s="17"/>
      <c r="S4254" s="519"/>
    </row>
    <row r="4255" spans="1:19" x14ac:dyDescent="0.25">
      <c r="A4255" s="9"/>
      <c r="B4255" s="9"/>
      <c r="C4255" s="17"/>
      <c r="D4255" s="25"/>
      <c r="E4255" s="17"/>
      <c r="F4255" s="17"/>
      <c r="G4255" s="17"/>
      <c r="H4255" s="17"/>
      <c r="I4255" s="17"/>
      <c r="J4255" s="17"/>
      <c r="K4255" s="17"/>
      <c r="L4255" s="17"/>
      <c r="M4255" s="17"/>
      <c r="N4255" s="17"/>
      <c r="O4255" s="17"/>
      <c r="P4255" s="17"/>
      <c r="Q4255" s="17"/>
      <c r="R4255" s="17"/>
      <c r="S4255" s="519"/>
    </row>
    <row r="4256" spans="1:19" x14ac:dyDescent="0.25">
      <c r="A4256" s="9"/>
      <c r="B4256" s="9"/>
      <c r="C4256" s="17"/>
      <c r="D4256" s="25"/>
      <c r="E4256" s="17"/>
      <c r="F4256" s="17"/>
      <c r="G4256" s="17"/>
      <c r="H4256" s="17"/>
      <c r="I4256" s="17"/>
      <c r="J4256" s="17"/>
      <c r="K4256" s="17"/>
      <c r="L4256" s="17"/>
      <c r="M4256" s="17"/>
      <c r="N4256" s="17"/>
      <c r="O4256" s="17"/>
      <c r="P4256" s="17"/>
      <c r="Q4256" s="17"/>
      <c r="R4256" s="17"/>
      <c r="S4256" s="519"/>
    </row>
    <row r="4257" spans="1:19" x14ac:dyDescent="0.25">
      <c r="A4257" s="9"/>
      <c r="B4257" s="9"/>
      <c r="C4257" s="17"/>
      <c r="D4257" s="25"/>
      <c r="E4257" s="17"/>
      <c r="F4257" s="17"/>
      <c r="G4257" s="17"/>
      <c r="H4257" s="17"/>
      <c r="I4257" s="17"/>
      <c r="J4257" s="17"/>
      <c r="K4257" s="17"/>
      <c r="L4257" s="17"/>
      <c r="M4257" s="17"/>
      <c r="N4257" s="17"/>
      <c r="O4257" s="17"/>
      <c r="P4257" s="17"/>
      <c r="Q4257" s="17"/>
      <c r="R4257" s="17"/>
      <c r="S4257" s="519"/>
    </row>
    <row r="4258" spans="1:19" x14ac:dyDescent="0.25">
      <c r="A4258" s="9"/>
      <c r="B4258" s="9"/>
      <c r="C4258" s="17"/>
      <c r="D4258" s="25"/>
      <c r="E4258" s="17"/>
      <c r="F4258" s="17"/>
      <c r="G4258" s="17"/>
      <c r="H4258" s="17"/>
      <c r="I4258" s="17"/>
      <c r="J4258" s="17"/>
      <c r="K4258" s="17"/>
      <c r="L4258" s="17"/>
      <c r="M4258" s="17"/>
      <c r="N4258" s="17"/>
      <c r="O4258" s="17"/>
      <c r="P4258" s="17"/>
      <c r="Q4258" s="17"/>
      <c r="R4258" s="17"/>
      <c r="S4258" s="519"/>
    </row>
    <row r="4259" spans="1:19" x14ac:dyDescent="0.25">
      <c r="A4259" s="9"/>
      <c r="B4259" s="9"/>
      <c r="C4259" s="17"/>
      <c r="D4259" s="25"/>
      <c r="E4259" s="17"/>
      <c r="F4259" s="17"/>
      <c r="G4259" s="17"/>
      <c r="H4259" s="17"/>
      <c r="I4259" s="17"/>
      <c r="J4259" s="17"/>
      <c r="K4259" s="17"/>
      <c r="L4259" s="17"/>
      <c r="M4259" s="17"/>
      <c r="N4259" s="17"/>
      <c r="O4259" s="17"/>
      <c r="P4259" s="17"/>
      <c r="Q4259" s="17"/>
      <c r="R4259" s="17"/>
      <c r="S4259" s="519"/>
    </row>
    <row r="4260" spans="1:19" x14ac:dyDescent="0.25">
      <c r="A4260" s="9"/>
      <c r="B4260" s="9"/>
      <c r="C4260" s="17"/>
      <c r="D4260" s="25"/>
      <c r="E4260" s="17"/>
      <c r="F4260" s="17"/>
      <c r="G4260" s="17"/>
      <c r="H4260" s="17"/>
      <c r="I4260" s="17"/>
      <c r="J4260" s="17"/>
      <c r="K4260" s="17"/>
      <c r="L4260" s="17"/>
      <c r="M4260" s="17"/>
      <c r="N4260" s="17"/>
      <c r="O4260" s="17"/>
      <c r="P4260" s="17"/>
      <c r="Q4260" s="17"/>
      <c r="R4260" s="17"/>
      <c r="S4260" s="519"/>
    </row>
    <row r="4261" spans="1:19" x14ac:dyDescent="0.25">
      <c r="A4261" s="9"/>
      <c r="B4261" s="9"/>
      <c r="C4261" s="17"/>
      <c r="D4261" s="25"/>
      <c r="E4261" s="17"/>
      <c r="F4261" s="17"/>
      <c r="G4261" s="17"/>
      <c r="H4261" s="17"/>
      <c r="I4261" s="17"/>
      <c r="J4261" s="17"/>
      <c r="K4261" s="17"/>
      <c r="L4261" s="17"/>
      <c r="M4261" s="17"/>
      <c r="N4261" s="17"/>
      <c r="O4261" s="17"/>
      <c r="P4261" s="17"/>
      <c r="Q4261" s="17"/>
      <c r="R4261" s="17"/>
      <c r="S4261" s="519"/>
    </row>
    <row r="4262" spans="1:19" x14ac:dyDescent="0.25">
      <c r="A4262" s="9"/>
      <c r="B4262" s="9"/>
      <c r="C4262" s="17"/>
      <c r="D4262" s="25"/>
      <c r="E4262" s="17"/>
      <c r="F4262" s="17"/>
      <c r="G4262" s="17"/>
      <c r="H4262" s="17"/>
      <c r="I4262" s="17"/>
      <c r="J4262" s="17"/>
      <c r="K4262" s="17"/>
      <c r="L4262" s="17"/>
      <c r="M4262" s="17"/>
      <c r="N4262" s="17"/>
      <c r="O4262" s="17"/>
      <c r="P4262" s="17"/>
      <c r="Q4262" s="17"/>
      <c r="R4262" s="17"/>
      <c r="S4262" s="519"/>
    </row>
    <row r="4263" spans="1:19" x14ac:dyDescent="0.25">
      <c r="A4263" s="9"/>
      <c r="B4263" s="9"/>
      <c r="C4263" s="17"/>
      <c r="D4263" s="25"/>
      <c r="E4263" s="17"/>
      <c r="F4263" s="17"/>
      <c r="G4263" s="17"/>
      <c r="H4263" s="17"/>
      <c r="I4263" s="17"/>
      <c r="J4263" s="17"/>
      <c r="K4263" s="17"/>
      <c r="L4263" s="17"/>
      <c r="M4263" s="17"/>
      <c r="N4263" s="17"/>
      <c r="O4263" s="17"/>
      <c r="P4263" s="17"/>
      <c r="Q4263" s="17"/>
      <c r="R4263" s="17"/>
      <c r="S4263" s="519"/>
    </row>
    <row r="4264" spans="1:19" x14ac:dyDescent="0.25">
      <c r="A4264" s="9"/>
      <c r="B4264" s="9"/>
      <c r="C4264" s="17"/>
      <c r="D4264" s="25"/>
      <c r="E4264" s="17"/>
      <c r="F4264" s="17"/>
      <c r="G4264" s="17"/>
      <c r="H4264" s="17"/>
      <c r="I4264" s="17"/>
      <c r="J4264" s="17"/>
      <c r="K4264" s="17"/>
      <c r="L4264" s="17"/>
      <c r="M4264" s="17"/>
      <c r="N4264" s="17"/>
      <c r="O4264" s="17"/>
      <c r="P4264" s="17"/>
      <c r="Q4264" s="17"/>
      <c r="R4264" s="17"/>
      <c r="S4264" s="519"/>
    </row>
    <row r="4265" spans="1:19" x14ac:dyDescent="0.25">
      <c r="A4265" s="9"/>
      <c r="B4265" s="9"/>
      <c r="C4265" s="17"/>
      <c r="D4265" s="25"/>
      <c r="E4265" s="17"/>
      <c r="F4265" s="17"/>
      <c r="G4265" s="17"/>
      <c r="H4265" s="17"/>
      <c r="I4265" s="17"/>
      <c r="J4265" s="17"/>
      <c r="K4265" s="17"/>
      <c r="L4265" s="17"/>
      <c r="M4265" s="17"/>
      <c r="N4265" s="17"/>
      <c r="O4265" s="17"/>
      <c r="P4265" s="17"/>
      <c r="Q4265" s="17"/>
      <c r="R4265" s="17"/>
      <c r="S4265" s="519"/>
    </row>
    <row r="4266" spans="1:19" x14ac:dyDescent="0.25">
      <c r="A4266" s="9"/>
      <c r="B4266" s="9"/>
      <c r="C4266" s="17"/>
      <c r="D4266" s="25"/>
      <c r="E4266" s="17"/>
      <c r="F4266" s="17"/>
      <c r="G4266" s="17"/>
      <c r="H4266" s="17"/>
      <c r="I4266" s="17"/>
      <c r="J4266" s="17"/>
      <c r="K4266" s="17"/>
      <c r="L4266" s="17"/>
      <c r="M4266" s="17"/>
      <c r="N4266" s="17"/>
      <c r="O4266" s="17"/>
      <c r="P4266" s="17"/>
      <c r="Q4266" s="17"/>
      <c r="R4266" s="17"/>
      <c r="S4266" s="519"/>
    </row>
    <row r="4267" spans="1:19" x14ac:dyDescent="0.25">
      <c r="A4267" s="9"/>
      <c r="B4267" s="9"/>
      <c r="C4267" s="17"/>
      <c r="D4267" s="25"/>
      <c r="E4267" s="17"/>
      <c r="F4267" s="17"/>
      <c r="G4267" s="17"/>
      <c r="H4267" s="17"/>
      <c r="I4267" s="17"/>
      <c r="J4267" s="17"/>
      <c r="K4267" s="17"/>
      <c r="L4267" s="17"/>
      <c r="M4267" s="17"/>
      <c r="N4267" s="17"/>
      <c r="O4267" s="17"/>
      <c r="P4267" s="17"/>
      <c r="Q4267" s="17"/>
      <c r="R4267" s="17"/>
      <c r="S4267" s="519"/>
    </row>
    <row r="4268" spans="1:19" x14ac:dyDescent="0.25">
      <c r="A4268" s="9"/>
      <c r="B4268" s="9"/>
      <c r="C4268" s="17"/>
      <c r="D4268" s="25"/>
      <c r="E4268" s="17"/>
      <c r="F4268" s="17"/>
      <c r="G4268" s="17"/>
      <c r="H4268" s="17"/>
      <c r="I4268" s="17"/>
      <c r="J4268" s="17"/>
      <c r="K4268" s="17"/>
      <c r="L4268" s="17"/>
      <c r="M4268" s="17"/>
      <c r="N4268" s="17"/>
      <c r="O4268" s="17"/>
      <c r="P4268" s="17"/>
      <c r="Q4268" s="17"/>
      <c r="R4268" s="17"/>
      <c r="S4268" s="519"/>
    </row>
    <row r="4269" spans="1:19" x14ac:dyDescent="0.25">
      <c r="A4269" s="9"/>
      <c r="B4269" s="9"/>
      <c r="C4269" s="17"/>
      <c r="D4269" s="25"/>
      <c r="E4269" s="17"/>
      <c r="F4269" s="17"/>
      <c r="G4269" s="17"/>
      <c r="H4269" s="17"/>
      <c r="I4269" s="17"/>
      <c r="J4269" s="17"/>
      <c r="K4269" s="17"/>
      <c r="L4269" s="17"/>
      <c r="M4269" s="17"/>
      <c r="N4269" s="17"/>
      <c r="O4269" s="17"/>
      <c r="P4269" s="17"/>
      <c r="Q4269" s="17"/>
      <c r="R4269" s="17"/>
      <c r="S4269" s="519"/>
    </row>
    <row r="4270" spans="1:19" x14ac:dyDescent="0.25">
      <c r="A4270" s="9"/>
      <c r="B4270" s="9"/>
      <c r="C4270" s="17"/>
      <c r="D4270" s="25"/>
      <c r="E4270" s="17"/>
      <c r="F4270" s="17"/>
      <c r="G4270" s="17"/>
      <c r="H4270" s="17"/>
      <c r="I4270" s="17"/>
      <c r="J4270" s="17"/>
      <c r="K4270" s="17"/>
      <c r="L4270" s="17"/>
      <c r="M4270" s="17"/>
      <c r="N4270" s="17"/>
      <c r="O4270" s="17"/>
      <c r="P4270" s="17"/>
      <c r="Q4270" s="17"/>
      <c r="R4270" s="17"/>
      <c r="S4270" s="519"/>
    </row>
    <row r="4271" spans="1:19" x14ac:dyDescent="0.25">
      <c r="A4271" s="9"/>
      <c r="B4271" s="9"/>
      <c r="C4271" s="17"/>
      <c r="D4271" s="25"/>
      <c r="E4271" s="17"/>
      <c r="F4271" s="17"/>
      <c r="G4271" s="17"/>
      <c r="H4271" s="17"/>
      <c r="I4271" s="17"/>
      <c r="J4271" s="17"/>
      <c r="K4271" s="17"/>
      <c r="L4271" s="17"/>
      <c r="M4271" s="17"/>
      <c r="N4271" s="17"/>
      <c r="O4271" s="17"/>
      <c r="P4271" s="17"/>
      <c r="Q4271" s="17"/>
      <c r="R4271" s="17"/>
      <c r="S4271" s="519"/>
    </row>
    <row r="4272" spans="1:19" x14ac:dyDescent="0.25">
      <c r="A4272" s="9"/>
      <c r="B4272" s="9"/>
      <c r="C4272" s="17"/>
      <c r="D4272" s="25"/>
      <c r="E4272" s="17"/>
      <c r="F4272" s="17"/>
      <c r="G4272" s="17"/>
      <c r="H4272" s="17"/>
      <c r="I4272" s="17"/>
      <c r="J4272" s="17"/>
      <c r="K4272" s="17"/>
      <c r="L4272" s="17"/>
      <c r="M4272" s="17"/>
      <c r="N4272" s="17"/>
      <c r="O4272" s="17"/>
      <c r="P4272" s="17"/>
      <c r="Q4272" s="17"/>
      <c r="R4272" s="17"/>
      <c r="S4272" s="519"/>
    </row>
    <row r="4273" spans="1:19" x14ac:dyDescent="0.25">
      <c r="A4273" s="9"/>
      <c r="B4273" s="9"/>
      <c r="C4273" s="17"/>
      <c r="D4273" s="25"/>
      <c r="E4273" s="17"/>
      <c r="F4273" s="17"/>
      <c r="G4273" s="17"/>
      <c r="H4273" s="17"/>
      <c r="I4273" s="17"/>
      <c r="J4273" s="17"/>
      <c r="K4273" s="17"/>
      <c r="L4273" s="17"/>
      <c r="M4273" s="17"/>
      <c r="N4273" s="17"/>
      <c r="O4273" s="17"/>
      <c r="P4273" s="17"/>
      <c r="Q4273" s="17"/>
      <c r="R4273" s="17"/>
      <c r="S4273" s="519"/>
    </row>
    <row r="4274" spans="1:19" x14ac:dyDescent="0.25">
      <c r="A4274" s="9"/>
      <c r="B4274" s="9"/>
      <c r="C4274" s="17"/>
      <c r="D4274" s="25"/>
      <c r="E4274" s="17"/>
      <c r="F4274" s="17"/>
      <c r="G4274" s="17"/>
      <c r="H4274" s="17"/>
      <c r="I4274" s="17"/>
      <c r="J4274" s="17"/>
      <c r="K4274" s="17"/>
      <c r="L4274" s="17"/>
      <c r="M4274" s="17"/>
      <c r="N4274" s="17"/>
      <c r="O4274" s="17"/>
      <c r="P4274" s="17"/>
      <c r="Q4274" s="17"/>
      <c r="R4274" s="17"/>
      <c r="S4274" s="519"/>
    </row>
    <row r="4275" spans="1:19" x14ac:dyDescent="0.25">
      <c r="A4275" s="9"/>
      <c r="B4275" s="9"/>
      <c r="C4275" s="17"/>
      <c r="D4275" s="25"/>
      <c r="E4275" s="17"/>
      <c r="F4275" s="17"/>
      <c r="G4275" s="17"/>
      <c r="H4275" s="17"/>
      <c r="I4275" s="17"/>
      <c r="J4275" s="17"/>
      <c r="K4275" s="17"/>
      <c r="L4275" s="17"/>
      <c r="M4275" s="17"/>
      <c r="N4275" s="17"/>
      <c r="O4275" s="17"/>
      <c r="P4275" s="17"/>
      <c r="Q4275" s="17"/>
      <c r="R4275" s="17"/>
      <c r="S4275" s="519"/>
    </row>
    <row r="4276" spans="1:19" x14ac:dyDescent="0.25">
      <c r="A4276" s="9"/>
      <c r="B4276" s="9"/>
      <c r="C4276" s="17"/>
      <c r="D4276" s="25"/>
      <c r="E4276" s="17"/>
      <c r="F4276" s="17"/>
      <c r="G4276" s="17"/>
      <c r="H4276" s="17"/>
      <c r="I4276" s="17"/>
      <c r="J4276" s="17"/>
      <c r="K4276" s="17"/>
      <c r="L4276" s="17"/>
      <c r="M4276" s="17"/>
      <c r="N4276" s="17"/>
      <c r="O4276" s="17"/>
      <c r="P4276" s="17"/>
      <c r="Q4276" s="17"/>
      <c r="R4276" s="17"/>
      <c r="S4276" s="519"/>
    </row>
    <row r="4277" spans="1:19" x14ac:dyDescent="0.25">
      <c r="A4277" s="9"/>
      <c r="B4277" s="9"/>
      <c r="C4277" s="17"/>
      <c r="D4277" s="25"/>
      <c r="E4277" s="17"/>
      <c r="F4277" s="17"/>
      <c r="G4277" s="17"/>
      <c r="H4277" s="17"/>
      <c r="I4277" s="17"/>
      <c r="J4277" s="17"/>
      <c r="K4277" s="17"/>
      <c r="L4277" s="17"/>
      <c r="M4277" s="17"/>
      <c r="N4277" s="17"/>
      <c r="O4277" s="17"/>
      <c r="P4277" s="17"/>
      <c r="Q4277" s="17"/>
      <c r="R4277" s="17"/>
      <c r="S4277" s="519"/>
    </row>
    <row r="4278" spans="1:19" x14ac:dyDescent="0.25">
      <c r="A4278" s="9"/>
      <c r="B4278" s="9"/>
      <c r="C4278" s="17"/>
      <c r="D4278" s="25"/>
      <c r="E4278" s="17"/>
      <c r="F4278" s="17"/>
      <c r="G4278" s="17"/>
      <c r="H4278" s="17"/>
      <c r="I4278" s="17"/>
      <c r="J4278" s="17"/>
      <c r="K4278" s="17"/>
      <c r="L4278" s="17"/>
      <c r="M4278" s="17"/>
      <c r="N4278" s="17"/>
      <c r="O4278" s="17"/>
      <c r="P4278" s="17"/>
      <c r="Q4278" s="17"/>
      <c r="R4278" s="17"/>
      <c r="S4278" s="519"/>
    </row>
    <row r="4279" spans="1:19" x14ac:dyDescent="0.25">
      <c r="A4279" s="9"/>
      <c r="B4279" s="9"/>
      <c r="C4279" s="17"/>
      <c r="D4279" s="25"/>
      <c r="E4279" s="17"/>
      <c r="F4279" s="17"/>
      <c r="G4279" s="17"/>
      <c r="H4279" s="17"/>
      <c r="I4279" s="17"/>
      <c r="J4279" s="17"/>
      <c r="K4279" s="17"/>
      <c r="L4279" s="17"/>
      <c r="M4279" s="17"/>
      <c r="N4279" s="17"/>
      <c r="O4279" s="17"/>
      <c r="P4279" s="17"/>
      <c r="Q4279" s="17"/>
      <c r="R4279" s="17"/>
      <c r="S4279" s="519"/>
    </row>
    <row r="4280" spans="1:19" x14ac:dyDescent="0.25">
      <c r="A4280" s="9"/>
      <c r="B4280" s="9"/>
      <c r="C4280" s="17"/>
      <c r="D4280" s="25"/>
      <c r="E4280" s="17"/>
      <c r="F4280" s="17"/>
      <c r="G4280" s="17"/>
      <c r="H4280" s="17"/>
      <c r="I4280" s="17"/>
      <c r="J4280" s="17"/>
      <c r="K4280" s="17"/>
      <c r="L4280" s="17"/>
      <c r="M4280" s="17"/>
      <c r="N4280" s="17"/>
      <c r="O4280" s="17"/>
      <c r="P4280" s="17"/>
      <c r="Q4280" s="17"/>
      <c r="R4280" s="17"/>
      <c r="S4280" s="519"/>
    </row>
    <row r="4281" spans="1:19" x14ac:dyDescent="0.25">
      <c r="A4281" s="9"/>
      <c r="B4281" s="9"/>
      <c r="C4281" s="17"/>
      <c r="D4281" s="25"/>
      <c r="E4281" s="17"/>
      <c r="F4281" s="17"/>
      <c r="G4281" s="17"/>
      <c r="H4281" s="17"/>
      <c r="I4281" s="17"/>
      <c r="J4281" s="17"/>
      <c r="K4281" s="17"/>
      <c r="L4281" s="17"/>
      <c r="M4281" s="17"/>
      <c r="N4281" s="17"/>
      <c r="O4281" s="17"/>
      <c r="P4281" s="17"/>
      <c r="Q4281" s="17"/>
      <c r="R4281" s="17"/>
      <c r="S4281" s="519"/>
    </row>
    <row r="4282" spans="1:19" x14ac:dyDescent="0.25">
      <c r="A4282" s="9"/>
      <c r="B4282" s="9"/>
      <c r="C4282" s="17"/>
      <c r="D4282" s="25"/>
      <c r="E4282" s="17"/>
      <c r="F4282" s="17"/>
      <c r="G4282" s="17"/>
      <c r="H4282" s="17"/>
      <c r="I4282" s="17"/>
      <c r="J4282" s="17"/>
      <c r="K4282" s="17"/>
      <c r="L4282" s="17"/>
      <c r="M4282" s="17"/>
      <c r="N4282" s="17"/>
      <c r="O4282" s="17"/>
      <c r="P4282" s="17"/>
      <c r="Q4282" s="17"/>
      <c r="R4282" s="17"/>
      <c r="S4282" s="519"/>
    </row>
    <row r="4283" spans="1:19" x14ac:dyDescent="0.25">
      <c r="A4283" s="9"/>
      <c r="B4283" s="9"/>
      <c r="C4283" s="17"/>
      <c r="D4283" s="25"/>
      <c r="E4283" s="17"/>
      <c r="F4283" s="17"/>
      <c r="G4283" s="17"/>
      <c r="H4283" s="17"/>
      <c r="I4283" s="17"/>
      <c r="J4283" s="17"/>
      <c r="K4283" s="17"/>
      <c r="L4283" s="17"/>
      <c r="M4283" s="17"/>
      <c r="N4283" s="17"/>
      <c r="O4283" s="17"/>
      <c r="P4283" s="17"/>
      <c r="Q4283" s="17"/>
      <c r="R4283" s="17"/>
      <c r="S4283" s="519"/>
    </row>
    <row r="4284" spans="1:19" x14ac:dyDescent="0.25">
      <c r="A4284" s="9"/>
      <c r="B4284" s="9"/>
      <c r="C4284" s="17"/>
      <c r="D4284" s="25"/>
      <c r="E4284" s="17"/>
      <c r="F4284" s="17"/>
      <c r="G4284" s="17"/>
      <c r="H4284" s="17"/>
      <c r="I4284" s="17"/>
      <c r="J4284" s="17"/>
      <c r="K4284" s="17"/>
      <c r="L4284" s="17"/>
      <c r="M4284" s="17"/>
      <c r="N4284" s="17"/>
      <c r="O4284" s="17"/>
      <c r="P4284" s="17"/>
      <c r="Q4284" s="17"/>
      <c r="R4284" s="17"/>
      <c r="S4284" s="519"/>
    </row>
    <row r="4285" spans="1:19" x14ac:dyDescent="0.25">
      <c r="A4285" s="9"/>
      <c r="B4285" s="9"/>
      <c r="C4285" s="17"/>
      <c r="D4285" s="25"/>
      <c r="E4285" s="17"/>
      <c r="F4285" s="17"/>
      <c r="G4285" s="17"/>
      <c r="H4285" s="17"/>
      <c r="I4285" s="17"/>
      <c r="J4285" s="17"/>
      <c r="K4285" s="17"/>
      <c r="L4285" s="17"/>
      <c r="M4285" s="17"/>
      <c r="N4285" s="17"/>
      <c r="O4285" s="17"/>
      <c r="P4285" s="17"/>
      <c r="Q4285" s="17"/>
      <c r="R4285" s="17"/>
      <c r="S4285" s="519"/>
    </row>
    <row r="4286" spans="1:19" x14ac:dyDescent="0.25">
      <c r="A4286" s="9"/>
      <c r="B4286" s="9"/>
      <c r="C4286" s="17"/>
      <c r="D4286" s="25"/>
      <c r="E4286" s="17"/>
      <c r="F4286" s="17"/>
      <c r="G4286" s="17"/>
      <c r="H4286" s="17"/>
      <c r="I4286" s="17"/>
      <c r="J4286" s="17"/>
      <c r="K4286" s="17"/>
      <c r="L4286" s="17"/>
      <c r="M4286" s="17"/>
      <c r="N4286" s="17"/>
      <c r="O4286" s="17"/>
      <c r="P4286" s="17"/>
      <c r="Q4286" s="17"/>
      <c r="R4286" s="17"/>
      <c r="S4286" s="519"/>
    </row>
    <row r="4287" spans="1:19" x14ac:dyDescent="0.25">
      <c r="A4287" s="9"/>
      <c r="B4287" s="9"/>
      <c r="C4287" s="17"/>
      <c r="D4287" s="25"/>
      <c r="E4287" s="17"/>
      <c r="F4287" s="17"/>
      <c r="G4287" s="17"/>
      <c r="H4287" s="17"/>
      <c r="I4287" s="17"/>
      <c r="J4287" s="17"/>
      <c r="K4287" s="17"/>
      <c r="L4287" s="17"/>
      <c r="M4287" s="17"/>
      <c r="N4287" s="17"/>
      <c r="O4287" s="17"/>
      <c r="P4287" s="17"/>
      <c r="Q4287" s="17"/>
      <c r="R4287" s="17"/>
      <c r="S4287" s="519"/>
    </row>
    <row r="4288" spans="1:19" x14ac:dyDescent="0.25">
      <c r="A4288" s="9"/>
      <c r="B4288" s="9"/>
      <c r="C4288" s="17"/>
      <c r="D4288" s="25"/>
      <c r="E4288" s="17"/>
      <c r="F4288" s="17"/>
      <c r="G4288" s="17"/>
      <c r="H4288" s="17"/>
      <c r="I4288" s="17"/>
      <c r="J4288" s="17"/>
      <c r="K4288" s="17"/>
      <c r="L4288" s="17"/>
      <c r="M4288" s="17"/>
      <c r="N4288" s="17"/>
      <c r="O4288" s="17"/>
      <c r="P4288" s="17"/>
      <c r="Q4288" s="17"/>
      <c r="R4288" s="17"/>
      <c r="S4288" s="519"/>
    </row>
    <row r="4289" spans="1:19" x14ac:dyDescent="0.25">
      <c r="A4289" s="9"/>
      <c r="B4289" s="9"/>
      <c r="C4289" s="17"/>
      <c r="D4289" s="25"/>
      <c r="E4289" s="17"/>
      <c r="F4289" s="17"/>
      <c r="G4289" s="17"/>
      <c r="H4289" s="17"/>
      <c r="I4289" s="17"/>
      <c r="J4289" s="17"/>
      <c r="K4289" s="17"/>
      <c r="L4289" s="17"/>
      <c r="M4289" s="17"/>
      <c r="N4289" s="17"/>
      <c r="O4289" s="17"/>
      <c r="P4289" s="17"/>
      <c r="Q4289" s="17"/>
      <c r="R4289" s="17"/>
      <c r="S4289" s="519"/>
    </row>
    <row r="4290" spans="1:19" x14ac:dyDescent="0.25">
      <c r="A4290" s="9"/>
      <c r="B4290" s="9"/>
      <c r="C4290" s="17"/>
      <c r="D4290" s="25"/>
      <c r="E4290" s="17"/>
      <c r="F4290" s="17"/>
      <c r="G4290" s="17"/>
      <c r="H4290" s="17"/>
      <c r="I4290" s="17"/>
      <c r="J4290" s="17"/>
      <c r="K4290" s="17"/>
      <c r="L4290" s="17"/>
      <c r="M4290" s="17"/>
      <c r="N4290" s="17"/>
      <c r="O4290" s="17"/>
      <c r="P4290" s="17"/>
      <c r="Q4290" s="17"/>
      <c r="R4290" s="17"/>
      <c r="S4290" s="519"/>
    </row>
    <row r="4291" spans="1:19" x14ac:dyDescent="0.25">
      <c r="A4291" s="9"/>
      <c r="B4291" s="9"/>
      <c r="C4291" s="17"/>
      <c r="D4291" s="25"/>
      <c r="E4291" s="17"/>
      <c r="F4291" s="17"/>
      <c r="G4291" s="17"/>
      <c r="H4291" s="17"/>
      <c r="I4291" s="17"/>
      <c r="J4291" s="17"/>
      <c r="K4291" s="17"/>
      <c r="L4291" s="17"/>
      <c r="M4291" s="17"/>
      <c r="N4291" s="17"/>
      <c r="O4291" s="17"/>
      <c r="P4291" s="17"/>
      <c r="Q4291" s="17"/>
      <c r="R4291" s="17"/>
      <c r="S4291" s="519"/>
    </row>
    <row r="4292" spans="1:19" x14ac:dyDescent="0.25">
      <c r="A4292" s="9"/>
      <c r="B4292" s="9"/>
      <c r="C4292" s="17"/>
      <c r="D4292" s="25"/>
      <c r="E4292" s="17"/>
      <c r="F4292" s="17"/>
      <c r="G4292" s="17"/>
      <c r="H4292" s="17"/>
      <c r="I4292" s="17"/>
      <c r="J4292" s="17"/>
      <c r="K4292" s="17"/>
      <c r="L4292" s="17"/>
      <c r="M4292" s="17"/>
      <c r="N4292" s="17"/>
      <c r="O4292" s="17"/>
      <c r="P4292" s="17"/>
      <c r="Q4292" s="17"/>
      <c r="R4292" s="17"/>
      <c r="S4292" s="519"/>
    </row>
    <row r="4293" spans="1:19" x14ac:dyDescent="0.25">
      <c r="A4293" s="9"/>
      <c r="B4293" s="9"/>
      <c r="C4293" s="17"/>
      <c r="D4293" s="25"/>
      <c r="E4293" s="17"/>
      <c r="F4293" s="17"/>
      <c r="G4293" s="17"/>
      <c r="H4293" s="17"/>
      <c r="I4293" s="17"/>
      <c r="J4293" s="17"/>
      <c r="K4293" s="17"/>
      <c r="L4293" s="17"/>
      <c r="M4293" s="17"/>
      <c r="N4293" s="17"/>
      <c r="O4293" s="17"/>
      <c r="P4293" s="17"/>
      <c r="Q4293" s="17"/>
      <c r="R4293" s="17"/>
      <c r="S4293" s="519"/>
    </row>
    <row r="4294" spans="1:19" x14ac:dyDescent="0.25">
      <c r="A4294" s="9"/>
      <c r="B4294" s="9"/>
      <c r="C4294" s="17"/>
      <c r="D4294" s="25"/>
      <c r="E4294" s="17"/>
      <c r="F4294" s="17"/>
      <c r="G4294" s="17"/>
      <c r="H4294" s="17"/>
      <c r="I4294" s="17"/>
      <c r="J4294" s="17"/>
      <c r="K4294" s="17"/>
      <c r="L4294" s="17"/>
      <c r="M4294" s="17"/>
      <c r="N4294" s="17"/>
      <c r="O4294" s="17"/>
      <c r="P4294" s="17"/>
      <c r="Q4294" s="17"/>
      <c r="R4294" s="17"/>
      <c r="S4294" s="519"/>
    </row>
    <row r="4295" spans="1:19" x14ac:dyDescent="0.25">
      <c r="A4295" s="9"/>
      <c r="B4295" s="9"/>
      <c r="C4295" s="17"/>
      <c r="D4295" s="25"/>
      <c r="E4295" s="17"/>
      <c r="F4295" s="17"/>
      <c r="G4295" s="17"/>
      <c r="H4295" s="17"/>
      <c r="I4295" s="17"/>
      <c r="J4295" s="17"/>
      <c r="K4295" s="17"/>
      <c r="L4295" s="17"/>
      <c r="M4295" s="17"/>
      <c r="N4295" s="17"/>
      <c r="O4295" s="17"/>
      <c r="P4295" s="17"/>
      <c r="Q4295" s="17"/>
      <c r="R4295" s="17"/>
      <c r="S4295" s="519"/>
    </row>
    <row r="4296" spans="1:19" x14ac:dyDescent="0.25">
      <c r="A4296" s="9"/>
      <c r="B4296" s="9"/>
      <c r="C4296" s="17"/>
      <c r="D4296" s="25"/>
      <c r="E4296" s="17"/>
      <c r="F4296" s="17"/>
      <c r="G4296" s="17"/>
      <c r="H4296" s="17"/>
      <c r="I4296" s="17"/>
      <c r="J4296" s="17"/>
      <c r="K4296" s="17"/>
      <c r="L4296" s="17"/>
      <c r="M4296" s="17"/>
      <c r="N4296" s="17"/>
      <c r="O4296" s="17"/>
      <c r="P4296" s="17"/>
      <c r="Q4296" s="17"/>
      <c r="R4296" s="17"/>
      <c r="S4296" s="519"/>
    </row>
    <row r="4297" spans="1:19" x14ac:dyDescent="0.25">
      <c r="A4297" s="9"/>
      <c r="B4297" s="9"/>
      <c r="C4297" s="17"/>
      <c r="D4297" s="25"/>
      <c r="E4297" s="17"/>
      <c r="F4297" s="17"/>
      <c r="G4297" s="17"/>
      <c r="H4297" s="17"/>
      <c r="I4297" s="17"/>
      <c r="J4297" s="17"/>
      <c r="K4297" s="17"/>
      <c r="L4297" s="17"/>
      <c r="M4297" s="17"/>
      <c r="N4297" s="17"/>
      <c r="O4297" s="17"/>
      <c r="P4297" s="17"/>
      <c r="Q4297" s="17"/>
      <c r="R4297" s="17"/>
      <c r="S4297" s="519"/>
    </row>
    <row r="4298" spans="1:19" x14ac:dyDescent="0.25">
      <c r="A4298" s="9"/>
      <c r="B4298" s="9"/>
      <c r="C4298" s="17"/>
      <c r="D4298" s="25"/>
      <c r="E4298" s="17"/>
      <c r="F4298" s="17"/>
      <c r="G4298" s="17"/>
      <c r="H4298" s="17"/>
      <c r="I4298" s="17"/>
      <c r="J4298" s="17"/>
      <c r="K4298" s="17"/>
      <c r="L4298" s="17"/>
      <c r="M4298" s="17"/>
      <c r="N4298" s="17"/>
      <c r="O4298" s="17"/>
      <c r="P4298" s="17"/>
      <c r="Q4298" s="17"/>
      <c r="R4298" s="17"/>
      <c r="S4298" s="519"/>
    </row>
    <row r="4299" spans="1:19" x14ac:dyDescent="0.25">
      <c r="A4299" s="9"/>
      <c r="B4299" s="9"/>
      <c r="C4299" s="17"/>
      <c r="D4299" s="25"/>
      <c r="E4299" s="17"/>
      <c r="F4299" s="17"/>
      <c r="G4299" s="17"/>
      <c r="H4299" s="17"/>
      <c r="I4299" s="17"/>
      <c r="J4299" s="17"/>
      <c r="K4299" s="17"/>
      <c r="L4299" s="17"/>
      <c r="M4299" s="17"/>
      <c r="N4299" s="17"/>
      <c r="O4299" s="17"/>
      <c r="P4299" s="17"/>
      <c r="Q4299" s="17"/>
      <c r="R4299" s="17"/>
      <c r="S4299" s="519"/>
    </row>
    <row r="4300" spans="1:19" x14ac:dyDescent="0.25">
      <c r="A4300" s="9"/>
      <c r="B4300" s="9"/>
      <c r="C4300" s="17"/>
      <c r="D4300" s="25"/>
      <c r="E4300" s="17"/>
      <c r="F4300" s="17"/>
      <c r="G4300" s="17"/>
      <c r="H4300" s="17"/>
      <c r="I4300" s="17"/>
      <c r="J4300" s="17"/>
      <c r="K4300" s="17"/>
      <c r="L4300" s="17"/>
      <c r="M4300" s="17"/>
      <c r="N4300" s="17"/>
      <c r="O4300" s="17"/>
      <c r="P4300" s="17"/>
      <c r="Q4300" s="17"/>
      <c r="R4300" s="17"/>
      <c r="S4300" s="519"/>
    </row>
    <row r="4301" spans="1:19" x14ac:dyDescent="0.25">
      <c r="A4301" s="9"/>
      <c r="B4301" s="9"/>
      <c r="C4301" s="17"/>
      <c r="D4301" s="25"/>
      <c r="E4301" s="17"/>
      <c r="F4301" s="17"/>
      <c r="G4301" s="17"/>
      <c r="H4301" s="17"/>
      <c r="I4301" s="17"/>
      <c r="J4301" s="17"/>
      <c r="K4301" s="17"/>
      <c r="L4301" s="17"/>
      <c r="M4301" s="17"/>
      <c r="N4301" s="17"/>
      <c r="O4301" s="17"/>
      <c r="P4301" s="17"/>
      <c r="Q4301" s="17"/>
      <c r="R4301" s="17"/>
      <c r="S4301" s="519"/>
    </row>
    <row r="4302" spans="1:19" x14ac:dyDescent="0.25">
      <c r="A4302" s="9"/>
      <c r="B4302" s="9"/>
      <c r="C4302" s="17"/>
      <c r="D4302" s="25"/>
      <c r="E4302" s="17"/>
      <c r="F4302" s="17"/>
      <c r="G4302" s="17"/>
      <c r="H4302" s="17"/>
      <c r="I4302" s="17"/>
      <c r="J4302" s="17"/>
      <c r="K4302" s="17"/>
      <c r="L4302" s="17"/>
      <c r="M4302" s="17"/>
      <c r="N4302" s="17"/>
      <c r="O4302" s="17"/>
      <c r="P4302" s="17"/>
      <c r="Q4302" s="17"/>
      <c r="R4302" s="17"/>
      <c r="S4302" s="519"/>
    </row>
    <row r="4303" spans="1:19" x14ac:dyDescent="0.25">
      <c r="A4303" s="9"/>
      <c r="B4303" s="9"/>
      <c r="C4303" s="17"/>
      <c r="D4303" s="25"/>
      <c r="E4303" s="17"/>
      <c r="F4303" s="17"/>
      <c r="G4303" s="17"/>
      <c r="H4303" s="17"/>
      <c r="I4303" s="17"/>
      <c r="J4303" s="17"/>
      <c r="K4303" s="17"/>
      <c r="L4303" s="17"/>
      <c r="M4303" s="17"/>
      <c r="N4303" s="17"/>
      <c r="O4303" s="17"/>
      <c r="P4303" s="17"/>
      <c r="Q4303" s="17"/>
      <c r="R4303" s="17"/>
      <c r="S4303" s="519"/>
    </row>
    <row r="4304" spans="1:19" x14ac:dyDescent="0.25">
      <c r="A4304" s="9"/>
      <c r="B4304" s="9"/>
      <c r="C4304" s="17"/>
      <c r="D4304" s="25"/>
      <c r="E4304" s="17"/>
      <c r="F4304" s="17"/>
      <c r="G4304" s="17"/>
      <c r="H4304" s="17"/>
      <c r="I4304" s="17"/>
      <c r="J4304" s="17"/>
      <c r="K4304" s="17"/>
      <c r="L4304" s="17"/>
      <c r="M4304" s="17"/>
      <c r="N4304" s="17"/>
      <c r="O4304" s="17"/>
      <c r="P4304" s="17"/>
      <c r="Q4304" s="17"/>
      <c r="R4304" s="17"/>
      <c r="S4304" s="519"/>
    </row>
    <row r="4305" spans="1:19" x14ac:dyDescent="0.25">
      <c r="A4305" s="9"/>
      <c r="B4305" s="9"/>
      <c r="C4305" s="17"/>
      <c r="D4305" s="25"/>
      <c r="E4305" s="17"/>
      <c r="F4305" s="17"/>
      <c r="G4305" s="17"/>
      <c r="H4305" s="17"/>
      <c r="I4305" s="17"/>
      <c r="J4305" s="17"/>
      <c r="K4305" s="17"/>
      <c r="L4305" s="17"/>
      <c r="M4305" s="17"/>
      <c r="N4305" s="17"/>
      <c r="O4305" s="17"/>
      <c r="P4305" s="17"/>
      <c r="Q4305" s="17"/>
      <c r="R4305" s="17"/>
      <c r="S4305" s="519"/>
    </row>
    <row r="4306" spans="1:19" x14ac:dyDescent="0.25">
      <c r="A4306" s="9"/>
      <c r="B4306" s="9"/>
      <c r="C4306" s="17"/>
      <c r="D4306" s="25"/>
      <c r="E4306" s="17"/>
      <c r="F4306" s="17"/>
      <c r="G4306" s="17"/>
      <c r="H4306" s="17"/>
      <c r="I4306" s="17"/>
      <c r="J4306" s="17"/>
      <c r="K4306" s="17"/>
      <c r="L4306" s="17"/>
      <c r="M4306" s="17"/>
      <c r="N4306" s="17"/>
      <c r="O4306" s="17"/>
      <c r="P4306" s="17"/>
      <c r="Q4306" s="17"/>
      <c r="R4306" s="17"/>
      <c r="S4306" s="519"/>
    </row>
    <row r="4307" spans="1:19" x14ac:dyDescent="0.25">
      <c r="A4307" s="9"/>
      <c r="B4307" s="9"/>
      <c r="C4307" s="17"/>
      <c r="D4307" s="25"/>
      <c r="E4307" s="17"/>
      <c r="F4307" s="17"/>
      <c r="G4307" s="17"/>
      <c r="H4307" s="17"/>
      <c r="I4307" s="17"/>
      <c r="J4307" s="17"/>
      <c r="K4307" s="17"/>
      <c r="L4307" s="17"/>
      <c r="M4307" s="17"/>
      <c r="N4307" s="17"/>
      <c r="O4307" s="17"/>
      <c r="P4307" s="17"/>
      <c r="Q4307" s="17"/>
      <c r="R4307" s="17"/>
      <c r="S4307" s="519"/>
    </row>
    <row r="4308" spans="1:19" x14ac:dyDescent="0.25">
      <c r="A4308" s="9"/>
      <c r="B4308" s="9"/>
      <c r="C4308" s="17"/>
      <c r="D4308" s="25"/>
      <c r="E4308" s="17"/>
      <c r="F4308" s="17"/>
      <c r="G4308" s="17"/>
      <c r="H4308" s="17"/>
      <c r="I4308" s="17"/>
      <c r="J4308" s="17"/>
      <c r="K4308" s="17"/>
      <c r="L4308" s="17"/>
      <c r="M4308" s="17"/>
      <c r="N4308" s="17"/>
      <c r="O4308" s="17"/>
      <c r="P4308" s="17"/>
      <c r="Q4308" s="17"/>
      <c r="R4308" s="17"/>
      <c r="S4308" s="519"/>
    </row>
    <row r="4309" spans="1:19" x14ac:dyDescent="0.25">
      <c r="A4309" s="9"/>
      <c r="B4309" s="9"/>
      <c r="C4309" s="17"/>
      <c r="D4309" s="25"/>
      <c r="E4309" s="17"/>
      <c r="F4309" s="17"/>
      <c r="G4309" s="17"/>
      <c r="H4309" s="17"/>
      <c r="I4309" s="17"/>
      <c r="J4309" s="17"/>
      <c r="K4309" s="17"/>
      <c r="L4309" s="17"/>
      <c r="M4309" s="17"/>
      <c r="N4309" s="17"/>
      <c r="O4309" s="17"/>
      <c r="P4309" s="17"/>
      <c r="Q4309" s="17"/>
      <c r="R4309" s="17"/>
      <c r="S4309" s="519"/>
    </row>
    <row r="4310" spans="1:19" x14ac:dyDescent="0.25">
      <c r="A4310" s="9"/>
      <c r="B4310" s="9"/>
      <c r="C4310" s="17"/>
      <c r="D4310" s="25"/>
      <c r="E4310" s="17"/>
      <c r="F4310" s="17"/>
      <c r="G4310" s="17"/>
      <c r="H4310" s="17"/>
      <c r="I4310" s="17"/>
      <c r="J4310" s="17"/>
      <c r="K4310" s="17"/>
      <c r="L4310" s="17"/>
      <c r="M4310" s="17"/>
      <c r="N4310" s="17"/>
      <c r="O4310" s="17"/>
      <c r="P4310" s="17"/>
      <c r="Q4310" s="17"/>
      <c r="R4310" s="17"/>
      <c r="S4310" s="519"/>
    </row>
    <row r="4311" spans="1:19" x14ac:dyDescent="0.25">
      <c r="A4311" s="9"/>
      <c r="B4311" s="9"/>
      <c r="C4311" s="17"/>
      <c r="D4311" s="25"/>
      <c r="E4311" s="17"/>
      <c r="F4311" s="17"/>
      <c r="G4311" s="17"/>
      <c r="H4311" s="17"/>
      <c r="I4311" s="17"/>
      <c r="J4311" s="17"/>
      <c r="K4311" s="17"/>
      <c r="L4311" s="17"/>
      <c r="M4311" s="17"/>
      <c r="N4311" s="17"/>
      <c r="O4311" s="17"/>
      <c r="P4311" s="17"/>
      <c r="Q4311" s="17"/>
      <c r="R4311" s="17"/>
      <c r="S4311" s="519"/>
    </row>
    <row r="4312" spans="1:19" x14ac:dyDescent="0.25">
      <c r="A4312" s="9"/>
      <c r="B4312" s="9"/>
      <c r="C4312" s="17"/>
      <c r="D4312" s="25"/>
      <c r="E4312" s="17"/>
      <c r="F4312" s="17"/>
      <c r="G4312" s="17"/>
      <c r="H4312" s="17"/>
      <c r="I4312" s="17"/>
      <c r="J4312" s="17"/>
      <c r="K4312" s="17"/>
      <c r="L4312" s="17"/>
      <c r="M4312" s="17"/>
      <c r="N4312" s="17"/>
      <c r="O4312" s="17"/>
      <c r="P4312" s="17"/>
      <c r="Q4312" s="17"/>
      <c r="R4312" s="17"/>
      <c r="S4312" s="519"/>
    </row>
    <row r="4313" spans="1:19" x14ac:dyDescent="0.25">
      <c r="A4313" s="9"/>
      <c r="B4313" s="9"/>
      <c r="C4313" s="17"/>
      <c r="D4313" s="25"/>
      <c r="E4313" s="17"/>
      <c r="F4313" s="17"/>
      <c r="G4313" s="17"/>
      <c r="H4313" s="17"/>
      <c r="I4313" s="17"/>
      <c r="J4313" s="17"/>
      <c r="K4313" s="17"/>
      <c r="L4313" s="17"/>
      <c r="M4313" s="17"/>
      <c r="N4313" s="17"/>
      <c r="O4313" s="17"/>
      <c r="P4313" s="17"/>
      <c r="Q4313" s="17"/>
      <c r="R4313" s="17"/>
      <c r="S4313" s="519"/>
    </row>
    <row r="4314" spans="1:19" x14ac:dyDescent="0.25">
      <c r="A4314" s="9"/>
      <c r="B4314" s="9"/>
      <c r="C4314" s="17"/>
      <c r="D4314" s="25"/>
      <c r="E4314" s="17"/>
      <c r="F4314" s="17"/>
      <c r="G4314" s="17"/>
      <c r="H4314" s="17"/>
      <c r="I4314" s="17"/>
      <c r="J4314" s="17"/>
      <c r="K4314" s="17"/>
      <c r="L4314" s="17"/>
      <c r="M4314" s="17"/>
      <c r="N4314" s="17"/>
      <c r="O4314" s="17"/>
      <c r="P4314" s="17"/>
      <c r="Q4314" s="17"/>
      <c r="R4314" s="17"/>
      <c r="S4314" s="519"/>
    </row>
    <row r="4315" spans="1:19" x14ac:dyDescent="0.25">
      <c r="A4315" s="9"/>
      <c r="B4315" s="9"/>
      <c r="C4315" s="17"/>
      <c r="D4315" s="25"/>
      <c r="E4315" s="17"/>
      <c r="F4315" s="17"/>
      <c r="G4315" s="17"/>
      <c r="H4315" s="17"/>
      <c r="I4315" s="17"/>
      <c r="J4315" s="17"/>
      <c r="K4315" s="17"/>
      <c r="L4315" s="17"/>
      <c r="M4315" s="17"/>
      <c r="N4315" s="17"/>
      <c r="O4315" s="17"/>
      <c r="P4315" s="17"/>
      <c r="Q4315" s="17"/>
      <c r="R4315" s="17"/>
      <c r="S4315" s="519"/>
    </row>
    <row r="4316" spans="1:19" x14ac:dyDescent="0.25">
      <c r="A4316" s="9"/>
      <c r="B4316" s="9"/>
      <c r="C4316" s="17"/>
      <c r="D4316" s="25"/>
      <c r="E4316" s="17"/>
      <c r="F4316" s="17"/>
      <c r="G4316" s="17"/>
      <c r="H4316" s="17"/>
      <c r="I4316" s="17"/>
      <c r="J4316" s="17"/>
      <c r="K4316" s="17"/>
      <c r="L4316" s="17"/>
      <c r="M4316" s="17"/>
      <c r="N4316" s="17"/>
      <c r="O4316" s="17"/>
      <c r="P4316" s="17"/>
      <c r="Q4316" s="17"/>
      <c r="R4316" s="17"/>
      <c r="S4316" s="519"/>
    </row>
    <row r="4317" spans="1:19" x14ac:dyDescent="0.25">
      <c r="A4317" s="9"/>
      <c r="B4317" s="9"/>
      <c r="C4317" s="17"/>
      <c r="D4317" s="25"/>
      <c r="E4317" s="17"/>
      <c r="F4317" s="17"/>
      <c r="G4317" s="17"/>
      <c r="H4317" s="17"/>
      <c r="I4317" s="17"/>
      <c r="J4317" s="17"/>
      <c r="K4317" s="17"/>
      <c r="L4317" s="17"/>
      <c r="M4317" s="17"/>
      <c r="N4317" s="17"/>
      <c r="O4317" s="17"/>
      <c r="P4317" s="17"/>
      <c r="Q4317" s="17"/>
      <c r="R4317" s="17"/>
      <c r="S4317" s="519"/>
    </row>
    <row r="4318" spans="1:19" x14ac:dyDescent="0.25">
      <c r="A4318" s="9"/>
      <c r="B4318" s="9"/>
      <c r="C4318" s="17"/>
      <c r="D4318" s="25"/>
      <c r="E4318" s="17"/>
      <c r="F4318" s="17"/>
      <c r="G4318" s="17"/>
      <c r="H4318" s="17"/>
      <c r="I4318" s="17"/>
      <c r="J4318" s="17"/>
      <c r="K4318" s="17"/>
      <c r="L4318" s="17"/>
      <c r="M4318" s="17"/>
      <c r="N4318" s="17"/>
      <c r="O4318" s="17"/>
      <c r="P4318" s="17"/>
      <c r="Q4318" s="17"/>
      <c r="R4318" s="17"/>
      <c r="S4318" s="519"/>
    </row>
    <row r="4319" spans="1:19" x14ac:dyDescent="0.25">
      <c r="A4319" s="9"/>
      <c r="B4319" s="9"/>
      <c r="C4319" s="17"/>
      <c r="D4319" s="25"/>
      <c r="E4319" s="17"/>
      <c r="F4319" s="17"/>
      <c r="G4319" s="17"/>
      <c r="H4319" s="17"/>
      <c r="I4319" s="17"/>
      <c r="J4319" s="17"/>
      <c r="K4319" s="17"/>
      <c r="L4319" s="17"/>
      <c r="M4319" s="17"/>
      <c r="N4319" s="17"/>
      <c r="O4319" s="17"/>
      <c r="P4319" s="17"/>
      <c r="Q4319" s="17"/>
      <c r="R4319" s="17"/>
      <c r="S4319" s="519"/>
    </row>
    <row r="4320" spans="1:19" x14ac:dyDescent="0.25">
      <c r="A4320" s="9"/>
      <c r="B4320" s="9"/>
      <c r="C4320" s="17"/>
      <c r="D4320" s="25"/>
      <c r="E4320" s="17"/>
      <c r="F4320" s="17"/>
      <c r="G4320" s="17"/>
      <c r="H4320" s="17"/>
      <c r="I4320" s="17"/>
      <c r="J4320" s="17"/>
      <c r="K4320" s="17"/>
      <c r="L4320" s="17"/>
      <c r="M4320" s="17"/>
      <c r="N4320" s="17"/>
      <c r="O4320" s="17"/>
      <c r="P4320" s="17"/>
      <c r="Q4320" s="17"/>
      <c r="R4320" s="17"/>
      <c r="S4320" s="519"/>
    </row>
    <row r="4321" spans="1:19" x14ac:dyDescent="0.25">
      <c r="A4321" s="9"/>
      <c r="B4321" s="9"/>
      <c r="C4321" s="17"/>
      <c r="D4321" s="25"/>
      <c r="E4321" s="17"/>
      <c r="F4321" s="17"/>
      <c r="G4321" s="17"/>
      <c r="H4321" s="17"/>
      <c r="I4321" s="17"/>
      <c r="J4321" s="17"/>
      <c r="K4321" s="17"/>
      <c r="L4321" s="17"/>
      <c r="M4321" s="17"/>
      <c r="N4321" s="17"/>
      <c r="O4321" s="17"/>
      <c r="P4321" s="17"/>
      <c r="Q4321" s="17"/>
      <c r="R4321" s="17"/>
      <c r="S4321" s="519"/>
    </row>
    <row r="4322" spans="1:19" x14ac:dyDescent="0.25">
      <c r="A4322" s="9"/>
      <c r="B4322" s="9"/>
      <c r="C4322" s="17"/>
      <c r="D4322" s="25"/>
      <c r="E4322" s="17"/>
      <c r="F4322" s="17"/>
      <c r="G4322" s="17"/>
      <c r="H4322" s="17"/>
      <c r="I4322" s="17"/>
      <c r="J4322" s="17"/>
      <c r="K4322" s="17"/>
      <c r="L4322" s="17"/>
      <c r="M4322" s="17"/>
      <c r="N4322" s="17"/>
      <c r="O4322" s="17"/>
      <c r="P4322" s="17"/>
      <c r="Q4322" s="17"/>
      <c r="R4322" s="17"/>
      <c r="S4322" s="519"/>
    </row>
    <row r="4323" spans="1:19" x14ac:dyDescent="0.25">
      <c r="A4323" s="9"/>
      <c r="B4323" s="9"/>
      <c r="C4323" s="17"/>
      <c r="D4323" s="25"/>
      <c r="E4323" s="17"/>
      <c r="F4323" s="17"/>
      <c r="G4323" s="17"/>
      <c r="H4323" s="17"/>
      <c r="I4323" s="17"/>
      <c r="J4323" s="17"/>
      <c r="K4323" s="17"/>
      <c r="L4323" s="17"/>
      <c r="M4323" s="17"/>
      <c r="N4323" s="17"/>
      <c r="O4323" s="17"/>
      <c r="P4323" s="17"/>
      <c r="Q4323" s="17"/>
      <c r="R4323" s="17"/>
      <c r="S4323" s="519"/>
    </row>
    <row r="4324" spans="1:19" x14ac:dyDescent="0.25">
      <c r="A4324" s="9"/>
      <c r="B4324" s="9"/>
      <c r="C4324" s="17"/>
      <c r="D4324" s="25"/>
      <c r="E4324" s="17"/>
      <c r="F4324" s="17"/>
      <c r="G4324" s="17"/>
      <c r="H4324" s="17"/>
      <c r="I4324" s="17"/>
      <c r="J4324" s="17"/>
      <c r="K4324" s="17"/>
      <c r="L4324" s="17"/>
      <c r="M4324" s="17"/>
      <c r="N4324" s="17"/>
      <c r="O4324" s="17"/>
      <c r="P4324" s="17"/>
      <c r="Q4324" s="17"/>
      <c r="R4324" s="17"/>
      <c r="S4324" s="519"/>
    </row>
    <row r="4325" spans="1:19" x14ac:dyDescent="0.25">
      <c r="A4325" s="9"/>
      <c r="B4325" s="9"/>
      <c r="C4325" s="17"/>
      <c r="D4325" s="25"/>
      <c r="E4325" s="17"/>
      <c r="F4325" s="17"/>
      <c r="G4325" s="17"/>
      <c r="H4325" s="17"/>
      <c r="I4325" s="17"/>
      <c r="J4325" s="17"/>
      <c r="K4325" s="17"/>
      <c r="L4325" s="17"/>
      <c r="M4325" s="17"/>
      <c r="N4325" s="17"/>
      <c r="O4325" s="17"/>
      <c r="P4325" s="17"/>
      <c r="Q4325" s="17"/>
      <c r="R4325" s="17"/>
      <c r="S4325" s="519"/>
    </row>
    <row r="4326" spans="1:19" x14ac:dyDescent="0.25">
      <c r="A4326" s="9"/>
      <c r="B4326" s="9"/>
      <c r="C4326" s="17"/>
      <c r="D4326" s="25"/>
      <c r="E4326" s="17"/>
      <c r="F4326" s="17"/>
      <c r="G4326" s="17"/>
      <c r="H4326" s="17"/>
      <c r="I4326" s="17"/>
      <c r="J4326" s="17"/>
      <c r="K4326" s="17"/>
      <c r="L4326" s="17"/>
      <c r="M4326" s="17"/>
      <c r="N4326" s="17"/>
      <c r="O4326" s="17"/>
      <c r="P4326" s="17"/>
      <c r="Q4326" s="17"/>
      <c r="R4326" s="17"/>
      <c r="S4326" s="519"/>
    </row>
    <row r="4327" spans="1:19" x14ac:dyDescent="0.25">
      <c r="A4327" s="9"/>
      <c r="B4327" s="9"/>
      <c r="C4327" s="17"/>
      <c r="D4327" s="25"/>
      <c r="E4327" s="17"/>
      <c r="F4327" s="17"/>
      <c r="G4327" s="17"/>
      <c r="H4327" s="17"/>
      <c r="I4327" s="17"/>
      <c r="J4327" s="17"/>
      <c r="K4327" s="17"/>
      <c r="L4327" s="17"/>
      <c r="M4327" s="17"/>
      <c r="N4327" s="17"/>
      <c r="O4327" s="17"/>
      <c r="P4327" s="17"/>
      <c r="Q4327" s="17"/>
      <c r="R4327" s="17"/>
      <c r="S4327" s="519"/>
    </row>
    <row r="4328" spans="1:19" x14ac:dyDescent="0.25">
      <c r="A4328" s="9"/>
      <c r="B4328" s="9"/>
      <c r="C4328" s="17"/>
      <c r="D4328" s="25"/>
      <c r="E4328" s="17"/>
      <c r="F4328" s="17"/>
      <c r="G4328" s="17"/>
      <c r="H4328" s="17"/>
      <c r="I4328" s="17"/>
      <c r="J4328" s="17"/>
      <c r="K4328" s="17"/>
      <c r="L4328" s="17"/>
      <c r="M4328" s="17"/>
      <c r="N4328" s="17"/>
      <c r="O4328" s="17"/>
      <c r="P4328" s="17"/>
      <c r="Q4328" s="17"/>
      <c r="R4328" s="17"/>
      <c r="S4328" s="519"/>
    </row>
    <row r="4329" spans="1:19" x14ac:dyDescent="0.25">
      <c r="A4329" s="9"/>
      <c r="B4329" s="9"/>
      <c r="C4329" s="17"/>
      <c r="D4329" s="25"/>
      <c r="E4329" s="17"/>
      <c r="F4329" s="17"/>
      <c r="G4329" s="17"/>
      <c r="H4329" s="17"/>
      <c r="I4329" s="17"/>
      <c r="J4329" s="17"/>
      <c r="K4329" s="17"/>
      <c r="L4329" s="17"/>
      <c r="M4329" s="17"/>
      <c r="N4329" s="17"/>
      <c r="O4329" s="17"/>
      <c r="P4329" s="17"/>
      <c r="Q4329" s="17"/>
      <c r="R4329" s="17"/>
      <c r="S4329" s="519"/>
    </row>
    <row r="4330" spans="1:19" x14ac:dyDescent="0.25">
      <c r="A4330" s="9"/>
      <c r="B4330" s="9"/>
      <c r="C4330" s="17"/>
      <c r="D4330" s="25"/>
      <c r="E4330" s="17"/>
      <c r="F4330" s="17"/>
      <c r="G4330" s="17"/>
      <c r="H4330" s="17"/>
      <c r="I4330" s="17"/>
      <c r="J4330" s="17"/>
      <c r="K4330" s="17"/>
      <c r="L4330" s="17"/>
      <c r="M4330" s="17"/>
      <c r="N4330" s="17"/>
      <c r="O4330" s="17"/>
      <c r="P4330" s="17"/>
      <c r="Q4330" s="17"/>
      <c r="R4330" s="17"/>
      <c r="S4330" s="519"/>
    </row>
    <row r="4331" spans="1:19" x14ac:dyDescent="0.25">
      <c r="A4331" s="9"/>
      <c r="B4331" s="9"/>
      <c r="C4331" s="17"/>
      <c r="D4331" s="25"/>
      <c r="E4331" s="17"/>
      <c r="F4331" s="17"/>
      <c r="G4331" s="17"/>
      <c r="H4331" s="17"/>
      <c r="I4331" s="17"/>
      <c r="J4331" s="17"/>
      <c r="K4331" s="17"/>
      <c r="L4331" s="17"/>
      <c r="M4331" s="17"/>
      <c r="N4331" s="17"/>
      <c r="O4331" s="17"/>
      <c r="P4331" s="17"/>
      <c r="Q4331" s="17"/>
      <c r="R4331" s="17"/>
      <c r="S4331" s="519"/>
    </row>
    <row r="4332" spans="1:19" x14ac:dyDescent="0.25">
      <c r="A4332" s="9"/>
      <c r="B4332" s="9"/>
      <c r="C4332" s="17"/>
      <c r="D4332" s="25"/>
      <c r="E4332" s="17"/>
      <c r="F4332" s="17"/>
      <c r="G4332" s="17"/>
      <c r="H4332" s="17"/>
      <c r="I4332" s="17"/>
      <c r="J4332" s="17"/>
      <c r="K4332" s="17"/>
      <c r="L4332" s="17"/>
      <c r="M4332" s="17"/>
      <c r="N4332" s="17"/>
      <c r="O4332" s="17"/>
      <c r="P4332" s="17"/>
      <c r="Q4332" s="17"/>
      <c r="R4332" s="17"/>
      <c r="S4332" s="519"/>
    </row>
    <row r="4333" spans="1:19" x14ac:dyDescent="0.25">
      <c r="A4333" s="9"/>
      <c r="B4333" s="9"/>
      <c r="C4333" s="17"/>
      <c r="D4333" s="25"/>
      <c r="E4333" s="17"/>
      <c r="F4333" s="17"/>
      <c r="G4333" s="17"/>
      <c r="H4333" s="17"/>
      <c r="I4333" s="17"/>
      <c r="J4333" s="17"/>
      <c r="K4333" s="17"/>
      <c r="L4333" s="17"/>
      <c r="M4333" s="17"/>
      <c r="N4333" s="17"/>
      <c r="O4333" s="17"/>
      <c r="P4333" s="17"/>
      <c r="Q4333" s="17"/>
      <c r="R4333" s="17"/>
      <c r="S4333" s="519"/>
    </row>
    <row r="4334" spans="1:19" x14ac:dyDescent="0.25">
      <c r="A4334" s="9"/>
      <c r="B4334" s="9"/>
      <c r="C4334" s="17"/>
      <c r="D4334" s="25"/>
      <c r="E4334" s="17"/>
      <c r="F4334" s="17"/>
      <c r="G4334" s="17"/>
      <c r="H4334" s="17"/>
      <c r="I4334" s="17"/>
      <c r="J4334" s="17"/>
      <c r="K4334" s="17"/>
      <c r="L4334" s="17"/>
      <c r="M4334" s="17"/>
      <c r="N4334" s="17"/>
      <c r="O4334" s="17"/>
      <c r="P4334" s="17"/>
      <c r="Q4334" s="17"/>
      <c r="R4334" s="17"/>
      <c r="S4334" s="519"/>
    </row>
    <row r="4335" spans="1:19" x14ac:dyDescent="0.25">
      <c r="A4335" s="9"/>
      <c r="B4335" s="9"/>
      <c r="C4335" s="17"/>
      <c r="D4335" s="25"/>
      <c r="E4335" s="17"/>
      <c r="F4335" s="17"/>
      <c r="G4335" s="17"/>
      <c r="H4335" s="17"/>
      <c r="I4335" s="17"/>
      <c r="J4335" s="17"/>
      <c r="K4335" s="17"/>
      <c r="L4335" s="17"/>
      <c r="M4335" s="17"/>
      <c r="N4335" s="17"/>
      <c r="O4335" s="17"/>
      <c r="P4335" s="17"/>
      <c r="Q4335" s="17"/>
      <c r="R4335" s="17"/>
      <c r="S4335" s="519"/>
    </row>
    <row r="4336" spans="1:19" x14ac:dyDescent="0.25">
      <c r="A4336" s="9"/>
      <c r="B4336" s="9"/>
      <c r="C4336" s="17"/>
      <c r="D4336" s="25"/>
      <c r="E4336" s="17"/>
      <c r="F4336" s="17"/>
      <c r="G4336" s="17"/>
      <c r="H4336" s="17"/>
      <c r="I4336" s="17"/>
      <c r="J4336" s="17"/>
      <c r="K4336" s="17"/>
      <c r="L4336" s="17"/>
      <c r="M4336" s="17"/>
      <c r="N4336" s="17"/>
      <c r="O4336" s="17"/>
      <c r="P4336" s="17"/>
      <c r="Q4336" s="17"/>
      <c r="R4336" s="17"/>
      <c r="S4336" s="519"/>
    </row>
    <row r="4337" spans="1:19" x14ac:dyDescent="0.25">
      <c r="A4337" s="9"/>
      <c r="B4337" s="9"/>
      <c r="C4337" s="17"/>
      <c r="D4337" s="25"/>
      <c r="E4337" s="17"/>
      <c r="F4337" s="17"/>
      <c r="G4337" s="17"/>
      <c r="H4337" s="17"/>
      <c r="I4337" s="17"/>
      <c r="J4337" s="17"/>
      <c r="K4337" s="17"/>
      <c r="L4337" s="17"/>
      <c r="M4337" s="17"/>
      <c r="N4337" s="17"/>
      <c r="O4337" s="17"/>
      <c r="P4337" s="17"/>
      <c r="Q4337" s="17"/>
      <c r="R4337" s="17"/>
      <c r="S4337" s="519"/>
    </row>
    <row r="4338" spans="1:19" x14ac:dyDescent="0.25">
      <c r="A4338" s="9"/>
      <c r="B4338" s="9"/>
      <c r="C4338" s="17"/>
      <c r="D4338" s="25"/>
      <c r="E4338" s="17"/>
      <c r="F4338" s="17"/>
      <c r="G4338" s="17"/>
      <c r="H4338" s="17"/>
      <c r="I4338" s="17"/>
      <c r="J4338" s="17"/>
      <c r="K4338" s="17"/>
      <c r="L4338" s="17"/>
      <c r="M4338" s="17"/>
      <c r="N4338" s="17"/>
      <c r="O4338" s="17"/>
      <c r="P4338" s="17"/>
      <c r="Q4338" s="17"/>
      <c r="R4338" s="17"/>
      <c r="S4338" s="519"/>
    </row>
    <row r="4339" spans="1:19" x14ac:dyDescent="0.25">
      <c r="A4339" s="9"/>
      <c r="B4339" s="9"/>
      <c r="C4339" s="17"/>
      <c r="D4339" s="25"/>
      <c r="E4339" s="17"/>
      <c r="F4339" s="17"/>
      <c r="G4339" s="17"/>
      <c r="H4339" s="17"/>
      <c r="I4339" s="17"/>
      <c r="J4339" s="17"/>
      <c r="K4339" s="17"/>
      <c r="L4339" s="17"/>
      <c r="M4339" s="17"/>
      <c r="N4339" s="17"/>
      <c r="O4339" s="17"/>
      <c r="P4339" s="17"/>
      <c r="Q4339" s="17"/>
      <c r="R4339" s="17"/>
      <c r="S4339" s="519"/>
    </row>
    <row r="4340" spans="1:19" x14ac:dyDescent="0.25">
      <c r="A4340" s="9"/>
      <c r="B4340" s="9"/>
      <c r="C4340" s="17"/>
      <c r="D4340" s="25"/>
      <c r="E4340" s="17"/>
      <c r="F4340" s="17"/>
      <c r="G4340" s="17"/>
      <c r="H4340" s="17"/>
      <c r="I4340" s="17"/>
      <c r="J4340" s="17"/>
      <c r="K4340" s="17"/>
      <c r="L4340" s="17"/>
      <c r="M4340" s="17"/>
      <c r="N4340" s="17"/>
      <c r="O4340" s="17"/>
      <c r="P4340" s="17"/>
      <c r="Q4340" s="17"/>
      <c r="R4340" s="17"/>
      <c r="S4340" s="519"/>
    </row>
    <row r="4341" spans="1:19" x14ac:dyDescent="0.25">
      <c r="A4341" s="9"/>
      <c r="B4341" s="9"/>
      <c r="C4341" s="17"/>
      <c r="D4341" s="25"/>
      <c r="E4341" s="17"/>
      <c r="F4341" s="17"/>
      <c r="G4341" s="17"/>
      <c r="H4341" s="17"/>
      <c r="I4341" s="17"/>
      <c r="J4341" s="17"/>
      <c r="K4341" s="17"/>
      <c r="L4341" s="17"/>
      <c r="M4341" s="17"/>
      <c r="N4341" s="17"/>
      <c r="O4341" s="17"/>
      <c r="P4341" s="17"/>
      <c r="Q4341" s="17"/>
      <c r="R4341" s="17"/>
      <c r="S4341" s="519"/>
    </row>
    <row r="4342" spans="1:19" x14ac:dyDescent="0.25">
      <c r="A4342" s="9"/>
      <c r="B4342" s="9"/>
      <c r="C4342" s="17"/>
      <c r="D4342" s="25"/>
      <c r="E4342" s="17"/>
      <c r="F4342" s="17"/>
      <c r="G4342" s="17"/>
      <c r="H4342" s="17"/>
      <c r="I4342" s="17"/>
      <c r="J4342" s="17"/>
      <c r="K4342" s="17"/>
      <c r="L4342" s="17"/>
      <c r="M4342" s="17"/>
      <c r="N4342" s="17"/>
      <c r="O4342" s="17"/>
      <c r="P4342" s="17"/>
      <c r="Q4342" s="17"/>
      <c r="R4342" s="17"/>
      <c r="S4342" s="519"/>
    </row>
    <row r="4343" spans="1:19" x14ac:dyDescent="0.25">
      <c r="A4343" s="9"/>
      <c r="B4343" s="9"/>
      <c r="C4343" s="17"/>
      <c r="D4343" s="25"/>
      <c r="E4343" s="17"/>
      <c r="F4343" s="17"/>
      <c r="G4343" s="17"/>
      <c r="H4343" s="17"/>
      <c r="I4343" s="17"/>
      <c r="J4343" s="17"/>
      <c r="K4343" s="17"/>
      <c r="L4343" s="17"/>
      <c r="M4343" s="17"/>
      <c r="N4343" s="17"/>
      <c r="O4343" s="17"/>
      <c r="P4343" s="17"/>
      <c r="Q4343" s="17"/>
      <c r="R4343" s="17"/>
      <c r="S4343" s="519"/>
    </row>
    <row r="4344" spans="1:19" x14ac:dyDescent="0.25">
      <c r="A4344" s="9"/>
      <c r="B4344" s="9"/>
      <c r="C4344" s="17"/>
      <c r="D4344" s="25"/>
      <c r="E4344" s="17"/>
      <c r="F4344" s="17"/>
      <c r="G4344" s="17"/>
      <c r="H4344" s="17"/>
      <c r="I4344" s="17"/>
      <c r="J4344" s="17"/>
      <c r="K4344" s="17"/>
      <c r="L4344" s="17"/>
      <c r="M4344" s="17"/>
      <c r="N4344" s="17"/>
      <c r="O4344" s="17"/>
      <c r="P4344" s="17"/>
      <c r="Q4344" s="17"/>
      <c r="R4344" s="17"/>
      <c r="S4344" s="519"/>
    </row>
    <row r="4345" spans="1:19" x14ac:dyDescent="0.25">
      <c r="A4345" s="9"/>
      <c r="B4345" s="9"/>
      <c r="C4345" s="17"/>
      <c r="D4345" s="25"/>
      <c r="E4345" s="17"/>
      <c r="F4345" s="17"/>
      <c r="G4345" s="17"/>
      <c r="H4345" s="17"/>
      <c r="I4345" s="17"/>
      <c r="J4345" s="17"/>
      <c r="K4345" s="17"/>
      <c r="L4345" s="17"/>
      <c r="M4345" s="17"/>
      <c r="N4345" s="17"/>
      <c r="O4345" s="17"/>
      <c r="P4345" s="17"/>
      <c r="Q4345" s="17"/>
      <c r="R4345" s="17"/>
      <c r="S4345" s="519"/>
    </row>
    <row r="4346" spans="1:19" x14ac:dyDescent="0.25">
      <c r="A4346" s="9"/>
      <c r="B4346" s="9"/>
      <c r="C4346" s="17"/>
      <c r="D4346" s="25"/>
      <c r="E4346" s="17"/>
      <c r="F4346" s="17"/>
      <c r="G4346" s="17"/>
      <c r="H4346" s="17"/>
      <c r="I4346" s="17"/>
      <c r="J4346" s="17"/>
      <c r="K4346" s="17"/>
      <c r="L4346" s="17"/>
      <c r="M4346" s="17"/>
      <c r="N4346" s="17"/>
      <c r="O4346" s="17"/>
      <c r="P4346" s="17"/>
      <c r="Q4346" s="17"/>
      <c r="R4346" s="17"/>
      <c r="S4346" s="519"/>
    </row>
    <row r="4347" spans="1:19" x14ac:dyDescent="0.25">
      <c r="A4347" s="9"/>
      <c r="B4347" s="9"/>
      <c r="C4347" s="17"/>
      <c r="D4347" s="25"/>
      <c r="E4347" s="17"/>
      <c r="F4347" s="17"/>
      <c r="G4347" s="17"/>
      <c r="H4347" s="17"/>
      <c r="I4347" s="17"/>
      <c r="J4347" s="17"/>
      <c r="K4347" s="17"/>
      <c r="L4347" s="17"/>
      <c r="M4347" s="17"/>
      <c r="N4347" s="17"/>
      <c r="O4347" s="17"/>
      <c r="P4347" s="17"/>
      <c r="Q4347" s="17"/>
      <c r="R4347" s="17"/>
      <c r="S4347" s="519"/>
    </row>
    <row r="4348" spans="1:19" x14ac:dyDescent="0.25">
      <c r="A4348" s="9"/>
      <c r="B4348" s="9"/>
      <c r="C4348" s="17"/>
      <c r="D4348" s="25"/>
      <c r="E4348" s="17"/>
      <c r="F4348" s="17"/>
      <c r="G4348" s="17"/>
      <c r="H4348" s="17"/>
      <c r="I4348" s="17"/>
      <c r="J4348" s="17"/>
      <c r="K4348" s="17"/>
      <c r="L4348" s="17"/>
      <c r="M4348" s="17"/>
      <c r="N4348" s="17"/>
      <c r="O4348" s="17"/>
      <c r="P4348" s="17"/>
      <c r="Q4348" s="17"/>
      <c r="R4348" s="17"/>
      <c r="S4348" s="519"/>
    </row>
    <row r="4349" spans="1:19" x14ac:dyDescent="0.25">
      <c r="A4349" s="9"/>
      <c r="B4349" s="9"/>
      <c r="C4349" s="17"/>
      <c r="D4349" s="25"/>
      <c r="E4349" s="17"/>
      <c r="F4349" s="17"/>
      <c r="G4349" s="17"/>
      <c r="H4349" s="17"/>
      <c r="I4349" s="17"/>
      <c r="J4349" s="17"/>
      <c r="K4349" s="17"/>
      <c r="L4349" s="17"/>
      <c r="M4349" s="17"/>
      <c r="N4349" s="17"/>
      <c r="O4349" s="17"/>
      <c r="P4349" s="17"/>
      <c r="Q4349" s="17"/>
      <c r="R4349" s="17"/>
      <c r="S4349" s="519"/>
    </row>
    <row r="4350" spans="1:19" x14ac:dyDescent="0.25">
      <c r="A4350" s="9"/>
      <c r="B4350" s="9"/>
      <c r="C4350" s="17"/>
      <c r="D4350" s="25"/>
      <c r="E4350" s="17"/>
      <c r="F4350" s="17"/>
      <c r="G4350" s="17"/>
      <c r="H4350" s="17"/>
      <c r="I4350" s="17"/>
      <c r="J4350" s="17"/>
      <c r="K4350" s="17"/>
      <c r="L4350" s="17"/>
      <c r="M4350" s="17"/>
      <c r="N4350" s="17"/>
      <c r="O4350" s="17"/>
      <c r="P4350" s="17"/>
      <c r="Q4350" s="17"/>
      <c r="R4350" s="17"/>
      <c r="S4350" s="519"/>
    </row>
    <row r="4351" spans="1:19" x14ac:dyDescent="0.25">
      <c r="A4351" s="9"/>
      <c r="B4351" s="9"/>
      <c r="C4351" s="17"/>
      <c r="D4351" s="25"/>
      <c r="E4351" s="17"/>
      <c r="F4351" s="17"/>
      <c r="G4351" s="17"/>
      <c r="H4351" s="17"/>
      <c r="I4351" s="17"/>
      <c r="J4351" s="17"/>
      <c r="K4351" s="17"/>
      <c r="L4351" s="17"/>
      <c r="M4351" s="17"/>
      <c r="N4351" s="17"/>
      <c r="O4351" s="17"/>
      <c r="P4351" s="17"/>
      <c r="Q4351" s="17"/>
      <c r="R4351" s="17"/>
      <c r="S4351" s="519"/>
    </row>
    <row r="4352" spans="1:19" x14ac:dyDescent="0.25">
      <c r="A4352" s="9"/>
      <c r="B4352" s="9"/>
      <c r="C4352" s="17"/>
      <c r="D4352" s="25"/>
      <c r="E4352" s="17"/>
      <c r="F4352" s="17"/>
      <c r="G4352" s="17"/>
      <c r="H4352" s="17"/>
      <c r="I4352" s="17"/>
      <c r="J4352" s="17"/>
      <c r="K4352" s="17"/>
      <c r="L4352" s="17"/>
      <c r="M4352" s="17"/>
      <c r="N4352" s="17"/>
      <c r="O4352" s="17"/>
      <c r="P4352" s="17"/>
      <c r="Q4352" s="17"/>
      <c r="R4352" s="17"/>
      <c r="S4352" s="519"/>
    </row>
    <row r="4353" spans="1:19" x14ac:dyDescent="0.25">
      <c r="A4353" s="9"/>
      <c r="B4353" s="9"/>
      <c r="C4353" s="17"/>
      <c r="D4353" s="25"/>
      <c r="E4353" s="17"/>
      <c r="F4353" s="17"/>
      <c r="G4353" s="17"/>
      <c r="H4353" s="17"/>
      <c r="I4353" s="17"/>
      <c r="J4353" s="17"/>
      <c r="K4353" s="17"/>
      <c r="L4353" s="17"/>
      <c r="M4353" s="17"/>
      <c r="N4353" s="17"/>
      <c r="O4353" s="17"/>
      <c r="P4353" s="17"/>
      <c r="Q4353" s="17"/>
      <c r="R4353" s="17"/>
      <c r="S4353" s="519"/>
    </row>
    <row r="4354" spans="1:19" x14ac:dyDescent="0.25">
      <c r="A4354" s="9"/>
      <c r="B4354" s="9"/>
      <c r="C4354" s="17"/>
      <c r="D4354" s="25"/>
      <c r="E4354" s="17"/>
      <c r="F4354" s="17"/>
      <c r="G4354" s="17"/>
      <c r="H4354" s="17"/>
      <c r="I4354" s="17"/>
      <c r="J4354" s="17"/>
      <c r="K4354" s="17"/>
      <c r="L4354" s="17"/>
      <c r="M4354" s="17"/>
      <c r="N4354" s="17"/>
      <c r="O4354" s="17"/>
      <c r="P4354" s="17"/>
      <c r="Q4354" s="17"/>
      <c r="R4354" s="17"/>
      <c r="S4354" s="519"/>
    </row>
    <row r="4355" spans="1:19" x14ac:dyDescent="0.25">
      <c r="A4355" s="9"/>
      <c r="B4355" s="9"/>
      <c r="C4355" s="17"/>
      <c r="D4355" s="25"/>
      <c r="E4355" s="17"/>
      <c r="F4355" s="17"/>
      <c r="G4355" s="17"/>
      <c r="H4355" s="17"/>
      <c r="I4355" s="17"/>
      <c r="J4355" s="17"/>
      <c r="K4355" s="17"/>
      <c r="L4355" s="17"/>
      <c r="M4355" s="17"/>
      <c r="N4355" s="17"/>
      <c r="O4355" s="17"/>
      <c r="P4355" s="17"/>
      <c r="Q4355" s="17"/>
      <c r="R4355" s="17"/>
      <c r="S4355" s="519"/>
    </row>
    <row r="4356" spans="1:19" x14ac:dyDescent="0.25">
      <c r="A4356" s="9"/>
      <c r="B4356" s="9"/>
      <c r="C4356" s="17"/>
      <c r="D4356" s="25"/>
      <c r="E4356" s="17"/>
      <c r="F4356" s="17"/>
      <c r="G4356" s="17"/>
      <c r="H4356" s="17"/>
      <c r="I4356" s="17"/>
      <c r="J4356" s="17"/>
      <c r="K4356" s="17"/>
      <c r="L4356" s="17"/>
      <c r="M4356" s="17"/>
      <c r="N4356" s="17"/>
      <c r="O4356" s="17"/>
      <c r="P4356" s="17"/>
      <c r="Q4356" s="17"/>
      <c r="R4356" s="17"/>
      <c r="S4356" s="519"/>
    </row>
    <row r="4357" spans="1:19" x14ac:dyDescent="0.25">
      <c r="A4357" s="9"/>
      <c r="B4357" s="9"/>
      <c r="C4357" s="17"/>
      <c r="D4357" s="25"/>
      <c r="E4357" s="17"/>
      <c r="F4357" s="17"/>
      <c r="G4357" s="17"/>
      <c r="H4357" s="17"/>
      <c r="I4357" s="17"/>
      <c r="J4357" s="17"/>
      <c r="K4357" s="17"/>
      <c r="L4357" s="17"/>
      <c r="M4357" s="17"/>
      <c r="N4357" s="17"/>
      <c r="O4357" s="17"/>
      <c r="P4357" s="17"/>
      <c r="Q4357" s="17"/>
      <c r="R4357" s="17"/>
      <c r="S4357" s="519"/>
    </row>
    <row r="4358" spans="1:19" x14ac:dyDescent="0.25">
      <c r="A4358" s="9"/>
      <c r="B4358" s="9"/>
      <c r="C4358" s="17"/>
      <c r="D4358" s="25"/>
      <c r="E4358" s="17"/>
      <c r="F4358" s="17"/>
      <c r="G4358" s="17"/>
      <c r="H4358" s="17"/>
      <c r="I4358" s="17"/>
      <c r="J4358" s="17"/>
      <c r="K4358" s="17"/>
      <c r="L4358" s="17"/>
      <c r="M4358" s="17"/>
      <c r="N4358" s="17"/>
      <c r="O4358" s="17"/>
      <c r="P4358" s="17"/>
      <c r="Q4358" s="17"/>
      <c r="R4358" s="17"/>
      <c r="S4358" s="519"/>
    </row>
    <row r="4359" spans="1:19" x14ac:dyDescent="0.25">
      <c r="A4359" s="9"/>
      <c r="B4359" s="9"/>
      <c r="C4359" s="17"/>
      <c r="D4359" s="25"/>
      <c r="E4359" s="17"/>
      <c r="F4359" s="17"/>
      <c r="G4359" s="17"/>
      <c r="H4359" s="17"/>
      <c r="I4359" s="17"/>
      <c r="J4359" s="17"/>
      <c r="K4359" s="17"/>
      <c r="L4359" s="17"/>
      <c r="M4359" s="17"/>
      <c r="N4359" s="17"/>
      <c r="O4359" s="17"/>
      <c r="P4359" s="17"/>
      <c r="Q4359" s="17"/>
      <c r="R4359" s="17"/>
      <c r="S4359" s="519"/>
    </row>
    <row r="4360" spans="1:19" x14ac:dyDescent="0.25">
      <c r="A4360" s="9"/>
      <c r="B4360" s="9"/>
      <c r="C4360" s="17"/>
      <c r="D4360" s="25"/>
      <c r="E4360" s="17"/>
      <c r="F4360" s="17"/>
      <c r="G4360" s="17"/>
      <c r="H4360" s="17"/>
      <c r="I4360" s="17"/>
      <c r="J4360" s="17"/>
      <c r="K4360" s="17"/>
      <c r="L4360" s="17"/>
      <c r="M4360" s="17"/>
      <c r="N4360" s="17"/>
      <c r="O4360" s="17"/>
      <c r="P4360" s="17"/>
      <c r="Q4360" s="17"/>
      <c r="R4360" s="17"/>
      <c r="S4360" s="519"/>
    </row>
    <row r="4361" spans="1:19" x14ac:dyDescent="0.25">
      <c r="A4361" s="9"/>
      <c r="B4361" s="9"/>
      <c r="C4361" s="17"/>
      <c r="D4361" s="25"/>
      <c r="E4361" s="17"/>
      <c r="F4361" s="17"/>
      <c r="G4361" s="17"/>
      <c r="H4361" s="17"/>
      <c r="I4361" s="17"/>
      <c r="J4361" s="17"/>
      <c r="K4361" s="17"/>
      <c r="L4361" s="17"/>
      <c r="M4361" s="17"/>
      <c r="N4361" s="17"/>
      <c r="O4361" s="17"/>
      <c r="P4361" s="17"/>
      <c r="Q4361" s="17"/>
      <c r="R4361" s="17"/>
      <c r="S4361" s="519"/>
    </row>
    <row r="4362" spans="1:19" x14ac:dyDescent="0.25">
      <c r="A4362" s="9"/>
      <c r="B4362" s="9"/>
      <c r="C4362" s="17"/>
      <c r="D4362" s="25"/>
      <c r="E4362" s="17"/>
      <c r="F4362" s="17"/>
      <c r="G4362" s="17"/>
      <c r="H4362" s="17"/>
      <c r="I4362" s="17"/>
      <c r="J4362" s="17"/>
      <c r="K4362" s="17"/>
      <c r="L4362" s="17"/>
      <c r="M4362" s="17"/>
      <c r="N4362" s="17"/>
      <c r="O4362" s="17"/>
      <c r="P4362" s="17"/>
      <c r="Q4362" s="17"/>
      <c r="R4362" s="17"/>
      <c r="S4362" s="519"/>
    </row>
    <row r="4363" spans="1:19" x14ac:dyDescent="0.25">
      <c r="A4363" s="9"/>
      <c r="B4363" s="9"/>
      <c r="C4363" s="17"/>
      <c r="D4363" s="25"/>
      <c r="E4363" s="17"/>
      <c r="F4363" s="17"/>
      <c r="G4363" s="17"/>
      <c r="H4363" s="17"/>
      <c r="I4363" s="17"/>
      <c r="J4363" s="17"/>
      <c r="K4363" s="17"/>
      <c r="L4363" s="17"/>
      <c r="M4363" s="17"/>
      <c r="N4363" s="17"/>
      <c r="O4363" s="17"/>
      <c r="P4363" s="17"/>
      <c r="Q4363" s="17"/>
      <c r="R4363" s="17"/>
      <c r="S4363" s="519"/>
    </row>
    <row r="4364" spans="1:19" x14ac:dyDescent="0.25">
      <c r="A4364" s="9"/>
      <c r="B4364" s="9"/>
      <c r="C4364" s="17"/>
      <c r="D4364" s="25"/>
      <c r="E4364" s="17"/>
      <c r="F4364" s="17"/>
      <c r="G4364" s="17"/>
      <c r="H4364" s="17"/>
      <c r="I4364" s="17"/>
      <c r="J4364" s="17"/>
      <c r="K4364" s="17"/>
      <c r="L4364" s="17"/>
      <c r="M4364" s="17"/>
      <c r="N4364" s="17"/>
      <c r="O4364" s="17"/>
      <c r="P4364" s="17"/>
      <c r="Q4364" s="17"/>
      <c r="R4364" s="17"/>
      <c r="S4364" s="519"/>
    </row>
    <row r="4365" spans="1:19" x14ac:dyDescent="0.25">
      <c r="A4365" s="9"/>
      <c r="B4365" s="9"/>
      <c r="C4365" s="17"/>
      <c r="D4365" s="25"/>
      <c r="E4365" s="17"/>
      <c r="F4365" s="17"/>
      <c r="G4365" s="17"/>
      <c r="H4365" s="17"/>
      <c r="I4365" s="17"/>
      <c r="J4365" s="17"/>
      <c r="K4365" s="17"/>
      <c r="L4365" s="17"/>
      <c r="M4365" s="17"/>
      <c r="N4365" s="17"/>
      <c r="O4365" s="17"/>
      <c r="P4365" s="17"/>
      <c r="Q4365" s="17"/>
      <c r="R4365" s="17"/>
      <c r="S4365" s="519"/>
    </row>
    <row r="4366" spans="1:19" x14ac:dyDescent="0.25">
      <c r="A4366" s="9"/>
      <c r="B4366" s="9"/>
      <c r="C4366" s="17"/>
      <c r="D4366" s="25"/>
      <c r="E4366" s="17"/>
      <c r="F4366" s="17"/>
      <c r="G4366" s="17"/>
      <c r="H4366" s="17"/>
      <c r="I4366" s="17"/>
      <c r="J4366" s="17"/>
      <c r="K4366" s="17"/>
      <c r="L4366" s="17"/>
      <c r="M4366" s="17"/>
      <c r="N4366" s="17"/>
      <c r="O4366" s="17"/>
      <c r="P4366" s="17"/>
      <c r="Q4366" s="17"/>
      <c r="R4366" s="17"/>
      <c r="S4366" s="519"/>
    </row>
    <row r="4367" spans="1:19" x14ac:dyDescent="0.25">
      <c r="A4367" s="9"/>
      <c r="B4367" s="9"/>
      <c r="C4367" s="17"/>
      <c r="D4367" s="25"/>
      <c r="E4367" s="17"/>
      <c r="F4367" s="17"/>
      <c r="G4367" s="17"/>
      <c r="H4367" s="17"/>
      <c r="I4367" s="17"/>
      <c r="J4367" s="17"/>
      <c r="K4367" s="17"/>
      <c r="L4367" s="17"/>
      <c r="M4367" s="17"/>
      <c r="N4367" s="17"/>
      <c r="O4367" s="17"/>
      <c r="P4367" s="17"/>
      <c r="Q4367" s="17"/>
      <c r="R4367" s="17"/>
      <c r="S4367" s="519"/>
    </row>
    <row r="4368" spans="1:19" x14ac:dyDescent="0.25">
      <c r="A4368" s="9"/>
      <c r="B4368" s="9"/>
      <c r="C4368" s="17"/>
      <c r="D4368" s="25"/>
      <c r="E4368" s="17"/>
      <c r="F4368" s="17"/>
      <c r="G4368" s="17"/>
      <c r="H4368" s="17"/>
      <c r="I4368" s="17"/>
      <c r="J4368" s="17"/>
      <c r="K4368" s="17"/>
      <c r="L4368" s="17"/>
      <c r="M4368" s="17"/>
      <c r="N4368" s="17"/>
      <c r="O4368" s="17"/>
      <c r="P4368" s="17"/>
      <c r="Q4368" s="17"/>
      <c r="R4368" s="17"/>
      <c r="S4368" s="519"/>
    </row>
    <row r="4369" spans="1:19" x14ac:dyDescent="0.25">
      <c r="A4369" s="9"/>
      <c r="B4369" s="9"/>
      <c r="C4369" s="17"/>
      <c r="D4369" s="25"/>
      <c r="E4369" s="17"/>
      <c r="F4369" s="17"/>
      <c r="G4369" s="17"/>
      <c r="H4369" s="17"/>
      <c r="I4369" s="17"/>
      <c r="J4369" s="17"/>
      <c r="K4369" s="17"/>
      <c r="L4369" s="17"/>
      <c r="M4369" s="17"/>
      <c r="N4369" s="17"/>
      <c r="O4369" s="17"/>
      <c r="P4369" s="17"/>
      <c r="Q4369" s="17"/>
      <c r="R4369" s="17"/>
      <c r="S4369" s="519"/>
    </row>
    <row r="4370" spans="1:19" x14ac:dyDescent="0.25">
      <c r="A4370" s="9"/>
      <c r="B4370" s="9"/>
      <c r="C4370" s="17"/>
      <c r="D4370" s="25"/>
      <c r="E4370" s="17"/>
      <c r="F4370" s="17"/>
      <c r="G4370" s="17"/>
      <c r="H4370" s="17"/>
      <c r="I4370" s="17"/>
      <c r="J4370" s="17"/>
      <c r="K4370" s="17"/>
      <c r="L4370" s="17"/>
      <c r="M4370" s="17"/>
      <c r="N4370" s="17"/>
      <c r="O4370" s="17"/>
      <c r="P4370" s="17"/>
      <c r="Q4370" s="17"/>
      <c r="R4370" s="17"/>
      <c r="S4370" s="519"/>
    </row>
    <row r="4371" spans="1:19" x14ac:dyDescent="0.25">
      <c r="A4371" s="9"/>
      <c r="B4371" s="9"/>
      <c r="C4371" s="17"/>
      <c r="D4371" s="25"/>
      <c r="E4371" s="17"/>
      <c r="F4371" s="17"/>
      <c r="G4371" s="17"/>
      <c r="H4371" s="17"/>
      <c r="I4371" s="17"/>
      <c r="J4371" s="17"/>
      <c r="K4371" s="17"/>
      <c r="L4371" s="17"/>
      <c r="M4371" s="17"/>
      <c r="N4371" s="17"/>
      <c r="O4371" s="17"/>
      <c r="P4371" s="17"/>
      <c r="Q4371" s="17"/>
      <c r="R4371" s="17"/>
      <c r="S4371" s="519"/>
    </row>
    <row r="4372" spans="1:19" x14ac:dyDescent="0.25">
      <c r="A4372" s="9"/>
      <c r="B4372" s="9"/>
      <c r="C4372" s="17"/>
      <c r="D4372" s="25"/>
      <c r="E4372" s="17"/>
      <c r="F4372" s="17"/>
      <c r="G4372" s="17"/>
      <c r="H4372" s="17"/>
      <c r="I4372" s="17"/>
      <c r="J4372" s="17"/>
      <c r="K4372" s="17"/>
      <c r="L4372" s="17"/>
      <c r="M4372" s="17"/>
      <c r="N4372" s="17"/>
      <c r="O4372" s="17"/>
      <c r="P4372" s="17"/>
      <c r="Q4372" s="17"/>
      <c r="R4372" s="17"/>
      <c r="S4372" s="519"/>
    </row>
    <row r="4373" spans="1:19" x14ac:dyDescent="0.25">
      <c r="A4373" s="9"/>
      <c r="B4373" s="9"/>
      <c r="C4373" s="17"/>
      <c r="D4373" s="25"/>
      <c r="E4373" s="17"/>
      <c r="F4373" s="17"/>
      <c r="G4373" s="17"/>
      <c r="H4373" s="17"/>
      <c r="I4373" s="17"/>
      <c r="J4373" s="17"/>
      <c r="K4373" s="17"/>
      <c r="L4373" s="17"/>
      <c r="M4373" s="17"/>
      <c r="N4373" s="17"/>
      <c r="O4373" s="17"/>
      <c r="P4373" s="17"/>
      <c r="Q4373" s="17"/>
      <c r="R4373" s="17"/>
      <c r="S4373" s="519"/>
    </row>
    <row r="4374" spans="1:19" x14ac:dyDescent="0.25">
      <c r="A4374" s="9"/>
      <c r="B4374" s="9"/>
      <c r="C4374" s="17"/>
      <c r="D4374" s="25"/>
      <c r="E4374" s="17"/>
      <c r="F4374" s="17"/>
      <c r="G4374" s="17"/>
      <c r="H4374" s="17"/>
      <c r="I4374" s="17"/>
      <c r="J4374" s="17"/>
      <c r="K4374" s="17"/>
      <c r="L4374" s="17"/>
      <c r="M4374" s="17"/>
      <c r="N4374" s="17"/>
      <c r="O4374" s="17"/>
      <c r="P4374" s="17"/>
      <c r="Q4374" s="17"/>
      <c r="R4374" s="17"/>
      <c r="S4374" s="519"/>
    </row>
    <row r="4375" spans="1:19" x14ac:dyDescent="0.25">
      <c r="A4375" s="9"/>
      <c r="B4375" s="9"/>
      <c r="C4375" s="17"/>
      <c r="D4375" s="25"/>
      <c r="E4375" s="17"/>
      <c r="F4375" s="17"/>
      <c r="G4375" s="17"/>
      <c r="H4375" s="17"/>
      <c r="I4375" s="17"/>
      <c r="J4375" s="17"/>
      <c r="K4375" s="17"/>
      <c r="L4375" s="17"/>
      <c r="M4375" s="17"/>
      <c r="N4375" s="17"/>
      <c r="O4375" s="17"/>
      <c r="P4375" s="17"/>
      <c r="Q4375" s="17"/>
      <c r="R4375" s="17"/>
      <c r="S4375" s="519"/>
    </row>
    <row r="4376" spans="1:19" x14ac:dyDescent="0.25">
      <c r="A4376" s="9"/>
      <c r="B4376" s="9"/>
      <c r="C4376" s="17"/>
      <c r="D4376" s="25"/>
      <c r="E4376" s="17"/>
      <c r="F4376" s="17"/>
      <c r="G4376" s="17"/>
      <c r="H4376" s="17"/>
      <c r="I4376" s="17"/>
      <c r="J4376" s="17"/>
      <c r="K4376" s="17"/>
      <c r="L4376" s="17"/>
      <c r="M4376" s="17"/>
      <c r="N4376" s="17"/>
      <c r="O4376" s="17"/>
      <c r="P4376" s="17"/>
      <c r="Q4376" s="17"/>
      <c r="R4376" s="17"/>
      <c r="S4376" s="519"/>
    </row>
    <row r="4377" spans="1:19" x14ac:dyDescent="0.25">
      <c r="A4377" s="9"/>
      <c r="B4377" s="9"/>
      <c r="C4377" s="17"/>
      <c r="D4377" s="25"/>
      <c r="E4377" s="17"/>
      <c r="F4377" s="17"/>
      <c r="G4377" s="17"/>
      <c r="H4377" s="17"/>
      <c r="I4377" s="17"/>
      <c r="J4377" s="17"/>
      <c r="K4377" s="17"/>
      <c r="L4377" s="17"/>
      <c r="M4377" s="17"/>
      <c r="N4377" s="17"/>
      <c r="O4377" s="17"/>
      <c r="P4377" s="17"/>
      <c r="Q4377" s="17"/>
      <c r="R4377" s="17"/>
      <c r="S4377" s="519"/>
    </row>
    <row r="4378" spans="1:19" x14ac:dyDescent="0.25">
      <c r="A4378" s="9"/>
      <c r="B4378" s="9"/>
      <c r="C4378" s="17"/>
      <c r="D4378" s="25"/>
      <c r="E4378" s="17"/>
      <c r="F4378" s="17"/>
      <c r="G4378" s="17"/>
      <c r="H4378" s="17"/>
      <c r="I4378" s="17"/>
      <c r="J4378" s="17"/>
      <c r="K4378" s="17"/>
      <c r="L4378" s="17"/>
      <c r="M4378" s="17"/>
      <c r="N4378" s="17"/>
      <c r="O4378" s="17"/>
      <c r="P4378" s="17"/>
      <c r="Q4378" s="17"/>
      <c r="R4378" s="17"/>
      <c r="S4378" s="519"/>
    </row>
    <row r="4379" spans="1:19" x14ac:dyDescent="0.25">
      <c r="A4379" s="9"/>
      <c r="B4379" s="9"/>
      <c r="C4379" s="17"/>
      <c r="D4379" s="25"/>
      <c r="E4379" s="17"/>
      <c r="F4379" s="17"/>
      <c r="G4379" s="17"/>
      <c r="H4379" s="17"/>
      <c r="I4379" s="17"/>
      <c r="J4379" s="17"/>
      <c r="K4379" s="17"/>
      <c r="L4379" s="17"/>
      <c r="M4379" s="17"/>
      <c r="N4379" s="17"/>
      <c r="O4379" s="17"/>
      <c r="P4379" s="17"/>
      <c r="Q4379" s="17"/>
      <c r="R4379" s="17"/>
      <c r="S4379" s="519"/>
    </row>
    <row r="4380" spans="1:19" x14ac:dyDescent="0.25">
      <c r="A4380" s="9"/>
      <c r="B4380" s="9"/>
      <c r="C4380" s="17"/>
      <c r="D4380" s="25"/>
      <c r="E4380" s="17"/>
      <c r="F4380" s="17"/>
      <c r="G4380" s="17"/>
      <c r="H4380" s="17"/>
      <c r="I4380" s="17"/>
      <c r="J4380" s="17"/>
      <c r="K4380" s="17"/>
      <c r="L4380" s="17"/>
      <c r="M4380" s="17"/>
      <c r="N4380" s="17"/>
      <c r="O4380" s="17"/>
      <c r="P4380" s="17"/>
      <c r="Q4380" s="17"/>
      <c r="R4380" s="17"/>
      <c r="S4380" s="519"/>
    </row>
    <row r="4381" spans="1:19" x14ac:dyDescent="0.25">
      <c r="A4381" s="9"/>
      <c r="B4381" s="9"/>
      <c r="C4381" s="17"/>
      <c r="D4381" s="25"/>
      <c r="E4381" s="17"/>
      <c r="F4381" s="17"/>
      <c r="G4381" s="17"/>
      <c r="H4381" s="17"/>
      <c r="I4381" s="17"/>
      <c r="J4381" s="17"/>
      <c r="K4381" s="17"/>
      <c r="L4381" s="17"/>
      <c r="M4381" s="17"/>
      <c r="N4381" s="17"/>
      <c r="O4381" s="17"/>
      <c r="P4381" s="17"/>
      <c r="Q4381" s="17"/>
      <c r="R4381" s="17"/>
      <c r="S4381" s="519"/>
    </row>
    <row r="4382" spans="1:19" x14ac:dyDescent="0.25">
      <c r="A4382" s="9"/>
      <c r="B4382" s="9"/>
      <c r="C4382" s="17"/>
      <c r="D4382" s="25"/>
      <c r="E4382" s="17"/>
      <c r="F4382" s="17"/>
      <c r="G4382" s="17"/>
      <c r="H4382" s="17"/>
      <c r="I4382" s="17"/>
      <c r="J4382" s="17"/>
      <c r="K4382" s="17"/>
      <c r="L4382" s="17"/>
      <c r="M4382" s="17"/>
      <c r="N4382" s="17"/>
      <c r="O4382" s="17"/>
      <c r="P4382" s="17"/>
      <c r="Q4382" s="17"/>
      <c r="R4382" s="17"/>
      <c r="S4382" s="519"/>
    </row>
    <row r="4383" spans="1:19" x14ac:dyDescent="0.25">
      <c r="A4383" s="9"/>
      <c r="B4383" s="9"/>
      <c r="C4383" s="17"/>
      <c r="D4383" s="25"/>
      <c r="E4383" s="17"/>
      <c r="F4383" s="17"/>
      <c r="G4383" s="17"/>
      <c r="H4383" s="17"/>
      <c r="I4383" s="17"/>
      <c r="J4383" s="17"/>
      <c r="K4383" s="17"/>
      <c r="L4383" s="17"/>
      <c r="M4383" s="17"/>
      <c r="N4383" s="17"/>
      <c r="O4383" s="17"/>
      <c r="P4383" s="17"/>
      <c r="Q4383" s="17"/>
      <c r="R4383" s="17"/>
      <c r="S4383" s="519"/>
    </row>
    <row r="4384" spans="1:19" x14ac:dyDescent="0.25">
      <c r="A4384" s="9"/>
      <c r="B4384" s="9"/>
      <c r="C4384" s="17"/>
      <c r="D4384" s="25"/>
      <c r="E4384" s="17"/>
      <c r="F4384" s="17"/>
      <c r="G4384" s="17"/>
      <c r="H4384" s="17"/>
      <c r="I4384" s="17"/>
      <c r="J4384" s="17"/>
      <c r="K4384" s="17"/>
      <c r="L4384" s="17"/>
      <c r="M4384" s="17"/>
      <c r="N4384" s="17"/>
      <c r="O4384" s="17"/>
      <c r="P4384" s="17"/>
      <c r="Q4384" s="17"/>
      <c r="R4384" s="17"/>
      <c r="S4384" s="519"/>
    </row>
    <row r="4385" spans="1:19" x14ac:dyDescent="0.25">
      <c r="A4385" s="9"/>
      <c r="B4385" s="9"/>
      <c r="C4385" s="17"/>
      <c r="D4385" s="25"/>
      <c r="E4385" s="17"/>
      <c r="F4385" s="17"/>
      <c r="G4385" s="17"/>
      <c r="H4385" s="17"/>
      <c r="I4385" s="17"/>
      <c r="J4385" s="17"/>
      <c r="K4385" s="17"/>
      <c r="L4385" s="17"/>
      <c r="M4385" s="17"/>
      <c r="N4385" s="17"/>
      <c r="O4385" s="17"/>
      <c r="P4385" s="17"/>
      <c r="Q4385" s="17"/>
      <c r="R4385" s="17"/>
      <c r="S4385" s="519"/>
    </row>
    <row r="4386" spans="1:19" x14ac:dyDescent="0.25">
      <c r="A4386" s="9"/>
      <c r="B4386" s="9"/>
      <c r="C4386" s="17"/>
      <c r="D4386" s="25"/>
      <c r="E4386" s="17"/>
      <c r="F4386" s="17"/>
      <c r="G4386" s="17"/>
      <c r="H4386" s="17"/>
      <c r="I4386" s="17"/>
      <c r="J4386" s="17"/>
      <c r="K4386" s="17"/>
      <c r="L4386" s="17"/>
      <c r="M4386" s="17"/>
      <c r="N4386" s="17"/>
      <c r="O4386" s="17"/>
      <c r="P4386" s="17"/>
      <c r="Q4386" s="17"/>
      <c r="R4386" s="17"/>
      <c r="S4386" s="519"/>
    </row>
    <row r="4387" spans="1:19" x14ac:dyDescent="0.25">
      <c r="A4387" s="9"/>
      <c r="B4387" s="9"/>
      <c r="C4387" s="17"/>
      <c r="D4387" s="25"/>
      <c r="E4387" s="17"/>
      <c r="F4387" s="17"/>
      <c r="G4387" s="17"/>
      <c r="H4387" s="17"/>
      <c r="I4387" s="17"/>
      <c r="J4387" s="17"/>
      <c r="K4387" s="17"/>
      <c r="L4387" s="17"/>
      <c r="M4387" s="17"/>
      <c r="N4387" s="17"/>
      <c r="O4387" s="17"/>
      <c r="P4387" s="17"/>
      <c r="Q4387" s="17"/>
      <c r="R4387" s="17"/>
      <c r="S4387" s="519"/>
    </row>
    <row r="4388" spans="1:19" x14ac:dyDescent="0.25">
      <c r="A4388" s="9"/>
      <c r="B4388" s="9"/>
      <c r="C4388" s="17"/>
      <c r="D4388" s="25"/>
      <c r="E4388" s="17"/>
      <c r="F4388" s="17"/>
      <c r="G4388" s="17"/>
      <c r="H4388" s="17"/>
      <c r="I4388" s="17"/>
      <c r="J4388" s="17"/>
      <c r="K4388" s="17"/>
      <c r="L4388" s="17"/>
      <c r="M4388" s="17"/>
      <c r="N4388" s="17"/>
      <c r="O4388" s="17"/>
      <c r="P4388" s="17"/>
      <c r="Q4388" s="17"/>
      <c r="R4388" s="17"/>
      <c r="S4388" s="519"/>
    </row>
    <row r="4389" spans="1:19" x14ac:dyDescent="0.25">
      <c r="A4389" s="9"/>
      <c r="B4389" s="9"/>
      <c r="C4389" s="17"/>
      <c r="D4389" s="25"/>
      <c r="E4389" s="17"/>
      <c r="F4389" s="17"/>
      <c r="G4389" s="17"/>
      <c r="H4389" s="17"/>
      <c r="I4389" s="17"/>
      <c r="J4389" s="17"/>
      <c r="K4389" s="17"/>
      <c r="L4389" s="17"/>
      <c r="M4389" s="17"/>
      <c r="N4389" s="17"/>
      <c r="O4389" s="17"/>
      <c r="P4389" s="17"/>
      <c r="Q4389" s="17"/>
      <c r="R4389" s="17"/>
      <c r="S4389" s="519"/>
    </row>
    <row r="4390" spans="1:19" x14ac:dyDescent="0.25">
      <c r="A4390" s="9"/>
      <c r="B4390" s="9"/>
      <c r="C4390" s="17"/>
      <c r="D4390" s="25"/>
      <c r="E4390" s="17"/>
      <c r="F4390" s="17"/>
      <c r="G4390" s="17"/>
      <c r="H4390" s="17"/>
      <c r="I4390" s="17"/>
      <c r="J4390" s="17"/>
      <c r="K4390" s="17"/>
      <c r="L4390" s="17"/>
      <c r="M4390" s="17"/>
      <c r="N4390" s="17"/>
      <c r="O4390" s="17"/>
      <c r="P4390" s="17"/>
      <c r="Q4390" s="17"/>
      <c r="R4390" s="17"/>
      <c r="S4390" s="519"/>
    </row>
    <row r="4391" spans="1:19" x14ac:dyDescent="0.25">
      <c r="A4391" s="9"/>
      <c r="B4391" s="9"/>
      <c r="C4391" s="17"/>
      <c r="D4391" s="25"/>
      <c r="E4391" s="17"/>
      <c r="F4391" s="17"/>
      <c r="G4391" s="17"/>
      <c r="H4391" s="17"/>
      <c r="I4391" s="17"/>
      <c r="J4391" s="17"/>
      <c r="K4391" s="17"/>
      <c r="L4391" s="17"/>
      <c r="M4391" s="17"/>
      <c r="N4391" s="17"/>
      <c r="O4391" s="17"/>
      <c r="P4391" s="17"/>
      <c r="Q4391" s="17"/>
      <c r="R4391" s="17"/>
      <c r="S4391" s="519"/>
    </row>
    <row r="4392" spans="1:19" x14ac:dyDescent="0.25">
      <c r="A4392" s="9"/>
      <c r="B4392" s="9"/>
      <c r="C4392" s="17"/>
      <c r="D4392" s="25"/>
      <c r="E4392" s="17"/>
      <c r="F4392" s="17"/>
      <c r="G4392" s="17"/>
      <c r="H4392" s="17"/>
      <c r="I4392" s="17"/>
      <c r="J4392" s="17"/>
      <c r="K4392" s="17"/>
      <c r="L4392" s="17"/>
      <c r="M4392" s="17"/>
      <c r="N4392" s="17"/>
      <c r="O4392" s="17"/>
      <c r="P4392" s="17"/>
      <c r="Q4392" s="17"/>
      <c r="R4392" s="17"/>
      <c r="S4392" s="519"/>
    </row>
    <row r="4393" spans="1:19" x14ac:dyDescent="0.25">
      <c r="A4393" s="9"/>
      <c r="B4393" s="9"/>
      <c r="C4393" s="17"/>
      <c r="D4393" s="25"/>
      <c r="E4393" s="17"/>
      <c r="F4393" s="17"/>
      <c r="G4393" s="17"/>
      <c r="H4393" s="17"/>
      <c r="I4393" s="17"/>
      <c r="J4393" s="17"/>
      <c r="K4393" s="17"/>
      <c r="L4393" s="17"/>
      <c r="M4393" s="17"/>
      <c r="N4393" s="17"/>
      <c r="O4393" s="17"/>
      <c r="P4393" s="17"/>
      <c r="Q4393" s="17"/>
      <c r="R4393" s="17"/>
      <c r="S4393" s="519"/>
    </row>
    <row r="4394" spans="1:19" x14ac:dyDescent="0.25">
      <c r="A4394" s="9"/>
      <c r="B4394" s="9"/>
      <c r="C4394" s="17"/>
      <c r="D4394" s="25"/>
      <c r="E4394" s="17"/>
      <c r="F4394" s="17"/>
      <c r="G4394" s="17"/>
      <c r="H4394" s="17"/>
      <c r="I4394" s="17"/>
      <c r="J4394" s="17"/>
      <c r="K4394" s="17"/>
      <c r="L4394" s="17"/>
      <c r="M4394" s="17"/>
      <c r="N4394" s="17"/>
      <c r="O4394" s="17"/>
      <c r="P4394" s="17"/>
      <c r="Q4394" s="17"/>
      <c r="R4394" s="17"/>
      <c r="S4394" s="519"/>
    </row>
    <row r="4395" spans="1:19" x14ac:dyDescent="0.25">
      <c r="A4395" s="9"/>
      <c r="B4395" s="9"/>
      <c r="C4395" s="17"/>
      <c r="D4395" s="25"/>
      <c r="E4395" s="17"/>
      <c r="F4395" s="17"/>
      <c r="G4395" s="17"/>
      <c r="H4395" s="17"/>
      <c r="I4395" s="17"/>
      <c r="J4395" s="17"/>
      <c r="K4395" s="17"/>
      <c r="L4395" s="17"/>
      <c r="M4395" s="17"/>
      <c r="N4395" s="17"/>
      <c r="O4395" s="17"/>
      <c r="P4395" s="17"/>
      <c r="Q4395" s="17"/>
      <c r="R4395" s="17"/>
      <c r="S4395" s="519"/>
    </row>
    <row r="4396" spans="1:19" x14ac:dyDescent="0.25">
      <c r="A4396" s="9"/>
      <c r="B4396" s="9"/>
      <c r="C4396" s="17"/>
      <c r="D4396" s="25"/>
      <c r="E4396" s="17"/>
      <c r="F4396" s="17"/>
      <c r="G4396" s="17"/>
      <c r="H4396" s="17"/>
      <c r="I4396" s="17"/>
      <c r="J4396" s="17"/>
      <c r="K4396" s="17"/>
      <c r="L4396" s="17"/>
      <c r="M4396" s="17"/>
      <c r="N4396" s="17"/>
      <c r="O4396" s="17"/>
      <c r="P4396" s="17"/>
      <c r="Q4396" s="17"/>
      <c r="R4396" s="17"/>
      <c r="S4396" s="519"/>
    </row>
    <row r="4397" spans="1:19" x14ac:dyDescent="0.25">
      <c r="A4397" s="9"/>
      <c r="B4397" s="9"/>
      <c r="C4397" s="17"/>
      <c r="D4397" s="25"/>
      <c r="E4397" s="17"/>
      <c r="F4397" s="17"/>
      <c r="G4397" s="17"/>
      <c r="H4397" s="17"/>
      <c r="I4397" s="17"/>
      <c r="J4397" s="17"/>
      <c r="K4397" s="17"/>
      <c r="L4397" s="17"/>
      <c r="M4397" s="17"/>
      <c r="N4397" s="17"/>
      <c r="O4397" s="17"/>
      <c r="P4397" s="17"/>
      <c r="Q4397" s="17"/>
      <c r="R4397" s="17"/>
      <c r="S4397" s="519"/>
    </row>
    <row r="4398" spans="1:19" x14ac:dyDescent="0.25">
      <c r="A4398" s="9"/>
      <c r="B4398" s="9"/>
      <c r="C4398" s="17"/>
      <c r="D4398" s="25"/>
      <c r="E4398" s="17"/>
      <c r="F4398" s="17"/>
      <c r="G4398" s="17"/>
      <c r="H4398" s="17"/>
      <c r="I4398" s="17"/>
      <c r="J4398" s="17"/>
      <c r="K4398" s="17"/>
      <c r="L4398" s="17"/>
      <c r="M4398" s="17"/>
      <c r="N4398" s="17"/>
      <c r="O4398" s="17"/>
      <c r="P4398" s="17"/>
      <c r="Q4398" s="17"/>
      <c r="R4398" s="17"/>
      <c r="S4398" s="519"/>
    </row>
    <row r="4399" spans="1:19" x14ac:dyDescent="0.25">
      <c r="A4399" s="9"/>
      <c r="B4399" s="9"/>
      <c r="C4399" s="17"/>
      <c r="D4399" s="25"/>
      <c r="E4399" s="17"/>
      <c r="F4399" s="17"/>
      <c r="G4399" s="17"/>
      <c r="H4399" s="17"/>
      <c r="I4399" s="17"/>
      <c r="J4399" s="17"/>
      <c r="K4399" s="17"/>
      <c r="L4399" s="17"/>
      <c r="M4399" s="17"/>
      <c r="N4399" s="17"/>
      <c r="O4399" s="17"/>
      <c r="P4399" s="17"/>
      <c r="Q4399" s="17"/>
      <c r="R4399" s="17"/>
      <c r="S4399" s="519"/>
    </row>
    <row r="4400" spans="1:19" x14ac:dyDescent="0.25">
      <c r="A4400" s="9"/>
      <c r="B4400" s="9"/>
      <c r="C4400" s="17"/>
      <c r="D4400" s="25"/>
      <c r="E4400" s="17"/>
      <c r="F4400" s="17"/>
      <c r="G4400" s="17"/>
      <c r="H4400" s="17"/>
      <c r="I4400" s="17"/>
      <c r="J4400" s="17"/>
      <c r="K4400" s="17"/>
      <c r="L4400" s="17"/>
      <c r="M4400" s="17"/>
      <c r="N4400" s="17"/>
      <c r="O4400" s="17"/>
      <c r="P4400" s="17"/>
      <c r="Q4400" s="17"/>
      <c r="R4400" s="17"/>
      <c r="S4400" s="519"/>
    </row>
    <row r="4401" spans="1:19" x14ac:dyDescent="0.25">
      <c r="A4401" s="9"/>
      <c r="B4401" s="9"/>
      <c r="C4401" s="17"/>
      <c r="D4401" s="25"/>
      <c r="E4401" s="17"/>
      <c r="F4401" s="17"/>
      <c r="G4401" s="17"/>
      <c r="H4401" s="17"/>
      <c r="I4401" s="17"/>
      <c r="J4401" s="17"/>
      <c r="K4401" s="17"/>
      <c r="L4401" s="17"/>
      <c r="M4401" s="17"/>
      <c r="N4401" s="17"/>
      <c r="O4401" s="17"/>
      <c r="P4401" s="17"/>
      <c r="Q4401" s="17"/>
      <c r="R4401" s="17"/>
      <c r="S4401" s="519"/>
    </row>
    <row r="4402" spans="1:19" x14ac:dyDescent="0.25">
      <c r="A4402" s="9"/>
      <c r="B4402" s="9"/>
      <c r="C4402" s="17"/>
      <c r="D4402" s="25"/>
      <c r="E4402" s="17"/>
      <c r="F4402" s="17"/>
      <c r="G4402" s="17"/>
      <c r="H4402" s="17"/>
      <c r="I4402" s="17"/>
      <c r="J4402" s="17"/>
      <c r="K4402" s="17"/>
      <c r="L4402" s="17"/>
      <c r="M4402" s="17"/>
      <c r="N4402" s="17"/>
      <c r="O4402" s="17"/>
      <c r="P4402" s="17"/>
      <c r="Q4402" s="17"/>
      <c r="R4402" s="17"/>
      <c r="S4402" s="519"/>
    </row>
    <row r="4403" spans="1:19" x14ac:dyDescent="0.25">
      <c r="A4403" s="9"/>
      <c r="B4403" s="9"/>
      <c r="C4403" s="17"/>
      <c r="D4403" s="25"/>
      <c r="E4403" s="17"/>
      <c r="F4403" s="17"/>
      <c r="G4403" s="17"/>
      <c r="H4403" s="17"/>
      <c r="I4403" s="17"/>
      <c r="J4403" s="17"/>
      <c r="K4403" s="17"/>
      <c r="L4403" s="17"/>
      <c r="M4403" s="17"/>
      <c r="N4403" s="17"/>
      <c r="O4403" s="17"/>
      <c r="P4403" s="17"/>
      <c r="Q4403" s="17"/>
      <c r="R4403" s="17"/>
      <c r="S4403" s="519"/>
    </row>
    <row r="4404" spans="1:19" x14ac:dyDescent="0.25">
      <c r="A4404" s="9"/>
      <c r="B4404" s="9"/>
      <c r="C4404" s="17"/>
      <c r="D4404" s="25"/>
      <c r="E4404" s="17"/>
      <c r="F4404" s="17"/>
      <c r="G4404" s="17"/>
      <c r="H4404" s="17"/>
      <c r="I4404" s="17"/>
      <c r="J4404" s="17"/>
      <c r="K4404" s="17"/>
      <c r="L4404" s="17"/>
      <c r="M4404" s="17"/>
      <c r="N4404" s="17"/>
      <c r="O4404" s="17"/>
      <c r="P4404" s="17"/>
      <c r="Q4404" s="17"/>
      <c r="R4404" s="17"/>
      <c r="S4404" s="519"/>
    </row>
    <row r="4405" spans="1:19" x14ac:dyDescent="0.25">
      <c r="A4405" s="9"/>
      <c r="B4405" s="9"/>
      <c r="C4405" s="17"/>
      <c r="D4405" s="25"/>
      <c r="E4405" s="17"/>
      <c r="F4405" s="17"/>
      <c r="G4405" s="17"/>
      <c r="H4405" s="17"/>
      <c r="I4405" s="17"/>
      <c r="J4405" s="17"/>
      <c r="K4405" s="17"/>
      <c r="L4405" s="17"/>
      <c r="M4405" s="17"/>
      <c r="N4405" s="17"/>
      <c r="O4405" s="17"/>
      <c r="P4405" s="17"/>
      <c r="Q4405" s="17"/>
      <c r="R4405" s="17"/>
      <c r="S4405" s="519"/>
    </row>
    <row r="4406" spans="1:19" x14ac:dyDescent="0.25">
      <c r="A4406" s="9"/>
      <c r="B4406" s="9"/>
      <c r="C4406" s="17"/>
      <c r="D4406" s="25"/>
      <c r="E4406" s="17"/>
      <c r="F4406" s="17"/>
      <c r="G4406" s="17"/>
      <c r="H4406" s="17"/>
      <c r="I4406" s="17"/>
      <c r="J4406" s="17"/>
      <c r="K4406" s="17"/>
      <c r="L4406" s="17"/>
      <c r="M4406" s="17"/>
      <c r="N4406" s="17"/>
      <c r="O4406" s="17"/>
      <c r="P4406" s="17"/>
      <c r="Q4406" s="17"/>
      <c r="R4406" s="17"/>
      <c r="S4406" s="519"/>
    </row>
    <row r="4407" spans="1:19" x14ac:dyDescent="0.25">
      <c r="A4407" s="9"/>
      <c r="B4407" s="9"/>
      <c r="C4407" s="17"/>
      <c r="D4407" s="25"/>
      <c r="E4407" s="17"/>
      <c r="F4407" s="17"/>
      <c r="G4407" s="17"/>
      <c r="H4407" s="17"/>
      <c r="I4407" s="17"/>
      <c r="J4407" s="17"/>
      <c r="K4407" s="17"/>
      <c r="L4407" s="17"/>
      <c r="M4407" s="17"/>
      <c r="N4407" s="17"/>
      <c r="O4407" s="17"/>
      <c r="P4407" s="17"/>
      <c r="Q4407" s="17"/>
      <c r="R4407" s="17"/>
      <c r="S4407" s="519"/>
    </row>
    <row r="4408" spans="1:19" x14ac:dyDescent="0.25">
      <c r="A4408" s="9"/>
      <c r="B4408" s="9"/>
      <c r="C4408" s="17"/>
      <c r="D4408" s="25"/>
      <c r="E4408" s="17"/>
      <c r="F4408" s="17"/>
      <c r="G4408" s="17"/>
      <c r="H4408" s="17"/>
      <c r="I4408" s="17"/>
      <c r="J4408" s="17"/>
      <c r="K4408" s="17"/>
      <c r="L4408" s="17"/>
      <c r="M4408" s="17"/>
      <c r="N4408" s="17"/>
      <c r="O4408" s="17"/>
      <c r="P4408" s="17"/>
      <c r="Q4408" s="17"/>
      <c r="R4408" s="17"/>
      <c r="S4408" s="519"/>
    </row>
    <row r="4409" spans="1:19" x14ac:dyDescent="0.25">
      <c r="A4409" s="9"/>
      <c r="B4409" s="9"/>
      <c r="C4409" s="17"/>
      <c r="D4409" s="25"/>
      <c r="E4409" s="17"/>
      <c r="F4409" s="17"/>
      <c r="G4409" s="17"/>
      <c r="H4409" s="17"/>
      <c r="I4409" s="17"/>
      <c r="J4409" s="17"/>
      <c r="K4409" s="17"/>
      <c r="L4409" s="17"/>
      <c r="M4409" s="17"/>
      <c r="N4409" s="17"/>
      <c r="O4409" s="17"/>
      <c r="P4409" s="17"/>
      <c r="Q4409" s="17"/>
      <c r="R4409" s="17"/>
      <c r="S4409" s="519"/>
    </row>
    <row r="4410" spans="1:19" x14ac:dyDescent="0.25">
      <c r="A4410" s="9"/>
      <c r="B4410" s="9"/>
      <c r="C4410" s="17"/>
      <c r="D4410" s="25"/>
      <c r="E4410" s="17"/>
      <c r="F4410" s="17"/>
      <c r="G4410" s="17"/>
      <c r="H4410" s="17"/>
      <c r="I4410" s="17"/>
      <c r="J4410" s="17"/>
      <c r="K4410" s="17"/>
      <c r="L4410" s="17"/>
      <c r="M4410" s="17"/>
      <c r="N4410" s="17"/>
      <c r="O4410" s="17"/>
      <c r="P4410" s="17"/>
      <c r="Q4410" s="17"/>
      <c r="R4410" s="17"/>
      <c r="S4410" s="519"/>
    </row>
    <row r="4411" spans="1:19" x14ac:dyDescent="0.25">
      <c r="A4411" s="9"/>
      <c r="B4411" s="9"/>
      <c r="C4411" s="17"/>
      <c r="D4411" s="25"/>
      <c r="E4411" s="17"/>
      <c r="F4411" s="17"/>
      <c r="G4411" s="17"/>
      <c r="H4411" s="17"/>
      <c r="I4411" s="17"/>
      <c r="J4411" s="17"/>
      <c r="K4411" s="17"/>
      <c r="L4411" s="17"/>
      <c r="M4411" s="17"/>
      <c r="N4411" s="17"/>
      <c r="O4411" s="17"/>
      <c r="P4411" s="17"/>
      <c r="Q4411" s="17"/>
      <c r="R4411" s="17"/>
      <c r="S4411" s="519"/>
    </row>
    <row r="4412" spans="1:19" x14ac:dyDescent="0.25">
      <c r="A4412" s="9"/>
      <c r="B4412" s="9"/>
      <c r="C4412" s="17"/>
      <c r="D4412" s="25"/>
      <c r="E4412" s="17"/>
      <c r="F4412" s="17"/>
      <c r="G4412" s="17"/>
      <c r="H4412" s="17"/>
      <c r="I4412" s="17"/>
      <c r="J4412" s="17"/>
      <c r="K4412" s="17"/>
      <c r="L4412" s="17"/>
      <c r="M4412" s="17"/>
      <c r="N4412" s="17"/>
      <c r="O4412" s="17"/>
      <c r="P4412" s="17"/>
      <c r="Q4412" s="17"/>
      <c r="R4412" s="17"/>
      <c r="S4412" s="519"/>
    </row>
    <row r="4413" spans="1:19" x14ac:dyDescent="0.25">
      <c r="A4413" s="9"/>
      <c r="B4413" s="9"/>
      <c r="C4413" s="17"/>
      <c r="D4413" s="25"/>
      <c r="E4413" s="17"/>
      <c r="F4413" s="17"/>
      <c r="G4413" s="17"/>
      <c r="H4413" s="17"/>
      <c r="I4413" s="17"/>
      <c r="J4413" s="17"/>
      <c r="K4413" s="17"/>
      <c r="L4413" s="17"/>
      <c r="M4413" s="17"/>
      <c r="N4413" s="17"/>
      <c r="O4413" s="17"/>
      <c r="P4413" s="17"/>
      <c r="Q4413" s="17"/>
      <c r="R4413" s="17"/>
      <c r="S4413" s="519"/>
    </row>
    <row r="4414" spans="1:19" x14ac:dyDescent="0.25">
      <c r="A4414" s="9"/>
      <c r="B4414" s="9"/>
      <c r="C4414" s="17"/>
      <c r="D4414" s="25"/>
      <c r="E4414" s="17"/>
      <c r="F4414" s="17"/>
      <c r="G4414" s="17"/>
      <c r="H4414" s="17"/>
      <c r="I4414" s="17"/>
      <c r="J4414" s="17"/>
      <c r="K4414" s="17"/>
      <c r="L4414" s="17"/>
      <c r="M4414" s="17"/>
      <c r="N4414" s="17"/>
      <c r="O4414" s="17"/>
      <c r="P4414" s="17"/>
      <c r="Q4414" s="17"/>
      <c r="R4414" s="17"/>
      <c r="S4414" s="519"/>
    </row>
    <row r="4415" spans="1:19" x14ac:dyDescent="0.25">
      <c r="A4415" s="9"/>
      <c r="B4415" s="9"/>
      <c r="C4415" s="17"/>
      <c r="D4415" s="25"/>
      <c r="E4415" s="17"/>
      <c r="F4415" s="17"/>
      <c r="G4415" s="17"/>
      <c r="H4415" s="17"/>
      <c r="I4415" s="17"/>
      <c r="J4415" s="17"/>
      <c r="K4415" s="17"/>
      <c r="L4415" s="17"/>
      <c r="M4415" s="17"/>
      <c r="N4415" s="17"/>
      <c r="O4415" s="17"/>
      <c r="P4415" s="17"/>
      <c r="Q4415" s="17"/>
      <c r="R4415" s="17"/>
      <c r="S4415" s="519"/>
    </row>
    <row r="4416" spans="1:19" x14ac:dyDescent="0.25">
      <c r="A4416" s="9"/>
      <c r="B4416" s="9"/>
      <c r="C4416" s="17"/>
      <c r="D4416" s="25"/>
      <c r="E4416" s="17"/>
      <c r="F4416" s="17"/>
      <c r="G4416" s="17"/>
      <c r="H4416" s="17"/>
      <c r="I4416" s="17"/>
      <c r="J4416" s="17"/>
      <c r="K4416" s="17"/>
      <c r="L4416" s="17"/>
      <c r="M4416" s="17"/>
      <c r="N4416" s="17"/>
      <c r="O4416" s="17"/>
      <c r="P4416" s="17"/>
      <c r="Q4416" s="17"/>
      <c r="R4416" s="17"/>
      <c r="S4416" s="519"/>
    </row>
    <row r="4417" spans="1:19" x14ac:dyDescent="0.25">
      <c r="A4417" s="9"/>
      <c r="B4417" s="9"/>
      <c r="C4417" s="17"/>
      <c r="D4417" s="25"/>
      <c r="E4417" s="17"/>
      <c r="F4417" s="17"/>
      <c r="G4417" s="17"/>
      <c r="H4417" s="17"/>
      <c r="I4417" s="17"/>
      <c r="J4417" s="17"/>
      <c r="K4417" s="17"/>
      <c r="L4417" s="17"/>
      <c r="M4417" s="17"/>
      <c r="N4417" s="17"/>
      <c r="O4417" s="17"/>
      <c r="P4417" s="17"/>
      <c r="Q4417" s="17"/>
      <c r="R4417" s="17"/>
      <c r="S4417" s="519"/>
    </row>
    <row r="4418" spans="1:19" x14ac:dyDescent="0.25">
      <c r="A4418" s="9"/>
      <c r="B4418" s="9"/>
      <c r="C4418" s="17"/>
      <c r="D4418" s="25"/>
      <c r="E4418" s="17"/>
      <c r="F4418" s="17"/>
      <c r="G4418" s="17"/>
      <c r="H4418" s="17"/>
      <c r="I4418" s="17"/>
      <c r="J4418" s="17"/>
      <c r="K4418" s="17"/>
      <c r="L4418" s="17"/>
      <c r="M4418" s="17"/>
      <c r="N4418" s="17"/>
      <c r="O4418" s="17"/>
      <c r="P4418" s="17"/>
      <c r="Q4418" s="17"/>
      <c r="R4418" s="17"/>
      <c r="S4418" s="519"/>
    </row>
    <row r="4419" spans="1:19" x14ac:dyDescent="0.25">
      <c r="A4419" s="9"/>
      <c r="B4419" s="9"/>
      <c r="C4419" s="17"/>
      <c r="D4419" s="25"/>
      <c r="E4419" s="17"/>
      <c r="F4419" s="17"/>
      <c r="G4419" s="17"/>
      <c r="H4419" s="17"/>
      <c r="I4419" s="17"/>
      <c r="J4419" s="17"/>
      <c r="K4419" s="17"/>
      <c r="L4419" s="17"/>
      <c r="M4419" s="17"/>
      <c r="N4419" s="17"/>
      <c r="O4419" s="17"/>
      <c r="P4419" s="17"/>
      <c r="Q4419" s="17"/>
      <c r="R4419" s="17"/>
      <c r="S4419" s="519"/>
    </row>
    <row r="4420" spans="1:19" x14ac:dyDescent="0.25">
      <c r="A4420" s="9"/>
      <c r="B4420" s="9"/>
      <c r="C4420" s="17"/>
      <c r="D4420" s="25"/>
      <c r="E4420" s="17"/>
      <c r="F4420" s="17"/>
      <c r="G4420" s="17"/>
      <c r="H4420" s="17"/>
      <c r="I4420" s="17"/>
      <c r="J4420" s="17"/>
      <c r="K4420" s="17"/>
      <c r="L4420" s="17"/>
      <c r="M4420" s="17"/>
      <c r="N4420" s="17"/>
      <c r="O4420" s="17"/>
      <c r="P4420" s="17"/>
      <c r="Q4420" s="17"/>
      <c r="R4420" s="17"/>
      <c r="S4420" s="519"/>
    </row>
    <row r="4421" spans="1:19" x14ac:dyDescent="0.25">
      <c r="A4421" s="9"/>
      <c r="B4421" s="9"/>
      <c r="C4421" s="17"/>
      <c r="D4421" s="25"/>
      <c r="E4421" s="17"/>
      <c r="F4421" s="17"/>
      <c r="G4421" s="17"/>
      <c r="H4421" s="17"/>
      <c r="I4421" s="17"/>
      <c r="J4421" s="17"/>
      <c r="K4421" s="17"/>
      <c r="L4421" s="17"/>
      <c r="M4421" s="17"/>
      <c r="N4421" s="17"/>
      <c r="O4421" s="17"/>
      <c r="P4421" s="17"/>
      <c r="Q4421" s="17"/>
      <c r="R4421" s="17"/>
      <c r="S4421" s="519"/>
    </row>
    <row r="4422" spans="1:19" x14ac:dyDescent="0.25">
      <c r="A4422" s="9"/>
      <c r="B4422" s="9"/>
      <c r="C4422" s="17"/>
      <c r="D4422" s="25"/>
      <c r="E4422" s="17"/>
      <c r="F4422" s="17"/>
      <c r="G4422" s="17"/>
      <c r="H4422" s="17"/>
      <c r="I4422" s="17"/>
      <c r="J4422" s="17"/>
      <c r="K4422" s="17"/>
      <c r="L4422" s="17"/>
      <c r="M4422" s="17"/>
      <c r="N4422" s="17"/>
      <c r="O4422" s="17"/>
      <c r="P4422" s="17"/>
      <c r="Q4422" s="17"/>
      <c r="R4422" s="17"/>
      <c r="S4422" s="519"/>
    </row>
    <row r="4423" spans="1:19" x14ac:dyDescent="0.25">
      <c r="A4423" s="9"/>
      <c r="B4423" s="9"/>
      <c r="C4423" s="17"/>
      <c r="D4423" s="25"/>
      <c r="E4423" s="17"/>
      <c r="F4423" s="17"/>
      <c r="G4423" s="17"/>
      <c r="H4423" s="17"/>
      <c r="I4423" s="17"/>
      <c r="J4423" s="17"/>
      <c r="K4423" s="17"/>
      <c r="L4423" s="17"/>
      <c r="M4423" s="17"/>
      <c r="N4423" s="17"/>
      <c r="O4423" s="17"/>
      <c r="P4423" s="17"/>
      <c r="Q4423" s="17"/>
      <c r="R4423" s="17"/>
      <c r="S4423" s="519"/>
    </row>
    <row r="4424" spans="1:19" x14ac:dyDescent="0.25">
      <c r="A4424" s="9"/>
      <c r="B4424" s="9"/>
      <c r="C4424" s="17"/>
      <c r="D4424" s="25"/>
      <c r="E4424" s="17"/>
      <c r="F4424" s="17"/>
      <c r="G4424" s="17"/>
      <c r="H4424" s="17"/>
      <c r="I4424" s="17"/>
      <c r="J4424" s="17"/>
      <c r="K4424" s="17"/>
      <c r="L4424" s="17"/>
      <c r="M4424" s="17"/>
      <c r="N4424" s="17"/>
      <c r="O4424" s="17"/>
      <c r="P4424" s="17"/>
      <c r="Q4424" s="17"/>
      <c r="R4424" s="17"/>
      <c r="S4424" s="519"/>
    </row>
    <row r="4425" spans="1:19" x14ac:dyDescent="0.25">
      <c r="A4425" s="9"/>
      <c r="B4425" s="9"/>
      <c r="C4425" s="17"/>
      <c r="D4425" s="25"/>
      <c r="E4425" s="17"/>
      <c r="F4425" s="17"/>
      <c r="G4425" s="17"/>
      <c r="H4425" s="17"/>
      <c r="I4425" s="17"/>
      <c r="J4425" s="17"/>
      <c r="K4425" s="17"/>
      <c r="L4425" s="17"/>
      <c r="M4425" s="17"/>
      <c r="N4425" s="17"/>
      <c r="O4425" s="17"/>
      <c r="P4425" s="17"/>
      <c r="Q4425" s="17"/>
      <c r="R4425" s="17"/>
      <c r="S4425" s="519"/>
    </row>
    <row r="4426" spans="1:19" x14ac:dyDescent="0.25">
      <c r="A4426" s="9"/>
      <c r="B4426" s="9"/>
      <c r="C4426" s="17"/>
      <c r="D4426" s="25"/>
      <c r="E4426" s="17"/>
      <c r="F4426" s="17"/>
      <c r="G4426" s="17"/>
      <c r="H4426" s="17"/>
      <c r="I4426" s="17"/>
      <c r="J4426" s="17"/>
      <c r="K4426" s="17"/>
      <c r="L4426" s="17"/>
      <c r="M4426" s="17"/>
      <c r="N4426" s="17"/>
      <c r="O4426" s="17"/>
      <c r="P4426" s="17"/>
      <c r="Q4426" s="17"/>
      <c r="R4426" s="17"/>
      <c r="S4426" s="519"/>
    </row>
    <row r="4427" spans="1:19" x14ac:dyDescent="0.25">
      <c r="A4427" s="9"/>
      <c r="B4427" s="9"/>
      <c r="C4427" s="17"/>
      <c r="D4427" s="25"/>
      <c r="E4427" s="17"/>
      <c r="F4427" s="17"/>
      <c r="G4427" s="17"/>
      <c r="H4427" s="17"/>
      <c r="I4427" s="17"/>
      <c r="J4427" s="17"/>
      <c r="K4427" s="17"/>
      <c r="L4427" s="17"/>
      <c r="M4427" s="17"/>
      <c r="N4427" s="17"/>
      <c r="O4427" s="17"/>
      <c r="P4427" s="17"/>
      <c r="Q4427" s="17"/>
      <c r="R4427" s="17"/>
      <c r="S4427" s="519"/>
    </row>
    <row r="4428" spans="1:19" x14ac:dyDescent="0.25">
      <c r="A4428" s="9"/>
      <c r="B4428" s="9"/>
      <c r="C4428" s="17"/>
      <c r="D4428" s="25"/>
      <c r="E4428" s="17"/>
      <c r="F4428" s="17"/>
      <c r="G4428" s="17"/>
      <c r="H4428" s="17"/>
      <c r="I4428" s="17"/>
      <c r="J4428" s="17"/>
      <c r="K4428" s="17"/>
      <c r="L4428" s="17"/>
      <c r="M4428" s="17"/>
      <c r="N4428" s="17"/>
      <c r="O4428" s="17"/>
      <c r="P4428" s="17"/>
      <c r="Q4428" s="17"/>
      <c r="R4428" s="17"/>
      <c r="S4428" s="519"/>
    </row>
    <row r="4429" spans="1:19" x14ac:dyDescent="0.25">
      <c r="A4429" s="9"/>
      <c r="B4429" s="9"/>
      <c r="C4429" s="17"/>
      <c r="D4429" s="25"/>
      <c r="E4429" s="17"/>
      <c r="F4429" s="17"/>
      <c r="G4429" s="17"/>
      <c r="H4429" s="17"/>
      <c r="I4429" s="17"/>
      <c r="J4429" s="17"/>
      <c r="K4429" s="17"/>
      <c r="L4429" s="17"/>
      <c r="M4429" s="17"/>
      <c r="N4429" s="17"/>
      <c r="O4429" s="17"/>
      <c r="P4429" s="17"/>
      <c r="Q4429" s="17"/>
      <c r="R4429" s="17"/>
      <c r="S4429" s="519"/>
    </row>
    <row r="4430" spans="1:19" x14ac:dyDescent="0.25">
      <c r="A4430" s="9"/>
      <c r="B4430" s="9"/>
      <c r="C4430" s="17"/>
      <c r="D4430" s="25"/>
      <c r="E4430" s="17"/>
      <c r="F4430" s="17"/>
      <c r="G4430" s="17"/>
      <c r="H4430" s="17"/>
      <c r="I4430" s="17"/>
      <c r="J4430" s="17"/>
      <c r="K4430" s="17"/>
      <c r="L4430" s="17"/>
      <c r="M4430" s="17"/>
      <c r="N4430" s="17"/>
      <c r="O4430" s="17"/>
      <c r="P4430" s="17"/>
      <c r="Q4430" s="17"/>
      <c r="R4430" s="17"/>
      <c r="S4430" s="519"/>
    </row>
    <row r="4431" spans="1:19" x14ac:dyDescent="0.25">
      <c r="A4431" s="9"/>
      <c r="B4431" s="9"/>
      <c r="C4431" s="17"/>
      <c r="D4431" s="25"/>
      <c r="E4431" s="17"/>
      <c r="F4431" s="17"/>
      <c r="G4431" s="17"/>
      <c r="H4431" s="17"/>
      <c r="I4431" s="17"/>
      <c r="J4431" s="17"/>
      <c r="K4431" s="17"/>
      <c r="L4431" s="17"/>
      <c r="M4431" s="17"/>
      <c r="N4431" s="17"/>
      <c r="O4431" s="17"/>
      <c r="P4431" s="17"/>
      <c r="Q4431" s="17"/>
      <c r="R4431" s="17"/>
      <c r="S4431" s="519"/>
    </row>
    <row r="4432" spans="1:19" x14ac:dyDescent="0.25">
      <c r="A4432" s="9"/>
      <c r="B4432" s="9"/>
      <c r="C4432" s="17"/>
      <c r="D4432" s="25"/>
      <c r="E4432" s="17"/>
      <c r="F4432" s="17"/>
      <c r="G4432" s="17"/>
      <c r="H4432" s="17"/>
      <c r="I4432" s="17"/>
      <c r="J4432" s="17"/>
      <c r="K4432" s="17"/>
      <c r="L4432" s="17"/>
      <c r="M4432" s="17"/>
      <c r="N4432" s="17"/>
      <c r="O4432" s="17"/>
      <c r="P4432" s="17"/>
      <c r="Q4432" s="17"/>
      <c r="R4432" s="17"/>
      <c r="S4432" s="519"/>
    </row>
    <row r="4433" spans="1:19" x14ac:dyDescent="0.25">
      <c r="A4433" s="9"/>
      <c r="B4433" s="9"/>
      <c r="C4433" s="17"/>
      <c r="D4433" s="25"/>
      <c r="E4433" s="17"/>
      <c r="F4433" s="17"/>
      <c r="G4433" s="17"/>
      <c r="H4433" s="17"/>
      <c r="I4433" s="17"/>
      <c r="J4433" s="17"/>
      <c r="K4433" s="17"/>
      <c r="L4433" s="17"/>
      <c r="M4433" s="17"/>
      <c r="N4433" s="17"/>
      <c r="O4433" s="17"/>
      <c r="P4433" s="17"/>
      <c r="Q4433" s="17"/>
      <c r="R4433" s="17"/>
      <c r="S4433" s="519"/>
    </row>
    <row r="4434" spans="1:19" x14ac:dyDescent="0.25">
      <c r="A4434" s="9"/>
      <c r="B4434" s="9"/>
      <c r="C4434" s="17"/>
      <c r="D4434" s="25"/>
      <c r="E4434" s="17"/>
      <c r="F4434" s="17"/>
      <c r="G4434" s="17"/>
      <c r="H4434" s="17"/>
      <c r="I4434" s="17"/>
      <c r="J4434" s="17"/>
      <c r="K4434" s="17"/>
      <c r="L4434" s="17"/>
      <c r="M4434" s="17"/>
      <c r="N4434" s="17"/>
      <c r="O4434" s="17"/>
      <c r="P4434" s="17"/>
      <c r="Q4434" s="17"/>
      <c r="R4434" s="17"/>
      <c r="S4434" s="519"/>
    </row>
    <row r="4435" spans="1:19" x14ac:dyDescent="0.25">
      <c r="A4435" s="9"/>
      <c r="B4435" s="9"/>
      <c r="C4435" s="17"/>
      <c r="D4435" s="25"/>
      <c r="E4435" s="17"/>
      <c r="F4435" s="17"/>
      <c r="G4435" s="17"/>
      <c r="H4435" s="17"/>
      <c r="I4435" s="17"/>
      <c r="J4435" s="17"/>
      <c r="K4435" s="17"/>
      <c r="L4435" s="17"/>
      <c r="M4435" s="17"/>
      <c r="N4435" s="17"/>
      <c r="O4435" s="17"/>
      <c r="P4435" s="17"/>
      <c r="Q4435" s="17"/>
      <c r="R4435" s="17"/>
      <c r="S4435" s="519"/>
    </row>
    <row r="4436" spans="1:19" x14ac:dyDescent="0.25">
      <c r="A4436" s="9"/>
      <c r="B4436" s="9"/>
      <c r="C4436" s="17"/>
      <c r="D4436" s="25"/>
      <c r="E4436" s="17"/>
      <c r="F4436" s="17"/>
      <c r="G4436" s="17"/>
      <c r="H4436" s="17"/>
      <c r="I4436" s="17"/>
      <c r="J4436" s="17"/>
      <c r="K4436" s="17"/>
      <c r="L4436" s="17"/>
      <c r="M4436" s="17"/>
      <c r="N4436" s="17"/>
      <c r="O4436" s="17"/>
      <c r="P4436" s="17"/>
      <c r="Q4436" s="17"/>
      <c r="R4436" s="17"/>
      <c r="S4436" s="519"/>
    </row>
    <row r="4437" spans="1:19" x14ac:dyDescent="0.25">
      <c r="A4437" s="9"/>
      <c r="B4437" s="9"/>
      <c r="C4437" s="17"/>
      <c r="D4437" s="25"/>
      <c r="E4437" s="17"/>
      <c r="F4437" s="17"/>
      <c r="G4437" s="17"/>
      <c r="H4437" s="17"/>
      <c r="I4437" s="17"/>
      <c r="J4437" s="17"/>
      <c r="K4437" s="17"/>
      <c r="L4437" s="17"/>
      <c r="M4437" s="17"/>
      <c r="N4437" s="17"/>
      <c r="O4437" s="17"/>
      <c r="P4437" s="17"/>
      <c r="Q4437" s="17"/>
      <c r="R4437" s="17"/>
      <c r="S4437" s="519"/>
    </row>
    <row r="4438" spans="1:19" x14ac:dyDescent="0.25">
      <c r="A4438" s="9"/>
      <c r="B4438" s="9"/>
      <c r="C4438" s="17"/>
      <c r="D4438" s="25"/>
      <c r="E4438" s="17"/>
      <c r="F4438" s="17"/>
      <c r="G4438" s="17"/>
      <c r="H4438" s="17"/>
      <c r="I4438" s="17"/>
      <c r="J4438" s="17"/>
      <c r="K4438" s="17"/>
      <c r="L4438" s="17"/>
      <c r="M4438" s="17"/>
      <c r="N4438" s="17"/>
      <c r="O4438" s="17"/>
      <c r="P4438" s="17"/>
      <c r="Q4438" s="17"/>
      <c r="R4438" s="17"/>
      <c r="S4438" s="519"/>
    </row>
    <row r="4439" spans="1:19" x14ac:dyDescent="0.25">
      <c r="A4439" s="9"/>
      <c r="B4439" s="9"/>
      <c r="C4439" s="17"/>
      <c r="D4439" s="25"/>
      <c r="E4439" s="17"/>
      <c r="F4439" s="17"/>
      <c r="G4439" s="17"/>
      <c r="H4439" s="17"/>
      <c r="I4439" s="17"/>
      <c r="J4439" s="17"/>
      <c r="K4439" s="17"/>
      <c r="L4439" s="17"/>
      <c r="M4439" s="17"/>
      <c r="N4439" s="17"/>
      <c r="O4439" s="17"/>
      <c r="P4439" s="17"/>
      <c r="Q4439" s="17"/>
      <c r="R4439" s="17"/>
      <c r="S4439" s="519"/>
    </row>
    <row r="4440" spans="1:19" x14ac:dyDescent="0.25">
      <c r="A4440" s="9"/>
      <c r="B4440" s="9"/>
      <c r="C4440" s="17"/>
      <c r="D4440" s="25"/>
      <c r="E4440" s="17"/>
      <c r="F4440" s="17"/>
      <c r="G4440" s="17"/>
      <c r="H4440" s="17"/>
      <c r="I4440" s="17"/>
      <c r="J4440" s="17"/>
      <c r="K4440" s="17"/>
      <c r="L4440" s="17"/>
      <c r="M4440" s="17"/>
      <c r="N4440" s="17"/>
      <c r="O4440" s="17"/>
      <c r="P4440" s="17"/>
      <c r="Q4440" s="17"/>
      <c r="R4440" s="17"/>
      <c r="S4440" s="519"/>
    </row>
    <row r="4441" spans="1:19" x14ac:dyDescent="0.25">
      <c r="A4441" s="9"/>
      <c r="B4441" s="9"/>
      <c r="C4441" s="17"/>
      <c r="D4441" s="25"/>
      <c r="E4441" s="17"/>
      <c r="F4441" s="17"/>
      <c r="G4441" s="17"/>
      <c r="H4441" s="17"/>
      <c r="I4441" s="17"/>
      <c r="J4441" s="17"/>
      <c r="K4441" s="17"/>
      <c r="L4441" s="17"/>
      <c r="M4441" s="17"/>
      <c r="N4441" s="17"/>
      <c r="O4441" s="17"/>
      <c r="P4441" s="17"/>
      <c r="Q4441" s="17"/>
      <c r="R4441" s="17"/>
      <c r="S4441" s="519"/>
    </row>
    <row r="4442" spans="1:19" x14ac:dyDescent="0.25">
      <c r="A4442" s="9"/>
      <c r="B4442" s="9"/>
      <c r="C4442" s="17"/>
      <c r="D4442" s="25"/>
      <c r="E4442" s="17"/>
      <c r="F4442" s="17"/>
      <c r="G4442" s="17"/>
      <c r="H4442" s="17"/>
      <c r="I4442" s="17"/>
      <c r="J4442" s="17"/>
      <c r="K4442" s="17"/>
      <c r="L4442" s="17"/>
      <c r="M4442" s="17"/>
      <c r="N4442" s="17"/>
      <c r="O4442" s="17"/>
      <c r="P4442" s="17"/>
      <c r="Q4442" s="17"/>
      <c r="R4442" s="17"/>
      <c r="S4442" s="519"/>
    </row>
    <row r="4443" spans="1:19" x14ac:dyDescent="0.25">
      <c r="A4443" s="9"/>
      <c r="B4443" s="9"/>
      <c r="C4443" s="17"/>
      <c r="D4443" s="25"/>
      <c r="E4443" s="17"/>
      <c r="F4443" s="17"/>
      <c r="G4443" s="17"/>
      <c r="H4443" s="17"/>
      <c r="I4443" s="17"/>
      <c r="J4443" s="17"/>
      <c r="K4443" s="17"/>
      <c r="L4443" s="17"/>
      <c r="M4443" s="17"/>
      <c r="N4443" s="17"/>
      <c r="O4443" s="17"/>
      <c r="P4443" s="17"/>
      <c r="Q4443" s="17"/>
      <c r="R4443" s="17"/>
      <c r="S4443" s="519"/>
    </row>
    <row r="4444" spans="1:19" x14ac:dyDescent="0.25">
      <c r="A4444" s="9"/>
      <c r="B4444" s="9"/>
      <c r="C4444" s="17"/>
      <c r="D4444" s="25"/>
      <c r="E4444" s="17"/>
      <c r="F4444" s="17"/>
      <c r="G4444" s="17"/>
      <c r="H4444" s="17"/>
      <c r="I4444" s="17"/>
      <c r="J4444" s="17"/>
      <c r="K4444" s="17"/>
      <c r="L4444" s="17"/>
      <c r="M4444" s="17"/>
      <c r="N4444" s="17"/>
      <c r="O4444" s="17"/>
      <c r="P4444" s="17"/>
      <c r="Q4444" s="17"/>
      <c r="R4444" s="17"/>
      <c r="S4444" s="519"/>
    </row>
    <row r="4445" spans="1:19" x14ac:dyDescent="0.25">
      <c r="A4445" s="9"/>
      <c r="B4445" s="9"/>
      <c r="C4445" s="17"/>
      <c r="D4445" s="25"/>
      <c r="E4445" s="17"/>
      <c r="F4445" s="17"/>
      <c r="G4445" s="17"/>
      <c r="H4445" s="17"/>
      <c r="I4445" s="17"/>
      <c r="J4445" s="17"/>
      <c r="K4445" s="17"/>
      <c r="L4445" s="17"/>
      <c r="M4445" s="17"/>
      <c r="N4445" s="17"/>
      <c r="O4445" s="17"/>
      <c r="P4445" s="17"/>
      <c r="Q4445" s="17"/>
      <c r="R4445" s="17"/>
      <c r="S4445" s="519"/>
    </row>
    <row r="4446" spans="1:19" x14ac:dyDescent="0.25">
      <c r="A4446" s="9"/>
      <c r="B4446" s="9"/>
      <c r="C4446" s="17"/>
      <c r="D4446" s="25"/>
      <c r="E4446" s="17"/>
      <c r="F4446" s="17"/>
      <c r="G4446" s="17"/>
      <c r="H4446" s="17"/>
      <c r="I4446" s="17"/>
      <c r="J4446" s="17"/>
      <c r="K4446" s="17"/>
      <c r="L4446" s="17"/>
      <c r="M4446" s="17"/>
      <c r="N4446" s="17"/>
      <c r="O4446" s="17"/>
      <c r="P4446" s="17"/>
      <c r="Q4446" s="17"/>
      <c r="R4446" s="17"/>
      <c r="S4446" s="519"/>
    </row>
    <row r="4447" spans="1:19" x14ac:dyDescent="0.25">
      <c r="A4447" s="9"/>
      <c r="B4447" s="9"/>
      <c r="C4447" s="17"/>
      <c r="D4447" s="25"/>
      <c r="E4447" s="17"/>
      <c r="F4447" s="17"/>
      <c r="G4447" s="17"/>
      <c r="H4447" s="17"/>
      <c r="I4447" s="17"/>
      <c r="J4447" s="17"/>
      <c r="K4447" s="17"/>
      <c r="L4447" s="17"/>
      <c r="M4447" s="17"/>
      <c r="N4447" s="17"/>
      <c r="O4447" s="17"/>
      <c r="P4447" s="17"/>
      <c r="Q4447" s="17"/>
      <c r="R4447" s="17"/>
      <c r="S4447" s="519"/>
    </row>
    <row r="4448" spans="1:19" x14ac:dyDescent="0.25">
      <c r="A4448" s="9"/>
      <c r="B4448" s="9"/>
      <c r="C4448" s="17"/>
      <c r="D4448" s="25"/>
      <c r="E4448" s="17"/>
      <c r="F4448" s="17"/>
      <c r="G4448" s="17"/>
      <c r="H4448" s="17"/>
      <c r="I4448" s="17"/>
      <c r="J4448" s="17"/>
      <c r="K4448" s="17"/>
      <c r="L4448" s="17"/>
      <c r="M4448" s="17"/>
      <c r="N4448" s="17"/>
      <c r="O4448" s="17"/>
      <c r="P4448" s="17"/>
      <c r="Q4448" s="17"/>
      <c r="R4448" s="17"/>
      <c r="S4448" s="519"/>
    </row>
    <row r="4449" spans="1:19" x14ac:dyDescent="0.25">
      <c r="A4449" s="9"/>
      <c r="B4449" s="9"/>
      <c r="C4449" s="17"/>
      <c r="D4449" s="25"/>
      <c r="E4449" s="17"/>
      <c r="F4449" s="17"/>
      <c r="G4449" s="17"/>
      <c r="H4449" s="17"/>
      <c r="I4449" s="17"/>
      <c r="J4449" s="17"/>
      <c r="K4449" s="17"/>
      <c r="L4449" s="17"/>
      <c r="M4449" s="17"/>
      <c r="N4449" s="17"/>
      <c r="O4449" s="17"/>
      <c r="P4449" s="17"/>
      <c r="Q4449" s="17"/>
      <c r="R4449" s="17"/>
      <c r="S4449" s="519"/>
    </row>
    <row r="4450" spans="1:19" x14ac:dyDescent="0.25">
      <c r="A4450" s="9"/>
      <c r="B4450" s="9"/>
      <c r="C4450" s="17"/>
      <c r="D4450" s="25"/>
      <c r="E4450" s="17"/>
      <c r="F4450" s="17"/>
      <c r="G4450" s="17"/>
      <c r="H4450" s="17"/>
      <c r="I4450" s="17"/>
      <c r="J4450" s="17"/>
      <c r="K4450" s="17"/>
      <c r="L4450" s="17"/>
      <c r="M4450" s="17"/>
      <c r="N4450" s="17"/>
      <c r="O4450" s="17"/>
      <c r="P4450" s="17"/>
      <c r="Q4450" s="17"/>
      <c r="R4450" s="17"/>
      <c r="S4450" s="519"/>
    </row>
    <row r="4451" spans="1:19" x14ac:dyDescent="0.25">
      <c r="A4451" s="9"/>
      <c r="B4451" s="9"/>
      <c r="C4451" s="17"/>
      <c r="D4451" s="25"/>
      <c r="E4451" s="17"/>
      <c r="F4451" s="17"/>
      <c r="G4451" s="17"/>
      <c r="H4451" s="17"/>
      <c r="I4451" s="17"/>
      <c r="J4451" s="17"/>
      <c r="K4451" s="17"/>
      <c r="L4451" s="17"/>
      <c r="M4451" s="17"/>
      <c r="N4451" s="17"/>
      <c r="O4451" s="17"/>
      <c r="P4451" s="17"/>
      <c r="Q4451" s="17"/>
      <c r="R4451" s="17"/>
      <c r="S4451" s="519"/>
    </row>
    <row r="4452" spans="1:19" x14ac:dyDescent="0.25">
      <c r="A4452" s="9"/>
      <c r="B4452" s="9"/>
      <c r="C4452" s="17"/>
      <c r="D4452" s="25"/>
      <c r="E4452" s="17"/>
      <c r="F4452" s="17"/>
      <c r="G4452" s="17"/>
      <c r="H4452" s="17"/>
      <c r="I4452" s="17"/>
      <c r="J4452" s="17"/>
      <c r="K4452" s="17"/>
      <c r="L4452" s="17"/>
      <c r="M4452" s="17"/>
      <c r="N4452" s="17"/>
      <c r="O4452" s="17"/>
      <c r="P4452" s="17"/>
      <c r="Q4452" s="17"/>
      <c r="R4452" s="17"/>
      <c r="S4452" s="519"/>
    </row>
    <row r="4453" spans="1:19" x14ac:dyDescent="0.25">
      <c r="A4453" s="9"/>
      <c r="B4453" s="9"/>
      <c r="C4453" s="17"/>
      <c r="D4453" s="25"/>
      <c r="E4453" s="17"/>
      <c r="F4453" s="17"/>
      <c r="G4453" s="17"/>
      <c r="H4453" s="17"/>
      <c r="I4453" s="17"/>
      <c r="J4453" s="17"/>
      <c r="K4453" s="17"/>
      <c r="L4453" s="17"/>
      <c r="M4453" s="17"/>
      <c r="N4453" s="17"/>
      <c r="O4453" s="17"/>
      <c r="P4453" s="17"/>
      <c r="Q4453" s="17"/>
      <c r="R4453" s="17"/>
      <c r="S4453" s="519"/>
    </row>
    <row r="4454" spans="1:19" x14ac:dyDescent="0.25">
      <c r="A4454" s="9"/>
      <c r="B4454" s="9"/>
      <c r="C4454" s="17"/>
      <c r="D4454" s="25"/>
      <c r="E4454" s="17"/>
      <c r="F4454" s="17"/>
      <c r="G4454" s="17"/>
      <c r="H4454" s="17"/>
      <c r="I4454" s="17"/>
      <c r="J4454" s="17"/>
      <c r="K4454" s="17"/>
      <c r="L4454" s="17"/>
      <c r="M4454" s="17"/>
      <c r="N4454" s="17"/>
      <c r="O4454" s="17"/>
      <c r="P4454" s="17"/>
      <c r="Q4454" s="17"/>
      <c r="R4454" s="17"/>
      <c r="S4454" s="519"/>
    </row>
    <row r="4455" spans="1:19" x14ac:dyDescent="0.25">
      <c r="A4455" s="9"/>
      <c r="B4455" s="9"/>
      <c r="C4455" s="17"/>
      <c r="D4455" s="25"/>
      <c r="E4455" s="17"/>
      <c r="F4455" s="17"/>
      <c r="G4455" s="17"/>
      <c r="H4455" s="17"/>
      <c r="I4455" s="17"/>
      <c r="J4455" s="17"/>
      <c r="K4455" s="17"/>
      <c r="L4455" s="17"/>
      <c r="M4455" s="17"/>
      <c r="N4455" s="17"/>
      <c r="O4455" s="17"/>
      <c r="P4455" s="17"/>
      <c r="Q4455" s="17"/>
      <c r="R4455" s="17"/>
      <c r="S4455" s="519"/>
    </row>
    <row r="4456" spans="1:19" x14ac:dyDescent="0.25">
      <c r="A4456" s="9"/>
      <c r="B4456" s="9"/>
      <c r="C4456" s="17"/>
      <c r="D4456" s="25"/>
      <c r="E4456" s="17"/>
      <c r="F4456" s="17"/>
      <c r="G4456" s="17"/>
      <c r="H4456" s="17"/>
      <c r="I4456" s="17"/>
      <c r="J4456" s="17"/>
      <c r="K4456" s="17"/>
      <c r="L4456" s="17"/>
      <c r="M4456" s="17"/>
      <c r="N4456" s="17"/>
      <c r="O4456" s="17"/>
      <c r="P4456" s="17"/>
      <c r="Q4456" s="17"/>
      <c r="R4456" s="17"/>
      <c r="S4456" s="519"/>
    </row>
    <row r="4457" spans="1:19" x14ac:dyDescent="0.25">
      <c r="A4457" s="9"/>
      <c r="B4457" s="9"/>
      <c r="C4457" s="17"/>
      <c r="D4457" s="25"/>
      <c r="E4457" s="17"/>
      <c r="F4457" s="17"/>
      <c r="G4457" s="17"/>
      <c r="H4457" s="17"/>
      <c r="I4457" s="17"/>
      <c r="J4457" s="17"/>
      <c r="K4457" s="17"/>
      <c r="L4457" s="17"/>
      <c r="M4457" s="17"/>
      <c r="N4457" s="17"/>
      <c r="O4457" s="17"/>
      <c r="P4457" s="17"/>
      <c r="Q4457" s="17"/>
      <c r="R4457" s="17"/>
      <c r="S4457" s="519"/>
    </row>
    <row r="4458" spans="1:19" x14ac:dyDescent="0.25">
      <c r="A4458" s="9"/>
      <c r="B4458" s="9"/>
      <c r="C4458" s="17"/>
      <c r="D4458" s="25"/>
      <c r="E4458" s="17"/>
      <c r="F4458" s="17"/>
      <c r="G4458" s="17"/>
      <c r="H4458" s="17"/>
      <c r="I4458" s="17"/>
      <c r="J4458" s="17"/>
      <c r="K4458" s="17"/>
      <c r="L4458" s="17"/>
      <c r="M4458" s="17"/>
      <c r="N4458" s="17"/>
      <c r="O4458" s="17"/>
      <c r="P4458" s="17"/>
      <c r="Q4458" s="17"/>
      <c r="R4458" s="17"/>
      <c r="S4458" s="519"/>
    </row>
    <row r="4459" spans="1:19" x14ac:dyDescent="0.25">
      <c r="A4459" s="9"/>
      <c r="B4459" s="9"/>
      <c r="C4459" s="17"/>
      <c r="D4459" s="25"/>
      <c r="E4459" s="17"/>
      <c r="F4459" s="17"/>
      <c r="G4459" s="17"/>
      <c r="H4459" s="17"/>
      <c r="I4459" s="17"/>
      <c r="J4459" s="17"/>
      <c r="K4459" s="17"/>
      <c r="L4459" s="17"/>
      <c r="M4459" s="17"/>
      <c r="N4459" s="17"/>
      <c r="O4459" s="17"/>
      <c r="P4459" s="17"/>
      <c r="Q4459" s="17"/>
      <c r="R4459" s="17"/>
      <c r="S4459" s="519"/>
    </row>
    <row r="4460" spans="1:19" x14ac:dyDescent="0.25">
      <c r="A4460" s="9"/>
      <c r="B4460" s="9"/>
      <c r="C4460" s="17"/>
      <c r="D4460" s="25"/>
      <c r="E4460" s="17"/>
      <c r="F4460" s="17"/>
      <c r="G4460" s="17"/>
      <c r="H4460" s="17"/>
      <c r="I4460" s="17"/>
      <c r="J4460" s="17"/>
      <c r="K4460" s="17"/>
      <c r="L4460" s="17"/>
      <c r="M4460" s="17"/>
      <c r="N4460" s="17"/>
      <c r="O4460" s="17"/>
      <c r="P4460" s="17"/>
      <c r="Q4460" s="17"/>
      <c r="R4460" s="17"/>
      <c r="S4460" s="519"/>
    </row>
    <row r="4461" spans="1:19" x14ac:dyDescent="0.25">
      <c r="A4461" s="9"/>
      <c r="B4461" s="9"/>
      <c r="C4461" s="17"/>
      <c r="D4461" s="25"/>
      <c r="E4461" s="17"/>
      <c r="F4461" s="17"/>
      <c r="G4461" s="17"/>
      <c r="H4461" s="17"/>
      <c r="I4461" s="17"/>
      <c r="J4461" s="17"/>
      <c r="K4461" s="17"/>
      <c r="L4461" s="17"/>
      <c r="M4461" s="17"/>
      <c r="N4461" s="17"/>
      <c r="O4461" s="17"/>
      <c r="P4461" s="17"/>
      <c r="Q4461" s="17"/>
      <c r="R4461" s="17"/>
      <c r="S4461" s="519"/>
    </row>
    <row r="4462" spans="1:19" x14ac:dyDescent="0.25">
      <c r="A4462" s="9"/>
      <c r="B4462" s="9"/>
      <c r="C4462" s="17"/>
      <c r="D4462" s="25"/>
      <c r="E4462" s="17"/>
      <c r="F4462" s="17"/>
      <c r="G4462" s="17"/>
      <c r="H4462" s="17"/>
      <c r="I4462" s="17"/>
      <c r="J4462" s="17"/>
      <c r="K4462" s="17"/>
      <c r="L4462" s="17"/>
      <c r="M4462" s="17"/>
      <c r="N4462" s="17"/>
      <c r="O4462" s="17"/>
      <c r="P4462" s="17"/>
      <c r="Q4462" s="17"/>
      <c r="R4462" s="17"/>
      <c r="S4462" s="519"/>
    </row>
    <row r="4463" spans="1:19" x14ac:dyDescent="0.25">
      <c r="A4463" s="9"/>
      <c r="B4463" s="9"/>
      <c r="C4463" s="17"/>
      <c r="D4463" s="25"/>
      <c r="E4463" s="17"/>
      <c r="F4463" s="17"/>
      <c r="G4463" s="17"/>
      <c r="H4463" s="17"/>
      <c r="I4463" s="17"/>
      <c r="J4463" s="17"/>
      <c r="K4463" s="17"/>
      <c r="L4463" s="17"/>
      <c r="M4463" s="17"/>
      <c r="N4463" s="17"/>
      <c r="O4463" s="17"/>
      <c r="P4463" s="17"/>
      <c r="Q4463" s="17"/>
      <c r="R4463" s="17"/>
      <c r="S4463" s="519"/>
    </row>
    <row r="4464" spans="1:19" x14ac:dyDescent="0.25">
      <c r="A4464" s="9"/>
      <c r="B4464" s="9"/>
      <c r="C4464" s="17"/>
      <c r="D4464" s="25"/>
      <c r="E4464" s="17"/>
      <c r="F4464" s="17"/>
      <c r="G4464" s="17"/>
      <c r="H4464" s="17"/>
      <c r="I4464" s="17"/>
      <c r="J4464" s="17"/>
      <c r="K4464" s="17"/>
      <c r="L4464" s="17"/>
      <c r="M4464" s="17"/>
      <c r="N4464" s="17"/>
      <c r="O4464" s="17"/>
      <c r="P4464" s="17"/>
      <c r="Q4464" s="17"/>
      <c r="R4464" s="17"/>
      <c r="S4464" s="519"/>
    </row>
    <row r="4465" spans="1:19" x14ac:dyDescent="0.25">
      <c r="A4465" s="9"/>
      <c r="B4465" s="9"/>
      <c r="C4465" s="17"/>
      <c r="D4465" s="25"/>
      <c r="E4465" s="17"/>
      <c r="F4465" s="17"/>
      <c r="G4465" s="17"/>
      <c r="H4465" s="17"/>
      <c r="I4465" s="17"/>
      <c r="J4465" s="17"/>
      <c r="K4465" s="17"/>
      <c r="L4465" s="17"/>
      <c r="M4465" s="17"/>
      <c r="N4465" s="17"/>
      <c r="O4465" s="17"/>
      <c r="P4465" s="17"/>
      <c r="Q4465" s="17"/>
      <c r="R4465" s="17"/>
      <c r="S4465" s="519"/>
    </row>
    <row r="4466" spans="1:19" x14ac:dyDescent="0.25">
      <c r="A4466" s="9"/>
      <c r="B4466" s="9"/>
      <c r="C4466" s="17"/>
      <c r="D4466" s="25"/>
      <c r="E4466" s="17"/>
      <c r="F4466" s="17"/>
      <c r="G4466" s="17"/>
      <c r="H4466" s="17"/>
      <c r="I4466" s="17"/>
      <c r="J4466" s="17"/>
      <c r="K4466" s="17"/>
      <c r="L4466" s="17"/>
      <c r="M4466" s="17"/>
      <c r="N4466" s="17"/>
      <c r="O4466" s="17"/>
      <c r="P4466" s="17"/>
      <c r="Q4466" s="17"/>
      <c r="R4466" s="17"/>
      <c r="S4466" s="519"/>
    </row>
    <row r="4467" spans="1:19" x14ac:dyDescent="0.25">
      <c r="A4467" s="9"/>
      <c r="B4467" s="9"/>
      <c r="C4467" s="17"/>
      <c r="D4467" s="25"/>
      <c r="E4467" s="17"/>
      <c r="F4467" s="17"/>
      <c r="G4467" s="17"/>
      <c r="H4467" s="17"/>
      <c r="I4467" s="17"/>
      <c r="J4467" s="17"/>
      <c r="K4467" s="17"/>
      <c r="L4467" s="17"/>
      <c r="M4467" s="17"/>
      <c r="N4467" s="17"/>
      <c r="O4467" s="17"/>
      <c r="P4467" s="17"/>
      <c r="Q4467" s="17"/>
      <c r="R4467" s="17"/>
      <c r="S4467" s="519"/>
    </row>
    <row r="4468" spans="1:19" x14ac:dyDescent="0.25">
      <c r="A4468" s="9"/>
      <c r="B4468" s="9"/>
      <c r="C4468" s="17"/>
      <c r="D4468" s="25"/>
      <c r="E4468" s="17"/>
      <c r="F4468" s="17"/>
      <c r="G4468" s="17"/>
      <c r="H4468" s="17"/>
      <c r="I4468" s="17"/>
      <c r="J4468" s="17"/>
      <c r="K4468" s="17"/>
      <c r="L4468" s="17"/>
      <c r="M4468" s="17"/>
      <c r="N4468" s="17"/>
      <c r="O4468" s="17"/>
      <c r="P4468" s="17"/>
      <c r="Q4468" s="17"/>
      <c r="R4468" s="17"/>
      <c r="S4468" s="519"/>
    </row>
    <row r="4469" spans="1:19" x14ac:dyDescent="0.25">
      <c r="A4469" s="9"/>
      <c r="B4469" s="9"/>
      <c r="C4469" s="17"/>
      <c r="D4469" s="25"/>
      <c r="E4469" s="17"/>
      <c r="F4469" s="17"/>
      <c r="G4469" s="17"/>
      <c r="H4469" s="17"/>
      <c r="I4469" s="17"/>
      <c r="J4469" s="17"/>
      <c r="K4469" s="17"/>
      <c r="L4469" s="17"/>
      <c r="M4469" s="17"/>
      <c r="N4469" s="17"/>
      <c r="O4469" s="17"/>
      <c r="P4469" s="17"/>
      <c r="Q4469" s="17"/>
      <c r="R4469" s="17"/>
      <c r="S4469" s="519"/>
    </row>
    <row r="4470" spans="1:19" x14ac:dyDescent="0.25">
      <c r="A4470" s="9"/>
      <c r="B4470" s="9"/>
      <c r="C4470" s="17"/>
      <c r="D4470" s="25"/>
      <c r="E4470" s="17"/>
      <c r="F4470" s="17"/>
      <c r="G4470" s="17"/>
      <c r="H4470" s="17"/>
      <c r="I4470" s="17"/>
      <c r="J4470" s="17"/>
      <c r="K4470" s="17"/>
      <c r="L4470" s="17"/>
      <c r="M4470" s="17"/>
      <c r="N4470" s="17"/>
      <c r="O4470" s="17"/>
      <c r="P4470" s="17"/>
      <c r="Q4470" s="17"/>
      <c r="R4470" s="17"/>
      <c r="S4470" s="519"/>
    </row>
    <row r="4471" spans="1:19" x14ac:dyDescent="0.25">
      <c r="A4471" s="9"/>
      <c r="B4471" s="9"/>
      <c r="C4471" s="17"/>
      <c r="D4471" s="25"/>
      <c r="E4471" s="17"/>
      <c r="F4471" s="17"/>
      <c r="G4471" s="17"/>
      <c r="H4471" s="17"/>
      <c r="I4471" s="17"/>
      <c r="J4471" s="17"/>
      <c r="K4471" s="17"/>
      <c r="L4471" s="17"/>
      <c r="M4471" s="17"/>
      <c r="N4471" s="17"/>
      <c r="O4471" s="17"/>
      <c r="P4471" s="17"/>
      <c r="Q4471" s="17"/>
      <c r="R4471" s="17"/>
      <c r="S4471" s="519"/>
    </row>
    <row r="4472" spans="1:19" x14ac:dyDescent="0.25">
      <c r="A4472" s="9"/>
      <c r="B4472" s="9"/>
      <c r="C4472" s="17"/>
      <c r="D4472" s="25"/>
      <c r="E4472" s="17"/>
      <c r="F4472" s="17"/>
      <c r="G4472" s="17"/>
      <c r="H4472" s="17"/>
      <c r="I4472" s="17"/>
      <c r="J4472" s="17"/>
      <c r="K4472" s="17"/>
      <c r="L4472" s="17"/>
      <c r="M4472" s="17"/>
      <c r="N4472" s="17"/>
      <c r="O4472" s="17"/>
      <c r="P4472" s="17"/>
      <c r="Q4472" s="17"/>
      <c r="R4472" s="17"/>
      <c r="S4472" s="519"/>
    </row>
    <row r="4473" spans="1:19" x14ac:dyDescent="0.25">
      <c r="A4473" s="9"/>
      <c r="B4473" s="9"/>
      <c r="C4473" s="17"/>
      <c r="D4473" s="25"/>
      <c r="E4473" s="17"/>
      <c r="F4473" s="17"/>
      <c r="G4473" s="17"/>
      <c r="H4473" s="17"/>
      <c r="I4473" s="17"/>
      <c r="J4473" s="17"/>
      <c r="K4473" s="17"/>
      <c r="L4473" s="17"/>
      <c r="M4473" s="17"/>
      <c r="N4473" s="17"/>
      <c r="O4473" s="17"/>
      <c r="P4473" s="17"/>
      <c r="Q4473" s="17"/>
      <c r="R4473" s="17"/>
      <c r="S4473" s="519"/>
    </row>
    <row r="4474" spans="1:19" x14ac:dyDescent="0.25">
      <c r="A4474" s="9"/>
      <c r="B4474" s="9"/>
      <c r="C4474" s="17"/>
      <c r="D4474" s="25"/>
      <c r="E4474" s="17"/>
      <c r="F4474" s="17"/>
      <c r="G4474" s="17"/>
      <c r="H4474" s="17"/>
      <c r="I4474" s="17"/>
      <c r="J4474" s="17"/>
      <c r="K4474" s="17"/>
      <c r="L4474" s="17"/>
      <c r="M4474" s="17"/>
      <c r="N4474" s="17"/>
      <c r="O4474" s="17"/>
      <c r="P4474" s="17"/>
      <c r="Q4474" s="17"/>
      <c r="R4474" s="17"/>
      <c r="S4474" s="519"/>
    </row>
    <row r="4475" spans="1:19" x14ac:dyDescent="0.25">
      <c r="A4475" s="9"/>
      <c r="B4475" s="9"/>
      <c r="C4475" s="17"/>
      <c r="D4475" s="25"/>
      <c r="E4475" s="17"/>
      <c r="F4475" s="17"/>
      <c r="G4475" s="17"/>
      <c r="H4475" s="17"/>
      <c r="I4475" s="17"/>
      <c r="J4475" s="17"/>
      <c r="K4475" s="17"/>
      <c r="L4475" s="17"/>
      <c r="M4475" s="17"/>
      <c r="N4475" s="17"/>
      <c r="O4475" s="17"/>
      <c r="P4475" s="17"/>
      <c r="Q4475" s="17"/>
      <c r="R4475" s="17"/>
      <c r="S4475" s="519"/>
    </row>
    <row r="4476" spans="1:19" x14ac:dyDescent="0.25">
      <c r="A4476" s="9"/>
      <c r="B4476" s="9"/>
      <c r="C4476" s="17"/>
      <c r="D4476" s="25"/>
      <c r="E4476" s="17"/>
      <c r="F4476" s="17"/>
      <c r="G4476" s="17"/>
      <c r="H4476" s="17"/>
      <c r="I4476" s="17"/>
      <c r="J4476" s="17"/>
      <c r="K4476" s="17"/>
      <c r="L4476" s="17"/>
      <c r="M4476" s="17"/>
      <c r="N4476" s="17"/>
      <c r="O4476" s="17"/>
      <c r="P4476" s="17"/>
      <c r="Q4476" s="17"/>
      <c r="R4476" s="17"/>
      <c r="S4476" s="519"/>
    </row>
    <row r="4477" spans="1:19" x14ac:dyDescent="0.25">
      <c r="A4477" s="9"/>
      <c r="B4477" s="9"/>
      <c r="C4477" s="17"/>
      <c r="D4477" s="25"/>
      <c r="E4477" s="17"/>
      <c r="F4477" s="17"/>
      <c r="G4477" s="17"/>
      <c r="H4477" s="17"/>
      <c r="I4477" s="17"/>
      <c r="J4477" s="17"/>
      <c r="K4477" s="17"/>
      <c r="L4477" s="17"/>
      <c r="M4477" s="17"/>
      <c r="N4477" s="17"/>
      <c r="O4477" s="17"/>
      <c r="P4477" s="17"/>
      <c r="Q4477" s="17"/>
      <c r="R4477" s="17"/>
      <c r="S4477" s="519"/>
    </row>
    <row r="4478" spans="1:19" x14ac:dyDescent="0.25">
      <c r="A4478" s="9"/>
      <c r="B4478" s="9"/>
      <c r="C4478" s="17"/>
      <c r="D4478" s="25"/>
      <c r="E4478" s="17"/>
      <c r="F4478" s="17"/>
      <c r="G4478" s="17"/>
      <c r="H4478" s="17"/>
      <c r="I4478" s="17"/>
      <c r="J4478" s="17"/>
      <c r="K4478" s="17"/>
      <c r="L4478" s="17"/>
      <c r="M4478" s="17"/>
      <c r="N4478" s="17"/>
      <c r="O4478" s="17"/>
      <c r="P4478" s="17"/>
      <c r="Q4478" s="17"/>
      <c r="R4478" s="17"/>
      <c r="S4478" s="519"/>
    </row>
    <row r="4479" spans="1:19" x14ac:dyDescent="0.25">
      <c r="A4479" s="9"/>
      <c r="B4479" s="9"/>
      <c r="C4479" s="17"/>
      <c r="D4479" s="25"/>
      <c r="E4479" s="17"/>
      <c r="F4479" s="17"/>
      <c r="G4479" s="17"/>
      <c r="H4479" s="17"/>
      <c r="I4479" s="17"/>
      <c r="J4479" s="17"/>
      <c r="K4479" s="17"/>
      <c r="L4479" s="17"/>
      <c r="M4479" s="17"/>
      <c r="N4479" s="17"/>
      <c r="O4479" s="17"/>
      <c r="P4479" s="17"/>
      <c r="Q4479" s="17"/>
      <c r="R4479" s="17"/>
      <c r="S4479" s="519"/>
    </row>
    <row r="4480" spans="1:19" x14ac:dyDescent="0.25">
      <c r="A4480" s="9"/>
      <c r="B4480" s="9"/>
      <c r="C4480" s="17"/>
      <c r="D4480" s="25"/>
      <c r="E4480" s="17"/>
      <c r="F4480" s="17"/>
      <c r="G4480" s="17"/>
      <c r="H4480" s="17"/>
      <c r="I4480" s="17"/>
      <c r="J4480" s="17"/>
      <c r="K4480" s="17"/>
      <c r="L4480" s="17"/>
      <c r="M4480" s="17"/>
      <c r="N4480" s="17"/>
      <c r="O4480" s="17"/>
      <c r="P4480" s="17"/>
      <c r="Q4480" s="17"/>
      <c r="R4480" s="17"/>
      <c r="S4480" s="519"/>
    </row>
    <row r="4481" spans="1:19" x14ac:dyDescent="0.25">
      <c r="A4481" s="9"/>
      <c r="B4481" s="9"/>
      <c r="C4481" s="17"/>
      <c r="D4481" s="25"/>
      <c r="E4481" s="17"/>
      <c r="F4481" s="17"/>
      <c r="G4481" s="17"/>
      <c r="H4481" s="17"/>
      <c r="I4481" s="17"/>
      <c r="J4481" s="17"/>
      <c r="K4481" s="17"/>
      <c r="L4481" s="17"/>
      <c r="M4481" s="17"/>
      <c r="N4481" s="17"/>
      <c r="O4481" s="17"/>
      <c r="P4481" s="17"/>
      <c r="Q4481" s="17"/>
      <c r="R4481" s="17"/>
      <c r="S4481" s="519"/>
    </row>
    <row r="4482" spans="1:19" x14ac:dyDescent="0.25">
      <c r="A4482" s="9"/>
      <c r="B4482" s="9"/>
      <c r="C4482" s="17"/>
      <c r="D4482" s="25"/>
      <c r="E4482" s="17"/>
      <c r="F4482" s="17"/>
      <c r="G4482" s="17"/>
      <c r="H4482" s="17"/>
      <c r="I4482" s="17"/>
      <c r="J4482" s="17"/>
      <c r="K4482" s="17"/>
      <c r="L4482" s="17"/>
      <c r="M4482" s="17"/>
      <c r="N4482" s="17"/>
      <c r="O4482" s="17"/>
      <c r="P4482" s="17"/>
      <c r="Q4482" s="17"/>
      <c r="R4482" s="17"/>
      <c r="S4482" s="519"/>
    </row>
    <row r="4483" spans="1:19" x14ac:dyDescent="0.25">
      <c r="A4483" s="9"/>
      <c r="B4483" s="9"/>
      <c r="C4483" s="17"/>
      <c r="D4483" s="25"/>
      <c r="E4483" s="17"/>
      <c r="F4483" s="17"/>
      <c r="G4483" s="17"/>
      <c r="H4483" s="17"/>
      <c r="I4483" s="17"/>
      <c r="J4483" s="17"/>
      <c r="K4483" s="17"/>
      <c r="L4483" s="17"/>
      <c r="M4483" s="17"/>
      <c r="N4483" s="17"/>
      <c r="O4483" s="17"/>
      <c r="P4483" s="17"/>
      <c r="Q4483" s="17"/>
      <c r="R4483" s="17"/>
      <c r="S4483" s="519"/>
    </row>
    <row r="4484" spans="1:19" x14ac:dyDescent="0.25">
      <c r="A4484" s="9"/>
      <c r="B4484" s="9"/>
      <c r="C4484" s="17"/>
      <c r="D4484" s="25"/>
      <c r="E4484" s="17"/>
      <c r="F4484" s="17"/>
      <c r="G4484" s="17"/>
      <c r="H4484" s="17"/>
      <c r="I4484" s="17"/>
      <c r="J4484" s="17"/>
      <c r="K4484" s="17"/>
      <c r="L4484" s="17"/>
      <c r="M4484" s="17"/>
      <c r="N4484" s="17"/>
      <c r="O4484" s="17"/>
      <c r="P4484" s="17"/>
      <c r="Q4484" s="17"/>
      <c r="R4484" s="17"/>
      <c r="S4484" s="519"/>
    </row>
    <row r="4485" spans="1:19" x14ac:dyDescent="0.25">
      <c r="A4485" s="9"/>
      <c r="B4485" s="9"/>
      <c r="C4485" s="17"/>
      <c r="D4485" s="25"/>
      <c r="E4485" s="17"/>
      <c r="F4485" s="17"/>
      <c r="G4485" s="17"/>
      <c r="H4485" s="17"/>
      <c r="I4485" s="17"/>
      <c r="J4485" s="17"/>
      <c r="K4485" s="17"/>
      <c r="L4485" s="17"/>
      <c r="M4485" s="17"/>
      <c r="N4485" s="17"/>
      <c r="O4485" s="17"/>
      <c r="P4485" s="17"/>
      <c r="Q4485" s="17"/>
      <c r="R4485" s="17"/>
      <c r="S4485" s="519"/>
    </row>
    <row r="4486" spans="1:19" x14ac:dyDescent="0.25">
      <c r="A4486" s="9"/>
      <c r="B4486" s="9"/>
      <c r="C4486" s="17"/>
      <c r="D4486" s="25"/>
      <c r="E4486" s="17"/>
      <c r="F4486" s="17"/>
      <c r="G4486" s="17"/>
      <c r="H4486" s="17"/>
      <c r="I4486" s="17"/>
      <c r="J4486" s="17"/>
      <c r="K4486" s="17"/>
      <c r="L4486" s="17"/>
      <c r="M4486" s="17"/>
      <c r="N4486" s="17"/>
      <c r="O4486" s="17"/>
      <c r="P4486" s="17"/>
      <c r="Q4486" s="17"/>
      <c r="R4486" s="17"/>
      <c r="S4486" s="519"/>
    </row>
    <row r="4487" spans="1:19" x14ac:dyDescent="0.25">
      <c r="A4487" s="9"/>
      <c r="B4487" s="9"/>
      <c r="C4487" s="17"/>
      <c r="D4487" s="25"/>
      <c r="E4487" s="17"/>
      <c r="F4487" s="17"/>
      <c r="G4487" s="17"/>
      <c r="H4487" s="17"/>
      <c r="I4487" s="17"/>
      <c r="J4487" s="17"/>
      <c r="K4487" s="17"/>
      <c r="L4487" s="17"/>
      <c r="M4487" s="17"/>
      <c r="N4487" s="17"/>
      <c r="O4487" s="17"/>
      <c r="P4487" s="17"/>
      <c r="Q4487" s="17"/>
      <c r="R4487" s="17"/>
      <c r="S4487" s="519"/>
    </row>
    <row r="4488" spans="1:19" x14ac:dyDescent="0.25">
      <c r="A4488" s="9"/>
      <c r="B4488" s="9"/>
      <c r="C4488" s="17"/>
      <c r="D4488" s="25"/>
      <c r="E4488" s="17"/>
      <c r="F4488" s="17"/>
      <c r="G4488" s="17"/>
      <c r="H4488" s="17"/>
      <c r="I4488" s="17"/>
      <c r="J4488" s="17"/>
      <c r="K4488" s="17"/>
      <c r="L4488" s="17"/>
      <c r="M4488" s="17"/>
      <c r="N4488" s="17"/>
      <c r="O4488" s="17"/>
      <c r="P4488" s="17"/>
      <c r="Q4488" s="17"/>
      <c r="R4488" s="17"/>
      <c r="S4488" s="519"/>
    </row>
    <row r="4489" spans="1:19" x14ac:dyDescent="0.25">
      <c r="A4489" s="9"/>
      <c r="B4489" s="9"/>
      <c r="C4489" s="17"/>
      <c r="D4489" s="25"/>
      <c r="E4489" s="17"/>
      <c r="F4489" s="17"/>
      <c r="G4489" s="17"/>
      <c r="H4489" s="17"/>
      <c r="I4489" s="17"/>
      <c r="J4489" s="17"/>
      <c r="K4489" s="17"/>
      <c r="L4489" s="17"/>
      <c r="M4489" s="17"/>
      <c r="N4489" s="17"/>
      <c r="O4489" s="17"/>
      <c r="P4489" s="17"/>
      <c r="Q4489" s="17"/>
      <c r="R4489" s="17"/>
      <c r="S4489" s="519"/>
    </row>
    <row r="4490" spans="1:19" x14ac:dyDescent="0.25">
      <c r="A4490" s="9"/>
      <c r="B4490" s="9"/>
      <c r="C4490" s="17"/>
      <c r="D4490" s="25"/>
      <c r="E4490" s="17"/>
      <c r="F4490" s="17"/>
      <c r="G4490" s="17"/>
      <c r="H4490" s="17"/>
      <c r="I4490" s="17"/>
      <c r="J4490" s="17"/>
      <c r="K4490" s="17"/>
      <c r="L4490" s="17"/>
      <c r="M4490" s="17"/>
      <c r="N4490" s="17"/>
      <c r="O4490" s="17"/>
      <c r="P4490" s="17"/>
      <c r="Q4490" s="17"/>
      <c r="R4490" s="17"/>
      <c r="S4490" s="519"/>
    </row>
    <row r="4491" spans="1:19" x14ac:dyDescent="0.25">
      <c r="A4491" s="9"/>
      <c r="B4491" s="9"/>
      <c r="C4491" s="17"/>
      <c r="D4491" s="25"/>
      <c r="E4491" s="17"/>
      <c r="F4491" s="17"/>
      <c r="G4491" s="17"/>
      <c r="H4491" s="17"/>
      <c r="I4491" s="17"/>
      <c r="J4491" s="17"/>
      <c r="K4491" s="17"/>
      <c r="L4491" s="17"/>
      <c r="M4491" s="17"/>
      <c r="N4491" s="17"/>
      <c r="O4491" s="17"/>
      <c r="P4491" s="17"/>
      <c r="Q4491" s="17"/>
      <c r="R4491" s="17"/>
      <c r="S4491" s="519"/>
    </row>
    <row r="4492" spans="1:19" x14ac:dyDescent="0.25">
      <c r="A4492" s="9"/>
      <c r="B4492" s="9"/>
      <c r="C4492" s="17"/>
      <c r="D4492" s="25"/>
      <c r="E4492" s="17"/>
      <c r="F4492" s="17"/>
      <c r="G4492" s="17"/>
      <c r="H4492" s="17"/>
      <c r="I4492" s="17"/>
      <c r="J4492" s="17"/>
      <c r="K4492" s="17"/>
      <c r="L4492" s="17"/>
      <c r="M4492" s="17"/>
      <c r="N4492" s="17"/>
      <c r="O4492" s="17"/>
      <c r="P4492" s="17"/>
      <c r="Q4492" s="17"/>
      <c r="R4492" s="17"/>
      <c r="S4492" s="519"/>
    </row>
    <row r="4493" spans="1:19" x14ac:dyDescent="0.25">
      <c r="A4493" s="9"/>
      <c r="B4493" s="9"/>
      <c r="C4493" s="17"/>
      <c r="D4493" s="25"/>
      <c r="E4493" s="17"/>
      <c r="F4493" s="17"/>
      <c r="G4493" s="17"/>
      <c r="H4493" s="17"/>
      <c r="I4493" s="17"/>
      <c r="J4493" s="17"/>
      <c r="K4493" s="17"/>
      <c r="L4493" s="17"/>
      <c r="M4493" s="17"/>
      <c r="N4493" s="17"/>
      <c r="O4493" s="17"/>
      <c r="P4493" s="17"/>
      <c r="Q4493" s="17"/>
      <c r="R4493" s="17"/>
      <c r="S4493" s="519"/>
    </row>
    <row r="4494" spans="1:19" x14ac:dyDescent="0.25">
      <c r="A4494" s="9"/>
      <c r="B4494" s="9"/>
      <c r="C4494" s="17"/>
      <c r="D4494" s="25"/>
      <c r="E4494" s="17"/>
      <c r="F4494" s="17"/>
      <c r="G4494" s="17"/>
      <c r="H4494" s="17"/>
      <c r="I4494" s="17"/>
      <c r="J4494" s="17"/>
      <c r="K4494" s="17"/>
      <c r="L4494" s="17"/>
      <c r="M4494" s="17"/>
      <c r="N4494" s="17"/>
      <c r="O4494" s="17"/>
      <c r="P4494" s="17"/>
      <c r="Q4494" s="17"/>
      <c r="R4494" s="17"/>
      <c r="S4494" s="519"/>
    </row>
    <row r="4495" spans="1:19" x14ac:dyDescent="0.25">
      <c r="A4495" s="9"/>
      <c r="B4495" s="9"/>
      <c r="C4495" s="17"/>
      <c r="D4495" s="25"/>
      <c r="E4495" s="17"/>
      <c r="F4495" s="17"/>
      <c r="G4495" s="17"/>
      <c r="H4495" s="17"/>
      <c r="I4495" s="17"/>
      <c r="J4495" s="17"/>
      <c r="K4495" s="17"/>
      <c r="L4495" s="17"/>
      <c r="M4495" s="17"/>
      <c r="N4495" s="17"/>
      <c r="O4495" s="17"/>
      <c r="P4495" s="17"/>
      <c r="Q4495" s="17"/>
      <c r="R4495" s="17"/>
      <c r="S4495" s="519"/>
    </row>
    <row r="4496" spans="1:19" x14ac:dyDescent="0.25">
      <c r="A4496" s="9"/>
      <c r="B4496" s="9"/>
      <c r="C4496" s="17"/>
      <c r="D4496" s="25"/>
      <c r="E4496" s="17"/>
      <c r="F4496" s="17"/>
      <c r="G4496" s="17"/>
      <c r="H4496" s="17"/>
      <c r="I4496" s="17"/>
      <c r="J4496" s="17"/>
      <c r="K4496" s="17"/>
      <c r="L4496" s="17"/>
      <c r="M4496" s="17"/>
      <c r="N4496" s="17"/>
      <c r="O4496" s="17"/>
      <c r="P4496" s="17"/>
      <c r="Q4496" s="17"/>
      <c r="R4496" s="17"/>
      <c r="S4496" s="519"/>
    </row>
    <row r="4497" spans="1:19" x14ac:dyDescent="0.25">
      <c r="A4497" s="9"/>
      <c r="B4497" s="9"/>
      <c r="C4497" s="17"/>
      <c r="D4497" s="25"/>
      <c r="E4497" s="17"/>
      <c r="F4497" s="17"/>
      <c r="G4497" s="17"/>
      <c r="H4497" s="17"/>
      <c r="I4497" s="17"/>
      <c r="J4497" s="17"/>
      <c r="K4497" s="17"/>
      <c r="L4497" s="17"/>
      <c r="M4497" s="17"/>
      <c r="N4497" s="17"/>
      <c r="O4497" s="17"/>
      <c r="P4497" s="17"/>
      <c r="Q4497" s="17"/>
      <c r="R4497" s="17"/>
      <c r="S4497" s="519"/>
    </row>
    <row r="4498" spans="1:19" x14ac:dyDescent="0.25">
      <c r="A4498" s="9"/>
      <c r="B4498" s="9"/>
      <c r="C4498" s="17"/>
      <c r="D4498" s="25"/>
      <c r="E4498" s="17"/>
      <c r="F4498" s="17"/>
      <c r="G4498" s="17"/>
      <c r="H4498" s="17"/>
      <c r="I4498" s="17"/>
      <c r="J4498" s="17"/>
      <c r="K4498" s="17"/>
      <c r="L4498" s="17"/>
      <c r="M4498" s="17"/>
      <c r="N4498" s="17"/>
      <c r="O4498" s="17"/>
      <c r="P4498" s="17"/>
      <c r="Q4498" s="17"/>
      <c r="R4498" s="17"/>
      <c r="S4498" s="519"/>
    </row>
    <row r="4499" spans="1:19" x14ac:dyDescent="0.25">
      <c r="A4499" s="9"/>
      <c r="B4499" s="9"/>
      <c r="C4499" s="17"/>
      <c r="D4499" s="25"/>
      <c r="E4499" s="17"/>
      <c r="F4499" s="17"/>
      <c r="G4499" s="17"/>
      <c r="H4499" s="17"/>
      <c r="I4499" s="17"/>
      <c r="J4499" s="17"/>
      <c r="K4499" s="17"/>
      <c r="L4499" s="17"/>
      <c r="M4499" s="17"/>
      <c r="N4499" s="17"/>
      <c r="O4499" s="17"/>
      <c r="P4499" s="17"/>
      <c r="Q4499" s="17"/>
      <c r="R4499" s="17"/>
      <c r="S4499" s="519"/>
    </row>
    <row r="4500" spans="1:19" x14ac:dyDescent="0.25">
      <c r="A4500" s="9"/>
      <c r="B4500" s="9"/>
      <c r="C4500" s="17"/>
      <c r="D4500" s="25"/>
      <c r="E4500" s="17"/>
      <c r="F4500" s="17"/>
      <c r="G4500" s="17"/>
      <c r="H4500" s="17"/>
      <c r="I4500" s="17"/>
      <c r="J4500" s="17"/>
      <c r="K4500" s="17"/>
      <c r="L4500" s="17"/>
      <c r="M4500" s="17"/>
      <c r="N4500" s="17"/>
      <c r="O4500" s="17"/>
      <c r="P4500" s="17"/>
      <c r="Q4500" s="17"/>
      <c r="R4500" s="17"/>
      <c r="S4500" s="519"/>
    </row>
    <row r="4501" spans="1:19" x14ac:dyDescent="0.25">
      <c r="A4501" s="9"/>
      <c r="B4501" s="9"/>
      <c r="C4501" s="17"/>
      <c r="D4501" s="25"/>
      <c r="E4501" s="17"/>
      <c r="F4501" s="17"/>
      <c r="G4501" s="17"/>
      <c r="H4501" s="17"/>
      <c r="I4501" s="17"/>
      <c r="J4501" s="17"/>
      <c r="K4501" s="17"/>
      <c r="L4501" s="17"/>
      <c r="M4501" s="17"/>
      <c r="N4501" s="17"/>
      <c r="O4501" s="17"/>
      <c r="P4501" s="17"/>
      <c r="Q4501" s="17"/>
      <c r="R4501" s="17"/>
      <c r="S4501" s="519"/>
    </row>
    <row r="4502" spans="1:19" x14ac:dyDescent="0.25">
      <c r="A4502" s="9"/>
      <c r="B4502" s="9"/>
      <c r="C4502" s="17"/>
      <c r="D4502" s="25"/>
      <c r="E4502" s="17"/>
      <c r="F4502" s="17"/>
      <c r="G4502" s="17"/>
      <c r="H4502" s="17"/>
      <c r="I4502" s="17"/>
      <c r="J4502" s="17"/>
      <c r="K4502" s="17"/>
      <c r="L4502" s="17"/>
      <c r="M4502" s="17"/>
      <c r="N4502" s="17"/>
      <c r="O4502" s="17"/>
      <c r="P4502" s="17"/>
      <c r="Q4502" s="17"/>
      <c r="R4502" s="17"/>
      <c r="S4502" s="519"/>
    </row>
    <row r="4503" spans="1:19" x14ac:dyDescent="0.25">
      <c r="A4503" s="9"/>
      <c r="B4503" s="9"/>
      <c r="C4503" s="17"/>
      <c r="D4503" s="25"/>
      <c r="E4503" s="17"/>
      <c r="F4503" s="17"/>
      <c r="G4503" s="17"/>
      <c r="H4503" s="17"/>
      <c r="I4503" s="17"/>
      <c r="J4503" s="17"/>
      <c r="K4503" s="17"/>
      <c r="L4503" s="17"/>
      <c r="M4503" s="17"/>
      <c r="N4503" s="17"/>
      <c r="O4503" s="17"/>
      <c r="P4503" s="17"/>
      <c r="Q4503" s="17"/>
      <c r="R4503" s="17"/>
      <c r="S4503" s="519"/>
    </row>
    <row r="4504" spans="1:19" x14ac:dyDescent="0.25">
      <c r="A4504" s="9"/>
      <c r="B4504" s="9"/>
      <c r="C4504" s="17"/>
      <c r="D4504" s="25"/>
      <c r="E4504" s="17"/>
      <c r="F4504" s="17"/>
      <c r="G4504" s="17"/>
      <c r="H4504" s="17"/>
      <c r="I4504" s="17"/>
      <c r="J4504" s="17"/>
      <c r="K4504" s="17"/>
      <c r="L4504" s="17"/>
      <c r="M4504" s="17"/>
      <c r="N4504" s="17"/>
      <c r="O4504" s="17"/>
      <c r="P4504" s="17"/>
      <c r="Q4504" s="17"/>
      <c r="R4504" s="17"/>
      <c r="S4504" s="519"/>
    </row>
    <row r="4505" spans="1:19" x14ac:dyDescent="0.25">
      <c r="A4505" s="9"/>
      <c r="B4505" s="9"/>
      <c r="C4505" s="17"/>
      <c r="D4505" s="25"/>
      <c r="E4505" s="17"/>
      <c r="F4505" s="17"/>
      <c r="G4505" s="17"/>
      <c r="H4505" s="17"/>
      <c r="I4505" s="17"/>
      <c r="J4505" s="17"/>
      <c r="K4505" s="17"/>
      <c r="L4505" s="17"/>
      <c r="M4505" s="17"/>
      <c r="N4505" s="17"/>
      <c r="O4505" s="17"/>
      <c r="P4505" s="17"/>
      <c r="Q4505" s="17"/>
      <c r="R4505" s="17"/>
      <c r="S4505" s="519"/>
    </row>
    <row r="4506" spans="1:19" x14ac:dyDescent="0.25">
      <c r="A4506" s="9"/>
      <c r="B4506" s="9"/>
      <c r="C4506" s="17"/>
      <c r="D4506" s="25"/>
      <c r="E4506" s="17"/>
      <c r="F4506" s="17"/>
      <c r="G4506" s="17"/>
      <c r="H4506" s="17"/>
      <c r="I4506" s="17"/>
      <c r="J4506" s="17"/>
      <c r="K4506" s="17"/>
      <c r="L4506" s="17"/>
      <c r="M4506" s="17"/>
      <c r="N4506" s="17"/>
      <c r="O4506" s="17"/>
      <c r="P4506" s="17"/>
      <c r="Q4506" s="17"/>
      <c r="R4506" s="17"/>
      <c r="S4506" s="519"/>
    </row>
    <row r="4507" spans="1:19" x14ac:dyDescent="0.25">
      <c r="A4507" s="9"/>
      <c r="B4507" s="9"/>
      <c r="C4507" s="17"/>
      <c r="D4507" s="25"/>
      <c r="E4507" s="17"/>
      <c r="F4507" s="17"/>
      <c r="G4507" s="17"/>
      <c r="H4507" s="17"/>
      <c r="I4507" s="17"/>
      <c r="J4507" s="17"/>
      <c r="K4507" s="17"/>
      <c r="L4507" s="17"/>
      <c r="M4507" s="17"/>
      <c r="N4507" s="17"/>
      <c r="O4507" s="17"/>
      <c r="P4507" s="17"/>
      <c r="Q4507" s="17"/>
      <c r="R4507" s="17"/>
      <c r="S4507" s="519"/>
    </row>
    <row r="4508" spans="1:19" x14ac:dyDescent="0.25">
      <c r="A4508" s="9"/>
      <c r="B4508" s="9"/>
      <c r="C4508" s="17"/>
      <c r="D4508" s="25"/>
      <c r="E4508" s="17"/>
      <c r="F4508" s="17"/>
      <c r="G4508" s="17"/>
      <c r="H4508" s="17"/>
      <c r="I4508" s="17"/>
      <c r="J4508" s="17"/>
      <c r="K4508" s="17"/>
      <c r="L4508" s="17"/>
      <c r="M4508" s="17"/>
      <c r="N4508" s="17"/>
      <c r="O4508" s="17"/>
      <c r="P4508" s="17"/>
      <c r="Q4508" s="17"/>
      <c r="R4508" s="17"/>
      <c r="S4508" s="519"/>
    </row>
    <row r="4509" spans="1:19" x14ac:dyDescent="0.25">
      <c r="A4509" s="9"/>
      <c r="B4509" s="9"/>
      <c r="C4509" s="17"/>
      <c r="D4509" s="25"/>
      <c r="E4509" s="17"/>
      <c r="F4509" s="17"/>
      <c r="G4509" s="17"/>
      <c r="H4509" s="17"/>
      <c r="I4509" s="17"/>
      <c r="J4509" s="17"/>
      <c r="K4509" s="17"/>
      <c r="L4509" s="17"/>
      <c r="M4509" s="17"/>
      <c r="N4509" s="17"/>
      <c r="O4509" s="17"/>
      <c r="P4509" s="17"/>
      <c r="Q4509" s="17"/>
      <c r="R4509" s="17"/>
      <c r="S4509" s="519"/>
    </row>
    <row r="4510" spans="1:19" x14ac:dyDescent="0.25">
      <c r="A4510" s="9"/>
      <c r="B4510" s="9"/>
      <c r="C4510" s="17"/>
      <c r="D4510" s="25"/>
      <c r="E4510" s="17"/>
      <c r="F4510" s="17"/>
      <c r="G4510" s="17"/>
      <c r="H4510" s="17"/>
      <c r="I4510" s="17"/>
      <c r="J4510" s="17"/>
      <c r="K4510" s="17"/>
      <c r="L4510" s="17"/>
      <c r="M4510" s="17"/>
      <c r="N4510" s="17"/>
      <c r="O4510" s="17"/>
      <c r="P4510" s="17"/>
      <c r="Q4510" s="17"/>
      <c r="R4510" s="17"/>
      <c r="S4510" s="519"/>
    </row>
    <row r="4511" spans="1:19" x14ac:dyDescent="0.25">
      <c r="A4511" s="9"/>
      <c r="B4511" s="9"/>
      <c r="C4511" s="17"/>
      <c r="D4511" s="25"/>
      <c r="E4511" s="17"/>
      <c r="F4511" s="17"/>
      <c r="G4511" s="17"/>
      <c r="H4511" s="17"/>
      <c r="I4511" s="17"/>
      <c r="J4511" s="17"/>
      <c r="K4511" s="17"/>
      <c r="L4511" s="17"/>
      <c r="M4511" s="17"/>
      <c r="N4511" s="17"/>
      <c r="O4511" s="17"/>
      <c r="P4511" s="17"/>
      <c r="Q4511" s="17"/>
      <c r="R4511" s="17"/>
      <c r="S4511" s="519"/>
    </row>
    <row r="4512" spans="1:19" x14ac:dyDescent="0.25">
      <c r="A4512" s="9"/>
      <c r="B4512" s="9"/>
      <c r="C4512" s="17"/>
      <c r="D4512" s="25"/>
      <c r="E4512" s="17"/>
      <c r="F4512" s="17"/>
      <c r="G4512" s="17"/>
      <c r="H4512" s="17"/>
      <c r="I4512" s="17"/>
      <c r="J4512" s="17"/>
      <c r="K4512" s="17"/>
      <c r="L4512" s="17"/>
      <c r="M4512" s="17"/>
      <c r="N4512" s="17"/>
      <c r="O4512" s="17"/>
      <c r="P4512" s="17"/>
      <c r="Q4512" s="17"/>
      <c r="R4512" s="17"/>
      <c r="S4512" s="519"/>
    </row>
    <row r="4513" spans="1:19" x14ac:dyDescent="0.25">
      <c r="A4513" s="9"/>
      <c r="B4513" s="9"/>
      <c r="C4513" s="17"/>
      <c r="D4513" s="25"/>
      <c r="E4513" s="17"/>
      <c r="F4513" s="17"/>
      <c r="G4513" s="17"/>
      <c r="H4513" s="17"/>
      <c r="I4513" s="17"/>
      <c r="J4513" s="17"/>
      <c r="K4513" s="17"/>
      <c r="L4513" s="17"/>
      <c r="M4513" s="17"/>
      <c r="N4513" s="17"/>
      <c r="O4513" s="17"/>
      <c r="P4513" s="17"/>
      <c r="Q4513" s="17"/>
      <c r="R4513" s="17"/>
      <c r="S4513" s="519"/>
    </row>
    <row r="4514" spans="1:19" x14ac:dyDescent="0.25">
      <c r="A4514" s="9"/>
      <c r="B4514" s="9"/>
      <c r="C4514" s="17"/>
      <c r="D4514" s="25"/>
      <c r="E4514" s="17"/>
      <c r="F4514" s="17"/>
      <c r="G4514" s="17"/>
      <c r="H4514" s="17"/>
      <c r="I4514" s="17"/>
      <c r="J4514" s="17"/>
      <c r="K4514" s="17"/>
      <c r="L4514" s="17"/>
      <c r="M4514" s="17"/>
      <c r="N4514" s="17"/>
      <c r="O4514" s="17"/>
      <c r="P4514" s="17"/>
      <c r="Q4514" s="17"/>
      <c r="R4514" s="17"/>
      <c r="S4514" s="519"/>
    </row>
    <row r="4515" spans="1:19" x14ac:dyDescent="0.25">
      <c r="A4515" s="9"/>
      <c r="B4515" s="9"/>
      <c r="C4515" s="17"/>
      <c r="D4515" s="25"/>
      <c r="E4515" s="17"/>
      <c r="F4515" s="17"/>
      <c r="G4515" s="17"/>
      <c r="H4515" s="17"/>
      <c r="I4515" s="17"/>
      <c r="J4515" s="17"/>
      <c r="K4515" s="17"/>
      <c r="L4515" s="17"/>
      <c r="M4515" s="17"/>
      <c r="N4515" s="17"/>
      <c r="O4515" s="17"/>
      <c r="P4515" s="17"/>
      <c r="Q4515" s="17"/>
      <c r="R4515" s="17"/>
      <c r="S4515" s="519"/>
    </row>
    <row r="4516" spans="1:19" x14ac:dyDescent="0.25">
      <c r="A4516" s="9"/>
      <c r="B4516" s="9"/>
      <c r="C4516" s="17"/>
      <c r="D4516" s="25"/>
      <c r="E4516" s="17"/>
      <c r="F4516" s="17"/>
      <c r="G4516" s="17"/>
      <c r="H4516" s="17"/>
      <c r="I4516" s="17"/>
      <c r="J4516" s="17"/>
      <c r="K4516" s="17"/>
      <c r="L4516" s="17"/>
      <c r="M4516" s="17"/>
      <c r="N4516" s="17"/>
      <c r="O4516" s="17"/>
      <c r="P4516" s="17"/>
      <c r="Q4516" s="17"/>
      <c r="R4516" s="17"/>
      <c r="S4516" s="519"/>
    </row>
    <row r="4517" spans="1:19" x14ac:dyDescent="0.25">
      <c r="A4517" s="9"/>
      <c r="B4517" s="9"/>
      <c r="C4517" s="17"/>
      <c r="D4517" s="25"/>
      <c r="E4517" s="17"/>
      <c r="F4517" s="17"/>
      <c r="G4517" s="17"/>
      <c r="H4517" s="17"/>
      <c r="I4517" s="17"/>
      <c r="J4517" s="17"/>
      <c r="K4517" s="17"/>
      <c r="L4517" s="17"/>
      <c r="M4517" s="17"/>
      <c r="N4517" s="17"/>
      <c r="O4517" s="17"/>
      <c r="P4517" s="17"/>
      <c r="Q4517" s="17"/>
      <c r="R4517" s="17"/>
      <c r="S4517" s="519"/>
    </row>
    <row r="4518" spans="1:19" x14ac:dyDescent="0.25">
      <c r="A4518" s="9"/>
      <c r="B4518" s="9"/>
      <c r="C4518" s="17"/>
      <c r="D4518" s="25"/>
      <c r="E4518" s="17"/>
      <c r="F4518" s="17"/>
      <c r="G4518" s="17"/>
      <c r="H4518" s="17"/>
      <c r="I4518" s="17"/>
      <c r="J4518" s="17"/>
      <c r="K4518" s="17"/>
      <c r="L4518" s="17"/>
      <c r="M4518" s="17"/>
      <c r="N4518" s="17"/>
      <c r="O4518" s="17"/>
      <c r="P4518" s="17"/>
      <c r="Q4518" s="17"/>
      <c r="R4518" s="17"/>
      <c r="S4518" s="519"/>
    </row>
    <row r="4519" spans="1:19" x14ac:dyDescent="0.25">
      <c r="A4519" s="9"/>
      <c r="B4519" s="9"/>
      <c r="C4519" s="17"/>
      <c r="D4519" s="25"/>
      <c r="E4519" s="17"/>
      <c r="F4519" s="17"/>
      <c r="G4519" s="17"/>
      <c r="H4519" s="17"/>
      <c r="I4519" s="17"/>
      <c r="J4519" s="17"/>
      <c r="K4519" s="17"/>
      <c r="L4519" s="17"/>
      <c r="M4519" s="17"/>
      <c r="N4519" s="17"/>
      <c r="O4519" s="17"/>
      <c r="P4519" s="17"/>
      <c r="Q4519" s="17"/>
      <c r="R4519" s="17"/>
      <c r="S4519" s="519"/>
    </row>
    <row r="4520" spans="1:19" x14ac:dyDescent="0.25">
      <c r="A4520" s="9"/>
      <c r="B4520" s="9"/>
      <c r="C4520" s="17"/>
      <c r="D4520" s="25"/>
      <c r="E4520" s="17"/>
      <c r="F4520" s="17"/>
      <c r="G4520" s="17"/>
      <c r="H4520" s="17"/>
      <c r="I4520" s="17"/>
      <c r="J4520" s="17"/>
      <c r="K4520" s="17"/>
      <c r="L4520" s="17"/>
      <c r="M4520" s="17"/>
      <c r="N4520" s="17"/>
      <c r="O4520" s="17"/>
      <c r="P4520" s="17"/>
      <c r="Q4520" s="17"/>
      <c r="R4520" s="17"/>
      <c r="S4520" s="519"/>
    </row>
    <row r="4521" spans="1:19" x14ac:dyDescent="0.25">
      <c r="A4521" s="9"/>
      <c r="B4521" s="9"/>
      <c r="C4521" s="17"/>
      <c r="D4521" s="25"/>
      <c r="E4521" s="17"/>
      <c r="F4521" s="17"/>
      <c r="G4521" s="17"/>
      <c r="H4521" s="17"/>
      <c r="I4521" s="17"/>
      <c r="J4521" s="17"/>
      <c r="K4521" s="17"/>
      <c r="L4521" s="17"/>
      <c r="M4521" s="17"/>
      <c r="N4521" s="17"/>
      <c r="O4521" s="17"/>
      <c r="P4521" s="17"/>
      <c r="Q4521" s="17"/>
      <c r="R4521" s="17"/>
      <c r="S4521" s="519"/>
    </row>
    <row r="4522" spans="1:19" x14ac:dyDescent="0.25">
      <c r="A4522" s="9"/>
      <c r="B4522" s="9"/>
      <c r="C4522" s="17"/>
      <c r="D4522" s="25"/>
      <c r="E4522" s="17"/>
      <c r="F4522" s="17"/>
      <c r="G4522" s="17"/>
      <c r="H4522" s="17"/>
      <c r="I4522" s="17"/>
      <c r="J4522" s="17"/>
      <c r="K4522" s="17"/>
      <c r="L4522" s="17"/>
      <c r="M4522" s="17"/>
      <c r="N4522" s="17"/>
      <c r="O4522" s="17"/>
      <c r="P4522" s="17"/>
      <c r="Q4522" s="17"/>
      <c r="R4522" s="17"/>
      <c r="S4522" s="519"/>
    </row>
    <row r="4523" spans="1:19" x14ac:dyDescent="0.25">
      <c r="A4523" s="9"/>
      <c r="B4523" s="9"/>
      <c r="C4523" s="17"/>
      <c r="D4523" s="25"/>
      <c r="E4523" s="17"/>
      <c r="F4523" s="17"/>
      <c r="G4523" s="17"/>
      <c r="H4523" s="17"/>
      <c r="I4523" s="17"/>
      <c r="J4523" s="17"/>
      <c r="K4523" s="17"/>
      <c r="L4523" s="17"/>
      <c r="M4523" s="17"/>
      <c r="N4523" s="17"/>
      <c r="O4523" s="17"/>
      <c r="P4523" s="17"/>
      <c r="Q4523" s="17"/>
      <c r="R4523" s="17"/>
      <c r="S4523" s="519"/>
    </row>
    <row r="4524" spans="1:19" x14ac:dyDescent="0.25">
      <c r="A4524" s="9"/>
      <c r="B4524" s="9"/>
      <c r="C4524" s="17"/>
      <c r="D4524" s="25"/>
      <c r="E4524" s="17"/>
      <c r="F4524" s="17"/>
      <c r="G4524" s="17"/>
      <c r="H4524" s="17"/>
      <c r="I4524" s="17"/>
      <c r="J4524" s="17"/>
      <c r="K4524" s="17"/>
      <c r="L4524" s="17"/>
      <c r="M4524" s="17"/>
      <c r="N4524" s="17"/>
      <c r="O4524" s="17"/>
      <c r="P4524" s="17"/>
      <c r="Q4524" s="17"/>
      <c r="R4524" s="17"/>
      <c r="S4524" s="519"/>
    </row>
    <row r="4525" spans="1:19" x14ac:dyDescent="0.25">
      <c r="A4525" s="9"/>
      <c r="B4525" s="9"/>
      <c r="C4525" s="17"/>
      <c r="D4525" s="25"/>
      <c r="E4525" s="17"/>
      <c r="F4525" s="17"/>
      <c r="G4525" s="17"/>
      <c r="H4525" s="17"/>
      <c r="I4525" s="17"/>
      <c r="J4525" s="17"/>
      <c r="K4525" s="17"/>
      <c r="L4525" s="17"/>
      <c r="M4525" s="17"/>
      <c r="N4525" s="17"/>
      <c r="O4525" s="17"/>
      <c r="P4525" s="17"/>
      <c r="Q4525" s="17"/>
      <c r="R4525" s="17"/>
      <c r="S4525" s="519"/>
    </row>
    <row r="4526" spans="1:19" x14ac:dyDescent="0.25">
      <c r="A4526" s="9"/>
      <c r="B4526" s="9"/>
      <c r="C4526" s="17"/>
      <c r="D4526" s="25"/>
      <c r="E4526" s="17"/>
      <c r="F4526" s="17"/>
      <c r="G4526" s="17"/>
      <c r="H4526" s="17"/>
      <c r="I4526" s="17"/>
      <c r="J4526" s="17"/>
      <c r="K4526" s="17"/>
      <c r="L4526" s="17"/>
      <c r="M4526" s="17"/>
      <c r="N4526" s="17"/>
      <c r="O4526" s="17"/>
      <c r="P4526" s="17"/>
      <c r="Q4526" s="17"/>
      <c r="R4526" s="17"/>
      <c r="S4526" s="519"/>
    </row>
    <row r="4527" spans="1:19" x14ac:dyDescent="0.25">
      <c r="A4527" s="9"/>
      <c r="B4527" s="9"/>
      <c r="C4527" s="17"/>
      <c r="D4527" s="25"/>
      <c r="E4527" s="17"/>
      <c r="F4527" s="17"/>
      <c r="G4527" s="17"/>
      <c r="H4527" s="17"/>
      <c r="I4527" s="17"/>
      <c r="J4527" s="17"/>
      <c r="K4527" s="17"/>
      <c r="L4527" s="17"/>
      <c r="M4527" s="17"/>
      <c r="N4527" s="17"/>
      <c r="O4527" s="17"/>
      <c r="P4527" s="17"/>
      <c r="Q4527" s="17"/>
      <c r="R4527" s="17"/>
      <c r="S4527" s="519"/>
    </row>
    <row r="4528" spans="1:19" x14ac:dyDescent="0.25">
      <c r="A4528" s="9"/>
      <c r="B4528" s="9"/>
      <c r="C4528" s="17"/>
      <c r="D4528" s="25"/>
      <c r="E4528" s="17"/>
      <c r="F4528" s="17"/>
      <c r="G4528" s="17"/>
      <c r="H4528" s="17"/>
      <c r="I4528" s="17"/>
      <c r="J4528" s="17"/>
      <c r="K4528" s="17"/>
      <c r="L4528" s="17"/>
      <c r="M4528" s="17"/>
      <c r="N4528" s="17"/>
      <c r="O4528" s="17"/>
      <c r="P4528" s="17"/>
      <c r="Q4528" s="17"/>
      <c r="R4528" s="17"/>
      <c r="S4528" s="519"/>
    </row>
    <row r="4529" spans="1:19" x14ac:dyDescent="0.25">
      <c r="A4529" s="9"/>
      <c r="B4529" s="9"/>
      <c r="C4529" s="17"/>
      <c r="D4529" s="25"/>
      <c r="E4529" s="17"/>
      <c r="F4529" s="17"/>
      <c r="G4529" s="17"/>
      <c r="H4529" s="17"/>
      <c r="I4529" s="17"/>
      <c r="J4529" s="17"/>
      <c r="K4529" s="17"/>
      <c r="L4529" s="17"/>
      <c r="M4529" s="17"/>
      <c r="N4529" s="17"/>
      <c r="O4529" s="17"/>
      <c r="P4529" s="17"/>
      <c r="Q4529" s="17"/>
      <c r="R4529" s="17"/>
      <c r="S4529" s="519"/>
    </row>
    <row r="4530" spans="1:19" x14ac:dyDescent="0.25">
      <c r="A4530" s="9"/>
      <c r="B4530" s="9"/>
      <c r="C4530" s="17"/>
      <c r="D4530" s="25"/>
      <c r="E4530" s="17"/>
      <c r="F4530" s="17"/>
      <c r="G4530" s="17"/>
      <c r="H4530" s="17"/>
      <c r="I4530" s="17"/>
      <c r="J4530" s="17"/>
      <c r="K4530" s="17"/>
      <c r="L4530" s="17"/>
      <c r="M4530" s="17"/>
      <c r="N4530" s="17"/>
      <c r="O4530" s="17"/>
      <c r="P4530" s="17"/>
      <c r="Q4530" s="17"/>
      <c r="R4530" s="17"/>
      <c r="S4530" s="519"/>
    </row>
    <row r="4531" spans="1:19" x14ac:dyDescent="0.25">
      <c r="A4531" s="9"/>
      <c r="B4531" s="9"/>
      <c r="C4531" s="17"/>
      <c r="D4531" s="25"/>
      <c r="E4531" s="17"/>
      <c r="F4531" s="17"/>
      <c r="G4531" s="17"/>
      <c r="H4531" s="17"/>
      <c r="I4531" s="17"/>
      <c r="J4531" s="17"/>
      <c r="K4531" s="17"/>
      <c r="L4531" s="17"/>
      <c r="M4531" s="17"/>
      <c r="N4531" s="17"/>
      <c r="O4531" s="17"/>
      <c r="P4531" s="17"/>
      <c r="Q4531" s="17"/>
      <c r="R4531" s="17"/>
      <c r="S4531" s="519"/>
    </row>
    <row r="4532" spans="1:19" x14ac:dyDescent="0.25">
      <c r="A4532" s="9"/>
      <c r="B4532" s="9"/>
      <c r="C4532" s="17"/>
      <c r="D4532" s="25"/>
      <c r="E4532" s="17"/>
      <c r="F4532" s="17"/>
      <c r="G4532" s="17"/>
      <c r="H4532" s="17"/>
      <c r="I4532" s="17"/>
      <c r="J4532" s="17"/>
      <c r="K4532" s="17"/>
      <c r="L4532" s="17"/>
      <c r="M4532" s="17"/>
      <c r="N4532" s="17"/>
      <c r="O4532" s="17"/>
      <c r="P4532" s="17"/>
      <c r="Q4532" s="17"/>
      <c r="R4532" s="17"/>
      <c r="S4532" s="519"/>
    </row>
    <row r="4533" spans="1:19" x14ac:dyDescent="0.25">
      <c r="A4533" s="9"/>
      <c r="B4533" s="9"/>
      <c r="C4533" s="17"/>
      <c r="D4533" s="25"/>
      <c r="E4533" s="17"/>
      <c r="F4533" s="17"/>
      <c r="G4533" s="17"/>
      <c r="H4533" s="17"/>
      <c r="I4533" s="17"/>
      <c r="J4533" s="17"/>
      <c r="K4533" s="17"/>
      <c r="L4533" s="17"/>
      <c r="M4533" s="17"/>
      <c r="N4533" s="17"/>
      <c r="O4533" s="17"/>
      <c r="P4533" s="17"/>
      <c r="Q4533" s="17"/>
      <c r="R4533" s="17"/>
      <c r="S4533" s="519"/>
    </row>
    <row r="4534" spans="1:19" x14ac:dyDescent="0.25">
      <c r="A4534" s="9"/>
      <c r="B4534" s="9"/>
      <c r="C4534" s="17"/>
      <c r="D4534" s="25"/>
      <c r="E4534" s="17"/>
      <c r="F4534" s="17"/>
      <c r="G4534" s="17"/>
      <c r="H4534" s="17"/>
      <c r="I4534" s="17"/>
      <c r="J4534" s="17"/>
      <c r="K4534" s="17"/>
      <c r="L4534" s="17"/>
      <c r="M4534" s="17"/>
      <c r="N4534" s="17"/>
      <c r="O4534" s="17"/>
      <c r="P4534" s="17"/>
      <c r="Q4534" s="17"/>
      <c r="R4534" s="17"/>
      <c r="S4534" s="519"/>
    </row>
    <row r="4535" spans="1:19" x14ac:dyDescent="0.25">
      <c r="A4535" s="9"/>
      <c r="B4535" s="9"/>
      <c r="C4535" s="17"/>
      <c r="D4535" s="25"/>
      <c r="E4535" s="17"/>
      <c r="F4535" s="17"/>
      <c r="G4535" s="17"/>
      <c r="H4535" s="17"/>
      <c r="I4535" s="17"/>
      <c r="J4535" s="17"/>
      <c r="K4535" s="17"/>
      <c r="L4535" s="17"/>
      <c r="M4535" s="17"/>
      <c r="N4535" s="17"/>
      <c r="O4535" s="17"/>
      <c r="P4535" s="17"/>
      <c r="Q4535" s="17"/>
      <c r="R4535" s="17"/>
      <c r="S4535" s="519"/>
    </row>
    <row r="4536" spans="1:19" x14ac:dyDescent="0.25">
      <c r="A4536" s="9"/>
      <c r="B4536" s="9"/>
      <c r="C4536" s="17"/>
      <c r="D4536" s="25"/>
      <c r="E4536" s="17"/>
      <c r="F4536" s="17"/>
      <c r="G4536" s="17"/>
      <c r="H4536" s="17"/>
      <c r="I4536" s="17"/>
      <c r="J4536" s="17"/>
      <c r="K4536" s="17"/>
      <c r="L4536" s="17"/>
      <c r="M4536" s="17"/>
      <c r="N4536" s="17"/>
      <c r="O4536" s="17"/>
      <c r="P4536" s="17"/>
      <c r="Q4536" s="17"/>
      <c r="R4536" s="17"/>
      <c r="S4536" s="519"/>
    </row>
    <row r="4537" spans="1:19" x14ac:dyDescent="0.25">
      <c r="A4537" s="9"/>
      <c r="B4537" s="9"/>
      <c r="C4537" s="17"/>
      <c r="D4537" s="25"/>
      <c r="E4537" s="17"/>
      <c r="F4537" s="17"/>
      <c r="G4537" s="17"/>
      <c r="H4537" s="17"/>
      <c r="I4537" s="17"/>
      <c r="J4537" s="17"/>
      <c r="K4537" s="17"/>
      <c r="L4537" s="17"/>
      <c r="M4537" s="17"/>
      <c r="N4537" s="17"/>
      <c r="O4537" s="17"/>
      <c r="P4537" s="17"/>
      <c r="Q4537" s="17"/>
      <c r="R4537" s="17"/>
      <c r="S4537" s="519"/>
    </row>
    <row r="4538" spans="1:19" x14ac:dyDescent="0.25">
      <c r="A4538" s="9"/>
      <c r="B4538" s="9"/>
      <c r="C4538" s="17"/>
      <c r="D4538" s="25"/>
      <c r="E4538" s="17"/>
      <c r="F4538" s="17"/>
      <c r="G4538" s="17"/>
      <c r="H4538" s="17"/>
      <c r="I4538" s="17"/>
      <c r="J4538" s="17"/>
      <c r="K4538" s="17"/>
      <c r="L4538" s="17"/>
      <c r="M4538" s="17"/>
      <c r="N4538" s="17"/>
      <c r="O4538" s="17"/>
      <c r="P4538" s="17"/>
      <c r="Q4538" s="17"/>
      <c r="R4538" s="17"/>
      <c r="S4538" s="519"/>
    </row>
    <row r="4539" spans="1:19" x14ac:dyDescent="0.25">
      <c r="A4539" s="9"/>
      <c r="B4539" s="9"/>
      <c r="C4539" s="17"/>
      <c r="D4539" s="25"/>
      <c r="E4539" s="17"/>
      <c r="F4539" s="17"/>
      <c r="G4539" s="17"/>
      <c r="H4539" s="17"/>
      <c r="I4539" s="17"/>
      <c r="J4539" s="17"/>
      <c r="K4539" s="17"/>
      <c r="L4539" s="17"/>
      <c r="M4539" s="17"/>
      <c r="N4539" s="17"/>
      <c r="O4539" s="17"/>
      <c r="P4539" s="17"/>
      <c r="Q4539" s="17"/>
      <c r="R4539" s="17"/>
      <c r="S4539" s="519"/>
    </row>
    <row r="4540" spans="1:19" x14ac:dyDescent="0.25">
      <c r="A4540" s="9"/>
      <c r="B4540" s="9"/>
      <c r="C4540" s="17"/>
      <c r="D4540" s="25"/>
      <c r="E4540" s="17"/>
      <c r="F4540" s="17"/>
      <c r="G4540" s="17"/>
      <c r="H4540" s="17"/>
      <c r="I4540" s="17"/>
      <c r="J4540" s="17"/>
      <c r="K4540" s="17"/>
      <c r="L4540" s="17"/>
      <c r="M4540" s="17"/>
      <c r="N4540" s="17"/>
      <c r="O4540" s="17"/>
      <c r="P4540" s="17"/>
      <c r="Q4540" s="17"/>
      <c r="R4540" s="17"/>
      <c r="S4540" s="519"/>
    </row>
    <row r="4541" spans="1:19" x14ac:dyDescent="0.25">
      <c r="A4541" s="9"/>
      <c r="B4541" s="9"/>
      <c r="C4541" s="17"/>
      <c r="D4541" s="25"/>
      <c r="E4541" s="17"/>
      <c r="F4541" s="17"/>
      <c r="G4541" s="17"/>
      <c r="H4541" s="17"/>
      <c r="I4541" s="17"/>
      <c r="J4541" s="17"/>
      <c r="K4541" s="17"/>
      <c r="L4541" s="17"/>
      <c r="M4541" s="17"/>
      <c r="N4541" s="17"/>
      <c r="O4541" s="17"/>
      <c r="P4541" s="17"/>
      <c r="Q4541" s="17"/>
      <c r="R4541" s="17"/>
      <c r="S4541" s="519"/>
    </row>
    <row r="4542" spans="1:19" x14ac:dyDescent="0.25">
      <c r="A4542" s="9"/>
      <c r="B4542" s="9"/>
      <c r="C4542" s="17"/>
      <c r="D4542" s="25"/>
      <c r="E4542" s="17"/>
      <c r="F4542" s="17"/>
      <c r="G4542" s="17"/>
      <c r="H4542" s="17"/>
      <c r="I4542" s="17"/>
      <c r="J4542" s="17"/>
      <c r="K4542" s="17"/>
      <c r="L4542" s="17"/>
      <c r="M4542" s="17"/>
      <c r="N4542" s="17"/>
      <c r="O4542" s="17"/>
      <c r="P4542" s="17"/>
      <c r="Q4542" s="17"/>
      <c r="R4542" s="17"/>
      <c r="S4542" s="519"/>
    </row>
    <row r="4543" spans="1:19" x14ac:dyDescent="0.25">
      <c r="A4543" s="9"/>
      <c r="B4543" s="9"/>
      <c r="C4543" s="17"/>
      <c r="D4543" s="25"/>
      <c r="E4543" s="17"/>
      <c r="F4543" s="17"/>
      <c r="G4543" s="17"/>
      <c r="H4543" s="17"/>
      <c r="I4543" s="17"/>
      <c r="J4543" s="17"/>
      <c r="K4543" s="17"/>
      <c r="L4543" s="17"/>
      <c r="M4543" s="17"/>
      <c r="N4543" s="17"/>
      <c r="O4543" s="17"/>
      <c r="P4543" s="17"/>
      <c r="Q4543" s="17"/>
      <c r="R4543" s="17"/>
      <c r="S4543" s="519"/>
    </row>
    <row r="4544" spans="1:19" x14ac:dyDescent="0.25">
      <c r="A4544" s="9"/>
      <c r="B4544" s="9"/>
      <c r="C4544" s="17"/>
      <c r="D4544" s="25"/>
      <c r="E4544" s="17"/>
      <c r="F4544" s="17"/>
      <c r="G4544" s="17"/>
      <c r="H4544" s="17"/>
      <c r="I4544" s="17"/>
      <c r="J4544" s="17"/>
      <c r="K4544" s="17"/>
      <c r="L4544" s="17"/>
      <c r="M4544" s="17"/>
      <c r="N4544" s="17"/>
      <c r="O4544" s="17"/>
      <c r="P4544" s="17"/>
      <c r="Q4544" s="17"/>
      <c r="R4544" s="17"/>
      <c r="S4544" s="519"/>
    </row>
    <row r="4545" spans="1:19" x14ac:dyDescent="0.25">
      <c r="A4545" s="9"/>
      <c r="B4545" s="9"/>
      <c r="C4545" s="17"/>
      <c r="D4545" s="25"/>
      <c r="E4545" s="17"/>
      <c r="F4545" s="17"/>
      <c r="G4545" s="17"/>
      <c r="H4545" s="17"/>
      <c r="I4545" s="17"/>
      <c r="J4545" s="17"/>
      <c r="K4545" s="17"/>
      <c r="L4545" s="17"/>
      <c r="M4545" s="17"/>
      <c r="N4545" s="17"/>
      <c r="O4545" s="17"/>
      <c r="P4545" s="17"/>
      <c r="Q4545" s="17"/>
      <c r="R4545" s="17"/>
      <c r="S4545" s="519"/>
    </row>
    <row r="4546" spans="1:19" x14ac:dyDescent="0.25">
      <c r="A4546" s="9"/>
      <c r="B4546" s="9"/>
      <c r="C4546" s="17"/>
      <c r="D4546" s="25"/>
      <c r="E4546" s="17"/>
      <c r="F4546" s="17"/>
      <c r="G4546" s="17"/>
      <c r="H4546" s="17"/>
      <c r="I4546" s="17"/>
      <c r="J4546" s="17"/>
      <c r="K4546" s="17"/>
      <c r="L4546" s="17"/>
      <c r="M4546" s="17"/>
      <c r="N4546" s="17"/>
      <c r="O4546" s="17"/>
      <c r="P4546" s="17"/>
      <c r="Q4546" s="17"/>
      <c r="R4546" s="17"/>
      <c r="S4546" s="519"/>
    </row>
    <row r="4547" spans="1:19" x14ac:dyDescent="0.25">
      <c r="A4547" s="9"/>
      <c r="B4547" s="9"/>
      <c r="C4547" s="17"/>
      <c r="D4547" s="25"/>
      <c r="E4547" s="17"/>
      <c r="F4547" s="17"/>
      <c r="G4547" s="17"/>
      <c r="H4547" s="17"/>
      <c r="I4547" s="17"/>
      <c r="J4547" s="17"/>
      <c r="K4547" s="17"/>
      <c r="L4547" s="17"/>
      <c r="M4547" s="17"/>
      <c r="N4547" s="17"/>
      <c r="O4547" s="17"/>
      <c r="P4547" s="17"/>
      <c r="Q4547" s="17"/>
      <c r="R4547" s="17"/>
      <c r="S4547" s="519"/>
    </row>
    <row r="4548" spans="1:19" x14ac:dyDescent="0.25">
      <c r="A4548" s="9"/>
      <c r="B4548" s="9"/>
      <c r="C4548" s="17"/>
      <c r="D4548" s="25"/>
      <c r="E4548" s="17"/>
      <c r="F4548" s="17"/>
      <c r="G4548" s="17"/>
      <c r="H4548" s="17"/>
      <c r="I4548" s="17"/>
      <c r="J4548" s="17"/>
      <c r="K4548" s="17"/>
      <c r="L4548" s="17"/>
      <c r="M4548" s="17"/>
      <c r="N4548" s="17"/>
      <c r="O4548" s="17"/>
      <c r="P4548" s="17"/>
      <c r="Q4548" s="17"/>
      <c r="R4548" s="17"/>
      <c r="S4548" s="519"/>
    </row>
    <row r="4549" spans="1:19" x14ac:dyDescent="0.25">
      <c r="A4549" s="9"/>
      <c r="B4549" s="9"/>
      <c r="C4549" s="17"/>
      <c r="D4549" s="25"/>
      <c r="E4549" s="17"/>
      <c r="F4549" s="17"/>
      <c r="G4549" s="17"/>
      <c r="H4549" s="17"/>
      <c r="I4549" s="17"/>
      <c r="J4549" s="17"/>
      <c r="K4549" s="17"/>
      <c r="L4549" s="17"/>
      <c r="M4549" s="17"/>
      <c r="N4549" s="17"/>
      <c r="O4549" s="17"/>
      <c r="P4549" s="17"/>
      <c r="Q4549" s="17"/>
      <c r="R4549" s="17"/>
      <c r="S4549" s="519"/>
    </row>
    <row r="4550" spans="1:19" x14ac:dyDescent="0.25">
      <c r="A4550" s="9"/>
      <c r="B4550" s="9"/>
      <c r="C4550" s="17"/>
      <c r="D4550" s="25"/>
      <c r="E4550" s="17"/>
      <c r="F4550" s="17"/>
      <c r="G4550" s="17"/>
      <c r="H4550" s="17"/>
      <c r="I4550" s="17"/>
      <c r="J4550" s="17"/>
      <c r="K4550" s="17"/>
      <c r="L4550" s="17"/>
      <c r="M4550" s="17"/>
      <c r="N4550" s="17"/>
      <c r="O4550" s="17"/>
      <c r="P4550" s="17"/>
      <c r="Q4550" s="17"/>
      <c r="R4550" s="17"/>
      <c r="S4550" s="519"/>
    </row>
    <row r="4551" spans="1:19" x14ac:dyDescent="0.25">
      <c r="A4551" s="9"/>
      <c r="B4551" s="9"/>
      <c r="C4551" s="17"/>
      <c r="D4551" s="25"/>
      <c r="E4551" s="17"/>
      <c r="F4551" s="17"/>
      <c r="G4551" s="17"/>
      <c r="H4551" s="17"/>
      <c r="I4551" s="17"/>
      <c r="J4551" s="17"/>
      <c r="K4551" s="17"/>
      <c r="L4551" s="17"/>
      <c r="M4551" s="17"/>
      <c r="N4551" s="17"/>
      <c r="O4551" s="17"/>
      <c r="P4551" s="17"/>
      <c r="Q4551" s="17"/>
      <c r="R4551" s="17"/>
      <c r="S4551" s="519"/>
    </row>
    <row r="4552" spans="1:19" x14ac:dyDescent="0.25">
      <c r="A4552" s="9"/>
      <c r="B4552" s="9"/>
      <c r="C4552" s="17"/>
      <c r="D4552" s="25"/>
      <c r="E4552" s="17"/>
      <c r="F4552" s="17"/>
      <c r="G4552" s="17"/>
      <c r="H4552" s="17"/>
      <c r="I4552" s="17"/>
      <c r="J4552" s="17"/>
      <c r="K4552" s="17"/>
      <c r="L4552" s="17"/>
      <c r="M4552" s="17"/>
      <c r="N4552" s="17"/>
      <c r="O4552" s="17"/>
      <c r="P4552" s="17"/>
      <c r="Q4552" s="17"/>
      <c r="R4552" s="17"/>
      <c r="S4552" s="519"/>
    </row>
    <row r="4553" spans="1:19" x14ac:dyDescent="0.25">
      <c r="A4553" s="9"/>
      <c r="B4553" s="9"/>
      <c r="C4553" s="17"/>
      <c r="D4553" s="25"/>
      <c r="E4553" s="17"/>
      <c r="F4553" s="17"/>
      <c r="G4553" s="17"/>
      <c r="H4553" s="17"/>
      <c r="I4553" s="17"/>
      <c r="J4553" s="17"/>
      <c r="K4553" s="17"/>
      <c r="L4553" s="17"/>
      <c r="M4553" s="17"/>
      <c r="N4553" s="17"/>
      <c r="O4553" s="17"/>
      <c r="P4553" s="17"/>
      <c r="Q4553" s="17"/>
      <c r="R4553" s="17"/>
      <c r="S4553" s="519"/>
    </row>
    <row r="4554" spans="1:19" x14ac:dyDescent="0.25">
      <c r="A4554" s="9"/>
      <c r="B4554" s="9"/>
      <c r="C4554" s="17"/>
      <c r="D4554" s="25"/>
      <c r="E4554" s="17"/>
      <c r="F4554" s="17"/>
      <c r="G4554" s="17"/>
      <c r="H4554" s="17"/>
      <c r="I4554" s="17"/>
      <c r="J4554" s="17"/>
      <c r="K4554" s="17"/>
      <c r="L4554" s="17"/>
      <c r="M4554" s="17"/>
      <c r="N4554" s="17"/>
      <c r="O4554" s="17"/>
      <c r="P4554" s="17"/>
      <c r="Q4554" s="17"/>
      <c r="R4554" s="17"/>
      <c r="S4554" s="519"/>
    </row>
    <row r="4555" spans="1:19" x14ac:dyDescent="0.25">
      <c r="A4555" s="9"/>
      <c r="B4555" s="9"/>
      <c r="C4555" s="17"/>
      <c r="D4555" s="25"/>
      <c r="E4555" s="17"/>
      <c r="F4555" s="17"/>
      <c r="G4555" s="17"/>
      <c r="H4555" s="17"/>
      <c r="I4555" s="17"/>
      <c r="J4555" s="17"/>
      <c r="K4555" s="17"/>
      <c r="L4555" s="17"/>
      <c r="M4555" s="17"/>
      <c r="N4555" s="17"/>
      <c r="O4555" s="17"/>
      <c r="P4555" s="17"/>
      <c r="Q4555" s="17"/>
      <c r="R4555" s="17"/>
      <c r="S4555" s="519"/>
    </row>
    <row r="4556" spans="1:19" x14ac:dyDescent="0.25">
      <c r="A4556" s="9"/>
      <c r="B4556" s="9"/>
      <c r="C4556" s="17"/>
      <c r="D4556" s="25"/>
      <c r="E4556" s="17"/>
      <c r="F4556" s="17"/>
      <c r="G4556" s="17"/>
      <c r="H4556" s="17"/>
      <c r="I4556" s="17"/>
      <c r="J4556" s="17"/>
      <c r="K4556" s="17"/>
      <c r="L4556" s="17"/>
      <c r="M4556" s="17"/>
      <c r="N4556" s="17"/>
      <c r="O4556" s="17"/>
      <c r="P4556" s="17"/>
      <c r="Q4556" s="17"/>
      <c r="R4556" s="17"/>
      <c r="S4556" s="519"/>
    </row>
    <row r="4557" spans="1:19" x14ac:dyDescent="0.25">
      <c r="A4557" s="9"/>
      <c r="B4557" s="9"/>
      <c r="C4557" s="17"/>
      <c r="D4557" s="25"/>
      <c r="E4557" s="17"/>
      <c r="F4557" s="17"/>
      <c r="G4557" s="17"/>
      <c r="H4557" s="17"/>
      <c r="I4557" s="17"/>
      <c r="J4557" s="17"/>
      <c r="K4557" s="17"/>
      <c r="L4557" s="17"/>
      <c r="M4557" s="17"/>
      <c r="N4557" s="17"/>
      <c r="O4557" s="17"/>
      <c r="P4557" s="17"/>
      <c r="Q4557" s="17"/>
      <c r="R4557" s="17"/>
      <c r="S4557" s="519"/>
    </row>
    <row r="4558" spans="1:19" x14ac:dyDescent="0.25">
      <c r="A4558" s="9"/>
      <c r="B4558" s="9"/>
      <c r="C4558" s="17"/>
      <c r="D4558" s="25"/>
      <c r="E4558" s="17"/>
      <c r="F4558" s="17"/>
      <c r="G4558" s="17"/>
      <c r="H4558" s="17"/>
      <c r="I4558" s="17"/>
      <c r="J4558" s="17"/>
      <c r="K4558" s="17"/>
      <c r="L4558" s="17"/>
      <c r="M4558" s="17"/>
      <c r="N4558" s="17"/>
      <c r="O4558" s="17"/>
      <c r="P4558" s="17"/>
      <c r="Q4558" s="17"/>
      <c r="R4558" s="17"/>
      <c r="S4558" s="519"/>
    </row>
    <row r="4559" spans="1:19" x14ac:dyDescent="0.25">
      <c r="A4559" s="9"/>
      <c r="B4559" s="9"/>
      <c r="C4559" s="17"/>
      <c r="D4559" s="25"/>
      <c r="E4559" s="17"/>
      <c r="F4559" s="17"/>
      <c r="G4559" s="17"/>
      <c r="H4559" s="17"/>
      <c r="I4559" s="17"/>
      <c r="J4559" s="17"/>
      <c r="K4559" s="17"/>
      <c r="L4559" s="17"/>
      <c r="M4559" s="17"/>
      <c r="N4559" s="17"/>
      <c r="O4559" s="17"/>
      <c r="P4559" s="17"/>
      <c r="Q4559" s="17"/>
      <c r="R4559" s="17"/>
      <c r="S4559" s="519"/>
    </row>
    <row r="4560" spans="1:19" x14ac:dyDescent="0.25">
      <c r="A4560" s="9"/>
      <c r="B4560" s="9"/>
      <c r="C4560" s="17"/>
      <c r="D4560" s="25"/>
      <c r="E4560" s="17"/>
      <c r="F4560" s="17"/>
      <c r="G4560" s="17"/>
      <c r="H4560" s="17"/>
      <c r="I4560" s="17"/>
      <c r="J4560" s="17"/>
      <c r="K4560" s="17"/>
      <c r="L4560" s="17"/>
      <c r="M4560" s="17"/>
      <c r="N4560" s="17"/>
      <c r="O4560" s="17"/>
      <c r="P4560" s="17"/>
      <c r="Q4560" s="17"/>
      <c r="R4560" s="17"/>
      <c r="S4560" s="519"/>
    </row>
    <row r="4561" spans="1:19" x14ac:dyDescent="0.25">
      <c r="A4561" s="9"/>
      <c r="B4561" s="9"/>
      <c r="C4561" s="17"/>
      <c r="D4561" s="25"/>
      <c r="E4561" s="17"/>
      <c r="F4561" s="17"/>
      <c r="G4561" s="17"/>
      <c r="H4561" s="17"/>
      <c r="I4561" s="17"/>
      <c r="J4561" s="17"/>
      <c r="K4561" s="17"/>
      <c r="L4561" s="17"/>
      <c r="M4561" s="17"/>
      <c r="N4561" s="17"/>
      <c r="O4561" s="17"/>
      <c r="P4561" s="17"/>
      <c r="Q4561" s="17"/>
      <c r="R4561" s="17"/>
      <c r="S4561" s="519"/>
    </row>
    <row r="4562" spans="1:19" x14ac:dyDescent="0.25">
      <c r="A4562" s="9"/>
      <c r="B4562" s="9"/>
      <c r="C4562" s="17"/>
      <c r="D4562" s="25"/>
      <c r="E4562" s="17"/>
      <c r="F4562" s="17"/>
      <c r="G4562" s="17"/>
      <c r="H4562" s="17"/>
      <c r="I4562" s="17"/>
      <c r="J4562" s="17"/>
      <c r="K4562" s="17"/>
      <c r="L4562" s="17"/>
      <c r="M4562" s="17"/>
      <c r="N4562" s="17"/>
      <c r="O4562" s="17"/>
      <c r="P4562" s="17"/>
      <c r="Q4562" s="17"/>
      <c r="R4562" s="17"/>
      <c r="S4562" s="519"/>
    </row>
    <row r="4563" spans="1:19" x14ac:dyDescent="0.25">
      <c r="A4563" s="9"/>
      <c r="B4563" s="9"/>
      <c r="C4563" s="17"/>
      <c r="D4563" s="25"/>
      <c r="E4563" s="17"/>
      <c r="F4563" s="17"/>
      <c r="G4563" s="17"/>
      <c r="H4563" s="17"/>
      <c r="I4563" s="17"/>
      <c r="J4563" s="17"/>
      <c r="K4563" s="17"/>
      <c r="L4563" s="17"/>
      <c r="M4563" s="17"/>
      <c r="N4563" s="17"/>
      <c r="O4563" s="17"/>
      <c r="P4563" s="17"/>
      <c r="Q4563" s="17"/>
      <c r="R4563" s="17"/>
      <c r="S4563" s="519"/>
    </row>
    <row r="4564" spans="1:19" x14ac:dyDescent="0.25">
      <c r="A4564" s="9"/>
      <c r="B4564" s="9"/>
      <c r="C4564" s="17"/>
      <c r="D4564" s="25"/>
      <c r="E4564" s="17"/>
      <c r="F4564" s="17"/>
      <c r="G4564" s="17"/>
      <c r="H4564" s="17"/>
      <c r="I4564" s="17"/>
      <c r="J4564" s="17"/>
      <c r="K4564" s="17"/>
      <c r="L4564" s="17"/>
      <c r="M4564" s="17"/>
      <c r="N4564" s="17"/>
      <c r="O4564" s="17"/>
      <c r="P4564" s="17"/>
      <c r="Q4564" s="17"/>
      <c r="R4564" s="17"/>
      <c r="S4564" s="519"/>
    </row>
    <row r="4565" spans="1:19" x14ac:dyDescent="0.25">
      <c r="A4565" s="9"/>
      <c r="B4565" s="9"/>
      <c r="C4565" s="17"/>
      <c r="D4565" s="25"/>
      <c r="E4565" s="17"/>
      <c r="F4565" s="17"/>
      <c r="G4565" s="17"/>
      <c r="H4565" s="17"/>
      <c r="I4565" s="17"/>
      <c r="J4565" s="17"/>
      <c r="K4565" s="17"/>
      <c r="L4565" s="17"/>
      <c r="M4565" s="17"/>
      <c r="N4565" s="17"/>
      <c r="O4565" s="17"/>
      <c r="P4565" s="17"/>
      <c r="Q4565" s="17"/>
      <c r="R4565" s="17"/>
      <c r="S4565" s="519"/>
    </row>
    <row r="4566" spans="1:19" x14ac:dyDescent="0.25">
      <c r="A4566" s="9"/>
      <c r="B4566" s="9"/>
      <c r="C4566" s="17"/>
      <c r="D4566" s="25"/>
      <c r="E4566" s="17"/>
      <c r="F4566" s="17"/>
      <c r="G4566" s="17"/>
      <c r="H4566" s="17"/>
      <c r="I4566" s="17"/>
      <c r="J4566" s="17"/>
      <c r="K4566" s="17"/>
      <c r="L4566" s="17"/>
      <c r="M4566" s="17"/>
      <c r="N4566" s="17"/>
      <c r="O4566" s="17"/>
      <c r="P4566" s="17"/>
      <c r="Q4566" s="17"/>
      <c r="R4566" s="17"/>
      <c r="S4566" s="519"/>
    </row>
    <row r="4567" spans="1:19" x14ac:dyDescent="0.25">
      <c r="A4567" s="9"/>
      <c r="B4567" s="9"/>
      <c r="C4567" s="17"/>
      <c r="D4567" s="25"/>
      <c r="E4567" s="17"/>
      <c r="F4567" s="17"/>
      <c r="G4567" s="17"/>
      <c r="H4567" s="17"/>
      <c r="I4567" s="17"/>
      <c r="J4567" s="17"/>
      <c r="K4567" s="17"/>
      <c r="L4567" s="17"/>
      <c r="M4567" s="17"/>
      <c r="N4567" s="17"/>
      <c r="O4567" s="17"/>
      <c r="P4567" s="17"/>
      <c r="Q4567" s="17"/>
      <c r="R4567" s="17"/>
      <c r="S4567" s="519"/>
    </row>
    <row r="4568" spans="1:19" x14ac:dyDescent="0.25">
      <c r="A4568" s="9"/>
      <c r="B4568" s="9"/>
      <c r="C4568" s="17"/>
      <c r="D4568" s="25"/>
      <c r="E4568" s="17"/>
      <c r="F4568" s="17"/>
      <c r="G4568" s="17"/>
      <c r="H4568" s="17"/>
      <c r="I4568" s="17"/>
      <c r="J4568" s="17"/>
      <c r="K4568" s="17"/>
      <c r="L4568" s="17"/>
      <c r="M4568" s="17"/>
      <c r="N4568" s="17"/>
      <c r="O4568" s="17"/>
      <c r="P4568" s="17"/>
      <c r="Q4568" s="17"/>
      <c r="R4568" s="17"/>
      <c r="S4568" s="519"/>
    </row>
    <row r="4569" spans="1:19" x14ac:dyDescent="0.25">
      <c r="A4569" s="9"/>
      <c r="B4569" s="9"/>
      <c r="C4569" s="17"/>
      <c r="D4569" s="25"/>
      <c r="E4569" s="17"/>
      <c r="F4569" s="17"/>
      <c r="G4569" s="17"/>
      <c r="H4569" s="17"/>
      <c r="I4569" s="17"/>
      <c r="J4569" s="17"/>
      <c r="K4569" s="17"/>
      <c r="L4569" s="17"/>
      <c r="M4569" s="17"/>
      <c r="N4569" s="17"/>
      <c r="O4569" s="17"/>
      <c r="P4569" s="17"/>
      <c r="Q4569" s="17"/>
      <c r="R4569" s="17"/>
      <c r="S4569" s="519"/>
    </row>
    <row r="4570" spans="1:19" x14ac:dyDescent="0.25">
      <c r="A4570" s="9"/>
      <c r="B4570" s="9"/>
      <c r="C4570" s="17"/>
      <c r="D4570" s="25"/>
      <c r="E4570" s="17"/>
      <c r="F4570" s="17"/>
      <c r="G4570" s="17"/>
      <c r="H4570" s="17"/>
      <c r="I4570" s="17"/>
      <c r="J4570" s="17"/>
      <c r="K4570" s="17"/>
      <c r="L4570" s="17"/>
      <c r="M4570" s="17"/>
      <c r="N4570" s="17"/>
      <c r="O4570" s="17"/>
      <c r="P4570" s="17"/>
      <c r="Q4570" s="17"/>
      <c r="R4570" s="17"/>
      <c r="S4570" s="519"/>
    </row>
    <row r="4571" spans="1:19" x14ac:dyDescent="0.25">
      <c r="A4571" s="9"/>
      <c r="B4571" s="9"/>
      <c r="C4571" s="17"/>
      <c r="D4571" s="25"/>
      <c r="E4571" s="17"/>
      <c r="F4571" s="17"/>
      <c r="G4571" s="17"/>
      <c r="H4571" s="17"/>
      <c r="I4571" s="17"/>
      <c r="J4571" s="17"/>
      <c r="K4571" s="17"/>
      <c r="L4571" s="17"/>
      <c r="M4571" s="17"/>
      <c r="N4571" s="17"/>
      <c r="O4571" s="17"/>
      <c r="P4571" s="17"/>
      <c r="Q4571" s="17"/>
      <c r="R4571" s="17"/>
      <c r="S4571" s="519"/>
    </row>
    <row r="4572" spans="1:19" x14ac:dyDescent="0.25">
      <c r="A4572" s="9"/>
      <c r="B4572" s="9"/>
      <c r="C4572" s="17"/>
      <c r="D4572" s="25"/>
      <c r="E4572" s="17"/>
      <c r="F4572" s="17"/>
      <c r="G4572" s="17"/>
      <c r="H4572" s="17"/>
      <c r="I4572" s="17"/>
      <c r="J4572" s="17"/>
      <c r="K4572" s="17"/>
      <c r="L4572" s="17"/>
      <c r="M4572" s="17"/>
      <c r="N4572" s="17"/>
      <c r="O4572" s="17"/>
      <c r="P4572" s="17"/>
      <c r="Q4572" s="17"/>
      <c r="R4572" s="17"/>
      <c r="S4572" s="519"/>
    </row>
    <row r="4573" spans="1:19" x14ac:dyDescent="0.25">
      <c r="A4573" s="9"/>
      <c r="B4573" s="9"/>
      <c r="C4573" s="17"/>
      <c r="D4573" s="25"/>
      <c r="E4573" s="17"/>
      <c r="F4573" s="17"/>
      <c r="G4573" s="17"/>
      <c r="H4573" s="17"/>
      <c r="I4573" s="17"/>
      <c r="J4573" s="17"/>
      <c r="K4573" s="17"/>
      <c r="L4573" s="17"/>
      <c r="M4573" s="17"/>
      <c r="N4573" s="17"/>
      <c r="O4573" s="17"/>
      <c r="P4573" s="17"/>
      <c r="Q4573" s="17"/>
      <c r="R4573" s="17"/>
      <c r="S4573" s="519"/>
    </row>
    <row r="4574" spans="1:19" x14ac:dyDescent="0.25">
      <c r="A4574" s="9"/>
      <c r="B4574" s="9"/>
      <c r="C4574" s="17"/>
      <c r="D4574" s="25"/>
      <c r="E4574" s="17"/>
      <c r="F4574" s="17"/>
      <c r="G4574" s="17"/>
      <c r="H4574" s="17"/>
      <c r="I4574" s="17"/>
      <c r="J4574" s="17"/>
      <c r="K4574" s="17"/>
      <c r="L4574" s="17"/>
      <c r="M4574" s="17"/>
      <c r="N4574" s="17"/>
      <c r="O4574" s="17"/>
      <c r="P4574" s="17"/>
      <c r="Q4574" s="17"/>
      <c r="R4574" s="17"/>
      <c r="S4574" s="519"/>
    </row>
    <row r="4575" spans="1:19" x14ac:dyDescent="0.25">
      <c r="A4575" s="9"/>
      <c r="B4575" s="9"/>
      <c r="C4575" s="17"/>
      <c r="D4575" s="25"/>
      <c r="E4575" s="17"/>
      <c r="F4575" s="17"/>
      <c r="G4575" s="17"/>
      <c r="H4575" s="17"/>
      <c r="I4575" s="17"/>
      <c r="J4575" s="17"/>
      <c r="K4575" s="17"/>
      <c r="L4575" s="17"/>
      <c r="M4575" s="17"/>
      <c r="N4575" s="17"/>
      <c r="O4575" s="17"/>
      <c r="P4575" s="17"/>
      <c r="Q4575" s="17"/>
      <c r="R4575" s="17"/>
      <c r="S4575" s="519"/>
    </row>
    <row r="4576" spans="1:19" x14ac:dyDescent="0.25">
      <c r="A4576" s="9"/>
      <c r="B4576" s="9"/>
      <c r="C4576" s="17"/>
      <c r="D4576" s="25"/>
      <c r="E4576" s="17"/>
      <c r="F4576" s="17"/>
      <c r="G4576" s="17"/>
      <c r="H4576" s="17"/>
      <c r="I4576" s="17"/>
      <c r="J4576" s="17"/>
      <c r="K4576" s="17"/>
      <c r="L4576" s="17"/>
      <c r="M4576" s="17"/>
      <c r="N4576" s="17"/>
      <c r="O4576" s="17"/>
      <c r="P4576" s="17"/>
      <c r="Q4576" s="17"/>
      <c r="R4576" s="17"/>
      <c r="S4576" s="519"/>
    </row>
    <row r="4577" spans="1:19" x14ac:dyDescent="0.25">
      <c r="A4577" s="9"/>
      <c r="B4577" s="9"/>
      <c r="C4577" s="17"/>
      <c r="D4577" s="25"/>
      <c r="E4577" s="17"/>
      <c r="F4577" s="17"/>
      <c r="G4577" s="17"/>
      <c r="H4577" s="17"/>
      <c r="I4577" s="17"/>
      <c r="J4577" s="17"/>
      <c r="K4577" s="17"/>
      <c r="L4577" s="17"/>
      <c r="M4577" s="17"/>
      <c r="N4577" s="17"/>
      <c r="O4577" s="17"/>
      <c r="P4577" s="17"/>
      <c r="Q4577" s="17"/>
      <c r="R4577" s="17"/>
      <c r="S4577" s="519"/>
    </row>
    <row r="4578" spans="1:19" x14ac:dyDescent="0.25">
      <c r="A4578" s="9"/>
      <c r="B4578" s="9"/>
      <c r="C4578" s="17"/>
      <c r="D4578" s="25"/>
      <c r="E4578" s="17"/>
      <c r="F4578" s="17"/>
      <c r="G4578" s="17"/>
      <c r="H4578" s="17"/>
      <c r="I4578" s="17"/>
      <c r="J4578" s="17"/>
      <c r="K4578" s="17"/>
      <c r="L4578" s="17"/>
      <c r="M4578" s="17"/>
      <c r="N4578" s="17"/>
      <c r="O4578" s="17"/>
      <c r="P4578" s="17"/>
      <c r="Q4578" s="17"/>
      <c r="R4578" s="17"/>
      <c r="S4578" s="519"/>
    </row>
    <row r="4579" spans="1:19" x14ac:dyDescent="0.25">
      <c r="A4579" s="9"/>
      <c r="B4579" s="9"/>
      <c r="C4579" s="17"/>
      <c r="D4579" s="25"/>
      <c r="E4579" s="17"/>
      <c r="F4579" s="17"/>
      <c r="G4579" s="17"/>
      <c r="H4579" s="17"/>
      <c r="I4579" s="17"/>
      <c r="J4579" s="17"/>
      <c r="K4579" s="17"/>
      <c r="L4579" s="17"/>
      <c r="M4579" s="17"/>
      <c r="N4579" s="17"/>
      <c r="O4579" s="17"/>
      <c r="P4579" s="17"/>
      <c r="Q4579" s="17"/>
      <c r="R4579" s="17"/>
      <c r="S4579" s="519"/>
    </row>
    <row r="4580" spans="1:19" x14ac:dyDescent="0.25">
      <c r="A4580" s="9"/>
      <c r="B4580" s="9"/>
      <c r="C4580" s="17"/>
      <c r="D4580" s="25"/>
      <c r="E4580" s="17"/>
      <c r="F4580" s="17"/>
      <c r="G4580" s="17"/>
      <c r="H4580" s="17"/>
      <c r="I4580" s="17"/>
      <c r="J4580" s="17"/>
      <c r="K4580" s="17"/>
      <c r="L4580" s="17"/>
      <c r="M4580" s="17"/>
      <c r="N4580" s="17"/>
      <c r="O4580" s="17"/>
      <c r="P4580" s="17"/>
      <c r="Q4580" s="17"/>
      <c r="R4580" s="17"/>
      <c r="S4580" s="519"/>
    </row>
    <row r="4581" spans="1:19" x14ac:dyDescent="0.25">
      <c r="A4581" s="9"/>
      <c r="B4581" s="9"/>
      <c r="C4581" s="17"/>
      <c r="D4581" s="25"/>
      <c r="E4581" s="17"/>
      <c r="F4581" s="17"/>
      <c r="G4581" s="17"/>
      <c r="H4581" s="17"/>
      <c r="I4581" s="17"/>
      <c r="J4581" s="17"/>
      <c r="K4581" s="17"/>
      <c r="L4581" s="17"/>
      <c r="M4581" s="17"/>
      <c r="N4581" s="17"/>
      <c r="O4581" s="17"/>
      <c r="P4581" s="17"/>
      <c r="Q4581" s="17"/>
      <c r="R4581" s="17"/>
      <c r="S4581" s="519"/>
    </row>
    <row r="4582" spans="1:19" x14ac:dyDescent="0.25">
      <c r="A4582" s="9"/>
      <c r="B4582" s="9"/>
      <c r="C4582" s="17"/>
      <c r="D4582" s="25"/>
      <c r="E4582" s="17"/>
      <c r="F4582" s="17"/>
      <c r="G4582" s="17"/>
      <c r="H4582" s="17"/>
      <c r="I4582" s="17"/>
      <c r="J4582" s="17"/>
      <c r="K4582" s="17"/>
      <c r="L4582" s="17"/>
      <c r="M4582" s="17"/>
      <c r="N4582" s="17"/>
      <c r="O4582" s="17"/>
      <c r="P4582" s="17"/>
      <c r="Q4582" s="17"/>
      <c r="R4582" s="17"/>
      <c r="S4582" s="519"/>
    </row>
    <row r="4583" spans="1:19" x14ac:dyDescent="0.25">
      <c r="A4583" s="9"/>
      <c r="B4583" s="9"/>
      <c r="C4583" s="17"/>
      <c r="D4583" s="25"/>
      <c r="E4583" s="17"/>
      <c r="F4583" s="17"/>
      <c r="G4583" s="17"/>
      <c r="H4583" s="17"/>
      <c r="I4583" s="17"/>
      <c r="J4583" s="17"/>
      <c r="K4583" s="17"/>
      <c r="L4583" s="17"/>
      <c r="M4583" s="17"/>
      <c r="N4583" s="17"/>
      <c r="O4583" s="17"/>
      <c r="P4583" s="17"/>
      <c r="Q4583" s="17"/>
      <c r="R4583" s="17"/>
      <c r="S4583" s="519"/>
    </row>
    <row r="4584" spans="1:19" x14ac:dyDescent="0.25">
      <c r="A4584" s="9"/>
      <c r="B4584" s="9"/>
      <c r="C4584" s="17"/>
      <c r="D4584" s="25"/>
      <c r="E4584" s="17"/>
      <c r="F4584" s="17"/>
      <c r="G4584" s="17"/>
      <c r="H4584" s="17"/>
      <c r="I4584" s="17"/>
      <c r="J4584" s="17"/>
      <c r="K4584" s="17"/>
      <c r="L4584" s="17"/>
      <c r="M4584" s="17"/>
      <c r="N4584" s="17"/>
      <c r="O4584" s="17"/>
      <c r="P4584" s="17"/>
      <c r="Q4584" s="17"/>
      <c r="R4584" s="17"/>
      <c r="S4584" s="519"/>
    </row>
    <row r="4585" spans="1:19" x14ac:dyDescent="0.25">
      <c r="A4585" s="9"/>
      <c r="B4585" s="9"/>
      <c r="C4585" s="17"/>
      <c r="D4585" s="25"/>
      <c r="E4585" s="17"/>
      <c r="F4585" s="17"/>
      <c r="G4585" s="17"/>
      <c r="H4585" s="17"/>
      <c r="I4585" s="17"/>
      <c r="J4585" s="17"/>
      <c r="K4585" s="17"/>
      <c r="L4585" s="17"/>
      <c r="M4585" s="17"/>
      <c r="N4585" s="17"/>
      <c r="O4585" s="17"/>
      <c r="P4585" s="17"/>
      <c r="Q4585" s="17"/>
      <c r="R4585" s="17"/>
      <c r="S4585" s="519"/>
    </row>
    <row r="4586" spans="1:19" x14ac:dyDescent="0.25">
      <c r="A4586" s="9"/>
      <c r="B4586" s="9"/>
      <c r="C4586" s="17"/>
      <c r="D4586" s="25"/>
      <c r="E4586" s="17"/>
      <c r="F4586" s="17"/>
      <c r="G4586" s="17"/>
      <c r="H4586" s="17"/>
      <c r="I4586" s="17"/>
      <c r="J4586" s="17"/>
      <c r="K4586" s="17"/>
      <c r="L4586" s="17"/>
      <c r="M4586" s="17"/>
      <c r="N4586" s="17"/>
      <c r="O4586" s="17"/>
      <c r="P4586" s="17"/>
      <c r="Q4586" s="17"/>
      <c r="R4586" s="17"/>
      <c r="S4586" s="519"/>
    </row>
    <row r="4587" spans="1:19" x14ac:dyDescent="0.25">
      <c r="A4587" s="9"/>
      <c r="B4587" s="9"/>
      <c r="C4587" s="17"/>
      <c r="D4587" s="25"/>
      <c r="E4587" s="17"/>
      <c r="F4587" s="17"/>
      <c r="G4587" s="17"/>
      <c r="H4587" s="17"/>
      <c r="I4587" s="17"/>
      <c r="J4587" s="17"/>
      <c r="K4587" s="17"/>
      <c r="L4587" s="17"/>
      <c r="M4587" s="17"/>
      <c r="N4587" s="17"/>
      <c r="O4587" s="17"/>
      <c r="P4587" s="17"/>
      <c r="Q4587" s="17"/>
      <c r="R4587" s="17"/>
      <c r="S4587" s="519"/>
    </row>
    <row r="4588" spans="1:19" x14ac:dyDescent="0.25">
      <c r="A4588" s="9"/>
      <c r="B4588" s="9"/>
      <c r="C4588" s="17"/>
      <c r="D4588" s="25"/>
      <c r="E4588" s="17"/>
      <c r="F4588" s="17"/>
      <c r="G4588" s="17"/>
      <c r="H4588" s="17"/>
      <c r="I4588" s="17"/>
      <c r="J4588" s="17"/>
      <c r="K4588" s="17"/>
      <c r="L4588" s="17"/>
      <c r="M4588" s="17"/>
      <c r="N4588" s="17"/>
      <c r="O4588" s="17"/>
      <c r="P4588" s="17"/>
      <c r="Q4588" s="17"/>
      <c r="R4588" s="17"/>
      <c r="S4588" s="519"/>
    </row>
    <row r="4589" spans="1:19" x14ac:dyDescent="0.25">
      <c r="A4589" s="9"/>
      <c r="B4589" s="9"/>
      <c r="C4589" s="17"/>
      <c r="D4589" s="25"/>
      <c r="E4589" s="17"/>
      <c r="F4589" s="17"/>
      <c r="G4589" s="17"/>
      <c r="H4589" s="17"/>
      <c r="I4589" s="17"/>
      <c r="J4589" s="17"/>
      <c r="K4589" s="17"/>
      <c r="L4589" s="17"/>
      <c r="M4589" s="17"/>
      <c r="N4589" s="17"/>
      <c r="O4589" s="17"/>
      <c r="P4589" s="17"/>
      <c r="Q4589" s="17"/>
      <c r="R4589" s="17"/>
      <c r="S4589" s="519"/>
    </row>
    <row r="4590" spans="1:19" x14ac:dyDescent="0.25">
      <c r="A4590" s="9"/>
      <c r="B4590" s="9"/>
      <c r="C4590" s="17"/>
      <c r="D4590" s="25"/>
      <c r="E4590" s="17"/>
      <c r="F4590" s="17"/>
      <c r="G4590" s="17"/>
      <c r="H4590" s="17"/>
      <c r="I4590" s="17"/>
      <c r="J4590" s="17"/>
      <c r="K4590" s="17"/>
      <c r="L4590" s="17"/>
      <c r="M4590" s="17"/>
      <c r="N4590" s="17"/>
      <c r="O4590" s="17"/>
      <c r="P4590" s="17"/>
      <c r="Q4590" s="17"/>
      <c r="R4590" s="17"/>
      <c r="S4590" s="519"/>
    </row>
    <row r="4591" spans="1:19" x14ac:dyDescent="0.25">
      <c r="A4591" s="9"/>
      <c r="B4591" s="9"/>
      <c r="C4591" s="17"/>
      <c r="D4591" s="25"/>
      <c r="E4591" s="17"/>
      <c r="F4591" s="17"/>
      <c r="G4591" s="17"/>
      <c r="H4591" s="17"/>
      <c r="I4591" s="17"/>
      <c r="J4591" s="17"/>
      <c r="K4591" s="17"/>
      <c r="L4591" s="17"/>
      <c r="M4591" s="17"/>
      <c r="N4591" s="17"/>
      <c r="O4591" s="17"/>
      <c r="P4591" s="17"/>
      <c r="Q4591" s="17"/>
      <c r="R4591" s="17"/>
      <c r="S4591" s="519"/>
    </row>
    <row r="4592" spans="1:19" x14ac:dyDescent="0.25">
      <c r="A4592" s="9"/>
      <c r="B4592" s="9"/>
      <c r="C4592" s="17"/>
      <c r="D4592" s="25"/>
      <c r="E4592" s="17"/>
      <c r="F4592" s="17"/>
      <c r="G4592" s="17"/>
      <c r="H4592" s="17"/>
      <c r="I4592" s="17"/>
      <c r="J4592" s="17"/>
      <c r="K4592" s="17"/>
      <c r="L4592" s="17"/>
      <c r="M4592" s="17"/>
      <c r="N4592" s="17"/>
      <c r="O4592" s="17"/>
      <c r="P4592" s="17"/>
      <c r="Q4592" s="17"/>
      <c r="R4592" s="17"/>
      <c r="S4592" s="519"/>
    </row>
    <row r="4593" spans="1:19" x14ac:dyDescent="0.25">
      <c r="A4593" s="9"/>
      <c r="B4593" s="9"/>
      <c r="C4593" s="17"/>
      <c r="D4593" s="25"/>
      <c r="E4593" s="17"/>
      <c r="F4593" s="17"/>
      <c r="G4593" s="17"/>
      <c r="H4593" s="17"/>
      <c r="I4593" s="17"/>
      <c r="J4593" s="17"/>
      <c r="K4593" s="17"/>
      <c r="L4593" s="17"/>
      <c r="M4593" s="17"/>
      <c r="N4593" s="17"/>
      <c r="O4593" s="17"/>
      <c r="P4593" s="17"/>
      <c r="Q4593" s="17"/>
      <c r="R4593" s="17"/>
      <c r="S4593" s="519"/>
    </row>
    <row r="4594" spans="1:19" x14ac:dyDescent="0.25">
      <c r="A4594" s="9"/>
      <c r="B4594" s="9"/>
      <c r="C4594" s="17"/>
      <c r="D4594" s="25"/>
      <c r="E4594" s="17"/>
      <c r="F4594" s="17"/>
      <c r="G4594" s="17"/>
      <c r="H4594" s="17"/>
      <c r="I4594" s="17"/>
      <c r="J4594" s="17"/>
      <c r="K4594" s="17"/>
      <c r="L4594" s="17"/>
      <c r="M4594" s="17"/>
      <c r="N4594" s="17"/>
      <c r="O4594" s="17"/>
      <c r="P4594" s="17"/>
      <c r="Q4594" s="17"/>
      <c r="R4594" s="17"/>
      <c r="S4594" s="519"/>
    </row>
    <row r="4595" spans="1:19" x14ac:dyDescent="0.25">
      <c r="A4595" s="9"/>
      <c r="B4595" s="9"/>
      <c r="C4595" s="17"/>
      <c r="D4595" s="25"/>
      <c r="E4595" s="17"/>
      <c r="F4595" s="17"/>
      <c r="G4595" s="17"/>
      <c r="H4595" s="17"/>
      <c r="I4595" s="17"/>
      <c r="J4595" s="17"/>
      <c r="K4595" s="17"/>
      <c r="L4595" s="17"/>
      <c r="M4595" s="17"/>
      <c r="N4595" s="17"/>
      <c r="O4595" s="17"/>
      <c r="P4595" s="17"/>
      <c r="Q4595" s="17"/>
      <c r="R4595" s="17"/>
      <c r="S4595" s="519"/>
    </row>
    <row r="4596" spans="1:19" x14ac:dyDescent="0.25">
      <c r="A4596" s="9"/>
      <c r="B4596" s="9"/>
      <c r="C4596" s="17"/>
      <c r="D4596" s="25"/>
      <c r="E4596" s="17"/>
      <c r="F4596" s="17"/>
      <c r="G4596" s="17"/>
      <c r="H4596" s="17"/>
      <c r="I4596" s="17"/>
      <c r="J4596" s="17"/>
      <c r="K4596" s="17"/>
      <c r="L4596" s="17"/>
      <c r="M4596" s="17"/>
      <c r="N4596" s="17"/>
      <c r="O4596" s="17"/>
      <c r="P4596" s="17"/>
      <c r="Q4596" s="17"/>
      <c r="R4596" s="17"/>
      <c r="S4596" s="519"/>
    </row>
    <row r="4597" spans="1:19" x14ac:dyDescent="0.25">
      <c r="A4597" s="9"/>
      <c r="B4597" s="9"/>
      <c r="C4597" s="17"/>
      <c r="D4597" s="25"/>
      <c r="E4597" s="17"/>
      <c r="F4597" s="17"/>
      <c r="G4597" s="17"/>
      <c r="H4597" s="17"/>
      <c r="I4597" s="17"/>
      <c r="J4597" s="17"/>
      <c r="K4597" s="17"/>
      <c r="L4597" s="17"/>
      <c r="M4597" s="17"/>
      <c r="N4597" s="17"/>
      <c r="O4597" s="17"/>
      <c r="P4597" s="17"/>
      <c r="Q4597" s="17"/>
      <c r="R4597" s="17"/>
      <c r="S4597" s="519"/>
    </row>
    <row r="4598" spans="1:19" x14ac:dyDescent="0.25">
      <c r="A4598" s="9"/>
      <c r="B4598" s="9"/>
      <c r="C4598" s="17"/>
      <c r="D4598" s="25"/>
      <c r="E4598" s="17"/>
      <c r="F4598" s="17"/>
      <c r="G4598" s="17"/>
      <c r="H4598" s="17"/>
      <c r="I4598" s="17"/>
      <c r="J4598" s="17"/>
      <c r="K4598" s="17"/>
      <c r="L4598" s="17"/>
      <c r="M4598" s="17"/>
      <c r="N4598" s="17"/>
      <c r="O4598" s="17"/>
      <c r="P4598" s="17"/>
      <c r="Q4598" s="17"/>
      <c r="R4598" s="17"/>
      <c r="S4598" s="519"/>
    </row>
    <row r="4599" spans="1:19" x14ac:dyDescent="0.25">
      <c r="A4599" s="9"/>
      <c r="B4599" s="9"/>
      <c r="C4599" s="17"/>
      <c r="D4599" s="25"/>
      <c r="E4599" s="17"/>
      <c r="F4599" s="17"/>
      <c r="G4599" s="17"/>
      <c r="H4599" s="17"/>
      <c r="I4599" s="17"/>
      <c r="J4599" s="17"/>
      <c r="K4599" s="17"/>
      <c r="L4599" s="17"/>
      <c r="M4599" s="17"/>
      <c r="N4599" s="17"/>
      <c r="O4599" s="17"/>
      <c r="P4599" s="17"/>
      <c r="Q4599" s="17"/>
      <c r="R4599" s="17"/>
      <c r="S4599" s="519"/>
    </row>
    <row r="4600" spans="1:19" x14ac:dyDescent="0.25">
      <c r="A4600" s="9"/>
      <c r="B4600" s="9"/>
      <c r="C4600" s="17"/>
      <c r="D4600" s="25"/>
      <c r="E4600" s="17"/>
      <c r="F4600" s="17"/>
      <c r="G4600" s="17"/>
      <c r="H4600" s="17"/>
      <c r="I4600" s="17"/>
      <c r="J4600" s="17"/>
      <c r="K4600" s="17"/>
      <c r="L4600" s="17"/>
      <c r="M4600" s="17"/>
      <c r="N4600" s="17"/>
      <c r="O4600" s="17"/>
      <c r="P4600" s="17"/>
      <c r="Q4600" s="17"/>
      <c r="R4600" s="17"/>
      <c r="S4600" s="519"/>
    </row>
    <row r="4601" spans="1:19" x14ac:dyDescent="0.25">
      <c r="A4601" s="9"/>
      <c r="B4601" s="9"/>
      <c r="C4601" s="17"/>
      <c r="D4601" s="25"/>
      <c r="E4601" s="17"/>
      <c r="F4601" s="17"/>
      <c r="G4601" s="17"/>
      <c r="H4601" s="17"/>
      <c r="I4601" s="17"/>
      <c r="J4601" s="17"/>
      <c r="K4601" s="17"/>
      <c r="L4601" s="17"/>
      <c r="M4601" s="17"/>
      <c r="N4601" s="17"/>
      <c r="O4601" s="17"/>
      <c r="P4601" s="17"/>
      <c r="Q4601" s="17"/>
      <c r="R4601" s="17"/>
      <c r="S4601" s="519"/>
    </row>
    <row r="4602" spans="1:19" x14ac:dyDescent="0.25">
      <c r="A4602" s="9"/>
      <c r="B4602" s="9"/>
      <c r="C4602" s="17"/>
      <c r="D4602" s="25"/>
      <c r="E4602" s="17"/>
      <c r="F4602" s="17"/>
      <c r="G4602" s="17"/>
      <c r="H4602" s="17"/>
      <c r="I4602" s="17"/>
      <c r="J4602" s="17"/>
      <c r="K4602" s="17"/>
      <c r="L4602" s="17"/>
      <c r="M4602" s="17"/>
      <c r="N4602" s="17"/>
      <c r="O4602" s="17"/>
      <c r="P4602" s="17"/>
      <c r="Q4602" s="17"/>
      <c r="R4602" s="17"/>
      <c r="S4602" s="519"/>
    </row>
    <row r="4603" spans="1:19" x14ac:dyDescent="0.25">
      <c r="A4603" s="9"/>
      <c r="B4603" s="9"/>
      <c r="C4603" s="17"/>
      <c r="D4603" s="25"/>
      <c r="E4603" s="17"/>
      <c r="F4603" s="17"/>
      <c r="G4603" s="17"/>
      <c r="H4603" s="17"/>
      <c r="I4603" s="17"/>
      <c r="J4603" s="17"/>
      <c r="K4603" s="17"/>
      <c r="L4603" s="17"/>
      <c r="M4603" s="17"/>
      <c r="N4603" s="17"/>
      <c r="O4603" s="17"/>
      <c r="P4603" s="17"/>
      <c r="Q4603" s="17"/>
      <c r="R4603" s="17"/>
      <c r="S4603" s="519"/>
    </row>
    <row r="4604" spans="1:19" x14ac:dyDescent="0.25">
      <c r="A4604" s="9"/>
      <c r="B4604" s="9"/>
      <c r="C4604" s="17"/>
      <c r="D4604" s="25"/>
      <c r="E4604" s="17"/>
      <c r="F4604" s="17"/>
      <c r="G4604" s="17"/>
      <c r="H4604" s="17"/>
      <c r="I4604" s="17"/>
      <c r="J4604" s="17"/>
      <c r="K4604" s="17"/>
      <c r="L4604" s="17"/>
      <c r="M4604" s="17"/>
      <c r="N4604" s="17"/>
      <c r="O4604" s="17"/>
      <c r="P4604" s="17"/>
      <c r="Q4604" s="17"/>
      <c r="R4604" s="17"/>
      <c r="S4604" s="519"/>
    </row>
    <row r="4605" spans="1:19" x14ac:dyDescent="0.25">
      <c r="A4605" s="9"/>
      <c r="B4605" s="9"/>
      <c r="C4605" s="17"/>
      <c r="D4605" s="25"/>
      <c r="E4605" s="17"/>
      <c r="F4605" s="17"/>
      <c r="G4605" s="17"/>
      <c r="H4605" s="17"/>
      <c r="I4605" s="17"/>
      <c r="J4605" s="17"/>
      <c r="K4605" s="17"/>
      <c r="L4605" s="17"/>
      <c r="M4605" s="17"/>
      <c r="N4605" s="17"/>
      <c r="O4605" s="17"/>
      <c r="P4605" s="17"/>
      <c r="Q4605" s="17"/>
      <c r="R4605" s="17"/>
      <c r="S4605" s="519"/>
    </row>
    <row r="4606" spans="1:19" x14ac:dyDescent="0.25">
      <c r="A4606" s="9"/>
      <c r="B4606" s="9"/>
      <c r="C4606" s="17"/>
      <c r="D4606" s="25"/>
      <c r="E4606" s="17"/>
      <c r="F4606" s="17"/>
      <c r="G4606" s="17"/>
      <c r="H4606" s="17"/>
      <c r="I4606" s="17"/>
      <c r="J4606" s="17"/>
      <c r="K4606" s="17"/>
      <c r="L4606" s="17"/>
      <c r="M4606" s="17"/>
      <c r="N4606" s="17"/>
      <c r="O4606" s="17"/>
      <c r="P4606" s="17"/>
      <c r="Q4606" s="17"/>
      <c r="R4606" s="17"/>
      <c r="S4606" s="519"/>
    </row>
    <row r="4607" spans="1:19" x14ac:dyDescent="0.25">
      <c r="A4607" s="9"/>
      <c r="B4607" s="9"/>
      <c r="C4607" s="17"/>
      <c r="D4607" s="25"/>
      <c r="E4607" s="17"/>
      <c r="F4607" s="17"/>
      <c r="G4607" s="17"/>
      <c r="H4607" s="17"/>
      <c r="I4607" s="17"/>
      <c r="J4607" s="17"/>
      <c r="K4607" s="17"/>
      <c r="L4607" s="17"/>
      <c r="M4607" s="17"/>
      <c r="N4607" s="17"/>
      <c r="O4607" s="17"/>
      <c r="P4607" s="17"/>
      <c r="Q4607" s="17"/>
      <c r="R4607" s="17"/>
      <c r="S4607" s="519"/>
    </row>
    <row r="4608" spans="1:19" x14ac:dyDescent="0.25">
      <c r="A4608" s="9"/>
      <c r="B4608" s="9"/>
      <c r="C4608" s="17"/>
      <c r="D4608" s="25"/>
      <c r="E4608" s="17"/>
      <c r="F4608" s="17"/>
      <c r="G4608" s="17"/>
      <c r="H4608" s="17"/>
      <c r="I4608" s="17"/>
      <c r="J4608" s="17"/>
      <c r="K4608" s="17"/>
      <c r="L4608" s="17"/>
      <c r="M4608" s="17"/>
      <c r="N4608" s="17"/>
      <c r="O4608" s="17"/>
      <c r="P4608" s="17"/>
      <c r="Q4608" s="17"/>
      <c r="R4608" s="17"/>
      <c r="S4608" s="519"/>
    </row>
    <row r="4609" spans="1:19" x14ac:dyDescent="0.25">
      <c r="A4609" s="9"/>
      <c r="B4609" s="9"/>
      <c r="C4609" s="17"/>
      <c r="D4609" s="25"/>
      <c r="E4609" s="17"/>
      <c r="F4609" s="17"/>
      <c r="G4609" s="17"/>
      <c r="H4609" s="17"/>
      <c r="I4609" s="17"/>
      <c r="J4609" s="17"/>
      <c r="K4609" s="17"/>
      <c r="L4609" s="17"/>
      <c r="M4609" s="17"/>
      <c r="N4609" s="17"/>
      <c r="O4609" s="17"/>
      <c r="P4609" s="17"/>
      <c r="Q4609" s="17"/>
      <c r="R4609" s="17"/>
      <c r="S4609" s="519"/>
    </row>
    <row r="4610" spans="1:19" x14ac:dyDescent="0.25">
      <c r="A4610" s="9"/>
      <c r="B4610" s="9"/>
      <c r="C4610" s="17"/>
      <c r="D4610" s="25"/>
      <c r="E4610" s="17"/>
      <c r="F4610" s="17"/>
      <c r="G4610" s="17"/>
      <c r="H4610" s="17"/>
      <c r="I4610" s="17"/>
      <c r="J4610" s="17"/>
      <c r="K4610" s="17"/>
      <c r="L4610" s="17"/>
      <c r="M4610" s="17"/>
      <c r="N4610" s="17"/>
      <c r="O4610" s="17"/>
      <c r="P4610" s="17"/>
      <c r="Q4610" s="17"/>
      <c r="R4610" s="17"/>
      <c r="S4610" s="519"/>
    </row>
    <row r="4611" spans="1:19" x14ac:dyDescent="0.25">
      <c r="A4611" s="9"/>
      <c r="B4611" s="9"/>
      <c r="C4611" s="17"/>
      <c r="D4611" s="25"/>
      <c r="E4611" s="17"/>
      <c r="F4611" s="17"/>
      <c r="G4611" s="17"/>
      <c r="H4611" s="17"/>
      <c r="I4611" s="17"/>
      <c r="J4611" s="17"/>
      <c r="K4611" s="17"/>
      <c r="L4611" s="17"/>
      <c r="M4611" s="17"/>
      <c r="N4611" s="17"/>
      <c r="O4611" s="17"/>
      <c r="P4611" s="17"/>
      <c r="Q4611" s="17"/>
      <c r="R4611" s="17"/>
      <c r="S4611" s="519"/>
    </row>
    <row r="4612" spans="1:19" x14ac:dyDescent="0.25">
      <c r="A4612" s="9"/>
      <c r="B4612" s="9"/>
      <c r="C4612" s="17"/>
      <c r="D4612" s="25"/>
      <c r="E4612" s="17"/>
      <c r="F4612" s="17"/>
      <c r="G4612" s="17"/>
      <c r="H4612" s="17"/>
      <c r="I4612" s="17"/>
      <c r="J4612" s="17"/>
      <c r="K4612" s="17"/>
      <c r="L4612" s="17"/>
      <c r="M4612" s="17"/>
      <c r="N4612" s="17"/>
      <c r="O4612" s="17"/>
      <c r="P4612" s="17"/>
      <c r="Q4612" s="17"/>
      <c r="R4612" s="17"/>
      <c r="S4612" s="519"/>
    </row>
    <row r="4613" spans="1:19" x14ac:dyDescent="0.25">
      <c r="A4613" s="9"/>
      <c r="B4613" s="9"/>
      <c r="C4613" s="17"/>
      <c r="D4613" s="25"/>
      <c r="E4613" s="17"/>
      <c r="F4613" s="17"/>
      <c r="G4613" s="17"/>
      <c r="H4613" s="17"/>
      <c r="I4613" s="17"/>
      <c r="J4613" s="17"/>
      <c r="K4613" s="17"/>
      <c r="L4613" s="17"/>
      <c r="M4613" s="17"/>
      <c r="N4613" s="17"/>
      <c r="O4613" s="17"/>
      <c r="P4613" s="17"/>
      <c r="Q4613" s="17"/>
      <c r="R4613" s="17"/>
      <c r="S4613" s="519"/>
    </row>
    <row r="4614" spans="1:19" x14ac:dyDescent="0.25">
      <c r="A4614" s="9"/>
      <c r="B4614" s="9"/>
      <c r="C4614" s="17"/>
      <c r="D4614" s="25"/>
      <c r="E4614" s="17"/>
      <c r="F4614" s="17"/>
      <c r="G4614" s="17"/>
      <c r="H4614" s="17"/>
      <c r="I4614" s="17"/>
      <c r="J4614" s="17"/>
      <c r="K4614" s="17"/>
      <c r="L4614" s="17"/>
      <c r="M4614" s="17"/>
      <c r="N4614" s="17"/>
      <c r="O4614" s="17"/>
      <c r="P4614" s="17"/>
      <c r="Q4614" s="17"/>
      <c r="R4614" s="17"/>
      <c r="S4614" s="519"/>
    </row>
    <row r="4615" spans="1:19" x14ac:dyDescent="0.25">
      <c r="A4615" s="9"/>
      <c r="B4615" s="9"/>
      <c r="C4615" s="17"/>
      <c r="D4615" s="25"/>
      <c r="E4615" s="17"/>
      <c r="F4615" s="17"/>
      <c r="G4615" s="17"/>
      <c r="H4615" s="17"/>
      <c r="I4615" s="17"/>
      <c r="J4615" s="17"/>
      <c r="K4615" s="17"/>
      <c r="L4615" s="17"/>
      <c r="M4615" s="17"/>
      <c r="N4615" s="17"/>
      <c r="O4615" s="17"/>
      <c r="P4615" s="17"/>
      <c r="Q4615" s="17"/>
      <c r="R4615" s="17"/>
      <c r="S4615" s="519"/>
    </row>
    <row r="4616" spans="1:19" x14ac:dyDescent="0.25">
      <c r="A4616" s="9"/>
      <c r="B4616" s="9"/>
      <c r="C4616" s="17"/>
      <c r="D4616" s="25"/>
      <c r="E4616" s="17"/>
      <c r="F4616" s="17"/>
      <c r="G4616" s="17"/>
      <c r="H4616" s="17"/>
      <c r="I4616" s="17"/>
      <c r="J4616" s="17"/>
      <c r="K4616" s="17"/>
      <c r="L4616" s="17"/>
      <c r="M4616" s="17"/>
      <c r="N4616" s="17"/>
      <c r="O4616" s="17"/>
      <c r="P4616" s="17"/>
      <c r="Q4616" s="17"/>
      <c r="R4616" s="17"/>
      <c r="S4616" s="519"/>
    </row>
    <row r="4617" spans="1:19" x14ac:dyDescent="0.25">
      <c r="A4617" s="9"/>
      <c r="B4617" s="9"/>
      <c r="C4617" s="17"/>
      <c r="D4617" s="25"/>
      <c r="E4617" s="17"/>
      <c r="F4617" s="17"/>
      <c r="G4617" s="17"/>
      <c r="H4617" s="17"/>
      <c r="I4617" s="17"/>
      <c r="J4617" s="17"/>
      <c r="K4617" s="17"/>
      <c r="L4617" s="17"/>
      <c r="M4617" s="17"/>
      <c r="N4617" s="17"/>
      <c r="O4617" s="17"/>
      <c r="P4617" s="17"/>
      <c r="Q4617" s="17"/>
      <c r="R4617" s="17"/>
      <c r="S4617" s="519"/>
    </row>
    <row r="4618" spans="1:19" x14ac:dyDescent="0.25">
      <c r="A4618" s="9"/>
      <c r="B4618" s="9"/>
      <c r="C4618" s="17"/>
      <c r="D4618" s="25"/>
      <c r="E4618" s="17"/>
      <c r="F4618" s="17"/>
      <c r="G4618" s="17"/>
      <c r="H4618" s="17"/>
      <c r="I4618" s="17"/>
      <c r="J4618" s="17"/>
      <c r="K4618" s="17"/>
      <c r="L4618" s="17"/>
      <c r="M4618" s="17"/>
      <c r="N4618" s="17"/>
      <c r="O4618" s="17"/>
      <c r="P4618" s="17"/>
      <c r="Q4618" s="17"/>
      <c r="R4618" s="17"/>
      <c r="S4618" s="519"/>
    </row>
    <row r="4619" spans="1:19" x14ac:dyDescent="0.25">
      <c r="A4619" s="9"/>
      <c r="B4619" s="9"/>
      <c r="C4619" s="17"/>
      <c r="D4619" s="25"/>
      <c r="E4619" s="17"/>
      <c r="F4619" s="17"/>
      <c r="G4619" s="17"/>
      <c r="H4619" s="17"/>
      <c r="I4619" s="17"/>
      <c r="J4619" s="17"/>
      <c r="K4619" s="17"/>
      <c r="L4619" s="17"/>
      <c r="M4619" s="17"/>
      <c r="N4619" s="17"/>
      <c r="O4619" s="17"/>
      <c r="P4619" s="17"/>
      <c r="Q4619" s="17"/>
      <c r="R4619" s="17"/>
      <c r="S4619" s="519"/>
    </row>
    <row r="4620" spans="1:19" x14ac:dyDescent="0.25">
      <c r="A4620" s="9"/>
      <c r="B4620" s="9"/>
      <c r="C4620" s="17"/>
      <c r="D4620" s="25"/>
      <c r="E4620" s="17"/>
      <c r="F4620" s="17"/>
      <c r="G4620" s="17"/>
      <c r="H4620" s="17"/>
      <c r="I4620" s="17"/>
      <c r="J4620" s="17"/>
      <c r="K4620" s="17"/>
      <c r="L4620" s="17"/>
      <c r="M4620" s="17"/>
      <c r="N4620" s="17"/>
      <c r="O4620" s="17"/>
      <c r="P4620" s="17"/>
      <c r="Q4620" s="17"/>
      <c r="R4620" s="17"/>
      <c r="S4620" s="519"/>
    </row>
    <row r="4621" spans="1:19" x14ac:dyDescent="0.25">
      <c r="A4621" s="9"/>
      <c r="B4621" s="9"/>
      <c r="C4621" s="17"/>
      <c r="D4621" s="25"/>
      <c r="E4621" s="17"/>
      <c r="F4621" s="17"/>
      <c r="G4621" s="17"/>
      <c r="H4621" s="17"/>
      <c r="I4621" s="17"/>
      <c r="J4621" s="17"/>
      <c r="K4621" s="17"/>
      <c r="L4621" s="17"/>
      <c r="M4621" s="17"/>
      <c r="N4621" s="17"/>
      <c r="O4621" s="17"/>
      <c r="P4621" s="17"/>
      <c r="Q4621" s="17"/>
      <c r="R4621" s="17"/>
      <c r="S4621" s="519"/>
    </row>
    <row r="4622" spans="1:19" x14ac:dyDescent="0.25">
      <c r="A4622" s="9"/>
      <c r="B4622" s="9"/>
      <c r="C4622" s="17"/>
      <c r="D4622" s="25"/>
      <c r="E4622" s="17"/>
      <c r="F4622" s="17"/>
      <c r="G4622" s="17"/>
      <c r="H4622" s="17"/>
      <c r="I4622" s="17"/>
      <c r="J4622" s="17"/>
      <c r="K4622" s="17"/>
      <c r="L4622" s="17"/>
      <c r="M4622" s="17"/>
      <c r="N4622" s="17"/>
      <c r="O4622" s="17"/>
      <c r="P4622" s="17"/>
      <c r="Q4622" s="17"/>
      <c r="R4622" s="17"/>
      <c r="S4622" s="519"/>
    </row>
    <row r="4623" spans="1:19" x14ac:dyDescent="0.25">
      <c r="A4623" s="9"/>
      <c r="B4623" s="9"/>
      <c r="C4623" s="17"/>
      <c r="D4623" s="25"/>
      <c r="E4623" s="17"/>
      <c r="F4623" s="17"/>
      <c r="G4623" s="17"/>
      <c r="H4623" s="17"/>
      <c r="I4623" s="17"/>
      <c r="J4623" s="17"/>
      <c r="K4623" s="17"/>
      <c r="L4623" s="17"/>
      <c r="M4623" s="17"/>
      <c r="N4623" s="17"/>
      <c r="O4623" s="17"/>
      <c r="P4623" s="17"/>
      <c r="Q4623" s="17"/>
      <c r="R4623" s="17"/>
      <c r="S4623" s="519"/>
    </row>
    <row r="4624" spans="1:19" x14ac:dyDescent="0.25">
      <c r="A4624" s="9"/>
      <c r="B4624" s="9"/>
      <c r="C4624" s="17"/>
      <c r="D4624" s="25"/>
      <c r="E4624" s="17"/>
      <c r="F4624" s="17"/>
      <c r="G4624" s="17"/>
      <c r="H4624" s="17"/>
      <c r="I4624" s="17"/>
      <c r="J4624" s="17"/>
      <c r="K4624" s="17"/>
      <c r="L4624" s="17"/>
      <c r="M4624" s="17"/>
      <c r="N4624" s="17"/>
      <c r="O4624" s="17"/>
      <c r="P4624" s="17"/>
      <c r="Q4624" s="17"/>
      <c r="R4624" s="17"/>
      <c r="S4624" s="519"/>
    </row>
    <row r="4625" spans="1:19" x14ac:dyDescent="0.25">
      <c r="A4625" s="9"/>
      <c r="B4625" s="9"/>
      <c r="C4625" s="17"/>
      <c r="D4625" s="25"/>
      <c r="E4625" s="17"/>
      <c r="F4625" s="17"/>
      <c r="G4625" s="17"/>
      <c r="H4625" s="17"/>
      <c r="I4625" s="17"/>
      <c r="J4625" s="17"/>
      <c r="K4625" s="17"/>
      <c r="L4625" s="17"/>
      <c r="M4625" s="17"/>
      <c r="N4625" s="17"/>
      <c r="O4625" s="17"/>
      <c r="P4625" s="17"/>
      <c r="Q4625" s="17"/>
      <c r="R4625" s="17"/>
      <c r="S4625" s="519"/>
    </row>
    <row r="4626" spans="1:19" x14ac:dyDescent="0.25">
      <c r="A4626" s="9"/>
      <c r="B4626" s="9"/>
      <c r="C4626" s="17"/>
      <c r="D4626" s="25"/>
      <c r="E4626" s="17"/>
      <c r="F4626" s="17"/>
      <c r="G4626" s="17"/>
      <c r="H4626" s="17"/>
      <c r="I4626" s="17"/>
      <c r="J4626" s="17"/>
      <c r="K4626" s="17"/>
      <c r="L4626" s="17"/>
      <c r="M4626" s="17"/>
      <c r="N4626" s="17"/>
      <c r="O4626" s="17"/>
      <c r="P4626" s="17"/>
      <c r="Q4626" s="17"/>
      <c r="R4626" s="17"/>
      <c r="S4626" s="519"/>
    </row>
    <row r="4627" spans="1:19" x14ac:dyDescent="0.25">
      <c r="A4627" s="9"/>
      <c r="B4627" s="9"/>
      <c r="C4627" s="17"/>
      <c r="D4627" s="25"/>
      <c r="E4627" s="17"/>
      <c r="F4627" s="17"/>
      <c r="G4627" s="17"/>
      <c r="H4627" s="17"/>
      <c r="I4627" s="17"/>
      <c r="J4627" s="17"/>
      <c r="K4627" s="17"/>
      <c r="L4627" s="17"/>
      <c r="M4627" s="17"/>
      <c r="N4627" s="17"/>
      <c r="O4627" s="17"/>
      <c r="P4627" s="17"/>
      <c r="Q4627" s="17"/>
      <c r="R4627" s="17"/>
      <c r="S4627" s="519"/>
    </row>
    <row r="4628" spans="1:19" x14ac:dyDescent="0.25">
      <c r="A4628" s="9"/>
      <c r="B4628" s="9"/>
      <c r="C4628" s="17"/>
      <c r="D4628" s="25"/>
      <c r="E4628" s="17"/>
      <c r="F4628" s="17"/>
      <c r="G4628" s="17"/>
      <c r="H4628" s="17"/>
      <c r="I4628" s="17"/>
      <c r="J4628" s="17"/>
      <c r="K4628" s="17"/>
      <c r="L4628" s="17"/>
      <c r="M4628" s="17"/>
      <c r="N4628" s="17"/>
      <c r="O4628" s="17"/>
      <c r="P4628" s="17"/>
      <c r="Q4628" s="17"/>
      <c r="R4628" s="17"/>
      <c r="S4628" s="519"/>
    </row>
    <row r="4629" spans="1:19" x14ac:dyDescent="0.25">
      <c r="A4629" s="9"/>
      <c r="B4629" s="9"/>
      <c r="C4629" s="17"/>
      <c r="D4629" s="25"/>
      <c r="E4629" s="17"/>
      <c r="F4629" s="17"/>
      <c r="G4629" s="17"/>
      <c r="H4629" s="17"/>
      <c r="I4629" s="17"/>
      <c r="J4629" s="17"/>
      <c r="K4629" s="17"/>
      <c r="L4629" s="17"/>
      <c r="M4629" s="17"/>
      <c r="N4629" s="17"/>
      <c r="O4629" s="17"/>
      <c r="P4629" s="17"/>
      <c r="Q4629" s="17"/>
      <c r="R4629" s="17"/>
      <c r="S4629" s="519"/>
    </row>
    <row r="4630" spans="1:19" x14ac:dyDescent="0.25">
      <c r="A4630" s="9"/>
      <c r="B4630" s="9"/>
      <c r="C4630" s="17"/>
      <c r="D4630" s="25"/>
      <c r="E4630" s="17"/>
      <c r="F4630" s="17"/>
      <c r="G4630" s="17"/>
      <c r="H4630" s="17"/>
      <c r="I4630" s="17"/>
      <c r="J4630" s="17"/>
      <c r="K4630" s="17"/>
      <c r="L4630" s="17"/>
      <c r="M4630" s="17"/>
      <c r="N4630" s="17"/>
      <c r="O4630" s="17"/>
      <c r="P4630" s="17"/>
      <c r="Q4630" s="17"/>
      <c r="R4630" s="17"/>
      <c r="S4630" s="519"/>
    </row>
    <row r="4631" spans="1:19" x14ac:dyDescent="0.25">
      <c r="A4631" s="9"/>
      <c r="B4631" s="9"/>
      <c r="C4631" s="17"/>
      <c r="D4631" s="25"/>
      <c r="E4631" s="17"/>
      <c r="F4631" s="17"/>
      <c r="G4631" s="17"/>
      <c r="H4631" s="17"/>
      <c r="I4631" s="17"/>
      <c r="J4631" s="17"/>
      <c r="K4631" s="17"/>
      <c r="L4631" s="17"/>
      <c r="M4631" s="17"/>
      <c r="N4631" s="17"/>
      <c r="O4631" s="17"/>
      <c r="P4631" s="17"/>
      <c r="Q4631" s="17"/>
      <c r="R4631" s="17"/>
      <c r="S4631" s="519"/>
    </row>
    <row r="4632" spans="1:19" x14ac:dyDescent="0.25">
      <c r="A4632" s="9"/>
      <c r="B4632" s="9"/>
      <c r="C4632" s="17"/>
      <c r="D4632" s="25"/>
      <c r="E4632" s="17"/>
      <c r="F4632" s="17"/>
      <c r="G4632" s="17"/>
      <c r="H4632" s="17"/>
      <c r="I4632" s="17"/>
      <c r="J4632" s="17"/>
      <c r="K4632" s="17"/>
      <c r="L4632" s="17"/>
      <c r="M4632" s="17"/>
      <c r="N4632" s="17"/>
      <c r="O4632" s="17"/>
      <c r="P4632" s="17"/>
      <c r="Q4632" s="17"/>
      <c r="R4632" s="17"/>
      <c r="S4632" s="519"/>
    </row>
    <row r="4633" spans="1:19" x14ac:dyDescent="0.25">
      <c r="A4633" s="9"/>
      <c r="B4633" s="9"/>
      <c r="C4633" s="17"/>
      <c r="D4633" s="25"/>
      <c r="E4633" s="17"/>
      <c r="F4633" s="17"/>
      <c r="G4633" s="17"/>
      <c r="H4633" s="17"/>
      <c r="I4633" s="17"/>
      <c r="J4633" s="17"/>
      <c r="K4633" s="17"/>
      <c r="L4633" s="17"/>
      <c r="M4633" s="17"/>
      <c r="N4633" s="17"/>
      <c r="O4633" s="17"/>
      <c r="P4633" s="17"/>
      <c r="Q4633" s="17"/>
      <c r="R4633" s="17"/>
      <c r="S4633" s="519"/>
    </row>
    <row r="4634" spans="1:19" x14ac:dyDescent="0.25">
      <c r="A4634" s="9"/>
      <c r="B4634" s="9"/>
      <c r="C4634" s="17"/>
      <c r="D4634" s="25"/>
      <c r="E4634" s="17"/>
      <c r="F4634" s="17"/>
      <c r="G4634" s="17"/>
      <c r="H4634" s="17"/>
      <c r="I4634" s="17"/>
      <c r="J4634" s="17"/>
      <c r="K4634" s="17"/>
      <c r="L4634" s="17"/>
      <c r="M4634" s="17"/>
      <c r="N4634" s="17"/>
      <c r="O4634" s="17"/>
      <c r="P4634" s="17"/>
      <c r="Q4634" s="17"/>
      <c r="R4634" s="17"/>
      <c r="S4634" s="519"/>
    </row>
    <row r="4635" spans="1:19" x14ac:dyDescent="0.25">
      <c r="A4635" s="9"/>
      <c r="B4635" s="9"/>
      <c r="C4635" s="17"/>
      <c r="D4635" s="25"/>
      <c r="E4635" s="17"/>
      <c r="F4635" s="17"/>
      <c r="G4635" s="17"/>
      <c r="H4635" s="17"/>
      <c r="I4635" s="17"/>
      <c r="J4635" s="17"/>
      <c r="K4635" s="17"/>
      <c r="L4635" s="17"/>
      <c r="M4635" s="17"/>
      <c r="N4635" s="17"/>
      <c r="O4635" s="17"/>
      <c r="P4635" s="17"/>
      <c r="Q4635" s="17"/>
      <c r="R4635" s="17"/>
      <c r="S4635" s="519"/>
    </row>
    <row r="4636" spans="1:19" x14ac:dyDescent="0.25">
      <c r="A4636" s="9"/>
      <c r="B4636" s="9"/>
      <c r="C4636" s="17"/>
      <c r="D4636" s="25"/>
      <c r="E4636" s="17"/>
      <c r="F4636" s="17"/>
      <c r="G4636" s="17"/>
      <c r="H4636" s="17"/>
      <c r="I4636" s="17"/>
      <c r="J4636" s="17"/>
      <c r="K4636" s="17"/>
      <c r="L4636" s="17"/>
      <c r="M4636" s="17"/>
      <c r="N4636" s="17"/>
      <c r="O4636" s="17"/>
      <c r="P4636" s="17"/>
      <c r="Q4636" s="17"/>
      <c r="R4636" s="17"/>
      <c r="S4636" s="519"/>
    </row>
    <row r="4637" spans="1:19" x14ac:dyDescent="0.25">
      <c r="A4637" s="9"/>
      <c r="B4637" s="9"/>
      <c r="C4637" s="17"/>
      <c r="D4637" s="25"/>
      <c r="E4637" s="17"/>
      <c r="F4637" s="17"/>
      <c r="G4637" s="17"/>
      <c r="H4637" s="17"/>
      <c r="I4637" s="17"/>
      <c r="J4637" s="17"/>
      <c r="K4637" s="17"/>
      <c r="L4637" s="17"/>
      <c r="M4637" s="17"/>
      <c r="N4637" s="17"/>
      <c r="O4637" s="17"/>
      <c r="P4637" s="17"/>
      <c r="Q4637" s="17"/>
      <c r="R4637" s="17"/>
      <c r="S4637" s="519"/>
    </row>
    <row r="4638" spans="1:19" x14ac:dyDescent="0.25">
      <c r="A4638" s="9"/>
      <c r="B4638" s="9"/>
      <c r="C4638" s="17"/>
      <c r="D4638" s="25"/>
      <c r="E4638" s="17"/>
      <c r="F4638" s="17"/>
      <c r="G4638" s="17"/>
      <c r="H4638" s="17"/>
      <c r="I4638" s="17"/>
      <c r="J4638" s="17"/>
      <c r="K4638" s="17"/>
      <c r="L4638" s="17"/>
      <c r="M4638" s="17"/>
      <c r="N4638" s="17"/>
      <c r="O4638" s="17"/>
      <c r="P4638" s="17"/>
      <c r="Q4638" s="17"/>
      <c r="R4638" s="17"/>
      <c r="S4638" s="519"/>
    </row>
    <row r="4639" spans="1:19" x14ac:dyDescent="0.25">
      <c r="A4639" s="9"/>
      <c r="B4639" s="9"/>
      <c r="C4639" s="17"/>
      <c r="D4639" s="25"/>
      <c r="E4639" s="17"/>
      <c r="F4639" s="17"/>
      <c r="G4639" s="17"/>
      <c r="H4639" s="17"/>
      <c r="I4639" s="17"/>
      <c r="J4639" s="17"/>
      <c r="K4639" s="17"/>
      <c r="L4639" s="17"/>
      <c r="M4639" s="17"/>
      <c r="N4639" s="17"/>
      <c r="O4639" s="17"/>
      <c r="P4639" s="17"/>
      <c r="Q4639" s="17"/>
      <c r="R4639" s="17"/>
      <c r="S4639" s="519"/>
    </row>
    <row r="4640" spans="1:19" x14ac:dyDescent="0.25">
      <c r="A4640" s="9"/>
      <c r="B4640" s="9"/>
      <c r="C4640" s="17"/>
      <c r="D4640" s="25"/>
      <c r="E4640" s="17"/>
      <c r="F4640" s="17"/>
      <c r="G4640" s="17"/>
      <c r="H4640" s="17"/>
      <c r="I4640" s="17"/>
      <c r="J4640" s="17"/>
      <c r="K4640" s="17"/>
      <c r="L4640" s="17"/>
      <c r="M4640" s="17"/>
      <c r="N4640" s="17"/>
      <c r="O4640" s="17"/>
      <c r="P4640" s="17"/>
      <c r="Q4640" s="17"/>
      <c r="R4640" s="17"/>
      <c r="S4640" s="519"/>
    </row>
    <row r="4641" spans="1:19" x14ac:dyDescent="0.25">
      <c r="A4641" s="9"/>
      <c r="B4641" s="9"/>
      <c r="C4641" s="17"/>
      <c r="D4641" s="25"/>
      <c r="E4641" s="17"/>
      <c r="F4641" s="17"/>
      <c r="G4641" s="17"/>
      <c r="H4641" s="17"/>
      <c r="I4641" s="17"/>
      <c r="J4641" s="17"/>
      <c r="K4641" s="17"/>
      <c r="L4641" s="17"/>
      <c r="M4641" s="17"/>
      <c r="N4641" s="17"/>
      <c r="O4641" s="17"/>
      <c r="P4641" s="17"/>
      <c r="Q4641" s="17"/>
      <c r="R4641" s="17"/>
      <c r="S4641" s="519"/>
    </row>
    <row r="4642" spans="1:19" x14ac:dyDescent="0.25">
      <c r="A4642" s="9"/>
      <c r="B4642" s="9"/>
      <c r="C4642" s="17"/>
      <c r="D4642" s="25"/>
      <c r="E4642" s="17"/>
      <c r="F4642" s="17"/>
      <c r="G4642" s="17"/>
      <c r="H4642" s="17"/>
      <c r="I4642" s="17"/>
      <c r="J4642" s="17"/>
      <c r="K4642" s="17"/>
      <c r="L4642" s="17"/>
      <c r="M4642" s="17"/>
      <c r="N4642" s="17"/>
      <c r="O4642" s="17"/>
      <c r="P4642" s="17"/>
      <c r="Q4642" s="17"/>
      <c r="R4642" s="17"/>
      <c r="S4642" s="519"/>
    </row>
    <row r="4643" spans="1:19" x14ac:dyDescent="0.25">
      <c r="A4643" s="9"/>
      <c r="B4643" s="9"/>
      <c r="C4643" s="17"/>
      <c r="D4643" s="25"/>
      <c r="E4643" s="17"/>
      <c r="F4643" s="17"/>
      <c r="G4643" s="17"/>
      <c r="H4643" s="17"/>
      <c r="I4643" s="17"/>
      <c r="J4643" s="17"/>
      <c r="K4643" s="17"/>
      <c r="L4643" s="17"/>
      <c r="M4643" s="17"/>
      <c r="N4643" s="17"/>
      <c r="O4643" s="17"/>
      <c r="P4643" s="17"/>
      <c r="Q4643" s="17"/>
      <c r="R4643" s="17"/>
      <c r="S4643" s="519"/>
    </row>
    <row r="4644" spans="1:19" x14ac:dyDescent="0.25">
      <c r="A4644" s="9"/>
      <c r="B4644" s="9"/>
      <c r="C4644" s="17"/>
      <c r="D4644" s="25"/>
      <c r="E4644" s="17"/>
      <c r="F4644" s="17"/>
      <c r="G4644" s="17"/>
      <c r="H4644" s="17"/>
      <c r="I4644" s="17"/>
      <c r="J4644" s="17"/>
      <c r="K4644" s="17"/>
      <c r="L4644" s="17"/>
      <c r="M4644" s="17"/>
      <c r="N4644" s="17"/>
      <c r="O4644" s="17"/>
      <c r="P4644" s="17"/>
      <c r="Q4644" s="17"/>
      <c r="R4644" s="17"/>
      <c r="S4644" s="519"/>
    </row>
    <row r="4645" spans="1:19" x14ac:dyDescent="0.25">
      <c r="A4645" s="9"/>
      <c r="B4645" s="9"/>
      <c r="C4645" s="17"/>
      <c r="D4645" s="25"/>
      <c r="E4645" s="17"/>
      <c r="F4645" s="17"/>
      <c r="G4645" s="17"/>
      <c r="H4645" s="17"/>
      <c r="I4645" s="17"/>
      <c r="J4645" s="17"/>
      <c r="K4645" s="17"/>
      <c r="L4645" s="17"/>
      <c r="M4645" s="17"/>
      <c r="N4645" s="17"/>
      <c r="O4645" s="17"/>
      <c r="P4645" s="17"/>
      <c r="Q4645" s="17"/>
      <c r="R4645" s="17"/>
      <c r="S4645" s="519"/>
    </row>
    <row r="4646" spans="1:19" x14ac:dyDescent="0.25">
      <c r="A4646" s="9"/>
      <c r="B4646" s="9"/>
      <c r="C4646" s="17"/>
      <c r="D4646" s="25"/>
      <c r="E4646" s="17"/>
      <c r="F4646" s="17"/>
      <c r="G4646" s="17"/>
      <c r="H4646" s="17"/>
      <c r="I4646" s="17"/>
      <c r="J4646" s="17"/>
      <c r="K4646" s="17"/>
      <c r="L4646" s="17"/>
      <c r="M4646" s="17"/>
      <c r="N4646" s="17"/>
      <c r="O4646" s="17"/>
      <c r="P4646" s="17"/>
      <c r="Q4646" s="17"/>
      <c r="R4646" s="17"/>
      <c r="S4646" s="519"/>
    </row>
    <row r="4647" spans="1:19" x14ac:dyDescent="0.25">
      <c r="A4647" s="9"/>
      <c r="B4647" s="9"/>
      <c r="C4647" s="17"/>
      <c r="D4647" s="25"/>
      <c r="E4647" s="17"/>
      <c r="F4647" s="17"/>
      <c r="G4647" s="17"/>
      <c r="H4647" s="17"/>
      <c r="I4647" s="17"/>
      <c r="J4647" s="17"/>
      <c r="K4647" s="17"/>
      <c r="L4647" s="17"/>
      <c r="M4647" s="17"/>
      <c r="N4647" s="17"/>
      <c r="O4647" s="17"/>
      <c r="P4647" s="17"/>
      <c r="Q4647" s="17"/>
      <c r="R4647" s="17"/>
      <c r="S4647" s="519"/>
    </row>
    <row r="4648" spans="1:19" x14ac:dyDescent="0.25">
      <c r="A4648" s="9"/>
      <c r="B4648" s="9"/>
      <c r="C4648" s="17"/>
      <c r="D4648" s="25"/>
      <c r="E4648" s="17"/>
      <c r="F4648" s="17"/>
      <c r="G4648" s="17"/>
      <c r="H4648" s="17"/>
      <c r="I4648" s="17"/>
      <c r="J4648" s="17"/>
      <c r="K4648" s="17"/>
      <c r="L4648" s="17"/>
      <c r="M4648" s="17"/>
      <c r="N4648" s="17"/>
      <c r="O4648" s="17"/>
      <c r="P4648" s="17"/>
      <c r="Q4648" s="17"/>
      <c r="R4648" s="17"/>
      <c r="S4648" s="519"/>
    </row>
    <row r="4649" spans="1:19" x14ac:dyDescent="0.25">
      <c r="A4649" s="9"/>
      <c r="B4649" s="9"/>
      <c r="C4649" s="17"/>
      <c r="D4649" s="25"/>
      <c r="E4649" s="17"/>
      <c r="F4649" s="17"/>
      <c r="G4649" s="17"/>
      <c r="H4649" s="17"/>
      <c r="I4649" s="17"/>
      <c r="J4649" s="17"/>
      <c r="K4649" s="17"/>
      <c r="L4649" s="17"/>
      <c r="M4649" s="17"/>
      <c r="N4649" s="17"/>
      <c r="O4649" s="17"/>
      <c r="P4649" s="17"/>
      <c r="Q4649" s="17"/>
      <c r="R4649" s="17"/>
      <c r="S4649" s="519"/>
    </row>
    <row r="4650" spans="1:19" x14ac:dyDescent="0.25">
      <c r="A4650" s="9"/>
      <c r="B4650" s="9"/>
      <c r="C4650" s="17"/>
      <c r="D4650" s="25"/>
      <c r="E4650" s="17"/>
      <c r="F4650" s="17"/>
      <c r="G4650" s="17"/>
      <c r="H4650" s="17"/>
      <c r="I4650" s="17"/>
      <c r="J4650" s="17"/>
      <c r="K4650" s="17"/>
      <c r="L4650" s="17"/>
      <c r="M4650" s="17"/>
      <c r="N4650" s="17"/>
      <c r="O4650" s="17"/>
      <c r="P4650" s="17"/>
      <c r="Q4650" s="17"/>
      <c r="R4650" s="17"/>
      <c r="S4650" s="519"/>
    </row>
    <row r="4651" spans="1:19" x14ac:dyDescent="0.25">
      <c r="A4651" s="9"/>
      <c r="B4651" s="9"/>
      <c r="C4651" s="17"/>
      <c r="D4651" s="25"/>
      <c r="E4651" s="17"/>
      <c r="F4651" s="17"/>
      <c r="G4651" s="17"/>
      <c r="H4651" s="17"/>
      <c r="I4651" s="17"/>
      <c r="J4651" s="17"/>
      <c r="K4651" s="17"/>
      <c r="L4651" s="17"/>
      <c r="M4651" s="17"/>
      <c r="N4651" s="17"/>
      <c r="O4651" s="17"/>
      <c r="P4651" s="17"/>
      <c r="Q4651" s="17"/>
      <c r="R4651" s="17"/>
      <c r="S4651" s="519"/>
    </row>
    <row r="4652" spans="1:19" x14ac:dyDescent="0.25">
      <c r="A4652" s="9"/>
      <c r="B4652" s="9"/>
      <c r="C4652" s="17"/>
      <c r="D4652" s="25"/>
      <c r="E4652" s="17"/>
      <c r="F4652" s="17"/>
      <c r="G4652" s="17"/>
      <c r="H4652" s="17"/>
      <c r="I4652" s="17"/>
      <c r="J4652" s="17"/>
      <c r="K4652" s="17"/>
      <c r="L4652" s="17"/>
      <c r="M4652" s="17"/>
      <c r="N4652" s="17"/>
      <c r="O4652" s="17"/>
      <c r="P4652" s="17"/>
      <c r="Q4652" s="17"/>
      <c r="R4652" s="17"/>
      <c r="S4652" s="519"/>
    </row>
    <row r="4653" spans="1:19" x14ac:dyDescent="0.25">
      <c r="A4653" s="9"/>
      <c r="B4653" s="9"/>
      <c r="C4653" s="17"/>
      <c r="D4653" s="25"/>
      <c r="E4653" s="17"/>
      <c r="F4653" s="17"/>
      <c r="G4653" s="17"/>
      <c r="H4653" s="17"/>
      <c r="I4653" s="17"/>
      <c r="J4653" s="17"/>
      <c r="K4653" s="17"/>
      <c r="L4653" s="17"/>
      <c r="M4653" s="17"/>
      <c r="N4653" s="17"/>
      <c r="O4653" s="17"/>
      <c r="P4653" s="17"/>
      <c r="Q4653" s="17"/>
      <c r="R4653" s="17"/>
      <c r="S4653" s="519"/>
    </row>
    <row r="4654" spans="1:19" x14ac:dyDescent="0.25">
      <c r="A4654" s="9"/>
      <c r="B4654" s="9"/>
      <c r="C4654" s="17"/>
      <c r="D4654" s="25"/>
      <c r="E4654" s="17"/>
      <c r="F4654" s="17"/>
      <c r="G4654" s="17"/>
      <c r="H4654" s="17"/>
      <c r="I4654" s="17"/>
      <c r="J4654" s="17"/>
      <c r="K4654" s="17"/>
      <c r="L4654" s="17"/>
      <c r="M4654" s="17"/>
      <c r="N4654" s="17"/>
      <c r="O4654" s="17"/>
      <c r="P4654" s="17"/>
      <c r="Q4654" s="17"/>
      <c r="R4654" s="17"/>
      <c r="S4654" s="519"/>
    </row>
    <row r="4655" spans="1:19" x14ac:dyDescent="0.25">
      <c r="A4655" s="9"/>
      <c r="B4655" s="9"/>
      <c r="C4655" s="17"/>
      <c r="D4655" s="25"/>
      <c r="E4655" s="17"/>
      <c r="F4655" s="17"/>
      <c r="G4655" s="17"/>
      <c r="H4655" s="17"/>
      <c r="I4655" s="17"/>
      <c r="J4655" s="17"/>
      <c r="K4655" s="17"/>
      <c r="L4655" s="17"/>
      <c r="M4655" s="17"/>
      <c r="N4655" s="17"/>
      <c r="O4655" s="17"/>
      <c r="P4655" s="17"/>
      <c r="Q4655" s="17"/>
      <c r="R4655" s="17"/>
      <c r="S4655" s="519"/>
    </row>
    <row r="4656" spans="1:19" x14ac:dyDescent="0.25">
      <c r="A4656" s="9"/>
      <c r="B4656" s="9"/>
      <c r="C4656" s="17"/>
      <c r="D4656" s="25"/>
      <c r="E4656" s="17"/>
      <c r="F4656" s="17"/>
      <c r="G4656" s="17"/>
      <c r="H4656" s="17"/>
      <c r="I4656" s="17"/>
      <c r="J4656" s="17"/>
      <c r="K4656" s="17"/>
      <c r="L4656" s="17"/>
      <c r="M4656" s="17"/>
      <c r="N4656" s="17"/>
      <c r="O4656" s="17"/>
      <c r="P4656" s="17"/>
      <c r="Q4656" s="17"/>
      <c r="R4656" s="17"/>
      <c r="S4656" s="519"/>
    </row>
    <row r="4657" spans="1:19" x14ac:dyDescent="0.25">
      <c r="A4657" s="9"/>
      <c r="B4657" s="9"/>
      <c r="C4657" s="17"/>
      <c r="D4657" s="25"/>
      <c r="E4657" s="17"/>
      <c r="F4657" s="17"/>
      <c r="G4657" s="17"/>
      <c r="H4657" s="17"/>
      <c r="I4657" s="17"/>
      <c r="J4657" s="17"/>
      <c r="K4657" s="17"/>
      <c r="L4657" s="17"/>
      <c r="M4657" s="17"/>
      <c r="N4657" s="17"/>
      <c r="O4657" s="17"/>
      <c r="P4657" s="17"/>
      <c r="Q4657" s="17"/>
      <c r="R4657" s="17"/>
      <c r="S4657" s="519"/>
    </row>
    <row r="4658" spans="1:19" x14ac:dyDescent="0.25">
      <c r="A4658" s="9"/>
      <c r="B4658" s="9"/>
      <c r="C4658" s="17"/>
      <c r="D4658" s="25"/>
      <c r="E4658" s="17"/>
      <c r="F4658" s="17"/>
      <c r="G4658" s="17"/>
      <c r="H4658" s="17"/>
      <c r="I4658" s="17"/>
      <c r="J4658" s="17"/>
      <c r="K4658" s="17"/>
      <c r="L4658" s="17"/>
      <c r="M4658" s="17"/>
      <c r="N4658" s="17"/>
      <c r="O4658" s="17"/>
      <c r="P4658" s="17"/>
      <c r="Q4658" s="17"/>
      <c r="R4658" s="17"/>
      <c r="S4658" s="519"/>
    </row>
    <row r="4659" spans="1:19" x14ac:dyDescent="0.25">
      <c r="A4659" s="9"/>
      <c r="B4659" s="9"/>
      <c r="C4659" s="17"/>
      <c r="D4659" s="25"/>
      <c r="E4659" s="17"/>
      <c r="F4659" s="17"/>
      <c r="G4659" s="17"/>
      <c r="H4659" s="17"/>
      <c r="I4659" s="17"/>
      <c r="J4659" s="17"/>
      <c r="K4659" s="17"/>
      <c r="L4659" s="17"/>
      <c r="M4659" s="17"/>
      <c r="N4659" s="17"/>
      <c r="O4659" s="17"/>
      <c r="P4659" s="17"/>
      <c r="Q4659" s="17"/>
      <c r="R4659" s="17"/>
      <c r="S4659" s="519"/>
    </row>
    <row r="4660" spans="1:19" x14ac:dyDescent="0.25">
      <c r="A4660" s="9"/>
      <c r="B4660" s="9"/>
      <c r="C4660" s="17"/>
      <c r="D4660" s="25"/>
      <c r="E4660" s="17"/>
      <c r="F4660" s="17"/>
      <c r="G4660" s="17"/>
      <c r="H4660" s="17"/>
      <c r="I4660" s="17"/>
      <c r="J4660" s="17"/>
      <c r="K4660" s="17"/>
      <c r="L4660" s="17"/>
      <c r="M4660" s="17"/>
      <c r="N4660" s="17"/>
      <c r="O4660" s="17"/>
      <c r="P4660" s="17"/>
      <c r="Q4660" s="17"/>
      <c r="R4660" s="17"/>
      <c r="S4660" s="519"/>
    </row>
    <row r="4661" spans="1:19" x14ac:dyDescent="0.25">
      <c r="A4661" s="9"/>
      <c r="B4661" s="9"/>
      <c r="C4661" s="17"/>
      <c r="D4661" s="25"/>
      <c r="E4661" s="17"/>
      <c r="F4661" s="17"/>
      <c r="G4661" s="17"/>
      <c r="H4661" s="17"/>
      <c r="I4661" s="17"/>
      <c r="J4661" s="17"/>
      <c r="K4661" s="17"/>
      <c r="L4661" s="17"/>
      <c r="M4661" s="17"/>
      <c r="N4661" s="17"/>
      <c r="O4661" s="17"/>
      <c r="P4661" s="17"/>
      <c r="Q4661" s="17"/>
      <c r="R4661" s="17"/>
      <c r="S4661" s="519"/>
    </row>
    <row r="4662" spans="1:19" x14ac:dyDescent="0.25">
      <c r="A4662" s="9"/>
      <c r="B4662" s="9"/>
      <c r="C4662" s="17"/>
      <c r="D4662" s="25"/>
      <c r="E4662" s="17"/>
      <c r="F4662" s="17"/>
      <c r="G4662" s="17"/>
      <c r="H4662" s="17"/>
      <c r="I4662" s="17"/>
      <c r="J4662" s="17"/>
      <c r="K4662" s="17"/>
      <c r="L4662" s="17"/>
      <c r="M4662" s="17"/>
      <c r="N4662" s="17"/>
      <c r="O4662" s="17"/>
      <c r="P4662" s="17"/>
      <c r="Q4662" s="17"/>
      <c r="R4662" s="17"/>
      <c r="S4662" s="519"/>
    </row>
    <row r="4663" spans="1:19" x14ac:dyDescent="0.25">
      <c r="A4663" s="9"/>
      <c r="B4663" s="9"/>
      <c r="C4663" s="17"/>
      <c r="D4663" s="25"/>
      <c r="E4663" s="17"/>
      <c r="F4663" s="17"/>
      <c r="G4663" s="17"/>
      <c r="H4663" s="17"/>
      <c r="I4663" s="17"/>
      <c r="J4663" s="17"/>
      <c r="K4663" s="17"/>
      <c r="L4663" s="17"/>
      <c r="M4663" s="17"/>
      <c r="N4663" s="17"/>
      <c r="O4663" s="17"/>
      <c r="P4663" s="17"/>
      <c r="Q4663" s="17"/>
      <c r="R4663" s="17"/>
      <c r="S4663" s="519"/>
    </row>
    <row r="4664" spans="1:19" x14ac:dyDescent="0.25">
      <c r="A4664" s="9"/>
      <c r="B4664" s="9"/>
      <c r="C4664" s="17"/>
      <c r="D4664" s="25"/>
      <c r="E4664" s="17"/>
      <c r="F4664" s="17"/>
      <c r="G4664" s="17"/>
      <c r="H4664" s="17"/>
      <c r="I4664" s="17"/>
      <c r="J4664" s="17"/>
      <c r="K4664" s="17"/>
      <c r="L4664" s="17"/>
      <c r="M4664" s="17"/>
      <c r="N4664" s="17"/>
      <c r="O4664" s="17"/>
      <c r="P4664" s="17"/>
      <c r="Q4664" s="17"/>
      <c r="R4664" s="17"/>
      <c r="S4664" s="519"/>
    </row>
    <row r="4665" spans="1:19" x14ac:dyDescent="0.25">
      <c r="A4665" s="9"/>
      <c r="B4665" s="9"/>
      <c r="C4665" s="17"/>
      <c r="D4665" s="25"/>
      <c r="E4665" s="17"/>
      <c r="F4665" s="17"/>
      <c r="G4665" s="17"/>
      <c r="H4665" s="17"/>
      <c r="I4665" s="17"/>
      <c r="J4665" s="17"/>
      <c r="K4665" s="17"/>
      <c r="L4665" s="17"/>
      <c r="M4665" s="17"/>
      <c r="N4665" s="17"/>
      <c r="O4665" s="17"/>
      <c r="P4665" s="17"/>
      <c r="Q4665" s="17"/>
      <c r="R4665" s="17"/>
      <c r="S4665" s="519"/>
    </row>
    <row r="4666" spans="1:19" x14ac:dyDescent="0.25">
      <c r="A4666" s="9"/>
      <c r="B4666" s="9"/>
      <c r="C4666" s="17"/>
      <c r="D4666" s="25"/>
      <c r="E4666" s="17"/>
      <c r="F4666" s="17"/>
      <c r="G4666" s="17"/>
      <c r="H4666" s="17"/>
      <c r="I4666" s="17"/>
      <c r="J4666" s="17"/>
      <c r="K4666" s="17"/>
      <c r="L4666" s="17"/>
      <c r="M4666" s="17"/>
      <c r="N4666" s="17"/>
      <c r="O4666" s="17"/>
      <c r="P4666" s="17"/>
      <c r="Q4666" s="17"/>
      <c r="R4666" s="17"/>
      <c r="S4666" s="519"/>
    </row>
    <row r="4667" spans="1:19" x14ac:dyDescent="0.25">
      <c r="A4667" s="9"/>
      <c r="B4667" s="9"/>
      <c r="C4667" s="17"/>
      <c r="D4667" s="25"/>
      <c r="E4667" s="17"/>
      <c r="F4667" s="17"/>
      <c r="G4667" s="17"/>
      <c r="H4667" s="17"/>
      <c r="I4667" s="17"/>
      <c r="J4667" s="17"/>
      <c r="K4667" s="17"/>
      <c r="L4667" s="17"/>
      <c r="M4667" s="17"/>
      <c r="N4667" s="17"/>
      <c r="O4667" s="17"/>
      <c r="P4667" s="17"/>
      <c r="Q4667" s="17"/>
      <c r="R4667" s="17"/>
      <c r="S4667" s="519"/>
    </row>
    <row r="4668" spans="1:19" x14ac:dyDescent="0.25">
      <c r="A4668" s="9"/>
      <c r="B4668" s="9"/>
      <c r="C4668" s="17"/>
      <c r="D4668" s="25"/>
      <c r="E4668" s="17"/>
      <c r="F4668" s="17"/>
      <c r="G4668" s="17"/>
      <c r="H4668" s="17"/>
      <c r="I4668" s="17"/>
      <c r="J4668" s="17"/>
      <c r="K4668" s="17"/>
      <c r="L4668" s="17"/>
      <c r="M4668" s="17"/>
      <c r="N4668" s="17"/>
      <c r="O4668" s="17"/>
      <c r="P4668" s="17"/>
      <c r="Q4668" s="17"/>
      <c r="R4668" s="17"/>
      <c r="S4668" s="519"/>
    </row>
    <row r="4669" spans="1:19" x14ac:dyDescent="0.25">
      <c r="A4669" s="9"/>
      <c r="B4669" s="9"/>
      <c r="C4669" s="17"/>
      <c r="D4669" s="25"/>
      <c r="E4669" s="17"/>
      <c r="F4669" s="17"/>
      <c r="G4669" s="17"/>
      <c r="H4669" s="17"/>
      <c r="I4669" s="17"/>
      <c r="J4669" s="17"/>
      <c r="K4669" s="17"/>
      <c r="L4669" s="17"/>
      <c r="M4669" s="17"/>
      <c r="N4669" s="17"/>
      <c r="O4669" s="17"/>
      <c r="P4669" s="17"/>
      <c r="Q4669" s="17"/>
      <c r="R4669" s="17"/>
      <c r="S4669" s="519"/>
    </row>
    <row r="4670" spans="1:19" x14ac:dyDescent="0.25">
      <c r="A4670" s="9"/>
      <c r="B4670" s="9"/>
      <c r="C4670" s="17"/>
      <c r="D4670" s="25"/>
      <c r="E4670" s="17"/>
      <c r="F4670" s="17"/>
      <c r="G4670" s="17"/>
      <c r="H4670" s="17"/>
      <c r="I4670" s="17"/>
      <c r="J4670" s="17"/>
      <c r="K4670" s="17"/>
      <c r="L4670" s="17"/>
      <c r="M4670" s="17"/>
      <c r="N4670" s="17"/>
      <c r="O4670" s="17"/>
      <c r="P4670" s="17"/>
      <c r="Q4670" s="17"/>
      <c r="R4670" s="17"/>
      <c r="S4670" s="519"/>
    </row>
    <row r="4671" spans="1:19" x14ac:dyDescent="0.25">
      <c r="A4671" s="9"/>
      <c r="B4671" s="9"/>
      <c r="C4671" s="17"/>
      <c r="D4671" s="25"/>
      <c r="E4671" s="17"/>
      <c r="F4671" s="17"/>
      <c r="G4671" s="17"/>
      <c r="H4671" s="17"/>
      <c r="I4671" s="17"/>
      <c r="J4671" s="17"/>
      <c r="K4671" s="17"/>
      <c r="L4671" s="17"/>
      <c r="M4671" s="17"/>
      <c r="N4671" s="17"/>
      <c r="O4671" s="17"/>
      <c r="P4671" s="17"/>
      <c r="Q4671" s="17"/>
      <c r="R4671" s="17"/>
      <c r="S4671" s="519"/>
    </row>
    <row r="4672" spans="1:19" x14ac:dyDescent="0.25">
      <c r="A4672" s="9"/>
      <c r="B4672" s="9"/>
      <c r="C4672" s="17"/>
      <c r="D4672" s="25"/>
      <c r="E4672" s="17"/>
      <c r="F4672" s="17"/>
      <c r="G4672" s="17"/>
      <c r="H4672" s="17"/>
      <c r="I4672" s="17"/>
      <c r="J4672" s="17"/>
      <c r="K4672" s="17"/>
      <c r="L4672" s="17"/>
      <c r="M4672" s="17"/>
      <c r="N4672" s="17"/>
      <c r="O4672" s="17"/>
      <c r="P4672" s="17"/>
      <c r="Q4672" s="17"/>
      <c r="R4672" s="17"/>
      <c r="S4672" s="519"/>
    </row>
    <row r="4673" spans="1:19" x14ac:dyDescent="0.25">
      <c r="A4673" s="9"/>
      <c r="B4673" s="9"/>
      <c r="C4673" s="17"/>
      <c r="D4673" s="25"/>
      <c r="E4673" s="17"/>
      <c r="F4673" s="17"/>
      <c r="G4673" s="17"/>
      <c r="H4673" s="17"/>
      <c r="I4673" s="17"/>
      <c r="J4673" s="17"/>
      <c r="K4673" s="17"/>
      <c r="L4673" s="17"/>
      <c r="M4673" s="17"/>
      <c r="N4673" s="17"/>
      <c r="O4673" s="17"/>
      <c r="P4673" s="17"/>
      <c r="Q4673" s="17"/>
      <c r="R4673" s="17"/>
      <c r="S4673" s="519"/>
    </row>
    <row r="4674" spans="1:19" x14ac:dyDescent="0.25">
      <c r="A4674" s="9"/>
      <c r="B4674" s="9"/>
      <c r="C4674" s="17"/>
      <c r="D4674" s="25"/>
      <c r="E4674" s="17"/>
      <c r="F4674" s="17"/>
      <c r="G4674" s="17"/>
      <c r="H4674" s="17"/>
      <c r="I4674" s="17"/>
      <c r="J4674" s="17"/>
      <c r="K4674" s="17"/>
      <c r="L4674" s="17"/>
      <c r="M4674" s="17"/>
      <c r="N4674" s="17"/>
      <c r="O4674" s="17"/>
      <c r="P4674" s="17"/>
      <c r="Q4674" s="17"/>
      <c r="R4674" s="17"/>
      <c r="S4674" s="519"/>
    </row>
    <row r="4675" spans="1:19" x14ac:dyDescent="0.25">
      <c r="A4675" s="9"/>
      <c r="B4675" s="9"/>
      <c r="C4675" s="17"/>
      <c r="D4675" s="25"/>
      <c r="E4675" s="17"/>
      <c r="F4675" s="17"/>
      <c r="G4675" s="17"/>
      <c r="H4675" s="17"/>
      <c r="I4675" s="17"/>
      <c r="J4675" s="17"/>
      <c r="K4675" s="17"/>
      <c r="L4675" s="17"/>
      <c r="M4675" s="17"/>
      <c r="N4675" s="17"/>
      <c r="O4675" s="17"/>
      <c r="P4675" s="17"/>
      <c r="Q4675" s="17"/>
      <c r="R4675" s="17"/>
      <c r="S4675" s="519"/>
    </row>
    <row r="4676" spans="1:19" x14ac:dyDescent="0.25">
      <c r="A4676" s="9"/>
      <c r="B4676" s="9"/>
      <c r="C4676" s="17"/>
      <c r="D4676" s="25"/>
      <c r="E4676" s="17"/>
      <c r="F4676" s="17"/>
      <c r="G4676" s="17"/>
      <c r="H4676" s="17"/>
      <c r="I4676" s="17"/>
      <c r="J4676" s="17"/>
      <c r="K4676" s="17"/>
      <c r="L4676" s="17"/>
      <c r="M4676" s="17"/>
      <c r="N4676" s="17"/>
      <c r="O4676" s="17"/>
      <c r="P4676" s="17"/>
      <c r="Q4676" s="17"/>
      <c r="R4676" s="17"/>
      <c r="S4676" s="519"/>
    </row>
    <row r="4677" spans="1:19" x14ac:dyDescent="0.25">
      <c r="A4677" s="9"/>
      <c r="B4677" s="9"/>
      <c r="C4677" s="17"/>
      <c r="D4677" s="25"/>
      <c r="E4677" s="17"/>
      <c r="F4677" s="17"/>
      <c r="G4677" s="17"/>
      <c r="H4677" s="17"/>
      <c r="I4677" s="17"/>
      <c r="J4677" s="17"/>
      <c r="K4677" s="17"/>
      <c r="L4677" s="17"/>
      <c r="M4677" s="17"/>
      <c r="N4677" s="17"/>
      <c r="O4677" s="17"/>
      <c r="P4677" s="17"/>
      <c r="Q4677" s="17"/>
      <c r="R4677" s="17"/>
      <c r="S4677" s="519"/>
    </row>
    <row r="4678" spans="1:19" x14ac:dyDescent="0.25">
      <c r="A4678" s="9"/>
      <c r="B4678" s="9"/>
      <c r="C4678" s="17"/>
      <c r="D4678" s="25"/>
      <c r="E4678" s="17"/>
      <c r="F4678" s="17"/>
      <c r="G4678" s="17"/>
      <c r="H4678" s="17"/>
      <c r="I4678" s="17"/>
      <c r="J4678" s="17"/>
      <c r="K4678" s="17"/>
      <c r="L4678" s="17"/>
      <c r="M4678" s="17"/>
      <c r="N4678" s="17"/>
      <c r="O4678" s="17"/>
      <c r="P4678" s="17"/>
      <c r="Q4678" s="17"/>
      <c r="R4678" s="17"/>
      <c r="S4678" s="519"/>
    </row>
    <row r="4679" spans="1:19" x14ac:dyDescent="0.25">
      <c r="A4679" s="9"/>
      <c r="B4679" s="9"/>
      <c r="C4679" s="17"/>
      <c r="D4679" s="25"/>
      <c r="E4679" s="17"/>
      <c r="F4679" s="17"/>
      <c r="G4679" s="17"/>
      <c r="H4679" s="17"/>
      <c r="I4679" s="17"/>
      <c r="J4679" s="17"/>
      <c r="K4679" s="17"/>
      <c r="L4679" s="17"/>
      <c r="M4679" s="17"/>
      <c r="N4679" s="17"/>
      <c r="O4679" s="17"/>
      <c r="P4679" s="17"/>
      <c r="Q4679" s="17"/>
      <c r="R4679" s="17"/>
      <c r="S4679" s="519"/>
    </row>
    <row r="4680" spans="1:19" x14ac:dyDescent="0.25">
      <c r="A4680" s="9"/>
      <c r="B4680" s="9"/>
      <c r="C4680" s="17"/>
      <c r="D4680" s="25"/>
      <c r="E4680" s="17"/>
      <c r="F4680" s="17"/>
      <c r="G4680" s="17"/>
      <c r="H4680" s="17"/>
      <c r="I4680" s="17"/>
      <c r="J4680" s="17"/>
      <c r="K4680" s="17"/>
      <c r="L4680" s="17"/>
      <c r="M4680" s="17"/>
      <c r="N4680" s="17"/>
      <c r="O4680" s="17"/>
      <c r="P4680" s="17"/>
      <c r="Q4680" s="17"/>
      <c r="R4680" s="17"/>
      <c r="S4680" s="519"/>
    </row>
    <row r="4681" spans="1:19" x14ac:dyDescent="0.25">
      <c r="A4681" s="9"/>
      <c r="B4681" s="9"/>
      <c r="C4681" s="17"/>
      <c r="D4681" s="25"/>
      <c r="E4681" s="17"/>
      <c r="F4681" s="17"/>
      <c r="G4681" s="17"/>
      <c r="H4681" s="17"/>
      <c r="I4681" s="17"/>
      <c r="J4681" s="17"/>
      <c r="K4681" s="17"/>
      <c r="L4681" s="17"/>
      <c r="M4681" s="17"/>
      <c r="N4681" s="17"/>
      <c r="O4681" s="17"/>
      <c r="P4681" s="17"/>
      <c r="Q4681" s="17"/>
      <c r="R4681" s="17"/>
      <c r="S4681" s="519"/>
    </row>
    <row r="4682" spans="1:19" x14ac:dyDescent="0.25">
      <c r="A4682" s="9"/>
      <c r="B4682" s="9"/>
      <c r="C4682" s="17"/>
      <c r="D4682" s="25"/>
      <c r="E4682" s="17"/>
      <c r="F4682" s="17"/>
      <c r="G4682" s="17"/>
      <c r="H4682" s="17"/>
      <c r="I4682" s="17"/>
      <c r="J4682" s="17"/>
      <c r="K4682" s="17"/>
      <c r="L4682" s="17"/>
      <c r="M4682" s="17"/>
      <c r="N4682" s="17"/>
      <c r="O4682" s="17"/>
      <c r="P4682" s="17"/>
      <c r="Q4682" s="17"/>
      <c r="R4682" s="17"/>
      <c r="S4682" s="519"/>
    </row>
    <row r="4683" spans="1:19" x14ac:dyDescent="0.25">
      <c r="A4683" s="9"/>
      <c r="B4683" s="9"/>
      <c r="C4683" s="17"/>
      <c r="D4683" s="25"/>
      <c r="E4683" s="17"/>
      <c r="F4683" s="17"/>
      <c r="G4683" s="17"/>
      <c r="H4683" s="17"/>
      <c r="I4683" s="17"/>
      <c r="J4683" s="17"/>
      <c r="K4683" s="17"/>
      <c r="L4683" s="17"/>
      <c r="M4683" s="17"/>
      <c r="N4683" s="17"/>
      <c r="O4683" s="17"/>
      <c r="P4683" s="17"/>
      <c r="Q4683" s="17"/>
      <c r="R4683" s="17"/>
      <c r="S4683" s="519"/>
    </row>
    <row r="4684" spans="1:19" x14ac:dyDescent="0.25">
      <c r="A4684" s="9"/>
      <c r="B4684" s="9"/>
      <c r="C4684" s="17"/>
      <c r="D4684" s="25"/>
      <c r="E4684" s="17"/>
      <c r="F4684" s="17"/>
      <c r="G4684" s="17"/>
      <c r="H4684" s="17"/>
      <c r="I4684" s="17"/>
      <c r="J4684" s="17"/>
      <c r="K4684" s="17"/>
      <c r="L4684" s="17"/>
      <c r="M4684" s="17"/>
      <c r="N4684" s="17"/>
      <c r="O4684" s="17"/>
      <c r="P4684" s="17"/>
      <c r="Q4684" s="17"/>
      <c r="R4684" s="17"/>
      <c r="S4684" s="519"/>
    </row>
    <row r="4685" spans="1:19" x14ac:dyDescent="0.25">
      <c r="A4685" s="9"/>
      <c r="B4685" s="9"/>
      <c r="C4685" s="17"/>
      <c r="D4685" s="25"/>
      <c r="E4685" s="17"/>
      <c r="F4685" s="17"/>
      <c r="G4685" s="17"/>
      <c r="H4685" s="17"/>
      <c r="I4685" s="17"/>
      <c r="J4685" s="17"/>
      <c r="K4685" s="17"/>
      <c r="L4685" s="17"/>
      <c r="M4685" s="17"/>
      <c r="N4685" s="17"/>
      <c r="O4685" s="17"/>
      <c r="P4685" s="17"/>
      <c r="Q4685" s="17"/>
      <c r="R4685" s="17"/>
      <c r="S4685" s="519"/>
    </row>
    <row r="4686" spans="1:19" x14ac:dyDescent="0.25">
      <c r="A4686" s="9"/>
      <c r="B4686" s="9"/>
      <c r="C4686" s="17"/>
      <c r="D4686" s="25"/>
      <c r="E4686" s="17"/>
      <c r="F4686" s="17"/>
      <c r="G4686" s="17"/>
      <c r="H4686" s="17"/>
      <c r="I4686" s="17"/>
      <c r="J4686" s="17"/>
      <c r="K4686" s="17"/>
      <c r="L4686" s="17"/>
      <c r="M4686" s="17"/>
      <c r="N4686" s="17"/>
      <c r="O4686" s="17"/>
      <c r="P4686" s="17"/>
      <c r="Q4686" s="17"/>
      <c r="R4686" s="17"/>
      <c r="S4686" s="519"/>
    </row>
    <row r="4687" spans="1:19" x14ac:dyDescent="0.25">
      <c r="A4687" s="9"/>
      <c r="B4687" s="9"/>
      <c r="C4687" s="17"/>
      <c r="D4687" s="25"/>
      <c r="E4687" s="17"/>
      <c r="F4687" s="17"/>
      <c r="G4687" s="17"/>
      <c r="H4687" s="17"/>
      <c r="I4687" s="17"/>
      <c r="J4687" s="17"/>
      <c r="K4687" s="17"/>
      <c r="L4687" s="17"/>
      <c r="M4687" s="17"/>
      <c r="N4687" s="17"/>
      <c r="O4687" s="17"/>
      <c r="P4687" s="17"/>
      <c r="Q4687" s="17"/>
      <c r="R4687" s="17"/>
      <c r="S4687" s="519"/>
    </row>
    <row r="4688" spans="1:19" x14ac:dyDescent="0.25">
      <c r="A4688" s="9"/>
      <c r="B4688" s="9"/>
      <c r="C4688" s="17"/>
      <c r="D4688" s="25"/>
      <c r="E4688" s="17"/>
      <c r="F4688" s="17"/>
      <c r="G4688" s="17"/>
      <c r="H4688" s="17"/>
      <c r="I4688" s="17"/>
      <c r="J4688" s="17"/>
      <c r="K4688" s="17"/>
      <c r="L4688" s="17"/>
      <c r="M4688" s="17"/>
      <c r="N4688" s="17"/>
      <c r="O4688" s="17"/>
      <c r="P4688" s="17"/>
      <c r="Q4688" s="17"/>
      <c r="R4688" s="17"/>
      <c r="S4688" s="519"/>
    </row>
    <row r="4689" spans="1:19" x14ac:dyDescent="0.25">
      <c r="A4689" s="9"/>
      <c r="B4689" s="9"/>
      <c r="C4689" s="17"/>
      <c r="D4689" s="25"/>
      <c r="E4689" s="17"/>
      <c r="F4689" s="17"/>
      <c r="G4689" s="17"/>
      <c r="H4689" s="17"/>
      <c r="I4689" s="17"/>
      <c r="J4689" s="17"/>
      <c r="K4689" s="17"/>
      <c r="L4689" s="17"/>
      <c r="M4689" s="17"/>
      <c r="N4689" s="17"/>
      <c r="O4689" s="17"/>
      <c r="P4689" s="17"/>
      <c r="Q4689" s="17"/>
      <c r="R4689" s="17"/>
      <c r="S4689" s="519"/>
    </row>
    <row r="4690" spans="1:19" x14ac:dyDescent="0.25">
      <c r="A4690" s="9"/>
      <c r="B4690" s="9"/>
      <c r="C4690" s="17"/>
      <c r="D4690" s="25"/>
      <c r="E4690" s="17"/>
      <c r="F4690" s="17"/>
      <c r="G4690" s="17"/>
      <c r="H4690" s="17"/>
      <c r="I4690" s="17"/>
      <c r="J4690" s="17"/>
      <c r="K4690" s="17"/>
      <c r="L4690" s="17"/>
      <c r="M4690" s="17"/>
      <c r="N4690" s="17"/>
      <c r="O4690" s="17"/>
      <c r="P4690" s="17"/>
      <c r="Q4690" s="17"/>
      <c r="R4690" s="17"/>
      <c r="S4690" s="519"/>
    </row>
    <row r="4691" spans="1:19" x14ac:dyDescent="0.25">
      <c r="A4691" s="9"/>
      <c r="B4691" s="9"/>
      <c r="C4691" s="17"/>
      <c r="D4691" s="25"/>
      <c r="E4691" s="17"/>
      <c r="F4691" s="17"/>
      <c r="G4691" s="17"/>
      <c r="H4691" s="17"/>
      <c r="I4691" s="17"/>
      <c r="J4691" s="17"/>
      <c r="K4691" s="17"/>
      <c r="L4691" s="17"/>
      <c r="M4691" s="17"/>
      <c r="N4691" s="17"/>
      <c r="O4691" s="17"/>
      <c r="P4691" s="17"/>
      <c r="Q4691" s="17"/>
      <c r="R4691" s="17"/>
      <c r="S4691" s="519"/>
    </row>
    <row r="4692" spans="1:19" x14ac:dyDescent="0.25">
      <c r="A4692" s="9"/>
      <c r="B4692" s="9"/>
      <c r="C4692" s="17"/>
      <c r="D4692" s="25"/>
      <c r="E4692" s="17"/>
      <c r="F4692" s="17"/>
      <c r="G4692" s="17"/>
      <c r="H4692" s="17"/>
      <c r="I4692" s="17"/>
      <c r="J4692" s="17"/>
      <c r="K4692" s="17"/>
      <c r="L4692" s="17"/>
      <c r="M4692" s="17"/>
      <c r="N4692" s="17"/>
      <c r="O4692" s="17"/>
      <c r="P4692" s="17"/>
      <c r="Q4692" s="17"/>
      <c r="R4692" s="17"/>
      <c r="S4692" s="519"/>
    </row>
    <row r="4693" spans="1:19" x14ac:dyDescent="0.25">
      <c r="A4693" s="9"/>
      <c r="B4693" s="9"/>
      <c r="C4693" s="17"/>
      <c r="D4693" s="25"/>
      <c r="E4693" s="17"/>
      <c r="F4693" s="17"/>
      <c r="G4693" s="17"/>
      <c r="H4693" s="17"/>
      <c r="I4693" s="17"/>
      <c r="J4693" s="17"/>
      <c r="K4693" s="17"/>
      <c r="L4693" s="17"/>
      <c r="M4693" s="17"/>
      <c r="N4693" s="17"/>
      <c r="O4693" s="17"/>
      <c r="P4693" s="17"/>
      <c r="Q4693" s="17"/>
      <c r="R4693" s="17"/>
      <c r="S4693" s="519"/>
    </row>
    <row r="4694" spans="1:19" x14ac:dyDescent="0.25">
      <c r="A4694" s="9"/>
      <c r="B4694" s="9"/>
      <c r="C4694" s="17"/>
      <c r="D4694" s="25"/>
      <c r="E4694" s="17"/>
      <c r="F4694" s="17"/>
      <c r="G4694" s="17"/>
      <c r="H4694" s="17"/>
      <c r="I4694" s="17"/>
      <c r="J4694" s="17"/>
      <c r="K4694" s="17"/>
      <c r="L4694" s="17"/>
      <c r="M4694" s="17"/>
      <c r="N4694" s="17"/>
      <c r="O4694" s="17"/>
      <c r="P4694" s="17"/>
      <c r="Q4694" s="17"/>
      <c r="R4694" s="17"/>
      <c r="S4694" s="519"/>
    </row>
    <row r="4695" spans="1:19" x14ac:dyDescent="0.25">
      <c r="A4695" s="9"/>
      <c r="B4695" s="9"/>
      <c r="C4695" s="17"/>
      <c r="D4695" s="25"/>
      <c r="E4695" s="17"/>
      <c r="F4695" s="17"/>
      <c r="G4695" s="17"/>
      <c r="H4695" s="17"/>
      <c r="I4695" s="17"/>
      <c r="J4695" s="17"/>
      <c r="K4695" s="17"/>
      <c r="L4695" s="17"/>
      <c r="M4695" s="17"/>
      <c r="N4695" s="17"/>
      <c r="O4695" s="17"/>
      <c r="P4695" s="17"/>
      <c r="Q4695" s="17"/>
      <c r="R4695" s="17"/>
      <c r="S4695" s="519"/>
    </row>
    <row r="4696" spans="1:19" x14ac:dyDescent="0.25">
      <c r="A4696" s="9"/>
      <c r="B4696" s="9"/>
      <c r="C4696" s="17"/>
      <c r="D4696" s="25"/>
      <c r="E4696" s="17"/>
      <c r="F4696" s="17"/>
      <c r="G4696" s="17"/>
      <c r="H4696" s="17"/>
      <c r="I4696" s="17"/>
      <c r="J4696" s="17"/>
      <c r="K4696" s="17"/>
      <c r="L4696" s="17"/>
      <c r="M4696" s="17"/>
      <c r="N4696" s="17"/>
      <c r="O4696" s="17"/>
      <c r="P4696" s="17"/>
      <c r="Q4696" s="17"/>
      <c r="R4696" s="17"/>
      <c r="S4696" s="519"/>
    </row>
    <row r="4697" spans="1:19" x14ac:dyDescent="0.25">
      <c r="A4697" s="9"/>
      <c r="B4697" s="9"/>
      <c r="C4697" s="17"/>
      <c r="D4697" s="25"/>
      <c r="E4697" s="17"/>
      <c r="F4697" s="17"/>
      <c r="G4697" s="17"/>
      <c r="H4697" s="17"/>
      <c r="I4697" s="17"/>
      <c r="J4697" s="17"/>
      <c r="K4697" s="17"/>
      <c r="L4697" s="17"/>
      <c r="M4697" s="17"/>
      <c r="N4697" s="17"/>
      <c r="O4697" s="17"/>
      <c r="P4697" s="17"/>
      <c r="Q4697" s="17"/>
      <c r="R4697" s="17"/>
      <c r="S4697" s="519"/>
    </row>
    <row r="4698" spans="1:19" x14ac:dyDescent="0.25">
      <c r="A4698" s="9"/>
      <c r="B4698" s="9"/>
      <c r="C4698" s="17"/>
      <c r="D4698" s="25"/>
      <c r="E4698" s="17"/>
      <c r="F4698" s="17"/>
      <c r="G4698" s="17"/>
      <c r="H4698" s="17"/>
      <c r="I4698" s="17"/>
      <c r="J4698" s="17"/>
      <c r="K4698" s="17"/>
      <c r="L4698" s="17"/>
      <c r="M4698" s="17"/>
      <c r="N4698" s="17"/>
      <c r="O4698" s="17"/>
      <c r="P4698" s="17"/>
      <c r="Q4698" s="17"/>
      <c r="R4698" s="17"/>
      <c r="S4698" s="519"/>
    </row>
    <row r="4699" spans="1:19" x14ac:dyDescent="0.25">
      <c r="A4699" s="9"/>
      <c r="B4699" s="9"/>
      <c r="C4699" s="17"/>
      <c r="D4699" s="25"/>
      <c r="E4699" s="17"/>
      <c r="F4699" s="17"/>
      <c r="G4699" s="17"/>
      <c r="H4699" s="17"/>
      <c r="I4699" s="17"/>
      <c r="J4699" s="17"/>
      <c r="K4699" s="17"/>
      <c r="L4699" s="17"/>
      <c r="M4699" s="17"/>
      <c r="N4699" s="17"/>
      <c r="O4699" s="17"/>
      <c r="P4699" s="17"/>
      <c r="Q4699" s="17"/>
      <c r="R4699" s="17"/>
      <c r="S4699" s="519"/>
    </row>
    <row r="4700" spans="1:19" x14ac:dyDescent="0.25">
      <c r="A4700" s="9"/>
      <c r="B4700" s="9"/>
      <c r="C4700" s="17"/>
      <c r="D4700" s="25"/>
      <c r="E4700" s="17"/>
      <c r="F4700" s="17"/>
      <c r="G4700" s="17"/>
      <c r="H4700" s="17"/>
      <c r="I4700" s="17"/>
      <c r="J4700" s="17"/>
      <c r="K4700" s="17"/>
      <c r="L4700" s="17"/>
      <c r="M4700" s="17"/>
      <c r="N4700" s="17"/>
      <c r="O4700" s="17"/>
      <c r="P4700" s="17"/>
      <c r="Q4700" s="17"/>
      <c r="R4700" s="17"/>
      <c r="S4700" s="519"/>
    </row>
    <row r="4701" spans="1:19" x14ac:dyDescent="0.25">
      <c r="A4701" s="9"/>
      <c r="B4701" s="9"/>
      <c r="C4701" s="17"/>
      <c r="D4701" s="25"/>
      <c r="E4701" s="17"/>
      <c r="F4701" s="17"/>
      <c r="G4701" s="17"/>
      <c r="H4701" s="17"/>
      <c r="I4701" s="17"/>
      <c r="J4701" s="17"/>
      <c r="K4701" s="17"/>
      <c r="L4701" s="17"/>
      <c r="M4701" s="17"/>
      <c r="N4701" s="17"/>
      <c r="O4701" s="17"/>
      <c r="P4701" s="17"/>
      <c r="Q4701" s="17"/>
      <c r="R4701" s="17"/>
      <c r="S4701" s="519"/>
    </row>
    <row r="4702" spans="1:19" x14ac:dyDescent="0.25">
      <c r="A4702" s="9"/>
      <c r="B4702" s="9"/>
      <c r="C4702" s="17"/>
      <c r="D4702" s="25"/>
      <c r="E4702" s="17"/>
      <c r="F4702" s="17"/>
      <c r="G4702" s="17"/>
      <c r="H4702" s="17"/>
      <c r="I4702" s="17"/>
      <c r="J4702" s="17"/>
      <c r="K4702" s="17"/>
      <c r="L4702" s="17"/>
      <c r="M4702" s="17"/>
      <c r="N4702" s="17"/>
      <c r="O4702" s="17"/>
      <c r="P4702" s="17"/>
      <c r="Q4702" s="17"/>
      <c r="R4702" s="17"/>
      <c r="S4702" s="519"/>
    </row>
    <row r="4703" spans="1:19" x14ac:dyDescent="0.25">
      <c r="A4703" s="9"/>
      <c r="B4703" s="9"/>
      <c r="C4703" s="17"/>
      <c r="D4703" s="25"/>
      <c r="E4703" s="17"/>
      <c r="F4703" s="17"/>
      <c r="G4703" s="17"/>
      <c r="H4703" s="17"/>
      <c r="I4703" s="17"/>
      <c r="J4703" s="17"/>
      <c r="K4703" s="17"/>
      <c r="L4703" s="17"/>
      <c r="M4703" s="17"/>
      <c r="N4703" s="17"/>
      <c r="O4703" s="17"/>
      <c r="P4703" s="17"/>
      <c r="Q4703" s="17"/>
      <c r="R4703" s="17"/>
      <c r="S4703" s="519"/>
    </row>
    <row r="4704" spans="1:19" x14ac:dyDescent="0.25">
      <c r="A4704" s="9"/>
      <c r="B4704" s="9"/>
      <c r="C4704" s="17"/>
      <c r="D4704" s="25"/>
      <c r="E4704" s="17"/>
      <c r="F4704" s="17"/>
      <c r="G4704" s="17"/>
      <c r="H4704" s="17"/>
      <c r="I4704" s="17"/>
      <c r="J4704" s="17"/>
      <c r="K4704" s="17"/>
      <c r="L4704" s="17"/>
      <c r="M4704" s="17"/>
      <c r="N4704" s="17"/>
      <c r="O4704" s="17"/>
      <c r="P4704" s="17"/>
      <c r="Q4704" s="17"/>
      <c r="R4704" s="17"/>
      <c r="S4704" s="519"/>
    </row>
    <row r="4705" spans="1:19" x14ac:dyDescent="0.25">
      <c r="A4705" s="9"/>
      <c r="B4705" s="9"/>
      <c r="C4705" s="17"/>
      <c r="D4705" s="25"/>
      <c r="E4705" s="17"/>
      <c r="F4705" s="17"/>
      <c r="G4705" s="17"/>
      <c r="H4705" s="17"/>
      <c r="I4705" s="17"/>
      <c r="J4705" s="17"/>
      <c r="K4705" s="17"/>
      <c r="L4705" s="17"/>
      <c r="M4705" s="17"/>
      <c r="N4705" s="17"/>
      <c r="O4705" s="17"/>
      <c r="P4705" s="17"/>
      <c r="Q4705" s="17"/>
      <c r="R4705" s="17"/>
      <c r="S4705" s="519"/>
    </row>
    <row r="4706" spans="1:19" x14ac:dyDescent="0.25">
      <c r="A4706" s="9"/>
      <c r="B4706" s="9"/>
      <c r="C4706" s="17"/>
      <c r="D4706" s="25"/>
      <c r="E4706" s="17"/>
      <c r="F4706" s="17"/>
      <c r="G4706" s="17"/>
      <c r="H4706" s="17"/>
      <c r="I4706" s="17"/>
      <c r="J4706" s="17"/>
      <c r="K4706" s="17"/>
      <c r="L4706" s="17"/>
      <c r="M4706" s="17"/>
      <c r="N4706" s="17"/>
      <c r="O4706" s="17"/>
      <c r="P4706" s="17"/>
      <c r="Q4706" s="17"/>
      <c r="R4706" s="17"/>
      <c r="S4706" s="519"/>
    </row>
    <row r="4707" spans="1:19" x14ac:dyDescent="0.25">
      <c r="A4707" s="9"/>
      <c r="B4707" s="9"/>
      <c r="C4707" s="17"/>
      <c r="D4707" s="25"/>
      <c r="E4707" s="17"/>
      <c r="F4707" s="17"/>
      <c r="G4707" s="17"/>
      <c r="H4707" s="17"/>
      <c r="I4707" s="17"/>
      <c r="J4707" s="17"/>
      <c r="K4707" s="17"/>
      <c r="L4707" s="17"/>
      <c r="M4707" s="17"/>
      <c r="N4707" s="17"/>
      <c r="O4707" s="17"/>
      <c r="P4707" s="17"/>
      <c r="Q4707" s="17"/>
      <c r="R4707" s="17"/>
      <c r="S4707" s="519"/>
    </row>
    <row r="4708" spans="1:19" x14ac:dyDescent="0.25">
      <c r="A4708" s="9"/>
      <c r="B4708" s="9"/>
      <c r="C4708" s="17"/>
      <c r="D4708" s="25"/>
      <c r="E4708" s="17"/>
      <c r="F4708" s="17"/>
      <c r="G4708" s="17"/>
      <c r="H4708" s="17"/>
      <c r="I4708" s="17"/>
      <c r="J4708" s="17"/>
      <c r="K4708" s="17"/>
      <c r="L4708" s="17"/>
      <c r="M4708" s="17"/>
      <c r="N4708" s="17"/>
      <c r="O4708" s="17"/>
      <c r="P4708" s="17"/>
      <c r="Q4708" s="17"/>
      <c r="R4708" s="17"/>
      <c r="S4708" s="519"/>
    </row>
    <row r="4709" spans="1:19" x14ac:dyDescent="0.25">
      <c r="A4709" s="9"/>
      <c r="B4709" s="9"/>
      <c r="C4709" s="17"/>
      <c r="D4709" s="25"/>
      <c r="E4709" s="17"/>
      <c r="F4709" s="17"/>
      <c r="G4709" s="17"/>
      <c r="H4709" s="17"/>
      <c r="I4709" s="17"/>
      <c r="J4709" s="17"/>
      <c r="K4709" s="17"/>
      <c r="L4709" s="17"/>
      <c r="M4709" s="17"/>
      <c r="N4709" s="17"/>
      <c r="O4709" s="17"/>
      <c r="P4709" s="17"/>
      <c r="Q4709" s="17"/>
      <c r="R4709" s="17"/>
      <c r="S4709" s="519"/>
    </row>
    <row r="4710" spans="1:19" x14ac:dyDescent="0.25">
      <c r="A4710" s="9"/>
      <c r="B4710" s="9"/>
      <c r="C4710" s="17"/>
      <c r="D4710" s="25"/>
      <c r="E4710" s="17"/>
      <c r="F4710" s="17"/>
      <c r="G4710" s="17"/>
      <c r="H4710" s="17"/>
      <c r="I4710" s="17"/>
      <c r="J4710" s="17"/>
      <c r="K4710" s="17"/>
      <c r="L4710" s="17"/>
      <c r="M4710" s="17"/>
      <c r="N4710" s="17"/>
      <c r="O4710" s="17"/>
      <c r="P4710" s="17"/>
      <c r="Q4710" s="17"/>
      <c r="R4710" s="17"/>
      <c r="S4710" s="519"/>
    </row>
    <row r="4711" spans="1:19" x14ac:dyDescent="0.25">
      <c r="A4711" s="9"/>
      <c r="B4711" s="9"/>
      <c r="C4711" s="17"/>
      <c r="D4711" s="25"/>
      <c r="E4711" s="17"/>
      <c r="F4711" s="17"/>
      <c r="G4711" s="17"/>
      <c r="H4711" s="17"/>
      <c r="I4711" s="17"/>
      <c r="J4711" s="17"/>
      <c r="K4711" s="17"/>
      <c r="L4711" s="17"/>
      <c r="M4711" s="17"/>
      <c r="N4711" s="17"/>
      <c r="O4711" s="17"/>
      <c r="P4711" s="17"/>
      <c r="Q4711" s="17"/>
      <c r="R4711" s="17"/>
      <c r="S4711" s="519"/>
    </row>
    <row r="4712" spans="1:19" x14ac:dyDescent="0.25">
      <c r="A4712" s="9"/>
      <c r="B4712" s="9"/>
      <c r="C4712" s="17"/>
      <c r="D4712" s="25"/>
      <c r="E4712" s="17"/>
      <c r="F4712" s="17"/>
      <c r="G4712" s="17"/>
      <c r="H4712" s="17"/>
      <c r="I4712" s="17"/>
      <c r="J4712" s="17"/>
      <c r="K4712" s="17"/>
      <c r="L4712" s="17"/>
      <c r="M4712" s="17"/>
      <c r="N4712" s="17"/>
      <c r="O4712" s="17"/>
      <c r="P4712" s="17"/>
      <c r="Q4712" s="17"/>
      <c r="R4712" s="17"/>
      <c r="S4712" s="519"/>
    </row>
    <row r="4713" spans="1:19" x14ac:dyDescent="0.25">
      <c r="A4713" s="9"/>
      <c r="B4713" s="9"/>
      <c r="C4713" s="17"/>
      <c r="D4713" s="25"/>
      <c r="E4713" s="17"/>
      <c r="F4713" s="17"/>
      <c r="G4713" s="17"/>
      <c r="H4713" s="17"/>
      <c r="I4713" s="17"/>
      <c r="J4713" s="17"/>
      <c r="K4713" s="17"/>
      <c r="L4713" s="17"/>
      <c r="M4713" s="17"/>
      <c r="N4713" s="17"/>
      <c r="O4713" s="17"/>
      <c r="P4713" s="17"/>
      <c r="Q4713" s="17"/>
      <c r="R4713" s="17"/>
      <c r="S4713" s="519"/>
    </row>
    <row r="4714" spans="1:19" x14ac:dyDescent="0.25">
      <c r="A4714" s="9"/>
      <c r="B4714" s="9"/>
      <c r="C4714" s="17"/>
      <c r="D4714" s="25"/>
      <c r="E4714" s="17"/>
      <c r="F4714" s="17"/>
      <c r="G4714" s="17"/>
      <c r="H4714" s="17"/>
      <c r="I4714" s="17"/>
      <c r="J4714" s="17"/>
      <c r="K4714" s="17"/>
      <c r="L4714" s="17"/>
      <c r="M4714" s="17"/>
      <c r="N4714" s="17"/>
      <c r="O4714" s="17"/>
      <c r="P4714" s="17"/>
      <c r="Q4714" s="17"/>
      <c r="R4714" s="17"/>
      <c r="S4714" s="519"/>
    </row>
    <row r="4715" spans="1:19" x14ac:dyDescent="0.25">
      <c r="A4715" s="9"/>
      <c r="B4715" s="9"/>
      <c r="C4715" s="17"/>
      <c r="D4715" s="25"/>
      <c r="E4715" s="17"/>
      <c r="F4715" s="17"/>
      <c r="G4715" s="17"/>
      <c r="H4715" s="17"/>
      <c r="I4715" s="17"/>
      <c r="J4715" s="17"/>
      <c r="K4715" s="17"/>
      <c r="L4715" s="17"/>
      <c r="M4715" s="17"/>
      <c r="N4715" s="17"/>
      <c r="O4715" s="17"/>
      <c r="P4715" s="17"/>
      <c r="Q4715" s="17"/>
      <c r="R4715" s="17"/>
      <c r="S4715" s="519"/>
    </row>
    <row r="4716" spans="1:19" x14ac:dyDescent="0.25">
      <c r="A4716" s="9"/>
      <c r="B4716" s="9"/>
      <c r="C4716" s="17"/>
      <c r="D4716" s="25"/>
      <c r="E4716" s="17"/>
      <c r="F4716" s="17"/>
      <c r="G4716" s="17"/>
      <c r="H4716" s="17"/>
      <c r="I4716" s="17"/>
      <c r="J4716" s="17"/>
      <c r="K4716" s="17"/>
      <c r="L4716" s="17"/>
      <c r="M4716" s="17"/>
      <c r="N4716" s="17"/>
      <c r="O4716" s="17"/>
      <c r="P4716" s="17"/>
      <c r="Q4716" s="17"/>
      <c r="R4716" s="17"/>
      <c r="S4716" s="519"/>
    </row>
    <row r="4717" spans="1:19" x14ac:dyDescent="0.25">
      <c r="A4717" s="9"/>
      <c r="B4717" s="9"/>
      <c r="C4717" s="17"/>
      <c r="D4717" s="25"/>
      <c r="E4717" s="17"/>
      <c r="F4717" s="17"/>
      <c r="G4717" s="17"/>
      <c r="H4717" s="17"/>
      <c r="I4717" s="17"/>
      <c r="J4717" s="17"/>
      <c r="K4717" s="17"/>
      <c r="L4717" s="17"/>
      <c r="M4717" s="17"/>
      <c r="N4717" s="17"/>
      <c r="O4717" s="17"/>
      <c r="P4717" s="17"/>
      <c r="Q4717" s="17"/>
      <c r="R4717" s="17"/>
      <c r="S4717" s="519"/>
    </row>
    <row r="4718" spans="1:19" x14ac:dyDescent="0.25">
      <c r="A4718" s="9"/>
      <c r="B4718" s="9"/>
      <c r="C4718" s="17"/>
      <c r="D4718" s="25"/>
      <c r="E4718" s="17"/>
      <c r="F4718" s="17"/>
      <c r="G4718" s="17"/>
      <c r="H4718" s="17"/>
      <c r="I4718" s="17"/>
      <c r="J4718" s="17"/>
      <c r="K4718" s="17"/>
      <c r="L4718" s="17"/>
      <c r="M4718" s="17"/>
      <c r="N4718" s="17"/>
      <c r="O4718" s="17"/>
      <c r="P4718" s="17"/>
      <c r="Q4718" s="17"/>
      <c r="R4718" s="17"/>
      <c r="S4718" s="519"/>
    </row>
    <row r="4719" spans="1:19" x14ac:dyDescent="0.25">
      <c r="A4719" s="9"/>
      <c r="B4719" s="9"/>
      <c r="C4719" s="17"/>
      <c r="D4719" s="25"/>
      <c r="E4719" s="17"/>
      <c r="F4719" s="17"/>
      <c r="G4719" s="17"/>
      <c r="H4719" s="17"/>
      <c r="I4719" s="17"/>
      <c r="J4719" s="17"/>
      <c r="K4719" s="17"/>
      <c r="L4719" s="17"/>
      <c r="M4719" s="17"/>
      <c r="N4719" s="17"/>
      <c r="O4719" s="17"/>
      <c r="P4719" s="17"/>
      <c r="Q4719" s="17"/>
      <c r="R4719" s="17"/>
      <c r="S4719" s="519"/>
    </row>
    <row r="4720" spans="1:19" x14ac:dyDescent="0.25">
      <c r="A4720" s="9"/>
      <c r="B4720" s="9"/>
      <c r="C4720" s="17"/>
      <c r="D4720" s="25"/>
      <c r="E4720" s="17"/>
      <c r="F4720" s="17"/>
      <c r="G4720" s="17"/>
      <c r="H4720" s="17"/>
      <c r="I4720" s="17"/>
      <c r="J4720" s="17"/>
      <c r="K4720" s="17"/>
      <c r="L4720" s="17"/>
      <c r="M4720" s="17"/>
      <c r="N4720" s="17"/>
      <c r="O4720" s="17"/>
      <c r="P4720" s="17"/>
      <c r="Q4720" s="17"/>
      <c r="R4720" s="17"/>
      <c r="S4720" s="519"/>
    </row>
    <row r="4721" spans="1:19" x14ac:dyDescent="0.25">
      <c r="A4721" s="9"/>
      <c r="B4721" s="9"/>
      <c r="C4721" s="17"/>
      <c r="D4721" s="25"/>
      <c r="E4721" s="17"/>
      <c r="F4721" s="17"/>
      <c r="G4721" s="17"/>
      <c r="H4721" s="17"/>
      <c r="I4721" s="17"/>
      <c r="J4721" s="17"/>
      <c r="K4721" s="17"/>
      <c r="L4721" s="17"/>
      <c r="M4721" s="17"/>
      <c r="N4721" s="17"/>
      <c r="O4721" s="17"/>
      <c r="P4721" s="17"/>
      <c r="Q4721" s="17"/>
      <c r="R4721" s="17"/>
      <c r="S4721" s="519"/>
    </row>
    <row r="4722" spans="1:19" x14ac:dyDescent="0.25">
      <c r="A4722" s="9"/>
      <c r="B4722" s="9"/>
      <c r="C4722" s="17"/>
      <c r="D4722" s="25"/>
      <c r="E4722" s="17"/>
      <c r="F4722" s="17"/>
      <c r="G4722" s="17"/>
      <c r="H4722" s="17"/>
      <c r="I4722" s="17"/>
      <c r="J4722" s="17"/>
      <c r="K4722" s="17"/>
      <c r="L4722" s="17"/>
      <c r="M4722" s="17"/>
      <c r="N4722" s="17"/>
      <c r="O4722" s="17"/>
      <c r="P4722" s="17"/>
      <c r="Q4722" s="17"/>
      <c r="R4722" s="17"/>
      <c r="S4722" s="519"/>
    </row>
    <row r="4723" spans="1:19" x14ac:dyDescent="0.25">
      <c r="A4723" s="9"/>
      <c r="B4723" s="9"/>
      <c r="C4723" s="17"/>
      <c r="D4723" s="25"/>
      <c r="E4723" s="17"/>
      <c r="F4723" s="17"/>
      <c r="G4723" s="17"/>
      <c r="H4723" s="17"/>
      <c r="I4723" s="17"/>
      <c r="J4723" s="17"/>
      <c r="K4723" s="17"/>
      <c r="L4723" s="17"/>
      <c r="M4723" s="17"/>
      <c r="N4723" s="17"/>
      <c r="O4723" s="17"/>
      <c r="P4723" s="17"/>
      <c r="Q4723" s="17"/>
      <c r="R4723" s="17"/>
      <c r="S4723" s="519"/>
    </row>
    <row r="4724" spans="1:19" x14ac:dyDescent="0.25">
      <c r="A4724" s="9"/>
      <c r="B4724" s="9"/>
      <c r="C4724" s="17"/>
      <c r="D4724" s="25"/>
      <c r="E4724" s="17"/>
      <c r="F4724" s="17"/>
      <c r="G4724" s="17"/>
      <c r="H4724" s="17"/>
      <c r="I4724" s="17"/>
      <c r="J4724" s="17"/>
      <c r="K4724" s="17"/>
      <c r="L4724" s="17"/>
      <c r="M4724" s="17"/>
      <c r="N4724" s="17"/>
      <c r="O4724" s="17"/>
      <c r="P4724" s="17"/>
      <c r="Q4724" s="17"/>
      <c r="R4724" s="17"/>
      <c r="S4724" s="519"/>
    </row>
    <row r="4725" spans="1:19" x14ac:dyDescent="0.25">
      <c r="A4725" s="9"/>
      <c r="B4725" s="9"/>
      <c r="C4725" s="17"/>
      <c r="D4725" s="25"/>
      <c r="E4725" s="17"/>
      <c r="F4725" s="17"/>
      <c r="G4725" s="17"/>
      <c r="H4725" s="17"/>
      <c r="I4725" s="17"/>
      <c r="J4725" s="17"/>
      <c r="K4725" s="17"/>
      <c r="L4725" s="17"/>
      <c r="M4725" s="17"/>
      <c r="N4725" s="17"/>
      <c r="O4725" s="17"/>
      <c r="P4725" s="17"/>
      <c r="Q4725" s="17"/>
      <c r="R4725" s="17"/>
      <c r="S4725" s="519"/>
    </row>
    <row r="4726" spans="1:19" x14ac:dyDescent="0.25">
      <c r="A4726" s="9"/>
      <c r="B4726" s="9"/>
      <c r="C4726" s="17"/>
      <c r="D4726" s="25"/>
      <c r="E4726" s="17"/>
      <c r="F4726" s="17"/>
      <c r="G4726" s="17"/>
      <c r="H4726" s="17"/>
      <c r="I4726" s="17"/>
      <c r="J4726" s="17"/>
      <c r="K4726" s="17"/>
      <c r="L4726" s="17"/>
      <c r="M4726" s="17"/>
      <c r="N4726" s="17"/>
      <c r="O4726" s="17"/>
      <c r="P4726" s="17"/>
      <c r="Q4726" s="17"/>
      <c r="R4726" s="17"/>
      <c r="S4726" s="519"/>
    </row>
    <row r="4727" spans="1:19" x14ac:dyDescent="0.25">
      <c r="A4727" s="9"/>
      <c r="B4727" s="9"/>
      <c r="C4727" s="17"/>
      <c r="D4727" s="25"/>
      <c r="E4727" s="17"/>
      <c r="F4727" s="17"/>
      <c r="G4727" s="17"/>
      <c r="H4727" s="17"/>
      <c r="I4727" s="17"/>
      <c r="J4727" s="17"/>
      <c r="K4727" s="17"/>
      <c r="L4727" s="17"/>
      <c r="M4727" s="17"/>
      <c r="N4727" s="17"/>
      <c r="O4727" s="17"/>
      <c r="P4727" s="17"/>
      <c r="Q4727" s="17"/>
      <c r="R4727" s="17"/>
      <c r="S4727" s="519"/>
    </row>
    <row r="4728" spans="1:19" x14ac:dyDescent="0.25">
      <c r="A4728" s="9"/>
      <c r="B4728" s="9"/>
      <c r="C4728" s="17"/>
      <c r="D4728" s="25"/>
      <c r="E4728" s="17"/>
      <c r="F4728" s="17"/>
      <c r="G4728" s="17"/>
      <c r="H4728" s="17"/>
      <c r="I4728" s="17"/>
      <c r="J4728" s="17"/>
      <c r="K4728" s="17"/>
      <c r="L4728" s="17"/>
      <c r="M4728" s="17"/>
      <c r="N4728" s="17"/>
      <c r="O4728" s="17"/>
      <c r="P4728" s="17"/>
      <c r="Q4728" s="17"/>
      <c r="R4728" s="17"/>
      <c r="S4728" s="519"/>
    </row>
    <row r="4729" spans="1:19" x14ac:dyDescent="0.25">
      <c r="A4729" s="9"/>
      <c r="B4729" s="9"/>
      <c r="C4729" s="17"/>
      <c r="D4729" s="25"/>
      <c r="E4729" s="17"/>
      <c r="F4729" s="17"/>
      <c r="G4729" s="17"/>
      <c r="H4729" s="17"/>
      <c r="I4729" s="17"/>
      <c r="J4729" s="17"/>
      <c r="K4729" s="17"/>
      <c r="L4729" s="17"/>
      <c r="M4729" s="17"/>
      <c r="N4729" s="17"/>
      <c r="O4729" s="17"/>
      <c r="P4729" s="17"/>
      <c r="Q4729" s="17"/>
      <c r="R4729" s="17"/>
      <c r="S4729" s="519"/>
    </row>
    <row r="4730" spans="1:19" x14ac:dyDescent="0.25">
      <c r="A4730" s="9"/>
      <c r="B4730" s="9"/>
      <c r="C4730" s="17"/>
      <c r="D4730" s="25"/>
      <c r="E4730" s="17"/>
      <c r="F4730" s="17"/>
      <c r="G4730" s="17"/>
      <c r="H4730" s="17"/>
      <c r="I4730" s="17"/>
      <c r="J4730" s="17"/>
      <c r="K4730" s="17"/>
      <c r="L4730" s="17"/>
      <c r="M4730" s="17"/>
      <c r="N4730" s="17"/>
      <c r="O4730" s="17"/>
      <c r="P4730" s="17"/>
      <c r="Q4730" s="17"/>
      <c r="R4730" s="17"/>
      <c r="S4730" s="519"/>
    </row>
    <row r="4731" spans="1:19" x14ac:dyDescent="0.25">
      <c r="A4731" s="9"/>
      <c r="B4731" s="9"/>
      <c r="C4731" s="17"/>
      <c r="D4731" s="25"/>
      <c r="E4731" s="17"/>
      <c r="F4731" s="17"/>
      <c r="G4731" s="17"/>
      <c r="H4731" s="17"/>
      <c r="I4731" s="17"/>
      <c r="J4731" s="17"/>
      <c r="K4731" s="17"/>
      <c r="L4731" s="17"/>
      <c r="M4731" s="17"/>
      <c r="N4731" s="17"/>
      <c r="O4731" s="17"/>
      <c r="P4731" s="17"/>
      <c r="Q4731" s="17"/>
      <c r="R4731" s="17"/>
      <c r="S4731" s="519"/>
    </row>
    <row r="4732" spans="1:19" x14ac:dyDescent="0.25">
      <c r="A4732" s="9"/>
      <c r="B4732" s="9"/>
      <c r="C4732" s="17"/>
      <c r="D4732" s="25"/>
      <c r="E4732" s="17"/>
      <c r="F4732" s="17"/>
      <c r="G4732" s="17"/>
      <c r="H4732" s="17"/>
      <c r="I4732" s="17"/>
      <c r="J4732" s="17"/>
      <c r="K4732" s="17"/>
      <c r="L4732" s="17"/>
      <c r="M4732" s="17"/>
      <c r="N4732" s="17"/>
      <c r="O4732" s="17"/>
      <c r="P4732" s="17"/>
      <c r="Q4732" s="17"/>
      <c r="R4732" s="17"/>
      <c r="S4732" s="519"/>
    </row>
    <row r="4733" spans="1:19" x14ac:dyDescent="0.25">
      <c r="A4733" s="9"/>
      <c r="B4733" s="9"/>
      <c r="C4733" s="17"/>
      <c r="D4733" s="25"/>
      <c r="E4733" s="17"/>
      <c r="F4733" s="17"/>
      <c r="G4733" s="17"/>
      <c r="H4733" s="17"/>
      <c r="I4733" s="17"/>
      <c r="J4733" s="17"/>
      <c r="K4733" s="17"/>
      <c r="L4733" s="17"/>
      <c r="M4733" s="17"/>
      <c r="N4733" s="17"/>
      <c r="O4733" s="17"/>
      <c r="P4733" s="17"/>
      <c r="Q4733" s="17"/>
      <c r="R4733" s="17"/>
      <c r="S4733" s="519"/>
    </row>
    <row r="4734" spans="1:19" x14ac:dyDescent="0.25">
      <c r="A4734" s="9"/>
      <c r="B4734" s="9"/>
      <c r="C4734" s="17"/>
      <c r="D4734" s="25"/>
      <c r="E4734" s="17"/>
      <c r="F4734" s="17"/>
      <c r="G4734" s="17"/>
      <c r="H4734" s="17"/>
      <c r="I4734" s="17"/>
      <c r="J4734" s="17"/>
      <c r="K4734" s="17"/>
      <c r="L4734" s="17"/>
      <c r="M4734" s="17"/>
      <c r="N4734" s="17"/>
      <c r="O4734" s="17"/>
      <c r="P4734" s="17"/>
      <c r="Q4734" s="17"/>
      <c r="R4734" s="17"/>
      <c r="S4734" s="519"/>
    </row>
    <row r="4735" spans="1:19" x14ac:dyDescent="0.25">
      <c r="A4735" s="9"/>
      <c r="B4735" s="9"/>
      <c r="C4735" s="17"/>
      <c r="D4735" s="25"/>
      <c r="E4735" s="17"/>
      <c r="F4735" s="17"/>
      <c r="G4735" s="17"/>
      <c r="H4735" s="17"/>
      <c r="I4735" s="17"/>
      <c r="J4735" s="17"/>
      <c r="K4735" s="17"/>
      <c r="L4735" s="17"/>
      <c r="M4735" s="17"/>
      <c r="N4735" s="17"/>
      <c r="O4735" s="17"/>
      <c r="P4735" s="17"/>
      <c r="Q4735" s="17"/>
      <c r="R4735" s="17"/>
      <c r="S4735" s="519"/>
    </row>
    <row r="4736" spans="1:19" x14ac:dyDescent="0.25">
      <c r="A4736" s="9"/>
      <c r="B4736" s="9"/>
      <c r="C4736" s="17"/>
      <c r="D4736" s="25"/>
      <c r="E4736" s="17"/>
      <c r="F4736" s="17"/>
      <c r="G4736" s="17"/>
      <c r="H4736" s="17"/>
      <c r="I4736" s="17"/>
      <c r="J4736" s="17"/>
      <c r="K4736" s="17"/>
      <c r="L4736" s="17"/>
      <c r="M4736" s="17"/>
      <c r="N4736" s="17"/>
      <c r="O4736" s="17"/>
      <c r="P4736" s="17"/>
      <c r="Q4736" s="17"/>
      <c r="R4736" s="17"/>
      <c r="S4736" s="519"/>
    </row>
    <row r="4737" spans="1:19" x14ac:dyDescent="0.25">
      <c r="A4737" s="9"/>
      <c r="B4737" s="9"/>
      <c r="C4737" s="17"/>
      <c r="D4737" s="25"/>
      <c r="E4737" s="17"/>
      <c r="F4737" s="17"/>
      <c r="G4737" s="17"/>
      <c r="H4737" s="17"/>
      <c r="I4737" s="17"/>
      <c r="J4737" s="17"/>
      <c r="K4737" s="17"/>
      <c r="L4737" s="17"/>
      <c r="M4737" s="17"/>
      <c r="N4737" s="17"/>
      <c r="O4737" s="17"/>
      <c r="P4737" s="17"/>
      <c r="Q4737" s="17"/>
      <c r="R4737" s="17"/>
      <c r="S4737" s="519"/>
    </row>
    <row r="4738" spans="1:19" x14ac:dyDescent="0.25">
      <c r="A4738" s="9"/>
      <c r="B4738" s="9"/>
      <c r="C4738" s="17"/>
      <c r="D4738" s="25"/>
      <c r="E4738" s="17"/>
      <c r="F4738" s="17"/>
      <c r="G4738" s="17"/>
      <c r="H4738" s="17"/>
      <c r="I4738" s="17"/>
      <c r="J4738" s="17"/>
      <c r="K4738" s="17"/>
      <c r="L4738" s="17"/>
      <c r="M4738" s="17"/>
      <c r="N4738" s="17"/>
      <c r="O4738" s="17"/>
      <c r="P4738" s="17"/>
      <c r="Q4738" s="17"/>
      <c r="R4738" s="17"/>
      <c r="S4738" s="519"/>
    </row>
    <row r="4739" spans="1:19" x14ac:dyDescent="0.25">
      <c r="A4739" s="9"/>
      <c r="B4739" s="9"/>
      <c r="C4739" s="17"/>
      <c r="D4739" s="25"/>
      <c r="E4739" s="17"/>
      <c r="F4739" s="17"/>
      <c r="G4739" s="17"/>
      <c r="H4739" s="17"/>
      <c r="I4739" s="17"/>
      <c r="J4739" s="17"/>
      <c r="K4739" s="17"/>
      <c r="L4739" s="17"/>
      <c r="M4739" s="17"/>
      <c r="N4739" s="17"/>
      <c r="O4739" s="17"/>
      <c r="P4739" s="17"/>
      <c r="Q4739" s="17"/>
      <c r="R4739" s="17"/>
      <c r="S4739" s="519"/>
    </row>
    <row r="4740" spans="1:19" x14ac:dyDescent="0.25">
      <c r="A4740" s="9"/>
      <c r="B4740" s="9"/>
      <c r="C4740" s="17"/>
      <c r="D4740" s="25"/>
      <c r="E4740" s="17"/>
      <c r="F4740" s="17"/>
      <c r="G4740" s="17"/>
      <c r="H4740" s="17"/>
      <c r="I4740" s="17"/>
      <c r="J4740" s="17"/>
      <c r="K4740" s="17"/>
      <c r="L4740" s="17"/>
      <c r="M4740" s="17"/>
      <c r="N4740" s="17"/>
      <c r="O4740" s="17"/>
      <c r="P4740" s="17"/>
      <c r="Q4740" s="17"/>
      <c r="R4740" s="17"/>
      <c r="S4740" s="519"/>
    </row>
    <row r="4741" spans="1:19" x14ac:dyDescent="0.25">
      <c r="A4741" s="9"/>
      <c r="B4741" s="9"/>
      <c r="C4741" s="17"/>
      <c r="D4741" s="25"/>
      <c r="E4741" s="17"/>
      <c r="F4741" s="17"/>
      <c r="G4741" s="17"/>
      <c r="H4741" s="17"/>
      <c r="I4741" s="17"/>
      <c r="J4741" s="17"/>
      <c r="K4741" s="17"/>
      <c r="L4741" s="17"/>
      <c r="M4741" s="17"/>
      <c r="N4741" s="17"/>
      <c r="O4741" s="17"/>
      <c r="P4741" s="17"/>
      <c r="Q4741" s="17"/>
      <c r="R4741" s="17"/>
      <c r="S4741" s="519"/>
    </row>
    <row r="4742" spans="1:19" x14ac:dyDescent="0.25">
      <c r="A4742" s="9"/>
      <c r="B4742" s="9"/>
      <c r="C4742" s="17"/>
      <c r="D4742" s="25"/>
      <c r="E4742" s="17"/>
      <c r="F4742" s="17"/>
      <c r="G4742" s="17"/>
      <c r="H4742" s="17"/>
      <c r="I4742" s="17"/>
      <c r="J4742" s="17"/>
      <c r="K4742" s="17"/>
      <c r="L4742" s="17"/>
      <c r="M4742" s="17"/>
      <c r="N4742" s="17"/>
      <c r="O4742" s="17"/>
      <c r="P4742" s="17"/>
      <c r="Q4742" s="17"/>
      <c r="R4742" s="17"/>
      <c r="S4742" s="519"/>
    </row>
    <row r="4743" spans="1:19" x14ac:dyDescent="0.25">
      <c r="A4743" s="9"/>
      <c r="B4743" s="9"/>
      <c r="C4743" s="17"/>
      <c r="D4743" s="25"/>
      <c r="E4743" s="17"/>
      <c r="F4743" s="17"/>
      <c r="G4743" s="17"/>
      <c r="H4743" s="17"/>
      <c r="I4743" s="17"/>
      <c r="J4743" s="17"/>
      <c r="K4743" s="17"/>
      <c r="L4743" s="17"/>
      <c r="M4743" s="17"/>
      <c r="N4743" s="17"/>
      <c r="O4743" s="17"/>
      <c r="P4743" s="17"/>
      <c r="Q4743" s="17"/>
      <c r="R4743" s="17"/>
      <c r="S4743" s="519"/>
    </row>
    <row r="4744" spans="1:19" x14ac:dyDescent="0.25">
      <c r="A4744" s="9"/>
      <c r="B4744" s="9"/>
      <c r="C4744" s="17"/>
      <c r="D4744" s="25"/>
      <c r="E4744" s="17"/>
      <c r="F4744" s="17"/>
      <c r="G4744" s="17"/>
      <c r="H4744" s="17"/>
      <c r="I4744" s="17"/>
      <c r="J4744" s="17"/>
      <c r="K4744" s="17"/>
      <c r="L4744" s="17"/>
      <c r="M4744" s="17"/>
      <c r="N4744" s="17"/>
      <c r="O4744" s="17"/>
      <c r="P4744" s="17"/>
      <c r="Q4744" s="17"/>
      <c r="R4744" s="17"/>
      <c r="S4744" s="519"/>
    </row>
    <row r="4745" spans="1:19" x14ac:dyDescent="0.25">
      <c r="A4745" s="9"/>
      <c r="B4745" s="9"/>
      <c r="C4745" s="17"/>
      <c r="D4745" s="25"/>
      <c r="E4745" s="17"/>
      <c r="F4745" s="17"/>
      <c r="G4745" s="17"/>
      <c r="H4745" s="17"/>
      <c r="I4745" s="17"/>
      <c r="J4745" s="17"/>
      <c r="K4745" s="17"/>
      <c r="L4745" s="17"/>
      <c r="M4745" s="17"/>
      <c r="N4745" s="17"/>
      <c r="O4745" s="17"/>
      <c r="P4745" s="17"/>
      <c r="Q4745" s="17"/>
      <c r="R4745" s="17"/>
      <c r="S4745" s="519"/>
    </row>
    <row r="4746" spans="1:19" x14ac:dyDescent="0.25">
      <c r="A4746" s="9"/>
      <c r="B4746" s="9"/>
      <c r="C4746" s="17"/>
      <c r="D4746" s="25"/>
      <c r="E4746" s="17"/>
      <c r="F4746" s="17"/>
      <c r="G4746" s="17"/>
      <c r="H4746" s="17"/>
      <c r="I4746" s="17"/>
      <c r="J4746" s="17"/>
      <c r="K4746" s="17"/>
      <c r="L4746" s="17"/>
      <c r="M4746" s="17"/>
      <c r="N4746" s="17"/>
      <c r="O4746" s="17"/>
      <c r="P4746" s="17"/>
      <c r="Q4746" s="17"/>
      <c r="R4746" s="17"/>
      <c r="S4746" s="519"/>
    </row>
    <row r="4747" spans="1:19" x14ac:dyDescent="0.25">
      <c r="A4747" s="9"/>
      <c r="B4747" s="9"/>
      <c r="C4747" s="17"/>
      <c r="D4747" s="25"/>
      <c r="E4747" s="17"/>
      <c r="F4747" s="17"/>
      <c r="G4747" s="17"/>
      <c r="H4747" s="17"/>
      <c r="I4747" s="17"/>
      <c r="J4747" s="17"/>
      <c r="K4747" s="17"/>
      <c r="L4747" s="17"/>
      <c r="M4747" s="17"/>
      <c r="N4747" s="17"/>
      <c r="O4747" s="17"/>
      <c r="P4747" s="17"/>
      <c r="Q4747" s="17"/>
      <c r="R4747" s="17"/>
      <c r="S4747" s="519"/>
    </row>
    <row r="4748" spans="1:19" x14ac:dyDescent="0.25">
      <c r="A4748" s="9"/>
      <c r="B4748" s="9"/>
      <c r="C4748" s="17"/>
      <c r="D4748" s="25"/>
      <c r="E4748" s="17"/>
      <c r="F4748" s="17"/>
      <c r="G4748" s="17"/>
      <c r="H4748" s="17"/>
      <c r="I4748" s="17"/>
      <c r="J4748" s="17"/>
      <c r="K4748" s="17"/>
      <c r="L4748" s="17"/>
      <c r="M4748" s="17"/>
      <c r="N4748" s="17"/>
      <c r="O4748" s="17"/>
      <c r="P4748" s="17"/>
      <c r="Q4748" s="17"/>
      <c r="R4748" s="17"/>
      <c r="S4748" s="519"/>
    </row>
    <row r="4749" spans="1:19" x14ac:dyDescent="0.25">
      <c r="A4749" s="9"/>
      <c r="B4749" s="9"/>
      <c r="C4749" s="17"/>
      <c r="D4749" s="25"/>
      <c r="E4749" s="17"/>
      <c r="F4749" s="17"/>
      <c r="G4749" s="17"/>
      <c r="H4749" s="17"/>
      <c r="I4749" s="17"/>
      <c r="J4749" s="17"/>
      <c r="K4749" s="17"/>
      <c r="L4749" s="17"/>
      <c r="M4749" s="17"/>
      <c r="N4749" s="17"/>
      <c r="O4749" s="17"/>
      <c r="P4749" s="17"/>
      <c r="Q4749" s="17"/>
      <c r="R4749" s="17"/>
      <c r="S4749" s="519"/>
    </row>
    <row r="4750" spans="1:19" x14ac:dyDescent="0.25">
      <c r="A4750" s="9"/>
      <c r="B4750" s="9"/>
      <c r="C4750" s="17"/>
      <c r="D4750" s="25"/>
      <c r="E4750" s="17"/>
      <c r="F4750" s="17"/>
      <c r="G4750" s="17"/>
      <c r="H4750" s="17"/>
      <c r="I4750" s="17"/>
      <c r="J4750" s="17"/>
      <c r="K4750" s="17"/>
      <c r="L4750" s="17"/>
      <c r="M4750" s="17"/>
      <c r="N4750" s="17"/>
      <c r="O4750" s="17"/>
      <c r="P4750" s="17"/>
      <c r="Q4750" s="17"/>
      <c r="R4750" s="17"/>
      <c r="S4750" s="519"/>
    </row>
    <row r="4751" spans="1:19" x14ac:dyDescent="0.25">
      <c r="A4751" s="9"/>
      <c r="B4751" s="9"/>
      <c r="C4751" s="17"/>
      <c r="D4751" s="25"/>
      <c r="E4751" s="17"/>
      <c r="F4751" s="17"/>
      <c r="G4751" s="17"/>
      <c r="H4751" s="17"/>
      <c r="I4751" s="17"/>
      <c r="J4751" s="17"/>
      <c r="K4751" s="17"/>
      <c r="L4751" s="17"/>
      <c r="M4751" s="17"/>
      <c r="N4751" s="17"/>
      <c r="O4751" s="17"/>
      <c r="P4751" s="17"/>
      <c r="Q4751" s="17"/>
      <c r="R4751" s="17"/>
      <c r="S4751" s="519"/>
    </row>
    <row r="4752" spans="1:19" x14ac:dyDescent="0.25">
      <c r="A4752" s="9"/>
      <c r="B4752" s="9"/>
      <c r="C4752" s="17"/>
      <c r="D4752" s="25"/>
      <c r="E4752" s="17"/>
      <c r="F4752" s="17"/>
      <c r="G4752" s="17"/>
      <c r="H4752" s="17"/>
      <c r="I4752" s="17"/>
      <c r="J4752" s="17"/>
      <c r="K4752" s="17"/>
      <c r="L4752" s="17"/>
      <c r="M4752" s="17"/>
      <c r="N4752" s="17"/>
      <c r="O4752" s="17"/>
      <c r="P4752" s="17"/>
      <c r="Q4752" s="17"/>
      <c r="R4752" s="17"/>
      <c r="S4752" s="519"/>
    </row>
    <row r="4753" spans="1:19" x14ac:dyDescent="0.25">
      <c r="A4753" s="9"/>
      <c r="B4753" s="9"/>
      <c r="C4753" s="17"/>
      <c r="D4753" s="25"/>
      <c r="E4753" s="17"/>
      <c r="F4753" s="17"/>
      <c r="G4753" s="17"/>
      <c r="H4753" s="17"/>
      <c r="I4753" s="17"/>
      <c r="J4753" s="17"/>
      <c r="K4753" s="17"/>
      <c r="L4753" s="17"/>
      <c r="M4753" s="17"/>
      <c r="N4753" s="17"/>
      <c r="O4753" s="17"/>
      <c r="P4753" s="17"/>
      <c r="Q4753" s="17"/>
      <c r="R4753" s="17"/>
      <c r="S4753" s="519"/>
    </row>
    <row r="4754" spans="1:19" x14ac:dyDescent="0.25">
      <c r="A4754" s="9"/>
      <c r="B4754" s="9"/>
      <c r="C4754" s="17"/>
      <c r="D4754" s="25"/>
      <c r="E4754" s="17"/>
      <c r="F4754" s="17"/>
      <c r="G4754" s="17"/>
      <c r="H4754" s="17"/>
      <c r="I4754" s="17"/>
      <c r="J4754" s="17"/>
      <c r="K4754" s="17"/>
      <c r="L4754" s="17"/>
      <c r="M4754" s="17"/>
      <c r="N4754" s="17"/>
      <c r="O4754" s="17"/>
      <c r="P4754" s="17"/>
      <c r="Q4754" s="17"/>
      <c r="R4754" s="17"/>
      <c r="S4754" s="519"/>
    </row>
    <row r="4755" spans="1:19" x14ac:dyDescent="0.25">
      <c r="A4755" s="9"/>
      <c r="B4755" s="9"/>
      <c r="C4755" s="17"/>
      <c r="D4755" s="25"/>
      <c r="E4755" s="17"/>
      <c r="F4755" s="17"/>
      <c r="G4755" s="17"/>
      <c r="H4755" s="17"/>
      <c r="I4755" s="17"/>
      <c r="J4755" s="17"/>
      <c r="K4755" s="17"/>
      <c r="L4755" s="17"/>
      <c r="M4755" s="17"/>
      <c r="N4755" s="17"/>
      <c r="O4755" s="17"/>
      <c r="P4755" s="17"/>
      <c r="Q4755" s="17"/>
      <c r="R4755" s="17"/>
      <c r="S4755" s="519"/>
    </row>
    <row r="4756" spans="1:19" x14ac:dyDescent="0.25">
      <c r="A4756" s="9"/>
      <c r="B4756" s="9"/>
      <c r="C4756" s="17"/>
      <c r="D4756" s="25"/>
      <c r="E4756" s="17"/>
      <c r="F4756" s="17"/>
      <c r="G4756" s="17"/>
      <c r="H4756" s="17"/>
      <c r="I4756" s="17"/>
      <c r="J4756" s="17"/>
      <c r="K4756" s="17"/>
      <c r="L4756" s="17"/>
      <c r="M4756" s="17"/>
      <c r="N4756" s="17"/>
      <c r="O4756" s="17"/>
      <c r="P4756" s="17"/>
      <c r="Q4756" s="17"/>
      <c r="R4756" s="17"/>
      <c r="S4756" s="519"/>
    </row>
    <row r="4757" spans="1:19" x14ac:dyDescent="0.25">
      <c r="A4757" s="9"/>
      <c r="B4757" s="9"/>
      <c r="C4757" s="17"/>
      <c r="D4757" s="25"/>
      <c r="E4757" s="17"/>
      <c r="F4757" s="17"/>
      <c r="G4757" s="17"/>
      <c r="H4757" s="17"/>
      <c r="I4757" s="17"/>
      <c r="J4757" s="17"/>
      <c r="K4757" s="17"/>
      <c r="L4757" s="17"/>
      <c r="M4757" s="17"/>
      <c r="N4757" s="17"/>
      <c r="O4757" s="17"/>
      <c r="P4757" s="17"/>
      <c r="Q4757" s="17"/>
      <c r="R4757" s="17"/>
      <c r="S4757" s="519"/>
    </row>
    <row r="4758" spans="1:19" x14ac:dyDescent="0.25">
      <c r="A4758" s="9"/>
      <c r="B4758" s="9"/>
      <c r="C4758" s="17"/>
      <c r="D4758" s="25"/>
      <c r="E4758" s="17"/>
      <c r="F4758" s="17"/>
      <c r="G4758" s="17"/>
      <c r="H4758" s="17"/>
      <c r="I4758" s="17"/>
      <c r="J4758" s="17"/>
      <c r="K4758" s="17"/>
      <c r="L4758" s="17"/>
      <c r="M4758" s="17"/>
      <c r="N4758" s="17"/>
      <c r="O4758" s="17"/>
      <c r="P4758" s="17"/>
      <c r="Q4758" s="17"/>
      <c r="R4758" s="17"/>
      <c r="S4758" s="519"/>
    </row>
    <row r="4759" spans="1:19" x14ac:dyDescent="0.25">
      <c r="A4759" s="9"/>
      <c r="B4759" s="9"/>
      <c r="C4759" s="17"/>
      <c r="D4759" s="25"/>
      <c r="E4759" s="17"/>
      <c r="F4759" s="17"/>
      <c r="G4759" s="17"/>
      <c r="H4759" s="17"/>
      <c r="I4759" s="17"/>
      <c r="J4759" s="17"/>
      <c r="K4759" s="17"/>
      <c r="L4759" s="17"/>
      <c r="M4759" s="17"/>
      <c r="N4759" s="17"/>
      <c r="O4759" s="17"/>
      <c r="P4759" s="17"/>
      <c r="Q4759" s="17"/>
      <c r="R4759" s="17"/>
      <c r="S4759" s="519"/>
    </row>
    <row r="4760" spans="1:19" x14ac:dyDescent="0.25">
      <c r="A4760" s="9"/>
      <c r="B4760" s="9"/>
      <c r="C4760" s="17"/>
      <c r="D4760" s="25"/>
      <c r="E4760" s="17"/>
      <c r="F4760" s="17"/>
      <c r="G4760" s="17"/>
      <c r="H4760" s="17"/>
      <c r="I4760" s="17"/>
      <c r="J4760" s="17"/>
      <c r="K4760" s="17"/>
      <c r="L4760" s="17"/>
      <c r="M4760" s="17"/>
      <c r="N4760" s="17"/>
      <c r="O4760" s="17"/>
      <c r="P4760" s="17"/>
      <c r="Q4760" s="17"/>
      <c r="R4760" s="17"/>
      <c r="S4760" s="519"/>
    </row>
    <row r="4761" spans="1:19" x14ac:dyDescent="0.25">
      <c r="A4761" s="9"/>
      <c r="B4761" s="9"/>
      <c r="C4761" s="17"/>
      <c r="D4761" s="25"/>
      <c r="E4761" s="17"/>
      <c r="F4761" s="17"/>
      <c r="G4761" s="17"/>
      <c r="H4761" s="17"/>
      <c r="I4761" s="17"/>
      <c r="J4761" s="17"/>
      <c r="K4761" s="17"/>
      <c r="L4761" s="17"/>
      <c r="M4761" s="17"/>
      <c r="N4761" s="17"/>
      <c r="O4761" s="17"/>
      <c r="P4761" s="17"/>
      <c r="Q4761" s="17"/>
      <c r="R4761" s="17"/>
      <c r="S4761" s="519"/>
    </row>
    <row r="4762" spans="1:19" x14ac:dyDescent="0.25">
      <c r="A4762" s="9"/>
      <c r="B4762" s="9"/>
      <c r="C4762" s="17"/>
      <c r="D4762" s="25"/>
      <c r="E4762" s="17"/>
      <c r="F4762" s="17"/>
      <c r="G4762" s="17"/>
      <c r="H4762" s="17"/>
      <c r="I4762" s="17"/>
      <c r="J4762" s="17"/>
      <c r="K4762" s="17"/>
      <c r="L4762" s="17"/>
      <c r="M4762" s="17"/>
      <c r="N4762" s="17"/>
      <c r="O4762" s="17"/>
      <c r="P4762" s="17"/>
      <c r="Q4762" s="17"/>
      <c r="R4762" s="17"/>
      <c r="S4762" s="519"/>
    </row>
    <row r="4763" spans="1:19" x14ac:dyDescent="0.25">
      <c r="A4763" s="9"/>
      <c r="B4763" s="9"/>
      <c r="C4763" s="17"/>
      <c r="D4763" s="25"/>
      <c r="E4763" s="17"/>
      <c r="F4763" s="17"/>
      <c r="G4763" s="17"/>
      <c r="H4763" s="17"/>
      <c r="I4763" s="17"/>
      <c r="J4763" s="17"/>
      <c r="K4763" s="17"/>
      <c r="L4763" s="17"/>
      <c r="M4763" s="17"/>
      <c r="N4763" s="17"/>
      <c r="O4763" s="17"/>
      <c r="P4763" s="17"/>
      <c r="Q4763" s="17"/>
      <c r="R4763" s="17"/>
      <c r="S4763" s="519"/>
    </row>
    <row r="4764" spans="1:19" x14ac:dyDescent="0.25">
      <c r="A4764" s="9"/>
      <c r="B4764" s="9"/>
      <c r="C4764" s="17"/>
      <c r="D4764" s="25"/>
      <c r="E4764" s="17"/>
      <c r="F4764" s="17"/>
      <c r="G4764" s="17"/>
      <c r="H4764" s="17"/>
      <c r="I4764" s="17"/>
      <c r="J4764" s="17"/>
      <c r="K4764" s="17"/>
      <c r="L4764" s="17"/>
      <c r="M4764" s="17"/>
      <c r="N4764" s="17"/>
      <c r="O4764" s="17"/>
      <c r="P4764" s="17"/>
      <c r="Q4764" s="17"/>
      <c r="R4764" s="17"/>
      <c r="S4764" s="519"/>
    </row>
    <row r="4765" spans="1:19" x14ac:dyDescent="0.25">
      <c r="A4765" s="9"/>
      <c r="B4765" s="9"/>
      <c r="C4765" s="17"/>
      <c r="D4765" s="25"/>
      <c r="E4765" s="17"/>
      <c r="F4765" s="17"/>
      <c r="G4765" s="17"/>
      <c r="H4765" s="17"/>
      <c r="I4765" s="17"/>
      <c r="J4765" s="17"/>
      <c r="K4765" s="17"/>
      <c r="L4765" s="17"/>
      <c r="M4765" s="17"/>
      <c r="N4765" s="17"/>
      <c r="O4765" s="17"/>
      <c r="P4765" s="17"/>
      <c r="Q4765" s="17"/>
      <c r="R4765" s="17"/>
      <c r="S4765" s="519"/>
    </row>
    <row r="4766" spans="1:19" x14ac:dyDescent="0.25">
      <c r="A4766" s="9"/>
      <c r="B4766" s="9"/>
      <c r="C4766" s="17"/>
      <c r="D4766" s="25"/>
      <c r="E4766" s="17"/>
      <c r="F4766" s="17"/>
      <c r="G4766" s="17"/>
      <c r="H4766" s="17"/>
      <c r="I4766" s="17"/>
      <c r="J4766" s="17"/>
      <c r="K4766" s="17"/>
      <c r="L4766" s="17"/>
      <c r="M4766" s="17"/>
      <c r="N4766" s="17"/>
      <c r="O4766" s="17"/>
      <c r="P4766" s="17"/>
      <c r="Q4766" s="17"/>
      <c r="R4766" s="17"/>
      <c r="S4766" s="519"/>
    </row>
    <row r="4767" spans="1:19" x14ac:dyDescent="0.25">
      <c r="A4767" s="9"/>
      <c r="B4767" s="9"/>
      <c r="C4767" s="17"/>
      <c r="D4767" s="25"/>
      <c r="E4767" s="17"/>
      <c r="F4767" s="17"/>
      <c r="G4767" s="17"/>
      <c r="H4767" s="17"/>
      <c r="I4767" s="17"/>
      <c r="J4767" s="17"/>
      <c r="K4767" s="17"/>
      <c r="L4767" s="17"/>
      <c r="M4767" s="17"/>
      <c r="N4767" s="17"/>
      <c r="O4767" s="17"/>
      <c r="P4767" s="17"/>
      <c r="Q4767" s="17"/>
      <c r="R4767" s="17"/>
      <c r="S4767" s="519"/>
    </row>
    <row r="4768" spans="1:19" x14ac:dyDescent="0.25">
      <c r="A4768" s="9"/>
      <c r="B4768" s="9"/>
      <c r="C4768" s="17"/>
      <c r="D4768" s="25"/>
      <c r="E4768" s="17"/>
      <c r="F4768" s="17"/>
      <c r="G4768" s="17"/>
      <c r="H4768" s="17"/>
      <c r="I4768" s="17"/>
      <c r="J4768" s="17"/>
      <c r="K4768" s="17"/>
      <c r="L4768" s="17"/>
      <c r="M4768" s="17"/>
      <c r="N4768" s="17"/>
      <c r="O4768" s="17"/>
      <c r="P4768" s="17"/>
      <c r="Q4768" s="17"/>
      <c r="R4768" s="17"/>
      <c r="S4768" s="519"/>
    </row>
    <row r="4769" spans="1:19" x14ac:dyDescent="0.25">
      <c r="A4769" s="9"/>
      <c r="B4769" s="9"/>
      <c r="C4769" s="17"/>
      <c r="D4769" s="25"/>
      <c r="E4769" s="17"/>
      <c r="F4769" s="17"/>
      <c r="G4769" s="17"/>
      <c r="H4769" s="17"/>
      <c r="I4769" s="17"/>
      <c r="J4769" s="17"/>
      <c r="K4769" s="17"/>
      <c r="L4769" s="17"/>
      <c r="M4769" s="17"/>
      <c r="N4769" s="17"/>
      <c r="O4769" s="17"/>
      <c r="P4769" s="17"/>
      <c r="Q4769" s="17"/>
      <c r="R4769" s="17"/>
      <c r="S4769" s="519"/>
    </row>
    <row r="4770" spans="1:19" x14ac:dyDescent="0.25">
      <c r="A4770" s="9"/>
      <c r="B4770" s="9"/>
      <c r="C4770" s="17"/>
      <c r="D4770" s="25"/>
      <c r="E4770" s="17"/>
      <c r="F4770" s="17"/>
      <c r="G4770" s="17"/>
      <c r="H4770" s="17"/>
      <c r="I4770" s="17"/>
      <c r="J4770" s="17"/>
      <c r="K4770" s="17"/>
      <c r="L4770" s="17"/>
      <c r="M4770" s="17"/>
      <c r="N4770" s="17"/>
      <c r="O4770" s="17"/>
      <c r="P4770" s="17"/>
      <c r="Q4770" s="17"/>
      <c r="R4770" s="17"/>
      <c r="S4770" s="519"/>
    </row>
    <row r="4771" spans="1:19" x14ac:dyDescent="0.25">
      <c r="A4771" s="9"/>
      <c r="B4771" s="9"/>
      <c r="C4771" s="17"/>
      <c r="D4771" s="25"/>
      <c r="E4771" s="17"/>
      <c r="F4771" s="17"/>
      <c r="G4771" s="17"/>
      <c r="H4771" s="17"/>
      <c r="I4771" s="17"/>
      <c r="J4771" s="17"/>
      <c r="K4771" s="17"/>
      <c r="L4771" s="17"/>
      <c r="M4771" s="17"/>
      <c r="N4771" s="17"/>
      <c r="O4771" s="17"/>
      <c r="P4771" s="17"/>
      <c r="Q4771" s="17"/>
      <c r="R4771" s="17"/>
      <c r="S4771" s="519"/>
    </row>
    <row r="4772" spans="1:19" x14ac:dyDescent="0.25">
      <c r="A4772" s="9"/>
      <c r="B4772" s="9"/>
      <c r="C4772" s="17"/>
      <c r="D4772" s="25"/>
      <c r="E4772" s="17"/>
      <c r="F4772" s="17"/>
      <c r="G4772" s="17"/>
      <c r="H4772" s="17"/>
      <c r="I4772" s="17"/>
      <c r="J4772" s="17"/>
      <c r="K4772" s="17"/>
      <c r="L4772" s="17"/>
      <c r="M4772" s="17"/>
      <c r="N4772" s="17"/>
      <c r="O4772" s="17"/>
      <c r="P4772" s="17"/>
      <c r="Q4772" s="17"/>
      <c r="R4772" s="17"/>
      <c r="S4772" s="519"/>
    </row>
    <row r="4773" spans="1:19" x14ac:dyDescent="0.25">
      <c r="A4773" s="9"/>
      <c r="B4773" s="9"/>
      <c r="C4773" s="17"/>
      <c r="D4773" s="25"/>
      <c r="E4773" s="17"/>
      <c r="F4773" s="17"/>
      <c r="G4773" s="17"/>
      <c r="H4773" s="17"/>
      <c r="I4773" s="17"/>
      <c r="J4773" s="17"/>
      <c r="K4773" s="17"/>
      <c r="L4773" s="17"/>
      <c r="M4773" s="17"/>
      <c r="N4773" s="17"/>
      <c r="O4773" s="17"/>
      <c r="P4773" s="17"/>
      <c r="Q4773" s="17"/>
      <c r="R4773" s="17"/>
      <c r="S4773" s="519"/>
    </row>
    <row r="4774" spans="1:19" x14ac:dyDescent="0.25">
      <c r="A4774" s="9"/>
      <c r="B4774" s="9"/>
      <c r="C4774" s="17"/>
      <c r="D4774" s="25"/>
      <c r="E4774" s="17"/>
      <c r="F4774" s="17"/>
      <c r="G4774" s="17"/>
      <c r="H4774" s="17"/>
      <c r="I4774" s="17"/>
      <c r="J4774" s="17"/>
      <c r="K4774" s="17"/>
      <c r="L4774" s="17"/>
      <c r="M4774" s="17"/>
      <c r="N4774" s="17"/>
      <c r="O4774" s="17"/>
      <c r="P4774" s="17"/>
      <c r="Q4774" s="17"/>
      <c r="R4774" s="17"/>
      <c r="S4774" s="519"/>
    </row>
    <row r="4775" spans="1:19" x14ac:dyDescent="0.25">
      <c r="A4775" s="9"/>
      <c r="B4775" s="9"/>
      <c r="C4775" s="17"/>
      <c r="D4775" s="25"/>
      <c r="E4775" s="17"/>
      <c r="F4775" s="17"/>
      <c r="G4775" s="17"/>
      <c r="H4775" s="17"/>
      <c r="I4775" s="17"/>
      <c r="J4775" s="17"/>
      <c r="K4775" s="17"/>
      <c r="L4775" s="17"/>
      <c r="M4775" s="17"/>
      <c r="N4775" s="17"/>
      <c r="O4775" s="17"/>
      <c r="P4775" s="17"/>
      <c r="Q4775" s="17"/>
      <c r="R4775" s="17"/>
      <c r="S4775" s="519"/>
    </row>
    <row r="4776" spans="1:19" x14ac:dyDescent="0.25">
      <c r="A4776" s="9"/>
      <c r="B4776" s="9"/>
      <c r="C4776" s="17"/>
      <c r="D4776" s="25"/>
      <c r="E4776" s="17"/>
      <c r="F4776" s="17"/>
      <c r="G4776" s="17"/>
      <c r="H4776" s="17"/>
      <c r="I4776" s="17"/>
      <c r="J4776" s="17"/>
      <c r="K4776" s="17"/>
      <c r="L4776" s="17"/>
      <c r="M4776" s="17"/>
      <c r="N4776" s="17"/>
      <c r="O4776" s="17"/>
      <c r="P4776" s="17"/>
      <c r="Q4776" s="17"/>
      <c r="R4776" s="17"/>
      <c r="S4776" s="519"/>
    </row>
    <row r="4777" spans="1:19" x14ac:dyDescent="0.25">
      <c r="A4777" s="9"/>
      <c r="B4777" s="9"/>
      <c r="C4777" s="17"/>
      <c r="D4777" s="25"/>
      <c r="E4777" s="17"/>
      <c r="F4777" s="17"/>
      <c r="G4777" s="17"/>
      <c r="H4777" s="17"/>
      <c r="I4777" s="17"/>
      <c r="J4777" s="17"/>
      <c r="K4777" s="17"/>
      <c r="L4777" s="17"/>
      <c r="M4777" s="17"/>
      <c r="N4777" s="17"/>
      <c r="O4777" s="17"/>
      <c r="P4777" s="17"/>
      <c r="Q4777" s="17"/>
      <c r="R4777" s="17"/>
      <c r="S4777" s="519"/>
    </row>
    <row r="4778" spans="1:19" x14ac:dyDescent="0.25">
      <c r="A4778" s="9"/>
      <c r="B4778" s="9"/>
      <c r="C4778" s="17"/>
      <c r="D4778" s="25"/>
      <c r="E4778" s="17"/>
      <c r="F4778" s="17"/>
      <c r="G4778" s="17"/>
      <c r="H4778" s="17"/>
      <c r="I4778" s="17"/>
      <c r="J4778" s="17"/>
      <c r="K4778" s="17"/>
      <c r="L4778" s="17"/>
      <c r="M4778" s="17"/>
      <c r="N4778" s="17"/>
      <c r="O4778" s="17"/>
      <c r="P4778" s="17"/>
      <c r="Q4778" s="17"/>
      <c r="R4778" s="17"/>
      <c r="S4778" s="519"/>
    </row>
    <row r="4779" spans="1:19" x14ac:dyDescent="0.25">
      <c r="A4779" s="9"/>
      <c r="B4779" s="9"/>
      <c r="C4779" s="17"/>
      <c r="D4779" s="25"/>
      <c r="E4779" s="17"/>
      <c r="F4779" s="17"/>
      <c r="G4779" s="17"/>
      <c r="H4779" s="17"/>
      <c r="I4779" s="17"/>
      <c r="J4779" s="17"/>
      <c r="K4779" s="17"/>
      <c r="L4779" s="17"/>
      <c r="M4779" s="17"/>
      <c r="N4779" s="17"/>
      <c r="O4779" s="17"/>
      <c r="P4779" s="17"/>
      <c r="Q4779" s="17"/>
      <c r="R4779" s="17"/>
      <c r="S4779" s="519"/>
    </row>
    <row r="4780" spans="1:19" x14ac:dyDescent="0.25">
      <c r="A4780" s="9"/>
      <c r="B4780" s="9"/>
      <c r="C4780" s="17"/>
      <c r="D4780" s="25"/>
      <c r="E4780" s="17"/>
      <c r="F4780" s="17"/>
      <c r="G4780" s="17"/>
      <c r="H4780" s="17"/>
      <c r="I4780" s="17"/>
      <c r="J4780" s="17"/>
      <c r="K4780" s="17"/>
      <c r="L4780" s="17"/>
      <c r="M4780" s="17"/>
      <c r="N4780" s="17"/>
      <c r="O4780" s="17"/>
      <c r="P4780" s="17"/>
      <c r="Q4780" s="17"/>
      <c r="R4780" s="17"/>
      <c r="S4780" s="519"/>
    </row>
    <row r="4781" spans="1:19" x14ac:dyDescent="0.25">
      <c r="A4781" s="9"/>
      <c r="B4781" s="9"/>
      <c r="C4781" s="17"/>
      <c r="D4781" s="25"/>
      <c r="E4781" s="17"/>
      <c r="F4781" s="17"/>
      <c r="G4781" s="17"/>
      <c r="H4781" s="17"/>
      <c r="I4781" s="17"/>
      <c r="J4781" s="17"/>
      <c r="K4781" s="17"/>
      <c r="L4781" s="17"/>
      <c r="M4781" s="17"/>
      <c r="N4781" s="17"/>
      <c r="O4781" s="17"/>
      <c r="P4781" s="17"/>
      <c r="Q4781" s="17"/>
      <c r="R4781" s="17"/>
      <c r="S4781" s="519"/>
    </row>
    <row r="4782" spans="1:19" x14ac:dyDescent="0.25">
      <c r="A4782" s="9"/>
      <c r="B4782" s="9"/>
      <c r="C4782" s="17"/>
      <c r="D4782" s="25"/>
      <c r="E4782" s="17"/>
      <c r="F4782" s="17"/>
      <c r="G4782" s="17"/>
      <c r="H4782" s="17"/>
      <c r="I4782" s="17"/>
      <c r="J4782" s="17"/>
      <c r="K4782" s="17"/>
      <c r="L4782" s="17"/>
      <c r="M4782" s="17"/>
      <c r="N4782" s="17"/>
      <c r="O4782" s="17"/>
      <c r="P4782" s="17"/>
      <c r="Q4782" s="17"/>
      <c r="R4782" s="17"/>
      <c r="S4782" s="519"/>
    </row>
    <row r="4783" spans="1:19" x14ac:dyDescent="0.25">
      <c r="A4783" s="9"/>
      <c r="B4783" s="9"/>
      <c r="C4783" s="17"/>
      <c r="D4783" s="25"/>
      <c r="E4783" s="17"/>
      <c r="F4783" s="17"/>
      <c r="G4783" s="17"/>
      <c r="H4783" s="17"/>
      <c r="I4783" s="17"/>
      <c r="J4783" s="17"/>
      <c r="K4783" s="17"/>
      <c r="L4783" s="17"/>
      <c r="M4783" s="17"/>
      <c r="N4783" s="17"/>
      <c r="O4783" s="17"/>
      <c r="P4783" s="17"/>
      <c r="Q4783" s="17"/>
      <c r="R4783" s="17"/>
      <c r="S4783" s="519"/>
    </row>
    <row r="4784" spans="1:19" x14ac:dyDescent="0.25">
      <c r="A4784" s="9"/>
      <c r="B4784" s="9"/>
      <c r="C4784" s="17"/>
      <c r="D4784" s="25"/>
      <c r="E4784" s="17"/>
      <c r="F4784" s="17"/>
      <c r="G4784" s="17"/>
      <c r="H4784" s="17"/>
      <c r="I4784" s="17"/>
      <c r="J4784" s="17"/>
      <c r="K4784" s="17"/>
      <c r="L4784" s="17"/>
      <c r="M4784" s="17"/>
      <c r="N4784" s="17"/>
      <c r="O4784" s="17"/>
      <c r="P4784" s="17"/>
      <c r="Q4784" s="17"/>
      <c r="R4784" s="17"/>
      <c r="S4784" s="519"/>
    </row>
    <row r="4785" spans="1:19" x14ac:dyDescent="0.25">
      <c r="A4785" s="9"/>
      <c r="B4785" s="9"/>
      <c r="C4785" s="17"/>
      <c r="D4785" s="25"/>
      <c r="E4785" s="17"/>
      <c r="F4785" s="17"/>
      <c r="G4785" s="17"/>
      <c r="H4785" s="17"/>
      <c r="I4785" s="17"/>
      <c r="J4785" s="17"/>
      <c r="K4785" s="17"/>
      <c r="L4785" s="17"/>
      <c r="M4785" s="17"/>
      <c r="N4785" s="17"/>
      <c r="O4785" s="17"/>
      <c r="P4785" s="17"/>
      <c r="Q4785" s="17"/>
      <c r="R4785" s="17"/>
      <c r="S4785" s="519"/>
    </row>
    <row r="4786" spans="1:19" x14ac:dyDescent="0.25">
      <c r="A4786" s="9"/>
      <c r="B4786" s="9"/>
      <c r="C4786" s="17"/>
      <c r="D4786" s="25"/>
      <c r="E4786" s="17"/>
      <c r="F4786" s="17"/>
      <c r="G4786" s="17"/>
      <c r="H4786" s="17"/>
      <c r="I4786" s="17"/>
      <c r="J4786" s="17"/>
      <c r="K4786" s="17"/>
      <c r="L4786" s="17"/>
      <c r="M4786" s="17"/>
      <c r="N4786" s="17"/>
      <c r="O4786" s="17"/>
      <c r="P4786" s="17"/>
      <c r="Q4786" s="17"/>
      <c r="R4786" s="17"/>
      <c r="S4786" s="519"/>
    </row>
    <row r="4787" spans="1:19" x14ac:dyDescent="0.25">
      <c r="A4787" s="9"/>
      <c r="B4787" s="9"/>
      <c r="C4787" s="17"/>
      <c r="D4787" s="25"/>
      <c r="E4787" s="17"/>
      <c r="F4787" s="17"/>
      <c r="G4787" s="17"/>
      <c r="H4787" s="17"/>
      <c r="I4787" s="17"/>
      <c r="J4787" s="17"/>
      <c r="K4787" s="17"/>
      <c r="L4787" s="17"/>
      <c r="M4787" s="17"/>
      <c r="N4787" s="17"/>
      <c r="O4787" s="17"/>
      <c r="P4787" s="17"/>
      <c r="Q4787" s="17"/>
      <c r="R4787" s="17"/>
      <c r="S4787" s="519"/>
    </row>
    <row r="4788" spans="1:19" x14ac:dyDescent="0.25">
      <c r="A4788" s="9"/>
      <c r="B4788" s="9"/>
      <c r="C4788" s="17"/>
      <c r="D4788" s="25"/>
      <c r="E4788" s="17"/>
      <c r="F4788" s="17"/>
      <c r="G4788" s="17"/>
      <c r="H4788" s="17"/>
      <c r="I4788" s="17"/>
      <c r="J4788" s="17"/>
      <c r="K4788" s="17"/>
      <c r="L4788" s="17"/>
      <c r="M4788" s="17"/>
      <c r="N4788" s="17"/>
      <c r="O4788" s="17"/>
      <c r="P4788" s="17"/>
      <c r="Q4788" s="17"/>
      <c r="R4788" s="17"/>
      <c r="S4788" s="519"/>
    </row>
    <row r="4789" spans="1:19" x14ac:dyDescent="0.25">
      <c r="A4789" s="9"/>
      <c r="B4789" s="9"/>
      <c r="C4789" s="17"/>
      <c r="D4789" s="25"/>
      <c r="E4789" s="17"/>
      <c r="F4789" s="17"/>
      <c r="G4789" s="17"/>
      <c r="H4789" s="17"/>
      <c r="I4789" s="17"/>
      <c r="J4789" s="17"/>
      <c r="K4789" s="17"/>
      <c r="L4789" s="17"/>
      <c r="M4789" s="17"/>
      <c r="N4789" s="17"/>
      <c r="O4789" s="17"/>
      <c r="P4789" s="17"/>
      <c r="Q4789" s="17"/>
      <c r="R4789" s="17"/>
      <c r="S4789" s="519"/>
    </row>
    <row r="4790" spans="1:19" x14ac:dyDescent="0.25">
      <c r="A4790" s="9"/>
      <c r="B4790" s="9"/>
      <c r="C4790" s="17"/>
      <c r="D4790" s="25"/>
      <c r="E4790" s="17"/>
      <c r="F4790" s="17"/>
      <c r="G4790" s="17"/>
      <c r="H4790" s="17"/>
      <c r="I4790" s="17"/>
      <c r="J4790" s="17"/>
      <c r="K4790" s="17"/>
      <c r="L4790" s="17"/>
      <c r="M4790" s="17"/>
      <c r="N4790" s="17"/>
      <c r="O4790" s="17"/>
      <c r="P4790" s="17"/>
      <c r="Q4790" s="17"/>
      <c r="R4790" s="17"/>
      <c r="S4790" s="519"/>
    </row>
    <row r="4791" spans="1:19" x14ac:dyDescent="0.25">
      <c r="A4791" s="9"/>
      <c r="B4791" s="9"/>
      <c r="C4791" s="17"/>
      <c r="D4791" s="25"/>
      <c r="E4791" s="17"/>
      <c r="F4791" s="17"/>
      <c r="G4791" s="17"/>
      <c r="H4791" s="17"/>
      <c r="I4791" s="17"/>
      <c r="J4791" s="17"/>
      <c r="K4791" s="17"/>
      <c r="L4791" s="17"/>
      <c r="M4791" s="17"/>
      <c r="N4791" s="17"/>
      <c r="O4791" s="17"/>
      <c r="P4791" s="17"/>
      <c r="Q4791" s="17"/>
      <c r="R4791" s="17"/>
      <c r="S4791" s="519"/>
    </row>
    <row r="4792" spans="1:19" x14ac:dyDescent="0.25">
      <c r="A4792" s="9"/>
      <c r="B4792" s="9"/>
      <c r="C4792" s="17"/>
      <c r="D4792" s="25"/>
      <c r="E4792" s="17"/>
      <c r="F4792" s="17"/>
      <c r="G4792" s="17"/>
      <c r="H4792" s="17"/>
      <c r="I4792" s="17"/>
      <c r="J4792" s="17"/>
      <c r="K4792" s="17"/>
      <c r="L4792" s="17"/>
      <c r="M4792" s="17"/>
      <c r="N4792" s="17"/>
      <c r="O4792" s="17"/>
      <c r="P4792" s="17"/>
      <c r="Q4792" s="17"/>
      <c r="R4792" s="17"/>
      <c r="S4792" s="519"/>
    </row>
    <row r="4793" spans="1:19" x14ac:dyDescent="0.25">
      <c r="A4793" s="9"/>
      <c r="B4793" s="9"/>
      <c r="C4793" s="17"/>
      <c r="D4793" s="25"/>
      <c r="E4793" s="17"/>
      <c r="F4793" s="17"/>
      <c r="G4793" s="17"/>
      <c r="H4793" s="17"/>
      <c r="I4793" s="17"/>
      <c r="J4793" s="17"/>
      <c r="K4793" s="17"/>
      <c r="L4793" s="17"/>
      <c r="M4793" s="17"/>
      <c r="N4793" s="17"/>
      <c r="O4793" s="17"/>
      <c r="P4793" s="17"/>
      <c r="Q4793" s="17"/>
      <c r="R4793" s="17"/>
      <c r="S4793" s="519"/>
    </row>
    <row r="4794" spans="1:19" x14ac:dyDescent="0.25">
      <c r="A4794" s="9"/>
      <c r="B4794" s="9"/>
      <c r="C4794" s="17"/>
      <c r="D4794" s="25"/>
      <c r="E4794" s="17"/>
      <c r="F4794" s="17"/>
      <c r="G4794" s="17"/>
      <c r="H4794" s="17"/>
      <c r="I4794" s="17"/>
      <c r="J4794" s="17"/>
      <c r="K4794" s="17"/>
      <c r="L4794" s="17"/>
      <c r="M4794" s="17"/>
      <c r="N4794" s="17"/>
      <c r="O4794" s="17"/>
      <c r="P4794" s="17"/>
      <c r="Q4794" s="17"/>
      <c r="R4794" s="17"/>
      <c r="S4794" s="519"/>
    </row>
    <row r="4795" spans="1:19" x14ac:dyDescent="0.25">
      <c r="A4795" s="9"/>
      <c r="B4795" s="9"/>
      <c r="C4795" s="17"/>
      <c r="D4795" s="25"/>
      <c r="E4795" s="17"/>
      <c r="F4795" s="17"/>
      <c r="G4795" s="17"/>
      <c r="H4795" s="17"/>
      <c r="I4795" s="17"/>
      <c r="J4795" s="17"/>
      <c r="K4795" s="17"/>
      <c r="L4795" s="17"/>
      <c r="M4795" s="17"/>
      <c r="N4795" s="17"/>
      <c r="O4795" s="17"/>
      <c r="P4795" s="17"/>
      <c r="Q4795" s="17"/>
      <c r="R4795" s="17"/>
      <c r="S4795" s="519"/>
    </row>
    <row r="4796" spans="1:19" x14ac:dyDescent="0.25">
      <c r="A4796" s="9"/>
      <c r="B4796" s="9"/>
      <c r="C4796" s="17"/>
      <c r="D4796" s="25"/>
      <c r="E4796" s="17"/>
      <c r="F4796" s="17"/>
      <c r="G4796" s="17"/>
      <c r="H4796" s="17"/>
      <c r="I4796" s="17"/>
      <c r="J4796" s="17"/>
      <c r="K4796" s="17"/>
      <c r="L4796" s="17"/>
      <c r="M4796" s="17"/>
      <c r="N4796" s="17"/>
      <c r="O4796" s="17"/>
      <c r="P4796" s="17"/>
      <c r="Q4796" s="17"/>
      <c r="R4796" s="17"/>
      <c r="S4796" s="519"/>
    </row>
    <row r="4797" spans="1:19" x14ac:dyDescent="0.25">
      <c r="A4797" s="9"/>
      <c r="B4797" s="9"/>
      <c r="C4797" s="17"/>
      <c r="D4797" s="25"/>
      <c r="E4797" s="17"/>
      <c r="F4797" s="17"/>
      <c r="G4797" s="17"/>
      <c r="H4797" s="17"/>
      <c r="I4797" s="17"/>
      <c r="J4797" s="17"/>
      <c r="K4797" s="17"/>
      <c r="L4797" s="17"/>
      <c r="M4797" s="17"/>
      <c r="N4797" s="17"/>
      <c r="O4797" s="17"/>
      <c r="P4797" s="17"/>
      <c r="Q4797" s="17"/>
      <c r="R4797" s="17"/>
      <c r="S4797" s="519"/>
    </row>
    <row r="4798" spans="1:19" x14ac:dyDescent="0.25">
      <c r="A4798" s="9"/>
      <c r="B4798" s="9"/>
      <c r="C4798" s="17"/>
      <c r="D4798" s="25"/>
      <c r="E4798" s="17"/>
      <c r="F4798" s="17"/>
      <c r="G4798" s="17"/>
      <c r="H4798" s="17"/>
      <c r="I4798" s="17"/>
      <c r="J4798" s="17"/>
      <c r="K4798" s="17"/>
      <c r="L4798" s="17"/>
      <c r="M4798" s="17"/>
      <c r="N4798" s="17"/>
      <c r="O4798" s="17"/>
      <c r="P4798" s="17"/>
      <c r="Q4798" s="17"/>
      <c r="R4798" s="17"/>
      <c r="S4798" s="519"/>
    </row>
    <row r="4799" spans="1:19" x14ac:dyDescent="0.25">
      <c r="A4799" s="9"/>
      <c r="B4799" s="9"/>
      <c r="C4799" s="17"/>
      <c r="D4799" s="25"/>
      <c r="E4799" s="17"/>
      <c r="F4799" s="17"/>
      <c r="G4799" s="17"/>
      <c r="H4799" s="17"/>
      <c r="I4799" s="17"/>
      <c r="J4799" s="17"/>
      <c r="K4799" s="17"/>
      <c r="L4799" s="17"/>
      <c r="M4799" s="17"/>
      <c r="N4799" s="17"/>
      <c r="O4799" s="17"/>
      <c r="P4799" s="17"/>
      <c r="Q4799" s="17"/>
      <c r="R4799" s="17"/>
      <c r="S4799" s="519"/>
    </row>
    <row r="4800" spans="1:19" x14ac:dyDescent="0.25">
      <c r="A4800" s="9"/>
      <c r="B4800" s="9"/>
      <c r="C4800" s="17"/>
      <c r="D4800" s="25"/>
      <c r="E4800" s="17"/>
      <c r="F4800" s="17"/>
      <c r="G4800" s="17"/>
      <c r="H4800" s="17"/>
      <c r="I4800" s="17"/>
      <c r="J4800" s="17"/>
      <c r="K4800" s="17"/>
      <c r="L4800" s="17"/>
      <c r="M4800" s="17"/>
      <c r="N4800" s="17"/>
      <c r="O4800" s="17"/>
      <c r="P4800" s="17"/>
      <c r="Q4800" s="17"/>
      <c r="R4800" s="17"/>
      <c r="S4800" s="519"/>
    </row>
    <row r="4801" spans="1:19" x14ac:dyDescent="0.25">
      <c r="A4801" s="9"/>
      <c r="B4801" s="9"/>
      <c r="C4801" s="17"/>
      <c r="D4801" s="25"/>
      <c r="E4801" s="17"/>
      <c r="F4801" s="17"/>
      <c r="G4801" s="17"/>
      <c r="H4801" s="17"/>
      <c r="I4801" s="17"/>
      <c r="J4801" s="17"/>
      <c r="K4801" s="17"/>
      <c r="L4801" s="17"/>
      <c r="M4801" s="17"/>
      <c r="N4801" s="17"/>
      <c r="O4801" s="17"/>
      <c r="P4801" s="17"/>
      <c r="Q4801" s="17"/>
      <c r="R4801" s="17"/>
      <c r="S4801" s="519"/>
    </row>
    <row r="4802" spans="1:19" x14ac:dyDescent="0.25">
      <c r="A4802" s="9"/>
      <c r="B4802" s="9"/>
      <c r="C4802" s="17"/>
      <c r="D4802" s="25"/>
      <c r="E4802" s="17"/>
      <c r="F4802" s="17"/>
      <c r="G4802" s="17"/>
      <c r="H4802" s="17"/>
      <c r="I4802" s="17"/>
      <c r="J4802" s="17"/>
      <c r="K4802" s="17"/>
      <c r="L4802" s="17"/>
      <c r="M4802" s="17"/>
      <c r="N4802" s="17"/>
      <c r="O4802" s="17"/>
      <c r="P4802" s="17"/>
      <c r="Q4802" s="17"/>
      <c r="R4802" s="17"/>
      <c r="S4802" s="519"/>
    </row>
    <row r="4803" spans="1:19" x14ac:dyDescent="0.25">
      <c r="A4803" s="9"/>
      <c r="B4803" s="9"/>
      <c r="C4803" s="17"/>
      <c r="D4803" s="25"/>
      <c r="E4803" s="17"/>
      <c r="F4803" s="17"/>
      <c r="G4803" s="17"/>
      <c r="H4803" s="17"/>
      <c r="I4803" s="17"/>
      <c r="J4803" s="17"/>
      <c r="K4803" s="17"/>
      <c r="L4803" s="17"/>
      <c r="M4803" s="17"/>
      <c r="N4803" s="17"/>
      <c r="O4803" s="17"/>
      <c r="P4803" s="17"/>
      <c r="Q4803" s="17"/>
      <c r="R4803" s="17"/>
      <c r="S4803" s="519"/>
    </row>
    <row r="4804" spans="1:19" x14ac:dyDescent="0.25">
      <c r="A4804" s="9"/>
      <c r="B4804" s="9"/>
      <c r="C4804" s="17"/>
      <c r="D4804" s="25"/>
      <c r="E4804" s="17"/>
      <c r="F4804" s="17"/>
      <c r="G4804" s="17"/>
      <c r="H4804" s="17"/>
      <c r="I4804" s="17"/>
      <c r="J4804" s="17"/>
      <c r="K4804" s="17"/>
      <c r="L4804" s="17"/>
      <c r="M4804" s="17"/>
      <c r="N4804" s="17"/>
      <c r="O4804" s="17"/>
      <c r="P4804" s="17"/>
      <c r="Q4804" s="17"/>
      <c r="R4804" s="17"/>
      <c r="S4804" s="519"/>
    </row>
    <row r="4805" spans="1:19" x14ac:dyDescent="0.25">
      <c r="A4805" s="9"/>
      <c r="B4805" s="9"/>
      <c r="C4805" s="17"/>
      <c r="D4805" s="25"/>
      <c r="E4805" s="17"/>
      <c r="F4805" s="17"/>
      <c r="G4805" s="17"/>
      <c r="H4805" s="17"/>
      <c r="I4805" s="17"/>
      <c r="J4805" s="17"/>
      <c r="K4805" s="17"/>
      <c r="L4805" s="17"/>
      <c r="M4805" s="17"/>
      <c r="N4805" s="17"/>
      <c r="O4805" s="17"/>
      <c r="P4805" s="17"/>
      <c r="Q4805" s="17"/>
      <c r="R4805" s="17"/>
      <c r="S4805" s="519"/>
    </row>
    <row r="4806" spans="1:19" x14ac:dyDescent="0.25">
      <c r="A4806" s="9"/>
      <c r="B4806" s="9"/>
      <c r="C4806" s="17"/>
      <c r="D4806" s="25"/>
      <c r="E4806" s="17"/>
      <c r="F4806" s="17"/>
      <c r="G4806" s="17"/>
      <c r="H4806" s="17"/>
      <c r="I4806" s="17"/>
      <c r="J4806" s="17"/>
      <c r="K4806" s="17"/>
      <c r="L4806" s="17"/>
      <c r="M4806" s="17"/>
      <c r="N4806" s="17"/>
      <c r="O4806" s="17"/>
      <c r="P4806" s="17"/>
      <c r="Q4806" s="17"/>
      <c r="R4806" s="17"/>
      <c r="S4806" s="519"/>
    </row>
    <row r="4807" spans="1:19" x14ac:dyDescent="0.25">
      <c r="A4807" s="9"/>
      <c r="B4807" s="9"/>
      <c r="C4807" s="17"/>
      <c r="D4807" s="25"/>
      <c r="E4807" s="17"/>
      <c r="F4807" s="17"/>
      <c r="G4807" s="17"/>
      <c r="H4807" s="17"/>
      <c r="I4807" s="17"/>
      <c r="J4807" s="17"/>
      <c r="K4807" s="17"/>
      <c r="L4807" s="17"/>
      <c r="M4807" s="17"/>
      <c r="N4807" s="17"/>
      <c r="O4807" s="17"/>
      <c r="P4807" s="17"/>
      <c r="Q4807" s="17"/>
      <c r="R4807" s="17"/>
      <c r="S4807" s="519"/>
    </row>
    <row r="4808" spans="1:19" x14ac:dyDescent="0.25">
      <c r="A4808" s="9"/>
      <c r="B4808" s="9"/>
      <c r="C4808" s="17"/>
      <c r="D4808" s="25"/>
      <c r="E4808" s="17"/>
      <c r="F4808" s="17"/>
      <c r="G4808" s="17"/>
      <c r="H4808" s="17"/>
      <c r="I4808" s="17"/>
      <c r="J4808" s="17"/>
      <c r="K4808" s="17"/>
      <c r="L4808" s="17"/>
      <c r="M4808" s="17"/>
      <c r="N4808" s="17"/>
      <c r="O4808" s="17"/>
      <c r="P4808" s="17"/>
      <c r="Q4808" s="17"/>
      <c r="R4808" s="17"/>
      <c r="S4808" s="519"/>
    </row>
    <row r="4809" spans="1:19" x14ac:dyDescent="0.25">
      <c r="A4809" s="9"/>
      <c r="B4809" s="9"/>
      <c r="C4809" s="17"/>
      <c r="D4809" s="25"/>
      <c r="E4809" s="17"/>
      <c r="F4809" s="17"/>
      <c r="G4809" s="17"/>
      <c r="H4809" s="17"/>
      <c r="I4809" s="17"/>
      <c r="J4809" s="17"/>
      <c r="K4809" s="17"/>
      <c r="L4809" s="17"/>
      <c r="M4809" s="17"/>
      <c r="N4809" s="17"/>
      <c r="O4809" s="17"/>
      <c r="P4809" s="17"/>
      <c r="Q4809" s="17"/>
      <c r="R4809" s="17"/>
      <c r="S4809" s="519"/>
    </row>
    <row r="4810" spans="1:19" x14ac:dyDescent="0.25">
      <c r="A4810" s="9"/>
      <c r="B4810" s="9"/>
      <c r="C4810" s="17"/>
      <c r="D4810" s="25"/>
      <c r="E4810" s="17"/>
      <c r="F4810" s="17"/>
      <c r="G4810" s="17"/>
      <c r="H4810" s="17"/>
      <c r="I4810" s="17"/>
      <c r="J4810" s="17"/>
      <c r="K4810" s="17"/>
      <c r="L4810" s="17"/>
      <c r="M4810" s="17"/>
      <c r="N4810" s="17"/>
      <c r="O4810" s="17"/>
      <c r="P4810" s="17"/>
      <c r="Q4810" s="17"/>
      <c r="R4810" s="17"/>
      <c r="S4810" s="519"/>
    </row>
    <row r="4811" spans="1:19" x14ac:dyDescent="0.25">
      <c r="A4811" s="9"/>
      <c r="B4811" s="9"/>
      <c r="C4811" s="17"/>
      <c r="D4811" s="25"/>
      <c r="E4811" s="17"/>
      <c r="F4811" s="17"/>
      <c r="G4811" s="17"/>
      <c r="H4811" s="17"/>
      <c r="I4811" s="17"/>
      <c r="J4811" s="17"/>
      <c r="K4811" s="17"/>
      <c r="L4811" s="17"/>
      <c r="M4811" s="17"/>
      <c r="N4811" s="17"/>
      <c r="O4811" s="17"/>
      <c r="P4811" s="17"/>
      <c r="Q4811" s="17"/>
      <c r="R4811" s="17"/>
      <c r="S4811" s="519"/>
    </row>
    <row r="4812" spans="1:19" x14ac:dyDescent="0.25">
      <c r="A4812" s="9"/>
      <c r="B4812" s="9"/>
      <c r="C4812" s="17"/>
      <c r="D4812" s="25"/>
      <c r="E4812" s="17"/>
      <c r="F4812" s="17"/>
      <c r="G4812" s="17"/>
      <c r="H4812" s="17"/>
      <c r="I4812" s="17"/>
      <c r="J4812" s="17"/>
      <c r="K4812" s="17"/>
      <c r="L4812" s="17"/>
      <c r="M4812" s="17"/>
      <c r="N4812" s="17"/>
      <c r="O4812" s="17"/>
      <c r="P4812" s="17"/>
      <c r="Q4812" s="17"/>
      <c r="R4812" s="17"/>
      <c r="S4812" s="519"/>
    </row>
    <row r="4813" spans="1:19" x14ac:dyDescent="0.25">
      <c r="A4813" s="9"/>
      <c r="B4813" s="9"/>
      <c r="C4813" s="17"/>
      <c r="D4813" s="25"/>
      <c r="E4813" s="17"/>
      <c r="F4813" s="17"/>
      <c r="G4813" s="17"/>
      <c r="H4813" s="17"/>
      <c r="I4813" s="17"/>
      <c r="J4813" s="17"/>
      <c r="K4813" s="17"/>
      <c r="L4813" s="17"/>
      <c r="M4813" s="17"/>
      <c r="N4813" s="17"/>
      <c r="O4813" s="17"/>
      <c r="P4813" s="17"/>
      <c r="Q4813" s="17"/>
      <c r="R4813" s="17"/>
      <c r="S4813" s="519"/>
    </row>
    <row r="4814" spans="1:19" x14ac:dyDescent="0.25">
      <c r="A4814" s="9"/>
      <c r="B4814" s="9"/>
      <c r="C4814" s="17"/>
      <c r="D4814" s="25"/>
      <c r="E4814" s="17"/>
      <c r="F4814" s="17"/>
      <c r="G4814" s="17"/>
      <c r="H4814" s="17"/>
      <c r="I4814" s="17"/>
      <c r="J4814" s="17"/>
      <c r="K4814" s="17"/>
      <c r="L4814" s="17"/>
      <c r="M4814" s="17"/>
      <c r="N4814" s="17"/>
      <c r="O4814" s="17"/>
      <c r="P4814" s="17"/>
      <c r="Q4814" s="17"/>
      <c r="R4814" s="17"/>
      <c r="S4814" s="519"/>
    </row>
    <row r="4815" spans="1:19" x14ac:dyDescent="0.25">
      <c r="A4815" s="9"/>
      <c r="B4815" s="9"/>
      <c r="C4815" s="17"/>
      <c r="D4815" s="25"/>
      <c r="E4815" s="17"/>
      <c r="F4815" s="17"/>
      <c r="G4815" s="17"/>
      <c r="H4815" s="17"/>
      <c r="I4815" s="17"/>
      <c r="J4815" s="17"/>
      <c r="K4815" s="17"/>
      <c r="L4815" s="17"/>
      <c r="M4815" s="17"/>
      <c r="N4815" s="17"/>
      <c r="O4815" s="17"/>
      <c r="P4815" s="17"/>
      <c r="Q4815" s="17"/>
      <c r="R4815" s="17"/>
      <c r="S4815" s="519"/>
    </row>
    <row r="4816" spans="1:19" x14ac:dyDescent="0.25">
      <c r="A4816" s="9"/>
      <c r="B4816" s="9"/>
      <c r="C4816" s="17"/>
      <c r="D4816" s="25"/>
      <c r="E4816" s="17"/>
      <c r="F4816" s="17"/>
      <c r="G4816" s="17"/>
      <c r="H4816" s="17"/>
      <c r="I4816" s="17"/>
      <c r="J4816" s="17"/>
      <c r="K4816" s="17"/>
      <c r="L4816" s="17"/>
      <c r="M4816" s="17"/>
      <c r="N4816" s="17"/>
      <c r="O4816" s="17"/>
      <c r="P4816" s="17"/>
      <c r="Q4816" s="17"/>
      <c r="R4816" s="17"/>
      <c r="S4816" s="519"/>
    </row>
    <row r="4817" spans="1:19" x14ac:dyDescent="0.25">
      <c r="A4817" s="9"/>
      <c r="B4817" s="9"/>
      <c r="C4817" s="17"/>
      <c r="D4817" s="25"/>
      <c r="E4817" s="17"/>
      <c r="F4817" s="17"/>
      <c r="G4817" s="17"/>
      <c r="H4817" s="17"/>
      <c r="I4817" s="17"/>
      <c r="J4817" s="17"/>
      <c r="K4817" s="17"/>
      <c r="L4817" s="17"/>
      <c r="M4817" s="17"/>
      <c r="N4817" s="17"/>
      <c r="O4817" s="17"/>
      <c r="P4817" s="17"/>
      <c r="Q4817" s="17"/>
      <c r="R4817" s="17"/>
      <c r="S4817" s="519"/>
    </row>
    <row r="4818" spans="1:19" x14ac:dyDescent="0.25">
      <c r="A4818" s="9"/>
      <c r="B4818" s="9"/>
      <c r="C4818" s="17"/>
      <c r="D4818" s="25"/>
      <c r="E4818" s="17"/>
      <c r="F4818" s="17"/>
      <c r="G4818" s="17"/>
      <c r="H4818" s="17"/>
      <c r="I4818" s="17"/>
      <c r="J4818" s="17"/>
      <c r="K4818" s="17"/>
      <c r="L4818" s="17"/>
      <c r="M4818" s="17"/>
      <c r="N4818" s="17"/>
      <c r="O4818" s="17"/>
      <c r="P4818" s="17"/>
      <c r="Q4818" s="17"/>
      <c r="R4818" s="17"/>
      <c r="S4818" s="519"/>
    </row>
    <row r="4819" spans="1:19" x14ac:dyDescent="0.25">
      <c r="A4819" s="9"/>
      <c r="B4819" s="9"/>
      <c r="C4819" s="17"/>
      <c r="D4819" s="25"/>
      <c r="E4819" s="17"/>
      <c r="F4819" s="17"/>
      <c r="G4819" s="17"/>
      <c r="H4819" s="17"/>
      <c r="I4819" s="17"/>
      <c r="J4819" s="17"/>
      <c r="K4819" s="17"/>
      <c r="L4819" s="17"/>
      <c r="M4819" s="17"/>
      <c r="N4819" s="17"/>
      <c r="O4819" s="17"/>
      <c r="P4819" s="17"/>
      <c r="Q4819" s="17"/>
      <c r="R4819" s="17"/>
      <c r="S4819" s="519"/>
    </row>
    <row r="4820" spans="1:19" x14ac:dyDescent="0.25">
      <c r="A4820" s="9"/>
      <c r="B4820" s="9"/>
      <c r="C4820" s="17"/>
      <c r="D4820" s="25"/>
      <c r="E4820" s="17"/>
      <c r="F4820" s="17"/>
      <c r="G4820" s="17"/>
      <c r="H4820" s="17"/>
      <c r="I4820" s="17"/>
      <c r="J4820" s="17"/>
      <c r="K4820" s="17"/>
      <c r="L4820" s="17"/>
      <c r="M4820" s="17"/>
      <c r="N4820" s="17"/>
      <c r="O4820" s="17"/>
      <c r="P4820" s="17"/>
      <c r="Q4820" s="17"/>
      <c r="R4820" s="17"/>
      <c r="S4820" s="519"/>
    </row>
    <row r="4821" spans="1:19" x14ac:dyDescent="0.25">
      <c r="A4821" s="9"/>
      <c r="B4821" s="9"/>
      <c r="C4821" s="17"/>
      <c r="D4821" s="25"/>
      <c r="E4821" s="17"/>
      <c r="F4821" s="17"/>
      <c r="G4821" s="17"/>
      <c r="H4821" s="17"/>
      <c r="I4821" s="17"/>
      <c r="J4821" s="17"/>
      <c r="K4821" s="17"/>
      <c r="L4821" s="17"/>
      <c r="M4821" s="17"/>
      <c r="N4821" s="17"/>
      <c r="O4821" s="17"/>
      <c r="P4821" s="17"/>
      <c r="Q4821" s="17"/>
      <c r="R4821" s="17"/>
      <c r="S4821" s="519"/>
    </row>
    <row r="4822" spans="1:19" x14ac:dyDescent="0.25">
      <c r="A4822" s="9"/>
      <c r="B4822" s="9"/>
      <c r="C4822" s="17"/>
      <c r="D4822" s="25"/>
      <c r="E4822" s="17"/>
      <c r="F4822" s="17"/>
      <c r="G4822" s="17"/>
      <c r="H4822" s="17"/>
      <c r="I4822" s="17"/>
      <c r="J4822" s="17"/>
      <c r="K4822" s="17"/>
      <c r="L4822" s="17"/>
      <c r="M4822" s="17"/>
      <c r="N4822" s="17"/>
      <c r="O4822" s="17"/>
      <c r="P4822" s="17"/>
      <c r="Q4822" s="17"/>
      <c r="R4822" s="17"/>
      <c r="S4822" s="519"/>
    </row>
    <row r="4823" spans="1:19" x14ac:dyDescent="0.25">
      <c r="A4823" s="9"/>
      <c r="B4823" s="9"/>
      <c r="C4823" s="17"/>
      <c r="D4823" s="25"/>
      <c r="E4823" s="17"/>
      <c r="F4823" s="17"/>
      <c r="G4823" s="17"/>
      <c r="H4823" s="17"/>
      <c r="I4823" s="17"/>
      <c r="J4823" s="17"/>
      <c r="K4823" s="17"/>
      <c r="L4823" s="17"/>
      <c r="M4823" s="17"/>
      <c r="N4823" s="17"/>
      <c r="O4823" s="17"/>
      <c r="P4823" s="17"/>
      <c r="Q4823" s="17"/>
      <c r="R4823" s="17"/>
      <c r="S4823" s="519"/>
    </row>
    <row r="4824" spans="1:19" x14ac:dyDescent="0.25">
      <c r="A4824" s="9"/>
      <c r="B4824" s="9"/>
      <c r="C4824" s="17"/>
      <c r="D4824" s="25"/>
      <c r="E4824" s="17"/>
      <c r="F4824" s="17"/>
      <c r="G4824" s="17"/>
      <c r="H4824" s="17"/>
      <c r="I4824" s="17"/>
      <c r="J4824" s="17"/>
      <c r="K4824" s="17"/>
      <c r="L4824" s="17"/>
      <c r="M4824" s="17"/>
      <c r="N4824" s="17"/>
      <c r="O4824" s="17"/>
      <c r="P4824" s="17"/>
      <c r="Q4824" s="17"/>
      <c r="R4824" s="17"/>
      <c r="S4824" s="519"/>
    </row>
    <row r="4825" spans="1:19" x14ac:dyDescent="0.25">
      <c r="A4825" s="9"/>
      <c r="B4825" s="9"/>
      <c r="C4825" s="17"/>
      <c r="D4825" s="25"/>
      <c r="E4825" s="17"/>
      <c r="F4825" s="17"/>
      <c r="G4825" s="17"/>
      <c r="H4825" s="17"/>
      <c r="I4825" s="17"/>
      <c r="J4825" s="17"/>
      <c r="K4825" s="17"/>
      <c r="L4825" s="17"/>
      <c r="M4825" s="17"/>
      <c r="N4825" s="17"/>
      <c r="O4825" s="17"/>
      <c r="P4825" s="17"/>
      <c r="Q4825" s="17"/>
      <c r="R4825" s="17"/>
      <c r="S4825" s="519"/>
    </row>
    <row r="4826" spans="1:19" x14ac:dyDescent="0.25">
      <c r="A4826" s="9"/>
      <c r="B4826" s="9"/>
      <c r="C4826" s="17"/>
      <c r="D4826" s="25"/>
      <c r="E4826" s="17"/>
      <c r="F4826" s="17"/>
      <c r="G4826" s="17"/>
      <c r="H4826" s="17"/>
      <c r="I4826" s="17"/>
      <c r="J4826" s="17"/>
      <c r="K4826" s="17"/>
      <c r="L4826" s="17"/>
      <c r="M4826" s="17"/>
      <c r="N4826" s="17"/>
      <c r="O4826" s="17"/>
      <c r="P4826" s="17"/>
      <c r="Q4826" s="17"/>
      <c r="R4826" s="17"/>
      <c r="S4826" s="519"/>
    </row>
    <row r="4827" spans="1:19" x14ac:dyDescent="0.25">
      <c r="A4827" s="9"/>
      <c r="B4827" s="9"/>
      <c r="C4827" s="17"/>
      <c r="D4827" s="25"/>
      <c r="E4827" s="17"/>
      <c r="F4827" s="17"/>
      <c r="G4827" s="17"/>
      <c r="H4827" s="17"/>
      <c r="I4827" s="17"/>
      <c r="J4827" s="17"/>
      <c r="K4827" s="17"/>
      <c r="L4827" s="17"/>
      <c r="M4827" s="17"/>
      <c r="N4827" s="17"/>
      <c r="O4827" s="17"/>
      <c r="P4827" s="17"/>
      <c r="Q4827" s="17"/>
      <c r="R4827" s="17"/>
      <c r="S4827" s="519"/>
    </row>
    <row r="4828" spans="1:19" x14ac:dyDescent="0.25">
      <c r="A4828" s="9"/>
      <c r="B4828" s="9"/>
      <c r="C4828" s="17"/>
      <c r="D4828" s="25"/>
      <c r="E4828" s="17"/>
      <c r="F4828" s="17"/>
      <c r="G4828" s="17"/>
      <c r="H4828" s="17"/>
      <c r="I4828" s="17"/>
      <c r="J4828" s="17"/>
      <c r="K4828" s="17"/>
      <c r="L4828" s="17"/>
      <c r="M4828" s="17"/>
      <c r="N4828" s="17"/>
      <c r="O4828" s="17"/>
      <c r="P4828" s="17"/>
      <c r="Q4828" s="17"/>
      <c r="R4828" s="17"/>
      <c r="S4828" s="519"/>
    </row>
    <row r="4829" spans="1:19" x14ac:dyDescent="0.25">
      <c r="A4829" s="9"/>
      <c r="B4829" s="9"/>
      <c r="C4829" s="17"/>
      <c r="D4829" s="25"/>
      <c r="E4829" s="17"/>
      <c r="F4829" s="17"/>
      <c r="G4829" s="17"/>
      <c r="H4829" s="17"/>
      <c r="I4829" s="17"/>
      <c r="J4829" s="17"/>
      <c r="K4829" s="17"/>
      <c r="L4829" s="17"/>
      <c r="M4829" s="17"/>
      <c r="N4829" s="17"/>
      <c r="O4829" s="17"/>
      <c r="P4829" s="17"/>
      <c r="Q4829" s="17"/>
      <c r="R4829" s="17"/>
      <c r="S4829" s="519"/>
    </row>
    <row r="4830" spans="1:19" x14ac:dyDescent="0.25">
      <c r="A4830" s="9"/>
      <c r="B4830" s="9"/>
      <c r="C4830" s="17"/>
      <c r="D4830" s="25"/>
      <c r="E4830" s="17"/>
      <c r="F4830" s="17"/>
      <c r="G4830" s="17"/>
      <c r="H4830" s="17"/>
      <c r="I4830" s="17"/>
      <c r="J4830" s="17"/>
      <c r="K4830" s="17"/>
      <c r="L4830" s="17"/>
      <c r="M4830" s="17"/>
      <c r="N4830" s="17"/>
      <c r="O4830" s="17"/>
      <c r="P4830" s="17"/>
      <c r="Q4830" s="17"/>
      <c r="R4830" s="17"/>
      <c r="S4830" s="519"/>
    </row>
    <row r="4831" spans="1:19" x14ac:dyDescent="0.25">
      <c r="A4831" s="9"/>
      <c r="B4831" s="9"/>
      <c r="C4831" s="17"/>
      <c r="D4831" s="25"/>
      <c r="E4831" s="17"/>
      <c r="F4831" s="17"/>
      <c r="G4831" s="17"/>
      <c r="H4831" s="17"/>
      <c r="I4831" s="17"/>
      <c r="J4831" s="17"/>
      <c r="K4831" s="17"/>
      <c r="L4831" s="17"/>
      <c r="M4831" s="17"/>
      <c r="N4831" s="17"/>
      <c r="O4831" s="17"/>
      <c r="P4831" s="17"/>
      <c r="Q4831" s="17"/>
      <c r="R4831" s="17"/>
      <c r="S4831" s="519"/>
    </row>
    <row r="4832" spans="1:19" x14ac:dyDescent="0.25">
      <c r="A4832" s="9"/>
      <c r="B4832" s="9"/>
      <c r="C4832" s="17"/>
      <c r="D4832" s="25"/>
      <c r="E4832" s="17"/>
      <c r="F4832" s="17"/>
      <c r="G4832" s="17"/>
      <c r="H4832" s="17"/>
      <c r="I4832" s="17"/>
      <c r="J4832" s="17"/>
      <c r="K4832" s="17"/>
      <c r="L4832" s="17"/>
      <c r="M4832" s="17"/>
      <c r="N4832" s="17"/>
      <c r="O4832" s="17"/>
      <c r="P4832" s="17"/>
      <c r="Q4832" s="17"/>
      <c r="R4832" s="17"/>
      <c r="S4832" s="519"/>
    </row>
    <row r="4833" spans="1:19" x14ac:dyDescent="0.25">
      <c r="A4833" s="9"/>
      <c r="B4833" s="9"/>
      <c r="C4833" s="17"/>
      <c r="D4833" s="25"/>
      <c r="E4833" s="17"/>
      <c r="F4833" s="17"/>
      <c r="G4833" s="17"/>
      <c r="H4833" s="17"/>
      <c r="I4833" s="17"/>
      <c r="J4833" s="17"/>
      <c r="K4833" s="17"/>
      <c r="L4833" s="17"/>
      <c r="M4833" s="17"/>
      <c r="N4833" s="17"/>
      <c r="O4833" s="17"/>
      <c r="P4833" s="17"/>
      <c r="Q4833" s="17"/>
      <c r="R4833" s="17"/>
      <c r="S4833" s="519"/>
    </row>
    <row r="4834" spans="1:19" x14ac:dyDescent="0.25">
      <c r="A4834" s="9"/>
      <c r="B4834" s="9"/>
      <c r="C4834" s="17"/>
      <c r="D4834" s="25"/>
      <c r="E4834" s="17"/>
      <c r="F4834" s="17"/>
      <c r="G4834" s="17"/>
      <c r="H4834" s="17"/>
      <c r="I4834" s="17"/>
      <c r="J4834" s="17"/>
      <c r="K4834" s="17"/>
      <c r="L4834" s="17"/>
      <c r="M4834" s="17"/>
      <c r="N4834" s="17"/>
      <c r="O4834" s="17"/>
      <c r="P4834" s="17"/>
      <c r="Q4834" s="17"/>
      <c r="R4834" s="17"/>
      <c r="S4834" s="519"/>
    </row>
    <row r="4835" spans="1:19" x14ac:dyDescent="0.25">
      <c r="A4835" s="9"/>
      <c r="B4835" s="9"/>
      <c r="C4835" s="17"/>
      <c r="D4835" s="25"/>
      <c r="E4835" s="17"/>
      <c r="F4835" s="17"/>
      <c r="G4835" s="17"/>
      <c r="H4835" s="17"/>
      <c r="I4835" s="17"/>
      <c r="J4835" s="17"/>
      <c r="K4835" s="17"/>
      <c r="L4835" s="17"/>
      <c r="M4835" s="17"/>
      <c r="N4835" s="17"/>
      <c r="O4835" s="17"/>
      <c r="P4835" s="17"/>
      <c r="Q4835" s="17"/>
      <c r="R4835" s="17"/>
      <c r="S4835" s="519"/>
    </row>
    <row r="4836" spans="1:19" x14ac:dyDescent="0.25">
      <c r="A4836" s="9"/>
      <c r="B4836" s="9"/>
      <c r="C4836" s="17"/>
      <c r="D4836" s="25"/>
      <c r="E4836" s="17"/>
      <c r="F4836" s="17"/>
      <c r="G4836" s="17"/>
      <c r="H4836" s="17"/>
      <c r="I4836" s="17"/>
      <c r="J4836" s="17"/>
      <c r="K4836" s="17"/>
      <c r="L4836" s="17"/>
      <c r="M4836" s="17"/>
      <c r="N4836" s="17"/>
      <c r="O4836" s="17"/>
      <c r="P4836" s="17"/>
      <c r="Q4836" s="17"/>
      <c r="R4836" s="17"/>
      <c r="S4836" s="519"/>
    </row>
    <row r="4837" spans="1:19" x14ac:dyDescent="0.25">
      <c r="A4837" s="9"/>
      <c r="B4837" s="9"/>
      <c r="C4837" s="17"/>
      <c r="D4837" s="25"/>
      <c r="E4837" s="17"/>
      <c r="F4837" s="17"/>
      <c r="G4837" s="17"/>
      <c r="H4837" s="17"/>
      <c r="I4837" s="17"/>
      <c r="J4837" s="17"/>
      <c r="K4837" s="17"/>
      <c r="L4837" s="17"/>
      <c r="M4837" s="17"/>
      <c r="N4837" s="17"/>
      <c r="O4837" s="17"/>
      <c r="P4837" s="17"/>
      <c r="Q4837" s="17"/>
      <c r="R4837" s="17"/>
      <c r="S4837" s="519"/>
    </row>
    <row r="4838" spans="1:19" x14ac:dyDescent="0.25">
      <c r="A4838" s="9"/>
      <c r="B4838" s="9"/>
      <c r="C4838" s="17"/>
      <c r="D4838" s="25"/>
      <c r="E4838" s="17"/>
      <c r="F4838" s="17"/>
      <c r="G4838" s="17"/>
      <c r="H4838" s="17"/>
      <c r="I4838" s="17"/>
      <c r="J4838" s="17"/>
      <c r="K4838" s="17"/>
      <c r="L4838" s="17"/>
      <c r="M4838" s="17"/>
      <c r="N4838" s="17"/>
      <c r="O4838" s="17"/>
      <c r="P4838" s="17"/>
      <c r="Q4838" s="17"/>
      <c r="R4838" s="17"/>
      <c r="S4838" s="519"/>
    </row>
    <row r="4839" spans="1:19" x14ac:dyDescent="0.25">
      <c r="A4839" s="9"/>
      <c r="B4839" s="9"/>
      <c r="C4839" s="17"/>
      <c r="D4839" s="25"/>
      <c r="E4839" s="17"/>
      <c r="F4839" s="17"/>
      <c r="G4839" s="17"/>
      <c r="H4839" s="17"/>
      <c r="I4839" s="17"/>
      <c r="J4839" s="17"/>
      <c r="K4839" s="17"/>
      <c r="L4839" s="17"/>
      <c r="M4839" s="17"/>
      <c r="N4839" s="17"/>
      <c r="O4839" s="17"/>
      <c r="P4839" s="17"/>
      <c r="Q4839" s="17"/>
      <c r="R4839" s="17"/>
      <c r="S4839" s="519"/>
    </row>
    <row r="4840" spans="1:19" x14ac:dyDescent="0.25">
      <c r="A4840" s="9"/>
      <c r="B4840" s="9"/>
      <c r="C4840" s="17"/>
      <c r="D4840" s="25"/>
      <c r="E4840" s="17"/>
      <c r="F4840" s="17"/>
      <c r="G4840" s="17"/>
      <c r="H4840" s="17"/>
      <c r="I4840" s="17"/>
      <c r="J4840" s="17"/>
      <c r="K4840" s="17"/>
      <c r="L4840" s="17"/>
      <c r="M4840" s="17"/>
      <c r="N4840" s="17"/>
      <c r="O4840" s="17"/>
      <c r="P4840" s="17"/>
      <c r="Q4840" s="17"/>
      <c r="R4840" s="17"/>
      <c r="S4840" s="519"/>
    </row>
    <row r="4841" spans="1:19" x14ac:dyDescent="0.25">
      <c r="A4841" s="9"/>
      <c r="B4841" s="9"/>
      <c r="C4841" s="17"/>
      <c r="D4841" s="25"/>
      <c r="E4841" s="17"/>
      <c r="F4841" s="17"/>
      <c r="G4841" s="17"/>
      <c r="H4841" s="17"/>
      <c r="I4841" s="17"/>
      <c r="J4841" s="17"/>
      <c r="K4841" s="17"/>
      <c r="L4841" s="17"/>
      <c r="M4841" s="17"/>
      <c r="N4841" s="17"/>
      <c r="O4841" s="17"/>
      <c r="P4841" s="17"/>
      <c r="Q4841" s="17"/>
      <c r="R4841" s="17"/>
      <c r="S4841" s="519"/>
    </row>
    <row r="4842" spans="1:19" x14ac:dyDescent="0.25">
      <c r="A4842" s="9"/>
      <c r="B4842" s="9"/>
      <c r="C4842" s="17"/>
      <c r="D4842" s="25"/>
      <c r="E4842" s="17"/>
      <c r="F4842" s="17"/>
      <c r="G4842" s="17"/>
      <c r="H4842" s="17"/>
      <c r="I4842" s="17"/>
      <c r="J4842" s="17"/>
      <c r="K4842" s="17"/>
      <c r="L4842" s="17"/>
      <c r="M4842" s="17"/>
      <c r="N4842" s="17"/>
      <c r="O4842" s="17"/>
      <c r="P4842" s="17"/>
      <c r="Q4842" s="17"/>
      <c r="R4842" s="17"/>
      <c r="S4842" s="519"/>
    </row>
    <row r="4843" spans="1:19" x14ac:dyDescent="0.25">
      <c r="A4843" s="9"/>
      <c r="B4843" s="9"/>
      <c r="C4843" s="17"/>
      <c r="D4843" s="25"/>
      <c r="E4843" s="17"/>
      <c r="F4843" s="17"/>
      <c r="G4843" s="17"/>
      <c r="H4843" s="17"/>
      <c r="I4843" s="17"/>
      <c r="J4843" s="17"/>
      <c r="K4843" s="17"/>
      <c r="L4843" s="17"/>
      <c r="M4843" s="17"/>
      <c r="N4843" s="17"/>
      <c r="O4843" s="17"/>
      <c r="P4843" s="17"/>
      <c r="Q4843" s="17"/>
      <c r="R4843" s="17"/>
      <c r="S4843" s="519"/>
    </row>
    <row r="4844" spans="1:19" x14ac:dyDescent="0.25">
      <c r="A4844" s="9"/>
      <c r="B4844" s="9"/>
      <c r="C4844" s="17"/>
      <c r="D4844" s="25"/>
      <c r="E4844" s="17"/>
      <c r="F4844" s="17"/>
      <c r="G4844" s="17"/>
      <c r="H4844" s="17"/>
      <c r="I4844" s="17"/>
      <c r="J4844" s="17"/>
      <c r="K4844" s="17"/>
      <c r="L4844" s="17"/>
      <c r="M4844" s="17"/>
      <c r="N4844" s="17"/>
      <c r="O4844" s="17"/>
      <c r="P4844" s="17"/>
      <c r="Q4844" s="17"/>
      <c r="R4844" s="17"/>
      <c r="S4844" s="519"/>
    </row>
    <row r="4845" spans="1:19" x14ac:dyDescent="0.25">
      <c r="A4845" s="9"/>
      <c r="B4845" s="9"/>
      <c r="C4845" s="17"/>
      <c r="D4845" s="25"/>
      <c r="E4845" s="17"/>
      <c r="F4845" s="17"/>
      <c r="G4845" s="17"/>
      <c r="H4845" s="17"/>
      <c r="I4845" s="17"/>
      <c r="J4845" s="17"/>
      <c r="K4845" s="17"/>
      <c r="L4845" s="17"/>
      <c r="M4845" s="17"/>
      <c r="N4845" s="17"/>
      <c r="O4845" s="17"/>
      <c r="P4845" s="17"/>
      <c r="Q4845" s="17"/>
      <c r="R4845" s="17"/>
      <c r="S4845" s="519"/>
    </row>
    <row r="4846" spans="1:19" x14ac:dyDescent="0.25">
      <c r="A4846" s="9"/>
      <c r="B4846" s="9"/>
      <c r="C4846" s="17"/>
      <c r="D4846" s="25"/>
      <c r="E4846" s="17"/>
      <c r="F4846" s="17"/>
      <c r="G4846" s="17"/>
      <c r="H4846" s="17"/>
      <c r="I4846" s="17"/>
      <c r="J4846" s="17"/>
      <c r="K4846" s="17"/>
      <c r="L4846" s="17"/>
      <c r="M4846" s="17"/>
      <c r="N4846" s="17"/>
      <c r="O4846" s="17"/>
      <c r="P4846" s="17"/>
      <c r="Q4846" s="17"/>
      <c r="R4846" s="17"/>
      <c r="S4846" s="519"/>
    </row>
    <row r="4847" spans="1:19" x14ac:dyDescent="0.25">
      <c r="A4847" s="9"/>
      <c r="B4847" s="9"/>
      <c r="C4847" s="17"/>
      <c r="D4847" s="25"/>
      <c r="E4847" s="17"/>
      <c r="F4847" s="17"/>
      <c r="G4847" s="17"/>
      <c r="H4847" s="17"/>
      <c r="I4847" s="17"/>
      <c r="J4847" s="17"/>
      <c r="K4847" s="17"/>
      <c r="L4847" s="17"/>
      <c r="M4847" s="17"/>
      <c r="N4847" s="17"/>
      <c r="O4847" s="17"/>
      <c r="P4847" s="17"/>
      <c r="Q4847" s="17"/>
      <c r="R4847" s="17"/>
      <c r="S4847" s="519"/>
    </row>
    <row r="4848" spans="1:19" x14ac:dyDescent="0.25">
      <c r="A4848" s="9"/>
      <c r="B4848" s="9"/>
      <c r="C4848" s="17"/>
      <c r="D4848" s="25"/>
      <c r="E4848" s="17"/>
      <c r="F4848" s="17"/>
      <c r="G4848" s="17"/>
      <c r="H4848" s="17"/>
      <c r="I4848" s="17"/>
      <c r="J4848" s="17"/>
      <c r="K4848" s="17"/>
      <c r="L4848" s="17"/>
      <c r="M4848" s="17"/>
      <c r="N4848" s="17"/>
      <c r="O4848" s="17"/>
      <c r="P4848" s="17"/>
      <c r="Q4848" s="17"/>
      <c r="R4848" s="17"/>
      <c r="S4848" s="519"/>
    </row>
    <row r="4849" spans="1:19" x14ac:dyDescent="0.25">
      <c r="A4849" s="9"/>
      <c r="B4849" s="9"/>
      <c r="C4849" s="17"/>
      <c r="D4849" s="25"/>
      <c r="E4849" s="17"/>
      <c r="F4849" s="17"/>
      <c r="G4849" s="17"/>
      <c r="H4849" s="17"/>
      <c r="I4849" s="17"/>
      <c r="J4849" s="17"/>
      <c r="K4849" s="17"/>
      <c r="L4849" s="17"/>
      <c r="M4849" s="17"/>
      <c r="N4849" s="17"/>
      <c r="O4849" s="17"/>
      <c r="P4849" s="17"/>
      <c r="Q4849" s="17"/>
      <c r="R4849" s="17"/>
      <c r="S4849" s="519"/>
    </row>
    <row r="4850" spans="1:19" x14ac:dyDescent="0.25">
      <c r="A4850" s="9"/>
      <c r="B4850" s="9"/>
      <c r="C4850" s="17"/>
      <c r="D4850" s="25"/>
      <c r="E4850" s="17"/>
      <c r="F4850" s="17"/>
      <c r="G4850" s="17"/>
      <c r="H4850" s="17"/>
      <c r="I4850" s="17"/>
      <c r="J4850" s="17"/>
      <c r="K4850" s="17"/>
      <c r="L4850" s="17"/>
      <c r="M4850" s="17"/>
      <c r="N4850" s="17"/>
      <c r="O4850" s="17"/>
      <c r="P4850" s="17"/>
      <c r="Q4850" s="17"/>
      <c r="R4850" s="17"/>
      <c r="S4850" s="519"/>
    </row>
    <row r="4851" spans="1:19" x14ac:dyDescent="0.25">
      <c r="A4851" s="9"/>
      <c r="B4851" s="9"/>
      <c r="C4851" s="17"/>
      <c r="D4851" s="25"/>
      <c r="E4851" s="17"/>
      <c r="F4851" s="17"/>
      <c r="G4851" s="17"/>
      <c r="H4851" s="17"/>
      <c r="I4851" s="17"/>
      <c r="J4851" s="17"/>
      <c r="K4851" s="17"/>
      <c r="L4851" s="17"/>
      <c r="M4851" s="17"/>
      <c r="N4851" s="17"/>
      <c r="O4851" s="17"/>
      <c r="P4851" s="17"/>
      <c r="Q4851" s="17"/>
      <c r="R4851" s="17"/>
      <c r="S4851" s="519"/>
    </row>
    <row r="4852" spans="1:19" x14ac:dyDescent="0.25">
      <c r="A4852" s="9"/>
      <c r="B4852" s="9"/>
      <c r="C4852" s="17"/>
      <c r="D4852" s="25"/>
      <c r="E4852" s="17"/>
      <c r="F4852" s="17"/>
      <c r="G4852" s="17"/>
      <c r="H4852" s="17"/>
      <c r="I4852" s="17"/>
      <c r="J4852" s="17"/>
      <c r="K4852" s="17"/>
      <c r="L4852" s="17"/>
      <c r="M4852" s="17"/>
      <c r="N4852" s="17"/>
      <c r="O4852" s="17"/>
      <c r="P4852" s="17"/>
      <c r="Q4852" s="17"/>
      <c r="R4852" s="17"/>
      <c r="S4852" s="519"/>
    </row>
    <row r="4853" spans="1:19" x14ac:dyDescent="0.25">
      <c r="A4853" s="9"/>
      <c r="B4853" s="9"/>
      <c r="C4853" s="17"/>
      <c r="D4853" s="25"/>
      <c r="E4853" s="17"/>
      <c r="F4853" s="17"/>
      <c r="G4853" s="17"/>
      <c r="H4853" s="17"/>
      <c r="I4853" s="17"/>
      <c r="J4853" s="17"/>
      <c r="K4853" s="17"/>
      <c r="L4853" s="17"/>
      <c r="M4853" s="17"/>
      <c r="N4853" s="17"/>
      <c r="O4853" s="17"/>
      <c r="P4853" s="17"/>
      <c r="Q4853" s="17"/>
      <c r="R4853" s="17"/>
      <c r="S4853" s="519"/>
    </row>
    <row r="4854" spans="1:19" x14ac:dyDescent="0.25">
      <c r="A4854" s="9"/>
      <c r="B4854" s="9"/>
      <c r="C4854" s="17"/>
      <c r="D4854" s="25"/>
      <c r="E4854" s="17"/>
      <c r="F4854" s="17"/>
      <c r="G4854" s="17"/>
      <c r="H4854" s="17"/>
      <c r="I4854" s="17"/>
      <c r="J4854" s="17"/>
      <c r="K4854" s="17"/>
      <c r="L4854" s="17"/>
      <c r="M4854" s="17"/>
      <c r="N4854" s="17"/>
      <c r="O4854" s="17"/>
      <c r="P4854" s="17"/>
      <c r="Q4854" s="17"/>
      <c r="R4854" s="17"/>
      <c r="S4854" s="519"/>
    </row>
    <row r="4855" spans="1:19" x14ac:dyDescent="0.25">
      <c r="A4855" s="9"/>
      <c r="B4855" s="9"/>
      <c r="C4855" s="17"/>
      <c r="D4855" s="25"/>
      <c r="E4855" s="17"/>
      <c r="F4855" s="17"/>
      <c r="G4855" s="17"/>
      <c r="H4855" s="17"/>
      <c r="I4855" s="17"/>
      <c r="J4855" s="17"/>
      <c r="K4855" s="17"/>
      <c r="L4855" s="17"/>
      <c r="M4855" s="17"/>
      <c r="N4855" s="17"/>
      <c r="O4855" s="17"/>
      <c r="P4855" s="17"/>
      <c r="Q4855" s="17"/>
      <c r="R4855" s="17"/>
      <c r="S4855" s="519"/>
    </row>
    <row r="4856" spans="1:19" x14ac:dyDescent="0.25">
      <c r="A4856" s="9"/>
      <c r="B4856" s="9"/>
      <c r="C4856" s="17"/>
      <c r="D4856" s="25"/>
      <c r="E4856" s="17"/>
      <c r="F4856" s="17"/>
      <c r="G4856" s="17"/>
      <c r="H4856" s="17"/>
      <c r="I4856" s="17"/>
      <c r="J4856" s="17"/>
      <c r="K4856" s="17"/>
      <c r="L4856" s="17"/>
      <c r="M4856" s="17"/>
      <c r="N4856" s="17"/>
      <c r="O4856" s="17"/>
      <c r="P4856" s="17"/>
      <c r="Q4856" s="17"/>
      <c r="R4856" s="17"/>
      <c r="S4856" s="519"/>
    </row>
    <row r="4857" spans="1:19" x14ac:dyDescent="0.25">
      <c r="A4857" s="9"/>
      <c r="B4857" s="9"/>
      <c r="C4857" s="17"/>
      <c r="D4857" s="25"/>
      <c r="E4857" s="17"/>
      <c r="F4857" s="17"/>
      <c r="G4857" s="17"/>
      <c r="H4857" s="17"/>
      <c r="I4857" s="17"/>
      <c r="J4857" s="17"/>
      <c r="K4857" s="17"/>
      <c r="L4857" s="17"/>
      <c r="M4857" s="17"/>
      <c r="N4857" s="17"/>
      <c r="O4857" s="17"/>
      <c r="P4857" s="17"/>
      <c r="Q4857" s="17"/>
      <c r="R4857" s="17"/>
      <c r="S4857" s="519"/>
    </row>
    <row r="4858" spans="1:19" x14ac:dyDescent="0.25">
      <c r="A4858" s="9"/>
      <c r="B4858" s="9"/>
      <c r="C4858" s="17"/>
      <c r="D4858" s="25"/>
      <c r="E4858" s="17"/>
      <c r="F4858" s="17"/>
      <c r="G4858" s="17"/>
      <c r="H4858" s="17"/>
      <c r="I4858" s="17"/>
      <c r="J4858" s="17"/>
      <c r="K4858" s="17"/>
      <c r="L4858" s="17"/>
      <c r="M4858" s="17"/>
      <c r="N4858" s="17"/>
      <c r="O4858" s="17"/>
      <c r="P4858" s="17"/>
      <c r="Q4858" s="17"/>
      <c r="R4858" s="17"/>
      <c r="S4858" s="519"/>
    </row>
    <row r="4859" spans="1:19" x14ac:dyDescent="0.25">
      <c r="A4859" s="9"/>
      <c r="B4859" s="9"/>
      <c r="C4859" s="17"/>
      <c r="D4859" s="25"/>
      <c r="E4859" s="17"/>
      <c r="F4859" s="17"/>
      <c r="G4859" s="17"/>
      <c r="H4859" s="17"/>
      <c r="I4859" s="17"/>
      <c r="J4859" s="17"/>
      <c r="K4859" s="17"/>
      <c r="L4859" s="17"/>
      <c r="M4859" s="17"/>
      <c r="N4859" s="17"/>
      <c r="O4859" s="17"/>
      <c r="P4859" s="17"/>
      <c r="Q4859" s="17"/>
      <c r="R4859" s="17"/>
      <c r="S4859" s="519"/>
    </row>
    <row r="4860" spans="1:19" x14ac:dyDescent="0.25">
      <c r="A4860" s="9"/>
      <c r="B4860" s="9"/>
      <c r="C4860" s="17"/>
      <c r="D4860" s="25"/>
      <c r="E4860" s="17"/>
      <c r="F4860" s="17"/>
      <c r="G4860" s="17"/>
      <c r="H4860" s="17"/>
      <c r="I4860" s="17"/>
      <c r="J4860" s="17"/>
      <c r="K4860" s="17"/>
      <c r="L4860" s="17"/>
      <c r="M4860" s="17"/>
      <c r="N4860" s="17"/>
      <c r="O4860" s="17"/>
      <c r="P4860" s="17"/>
      <c r="Q4860" s="17"/>
      <c r="R4860" s="17"/>
      <c r="S4860" s="519"/>
    </row>
    <row r="4861" spans="1:19" x14ac:dyDescent="0.25">
      <c r="A4861" s="9"/>
      <c r="B4861" s="9"/>
      <c r="C4861" s="17"/>
      <c r="D4861" s="25"/>
      <c r="E4861" s="17"/>
      <c r="F4861" s="17"/>
      <c r="G4861" s="17"/>
      <c r="H4861" s="17"/>
      <c r="I4861" s="17"/>
      <c r="J4861" s="17"/>
      <c r="K4861" s="17"/>
      <c r="L4861" s="17"/>
      <c r="M4861" s="17"/>
      <c r="N4861" s="17"/>
      <c r="O4861" s="17"/>
      <c r="P4861" s="17"/>
      <c r="Q4861" s="17"/>
      <c r="R4861" s="17"/>
      <c r="S4861" s="519"/>
    </row>
    <row r="4862" spans="1:19" x14ac:dyDescent="0.25">
      <c r="A4862" s="9"/>
      <c r="B4862" s="9"/>
      <c r="C4862" s="17"/>
      <c r="D4862" s="25"/>
      <c r="E4862" s="17"/>
      <c r="F4862" s="17"/>
      <c r="G4862" s="17"/>
      <c r="H4862" s="17"/>
      <c r="I4862" s="17"/>
      <c r="J4862" s="17"/>
      <c r="K4862" s="17"/>
      <c r="L4862" s="17"/>
      <c r="M4862" s="17"/>
      <c r="N4862" s="17"/>
      <c r="O4862" s="17"/>
      <c r="P4862" s="17"/>
      <c r="Q4862" s="17"/>
      <c r="R4862" s="17"/>
      <c r="S4862" s="519"/>
    </row>
    <row r="4863" spans="1:19" x14ac:dyDescent="0.25">
      <c r="A4863" s="9"/>
      <c r="B4863" s="9"/>
      <c r="C4863" s="17"/>
      <c r="D4863" s="25"/>
      <c r="E4863" s="17"/>
      <c r="F4863" s="17"/>
      <c r="G4863" s="17"/>
      <c r="H4863" s="17"/>
      <c r="I4863" s="17"/>
      <c r="J4863" s="17"/>
      <c r="K4863" s="17"/>
      <c r="L4863" s="17"/>
      <c r="M4863" s="17"/>
      <c r="N4863" s="17"/>
      <c r="O4863" s="17"/>
      <c r="P4863" s="17"/>
      <c r="Q4863" s="17"/>
      <c r="R4863" s="17"/>
      <c r="S4863" s="519"/>
    </row>
    <row r="4864" spans="1:19" x14ac:dyDescent="0.25">
      <c r="A4864" s="9"/>
      <c r="B4864" s="9"/>
      <c r="C4864" s="17"/>
      <c r="D4864" s="25"/>
      <c r="E4864" s="17"/>
      <c r="F4864" s="17"/>
      <c r="G4864" s="17"/>
      <c r="H4864" s="17"/>
      <c r="I4864" s="17"/>
      <c r="J4864" s="17"/>
      <c r="K4864" s="17"/>
      <c r="L4864" s="17"/>
      <c r="M4864" s="17"/>
      <c r="N4864" s="17"/>
      <c r="O4864" s="17"/>
      <c r="P4864" s="17"/>
      <c r="Q4864" s="17"/>
      <c r="R4864" s="17"/>
      <c r="S4864" s="519"/>
    </row>
    <row r="4865" spans="1:19" x14ac:dyDescent="0.25">
      <c r="A4865" s="9"/>
      <c r="B4865" s="9"/>
      <c r="C4865" s="17"/>
      <c r="D4865" s="25"/>
      <c r="E4865" s="17"/>
      <c r="F4865" s="17"/>
      <c r="G4865" s="17"/>
      <c r="H4865" s="17"/>
      <c r="I4865" s="17"/>
      <c r="J4865" s="17"/>
      <c r="K4865" s="17"/>
      <c r="L4865" s="17"/>
      <c r="M4865" s="17"/>
      <c r="N4865" s="17"/>
      <c r="O4865" s="17"/>
      <c r="P4865" s="17"/>
      <c r="Q4865" s="17"/>
      <c r="R4865" s="17"/>
      <c r="S4865" s="519"/>
    </row>
    <row r="4866" spans="1:19" x14ac:dyDescent="0.25">
      <c r="A4866" s="9"/>
      <c r="B4866" s="9"/>
      <c r="C4866" s="17"/>
      <c r="D4866" s="25"/>
      <c r="E4866" s="17"/>
      <c r="F4866" s="17"/>
      <c r="G4866" s="17"/>
      <c r="H4866" s="17"/>
      <c r="I4866" s="17"/>
      <c r="J4866" s="17"/>
      <c r="K4866" s="17"/>
      <c r="L4866" s="17"/>
      <c r="M4866" s="17"/>
      <c r="N4866" s="17"/>
      <c r="O4866" s="17"/>
      <c r="P4866" s="17"/>
      <c r="Q4866" s="17"/>
      <c r="R4866" s="17"/>
      <c r="S4866" s="519"/>
    </row>
    <row r="4867" spans="1:19" x14ac:dyDescent="0.25">
      <c r="A4867" s="9"/>
      <c r="B4867" s="9"/>
      <c r="C4867" s="17"/>
      <c r="D4867" s="25"/>
      <c r="E4867" s="17"/>
      <c r="F4867" s="17"/>
      <c r="G4867" s="17"/>
      <c r="H4867" s="17"/>
      <c r="I4867" s="17"/>
      <c r="J4867" s="17"/>
      <c r="K4867" s="17"/>
      <c r="L4867" s="17"/>
      <c r="M4867" s="17"/>
      <c r="N4867" s="17"/>
      <c r="O4867" s="17"/>
      <c r="P4867" s="17"/>
      <c r="Q4867" s="17"/>
      <c r="R4867" s="17"/>
      <c r="S4867" s="519"/>
    </row>
    <row r="4868" spans="1:19" x14ac:dyDescent="0.25">
      <c r="A4868" s="9"/>
      <c r="B4868" s="9"/>
      <c r="C4868" s="17"/>
      <c r="D4868" s="25"/>
      <c r="E4868" s="17"/>
      <c r="F4868" s="17"/>
      <c r="G4868" s="17"/>
      <c r="H4868" s="17"/>
      <c r="I4868" s="17"/>
      <c r="J4868" s="17"/>
      <c r="K4868" s="17"/>
      <c r="L4868" s="17"/>
      <c r="M4868" s="17"/>
      <c r="N4868" s="17"/>
      <c r="O4868" s="17"/>
      <c r="P4868" s="17"/>
      <c r="Q4868" s="17"/>
      <c r="R4868" s="17"/>
      <c r="S4868" s="519"/>
    </row>
    <row r="4869" spans="1:19" x14ac:dyDescent="0.25">
      <c r="A4869" s="9"/>
      <c r="B4869" s="9"/>
      <c r="C4869" s="17"/>
      <c r="D4869" s="25"/>
      <c r="E4869" s="17"/>
      <c r="F4869" s="17"/>
      <c r="G4869" s="17"/>
      <c r="H4869" s="17"/>
      <c r="I4869" s="17"/>
      <c r="J4869" s="17"/>
      <c r="K4869" s="17"/>
      <c r="L4869" s="17"/>
      <c r="M4869" s="17"/>
      <c r="N4869" s="17"/>
      <c r="O4869" s="17"/>
      <c r="P4869" s="17"/>
      <c r="Q4869" s="17"/>
      <c r="R4869" s="17"/>
      <c r="S4869" s="519"/>
    </row>
    <row r="4870" spans="1:19" x14ac:dyDescent="0.25">
      <c r="A4870" s="9"/>
      <c r="B4870" s="9"/>
      <c r="C4870" s="17"/>
      <c r="D4870" s="25"/>
      <c r="E4870" s="17"/>
      <c r="F4870" s="17"/>
      <c r="G4870" s="17"/>
      <c r="H4870" s="17"/>
      <c r="I4870" s="17"/>
      <c r="J4870" s="17"/>
      <c r="K4870" s="17"/>
      <c r="L4870" s="17"/>
      <c r="M4870" s="17"/>
      <c r="N4870" s="17"/>
      <c r="O4870" s="17"/>
      <c r="P4870" s="17"/>
      <c r="Q4870" s="17"/>
      <c r="R4870" s="17"/>
      <c r="S4870" s="519"/>
    </row>
    <row r="4871" spans="1:19" x14ac:dyDescent="0.25">
      <c r="A4871" s="9"/>
      <c r="B4871" s="9"/>
      <c r="C4871" s="17"/>
      <c r="D4871" s="25"/>
      <c r="E4871" s="17"/>
      <c r="F4871" s="17"/>
      <c r="G4871" s="17"/>
      <c r="H4871" s="17"/>
      <c r="I4871" s="17"/>
      <c r="J4871" s="17"/>
      <c r="K4871" s="17"/>
      <c r="L4871" s="17"/>
      <c r="M4871" s="17"/>
      <c r="N4871" s="17"/>
      <c r="O4871" s="17"/>
      <c r="P4871" s="17"/>
      <c r="Q4871" s="17"/>
      <c r="R4871" s="17"/>
      <c r="S4871" s="519"/>
    </row>
    <row r="4872" spans="1:19" x14ac:dyDescent="0.25">
      <c r="A4872" s="9"/>
      <c r="B4872" s="9"/>
      <c r="C4872" s="17"/>
      <c r="D4872" s="25"/>
      <c r="E4872" s="17"/>
      <c r="F4872" s="17"/>
      <c r="G4872" s="17"/>
      <c r="H4872" s="17"/>
      <c r="I4872" s="17"/>
      <c r="J4872" s="17"/>
      <c r="K4872" s="17"/>
      <c r="L4872" s="17"/>
      <c r="M4872" s="17"/>
      <c r="N4872" s="17"/>
      <c r="O4872" s="17"/>
      <c r="P4872" s="17"/>
      <c r="Q4872" s="17"/>
      <c r="R4872" s="17"/>
      <c r="S4872" s="519"/>
    </row>
    <row r="4873" spans="1:19" x14ac:dyDescent="0.25">
      <c r="A4873" s="9"/>
      <c r="B4873" s="9"/>
      <c r="C4873" s="17"/>
      <c r="D4873" s="25"/>
      <c r="E4873" s="17"/>
      <c r="F4873" s="17"/>
      <c r="G4873" s="17"/>
      <c r="H4873" s="17"/>
      <c r="I4873" s="17"/>
      <c r="J4873" s="17"/>
      <c r="K4873" s="17"/>
      <c r="L4873" s="17"/>
      <c r="M4873" s="17"/>
      <c r="N4873" s="17"/>
      <c r="O4873" s="17"/>
      <c r="P4873" s="17"/>
      <c r="Q4873" s="17"/>
      <c r="R4873" s="17"/>
      <c r="S4873" s="519"/>
    </row>
    <row r="4874" spans="1:19" x14ac:dyDescent="0.25">
      <c r="A4874" s="9"/>
      <c r="B4874" s="9"/>
      <c r="C4874" s="17"/>
      <c r="D4874" s="25"/>
      <c r="E4874" s="17"/>
      <c r="F4874" s="17"/>
      <c r="G4874" s="17"/>
      <c r="H4874" s="17"/>
      <c r="I4874" s="17"/>
      <c r="J4874" s="17"/>
      <c r="K4874" s="17"/>
      <c r="L4874" s="17"/>
      <c r="M4874" s="17"/>
      <c r="N4874" s="17"/>
      <c r="O4874" s="17"/>
      <c r="P4874" s="17"/>
      <c r="Q4874" s="17"/>
      <c r="R4874" s="17"/>
      <c r="S4874" s="519"/>
    </row>
    <row r="4875" spans="1:19" x14ac:dyDescent="0.25">
      <c r="A4875" s="9"/>
      <c r="B4875" s="9"/>
      <c r="C4875" s="17"/>
      <c r="D4875" s="25"/>
      <c r="E4875" s="17"/>
      <c r="F4875" s="17"/>
      <c r="G4875" s="17"/>
      <c r="H4875" s="17"/>
      <c r="I4875" s="17"/>
      <c r="J4875" s="17"/>
      <c r="K4875" s="17"/>
      <c r="L4875" s="17"/>
      <c r="M4875" s="17"/>
      <c r="N4875" s="17"/>
      <c r="O4875" s="17"/>
      <c r="P4875" s="17"/>
      <c r="Q4875" s="17"/>
      <c r="R4875" s="17"/>
      <c r="S4875" s="519"/>
    </row>
    <row r="4876" spans="1:19" x14ac:dyDescent="0.25">
      <c r="A4876" s="9"/>
      <c r="B4876" s="9"/>
      <c r="C4876" s="17"/>
      <c r="D4876" s="25"/>
      <c r="E4876" s="17"/>
      <c r="F4876" s="17"/>
      <c r="G4876" s="17"/>
      <c r="H4876" s="17"/>
      <c r="I4876" s="17"/>
      <c r="J4876" s="17"/>
      <c r="K4876" s="17"/>
      <c r="L4876" s="17"/>
      <c r="M4876" s="17"/>
      <c r="N4876" s="17"/>
      <c r="O4876" s="17"/>
      <c r="P4876" s="17"/>
      <c r="Q4876" s="17"/>
      <c r="R4876" s="17"/>
      <c r="S4876" s="519"/>
    </row>
    <row r="4877" spans="1:19" x14ac:dyDescent="0.25">
      <c r="A4877" s="9"/>
      <c r="B4877" s="9"/>
      <c r="C4877" s="17"/>
      <c r="D4877" s="25"/>
      <c r="E4877" s="17"/>
      <c r="F4877" s="17"/>
      <c r="G4877" s="17"/>
      <c r="H4877" s="17"/>
      <c r="I4877" s="17"/>
      <c r="J4877" s="17"/>
      <c r="K4877" s="17"/>
      <c r="L4877" s="17"/>
      <c r="M4877" s="17"/>
      <c r="N4877" s="17"/>
      <c r="O4877" s="17"/>
      <c r="P4877" s="17"/>
      <c r="Q4877" s="17"/>
      <c r="R4877" s="17"/>
      <c r="S4877" s="519"/>
    </row>
    <row r="4878" spans="1:19" x14ac:dyDescent="0.25">
      <c r="A4878" s="9"/>
      <c r="B4878" s="9"/>
      <c r="C4878" s="17"/>
      <c r="D4878" s="25"/>
      <c r="E4878" s="17"/>
      <c r="F4878" s="17"/>
      <c r="G4878" s="17"/>
      <c r="H4878" s="17"/>
      <c r="I4878" s="17"/>
      <c r="J4878" s="17"/>
      <c r="K4878" s="17"/>
      <c r="L4878" s="17"/>
      <c r="M4878" s="17"/>
      <c r="N4878" s="17"/>
      <c r="O4878" s="17"/>
      <c r="P4878" s="17"/>
      <c r="Q4878" s="17"/>
      <c r="R4878" s="17"/>
      <c r="S4878" s="519"/>
    </row>
    <row r="4879" spans="1:19" x14ac:dyDescent="0.25">
      <c r="A4879" s="9"/>
      <c r="B4879" s="9"/>
      <c r="C4879" s="17"/>
      <c r="D4879" s="25"/>
      <c r="E4879" s="17"/>
      <c r="F4879" s="17"/>
      <c r="G4879" s="17"/>
      <c r="H4879" s="17"/>
      <c r="I4879" s="17"/>
      <c r="J4879" s="17"/>
      <c r="K4879" s="17"/>
      <c r="L4879" s="17"/>
      <c r="M4879" s="17"/>
      <c r="N4879" s="17"/>
      <c r="O4879" s="17"/>
      <c r="P4879" s="17"/>
      <c r="Q4879" s="17"/>
      <c r="R4879" s="17"/>
      <c r="S4879" s="519"/>
    </row>
    <row r="4880" spans="1:19" x14ac:dyDescent="0.25">
      <c r="A4880" s="9"/>
      <c r="B4880" s="9"/>
      <c r="C4880" s="17"/>
      <c r="D4880" s="25"/>
      <c r="E4880" s="17"/>
      <c r="F4880" s="17"/>
      <c r="G4880" s="17"/>
      <c r="H4880" s="17"/>
      <c r="I4880" s="17"/>
      <c r="J4880" s="17"/>
      <c r="K4880" s="17"/>
      <c r="L4880" s="17"/>
      <c r="M4880" s="17"/>
      <c r="N4880" s="17"/>
      <c r="O4880" s="17"/>
      <c r="P4880" s="17"/>
      <c r="Q4880" s="17"/>
      <c r="R4880" s="17"/>
      <c r="S4880" s="519"/>
    </row>
    <row r="4881" spans="1:19" x14ac:dyDescent="0.25">
      <c r="A4881" s="9"/>
      <c r="B4881" s="9"/>
      <c r="C4881" s="17"/>
      <c r="D4881" s="25"/>
      <c r="E4881" s="17"/>
      <c r="F4881" s="17"/>
      <c r="G4881" s="17"/>
      <c r="H4881" s="17"/>
      <c r="I4881" s="17"/>
      <c r="J4881" s="17"/>
      <c r="K4881" s="17"/>
      <c r="L4881" s="17"/>
      <c r="M4881" s="17"/>
      <c r="N4881" s="17"/>
      <c r="O4881" s="17"/>
      <c r="P4881" s="17"/>
      <c r="Q4881" s="17"/>
      <c r="R4881" s="17"/>
      <c r="S4881" s="519"/>
    </row>
    <row r="4882" spans="1:19" x14ac:dyDescent="0.25">
      <c r="A4882" s="9"/>
      <c r="B4882" s="9"/>
      <c r="C4882" s="17"/>
      <c r="D4882" s="25"/>
      <c r="E4882" s="17"/>
      <c r="F4882" s="17"/>
      <c r="G4882" s="17"/>
      <c r="H4882" s="17"/>
      <c r="I4882" s="17"/>
      <c r="J4882" s="17"/>
      <c r="K4882" s="17"/>
      <c r="L4882" s="17"/>
      <c r="M4882" s="17"/>
      <c r="N4882" s="17"/>
      <c r="O4882" s="17"/>
      <c r="P4882" s="17"/>
      <c r="Q4882" s="17"/>
      <c r="R4882" s="17"/>
      <c r="S4882" s="519"/>
    </row>
    <row r="4883" spans="1:19" x14ac:dyDescent="0.25">
      <c r="A4883" s="9"/>
      <c r="B4883" s="9"/>
      <c r="C4883" s="17"/>
      <c r="D4883" s="25"/>
      <c r="E4883" s="17"/>
      <c r="F4883" s="17"/>
      <c r="G4883" s="17"/>
      <c r="H4883" s="17"/>
      <c r="I4883" s="17"/>
      <c r="J4883" s="17"/>
      <c r="K4883" s="17"/>
      <c r="L4883" s="17"/>
      <c r="M4883" s="17"/>
      <c r="N4883" s="17"/>
      <c r="O4883" s="17"/>
      <c r="P4883" s="17"/>
      <c r="Q4883" s="17"/>
      <c r="R4883" s="17"/>
      <c r="S4883" s="519"/>
    </row>
    <row r="4884" spans="1:19" x14ac:dyDescent="0.25">
      <c r="A4884" s="9"/>
      <c r="B4884" s="9"/>
      <c r="C4884" s="17"/>
      <c r="D4884" s="25"/>
      <c r="E4884" s="17"/>
      <c r="F4884" s="17"/>
      <c r="G4884" s="17"/>
      <c r="H4884" s="17"/>
      <c r="I4884" s="17"/>
      <c r="J4884" s="17"/>
      <c r="K4884" s="17"/>
      <c r="L4884" s="17"/>
      <c r="M4884" s="17"/>
      <c r="N4884" s="17"/>
      <c r="O4884" s="17"/>
      <c r="P4884" s="17"/>
      <c r="Q4884" s="17"/>
      <c r="R4884" s="17"/>
      <c r="S4884" s="519"/>
    </row>
    <row r="4885" spans="1:19" x14ac:dyDescent="0.25">
      <c r="A4885" s="9"/>
      <c r="B4885" s="9"/>
      <c r="C4885" s="17"/>
      <c r="D4885" s="25"/>
      <c r="E4885" s="17"/>
      <c r="F4885" s="17"/>
      <c r="G4885" s="17"/>
      <c r="H4885" s="17"/>
      <c r="I4885" s="17"/>
      <c r="J4885" s="17"/>
      <c r="K4885" s="17"/>
      <c r="L4885" s="17"/>
      <c r="M4885" s="17"/>
      <c r="N4885" s="17"/>
      <c r="O4885" s="17"/>
      <c r="P4885" s="17"/>
      <c r="Q4885" s="17"/>
      <c r="R4885" s="17"/>
      <c r="S4885" s="519"/>
    </row>
    <row r="4886" spans="1:19" x14ac:dyDescent="0.25">
      <c r="A4886" s="9"/>
      <c r="B4886" s="9"/>
      <c r="C4886" s="17"/>
      <c r="D4886" s="25"/>
      <c r="E4886" s="17"/>
      <c r="F4886" s="17"/>
      <c r="G4886" s="17"/>
      <c r="H4886" s="17"/>
      <c r="I4886" s="17"/>
      <c r="J4886" s="17"/>
      <c r="K4886" s="17"/>
      <c r="L4886" s="17"/>
      <c r="M4886" s="17"/>
      <c r="N4886" s="17"/>
      <c r="O4886" s="17"/>
      <c r="P4886" s="17"/>
      <c r="Q4886" s="17"/>
      <c r="R4886" s="17"/>
      <c r="S4886" s="519"/>
    </row>
    <row r="4887" spans="1:19" x14ac:dyDescent="0.25">
      <c r="A4887" s="9"/>
      <c r="B4887" s="9"/>
      <c r="C4887" s="17"/>
      <c r="D4887" s="25"/>
      <c r="E4887" s="17"/>
      <c r="F4887" s="17"/>
      <c r="G4887" s="17"/>
      <c r="H4887" s="17"/>
      <c r="I4887" s="17"/>
      <c r="J4887" s="17"/>
      <c r="K4887" s="17"/>
      <c r="L4887" s="17"/>
      <c r="M4887" s="17"/>
      <c r="N4887" s="17"/>
      <c r="O4887" s="17"/>
      <c r="P4887" s="17"/>
      <c r="Q4887" s="17"/>
      <c r="R4887" s="17"/>
      <c r="S4887" s="519"/>
    </row>
    <row r="4888" spans="1:19" x14ac:dyDescent="0.25">
      <c r="A4888" s="9"/>
      <c r="B4888" s="9"/>
      <c r="C4888" s="17"/>
      <c r="D4888" s="25"/>
      <c r="E4888" s="17"/>
      <c r="F4888" s="17"/>
      <c r="G4888" s="17"/>
      <c r="H4888" s="17"/>
      <c r="I4888" s="17"/>
      <c r="J4888" s="17"/>
      <c r="K4888" s="17"/>
      <c r="L4888" s="17"/>
      <c r="M4888" s="17"/>
      <c r="N4888" s="17"/>
      <c r="O4888" s="17"/>
      <c r="P4888" s="17"/>
      <c r="Q4888" s="17"/>
      <c r="R4888" s="17"/>
      <c r="S4888" s="519"/>
    </row>
    <row r="4889" spans="1:19" x14ac:dyDescent="0.25">
      <c r="A4889" s="9"/>
      <c r="B4889" s="9"/>
      <c r="C4889" s="17"/>
      <c r="D4889" s="25"/>
      <c r="E4889" s="17"/>
      <c r="F4889" s="17"/>
      <c r="G4889" s="17"/>
      <c r="H4889" s="17"/>
      <c r="I4889" s="17"/>
      <c r="J4889" s="17"/>
      <c r="K4889" s="17"/>
      <c r="L4889" s="17"/>
      <c r="M4889" s="17"/>
      <c r="N4889" s="17"/>
      <c r="O4889" s="17"/>
      <c r="P4889" s="17"/>
      <c r="Q4889" s="17"/>
      <c r="R4889" s="17"/>
      <c r="S4889" s="519"/>
    </row>
    <row r="4890" spans="1:19" x14ac:dyDescent="0.25">
      <c r="A4890" s="9"/>
      <c r="B4890" s="9"/>
      <c r="C4890" s="17"/>
      <c r="D4890" s="25"/>
      <c r="E4890" s="17"/>
      <c r="F4890" s="17"/>
      <c r="G4890" s="17"/>
      <c r="H4890" s="17"/>
      <c r="I4890" s="17"/>
      <c r="J4890" s="17"/>
      <c r="K4890" s="17"/>
      <c r="L4890" s="17"/>
      <c r="M4890" s="17"/>
      <c r="N4890" s="17"/>
      <c r="O4890" s="17"/>
      <c r="P4890" s="17"/>
      <c r="Q4890" s="17"/>
      <c r="R4890" s="17"/>
      <c r="S4890" s="519"/>
    </row>
    <row r="4891" spans="1:19" x14ac:dyDescent="0.25">
      <c r="A4891" s="9"/>
      <c r="B4891" s="9"/>
      <c r="C4891" s="17"/>
      <c r="D4891" s="25"/>
      <c r="E4891" s="17"/>
      <c r="F4891" s="17"/>
      <c r="G4891" s="17"/>
      <c r="H4891" s="17"/>
      <c r="I4891" s="17"/>
      <c r="J4891" s="17"/>
      <c r="K4891" s="17"/>
      <c r="L4891" s="17"/>
      <c r="M4891" s="17"/>
      <c r="N4891" s="17"/>
      <c r="O4891" s="17"/>
      <c r="P4891" s="17"/>
      <c r="Q4891" s="17"/>
      <c r="R4891" s="17"/>
      <c r="S4891" s="519"/>
    </row>
    <row r="4892" spans="1:19" x14ac:dyDescent="0.25">
      <c r="A4892" s="9"/>
      <c r="B4892" s="9"/>
      <c r="C4892" s="17"/>
      <c r="D4892" s="25"/>
      <c r="E4892" s="17"/>
      <c r="F4892" s="17"/>
      <c r="G4892" s="17"/>
      <c r="H4892" s="17"/>
      <c r="I4892" s="17"/>
      <c r="J4892" s="17"/>
      <c r="K4892" s="17"/>
      <c r="L4892" s="17"/>
      <c r="M4892" s="17"/>
      <c r="N4892" s="17"/>
      <c r="O4892" s="17"/>
      <c r="P4892" s="17"/>
      <c r="Q4892" s="17"/>
      <c r="R4892" s="17"/>
      <c r="S4892" s="519"/>
    </row>
    <row r="4893" spans="1:19" x14ac:dyDescent="0.25">
      <c r="A4893" s="9"/>
      <c r="B4893" s="9"/>
      <c r="C4893" s="17"/>
      <c r="D4893" s="25"/>
      <c r="E4893" s="17"/>
      <c r="F4893" s="17"/>
      <c r="G4893" s="17"/>
      <c r="H4893" s="17"/>
      <c r="I4893" s="17"/>
      <c r="J4893" s="17"/>
      <c r="K4893" s="17"/>
      <c r="L4893" s="17"/>
      <c r="M4893" s="17"/>
      <c r="N4893" s="17"/>
      <c r="O4893" s="17"/>
      <c r="P4893" s="17"/>
      <c r="Q4893" s="17"/>
      <c r="R4893" s="17"/>
      <c r="S4893" s="519"/>
    </row>
    <row r="4894" spans="1:19" x14ac:dyDescent="0.25">
      <c r="A4894" s="9"/>
      <c r="B4894" s="9"/>
      <c r="C4894" s="17"/>
      <c r="D4894" s="25"/>
      <c r="E4894" s="17"/>
      <c r="F4894" s="17"/>
      <c r="G4894" s="17"/>
      <c r="H4894" s="17"/>
      <c r="I4894" s="17"/>
      <c r="J4894" s="17"/>
      <c r="K4894" s="17"/>
      <c r="L4894" s="17"/>
      <c r="M4894" s="17"/>
      <c r="N4894" s="17"/>
      <c r="O4894" s="17"/>
      <c r="P4894" s="17"/>
      <c r="Q4894" s="17"/>
      <c r="R4894" s="17"/>
      <c r="S4894" s="519"/>
    </row>
    <row r="4895" spans="1:19" x14ac:dyDescent="0.25">
      <c r="A4895" s="9"/>
      <c r="B4895" s="9"/>
      <c r="C4895" s="17"/>
      <c r="D4895" s="25"/>
      <c r="E4895" s="17"/>
      <c r="F4895" s="17"/>
      <c r="G4895" s="17"/>
      <c r="H4895" s="17"/>
      <c r="I4895" s="17"/>
      <c r="J4895" s="17"/>
      <c r="K4895" s="17"/>
      <c r="L4895" s="17"/>
      <c r="M4895" s="17"/>
      <c r="N4895" s="17"/>
      <c r="O4895" s="17"/>
      <c r="P4895" s="17"/>
      <c r="Q4895" s="17"/>
      <c r="R4895" s="17"/>
      <c r="S4895" s="519"/>
    </row>
    <row r="4896" spans="1:19" x14ac:dyDescent="0.25">
      <c r="A4896" s="9"/>
      <c r="B4896" s="9"/>
      <c r="C4896" s="17"/>
      <c r="D4896" s="25"/>
      <c r="E4896" s="17"/>
      <c r="F4896" s="17"/>
      <c r="G4896" s="17"/>
      <c r="H4896" s="17"/>
      <c r="I4896" s="17"/>
      <c r="J4896" s="17"/>
      <c r="K4896" s="17"/>
      <c r="L4896" s="17"/>
      <c r="M4896" s="17"/>
      <c r="N4896" s="17"/>
      <c r="O4896" s="17"/>
      <c r="P4896" s="17"/>
      <c r="Q4896" s="17"/>
      <c r="R4896" s="17"/>
      <c r="S4896" s="519"/>
    </row>
    <row r="4897" spans="1:19" x14ac:dyDescent="0.25">
      <c r="A4897" s="9"/>
      <c r="B4897" s="9"/>
      <c r="C4897" s="17"/>
      <c r="D4897" s="25"/>
      <c r="E4897" s="17"/>
      <c r="F4897" s="17"/>
      <c r="G4897" s="17"/>
      <c r="H4897" s="17"/>
      <c r="I4897" s="17"/>
      <c r="J4897" s="17"/>
      <c r="K4897" s="17"/>
      <c r="L4897" s="17"/>
      <c r="M4897" s="17"/>
      <c r="N4897" s="17"/>
      <c r="O4897" s="17"/>
      <c r="P4897" s="17"/>
      <c r="Q4897" s="17"/>
      <c r="R4897" s="17"/>
      <c r="S4897" s="519"/>
    </row>
    <row r="4898" spans="1:19" x14ac:dyDescent="0.25">
      <c r="A4898" s="9"/>
      <c r="B4898" s="9"/>
      <c r="C4898" s="17"/>
      <c r="D4898" s="25"/>
      <c r="E4898" s="17"/>
      <c r="F4898" s="17"/>
      <c r="G4898" s="17"/>
      <c r="H4898" s="17"/>
      <c r="I4898" s="17"/>
      <c r="J4898" s="17"/>
      <c r="K4898" s="17"/>
      <c r="L4898" s="17"/>
      <c r="M4898" s="17"/>
      <c r="N4898" s="17"/>
      <c r="O4898" s="17"/>
      <c r="P4898" s="17"/>
      <c r="Q4898" s="17"/>
      <c r="R4898" s="17"/>
      <c r="S4898" s="519"/>
    </row>
    <row r="4899" spans="1:19" x14ac:dyDescent="0.25">
      <c r="A4899" s="9"/>
      <c r="B4899" s="9"/>
      <c r="C4899" s="17"/>
      <c r="D4899" s="25"/>
      <c r="E4899" s="17"/>
      <c r="F4899" s="17"/>
      <c r="G4899" s="17"/>
      <c r="H4899" s="17"/>
      <c r="I4899" s="17"/>
      <c r="J4899" s="17"/>
      <c r="K4899" s="17"/>
      <c r="L4899" s="17"/>
      <c r="M4899" s="17"/>
      <c r="N4899" s="17"/>
      <c r="O4899" s="17"/>
      <c r="P4899" s="17"/>
      <c r="Q4899" s="17"/>
      <c r="R4899" s="17"/>
      <c r="S4899" s="519"/>
    </row>
    <row r="4900" spans="1:19" x14ac:dyDescent="0.25">
      <c r="A4900" s="9"/>
      <c r="B4900" s="9"/>
      <c r="C4900" s="17"/>
      <c r="D4900" s="25"/>
      <c r="E4900" s="17"/>
      <c r="F4900" s="17"/>
      <c r="G4900" s="17"/>
      <c r="H4900" s="17"/>
      <c r="I4900" s="17"/>
      <c r="J4900" s="17"/>
      <c r="K4900" s="17"/>
      <c r="L4900" s="17"/>
      <c r="M4900" s="17"/>
      <c r="N4900" s="17"/>
      <c r="O4900" s="17"/>
      <c r="P4900" s="17"/>
      <c r="Q4900" s="17"/>
      <c r="R4900" s="17"/>
      <c r="S4900" s="519"/>
    </row>
    <row r="4901" spans="1:19" x14ac:dyDescent="0.25">
      <c r="A4901" s="9"/>
      <c r="B4901" s="9"/>
      <c r="C4901" s="17"/>
      <c r="D4901" s="25"/>
      <c r="E4901" s="17"/>
      <c r="F4901" s="17"/>
      <c r="G4901" s="17"/>
      <c r="H4901" s="17"/>
      <c r="I4901" s="17"/>
      <c r="J4901" s="17"/>
      <c r="K4901" s="17"/>
      <c r="L4901" s="17"/>
      <c r="M4901" s="17"/>
      <c r="N4901" s="17"/>
      <c r="O4901" s="17"/>
      <c r="P4901" s="17"/>
      <c r="Q4901" s="17"/>
      <c r="R4901" s="17"/>
      <c r="S4901" s="519"/>
    </row>
    <row r="4902" spans="1:19" x14ac:dyDescent="0.25">
      <c r="A4902" s="9"/>
      <c r="B4902" s="9"/>
      <c r="C4902" s="17"/>
      <c r="D4902" s="25"/>
      <c r="E4902" s="17"/>
      <c r="F4902" s="17"/>
      <c r="G4902" s="17"/>
      <c r="H4902" s="17"/>
      <c r="I4902" s="17"/>
      <c r="J4902" s="17"/>
      <c r="K4902" s="17"/>
      <c r="L4902" s="17"/>
      <c r="M4902" s="17"/>
      <c r="N4902" s="17"/>
      <c r="O4902" s="17"/>
      <c r="P4902" s="17"/>
      <c r="Q4902" s="17"/>
      <c r="R4902" s="17"/>
      <c r="S4902" s="519"/>
    </row>
    <row r="4903" spans="1:19" x14ac:dyDescent="0.25">
      <c r="A4903" s="9"/>
      <c r="B4903" s="9"/>
      <c r="C4903" s="17"/>
      <c r="D4903" s="25"/>
      <c r="E4903" s="17"/>
      <c r="F4903" s="17"/>
      <c r="G4903" s="17"/>
      <c r="H4903" s="17"/>
      <c r="I4903" s="17"/>
      <c r="J4903" s="17"/>
      <c r="K4903" s="17"/>
      <c r="L4903" s="17"/>
      <c r="M4903" s="17"/>
      <c r="N4903" s="17"/>
      <c r="O4903" s="17"/>
      <c r="P4903" s="17"/>
      <c r="Q4903" s="17"/>
      <c r="R4903" s="17"/>
      <c r="S4903" s="519"/>
    </row>
    <row r="4904" spans="1:19" x14ac:dyDescent="0.25">
      <c r="A4904" s="9"/>
      <c r="B4904" s="9"/>
      <c r="C4904" s="17"/>
      <c r="D4904" s="25"/>
      <c r="E4904" s="17"/>
      <c r="F4904" s="17"/>
      <c r="G4904" s="17"/>
      <c r="H4904" s="17"/>
      <c r="I4904" s="17"/>
      <c r="J4904" s="17"/>
      <c r="K4904" s="17"/>
      <c r="L4904" s="17"/>
      <c r="M4904" s="17"/>
      <c r="N4904" s="17"/>
      <c r="O4904" s="17"/>
      <c r="P4904" s="17"/>
      <c r="Q4904" s="17"/>
      <c r="R4904" s="17"/>
      <c r="S4904" s="519"/>
    </row>
    <row r="4905" spans="1:19" x14ac:dyDescent="0.25">
      <c r="A4905" s="9"/>
      <c r="B4905" s="9"/>
      <c r="C4905" s="17"/>
      <c r="D4905" s="25"/>
      <c r="E4905" s="17"/>
      <c r="F4905" s="17"/>
      <c r="G4905" s="17"/>
      <c r="H4905" s="17"/>
      <c r="I4905" s="17"/>
      <c r="J4905" s="17"/>
      <c r="K4905" s="17"/>
      <c r="L4905" s="17"/>
      <c r="M4905" s="17"/>
      <c r="N4905" s="17"/>
      <c r="O4905" s="17"/>
      <c r="P4905" s="17"/>
      <c r="Q4905" s="17"/>
      <c r="R4905" s="17"/>
      <c r="S4905" s="519"/>
    </row>
    <row r="4906" spans="1:19" x14ac:dyDescent="0.25">
      <c r="A4906" s="9"/>
      <c r="B4906" s="9"/>
      <c r="C4906" s="17"/>
      <c r="D4906" s="25"/>
      <c r="E4906" s="17"/>
      <c r="F4906" s="17"/>
      <c r="G4906" s="17"/>
      <c r="H4906" s="17"/>
      <c r="I4906" s="17"/>
      <c r="J4906" s="17"/>
      <c r="K4906" s="17"/>
      <c r="L4906" s="17"/>
      <c r="M4906" s="17"/>
      <c r="N4906" s="17"/>
      <c r="O4906" s="17"/>
      <c r="P4906" s="17"/>
      <c r="Q4906" s="17"/>
      <c r="R4906" s="17"/>
      <c r="S4906" s="519"/>
    </row>
    <row r="4907" spans="1:19" x14ac:dyDescent="0.25">
      <c r="A4907" s="9"/>
      <c r="B4907" s="9"/>
      <c r="C4907" s="17"/>
      <c r="D4907" s="25"/>
      <c r="E4907" s="17"/>
      <c r="F4907" s="17"/>
      <c r="G4907" s="17"/>
      <c r="H4907" s="17"/>
      <c r="I4907" s="17"/>
      <c r="J4907" s="17"/>
      <c r="K4907" s="17"/>
      <c r="L4907" s="17"/>
      <c r="M4907" s="17"/>
      <c r="N4907" s="17"/>
      <c r="O4907" s="17"/>
      <c r="P4907" s="17"/>
      <c r="Q4907" s="17"/>
      <c r="R4907" s="17"/>
      <c r="S4907" s="519"/>
    </row>
    <row r="4908" spans="1:19" x14ac:dyDescent="0.25">
      <c r="A4908" s="9"/>
      <c r="B4908" s="9"/>
      <c r="C4908" s="17"/>
      <c r="D4908" s="25"/>
      <c r="E4908" s="17"/>
      <c r="F4908" s="17"/>
      <c r="G4908" s="17"/>
      <c r="H4908" s="17"/>
      <c r="I4908" s="17"/>
      <c r="J4908" s="17"/>
      <c r="K4908" s="17"/>
      <c r="L4908" s="17"/>
      <c r="M4908" s="17"/>
      <c r="N4908" s="17"/>
      <c r="O4908" s="17"/>
      <c r="P4908" s="17"/>
      <c r="Q4908" s="17"/>
      <c r="R4908" s="17"/>
      <c r="S4908" s="519"/>
    </row>
    <row r="4909" spans="1:19" x14ac:dyDescent="0.25">
      <c r="A4909" s="9"/>
      <c r="B4909" s="9"/>
      <c r="C4909" s="17"/>
      <c r="D4909" s="25"/>
      <c r="E4909" s="17"/>
      <c r="F4909" s="17"/>
      <c r="G4909" s="17"/>
      <c r="H4909" s="17"/>
      <c r="I4909" s="17"/>
      <c r="J4909" s="17"/>
      <c r="K4909" s="17"/>
      <c r="L4909" s="17"/>
      <c r="M4909" s="17"/>
      <c r="N4909" s="17"/>
      <c r="O4909" s="17"/>
      <c r="P4909" s="17"/>
      <c r="Q4909" s="17"/>
      <c r="R4909" s="17"/>
      <c r="S4909" s="519"/>
    </row>
    <row r="4910" spans="1:19" x14ac:dyDescent="0.25">
      <c r="A4910" s="9"/>
      <c r="B4910" s="9"/>
      <c r="C4910" s="17"/>
      <c r="D4910" s="25"/>
      <c r="E4910" s="17"/>
      <c r="F4910" s="17"/>
      <c r="G4910" s="17"/>
      <c r="H4910" s="17"/>
      <c r="I4910" s="17"/>
      <c r="J4910" s="17"/>
      <c r="K4910" s="17"/>
      <c r="L4910" s="17"/>
      <c r="M4910" s="17"/>
      <c r="N4910" s="17"/>
      <c r="O4910" s="17"/>
      <c r="P4910" s="17"/>
      <c r="Q4910" s="17"/>
      <c r="R4910" s="17"/>
      <c r="S4910" s="519"/>
    </row>
    <row r="4911" spans="1:19" x14ac:dyDescent="0.25">
      <c r="A4911" s="9"/>
      <c r="B4911" s="9"/>
      <c r="C4911" s="17"/>
      <c r="D4911" s="25"/>
      <c r="E4911" s="17"/>
      <c r="F4911" s="17"/>
      <c r="G4911" s="17"/>
      <c r="H4911" s="17"/>
      <c r="I4911" s="17"/>
      <c r="J4911" s="17"/>
      <c r="K4911" s="17"/>
      <c r="L4911" s="17"/>
      <c r="M4911" s="17"/>
      <c r="N4911" s="17"/>
      <c r="O4911" s="17"/>
      <c r="P4911" s="17"/>
      <c r="Q4911" s="17"/>
      <c r="R4911" s="17"/>
      <c r="S4911" s="519"/>
    </row>
    <row r="4912" spans="1:19" x14ac:dyDescent="0.25">
      <c r="A4912" s="9"/>
      <c r="B4912" s="9"/>
      <c r="C4912" s="17"/>
      <c r="D4912" s="25"/>
      <c r="E4912" s="17"/>
      <c r="F4912" s="17"/>
      <c r="G4912" s="17"/>
      <c r="H4912" s="17"/>
      <c r="I4912" s="17"/>
      <c r="J4912" s="17"/>
      <c r="K4912" s="17"/>
      <c r="L4912" s="17"/>
      <c r="M4912" s="17"/>
      <c r="N4912" s="17"/>
      <c r="O4912" s="17"/>
      <c r="P4912" s="17"/>
      <c r="Q4912" s="17"/>
      <c r="R4912" s="17"/>
      <c r="S4912" s="519"/>
    </row>
    <row r="4913" spans="1:19" x14ac:dyDescent="0.25">
      <c r="A4913" s="9"/>
      <c r="B4913" s="9"/>
      <c r="C4913" s="17"/>
      <c r="D4913" s="25"/>
      <c r="E4913" s="17"/>
      <c r="F4913" s="17"/>
      <c r="G4913" s="17"/>
      <c r="H4913" s="17"/>
      <c r="I4913" s="17"/>
      <c r="J4913" s="17"/>
      <c r="K4913" s="17"/>
      <c r="L4913" s="17"/>
      <c r="M4913" s="17"/>
      <c r="N4913" s="17"/>
      <c r="O4913" s="17"/>
      <c r="P4913" s="17"/>
      <c r="Q4913" s="17"/>
      <c r="R4913" s="17"/>
      <c r="S4913" s="519"/>
    </row>
    <row r="4914" spans="1:19" x14ac:dyDescent="0.25">
      <c r="A4914" s="9"/>
      <c r="B4914" s="9"/>
      <c r="C4914" s="17"/>
      <c r="D4914" s="25"/>
      <c r="E4914" s="17"/>
      <c r="F4914" s="17"/>
      <c r="G4914" s="17"/>
      <c r="H4914" s="17"/>
      <c r="I4914" s="17"/>
      <c r="J4914" s="17"/>
      <c r="K4914" s="17"/>
      <c r="L4914" s="17"/>
      <c r="M4914" s="17"/>
      <c r="N4914" s="17"/>
      <c r="O4914" s="17"/>
      <c r="P4914" s="17"/>
      <c r="Q4914" s="17"/>
      <c r="R4914" s="17"/>
      <c r="S4914" s="519"/>
    </row>
    <row r="4915" spans="1:19" x14ac:dyDescent="0.25">
      <c r="A4915" s="9"/>
      <c r="B4915" s="9"/>
      <c r="C4915" s="17"/>
      <c r="D4915" s="25"/>
      <c r="E4915" s="17"/>
      <c r="F4915" s="17"/>
      <c r="G4915" s="17"/>
      <c r="H4915" s="17"/>
      <c r="I4915" s="17"/>
      <c r="J4915" s="17"/>
      <c r="K4915" s="17"/>
      <c r="L4915" s="17"/>
      <c r="M4915" s="17"/>
      <c r="N4915" s="17"/>
      <c r="O4915" s="17"/>
      <c r="P4915" s="17"/>
      <c r="Q4915" s="17"/>
      <c r="R4915" s="17"/>
      <c r="S4915" s="519"/>
    </row>
    <row r="4916" spans="1:19" x14ac:dyDescent="0.25">
      <c r="A4916" s="9"/>
      <c r="B4916" s="9"/>
      <c r="C4916" s="17"/>
      <c r="D4916" s="25"/>
      <c r="E4916" s="17"/>
      <c r="F4916" s="17"/>
      <c r="G4916" s="17"/>
      <c r="H4916" s="17"/>
      <c r="I4916" s="17"/>
      <c r="J4916" s="17"/>
      <c r="K4916" s="17"/>
      <c r="L4916" s="17"/>
      <c r="M4916" s="17"/>
      <c r="N4916" s="17"/>
      <c r="O4916" s="17"/>
      <c r="P4916" s="17"/>
      <c r="Q4916" s="17"/>
      <c r="R4916" s="17"/>
      <c r="S4916" s="519"/>
    </row>
    <row r="4917" spans="1:19" x14ac:dyDescent="0.25">
      <c r="A4917" s="9"/>
      <c r="B4917" s="9"/>
      <c r="C4917" s="17"/>
      <c r="D4917" s="25"/>
      <c r="E4917" s="17"/>
      <c r="F4917" s="17"/>
      <c r="G4917" s="17"/>
      <c r="H4917" s="17"/>
      <c r="I4917" s="17"/>
      <c r="J4917" s="17"/>
      <c r="K4917" s="17"/>
      <c r="L4917" s="17"/>
      <c r="M4917" s="17"/>
      <c r="N4917" s="17"/>
      <c r="O4917" s="17"/>
      <c r="P4917" s="17"/>
      <c r="Q4917" s="17"/>
      <c r="R4917" s="17"/>
      <c r="S4917" s="519"/>
    </row>
    <row r="4918" spans="1:19" x14ac:dyDescent="0.25">
      <c r="A4918" s="9"/>
      <c r="B4918" s="9"/>
      <c r="C4918" s="17"/>
      <c r="D4918" s="25"/>
      <c r="E4918" s="17"/>
      <c r="F4918" s="17"/>
      <c r="G4918" s="17"/>
      <c r="H4918" s="17"/>
      <c r="I4918" s="17"/>
      <c r="J4918" s="17"/>
      <c r="K4918" s="17"/>
      <c r="L4918" s="17"/>
      <c r="M4918" s="17"/>
      <c r="N4918" s="17"/>
      <c r="O4918" s="17"/>
      <c r="P4918" s="17"/>
      <c r="Q4918" s="17"/>
      <c r="R4918" s="17"/>
      <c r="S4918" s="519"/>
    </row>
    <row r="4919" spans="1:19" x14ac:dyDescent="0.25">
      <c r="A4919" s="9"/>
      <c r="B4919" s="9"/>
      <c r="C4919" s="17"/>
      <c r="D4919" s="25"/>
      <c r="E4919" s="17"/>
      <c r="F4919" s="17"/>
      <c r="G4919" s="17"/>
      <c r="H4919" s="17"/>
      <c r="I4919" s="17"/>
      <c r="J4919" s="17"/>
      <c r="K4919" s="17"/>
      <c r="L4919" s="17"/>
      <c r="M4919" s="17"/>
      <c r="N4919" s="17"/>
      <c r="O4919" s="17"/>
      <c r="P4919" s="17"/>
      <c r="Q4919" s="17"/>
      <c r="R4919" s="17"/>
      <c r="S4919" s="519"/>
    </row>
    <row r="4920" spans="1:19" x14ac:dyDescent="0.25">
      <c r="A4920" s="9"/>
      <c r="B4920" s="9"/>
      <c r="C4920" s="17"/>
      <c r="D4920" s="25"/>
      <c r="E4920" s="17"/>
      <c r="F4920" s="17"/>
      <c r="G4920" s="17"/>
      <c r="H4920" s="17"/>
      <c r="I4920" s="17"/>
      <c r="J4920" s="17"/>
      <c r="K4920" s="17"/>
      <c r="L4920" s="17"/>
      <c r="M4920" s="17"/>
      <c r="N4920" s="17"/>
      <c r="O4920" s="17"/>
      <c r="P4920" s="17"/>
      <c r="Q4920" s="17"/>
      <c r="R4920" s="17"/>
      <c r="S4920" s="519"/>
    </row>
    <row r="4921" spans="1:19" x14ac:dyDescent="0.25">
      <c r="A4921" s="9"/>
      <c r="B4921" s="9"/>
      <c r="C4921" s="17"/>
      <c r="D4921" s="25"/>
      <c r="E4921" s="17"/>
      <c r="F4921" s="17"/>
      <c r="G4921" s="17"/>
      <c r="H4921" s="17"/>
      <c r="I4921" s="17"/>
      <c r="J4921" s="17"/>
      <c r="K4921" s="17"/>
      <c r="L4921" s="17"/>
      <c r="M4921" s="17"/>
      <c r="N4921" s="17"/>
      <c r="O4921" s="17"/>
      <c r="P4921" s="17"/>
      <c r="Q4921" s="17"/>
      <c r="R4921" s="17"/>
      <c r="S4921" s="519"/>
    </row>
    <row r="4922" spans="1:19" x14ac:dyDescent="0.25">
      <c r="A4922" s="9"/>
      <c r="B4922" s="9"/>
      <c r="C4922" s="17"/>
      <c r="D4922" s="25"/>
      <c r="E4922" s="17"/>
      <c r="F4922" s="17"/>
      <c r="G4922" s="17"/>
      <c r="H4922" s="17"/>
      <c r="I4922" s="17"/>
      <c r="J4922" s="17"/>
      <c r="K4922" s="17"/>
      <c r="L4922" s="17"/>
      <c r="M4922" s="17"/>
      <c r="N4922" s="17"/>
      <c r="O4922" s="17"/>
      <c r="P4922" s="17"/>
      <c r="Q4922" s="17"/>
      <c r="R4922" s="17"/>
      <c r="S4922" s="519"/>
    </row>
    <row r="4923" spans="1:19" x14ac:dyDescent="0.25">
      <c r="A4923" s="9"/>
      <c r="B4923" s="9"/>
      <c r="C4923" s="17"/>
      <c r="D4923" s="25"/>
      <c r="E4923" s="17"/>
      <c r="F4923" s="17"/>
      <c r="G4923" s="17"/>
      <c r="H4923" s="17"/>
      <c r="I4923" s="17"/>
      <c r="J4923" s="17"/>
      <c r="K4923" s="17"/>
      <c r="L4923" s="17"/>
      <c r="M4923" s="17"/>
      <c r="N4923" s="17"/>
      <c r="O4923" s="17"/>
      <c r="P4923" s="17"/>
      <c r="Q4923" s="17"/>
      <c r="R4923" s="17"/>
      <c r="S4923" s="519"/>
    </row>
    <row r="4924" spans="1:19" x14ac:dyDescent="0.25">
      <c r="A4924" s="9"/>
      <c r="B4924" s="9"/>
      <c r="C4924" s="17"/>
      <c r="D4924" s="25"/>
      <c r="E4924" s="17"/>
      <c r="F4924" s="17"/>
      <c r="G4924" s="17"/>
      <c r="H4924" s="17"/>
      <c r="I4924" s="17"/>
      <c r="J4924" s="17"/>
      <c r="K4924" s="17"/>
      <c r="L4924" s="17"/>
      <c r="M4924" s="17"/>
      <c r="N4924" s="17"/>
      <c r="O4924" s="17"/>
      <c r="P4924" s="17"/>
      <c r="Q4924" s="17"/>
      <c r="R4924" s="17"/>
      <c r="S4924" s="519"/>
    </row>
    <row r="4925" spans="1:19" x14ac:dyDescent="0.25">
      <c r="A4925" s="9"/>
      <c r="B4925" s="9"/>
      <c r="C4925" s="17"/>
      <c r="D4925" s="25"/>
      <c r="E4925" s="17"/>
      <c r="F4925" s="17"/>
      <c r="G4925" s="17"/>
      <c r="H4925" s="17"/>
      <c r="I4925" s="17"/>
      <c r="J4925" s="17"/>
      <c r="K4925" s="17"/>
      <c r="L4925" s="17"/>
      <c r="M4925" s="17"/>
      <c r="N4925" s="17"/>
      <c r="O4925" s="17"/>
      <c r="P4925" s="17"/>
      <c r="Q4925" s="17"/>
      <c r="R4925" s="17"/>
      <c r="S4925" s="519"/>
    </row>
    <row r="4926" spans="1:19" x14ac:dyDescent="0.25">
      <c r="A4926" s="9"/>
      <c r="B4926" s="9"/>
      <c r="C4926" s="17"/>
      <c r="D4926" s="25"/>
      <c r="E4926" s="17"/>
      <c r="F4926" s="17"/>
      <c r="G4926" s="17"/>
      <c r="H4926" s="17"/>
      <c r="I4926" s="17"/>
      <c r="J4926" s="17"/>
      <c r="K4926" s="17"/>
      <c r="L4926" s="17"/>
      <c r="M4926" s="17"/>
      <c r="N4926" s="17"/>
      <c r="O4926" s="17"/>
      <c r="P4926" s="17"/>
      <c r="Q4926" s="17"/>
      <c r="R4926" s="17"/>
      <c r="S4926" s="519"/>
    </row>
    <row r="4927" spans="1:19" x14ac:dyDescent="0.25">
      <c r="A4927" s="9"/>
      <c r="B4927" s="9"/>
      <c r="C4927" s="17"/>
      <c r="D4927" s="25"/>
      <c r="E4927" s="17"/>
      <c r="F4927" s="17"/>
      <c r="G4927" s="17"/>
      <c r="H4927" s="17"/>
      <c r="I4927" s="17"/>
      <c r="J4927" s="17"/>
      <c r="K4927" s="17"/>
      <c r="L4927" s="17"/>
      <c r="M4927" s="17"/>
      <c r="N4927" s="17"/>
      <c r="O4927" s="17"/>
      <c r="P4927" s="17"/>
      <c r="Q4927" s="17"/>
      <c r="R4927" s="17"/>
      <c r="S4927" s="519"/>
    </row>
    <row r="4928" spans="1:19" x14ac:dyDescent="0.25">
      <c r="A4928" s="9"/>
      <c r="B4928" s="9"/>
      <c r="C4928" s="17"/>
      <c r="D4928" s="25"/>
      <c r="E4928" s="17"/>
      <c r="F4928" s="17"/>
      <c r="G4928" s="17"/>
      <c r="H4928" s="17"/>
      <c r="I4928" s="17"/>
      <c r="J4928" s="17"/>
      <c r="K4928" s="17"/>
      <c r="L4928" s="17"/>
      <c r="M4928" s="17"/>
      <c r="N4928" s="17"/>
      <c r="O4928" s="17"/>
      <c r="P4928" s="17"/>
      <c r="Q4928" s="17"/>
      <c r="R4928" s="17"/>
      <c r="S4928" s="519"/>
    </row>
    <row r="4929" spans="1:19" x14ac:dyDescent="0.25">
      <c r="A4929" s="9"/>
      <c r="B4929" s="9"/>
      <c r="C4929" s="17"/>
      <c r="D4929" s="25"/>
      <c r="E4929" s="17"/>
      <c r="F4929" s="17"/>
      <c r="G4929" s="17"/>
      <c r="H4929" s="17"/>
      <c r="I4929" s="17"/>
      <c r="J4929" s="17"/>
      <c r="K4929" s="17"/>
      <c r="L4929" s="17"/>
      <c r="M4929" s="17"/>
      <c r="N4929" s="17"/>
      <c r="O4929" s="17"/>
      <c r="P4929" s="17"/>
      <c r="Q4929" s="17"/>
      <c r="R4929" s="17"/>
      <c r="S4929" s="519"/>
    </row>
    <row r="4930" spans="1:19" x14ac:dyDescent="0.25">
      <c r="A4930" s="9"/>
      <c r="B4930" s="9"/>
      <c r="C4930" s="17"/>
      <c r="D4930" s="25"/>
      <c r="E4930" s="17"/>
      <c r="F4930" s="17"/>
      <c r="G4930" s="17"/>
      <c r="H4930" s="17"/>
      <c r="I4930" s="17"/>
      <c r="J4930" s="17"/>
      <c r="K4930" s="17"/>
      <c r="L4930" s="17"/>
      <c r="M4930" s="17"/>
      <c r="N4930" s="17"/>
      <c r="O4930" s="17"/>
      <c r="P4930" s="17"/>
      <c r="Q4930" s="17"/>
      <c r="R4930" s="17"/>
      <c r="S4930" s="519"/>
    </row>
    <row r="4931" spans="1:19" x14ac:dyDescent="0.25">
      <c r="A4931" s="9"/>
      <c r="B4931" s="9"/>
      <c r="C4931" s="17"/>
      <c r="D4931" s="25"/>
      <c r="E4931" s="17"/>
      <c r="F4931" s="17"/>
      <c r="G4931" s="17"/>
      <c r="H4931" s="17"/>
      <c r="I4931" s="17"/>
      <c r="J4931" s="17"/>
      <c r="K4931" s="17"/>
      <c r="L4931" s="17"/>
      <c r="M4931" s="17"/>
      <c r="N4931" s="17"/>
      <c r="O4931" s="17"/>
      <c r="P4931" s="17"/>
      <c r="Q4931" s="17"/>
      <c r="R4931" s="17"/>
      <c r="S4931" s="519"/>
    </row>
    <row r="4932" spans="1:19" x14ac:dyDescent="0.25">
      <c r="A4932" s="9"/>
      <c r="B4932" s="9"/>
      <c r="C4932" s="17"/>
      <c r="D4932" s="25"/>
      <c r="E4932" s="17"/>
      <c r="F4932" s="17"/>
      <c r="G4932" s="17"/>
      <c r="H4932" s="17"/>
      <c r="I4932" s="17"/>
      <c r="J4932" s="17"/>
      <c r="K4932" s="17"/>
      <c r="L4932" s="17"/>
      <c r="M4932" s="17"/>
      <c r="N4932" s="17"/>
      <c r="O4932" s="17"/>
      <c r="P4932" s="17"/>
      <c r="Q4932" s="17"/>
      <c r="R4932" s="17"/>
      <c r="S4932" s="519"/>
    </row>
    <row r="4933" spans="1:19" x14ac:dyDescent="0.25">
      <c r="A4933" s="9"/>
      <c r="B4933" s="9"/>
      <c r="C4933" s="17"/>
      <c r="D4933" s="25"/>
      <c r="E4933" s="17"/>
      <c r="F4933" s="17"/>
      <c r="G4933" s="17"/>
      <c r="H4933" s="17"/>
      <c r="I4933" s="17"/>
      <c r="J4933" s="17"/>
      <c r="K4933" s="17"/>
      <c r="L4933" s="17"/>
      <c r="M4933" s="17"/>
      <c r="N4933" s="17"/>
      <c r="O4933" s="17"/>
      <c r="P4933" s="17"/>
      <c r="Q4933" s="17"/>
      <c r="R4933" s="17"/>
      <c r="S4933" s="519"/>
    </row>
    <row r="4934" spans="1:19" x14ac:dyDescent="0.25">
      <c r="A4934" s="9"/>
      <c r="B4934" s="9"/>
      <c r="C4934" s="17"/>
      <c r="D4934" s="25"/>
      <c r="E4934" s="17"/>
      <c r="F4934" s="17"/>
      <c r="G4934" s="17"/>
      <c r="H4934" s="17"/>
      <c r="I4934" s="17"/>
      <c r="J4934" s="17"/>
      <c r="K4934" s="17"/>
      <c r="L4934" s="17"/>
      <c r="M4934" s="17"/>
      <c r="N4934" s="17"/>
      <c r="O4934" s="17"/>
      <c r="P4934" s="17"/>
      <c r="Q4934" s="17"/>
      <c r="R4934" s="17"/>
      <c r="S4934" s="519"/>
    </row>
    <row r="4935" spans="1:19" x14ac:dyDescent="0.25">
      <c r="A4935" s="9"/>
      <c r="B4935" s="9"/>
      <c r="C4935" s="17"/>
      <c r="D4935" s="25"/>
      <c r="E4935" s="17"/>
      <c r="F4935" s="17"/>
      <c r="G4935" s="17"/>
      <c r="H4935" s="17"/>
      <c r="I4935" s="17"/>
      <c r="J4935" s="17"/>
      <c r="K4935" s="17"/>
      <c r="L4935" s="17"/>
      <c r="M4935" s="17"/>
      <c r="N4935" s="17"/>
      <c r="O4935" s="17"/>
      <c r="P4935" s="17"/>
      <c r="Q4935" s="17"/>
      <c r="R4935" s="17"/>
      <c r="S4935" s="519"/>
    </row>
    <row r="4936" spans="1:19" x14ac:dyDescent="0.25">
      <c r="A4936" s="9"/>
      <c r="B4936" s="9"/>
      <c r="C4936" s="17"/>
      <c r="D4936" s="25"/>
      <c r="E4936" s="17"/>
      <c r="F4936" s="17"/>
      <c r="G4936" s="17"/>
      <c r="H4936" s="17"/>
      <c r="I4936" s="17"/>
      <c r="J4936" s="17"/>
      <c r="K4936" s="17"/>
      <c r="L4936" s="17"/>
      <c r="M4936" s="17"/>
      <c r="N4936" s="17"/>
      <c r="O4936" s="17"/>
      <c r="P4936" s="17"/>
      <c r="Q4936" s="17"/>
      <c r="R4936" s="17"/>
      <c r="S4936" s="519"/>
    </row>
    <row r="4937" spans="1:19" x14ac:dyDescent="0.25">
      <c r="A4937" s="9"/>
      <c r="B4937" s="9"/>
      <c r="C4937" s="17"/>
      <c r="D4937" s="25"/>
      <c r="E4937" s="17"/>
      <c r="F4937" s="17"/>
      <c r="G4937" s="17"/>
      <c r="H4937" s="17"/>
      <c r="I4937" s="17"/>
      <c r="J4937" s="17"/>
      <c r="K4937" s="17"/>
      <c r="L4937" s="17"/>
      <c r="M4937" s="17"/>
      <c r="N4937" s="17"/>
      <c r="O4937" s="17"/>
      <c r="P4937" s="17"/>
      <c r="Q4937" s="17"/>
      <c r="R4937" s="17"/>
      <c r="S4937" s="519"/>
    </row>
    <row r="4938" spans="1:19" x14ac:dyDescent="0.25">
      <c r="A4938" s="9"/>
      <c r="B4938" s="9"/>
      <c r="C4938" s="17"/>
      <c r="D4938" s="25"/>
      <c r="E4938" s="17"/>
      <c r="F4938" s="17"/>
      <c r="G4938" s="17"/>
      <c r="H4938" s="17"/>
      <c r="I4938" s="17"/>
      <c r="J4938" s="17"/>
      <c r="K4938" s="17"/>
      <c r="L4938" s="17"/>
      <c r="M4938" s="17"/>
      <c r="N4938" s="17"/>
      <c r="O4938" s="17"/>
      <c r="P4938" s="17"/>
      <c r="Q4938" s="17"/>
      <c r="R4938" s="17"/>
      <c r="S4938" s="519"/>
    </row>
    <row r="4939" spans="1:19" x14ac:dyDescent="0.25">
      <c r="A4939" s="9"/>
      <c r="B4939" s="9"/>
      <c r="C4939" s="17"/>
      <c r="D4939" s="25"/>
      <c r="E4939" s="17"/>
      <c r="F4939" s="17"/>
      <c r="G4939" s="17"/>
      <c r="H4939" s="17"/>
      <c r="I4939" s="17"/>
      <c r="J4939" s="17"/>
      <c r="K4939" s="17"/>
      <c r="L4939" s="17"/>
      <c r="M4939" s="17"/>
      <c r="N4939" s="17"/>
      <c r="O4939" s="17"/>
      <c r="P4939" s="17"/>
      <c r="Q4939" s="17"/>
      <c r="R4939" s="17"/>
      <c r="S4939" s="519"/>
    </row>
    <row r="4940" spans="1:19" x14ac:dyDescent="0.25">
      <c r="A4940" s="9"/>
      <c r="B4940" s="9"/>
      <c r="C4940" s="17"/>
      <c r="D4940" s="25"/>
      <c r="E4940" s="17"/>
      <c r="F4940" s="17"/>
      <c r="G4940" s="17"/>
      <c r="H4940" s="17"/>
      <c r="I4940" s="17"/>
      <c r="J4940" s="17"/>
      <c r="K4940" s="17"/>
      <c r="L4940" s="17"/>
      <c r="M4940" s="17"/>
      <c r="N4940" s="17"/>
      <c r="O4940" s="17"/>
      <c r="P4940" s="17"/>
      <c r="Q4940" s="17"/>
      <c r="R4940" s="17"/>
      <c r="S4940" s="519"/>
    </row>
    <row r="4941" spans="1:19" x14ac:dyDescent="0.25">
      <c r="A4941" s="9"/>
      <c r="B4941" s="9"/>
      <c r="C4941" s="17"/>
      <c r="D4941" s="25"/>
      <c r="E4941" s="17"/>
      <c r="F4941" s="17"/>
      <c r="G4941" s="17"/>
      <c r="H4941" s="17"/>
      <c r="I4941" s="17"/>
      <c r="J4941" s="17"/>
      <c r="K4941" s="17"/>
      <c r="L4941" s="17"/>
      <c r="M4941" s="17"/>
      <c r="N4941" s="17"/>
      <c r="O4941" s="17"/>
      <c r="P4941" s="17"/>
      <c r="Q4941" s="17"/>
      <c r="R4941" s="17"/>
      <c r="S4941" s="519"/>
    </row>
    <row r="4942" spans="1:19" x14ac:dyDescent="0.25">
      <c r="A4942" s="9"/>
      <c r="B4942" s="9"/>
      <c r="C4942" s="17"/>
      <c r="D4942" s="25"/>
      <c r="E4942" s="17"/>
      <c r="F4942" s="17"/>
      <c r="G4942" s="17"/>
      <c r="H4942" s="17"/>
      <c r="I4942" s="17"/>
      <c r="J4942" s="17"/>
      <c r="K4942" s="17"/>
      <c r="L4942" s="17"/>
      <c r="M4942" s="17"/>
      <c r="N4942" s="17"/>
      <c r="O4942" s="17"/>
      <c r="P4942" s="17"/>
      <c r="Q4942" s="17"/>
      <c r="R4942" s="17"/>
      <c r="S4942" s="519"/>
    </row>
    <row r="4943" spans="1:19" x14ac:dyDescent="0.25">
      <c r="A4943" s="9"/>
      <c r="B4943" s="9"/>
      <c r="C4943" s="17"/>
      <c r="D4943" s="25"/>
      <c r="E4943" s="17"/>
      <c r="F4943" s="17"/>
      <c r="G4943" s="17"/>
      <c r="H4943" s="17"/>
      <c r="I4943" s="17"/>
      <c r="J4943" s="17"/>
      <c r="K4943" s="17"/>
      <c r="L4943" s="17"/>
      <c r="M4943" s="17"/>
      <c r="N4943" s="17"/>
      <c r="O4943" s="17"/>
      <c r="P4943" s="17"/>
      <c r="Q4943" s="17"/>
      <c r="R4943" s="17"/>
      <c r="S4943" s="519"/>
    </row>
    <row r="4944" spans="1:19" x14ac:dyDescent="0.25">
      <c r="A4944" s="9"/>
      <c r="B4944" s="9"/>
      <c r="C4944" s="17"/>
      <c r="D4944" s="25"/>
      <c r="E4944" s="17"/>
      <c r="F4944" s="17"/>
      <c r="G4944" s="17"/>
      <c r="H4944" s="17"/>
      <c r="I4944" s="17"/>
      <c r="J4944" s="17"/>
      <c r="K4944" s="17"/>
      <c r="L4944" s="17"/>
      <c r="M4944" s="17"/>
      <c r="N4944" s="17"/>
      <c r="O4944" s="17"/>
      <c r="P4944" s="17"/>
      <c r="Q4944" s="17"/>
      <c r="R4944" s="17"/>
      <c r="S4944" s="519"/>
    </row>
    <row r="4945" spans="1:19" x14ac:dyDescent="0.25">
      <c r="A4945" s="9"/>
      <c r="B4945" s="9"/>
      <c r="C4945" s="17"/>
      <c r="D4945" s="25"/>
      <c r="E4945" s="17"/>
      <c r="F4945" s="17"/>
      <c r="G4945" s="17"/>
      <c r="H4945" s="17"/>
      <c r="I4945" s="17"/>
      <c r="J4945" s="17"/>
      <c r="K4945" s="17"/>
      <c r="L4945" s="17"/>
      <c r="M4945" s="17"/>
      <c r="N4945" s="17"/>
      <c r="O4945" s="17"/>
      <c r="P4945" s="17"/>
      <c r="Q4945" s="17"/>
      <c r="R4945" s="17"/>
      <c r="S4945" s="519"/>
    </row>
    <row r="4946" spans="1:19" x14ac:dyDescent="0.25">
      <c r="A4946" s="9"/>
      <c r="B4946" s="9"/>
      <c r="C4946" s="17"/>
      <c r="D4946" s="25"/>
      <c r="E4946" s="17"/>
      <c r="F4946" s="17"/>
      <c r="G4946" s="17"/>
      <c r="H4946" s="17"/>
      <c r="I4946" s="17"/>
      <c r="J4946" s="17"/>
      <c r="K4946" s="17"/>
      <c r="L4946" s="17"/>
      <c r="M4946" s="17"/>
      <c r="N4946" s="17"/>
      <c r="O4946" s="17"/>
      <c r="P4946" s="17"/>
      <c r="Q4946" s="17"/>
      <c r="R4946" s="17"/>
      <c r="S4946" s="519"/>
    </row>
    <row r="4947" spans="1:19" x14ac:dyDescent="0.25">
      <c r="A4947" s="9"/>
      <c r="B4947" s="9"/>
      <c r="C4947" s="17"/>
      <c r="D4947" s="25"/>
      <c r="E4947" s="17"/>
      <c r="F4947" s="17"/>
      <c r="G4947" s="17"/>
      <c r="H4947" s="17"/>
      <c r="I4947" s="17"/>
      <c r="J4947" s="17"/>
      <c r="K4947" s="17"/>
      <c r="L4947" s="17"/>
      <c r="M4947" s="17"/>
      <c r="N4947" s="17"/>
      <c r="O4947" s="17"/>
      <c r="P4947" s="17"/>
      <c r="Q4947" s="17"/>
      <c r="R4947" s="17"/>
      <c r="S4947" s="519"/>
    </row>
    <row r="4948" spans="1:19" x14ac:dyDescent="0.25">
      <c r="A4948" s="9"/>
      <c r="B4948" s="9"/>
      <c r="C4948" s="17"/>
      <c r="D4948" s="25"/>
      <c r="E4948" s="17"/>
      <c r="F4948" s="17"/>
      <c r="G4948" s="17"/>
      <c r="H4948" s="17"/>
      <c r="I4948" s="17"/>
      <c r="J4948" s="17"/>
      <c r="K4948" s="17"/>
      <c r="L4948" s="17"/>
      <c r="M4948" s="17"/>
      <c r="N4948" s="17"/>
      <c r="O4948" s="17"/>
      <c r="P4948" s="17"/>
      <c r="Q4948" s="17"/>
      <c r="R4948" s="17"/>
      <c r="S4948" s="519"/>
    </row>
    <row r="4949" spans="1:19" x14ac:dyDescent="0.25">
      <c r="A4949" s="9"/>
      <c r="B4949" s="9"/>
      <c r="C4949" s="17"/>
      <c r="D4949" s="25"/>
      <c r="E4949" s="17"/>
      <c r="F4949" s="17"/>
      <c r="G4949" s="17"/>
      <c r="H4949" s="17"/>
      <c r="I4949" s="17"/>
      <c r="J4949" s="17"/>
      <c r="K4949" s="17"/>
      <c r="L4949" s="17"/>
      <c r="M4949" s="17"/>
      <c r="N4949" s="17"/>
      <c r="O4949" s="17"/>
      <c r="P4949" s="17"/>
      <c r="Q4949" s="17"/>
      <c r="R4949" s="17"/>
      <c r="S4949" s="519"/>
    </row>
    <row r="4950" spans="1:19" x14ac:dyDescent="0.25">
      <c r="A4950" s="9"/>
      <c r="B4950" s="9"/>
      <c r="C4950" s="17"/>
      <c r="D4950" s="25"/>
      <c r="E4950" s="17"/>
      <c r="F4950" s="17"/>
      <c r="G4950" s="17"/>
      <c r="H4950" s="17"/>
      <c r="I4950" s="17"/>
      <c r="J4950" s="17"/>
      <c r="K4950" s="17"/>
      <c r="L4950" s="17"/>
      <c r="M4950" s="17"/>
      <c r="N4950" s="17"/>
      <c r="O4950" s="17"/>
      <c r="P4950" s="17"/>
      <c r="Q4950" s="17"/>
      <c r="R4950" s="17"/>
      <c r="S4950" s="519"/>
    </row>
    <row r="4951" spans="1:19" x14ac:dyDescent="0.25">
      <c r="A4951" s="9"/>
      <c r="B4951" s="9"/>
      <c r="C4951" s="17"/>
      <c r="D4951" s="25"/>
      <c r="E4951" s="17"/>
      <c r="F4951" s="17"/>
      <c r="G4951" s="17"/>
      <c r="H4951" s="17"/>
      <c r="I4951" s="17"/>
      <c r="J4951" s="17"/>
      <c r="K4951" s="17"/>
      <c r="L4951" s="17"/>
      <c r="M4951" s="17"/>
      <c r="N4951" s="17"/>
      <c r="O4951" s="17"/>
      <c r="P4951" s="17"/>
      <c r="Q4951" s="17"/>
      <c r="R4951" s="17"/>
      <c r="S4951" s="519"/>
    </row>
    <row r="4952" spans="1:19" x14ac:dyDescent="0.25">
      <c r="A4952" s="9"/>
      <c r="B4952" s="9"/>
      <c r="C4952" s="17"/>
      <c r="D4952" s="25"/>
      <c r="E4952" s="17"/>
      <c r="F4952" s="17"/>
      <c r="G4952" s="17"/>
      <c r="H4952" s="17"/>
      <c r="I4952" s="17"/>
      <c r="J4952" s="17"/>
      <c r="K4952" s="17"/>
      <c r="L4952" s="17"/>
      <c r="M4952" s="17"/>
      <c r="N4952" s="17"/>
      <c r="O4952" s="17"/>
      <c r="P4952" s="17"/>
      <c r="Q4952" s="17"/>
      <c r="R4952" s="17"/>
      <c r="S4952" s="519"/>
    </row>
    <row r="4953" spans="1:19" x14ac:dyDescent="0.25">
      <c r="A4953" s="9"/>
      <c r="B4953" s="9"/>
      <c r="C4953" s="17"/>
      <c r="D4953" s="25"/>
      <c r="E4953" s="17"/>
      <c r="F4953" s="17"/>
      <c r="G4953" s="17"/>
      <c r="H4953" s="17"/>
      <c r="I4953" s="17"/>
      <c r="J4953" s="17"/>
      <c r="K4953" s="17"/>
      <c r="L4953" s="17"/>
      <c r="M4953" s="17"/>
      <c r="N4953" s="17"/>
      <c r="O4953" s="17"/>
      <c r="P4953" s="17"/>
      <c r="Q4953" s="17"/>
      <c r="R4953" s="17"/>
      <c r="S4953" s="519"/>
    </row>
    <row r="4954" spans="1:19" x14ac:dyDescent="0.25">
      <c r="A4954" s="9"/>
      <c r="B4954" s="9"/>
      <c r="C4954" s="17"/>
      <c r="D4954" s="25"/>
      <c r="E4954" s="17"/>
      <c r="F4954" s="17"/>
      <c r="G4954" s="17"/>
      <c r="H4954" s="17"/>
      <c r="I4954" s="17"/>
      <c r="J4954" s="17"/>
      <c r="K4954" s="17"/>
      <c r="L4954" s="17"/>
      <c r="M4954" s="17"/>
      <c r="N4954" s="17"/>
      <c r="O4954" s="17"/>
      <c r="P4954" s="17"/>
      <c r="Q4954" s="17"/>
      <c r="R4954" s="17"/>
      <c r="S4954" s="519"/>
    </row>
    <row r="4955" spans="1:19" x14ac:dyDescent="0.25">
      <c r="A4955" s="9"/>
      <c r="B4955" s="9"/>
      <c r="C4955" s="17"/>
      <c r="D4955" s="25"/>
      <c r="E4955" s="17"/>
      <c r="F4955" s="17"/>
      <c r="G4955" s="17"/>
      <c r="H4955" s="17"/>
      <c r="I4955" s="17"/>
      <c r="J4955" s="17"/>
      <c r="K4955" s="17"/>
      <c r="L4955" s="17"/>
      <c r="M4955" s="17"/>
      <c r="N4955" s="17"/>
      <c r="O4955" s="17"/>
      <c r="P4955" s="17"/>
      <c r="Q4955" s="17"/>
      <c r="R4955" s="17"/>
      <c r="S4955" s="519"/>
    </row>
    <row r="4956" spans="1:19" x14ac:dyDescent="0.25">
      <c r="A4956" s="9"/>
      <c r="B4956" s="9"/>
      <c r="C4956" s="17"/>
      <c r="D4956" s="25"/>
      <c r="E4956" s="17"/>
      <c r="F4956" s="17"/>
      <c r="G4956" s="17"/>
      <c r="H4956" s="17"/>
      <c r="I4956" s="17"/>
      <c r="J4956" s="17"/>
      <c r="K4956" s="17"/>
      <c r="L4956" s="17"/>
      <c r="M4956" s="17"/>
      <c r="N4956" s="17"/>
      <c r="O4956" s="17"/>
      <c r="P4956" s="17"/>
      <c r="Q4956" s="17"/>
      <c r="R4956" s="17"/>
      <c r="S4956" s="519"/>
    </row>
    <row r="4957" spans="1:19" x14ac:dyDescent="0.25">
      <c r="A4957" s="9"/>
      <c r="B4957" s="9"/>
      <c r="C4957" s="17"/>
      <c r="D4957" s="25"/>
      <c r="E4957" s="17"/>
      <c r="F4957" s="17"/>
      <c r="G4957" s="17"/>
      <c r="H4957" s="17"/>
      <c r="I4957" s="17"/>
      <c r="J4957" s="17"/>
      <c r="K4957" s="17"/>
      <c r="L4957" s="17"/>
      <c r="M4957" s="17"/>
      <c r="N4957" s="17"/>
      <c r="O4957" s="17"/>
      <c r="P4957" s="17"/>
      <c r="Q4957" s="17"/>
      <c r="R4957" s="17"/>
      <c r="S4957" s="519"/>
    </row>
    <row r="4958" spans="1:19" x14ac:dyDescent="0.25">
      <c r="A4958" s="9"/>
      <c r="B4958" s="9"/>
      <c r="C4958" s="17"/>
      <c r="D4958" s="25"/>
      <c r="E4958" s="17"/>
      <c r="F4958" s="17"/>
      <c r="G4958" s="17"/>
      <c r="H4958" s="17"/>
      <c r="I4958" s="17"/>
      <c r="J4958" s="17"/>
      <c r="K4958" s="17"/>
      <c r="L4958" s="17"/>
      <c r="M4958" s="17"/>
      <c r="N4958" s="17"/>
      <c r="O4958" s="17"/>
      <c r="P4958" s="17"/>
      <c r="Q4958" s="17"/>
      <c r="R4958" s="17"/>
      <c r="S4958" s="519"/>
    </row>
    <row r="4959" spans="1:19" x14ac:dyDescent="0.25">
      <c r="A4959" s="9"/>
      <c r="B4959" s="9"/>
      <c r="C4959" s="17"/>
      <c r="D4959" s="25"/>
      <c r="E4959" s="17"/>
      <c r="F4959" s="17"/>
      <c r="G4959" s="17"/>
      <c r="H4959" s="17"/>
      <c r="I4959" s="17"/>
      <c r="J4959" s="17"/>
      <c r="K4959" s="17"/>
      <c r="L4959" s="17"/>
      <c r="M4959" s="17"/>
      <c r="N4959" s="17"/>
      <c r="O4959" s="17"/>
      <c r="P4959" s="17"/>
      <c r="Q4959" s="17"/>
      <c r="R4959" s="17"/>
      <c r="S4959" s="519"/>
    </row>
    <row r="4960" spans="1:19" x14ac:dyDescent="0.25">
      <c r="A4960" s="9"/>
      <c r="B4960" s="9"/>
      <c r="C4960" s="17"/>
      <c r="D4960" s="25"/>
      <c r="E4960" s="17"/>
      <c r="F4960" s="17"/>
      <c r="G4960" s="17"/>
      <c r="H4960" s="17"/>
      <c r="I4960" s="17"/>
      <c r="J4960" s="17"/>
      <c r="K4960" s="17"/>
      <c r="L4960" s="17"/>
      <c r="M4960" s="17"/>
      <c r="N4960" s="17"/>
      <c r="O4960" s="17"/>
      <c r="P4960" s="17"/>
      <c r="Q4960" s="17"/>
      <c r="R4960" s="17"/>
      <c r="S4960" s="519"/>
    </row>
    <row r="4961" spans="1:19" x14ac:dyDescent="0.25">
      <c r="A4961" s="9"/>
      <c r="B4961" s="9"/>
      <c r="C4961" s="17"/>
      <c r="D4961" s="25"/>
      <c r="E4961" s="17"/>
      <c r="F4961" s="17"/>
      <c r="G4961" s="17"/>
      <c r="H4961" s="17"/>
      <c r="I4961" s="17"/>
      <c r="J4961" s="17"/>
      <c r="K4961" s="17"/>
      <c r="L4961" s="17"/>
      <c r="M4961" s="17"/>
      <c r="N4961" s="17"/>
      <c r="O4961" s="17"/>
      <c r="P4961" s="17"/>
      <c r="Q4961" s="17"/>
      <c r="R4961" s="17"/>
      <c r="S4961" s="519"/>
    </row>
    <row r="4962" spans="1:19" x14ac:dyDescent="0.25">
      <c r="A4962" s="9"/>
      <c r="B4962" s="9"/>
      <c r="C4962" s="17"/>
      <c r="D4962" s="25"/>
      <c r="E4962" s="17"/>
      <c r="F4962" s="17"/>
      <c r="G4962" s="17"/>
      <c r="H4962" s="17"/>
      <c r="I4962" s="17"/>
      <c r="J4962" s="17"/>
      <c r="K4962" s="17"/>
      <c r="L4962" s="17"/>
      <c r="M4962" s="17"/>
      <c r="N4962" s="17"/>
      <c r="O4962" s="17"/>
      <c r="P4962" s="17"/>
      <c r="Q4962" s="17"/>
      <c r="R4962" s="17"/>
      <c r="S4962" s="519"/>
    </row>
    <row r="4963" spans="1:19" x14ac:dyDescent="0.25">
      <c r="A4963" s="9"/>
      <c r="B4963" s="9"/>
      <c r="C4963" s="17"/>
      <c r="D4963" s="25"/>
      <c r="E4963" s="17"/>
      <c r="F4963" s="17"/>
      <c r="G4963" s="17"/>
      <c r="H4963" s="17"/>
      <c r="I4963" s="17"/>
      <c r="J4963" s="17"/>
      <c r="K4963" s="17"/>
      <c r="L4963" s="17"/>
      <c r="M4963" s="17"/>
      <c r="N4963" s="17"/>
      <c r="O4963" s="17"/>
      <c r="P4963" s="17"/>
      <c r="Q4963" s="17"/>
      <c r="R4963" s="17"/>
      <c r="S4963" s="519"/>
    </row>
    <row r="4964" spans="1:19" x14ac:dyDescent="0.25">
      <c r="A4964" s="9"/>
      <c r="B4964" s="9"/>
      <c r="C4964" s="17"/>
      <c r="D4964" s="25"/>
      <c r="E4964" s="17"/>
      <c r="F4964" s="17"/>
      <c r="G4964" s="17"/>
      <c r="H4964" s="17"/>
      <c r="I4964" s="17"/>
      <c r="J4964" s="17"/>
      <c r="K4964" s="17"/>
      <c r="L4964" s="17"/>
      <c r="M4964" s="17"/>
      <c r="N4964" s="17"/>
      <c r="O4964" s="17"/>
      <c r="P4964" s="17"/>
      <c r="Q4964" s="17"/>
      <c r="R4964" s="17"/>
      <c r="S4964" s="519"/>
    </row>
    <row r="4965" spans="1:19" x14ac:dyDescent="0.25">
      <c r="A4965" s="9"/>
      <c r="B4965" s="9"/>
      <c r="C4965" s="17"/>
      <c r="D4965" s="25"/>
      <c r="E4965" s="17"/>
      <c r="F4965" s="17"/>
      <c r="G4965" s="17"/>
      <c r="H4965" s="17"/>
      <c r="I4965" s="17"/>
      <c r="J4965" s="17"/>
      <c r="K4965" s="17"/>
      <c r="L4965" s="17"/>
      <c r="M4965" s="17"/>
      <c r="N4965" s="17"/>
      <c r="O4965" s="17"/>
      <c r="P4965" s="17"/>
      <c r="Q4965" s="17"/>
      <c r="R4965" s="17"/>
      <c r="S4965" s="519"/>
    </row>
    <row r="4966" spans="1:19" x14ac:dyDescent="0.25">
      <c r="A4966" s="9"/>
      <c r="B4966" s="9"/>
      <c r="C4966" s="17"/>
      <c r="D4966" s="25"/>
      <c r="E4966" s="17"/>
      <c r="F4966" s="17"/>
      <c r="G4966" s="17"/>
      <c r="H4966" s="17"/>
      <c r="I4966" s="17"/>
      <c r="J4966" s="17"/>
      <c r="K4966" s="17"/>
      <c r="L4966" s="17"/>
      <c r="M4966" s="17"/>
      <c r="N4966" s="17"/>
      <c r="O4966" s="17"/>
      <c r="P4966" s="17"/>
      <c r="Q4966" s="17"/>
      <c r="R4966" s="17"/>
      <c r="S4966" s="519"/>
    </row>
    <row r="4967" spans="1:19" x14ac:dyDescent="0.25">
      <c r="A4967" s="9"/>
      <c r="B4967" s="9"/>
      <c r="C4967" s="17"/>
      <c r="D4967" s="25"/>
      <c r="E4967" s="17"/>
      <c r="F4967" s="17"/>
      <c r="G4967" s="17"/>
      <c r="H4967" s="17"/>
      <c r="I4967" s="17"/>
      <c r="J4967" s="17"/>
      <c r="K4967" s="17"/>
      <c r="L4967" s="17"/>
      <c r="M4967" s="17"/>
      <c r="N4967" s="17"/>
      <c r="O4967" s="17"/>
      <c r="P4967" s="17"/>
      <c r="Q4967" s="17"/>
      <c r="R4967" s="17"/>
      <c r="S4967" s="519"/>
    </row>
    <row r="4968" spans="1:19" x14ac:dyDescent="0.25">
      <c r="A4968" s="9"/>
      <c r="B4968" s="9"/>
      <c r="C4968" s="17"/>
      <c r="D4968" s="25"/>
      <c r="E4968" s="17"/>
      <c r="F4968" s="17"/>
      <c r="G4968" s="17"/>
      <c r="H4968" s="17"/>
      <c r="I4968" s="17"/>
      <c r="J4968" s="17"/>
      <c r="K4968" s="17"/>
      <c r="L4968" s="17"/>
      <c r="M4968" s="17"/>
      <c r="N4968" s="17"/>
      <c r="O4968" s="17"/>
      <c r="P4968" s="17"/>
      <c r="Q4968" s="17"/>
      <c r="R4968" s="17"/>
      <c r="S4968" s="519"/>
    </row>
    <row r="4969" spans="1:19" x14ac:dyDescent="0.25">
      <c r="A4969" s="9"/>
      <c r="B4969" s="9"/>
      <c r="C4969" s="17"/>
      <c r="D4969" s="25"/>
      <c r="E4969" s="17"/>
      <c r="F4969" s="17"/>
      <c r="G4969" s="17"/>
      <c r="H4969" s="17"/>
      <c r="I4969" s="17"/>
      <c r="J4969" s="17"/>
      <c r="K4969" s="17"/>
      <c r="L4969" s="17"/>
      <c r="M4969" s="17"/>
      <c r="N4969" s="17"/>
      <c r="O4969" s="17"/>
      <c r="P4969" s="17"/>
      <c r="Q4969" s="17"/>
      <c r="R4969" s="17"/>
      <c r="S4969" s="519"/>
    </row>
    <row r="4970" spans="1:19" x14ac:dyDescent="0.25">
      <c r="A4970" s="9"/>
      <c r="B4970" s="9"/>
      <c r="C4970" s="17"/>
      <c r="D4970" s="25"/>
      <c r="E4970" s="17"/>
      <c r="F4970" s="17"/>
      <c r="G4970" s="17"/>
      <c r="H4970" s="17"/>
      <c r="I4970" s="17"/>
      <c r="J4970" s="17"/>
      <c r="K4970" s="17"/>
      <c r="L4970" s="17"/>
      <c r="M4970" s="17"/>
      <c r="N4970" s="17"/>
      <c r="O4970" s="17"/>
      <c r="P4970" s="17"/>
      <c r="Q4970" s="17"/>
      <c r="R4970" s="17"/>
      <c r="S4970" s="519"/>
    </row>
    <row r="4971" spans="1:19" x14ac:dyDescent="0.25">
      <c r="A4971" s="9"/>
      <c r="B4971" s="9"/>
      <c r="C4971" s="17"/>
      <c r="D4971" s="25"/>
      <c r="E4971" s="17"/>
      <c r="F4971" s="17"/>
      <c r="G4971" s="17"/>
      <c r="H4971" s="17"/>
      <c r="I4971" s="17"/>
      <c r="J4971" s="17"/>
      <c r="K4971" s="17"/>
      <c r="L4971" s="17"/>
      <c r="M4971" s="17"/>
      <c r="N4971" s="17"/>
      <c r="O4971" s="17"/>
      <c r="P4971" s="17"/>
      <c r="Q4971" s="17"/>
      <c r="R4971" s="17"/>
      <c r="S4971" s="519"/>
    </row>
    <row r="4972" spans="1:19" x14ac:dyDescent="0.25">
      <c r="A4972" s="9"/>
      <c r="B4972" s="9"/>
      <c r="C4972" s="17"/>
      <c r="D4972" s="25"/>
      <c r="E4972" s="17"/>
      <c r="F4972" s="17"/>
      <c r="G4972" s="17"/>
      <c r="H4972" s="17"/>
      <c r="I4972" s="17"/>
      <c r="J4972" s="17"/>
      <c r="K4972" s="17"/>
      <c r="L4972" s="17"/>
      <c r="M4972" s="17"/>
      <c r="N4972" s="17"/>
      <c r="O4972" s="17"/>
      <c r="P4972" s="17"/>
      <c r="Q4972" s="17"/>
      <c r="R4972" s="17"/>
      <c r="S4972" s="519"/>
    </row>
    <row r="4973" spans="1:19" x14ac:dyDescent="0.25">
      <c r="A4973" s="9"/>
      <c r="B4973" s="9"/>
      <c r="C4973" s="17"/>
      <c r="D4973" s="25"/>
      <c r="E4973" s="17"/>
      <c r="F4973" s="17"/>
      <c r="G4973" s="17"/>
      <c r="H4973" s="17"/>
      <c r="I4973" s="17"/>
      <c r="J4973" s="17"/>
      <c r="K4973" s="17"/>
      <c r="L4973" s="17"/>
      <c r="M4973" s="17"/>
      <c r="N4973" s="17"/>
      <c r="O4973" s="17"/>
      <c r="P4973" s="17"/>
      <c r="Q4973" s="17"/>
      <c r="R4973" s="17"/>
      <c r="S4973" s="519"/>
    </row>
    <row r="4974" spans="1:19" x14ac:dyDescent="0.25">
      <c r="A4974" s="9"/>
      <c r="B4974" s="9"/>
      <c r="C4974" s="17"/>
      <c r="D4974" s="25"/>
      <c r="E4974" s="17"/>
      <c r="F4974" s="17"/>
      <c r="G4974" s="17"/>
      <c r="H4974" s="17"/>
      <c r="I4974" s="17"/>
      <c r="J4974" s="17"/>
      <c r="K4974" s="17"/>
      <c r="L4974" s="17"/>
      <c r="M4974" s="17"/>
      <c r="N4974" s="17"/>
      <c r="O4974" s="17"/>
      <c r="P4974" s="17"/>
      <c r="Q4974" s="17"/>
      <c r="R4974" s="17"/>
      <c r="S4974" s="519"/>
    </row>
    <row r="4975" spans="1:19" x14ac:dyDescent="0.25">
      <c r="A4975" s="9"/>
      <c r="B4975" s="9"/>
      <c r="C4975" s="17"/>
      <c r="D4975" s="25"/>
      <c r="E4975" s="17"/>
      <c r="F4975" s="17"/>
      <c r="G4975" s="17"/>
      <c r="H4975" s="17"/>
      <c r="I4975" s="17"/>
      <c r="J4975" s="17"/>
      <c r="K4975" s="17"/>
      <c r="L4975" s="17"/>
      <c r="M4975" s="17"/>
      <c r="N4975" s="17"/>
      <c r="O4975" s="17"/>
      <c r="P4975" s="17"/>
      <c r="Q4975" s="17"/>
      <c r="R4975" s="17"/>
      <c r="S4975" s="519"/>
    </row>
    <row r="4976" spans="1:19" x14ac:dyDescent="0.25">
      <c r="A4976" s="9"/>
      <c r="B4976" s="9"/>
      <c r="C4976" s="17"/>
      <c r="D4976" s="25"/>
      <c r="E4976" s="17"/>
      <c r="F4976" s="17"/>
      <c r="G4976" s="17"/>
      <c r="H4976" s="17"/>
      <c r="I4976" s="17"/>
      <c r="J4976" s="17"/>
      <c r="K4976" s="17"/>
      <c r="L4976" s="17"/>
      <c r="M4976" s="17"/>
      <c r="N4976" s="17"/>
      <c r="O4976" s="17"/>
      <c r="P4976" s="17"/>
      <c r="Q4976" s="17"/>
      <c r="R4976" s="17"/>
      <c r="S4976" s="519"/>
    </row>
    <row r="4977" spans="1:19" x14ac:dyDescent="0.25">
      <c r="A4977" s="9"/>
      <c r="B4977" s="9"/>
      <c r="C4977" s="17"/>
      <c r="D4977" s="25"/>
      <c r="E4977" s="17"/>
      <c r="F4977" s="17"/>
      <c r="G4977" s="17"/>
      <c r="H4977" s="17"/>
      <c r="I4977" s="17"/>
      <c r="J4977" s="17"/>
      <c r="K4977" s="17"/>
      <c r="L4977" s="17"/>
      <c r="M4977" s="17"/>
      <c r="N4977" s="17"/>
      <c r="O4977" s="17"/>
      <c r="P4977" s="17"/>
      <c r="Q4977" s="17"/>
      <c r="R4977" s="17"/>
      <c r="S4977" s="519"/>
    </row>
    <row r="4978" spans="1:19" x14ac:dyDescent="0.25">
      <c r="A4978" s="9"/>
      <c r="B4978" s="9"/>
      <c r="C4978" s="17"/>
      <c r="D4978" s="25"/>
      <c r="E4978" s="17"/>
      <c r="F4978" s="17"/>
      <c r="G4978" s="17"/>
      <c r="H4978" s="17"/>
      <c r="I4978" s="17"/>
      <c r="J4978" s="17"/>
      <c r="K4978" s="17"/>
      <c r="L4978" s="17"/>
      <c r="M4978" s="17"/>
      <c r="N4978" s="17"/>
      <c r="O4978" s="17"/>
      <c r="P4978" s="17"/>
      <c r="Q4978" s="17"/>
      <c r="R4978" s="17"/>
      <c r="S4978" s="519"/>
    </row>
    <row r="4979" spans="1:19" x14ac:dyDescent="0.25">
      <c r="A4979" s="9"/>
      <c r="B4979" s="9"/>
      <c r="C4979" s="17"/>
      <c r="D4979" s="25"/>
      <c r="E4979" s="17"/>
      <c r="F4979" s="17"/>
      <c r="G4979" s="17"/>
      <c r="H4979" s="17"/>
      <c r="I4979" s="17"/>
      <c r="J4979" s="17"/>
      <c r="K4979" s="17"/>
      <c r="L4979" s="17"/>
      <c r="M4979" s="17"/>
      <c r="N4979" s="17"/>
      <c r="O4979" s="17"/>
      <c r="P4979" s="17"/>
      <c r="Q4979" s="17"/>
      <c r="R4979" s="17"/>
      <c r="S4979" s="519"/>
    </row>
    <row r="4980" spans="1:19" x14ac:dyDescent="0.25">
      <c r="A4980" s="9"/>
      <c r="B4980" s="9"/>
      <c r="C4980" s="17"/>
      <c r="D4980" s="25"/>
      <c r="E4980" s="17"/>
      <c r="F4980" s="17"/>
      <c r="G4980" s="17"/>
      <c r="H4980" s="17"/>
      <c r="I4980" s="17"/>
      <c r="J4980" s="17"/>
      <c r="K4980" s="17"/>
      <c r="L4980" s="17"/>
      <c r="M4980" s="17"/>
      <c r="N4980" s="17"/>
      <c r="O4980" s="17"/>
      <c r="P4980" s="17"/>
      <c r="Q4980" s="17"/>
      <c r="R4980" s="17"/>
      <c r="S4980" s="519"/>
    </row>
    <row r="4981" spans="1:19" x14ac:dyDescent="0.25">
      <c r="A4981" s="9"/>
      <c r="B4981" s="9"/>
      <c r="C4981" s="17"/>
      <c r="D4981" s="25"/>
      <c r="E4981" s="17"/>
      <c r="F4981" s="17"/>
      <c r="G4981" s="17"/>
      <c r="H4981" s="17"/>
      <c r="I4981" s="17"/>
      <c r="J4981" s="17"/>
      <c r="K4981" s="17"/>
      <c r="L4981" s="17"/>
      <c r="M4981" s="17"/>
      <c r="N4981" s="17"/>
      <c r="O4981" s="17"/>
      <c r="P4981" s="17"/>
      <c r="Q4981" s="17"/>
      <c r="R4981" s="17"/>
      <c r="S4981" s="519"/>
    </row>
    <row r="4982" spans="1:19" x14ac:dyDescent="0.25">
      <c r="A4982" s="9"/>
      <c r="B4982" s="9"/>
      <c r="C4982" s="17"/>
      <c r="D4982" s="25"/>
      <c r="E4982" s="17"/>
      <c r="F4982" s="17"/>
      <c r="G4982" s="17"/>
      <c r="H4982" s="17"/>
      <c r="I4982" s="17"/>
      <c r="J4982" s="17"/>
      <c r="K4982" s="17"/>
      <c r="L4982" s="17"/>
      <c r="M4982" s="17"/>
      <c r="N4982" s="17"/>
      <c r="O4982" s="17"/>
      <c r="P4982" s="17"/>
      <c r="Q4982" s="17"/>
      <c r="R4982" s="17"/>
      <c r="S4982" s="519"/>
    </row>
    <row r="4983" spans="1:19" x14ac:dyDescent="0.25">
      <c r="A4983" s="9"/>
      <c r="B4983" s="9"/>
      <c r="C4983" s="17"/>
      <c r="D4983" s="25"/>
      <c r="E4983" s="17"/>
      <c r="F4983" s="17"/>
      <c r="G4983" s="17"/>
      <c r="H4983" s="17"/>
      <c r="I4983" s="17"/>
      <c r="J4983" s="17"/>
      <c r="K4983" s="17"/>
      <c r="L4983" s="17"/>
      <c r="M4983" s="17"/>
      <c r="N4983" s="17"/>
      <c r="O4983" s="17"/>
      <c r="P4983" s="17"/>
      <c r="Q4983" s="17"/>
      <c r="R4983" s="17"/>
      <c r="S4983" s="519"/>
    </row>
    <row r="4984" spans="1:19" x14ac:dyDescent="0.25">
      <c r="A4984" s="9"/>
      <c r="B4984" s="9"/>
      <c r="C4984" s="17"/>
      <c r="D4984" s="25"/>
      <c r="E4984" s="17"/>
      <c r="F4984" s="17"/>
      <c r="G4984" s="17"/>
      <c r="H4984" s="17"/>
      <c r="I4984" s="17"/>
      <c r="J4984" s="17"/>
      <c r="K4984" s="17"/>
      <c r="L4984" s="17"/>
      <c r="M4984" s="17"/>
      <c r="N4984" s="17"/>
      <c r="O4984" s="17"/>
      <c r="P4984" s="17"/>
      <c r="Q4984" s="17"/>
      <c r="R4984" s="17"/>
      <c r="S4984" s="519"/>
    </row>
    <row r="4985" spans="1:19" x14ac:dyDescent="0.25">
      <c r="A4985" s="9"/>
      <c r="B4985" s="9"/>
      <c r="C4985" s="17"/>
      <c r="D4985" s="25"/>
      <c r="E4985" s="17"/>
      <c r="F4985" s="17"/>
      <c r="G4985" s="17"/>
      <c r="H4985" s="17"/>
      <c r="I4985" s="17"/>
      <c r="J4985" s="17"/>
      <c r="K4985" s="17"/>
      <c r="L4985" s="17"/>
      <c r="M4985" s="17"/>
      <c r="N4985" s="17"/>
      <c r="O4985" s="17"/>
      <c r="P4985" s="17"/>
      <c r="Q4985" s="17"/>
      <c r="R4985" s="17"/>
      <c r="S4985" s="519"/>
    </row>
    <row r="4986" spans="1:19" x14ac:dyDescent="0.25">
      <c r="A4986" s="9"/>
      <c r="B4986" s="9"/>
      <c r="C4986" s="17"/>
      <c r="D4986" s="25"/>
      <c r="E4986" s="17"/>
      <c r="F4986" s="17"/>
      <c r="G4986" s="17"/>
      <c r="H4986" s="17"/>
      <c r="I4986" s="17"/>
      <c r="J4986" s="17"/>
      <c r="K4986" s="17"/>
      <c r="L4986" s="17"/>
      <c r="M4986" s="17"/>
      <c r="N4986" s="17"/>
      <c r="O4986" s="17"/>
      <c r="P4986" s="17"/>
      <c r="Q4986" s="17"/>
      <c r="R4986" s="17"/>
      <c r="S4986" s="519"/>
    </row>
    <row r="4987" spans="1:19" x14ac:dyDescent="0.25">
      <c r="A4987" s="9"/>
      <c r="B4987" s="9"/>
      <c r="C4987" s="17"/>
      <c r="D4987" s="25"/>
      <c r="E4987" s="17"/>
      <c r="F4987" s="17"/>
      <c r="G4987" s="17"/>
      <c r="H4987" s="17"/>
      <c r="I4987" s="17"/>
      <c r="J4987" s="17"/>
      <c r="K4987" s="17"/>
      <c r="L4987" s="17"/>
      <c r="M4987" s="17"/>
      <c r="N4987" s="17"/>
      <c r="O4987" s="17"/>
      <c r="P4987" s="17"/>
      <c r="Q4987" s="17"/>
      <c r="R4987" s="17"/>
      <c r="S4987" s="519"/>
    </row>
    <row r="4988" spans="1:19" x14ac:dyDescent="0.25">
      <c r="A4988" s="9"/>
      <c r="B4988" s="9"/>
      <c r="C4988" s="17"/>
      <c r="D4988" s="25"/>
      <c r="E4988" s="17"/>
      <c r="F4988" s="17"/>
      <c r="G4988" s="17"/>
      <c r="H4988" s="17"/>
      <c r="I4988" s="17"/>
      <c r="J4988" s="17"/>
      <c r="K4988" s="17"/>
      <c r="L4988" s="17"/>
      <c r="M4988" s="17"/>
      <c r="N4988" s="17"/>
      <c r="O4988" s="17"/>
      <c r="P4988" s="17"/>
      <c r="Q4988" s="17"/>
      <c r="R4988" s="17"/>
      <c r="S4988" s="519"/>
    </row>
    <row r="4989" spans="1:19" x14ac:dyDescent="0.25">
      <c r="A4989" s="9"/>
      <c r="B4989" s="9"/>
      <c r="C4989" s="17"/>
      <c r="D4989" s="25"/>
      <c r="E4989" s="17"/>
      <c r="F4989" s="17"/>
      <c r="G4989" s="17"/>
      <c r="H4989" s="17"/>
      <c r="I4989" s="17"/>
      <c r="J4989" s="17"/>
      <c r="K4989" s="17"/>
      <c r="L4989" s="17"/>
      <c r="M4989" s="17"/>
      <c r="N4989" s="17"/>
      <c r="O4989" s="17"/>
      <c r="P4989" s="17"/>
      <c r="Q4989" s="17"/>
      <c r="R4989" s="17"/>
      <c r="S4989" s="519"/>
    </row>
    <row r="4990" spans="1:19" x14ac:dyDescent="0.25">
      <c r="A4990" s="9"/>
      <c r="B4990" s="9"/>
      <c r="C4990" s="17"/>
      <c r="D4990" s="25"/>
      <c r="E4990" s="17"/>
      <c r="F4990" s="17"/>
      <c r="G4990" s="17"/>
      <c r="H4990" s="17"/>
      <c r="I4990" s="17"/>
      <c r="J4990" s="17"/>
      <c r="K4990" s="17"/>
      <c r="L4990" s="17"/>
      <c r="M4990" s="17"/>
      <c r="N4990" s="17"/>
      <c r="O4990" s="17"/>
      <c r="P4990" s="17"/>
      <c r="Q4990" s="17"/>
      <c r="R4990" s="17"/>
      <c r="S4990" s="519"/>
    </row>
    <row r="4991" spans="1:19" x14ac:dyDescent="0.25">
      <c r="A4991" s="9"/>
      <c r="B4991" s="9"/>
      <c r="C4991" s="17"/>
      <c r="D4991" s="25"/>
      <c r="E4991" s="17"/>
      <c r="F4991" s="17"/>
      <c r="G4991" s="17"/>
      <c r="H4991" s="17"/>
      <c r="I4991" s="17"/>
      <c r="J4991" s="17"/>
      <c r="K4991" s="17"/>
      <c r="L4991" s="17"/>
      <c r="M4991" s="17"/>
      <c r="N4991" s="17"/>
      <c r="O4991" s="17"/>
      <c r="P4991" s="17"/>
      <c r="Q4991" s="17"/>
      <c r="R4991" s="17"/>
      <c r="S4991" s="519"/>
    </row>
    <row r="4992" spans="1:19" x14ac:dyDescent="0.25">
      <c r="A4992" s="9"/>
      <c r="B4992" s="9"/>
      <c r="C4992" s="17"/>
      <c r="D4992" s="25"/>
      <c r="E4992" s="17"/>
      <c r="F4992" s="17"/>
      <c r="G4992" s="17"/>
      <c r="H4992" s="17"/>
      <c r="I4992" s="17"/>
      <c r="J4992" s="17"/>
      <c r="K4992" s="17"/>
      <c r="L4992" s="17"/>
      <c r="M4992" s="17"/>
      <c r="N4992" s="17"/>
      <c r="O4992" s="17"/>
      <c r="P4992" s="17"/>
      <c r="Q4992" s="17"/>
      <c r="R4992" s="17"/>
      <c r="S4992" s="519"/>
    </row>
    <row r="4993" spans="1:19" x14ac:dyDescent="0.25">
      <c r="A4993" s="9"/>
      <c r="B4993" s="9"/>
      <c r="C4993" s="17"/>
      <c r="D4993" s="25"/>
      <c r="E4993" s="17"/>
      <c r="F4993" s="17"/>
      <c r="G4993" s="17"/>
      <c r="H4993" s="17"/>
      <c r="I4993" s="17"/>
      <c r="J4993" s="17"/>
      <c r="K4993" s="17"/>
      <c r="L4993" s="17"/>
      <c r="M4993" s="17"/>
      <c r="N4993" s="17"/>
      <c r="O4993" s="17"/>
      <c r="P4993" s="17"/>
      <c r="Q4993" s="17"/>
      <c r="R4993" s="17"/>
      <c r="S4993" s="519"/>
    </row>
    <row r="4994" spans="1:19" x14ac:dyDescent="0.25">
      <c r="A4994" s="9"/>
      <c r="B4994" s="9"/>
      <c r="C4994" s="17"/>
      <c r="D4994" s="25"/>
      <c r="E4994" s="17"/>
      <c r="F4994" s="17"/>
      <c r="G4994" s="17"/>
      <c r="H4994" s="17"/>
      <c r="I4994" s="17"/>
      <c r="J4994" s="17"/>
      <c r="K4994" s="17"/>
      <c r="L4994" s="17"/>
      <c r="M4994" s="17"/>
      <c r="N4994" s="17"/>
      <c r="O4994" s="17"/>
      <c r="P4994" s="17"/>
      <c r="Q4994" s="17"/>
      <c r="R4994" s="17"/>
      <c r="S4994" s="519"/>
    </row>
    <row r="4995" spans="1:19" x14ac:dyDescent="0.25">
      <c r="A4995" s="9"/>
      <c r="B4995" s="9"/>
      <c r="C4995" s="17"/>
      <c r="D4995" s="25"/>
      <c r="E4995" s="17"/>
      <c r="F4995" s="17"/>
      <c r="G4995" s="17"/>
      <c r="H4995" s="17"/>
      <c r="I4995" s="17"/>
      <c r="J4995" s="17"/>
      <c r="K4995" s="17"/>
      <c r="L4995" s="17"/>
      <c r="M4995" s="17"/>
      <c r="N4995" s="17"/>
      <c r="O4995" s="17"/>
      <c r="P4995" s="17"/>
      <c r="Q4995" s="17"/>
      <c r="R4995" s="17"/>
      <c r="S4995" s="519"/>
    </row>
    <row r="4996" spans="1:19" x14ac:dyDescent="0.25">
      <c r="A4996" s="9"/>
      <c r="B4996" s="9"/>
      <c r="C4996" s="17"/>
      <c r="D4996" s="25"/>
      <c r="E4996" s="17"/>
      <c r="F4996" s="17"/>
      <c r="G4996" s="17"/>
      <c r="H4996" s="17"/>
      <c r="I4996" s="17"/>
      <c r="J4996" s="17"/>
      <c r="K4996" s="17"/>
      <c r="L4996" s="17"/>
      <c r="M4996" s="17"/>
      <c r="N4996" s="17"/>
      <c r="O4996" s="17"/>
      <c r="P4996" s="17"/>
      <c r="Q4996" s="17"/>
      <c r="R4996" s="17"/>
      <c r="S4996" s="519"/>
    </row>
    <row r="4997" spans="1:19" x14ac:dyDescent="0.25">
      <c r="A4997" s="9"/>
      <c r="B4997" s="9"/>
      <c r="C4997" s="17"/>
      <c r="D4997" s="25"/>
      <c r="E4997" s="17"/>
      <c r="F4997" s="17"/>
      <c r="G4997" s="17"/>
      <c r="H4997" s="17"/>
      <c r="I4997" s="17"/>
      <c r="J4997" s="17"/>
      <c r="K4997" s="17"/>
      <c r="L4997" s="17"/>
      <c r="M4997" s="17"/>
      <c r="N4997" s="17"/>
      <c r="O4997" s="17"/>
      <c r="P4997" s="17"/>
      <c r="Q4997" s="17"/>
      <c r="R4997" s="17"/>
      <c r="S4997" s="519"/>
    </row>
    <row r="4998" spans="1:19" x14ac:dyDescent="0.25">
      <c r="A4998" s="9"/>
      <c r="B4998" s="9"/>
      <c r="C4998" s="17"/>
      <c r="D4998" s="25"/>
      <c r="E4998" s="17"/>
      <c r="F4998" s="17"/>
      <c r="G4998" s="17"/>
      <c r="H4998" s="17"/>
      <c r="I4998" s="17"/>
      <c r="J4998" s="17"/>
      <c r="K4998" s="17"/>
      <c r="L4998" s="17"/>
      <c r="M4998" s="17"/>
      <c r="N4998" s="17"/>
      <c r="O4998" s="17"/>
      <c r="P4998" s="17"/>
      <c r="Q4998" s="17"/>
      <c r="R4998" s="17"/>
      <c r="S4998" s="519"/>
    </row>
    <row r="4999" spans="1:19" x14ac:dyDescent="0.25">
      <c r="A4999" s="9"/>
      <c r="B4999" s="9"/>
      <c r="C4999" s="17"/>
      <c r="D4999" s="25"/>
      <c r="E4999" s="17"/>
      <c r="F4999" s="17"/>
      <c r="G4999" s="17"/>
      <c r="H4999" s="17"/>
      <c r="I4999" s="17"/>
      <c r="J4999" s="17"/>
      <c r="K4999" s="17"/>
      <c r="L4999" s="17"/>
      <c r="M4999" s="17"/>
      <c r="N4999" s="17"/>
      <c r="O4999" s="17"/>
      <c r="P4999" s="17"/>
      <c r="Q4999" s="17"/>
      <c r="R4999" s="17"/>
      <c r="S4999" s="519"/>
    </row>
    <row r="5000" spans="1:19" x14ac:dyDescent="0.25">
      <c r="A5000" s="9"/>
      <c r="B5000" s="9"/>
      <c r="C5000" s="17"/>
      <c r="D5000" s="25"/>
      <c r="E5000" s="17"/>
      <c r="F5000" s="17"/>
      <c r="G5000" s="17"/>
      <c r="H5000" s="17"/>
      <c r="I5000" s="17"/>
      <c r="J5000" s="17"/>
      <c r="K5000" s="17"/>
      <c r="L5000" s="17"/>
      <c r="M5000" s="17"/>
      <c r="N5000" s="17"/>
      <c r="O5000" s="17"/>
      <c r="P5000" s="17"/>
      <c r="Q5000" s="17"/>
      <c r="R5000" s="17"/>
      <c r="S5000" s="519"/>
    </row>
    <row r="5001" spans="1:19" x14ac:dyDescent="0.25">
      <c r="A5001" s="9"/>
      <c r="B5001" s="9"/>
      <c r="C5001" s="17"/>
      <c r="D5001" s="25"/>
      <c r="E5001" s="17"/>
      <c r="F5001" s="17"/>
      <c r="G5001" s="17"/>
      <c r="H5001" s="17"/>
      <c r="I5001" s="17"/>
      <c r="J5001" s="17"/>
      <c r="K5001" s="17"/>
      <c r="L5001" s="17"/>
      <c r="M5001" s="17"/>
      <c r="N5001" s="17"/>
      <c r="O5001" s="17"/>
      <c r="P5001" s="17"/>
      <c r="Q5001" s="17"/>
      <c r="R5001" s="17"/>
      <c r="S5001" s="519"/>
    </row>
    <row r="5002" spans="1:19" x14ac:dyDescent="0.25">
      <c r="A5002" s="9"/>
      <c r="B5002" s="9"/>
      <c r="C5002" s="17"/>
      <c r="D5002" s="25"/>
      <c r="E5002" s="17"/>
      <c r="F5002" s="17"/>
      <c r="G5002" s="17"/>
      <c r="H5002" s="17"/>
      <c r="I5002" s="17"/>
      <c r="J5002" s="17"/>
      <c r="K5002" s="17"/>
      <c r="L5002" s="17"/>
      <c r="M5002" s="17"/>
      <c r="N5002" s="17"/>
      <c r="O5002" s="17"/>
      <c r="P5002" s="17"/>
      <c r="Q5002" s="17"/>
      <c r="R5002" s="17"/>
      <c r="S5002" s="519"/>
    </row>
    <row r="5003" spans="1:19" x14ac:dyDescent="0.25">
      <c r="A5003" s="9"/>
      <c r="B5003" s="9"/>
      <c r="C5003" s="17"/>
      <c r="D5003" s="25"/>
      <c r="E5003" s="17"/>
      <c r="F5003" s="17"/>
      <c r="G5003" s="17"/>
      <c r="H5003" s="17"/>
      <c r="I5003" s="17"/>
      <c r="J5003" s="17"/>
      <c r="K5003" s="17"/>
      <c r="L5003" s="17"/>
      <c r="M5003" s="17"/>
      <c r="N5003" s="17"/>
      <c r="O5003" s="17"/>
      <c r="P5003" s="17"/>
      <c r="Q5003" s="17"/>
      <c r="R5003" s="17"/>
      <c r="S5003" s="519"/>
    </row>
    <row r="5004" spans="1:19" x14ac:dyDescent="0.25">
      <c r="A5004" s="9"/>
      <c r="B5004" s="9"/>
      <c r="C5004" s="17"/>
      <c r="D5004" s="25"/>
      <c r="E5004" s="17"/>
      <c r="F5004" s="17"/>
      <c r="G5004" s="17"/>
      <c r="H5004" s="17"/>
      <c r="I5004" s="17"/>
      <c r="J5004" s="17"/>
      <c r="K5004" s="17"/>
      <c r="L5004" s="17"/>
      <c r="M5004" s="17"/>
      <c r="N5004" s="17"/>
      <c r="O5004" s="17"/>
      <c r="P5004" s="17"/>
      <c r="Q5004" s="17"/>
      <c r="R5004" s="17"/>
      <c r="S5004" s="519"/>
    </row>
    <row r="5005" spans="1:19" x14ac:dyDescent="0.25">
      <c r="A5005" s="9"/>
      <c r="B5005" s="9"/>
      <c r="C5005" s="17"/>
      <c r="D5005" s="25"/>
      <c r="E5005" s="17"/>
      <c r="F5005" s="17"/>
      <c r="G5005" s="17"/>
      <c r="H5005" s="17"/>
      <c r="I5005" s="17"/>
      <c r="J5005" s="17"/>
      <c r="K5005" s="17"/>
      <c r="L5005" s="17"/>
      <c r="M5005" s="17"/>
      <c r="N5005" s="17"/>
      <c r="O5005" s="17"/>
      <c r="P5005" s="17"/>
      <c r="Q5005" s="17"/>
      <c r="R5005" s="17"/>
      <c r="S5005" s="519"/>
    </row>
    <row r="5006" spans="1:19" x14ac:dyDescent="0.25">
      <c r="A5006" s="9"/>
      <c r="B5006" s="9"/>
      <c r="C5006" s="17"/>
      <c r="D5006" s="25"/>
      <c r="E5006" s="17"/>
      <c r="F5006" s="17"/>
      <c r="G5006" s="17"/>
      <c r="H5006" s="17"/>
      <c r="I5006" s="17"/>
      <c r="J5006" s="17"/>
      <c r="K5006" s="17"/>
      <c r="L5006" s="17"/>
      <c r="M5006" s="17"/>
      <c r="N5006" s="17"/>
      <c r="O5006" s="17"/>
      <c r="P5006" s="17"/>
      <c r="Q5006" s="17"/>
      <c r="R5006" s="17"/>
      <c r="S5006" s="519"/>
    </row>
    <row r="5007" spans="1:19" x14ac:dyDescent="0.25">
      <c r="A5007" s="9"/>
      <c r="B5007" s="9"/>
      <c r="C5007" s="17"/>
      <c r="D5007" s="25"/>
      <c r="E5007" s="17"/>
      <c r="F5007" s="17"/>
      <c r="G5007" s="17"/>
      <c r="H5007" s="17"/>
      <c r="I5007" s="17"/>
      <c r="J5007" s="17"/>
      <c r="K5007" s="17"/>
      <c r="L5007" s="17"/>
      <c r="M5007" s="17"/>
      <c r="N5007" s="17"/>
      <c r="O5007" s="17"/>
      <c r="P5007" s="17"/>
      <c r="Q5007" s="17"/>
      <c r="R5007" s="17"/>
      <c r="S5007" s="519"/>
    </row>
    <row r="5008" spans="1:19" x14ac:dyDescent="0.25">
      <c r="A5008" s="9"/>
      <c r="B5008" s="9"/>
      <c r="C5008" s="17"/>
      <c r="D5008" s="25"/>
      <c r="E5008" s="17"/>
      <c r="F5008" s="17"/>
      <c r="G5008" s="17"/>
      <c r="H5008" s="17"/>
      <c r="I5008" s="17"/>
      <c r="J5008" s="17"/>
      <c r="K5008" s="17"/>
      <c r="L5008" s="17"/>
      <c r="M5008" s="17"/>
      <c r="N5008" s="17"/>
      <c r="O5008" s="17"/>
      <c r="P5008" s="17"/>
      <c r="Q5008" s="17"/>
      <c r="R5008" s="17"/>
      <c r="S5008" s="519"/>
    </row>
    <row r="5009" spans="1:19" x14ac:dyDescent="0.25">
      <c r="A5009" s="9"/>
      <c r="B5009" s="9"/>
      <c r="C5009" s="17"/>
      <c r="D5009" s="25"/>
      <c r="E5009" s="17"/>
      <c r="F5009" s="17"/>
      <c r="G5009" s="17"/>
      <c r="H5009" s="17"/>
      <c r="I5009" s="17"/>
      <c r="J5009" s="17"/>
      <c r="K5009" s="17"/>
      <c r="L5009" s="17"/>
      <c r="M5009" s="17"/>
      <c r="N5009" s="17"/>
      <c r="O5009" s="17"/>
      <c r="P5009" s="17"/>
      <c r="Q5009" s="17"/>
      <c r="R5009" s="17"/>
      <c r="S5009" s="519"/>
    </row>
    <row r="5010" spans="1:19" x14ac:dyDescent="0.25">
      <c r="A5010" s="9"/>
      <c r="B5010" s="9"/>
      <c r="C5010" s="17"/>
      <c r="D5010" s="25"/>
      <c r="E5010" s="17"/>
      <c r="F5010" s="17"/>
      <c r="G5010" s="17"/>
      <c r="H5010" s="17"/>
      <c r="I5010" s="17"/>
      <c r="J5010" s="17"/>
      <c r="K5010" s="17"/>
      <c r="L5010" s="17"/>
      <c r="M5010" s="17"/>
      <c r="N5010" s="17"/>
      <c r="O5010" s="17"/>
      <c r="P5010" s="17"/>
      <c r="Q5010" s="17"/>
      <c r="R5010" s="17"/>
      <c r="S5010" s="519"/>
    </row>
    <row r="5011" spans="1:19" x14ac:dyDescent="0.25">
      <c r="A5011" s="9"/>
      <c r="B5011" s="9"/>
      <c r="C5011" s="17"/>
      <c r="D5011" s="25"/>
      <c r="E5011" s="17"/>
      <c r="F5011" s="17"/>
      <c r="G5011" s="17"/>
      <c r="H5011" s="17"/>
      <c r="I5011" s="17"/>
      <c r="J5011" s="17"/>
      <c r="K5011" s="17"/>
      <c r="L5011" s="17"/>
      <c r="M5011" s="17"/>
      <c r="N5011" s="17"/>
      <c r="O5011" s="17"/>
      <c r="P5011" s="17"/>
      <c r="Q5011" s="17"/>
      <c r="R5011" s="17"/>
      <c r="S5011" s="519"/>
    </row>
    <row r="5012" spans="1:19" x14ac:dyDescent="0.25">
      <c r="A5012" s="9"/>
      <c r="B5012" s="9"/>
      <c r="C5012" s="17"/>
      <c r="D5012" s="25"/>
      <c r="E5012" s="17"/>
      <c r="F5012" s="17"/>
      <c r="G5012" s="17"/>
      <c r="H5012" s="17"/>
      <c r="I5012" s="17"/>
      <c r="J5012" s="17"/>
      <c r="K5012" s="17"/>
      <c r="L5012" s="17"/>
      <c r="M5012" s="17"/>
      <c r="N5012" s="17"/>
      <c r="O5012" s="17"/>
      <c r="P5012" s="17"/>
      <c r="Q5012" s="17"/>
      <c r="R5012" s="17"/>
      <c r="S5012" s="519"/>
    </row>
    <row r="5013" spans="1:19" x14ac:dyDescent="0.25">
      <c r="A5013" s="9"/>
      <c r="B5013" s="9"/>
      <c r="C5013" s="17"/>
      <c r="D5013" s="25"/>
      <c r="E5013" s="17"/>
      <c r="F5013" s="17"/>
      <c r="G5013" s="17"/>
      <c r="H5013" s="17"/>
      <c r="I5013" s="17"/>
      <c r="J5013" s="17"/>
      <c r="K5013" s="17"/>
      <c r="L5013" s="17"/>
      <c r="M5013" s="17"/>
      <c r="N5013" s="17"/>
      <c r="O5013" s="17"/>
      <c r="P5013" s="17"/>
      <c r="Q5013" s="17"/>
      <c r="R5013" s="17"/>
      <c r="S5013" s="519"/>
    </row>
    <row r="5014" spans="1:19" x14ac:dyDescent="0.25">
      <c r="A5014" s="9"/>
      <c r="B5014" s="9"/>
      <c r="C5014" s="17"/>
      <c r="D5014" s="25"/>
      <c r="E5014" s="17"/>
      <c r="F5014" s="17"/>
      <c r="G5014" s="17"/>
      <c r="H5014" s="17"/>
      <c r="I5014" s="17"/>
      <c r="J5014" s="17"/>
      <c r="K5014" s="17"/>
      <c r="L5014" s="17"/>
      <c r="M5014" s="17"/>
      <c r="N5014" s="17"/>
      <c r="O5014" s="17"/>
      <c r="P5014" s="17"/>
      <c r="Q5014" s="17"/>
      <c r="R5014" s="17"/>
      <c r="S5014" s="519"/>
    </row>
    <row r="5015" spans="1:19" x14ac:dyDescent="0.25">
      <c r="A5015" s="9"/>
      <c r="B5015" s="9"/>
      <c r="C5015" s="17"/>
      <c r="D5015" s="25"/>
      <c r="E5015" s="17"/>
      <c r="F5015" s="17"/>
      <c r="G5015" s="17"/>
      <c r="H5015" s="17"/>
      <c r="I5015" s="17"/>
      <c r="J5015" s="17"/>
      <c r="K5015" s="17"/>
      <c r="L5015" s="17"/>
      <c r="M5015" s="17"/>
      <c r="N5015" s="17"/>
      <c r="O5015" s="17"/>
      <c r="P5015" s="17"/>
      <c r="Q5015" s="17"/>
      <c r="R5015" s="17"/>
      <c r="S5015" s="519"/>
    </row>
    <row r="5016" spans="1:19" x14ac:dyDescent="0.25">
      <c r="A5016" s="9"/>
      <c r="B5016" s="9"/>
      <c r="C5016" s="17"/>
      <c r="D5016" s="25"/>
      <c r="E5016" s="17"/>
      <c r="F5016" s="17"/>
      <c r="G5016" s="17"/>
      <c r="H5016" s="17"/>
      <c r="I5016" s="17"/>
      <c r="J5016" s="17"/>
      <c r="K5016" s="17"/>
      <c r="L5016" s="17"/>
      <c r="M5016" s="17"/>
      <c r="N5016" s="17"/>
      <c r="O5016" s="17"/>
      <c r="P5016" s="17"/>
      <c r="Q5016" s="17"/>
      <c r="R5016" s="17"/>
      <c r="S5016" s="519"/>
    </row>
    <row r="5017" spans="1:19" x14ac:dyDescent="0.25">
      <c r="A5017" s="9"/>
      <c r="B5017" s="9"/>
      <c r="C5017" s="17"/>
      <c r="D5017" s="25"/>
      <c r="E5017" s="17"/>
      <c r="F5017" s="17"/>
      <c r="G5017" s="17"/>
      <c r="H5017" s="17"/>
      <c r="I5017" s="17"/>
      <c r="J5017" s="17"/>
      <c r="K5017" s="17"/>
      <c r="L5017" s="17"/>
      <c r="M5017" s="17"/>
      <c r="N5017" s="17"/>
      <c r="O5017" s="17"/>
      <c r="P5017" s="17"/>
      <c r="Q5017" s="17"/>
      <c r="R5017" s="17"/>
      <c r="S5017" s="519"/>
    </row>
    <row r="5018" spans="1:19" x14ac:dyDescent="0.25">
      <c r="A5018" s="9"/>
      <c r="B5018" s="9"/>
      <c r="C5018" s="17"/>
      <c r="D5018" s="25"/>
      <c r="E5018" s="17"/>
      <c r="F5018" s="17"/>
      <c r="G5018" s="17"/>
      <c r="H5018" s="17"/>
      <c r="I5018" s="17"/>
      <c r="J5018" s="17"/>
      <c r="K5018" s="17"/>
      <c r="L5018" s="17"/>
      <c r="M5018" s="17"/>
      <c r="N5018" s="17"/>
      <c r="O5018" s="17"/>
      <c r="P5018" s="17"/>
      <c r="Q5018" s="17"/>
      <c r="R5018" s="17"/>
      <c r="S5018" s="519"/>
    </row>
    <row r="5019" spans="1:19" x14ac:dyDescent="0.25">
      <c r="A5019" s="9"/>
      <c r="B5019" s="9"/>
      <c r="C5019" s="17"/>
      <c r="D5019" s="25"/>
      <c r="E5019" s="17"/>
      <c r="F5019" s="17"/>
      <c r="G5019" s="17"/>
      <c r="H5019" s="17"/>
      <c r="I5019" s="17"/>
      <c r="J5019" s="17"/>
      <c r="K5019" s="17"/>
      <c r="L5019" s="17"/>
      <c r="M5019" s="17"/>
      <c r="N5019" s="17"/>
      <c r="O5019" s="17"/>
      <c r="P5019" s="17"/>
      <c r="Q5019" s="17"/>
      <c r="R5019" s="17"/>
      <c r="S5019" s="519"/>
    </row>
    <row r="5020" spans="1:19" x14ac:dyDescent="0.25">
      <c r="A5020" s="9"/>
      <c r="B5020" s="9"/>
      <c r="C5020" s="17"/>
      <c r="D5020" s="25"/>
      <c r="E5020" s="17"/>
      <c r="F5020" s="17"/>
      <c r="G5020" s="17"/>
      <c r="H5020" s="17"/>
      <c r="I5020" s="17"/>
      <c r="J5020" s="17"/>
      <c r="K5020" s="17"/>
      <c r="L5020" s="17"/>
      <c r="M5020" s="17"/>
      <c r="N5020" s="17"/>
      <c r="O5020" s="17"/>
      <c r="P5020" s="17"/>
      <c r="Q5020" s="17"/>
      <c r="R5020" s="17"/>
      <c r="S5020" s="519"/>
    </row>
    <row r="5021" spans="1:19" x14ac:dyDescent="0.25">
      <c r="A5021" s="9"/>
      <c r="B5021" s="9"/>
      <c r="C5021" s="17"/>
      <c r="D5021" s="25"/>
      <c r="E5021" s="17"/>
      <c r="F5021" s="17"/>
      <c r="G5021" s="17"/>
      <c r="H5021" s="17"/>
      <c r="I5021" s="17"/>
      <c r="J5021" s="17"/>
      <c r="K5021" s="17"/>
      <c r="L5021" s="17"/>
      <c r="M5021" s="17"/>
      <c r="N5021" s="17"/>
      <c r="O5021" s="17"/>
      <c r="P5021" s="17"/>
      <c r="Q5021" s="17"/>
      <c r="R5021" s="17"/>
      <c r="S5021" s="519"/>
    </row>
    <row r="5022" spans="1:19" x14ac:dyDescent="0.25">
      <c r="A5022" s="9"/>
      <c r="B5022" s="9"/>
      <c r="C5022" s="17"/>
      <c r="D5022" s="25"/>
      <c r="E5022" s="17"/>
      <c r="F5022" s="17"/>
      <c r="G5022" s="17"/>
      <c r="H5022" s="17"/>
      <c r="I5022" s="17"/>
      <c r="J5022" s="17"/>
      <c r="K5022" s="17"/>
      <c r="L5022" s="17"/>
      <c r="M5022" s="17"/>
      <c r="N5022" s="17"/>
      <c r="O5022" s="17"/>
      <c r="P5022" s="17"/>
      <c r="Q5022" s="17"/>
      <c r="R5022" s="17"/>
      <c r="S5022" s="519"/>
    </row>
    <row r="5023" spans="1:19" x14ac:dyDescent="0.25">
      <c r="A5023" s="9"/>
      <c r="B5023" s="9"/>
      <c r="C5023" s="17"/>
      <c r="D5023" s="25"/>
      <c r="E5023" s="17"/>
      <c r="F5023" s="17"/>
      <c r="G5023" s="17"/>
      <c r="H5023" s="17"/>
      <c r="I5023" s="17"/>
      <c r="J5023" s="17"/>
      <c r="K5023" s="17"/>
      <c r="L5023" s="17"/>
      <c r="M5023" s="17"/>
      <c r="N5023" s="17"/>
      <c r="O5023" s="17"/>
      <c r="P5023" s="17"/>
      <c r="Q5023" s="17"/>
      <c r="R5023" s="17"/>
      <c r="S5023" s="519"/>
    </row>
    <row r="5024" spans="1:19" x14ac:dyDescent="0.25">
      <c r="A5024" s="9"/>
      <c r="B5024" s="9"/>
      <c r="C5024" s="17"/>
      <c r="D5024" s="25"/>
      <c r="E5024" s="17"/>
      <c r="F5024" s="17"/>
      <c r="G5024" s="17"/>
      <c r="H5024" s="17"/>
      <c r="I5024" s="17"/>
      <c r="J5024" s="17"/>
      <c r="K5024" s="17"/>
      <c r="L5024" s="17"/>
      <c r="M5024" s="17"/>
      <c r="N5024" s="17"/>
      <c r="O5024" s="17"/>
      <c r="P5024" s="17"/>
      <c r="Q5024" s="17"/>
      <c r="R5024" s="17"/>
      <c r="S5024" s="519"/>
    </row>
    <row r="5025" spans="1:19" x14ac:dyDescent="0.25">
      <c r="A5025" s="9"/>
      <c r="B5025" s="9"/>
      <c r="C5025" s="17"/>
      <c r="D5025" s="25"/>
      <c r="E5025" s="17"/>
      <c r="F5025" s="17"/>
      <c r="G5025" s="17"/>
      <c r="H5025" s="17"/>
      <c r="I5025" s="17"/>
      <c r="J5025" s="17"/>
      <c r="K5025" s="17"/>
      <c r="L5025" s="17"/>
      <c r="M5025" s="17"/>
      <c r="N5025" s="17"/>
      <c r="O5025" s="17"/>
      <c r="P5025" s="17"/>
      <c r="Q5025" s="17"/>
      <c r="R5025" s="17"/>
      <c r="S5025" s="519"/>
    </row>
    <row r="5026" spans="1:19" x14ac:dyDescent="0.25">
      <c r="A5026" s="9"/>
      <c r="B5026" s="9"/>
      <c r="C5026" s="17"/>
      <c r="D5026" s="25"/>
      <c r="E5026" s="17"/>
      <c r="F5026" s="17"/>
      <c r="G5026" s="17"/>
      <c r="H5026" s="17"/>
      <c r="I5026" s="17"/>
      <c r="J5026" s="17"/>
      <c r="K5026" s="17"/>
      <c r="L5026" s="17"/>
      <c r="M5026" s="17"/>
      <c r="N5026" s="17"/>
      <c r="O5026" s="17"/>
      <c r="P5026" s="17"/>
      <c r="Q5026" s="17"/>
      <c r="R5026" s="17"/>
      <c r="S5026" s="519"/>
    </row>
    <row r="5027" spans="1:19" x14ac:dyDescent="0.25">
      <c r="A5027" s="9"/>
      <c r="B5027" s="9"/>
      <c r="C5027" s="17"/>
      <c r="D5027" s="25"/>
      <c r="E5027" s="17"/>
      <c r="F5027" s="17"/>
      <c r="G5027" s="17"/>
      <c r="H5027" s="17"/>
      <c r="I5027" s="17"/>
      <c r="J5027" s="17"/>
      <c r="K5027" s="17"/>
      <c r="L5027" s="17"/>
      <c r="M5027" s="17"/>
      <c r="N5027" s="17"/>
      <c r="O5027" s="17"/>
      <c r="P5027" s="17"/>
      <c r="Q5027" s="17"/>
      <c r="R5027" s="17"/>
      <c r="S5027" s="519"/>
    </row>
    <row r="5028" spans="1:19" x14ac:dyDescent="0.25">
      <c r="A5028" s="9"/>
      <c r="B5028" s="9"/>
      <c r="C5028" s="17"/>
      <c r="D5028" s="25"/>
      <c r="E5028" s="17"/>
      <c r="F5028" s="17"/>
      <c r="G5028" s="17"/>
      <c r="H5028" s="17"/>
      <c r="I5028" s="17"/>
      <c r="J5028" s="17"/>
      <c r="K5028" s="17"/>
      <c r="L5028" s="17"/>
      <c r="M5028" s="17"/>
      <c r="N5028" s="17"/>
      <c r="O5028" s="17"/>
      <c r="P5028" s="17"/>
      <c r="Q5028" s="17"/>
      <c r="R5028" s="17"/>
      <c r="S5028" s="519"/>
    </row>
    <row r="5029" spans="1:19" x14ac:dyDescent="0.25">
      <c r="A5029" s="9"/>
      <c r="B5029" s="9"/>
      <c r="C5029" s="17"/>
      <c r="D5029" s="25"/>
      <c r="E5029" s="17"/>
      <c r="F5029" s="17"/>
      <c r="G5029" s="17"/>
      <c r="H5029" s="17"/>
      <c r="I5029" s="17"/>
      <c r="J5029" s="17"/>
      <c r="K5029" s="17"/>
      <c r="L5029" s="17"/>
      <c r="M5029" s="17"/>
      <c r="N5029" s="17"/>
      <c r="O5029" s="17"/>
      <c r="P5029" s="17"/>
      <c r="Q5029" s="17"/>
      <c r="R5029" s="17"/>
      <c r="S5029" s="519"/>
    </row>
    <row r="5030" spans="1:19" x14ac:dyDescent="0.25">
      <c r="A5030" s="9"/>
      <c r="B5030" s="9"/>
      <c r="C5030" s="17"/>
      <c r="D5030" s="25"/>
      <c r="E5030" s="17"/>
      <c r="F5030" s="17"/>
      <c r="G5030" s="17"/>
      <c r="H5030" s="17"/>
      <c r="I5030" s="17"/>
      <c r="J5030" s="17"/>
      <c r="K5030" s="17"/>
      <c r="L5030" s="17"/>
      <c r="M5030" s="17"/>
      <c r="N5030" s="17"/>
      <c r="O5030" s="17"/>
      <c r="P5030" s="17"/>
      <c r="Q5030" s="17"/>
      <c r="R5030" s="17"/>
      <c r="S5030" s="519"/>
    </row>
    <row r="5031" spans="1:19" x14ac:dyDescent="0.25">
      <c r="A5031" s="9"/>
      <c r="B5031" s="9"/>
      <c r="C5031" s="17"/>
      <c r="D5031" s="25"/>
      <c r="E5031" s="17"/>
      <c r="F5031" s="17"/>
      <c r="G5031" s="17"/>
      <c r="H5031" s="17"/>
      <c r="I5031" s="17"/>
      <c r="J5031" s="17"/>
      <c r="K5031" s="17"/>
      <c r="L5031" s="17"/>
      <c r="M5031" s="17"/>
      <c r="N5031" s="17"/>
      <c r="O5031" s="17"/>
      <c r="P5031" s="17"/>
      <c r="Q5031" s="17"/>
      <c r="R5031" s="17"/>
      <c r="S5031" s="519"/>
    </row>
    <row r="5032" spans="1:19" x14ac:dyDescent="0.25">
      <c r="A5032" s="9"/>
      <c r="B5032" s="9"/>
      <c r="C5032" s="17"/>
      <c r="D5032" s="25"/>
      <c r="E5032" s="17"/>
      <c r="F5032" s="17"/>
      <c r="G5032" s="17"/>
      <c r="H5032" s="17"/>
      <c r="I5032" s="17"/>
      <c r="J5032" s="17"/>
      <c r="K5032" s="17"/>
      <c r="L5032" s="17"/>
      <c r="M5032" s="17"/>
      <c r="N5032" s="17"/>
      <c r="O5032" s="17"/>
      <c r="P5032" s="17"/>
      <c r="Q5032" s="17"/>
      <c r="R5032" s="17"/>
      <c r="S5032" s="519"/>
    </row>
    <row r="5033" spans="1:19" x14ac:dyDescent="0.25">
      <c r="A5033" s="9"/>
      <c r="B5033" s="9"/>
      <c r="C5033" s="17"/>
      <c r="D5033" s="25"/>
      <c r="E5033" s="17"/>
      <c r="F5033" s="17"/>
      <c r="G5033" s="17"/>
      <c r="H5033" s="17"/>
      <c r="I5033" s="17"/>
      <c r="J5033" s="17"/>
      <c r="K5033" s="17"/>
      <c r="L5033" s="17"/>
      <c r="M5033" s="17"/>
      <c r="N5033" s="17"/>
      <c r="O5033" s="17"/>
      <c r="P5033" s="17"/>
      <c r="Q5033" s="17"/>
      <c r="R5033" s="17"/>
      <c r="S5033" s="519"/>
    </row>
    <row r="5034" spans="1:19" x14ac:dyDescent="0.25">
      <c r="A5034" s="9"/>
      <c r="B5034" s="9"/>
      <c r="C5034" s="17"/>
      <c r="D5034" s="25"/>
      <c r="E5034" s="17"/>
      <c r="F5034" s="17"/>
      <c r="G5034" s="17"/>
      <c r="H5034" s="17"/>
      <c r="I5034" s="17"/>
      <c r="J5034" s="17"/>
      <c r="K5034" s="17"/>
      <c r="L5034" s="17"/>
      <c r="M5034" s="17"/>
      <c r="N5034" s="17"/>
      <c r="O5034" s="17"/>
      <c r="P5034" s="17"/>
      <c r="Q5034" s="17"/>
      <c r="R5034" s="17"/>
      <c r="S5034" s="519"/>
    </row>
    <row r="5035" spans="1:19" x14ac:dyDescent="0.25">
      <c r="A5035" s="9"/>
      <c r="B5035" s="9"/>
      <c r="C5035" s="17"/>
      <c r="D5035" s="25"/>
      <c r="E5035" s="17"/>
      <c r="F5035" s="17"/>
      <c r="G5035" s="17"/>
      <c r="H5035" s="17"/>
      <c r="I5035" s="17"/>
      <c r="J5035" s="17"/>
      <c r="K5035" s="17"/>
      <c r="L5035" s="17"/>
      <c r="M5035" s="17"/>
      <c r="N5035" s="17"/>
      <c r="O5035" s="17"/>
      <c r="P5035" s="17"/>
      <c r="Q5035" s="17"/>
      <c r="R5035" s="17"/>
      <c r="S5035" s="519"/>
    </row>
    <row r="5036" spans="1:19" x14ac:dyDescent="0.25">
      <c r="A5036" s="9"/>
      <c r="B5036" s="9"/>
      <c r="C5036" s="17"/>
      <c r="D5036" s="25"/>
      <c r="E5036" s="17"/>
      <c r="F5036" s="17"/>
      <c r="G5036" s="17"/>
      <c r="H5036" s="17"/>
      <c r="I5036" s="17"/>
      <c r="J5036" s="17"/>
      <c r="K5036" s="17"/>
      <c r="L5036" s="17"/>
      <c r="M5036" s="17"/>
      <c r="N5036" s="17"/>
      <c r="O5036" s="17"/>
      <c r="P5036" s="17"/>
      <c r="Q5036" s="17"/>
      <c r="R5036" s="17"/>
      <c r="S5036" s="519"/>
    </row>
    <row r="5037" spans="1:19" x14ac:dyDescent="0.25">
      <c r="A5037" s="9"/>
      <c r="B5037" s="9"/>
      <c r="C5037" s="17"/>
      <c r="D5037" s="25"/>
      <c r="E5037" s="17"/>
      <c r="F5037" s="17"/>
      <c r="G5037" s="17"/>
      <c r="H5037" s="17"/>
      <c r="I5037" s="17"/>
      <c r="J5037" s="17"/>
      <c r="K5037" s="17"/>
      <c r="L5037" s="17"/>
      <c r="M5037" s="17"/>
      <c r="N5037" s="17"/>
      <c r="O5037" s="17"/>
      <c r="P5037" s="17"/>
      <c r="Q5037" s="17"/>
      <c r="R5037" s="17"/>
      <c r="S5037" s="519"/>
    </row>
    <row r="5038" spans="1:19" x14ac:dyDescent="0.25">
      <c r="A5038" s="9"/>
      <c r="B5038" s="9"/>
      <c r="C5038" s="17"/>
      <c r="D5038" s="25"/>
      <c r="E5038" s="17"/>
      <c r="F5038" s="17"/>
      <c r="G5038" s="17"/>
      <c r="H5038" s="17"/>
      <c r="I5038" s="17"/>
      <c r="J5038" s="17"/>
      <c r="K5038" s="17"/>
      <c r="L5038" s="17"/>
      <c r="M5038" s="17"/>
      <c r="N5038" s="17"/>
      <c r="O5038" s="17"/>
      <c r="P5038" s="17"/>
      <c r="Q5038" s="17"/>
      <c r="R5038" s="17"/>
      <c r="S5038" s="519"/>
    </row>
    <row r="5039" spans="1:19" x14ac:dyDescent="0.25">
      <c r="A5039" s="9"/>
      <c r="B5039" s="9"/>
      <c r="C5039" s="17"/>
      <c r="D5039" s="25"/>
      <c r="E5039" s="17"/>
      <c r="F5039" s="17"/>
      <c r="G5039" s="17"/>
      <c r="H5039" s="17"/>
      <c r="I5039" s="17"/>
      <c r="J5039" s="17"/>
      <c r="K5039" s="17"/>
      <c r="L5039" s="17"/>
      <c r="M5039" s="17"/>
      <c r="N5039" s="17"/>
      <c r="O5039" s="17"/>
      <c r="P5039" s="17"/>
      <c r="Q5039" s="17"/>
      <c r="R5039" s="17"/>
      <c r="S5039" s="519"/>
    </row>
    <row r="5040" spans="1:19" x14ac:dyDescent="0.25">
      <c r="A5040" s="9"/>
      <c r="B5040" s="9"/>
      <c r="C5040" s="17"/>
      <c r="D5040" s="25"/>
      <c r="E5040" s="17"/>
      <c r="F5040" s="17"/>
      <c r="G5040" s="17"/>
      <c r="H5040" s="17"/>
      <c r="I5040" s="17"/>
      <c r="J5040" s="17"/>
      <c r="K5040" s="17"/>
      <c r="L5040" s="17"/>
      <c r="M5040" s="17"/>
      <c r="N5040" s="17"/>
      <c r="O5040" s="17"/>
      <c r="P5040" s="17"/>
      <c r="Q5040" s="17"/>
      <c r="R5040" s="17"/>
      <c r="S5040" s="519"/>
    </row>
    <row r="5041" spans="1:19" x14ac:dyDescent="0.25">
      <c r="A5041" s="9"/>
      <c r="B5041" s="9"/>
      <c r="C5041" s="17"/>
      <c r="D5041" s="25"/>
      <c r="E5041" s="17"/>
      <c r="F5041" s="17"/>
      <c r="G5041" s="17"/>
      <c r="H5041" s="17"/>
      <c r="I5041" s="17"/>
      <c r="J5041" s="17"/>
      <c r="K5041" s="17"/>
      <c r="L5041" s="17"/>
      <c r="M5041" s="17"/>
      <c r="N5041" s="17"/>
      <c r="O5041" s="17"/>
      <c r="P5041" s="17"/>
      <c r="Q5041" s="17"/>
      <c r="R5041" s="17"/>
      <c r="S5041" s="519"/>
    </row>
    <row r="5042" spans="1:19" x14ac:dyDescent="0.25">
      <c r="A5042" s="9"/>
      <c r="B5042" s="9"/>
      <c r="C5042" s="17"/>
      <c r="D5042" s="25"/>
      <c r="E5042" s="17"/>
      <c r="F5042" s="17"/>
      <c r="G5042" s="17"/>
      <c r="H5042" s="17"/>
      <c r="I5042" s="17"/>
      <c r="J5042" s="17"/>
      <c r="K5042" s="17"/>
      <c r="L5042" s="17"/>
      <c r="M5042" s="17"/>
      <c r="N5042" s="17"/>
      <c r="O5042" s="17"/>
      <c r="P5042" s="17"/>
      <c r="Q5042" s="17"/>
      <c r="R5042" s="17"/>
      <c r="S5042" s="519"/>
    </row>
    <row r="5043" spans="1:19" x14ac:dyDescent="0.25">
      <c r="A5043" s="9"/>
      <c r="B5043" s="9"/>
      <c r="C5043" s="17"/>
      <c r="D5043" s="25"/>
      <c r="E5043" s="17"/>
      <c r="F5043" s="17"/>
      <c r="G5043" s="17"/>
      <c r="H5043" s="17"/>
      <c r="I5043" s="17"/>
      <c r="J5043" s="17"/>
      <c r="K5043" s="17"/>
      <c r="L5043" s="17"/>
      <c r="M5043" s="17"/>
      <c r="N5043" s="17"/>
      <c r="O5043" s="17"/>
      <c r="P5043" s="17"/>
      <c r="Q5043" s="17"/>
      <c r="R5043" s="17"/>
      <c r="S5043" s="519"/>
    </row>
    <row r="5044" spans="1:19" x14ac:dyDescent="0.25">
      <c r="A5044" s="9"/>
      <c r="B5044" s="9"/>
      <c r="C5044" s="17"/>
      <c r="D5044" s="25"/>
      <c r="E5044" s="17"/>
      <c r="F5044" s="17"/>
      <c r="G5044" s="17"/>
      <c r="H5044" s="17"/>
      <c r="I5044" s="17"/>
      <c r="J5044" s="17"/>
      <c r="K5044" s="17"/>
      <c r="L5044" s="17"/>
      <c r="M5044" s="17"/>
      <c r="N5044" s="17"/>
      <c r="O5044" s="17"/>
      <c r="P5044" s="17"/>
      <c r="Q5044" s="17"/>
      <c r="R5044" s="17"/>
      <c r="S5044" s="519"/>
    </row>
    <row r="5045" spans="1:19" x14ac:dyDescent="0.25">
      <c r="A5045" s="9"/>
      <c r="B5045" s="9"/>
      <c r="C5045" s="17"/>
      <c r="D5045" s="25"/>
      <c r="E5045" s="17"/>
      <c r="F5045" s="17"/>
      <c r="G5045" s="17"/>
      <c r="H5045" s="17"/>
      <c r="I5045" s="17"/>
      <c r="J5045" s="17"/>
      <c r="K5045" s="17"/>
      <c r="L5045" s="17"/>
      <c r="M5045" s="17"/>
      <c r="N5045" s="17"/>
      <c r="O5045" s="17"/>
      <c r="P5045" s="17"/>
      <c r="Q5045" s="17"/>
      <c r="R5045" s="17"/>
      <c r="S5045" s="519"/>
    </row>
    <row r="5046" spans="1:19" x14ac:dyDescent="0.25">
      <c r="A5046" s="9"/>
      <c r="B5046" s="9"/>
      <c r="C5046" s="17"/>
      <c r="D5046" s="25"/>
      <c r="E5046" s="17"/>
      <c r="F5046" s="17"/>
      <c r="G5046" s="17"/>
      <c r="H5046" s="17"/>
      <c r="I5046" s="17"/>
      <c r="J5046" s="17"/>
      <c r="K5046" s="17"/>
      <c r="L5046" s="17"/>
      <c r="M5046" s="17"/>
      <c r="N5046" s="17"/>
      <c r="O5046" s="17"/>
      <c r="P5046" s="17"/>
      <c r="Q5046" s="17"/>
      <c r="R5046" s="17"/>
      <c r="S5046" s="519"/>
    </row>
    <row r="5047" spans="1:19" x14ac:dyDescent="0.25">
      <c r="A5047" s="9"/>
      <c r="B5047" s="9"/>
      <c r="C5047" s="17"/>
      <c r="D5047" s="25"/>
      <c r="E5047" s="17"/>
      <c r="F5047" s="17"/>
      <c r="G5047" s="17"/>
      <c r="H5047" s="17"/>
      <c r="I5047" s="17"/>
      <c r="J5047" s="17"/>
      <c r="K5047" s="17"/>
      <c r="L5047" s="17"/>
      <c r="M5047" s="17"/>
      <c r="N5047" s="17"/>
      <c r="O5047" s="17"/>
      <c r="P5047" s="17"/>
      <c r="Q5047" s="17"/>
      <c r="R5047" s="17"/>
      <c r="S5047" s="519"/>
    </row>
    <row r="5048" spans="1:19" x14ac:dyDescent="0.25">
      <c r="A5048" s="9"/>
      <c r="B5048" s="9"/>
      <c r="C5048" s="17"/>
      <c r="D5048" s="25"/>
      <c r="E5048" s="17"/>
      <c r="F5048" s="17"/>
      <c r="G5048" s="17"/>
      <c r="H5048" s="17"/>
      <c r="I5048" s="17"/>
      <c r="J5048" s="17"/>
      <c r="K5048" s="17"/>
      <c r="L5048" s="17"/>
      <c r="M5048" s="17"/>
      <c r="N5048" s="17"/>
      <c r="O5048" s="17"/>
      <c r="P5048" s="17"/>
      <c r="Q5048" s="17"/>
      <c r="R5048" s="17"/>
      <c r="S5048" s="519"/>
    </row>
    <row r="5049" spans="1:19" x14ac:dyDescent="0.25">
      <c r="A5049" s="9"/>
      <c r="B5049" s="9"/>
      <c r="C5049" s="17"/>
      <c r="D5049" s="25"/>
      <c r="E5049" s="17"/>
      <c r="F5049" s="17"/>
      <c r="G5049" s="17"/>
      <c r="H5049" s="17"/>
      <c r="I5049" s="17"/>
      <c r="J5049" s="17"/>
      <c r="K5049" s="17"/>
      <c r="L5049" s="17"/>
      <c r="M5049" s="17"/>
      <c r="N5049" s="17"/>
      <c r="O5049" s="17"/>
      <c r="P5049" s="17"/>
      <c r="Q5049" s="17"/>
      <c r="R5049" s="17"/>
      <c r="S5049" s="519"/>
    </row>
    <row r="5050" spans="1:19" x14ac:dyDescent="0.25">
      <c r="A5050" s="9"/>
      <c r="B5050" s="9"/>
      <c r="C5050" s="17"/>
      <c r="D5050" s="25"/>
      <c r="E5050" s="17"/>
      <c r="F5050" s="17"/>
      <c r="G5050" s="17"/>
      <c r="H5050" s="17"/>
      <c r="I5050" s="17"/>
      <c r="J5050" s="17"/>
      <c r="K5050" s="17"/>
      <c r="L5050" s="17"/>
      <c r="M5050" s="17"/>
      <c r="N5050" s="17"/>
      <c r="O5050" s="17"/>
      <c r="P5050" s="17"/>
      <c r="Q5050" s="17"/>
      <c r="R5050" s="17"/>
      <c r="S5050" s="519"/>
    </row>
    <row r="5051" spans="1:19" x14ac:dyDescent="0.25">
      <c r="A5051" s="9"/>
      <c r="B5051" s="9"/>
      <c r="C5051" s="17"/>
      <c r="D5051" s="25"/>
      <c r="E5051" s="17"/>
      <c r="F5051" s="17"/>
      <c r="G5051" s="17"/>
      <c r="H5051" s="17"/>
      <c r="I5051" s="17"/>
      <c r="J5051" s="17"/>
      <c r="K5051" s="17"/>
      <c r="L5051" s="17"/>
      <c r="M5051" s="17"/>
      <c r="N5051" s="17"/>
      <c r="O5051" s="17"/>
      <c r="P5051" s="17"/>
      <c r="Q5051" s="17"/>
      <c r="R5051" s="17"/>
      <c r="S5051" s="519"/>
    </row>
    <row r="5052" spans="1:19" x14ac:dyDescent="0.25">
      <c r="A5052" s="9"/>
      <c r="B5052" s="9"/>
      <c r="C5052" s="17"/>
      <c r="D5052" s="25"/>
      <c r="E5052" s="17"/>
      <c r="F5052" s="17"/>
      <c r="G5052" s="17"/>
      <c r="H5052" s="17"/>
      <c r="I5052" s="17"/>
      <c r="J5052" s="17"/>
      <c r="K5052" s="17"/>
      <c r="L5052" s="17"/>
      <c r="M5052" s="17"/>
      <c r="N5052" s="17"/>
      <c r="O5052" s="17"/>
      <c r="P5052" s="17"/>
      <c r="Q5052" s="17"/>
      <c r="R5052" s="17"/>
      <c r="S5052" s="519"/>
    </row>
    <row r="5053" spans="1:19" x14ac:dyDescent="0.25">
      <c r="A5053" s="9"/>
      <c r="B5053" s="9"/>
      <c r="C5053" s="17"/>
      <c r="D5053" s="25"/>
      <c r="E5053" s="17"/>
      <c r="F5053" s="17"/>
      <c r="G5053" s="17"/>
      <c r="H5053" s="17"/>
      <c r="I5053" s="17"/>
      <c r="J5053" s="17"/>
      <c r="K5053" s="17"/>
      <c r="L5053" s="17"/>
      <c r="M5053" s="17"/>
      <c r="N5053" s="17"/>
      <c r="O5053" s="17"/>
      <c r="P5053" s="17"/>
      <c r="Q5053" s="17"/>
      <c r="R5053" s="17"/>
      <c r="S5053" s="519"/>
    </row>
    <row r="5054" spans="1:19" x14ac:dyDescent="0.25">
      <c r="A5054" s="9"/>
      <c r="B5054" s="9"/>
      <c r="C5054" s="17"/>
      <c r="D5054" s="25"/>
      <c r="E5054" s="17"/>
      <c r="F5054" s="17"/>
      <c r="G5054" s="17"/>
      <c r="H5054" s="17"/>
      <c r="I5054" s="17"/>
      <c r="J5054" s="17"/>
      <c r="K5054" s="17"/>
      <c r="L5054" s="17"/>
      <c r="M5054" s="17"/>
      <c r="N5054" s="17"/>
      <c r="O5054" s="17"/>
      <c r="P5054" s="17"/>
      <c r="Q5054" s="17"/>
      <c r="R5054" s="17"/>
      <c r="S5054" s="519"/>
    </row>
    <row r="5055" spans="1:19" x14ac:dyDescent="0.25">
      <c r="A5055" s="9"/>
      <c r="B5055" s="9"/>
      <c r="C5055" s="17"/>
      <c r="D5055" s="25"/>
      <c r="E5055" s="17"/>
      <c r="F5055" s="17"/>
      <c r="G5055" s="17"/>
      <c r="H5055" s="17"/>
      <c r="I5055" s="17"/>
      <c r="J5055" s="17"/>
      <c r="K5055" s="17"/>
      <c r="L5055" s="17"/>
      <c r="M5055" s="17"/>
      <c r="N5055" s="17"/>
      <c r="O5055" s="17"/>
      <c r="P5055" s="17"/>
      <c r="Q5055" s="17"/>
      <c r="R5055" s="17"/>
      <c r="S5055" s="519"/>
    </row>
    <row r="5056" spans="1:19" x14ac:dyDescent="0.25">
      <c r="A5056" s="9"/>
      <c r="B5056" s="9"/>
      <c r="C5056" s="17"/>
      <c r="D5056" s="25"/>
      <c r="E5056" s="17"/>
      <c r="F5056" s="17"/>
      <c r="G5056" s="17"/>
      <c r="H5056" s="17"/>
      <c r="I5056" s="17"/>
      <c r="J5056" s="17"/>
      <c r="K5056" s="17"/>
      <c r="L5056" s="17"/>
      <c r="M5056" s="17"/>
      <c r="N5056" s="17"/>
      <c r="O5056" s="17"/>
      <c r="P5056" s="17"/>
      <c r="Q5056" s="17"/>
      <c r="R5056" s="17"/>
      <c r="S5056" s="519"/>
    </row>
    <row r="5057" spans="1:19" x14ac:dyDescent="0.25">
      <c r="A5057" s="9"/>
      <c r="B5057" s="9"/>
      <c r="C5057" s="17"/>
      <c r="D5057" s="25"/>
      <c r="E5057" s="17"/>
      <c r="F5057" s="17"/>
      <c r="G5057" s="17"/>
      <c r="H5057" s="17"/>
      <c r="I5057" s="17"/>
      <c r="J5057" s="17"/>
      <c r="K5057" s="17"/>
      <c r="L5057" s="17"/>
      <c r="M5057" s="17"/>
      <c r="N5057" s="17"/>
      <c r="O5057" s="17"/>
      <c r="P5057" s="17"/>
      <c r="Q5057" s="17"/>
      <c r="R5057" s="17"/>
      <c r="S5057" s="519"/>
    </row>
    <row r="5058" spans="1:19" x14ac:dyDescent="0.25">
      <c r="A5058" s="9"/>
      <c r="B5058" s="9"/>
      <c r="C5058" s="17"/>
      <c r="D5058" s="25"/>
      <c r="E5058" s="17"/>
      <c r="F5058" s="17"/>
      <c r="G5058" s="17"/>
      <c r="H5058" s="17"/>
      <c r="I5058" s="17"/>
      <c r="J5058" s="17"/>
      <c r="K5058" s="17"/>
      <c r="L5058" s="17"/>
      <c r="M5058" s="17"/>
      <c r="N5058" s="17"/>
      <c r="O5058" s="17"/>
      <c r="P5058" s="17"/>
      <c r="Q5058" s="17"/>
      <c r="R5058" s="17"/>
      <c r="S5058" s="519"/>
    </row>
    <row r="5059" spans="1:19" x14ac:dyDescent="0.25">
      <c r="A5059" s="9"/>
      <c r="B5059" s="9"/>
      <c r="C5059" s="17"/>
      <c r="D5059" s="25"/>
      <c r="E5059" s="17"/>
      <c r="F5059" s="17"/>
      <c r="G5059" s="17"/>
      <c r="H5059" s="17"/>
      <c r="I5059" s="17"/>
      <c r="J5059" s="17"/>
      <c r="K5059" s="17"/>
      <c r="L5059" s="17"/>
      <c r="M5059" s="17"/>
      <c r="N5059" s="17"/>
      <c r="O5059" s="17"/>
      <c r="P5059" s="17"/>
      <c r="Q5059" s="17"/>
      <c r="R5059" s="17"/>
      <c r="S5059" s="519"/>
    </row>
    <row r="5060" spans="1:19" x14ac:dyDescent="0.25">
      <c r="A5060" s="9"/>
      <c r="B5060" s="9"/>
      <c r="C5060" s="17"/>
      <c r="D5060" s="25"/>
      <c r="E5060" s="17"/>
      <c r="F5060" s="17"/>
      <c r="G5060" s="17"/>
      <c r="H5060" s="17"/>
      <c r="I5060" s="17"/>
      <c r="J5060" s="17"/>
      <c r="K5060" s="17"/>
      <c r="L5060" s="17"/>
      <c r="M5060" s="17"/>
      <c r="N5060" s="17"/>
      <c r="O5060" s="17"/>
      <c r="P5060" s="17"/>
      <c r="Q5060" s="17"/>
      <c r="R5060" s="17"/>
      <c r="S5060" s="519"/>
    </row>
    <row r="5061" spans="1:19" x14ac:dyDescent="0.25">
      <c r="A5061" s="9"/>
      <c r="B5061" s="9"/>
      <c r="C5061" s="17"/>
      <c r="D5061" s="25"/>
      <c r="E5061" s="17"/>
      <c r="F5061" s="17"/>
      <c r="G5061" s="17"/>
      <c r="H5061" s="17"/>
      <c r="I5061" s="17"/>
      <c r="J5061" s="17"/>
      <c r="K5061" s="17"/>
      <c r="L5061" s="17"/>
      <c r="M5061" s="17"/>
      <c r="N5061" s="17"/>
      <c r="O5061" s="17"/>
      <c r="P5061" s="17"/>
      <c r="Q5061" s="17"/>
      <c r="R5061" s="17"/>
      <c r="S5061" s="519"/>
    </row>
    <row r="5062" spans="1:19" x14ac:dyDescent="0.25">
      <c r="A5062" s="9"/>
      <c r="B5062" s="9"/>
      <c r="C5062" s="17"/>
      <c r="D5062" s="25"/>
      <c r="E5062" s="17"/>
      <c r="F5062" s="17"/>
      <c r="G5062" s="17"/>
      <c r="H5062" s="17"/>
      <c r="I5062" s="17"/>
      <c r="J5062" s="17"/>
      <c r="K5062" s="17"/>
      <c r="L5062" s="17"/>
      <c r="M5062" s="17"/>
      <c r="N5062" s="17"/>
      <c r="O5062" s="17"/>
      <c r="P5062" s="17"/>
      <c r="Q5062" s="17"/>
      <c r="R5062" s="17"/>
      <c r="S5062" s="519"/>
    </row>
    <row r="5063" spans="1:19" x14ac:dyDescent="0.25">
      <c r="A5063" s="9"/>
      <c r="B5063" s="9"/>
      <c r="C5063" s="17"/>
      <c r="D5063" s="25"/>
      <c r="E5063" s="17"/>
      <c r="F5063" s="17"/>
      <c r="G5063" s="17"/>
      <c r="H5063" s="17"/>
      <c r="I5063" s="17"/>
      <c r="J5063" s="17"/>
      <c r="K5063" s="17"/>
      <c r="L5063" s="17"/>
      <c r="M5063" s="17"/>
      <c r="N5063" s="17"/>
      <c r="O5063" s="17"/>
      <c r="P5063" s="17"/>
      <c r="Q5063" s="17"/>
      <c r="R5063" s="17"/>
      <c r="S5063" s="519"/>
    </row>
    <row r="5064" spans="1:19" x14ac:dyDescent="0.25">
      <c r="A5064" s="9"/>
      <c r="B5064" s="9"/>
      <c r="C5064" s="17"/>
      <c r="D5064" s="25"/>
      <c r="E5064" s="17"/>
      <c r="F5064" s="17"/>
      <c r="G5064" s="17"/>
      <c r="H5064" s="17"/>
      <c r="I5064" s="17"/>
      <c r="J5064" s="17"/>
      <c r="K5064" s="17"/>
      <c r="L5064" s="17"/>
      <c r="M5064" s="17"/>
      <c r="N5064" s="17"/>
      <c r="O5064" s="17"/>
      <c r="P5064" s="17"/>
      <c r="Q5064" s="17"/>
      <c r="R5064" s="17"/>
      <c r="S5064" s="519"/>
    </row>
    <row r="5065" spans="1:19" x14ac:dyDescent="0.25">
      <c r="A5065" s="9"/>
      <c r="B5065" s="9"/>
      <c r="C5065" s="17"/>
      <c r="D5065" s="25"/>
      <c r="E5065" s="17"/>
      <c r="F5065" s="17"/>
      <c r="G5065" s="17"/>
      <c r="H5065" s="17"/>
      <c r="I5065" s="17"/>
      <c r="J5065" s="17"/>
      <c r="K5065" s="17"/>
      <c r="L5065" s="17"/>
      <c r="M5065" s="17"/>
      <c r="N5065" s="17"/>
      <c r="O5065" s="17"/>
      <c r="P5065" s="17"/>
      <c r="Q5065" s="17"/>
      <c r="R5065" s="17"/>
      <c r="S5065" s="519"/>
    </row>
    <row r="5066" spans="1:19" x14ac:dyDescent="0.25">
      <c r="A5066" s="9"/>
      <c r="B5066" s="9"/>
      <c r="C5066" s="17"/>
      <c r="D5066" s="25"/>
      <c r="E5066" s="17"/>
      <c r="F5066" s="17"/>
      <c r="G5066" s="17"/>
      <c r="H5066" s="17"/>
      <c r="I5066" s="17"/>
      <c r="J5066" s="17"/>
      <c r="K5066" s="17"/>
      <c r="L5066" s="17"/>
      <c r="M5066" s="17"/>
      <c r="N5066" s="17"/>
      <c r="O5066" s="17"/>
      <c r="P5066" s="17"/>
      <c r="Q5066" s="17"/>
      <c r="R5066" s="17"/>
      <c r="S5066" s="519"/>
    </row>
    <row r="5067" spans="1:19" x14ac:dyDescent="0.25">
      <c r="A5067" s="9"/>
      <c r="B5067" s="9"/>
      <c r="C5067" s="17"/>
      <c r="D5067" s="25"/>
      <c r="E5067" s="17"/>
      <c r="F5067" s="17"/>
      <c r="G5067" s="17"/>
      <c r="H5067" s="17"/>
      <c r="I5067" s="17"/>
      <c r="J5067" s="17"/>
      <c r="K5067" s="17"/>
      <c r="L5067" s="17"/>
      <c r="M5067" s="17"/>
      <c r="N5067" s="17"/>
      <c r="O5067" s="17"/>
      <c r="P5067" s="17"/>
      <c r="Q5067" s="17"/>
      <c r="R5067" s="17"/>
      <c r="S5067" s="519"/>
    </row>
    <row r="5068" spans="1:19" x14ac:dyDescent="0.25">
      <c r="A5068" s="9"/>
      <c r="B5068" s="9"/>
      <c r="C5068" s="17"/>
      <c r="D5068" s="25"/>
      <c r="E5068" s="17"/>
      <c r="F5068" s="17"/>
      <c r="G5068" s="17"/>
      <c r="H5068" s="17"/>
      <c r="I5068" s="17"/>
      <c r="J5068" s="17"/>
      <c r="K5068" s="17"/>
      <c r="L5068" s="17"/>
      <c r="M5068" s="17"/>
      <c r="N5068" s="17"/>
      <c r="O5068" s="17"/>
      <c r="P5068" s="17"/>
      <c r="Q5068" s="17"/>
      <c r="R5068" s="17"/>
      <c r="S5068" s="519"/>
    </row>
    <row r="5069" spans="1:19" x14ac:dyDescent="0.25">
      <c r="A5069" s="9"/>
      <c r="B5069" s="9"/>
      <c r="C5069" s="17"/>
      <c r="D5069" s="25"/>
      <c r="E5069" s="17"/>
      <c r="F5069" s="17"/>
      <c r="G5069" s="17"/>
      <c r="H5069" s="17"/>
      <c r="I5069" s="17"/>
      <c r="J5069" s="17"/>
      <c r="K5069" s="17"/>
      <c r="L5069" s="17"/>
      <c r="M5069" s="17"/>
      <c r="N5069" s="17"/>
      <c r="O5069" s="17"/>
      <c r="P5069" s="17"/>
      <c r="Q5069" s="17"/>
      <c r="R5069" s="17"/>
      <c r="S5069" s="519"/>
    </row>
    <row r="5070" spans="1:19" x14ac:dyDescent="0.25">
      <c r="A5070" s="9"/>
      <c r="B5070" s="9"/>
      <c r="C5070" s="17"/>
      <c r="D5070" s="25"/>
      <c r="E5070" s="17"/>
      <c r="F5070" s="17"/>
      <c r="G5070" s="17"/>
      <c r="H5070" s="17"/>
      <c r="I5070" s="17"/>
      <c r="J5070" s="17"/>
      <c r="K5070" s="17"/>
      <c r="L5070" s="17"/>
      <c r="M5070" s="17"/>
      <c r="N5070" s="17"/>
      <c r="O5070" s="17"/>
      <c r="P5070" s="17"/>
      <c r="Q5070" s="17"/>
      <c r="R5070" s="17"/>
      <c r="S5070" s="519"/>
    </row>
    <row r="5071" spans="1:19" x14ac:dyDescent="0.25">
      <c r="A5071" s="9"/>
      <c r="B5071" s="9"/>
      <c r="C5071" s="17"/>
      <c r="D5071" s="25"/>
      <c r="E5071" s="17"/>
      <c r="F5071" s="17"/>
      <c r="G5071" s="17"/>
      <c r="H5071" s="17"/>
      <c r="I5071" s="17"/>
      <c r="J5071" s="17"/>
      <c r="K5071" s="17"/>
      <c r="L5071" s="17"/>
      <c r="M5071" s="17"/>
      <c r="N5071" s="17"/>
      <c r="O5071" s="17"/>
      <c r="P5071" s="17"/>
      <c r="Q5071" s="17"/>
      <c r="R5071" s="17"/>
      <c r="S5071" s="519"/>
    </row>
    <row r="5072" spans="1:19" x14ac:dyDescent="0.25">
      <c r="A5072" s="9"/>
      <c r="B5072" s="9"/>
      <c r="C5072" s="17"/>
      <c r="D5072" s="25"/>
      <c r="E5072" s="17"/>
      <c r="F5072" s="17"/>
      <c r="G5072" s="17"/>
      <c r="H5072" s="17"/>
      <c r="I5072" s="17"/>
      <c r="J5072" s="17"/>
      <c r="K5072" s="17"/>
      <c r="L5072" s="17"/>
      <c r="M5072" s="17"/>
      <c r="N5072" s="17"/>
      <c r="O5072" s="17"/>
      <c r="P5072" s="17"/>
      <c r="Q5072" s="17"/>
      <c r="R5072" s="17"/>
      <c r="S5072" s="519"/>
    </row>
    <row r="5073" spans="1:19" x14ac:dyDescent="0.25">
      <c r="A5073" s="9"/>
      <c r="B5073" s="9"/>
      <c r="C5073" s="17"/>
      <c r="D5073" s="25"/>
      <c r="E5073" s="17"/>
      <c r="F5073" s="17"/>
      <c r="G5073" s="17"/>
      <c r="H5073" s="17"/>
      <c r="I5073" s="17"/>
      <c r="J5073" s="17"/>
      <c r="K5073" s="17"/>
      <c r="L5073" s="17"/>
      <c r="M5073" s="17"/>
      <c r="N5073" s="17"/>
      <c r="O5073" s="17"/>
      <c r="P5073" s="17"/>
      <c r="Q5073" s="17"/>
      <c r="R5073" s="17"/>
      <c r="S5073" s="519"/>
    </row>
    <row r="5074" spans="1:19" x14ac:dyDescent="0.25">
      <c r="A5074" s="9"/>
      <c r="B5074" s="9"/>
      <c r="C5074" s="17"/>
      <c r="D5074" s="25"/>
      <c r="E5074" s="17"/>
      <c r="F5074" s="17"/>
      <c r="G5074" s="17"/>
      <c r="H5074" s="17"/>
      <c r="I5074" s="17"/>
      <c r="J5074" s="17"/>
      <c r="K5074" s="17"/>
      <c r="L5074" s="17"/>
      <c r="M5074" s="17"/>
      <c r="N5074" s="17"/>
      <c r="O5074" s="17"/>
      <c r="P5074" s="17"/>
      <c r="Q5074" s="17"/>
      <c r="R5074" s="17"/>
      <c r="S5074" s="519"/>
    </row>
    <row r="5075" spans="1:19" x14ac:dyDescent="0.25">
      <c r="A5075" s="9"/>
      <c r="B5075" s="9"/>
      <c r="C5075" s="17"/>
      <c r="D5075" s="25"/>
      <c r="E5075" s="17"/>
      <c r="F5075" s="17"/>
      <c r="G5075" s="17"/>
      <c r="H5075" s="17"/>
      <c r="I5075" s="17"/>
      <c r="J5075" s="17"/>
      <c r="K5075" s="17"/>
      <c r="L5075" s="17"/>
      <c r="M5075" s="17"/>
      <c r="N5075" s="17"/>
      <c r="O5075" s="17"/>
      <c r="P5075" s="17"/>
      <c r="Q5075" s="17"/>
      <c r="R5075" s="17"/>
      <c r="S5075" s="519"/>
    </row>
    <row r="5076" spans="1:19" x14ac:dyDescent="0.25">
      <c r="A5076" s="9"/>
      <c r="B5076" s="9"/>
      <c r="C5076" s="17"/>
      <c r="D5076" s="25"/>
      <c r="E5076" s="17"/>
      <c r="F5076" s="17"/>
      <c r="G5076" s="17"/>
      <c r="H5076" s="17"/>
      <c r="I5076" s="17"/>
      <c r="J5076" s="17"/>
      <c r="K5076" s="17"/>
      <c r="L5076" s="17"/>
      <c r="M5076" s="17"/>
      <c r="N5076" s="17"/>
      <c r="O5076" s="17"/>
      <c r="P5076" s="17"/>
      <c r="Q5076" s="17"/>
      <c r="R5076" s="17"/>
      <c r="S5076" s="519"/>
    </row>
    <row r="5077" spans="1:19" x14ac:dyDescent="0.25">
      <c r="A5077" s="9"/>
      <c r="B5077" s="9"/>
      <c r="C5077" s="17"/>
      <c r="D5077" s="25"/>
      <c r="E5077" s="17"/>
      <c r="F5077" s="17"/>
      <c r="G5077" s="17"/>
      <c r="H5077" s="17"/>
      <c r="I5077" s="17"/>
      <c r="J5077" s="17"/>
      <c r="K5077" s="17"/>
      <c r="L5077" s="17"/>
      <c r="M5077" s="17"/>
      <c r="N5077" s="17"/>
      <c r="O5077" s="17"/>
      <c r="P5077" s="17"/>
      <c r="Q5077" s="17"/>
      <c r="R5077" s="17"/>
      <c r="S5077" s="519"/>
    </row>
    <row r="5078" spans="1:19" x14ac:dyDescent="0.25">
      <c r="A5078" s="9"/>
      <c r="B5078" s="9"/>
      <c r="C5078" s="17"/>
      <c r="D5078" s="25"/>
      <c r="E5078" s="17"/>
      <c r="F5078" s="17"/>
      <c r="G5078" s="17"/>
      <c r="H5078" s="17"/>
      <c r="I5078" s="17"/>
      <c r="J5078" s="17"/>
      <c r="K5078" s="17"/>
      <c r="L5078" s="17"/>
      <c r="M5078" s="17"/>
      <c r="N5078" s="17"/>
      <c r="O5078" s="17"/>
      <c r="P5078" s="17"/>
      <c r="Q5078" s="17"/>
      <c r="R5078" s="17"/>
      <c r="S5078" s="519"/>
    </row>
    <row r="5079" spans="1:19" x14ac:dyDescent="0.25">
      <c r="A5079" s="9"/>
      <c r="B5079" s="9"/>
      <c r="C5079" s="17"/>
      <c r="D5079" s="25"/>
      <c r="E5079" s="17"/>
      <c r="F5079" s="17"/>
      <c r="G5079" s="17"/>
      <c r="H5079" s="17"/>
      <c r="I5079" s="17"/>
      <c r="J5079" s="17"/>
      <c r="K5079" s="17"/>
      <c r="L5079" s="17"/>
      <c r="M5079" s="17"/>
      <c r="N5079" s="17"/>
      <c r="O5079" s="17"/>
      <c r="P5079" s="17"/>
      <c r="Q5079" s="17"/>
      <c r="R5079" s="17"/>
      <c r="S5079" s="519"/>
    </row>
    <row r="5080" spans="1:19" x14ac:dyDescent="0.25">
      <c r="A5080" s="9"/>
      <c r="B5080" s="9"/>
      <c r="C5080" s="17"/>
      <c r="D5080" s="25"/>
      <c r="E5080" s="17"/>
      <c r="F5080" s="17"/>
      <c r="G5080" s="17"/>
      <c r="H5080" s="17"/>
      <c r="I5080" s="17"/>
      <c r="J5080" s="17"/>
      <c r="K5080" s="17"/>
      <c r="L5080" s="17"/>
      <c r="M5080" s="17"/>
      <c r="N5080" s="17"/>
      <c r="O5080" s="17"/>
      <c r="P5080" s="17"/>
      <c r="Q5080" s="17"/>
      <c r="R5080" s="17"/>
      <c r="S5080" s="519"/>
    </row>
    <row r="5081" spans="1:19" x14ac:dyDescent="0.25">
      <c r="A5081" s="9"/>
      <c r="B5081" s="9"/>
      <c r="C5081" s="17"/>
      <c r="D5081" s="25"/>
      <c r="E5081" s="17"/>
      <c r="F5081" s="17"/>
      <c r="G5081" s="17"/>
      <c r="H5081" s="17"/>
      <c r="I5081" s="17"/>
      <c r="J5081" s="17"/>
      <c r="K5081" s="17"/>
      <c r="L5081" s="17"/>
      <c r="M5081" s="17"/>
      <c r="N5081" s="17"/>
      <c r="O5081" s="17"/>
      <c r="P5081" s="17"/>
      <c r="Q5081" s="17"/>
      <c r="R5081" s="17"/>
      <c r="S5081" s="519"/>
    </row>
    <row r="5082" spans="1:19" x14ac:dyDescent="0.25">
      <c r="A5082" s="9"/>
      <c r="B5082" s="9"/>
      <c r="C5082" s="17"/>
      <c r="D5082" s="25"/>
      <c r="E5082" s="17"/>
      <c r="F5082" s="17"/>
      <c r="G5082" s="17"/>
      <c r="H5082" s="17"/>
      <c r="I5082" s="17"/>
      <c r="J5082" s="17"/>
      <c r="K5082" s="17"/>
      <c r="L5082" s="17"/>
      <c r="M5082" s="17"/>
      <c r="N5082" s="17"/>
      <c r="O5082" s="17"/>
      <c r="P5082" s="17"/>
      <c r="Q5082" s="17"/>
      <c r="R5082" s="17"/>
      <c r="S5082" s="519"/>
    </row>
    <row r="5083" spans="1:19" x14ac:dyDescent="0.25">
      <c r="A5083" s="9"/>
      <c r="B5083" s="9"/>
      <c r="C5083" s="17"/>
      <c r="D5083" s="25"/>
      <c r="E5083" s="17"/>
      <c r="F5083" s="17"/>
      <c r="G5083" s="17"/>
      <c r="H5083" s="17"/>
      <c r="I5083" s="17"/>
      <c r="J5083" s="17"/>
      <c r="K5083" s="17"/>
      <c r="L5083" s="17"/>
      <c r="M5083" s="17"/>
      <c r="N5083" s="17"/>
      <c r="O5083" s="17"/>
      <c r="P5083" s="17"/>
      <c r="Q5083" s="17"/>
      <c r="R5083" s="17"/>
      <c r="S5083" s="519"/>
    </row>
    <row r="5084" spans="1:19" x14ac:dyDescent="0.25">
      <c r="A5084" s="9"/>
      <c r="B5084" s="9"/>
      <c r="C5084" s="17"/>
      <c r="D5084" s="25"/>
      <c r="E5084" s="17"/>
      <c r="F5084" s="17"/>
      <c r="G5084" s="17"/>
      <c r="H5084" s="17"/>
      <c r="I5084" s="17"/>
      <c r="J5084" s="17"/>
      <c r="K5084" s="17"/>
      <c r="L5084" s="17"/>
      <c r="M5084" s="17"/>
      <c r="N5084" s="17"/>
      <c r="O5084" s="17"/>
      <c r="P5084" s="17"/>
      <c r="Q5084" s="17"/>
      <c r="R5084" s="17"/>
      <c r="S5084" s="519"/>
    </row>
    <row r="5085" spans="1:19" x14ac:dyDescent="0.25">
      <c r="A5085" s="9"/>
      <c r="B5085" s="9"/>
      <c r="C5085" s="17"/>
      <c r="D5085" s="25"/>
      <c r="E5085" s="17"/>
      <c r="F5085" s="17"/>
      <c r="G5085" s="17"/>
      <c r="H5085" s="17"/>
      <c r="I5085" s="17"/>
      <c r="J5085" s="17"/>
      <c r="K5085" s="17"/>
      <c r="L5085" s="17"/>
      <c r="M5085" s="17"/>
      <c r="N5085" s="17"/>
      <c r="O5085" s="17"/>
      <c r="P5085" s="17"/>
      <c r="Q5085" s="17"/>
      <c r="R5085" s="17"/>
      <c r="S5085" s="519"/>
    </row>
    <row r="5086" spans="1:19" x14ac:dyDescent="0.25">
      <c r="A5086" s="9"/>
      <c r="B5086" s="9"/>
      <c r="C5086" s="17"/>
      <c r="D5086" s="25"/>
      <c r="E5086" s="17"/>
      <c r="F5086" s="17"/>
      <c r="G5086" s="17"/>
      <c r="H5086" s="17"/>
      <c r="I5086" s="17"/>
      <c r="J5086" s="17"/>
      <c r="K5086" s="17"/>
      <c r="L5086" s="17"/>
      <c r="M5086" s="17"/>
      <c r="N5086" s="17"/>
      <c r="O5086" s="17"/>
      <c r="P5086" s="17"/>
      <c r="Q5086" s="17"/>
      <c r="R5086" s="17"/>
      <c r="S5086" s="519"/>
    </row>
    <row r="5087" spans="1:19" x14ac:dyDescent="0.25">
      <c r="A5087" s="9"/>
      <c r="B5087" s="9"/>
      <c r="C5087" s="17"/>
      <c r="D5087" s="25"/>
      <c r="E5087" s="17"/>
      <c r="F5087" s="17"/>
      <c r="G5087" s="17"/>
      <c r="H5087" s="17"/>
      <c r="I5087" s="17"/>
      <c r="J5087" s="17"/>
      <c r="K5087" s="17"/>
      <c r="L5087" s="17"/>
      <c r="M5087" s="17"/>
      <c r="N5087" s="17"/>
      <c r="O5087" s="17"/>
      <c r="P5087" s="17"/>
      <c r="Q5087" s="17"/>
      <c r="R5087" s="17"/>
      <c r="S5087" s="519"/>
    </row>
    <row r="5088" spans="1:19" x14ac:dyDescent="0.25">
      <c r="A5088" s="9"/>
      <c r="B5088" s="9"/>
      <c r="C5088" s="17"/>
      <c r="D5088" s="25"/>
      <c r="E5088" s="17"/>
      <c r="F5088" s="17"/>
      <c r="G5088" s="17"/>
      <c r="H5088" s="17"/>
      <c r="I5088" s="17"/>
      <c r="J5088" s="17"/>
      <c r="K5088" s="17"/>
      <c r="L5088" s="17"/>
      <c r="M5088" s="17"/>
      <c r="N5088" s="17"/>
      <c r="O5088" s="17"/>
      <c r="P5088" s="17"/>
      <c r="Q5088" s="17"/>
      <c r="R5088" s="17"/>
      <c r="S5088" s="519"/>
    </row>
    <row r="5089" spans="1:19" x14ac:dyDescent="0.25">
      <c r="A5089" s="9"/>
      <c r="B5089" s="9"/>
      <c r="C5089" s="17"/>
      <c r="D5089" s="25"/>
      <c r="E5089" s="17"/>
      <c r="F5089" s="17"/>
      <c r="G5089" s="17"/>
      <c r="H5089" s="17"/>
      <c r="I5089" s="17"/>
      <c r="J5089" s="17"/>
      <c r="K5089" s="17"/>
      <c r="L5089" s="17"/>
      <c r="M5089" s="17"/>
      <c r="N5089" s="17"/>
      <c r="O5089" s="17"/>
      <c r="P5089" s="17"/>
      <c r="Q5089" s="17"/>
      <c r="R5089" s="17"/>
      <c r="S5089" s="519"/>
    </row>
    <row r="5090" spans="1:19" x14ac:dyDescent="0.25">
      <c r="A5090" s="9"/>
      <c r="B5090" s="9"/>
      <c r="C5090" s="17"/>
      <c r="D5090" s="25"/>
      <c r="E5090" s="17"/>
      <c r="F5090" s="17"/>
      <c r="G5090" s="17"/>
      <c r="H5090" s="17"/>
      <c r="I5090" s="17"/>
      <c r="J5090" s="17"/>
      <c r="K5090" s="17"/>
      <c r="L5090" s="17"/>
      <c r="M5090" s="17"/>
      <c r="N5090" s="17"/>
      <c r="O5090" s="17"/>
      <c r="P5090" s="17"/>
      <c r="Q5090" s="17"/>
      <c r="R5090" s="17"/>
      <c r="S5090" s="519"/>
    </row>
    <row r="5091" spans="1:19" x14ac:dyDescent="0.25">
      <c r="A5091" s="9"/>
      <c r="B5091" s="9"/>
      <c r="C5091" s="17"/>
      <c r="D5091" s="25"/>
      <c r="E5091" s="17"/>
      <c r="F5091" s="17"/>
      <c r="G5091" s="17"/>
      <c r="H5091" s="17"/>
      <c r="I5091" s="17"/>
      <c r="J5091" s="17"/>
      <c r="K5091" s="17"/>
      <c r="L5091" s="17"/>
      <c r="M5091" s="17"/>
      <c r="N5091" s="17"/>
      <c r="O5091" s="17"/>
      <c r="P5091" s="17"/>
      <c r="Q5091" s="17"/>
      <c r="R5091" s="17"/>
      <c r="S5091" s="519"/>
    </row>
    <row r="5092" spans="1:19" x14ac:dyDescent="0.25">
      <c r="A5092" s="9"/>
      <c r="B5092" s="9"/>
      <c r="C5092" s="17"/>
      <c r="D5092" s="25"/>
      <c r="E5092" s="17"/>
      <c r="F5092" s="17"/>
      <c r="G5092" s="17"/>
      <c r="H5092" s="17"/>
      <c r="I5092" s="17"/>
      <c r="J5092" s="17"/>
      <c r="K5092" s="17"/>
      <c r="L5092" s="17"/>
      <c r="M5092" s="17"/>
      <c r="N5092" s="17"/>
      <c r="O5092" s="17"/>
      <c r="P5092" s="17"/>
      <c r="Q5092" s="17"/>
      <c r="R5092" s="17"/>
      <c r="S5092" s="519"/>
    </row>
    <row r="5093" spans="1:19" x14ac:dyDescent="0.25">
      <c r="A5093" s="9"/>
      <c r="B5093" s="9"/>
      <c r="C5093" s="17"/>
      <c r="D5093" s="25"/>
      <c r="E5093" s="17"/>
      <c r="F5093" s="17"/>
      <c r="G5093" s="17"/>
      <c r="H5093" s="17"/>
      <c r="I5093" s="17"/>
      <c r="J5093" s="17"/>
      <c r="K5093" s="17"/>
      <c r="L5093" s="17"/>
      <c r="M5093" s="17"/>
      <c r="N5093" s="17"/>
      <c r="O5093" s="17"/>
      <c r="P5093" s="17"/>
      <c r="Q5093" s="17"/>
      <c r="R5093" s="17"/>
      <c r="S5093" s="519"/>
    </row>
    <row r="5094" spans="1:19" x14ac:dyDescent="0.25">
      <c r="A5094" s="9"/>
      <c r="B5094" s="9"/>
      <c r="C5094" s="17"/>
      <c r="D5094" s="25"/>
      <c r="E5094" s="17"/>
      <c r="F5094" s="17"/>
      <c r="G5094" s="17"/>
      <c r="H5094" s="17"/>
      <c r="I5094" s="17"/>
      <c r="J5094" s="17"/>
      <c r="K5094" s="17"/>
      <c r="L5094" s="17"/>
      <c r="M5094" s="17"/>
      <c r="N5094" s="17"/>
      <c r="O5094" s="17"/>
      <c r="P5094" s="17"/>
      <c r="Q5094" s="17"/>
      <c r="R5094" s="17"/>
      <c r="S5094" s="519"/>
    </row>
    <row r="5095" spans="1:19" x14ac:dyDescent="0.25">
      <c r="A5095" s="9"/>
      <c r="B5095" s="9"/>
      <c r="C5095" s="17"/>
      <c r="D5095" s="25"/>
      <c r="E5095" s="17"/>
      <c r="F5095" s="17"/>
      <c r="G5095" s="17"/>
      <c r="H5095" s="17"/>
      <c r="I5095" s="17"/>
      <c r="J5095" s="17"/>
      <c r="K5095" s="17"/>
      <c r="L5095" s="17"/>
      <c r="M5095" s="17"/>
      <c r="N5095" s="17"/>
      <c r="O5095" s="17"/>
      <c r="P5095" s="17"/>
      <c r="Q5095" s="17"/>
      <c r="R5095" s="17"/>
      <c r="S5095" s="519"/>
    </row>
    <row r="5096" spans="1:19" x14ac:dyDescent="0.25">
      <c r="A5096" s="9"/>
      <c r="B5096" s="9"/>
      <c r="C5096" s="17"/>
      <c r="D5096" s="25"/>
      <c r="E5096" s="17"/>
      <c r="F5096" s="17"/>
      <c r="G5096" s="17"/>
      <c r="H5096" s="17"/>
      <c r="I5096" s="17"/>
      <c r="J5096" s="17"/>
      <c r="K5096" s="17"/>
      <c r="L5096" s="17"/>
      <c r="M5096" s="17"/>
      <c r="N5096" s="17"/>
      <c r="O5096" s="17"/>
      <c r="P5096" s="17"/>
      <c r="Q5096" s="17"/>
      <c r="R5096" s="17"/>
      <c r="S5096" s="519"/>
    </row>
    <row r="5097" spans="1:19" x14ac:dyDescent="0.25">
      <c r="A5097" s="9"/>
      <c r="B5097" s="9"/>
      <c r="C5097" s="17"/>
      <c r="D5097" s="25"/>
      <c r="E5097" s="17"/>
      <c r="F5097" s="17"/>
      <c r="G5097" s="17"/>
      <c r="H5097" s="17"/>
      <c r="I5097" s="17"/>
      <c r="J5097" s="17"/>
      <c r="K5097" s="17"/>
      <c r="L5097" s="17"/>
      <c r="M5097" s="17"/>
      <c r="N5097" s="17"/>
      <c r="O5097" s="17"/>
      <c r="P5097" s="17"/>
      <c r="Q5097" s="17"/>
      <c r="R5097" s="17"/>
      <c r="S5097" s="519"/>
    </row>
    <row r="5098" spans="1:19" x14ac:dyDescent="0.25">
      <c r="A5098" s="9"/>
      <c r="B5098" s="9"/>
      <c r="C5098" s="17"/>
      <c r="D5098" s="25"/>
      <c r="E5098" s="17"/>
      <c r="F5098" s="17"/>
      <c r="G5098" s="17"/>
      <c r="H5098" s="17"/>
      <c r="I5098" s="17"/>
      <c r="J5098" s="17"/>
      <c r="K5098" s="17"/>
      <c r="L5098" s="17"/>
      <c r="M5098" s="17"/>
      <c r="N5098" s="17"/>
      <c r="O5098" s="17"/>
      <c r="P5098" s="17"/>
      <c r="Q5098" s="17"/>
      <c r="R5098" s="17"/>
      <c r="S5098" s="519"/>
    </row>
    <row r="5099" spans="1:19" x14ac:dyDescent="0.25">
      <c r="A5099" s="9"/>
      <c r="B5099" s="9"/>
      <c r="C5099" s="17"/>
      <c r="D5099" s="25"/>
      <c r="E5099" s="17"/>
      <c r="F5099" s="17"/>
      <c r="G5099" s="17"/>
      <c r="H5099" s="17"/>
      <c r="I5099" s="17"/>
      <c r="J5099" s="17"/>
      <c r="K5099" s="17"/>
      <c r="L5099" s="17"/>
      <c r="M5099" s="17"/>
      <c r="N5099" s="17"/>
      <c r="O5099" s="17"/>
      <c r="P5099" s="17"/>
      <c r="Q5099" s="17"/>
      <c r="R5099" s="17"/>
      <c r="S5099" s="519"/>
    </row>
    <row r="5100" spans="1:19" x14ac:dyDescent="0.25">
      <c r="A5100" s="9"/>
      <c r="B5100" s="9"/>
      <c r="C5100" s="17"/>
      <c r="D5100" s="25"/>
      <c r="E5100" s="17"/>
      <c r="F5100" s="17"/>
      <c r="G5100" s="17"/>
      <c r="H5100" s="17"/>
      <c r="I5100" s="17"/>
      <c r="J5100" s="17"/>
      <c r="K5100" s="17"/>
      <c r="L5100" s="17"/>
      <c r="M5100" s="17"/>
      <c r="N5100" s="17"/>
      <c r="O5100" s="17"/>
      <c r="P5100" s="17"/>
      <c r="Q5100" s="17"/>
      <c r="R5100" s="17"/>
      <c r="S5100" s="51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V5100"/>
  <sheetViews>
    <sheetView workbookViewId="0">
      <selection activeCell="H8" sqref="H8"/>
    </sheetView>
  </sheetViews>
  <sheetFormatPr defaultColWidth="9.140625" defaultRowHeight="15" x14ac:dyDescent="0.25"/>
  <cols>
    <col min="1" max="4" width="11.7109375" style="23" customWidth="1"/>
    <col min="5" max="5" width="11.28515625" style="512" bestFit="1" customWidth="1"/>
    <col min="6" max="20" width="11.7109375" style="23" customWidth="1"/>
    <col min="21" max="21" width="21.5703125" style="23" customWidth="1"/>
    <col min="22" max="22" width="11.7109375" style="23" customWidth="1"/>
    <col min="23" max="16384" width="9.140625" style="23"/>
  </cols>
  <sheetData>
    <row r="1" spans="1:22" ht="30" customHeight="1" x14ac:dyDescent="0.25">
      <c r="A1" s="3" t="s">
        <v>1362</v>
      </c>
      <c r="B1" s="3" t="s">
        <v>1363</v>
      </c>
      <c r="C1" s="3" t="s">
        <v>1365</v>
      </c>
      <c r="D1" s="3" t="s">
        <v>1398</v>
      </c>
      <c r="E1" s="511" t="s">
        <v>1364</v>
      </c>
      <c r="F1" s="3" t="s">
        <v>1399</v>
      </c>
      <c r="G1" s="3" t="s">
        <v>1400</v>
      </c>
      <c r="H1" s="3" t="s">
        <v>1401</v>
      </c>
      <c r="I1" s="3" t="s">
        <v>1402</v>
      </c>
      <c r="J1" s="3" t="s">
        <v>1403</v>
      </c>
      <c r="K1" s="3" t="s">
        <v>1404</v>
      </c>
      <c r="L1" s="3" t="s">
        <v>1405</v>
      </c>
      <c r="M1" s="3" t="s">
        <v>1406</v>
      </c>
      <c r="N1" s="3" t="s">
        <v>1407</v>
      </c>
      <c r="O1" s="3" t="s">
        <v>1408</v>
      </c>
      <c r="P1" s="3" t="s">
        <v>1409</v>
      </c>
      <c r="Q1" s="3" t="s">
        <v>1410</v>
      </c>
      <c r="R1" s="3" t="s">
        <v>1411</v>
      </c>
      <c r="S1" s="3" t="s">
        <v>1412</v>
      </c>
      <c r="T1" s="3" t="s">
        <v>1413</v>
      </c>
      <c r="U1" s="3" t="s">
        <v>1414</v>
      </c>
      <c r="V1" s="3" t="s">
        <v>1415</v>
      </c>
    </row>
    <row r="2" spans="1:22" x14ac:dyDescent="0.25">
      <c r="A2" s="9" t="str">
        <f>IF(ISBLANK('Geotech Log'!$C$2),"",IF('PLT Log'!E12&lt;&gt;"",'Geotech Log'!$C$2,""))</f>
        <v>GTF20-01</v>
      </c>
      <c r="B2" s="9" t="str">
        <f>IF(ISBLANK('Geotech Log'!$R$4),"",IF('PLT Log'!E12&lt;&gt;"",'Geotech Log'!$R$4,""))</f>
        <v>FRO</v>
      </c>
      <c r="C2" s="20" t="str">
        <f>IF(ISBLANK('PLT Log'!C12),"",'PLT Log'!C12)</f>
        <v>CR</v>
      </c>
      <c r="D2" s="18">
        <f>IF(ISBLANK('PLT Log'!E12),"",'PLT Log'!E12)</f>
        <v>4.82</v>
      </c>
      <c r="E2" s="512">
        <f>IF(ISBLANK('PLT Log'!B12),"",'PLT Log'!B12)</f>
        <v>44009</v>
      </c>
      <c r="F2" s="18" t="str">
        <f>IF(ISBLANK('PLT Log'!F12),"",'PLT Log'!F12)</f>
        <v>DIAMETRAL</v>
      </c>
      <c r="G2" s="18" t="str">
        <f>IF(ISBLANK('PLT Log'!G12),"",'PLT Log'!G12)</f>
        <v>PARALLEL</v>
      </c>
      <c r="H2" s="18" t="str">
        <f>IF(ISBLANK('PLT Log'!H12),"",'PLT Log'!H12)</f>
        <v>SST</v>
      </c>
      <c r="I2" s="18" t="str">
        <f>IF(ISBLANK('PLT Log'!I12),"",'PLT Log'!I12)</f>
        <v>DRY</v>
      </c>
      <c r="J2" s="18" t="str">
        <f>IF(ISBLANK('PLT Log'!J12),"",'PLT Log'!J12)</f>
        <v>R3</v>
      </c>
      <c r="K2" s="18">
        <f>IF(ISBLANK('PLT Log'!K12),"",'PLT Log'!K12)</f>
        <v>121</v>
      </c>
      <c r="L2" s="18" t="str">
        <f>IF(ISBLANK('PLT Log'!L12),"",'PLT Log'!L12)</f>
        <v/>
      </c>
      <c r="M2" s="18">
        <f>IF(ISBLANK('PLT Log'!M12),"",'PLT Log'!M12)</f>
        <v>61</v>
      </c>
      <c r="N2" s="18">
        <f>IF(ISBLANK('PLT Log'!N12),"",'PLT Log'!N12)</f>
        <v>13.42</v>
      </c>
      <c r="O2" s="18">
        <f>IF(ISBLANK('PLT Log'!O12),"",'PLT Log'!O12)</f>
        <v>61</v>
      </c>
      <c r="P2" s="18">
        <f>IF(ISBLANK('PLT Log'!P12),"",'PLT Log'!P12)</f>
        <v>13.42</v>
      </c>
      <c r="Q2" s="18">
        <f>IF(ISBLANK('PLT Log'!Q12),"",'PLT Log'!Q12)</f>
        <v>3721</v>
      </c>
      <c r="R2" s="18">
        <f>IF(ISBLANK('PLT Log'!R12),"",'PLT Log'!R12)</f>
        <v>3.6065573770491803</v>
      </c>
      <c r="S2" s="18">
        <f>IF(ISBLANK('PLT Log'!S12),"",'PLT Log'!S12)</f>
        <v>1.0936086176103976</v>
      </c>
      <c r="T2" s="18">
        <f>IF(ISBLANK('PLT Log'!T12),"",'PLT Log'!T12)</f>
        <v>3.9441622274473356</v>
      </c>
      <c r="U2" s="18" t="str">
        <f>IF(ISBLANK('PLT Log'!U12),"",'PLT Log'!U12)</f>
        <v>VALID - ROCK FABRIC</v>
      </c>
      <c r="V2" s="18" t="str">
        <f>IF(ISBLANK('PLT Log'!V12),"",'PLT Log'!V12)</f>
        <v>BROKE ALONG SILTSTONE LAMINATION</v>
      </c>
    </row>
    <row r="3" spans="1:22" x14ac:dyDescent="0.25">
      <c r="A3" s="9" t="str">
        <f>IF(ISBLANK('Geotech Log'!$C$2),"",IF('PLT Log'!E13&lt;&gt;"",'Geotech Log'!$C$2,""))</f>
        <v>GTF20-01</v>
      </c>
      <c r="B3" s="9" t="str">
        <f>IF(ISBLANK('Geotech Log'!$R$4),"",IF('PLT Log'!E13&lt;&gt;"",'Geotech Log'!$R$4,""))</f>
        <v>FRO</v>
      </c>
      <c r="C3" s="20" t="str">
        <f>IF(ISBLANK('PLT Log'!C13),"",'PLT Log'!C13)</f>
        <v>CR</v>
      </c>
      <c r="D3" s="18">
        <f>IF(ISBLANK('PLT Log'!E13),"",'PLT Log'!E13)</f>
        <v>10.6</v>
      </c>
      <c r="E3" s="512">
        <f>IF(ISBLANK('PLT Log'!B13),"",'PLT Log'!B13)</f>
        <v>44009</v>
      </c>
      <c r="F3" s="18" t="str">
        <f>IF(ISBLANK('PLT Log'!F13),"",'PLT Log'!F13)</f>
        <v>AXIAL</v>
      </c>
      <c r="G3" s="18" t="str">
        <f>IF(ISBLANK('PLT Log'!G13),"",'PLT Log'!G13)</f>
        <v>PERPENDICULAR</v>
      </c>
      <c r="H3" s="18" t="str">
        <f>IF(ISBLANK('PLT Log'!H13),"",'PLT Log'!H13)</f>
        <v>COAL</v>
      </c>
      <c r="I3" s="18" t="str">
        <f>IF(ISBLANK('PLT Log'!I13),"",'PLT Log'!I13)</f>
        <v>DRY</v>
      </c>
      <c r="J3" s="18" t="str">
        <f>IF(ISBLANK('PLT Log'!J13),"",'PLT Log'!J13)</f>
        <v>R2</v>
      </c>
      <c r="K3" s="18" t="str">
        <f>IF(ISBLANK('PLT Log'!K13),"",'PLT Log'!K13)</f>
        <v/>
      </c>
      <c r="L3" s="18">
        <f>IF(ISBLANK('PLT Log'!L13),"",'PLT Log'!L13)</f>
        <v>61</v>
      </c>
      <c r="M3" s="18">
        <f>IF(ISBLANK('PLT Log'!M13),"",'PLT Log'!M13)</f>
        <v>45</v>
      </c>
      <c r="N3" s="18">
        <f>IF(ISBLANK('PLT Log'!N13),"",'PLT Log'!N13)</f>
        <v>10.18</v>
      </c>
      <c r="O3" s="18">
        <f>IF(ISBLANK('PLT Log'!O13),"",'PLT Log'!O13)</f>
        <v>59.118884887132481</v>
      </c>
      <c r="P3" s="18">
        <f>IF(ISBLANK('PLT Log'!P13),"",'PLT Log'!P13)</f>
        <v>10.18</v>
      </c>
      <c r="Q3" s="18">
        <f>IF(ISBLANK('PLT Log'!Q13),"",'PLT Log'!Q13)</f>
        <v>3495.0425502980211</v>
      </c>
      <c r="R3" s="18">
        <f>IF(ISBLANK('PLT Log'!R13),"",'PLT Log'!R13)</f>
        <v>2.9126970139839798</v>
      </c>
      <c r="S3" s="18">
        <f>IF(ISBLANK('PLT Log'!S13),"",'PLT Log'!S13)</f>
        <v>1.0783017330717026</v>
      </c>
      <c r="T3" s="18">
        <f>IF(ISBLANK('PLT Log'!T13),"",'PLT Log'!T13)</f>
        <v>3.1407662380916985</v>
      </c>
      <c r="U3" s="18" t="str">
        <f>IF(ISBLANK('PLT Log'!U13),"",'PLT Log'!U13)</f>
        <v>VALID - INTACT ROCK</v>
      </c>
      <c r="V3" s="18" t="str">
        <f>IF(ISBLANK('PLT Log'!V13),"",'PLT Log'!V13)</f>
        <v/>
      </c>
    </row>
    <row r="4" spans="1:22" x14ac:dyDescent="0.25">
      <c r="A4" s="9" t="str">
        <f>IF(ISBLANK('Geotech Log'!$C$2),"",IF('PLT Log'!E14&lt;&gt;"",'Geotech Log'!$C$2,""))</f>
        <v>GTF20-01</v>
      </c>
      <c r="B4" s="9" t="str">
        <f>IF(ISBLANK('Geotech Log'!$R$4),"",IF('PLT Log'!E14&lt;&gt;"",'Geotech Log'!$R$4,""))</f>
        <v>FRO</v>
      </c>
      <c r="C4" s="20" t="str">
        <f>IF(ISBLANK('PLT Log'!C14),"",'PLT Log'!C14)</f>
        <v>MC</v>
      </c>
      <c r="D4" s="18">
        <f>IF(ISBLANK('PLT Log'!E14),"",'PLT Log'!E14)</f>
        <v>13.2</v>
      </c>
      <c r="E4" s="512">
        <f>IF(ISBLANK('PLT Log'!B14),"",'PLT Log'!B14)</f>
        <v>44009</v>
      </c>
      <c r="F4" s="18" t="str">
        <f>IF(ISBLANK('PLT Log'!F14),"",'PLT Log'!F14)</f>
        <v>DIAMETRAL</v>
      </c>
      <c r="G4" s="18" t="str">
        <f>IF(ISBLANK('PLT Log'!G14),"",'PLT Log'!G14)</f>
        <v>PARALLEL</v>
      </c>
      <c r="H4" s="18" t="str">
        <f>IF(ISBLANK('PLT Log'!H14),"",'PLT Log'!H14)</f>
        <v>COAL</v>
      </c>
      <c r="I4" s="18" t="str">
        <f>IF(ISBLANK('PLT Log'!I14),"",'PLT Log'!I14)</f>
        <v>DRY</v>
      </c>
      <c r="J4" s="18" t="str">
        <f>IF(ISBLANK('PLT Log'!J14),"",'PLT Log'!J14)</f>
        <v>R1</v>
      </c>
      <c r="K4" s="18">
        <f>IF(ISBLANK('PLT Log'!K14),"",'PLT Log'!K14)</f>
        <v>130</v>
      </c>
      <c r="L4" s="18" t="str">
        <f>IF(ISBLANK('PLT Log'!L14),"",'PLT Log'!L14)</f>
        <v/>
      </c>
      <c r="M4" s="18">
        <f>IF(ISBLANK('PLT Log'!M14),"",'PLT Log'!M14)</f>
        <v>61</v>
      </c>
      <c r="N4" s="18">
        <f>IF(ISBLANK('PLT Log'!N14),"",'PLT Log'!N14)</f>
        <v>0.72</v>
      </c>
      <c r="O4" s="18">
        <f>IF(ISBLANK('PLT Log'!O14),"",'PLT Log'!O14)</f>
        <v>61</v>
      </c>
      <c r="P4" s="18">
        <f>IF(ISBLANK('PLT Log'!P14),"",'PLT Log'!P14)</f>
        <v>0.72</v>
      </c>
      <c r="Q4" s="18">
        <f>IF(ISBLANK('PLT Log'!Q14),"",'PLT Log'!Q14)</f>
        <v>3721</v>
      </c>
      <c r="R4" s="18">
        <f>IF(ISBLANK('PLT Log'!R14),"",'PLT Log'!R14)</f>
        <v>0.19349637194302607</v>
      </c>
      <c r="S4" s="18">
        <f>IF(ISBLANK('PLT Log'!S14),"",'PLT Log'!S14)</f>
        <v>1.0936086176103976</v>
      </c>
      <c r="T4" s="18">
        <f>IF(ISBLANK('PLT Log'!T14),"",'PLT Log'!T14)</f>
        <v>0.21160929983324006</v>
      </c>
      <c r="U4" s="18" t="str">
        <f>IF(ISBLANK('PLT Log'!U14),"",'PLT Log'!U14)</f>
        <v>VALID - ROCK FABRIC</v>
      </c>
      <c r="V4" s="18" t="str">
        <f>IF(ISBLANK('PLT Log'!V14),"",'PLT Log'!V14)</f>
        <v>BROKE ALONG COAL LAMINATION</v>
      </c>
    </row>
    <row r="5" spans="1:22" x14ac:dyDescent="0.25">
      <c r="A5" s="9" t="str">
        <f>IF(ISBLANK('Geotech Log'!$C$2),"",IF('PLT Log'!E15&lt;&gt;"",'Geotech Log'!$C$2,""))</f>
        <v>GTF20-01</v>
      </c>
      <c r="B5" s="9" t="str">
        <f>IF(ISBLANK('Geotech Log'!$R$4),"",IF('PLT Log'!E15&lt;&gt;"",'Geotech Log'!$R$4,""))</f>
        <v>FRO</v>
      </c>
      <c r="C5" s="20" t="str">
        <f>IF(ISBLANK('PLT Log'!C15),"",'PLT Log'!C15)</f>
        <v>SF</v>
      </c>
      <c r="D5" s="18">
        <f>IF(ISBLANK('PLT Log'!E15),"",'PLT Log'!E15)</f>
        <v>11.35</v>
      </c>
      <c r="E5" s="512">
        <f>IF(ISBLANK('PLT Log'!B15),"",'PLT Log'!B15)</f>
        <v>44009</v>
      </c>
      <c r="F5" s="18" t="str">
        <f>IF(ISBLANK('PLT Log'!F15),"",'PLT Log'!F15)</f>
        <v>DIAMETRAL</v>
      </c>
      <c r="G5" s="18" t="str">
        <f>IF(ISBLANK('PLT Log'!G15),"",'PLT Log'!G15)</f>
        <v>PARALLEL</v>
      </c>
      <c r="H5" s="18" t="str">
        <f>IF(ISBLANK('PLT Log'!H15),"",'PLT Log'!H15)</f>
        <v>COAL</v>
      </c>
      <c r="I5" s="18" t="str">
        <f>IF(ISBLANK('PLT Log'!I15),"",'PLT Log'!I15)</f>
        <v>DRY</v>
      </c>
      <c r="J5" s="18" t="str">
        <f>IF(ISBLANK('PLT Log'!J15),"",'PLT Log'!J15)</f>
        <v>R1</v>
      </c>
      <c r="K5" s="18">
        <f>IF(ISBLANK('PLT Log'!K15),"",'PLT Log'!K15)</f>
        <v>120</v>
      </c>
      <c r="L5" s="18" t="str">
        <f>IF(ISBLANK('PLT Log'!L15),"",'PLT Log'!L15)</f>
        <v/>
      </c>
      <c r="M5" s="18">
        <f>IF(ISBLANK('PLT Log'!M15),"",'PLT Log'!M15)</f>
        <v>61</v>
      </c>
      <c r="N5" s="18">
        <f>IF(ISBLANK('PLT Log'!N15),"",'PLT Log'!N15)</f>
        <v>1.47</v>
      </c>
      <c r="O5" s="18">
        <f>IF(ISBLANK('PLT Log'!O15),"",'PLT Log'!O15)</f>
        <v>61</v>
      </c>
      <c r="P5" s="18">
        <f>IF(ISBLANK('PLT Log'!P15),"",'PLT Log'!P15)</f>
        <v>1.47</v>
      </c>
      <c r="Q5" s="18">
        <f>IF(ISBLANK('PLT Log'!Q15),"",'PLT Log'!Q15)</f>
        <v>3721</v>
      </c>
      <c r="R5" s="18">
        <f>IF(ISBLANK('PLT Log'!R15),"",'PLT Log'!R15)</f>
        <v>0.39505509271701156</v>
      </c>
      <c r="S5" s="18">
        <f>IF(ISBLANK('PLT Log'!S15),"",'PLT Log'!S15)</f>
        <v>1.0936086176103976</v>
      </c>
      <c r="T5" s="18">
        <f>IF(ISBLANK('PLT Log'!T15),"",'PLT Log'!T15)</f>
        <v>0.43203565382619846</v>
      </c>
      <c r="U5" s="18" t="str">
        <f>IF(ISBLANK('PLT Log'!U15),"",'PLT Log'!U15)</f>
        <v>VALID - ROCK FABRIC</v>
      </c>
      <c r="V5" s="18" t="str">
        <f>IF(ISBLANK('PLT Log'!V15),"",'PLT Log'!V15)</f>
        <v>BROKE ALONG COAL LAMINATION</v>
      </c>
    </row>
    <row r="6" spans="1:22" x14ac:dyDescent="0.25">
      <c r="A6" s="9" t="str">
        <f>IF(ISBLANK('Geotech Log'!$C$2),"",IF('PLT Log'!E16&lt;&gt;"",'Geotech Log'!$C$2,""))</f>
        <v>GTF20-01</v>
      </c>
      <c r="B6" s="9" t="str">
        <f>IF(ISBLANK('Geotech Log'!$R$4),"",IF('PLT Log'!E16&lt;&gt;"",'Geotech Log'!$R$4,""))</f>
        <v>FRO</v>
      </c>
      <c r="C6" s="20" t="str">
        <f>IF(ISBLANK('PLT Log'!C16),"",'PLT Log'!C16)</f>
        <v>MC</v>
      </c>
      <c r="D6" s="18">
        <f>IF(ISBLANK('PLT Log'!E16),"",'PLT Log'!E16)</f>
        <v>11.65</v>
      </c>
      <c r="E6" s="512">
        <f>IF(ISBLANK('PLT Log'!B16),"",'PLT Log'!B16)</f>
        <v>44009</v>
      </c>
      <c r="F6" s="18" t="str">
        <f>IF(ISBLANK('PLT Log'!F16),"",'PLT Log'!F16)</f>
        <v>DIAMETRAL</v>
      </c>
      <c r="G6" s="18" t="str">
        <f>IF(ISBLANK('PLT Log'!G16),"",'PLT Log'!G16)</f>
        <v>PARALLEL</v>
      </c>
      <c r="H6" s="18" t="str">
        <f>IF(ISBLANK('PLT Log'!H16),"",'PLT Log'!H16)</f>
        <v>COAL</v>
      </c>
      <c r="I6" s="18" t="str">
        <f>IF(ISBLANK('PLT Log'!I16),"",'PLT Log'!I16)</f>
        <v>DRY</v>
      </c>
      <c r="J6" s="18" t="str">
        <f>IF(ISBLANK('PLT Log'!J16),"",'PLT Log'!J16)</f>
        <v>R1</v>
      </c>
      <c r="K6" s="18">
        <f>IF(ISBLANK('PLT Log'!K16),"",'PLT Log'!K16)</f>
        <v>110</v>
      </c>
      <c r="L6" s="18" t="str">
        <f>IF(ISBLANK('PLT Log'!L16),"",'PLT Log'!L16)</f>
        <v/>
      </c>
      <c r="M6" s="18">
        <f>IF(ISBLANK('PLT Log'!M16),"",'PLT Log'!M16)</f>
        <v>61</v>
      </c>
      <c r="N6" s="18">
        <f>IF(ISBLANK('PLT Log'!N16),"",'PLT Log'!N16)</f>
        <v>0.57999999999999996</v>
      </c>
      <c r="O6" s="18">
        <f>IF(ISBLANK('PLT Log'!O16),"",'PLT Log'!O16)</f>
        <v>61</v>
      </c>
      <c r="P6" s="18">
        <f>IF(ISBLANK('PLT Log'!P16),"",'PLT Log'!P16)</f>
        <v>0.57999999999999996</v>
      </c>
      <c r="Q6" s="18">
        <f>IF(ISBLANK('PLT Log'!Q16),"",'PLT Log'!Q16)</f>
        <v>3721</v>
      </c>
      <c r="R6" s="18">
        <f>IF(ISBLANK('PLT Log'!R16),"",'PLT Log'!R16)</f>
        <v>0.15587207739854878</v>
      </c>
      <c r="S6" s="18">
        <f>IF(ISBLANK('PLT Log'!S16),"",'PLT Log'!S16)</f>
        <v>1.0936086176103976</v>
      </c>
      <c r="T6" s="18">
        <f>IF(ISBLANK('PLT Log'!T16),"",'PLT Log'!T16)</f>
        <v>0.17046304708788784</v>
      </c>
      <c r="U6" s="18" t="str">
        <f>IF(ISBLANK('PLT Log'!U16),"",'PLT Log'!U16)</f>
        <v>INVALID - CHIPPING</v>
      </c>
      <c r="V6" s="18" t="str">
        <f>IF(ISBLANK('PLT Log'!V16),"",'PLT Log'!V16)</f>
        <v/>
      </c>
    </row>
    <row r="7" spans="1:22" x14ac:dyDescent="0.25">
      <c r="A7" s="9" t="str">
        <f>IF(ISBLANK('Geotech Log'!$C$2),"",IF('PLT Log'!E17&lt;&gt;"",'Geotech Log'!$C$2,""))</f>
        <v>GTF20-01</v>
      </c>
      <c r="B7" s="9" t="str">
        <f>IF(ISBLANK('Geotech Log'!$R$4),"",IF('PLT Log'!E17&lt;&gt;"",'Geotech Log'!$R$4,""))</f>
        <v>FRO</v>
      </c>
      <c r="C7" s="20" t="str">
        <f>IF(ISBLANK('PLT Log'!C17),"",'PLT Log'!C17)</f>
        <v>SF</v>
      </c>
      <c r="D7" s="18">
        <f>IF(ISBLANK('PLT Log'!E17),"",'PLT Log'!E17)</f>
        <v>15.7</v>
      </c>
      <c r="E7" s="512">
        <f>IF(ISBLANK('PLT Log'!B17),"",'PLT Log'!B17)</f>
        <v>44009</v>
      </c>
      <c r="F7" s="18" t="str">
        <f>IF(ISBLANK('PLT Log'!F17),"",'PLT Log'!F17)</f>
        <v>DIAMETRAL</v>
      </c>
      <c r="G7" s="18" t="str">
        <f>IF(ISBLANK('PLT Log'!G17),"",'PLT Log'!G17)</f>
        <v>PARALLEL</v>
      </c>
      <c r="H7" s="18" t="str">
        <f>IF(ISBLANK('PLT Log'!H17),"",'PLT Log'!H17)</f>
        <v>MST/COAL</v>
      </c>
      <c r="I7" s="18" t="str">
        <f>IF(ISBLANK('PLT Log'!I17),"",'PLT Log'!I17)</f>
        <v>DRY</v>
      </c>
      <c r="J7" s="18" t="str">
        <f>IF(ISBLANK('PLT Log'!J17),"",'PLT Log'!J17)</f>
        <v>R1</v>
      </c>
      <c r="K7" s="18">
        <f>IF(ISBLANK('PLT Log'!K17),"",'PLT Log'!K17)</f>
        <v>130</v>
      </c>
      <c r="L7" s="18" t="str">
        <f>IF(ISBLANK('PLT Log'!L17),"",'PLT Log'!L17)</f>
        <v/>
      </c>
      <c r="M7" s="18">
        <f>IF(ISBLANK('PLT Log'!M17),"",'PLT Log'!M17)</f>
        <v>61</v>
      </c>
      <c r="N7" s="18">
        <f>IF(ISBLANK('PLT Log'!N17),"",'PLT Log'!N17)</f>
        <v>1.64</v>
      </c>
      <c r="O7" s="18">
        <f>IF(ISBLANK('PLT Log'!O17),"",'PLT Log'!O17)</f>
        <v>61</v>
      </c>
      <c r="P7" s="18">
        <f>IF(ISBLANK('PLT Log'!P17),"",'PLT Log'!P17)</f>
        <v>1.64</v>
      </c>
      <c r="Q7" s="18">
        <f>IF(ISBLANK('PLT Log'!Q17),"",'PLT Log'!Q17)</f>
        <v>3721</v>
      </c>
      <c r="R7" s="18">
        <f>IF(ISBLANK('PLT Log'!R17),"",'PLT Log'!R17)</f>
        <v>0.44074173609244827</v>
      </c>
      <c r="S7" s="18">
        <f>IF(ISBLANK('PLT Log'!S17),"",'PLT Log'!S17)</f>
        <v>1.0936086176103976</v>
      </c>
      <c r="T7" s="18">
        <f>IF(ISBLANK('PLT Log'!T17),"",'PLT Log'!T17)</f>
        <v>0.48199896073126902</v>
      </c>
      <c r="U7" s="18" t="str">
        <f>IF(ISBLANK('PLT Log'!U17),"",'PLT Log'!U17)</f>
        <v>VALID - ROCK FABRIC</v>
      </c>
      <c r="V7" s="18" t="str">
        <f>IF(ISBLANK('PLT Log'!V17),"",'PLT Log'!V17)</f>
        <v xml:space="preserve">MST/COAL CONTACT WITH MF. </v>
      </c>
    </row>
    <row r="8" spans="1:22" x14ac:dyDescent="0.25">
      <c r="A8" s="9" t="str">
        <f>IF(ISBLANK('Geotech Log'!$C$2),"",IF('PLT Log'!E18&lt;&gt;"",'Geotech Log'!$C$2,""))</f>
        <v>GTF20-01</v>
      </c>
      <c r="B8" s="9" t="str">
        <f>IF(ISBLANK('Geotech Log'!$R$4),"",IF('PLT Log'!E18&lt;&gt;"",'Geotech Log'!$R$4,""))</f>
        <v>FRO</v>
      </c>
      <c r="C8" s="20" t="str">
        <f>IF(ISBLANK('PLT Log'!C18),"",'PLT Log'!C18)</f>
        <v>SF</v>
      </c>
      <c r="D8" s="18">
        <f>IF(ISBLANK('PLT Log'!E18),"",'PLT Log'!E18)</f>
        <v>15</v>
      </c>
      <c r="E8" s="512">
        <f>IF(ISBLANK('PLT Log'!B18),"",'PLT Log'!B18)</f>
        <v>44009</v>
      </c>
      <c r="F8" s="18" t="str">
        <f>IF(ISBLANK('PLT Log'!F18),"",'PLT Log'!F18)</f>
        <v>DIAMETRAL</v>
      </c>
      <c r="G8" s="18" t="str">
        <f>IF(ISBLANK('PLT Log'!G18),"",'PLT Log'!G18)</f>
        <v>PARALLEL</v>
      </c>
      <c r="H8" s="18" t="str">
        <f>IF(ISBLANK('PLT Log'!H18),"",'PLT Log'!H18)</f>
        <v>MST</v>
      </c>
      <c r="I8" s="18" t="str">
        <f>IF(ISBLANK('PLT Log'!I18),"",'PLT Log'!I18)</f>
        <v>DRY</v>
      </c>
      <c r="J8" s="18" t="str">
        <f>IF(ISBLANK('PLT Log'!J18),"",'PLT Log'!J18)</f>
        <v>R2</v>
      </c>
      <c r="K8" s="18">
        <f>IF(ISBLANK('PLT Log'!K18),"",'PLT Log'!K18)</f>
        <v>70</v>
      </c>
      <c r="L8" s="18" t="str">
        <f>IF(ISBLANK('PLT Log'!L18),"",'PLT Log'!L18)</f>
        <v/>
      </c>
      <c r="M8" s="18">
        <f>IF(ISBLANK('PLT Log'!M18),"",'PLT Log'!M18)</f>
        <v>61</v>
      </c>
      <c r="N8" s="18">
        <f>IF(ISBLANK('PLT Log'!N18),"",'PLT Log'!N18)</f>
        <v>1.44</v>
      </c>
      <c r="O8" s="18">
        <f>IF(ISBLANK('PLT Log'!O18),"",'PLT Log'!O18)</f>
        <v>61</v>
      </c>
      <c r="P8" s="18">
        <f>IF(ISBLANK('PLT Log'!P18),"",'PLT Log'!P18)</f>
        <v>1.44</v>
      </c>
      <c r="Q8" s="18">
        <f>IF(ISBLANK('PLT Log'!Q18),"",'PLT Log'!Q18)</f>
        <v>3721</v>
      </c>
      <c r="R8" s="18">
        <f>IF(ISBLANK('PLT Log'!R18),"",'PLT Log'!R18)</f>
        <v>0.38699274388605215</v>
      </c>
      <c r="S8" s="18">
        <f>IF(ISBLANK('PLT Log'!S18),"",'PLT Log'!S18)</f>
        <v>1.0936086176103976</v>
      </c>
      <c r="T8" s="18">
        <f>IF(ISBLANK('PLT Log'!T18),"",'PLT Log'!T18)</f>
        <v>0.42321859966648012</v>
      </c>
      <c r="U8" s="18" t="str">
        <f>IF(ISBLANK('PLT Log'!U18),"",'PLT Log'!U18)</f>
        <v>VALID - INTACT ROCK</v>
      </c>
      <c r="V8" s="18" t="str">
        <f>IF(ISBLANK('PLT Log'!V18),"",'PLT Log'!V18)</f>
        <v>MST WITH COAL SEAMS</v>
      </c>
    </row>
    <row r="9" spans="1:22" x14ac:dyDescent="0.25">
      <c r="A9" s="9" t="str">
        <f>IF(ISBLANK('Geotech Log'!$C$2),"",IF('PLT Log'!E19&lt;&gt;"",'Geotech Log'!$C$2,""))</f>
        <v>GTF20-01</v>
      </c>
      <c r="B9" s="9" t="str">
        <f>IF(ISBLANK('Geotech Log'!$R$4),"",IF('PLT Log'!E19&lt;&gt;"",'Geotech Log'!$R$4,""))</f>
        <v>FRO</v>
      </c>
      <c r="C9" s="20" t="str">
        <f>IF(ISBLANK('PLT Log'!C19),"",'PLT Log'!C19)</f>
        <v>MC</v>
      </c>
      <c r="D9" s="18">
        <f>IF(ISBLANK('PLT Log'!E19),"",'PLT Log'!E19)</f>
        <v>17.18</v>
      </c>
      <c r="E9" s="512">
        <f>IF(ISBLANK('PLT Log'!B19),"",'PLT Log'!B19)</f>
        <v>44009</v>
      </c>
      <c r="F9" s="18" t="str">
        <f>IF(ISBLANK('PLT Log'!F19),"",'PLT Log'!F19)</f>
        <v>DIAMETRAL</v>
      </c>
      <c r="G9" s="18" t="str">
        <f>IF(ISBLANK('PLT Log'!G19),"",'PLT Log'!G19)</f>
        <v>PARALLEL</v>
      </c>
      <c r="H9" s="18" t="str">
        <f>IF(ISBLANK('PLT Log'!H19),"",'PLT Log'!H19)</f>
        <v>MST</v>
      </c>
      <c r="I9" s="18" t="str">
        <f>IF(ISBLANK('PLT Log'!I19),"",'PLT Log'!I19)</f>
        <v>DRY</v>
      </c>
      <c r="J9" s="18" t="str">
        <f>IF(ISBLANK('PLT Log'!J19),"",'PLT Log'!J19)</f>
        <v>R2</v>
      </c>
      <c r="K9" s="18">
        <f>IF(ISBLANK('PLT Log'!K19),"",'PLT Log'!K19)</f>
        <v>140</v>
      </c>
      <c r="L9" s="18" t="str">
        <f>IF(ISBLANK('PLT Log'!L19),"",'PLT Log'!L19)</f>
        <v/>
      </c>
      <c r="M9" s="18">
        <f>IF(ISBLANK('PLT Log'!M19),"",'PLT Log'!M19)</f>
        <v>61</v>
      </c>
      <c r="N9" s="18">
        <f>IF(ISBLANK('PLT Log'!N19),"",'PLT Log'!N19)</f>
        <v>1.42</v>
      </c>
      <c r="O9" s="18">
        <f>IF(ISBLANK('PLT Log'!O19),"",'PLT Log'!O19)</f>
        <v>61</v>
      </c>
      <c r="P9" s="18">
        <f>IF(ISBLANK('PLT Log'!P19),"",'PLT Log'!P19)</f>
        <v>1.42</v>
      </c>
      <c r="Q9" s="18">
        <f>IF(ISBLANK('PLT Log'!Q19),"",'PLT Log'!Q19)</f>
        <v>3721</v>
      </c>
      <c r="R9" s="18">
        <f>IF(ISBLANK('PLT Log'!R19),"",'PLT Log'!R19)</f>
        <v>0.38161784466541254</v>
      </c>
      <c r="S9" s="18">
        <f>IF(ISBLANK('PLT Log'!S19),"",'PLT Log'!S19)</f>
        <v>1.0936086176103976</v>
      </c>
      <c r="T9" s="18">
        <f>IF(ISBLANK('PLT Log'!T19),"",'PLT Log'!T19)</f>
        <v>0.41734056356000127</v>
      </c>
      <c r="U9" s="18" t="str">
        <f>IF(ISBLANK('PLT Log'!U19),"",'PLT Log'!U19)</f>
        <v>VALID - ROCK FABRIC</v>
      </c>
      <c r="V9" s="18" t="str">
        <f>IF(ISBLANK('PLT Log'!V19),"",'PLT Log'!V19)</f>
        <v>BROKE ALONG COAL LAMINATION</v>
      </c>
    </row>
    <row r="10" spans="1:22" x14ac:dyDescent="0.25">
      <c r="A10" s="9" t="str">
        <f>IF(ISBLANK('Geotech Log'!$C$2),"",IF('PLT Log'!E20&lt;&gt;"",'Geotech Log'!$C$2,""))</f>
        <v>GTF20-01</v>
      </c>
      <c r="B10" s="9" t="str">
        <f>IF(ISBLANK('Geotech Log'!$R$4),"",IF('PLT Log'!E20&lt;&gt;"",'Geotech Log'!$R$4,""))</f>
        <v>FRO</v>
      </c>
      <c r="C10" s="20" t="str">
        <f>IF(ISBLANK('PLT Log'!C20),"",'PLT Log'!C20)</f>
        <v>MC</v>
      </c>
      <c r="D10" s="18">
        <f>IF(ISBLANK('PLT Log'!E20),"",'PLT Log'!E20)</f>
        <v>25</v>
      </c>
      <c r="E10" s="512">
        <f>IF(ISBLANK('PLT Log'!B20),"",'PLT Log'!B20)</f>
        <v>44009</v>
      </c>
      <c r="F10" s="18" t="str">
        <f>IF(ISBLANK('PLT Log'!F20),"",'PLT Log'!F20)</f>
        <v>DIAMETRAL</v>
      </c>
      <c r="G10" s="18" t="str">
        <f>IF(ISBLANK('PLT Log'!G20),"",'PLT Log'!G20)</f>
        <v>PARALLEL</v>
      </c>
      <c r="H10" s="18" t="str">
        <f>IF(ISBLANK('PLT Log'!H20),"",'PLT Log'!H20)</f>
        <v>COAL</v>
      </c>
      <c r="I10" s="18" t="str">
        <f>IF(ISBLANK('PLT Log'!I20),"",'PLT Log'!I20)</f>
        <v>DRY</v>
      </c>
      <c r="J10" s="18" t="str">
        <f>IF(ISBLANK('PLT Log'!J20),"",'PLT Log'!J20)</f>
        <v>R1</v>
      </c>
      <c r="K10" s="18">
        <f>IF(ISBLANK('PLT Log'!K20),"",'PLT Log'!K20)</f>
        <v>100</v>
      </c>
      <c r="L10" s="18" t="str">
        <f>IF(ISBLANK('PLT Log'!L20),"",'PLT Log'!L20)</f>
        <v/>
      </c>
      <c r="M10" s="18">
        <f>IF(ISBLANK('PLT Log'!M20),"",'PLT Log'!M20)</f>
        <v>61</v>
      </c>
      <c r="N10" s="18">
        <f>IF(ISBLANK('PLT Log'!N20),"",'PLT Log'!N20)</f>
        <v>0.38</v>
      </c>
      <c r="O10" s="18">
        <f>IF(ISBLANK('PLT Log'!O20),"",'PLT Log'!O20)</f>
        <v>61</v>
      </c>
      <c r="P10" s="18">
        <f>IF(ISBLANK('PLT Log'!P20),"",'PLT Log'!P20)</f>
        <v>0.38</v>
      </c>
      <c r="Q10" s="18">
        <f>IF(ISBLANK('PLT Log'!Q20),"",'PLT Log'!Q20)</f>
        <v>3721</v>
      </c>
      <c r="R10" s="18">
        <f>IF(ISBLANK('PLT Log'!R20),"",'PLT Log'!R20)</f>
        <v>0.10212308519215264</v>
      </c>
      <c r="S10" s="18">
        <f>IF(ISBLANK('PLT Log'!S20),"",'PLT Log'!S20)</f>
        <v>1.0936086176103976</v>
      </c>
      <c r="T10" s="18">
        <f>IF(ISBLANK('PLT Log'!T20),"",'PLT Log'!T20)</f>
        <v>0.11168268602309891</v>
      </c>
      <c r="U10" s="18" t="str">
        <f>IF(ISBLANK('PLT Log'!U20),"",'PLT Log'!U20)</f>
        <v>VALID - ROCK FABRIC</v>
      </c>
      <c r="V10" s="18" t="str">
        <f>IF(ISBLANK('PLT Log'!V20),"",'PLT Log'!V20)</f>
        <v>BROKE ALONG A WEAK PLANE</v>
      </c>
    </row>
    <row r="11" spans="1:22" x14ac:dyDescent="0.25">
      <c r="A11" s="9" t="str">
        <f>IF(ISBLANK('Geotech Log'!$C$2),"",IF('PLT Log'!E21&lt;&gt;"",'Geotech Log'!$C$2,""))</f>
        <v>GTF20-01</v>
      </c>
      <c r="B11" s="9" t="str">
        <f>IF(ISBLANK('Geotech Log'!$R$4),"",IF('PLT Log'!E21&lt;&gt;"",'Geotech Log'!$R$4,""))</f>
        <v>FRO</v>
      </c>
      <c r="C11" s="20" t="str">
        <f>IF(ISBLANK('PLT Log'!C21),"",'PLT Log'!C21)</f>
        <v>MC</v>
      </c>
      <c r="D11" s="18">
        <f>IF(ISBLANK('PLT Log'!E21),"",'PLT Log'!E21)</f>
        <v>26.05</v>
      </c>
      <c r="E11" s="512">
        <f>IF(ISBLANK('PLT Log'!B21),"",'PLT Log'!B21)</f>
        <v>44009</v>
      </c>
      <c r="F11" s="18" t="str">
        <f>IF(ISBLANK('PLT Log'!F21),"",'PLT Log'!F21)</f>
        <v>DIAMETRAL</v>
      </c>
      <c r="G11" s="18" t="str">
        <f>IF(ISBLANK('PLT Log'!G21),"",'PLT Log'!G21)</f>
        <v>PARALLEL</v>
      </c>
      <c r="H11" s="18" t="str">
        <f>IF(ISBLANK('PLT Log'!H21),"",'PLT Log'!H21)</f>
        <v>MST</v>
      </c>
      <c r="I11" s="18" t="str">
        <f>IF(ISBLANK('PLT Log'!I21),"",'PLT Log'!I21)</f>
        <v>DRY</v>
      </c>
      <c r="J11" s="18" t="str">
        <f>IF(ISBLANK('PLT Log'!J21),"",'PLT Log'!J21)</f>
        <v>R2</v>
      </c>
      <c r="K11" s="18">
        <f>IF(ISBLANK('PLT Log'!K21),"",'PLT Log'!K21)</f>
        <v>120</v>
      </c>
      <c r="L11" s="18" t="str">
        <f>IF(ISBLANK('PLT Log'!L21),"",'PLT Log'!L21)</f>
        <v/>
      </c>
      <c r="M11" s="18">
        <f>IF(ISBLANK('PLT Log'!M21),"",'PLT Log'!M21)</f>
        <v>61</v>
      </c>
      <c r="N11" s="18">
        <f>IF(ISBLANK('PLT Log'!N21),"",'PLT Log'!N21)</f>
        <v>0.38</v>
      </c>
      <c r="O11" s="18">
        <f>IF(ISBLANK('PLT Log'!O21),"",'PLT Log'!O21)</f>
        <v>61</v>
      </c>
      <c r="P11" s="18">
        <f>IF(ISBLANK('PLT Log'!P21),"",'PLT Log'!P21)</f>
        <v>0.38</v>
      </c>
      <c r="Q11" s="18">
        <f>IF(ISBLANK('PLT Log'!Q21),"",'PLT Log'!Q21)</f>
        <v>3721</v>
      </c>
      <c r="R11" s="18">
        <f>IF(ISBLANK('PLT Log'!R21),"",'PLT Log'!R21)</f>
        <v>0.10212308519215264</v>
      </c>
      <c r="S11" s="18">
        <f>IF(ISBLANK('PLT Log'!S21),"",'PLT Log'!S21)</f>
        <v>1.0936086176103976</v>
      </c>
      <c r="T11" s="18">
        <f>IF(ISBLANK('PLT Log'!T21),"",'PLT Log'!T21)</f>
        <v>0.11168268602309891</v>
      </c>
      <c r="U11" s="18" t="str">
        <f>IF(ISBLANK('PLT Log'!U21),"",'PLT Log'!U21)</f>
        <v>VALID - ROCK FABRIC</v>
      </c>
      <c r="V11" s="18" t="str">
        <f>IF(ISBLANK('PLT Log'!V21),"",'PLT Log'!V21)</f>
        <v>BROKE ALONG COAL LAMINATION</v>
      </c>
    </row>
    <row r="12" spans="1:22" x14ac:dyDescent="0.25">
      <c r="A12" s="9" t="str">
        <f>IF(ISBLANK('Geotech Log'!$C$2),"",IF('PLT Log'!E22&lt;&gt;"",'Geotech Log'!$C$2,""))</f>
        <v>GTF20-01</v>
      </c>
      <c r="B12" s="9" t="str">
        <f>IF(ISBLANK('Geotech Log'!$R$4),"",IF('PLT Log'!E22&lt;&gt;"",'Geotech Log'!$R$4,""))</f>
        <v>FRO</v>
      </c>
      <c r="C12" s="20" t="str">
        <f>IF(ISBLANK('PLT Log'!C22),"",'PLT Log'!C22)</f>
        <v>MC</v>
      </c>
      <c r="D12" s="18">
        <f>IF(ISBLANK('PLT Log'!E22),"",'PLT Log'!E22)</f>
        <v>33.799999999999997</v>
      </c>
      <c r="E12" s="512">
        <f>IF(ISBLANK('PLT Log'!B22),"",'PLT Log'!B22)</f>
        <v>44009</v>
      </c>
      <c r="F12" s="18" t="str">
        <f>IF(ISBLANK('PLT Log'!F22),"",'PLT Log'!F22)</f>
        <v>DIAMETRAL</v>
      </c>
      <c r="G12" s="18" t="str">
        <f>IF(ISBLANK('PLT Log'!G22),"",'PLT Log'!G22)</f>
        <v>PARALLEL</v>
      </c>
      <c r="H12" s="18" t="str">
        <f>IF(ISBLANK('PLT Log'!H22),"",'PLT Log'!H22)</f>
        <v>MST</v>
      </c>
      <c r="I12" s="18" t="str">
        <f>IF(ISBLANK('PLT Log'!I22),"",'PLT Log'!I22)</f>
        <v>DRY</v>
      </c>
      <c r="J12" s="18" t="str">
        <f>IF(ISBLANK('PLT Log'!J22),"",'PLT Log'!J22)</f>
        <v>R3</v>
      </c>
      <c r="K12" s="18">
        <f>IF(ISBLANK('PLT Log'!K22),"",'PLT Log'!K22)</f>
        <v>100</v>
      </c>
      <c r="L12" s="18" t="str">
        <f>IF(ISBLANK('PLT Log'!L22),"",'PLT Log'!L22)</f>
        <v/>
      </c>
      <c r="M12" s="18">
        <f>IF(ISBLANK('PLT Log'!M22),"",'PLT Log'!M22)</f>
        <v>61</v>
      </c>
      <c r="N12" s="18">
        <f>IF(ISBLANK('PLT Log'!N22),"",'PLT Log'!N22)</f>
        <v>8</v>
      </c>
      <c r="O12" s="18">
        <f>IF(ISBLANK('PLT Log'!O22),"",'PLT Log'!O22)</f>
        <v>61</v>
      </c>
      <c r="P12" s="18">
        <f>IF(ISBLANK('PLT Log'!P22),"",'PLT Log'!P22)</f>
        <v>8</v>
      </c>
      <c r="Q12" s="18">
        <f>IF(ISBLANK('PLT Log'!Q22),"",'PLT Log'!Q22)</f>
        <v>3721</v>
      </c>
      <c r="R12" s="18">
        <f>IF(ISBLANK('PLT Log'!R22),"",'PLT Log'!R22)</f>
        <v>2.1499596882558452</v>
      </c>
      <c r="S12" s="18">
        <f>IF(ISBLANK('PLT Log'!S22),"",'PLT Log'!S22)</f>
        <v>1.0936086176103976</v>
      </c>
      <c r="T12" s="18">
        <f>IF(ISBLANK('PLT Log'!T22),"",'PLT Log'!T22)</f>
        <v>2.3512144425915564</v>
      </c>
      <c r="U12" s="18" t="str">
        <f>IF(ISBLANK('PLT Log'!U22),"",'PLT Log'!U22)</f>
        <v>INVALID - CHIPPING</v>
      </c>
      <c r="V12" s="18" t="str">
        <f>IF(ISBLANK('PLT Log'!V22),"",'PLT Log'!V22)</f>
        <v>SAMPLE CHIPPED AT THE BOTTOM</v>
      </c>
    </row>
    <row r="13" spans="1:22" x14ac:dyDescent="0.25">
      <c r="A13" s="9" t="str">
        <f>IF(ISBLANK('Geotech Log'!$C$2),"",IF('PLT Log'!E23&lt;&gt;"",'Geotech Log'!$C$2,""))</f>
        <v>GTF20-01</v>
      </c>
      <c r="B13" s="9" t="str">
        <f>IF(ISBLANK('Geotech Log'!$R$4),"",IF('PLT Log'!E23&lt;&gt;"",'Geotech Log'!$R$4,""))</f>
        <v>FRO</v>
      </c>
      <c r="C13" s="20" t="str">
        <f>IF(ISBLANK('PLT Log'!C23),"",'PLT Log'!C23)</f>
        <v>MC</v>
      </c>
      <c r="D13" s="18">
        <f>IF(ISBLANK('PLT Log'!E23),"",'PLT Log'!E23)</f>
        <v>33.46</v>
      </c>
      <c r="E13" s="512">
        <f>IF(ISBLANK('PLT Log'!B23),"",'PLT Log'!B23)</f>
        <v>44009</v>
      </c>
      <c r="F13" s="18" t="str">
        <f>IF(ISBLANK('PLT Log'!F23),"",'PLT Log'!F23)</f>
        <v>DIAMETRAL</v>
      </c>
      <c r="G13" s="18" t="str">
        <f>IF(ISBLANK('PLT Log'!G23),"",'PLT Log'!G23)</f>
        <v>PARALLEL</v>
      </c>
      <c r="H13" s="18" t="str">
        <f>IF(ISBLANK('PLT Log'!H23),"",'PLT Log'!H23)</f>
        <v>MST</v>
      </c>
      <c r="I13" s="18" t="str">
        <f>IF(ISBLANK('PLT Log'!I23),"",'PLT Log'!I23)</f>
        <v>DRY</v>
      </c>
      <c r="J13" s="18" t="str">
        <f>IF(ISBLANK('PLT Log'!J23),"",'PLT Log'!J23)</f>
        <v>R3</v>
      </c>
      <c r="K13" s="18">
        <f>IF(ISBLANK('PLT Log'!K23),"",'PLT Log'!K23)</f>
        <v>100</v>
      </c>
      <c r="L13" s="18" t="str">
        <f>IF(ISBLANK('PLT Log'!L23),"",'PLT Log'!L23)</f>
        <v/>
      </c>
      <c r="M13" s="18">
        <f>IF(ISBLANK('PLT Log'!M23),"",'PLT Log'!M23)</f>
        <v>61</v>
      </c>
      <c r="N13" s="18">
        <f>IF(ISBLANK('PLT Log'!N23),"",'PLT Log'!N23)</f>
        <v>4.5</v>
      </c>
      <c r="O13" s="18">
        <f>IF(ISBLANK('PLT Log'!O23),"",'PLT Log'!O23)</f>
        <v>61</v>
      </c>
      <c r="P13" s="18">
        <f>IF(ISBLANK('PLT Log'!P23),"",'PLT Log'!P23)</f>
        <v>4.5</v>
      </c>
      <c r="Q13" s="18">
        <f>IF(ISBLANK('PLT Log'!Q23),"",'PLT Log'!Q23)</f>
        <v>3721</v>
      </c>
      <c r="R13" s="18">
        <f>IF(ISBLANK('PLT Log'!R23),"",'PLT Log'!R23)</f>
        <v>1.2093523246439128</v>
      </c>
      <c r="S13" s="18">
        <f>IF(ISBLANK('PLT Log'!S23),"",'PLT Log'!S23)</f>
        <v>1.0936086176103976</v>
      </c>
      <c r="T13" s="18">
        <f>IF(ISBLANK('PLT Log'!T23),"",'PLT Log'!T23)</f>
        <v>1.3225581239577504</v>
      </c>
      <c r="U13" s="18" t="str">
        <f>IF(ISBLANK('PLT Log'!U23),"",'PLT Log'!U23)</f>
        <v>INVALID - CHIPPING</v>
      </c>
      <c r="V13" s="18" t="str">
        <f>IF(ISBLANK('PLT Log'!V23),"",'PLT Log'!V23)</f>
        <v/>
      </c>
    </row>
    <row r="14" spans="1:22" x14ac:dyDescent="0.25">
      <c r="A14" s="9" t="str">
        <f>IF(ISBLANK('Geotech Log'!$C$2),"",IF('PLT Log'!E24&lt;&gt;"",'Geotech Log'!$C$2,""))</f>
        <v>GTF20-01</v>
      </c>
      <c r="B14" s="9" t="str">
        <f>IF(ISBLANK('Geotech Log'!$R$4),"",IF('PLT Log'!E24&lt;&gt;"",'Geotech Log'!$R$4,""))</f>
        <v>FRO</v>
      </c>
      <c r="C14" s="20" t="str">
        <f>IF(ISBLANK('PLT Log'!C24),"",'PLT Log'!C24)</f>
        <v>MC</v>
      </c>
      <c r="D14" s="18">
        <f>IF(ISBLANK('PLT Log'!E24),"",'PLT Log'!E24)</f>
        <v>36.33</v>
      </c>
      <c r="E14" s="512">
        <f>IF(ISBLANK('PLT Log'!B24),"",'PLT Log'!B24)</f>
        <v>44009</v>
      </c>
      <c r="F14" s="18" t="str">
        <f>IF(ISBLANK('PLT Log'!F24),"",'PLT Log'!F24)</f>
        <v>DIAMETRAL</v>
      </c>
      <c r="G14" s="18" t="str">
        <f>IF(ISBLANK('PLT Log'!G24),"",'PLT Log'!G24)</f>
        <v>PARALLEL</v>
      </c>
      <c r="H14" s="18" t="str">
        <f>IF(ISBLANK('PLT Log'!H24),"",'PLT Log'!H24)</f>
        <v>MST</v>
      </c>
      <c r="I14" s="18" t="str">
        <f>IF(ISBLANK('PLT Log'!I24),"",'PLT Log'!I24)</f>
        <v>DRY</v>
      </c>
      <c r="J14" s="18" t="str">
        <f>IF(ISBLANK('PLT Log'!J24),"",'PLT Log'!J24)</f>
        <v>R3</v>
      </c>
      <c r="K14" s="18">
        <f>IF(ISBLANK('PLT Log'!K24),"",'PLT Log'!K24)</f>
        <v>130</v>
      </c>
      <c r="L14" s="18" t="str">
        <f>IF(ISBLANK('PLT Log'!L24),"",'PLT Log'!L24)</f>
        <v/>
      </c>
      <c r="M14" s="18">
        <f>IF(ISBLANK('PLT Log'!M24),"",'PLT Log'!M24)</f>
        <v>61</v>
      </c>
      <c r="N14" s="18">
        <f>IF(ISBLANK('PLT Log'!N24),"",'PLT Log'!N24)</f>
        <v>9.7200000000000006</v>
      </c>
      <c r="O14" s="18">
        <f>IF(ISBLANK('PLT Log'!O24),"",'PLT Log'!O24)</f>
        <v>61</v>
      </c>
      <c r="P14" s="18">
        <f>IF(ISBLANK('PLT Log'!P24),"",'PLT Log'!P24)</f>
        <v>9.7200000000000006</v>
      </c>
      <c r="Q14" s="18">
        <f>IF(ISBLANK('PLT Log'!Q24),"",'PLT Log'!Q24)</f>
        <v>3721</v>
      </c>
      <c r="R14" s="18">
        <f>IF(ISBLANK('PLT Log'!R24),"",'PLT Log'!R24)</f>
        <v>2.612201021230852</v>
      </c>
      <c r="S14" s="18">
        <f>IF(ISBLANK('PLT Log'!S24),"",'PLT Log'!S24)</f>
        <v>1.0936086176103976</v>
      </c>
      <c r="T14" s="18">
        <f>IF(ISBLANK('PLT Log'!T24),"",'PLT Log'!T24)</f>
        <v>2.856725547748741</v>
      </c>
      <c r="U14" s="18" t="str">
        <f>IF(ISBLANK('PLT Log'!U24),"",'PLT Log'!U24)</f>
        <v>INVALID - CHIPPING</v>
      </c>
      <c r="V14" s="18" t="str">
        <f>IF(ISBLANK('PLT Log'!V24),"",'PLT Log'!V24)</f>
        <v/>
      </c>
    </row>
    <row r="15" spans="1:22" x14ac:dyDescent="0.25">
      <c r="A15" s="9" t="str">
        <f>IF(ISBLANK('Geotech Log'!$C$2),"",IF('PLT Log'!E25&lt;&gt;"",'Geotech Log'!$C$2,""))</f>
        <v>GTF20-01</v>
      </c>
      <c r="B15" s="9" t="str">
        <f>IF(ISBLANK('Geotech Log'!$R$4),"",IF('PLT Log'!E25&lt;&gt;"",'Geotech Log'!$R$4,""))</f>
        <v>FRO</v>
      </c>
      <c r="C15" s="20" t="str">
        <f>IF(ISBLANK('PLT Log'!C25),"",'PLT Log'!C25)</f>
        <v>SF</v>
      </c>
      <c r="D15" s="18">
        <f>IF(ISBLANK('PLT Log'!E25),"",'PLT Log'!E25)</f>
        <v>42.55</v>
      </c>
      <c r="E15" s="512">
        <f>IF(ISBLANK('PLT Log'!B25),"",'PLT Log'!B25)</f>
        <v>44010</v>
      </c>
      <c r="F15" s="18" t="str">
        <f>IF(ISBLANK('PLT Log'!F25),"",'PLT Log'!F25)</f>
        <v>DIAMETRAL</v>
      </c>
      <c r="G15" s="18" t="str">
        <f>IF(ISBLANK('PLT Log'!G25),"",'PLT Log'!G25)</f>
        <v>PARALLEL</v>
      </c>
      <c r="H15" s="18" t="str">
        <f>IF(ISBLANK('PLT Log'!H25),"",'PLT Log'!H25)</f>
        <v>MST</v>
      </c>
      <c r="I15" s="18" t="str">
        <f>IF(ISBLANK('PLT Log'!I25),"",'PLT Log'!I25)</f>
        <v>DRY</v>
      </c>
      <c r="J15" s="18" t="str">
        <f>IF(ISBLANK('PLT Log'!J25),"",'PLT Log'!J25)</f>
        <v>R3</v>
      </c>
      <c r="K15" s="18">
        <f>IF(ISBLANK('PLT Log'!K25),"",'PLT Log'!K25)</f>
        <v>70</v>
      </c>
      <c r="L15" s="18" t="str">
        <f>IF(ISBLANK('PLT Log'!L25),"",'PLT Log'!L25)</f>
        <v/>
      </c>
      <c r="M15" s="18">
        <f>IF(ISBLANK('PLT Log'!M25),"",'PLT Log'!M25)</f>
        <v>61</v>
      </c>
      <c r="N15" s="18">
        <f>IF(ISBLANK('PLT Log'!N25),"",'PLT Log'!N25)</f>
        <v>9.9599999999999991</v>
      </c>
      <c r="O15" s="18">
        <f>IF(ISBLANK('PLT Log'!O25),"",'PLT Log'!O25)</f>
        <v>61</v>
      </c>
      <c r="P15" s="18">
        <f>IF(ISBLANK('PLT Log'!P25),"",'PLT Log'!P25)</f>
        <v>9.9599999999999991</v>
      </c>
      <c r="Q15" s="18">
        <f>IF(ISBLANK('PLT Log'!Q25),"",'PLT Log'!Q25)</f>
        <v>3721</v>
      </c>
      <c r="R15" s="18">
        <f>IF(ISBLANK('PLT Log'!R25),"",'PLT Log'!R25)</f>
        <v>2.6766998118785268</v>
      </c>
      <c r="S15" s="18">
        <f>IF(ISBLANK('PLT Log'!S25),"",'PLT Log'!S25)</f>
        <v>1.0936086176103976</v>
      </c>
      <c r="T15" s="18">
        <f>IF(ISBLANK('PLT Log'!T25),"",'PLT Log'!T25)</f>
        <v>2.9272619810264873</v>
      </c>
      <c r="U15" s="18" t="str">
        <f>IF(ISBLANK('PLT Log'!U25),"",'PLT Log'!U25)</f>
        <v>INVALID - CHIPPING</v>
      </c>
      <c r="V15" s="18" t="str">
        <f>IF(ISBLANK('PLT Log'!V25),"",'PLT Log'!V25)</f>
        <v/>
      </c>
    </row>
    <row r="16" spans="1:22" x14ac:dyDescent="0.25">
      <c r="A16" s="9" t="str">
        <f>IF(ISBLANK('Geotech Log'!$C$2),"",IF('PLT Log'!E26&lt;&gt;"",'Geotech Log'!$C$2,""))</f>
        <v>GTF20-01</v>
      </c>
      <c r="B16" s="9" t="str">
        <f>IF(ISBLANK('Geotech Log'!$R$4),"",IF('PLT Log'!E26&lt;&gt;"",'Geotech Log'!$R$4,""))</f>
        <v>FRO</v>
      </c>
      <c r="C16" s="20" t="str">
        <f>IF(ISBLANK('PLT Log'!C26),"",'PLT Log'!C26)</f>
        <v>SF</v>
      </c>
      <c r="D16" s="18">
        <f>IF(ISBLANK('PLT Log'!E26),"",'PLT Log'!E26)</f>
        <v>32.799999999999997</v>
      </c>
      <c r="E16" s="512">
        <f>IF(ISBLANK('PLT Log'!B26),"",'PLT Log'!B26)</f>
        <v>44009</v>
      </c>
      <c r="F16" s="18" t="str">
        <f>IF(ISBLANK('PLT Log'!F26),"",'PLT Log'!F26)</f>
        <v>DIAMETRAL</v>
      </c>
      <c r="G16" s="18" t="str">
        <f>IF(ISBLANK('PLT Log'!G26),"",'PLT Log'!G26)</f>
        <v>PARALLEL</v>
      </c>
      <c r="H16" s="18" t="str">
        <f>IF(ISBLANK('PLT Log'!H26),"",'PLT Log'!H26)</f>
        <v>MST</v>
      </c>
      <c r="I16" s="18" t="str">
        <f>IF(ISBLANK('PLT Log'!I26),"",'PLT Log'!I26)</f>
        <v>DRY</v>
      </c>
      <c r="J16" s="18" t="str">
        <f>IF(ISBLANK('PLT Log'!J26),"",'PLT Log'!J26)</f>
        <v>R3</v>
      </c>
      <c r="K16" s="18">
        <f>IF(ISBLANK('PLT Log'!K26),"",'PLT Log'!K26)</f>
        <v>90</v>
      </c>
      <c r="L16" s="18" t="str">
        <f>IF(ISBLANK('PLT Log'!L26),"",'PLT Log'!L26)</f>
        <v/>
      </c>
      <c r="M16" s="18">
        <f>IF(ISBLANK('PLT Log'!M26),"",'PLT Log'!M26)</f>
        <v>61</v>
      </c>
      <c r="N16" s="18">
        <f>IF(ISBLANK('PLT Log'!N26),"",'PLT Log'!N26)</f>
        <v>6.26</v>
      </c>
      <c r="O16" s="18">
        <f>IF(ISBLANK('PLT Log'!O26),"",'PLT Log'!O26)</f>
        <v>61</v>
      </c>
      <c r="P16" s="18">
        <f>IF(ISBLANK('PLT Log'!P26),"",'PLT Log'!P26)</f>
        <v>6.26</v>
      </c>
      <c r="Q16" s="18">
        <f>IF(ISBLANK('PLT Log'!Q26),"",'PLT Log'!Q26)</f>
        <v>3721</v>
      </c>
      <c r="R16" s="18">
        <f>IF(ISBLANK('PLT Log'!R26),"",'PLT Log'!R26)</f>
        <v>1.6823434560601989</v>
      </c>
      <c r="S16" s="18">
        <f>IF(ISBLANK('PLT Log'!S26),"",'PLT Log'!S26)</f>
        <v>1.0936086176103976</v>
      </c>
      <c r="T16" s="18">
        <f>IF(ISBLANK('PLT Log'!T26),"",'PLT Log'!T26)</f>
        <v>1.8398253013278929</v>
      </c>
      <c r="U16" s="18" t="str">
        <f>IF(ISBLANK('PLT Log'!U26),"",'PLT Log'!U26)</f>
        <v>INVALID - CHIPPING</v>
      </c>
      <c r="V16" s="18" t="str">
        <f>IF(ISBLANK('PLT Log'!V26),"",'PLT Log'!V26)</f>
        <v/>
      </c>
    </row>
    <row r="17" spans="1:22" x14ac:dyDescent="0.25">
      <c r="A17" s="9" t="str">
        <f>IF(ISBLANK('Geotech Log'!$C$2),"",IF('PLT Log'!E27&lt;&gt;"",'Geotech Log'!$C$2,""))</f>
        <v>GTF20-01</v>
      </c>
      <c r="B17" s="9" t="str">
        <f>IF(ISBLANK('Geotech Log'!$R$4),"",IF('PLT Log'!E27&lt;&gt;"",'Geotech Log'!$R$4,""))</f>
        <v>FRO</v>
      </c>
      <c r="C17" s="20" t="str">
        <f>IF(ISBLANK('PLT Log'!C27),"",'PLT Log'!C27)</f>
        <v>SF</v>
      </c>
      <c r="D17" s="18">
        <f>IF(ISBLANK('PLT Log'!E27),"",'PLT Log'!E27)</f>
        <v>35.049999999999997</v>
      </c>
      <c r="E17" s="512">
        <f>IF(ISBLANK('PLT Log'!B27),"",'PLT Log'!B27)</f>
        <v>44009</v>
      </c>
      <c r="F17" s="18" t="str">
        <f>IF(ISBLANK('PLT Log'!F27),"",'PLT Log'!F27)</f>
        <v>DIAMETRAL</v>
      </c>
      <c r="G17" s="18" t="str">
        <f>IF(ISBLANK('PLT Log'!G27),"",'PLT Log'!G27)</f>
        <v>PARALLEL</v>
      </c>
      <c r="H17" s="18" t="str">
        <f>IF(ISBLANK('PLT Log'!H27),"",'PLT Log'!H27)</f>
        <v>MST</v>
      </c>
      <c r="I17" s="18" t="str">
        <f>IF(ISBLANK('PLT Log'!I27),"",'PLT Log'!I27)</f>
        <v>DRY</v>
      </c>
      <c r="J17" s="18" t="str">
        <f>IF(ISBLANK('PLT Log'!J27),"",'PLT Log'!J27)</f>
        <v>R3</v>
      </c>
      <c r="K17" s="18">
        <f>IF(ISBLANK('PLT Log'!K27),"",'PLT Log'!K27)</f>
        <v>110</v>
      </c>
      <c r="L17" s="18" t="str">
        <f>IF(ISBLANK('PLT Log'!L27),"",'PLT Log'!L27)</f>
        <v/>
      </c>
      <c r="M17" s="18">
        <f>IF(ISBLANK('PLT Log'!M27),"",'PLT Log'!M27)</f>
        <v>61</v>
      </c>
      <c r="N17" s="18">
        <f>IF(ISBLANK('PLT Log'!N27),"",'PLT Log'!N27)</f>
        <v>10</v>
      </c>
      <c r="O17" s="18">
        <f>IF(ISBLANK('PLT Log'!O27),"",'PLT Log'!O27)</f>
        <v>61</v>
      </c>
      <c r="P17" s="18">
        <f>IF(ISBLANK('PLT Log'!P27),"",'PLT Log'!P27)</f>
        <v>10</v>
      </c>
      <c r="Q17" s="18">
        <f>IF(ISBLANK('PLT Log'!Q27),"",'PLT Log'!Q27)</f>
        <v>3721</v>
      </c>
      <c r="R17" s="18">
        <f>IF(ISBLANK('PLT Log'!R27),"",'PLT Log'!R27)</f>
        <v>2.6874496103198067</v>
      </c>
      <c r="S17" s="18">
        <f>IF(ISBLANK('PLT Log'!S27),"",'PLT Log'!S27)</f>
        <v>1.0936086176103976</v>
      </c>
      <c r="T17" s="18">
        <f>IF(ISBLANK('PLT Log'!T27),"",'PLT Log'!T27)</f>
        <v>2.9390180532394456</v>
      </c>
      <c r="U17" s="18" t="str">
        <f>IF(ISBLANK('PLT Log'!U27),"",'PLT Log'!U27)</f>
        <v>INVALID - CHIPPING</v>
      </c>
      <c r="V17" s="18" t="str">
        <f>IF(ISBLANK('PLT Log'!V27),"",'PLT Log'!V27)</f>
        <v/>
      </c>
    </row>
    <row r="18" spans="1:22" x14ac:dyDescent="0.25">
      <c r="A18" s="9" t="str">
        <f>IF(ISBLANK('Geotech Log'!$C$2),"",IF('PLT Log'!E28&lt;&gt;"",'Geotech Log'!$C$2,""))</f>
        <v>GTF20-01</v>
      </c>
      <c r="B18" s="9" t="str">
        <f>IF(ISBLANK('Geotech Log'!$R$4),"",IF('PLT Log'!E28&lt;&gt;"",'Geotech Log'!$R$4,""))</f>
        <v>FRO</v>
      </c>
      <c r="C18" s="20" t="str">
        <f>IF(ISBLANK('PLT Log'!C28),"",'PLT Log'!C28)</f>
        <v>SF</v>
      </c>
      <c r="D18" s="18">
        <f>IF(ISBLANK('PLT Log'!E28),"",'PLT Log'!E28)</f>
        <v>36.4</v>
      </c>
      <c r="E18" s="512">
        <f>IF(ISBLANK('PLT Log'!B28),"",'PLT Log'!B28)</f>
        <v>44009</v>
      </c>
      <c r="F18" s="18" t="str">
        <f>IF(ISBLANK('PLT Log'!F28),"",'PLT Log'!F28)</f>
        <v>DIAMETRAL</v>
      </c>
      <c r="G18" s="18" t="str">
        <f>IF(ISBLANK('PLT Log'!G28),"",'PLT Log'!G28)</f>
        <v>PARALLEL</v>
      </c>
      <c r="H18" s="18" t="str">
        <f>IF(ISBLANK('PLT Log'!H28),"",'PLT Log'!H28)</f>
        <v>MST</v>
      </c>
      <c r="I18" s="18" t="str">
        <f>IF(ISBLANK('PLT Log'!I28),"",'PLT Log'!I28)</f>
        <v>DRY</v>
      </c>
      <c r="J18" s="18" t="str">
        <f>IF(ISBLANK('PLT Log'!J28),"",'PLT Log'!J28)</f>
        <v>R3</v>
      </c>
      <c r="K18" s="18">
        <f>IF(ISBLANK('PLT Log'!K28),"",'PLT Log'!K28)</f>
        <v>10</v>
      </c>
      <c r="L18" s="18" t="str">
        <f>IF(ISBLANK('PLT Log'!L28),"",'PLT Log'!L28)</f>
        <v/>
      </c>
      <c r="M18" s="18">
        <f>IF(ISBLANK('PLT Log'!M28),"",'PLT Log'!M28)</f>
        <v>61</v>
      </c>
      <c r="N18" s="18">
        <f>IF(ISBLANK('PLT Log'!N28),"",'PLT Log'!N28)</f>
        <v>8.7799999999999994</v>
      </c>
      <c r="O18" s="18">
        <f>IF(ISBLANK('PLT Log'!O28),"",'PLT Log'!O28)</f>
        <v>61</v>
      </c>
      <c r="P18" s="18">
        <f>IF(ISBLANK('PLT Log'!P28),"",'PLT Log'!P28)</f>
        <v>8.7799999999999994</v>
      </c>
      <c r="Q18" s="18">
        <f>IF(ISBLANK('PLT Log'!Q28),"",'PLT Log'!Q28)</f>
        <v>3721</v>
      </c>
      <c r="R18" s="18">
        <f>IF(ISBLANK('PLT Log'!R28),"",'PLT Log'!R28)</f>
        <v>2.3595807578607899</v>
      </c>
      <c r="S18" s="18">
        <f>IF(ISBLANK('PLT Log'!S28),"",'PLT Log'!S28)</f>
        <v>1.0936086176103976</v>
      </c>
      <c r="T18" s="18">
        <f>IF(ISBLANK('PLT Log'!T28),"",'PLT Log'!T28)</f>
        <v>2.5804578507442328</v>
      </c>
      <c r="U18" s="18" t="str">
        <f>IF(ISBLANK('PLT Log'!U28),"",'PLT Log'!U28)</f>
        <v>INVALID - CHIPPING</v>
      </c>
      <c r="V18" s="18" t="str">
        <f>IF(ISBLANK('PLT Log'!V28),"",'PLT Log'!V28)</f>
        <v/>
      </c>
    </row>
    <row r="19" spans="1:22" x14ac:dyDescent="0.25">
      <c r="A19" s="9" t="str">
        <f>IF(ISBLANK('Geotech Log'!$C$2),"",IF('PLT Log'!E29&lt;&gt;"",'Geotech Log'!$C$2,""))</f>
        <v>GTF20-01</v>
      </c>
      <c r="B19" s="9" t="str">
        <f>IF(ISBLANK('Geotech Log'!$R$4),"",IF('PLT Log'!E29&lt;&gt;"",'Geotech Log'!$R$4,""))</f>
        <v>FRO</v>
      </c>
      <c r="C19" s="20" t="str">
        <f>IF(ISBLANK('PLT Log'!C29),"",'PLT Log'!C29)</f>
        <v>MC</v>
      </c>
      <c r="D19" s="18">
        <f>IF(ISBLANK('PLT Log'!E29),"",'PLT Log'!E29)</f>
        <v>46.95</v>
      </c>
      <c r="E19" s="512">
        <f>IF(ISBLANK('PLT Log'!B29),"",'PLT Log'!B29)</f>
        <v>44010</v>
      </c>
      <c r="F19" s="18" t="str">
        <f>IF(ISBLANK('PLT Log'!F29),"",'PLT Log'!F29)</f>
        <v>DIAMETRAL</v>
      </c>
      <c r="G19" s="18" t="str">
        <f>IF(ISBLANK('PLT Log'!G29),"",'PLT Log'!G29)</f>
        <v>PARALLEL</v>
      </c>
      <c r="H19" s="18" t="str">
        <f>IF(ISBLANK('PLT Log'!H29),"",'PLT Log'!H29)</f>
        <v>MST</v>
      </c>
      <c r="I19" s="18" t="str">
        <f>IF(ISBLANK('PLT Log'!I29),"",'PLT Log'!I29)</f>
        <v>DRY</v>
      </c>
      <c r="J19" s="18" t="str">
        <f>IF(ISBLANK('PLT Log'!J29),"",'PLT Log'!J29)</f>
        <v>R3</v>
      </c>
      <c r="K19" s="18">
        <f>IF(ISBLANK('PLT Log'!K29),"",'PLT Log'!K29)</f>
        <v>90</v>
      </c>
      <c r="L19" s="18" t="str">
        <f>IF(ISBLANK('PLT Log'!L29),"",'PLT Log'!L29)</f>
        <v/>
      </c>
      <c r="M19" s="18">
        <f>IF(ISBLANK('PLT Log'!M29),"",'PLT Log'!M29)</f>
        <v>61</v>
      </c>
      <c r="N19" s="18">
        <f>IF(ISBLANK('PLT Log'!N29),"",'PLT Log'!N29)</f>
        <v>3.7</v>
      </c>
      <c r="O19" s="18">
        <f>IF(ISBLANK('PLT Log'!O29),"",'PLT Log'!O29)</f>
        <v>61</v>
      </c>
      <c r="P19" s="18">
        <f>IF(ISBLANK('PLT Log'!P29),"",'PLT Log'!P29)</f>
        <v>3.7</v>
      </c>
      <c r="Q19" s="18">
        <f>IF(ISBLANK('PLT Log'!Q29),"",'PLT Log'!Q29)</f>
        <v>3721</v>
      </c>
      <c r="R19" s="18">
        <f>IF(ISBLANK('PLT Log'!R29),"",'PLT Log'!R29)</f>
        <v>0.99435635581832837</v>
      </c>
      <c r="S19" s="18">
        <f>IF(ISBLANK('PLT Log'!S29),"",'PLT Log'!S29)</f>
        <v>1.0936086176103976</v>
      </c>
      <c r="T19" s="18">
        <f>IF(ISBLANK('PLT Log'!T29),"",'PLT Log'!T29)</f>
        <v>1.0874366796985948</v>
      </c>
      <c r="U19" s="18" t="str">
        <f>IF(ISBLANK('PLT Log'!U29),"",'PLT Log'!U29)</f>
        <v>INVALID - CHIPPING</v>
      </c>
      <c r="V19" s="18" t="str">
        <f>IF(ISBLANK('PLT Log'!V29),"",'PLT Log'!V29)</f>
        <v/>
      </c>
    </row>
    <row r="20" spans="1:22" x14ac:dyDescent="0.25">
      <c r="A20" s="9" t="str">
        <f>IF(ISBLANK('Geotech Log'!$C$2),"",IF('PLT Log'!E30&lt;&gt;"",'Geotech Log'!$C$2,""))</f>
        <v>GTF20-01</v>
      </c>
      <c r="B20" s="9" t="str">
        <f>IF(ISBLANK('Geotech Log'!$R$4),"",IF('PLT Log'!E30&lt;&gt;"",'Geotech Log'!$R$4,""))</f>
        <v>FRO</v>
      </c>
      <c r="C20" s="20" t="str">
        <f>IF(ISBLANK('PLT Log'!C30),"",'PLT Log'!C30)</f>
        <v>MC</v>
      </c>
      <c r="D20" s="18">
        <f>IF(ISBLANK('PLT Log'!E30),"",'PLT Log'!E30)</f>
        <v>41.65</v>
      </c>
      <c r="E20" s="512">
        <f>IF(ISBLANK('PLT Log'!B30),"",'PLT Log'!B30)</f>
        <v>44010</v>
      </c>
      <c r="F20" s="18" t="str">
        <f>IF(ISBLANK('PLT Log'!F30),"",'PLT Log'!F30)</f>
        <v>DIAMETRAL</v>
      </c>
      <c r="G20" s="18" t="str">
        <f>IF(ISBLANK('PLT Log'!G30),"",'PLT Log'!G30)</f>
        <v>PARALLEL</v>
      </c>
      <c r="H20" s="18" t="str">
        <f>IF(ISBLANK('PLT Log'!H30),"",'PLT Log'!H30)</f>
        <v>MST</v>
      </c>
      <c r="I20" s="18" t="str">
        <f>IF(ISBLANK('PLT Log'!I30),"",'PLT Log'!I30)</f>
        <v>DRY</v>
      </c>
      <c r="J20" s="18" t="str">
        <f>IF(ISBLANK('PLT Log'!J30),"",'PLT Log'!J30)</f>
        <v>R3</v>
      </c>
      <c r="K20" s="18">
        <f>IF(ISBLANK('PLT Log'!K30),"",'PLT Log'!K30)</f>
        <v>90</v>
      </c>
      <c r="L20" s="18" t="str">
        <f>IF(ISBLANK('PLT Log'!L30),"",'PLT Log'!L30)</f>
        <v/>
      </c>
      <c r="M20" s="18">
        <f>IF(ISBLANK('PLT Log'!M30),"",'PLT Log'!M30)</f>
        <v>61</v>
      </c>
      <c r="N20" s="18">
        <f>IF(ISBLANK('PLT Log'!N30),"",'PLT Log'!N30)</f>
        <v>1.1119999999999999</v>
      </c>
      <c r="O20" s="18">
        <f>IF(ISBLANK('PLT Log'!O30),"",'PLT Log'!O30)</f>
        <v>61</v>
      </c>
      <c r="P20" s="18">
        <f>IF(ISBLANK('PLT Log'!P30),"",'PLT Log'!P30)</f>
        <v>1.1119999999999999</v>
      </c>
      <c r="Q20" s="18">
        <f>IF(ISBLANK('PLT Log'!Q30),"",'PLT Log'!Q30)</f>
        <v>3721</v>
      </c>
      <c r="R20" s="18">
        <f>IF(ISBLANK('PLT Log'!R30),"",'PLT Log'!R30)</f>
        <v>0.29884439666756241</v>
      </c>
      <c r="S20" s="18">
        <f>IF(ISBLANK('PLT Log'!S30),"",'PLT Log'!S30)</f>
        <v>1.0936086176103976</v>
      </c>
      <c r="T20" s="18">
        <f>IF(ISBLANK('PLT Log'!T30),"",'PLT Log'!T30)</f>
        <v>0.32681880752022624</v>
      </c>
      <c r="U20" s="18" t="str">
        <f>IF(ISBLANK('PLT Log'!U30),"",'PLT Log'!U30)</f>
        <v>VALID - INTACT ROCK</v>
      </c>
      <c r="V20" s="18" t="str">
        <f>IF(ISBLANK('PLT Log'!V30),"",'PLT Log'!V30)</f>
        <v/>
      </c>
    </row>
    <row r="21" spans="1:22" x14ac:dyDescent="0.25">
      <c r="A21" s="9" t="str">
        <f>IF(ISBLANK('Geotech Log'!$C$2),"",IF('PLT Log'!E31&lt;&gt;"",'Geotech Log'!$C$2,""))</f>
        <v>GTF20-01</v>
      </c>
      <c r="B21" s="9" t="str">
        <f>IF(ISBLANK('Geotech Log'!$R$4),"",IF('PLT Log'!E31&lt;&gt;"",'Geotech Log'!$R$4,""))</f>
        <v>FRO</v>
      </c>
      <c r="C21" s="20" t="str">
        <f>IF(ISBLANK('PLT Log'!C31),"",'PLT Log'!C31)</f>
        <v>CR</v>
      </c>
      <c r="D21" s="18">
        <f>IF(ISBLANK('PLT Log'!E31),"",'PLT Log'!E31)</f>
        <v>44.6</v>
      </c>
      <c r="E21" s="512">
        <f>IF(ISBLANK('PLT Log'!B31),"",'PLT Log'!B31)</f>
        <v>44010</v>
      </c>
      <c r="F21" s="18" t="str">
        <f>IF(ISBLANK('PLT Log'!F31),"",'PLT Log'!F31)</f>
        <v>AXIAL</v>
      </c>
      <c r="G21" s="18" t="str">
        <f>IF(ISBLANK('PLT Log'!G31),"",'PLT Log'!G31)</f>
        <v>PERPENDICULAR</v>
      </c>
      <c r="H21" s="18" t="str">
        <f>IF(ISBLANK('PLT Log'!H31),"",'PLT Log'!H31)</f>
        <v>MST/COAL</v>
      </c>
      <c r="I21" s="18" t="str">
        <f>IF(ISBLANK('PLT Log'!I31),"",'PLT Log'!I31)</f>
        <v>DRY</v>
      </c>
      <c r="J21" s="18" t="str">
        <f>IF(ISBLANK('PLT Log'!J31),"",'PLT Log'!J31)</f>
        <v>R3</v>
      </c>
      <c r="K21" s="18" t="str">
        <f>IF(ISBLANK('PLT Log'!K31),"",'PLT Log'!K31)</f>
        <v/>
      </c>
      <c r="L21" s="18">
        <f>IF(ISBLANK('PLT Log'!L31),"",'PLT Log'!L31)</f>
        <v>61</v>
      </c>
      <c r="M21" s="18">
        <f>IF(ISBLANK('PLT Log'!M31),"",'PLT Log'!M31)</f>
        <v>47</v>
      </c>
      <c r="N21" s="18">
        <f>IF(ISBLANK('PLT Log'!N31),"",'PLT Log'!N31)</f>
        <v>13.98</v>
      </c>
      <c r="O21" s="18">
        <f>IF(ISBLANK('PLT Log'!O31),"",'PLT Log'!O31)</f>
        <v>60.418356273203194</v>
      </c>
      <c r="P21" s="18">
        <f>IF(ISBLANK('PLT Log'!P31),"",'PLT Log'!P31)</f>
        <v>13.98</v>
      </c>
      <c r="Q21" s="18">
        <f>IF(ISBLANK('PLT Log'!Q31),"",'PLT Log'!Q31)</f>
        <v>3650.3777747557119</v>
      </c>
      <c r="R21" s="18">
        <f>IF(ISBLANK('PLT Log'!R31),"",'PLT Log'!R31)</f>
        <v>3.8297406084047179</v>
      </c>
      <c r="S21" s="18">
        <f>IF(ISBLANK('PLT Log'!S31),"",'PLT Log'!S31)</f>
        <v>1.0889037806097326</v>
      </c>
      <c r="T21" s="18">
        <f>IF(ISBLANK('PLT Log'!T31),"",'PLT Log'!T31)</f>
        <v>4.1702190272465147</v>
      </c>
      <c r="U21" s="18" t="str">
        <f>IF(ISBLANK('PLT Log'!U31),"",'PLT Log'!U31)</f>
        <v>VALID - INTACT ROCK</v>
      </c>
      <c r="V21" s="18" t="str">
        <f>IF(ISBLANK('PLT Log'!V31),"",'PLT Log'!V31)</f>
        <v/>
      </c>
    </row>
    <row r="22" spans="1:22" x14ac:dyDescent="0.25">
      <c r="A22" s="9" t="str">
        <f>IF(ISBLANK('Geotech Log'!$C$2),"",IF('PLT Log'!E32&lt;&gt;"",'Geotech Log'!$C$2,""))</f>
        <v>GTF20-01</v>
      </c>
      <c r="B22" s="9" t="str">
        <f>IF(ISBLANK('Geotech Log'!$R$4),"",IF('PLT Log'!E32&lt;&gt;"",'Geotech Log'!$R$4,""))</f>
        <v>FRO</v>
      </c>
      <c r="C22" s="20" t="str">
        <f>IF(ISBLANK('PLT Log'!C32),"",'PLT Log'!C32)</f>
        <v>CR</v>
      </c>
      <c r="D22" s="18">
        <f>IF(ISBLANK('PLT Log'!E32),"",'PLT Log'!E32)</f>
        <v>54.6</v>
      </c>
      <c r="E22" s="512">
        <f>IF(ISBLANK('PLT Log'!B32),"",'PLT Log'!B32)</f>
        <v>44010</v>
      </c>
      <c r="F22" s="18" t="str">
        <f>IF(ISBLANK('PLT Log'!F32),"",'PLT Log'!F32)</f>
        <v>DIAMETRAL</v>
      </c>
      <c r="G22" s="18" t="str">
        <f>IF(ISBLANK('PLT Log'!G32),"",'PLT Log'!G32)</f>
        <v>PARALLEL</v>
      </c>
      <c r="H22" s="18" t="str">
        <f>IF(ISBLANK('PLT Log'!H32),"",'PLT Log'!H32)</f>
        <v>MST/COAL</v>
      </c>
      <c r="I22" s="18" t="str">
        <f>IF(ISBLANK('PLT Log'!I32),"",'PLT Log'!I32)</f>
        <v>DRY</v>
      </c>
      <c r="J22" s="18" t="str">
        <f>IF(ISBLANK('PLT Log'!J32),"",'PLT Log'!J32)</f>
        <v>R2</v>
      </c>
      <c r="K22" s="18">
        <f>IF(ISBLANK('PLT Log'!K32),"",'PLT Log'!K32)</f>
        <v>115</v>
      </c>
      <c r="L22" s="18" t="str">
        <f>IF(ISBLANK('PLT Log'!L32),"",'PLT Log'!L32)</f>
        <v/>
      </c>
      <c r="M22" s="18">
        <f>IF(ISBLANK('PLT Log'!M32),"",'PLT Log'!M32)</f>
        <v>61</v>
      </c>
      <c r="N22" s="18">
        <f>IF(ISBLANK('PLT Log'!N32),"",'PLT Log'!N32)</f>
        <v>13.4</v>
      </c>
      <c r="O22" s="18">
        <f>IF(ISBLANK('PLT Log'!O32),"",'PLT Log'!O32)</f>
        <v>61</v>
      </c>
      <c r="P22" s="18">
        <f>IF(ISBLANK('PLT Log'!P32),"",'PLT Log'!P32)</f>
        <v>13.4</v>
      </c>
      <c r="Q22" s="18">
        <f>IF(ISBLANK('PLT Log'!Q32),"",'PLT Log'!Q32)</f>
        <v>3721</v>
      </c>
      <c r="R22" s="18">
        <f>IF(ISBLANK('PLT Log'!R32),"",'PLT Log'!R32)</f>
        <v>3.6011824778285408</v>
      </c>
      <c r="S22" s="18">
        <f>IF(ISBLANK('PLT Log'!S32),"",'PLT Log'!S32)</f>
        <v>1.0936086176103976</v>
      </c>
      <c r="T22" s="18">
        <f>IF(ISBLANK('PLT Log'!T32),"",'PLT Log'!T32)</f>
        <v>3.9382841913408568</v>
      </c>
      <c r="U22" s="18" t="str">
        <f>IF(ISBLANK('PLT Log'!U32),"",'PLT Log'!U32)</f>
        <v>VALID - INTACT ROCK</v>
      </c>
      <c r="V22" s="18" t="str">
        <f>IF(ISBLANK('PLT Log'!V32),"",'PLT Log'!V32)</f>
        <v/>
      </c>
    </row>
    <row r="23" spans="1:22" x14ac:dyDescent="0.25">
      <c r="A23" s="9" t="str">
        <f>IF(ISBLANK('Geotech Log'!$C$2),"",IF('PLT Log'!E33&lt;&gt;"",'Geotech Log'!$C$2,""))</f>
        <v>GTF20-01</v>
      </c>
      <c r="B23" s="9" t="str">
        <f>IF(ISBLANK('Geotech Log'!$R$4),"",IF('PLT Log'!E33&lt;&gt;"",'Geotech Log'!$R$4,""))</f>
        <v>FRO</v>
      </c>
      <c r="C23" s="20" t="str">
        <f>IF(ISBLANK('PLT Log'!C33),"",'PLT Log'!C33)</f>
        <v>CR</v>
      </c>
      <c r="D23" s="18">
        <f>IF(ISBLANK('PLT Log'!E33),"",'PLT Log'!E33)</f>
        <v>54.47</v>
      </c>
      <c r="E23" s="512">
        <f>IF(ISBLANK('PLT Log'!B33),"",'PLT Log'!B33)</f>
        <v>44010</v>
      </c>
      <c r="F23" s="18" t="str">
        <f>IF(ISBLANK('PLT Log'!F33),"",'PLT Log'!F33)</f>
        <v>DIAMETRAL</v>
      </c>
      <c r="G23" s="18" t="str">
        <f>IF(ISBLANK('PLT Log'!G33),"",'PLT Log'!G33)</f>
        <v>PARALLEL</v>
      </c>
      <c r="H23" s="18" t="str">
        <f>IF(ISBLANK('PLT Log'!H33),"",'PLT Log'!H33)</f>
        <v>MST/COAL</v>
      </c>
      <c r="I23" s="18" t="str">
        <f>IF(ISBLANK('PLT Log'!I33),"",'PLT Log'!I33)</f>
        <v>DRY</v>
      </c>
      <c r="J23" s="18" t="str">
        <f>IF(ISBLANK('PLT Log'!J33),"",'PLT Log'!J33)</f>
        <v>R2</v>
      </c>
      <c r="K23" s="18">
        <f>IF(ISBLANK('PLT Log'!K33),"",'PLT Log'!K33)</f>
        <v>110</v>
      </c>
      <c r="L23" s="18" t="str">
        <f>IF(ISBLANK('PLT Log'!L33),"",'PLT Log'!L33)</f>
        <v/>
      </c>
      <c r="M23" s="18">
        <f>IF(ISBLANK('PLT Log'!M33),"",'PLT Log'!M33)</f>
        <v>61</v>
      </c>
      <c r="N23" s="18">
        <f>IF(ISBLANK('PLT Log'!N33),"",'PLT Log'!N33)</f>
        <v>4.74</v>
      </c>
      <c r="O23" s="18">
        <f>IF(ISBLANK('PLT Log'!O33),"",'PLT Log'!O33)</f>
        <v>61</v>
      </c>
      <c r="P23" s="18">
        <f>IF(ISBLANK('PLT Log'!P33),"",'PLT Log'!P33)</f>
        <v>4.74</v>
      </c>
      <c r="Q23" s="18">
        <f>IF(ISBLANK('PLT Log'!Q33),"",'PLT Log'!Q33)</f>
        <v>3721</v>
      </c>
      <c r="R23" s="18">
        <f>IF(ISBLANK('PLT Log'!R33),"",'PLT Log'!R33)</f>
        <v>1.2738511152915883</v>
      </c>
      <c r="S23" s="18">
        <f>IF(ISBLANK('PLT Log'!S33),"",'PLT Log'!S33)</f>
        <v>1.0936086176103976</v>
      </c>
      <c r="T23" s="18">
        <f>IF(ISBLANK('PLT Log'!T33),"",'PLT Log'!T33)</f>
        <v>1.3930945572354971</v>
      </c>
      <c r="U23" s="18" t="str">
        <f>IF(ISBLANK('PLT Log'!U33),"",'PLT Log'!U33)</f>
        <v>VALID - CEMENTED JOINT</v>
      </c>
      <c r="V23" s="18" t="str">
        <f>IF(ISBLANK('PLT Log'!V33),"",'PLT Log'!V33)</f>
        <v>BROKE ALONG CEMENTED CALCITE VEIN</v>
      </c>
    </row>
    <row r="24" spans="1:22" x14ac:dyDescent="0.25">
      <c r="A24" s="9" t="str">
        <f>IF(ISBLANK('Geotech Log'!$C$2),"",IF('PLT Log'!E34&lt;&gt;"",'Geotech Log'!$C$2,""))</f>
        <v>GTF20-01</v>
      </c>
      <c r="B24" s="9" t="str">
        <f>IF(ISBLANK('Geotech Log'!$R$4),"",IF('PLT Log'!E34&lt;&gt;"",'Geotech Log'!$R$4,""))</f>
        <v>FRO</v>
      </c>
      <c r="C24" s="20" t="str">
        <f>IF(ISBLANK('PLT Log'!C34),"",'PLT Log'!C34)</f>
        <v>CR</v>
      </c>
      <c r="D24" s="18">
        <f>IF(ISBLANK('PLT Log'!E34),"",'PLT Log'!E34)</f>
        <v>55.08</v>
      </c>
      <c r="E24" s="512">
        <f>IF(ISBLANK('PLT Log'!B34),"",'PLT Log'!B34)</f>
        <v>44010</v>
      </c>
      <c r="F24" s="18" t="str">
        <f>IF(ISBLANK('PLT Log'!F34),"",'PLT Log'!F34)</f>
        <v>DIAMETRAL</v>
      </c>
      <c r="G24" s="18" t="str">
        <f>IF(ISBLANK('PLT Log'!G34),"",'PLT Log'!G34)</f>
        <v>PARALLEL</v>
      </c>
      <c r="H24" s="18" t="str">
        <f>IF(ISBLANK('PLT Log'!H34),"",'PLT Log'!H34)</f>
        <v>MST/COAL</v>
      </c>
      <c r="I24" s="18" t="str">
        <f>IF(ISBLANK('PLT Log'!I34),"",'PLT Log'!I34)</f>
        <v>DRY</v>
      </c>
      <c r="J24" s="18" t="str">
        <f>IF(ISBLANK('PLT Log'!J34),"",'PLT Log'!J34)</f>
        <v>R2</v>
      </c>
      <c r="K24" s="18">
        <f>IF(ISBLANK('PLT Log'!K34),"",'PLT Log'!K34)</f>
        <v>210</v>
      </c>
      <c r="L24" s="18" t="str">
        <f>IF(ISBLANK('PLT Log'!L34),"",'PLT Log'!L34)</f>
        <v/>
      </c>
      <c r="M24" s="18">
        <f>IF(ISBLANK('PLT Log'!M34),"",'PLT Log'!M34)</f>
        <v>61</v>
      </c>
      <c r="N24" s="18">
        <f>IF(ISBLANK('PLT Log'!N34),"",'PLT Log'!N34)</f>
        <v>12.02</v>
      </c>
      <c r="O24" s="18">
        <f>IF(ISBLANK('PLT Log'!O34),"",'PLT Log'!O34)</f>
        <v>61</v>
      </c>
      <c r="P24" s="18">
        <f>IF(ISBLANK('PLT Log'!P34),"",'PLT Log'!P34)</f>
        <v>12.02</v>
      </c>
      <c r="Q24" s="18">
        <f>IF(ISBLANK('PLT Log'!Q34),"",'PLT Log'!Q34)</f>
        <v>3721</v>
      </c>
      <c r="R24" s="18">
        <f>IF(ISBLANK('PLT Log'!R34),"",'PLT Log'!R34)</f>
        <v>3.2303144316044072</v>
      </c>
      <c r="S24" s="18">
        <f>IF(ISBLANK('PLT Log'!S34),"",'PLT Log'!S34)</f>
        <v>1.0936086176103976</v>
      </c>
      <c r="T24" s="18">
        <f>IF(ISBLANK('PLT Log'!T34),"",'PLT Log'!T34)</f>
        <v>3.5326996999938132</v>
      </c>
      <c r="U24" s="18" t="str">
        <f>IF(ISBLANK('PLT Log'!U34),"",'PLT Log'!U34)</f>
        <v>VALID - INTACT ROCK</v>
      </c>
      <c r="V24" s="18" t="str">
        <f>IF(ISBLANK('PLT Log'!V34),"",'PLT Log'!V34)</f>
        <v/>
      </c>
    </row>
    <row r="25" spans="1:22" x14ac:dyDescent="0.25">
      <c r="A25" s="9" t="str">
        <f>IF(ISBLANK('Geotech Log'!$C$2),"",IF('PLT Log'!E35&lt;&gt;"",'Geotech Log'!$C$2,""))</f>
        <v>GTF20-01</v>
      </c>
      <c r="B25" s="9" t="str">
        <f>IF(ISBLANK('Geotech Log'!$R$4),"",IF('PLT Log'!E35&lt;&gt;"",'Geotech Log'!$R$4,""))</f>
        <v>FRO</v>
      </c>
      <c r="C25" s="20" t="str">
        <f>IF(ISBLANK('PLT Log'!C35),"",'PLT Log'!C35)</f>
        <v>CR</v>
      </c>
      <c r="D25" s="18">
        <f>IF(ISBLANK('PLT Log'!E35),"",'PLT Log'!E35)</f>
        <v>66.849999999999994</v>
      </c>
      <c r="E25" s="512">
        <f>IF(ISBLANK('PLT Log'!B35),"",'PLT Log'!B35)</f>
        <v>44010</v>
      </c>
      <c r="F25" s="18" t="str">
        <f>IF(ISBLANK('PLT Log'!F35),"",'PLT Log'!F35)</f>
        <v>AXIAL</v>
      </c>
      <c r="G25" s="18" t="str">
        <f>IF(ISBLANK('PLT Log'!G35),"",'PLT Log'!G35)</f>
        <v>PERPENDICULAR</v>
      </c>
      <c r="H25" s="18" t="str">
        <f>IF(ISBLANK('PLT Log'!H35),"",'PLT Log'!H35)</f>
        <v>COAL</v>
      </c>
      <c r="I25" s="18" t="str">
        <f>IF(ISBLANK('PLT Log'!I35),"",'PLT Log'!I35)</f>
        <v>DRY</v>
      </c>
      <c r="J25" s="18" t="str">
        <f>IF(ISBLANK('PLT Log'!J35),"",'PLT Log'!J35)</f>
        <v>R1</v>
      </c>
      <c r="K25" s="18" t="str">
        <f>IF(ISBLANK('PLT Log'!K35),"",'PLT Log'!K35)</f>
        <v/>
      </c>
      <c r="L25" s="18">
        <f>IF(ISBLANK('PLT Log'!L35),"",'PLT Log'!L35)</f>
        <v>61</v>
      </c>
      <c r="M25" s="18">
        <f>IF(ISBLANK('PLT Log'!M35),"",'PLT Log'!M35)</f>
        <v>42</v>
      </c>
      <c r="N25" s="18">
        <f>IF(ISBLANK('PLT Log'!N35),"",'PLT Log'!N35)</f>
        <v>1.78</v>
      </c>
      <c r="O25" s="18">
        <f>IF(ISBLANK('PLT Log'!O35),"",'PLT Log'!O35)</f>
        <v>57.114268914269459</v>
      </c>
      <c r="P25" s="18">
        <f>IF(ISBLANK('PLT Log'!P35),"",'PLT Log'!P35)</f>
        <v>1.78</v>
      </c>
      <c r="Q25" s="18">
        <f>IF(ISBLANK('PLT Log'!Q35),"",'PLT Log'!Q35)</f>
        <v>3262.0397136114866</v>
      </c>
      <c r="R25" s="18">
        <f>IF(ISBLANK('PLT Log'!R35),"",'PLT Log'!R35)</f>
        <v>0.54567085513171665</v>
      </c>
      <c r="S25" s="18">
        <f>IF(ISBLANK('PLT Log'!S35),"",'PLT Log'!S35)</f>
        <v>1.0616920808183197</v>
      </c>
      <c r="T25" s="18">
        <f>IF(ISBLANK('PLT Log'!T35),"",'PLT Log'!T35)</f>
        <v>0.57933442562670412</v>
      </c>
      <c r="U25" s="18" t="str">
        <f>IF(ISBLANK('PLT Log'!U35),"",'PLT Log'!U35)</f>
        <v>VALID - MICRODEFECT</v>
      </c>
      <c r="V25" s="18" t="str">
        <f>IF(ISBLANK('PLT Log'!V35),"",'PLT Log'!V35)</f>
        <v>BROKE ALONG MICRODEFECT</v>
      </c>
    </row>
    <row r="26" spans="1:22" x14ac:dyDescent="0.25">
      <c r="A26" s="9" t="str">
        <f>IF(ISBLANK('Geotech Log'!$C$2),"",IF('PLT Log'!E36&lt;&gt;"",'Geotech Log'!$C$2,""))</f>
        <v>GTF20-01</v>
      </c>
      <c r="B26" s="9" t="str">
        <f>IF(ISBLANK('Geotech Log'!$R$4),"",IF('PLT Log'!E36&lt;&gt;"",'Geotech Log'!$R$4,""))</f>
        <v>FRO</v>
      </c>
      <c r="C26" s="20" t="str">
        <f>IF(ISBLANK('PLT Log'!C36),"",'PLT Log'!C36)</f>
        <v>CR</v>
      </c>
      <c r="D26" s="18">
        <f>IF(ISBLANK('PLT Log'!E36),"",'PLT Log'!E36)</f>
        <v>73.95</v>
      </c>
      <c r="E26" s="512">
        <f>IF(ISBLANK('PLT Log'!B36),"",'PLT Log'!B36)</f>
        <v>44011</v>
      </c>
      <c r="F26" s="18" t="str">
        <f>IF(ISBLANK('PLT Log'!F36),"",'PLT Log'!F36)</f>
        <v>DIAMETRAL</v>
      </c>
      <c r="G26" s="18" t="str">
        <f>IF(ISBLANK('PLT Log'!G36),"",'PLT Log'!G36)</f>
        <v>PARALLEL</v>
      </c>
      <c r="H26" s="18" t="str">
        <f>IF(ISBLANK('PLT Log'!H36),"",'PLT Log'!H36)</f>
        <v>SLST</v>
      </c>
      <c r="I26" s="18" t="str">
        <f>IF(ISBLANK('PLT Log'!I36),"",'PLT Log'!I36)</f>
        <v>DRY</v>
      </c>
      <c r="J26" s="18" t="str">
        <f>IF(ISBLANK('PLT Log'!J36),"",'PLT Log'!J36)</f>
        <v>R3</v>
      </c>
      <c r="K26" s="18">
        <f>IF(ISBLANK('PLT Log'!K36),"",'PLT Log'!K36)</f>
        <v>103</v>
      </c>
      <c r="L26" s="18" t="str">
        <f>IF(ISBLANK('PLT Log'!L36),"",'PLT Log'!L36)</f>
        <v/>
      </c>
      <c r="M26" s="18">
        <f>IF(ISBLANK('PLT Log'!M36),"",'PLT Log'!M36)</f>
        <v>61</v>
      </c>
      <c r="N26" s="18">
        <f>IF(ISBLANK('PLT Log'!N36),"",'PLT Log'!N36)</f>
        <v>30.22</v>
      </c>
      <c r="O26" s="18">
        <f>IF(ISBLANK('PLT Log'!O36),"",'PLT Log'!O36)</f>
        <v>61</v>
      </c>
      <c r="P26" s="18">
        <f>IF(ISBLANK('PLT Log'!P36),"",'PLT Log'!P36)</f>
        <v>30.22</v>
      </c>
      <c r="Q26" s="18">
        <f>IF(ISBLANK('PLT Log'!Q36),"",'PLT Log'!Q36)</f>
        <v>3721</v>
      </c>
      <c r="R26" s="18">
        <f>IF(ISBLANK('PLT Log'!R36),"",'PLT Log'!R36)</f>
        <v>8.1214727223864553</v>
      </c>
      <c r="S26" s="18">
        <f>IF(ISBLANK('PLT Log'!S36),"",'PLT Log'!S36)</f>
        <v>1.0936086176103976</v>
      </c>
      <c r="T26" s="18">
        <f>IF(ISBLANK('PLT Log'!T36),"",'PLT Log'!T36)</f>
        <v>8.8817125568896049</v>
      </c>
      <c r="U26" s="18" t="str">
        <f>IF(ISBLANK('PLT Log'!U36),"",'PLT Log'!U36)</f>
        <v>VALID - INTACT ROCK</v>
      </c>
      <c r="V26" s="18" t="str">
        <f>IF(ISBLANK('PLT Log'!V36),"",'PLT Log'!V36)</f>
        <v>POSSIBLY FAILED ALONG A PRE-EXISTING FABRIC</v>
      </c>
    </row>
    <row r="27" spans="1:22" x14ac:dyDescent="0.25">
      <c r="A27" s="9" t="str">
        <f>IF(ISBLANK('Geotech Log'!$C$2),"",IF('PLT Log'!E37&lt;&gt;"",'Geotech Log'!$C$2,""))</f>
        <v>GTF20-01</v>
      </c>
      <c r="B27" s="9" t="str">
        <f>IF(ISBLANK('Geotech Log'!$R$4),"",IF('PLT Log'!E37&lt;&gt;"",'Geotech Log'!$R$4,""))</f>
        <v>FRO</v>
      </c>
      <c r="C27" s="20" t="str">
        <f>IF(ISBLANK('PLT Log'!C37),"",'PLT Log'!C37)</f>
        <v>KK, SF</v>
      </c>
      <c r="D27" s="18">
        <f>IF(ISBLANK('PLT Log'!E37),"",'PLT Log'!E37)</f>
        <v>80.44</v>
      </c>
      <c r="E27" s="512">
        <f>IF(ISBLANK('PLT Log'!B37),"",'PLT Log'!B37)</f>
        <v>44011</v>
      </c>
      <c r="F27" s="18" t="str">
        <f>IF(ISBLANK('PLT Log'!F37),"",'PLT Log'!F37)</f>
        <v>DIAMETRAL</v>
      </c>
      <c r="G27" s="18" t="str">
        <f>IF(ISBLANK('PLT Log'!G37),"",'PLT Log'!G37)</f>
        <v>PARALLEL</v>
      </c>
      <c r="H27" s="18" t="str">
        <f>IF(ISBLANK('PLT Log'!H37),"",'PLT Log'!H37)</f>
        <v>COAL</v>
      </c>
      <c r="I27" s="18" t="str">
        <f>IF(ISBLANK('PLT Log'!I37),"",'PLT Log'!I37)</f>
        <v>DRY</v>
      </c>
      <c r="J27" s="18" t="str">
        <f>IF(ISBLANK('PLT Log'!J37),"",'PLT Log'!J37)</f>
        <v>R1</v>
      </c>
      <c r="K27" s="18">
        <f>IF(ISBLANK('PLT Log'!K37),"",'PLT Log'!K37)</f>
        <v>210</v>
      </c>
      <c r="L27" s="18" t="str">
        <f>IF(ISBLANK('PLT Log'!L37),"",'PLT Log'!L37)</f>
        <v/>
      </c>
      <c r="M27" s="18">
        <f>IF(ISBLANK('PLT Log'!M37),"",'PLT Log'!M37)</f>
        <v>61</v>
      </c>
      <c r="N27" s="18">
        <f>IF(ISBLANK('PLT Log'!N37),"",'PLT Log'!N37)</f>
        <v>1.8199999999999998</v>
      </c>
      <c r="O27" s="18">
        <f>IF(ISBLANK('PLT Log'!O37),"",'PLT Log'!O37)</f>
        <v>61</v>
      </c>
      <c r="P27" s="18">
        <f>IF(ISBLANK('PLT Log'!P37),"",'PLT Log'!P37)</f>
        <v>1.8199999999999998</v>
      </c>
      <c r="Q27" s="18">
        <f>IF(ISBLANK('PLT Log'!Q37),"",'PLT Log'!Q37)</f>
        <v>3721</v>
      </c>
      <c r="R27" s="18">
        <f>IF(ISBLANK('PLT Log'!R37),"",'PLT Log'!R37)</f>
        <v>0.48911582907820472</v>
      </c>
      <c r="S27" s="18">
        <f>IF(ISBLANK('PLT Log'!S37),"",'PLT Log'!S37)</f>
        <v>1.0936086176103976</v>
      </c>
      <c r="T27" s="18">
        <f>IF(ISBLANK('PLT Log'!T37),"",'PLT Log'!T37)</f>
        <v>0.53490128568957895</v>
      </c>
      <c r="U27" s="18" t="str">
        <f>IF(ISBLANK('PLT Log'!U37),"",'PLT Log'!U37)</f>
        <v>VALID - INTACT ROCK</v>
      </c>
      <c r="V27" s="18" t="str">
        <f>IF(ISBLANK('PLT Log'!V37),"",'PLT Log'!V37)</f>
        <v/>
      </c>
    </row>
    <row r="28" spans="1:22" x14ac:dyDescent="0.25">
      <c r="A28" s="9" t="str">
        <f>IF(ISBLANK('Geotech Log'!$C$2),"",IF('PLT Log'!E38&lt;&gt;"",'Geotech Log'!$C$2,""))</f>
        <v>GTF20-01</v>
      </c>
      <c r="B28" s="9" t="str">
        <f>IF(ISBLANK('Geotech Log'!$R$4),"",IF('PLT Log'!E38&lt;&gt;"",'Geotech Log'!$R$4,""))</f>
        <v>FRO</v>
      </c>
      <c r="C28" s="20" t="str">
        <f>IF(ISBLANK('PLT Log'!C38),"",'PLT Log'!C38)</f>
        <v>KK, SF</v>
      </c>
      <c r="D28" s="18">
        <f>IF(ISBLANK('PLT Log'!E38),"",'PLT Log'!E38)</f>
        <v>80.2</v>
      </c>
      <c r="E28" s="512">
        <f>IF(ISBLANK('PLT Log'!B38),"",'PLT Log'!B38)</f>
        <v>44011</v>
      </c>
      <c r="F28" s="18" t="str">
        <f>IF(ISBLANK('PLT Log'!F38),"",'PLT Log'!F38)</f>
        <v>DIAMETRAL</v>
      </c>
      <c r="G28" s="18" t="str">
        <f>IF(ISBLANK('PLT Log'!G38),"",'PLT Log'!G38)</f>
        <v>PARALLEL</v>
      </c>
      <c r="H28" s="18" t="str">
        <f>IF(ISBLANK('PLT Log'!H38),"",'PLT Log'!H38)</f>
        <v>COAL</v>
      </c>
      <c r="I28" s="18" t="str">
        <f>IF(ISBLANK('PLT Log'!I38),"",'PLT Log'!I38)</f>
        <v>DRY</v>
      </c>
      <c r="J28" s="18" t="str">
        <f>IF(ISBLANK('PLT Log'!J38),"",'PLT Log'!J38)</f>
        <v>R1</v>
      </c>
      <c r="K28" s="18">
        <f>IF(ISBLANK('PLT Log'!K38),"",'PLT Log'!K38)</f>
        <v>100</v>
      </c>
      <c r="L28" s="18" t="str">
        <f>IF(ISBLANK('PLT Log'!L38),"",'PLT Log'!L38)</f>
        <v/>
      </c>
      <c r="M28" s="18">
        <f>IF(ISBLANK('PLT Log'!M38),"",'PLT Log'!M38)</f>
        <v>61</v>
      </c>
      <c r="N28" s="18">
        <f>IF(ISBLANK('PLT Log'!N38),"",'PLT Log'!N38)</f>
        <v>7.6400000000000006</v>
      </c>
      <c r="O28" s="18">
        <f>IF(ISBLANK('PLT Log'!O38),"",'PLT Log'!O38)</f>
        <v>61</v>
      </c>
      <c r="P28" s="18">
        <f>IF(ISBLANK('PLT Log'!P38),"",'PLT Log'!P38)</f>
        <v>7.6400000000000006</v>
      </c>
      <c r="Q28" s="18">
        <f>IF(ISBLANK('PLT Log'!Q38),"",'PLT Log'!Q38)</f>
        <v>3721</v>
      </c>
      <c r="R28" s="18">
        <f>IF(ISBLANK('PLT Log'!R38),"",'PLT Log'!R38)</f>
        <v>2.0532115022843325</v>
      </c>
      <c r="S28" s="18">
        <f>IF(ISBLANK('PLT Log'!S38),"",'PLT Log'!S38)</f>
        <v>1.0936086176103976</v>
      </c>
      <c r="T28" s="18">
        <f>IF(ISBLANK('PLT Log'!T38),"",'PLT Log'!T38)</f>
        <v>2.2454097926749368</v>
      </c>
      <c r="U28" s="18" t="str">
        <f>IF(ISBLANK('PLT Log'!U38),"",'PLT Log'!U38)</f>
        <v>VALID - INTACT ROCK</v>
      </c>
      <c r="V28" s="18" t="str">
        <f>IF(ISBLANK('PLT Log'!V38),"",'PLT Log'!V38)</f>
        <v/>
      </c>
    </row>
    <row r="29" spans="1:22" x14ac:dyDescent="0.25">
      <c r="A29" s="9" t="str">
        <f>IF(ISBLANK('Geotech Log'!$C$2),"",IF('PLT Log'!E39&lt;&gt;"",'Geotech Log'!$C$2,""))</f>
        <v>GTF20-01</v>
      </c>
      <c r="B29" s="9" t="str">
        <f>IF(ISBLANK('Geotech Log'!$R$4),"",IF('PLT Log'!E39&lt;&gt;"",'Geotech Log'!$R$4,""))</f>
        <v>FRO</v>
      </c>
      <c r="C29" s="20" t="str">
        <f>IF(ISBLANK('PLT Log'!C39),"",'PLT Log'!C39)</f>
        <v>KK, SF</v>
      </c>
      <c r="D29" s="18">
        <f>IF(ISBLANK('PLT Log'!E39),"",'PLT Log'!E39)</f>
        <v>80.58</v>
      </c>
      <c r="E29" s="512">
        <f>IF(ISBLANK('PLT Log'!B39),"",'PLT Log'!B39)</f>
        <v>44011</v>
      </c>
      <c r="F29" s="18" t="str">
        <f>IF(ISBLANK('PLT Log'!F39),"",'PLT Log'!F39)</f>
        <v>DIAMETRAL</v>
      </c>
      <c r="G29" s="18" t="str">
        <f>IF(ISBLANK('PLT Log'!G39),"",'PLT Log'!G39)</f>
        <v>PARALLEL</v>
      </c>
      <c r="H29" s="18" t="str">
        <f>IF(ISBLANK('PLT Log'!H39),"",'PLT Log'!H39)</f>
        <v>COAL</v>
      </c>
      <c r="I29" s="18" t="str">
        <f>IF(ISBLANK('PLT Log'!I39),"",'PLT Log'!I39)</f>
        <v>DRY</v>
      </c>
      <c r="J29" s="18" t="str">
        <f>IF(ISBLANK('PLT Log'!J39),"",'PLT Log'!J39)</f>
        <v>R1</v>
      </c>
      <c r="K29" s="18">
        <f>IF(ISBLANK('PLT Log'!K39),"",'PLT Log'!K39)</f>
        <v>110</v>
      </c>
      <c r="L29" s="18" t="str">
        <f>IF(ISBLANK('PLT Log'!L39),"",'PLT Log'!L39)</f>
        <v/>
      </c>
      <c r="M29" s="18">
        <f>IF(ISBLANK('PLT Log'!M39),"",'PLT Log'!M39)</f>
        <v>61</v>
      </c>
      <c r="N29" s="18">
        <f>IF(ISBLANK('PLT Log'!N39),"",'PLT Log'!N39)</f>
        <v>0.94000000000000006</v>
      </c>
      <c r="O29" s="18">
        <f>IF(ISBLANK('PLT Log'!O39),"",'PLT Log'!O39)</f>
        <v>61</v>
      </c>
      <c r="P29" s="18">
        <f>IF(ISBLANK('PLT Log'!P39),"",'PLT Log'!P39)</f>
        <v>0.94000000000000006</v>
      </c>
      <c r="Q29" s="18">
        <f>IF(ISBLANK('PLT Log'!Q39),"",'PLT Log'!Q39)</f>
        <v>3721</v>
      </c>
      <c r="R29" s="18">
        <f>IF(ISBLANK('PLT Log'!R39),"",'PLT Log'!R39)</f>
        <v>0.25262026337006183</v>
      </c>
      <c r="S29" s="18">
        <f>IF(ISBLANK('PLT Log'!S39),"",'PLT Log'!S39)</f>
        <v>1.0936086176103976</v>
      </c>
      <c r="T29" s="18">
        <f>IF(ISBLANK('PLT Log'!T39),"",'PLT Log'!T39)</f>
        <v>0.27626769700450787</v>
      </c>
      <c r="U29" s="18" t="str">
        <f>IF(ISBLANK('PLT Log'!U39),"",'PLT Log'!U39)</f>
        <v>VALID - INTACT ROCK</v>
      </c>
      <c r="V29" s="18" t="str">
        <f>IF(ISBLANK('PLT Log'!V39),"",'PLT Log'!V39)</f>
        <v/>
      </c>
    </row>
    <row r="30" spans="1:22" x14ac:dyDescent="0.25">
      <c r="A30" s="9" t="str">
        <f>IF(ISBLANK('Geotech Log'!$C$2),"",IF('PLT Log'!E40&lt;&gt;"",'Geotech Log'!$C$2,""))</f>
        <v>GTF20-01</v>
      </c>
      <c r="B30" s="9" t="str">
        <f>IF(ISBLANK('Geotech Log'!$R$4),"",IF('PLT Log'!E40&lt;&gt;"",'Geotech Log'!$R$4,""))</f>
        <v>FRO</v>
      </c>
      <c r="C30" s="20" t="str">
        <f>IF(ISBLANK('PLT Log'!C40),"",'PLT Log'!C40)</f>
        <v>KK, SF</v>
      </c>
      <c r="D30" s="18">
        <f>IF(ISBLANK('PLT Log'!E40),"",'PLT Log'!E40)</f>
        <v>59.4</v>
      </c>
      <c r="E30" s="512">
        <f>IF(ISBLANK('PLT Log'!B40),"",'PLT Log'!B40)</f>
        <v>44010</v>
      </c>
      <c r="F30" s="18" t="str">
        <f>IF(ISBLANK('PLT Log'!F40),"",'PLT Log'!F40)</f>
        <v>DIAMETRAL</v>
      </c>
      <c r="G30" s="18" t="str">
        <f>IF(ISBLANK('PLT Log'!G40),"",'PLT Log'!G40)</f>
        <v>PARALLEL</v>
      </c>
      <c r="H30" s="18" t="str">
        <f>IF(ISBLANK('PLT Log'!H40),"",'PLT Log'!H40)</f>
        <v>MST</v>
      </c>
      <c r="I30" s="18" t="str">
        <f>IF(ISBLANK('PLT Log'!I40),"",'PLT Log'!I40)</f>
        <v>DRY</v>
      </c>
      <c r="J30" s="18" t="str">
        <f>IF(ISBLANK('PLT Log'!J40),"",'PLT Log'!J40)</f>
        <v>R3</v>
      </c>
      <c r="K30" s="18">
        <f>IF(ISBLANK('PLT Log'!K40),"",'PLT Log'!K40)</f>
        <v>70</v>
      </c>
      <c r="L30" s="18" t="str">
        <f>IF(ISBLANK('PLT Log'!L40),"",'PLT Log'!L40)</f>
        <v/>
      </c>
      <c r="M30" s="18">
        <f>IF(ISBLANK('PLT Log'!M40),"",'PLT Log'!M40)</f>
        <v>61</v>
      </c>
      <c r="N30" s="18">
        <f>IF(ISBLANK('PLT Log'!N40),"",'PLT Log'!N40)</f>
        <v>14.65</v>
      </c>
      <c r="O30" s="18">
        <f>IF(ISBLANK('PLT Log'!O40),"",'PLT Log'!O40)</f>
        <v>61</v>
      </c>
      <c r="P30" s="18">
        <f>IF(ISBLANK('PLT Log'!P40),"",'PLT Log'!P40)</f>
        <v>14.65</v>
      </c>
      <c r="Q30" s="18">
        <f>IF(ISBLANK('PLT Log'!Q40),"",'PLT Log'!Q40)</f>
        <v>3721</v>
      </c>
      <c r="R30" s="18">
        <f>IF(ISBLANK('PLT Log'!R40),"",'PLT Log'!R40)</f>
        <v>3.9371136791185166</v>
      </c>
      <c r="S30" s="18">
        <f>IF(ISBLANK('PLT Log'!S40),"",'PLT Log'!S40)</f>
        <v>1.0936086176103976</v>
      </c>
      <c r="T30" s="18">
        <f>IF(ISBLANK('PLT Log'!T40),"",'PLT Log'!T40)</f>
        <v>4.3056614479957878</v>
      </c>
      <c r="U30" s="18" t="str">
        <f>IF(ISBLANK('PLT Log'!U40),"",'PLT Log'!U40)</f>
        <v>INVALID - CHIPPING</v>
      </c>
      <c r="V30" s="18" t="str">
        <f>IF(ISBLANK('PLT Log'!V40),"",'PLT Log'!V40)</f>
        <v/>
      </c>
    </row>
    <row r="31" spans="1:22" x14ac:dyDescent="0.25">
      <c r="A31" s="9" t="str">
        <f>IF(ISBLANK('Geotech Log'!$C$2),"",IF('PLT Log'!E41&lt;&gt;"",'Geotech Log'!$C$2,""))</f>
        <v>GTF20-01</v>
      </c>
      <c r="B31" s="9" t="str">
        <f>IF(ISBLANK('Geotech Log'!$R$4),"",IF('PLT Log'!E41&lt;&gt;"",'Geotech Log'!$R$4,""))</f>
        <v>FRO</v>
      </c>
      <c r="C31" s="20" t="str">
        <f>IF(ISBLANK('PLT Log'!C41),"",'PLT Log'!C41)</f>
        <v>KK, SF</v>
      </c>
      <c r="D31" s="18">
        <f>IF(ISBLANK('PLT Log'!E41),"",'PLT Log'!E41)</f>
        <v>58.15</v>
      </c>
      <c r="E31" s="512">
        <f>IF(ISBLANK('PLT Log'!B41),"",'PLT Log'!B41)</f>
        <v>44010</v>
      </c>
      <c r="F31" s="18" t="str">
        <f>IF(ISBLANK('PLT Log'!F41),"",'PLT Log'!F41)</f>
        <v>DIAMETRAL</v>
      </c>
      <c r="G31" s="18" t="str">
        <f>IF(ISBLANK('PLT Log'!G41),"",'PLT Log'!G41)</f>
        <v>PARALLEL</v>
      </c>
      <c r="H31" s="18" t="str">
        <f>IF(ISBLANK('PLT Log'!H41),"",'PLT Log'!H41)</f>
        <v>MST</v>
      </c>
      <c r="I31" s="18" t="str">
        <f>IF(ISBLANK('PLT Log'!I41),"",'PLT Log'!I41)</f>
        <v>DRY</v>
      </c>
      <c r="J31" s="18" t="str">
        <f>IF(ISBLANK('PLT Log'!J41),"",'PLT Log'!J41)</f>
        <v>R3</v>
      </c>
      <c r="K31" s="18">
        <f>IF(ISBLANK('PLT Log'!K41),"",'PLT Log'!K41)</f>
        <v>130</v>
      </c>
      <c r="L31" s="18" t="str">
        <f>IF(ISBLANK('PLT Log'!L41),"",'PLT Log'!L41)</f>
        <v/>
      </c>
      <c r="M31" s="18">
        <f>IF(ISBLANK('PLT Log'!M41),"",'PLT Log'!M41)</f>
        <v>61</v>
      </c>
      <c r="N31" s="18">
        <f>IF(ISBLANK('PLT Log'!N41),"",'PLT Log'!N41)</f>
        <v>8.25</v>
      </c>
      <c r="O31" s="18">
        <f>IF(ISBLANK('PLT Log'!O41),"",'PLT Log'!O41)</f>
        <v>61</v>
      </c>
      <c r="P31" s="18">
        <f>IF(ISBLANK('PLT Log'!P41),"",'PLT Log'!P41)</f>
        <v>8.25</v>
      </c>
      <c r="Q31" s="18">
        <f>IF(ISBLANK('PLT Log'!Q41),"",'PLT Log'!Q41)</f>
        <v>3721</v>
      </c>
      <c r="R31" s="18">
        <f>IF(ISBLANK('PLT Log'!R41),"",'PLT Log'!R41)</f>
        <v>2.2171459285138404</v>
      </c>
      <c r="S31" s="18">
        <f>IF(ISBLANK('PLT Log'!S41),"",'PLT Log'!S41)</f>
        <v>1.0936086176103976</v>
      </c>
      <c r="T31" s="18">
        <f>IF(ISBLANK('PLT Log'!T41),"",'PLT Log'!T41)</f>
        <v>2.4246898939225425</v>
      </c>
      <c r="U31" s="18" t="str">
        <f>IF(ISBLANK('PLT Log'!U41),"",'PLT Log'!U41)</f>
        <v>INVALID - CHIPPING</v>
      </c>
      <c r="V31" s="18" t="str">
        <f>IF(ISBLANK('PLT Log'!V41),"",'PLT Log'!V41)</f>
        <v/>
      </c>
    </row>
    <row r="32" spans="1:22" x14ac:dyDescent="0.25">
      <c r="A32" s="9" t="str">
        <f>IF(ISBLANK('Geotech Log'!$C$2),"",IF('PLT Log'!E42&lt;&gt;"",'Geotech Log'!$C$2,""))</f>
        <v>GTF20-01</v>
      </c>
      <c r="B32" s="9" t="str">
        <f>IF(ISBLANK('Geotech Log'!$R$4),"",IF('PLT Log'!E42&lt;&gt;"",'Geotech Log'!$R$4,""))</f>
        <v>FRO</v>
      </c>
      <c r="C32" s="20" t="str">
        <f>IF(ISBLANK('PLT Log'!C42),"",'PLT Log'!C42)</f>
        <v>KK, SF</v>
      </c>
      <c r="D32" s="18">
        <f>IF(ISBLANK('PLT Log'!E42),"",'PLT Log'!E42)</f>
        <v>79.42</v>
      </c>
      <c r="E32" s="512">
        <f>IF(ISBLANK('PLT Log'!B42),"",'PLT Log'!B42)</f>
        <v>44011</v>
      </c>
      <c r="F32" s="18" t="str">
        <f>IF(ISBLANK('PLT Log'!F42),"",'PLT Log'!F42)</f>
        <v>DIAMETRAL</v>
      </c>
      <c r="G32" s="18" t="str">
        <f>IF(ISBLANK('PLT Log'!G42),"",'PLT Log'!G42)</f>
        <v>PARALLEL</v>
      </c>
      <c r="H32" s="18" t="str">
        <f>IF(ISBLANK('PLT Log'!H42),"",'PLT Log'!H42)</f>
        <v>MST</v>
      </c>
      <c r="I32" s="18" t="str">
        <f>IF(ISBLANK('PLT Log'!I42),"",'PLT Log'!I42)</f>
        <v>DRY</v>
      </c>
      <c r="J32" s="18" t="str">
        <f>IF(ISBLANK('PLT Log'!J42),"",'PLT Log'!J42)</f>
        <v>R3</v>
      </c>
      <c r="K32" s="18">
        <f>IF(ISBLANK('PLT Log'!K42),"",'PLT Log'!K42)</f>
        <v>150</v>
      </c>
      <c r="L32" s="18" t="str">
        <f>IF(ISBLANK('PLT Log'!L42),"",'PLT Log'!L42)</f>
        <v/>
      </c>
      <c r="M32" s="18">
        <f>IF(ISBLANK('PLT Log'!M42),"",'PLT Log'!M42)</f>
        <v>61</v>
      </c>
      <c r="N32" s="18">
        <f>IF(ISBLANK('PLT Log'!N42),"",'PLT Log'!N42)</f>
        <v>7.8400000000000007</v>
      </c>
      <c r="O32" s="18">
        <f>IF(ISBLANK('PLT Log'!O42),"",'PLT Log'!O42)</f>
        <v>61</v>
      </c>
      <c r="P32" s="18">
        <f>IF(ISBLANK('PLT Log'!P42),"",'PLT Log'!P42)</f>
        <v>7.8400000000000007</v>
      </c>
      <c r="Q32" s="18">
        <f>IF(ISBLANK('PLT Log'!Q42),"",'PLT Log'!Q42)</f>
        <v>3721</v>
      </c>
      <c r="R32" s="18">
        <f>IF(ISBLANK('PLT Log'!R42),"",'PLT Log'!R42)</f>
        <v>2.1069604944907288</v>
      </c>
      <c r="S32" s="18">
        <f>IF(ISBLANK('PLT Log'!S42),"",'PLT Log'!S42)</f>
        <v>1.0936086176103976</v>
      </c>
      <c r="T32" s="18">
        <f>IF(ISBLANK('PLT Log'!T42),"",'PLT Log'!T42)</f>
        <v>2.3041901537397256</v>
      </c>
      <c r="U32" s="18" t="str">
        <f>IF(ISBLANK('PLT Log'!U42),"",'PLT Log'!U42)</f>
        <v>VALID - INTACT ROCK</v>
      </c>
      <c r="V32" s="18" t="str">
        <f>IF(ISBLANK('PLT Log'!V42),"",'PLT Log'!V42)</f>
        <v/>
      </c>
    </row>
    <row r="33" spans="1:22" x14ac:dyDescent="0.25">
      <c r="A33" s="9" t="str">
        <f>IF(ISBLANK('Geotech Log'!$C$2),"",IF('PLT Log'!E43&lt;&gt;"",'Geotech Log'!$C$2,""))</f>
        <v>GTF20-01</v>
      </c>
      <c r="B33" s="9" t="str">
        <f>IF(ISBLANK('Geotech Log'!$R$4),"",IF('PLT Log'!E43&lt;&gt;"",'Geotech Log'!$R$4,""))</f>
        <v>FRO</v>
      </c>
      <c r="C33" s="20" t="str">
        <f>IF(ISBLANK('PLT Log'!C43),"",'PLT Log'!C43)</f>
        <v>KK, SF</v>
      </c>
      <c r="D33" s="18">
        <f>IF(ISBLANK('PLT Log'!E43),"",'PLT Log'!E43)</f>
        <v>79.17</v>
      </c>
      <c r="E33" s="512">
        <f>IF(ISBLANK('PLT Log'!B43),"",'PLT Log'!B43)</f>
        <v>44011</v>
      </c>
      <c r="F33" s="18" t="str">
        <f>IF(ISBLANK('PLT Log'!F43),"",'PLT Log'!F43)</f>
        <v>DIAMETRAL</v>
      </c>
      <c r="G33" s="18" t="str">
        <f>IF(ISBLANK('PLT Log'!G43),"",'PLT Log'!G43)</f>
        <v>PARALLEL</v>
      </c>
      <c r="H33" s="18" t="str">
        <f>IF(ISBLANK('PLT Log'!H43),"",'PLT Log'!H43)</f>
        <v>MST</v>
      </c>
      <c r="I33" s="18" t="str">
        <f>IF(ISBLANK('PLT Log'!I43),"",'PLT Log'!I43)</f>
        <v>DRY</v>
      </c>
      <c r="J33" s="18" t="str">
        <f>IF(ISBLANK('PLT Log'!J43),"",'PLT Log'!J43)</f>
        <v>R3</v>
      </c>
      <c r="K33" s="18">
        <f>IF(ISBLANK('PLT Log'!K43),"",'PLT Log'!K43)</f>
        <v>140</v>
      </c>
      <c r="L33" s="18" t="str">
        <f>IF(ISBLANK('PLT Log'!L43),"",'PLT Log'!L43)</f>
        <v/>
      </c>
      <c r="M33" s="18">
        <f>IF(ISBLANK('PLT Log'!M43),"",'PLT Log'!M43)</f>
        <v>61</v>
      </c>
      <c r="N33" s="18">
        <f>IF(ISBLANK('PLT Log'!N43),"",'PLT Log'!N43)</f>
        <v>8.68</v>
      </c>
      <c r="O33" s="18">
        <f>IF(ISBLANK('PLT Log'!O43),"",'PLT Log'!O43)</f>
        <v>61</v>
      </c>
      <c r="P33" s="18">
        <f>IF(ISBLANK('PLT Log'!P43),"",'PLT Log'!P43)</f>
        <v>8.68</v>
      </c>
      <c r="Q33" s="18">
        <f>IF(ISBLANK('PLT Log'!Q43),"",'PLT Log'!Q43)</f>
        <v>3721</v>
      </c>
      <c r="R33" s="18">
        <f>IF(ISBLANK('PLT Log'!R43),"",'PLT Log'!R43)</f>
        <v>2.332706261757592</v>
      </c>
      <c r="S33" s="18">
        <f>IF(ISBLANK('PLT Log'!S43),"",'PLT Log'!S43)</f>
        <v>1.0936086176103976</v>
      </c>
      <c r="T33" s="18">
        <f>IF(ISBLANK('PLT Log'!T43),"",'PLT Log'!T43)</f>
        <v>2.5510676702118387</v>
      </c>
      <c r="U33" s="18" t="str">
        <f>IF(ISBLANK('PLT Log'!U43),"",'PLT Log'!U43)</f>
        <v>VALID - INTACT ROCK</v>
      </c>
      <c r="V33" s="18" t="str">
        <f>IF(ISBLANK('PLT Log'!V43),"",'PLT Log'!V43)</f>
        <v/>
      </c>
    </row>
    <row r="34" spans="1:22" x14ac:dyDescent="0.25">
      <c r="A34" s="9" t="str">
        <f>IF(ISBLANK('Geotech Log'!$C$2),"",IF('PLT Log'!E44&lt;&gt;"",'Geotech Log'!$C$2,""))</f>
        <v>GTF20-01</v>
      </c>
      <c r="B34" s="9" t="str">
        <f>IF(ISBLANK('Geotech Log'!$R$4),"",IF('PLT Log'!E44&lt;&gt;"",'Geotech Log'!$R$4,""))</f>
        <v>FRO</v>
      </c>
      <c r="C34" s="20" t="str">
        <f>IF(ISBLANK('PLT Log'!C44),"",'PLT Log'!C44)</f>
        <v>KK, SF</v>
      </c>
      <c r="D34" s="18">
        <f>IF(ISBLANK('PLT Log'!E44),"",'PLT Log'!E44)</f>
        <v>90.54</v>
      </c>
      <c r="E34" s="512">
        <f>IF(ISBLANK('PLT Log'!B44),"",'PLT Log'!B44)</f>
        <v>44011</v>
      </c>
      <c r="F34" s="18" t="str">
        <f>IF(ISBLANK('PLT Log'!F44),"",'PLT Log'!F44)</f>
        <v>DIAMETRAL</v>
      </c>
      <c r="G34" s="18" t="str">
        <f>IF(ISBLANK('PLT Log'!G44),"",'PLT Log'!G44)</f>
        <v>PARALLEL</v>
      </c>
      <c r="H34" s="18" t="str">
        <f>IF(ISBLANK('PLT Log'!H44),"",'PLT Log'!H44)</f>
        <v>MST</v>
      </c>
      <c r="I34" s="18" t="str">
        <f>IF(ISBLANK('PLT Log'!I44),"",'PLT Log'!I44)</f>
        <v>DRY</v>
      </c>
      <c r="J34" s="18" t="str">
        <f>IF(ISBLANK('PLT Log'!J44),"",'PLT Log'!J44)</f>
        <v>R3</v>
      </c>
      <c r="K34" s="18">
        <f>IF(ISBLANK('PLT Log'!K44),"",'PLT Log'!K44)</f>
        <v>160</v>
      </c>
      <c r="L34" s="18" t="str">
        <f>IF(ISBLANK('PLT Log'!L44),"",'PLT Log'!L44)</f>
        <v/>
      </c>
      <c r="M34" s="18">
        <f>IF(ISBLANK('PLT Log'!M44),"",'PLT Log'!M44)</f>
        <v>61</v>
      </c>
      <c r="N34" s="18">
        <f>IF(ISBLANK('PLT Log'!N44),"",'PLT Log'!N44)</f>
        <v>40.4</v>
      </c>
      <c r="O34" s="18">
        <f>IF(ISBLANK('PLT Log'!O44),"",'PLT Log'!O44)</f>
        <v>61</v>
      </c>
      <c r="P34" s="18">
        <f>IF(ISBLANK('PLT Log'!P44),"",'PLT Log'!P44)</f>
        <v>40.4</v>
      </c>
      <c r="Q34" s="18">
        <f>IF(ISBLANK('PLT Log'!Q44),"",'PLT Log'!Q44)</f>
        <v>3721</v>
      </c>
      <c r="R34" s="18">
        <f>IF(ISBLANK('PLT Log'!R44),"",'PLT Log'!R44)</f>
        <v>10.857296425692018</v>
      </c>
      <c r="S34" s="18">
        <f>IF(ISBLANK('PLT Log'!S44),"",'PLT Log'!S44)</f>
        <v>1.0936086176103976</v>
      </c>
      <c r="T34" s="18">
        <f>IF(ISBLANK('PLT Log'!T44),"",'PLT Log'!T44)</f>
        <v>11.873632935087359</v>
      </c>
      <c r="U34" s="18" t="str">
        <f>IF(ISBLANK('PLT Log'!U44),"",'PLT Log'!U44)</f>
        <v>VALID - INTACT ROCK</v>
      </c>
      <c r="V34" s="18" t="str">
        <f>IF(ISBLANK('PLT Log'!V44),"",'PLT Log'!V44)</f>
        <v>FAILURE PLANE ALONG POLISHED COAL AND CALCITE INCLUSIONS</v>
      </c>
    </row>
    <row r="35" spans="1:22" x14ac:dyDescent="0.25">
      <c r="A35" s="9" t="str">
        <f>IF(ISBLANK('Geotech Log'!$C$2),"",IF('PLT Log'!E45&lt;&gt;"",'Geotech Log'!$C$2,""))</f>
        <v>GTF20-01</v>
      </c>
      <c r="B35" s="9" t="str">
        <f>IF(ISBLANK('Geotech Log'!$R$4),"",IF('PLT Log'!E45&lt;&gt;"",'Geotech Log'!$R$4,""))</f>
        <v>FRO</v>
      </c>
      <c r="C35" s="20" t="str">
        <f>IF(ISBLANK('PLT Log'!C45),"",'PLT Log'!C45)</f>
        <v>KK, SF</v>
      </c>
      <c r="D35" s="18">
        <f>IF(ISBLANK('PLT Log'!E45),"",'PLT Log'!E45)</f>
        <v>77</v>
      </c>
      <c r="E35" s="512">
        <f>IF(ISBLANK('PLT Log'!B45),"",'PLT Log'!B45)</f>
        <v>44011</v>
      </c>
      <c r="F35" s="18" t="str">
        <f>IF(ISBLANK('PLT Log'!F45),"",'PLT Log'!F45)</f>
        <v>DIAMETRAL</v>
      </c>
      <c r="G35" s="18" t="str">
        <f>IF(ISBLANK('PLT Log'!G45),"",'PLT Log'!G45)</f>
        <v>PARALLEL</v>
      </c>
      <c r="H35" s="18" t="str">
        <f>IF(ISBLANK('PLT Log'!H45),"",'PLT Log'!H45)</f>
        <v>SLST</v>
      </c>
      <c r="I35" s="18" t="str">
        <f>IF(ISBLANK('PLT Log'!I45),"",'PLT Log'!I45)</f>
        <v>DRY</v>
      </c>
      <c r="J35" s="18" t="str">
        <f>IF(ISBLANK('PLT Log'!J45),"",'PLT Log'!J45)</f>
        <v>R3</v>
      </c>
      <c r="K35" s="18">
        <f>IF(ISBLANK('PLT Log'!K45),"",'PLT Log'!K45)</f>
        <v>100</v>
      </c>
      <c r="L35" s="18" t="str">
        <f>IF(ISBLANK('PLT Log'!L45),"",'PLT Log'!L45)</f>
        <v/>
      </c>
      <c r="M35" s="18">
        <f>IF(ISBLANK('PLT Log'!M45),"",'PLT Log'!M45)</f>
        <v>61</v>
      </c>
      <c r="N35" s="18">
        <f>IF(ISBLANK('PLT Log'!N45),"",'PLT Log'!N45)</f>
        <v>11.82</v>
      </c>
      <c r="O35" s="18">
        <f>IF(ISBLANK('PLT Log'!O45),"",'PLT Log'!O45)</f>
        <v>61</v>
      </c>
      <c r="P35" s="18">
        <f>IF(ISBLANK('PLT Log'!P45),"",'PLT Log'!P45)</f>
        <v>11.82</v>
      </c>
      <c r="Q35" s="18">
        <f>IF(ISBLANK('PLT Log'!Q45),"",'PLT Log'!Q45)</f>
        <v>3721</v>
      </c>
      <c r="R35" s="18">
        <f>IF(ISBLANK('PLT Log'!R45),"",'PLT Log'!R45)</f>
        <v>3.1765654393980114</v>
      </c>
      <c r="S35" s="18">
        <f>IF(ISBLANK('PLT Log'!S45),"",'PLT Log'!S45)</f>
        <v>1.0936086176103976</v>
      </c>
      <c r="T35" s="18">
        <f>IF(ISBLANK('PLT Log'!T45),"",'PLT Log'!T45)</f>
        <v>3.4739193389290244</v>
      </c>
      <c r="U35" s="18" t="str">
        <f>IF(ISBLANK('PLT Log'!U45),"",'PLT Log'!U45)</f>
        <v>VALID - INTACT ROCK</v>
      </c>
      <c r="V35" s="18" t="str">
        <f>IF(ISBLANK('PLT Log'!V45),"",'PLT Log'!V45)</f>
        <v>FAILURE SURFACE STEPPED WITH CALCITE INFILL</v>
      </c>
    </row>
    <row r="36" spans="1:22" x14ac:dyDescent="0.25">
      <c r="A36" s="9" t="str">
        <f>IF(ISBLANK('Geotech Log'!$C$2),"",IF('PLT Log'!E46&lt;&gt;"",'Geotech Log'!$C$2,""))</f>
        <v>GTF20-01</v>
      </c>
      <c r="B36" s="9" t="str">
        <f>IF(ISBLANK('Geotech Log'!$R$4),"",IF('PLT Log'!E46&lt;&gt;"",'Geotech Log'!$R$4,""))</f>
        <v>FRO</v>
      </c>
      <c r="C36" s="20" t="str">
        <f>IF(ISBLANK('PLT Log'!C46),"",'PLT Log'!C46)</f>
        <v>KK, SF</v>
      </c>
      <c r="D36" s="18">
        <f>IF(ISBLANK('PLT Log'!E46),"",'PLT Log'!E46)</f>
        <v>96.78</v>
      </c>
      <c r="E36" s="512">
        <f>IF(ISBLANK('PLT Log'!B46),"",'PLT Log'!B46)</f>
        <v>44011</v>
      </c>
      <c r="F36" s="18" t="str">
        <f>IF(ISBLANK('PLT Log'!F46),"",'PLT Log'!F46)</f>
        <v>DIAMETRAL</v>
      </c>
      <c r="G36" s="18" t="str">
        <f>IF(ISBLANK('PLT Log'!G46),"",'PLT Log'!G46)</f>
        <v>PARALLEL</v>
      </c>
      <c r="H36" s="18" t="str">
        <f>IF(ISBLANK('PLT Log'!H46),"",'PLT Log'!H46)</f>
        <v>MST</v>
      </c>
      <c r="I36" s="18" t="str">
        <f>IF(ISBLANK('PLT Log'!I46),"",'PLT Log'!I46)</f>
        <v>DRY</v>
      </c>
      <c r="J36" s="18" t="str">
        <f>IF(ISBLANK('PLT Log'!J46),"",'PLT Log'!J46)</f>
        <v>R3</v>
      </c>
      <c r="K36" s="18">
        <f>IF(ISBLANK('PLT Log'!K46),"",'PLT Log'!K46)</f>
        <v>100</v>
      </c>
      <c r="L36" s="18" t="str">
        <f>IF(ISBLANK('PLT Log'!L46),"",'PLT Log'!L46)</f>
        <v/>
      </c>
      <c r="M36" s="18">
        <f>IF(ISBLANK('PLT Log'!M46),"",'PLT Log'!M46)</f>
        <v>61</v>
      </c>
      <c r="N36" s="18">
        <f>IF(ISBLANK('PLT Log'!N46),"",'PLT Log'!N46)</f>
        <v>5.08</v>
      </c>
      <c r="O36" s="18">
        <f>IF(ISBLANK('PLT Log'!O46),"",'PLT Log'!O46)</f>
        <v>61</v>
      </c>
      <c r="P36" s="18">
        <f>IF(ISBLANK('PLT Log'!P46),"",'PLT Log'!P46)</f>
        <v>5.08</v>
      </c>
      <c r="Q36" s="18">
        <f>IF(ISBLANK('PLT Log'!Q46),"",'PLT Log'!Q46)</f>
        <v>3721</v>
      </c>
      <c r="R36" s="18">
        <f>IF(ISBLANK('PLT Log'!R46),"",'PLT Log'!R46)</f>
        <v>1.3652244020424618</v>
      </c>
      <c r="S36" s="18">
        <f>IF(ISBLANK('PLT Log'!S46),"",'PLT Log'!S46)</f>
        <v>1.0936086176103976</v>
      </c>
      <c r="T36" s="18">
        <f>IF(ISBLANK('PLT Log'!T46),"",'PLT Log'!T46)</f>
        <v>1.4930211710456383</v>
      </c>
      <c r="U36" s="18" t="str">
        <f>IF(ISBLANK('PLT Log'!U46),"",'PLT Log'!U46)</f>
        <v>VALID - INTACT ROCK</v>
      </c>
      <c r="V36" s="18" t="str">
        <f>IF(ISBLANK('PLT Log'!V46),"",'PLT Log'!V46)</f>
        <v>CALCITE INCLUSIONS. ROUGH FAILURE PLANE</v>
      </c>
    </row>
    <row r="37" spans="1:22" x14ac:dyDescent="0.25">
      <c r="A37" s="9" t="str">
        <f>IF(ISBLANK('Geotech Log'!$C$2),"",IF('PLT Log'!E47&lt;&gt;"",'Geotech Log'!$C$2,""))</f>
        <v>GTF20-01</v>
      </c>
      <c r="B37" s="9" t="str">
        <f>IF(ISBLANK('Geotech Log'!$R$4),"",IF('PLT Log'!E47&lt;&gt;"",'Geotech Log'!$R$4,""))</f>
        <v>FRO</v>
      </c>
      <c r="C37" s="20" t="str">
        <f>IF(ISBLANK('PLT Log'!C47),"",'PLT Log'!C47)</f>
        <v>KK, SF</v>
      </c>
      <c r="D37" s="18">
        <f>IF(ISBLANK('PLT Log'!E47),"",'PLT Log'!E47)</f>
        <v>98</v>
      </c>
      <c r="E37" s="512">
        <f>IF(ISBLANK('PLT Log'!B47),"",'PLT Log'!B47)</f>
        <v>44011</v>
      </c>
      <c r="F37" s="18" t="str">
        <f>IF(ISBLANK('PLT Log'!F47),"",'PLT Log'!F47)</f>
        <v>DIAMETRAL</v>
      </c>
      <c r="G37" s="18" t="str">
        <f>IF(ISBLANK('PLT Log'!G47),"",'PLT Log'!G47)</f>
        <v>PARALLEL</v>
      </c>
      <c r="H37" s="18" t="str">
        <f>IF(ISBLANK('PLT Log'!H47),"",'PLT Log'!H47)</f>
        <v>MST</v>
      </c>
      <c r="I37" s="18" t="str">
        <f>IF(ISBLANK('PLT Log'!I47),"",'PLT Log'!I47)</f>
        <v>DRY</v>
      </c>
      <c r="J37" s="18" t="str">
        <f>IF(ISBLANK('PLT Log'!J47),"",'PLT Log'!J47)</f>
        <v>R3</v>
      </c>
      <c r="K37" s="18">
        <f>IF(ISBLANK('PLT Log'!K47),"",'PLT Log'!K47)</f>
        <v>100</v>
      </c>
      <c r="L37" s="18" t="str">
        <f>IF(ISBLANK('PLT Log'!L47),"",'PLT Log'!L47)</f>
        <v/>
      </c>
      <c r="M37" s="18">
        <f>IF(ISBLANK('PLT Log'!M47),"",'PLT Log'!M47)</f>
        <v>61</v>
      </c>
      <c r="N37" s="18">
        <f>IF(ISBLANK('PLT Log'!N47),"",'PLT Log'!N47)</f>
        <v>1.06</v>
      </c>
      <c r="O37" s="18">
        <f>IF(ISBLANK('PLT Log'!O47),"",'PLT Log'!O47)</f>
        <v>61</v>
      </c>
      <c r="P37" s="18">
        <f>IF(ISBLANK('PLT Log'!P47),"",'PLT Log'!P47)</f>
        <v>1.06</v>
      </c>
      <c r="Q37" s="18">
        <f>IF(ISBLANK('PLT Log'!Q47),"",'PLT Log'!Q47)</f>
        <v>3721</v>
      </c>
      <c r="R37" s="18">
        <f>IF(ISBLANK('PLT Log'!R47),"",'PLT Log'!R47)</f>
        <v>0.28486965869389946</v>
      </c>
      <c r="S37" s="18">
        <f>IF(ISBLANK('PLT Log'!S47),"",'PLT Log'!S47)</f>
        <v>1.0936086176103976</v>
      </c>
      <c r="T37" s="18">
        <f>IF(ISBLANK('PLT Log'!T47),"",'PLT Log'!T47)</f>
        <v>0.31153591364338118</v>
      </c>
      <c r="U37" s="18" t="str">
        <f>IF(ISBLANK('PLT Log'!U47),"",'PLT Log'!U47)</f>
        <v>VALID - INTACT ROCK</v>
      </c>
      <c r="V37" s="18" t="str">
        <f>IF(ISBLANK('PLT Log'!V47),"",'PLT Log'!V47)</f>
        <v>COAL INCLUSIONS ON FAILURE PLANE. BLOCKY FAILURE</v>
      </c>
    </row>
    <row r="38" spans="1:22" x14ac:dyDescent="0.25">
      <c r="A38" s="9" t="str">
        <f>IF(ISBLANK('Geotech Log'!$C$2),"",IF('PLT Log'!E48&lt;&gt;"",'Geotech Log'!$C$2,""))</f>
        <v>GTF20-01</v>
      </c>
      <c r="B38" s="9" t="str">
        <f>IF(ISBLANK('Geotech Log'!$R$4),"",IF('PLT Log'!E48&lt;&gt;"",'Geotech Log'!$R$4,""))</f>
        <v>FRO</v>
      </c>
      <c r="C38" s="20" t="str">
        <f>IF(ISBLANK('PLT Log'!C48),"",'PLT Log'!C48)</f>
        <v>KK, SF</v>
      </c>
      <c r="D38" s="18">
        <f>IF(ISBLANK('PLT Log'!E48),"",'PLT Log'!E48)</f>
        <v>97</v>
      </c>
      <c r="E38" s="512">
        <f>IF(ISBLANK('PLT Log'!B48),"",'PLT Log'!B48)</f>
        <v>44011</v>
      </c>
      <c r="F38" s="18" t="str">
        <f>IF(ISBLANK('PLT Log'!F48),"",'PLT Log'!F48)</f>
        <v>DIAMETRAL</v>
      </c>
      <c r="G38" s="18" t="str">
        <f>IF(ISBLANK('PLT Log'!G48),"",'PLT Log'!G48)</f>
        <v>PARALLEL</v>
      </c>
      <c r="H38" s="18" t="str">
        <f>IF(ISBLANK('PLT Log'!H48),"",'PLT Log'!H48)</f>
        <v>MST</v>
      </c>
      <c r="I38" s="18" t="str">
        <f>IF(ISBLANK('PLT Log'!I48),"",'PLT Log'!I48)</f>
        <v>DRY</v>
      </c>
      <c r="J38" s="18" t="str">
        <f>IF(ISBLANK('PLT Log'!J48),"",'PLT Log'!J48)</f>
        <v>R3</v>
      </c>
      <c r="K38" s="18">
        <f>IF(ISBLANK('PLT Log'!K48),"",'PLT Log'!K48)</f>
        <v>110</v>
      </c>
      <c r="L38" s="18" t="str">
        <f>IF(ISBLANK('PLT Log'!L48),"",'PLT Log'!L48)</f>
        <v/>
      </c>
      <c r="M38" s="18">
        <f>IF(ISBLANK('PLT Log'!M48),"",'PLT Log'!M48)</f>
        <v>61</v>
      </c>
      <c r="N38" s="18">
        <f>IF(ISBLANK('PLT Log'!N48),"",'PLT Log'!N48)</f>
        <v>5.28</v>
      </c>
      <c r="O38" s="18">
        <f>IF(ISBLANK('PLT Log'!O48),"",'PLT Log'!O48)</f>
        <v>61</v>
      </c>
      <c r="P38" s="18">
        <f>IF(ISBLANK('PLT Log'!P48),"",'PLT Log'!P48)</f>
        <v>5.28</v>
      </c>
      <c r="Q38" s="18">
        <f>IF(ISBLANK('PLT Log'!Q48),"",'PLT Log'!Q48)</f>
        <v>3721</v>
      </c>
      <c r="R38" s="18">
        <f>IF(ISBLANK('PLT Log'!R48),"",'PLT Log'!R48)</f>
        <v>1.4189733942488578</v>
      </c>
      <c r="S38" s="18">
        <f>IF(ISBLANK('PLT Log'!S48),"",'PLT Log'!S48)</f>
        <v>1.0936086176103976</v>
      </c>
      <c r="T38" s="18">
        <f>IF(ISBLANK('PLT Log'!T48),"",'PLT Log'!T48)</f>
        <v>1.551801532110427</v>
      </c>
      <c r="U38" s="18" t="str">
        <f>IF(ISBLANK('PLT Log'!U48),"",'PLT Log'!U48)</f>
        <v>VALID - INTACT ROCK</v>
      </c>
      <c r="V38" s="18" t="str">
        <f>IF(ISBLANK('PLT Log'!V48),"",'PLT Log'!V48)</f>
        <v>BLOCKY FAILURE.</v>
      </c>
    </row>
    <row r="39" spans="1:22" x14ac:dyDescent="0.25">
      <c r="A39" s="9" t="str">
        <f>IF(ISBLANK('Geotech Log'!$C$2),"",IF('PLT Log'!E49&lt;&gt;"",'Geotech Log'!$C$2,""))</f>
        <v>GTF20-01</v>
      </c>
      <c r="B39" s="9" t="str">
        <f>IF(ISBLANK('Geotech Log'!$R$4),"",IF('PLT Log'!E49&lt;&gt;"",'Geotech Log'!$R$4,""))</f>
        <v>FRO</v>
      </c>
      <c r="C39" s="20" t="str">
        <f>IF(ISBLANK('PLT Log'!C49),"",'PLT Log'!C49)</f>
        <v>KK, SF</v>
      </c>
      <c r="D39" s="18">
        <f>IF(ISBLANK('PLT Log'!E49),"",'PLT Log'!E49)</f>
        <v>100.57</v>
      </c>
      <c r="E39" s="512">
        <f>IF(ISBLANK('PLT Log'!B49),"",'PLT Log'!B49)</f>
        <v>44011</v>
      </c>
      <c r="F39" s="18" t="str">
        <f>IF(ISBLANK('PLT Log'!F49),"",'PLT Log'!F49)</f>
        <v>DIAMETRAL</v>
      </c>
      <c r="G39" s="18" t="str">
        <f>IF(ISBLANK('PLT Log'!G49),"",'PLT Log'!G49)</f>
        <v>PARALLEL</v>
      </c>
      <c r="H39" s="18" t="str">
        <f>IF(ISBLANK('PLT Log'!H49),"",'PLT Log'!H49)</f>
        <v>MST</v>
      </c>
      <c r="I39" s="18" t="str">
        <f>IF(ISBLANK('PLT Log'!I49),"",'PLT Log'!I49)</f>
        <v>DRY</v>
      </c>
      <c r="J39" s="18" t="str">
        <f>IF(ISBLANK('PLT Log'!J49),"",'PLT Log'!J49)</f>
        <v>R3</v>
      </c>
      <c r="K39" s="18">
        <f>IF(ISBLANK('PLT Log'!K49),"",'PLT Log'!K49)</f>
        <v>100</v>
      </c>
      <c r="L39" s="18" t="str">
        <f>IF(ISBLANK('PLT Log'!L49),"",'PLT Log'!L49)</f>
        <v/>
      </c>
      <c r="M39" s="18">
        <f>IF(ISBLANK('PLT Log'!M49),"",'PLT Log'!M49)</f>
        <v>61</v>
      </c>
      <c r="N39" s="18">
        <f>IF(ISBLANK('PLT Log'!N49),"",'PLT Log'!N49)</f>
        <v>6.32</v>
      </c>
      <c r="O39" s="18">
        <f>IF(ISBLANK('PLT Log'!O49),"",'PLT Log'!O49)</f>
        <v>61</v>
      </c>
      <c r="P39" s="18">
        <f>IF(ISBLANK('PLT Log'!P49),"",'PLT Log'!P49)</f>
        <v>6.32</v>
      </c>
      <c r="Q39" s="18">
        <f>IF(ISBLANK('PLT Log'!Q49),"",'PLT Log'!Q49)</f>
        <v>3721</v>
      </c>
      <c r="R39" s="18">
        <f>IF(ISBLANK('PLT Log'!R49),"",'PLT Log'!R49)</f>
        <v>1.6984681537221178</v>
      </c>
      <c r="S39" s="18">
        <f>IF(ISBLANK('PLT Log'!S49),"",'PLT Log'!S49)</f>
        <v>1.0936086176103976</v>
      </c>
      <c r="T39" s="18">
        <f>IF(ISBLANK('PLT Log'!T49),"",'PLT Log'!T49)</f>
        <v>1.8574594096473296</v>
      </c>
      <c r="U39" s="18" t="str">
        <f>IF(ISBLANK('PLT Log'!U49),"",'PLT Log'!U49)</f>
        <v>VALID - INTACT ROCK</v>
      </c>
      <c r="V39" s="18" t="str">
        <f>IF(ISBLANK('PLT Log'!V49),"",'PLT Log'!V49)</f>
        <v>BLOCKY FAILURE. GLOSSY COAL ON SURFACE OF FAILURE.</v>
      </c>
    </row>
    <row r="40" spans="1:22" x14ac:dyDescent="0.25">
      <c r="A40" s="9" t="str">
        <f>IF(ISBLANK('Geotech Log'!$C$2),"",IF('PLT Log'!E50&lt;&gt;"",'Geotech Log'!$C$2,""))</f>
        <v>GTF20-01</v>
      </c>
      <c r="B40" s="9" t="str">
        <f>IF(ISBLANK('Geotech Log'!$R$4),"",IF('PLT Log'!E50&lt;&gt;"",'Geotech Log'!$R$4,""))</f>
        <v>FRO</v>
      </c>
      <c r="C40" s="20" t="str">
        <f>IF(ISBLANK('PLT Log'!C50),"",'PLT Log'!C50)</f>
        <v>KK, SF</v>
      </c>
      <c r="D40" s="18">
        <f>IF(ISBLANK('PLT Log'!E50),"",'PLT Log'!E50)</f>
        <v>101.84</v>
      </c>
      <c r="E40" s="512">
        <f>IF(ISBLANK('PLT Log'!B50),"",'PLT Log'!B50)</f>
        <v>44011</v>
      </c>
      <c r="F40" s="18" t="str">
        <f>IF(ISBLANK('PLT Log'!F50),"",'PLT Log'!F50)</f>
        <v>DIAMETRAL</v>
      </c>
      <c r="G40" s="18" t="str">
        <f>IF(ISBLANK('PLT Log'!G50),"",'PLT Log'!G50)</f>
        <v>PARALLEL</v>
      </c>
      <c r="H40" s="18" t="str">
        <f>IF(ISBLANK('PLT Log'!H50),"",'PLT Log'!H50)</f>
        <v>MST</v>
      </c>
      <c r="I40" s="18" t="str">
        <f>IF(ISBLANK('PLT Log'!I50),"",'PLT Log'!I50)</f>
        <v>DRY</v>
      </c>
      <c r="J40" s="18" t="str">
        <f>IF(ISBLANK('PLT Log'!J50),"",'PLT Log'!J50)</f>
        <v>R3</v>
      </c>
      <c r="K40" s="18">
        <f>IF(ISBLANK('PLT Log'!K50),"",'PLT Log'!K50)</f>
        <v>60</v>
      </c>
      <c r="L40" s="18" t="str">
        <f>IF(ISBLANK('PLT Log'!L50),"",'PLT Log'!L50)</f>
        <v/>
      </c>
      <c r="M40" s="18">
        <f>IF(ISBLANK('PLT Log'!M50),"",'PLT Log'!M50)</f>
        <v>61</v>
      </c>
      <c r="N40" s="18">
        <f>IF(ISBLANK('PLT Log'!N50),"",'PLT Log'!N50)</f>
        <v>6.4000000000000001E-2</v>
      </c>
      <c r="O40" s="18">
        <f>IF(ISBLANK('PLT Log'!O50),"",'PLT Log'!O50)</f>
        <v>61</v>
      </c>
      <c r="P40" s="18">
        <f>IF(ISBLANK('PLT Log'!P50),"",'PLT Log'!P50)</f>
        <v>6.4000000000000001E-2</v>
      </c>
      <c r="Q40" s="18">
        <f>IF(ISBLANK('PLT Log'!Q50),"",'PLT Log'!Q50)</f>
        <v>3721</v>
      </c>
      <c r="R40" s="18">
        <f>IF(ISBLANK('PLT Log'!R50),"",'PLT Log'!R50)</f>
        <v>1.719967750604676E-2</v>
      </c>
      <c r="S40" s="18">
        <f>IF(ISBLANK('PLT Log'!S50),"",'PLT Log'!S50)</f>
        <v>1.0936086176103976</v>
      </c>
      <c r="T40" s="18">
        <f>IF(ISBLANK('PLT Log'!T50),"",'PLT Log'!T50)</f>
        <v>1.880971554073245E-2</v>
      </c>
      <c r="U40" s="18" t="str">
        <f>IF(ISBLANK('PLT Log'!U50),"",'PLT Log'!U50)</f>
        <v>VALID - ROCK FABRIC</v>
      </c>
      <c r="V40" s="18" t="str">
        <f>IF(ISBLANK('PLT Log'!V50),"",'PLT Log'!V50)</f>
        <v>FAILED ALONG JOINT WITH SMOOTH, GLOSSY COAL INFILL</v>
      </c>
    </row>
    <row r="41" spans="1:22" x14ac:dyDescent="0.25">
      <c r="A41" s="9" t="str">
        <f>IF(ISBLANK('Geotech Log'!$C$2),"",IF('PLT Log'!E51&lt;&gt;"",'Geotech Log'!$C$2,""))</f>
        <v>GTF20-01</v>
      </c>
      <c r="B41" s="9" t="str">
        <f>IF(ISBLANK('Geotech Log'!$R$4),"",IF('PLT Log'!E51&lt;&gt;"",'Geotech Log'!$R$4,""))</f>
        <v>FRO</v>
      </c>
      <c r="C41" s="20" t="str">
        <f>IF(ISBLANK('PLT Log'!C51),"",'PLT Log'!C51)</f>
        <v>KK, SF</v>
      </c>
      <c r="D41" s="18">
        <f>IF(ISBLANK('PLT Log'!E51),"",'PLT Log'!E51)</f>
        <v>112.17</v>
      </c>
      <c r="E41" s="512">
        <f>IF(ISBLANK('PLT Log'!B51),"",'PLT Log'!B51)</f>
        <v>44011</v>
      </c>
      <c r="F41" s="18" t="str">
        <f>IF(ISBLANK('PLT Log'!F51),"",'PLT Log'!F51)</f>
        <v>DIAMETRAL</v>
      </c>
      <c r="G41" s="18" t="str">
        <f>IF(ISBLANK('PLT Log'!G51),"",'PLT Log'!G51)</f>
        <v>PARALLEL</v>
      </c>
      <c r="H41" s="18" t="str">
        <f>IF(ISBLANK('PLT Log'!H51),"",'PLT Log'!H51)</f>
        <v>MST</v>
      </c>
      <c r="I41" s="18" t="str">
        <f>IF(ISBLANK('PLT Log'!I51),"",'PLT Log'!I51)</f>
        <v>DRY</v>
      </c>
      <c r="J41" s="18" t="str">
        <f>IF(ISBLANK('PLT Log'!J51),"",'PLT Log'!J51)</f>
        <v>R3</v>
      </c>
      <c r="K41" s="18">
        <f>IF(ISBLANK('PLT Log'!K51),"",'PLT Log'!K51)</f>
        <v>130</v>
      </c>
      <c r="L41" s="18" t="str">
        <f>IF(ISBLANK('PLT Log'!L51),"",'PLT Log'!L51)</f>
        <v/>
      </c>
      <c r="M41" s="18">
        <f>IF(ISBLANK('PLT Log'!M51),"",'PLT Log'!M51)</f>
        <v>61</v>
      </c>
      <c r="N41" s="18">
        <f>IF(ISBLANK('PLT Log'!N51),"",'PLT Log'!N51)</f>
        <v>5.96</v>
      </c>
      <c r="O41" s="18">
        <f>IF(ISBLANK('PLT Log'!O51),"",'PLT Log'!O51)</f>
        <v>61</v>
      </c>
      <c r="P41" s="18">
        <f>IF(ISBLANK('PLT Log'!P51),"",'PLT Log'!P51)</f>
        <v>5.96</v>
      </c>
      <c r="Q41" s="18">
        <f>IF(ISBLANK('PLT Log'!Q51),"",'PLT Log'!Q51)</f>
        <v>3721</v>
      </c>
      <c r="R41" s="18">
        <f>IF(ISBLANK('PLT Log'!R51),"",'PLT Log'!R51)</f>
        <v>1.6017199677506047</v>
      </c>
      <c r="S41" s="18">
        <f>IF(ISBLANK('PLT Log'!S51),"",'PLT Log'!S51)</f>
        <v>1.0936086176103976</v>
      </c>
      <c r="T41" s="18">
        <f>IF(ISBLANK('PLT Log'!T51),"",'PLT Log'!T51)</f>
        <v>1.7516547597307095</v>
      </c>
      <c r="U41" s="18" t="str">
        <f>IF(ISBLANK('PLT Log'!U51),"",'PLT Log'!U51)</f>
        <v>VALID - INTACT ROCK</v>
      </c>
      <c r="V41" s="18" t="str">
        <f>IF(ISBLANK('PLT Log'!V51),"",'PLT Log'!V51)</f>
        <v/>
      </c>
    </row>
    <row r="42" spans="1:22" x14ac:dyDescent="0.25">
      <c r="A42" s="9" t="str">
        <f>IF(ISBLANK('Geotech Log'!$C$2),"",IF('PLT Log'!E52&lt;&gt;"",'Geotech Log'!$C$2,""))</f>
        <v>GTF20-01</v>
      </c>
      <c r="B42" s="9" t="str">
        <f>IF(ISBLANK('Geotech Log'!$R$4),"",IF('PLT Log'!E52&lt;&gt;"",'Geotech Log'!$R$4,""))</f>
        <v>FRO</v>
      </c>
      <c r="C42" s="20" t="str">
        <f>IF(ISBLANK('PLT Log'!C52),"",'PLT Log'!C52)</f>
        <v>KK, SF</v>
      </c>
      <c r="D42" s="18">
        <f>IF(ISBLANK('PLT Log'!E52),"",'PLT Log'!E52)</f>
        <v>110.12</v>
      </c>
      <c r="E42" s="512">
        <f>IF(ISBLANK('PLT Log'!B52),"",'PLT Log'!B52)</f>
        <v>44011</v>
      </c>
      <c r="F42" s="18" t="str">
        <f>IF(ISBLANK('PLT Log'!F52),"",'PLT Log'!F52)</f>
        <v>DIAMETRAL</v>
      </c>
      <c r="G42" s="18" t="str">
        <f>IF(ISBLANK('PLT Log'!G52),"",'PLT Log'!G52)</f>
        <v>PARALLEL</v>
      </c>
      <c r="H42" s="18" t="str">
        <f>IF(ISBLANK('PLT Log'!H52),"",'PLT Log'!H52)</f>
        <v>MST</v>
      </c>
      <c r="I42" s="18" t="str">
        <f>IF(ISBLANK('PLT Log'!I52),"",'PLT Log'!I52)</f>
        <v>DRY</v>
      </c>
      <c r="J42" s="18" t="str">
        <f>IF(ISBLANK('PLT Log'!J52),"",'PLT Log'!J52)</f>
        <v>R3</v>
      </c>
      <c r="K42" s="18">
        <f>IF(ISBLANK('PLT Log'!K52),"",'PLT Log'!K52)</f>
        <v>110</v>
      </c>
      <c r="L42" s="18" t="str">
        <f>IF(ISBLANK('PLT Log'!L52),"",'PLT Log'!L52)</f>
        <v/>
      </c>
      <c r="M42" s="18">
        <f>IF(ISBLANK('PLT Log'!M52),"",'PLT Log'!M52)</f>
        <v>61</v>
      </c>
      <c r="N42" s="18">
        <f>IF(ISBLANK('PLT Log'!N52),"",'PLT Log'!N52)</f>
        <v>5.08</v>
      </c>
      <c r="O42" s="18">
        <f>IF(ISBLANK('PLT Log'!O52),"",'PLT Log'!O52)</f>
        <v>61</v>
      </c>
      <c r="P42" s="18">
        <f>IF(ISBLANK('PLT Log'!P52),"",'PLT Log'!P52)</f>
        <v>5.08</v>
      </c>
      <c r="Q42" s="18">
        <f>IF(ISBLANK('PLT Log'!Q52),"",'PLT Log'!Q52)</f>
        <v>3721</v>
      </c>
      <c r="R42" s="18">
        <f>IF(ISBLANK('PLT Log'!R52),"",'PLT Log'!R52)</f>
        <v>1.3652244020424618</v>
      </c>
      <c r="S42" s="18">
        <f>IF(ISBLANK('PLT Log'!S52),"",'PLT Log'!S52)</f>
        <v>1.0936086176103976</v>
      </c>
      <c r="T42" s="18">
        <f>IF(ISBLANK('PLT Log'!T52),"",'PLT Log'!T52)</f>
        <v>1.4930211710456383</v>
      </c>
      <c r="U42" s="18" t="str">
        <f>IF(ISBLANK('PLT Log'!U52),"",'PLT Log'!U52)</f>
        <v>VALID - ROCK FABRIC</v>
      </c>
      <c r="V42" s="18" t="str">
        <f>IF(ISBLANK('PLT Log'!V52),"",'PLT Log'!V52)</f>
        <v>PARTIALLY FAILED ALONG JOINT WITH SMOOTH, GLOSSY COAL INFILL AND PARTIALLY ALONG INTACT ROCK.</v>
      </c>
    </row>
    <row r="43" spans="1:22" x14ac:dyDescent="0.25">
      <c r="A43" s="9" t="str">
        <f>IF(ISBLANK('Geotech Log'!$C$2),"",IF('PLT Log'!E53&lt;&gt;"",'Geotech Log'!$C$2,""))</f>
        <v>GTF20-01</v>
      </c>
      <c r="B43" s="9" t="str">
        <f>IF(ISBLANK('Geotech Log'!$R$4),"",IF('PLT Log'!E53&lt;&gt;"",'Geotech Log'!$R$4,""))</f>
        <v>FRO</v>
      </c>
      <c r="C43" s="20" t="str">
        <f>IF(ISBLANK('PLT Log'!C53),"",'PLT Log'!C53)</f>
        <v>KK, SF</v>
      </c>
      <c r="D43" s="18">
        <f>IF(ISBLANK('PLT Log'!E53),"",'PLT Log'!E53)</f>
        <v>109.47</v>
      </c>
      <c r="E43" s="512">
        <f>IF(ISBLANK('PLT Log'!B53),"",'PLT Log'!B53)</f>
        <v>44011</v>
      </c>
      <c r="F43" s="18" t="str">
        <f>IF(ISBLANK('PLT Log'!F53),"",'PLT Log'!F53)</f>
        <v>DIAMETRAL</v>
      </c>
      <c r="G43" s="18" t="str">
        <f>IF(ISBLANK('PLT Log'!G53),"",'PLT Log'!G53)</f>
        <v>PARALLEL</v>
      </c>
      <c r="H43" s="18" t="str">
        <f>IF(ISBLANK('PLT Log'!H53),"",'PLT Log'!H53)</f>
        <v>MST</v>
      </c>
      <c r="I43" s="18" t="str">
        <f>IF(ISBLANK('PLT Log'!I53),"",'PLT Log'!I53)</f>
        <v>DRY</v>
      </c>
      <c r="J43" s="18" t="str">
        <f>IF(ISBLANK('PLT Log'!J53),"",'PLT Log'!J53)</f>
        <v>R3</v>
      </c>
      <c r="K43" s="18">
        <f>IF(ISBLANK('PLT Log'!K53),"",'PLT Log'!K53)</f>
        <v>80</v>
      </c>
      <c r="L43" s="18" t="str">
        <f>IF(ISBLANK('PLT Log'!L53),"",'PLT Log'!L53)</f>
        <v/>
      </c>
      <c r="M43" s="18">
        <f>IF(ISBLANK('PLT Log'!M53),"",'PLT Log'!M53)</f>
        <v>61</v>
      </c>
      <c r="N43" s="18">
        <f>IF(ISBLANK('PLT Log'!N53),"",'PLT Log'!N53)</f>
        <v>8.92</v>
      </c>
      <c r="O43" s="18">
        <f>IF(ISBLANK('PLT Log'!O53),"",'PLT Log'!O53)</f>
        <v>61</v>
      </c>
      <c r="P43" s="18">
        <f>IF(ISBLANK('PLT Log'!P53),"",'PLT Log'!P53)</f>
        <v>8.92</v>
      </c>
      <c r="Q43" s="18">
        <f>IF(ISBLANK('PLT Log'!Q53),"",'PLT Log'!Q53)</f>
        <v>3721</v>
      </c>
      <c r="R43" s="18">
        <f>IF(ISBLANK('PLT Log'!R53),"",'PLT Log'!R53)</f>
        <v>2.3972050524052673</v>
      </c>
      <c r="S43" s="18">
        <f>IF(ISBLANK('PLT Log'!S53),"",'PLT Log'!S53)</f>
        <v>1.0936086176103976</v>
      </c>
      <c r="T43" s="18">
        <f>IF(ISBLANK('PLT Log'!T53),"",'PLT Log'!T53)</f>
        <v>2.6216041034895849</v>
      </c>
      <c r="U43" s="18" t="str">
        <f>IF(ISBLANK('PLT Log'!U53),"",'PLT Log'!U53)</f>
        <v>VALID - INTACT ROCK</v>
      </c>
      <c r="V43" s="18" t="str">
        <f>IF(ISBLANK('PLT Log'!V53),"",'PLT Log'!V53)</f>
        <v/>
      </c>
    </row>
    <row r="44" spans="1:22" x14ac:dyDescent="0.25">
      <c r="A44" s="9" t="str">
        <f>IF(ISBLANK('Geotech Log'!$C$2),"",IF('PLT Log'!E54&lt;&gt;"",'Geotech Log'!$C$2,""))</f>
        <v>GTF20-01</v>
      </c>
      <c r="B44" s="9" t="str">
        <f>IF(ISBLANK('Geotech Log'!$R$4),"",IF('PLT Log'!E54&lt;&gt;"",'Geotech Log'!$R$4,""))</f>
        <v>FRO</v>
      </c>
      <c r="C44" s="20" t="str">
        <f>IF(ISBLANK('PLT Log'!C54),"",'PLT Log'!C54)</f>
        <v>KK, SF</v>
      </c>
      <c r="D44" s="18">
        <f>IF(ISBLANK('PLT Log'!E54),"",'PLT Log'!E54)</f>
        <v>118.95</v>
      </c>
      <c r="E44" s="512">
        <f>IF(ISBLANK('PLT Log'!B54),"",'PLT Log'!B54)</f>
        <v>44011</v>
      </c>
      <c r="F44" s="18" t="str">
        <f>IF(ISBLANK('PLT Log'!F54),"",'PLT Log'!F54)</f>
        <v>DIAMETRAL</v>
      </c>
      <c r="G44" s="18" t="str">
        <f>IF(ISBLANK('PLT Log'!G54),"",'PLT Log'!G54)</f>
        <v>PARALLEL</v>
      </c>
      <c r="H44" s="18" t="str">
        <f>IF(ISBLANK('PLT Log'!H54),"",'PLT Log'!H54)</f>
        <v>MST</v>
      </c>
      <c r="I44" s="18" t="str">
        <f>IF(ISBLANK('PLT Log'!I54),"",'PLT Log'!I54)</f>
        <v>DRY</v>
      </c>
      <c r="J44" s="18" t="str">
        <f>IF(ISBLANK('PLT Log'!J54),"",'PLT Log'!J54)</f>
        <v>R3</v>
      </c>
      <c r="K44" s="18">
        <f>IF(ISBLANK('PLT Log'!K54),"",'PLT Log'!K54)</f>
        <v>60</v>
      </c>
      <c r="L44" s="18" t="str">
        <f>IF(ISBLANK('PLT Log'!L54),"",'PLT Log'!L54)</f>
        <v/>
      </c>
      <c r="M44" s="18">
        <f>IF(ISBLANK('PLT Log'!M54),"",'PLT Log'!M54)</f>
        <v>61</v>
      </c>
      <c r="N44" s="18">
        <f>IF(ISBLANK('PLT Log'!N54),"",'PLT Log'!N54)</f>
        <v>15.7</v>
      </c>
      <c r="O44" s="18">
        <f>IF(ISBLANK('PLT Log'!O54),"",'PLT Log'!O54)</f>
        <v>61</v>
      </c>
      <c r="P44" s="18">
        <f>IF(ISBLANK('PLT Log'!P54),"",'PLT Log'!P54)</f>
        <v>15.7</v>
      </c>
      <c r="Q44" s="18">
        <f>IF(ISBLANK('PLT Log'!Q54),"",'PLT Log'!Q54)</f>
        <v>3721</v>
      </c>
      <c r="R44" s="18">
        <f>IF(ISBLANK('PLT Log'!R54),"",'PLT Log'!R54)</f>
        <v>4.2192958882020966</v>
      </c>
      <c r="S44" s="18">
        <f>IF(ISBLANK('PLT Log'!S54),"",'PLT Log'!S54)</f>
        <v>1.0936086176103976</v>
      </c>
      <c r="T44" s="18">
        <f>IF(ISBLANK('PLT Log'!T54),"",'PLT Log'!T54)</f>
        <v>4.6142583435859299</v>
      </c>
      <c r="U44" s="18" t="str">
        <f>IF(ISBLANK('PLT Log'!U54),"",'PLT Log'!U54)</f>
        <v>VALID - INTACT ROCK</v>
      </c>
      <c r="V44" s="18" t="str">
        <f>IF(ISBLANK('PLT Log'!V54),"",'PLT Log'!V54)</f>
        <v/>
      </c>
    </row>
    <row r="45" spans="1:22" x14ac:dyDescent="0.25">
      <c r="A45" s="9" t="str">
        <f>IF(ISBLANK('Geotech Log'!$C$2),"",IF('PLT Log'!E55&lt;&gt;"",'Geotech Log'!$C$2,""))</f>
        <v>GTF20-01</v>
      </c>
      <c r="B45" s="9" t="str">
        <f>IF(ISBLANK('Geotech Log'!$R$4),"",IF('PLT Log'!E55&lt;&gt;"",'Geotech Log'!$R$4,""))</f>
        <v>FRO</v>
      </c>
      <c r="C45" s="20" t="str">
        <f>IF(ISBLANK('PLT Log'!C55),"",'PLT Log'!C55)</f>
        <v>CR, CN</v>
      </c>
      <c r="D45" s="18">
        <f>IF(ISBLANK('PLT Log'!E55),"",'PLT Log'!E55)</f>
        <v>121.6</v>
      </c>
      <c r="E45" s="512">
        <f>IF(ISBLANK('PLT Log'!B55),"",'PLT Log'!B55)</f>
        <v>44011</v>
      </c>
      <c r="F45" s="18" t="str">
        <f>IF(ISBLANK('PLT Log'!F55),"",'PLT Log'!F55)</f>
        <v>AXIAL</v>
      </c>
      <c r="G45" s="18" t="str">
        <f>IF(ISBLANK('PLT Log'!G55),"",'PLT Log'!G55)</f>
        <v>PERPENDICULAR</v>
      </c>
      <c r="H45" s="18" t="str">
        <f>IF(ISBLANK('PLT Log'!H55),"",'PLT Log'!H55)</f>
        <v>MST/COAL</v>
      </c>
      <c r="I45" s="18" t="str">
        <f>IF(ISBLANK('PLT Log'!I55),"",'PLT Log'!I55)</f>
        <v>DRY</v>
      </c>
      <c r="J45" s="18" t="str">
        <f>IF(ISBLANK('PLT Log'!J55),"",'PLT Log'!J55)</f>
        <v>R2</v>
      </c>
      <c r="K45" s="18" t="str">
        <f>IF(ISBLANK('PLT Log'!K55),"",'PLT Log'!K55)</f>
        <v/>
      </c>
      <c r="L45" s="18">
        <f>IF(ISBLANK('PLT Log'!L55),"",'PLT Log'!L55)</f>
        <v>61</v>
      </c>
      <c r="M45" s="18">
        <f>IF(ISBLANK('PLT Log'!M55),"",'PLT Log'!M55)</f>
        <v>45</v>
      </c>
      <c r="N45" s="18">
        <f>IF(ISBLANK('PLT Log'!N55),"",'PLT Log'!N55)</f>
        <v>10</v>
      </c>
      <c r="O45" s="18">
        <f>IF(ISBLANK('PLT Log'!O55),"",'PLT Log'!O55)</f>
        <v>59.118884887132481</v>
      </c>
      <c r="P45" s="18">
        <f>IF(ISBLANK('PLT Log'!P55),"",'PLT Log'!P55)</f>
        <v>10</v>
      </c>
      <c r="Q45" s="18">
        <f>IF(ISBLANK('PLT Log'!Q55),"",'PLT Log'!Q55)</f>
        <v>3495.0425502980211</v>
      </c>
      <c r="R45" s="18">
        <f>IF(ISBLANK('PLT Log'!R55),"",'PLT Log'!R55)</f>
        <v>2.8611954950726717</v>
      </c>
      <c r="S45" s="18">
        <f>IF(ISBLANK('PLT Log'!S55),"",'PLT Log'!S55)</f>
        <v>1.0783017330717026</v>
      </c>
      <c r="T45" s="18">
        <f>IF(ISBLANK('PLT Log'!T55),"",'PLT Log'!T55)</f>
        <v>3.08523206099381</v>
      </c>
      <c r="U45" s="18" t="str">
        <f>IF(ISBLANK('PLT Log'!U55),"",'PLT Log'!U55)</f>
        <v>VALID - INTACT ROCK</v>
      </c>
      <c r="V45" s="18" t="str">
        <f>IF(ISBLANK('PLT Log'!V55),"",'PLT Log'!V55)</f>
        <v/>
      </c>
    </row>
    <row r="46" spans="1:22" x14ac:dyDescent="0.25">
      <c r="A46" s="9" t="str">
        <f>IF(ISBLANK('Geotech Log'!$C$2),"",IF('PLT Log'!E56&lt;&gt;"",'Geotech Log'!$C$2,""))</f>
        <v>GTF20-01</v>
      </c>
      <c r="B46" s="9" t="str">
        <f>IF(ISBLANK('Geotech Log'!$R$4),"",IF('PLT Log'!E56&lt;&gt;"",'Geotech Log'!$R$4,""))</f>
        <v>FRO</v>
      </c>
      <c r="C46" s="20" t="str">
        <f>IF(ISBLANK('PLT Log'!C56),"",'PLT Log'!C56)</f>
        <v>CR, CN</v>
      </c>
      <c r="D46" s="18">
        <f>IF(ISBLANK('PLT Log'!E56),"",'PLT Log'!E56)</f>
        <v>131.15</v>
      </c>
      <c r="E46" s="512">
        <f>IF(ISBLANK('PLT Log'!B56),"",'PLT Log'!B56)</f>
        <v>44012</v>
      </c>
      <c r="F46" s="18" t="str">
        <f>IF(ISBLANK('PLT Log'!F56),"",'PLT Log'!F56)</f>
        <v>DIAMETRAL</v>
      </c>
      <c r="G46" s="18" t="str">
        <f>IF(ISBLANK('PLT Log'!G56),"",'PLT Log'!G56)</f>
        <v>PARALLEL</v>
      </c>
      <c r="H46" s="18" t="str">
        <f>IF(ISBLANK('PLT Log'!H56),"",'PLT Log'!H56)</f>
        <v>MST</v>
      </c>
      <c r="I46" s="18" t="str">
        <f>IF(ISBLANK('PLT Log'!I56),"",'PLT Log'!I56)</f>
        <v>DRY</v>
      </c>
      <c r="J46" s="18" t="str">
        <f>IF(ISBLANK('PLT Log'!J56),"",'PLT Log'!J56)</f>
        <v>R3</v>
      </c>
      <c r="K46" s="18">
        <f>IF(ISBLANK('PLT Log'!K56),"",'PLT Log'!K56)</f>
        <v>132</v>
      </c>
      <c r="L46" s="18" t="str">
        <f>IF(ISBLANK('PLT Log'!L56),"",'PLT Log'!L56)</f>
        <v/>
      </c>
      <c r="M46" s="18">
        <f>IF(ISBLANK('PLT Log'!M56),"",'PLT Log'!M56)</f>
        <v>61</v>
      </c>
      <c r="N46" s="18">
        <f>IF(ISBLANK('PLT Log'!N56),"",'PLT Log'!N56)</f>
        <v>22.2</v>
      </c>
      <c r="O46" s="18">
        <f>IF(ISBLANK('PLT Log'!O56),"",'PLT Log'!O56)</f>
        <v>61</v>
      </c>
      <c r="P46" s="18">
        <f>IF(ISBLANK('PLT Log'!P56),"",'PLT Log'!P56)</f>
        <v>22.2</v>
      </c>
      <c r="Q46" s="18">
        <f>IF(ISBLANK('PLT Log'!Q56),"",'PLT Log'!Q56)</f>
        <v>3721</v>
      </c>
      <c r="R46" s="18">
        <f>IF(ISBLANK('PLT Log'!R56),"",'PLT Log'!R56)</f>
        <v>5.9661381349099702</v>
      </c>
      <c r="S46" s="18">
        <f>IF(ISBLANK('PLT Log'!S56),"",'PLT Log'!S56)</f>
        <v>1.0936086176103976</v>
      </c>
      <c r="T46" s="18">
        <f>IF(ISBLANK('PLT Log'!T56),"",'PLT Log'!T56)</f>
        <v>6.5246200781915684</v>
      </c>
      <c r="U46" s="18" t="str">
        <f>IF(ISBLANK('PLT Log'!U56),"",'PLT Log'!U56)</f>
        <v>VALID - INTACT ROCK</v>
      </c>
      <c r="V46" s="18" t="str">
        <f>IF(ISBLANK('PLT Log'!V56),"",'PLT Log'!V56)</f>
        <v/>
      </c>
    </row>
    <row r="47" spans="1:22" x14ac:dyDescent="0.25">
      <c r="A47" s="9" t="str">
        <f>IF(ISBLANK('Geotech Log'!$C$2),"",IF('PLT Log'!E57&lt;&gt;"",'Geotech Log'!$C$2,""))</f>
        <v>GTF20-01</v>
      </c>
      <c r="B47" s="9" t="str">
        <f>IF(ISBLANK('Geotech Log'!$R$4),"",IF('PLT Log'!E57&lt;&gt;"",'Geotech Log'!$R$4,""))</f>
        <v>FRO</v>
      </c>
      <c r="C47" s="20" t="str">
        <f>IF(ISBLANK('PLT Log'!C57),"",'PLT Log'!C57)</f>
        <v>CR, CN</v>
      </c>
      <c r="D47" s="18">
        <f>IF(ISBLANK('PLT Log'!E57),"",'PLT Log'!E57)</f>
        <v>142.32</v>
      </c>
      <c r="E47" s="512">
        <f>IF(ISBLANK('PLT Log'!B57),"",'PLT Log'!B57)</f>
        <v>44012</v>
      </c>
      <c r="F47" s="18" t="str">
        <f>IF(ISBLANK('PLT Log'!F57),"",'PLT Log'!F57)</f>
        <v>AXIAL</v>
      </c>
      <c r="G47" s="18" t="str">
        <f>IF(ISBLANK('PLT Log'!G57),"",'PLT Log'!G57)</f>
        <v>PERPENDICULAR</v>
      </c>
      <c r="H47" s="18" t="str">
        <f>IF(ISBLANK('PLT Log'!H57),"",'PLT Log'!H57)</f>
        <v>MST</v>
      </c>
      <c r="I47" s="18" t="str">
        <f>IF(ISBLANK('PLT Log'!I57),"",'PLT Log'!I57)</f>
        <v>DRY</v>
      </c>
      <c r="J47" s="18" t="str">
        <f>IF(ISBLANK('PLT Log'!J57),"",'PLT Log'!J57)</f>
        <v>R3</v>
      </c>
      <c r="K47" s="18" t="str">
        <f>IF(ISBLANK('PLT Log'!K57),"",'PLT Log'!K57)</f>
        <v/>
      </c>
      <c r="L47" s="18">
        <f>IF(ISBLANK('PLT Log'!L57),"",'PLT Log'!L57)</f>
        <v>61</v>
      </c>
      <c r="M47" s="18">
        <f>IF(ISBLANK('PLT Log'!M57),"",'PLT Log'!M57)</f>
        <v>42</v>
      </c>
      <c r="N47" s="18">
        <f>IF(ISBLANK('PLT Log'!N57),"",'PLT Log'!N57)</f>
        <v>10.08</v>
      </c>
      <c r="O47" s="18">
        <f>IF(ISBLANK('PLT Log'!O57),"",'PLT Log'!O57)</f>
        <v>57.114268914269459</v>
      </c>
      <c r="P47" s="18">
        <f>IF(ISBLANK('PLT Log'!P57),"",'PLT Log'!P57)</f>
        <v>10.08</v>
      </c>
      <c r="Q47" s="18">
        <f>IF(ISBLANK('PLT Log'!Q57),"",'PLT Log'!Q57)</f>
        <v>3262.0397136114866</v>
      </c>
      <c r="R47" s="18">
        <f>IF(ISBLANK('PLT Log'!R57),"",'PLT Log'!R57)</f>
        <v>3.0900911346784854</v>
      </c>
      <c r="S47" s="18">
        <f>IF(ISBLANK('PLT Log'!S57),"",'PLT Log'!S57)</f>
        <v>1.0616920808183197</v>
      </c>
      <c r="T47" s="18">
        <f>IF(ISBLANK('PLT Log'!T57),"",'PLT Log'!T57)</f>
        <v>3.2807252866950436</v>
      </c>
      <c r="U47" s="18" t="str">
        <f>IF(ISBLANK('PLT Log'!U57),"",'PLT Log'!U57)</f>
        <v>VALID - INTACT ROCK</v>
      </c>
      <c r="V47" s="18" t="str">
        <f>IF(ISBLANK('PLT Log'!V57),"",'PLT Log'!V57)</f>
        <v/>
      </c>
    </row>
    <row r="48" spans="1:22" x14ac:dyDescent="0.25">
      <c r="A48" s="9" t="str">
        <f>IF(ISBLANK('Geotech Log'!$C$2),"",IF('PLT Log'!E58&lt;&gt;"",'Geotech Log'!$C$2,""))</f>
        <v>GTF20-01</v>
      </c>
      <c r="B48" s="9" t="str">
        <f>IF(ISBLANK('Geotech Log'!$R$4),"",IF('PLT Log'!E58&lt;&gt;"",'Geotech Log'!$R$4,""))</f>
        <v>FRO</v>
      </c>
      <c r="C48" s="20" t="str">
        <f>IF(ISBLANK('PLT Log'!C58),"",'PLT Log'!C58)</f>
        <v>CR, CN</v>
      </c>
      <c r="D48" s="18">
        <f>IF(ISBLANK('PLT Log'!E58),"",'PLT Log'!E58)</f>
        <v>139.80000000000001</v>
      </c>
      <c r="E48" s="512">
        <f>IF(ISBLANK('PLT Log'!B58),"",'PLT Log'!B58)</f>
        <v>44012</v>
      </c>
      <c r="F48" s="18" t="str">
        <f>IF(ISBLANK('PLT Log'!F58),"",'PLT Log'!F58)</f>
        <v>DIAMETRAL</v>
      </c>
      <c r="G48" s="18" t="str">
        <f>IF(ISBLANK('PLT Log'!G58),"",'PLT Log'!G58)</f>
        <v>PARALLEL</v>
      </c>
      <c r="H48" s="18" t="str">
        <f>IF(ISBLANK('PLT Log'!H58),"",'PLT Log'!H58)</f>
        <v>SST/SLST</v>
      </c>
      <c r="I48" s="18" t="str">
        <f>IF(ISBLANK('PLT Log'!I58),"",'PLT Log'!I58)</f>
        <v>DRY</v>
      </c>
      <c r="J48" s="18" t="str">
        <f>IF(ISBLANK('PLT Log'!J58),"",'PLT Log'!J58)</f>
        <v>R3</v>
      </c>
      <c r="K48" s="18">
        <f>IF(ISBLANK('PLT Log'!K58),"",'PLT Log'!K58)</f>
        <v>162</v>
      </c>
      <c r="L48" s="18">
        <f>IF(ISBLANK('PLT Log'!L58),"",'PLT Log'!L58)</f>
        <v>0</v>
      </c>
      <c r="M48" s="18">
        <f>IF(ISBLANK('PLT Log'!M58),"",'PLT Log'!M58)</f>
        <v>61</v>
      </c>
      <c r="N48" s="18">
        <f>IF(ISBLANK('PLT Log'!N58),"",'PLT Log'!N58)</f>
        <v>13.76</v>
      </c>
      <c r="O48" s="18">
        <f>IF(ISBLANK('PLT Log'!O58),"",'PLT Log'!O58)</f>
        <v>61</v>
      </c>
      <c r="P48" s="18">
        <f>IF(ISBLANK('PLT Log'!P58),"",'PLT Log'!P58)</f>
        <v>13.76</v>
      </c>
      <c r="Q48" s="18">
        <f>IF(ISBLANK('PLT Log'!Q58),"",'PLT Log'!Q58)</f>
        <v>3721</v>
      </c>
      <c r="R48" s="18">
        <f>IF(ISBLANK('PLT Log'!R58),"",'PLT Log'!R58)</f>
        <v>3.6979306638000535</v>
      </c>
      <c r="S48" s="18">
        <f>IF(ISBLANK('PLT Log'!S58),"",'PLT Log'!S58)</f>
        <v>1.0936086176103976</v>
      </c>
      <c r="T48" s="18">
        <f>IF(ISBLANK('PLT Log'!T58),"",'PLT Log'!T58)</f>
        <v>4.0440888412574765</v>
      </c>
      <c r="U48" s="18" t="str">
        <f>IF(ISBLANK('PLT Log'!U58),"",'PLT Log'!U58)</f>
        <v>VALID - ROCK FABRIC</v>
      </c>
      <c r="V48" s="18" t="str">
        <f>IF(ISBLANK('PLT Log'!V58),"",'PLT Log'!V58)</f>
        <v>FAILED ALONG BEDDING</v>
      </c>
    </row>
    <row r="49" spans="1:22" x14ac:dyDescent="0.25">
      <c r="A49" s="9" t="str">
        <f>IF(ISBLANK('Geotech Log'!$C$2),"",IF('PLT Log'!E59&lt;&gt;"",'Geotech Log'!$C$2,""))</f>
        <v>GTF20-01</v>
      </c>
      <c r="B49" s="9" t="str">
        <f>IF(ISBLANK('Geotech Log'!$R$4),"",IF('PLT Log'!E59&lt;&gt;"",'Geotech Log'!$R$4,""))</f>
        <v>FRO</v>
      </c>
      <c r="C49" s="20" t="str">
        <f>IF(ISBLANK('PLT Log'!C59),"",'PLT Log'!C59)</f>
        <v>KK, SF</v>
      </c>
      <c r="D49" s="18">
        <f>IF(ISBLANK('PLT Log'!E59),"",'PLT Log'!E59)</f>
        <v>137.69999999999999</v>
      </c>
      <c r="E49" s="512">
        <f>IF(ISBLANK('PLT Log'!B59),"",'PLT Log'!B59)</f>
        <v>44012</v>
      </c>
      <c r="F49" s="18" t="str">
        <f>IF(ISBLANK('PLT Log'!F59),"",'PLT Log'!F59)</f>
        <v>DIAMETRAL</v>
      </c>
      <c r="G49" s="18" t="str">
        <f>IF(ISBLANK('PLT Log'!G59),"",'PLT Log'!G59)</f>
        <v>PARALLEL</v>
      </c>
      <c r="H49" s="18" t="str">
        <f>IF(ISBLANK('PLT Log'!H59),"",'PLT Log'!H59)</f>
        <v>SLST/MST</v>
      </c>
      <c r="I49" s="18" t="str">
        <f>IF(ISBLANK('PLT Log'!I59),"",'PLT Log'!I59)</f>
        <v>DRY</v>
      </c>
      <c r="J49" s="18" t="str">
        <f>IF(ISBLANK('PLT Log'!J59),"",'PLT Log'!J59)</f>
        <v>R3</v>
      </c>
      <c r="K49" s="18">
        <f>IF(ISBLANK('PLT Log'!K59),"",'PLT Log'!K59)</f>
        <v>110</v>
      </c>
      <c r="L49" s="18" t="str">
        <f>IF(ISBLANK('PLT Log'!L59),"",'PLT Log'!L59)</f>
        <v/>
      </c>
      <c r="M49" s="18">
        <f>IF(ISBLANK('PLT Log'!M59),"",'PLT Log'!M59)</f>
        <v>61</v>
      </c>
      <c r="N49" s="18">
        <f>IF(ISBLANK('PLT Log'!N59),"",'PLT Log'!N59)</f>
        <v>9.8800000000000008</v>
      </c>
      <c r="O49" s="18">
        <f>IF(ISBLANK('PLT Log'!O59),"",'PLT Log'!O59)</f>
        <v>61</v>
      </c>
      <c r="P49" s="18">
        <f>IF(ISBLANK('PLT Log'!P59),"",'PLT Log'!P59)</f>
        <v>9.8800000000000008</v>
      </c>
      <c r="Q49" s="18">
        <f>IF(ISBLANK('PLT Log'!Q59),"",'PLT Log'!Q59)</f>
        <v>3721</v>
      </c>
      <c r="R49" s="18">
        <f>IF(ISBLANK('PLT Log'!R59),"",'PLT Log'!R59)</f>
        <v>2.6552002149959688</v>
      </c>
      <c r="S49" s="18">
        <f>IF(ISBLANK('PLT Log'!S59),"",'PLT Log'!S59)</f>
        <v>1.0936086176103976</v>
      </c>
      <c r="T49" s="18">
        <f>IF(ISBLANK('PLT Log'!T59),"",'PLT Log'!T59)</f>
        <v>2.9037498366005718</v>
      </c>
      <c r="U49" s="18" t="str">
        <f>IF(ISBLANK('PLT Log'!U59),"",'PLT Log'!U59)</f>
        <v>VALID - INTACT ROCK</v>
      </c>
      <c r="V49" s="18" t="str">
        <f>IF(ISBLANK('PLT Log'!V59),"",'PLT Log'!V59)</f>
        <v/>
      </c>
    </row>
    <row r="50" spans="1:22" x14ac:dyDescent="0.25">
      <c r="A50" s="9" t="str">
        <f>IF(ISBLANK('Geotech Log'!$C$2),"",IF('PLT Log'!E60&lt;&gt;"",'Geotech Log'!$C$2,""))</f>
        <v>GTF20-01</v>
      </c>
      <c r="B50" s="9" t="str">
        <f>IF(ISBLANK('Geotech Log'!$R$4),"",IF('PLT Log'!E60&lt;&gt;"",'Geotech Log'!$R$4,""))</f>
        <v>FRO</v>
      </c>
      <c r="C50" s="20" t="str">
        <f>IF(ISBLANK('PLT Log'!C60),"",'PLT Log'!C60)</f>
        <v>KK, SF</v>
      </c>
      <c r="D50" s="18">
        <f>IF(ISBLANK('PLT Log'!E60),"",'PLT Log'!E60)</f>
        <v>135.30000000000001</v>
      </c>
      <c r="E50" s="512">
        <f>IF(ISBLANK('PLT Log'!B60),"",'PLT Log'!B60)</f>
        <v>44012</v>
      </c>
      <c r="F50" s="18" t="str">
        <f>IF(ISBLANK('PLT Log'!F60),"",'PLT Log'!F60)</f>
        <v>DIAMETRAL</v>
      </c>
      <c r="G50" s="18" t="str">
        <f>IF(ISBLANK('PLT Log'!G60),"",'PLT Log'!G60)</f>
        <v>PARALLEL</v>
      </c>
      <c r="H50" s="18" t="str">
        <f>IF(ISBLANK('PLT Log'!H60),"",'PLT Log'!H60)</f>
        <v>SLST/MST</v>
      </c>
      <c r="I50" s="18" t="str">
        <f>IF(ISBLANK('PLT Log'!I60),"",'PLT Log'!I60)</f>
        <v>DRY</v>
      </c>
      <c r="J50" s="18" t="str">
        <f>IF(ISBLANK('PLT Log'!J60),"",'PLT Log'!J60)</f>
        <v>R3</v>
      </c>
      <c r="K50" s="18">
        <f>IF(ISBLANK('PLT Log'!K60),"",'PLT Log'!K60)</f>
        <v>90</v>
      </c>
      <c r="L50" s="18" t="str">
        <f>IF(ISBLANK('PLT Log'!L60),"",'PLT Log'!L60)</f>
        <v/>
      </c>
      <c r="M50" s="18">
        <f>IF(ISBLANK('PLT Log'!M60),"",'PLT Log'!M60)</f>
        <v>61</v>
      </c>
      <c r="N50" s="18">
        <f>IF(ISBLANK('PLT Log'!N60),"",'PLT Log'!N60)</f>
        <v>4.9400000000000004</v>
      </c>
      <c r="O50" s="18">
        <f>IF(ISBLANK('PLT Log'!O60),"",'PLT Log'!O60)</f>
        <v>61</v>
      </c>
      <c r="P50" s="18">
        <f>IF(ISBLANK('PLT Log'!P60),"",'PLT Log'!P60)</f>
        <v>4.9400000000000004</v>
      </c>
      <c r="Q50" s="18">
        <f>IF(ISBLANK('PLT Log'!Q60),"",'PLT Log'!Q60)</f>
        <v>3721</v>
      </c>
      <c r="R50" s="18">
        <f>IF(ISBLANK('PLT Log'!R60),"",'PLT Log'!R60)</f>
        <v>1.3276001074979844</v>
      </c>
      <c r="S50" s="18">
        <f>IF(ISBLANK('PLT Log'!S60),"",'PLT Log'!S60)</f>
        <v>1.0936086176103976</v>
      </c>
      <c r="T50" s="18">
        <f>IF(ISBLANK('PLT Log'!T60),"",'PLT Log'!T60)</f>
        <v>1.4518749183002859</v>
      </c>
      <c r="U50" s="18" t="str">
        <f>IF(ISBLANK('PLT Log'!U60),"",'PLT Log'!U60)</f>
        <v>VALID - ROCK FABRIC</v>
      </c>
      <c r="V50" s="18" t="str">
        <f>IF(ISBLANK('PLT Log'!V60),"",'PLT Log'!V60)</f>
        <v/>
      </c>
    </row>
    <row r="51" spans="1:22" x14ac:dyDescent="0.25">
      <c r="A51" s="9" t="str">
        <f>IF(ISBLANK('Geotech Log'!$C$2),"",IF('PLT Log'!E61&lt;&gt;"",'Geotech Log'!$C$2,""))</f>
        <v>GTF20-01</v>
      </c>
      <c r="B51" s="9" t="str">
        <f>IF(ISBLANK('Geotech Log'!$R$4),"",IF('PLT Log'!E61&lt;&gt;"",'Geotech Log'!$R$4,""))</f>
        <v>FRO</v>
      </c>
      <c r="C51" s="20" t="str">
        <f>IF(ISBLANK('PLT Log'!C61),"",'PLT Log'!C61)</f>
        <v>KK, SF</v>
      </c>
      <c r="D51" s="18">
        <f>IF(ISBLANK('PLT Log'!E61),"",'PLT Log'!E61)</f>
        <v>137.05000000000001</v>
      </c>
      <c r="E51" s="512">
        <f>IF(ISBLANK('PLT Log'!B61),"",'PLT Log'!B61)</f>
        <v>44012</v>
      </c>
      <c r="F51" s="18" t="str">
        <f>IF(ISBLANK('PLT Log'!F61),"",'PLT Log'!F61)</f>
        <v>DIAMETRAL</v>
      </c>
      <c r="G51" s="18" t="str">
        <f>IF(ISBLANK('PLT Log'!G61),"",'PLT Log'!G61)</f>
        <v>PARALLEL</v>
      </c>
      <c r="H51" s="18" t="str">
        <f>IF(ISBLANK('PLT Log'!H61),"",'PLT Log'!H61)</f>
        <v>MST/COAL</v>
      </c>
      <c r="I51" s="18" t="str">
        <f>IF(ISBLANK('PLT Log'!I61),"",'PLT Log'!I61)</f>
        <v>DRY</v>
      </c>
      <c r="J51" s="18" t="str">
        <f>IF(ISBLANK('PLT Log'!J61),"",'PLT Log'!J61)</f>
        <v>R3</v>
      </c>
      <c r="K51" s="18">
        <f>IF(ISBLANK('PLT Log'!K61),"",'PLT Log'!K61)</f>
        <v>60</v>
      </c>
      <c r="L51" s="18" t="str">
        <f>IF(ISBLANK('PLT Log'!L61),"",'PLT Log'!L61)</f>
        <v/>
      </c>
      <c r="M51" s="18">
        <f>IF(ISBLANK('PLT Log'!M61),"",'PLT Log'!M61)</f>
        <v>61</v>
      </c>
      <c r="N51" s="18">
        <f>IF(ISBLANK('PLT Log'!N61),"",'PLT Log'!N61)</f>
        <v>4.24</v>
      </c>
      <c r="O51" s="18">
        <f>IF(ISBLANK('PLT Log'!O61),"",'PLT Log'!O61)</f>
        <v>61</v>
      </c>
      <c r="P51" s="18">
        <f>IF(ISBLANK('PLT Log'!P61),"",'PLT Log'!P61)</f>
        <v>4.24</v>
      </c>
      <c r="Q51" s="18">
        <f>IF(ISBLANK('PLT Log'!Q61),"",'PLT Log'!Q61)</f>
        <v>3721</v>
      </c>
      <c r="R51" s="18">
        <f>IF(ISBLANK('PLT Log'!R61),"",'PLT Log'!R61)</f>
        <v>1.1394786347755979</v>
      </c>
      <c r="S51" s="18">
        <f>IF(ISBLANK('PLT Log'!S61),"",'PLT Log'!S61)</f>
        <v>1.0936086176103976</v>
      </c>
      <c r="T51" s="18">
        <f>IF(ISBLANK('PLT Log'!T61),"",'PLT Log'!T61)</f>
        <v>1.2461436545735247</v>
      </c>
      <c r="U51" s="18" t="str">
        <f>IF(ISBLANK('PLT Log'!U61),"",'PLT Log'!U61)</f>
        <v>VALID - ROCK FABRIC</v>
      </c>
      <c r="V51" s="18" t="str">
        <f>IF(ISBLANK('PLT Log'!V61),"",'PLT Log'!V61)</f>
        <v/>
      </c>
    </row>
    <row r="52" spans="1:22" x14ac:dyDescent="0.25">
      <c r="A52" s="9" t="str">
        <f>IF(ISBLANK('Geotech Log'!$C$2),"",IF('PLT Log'!E62&lt;&gt;"",'Geotech Log'!$C$2,""))</f>
        <v>GTF20-01</v>
      </c>
      <c r="B52" s="9" t="str">
        <f>IF(ISBLANK('Geotech Log'!$R$4),"",IF('PLT Log'!E62&lt;&gt;"",'Geotech Log'!$R$4,""))</f>
        <v>FRO</v>
      </c>
      <c r="C52" s="20" t="str">
        <f>IF(ISBLANK('PLT Log'!C62),"",'PLT Log'!C62)</f>
        <v>KK, SF</v>
      </c>
      <c r="D52" s="18">
        <f>IF(ISBLANK('PLT Log'!E62),"",'PLT Log'!E62)</f>
        <v>133.9</v>
      </c>
      <c r="E52" s="512">
        <f>IF(ISBLANK('PLT Log'!B62),"",'PLT Log'!B62)</f>
        <v>44012</v>
      </c>
      <c r="F52" s="18" t="str">
        <f>IF(ISBLANK('PLT Log'!F62),"",'PLT Log'!F62)</f>
        <v>DIAMETRAL</v>
      </c>
      <c r="G52" s="18" t="str">
        <f>IF(ISBLANK('PLT Log'!G62),"",'PLT Log'!G62)</f>
        <v>PARALLEL</v>
      </c>
      <c r="H52" s="18" t="str">
        <f>IF(ISBLANK('PLT Log'!H62),"",'PLT Log'!H62)</f>
        <v>SLST/MST</v>
      </c>
      <c r="I52" s="18" t="str">
        <f>IF(ISBLANK('PLT Log'!I62),"",'PLT Log'!I62)</f>
        <v>DRY</v>
      </c>
      <c r="J52" s="18" t="str">
        <f>IF(ISBLANK('PLT Log'!J62),"",'PLT Log'!J62)</f>
        <v>R3</v>
      </c>
      <c r="K52" s="18">
        <f>IF(ISBLANK('PLT Log'!K62),"",'PLT Log'!K62)</f>
        <v>111</v>
      </c>
      <c r="L52" s="18" t="str">
        <f>IF(ISBLANK('PLT Log'!L62),"",'PLT Log'!L62)</f>
        <v/>
      </c>
      <c r="M52" s="18">
        <f>IF(ISBLANK('PLT Log'!M62),"",'PLT Log'!M62)</f>
        <v>61</v>
      </c>
      <c r="N52" s="18">
        <f>IF(ISBLANK('PLT Log'!N62),"",'PLT Log'!N62)</f>
        <v>10.9</v>
      </c>
      <c r="O52" s="18">
        <f>IF(ISBLANK('PLT Log'!O62),"",'PLT Log'!O62)</f>
        <v>61</v>
      </c>
      <c r="P52" s="18">
        <f>IF(ISBLANK('PLT Log'!P62),"",'PLT Log'!P62)</f>
        <v>10.9</v>
      </c>
      <c r="Q52" s="18">
        <f>IF(ISBLANK('PLT Log'!Q62),"",'PLT Log'!Q62)</f>
        <v>3721</v>
      </c>
      <c r="R52" s="18">
        <f>IF(ISBLANK('PLT Log'!R62),"",'PLT Log'!R62)</f>
        <v>2.9293200752485893</v>
      </c>
      <c r="S52" s="18">
        <f>IF(ISBLANK('PLT Log'!S62),"",'PLT Log'!S62)</f>
        <v>1.0936086176103976</v>
      </c>
      <c r="T52" s="18">
        <f>IF(ISBLANK('PLT Log'!T62),"",'PLT Log'!T62)</f>
        <v>3.2035296780309959</v>
      </c>
      <c r="U52" s="18" t="str">
        <f>IF(ISBLANK('PLT Log'!U62),"",'PLT Log'!U62)</f>
        <v>VALID - ROCK FABRIC</v>
      </c>
      <c r="V52" s="18" t="str">
        <f>IF(ISBLANK('PLT Log'!V62),"",'PLT Log'!V62)</f>
        <v/>
      </c>
    </row>
    <row r="53" spans="1:22" x14ac:dyDescent="0.25">
      <c r="A53" s="9" t="str">
        <f>IF(ISBLANK('Geotech Log'!$C$2),"",IF('PLT Log'!E63&lt;&gt;"",'Geotech Log'!$C$2,""))</f>
        <v>GTF20-01</v>
      </c>
      <c r="B53" s="9" t="str">
        <f>IF(ISBLANK('Geotech Log'!$R$4),"",IF('PLT Log'!E63&lt;&gt;"",'Geotech Log'!$R$4,""))</f>
        <v>FRO</v>
      </c>
      <c r="C53" s="20" t="str">
        <f>IF(ISBLANK('PLT Log'!C63),"",'PLT Log'!C63)</f>
        <v>KK, SF</v>
      </c>
      <c r="D53" s="18">
        <f>IF(ISBLANK('PLT Log'!E63),"",'PLT Log'!E63)</f>
        <v>150.97</v>
      </c>
      <c r="E53" s="512">
        <f>IF(ISBLANK('PLT Log'!B63),"",'PLT Log'!B63)</f>
        <v>44012</v>
      </c>
      <c r="F53" s="18" t="str">
        <f>IF(ISBLANK('PLT Log'!F63),"",'PLT Log'!F63)</f>
        <v>DIAMETRAL</v>
      </c>
      <c r="G53" s="18" t="str">
        <f>IF(ISBLANK('PLT Log'!G63),"",'PLT Log'!G63)</f>
        <v>PARALLEL</v>
      </c>
      <c r="H53" s="18" t="str">
        <f>IF(ISBLANK('PLT Log'!H63),"",'PLT Log'!H63)</f>
        <v>MST/COAL</v>
      </c>
      <c r="I53" s="18" t="str">
        <f>IF(ISBLANK('PLT Log'!I63),"",'PLT Log'!I63)</f>
        <v>DRY</v>
      </c>
      <c r="J53" s="18" t="str">
        <f>IF(ISBLANK('PLT Log'!J63),"",'PLT Log'!J63)</f>
        <v>R3</v>
      </c>
      <c r="K53" s="18">
        <f>IF(ISBLANK('PLT Log'!K63),"",'PLT Log'!K63)</f>
        <v>80</v>
      </c>
      <c r="L53" s="18" t="str">
        <f>IF(ISBLANK('PLT Log'!L63),"",'PLT Log'!L63)</f>
        <v/>
      </c>
      <c r="M53" s="18">
        <f>IF(ISBLANK('PLT Log'!M63),"",'PLT Log'!M63)</f>
        <v>61</v>
      </c>
      <c r="N53" s="18">
        <f>IF(ISBLANK('PLT Log'!N63),"",'PLT Log'!N63)</f>
        <v>1.38</v>
      </c>
      <c r="O53" s="18">
        <f>IF(ISBLANK('PLT Log'!O63),"",'PLT Log'!O63)</f>
        <v>61</v>
      </c>
      <c r="P53" s="18">
        <f>IF(ISBLANK('PLT Log'!P63),"",'PLT Log'!P63)</f>
        <v>1.38</v>
      </c>
      <c r="Q53" s="18">
        <f>IF(ISBLANK('PLT Log'!Q63),"",'PLT Log'!Q63)</f>
        <v>3721</v>
      </c>
      <c r="R53" s="18">
        <f>IF(ISBLANK('PLT Log'!R63),"",'PLT Log'!R63)</f>
        <v>0.37086804622413327</v>
      </c>
      <c r="S53" s="18">
        <f>IF(ISBLANK('PLT Log'!S63),"",'PLT Log'!S63)</f>
        <v>1.0936086176103976</v>
      </c>
      <c r="T53" s="18">
        <f>IF(ISBLANK('PLT Log'!T63),"",'PLT Log'!T63)</f>
        <v>0.40558449134704344</v>
      </c>
      <c r="U53" s="18" t="str">
        <f>IF(ISBLANK('PLT Log'!U63),"",'PLT Log'!U63)</f>
        <v>VALID - ROCK FABRIC</v>
      </c>
      <c r="V53" s="18" t="str">
        <f>IF(ISBLANK('PLT Log'!V63),"",'PLT Log'!V63)</f>
        <v xml:space="preserve">FAILED ALONG BEDDING </v>
      </c>
    </row>
    <row r="54" spans="1:22" x14ac:dyDescent="0.25">
      <c r="A54" s="9" t="str">
        <f>IF(ISBLANK('Geotech Log'!$C$2),"",IF('PLT Log'!E64&lt;&gt;"",'Geotech Log'!$C$2,""))</f>
        <v>GTF20-01</v>
      </c>
      <c r="B54" s="9" t="str">
        <f>IF(ISBLANK('Geotech Log'!$R$4),"",IF('PLT Log'!E64&lt;&gt;"",'Geotech Log'!$R$4,""))</f>
        <v>FRO</v>
      </c>
      <c r="C54" s="20" t="str">
        <f>IF(ISBLANK('PLT Log'!C64),"",'PLT Log'!C64)</f>
        <v>KK, SF</v>
      </c>
      <c r="D54" s="18">
        <f>IF(ISBLANK('PLT Log'!E64),"",'PLT Log'!E64)</f>
        <v>134.6</v>
      </c>
      <c r="E54" s="512">
        <f>IF(ISBLANK('PLT Log'!B64),"",'PLT Log'!B64)</f>
        <v>44012</v>
      </c>
      <c r="F54" s="18" t="str">
        <f>IF(ISBLANK('PLT Log'!F64),"",'PLT Log'!F64)</f>
        <v>DIAMETRAL</v>
      </c>
      <c r="G54" s="18" t="str">
        <f>IF(ISBLANK('PLT Log'!G64),"",'PLT Log'!G64)</f>
        <v>PARALLEL</v>
      </c>
      <c r="H54" s="18" t="str">
        <f>IF(ISBLANK('PLT Log'!H64),"",'PLT Log'!H64)</f>
        <v>MST/COAL</v>
      </c>
      <c r="I54" s="18" t="str">
        <f>IF(ISBLANK('PLT Log'!I64),"",'PLT Log'!I64)</f>
        <v>DRY</v>
      </c>
      <c r="J54" s="18" t="str">
        <f>IF(ISBLANK('PLT Log'!J64),"",'PLT Log'!J64)</f>
        <v>R3</v>
      </c>
      <c r="K54" s="18">
        <f>IF(ISBLANK('PLT Log'!K64),"",'PLT Log'!K64)</f>
        <v>90</v>
      </c>
      <c r="L54" s="18" t="str">
        <f>IF(ISBLANK('PLT Log'!L64),"",'PLT Log'!L64)</f>
        <v/>
      </c>
      <c r="M54" s="18">
        <f>IF(ISBLANK('PLT Log'!M64),"",'PLT Log'!M64)</f>
        <v>61</v>
      </c>
      <c r="N54" s="18">
        <f>IF(ISBLANK('PLT Log'!N64),"",'PLT Log'!N64)</f>
        <v>1.39</v>
      </c>
      <c r="O54" s="18">
        <f>IF(ISBLANK('PLT Log'!O64),"",'PLT Log'!O64)</f>
        <v>61</v>
      </c>
      <c r="P54" s="18">
        <f>IF(ISBLANK('PLT Log'!P64),"",'PLT Log'!P64)</f>
        <v>1.39</v>
      </c>
      <c r="Q54" s="18">
        <f>IF(ISBLANK('PLT Log'!Q64),"",'PLT Log'!Q64)</f>
        <v>3721</v>
      </c>
      <c r="R54" s="18">
        <f>IF(ISBLANK('PLT Log'!R64),"",'PLT Log'!R64)</f>
        <v>0.37355549583445308</v>
      </c>
      <c r="S54" s="18">
        <f>IF(ISBLANK('PLT Log'!S64),"",'PLT Log'!S64)</f>
        <v>1.0936086176103976</v>
      </c>
      <c r="T54" s="18">
        <f>IF(ISBLANK('PLT Log'!T64),"",'PLT Log'!T64)</f>
        <v>0.40852350940028287</v>
      </c>
      <c r="U54" s="18" t="str">
        <f>IF(ISBLANK('PLT Log'!U64),"",'PLT Log'!U64)</f>
        <v>VALID - ROCK FABRIC</v>
      </c>
      <c r="V54" s="18" t="str">
        <f>IF(ISBLANK('PLT Log'!V64),"",'PLT Log'!V64)</f>
        <v/>
      </c>
    </row>
    <row r="55" spans="1:22" x14ac:dyDescent="0.25">
      <c r="A55" s="9" t="str">
        <f>IF(ISBLANK('Geotech Log'!$C$2),"",IF('PLT Log'!E65&lt;&gt;"",'Geotech Log'!$C$2,""))</f>
        <v>GTF20-01</v>
      </c>
      <c r="B55" s="9" t="str">
        <f>IF(ISBLANK('Geotech Log'!$R$4),"",IF('PLT Log'!E65&lt;&gt;"",'Geotech Log'!$R$4,""))</f>
        <v>FRO</v>
      </c>
      <c r="C55" s="20" t="str">
        <f>IF(ISBLANK('PLT Log'!C65),"",'PLT Log'!C65)</f>
        <v>KK, SF</v>
      </c>
      <c r="D55" s="18">
        <f>IF(ISBLANK('PLT Log'!E65),"",'PLT Log'!E65)</f>
        <v>146.94999999999999</v>
      </c>
      <c r="E55" s="512">
        <f>IF(ISBLANK('PLT Log'!B65),"",'PLT Log'!B65)</f>
        <v>44012</v>
      </c>
      <c r="F55" s="18" t="str">
        <f>IF(ISBLANK('PLT Log'!F65),"",'PLT Log'!F65)</f>
        <v>DIAMETRAL</v>
      </c>
      <c r="G55" s="18" t="str">
        <f>IF(ISBLANK('PLT Log'!G65),"",'PLT Log'!G65)</f>
        <v>PARALLEL</v>
      </c>
      <c r="H55" s="18" t="str">
        <f>IF(ISBLANK('PLT Log'!H65),"",'PLT Log'!H65)</f>
        <v>MST/COAL</v>
      </c>
      <c r="I55" s="18" t="str">
        <f>IF(ISBLANK('PLT Log'!I65),"",'PLT Log'!I65)</f>
        <v>DRY</v>
      </c>
      <c r="J55" s="18" t="str">
        <f>IF(ISBLANK('PLT Log'!J65),"",'PLT Log'!J65)</f>
        <v>R3</v>
      </c>
      <c r="K55" s="18">
        <f>IF(ISBLANK('PLT Log'!K65),"",'PLT Log'!K65)</f>
        <v>70</v>
      </c>
      <c r="L55" s="18" t="str">
        <f>IF(ISBLANK('PLT Log'!L65),"",'PLT Log'!L65)</f>
        <v/>
      </c>
      <c r="M55" s="18">
        <f>IF(ISBLANK('PLT Log'!M65),"",'PLT Log'!M65)</f>
        <v>61</v>
      </c>
      <c r="N55" s="18">
        <f>IF(ISBLANK('PLT Log'!N65),"",'PLT Log'!N65)</f>
        <v>2.52</v>
      </c>
      <c r="O55" s="18">
        <f>IF(ISBLANK('PLT Log'!O65),"",'PLT Log'!O65)</f>
        <v>61</v>
      </c>
      <c r="P55" s="18">
        <f>IF(ISBLANK('PLT Log'!P65),"",'PLT Log'!P65)</f>
        <v>2.52</v>
      </c>
      <c r="Q55" s="18">
        <f>IF(ISBLANK('PLT Log'!Q65),"",'PLT Log'!Q65)</f>
        <v>3721</v>
      </c>
      <c r="R55" s="18">
        <f>IF(ISBLANK('PLT Log'!R65),"",'PLT Log'!R65)</f>
        <v>0.67723730180059127</v>
      </c>
      <c r="S55" s="18">
        <f>IF(ISBLANK('PLT Log'!S65),"",'PLT Log'!S65)</f>
        <v>1.0936086176103976</v>
      </c>
      <c r="T55" s="18">
        <f>IF(ISBLANK('PLT Log'!T65),"",'PLT Log'!T65)</f>
        <v>0.74063254941634027</v>
      </c>
      <c r="U55" s="18" t="str">
        <f>IF(ISBLANK('PLT Log'!U65),"",'PLT Log'!U65)</f>
        <v>VALID - ROCK FABRIC</v>
      </c>
      <c r="V55" s="18" t="str">
        <f>IF(ISBLANK('PLT Log'!V65),"",'PLT Log'!V65)</f>
        <v/>
      </c>
    </row>
    <row r="56" spans="1:22" x14ac:dyDescent="0.25">
      <c r="A56" s="9" t="str">
        <f>IF(ISBLANK('Geotech Log'!$C$2),"",IF('PLT Log'!E66&lt;&gt;"",'Geotech Log'!$C$2,""))</f>
        <v>GTF20-01</v>
      </c>
      <c r="B56" s="9" t="str">
        <f>IF(ISBLANK('Geotech Log'!$R$4),"",IF('PLT Log'!E66&lt;&gt;"",'Geotech Log'!$R$4,""))</f>
        <v>FRO</v>
      </c>
      <c r="C56" s="20" t="str">
        <f>IF(ISBLANK('PLT Log'!C66),"",'PLT Log'!C66)</f>
        <v>KK, SF</v>
      </c>
      <c r="D56" s="18">
        <f>IF(ISBLANK('PLT Log'!E66),"",'PLT Log'!E66)</f>
        <v>159.9</v>
      </c>
      <c r="E56" s="512">
        <f>IF(ISBLANK('PLT Log'!B66),"",'PLT Log'!B66)</f>
        <v>44012</v>
      </c>
      <c r="F56" s="18" t="str">
        <f>IF(ISBLANK('PLT Log'!F66),"",'PLT Log'!F66)</f>
        <v>DIAMETRAL</v>
      </c>
      <c r="G56" s="18" t="str">
        <f>IF(ISBLANK('PLT Log'!G66),"",'PLT Log'!G66)</f>
        <v>PARALLEL</v>
      </c>
      <c r="H56" s="18" t="str">
        <f>IF(ISBLANK('PLT Log'!H66),"",'PLT Log'!H66)</f>
        <v>SLST/MST</v>
      </c>
      <c r="I56" s="18" t="str">
        <f>IF(ISBLANK('PLT Log'!I66),"",'PLT Log'!I66)</f>
        <v>DRY</v>
      </c>
      <c r="J56" s="18" t="str">
        <f>IF(ISBLANK('PLT Log'!J66),"",'PLT Log'!J66)</f>
        <v>R3</v>
      </c>
      <c r="K56" s="18">
        <f>IF(ISBLANK('PLT Log'!K66),"",'PLT Log'!K66)</f>
        <v>112</v>
      </c>
      <c r="L56" s="18" t="str">
        <f>IF(ISBLANK('PLT Log'!L66),"",'PLT Log'!L66)</f>
        <v/>
      </c>
      <c r="M56" s="18">
        <f>IF(ISBLANK('PLT Log'!M66),"",'PLT Log'!M66)</f>
        <v>61</v>
      </c>
      <c r="N56" s="18">
        <f>IF(ISBLANK('PLT Log'!N66),"",'PLT Log'!N66)</f>
        <v>23.9</v>
      </c>
      <c r="O56" s="18">
        <f>IF(ISBLANK('PLT Log'!O66),"",'PLT Log'!O66)</f>
        <v>61</v>
      </c>
      <c r="P56" s="18">
        <f>IF(ISBLANK('PLT Log'!P66),"",'PLT Log'!P66)</f>
        <v>23.9</v>
      </c>
      <c r="Q56" s="18">
        <f>IF(ISBLANK('PLT Log'!Q66),"",'PLT Log'!Q66)</f>
        <v>3721</v>
      </c>
      <c r="R56" s="18">
        <f>IF(ISBLANK('PLT Log'!R66),"",'PLT Log'!R66)</f>
        <v>6.4230045686643376</v>
      </c>
      <c r="S56" s="18">
        <f>IF(ISBLANK('PLT Log'!S66),"",'PLT Log'!S66)</f>
        <v>1.0936086176103976</v>
      </c>
      <c r="T56" s="18">
        <f>IF(ISBLANK('PLT Log'!T66),"",'PLT Log'!T66)</f>
        <v>7.0242531472422742</v>
      </c>
      <c r="U56" s="18" t="str">
        <f>IF(ISBLANK('PLT Log'!U66),"",'PLT Log'!U66)</f>
        <v>INVALID - CHIPPING</v>
      </c>
      <c r="V56" s="18" t="str">
        <f>IF(ISBLANK('PLT Log'!V66),"",'PLT Log'!V66)</f>
        <v/>
      </c>
    </row>
    <row r="57" spans="1:22" x14ac:dyDescent="0.25">
      <c r="A57" s="9" t="str">
        <f>IF(ISBLANK('Geotech Log'!$C$2),"",IF('PLT Log'!E67&lt;&gt;"",'Geotech Log'!$C$2,""))</f>
        <v>GTF20-01</v>
      </c>
      <c r="B57" s="9" t="str">
        <f>IF(ISBLANK('Geotech Log'!$R$4),"",IF('PLT Log'!E67&lt;&gt;"",'Geotech Log'!$R$4,""))</f>
        <v>FRO</v>
      </c>
      <c r="C57" s="20" t="str">
        <f>IF(ISBLANK('PLT Log'!C67),"",'PLT Log'!C67)</f>
        <v>KK, SF</v>
      </c>
      <c r="D57" s="18">
        <f>IF(ISBLANK('PLT Log'!E67),"",'PLT Log'!E67)</f>
        <v>159.03</v>
      </c>
      <c r="E57" s="512">
        <f>IF(ISBLANK('PLT Log'!B67),"",'PLT Log'!B67)</f>
        <v>44012</v>
      </c>
      <c r="F57" s="18" t="str">
        <f>IF(ISBLANK('PLT Log'!F67),"",'PLT Log'!F67)</f>
        <v>DIAMETRAL</v>
      </c>
      <c r="G57" s="18" t="str">
        <f>IF(ISBLANK('PLT Log'!G67),"",'PLT Log'!G67)</f>
        <v>PARALLEL</v>
      </c>
      <c r="H57" s="18" t="str">
        <f>IF(ISBLANK('PLT Log'!H67),"",'PLT Log'!H67)</f>
        <v>SLST/MST</v>
      </c>
      <c r="I57" s="18" t="str">
        <f>IF(ISBLANK('PLT Log'!I67),"",'PLT Log'!I67)</f>
        <v>DRY</v>
      </c>
      <c r="J57" s="18" t="str">
        <f>IF(ISBLANK('PLT Log'!J67),"",'PLT Log'!J67)</f>
        <v>R3</v>
      </c>
      <c r="K57" s="18">
        <f>IF(ISBLANK('PLT Log'!K67),"",'PLT Log'!K67)</f>
        <v>90</v>
      </c>
      <c r="L57" s="18" t="str">
        <f>IF(ISBLANK('PLT Log'!L67),"",'PLT Log'!L67)</f>
        <v/>
      </c>
      <c r="M57" s="18">
        <f>IF(ISBLANK('PLT Log'!M67),"",'PLT Log'!M67)</f>
        <v>61</v>
      </c>
      <c r="N57" s="18">
        <f>IF(ISBLANK('PLT Log'!N67),"",'PLT Log'!N67)</f>
        <v>12.25</v>
      </c>
      <c r="O57" s="18">
        <f>IF(ISBLANK('PLT Log'!O67),"",'PLT Log'!O67)</f>
        <v>61</v>
      </c>
      <c r="P57" s="18">
        <f>IF(ISBLANK('PLT Log'!P67),"",'PLT Log'!P67)</f>
        <v>12.25</v>
      </c>
      <c r="Q57" s="18">
        <f>IF(ISBLANK('PLT Log'!Q67),"",'PLT Log'!Q67)</f>
        <v>3721</v>
      </c>
      <c r="R57" s="18">
        <f>IF(ISBLANK('PLT Log'!R67),"",'PLT Log'!R67)</f>
        <v>3.292125772641763</v>
      </c>
      <c r="S57" s="18">
        <f>IF(ISBLANK('PLT Log'!S67),"",'PLT Log'!S67)</f>
        <v>1.0936086176103976</v>
      </c>
      <c r="T57" s="18">
        <f>IF(ISBLANK('PLT Log'!T67),"",'PLT Log'!T67)</f>
        <v>3.6002971152183205</v>
      </c>
      <c r="U57" s="18" t="str">
        <f>IF(ISBLANK('PLT Log'!U67),"",'PLT Log'!U67)</f>
        <v>INVALID - CHIPPING</v>
      </c>
      <c r="V57" s="18" t="str">
        <f>IF(ISBLANK('PLT Log'!V67),"",'PLT Log'!V67)</f>
        <v/>
      </c>
    </row>
    <row r="58" spans="1:22" x14ac:dyDescent="0.25">
      <c r="A58" s="9" t="str">
        <f>IF(ISBLANK('Geotech Log'!$C$2),"",IF('PLT Log'!E68&lt;&gt;"",'Geotech Log'!$C$2,""))</f>
        <v>GTF20-01</v>
      </c>
      <c r="B58" s="9" t="str">
        <f>IF(ISBLANK('Geotech Log'!$R$4),"",IF('PLT Log'!E68&lt;&gt;"",'Geotech Log'!$R$4,""))</f>
        <v>FRO</v>
      </c>
      <c r="C58" s="20" t="str">
        <f>IF(ISBLANK('PLT Log'!C68),"",'PLT Log'!C68)</f>
        <v>KK, SF</v>
      </c>
      <c r="D58" s="18">
        <f>IF(ISBLANK('PLT Log'!E68),"",'PLT Log'!E68)</f>
        <v>161</v>
      </c>
      <c r="E58" s="512">
        <f>IF(ISBLANK('PLT Log'!B68),"",'PLT Log'!B68)</f>
        <v>44012</v>
      </c>
      <c r="F58" s="18" t="str">
        <f>IF(ISBLANK('PLT Log'!F68),"",'PLT Log'!F68)</f>
        <v>DIAMETRAL</v>
      </c>
      <c r="G58" s="18" t="str">
        <f>IF(ISBLANK('PLT Log'!G68),"",'PLT Log'!G68)</f>
        <v>PARALLEL</v>
      </c>
      <c r="H58" s="18" t="str">
        <f>IF(ISBLANK('PLT Log'!H68),"",'PLT Log'!H68)</f>
        <v>MST</v>
      </c>
      <c r="I58" s="18" t="str">
        <f>IF(ISBLANK('PLT Log'!I68),"",'PLT Log'!I68)</f>
        <v>DRY</v>
      </c>
      <c r="J58" s="18" t="str">
        <f>IF(ISBLANK('PLT Log'!J68),"",'PLT Log'!J68)</f>
        <v>R3</v>
      </c>
      <c r="K58" s="18">
        <f>IF(ISBLANK('PLT Log'!K68),"",'PLT Log'!K68)</f>
        <v>90</v>
      </c>
      <c r="L58" s="18" t="str">
        <f>IF(ISBLANK('PLT Log'!L68),"",'PLT Log'!L68)</f>
        <v/>
      </c>
      <c r="M58" s="18">
        <f>IF(ISBLANK('PLT Log'!M68),"",'PLT Log'!M68)</f>
        <v>61</v>
      </c>
      <c r="N58" s="18">
        <f>IF(ISBLANK('PLT Log'!N68),"",'PLT Log'!N68)</f>
        <v>18.45</v>
      </c>
      <c r="O58" s="18">
        <f>IF(ISBLANK('PLT Log'!O68),"",'PLT Log'!O68)</f>
        <v>61</v>
      </c>
      <c r="P58" s="18">
        <f>IF(ISBLANK('PLT Log'!P68),"",'PLT Log'!P68)</f>
        <v>18.45</v>
      </c>
      <c r="Q58" s="18">
        <f>IF(ISBLANK('PLT Log'!Q68),"",'PLT Log'!Q68)</f>
        <v>3721</v>
      </c>
      <c r="R58" s="18">
        <f>IF(ISBLANK('PLT Log'!R68),"",'PLT Log'!R68)</f>
        <v>4.9583445310400434</v>
      </c>
      <c r="S58" s="18">
        <f>IF(ISBLANK('PLT Log'!S68),"",'PLT Log'!S68)</f>
        <v>1.0936086176103976</v>
      </c>
      <c r="T58" s="18">
        <f>IF(ISBLANK('PLT Log'!T68),"",'PLT Log'!T68)</f>
        <v>5.422488308226777</v>
      </c>
      <c r="U58" s="18" t="str">
        <f>IF(ISBLANK('PLT Log'!U68),"",'PLT Log'!U68)</f>
        <v>VALID - INTACT ROCK</v>
      </c>
      <c r="V58" s="18" t="str">
        <f>IF(ISBLANK('PLT Log'!V68),"",'PLT Log'!V68)</f>
        <v/>
      </c>
    </row>
    <row r="59" spans="1:22" x14ac:dyDescent="0.25">
      <c r="A59" s="9" t="str">
        <f>IF(ISBLANK('Geotech Log'!$C$2),"",IF('PLT Log'!E69&lt;&gt;"",'Geotech Log'!$C$2,""))</f>
        <v>GTF20-01</v>
      </c>
      <c r="B59" s="9" t="str">
        <f>IF(ISBLANK('Geotech Log'!$R$4),"",IF('PLT Log'!E69&lt;&gt;"",'Geotech Log'!$R$4,""))</f>
        <v>FRO</v>
      </c>
      <c r="C59" s="20" t="str">
        <f>IF(ISBLANK('PLT Log'!C69),"",'PLT Log'!C69)</f>
        <v>KK, SF</v>
      </c>
      <c r="D59" s="18">
        <f>IF(ISBLANK('PLT Log'!E69),"",'PLT Log'!E69)</f>
        <v>164</v>
      </c>
      <c r="E59" s="512">
        <f>IF(ISBLANK('PLT Log'!B69),"",'PLT Log'!B69)</f>
        <v>44012</v>
      </c>
      <c r="F59" s="18" t="str">
        <f>IF(ISBLANK('PLT Log'!F69),"",'PLT Log'!F69)</f>
        <v>DIAMETRAL</v>
      </c>
      <c r="G59" s="18" t="str">
        <f>IF(ISBLANK('PLT Log'!G69),"",'PLT Log'!G69)</f>
        <v>PARALLEL</v>
      </c>
      <c r="H59" s="18" t="str">
        <f>IF(ISBLANK('PLT Log'!H69),"",'PLT Log'!H69)</f>
        <v>MST</v>
      </c>
      <c r="I59" s="18" t="str">
        <f>IF(ISBLANK('PLT Log'!I69),"",'PLT Log'!I69)</f>
        <v>DRY</v>
      </c>
      <c r="J59" s="18" t="str">
        <f>IF(ISBLANK('PLT Log'!J69),"",'PLT Log'!J69)</f>
        <v>R3</v>
      </c>
      <c r="K59" s="18">
        <f>IF(ISBLANK('PLT Log'!K69),"",'PLT Log'!K69)</f>
        <v>60</v>
      </c>
      <c r="L59" s="18" t="str">
        <f>IF(ISBLANK('PLT Log'!L69),"",'PLT Log'!L69)</f>
        <v/>
      </c>
      <c r="M59" s="18">
        <f>IF(ISBLANK('PLT Log'!M69),"",'PLT Log'!M69)</f>
        <v>61</v>
      </c>
      <c r="N59" s="18">
        <f>IF(ISBLANK('PLT Log'!N69),"",'PLT Log'!N69)</f>
        <v>7.22</v>
      </c>
      <c r="O59" s="18">
        <f>IF(ISBLANK('PLT Log'!O69),"",'PLT Log'!O69)</f>
        <v>61</v>
      </c>
      <c r="P59" s="18">
        <f>IF(ISBLANK('PLT Log'!P69),"",'PLT Log'!P69)</f>
        <v>7.22</v>
      </c>
      <c r="Q59" s="18">
        <f>IF(ISBLANK('PLT Log'!Q69),"",'PLT Log'!Q69)</f>
        <v>3721</v>
      </c>
      <c r="R59" s="18">
        <f>IF(ISBLANK('PLT Log'!R69),"",'PLT Log'!R69)</f>
        <v>1.9403386186509004</v>
      </c>
      <c r="S59" s="18">
        <f>IF(ISBLANK('PLT Log'!S69),"",'PLT Log'!S69)</f>
        <v>1.0936086176103976</v>
      </c>
      <c r="T59" s="18">
        <f>IF(ISBLANK('PLT Log'!T69),"",'PLT Log'!T69)</f>
        <v>2.1219710344388796</v>
      </c>
      <c r="U59" s="18" t="str">
        <f>IF(ISBLANK('PLT Log'!U69),"",'PLT Log'!U69)</f>
        <v>VALID - ROCK FABRIC</v>
      </c>
      <c r="V59" s="18" t="str">
        <f>IF(ISBLANK('PLT Log'!V69),"",'PLT Log'!V69)</f>
        <v/>
      </c>
    </row>
    <row r="60" spans="1:22" x14ac:dyDescent="0.25">
      <c r="A60" s="9" t="str">
        <f>IF(ISBLANK('Geotech Log'!$C$2),"",IF('PLT Log'!E70&lt;&gt;"",'Geotech Log'!$C$2,""))</f>
        <v>GTF20-01</v>
      </c>
      <c r="B60" s="9" t="str">
        <f>IF(ISBLANK('Geotech Log'!$R$4),"",IF('PLT Log'!E70&lt;&gt;"",'Geotech Log'!$R$4,""))</f>
        <v>FRO</v>
      </c>
      <c r="C60" s="20" t="str">
        <f>IF(ISBLANK('PLT Log'!C70),"",'PLT Log'!C70)</f>
        <v>KK, SF</v>
      </c>
      <c r="D60" s="18">
        <f>IF(ISBLANK('PLT Log'!E70),"",'PLT Log'!E70)</f>
        <v>164.45</v>
      </c>
      <c r="E60" s="512">
        <f>IF(ISBLANK('PLT Log'!B70),"",'PLT Log'!B70)</f>
        <v>44012</v>
      </c>
      <c r="F60" s="18" t="str">
        <f>IF(ISBLANK('PLT Log'!F70),"",'PLT Log'!F70)</f>
        <v>DIAMETRAL</v>
      </c>
      <c r="G60" s="18" t="str">
        <f>IF(ISBLANK('PLT Log'!G70),"",'PLT Log'!G70)</f>
        <v>PARALLEL</v>
      </c>
      <c r="H60" s="18" t="str">
        <f>IF(ISBLANK('PLT Log'!H70),"",'PLT Log'!H70)</f>
        <v>MST/COAL</v>
      </c>
      <c r="I60" s="18" t="str">
        <f>IF(ISBLANK('PLT Log'!I70),"",'PLT Log'!I70)</f>
        <v>DRY</v>
      </c>
      <c r="J60" s="18" t="str">
        <f>IF(ISBLANK('PLT Log'!J70),"",'PLT Log'!J70)</f>
        <v>R2</v>
      </c>
      <c r="K60" s="18">
        <f>IF(ISBLANK('PLT Log'!K70),"",'PLT Log'!K70)</f>
        <v>60</v>
      </c>
      <c r="L60" s="18" t="str">
        <f>IF(ISBLANK('PLT Log'!L70),"",'PLT Log'!L70)</f>
        <v/>
      </c>
      <c r="M60" s="18">
        <f>IF(ISBLANK('PLT Log'!M70),"",'PLT Log'!M70)</f>
        <v>61</v>
      </c>
      <c r="N60" s="18">
        <f>IF(ISBLANK('PLT Log'!N70),"",'PLT Log'!N70)</f>
        <v>1.22</v>
      </c>
      <c r="O60" s="18">
        <f>IF(ISBLANK('PLT Log'!O70),"",'PLT Log'!O70)</f>
        <v>61</v>
      </c>
      <c r="P60" s="18">
        <f>IF(ISBLANK('PLT Log'!P70),"",'PLT Log'!P70)</f>
        <v>1.22</v>
      </c>
      <c r="Q60" s="18">
        <f>IF(ISBLANK('PLT Log'!Q70),"",'PLT Log'!Q70)</f>
        <v>3721</v>
      </c>
      <c r="R60" s="18">
        <f>IF(ISBLANK('PLT Log'!R70),"",'PLT Log'!R70)</f>
        <v>0.32786885245901637</v>
      </c>
      <c r="S60" s="18">
        <f>IF(ISBLANK('PLT Log'!S70),"",'PLT Log'!S70)</f>
        <v>1.0936086176103976</v>
      </c>
      <c r="T60" s="18">
        <f>IF(ISBLANK('PLT Log'!T70),"",'PLT Log'!T70)</f>
        <v>0.35856020249521231</v>
      </c>
      <c r="U60" s="18" t="str">
        <f>IF(ISBLANK('PLT Log'!U70),"",'PLT Log'!U70)</f>
        <v>VALID - INTACT ROCK</v>
      </c>
      <c r="V60" s="18" t="str">
        <f>IF(ISBLANK('PLT Log'!V70),"",'PLT Log'!V70)</f>
        <v/>
      </c>
    </row>
    <row r="61" spans="1:22" x14ac:dyDescent="0.25">
      <c r="A61" s="9" t="str">
        <f>IF(ISBLANK('Geotech Log'!$C$2),"",IF('PLT Log'!E71&lt;&gt;"",'Geotech Log'!$C$2,""))</f>
        <v>GTF20-01</v>
      </c>
      <c r="B61" s="9" t="str">
        <f>IF(ISBLANK('Geotech Log'!$R$4),"",IF('PLT Log'!E71&lt;&gt;"",'Geotech Log'!$R$4,""))</f>
        <v>FRO</v>
      </c>
      <c r="C61" s="20" t="str">
        <f>IF(ISBLANK('PLT Log'!C71),"",'PLT Log'!C71)</f>
        <v>KK, SF</v>
      </c>
      <c r="D61" s="18">
        <f>IF(ISBLANK('PLT Log'!E71),"",'PLT Log'!E71)</f>
        <v>172.37</v>
      </c>
      <c r="E61" s="512">
        <f>IF(ISBLANK('PLT Log'!B71),"",'PLT Log'!B71)</f>
        <v>44012</v>
      </c>
      <c r="F61" s="18" t="str">
        <f>IF(ISBLANK('PLT Log'!F71),"",'PLT Log'!F71)</f>
        <v>DIAMETRAL</v>
      </c>
      <c r="G61" s="18" t="str">
        <f>IF(ISBLANK('PLT Log'!G71),"",'PLT Log'!G71)</f>
        <v>PARALLEL</v>
      </c>
      <c r="H61" s="18" t="str">
        <f>IF(ISBLANK('PLT Log'!H71),"",'PLT Log'!H71)</f>
        <v>MST</v>
      </c>
      <c r="I61" s="18" t="str">
        <f>IF(ISBLANK('PLT Log'!I71),"",'PLT Log'!I71)</f>
        <v>DRY</v>
      </c>
      <c r="J61" s="18" t="str">
        <f>IF(ISBLANK('PLT Log'!J71),"",'PLT Log'!J71)</f>
        <v>R2</v>
      </c>
      <c r="K61" s="18">
        <f>IF(ISBLANK('PLT Log'!K71),"",'PLT Log'!K71)</f>
        <v>120</v>
      </c>
      <c r="L61" s="18" t="str">
        <f>IF(ISBLANK('PLT Log'!L71),"",'PLT Log'!L71)</f>
        <v/>
      </c>
      <c r="M61" s="18">
        <f>IF(ISBLANK('PLT Log'!M71),"",'PLT Log'!M71)</f>
        <v>61</v>
      </c>
      <c r="N61" s="18">
        <f>IF(ISBLANK('PLT Log'!N71),"",'PLT Log'!N71)</f>
        <v>18.149999999999999</v>
      </c>
      <c r="O61" s="18">
        <f>IF(ISBLANK('PLT Log'!O71),"",'PLT Log'!O71)</f>
        <v>61</v>
      </c>
      <c r="P61" s="18">
        <f>IF(ISBLANK('PLT Log'!P71),"",'PLT Log'!P71)</f>
        <v>18.149999999999999</v>
      </c>
      <c r="Q61" s="18">
        <f>IF(ISBLANK('PLT Log'!Q71),"",'PLT Log'!Q71)</f>
        <v>3721</v>
      </c>
      <c r="R61" s="18">
        <f>IF(ISBLANK('PLT Log'!R71),"",'PLT Log'!R71)</f>
        <v>4.8777210427304487</v>
      </c>
      <c r="S61" s="18">
        <f>IF(ISBLANK('PLT Log'!S71),"",'PLT Log'!S71)</f>
        <v>1.0936086176103976</v>
      </c>
      <c r="T61" s="18">
        <f>IF(ISBLANK('PLT Log'!T71),"",'PLT Log'!T71)</f>
        <v>5.3343177666295931</v>
      </c>
      <c r="U61" s="18" t="str">
        <f>IF(ISBLANK('PLT Log'!U71),"",'PLT Log'!U71)</f>
        <v>INVALID - CHIPPING</v>
      </c>
      <c r="V61" s="18" t="str">
        <f>IF(ISBLANK('PLT Log'!V71),"",'PLT Log'!V71)</f>
        <v/>
      </c>
    </row>
    <row r="62" spans="1:22" x14ac:dyDescent="0.25">
      <c r="A62" s="9" t="str">
        <f>IF(ISBLANK('Geotech Log'!$C$2),"",IF('PLT Log'!E72&lt;&gt;"",'Geotech Log'!$C$2,""))</f>
        <v>GTF20-01</v>
      </c>
      <c r="B62" s="9" t="str">
        <f>IF(ISBLANK('Geotech Log'!$R$4),"",IF('PLT Log'!E72&lt;&gt;"",'Geotech Log'!$R$4,""))</f>
        <v>FRO</v>
      </c>
      <c r="C62" s="20" t="str">
        <f>IF(ISBLANK('PLT Log'!C72),"",'PLT Log'!C72)</f>
        <v>KK, SF</v>
      </c>
      <c r="D62" s="18">
        <f>IF(ISBLANK('PLT Log'!E72),"",'PLT Log'!E72)</f>
        <v>170.1</v>
      </c>
      <c r="E62" s="512">
        <f>IF(ISBLANK('PLT Log'!B72),"",'PLT Log'!B72)</f>
        <v>44012</v>
      </c>
      <c r="F62" s="18" t="str">
        <f>IF(ISBLANK('PLT Log'!F72),"",'PLT Log'!F72)</f>
        <v>DIAMETRAL</v>
      </c>
      <c r="G62" s="18" t="str">
        <f>IF(ISBLANK('PLT Log'!G72),"",'PLT Log'!G72)</f>
        <v>PARALLEL</v>
      </c>
      <c r="H62" s="18" t="str">
        <f>IF(ISBLANK('PLT Log'!H72),"",'PLT Log'!H72)</f>
        <v>COAL</v>
      </c>
      <c r="I62" s="18" t="str">
        <f>IF(ISBLANK('PLT Log'!I72),"",'PLT Log'!I72)</f>
        <v>DRY</v>
      </c>
      <c r="J62" s="18" t="str">
        <f>IF(ISBLANK('PLT Log'!J72),"",'PLT Log'!J72)</f>
        <v>R1</v>
      </c>
      <c r="K62" s="18">
        <f>IF(ISBLANK('PLT Log'!K72),"",'PLT Log'!K72)</f>
        <v>110</v>
      </c>
      <c r="L62" s="18" t="str">
        <f>IF(ISBLANK('PLT Log'!L72),"",'PLT Log'!L72)</f>
        <v/>
      </c>
      <c r="M62" s="18">
        <f>IF(ISBLANK('PLT Log'!M72),"",'PLT Log'!M72)</f>
        <v>61</v>
      </c>
      <c r="N62" s="18">
        <f>IF(ISBLANK('PLT Log'!N72),"",'PLT Log'!N72)</f>
        <v>0.24</v>
      </c>
      <c r="O62" s="18">
        <f>IF(ISBLANK('PLT Log'!O72),"",'PLT Log'!O72)</f>
        <v>61</v>
      </c>
      <c r="P62" s="18">
        <f>IF(ISBLANK('PLT Log'!P72),"",'PLT Log'!P72)</f>
        <v>0.24</v>
      </c>
      <c r="Q62" s="18">
        <f>IF(ISBLANK('PLT Log'!Q72),"",'PLT Log'!Q72)</f>
        <v>3721</v>
      </c>
      <c r="R62" s="18">
        <f>IF(ISBLANK('PLT Log'!R72),"",'PLT Log'!R72)</f>
        <v>6.4498790647675358E-2</v>
      </c>
      <c r="S62" s="18">
        <f>IF(ISBLANK('PLT Log'!S72),"",'PLT Log'!S72)</f>
        <v>1.0936086176103976</v>
      </c>
      <c r="T62" s="18">
        <f>IF(ISBLANK('PLT Log'!T72),"",'PLT Log'!T72)</f>
        <v>7.0536433277746696E-2</v>
      </c>
      <c r="U62" s="18" t="str">
        <f>IF(ISBLANK('PLT Log'!U72),"",'PLT Log'!U72)</f>
        <v>VALID - ROCK FABRIC</v>
      </c>
      <c r="V62" s="18" t="str">
        <f>IF(ISBLANK('PLT Log'!V72),"",'PLT Log'!V72)</f>
        <v/>
      </c>
    </row>
    <row r="63" spans="1:22" x14ac:dyDescent="0.25">
      <c r="A63" s="9" t="str">
        <f>IF(ISBLANK('Geotech Log'!$C$2),"",IF('PLT Log'!E73&lt;&gt;"",'Geotech Log'!$C$2,""))</f>
        <v>GTF20-01</v>
      </c>
      <c r="B63" s="9" t="str">
        <f>IF(ISBLANK('Geotech Log'!$R$4),"",IF('PLT Log'!E73&lt;&gt;"",'Geotech Log'!$R$4,""))</f>
        <v>FRO</v>
      </c>
      <c r="C63" s="20" t="str">
        <f>IF(ISBLANK('PLT Log'!C73),"",'PLT Log'!C73)</f>
        <v>CR</v>
      </c>
      <c r="D63" s="18">
        <f>IF(ISBLANK('PLT Log'!E73),"",'PLT Log'!E73)</f>
        <v>183.95</v>
      </c>
      <c r="E63" s="512">
        <f>IF(ISBLANK('PLT Log'!B73),"",'PLT Log'!B73)</f>
        <v>44012</v>
      </c>
      <c r="F63" s="18" t="str">
        <f>IF(ISBLANK('PLT Log'!F73),"",'PLT Log'!F73)</f>
        <v>AXIAL</v>
      </c>
      <c r="G63" s="18" t="str">
        <f>IF(ISBLANK('PLT Log'!G73),"",'PLT Log'!G73)</f>
        <v>PERPENDICULAR</v>
      </c>
      <c r="H63" s="18" t="str">
        <f>IF(ISBLANK('PLT Log'!H73),"",'PLT Log'!H73)</f>
        <v>MST/SLST</v>
      </c>
      <c r="I63" s="18" t="str">
        <f>IF(ISBLANK('PLT Log'!I73),"",'PLT Log'!I73)</f>
        <v>DRY</v>
      </c>
      <c r="J63" s="18" t="str">
        <f>IF(ISBLANK('PLT Log'!J73),"",'PLT Log'!J73)</f>
        <v>R3</v>
      </c>
      <c r="K63" s="18" t="str">
        <f>IF(ISBLANK('PLT Log'!K73),"",'PLT Log'!K73)</f>
        <v/>
      </c>
      <c r="L63" s="18">
        <f>IF(ISBLANK('PLT Log'!L73),"",'PLT Log'!L73)</f>
        <v>61</v>
      </c>
      <c r="M63" s="18">
        <f>IF(ISBLANK('PLT Log'!M73),"",'PLT Log'!M73)</f>
        <v>45</v>
      </c>
      <c r="N63" s="18">
        <f>IF(ISBLANK('PLT Log'!N73),"",'PLT Log'!N73)</f>
        <v>21.54</v>
      </c>
      <c r="O63" s="18">
        <f>IF(ISBLANK('PLT Log'!O73),"",'PLT Log'!O73)</f>
        <v>59.118884887132481</v>
      </c>
      <c r="P63" s="18">
        <f>IF(ISBLANK('PLT Log'!P73),"",'PLT Log'!P73)</f>
        <v>21.54</v>
      </c>
      <c r="Q63" s="18">
        <f>IF(ISBLANK('PLT Log'!Q73),"",'PLT Log'!Q73)</f>
        <v>3495.0425502980211</v>
      </c>
      <c r="R63" s="18">
        <f>IF(ISBLANK('PLT Log'!R73),"",'PLT Log'!R73)</f>
        <v>6.1630150963865349</v>
      </c>
      <c r="S63" s="18">
        <f>IF(ISBLANK('PLT Log'!S73),"",'PLT Log'!S73)</f>
        <v>1.0783017330717026</v>
      </c>
      <c r="T63" s="18">
        <f>IF(ISBLANK('PLT Log'!T73),"",'PLT Log'!T73)</f>
        <v>6.6455898593806673</v>
      </c>
      <c r="U63" s="18" t="str">
        <f>IF(ISBLANK('PLT Log'!U73),"",'PLT Log'!U73)</f>
        <v>VALID - INTACT ROCK</v>
      </c>
      <c r="V63" s="18" t="str">
        <f>IF(ISBLANK('PLT Log'!V73),"",'PLT Log'!V73)</f>
        <v/>
      </c>
    </row>
    <row r="64" spans="1:22" x14ac:dyDescent="0.25">
      <c r="A64" s="9" t="str">
        <f>IF(ISBLANK('Geotech Log'!$C$2),"",IF('PLT Log'!E74&lt;&gt;"",'Geotech Log'!$C$2,""))</f>
        <v>GTF20-01</v>
      </c>
      <c r="B64" s="9" t="str">
        <f>IF(ISBLANK('Geotech Log'!$R$4),"",IF('PLT Log'!E74&lt;&gt;"",'Geotech Log'!$R$4,""))</f>
        <v>FRO</v>
      </c>
      <c r="C64" s="20" t="str">
        <f>IF(ISBLANK('PLT Log'!C74),"",'PLT Log'!C74)</f>
        <v>CR</v>
      </c>
      <c r="D64" s="18">
        <f>IF(ISBLANK('PLT Log'!E74),"",'PLT Log'!E74)</f>
        <v>186.21</v>
      </c>
      <c r="E64" s="512">
        <f>IF(ISBLANK('PLT Log'!B74),"",'PLT Log'!B74)</f>
        <v>44012</v>
      </c>
      <c r="F64" s="18" t="str">
        <f>IF(ISBLANK('PLT Log'!F74),"",'PLT Log'!F74)</f>
        <v>DIAMETRAL</v>
      </c>
      <c r="G64" s="18" t="str">
        <f>IF(ISBLANK('PLT Log'!G74),"",'PLT Log'!G74)</f>
        <v>PARALLEL</v>
      </c>
      <c r="H64" s="18" t="str">
        <f>IF(ISBLANK('PLT Log'!H74),"",'PLT Log'!H74)</f>
        <v>MST/SLST</v>
      </c>
      <c r="I64" s="18" t="str">
        <f>IF(ISBLANK('PLT Log'!I74),"",'PLT Log'!I74)</f>
        <v>DRY</v>
      </c>
      <c r="J64" s="18" t="str">
        <f>IF(ISBLANK('PLT Log'!J74),"",'PLT Log'!J74)</f>
        <v>R3</v>
      </c>
      <c r="K64" s="18">
        <f>IF(ISBLANK('PLT Log'!K74),"",'PLT Log'!K74)</f>
        <v>110</v>
      </c>
      <c r="L64" s="18" t="str">
        <f>IF(ISBLANK('PLT Log'!L74),"",'PLT Log'!L74)</f>
        <v/>
      </c>
      <c r="M64" s="18">
        <f>IF(ISBLANK('PLT Log'!M74),"",'PLT Log'!M74)</f>
        <v>61</v>
      </c>
      <c r="N64" s="18">
        <f>IF(ISBLANK('PLT Log'!N74),"",'PLT Log'!N74)</f>
        <v>15.34</v>
      </c>
      <c r="O64" s="18">
        <f>IF(ISBLANK('PLT Log'!O74),"",'PLT Log'!O74)</f>
        <v>61</v>
      </c>
      <c r="P64" s="18">
        <f>IF(ISBLANK('PLT Log'!P74),"",'PLT Log'!P74)</f>
        <v>15.34</v>
      </c>
      <c r="Q64" s="18">
        <f>IF(ISBLANK('PLT Log'!Q74),"",'PLT Log'!Q74)</f>
        <v>3721</v>
      </c>
      <c r="R64" s="18">
        <f>IF(ISBLANK('PLT Log'!R74),"",'PLT Log'!R74)</f>
        <v>4.122547702230583</v>
      </c>
      <c r="S64" s="18">
        <f>IF(ISBLANK('PLT Log'!S74),"",'PLT Log'!S74)</f>
        <v>1.0936086176103976</v>
      </c>
      <c r="T64" s="18">
        <f>IF(ISBLANK('PLT Log'!T74),"",'PLT Log'!T74)</f>
        <v>4.5084536936693089</v>
      </c>
      <c r="U64" s="18" t="str">
        <f>IF(ISBLANK('PLT Log'!U74),"",'PLT Log'!U74)</f>
        <v>VALID - ROCK FABRIC</v>
      </c>
      <c r="V64" s="18" t="str">
        <f>IF(ISBLANK('PLT Log'!V74),"",'PLT Log'!V74)</f>
        <v>FAILED ALONG BEDDING LAMINATION</v>
      </c>
    </row>
    <row r="65" spans="1:22" x14ac:dyDescent="0.25">
      <c r="A65" s="9" t="str">
        <f>IF(ISBLANK('Geotech Log'!$C$2),"",IF('PLT Log'!E75&lt;&gt;"",'Geotech Log'!$C$2,""))</f>
        <v>GTF20-01</v>
      </c>
      <c r="B65" s="9" t="str">
        <f>IF(ISBLANK('Geotech Log'!$R$4),"",IF('PLT Log'!E75&lt;&gt;"",'Geotech Log'!$R$4,""))</f>
        <v>FRO</v>
      </c>
      <c r="C65" s="20" t="str">
        <f>IF(ISBLANK('PLT Log'!C75),"",'PLT Log'!C75)</f>
        <v>CR</v>
      </c>
      <c r="D65" s="18">
        <f>IF(ISBLANK('PLT Log'!E75),"",'PLT Log'!E75)</f>
        <v>186.22</v>
      </c>
      <c r="E65" s="512">
        <f>IF(ISBLANK('PLT Log'!B75),"",'PLT Log'!B75)</f>
        <v>44012</v>
      </c>
      <c r="F65" s="18" t="str">
        <f>IF(ISBLANK('PLT Log'!F75),"",'PLT Log'!F75)</f>
        <v>AXIAL</v>
      </c>
      <c r="G65" s="18" t="str">
        <f>IF(ISBLANK('PLT Log'!G75),"",'PLT Log'!G75)</f>
        <v>PERPENDICULAR</v>
      </c>
      <c r="H65" s="18" t="str">
        <f>IF(ISBLANK('PLT Log'!H75),"",'PLT Log'!H75)</f>
        <v>MST/SLST</v>
      </c>
      <c r="I65" s="18" t="str">
        <f>IF(ISBLANK('PLT Log'!I75),"",'PLT Log'!I75)</f>
        <v>DRY</v>
      </c>
      <c r="J65" s="18" t="str">
        <f>IF(ISBLANK('PLT Log'!J75),"",'PLT Log'!J75)</f>
        <v>R3</v>
      </c>
      <c r="K65" s="18" t="str">
        <f>IF(ISBLANK('PLT Log'!K75),"",'PLT Log'!K75)</f>
        <v/>
      </c>
      <c r="L65" s="18">
        <f>IF(ISBLANK('PLT Log'!L75),"",'PLT Log'!L75)</f>
        <v>61</v>
      </c>
      <c r="M65" s="18">
        <f>IF(ISBLANK('PLT Log'!M75),"",'PLT Log'!M75)</f>
        <v>25</v>
      </c>
      <c r="N65" s="18">
        <f>IF(ISBLANK('PLT Log'!N75),"",'PLT Log'!N75)</f>
        <v>20.96</v>
      </c>
      <c r="O65" s="18">
        <f>IF(ISBLANK('PLT Log'!O75),"",'PLT Log'!O75)</f>
        <v>44.064615120537738</v>
      </c>
      <c r="P65" s="18">
        <f>IF(ISBLANK('PLT Log'!P75),"",'PLT Log'!P75)</f>
        <v>20.96</v>
      </c>
      <c r="Q65" s="18">
        <f>IF(ISBLANK('PLT Log'!Q75),"",'PLT Log'!Q75)</f>
        <v>1941.690305721123</v>
      </c>
      <c r="R65" s="18">
        <f>IF(ISBLANK('PLT Log'!R75),"",'PLT Log'!R75)</f>
        <v>10.794718363810176</v>
      </c>
      <c r="S65" s="18">
        <f>IF(ISBLANK('PLT Log'!S75),"",'PLT Log'!S75)</f>
        <v>0.94472191420932883</v>
      </c>
      <c r="T65" s="18">
        <f>IF(ISBLANK('PLT Log'!T75),"",'PLT Log'!T75)</f>
        <v>10.198006996009344</v>
      </c>
      <c r="U65" s="18" t="str">
        <f>IF(ISBLANK('PLT Log'!U75),"",'PLT Log'!U75)</f>
        <v>VALID - INTACT ROCK</v>
      </c>
      <c r="V65" s="18" t="str">
        <f>IF(ISBLANK('PLT Log'!V75),"",'PLT Log'!V75)</f>
        <v>AXIAL TEST ON PIECE LEFT OVER FROM PLT-63</v>
      </c>
    </row>
    <row r="66" spans="1:22" x14ac:dyDescent="0.25">
      <c r="A66" s="9" t="str">
        <f>IF(ISBLANK('Geotech Log'!$C$2),"",IF('PLT Log'!E76&lt;&gt;"",'Geotech Log'!$C$2,""))</f>
        <v>GTF20-01</v>
      </c>
      <c r="B66" s="9" t="str">
        <f>IF(ISBLANK('Geotech Log'!$R$4),"",IF('PLT Log'!E76&lt;&gt;"",'Geotech Log'!$R$4,""))</f>
        <v>FRO</v>
      </c>
      <c r="C66" s="20" t="str">
        <f>IF(ISBLANK('PLT Log'!C76),"",'PLT Log'!C76)</f>
        <v>CR</v>
      </c>
      <c r="D66" s="18">
        <f>IF(ISBLANK('PLT Log'!E76),"",'PLT Log'!E76)</f>
        <v>186.62</v>
      </c>
      <c r="E66" s="512">
        <f>IF(ISBLANK('PLT Log'!B76),"",'PLT Log'!B76)</f>
        <v>44012</v>
      </c>
      <c r="F66" s="18" t="str">
        <f>IF(ISBLANK('PLT Log'!F76),"",'PLT Log'!F76)</f>
        <v>DIAMETRAL</v>
      </c>
      <c r="G66" s="18" t="str">
        <f>IF(ISBLANK('PLT Log'!G76),"",'PLT Log'!G76)</f>
        <v>PARALLEL</v>
      </c>
      <c r="H66" s="18" t="str">
        <f>IF(ISBLANK('PLT Log'!H76),"",'PLT Log'!H76)</f>
        <v>MST/SLST</v>
      </c>
      <c r="I66" s="18" t="str">
        <f>IF(ISBLANK('PLT Log'!I76),"",'PLT Log'!I76)</f>
        <v>DRY</v>
      </c>
      <c r="J66" s="18" t="str">
        <f>IF(ISBLANK('PLT Log'!J76),"",'PLT Log'!J76)</f>
        <v>R3</v>
      </c>
      <c r="K66" s="18">
        <f>IF(ISBLANK('PLT Log'!K76),"",'PLT Log'!K76)</f>
        <v>120</v>
      </c>
      <c r="L66" s="18" t="str">
        <f>IF(ISBLANK('PLT Log'!L76),"",'PLT Log'!L76)</f>
        <v/>
      </c>
      <c r="M66" s="18">
        <f>IF(ISBLANK('PLT Log'!M76),"",'PLT Log'!M76)</f>
        <v>61</v>
      </c>
      <c r="N66" s="18">
        <f>IF(ISBLANK('PLT Log'!N76),"",'PLT Log'!N76)</f>
        <v>14.66</v>
      </c>
      <c r="O66" s="18">
        <f>IF(ISBLANK('PLT Log'!O76),"",'PLT Log'!O76)</f>
        <v>61</v>
      </c>
      <c r="P66" s="18">
        <f>IF(ISBLANK('PLT Log'!P76),"",'PLT Log'!P76)</f>
        <v>14.66</v>
      </c>
      <c r="Q66" s="18">
        <f>IF(ISBLANK('PLT Log'!Q76),"",'PLT Log'!Q76)</f>
        <v>3721</v>
      </c>
      <c r="R66" s="18">
        <f>IF(ISBLANK('PLT Log'!R76),"",'PLT Log'!R76)</f>
        <v>3.9398011287288361</v>
      </c>
      <c r="S66" s="18">
        <f>IF(ISBLANK('PLT Log'!S76),"",'PLT Log'!S76)</f>
        <v>1.0936086176103976</v>
      </c>
      <c r="T66" s="18">
        <f>IF(ISBLANK('PLT Log'!T76),"",'PLT Log'!T76)</f>
        <v>4.3086004660490271</v>
      </c>
      <c r="U66" s="18" t="str">
        <f>IF(ISBLANK('PLT Log'!U76),"",'PLT Log'!U76)</f>
        <v>VALID - INTACT ROCK</v>
      </c>
      <c r="V66" s="18" t="str">
        <f>IF(ISBLANK('PLT Log'!V76),"",'PLT Log'!V76)</f>
        <v/>
      </c>
    </row>
    <row r="67" spans="1:22" x14ac:dyDescent="0.25">
      <c r="A67" s="9" t="str">
        <f>IF(ISBLANK('Geotech Log'!$C$2),"",IF('PLT Log'!E77&lt;&gt;"",'Geotech Log'!$C$2,""))</f>
        <v>GTF20-01</v>
      </c>
      <c r="B67" s="9" t="str">
        <f>IF(ISBLANK('Geotech Log'!$R$4),"",IF('PLT Log'!E77&lt;&gt;"",'Geotech Log'!$R$4,""))</f>
        <v>FRO</v>
      </c>
      <c r="C67" s="20" t="str">
        <f>IF(ISBLANK('PLT Log'!C77),"",'PLT Log'!C77)</f>
        <v>CR</v>
      </c>
      <c r="D67" s="18">
        <f>IF(ISBLANK('PLT Log'!E77),"",'PLT Log'!E77)</f>
        <v>186.67</v>
      </c>
      <c r="E67" s="512">
        <f>IF(ISBLANK('PLT Log'!B77),"",'PLT Log'!B77)</f>
        <v>44012</v>
      </c>
      <c r="F67" s="18" t="str">
        <f>IF(ISBLANK('PLT Log'!F77),"",'PLT Log'!F77)</f>
        <v>AXIAL</v>
      </c>
      <c r="G67" s="18" t="str">
        <f>IF(ISBLANK('PLT Log'!G77),"",'PLT Log'!G77)</f>
        <v>PERPENDICULAR</v>
      </c>
      <c r="H67" s="18" t="str">
        <f>IF(ISBLANK('PLT Log'!H77),"",'PLT Log'!H77)</f>
        <v>MST/SLST</v>
      </c>
      <c r="I67" s="18" t="str">
        <f>IF(ISBLANK('PLT Log'!I77),"",'PLT Log'!I77)</f>
        <v>DRY</v>
      </c>
      <c r="J67" s="18" t="str">
        <f>IF(ISBLANK('PLT Log'!J77),"",'PLT Log'!J77)</f>
        <v>R3</v>
      </c>
      <c r="K67" s="18" t="str">
        <f>IF(ISBLANK('PLT Log'!K77),"",'PLT Log'!K77)</f>
        <v/>
      </c>
      <c r="L67" s="18">
        <f>IF(ISBLANK('PLT Log'!L77),"",'PLT Log'!L77)</f>
        <v>61</v>
      </c>
      <c r="M67" s="18">
        <f>IF(ISBLANK('PLT Log'!M77),"",'PLT Log'!M77)</f>
        <v>47</v>
      </c>
      <c r="N67" s="18">
        <f>IF(ISBLANK('PLT Log'!N77),"",'PLT Log'!N77)</f>
        <v>26.28</v>
      </c>
      <c r="O67" s="18">
        <f>IF(ISBLANK('PLT Log'!O77),"",'PLT Log'!O77)</f>
        <v>60.418356273203194</v>
      </c>
      <c r="P67" s="18">
        <f>IF(ISBLANK('PLT Log'!P77),"",'PLT Log'!P77)</f>
        <v>26.28</v>
      </c>
      <c r="Q67" s="18">
        <f>IF(ISBLANK('PLT Log'!Q77),"",'PLT Log'!Q77)</f>
        <v>3650.3777747557119</v>
      </c>
      <c r="R67" s="18">
        <f>IF(ISBLANK('PLT Log'!R77),"",'PLT Log'!R77)</f>
        <v>7.1992548776020016</v>
      </c>
      <c r="S67" s="18">
        <f>IF(ISBLANK('PLT Log'!S77),"",'PLT Log'!S77)</f>
        <v>1.0889037806097326</v>
      </c>
      <c r="T67" s="18">
        <f>IF(ISBLANK('PLT Log'!T77),"",'PLT Log'!T77)</f>
        <v>7.8392958537938773</v>
      </c>
      <c r="U67" s="18" t="str">
        <f>IF(ISBLANK('PLT Log'!U77),"",'PLT Log'!U77)</f>
        <v>VALID - INTACT ROCK</v>
      </c>
      <c r="V67" s="18" t="str">
        <f>IF(ISBLANK('PLT Log'!V77),"",'PLT Log'!V77)</f>
        <v xml:space="preserve">AXIAL TEST ON PIECE LEFT OVER FROM PLT-65 </v>
      </c>
    </row>
    <row r="68" spans="1:22" x14ac:dyDescent="0.25">
      <c r="A68" s="9" t="str">
        <f>IF(ISBLANK('Geotech Log'!$C$2),"",IF('PLT Log'!E78&lt;&gt;"",'Geotech Log'!$C$2,""))</f>
        <v>GTF20-01</v>
      </c>
      <c r="B68" s="9" t="str">
        <f>IF(ISBLANK('Geotech Log'!$R$4),"",IF('PLT Log'!E78&lt;&gt;"",'Geotech Log'!$R$4,""))</f>
        <v>FRO</v>
      </c>
      <c r="C68" s="20" t="str">
        <f>IF(ISBLANK('PLT Log'!C78),"",'PLT Log'!C78)</f>
        <v>CR</v>
      </c>
      <c r="D68" s="18">
        <f>IF(ISBLANK('PLT Log'!E78),"",'PLT Log'!E78)</f>
        <v>193.95</v>
      </c>
      <c r="E68" s="512">
        <f>IF(ISBLANK('PLT Log'!B78),"",'PLT Log'!B78)</f>
        <v>44012</v>
      </c>
      <c r="F68" s="18" t="str">
        <f>IF(ISBLANK('PLT Log'!F78),"",'PLT Log'!F78)</f>
        <v>DIAMETRAL</v>
      </c>
      <c r="G68" s="18" t="str">
        <f>IF(ISBLANK('PLT Log'!G78),"",'PLT Log'!G78)</f>
        <v>PARALLEL</v>
      </c>
      <c r="H68" s="18" t="str">
        <f>IF(ISBLANK('PLT Log'!H78),"",'PLT Log'!H78)</f>
        <v>MST/COAL</v>
      </c>
      <c r="I68" s="18" t="str">
        <f>IF(ISBLANK('PLT Log'!I78),"",'PLT Log'!I78)</f>
        <v>DRY</v>
      </c>
      <c r="J68" s="18" t="str">
        <f>IF(ISBLANK('PLT Log'!J78),"",'PLT Log'!J78)</f>
        <v>R2</v>
      </c>
      <c r="K68" s="18">
        <f>IF(ISBLANK('PLT Log'!K78),"",'PLT Log'!K78)</f>
        <v>120</v>
      </c>
      <c r="L68" s="18" t="str">
        <f>IF(ISBLANK('PLT Log'!L78),"",'PLT Log'!L78)</f>
        <v/>
      </c>
      <c r="M68" s="18">
        <f>IF(ISBLANK('PLT Log'!M78),"",'PLT Log'!M78)</f>
        <v>61</v>
      </c>
      <c r="N68" s="18">
        <f>IF(ISBLANK('PLT Log'!N78),"",'PLT Log'!N78)</f>
        <v>9.94</v>
      </c>
      <c r="O68" s="18">
        <f>IF(ISBLANK('PLT Log'!O78),"",'PLT Log'!O78)</f>
        <v>61</v>
      </c>
      <c r="P68" s="18">
        <f>IF(ISBLANK('PLT Log'!P78),"",'PLT Log'!P78)</f>
        <v>9.94</v>
      </c>
      <c r="Q68" s="18">
        <f>IF(ISBLANK('PLT Log'!Q78),"",'PLT Log'!Q78)</f>
        <v>3721</v>
      </c>
      <c r="R68" s="18">
        <f>IF(ISBLANK('PLT Log'!R78),"",'PLT Log'!R78)</f>
        <v>2.6713249126578877</v>
      </c>
      <c r="S68" s="18">
        <f>IF(ISBLANK('PLT Log'!S78),"",'PLT Log'!S78)</f>
        <v>1.0936086176103976</v>
      </c>
      <c r="T68" s="18">
        <f>IF(ISBLANK('PLT Log'!T78),"",'PLT Log'!T78)</f>
        <v>2.921383944920009</v>
      </c>
      <c r="U68" s="18" t="str">
        <f>IF(ISBLANK('PLT Log'!U78),"",'PLT Log'!U78)</f>
        <v>VALID - INTACT ROCK</v>
      </c>
      <c r="V68" s="18" t="str">
        <f>IF(ISBLANK('PLT Log'!V78),"",'PLT Log'!V78)</f>
        <v/>
      </c>
    </row>
    <row r="69" spans="1:22" x14ac:dyDescent="0.25">
      <c r="A69" s="9" t="str">
        <f>IF(ISBLANK('Geotech Log'!$C$2),"",IF('PLT Log'!E79&lt;&gt;"",'Geotech Log'!$C$2,""))</f>
        <v>GTF20-01</v>
      </c>
      <c r="B69" s="9" t="str">
        <f>IF(ISBLANK('Geotech Log'!$R$4),"",IF('PLT Log'!E79&lt;&gt;"",'Geotech Log'!$R$4,""))</f>
        <v>FRO</v>
      </c>
      <c r="C69" s="20" t="str">
        <f>IF(ISBLANK('PLT Log'!C79),"",'PLT Log'!C79)</f>
        <v>CR</v>
      </c>
      <c r="D69" s="18">
        <f>IF(ISBLANK('PLT Log'!E79),"",'PLT Log'!E79)</f>
        <v>196.9</v>
      </c>
      <c r="E69" s="512">
        <f>IF(ISBLANK('PLT Log'!B79),"",'PLT Log'!B79)</f>
        <v>44012</v>
      </c>
      <c r="F69" s="18" t="str">
        <f>IF(ISBLANK('PLT Log'!F79),"",'PLT Log'!F79)</f>
        <v>DIAMETRAL</v>
      </c>
      <c r="G69" s="18" t="str">
        <f>IF(ISBLANK('PLT Log'!G79),"",'PLT Log'!G79)</f>
        <v>PARALLEL</v>
      </c>
      <c r="H69" s="18" t="str">
        <f>IF(ISBLANK('PLT Log'!H79),"",'PLT Log'!H79)</f>
        <v>SST/SLST</v>
      </c>
      <c r="I69" s="18" t="str">
        <f>IF(ISBLANK('PLT Log'!I79),"",'PLT Log'!I79)</f>
        <v>DRY</v>
      </c>
      <c r="J69" s="18" t="str">
        <f>IF(ISBLANK('PLT Log'!J79),"",'PLT Log'!J79)</f>
        <v>R4</v>
      </c>
      <c r="K69" s="18">
        <f>IF(ISBLANK('PLT Log'!K79),"",'PLT Log'!K79)</f>
        <v>140</v>
      </c>
      <c r="L69" s="18" t="str">
        <f>IF(ISBLANK('PLT Log'!L79),"",'PLT Log'!L79)</f>
        <v/>
      </c>
      <c r="M69" s="18">
        <f>IF(ISBLANK('PLT Log'!M79),"",'PLT Log'!M79)</f>
        <v>61</v>
      </c>
      <c r="N69" s="18">
        <f>IF(ISBLANK('PLT Log'!N79),"",'PLT Log'!N79)</f>
        <v>45.02</v>
      </c>
      <c r="O69" s="18">
        <f>IF(ISBLANK('PLT Log'!O79),"",'PLT Log'!O79)</f>
        <v>61</v>
      </c>
      <c r="P69" s="18">
        <f>IF(ISBLANK('PLT Log'!P79),"",'PLT Log'!P79)</f>
        <v>45.02</v>
      </c>
      <c r="Q69" s="18">
        <f>IF(ISBLANK('PLT Log'!Q79),"",'PLT Log'!Q79)</f>
        <v>3721</v>
      </c>
      <c r="R69" s="18">
        <f>IF(ISBLANK('PLT Log'!R79),"",'PLT Log'!R79)</f>
        <v>12.098898145659769</v>
      </c>
      <c r="S69" s="18">
        <f>IF(ISBLANK('PLT Log'!S79),"",'PLT Log'!S79)</f>
        <v>1.0936086176103976</v>
      </c>
      <c r="T69" s="18">
        <f>IF(ISBLANK('PLT Log'!T79),"",'PLT Log'!T79)</f>
        <v>13.231459275683983</v>
      </c>
      <c r="U69" s="18" t="str">
        <f>IF(ISBLANK('PLT Log'!U79),"",'PLT Log'!U79)</f>
        <v>VALID - INTACT ROCK</v>
      </c>
      <c r="V69" s="18" t="str">
        <f>IF(ISBLANK('PLT Log'!V79),"",'PLT Log'!V79)</f>
        <v/>
      </c>
    </row>
    <row r="70" spans="1:22" x14ac:dyDescent="0.25">
      <c r="A70" s="9" t="str">
        <f>IF(ISBLANK('Geotech Log'!$C$2),"",IF('PLT Log'!E80&lt;&gt;"",'Geotech Log'!$C$2,""))</f>
        <v>GTF20-01</v>
      </c>
      <c r="B70" s="9" t="str">
        <f>IF(ISBLANK('Geotech Log'!$R$4),"",IF('PLT Log'!E80&lt;&gt;"",'Geotech Log'!$R$4,""))</f>
        <v>FRO</v>
      </c>
      <c r="C70" s="20" t="str">
        <f>IF(ISBLANK('PLT Log'!C80),"",'PLT Log'!C80)</f>
        <v>CR</v>
      </c>
      <c r="D70" s="18">
        <f>IF(ISBLANK('PLT Log'!E80),"",'PLT Log'!E80)</f>
        <v>197.25</v>
      </c>
      <c r="E70" s="512">
        <f>IF(ISBLANK('PLT Log'!B80),"",'PLT Log'!B80)</f>
        <v>44012</v>
      </c>
      <c r="F70" s="18" t="str">
        <f>IF(ISBLANK('PLT Log'!F80),"",'PLT Log'!F80)</f>
        <v>DIAMETRAL</v>
      </c>
      <c r="G70" s="18" t="str">
        <f>IF(ISBLANK('PLT Log'!G80),"",'PLT Log'!G80)</f>
        <v>PARALLEL</v>
      </c>
      <c r="H70" s="18" t="str">
        <f>IF(ISBLANK('PLT Log'!H80),"",'PLT Log'!H80)</f>
        <v>SST/SLST</v>
      </c>
      <c r="I70" s="18" t="str">
        <f>IF(ISBLANK('PLT Log'!I80),"",'PLT Log'!I80)</f>
        <v>DRY</v>
      </c>
      <c r="J70" s="18" t="str">
        <f>IF(ISBLANK('PLT Log'!J80),"",'PLT Log'!J80)</f>
        <v>R4</v>
      </c>
      <c r="K70" s="18">
        <f>IF(ISBLANK('PLT Log'!K80),"",'PLT Log'!K80)</f>
        <v>100</v>
      </c>
      <c r="L70" s="18" t="str">
        <f>IF(ISBLANK('PLT Log'!L80),"",'PLT Log'!L80)</f>
        <v/>
      </c>
      <c r="M70" s="18">
        <f>IF(ISBLANK('PLT Log'!M80),"",'PLT Log'!M80)</f>
        <v>61</v>
      </c>
      <c r="N70" s="18">
        <f>IF(ISBLANK('PLT Log'!N80),"",'PLT Log'!N80)</f>
        <v>9</v>
      </c>
      <c r="O70" s="18">
        <f>IF(ISBLANK('PLT Log'!O80),"",'PLT Log'!O80)</f>
        <v>61</v>
      </c>
      <c r="P70" s="18">
        <f>IF(ISBLANK('PLT Log'!P80),"",'PLT Log'!P80)</f>
        <v>9</v>
      </c>
      <c r="Q70" s="18">
        <f>IF(ISBLANK('PLT Log'!Q80),"",'PLT Log'!Q80)</f>
        <v>3721</v>
      </c>
      <c r="R70" s="18">
        <f>IF(ISBLANK('PLT Log'!R80),"",'PLT Log'!R80)</f>
        <v>2.4187046492878257</v>
      </c>
      <c r="S70" s="18">
        <f>IF(ISBLANK('PLT Log'!S80),"",'PLT Log'!S80)</f>
        <v>1.0936086176103976</v>
      </c>
      <c r="T70" s="18">
        <f>IF(ISBLANK('PLT Log'!T80),"",'PLT Log'!T80)</f>
        <v>2.6451162479155008</v>
      </c>
      <c r="U70" s="18" t="str">
        <f>IF(ISBLANK('PLT Log'!U80),"",'PLT Log'!U80)</f>
        <v>VALID - ROCK FABRIC</v>
      </c>
      <c r="V70" s="18" t="str">
        <f>IF(ISBLANK('PLT Log'!V80),"",'PLT Log'!V80)</f>
        <v>FAILED ALONG SLST BEDDING</v>
      </c>
    </row>
    <row r="71" spans="1:22" x14ac:dyDescent="0.25">
      <c r="A71" s="9" t="str">
        <f>IF(ISBLANK('Geotech Log'!$C$2),"",IF('PLT Log'!E81&lt;&gt;"",'Geotech Log'!$C$2,""))</f>
        <v>GTF20-01</v>
      </c>
      <c r="B71" s="9" t="str">
        <f>IF(ISBLANK('Geotech Log'!$R$4),"",IF('PLT Log'!E81&lt;&gt;"",'Geotech Log'!$R$4,""))</f>
        <v>FRO</v>
      </c>
      <c r="C71" s="20" t="str">
        <f>IF(ISBLANK('PLT Log'!C81),"",'PLT Log'!C81)</f>
        <v>CR</v>
      </c>
      <c r="D71" s="18">
        <f>IF(ISBLANK('PLT Log'!E81),"",'PLT Log'!E81)</f>
        <v>205.95</v>
      </c>
      <c r="E71" s="512">
        <f>IF(ISBLANK('PLT Log'!B81),"",'PLT Log'!B81)</f>
        <v>44013</v>
      </c>
      <c r="F71" s="18" t="str">
        <f>IF(ISBLANK('PLT Log'!F81),"",'PLT Log'!F81)</f>
        <v>DIAMETRAL</v>
      </c>
      <c r="G71" s="18" t="str">
        <f>IF(ISBLANK('PLT Log'!G81),"",'PLT Log'!G81)</f>
        <v>PARALLEL</v>
      </c>
      <c r="H71" s="18" t="str">
        <f>IF(ISBLANK('PLT Log'!H81),"",'PLT Log'!H81)</f>
        <v>SST/SLST</v>
      </c>
      <c r="I71" s="18" t="str">
        <f>IF(ISBLANK('PLT Log'!I81),"",'PLT Log'!I81)</f>
        <v>DRY</v>
      </c>
      <c r="J71" s="18" t="str">
        <f>IF(ISBLANK('PLT Log'!J81),"",'PLT Log'!J81)</f>
        <v>R4</v>
      </c>
      <c r="K71" s="18">
        <f>IF(ISBLANK('PLT Log'!K81),"",'PLT Log'!K81)</f>
        <v>135</v>
      </c>
      <c r="L71" s="18" t="str">
        <f>IF(ISBLANK('PLT Log'!L81),"",'PLT Log'!L81)</f>
        <v/>
      </c>
      <c r="M71" s="18">
        <f>IF(ISBLANK('PLT Log'!M81),"",'PLT Log'!M81)</f>
        <v>61</v>
      </c>
      <c r="N71" s="18">
        <f>IF(ISBLANK('PLT Log'!N81),"",'PLT Log'!N81)</f>
        <v>36.1</v>
      </c>
      <c r="O71" s="18">
        <f>IF(ISBLANK('PLT Log'!O81),"",'PLT Log'!O81)</f>
        <v>61</v>
      </c>
      <c r="P71" s="18">
        <f>IF(ISBLANK('PLT Log'!P81),"",'PLT Log'!P81)</f>
        <v>36.1</v>
      </c>
      <c r="Q71" s="18">
        <f>IF(ISBLANK('PLT Log'!Q81),"",'PLT Log'!Q81)</f>
        <v>3721</v>
      </c>
      <c r="R71" s="18">
        <f>IF(ISBLANK('PLT Log'!R81),"",'PLT Log'!R81)</f>
        <v>9.7016930932545016</v>
      </c>
      <c r="S71" s="18">
        <f>IF(ISBLANK('PLT Log'!S81),"",'PLT Log'!S81)</f>
        <v>1.0936086176103976</v>
      </c>
      <c r="T71" s="18">
        <f>IF(ISBLANK('PLT Log'!T81),"",'PLT Log'!T81)</f>
        <v>10.609855172194399</v>
      </c>
      <c r="U71" s="18" t="str">
        <f>IF(ISBLANK('PLT Log'!U81),"",'PLT Log'!U81)</f>
        <v>VALID - INTACT ROCK</v>
      </c>
      <c r="V71" s="18" t="str">
        <f>IF(ISBLANK('PLT Log'!V81),"",'PLT Log'!V81)</f>
        <v/>
      </c>
    </row>
    <row r="72" spans="1:22" x14ac:dyDescent="0.25">
      <c r="A72" s="9" t="str">
        <f>IF(ISBLANK('Geotech Log'!$C$2),"",IF('PLT Log'!E82&lt;&gt;"",'Geotech Log'!$C$2,""))</f>
        <v>GTF20-01</v>
      </c>
      <c r="B72" s="9" t="str">
        <f>IF(ISBLANK('Geotech Log'!$R$4),"",IF('PLT Log'!E82&lt;&gt;"",'Geotech Log'!$R$4,""))</f>
        <v>FRO</v>
      </c>
      <c r="C72" s="20" t="str">
        <f>IF(ISBLANK('PLT Log'!C82),"",'PLT Log'!C82)</f>
        <v>CR</v>
      </c>
      <c r="D72" s="18">
        <f>IF(ISBLANK('PLT Log'!E82),"",'PLT Log'!E82)</f>
        <v>212.25</v>
      </c>
      <c r="E72" s="512">
        <f>IF(ISBLANK('PLT Log'!B82),"",'PLT Log'!B82)</f>
        <v>44013</v>
      </c>
      <c r="F72" s="18" t="str">
        <f>IF(ISBLANK('PLT Log'!F82),"",'PLT Log'!F82)</f>
        <v>DIAMETRAL</v>
      </c>
      <c r="G72" s="18" t="str">
        <f>IF(ISBLANK('PLT Log'!G82),"",'PLT Log'!G82)</f>
        <v>PARALLEL</v>
      </c>
      <c r="H72" s="18" t="str">
        <f>IF(ISBLANK('PLT Log'!H82),"",'PLT Log'!H82)</f>
        <v>SST/SLST</v>
      </c>
      <c r="I72" s="18" t="str">
        <f>IF(ISBLANK('PLT Log'!I82),"",'PLT Log'!I82)</f>
        <v>DRY</v>
      </c>
      <c r="J72" s="18" t="str">
        <f>IF(ISBLANK('PLT Log'!J82),"",'PLT Log'!J82)</f>
        <v>R4</v>
      </c>
      <c r="K72" s="18">
        <f>IF(ISBLANK('PLT Log'!K82),"",'PLT Log'!K82)</f>
        <v>110</v>
      </c>
      <c r="L72" s="18" t="str">
        <f>IF(ISBLANK('PLT Log'!L82),"",'PLT Log'!L82)</f>
        <v/>
      </c>
      <c r="M72" s="18">
        <f>IF(ISBLANK('PLT Log'!M82),"",'PLT Log'!M82)</f>
        <v>61</v>
      </c>
      <c r="N72" s="18">
        <f>IF(ISBLANK('PLT Log'!N82),"",'PLT Log'!N82)</f>
        <v>35.78</v>
      </c>
      <c r="O72" s="18">
        <f>IF(ISBLANK('PLT Log'!O82),"",'PLT Log'!O82)</f>
        <v>61</v>
      </c>
      <c r="P72" s="18">
        <f>IF(ISBLANK('PLT Log'!P82),"",'PLT Log'!P82)</f>
        <v>35.78</v>
      </c>
      <c r="Q72" s="18">
        <f>IF(ISBLANK('PLT Log'!Q82),"",'PLT Log'!Q82)</f>
        <v>3721</v>
      </c>
      <c r="R72" s="18">
        <f>IF(ISBLANK('PLT Log'!R82),"",'PLT Log'!R82)</f>
        <v>9.6156947057242679</v>
      </c>
      <c r="S72" s="18">
        <f>IF(ISBLANK('PLT Log'!S82),"",'PLT Log'!S82)</f>
        <v>1.0936086176103976</v>
      </c>
      <c r="T72" s="18">
        <f>IF(ISBLANK('PLT Log'!T82),"",'PLT Log'!T82)</f>
        <v>10.515806594490735</v>
      </c>
      <c r="U72" s="18" t="str">
        <f>IF(ISBLANK('PLT Log'!U82),"",'PLT Log'!U82)</f>
        <v>VALID - INTACT ROCK</v>
      </c>
      <c r="V72" s="18" t="str">
        <f>IF(ISBLANK('PLT Log'!V82),"",'PLT Log'!V82)</f>
        <v/>
      </c>
    </row>
    <row r="73" spans="1:22" x14ac:dyDescent="0.25">
      <c r="A73" s="9" t="str">
        <f>IF(ISBLANK('Geotech Log'!$C$2),"",IF('PLT Log'!E83&lt;&gt;"",'Geotech Log'!$C$2,""))</f>
        <v>GTF20-01</v>
      </c>
      <c r="B73" s="9" t="str">
        <f>IF(ISBLANK('Geotech Log'!$R$4),"",IF('PLT Log'!E83&lt;&gt;"",'Geotech Log'!$R$4,""))</f>
        <v>FRO</v>
      </c>
      <c r="C73" s="20" t="str">
        <f>IF(ISBLANK('PLT Log'!C83),"",'PLT Log'!C83)</f>
        <v>CR</v>
      </c>
      <c r="D73" s="18">
        <f>IF(ISBLANK('PLT Log'!E83),"",'PLT Log'!E83)</f>
        <v>219.22</v>
      </c>
      <c r="E73" s="512">
        <f>IF(ISBLANK('PLT Log'!B83),"",'PLT Log'!B83)</f>
        <v>44013</v>
      </c>
      <c r="F73" s="18" t="str">
        <f>IF(ISBLANK('PLT Log'!F83),"",'PLT Log'!F83)</f>
        <v>DIAMETRAL</v>
      </c>
      <c r="G73" s="18" t="str">
        <f>IF(ISBLANK('PLT Log'!G83),"",'PLT Log'!G83)</f>
        <v>PARALLEL</v>
      </c>
      <c r="H73" s="18" t="str">
        <f>IF(ISBLANK('PLT Log'!H83),"",'PLT Log'!H83)</f>
        <v>SST/SLST</v>
      </c>
      <c r="I73" s="18" t="str">
        <f>IF(ISBLANK('PLT Log'!I83),"",'PLT Log'!I83)</f>
        <v>DRY</v>
      </c>
      <c r="J73" s="18" t="str">
        <f>IF(ISBLANK('PLT Log'!J83),"",'PLT Log'!J83)</f>
        <v>R4</v>
      </c>
      <c r="K73" s="18">
        <f>IF(ISBLANK('PLT Log'!K83),"",'PLT Log'!K83)</f>
        <v>130</v>
      </c>
      <c r="L73" s="18" t="str">
        <f>IF(ISBLANK('PLT Log'!L83),"",'PLT Log'!L83)</f>
        <v/>
      </c>
      <c r="M73" s="18">
        <f>IF(ISBLANK('PLT Log'!M83),"",'PLT Log'!M83)</f>
        <v>61</v>
      </c>
      <c r="N73" s="18">
        <f>IF(ISBLANK('PLT Log'!N83),"",'PLT Log'!N83)</f>
        <v>21.84</v>
      </c>
      <c r="O73" s="18">
        <f>IF(ISBLANK('PLT Log'!O83),"",'PLT Log'!O83)</f>
        <v>61</v>
      </c>
      <c r="P73" s="18">
        <f>IF(ISBLANK('PLT Log'!P83),"",'PLT Log'!P83)</f>
        <v>21.84</v>
      </c>
      <c r="Q73" s="18">
        <f>IF(ISBLANK('PLT Log'!Q83),"",'PLT Log'!Q83)</f>
        <v>3721</v>
      </c>
      <c r="R73" s="18">
        <f>IF(ISBLANK('PLT Log'!R83),"",'PLT Log'!R83)</f>
        <v>5.8693899489384576</v>
      </c>
      <c r="S73" s="18">
        <f>IF(ISBLANK('PLT Log'!S83),"",'PLT Log'!S83)</f>
        <v>1.0936086176103976</v>
      </c>
      <c r="T73" s="18">
        <f>IF(ISBLANK('PLT Log'!T83),"",'PLT Log'!T83)</f>
        <v>6.4188154282749492</v>
      </c>
      <c r="U73" s="18" t="str">
        <f>IF(ISBLANK('PLT Log'!U83),"",'PLT Log'!U83)</f>
        <v>VALID - INTACT ROCK</v>
      </c>
      <c r="V73" s="18" t="str">
        <f>IF(ISBLANK('PLT Log'!V83),"",'PLT Log'!V83)</f>
        <v/>
      </c>
    </row>
    <row r="74" spans="1:22" x14ac:dyDescent="0.25">
      <c r="A74" s="9" t="str">
        <f>IF(ISBLANK('Geotech Log'!$C$2),"",IF('PLT Log'!E84&lt;&gt;"",'Geotech Log'!$C$2,""))</f>
        <v>GTF20-01</v>
      </c>
      <c r="B74" s="9" t="str">
        <f>IF(ISBLANK('Geotech Log'!$R$4),"",IF('PLT Log'!E84&lt;&gt;"",'Geotech Log'!$R$4,""))</f>
        <v>FRO</v>
      </c>
      <c r="C74" s="20" t="str">
        <f>IF(ISBLANK('PLT Log'!C84),"",'PLT Log'!C84)</f>
        <v>CR</v>
      </c>
      <c r="D74" s="18">
        <f>IF(ISBLANK('PLT Log'!E84),"",'PLT Log'!E84)</f>
        <v>219.23</v>
      </c>
      <c r="E74" s="512">
        <f>IF(ISBLANK('PLT Log'!B84),"",'PLT Log'!B84)</f>
        <v>44013</v>
      </c>
      <c r="F74" s="18" t="str">
        <f>IF(ISBLANK('PLT Log'!F84),"",'PLT Log'!F84)</f>
        <v>AXIAL</v>
      </c>
      <c r="G74" s="18" t="str">
        <f>IF(ISBLANK('PLT Log'!G84),"",'PLT Log'!G84)</f>
        <v>PERPENDICULAR</v>
      </c>
      <c r="H74" s="18" t="str">
        <f>IF(ISBLANK('PLT Log'!H84),"",'PLT Log'!H84)</f>
        <v>SST/SLST</v>
      </c>
      <c r="I74" s="18" t="str">
        <f>IF(ISBLANK('PLT Log'!I84),"",'PLT Log'!I84)</f>
        <v>DRY</v>
      </c>
      <c r="J74" s="18" t="str">
        <f>IF(ISBLANK('PLT Log'!J84),"",'PLT Log'!J84)</f>
        <v>R4</v>
      </c>
      <c r="K74" s="18" t="str">
        <f>IF(ISBLANK('PLT Log'!K84),"",'PLT Log'!K84)</f>
        <v/>
      </c>
      <c r="L74" s="18">
        <f>IF(ISBLANK('PLT Log'!L84),"",'PLT Log'!L84)</f>
        <v>61</v>
      </c>
      <c r="M74" s="18">
        <f>IF(ISBLANK('PLT Log'!M84),"",'PLT Log'!M84)</f>
        <v>50</v>
      </c>
      <c r="N74" s="18">
        <f>IF(ISBLANK('PLT Log'!N84),"",'PLT Log'!N84)</f>
        <v>19.7</v>
      </c>
      <c r="O74" s="18">
        <f>IF(ISBLANK('PLT Log'!O84),"",'PLT Log'!O84)</f>
        <v>62.316776324215027</v>
      </c>
      <c r="P74" s="18">
        <f>IF(ISBLANK('PLT Log'!P84),"",'PLT Log'!P84)</f>
        <v>19.7</v>
      </c>
      <c r="Q74" s="18">
        <f>IF(ISBLANK('PLT Log'!Q84),"",'PLT Log'!Q84)</f>
        <v>3883.3806114422464</v>
      </c>
      <c r="R74" s="18">
        <f>IF(ISBLANK('PLT Log'!R84),"",'PLT Log'!R84)</f>
        <v>5.0728996127638464</v>
      </c>
      <c r="S74" s="18">
        <f>IF(ISBLANK('PLT Log'!S84),"",'PLT Log'!S84)</f>
        <v>1.1041694795450925</v>
      </c>
      <c r="T74" s="18">
        <f>IF(ISBLANK('PLT Log'!T84),"",'PLT Log'!T84)</f>
        <v>5.6013409252099571</v>
      </c>
      <c r="U74" s="18" t="str">
        <f>IF(ISBLANK('PLT Log'!U84),"",'PLT Log'!U84)</f>
        <v>VALID - INTACT ROCK</v>
      </c>
      <c r="V74" s="18" t="str">
        <f>IF(ISBLANK('PLT Log'!V84),"",'PLT Log'!V84)</f>
        <v>AXIAL TEST ON PIECE LEFT OVER FROM PLT-72</v>
      </c>
    </row>
    <row r="75" spans="1:22" x14ac:dyDescent="0.25">
      <c r="A75" s="9" t="str">
        <f>IF(ISBLANK('Geotech Log'!$C$2),"",IF('PLT Log'!E85&lt;&gt;"",'Geotech Log'!$C$2,""))</f>
        <v>GTF20-01</v>
      </c>
      <c r="B75" s="9" t="str">
        <f>IF(ISBLANK('Geotech Log'!$R$4),"",IF('PLT Log'!E85&lt;&gt;"",'Geotech Log'!$R$4,""))</f>
        <v>FRO</v>
      </c>
      <c r="C75" s="20" t="str">
        <f>IF(ISBLANK('PLT Log'!C85),"",'PLT Log'!C85)</f>
        <v>CR</v>
      </c>
      <c r="D75" s="18">
        <f>IF(ISBLANK('PLT Log'!E85),"",'PLT Log'!E85)</f>
        <v>219.55</v>
      </c>
      <c r="E75" s="512">
        <f>IF(ISBLANK('PLT Log'!B85),"",'PLT Log'!B85)</f>
        <v>44013</v>
      </c>
      <c r="F75" s="18" t="str">
        <f>IF(ISBLANK('PLT Log'!F85),"",'PLT Log'!F85)</f>
        <v>DIAMETRAL</v>
      </c>
      <c r="G75" s="18" t="str">
        <f>IF(ISBLANK('PLT Log'!G85),"",'PLT Log'!G85)</f>
        <v>PARALLEL</v>
      </c>
      <c r="H75" s="18" t="str">
        <f>IF(ISBLANK('PLT Log'!H85),"",'PLT Log'!H85)</f>
        <v>SST/SLST</v>
      </c>
      <c r="I75" s="18" t="str">
        <f>IF(ISBLANK('PLT Log'!I85),"",'PLT Log'!I85)</f>
        <v>DRY</v>
      </c>
      <c r="J75" s="18" t="str">
        <f>IF(ISBLANK('PLT Log'!J85),"",'PLT Log'!J85)</f>
        <v>R4</v>
      </c>
      <c r="K75" s="18">
        <f>IF(ISBLANK('PLT Log'!K85),"",'PLT Log'!K85)</f>
        <v>75</v>
      </c>
      <c r="L75" s="18" t="str">
        <f>IF(ISBLANK('PLT Log'!L85),"",'PLT Log'!L85)</f>
        <v/>
      </c>
      <c r="M75" s="18">
        <f>IF(ISBLANK('PLT Log'!M85),"",'PLT Log'!M85)</f>
        <v>61</v>
      </c>
      <c r="N75" s="18">
        <f>IF(ISBLANK('PLT Log'!N85),"",'PLT Log'!N85)</f>
        <v>26.06</v>
      </c>
      <c r="O75" s="18">
        <f>IF(ISBLANK('PLT Log'!O85),"",'PLT Log'!O85)</f>
        <v>61</v>
      </c>
      <c r="P75" s="18">
        <f>IF(ISBLANK('PLT Log'!P85),"",'PLT Log'!P85)</f>
        <v>26.06</v>
      </c>
      <c r="Q75" s="18">
        <f>IF(ISBLANK('PLT Log'!Q85),"",'PLT Log'!Q85)</f>
        <v>3721</v>
      </c>
      <c r="R75" s="18">
        <f>IF(ISBLANK('PLT Log'!R85),"",'PLT Log'!R85)</f>
        <v>7.0034936844934155</v>
      </c>
      <c r="S75" s="18">
        <f>IF(ISBLANK('PLT Log'!S85),"",'PLT Log'!S85)</f>
        <v>1.0936086176103976</v>
      </c>
      <c r="T75" s="18">
        <f>IF(ISBLANK('PLT Log'!T85),"",'PLT Log'!T85)</f>
        <v>7.6590810467419947</v>
      </c>
      <c r="U75" s="18" t="str">
        <f>IF(ISBLANK('PLT Log'!U85),"",'PLT Log'!U85)</f>
        <v>VALID - INTACT ROCK</v>
      </c>
      <c r="V75" s="18" t="str">
        <f>IF(ISBLANK('PLT Log'!V85),"",'PLT Log'!V85)</f>
        <v/>
      </c>
    </row>
    <row r="76" spans="1:22" x14ac:dyDescent="0.25">
      <c r="A76" s="9" t="str">
        <f>IF(ISBLANK('Geotech Log'!$C$2),"",IF('PLT Log'!E86&lt;&gt;"",'Geotech Log'!$C$2,""))</f>
        <v>GTF20-01</v>
      </c>
      <c r="B76" s="9" t="str">
        <f>IF(ISBLANK('Geotech Log'!$R$4),"",IF('PLT Log'!E86&lt;&gt;"",'Geotech Log'!$R$4,""))</f>
        <v>FRO</v>
      </c>
      <c r="C76" s="20" t="str">
        <f>IF(ISBLANK('PLT Log'!C86),"",'PLT Log'!C86)</f>
        <v>KK, SF</v>
      </c>
      <c r="D76" s="18">
        <f>IF(ISBLANK('PLT Log'!E86),"",'PLT Log'!E86)</f>
        <v>217.95</v>
      </c>
      <c r="E76" s="512">
        <f>IF(ISBLANK('PLT Log'!B86),"",'PLT Log'!B86)</f>
        <v>44013</v>
      </c>
      <c r="F76" s="18" t="str">
        <f>IF(ISBLANK('PLT Log'!F86),"",'PLT Log'!F86)</f>
        <v>DIAMETRAL</v>
      </c>
      <c r="G76" s="18" t="str">
        <f>IF(ISBLANK('PLT Log'!G86),"",'PLT Log'!G86)</f>
        <v>PARALLEL</v>
      </c>
      <c r="H76" s="18" t="str">
        <f>IF(ISBLANK('PLT Log'!H86),"",'PLT Log'!H86)</f>
        <v>SLST/MST</v>
      </c>
      <c r="I76" s="18" t="str">
        <f>IF(ISBLANK('PLT Log'!I86),"",'PLT Log'!I86)</f>
        <v>DRY</v>
      </c>
      <c r="J76" s="18" t="str">
        <f>IF(ISBLANK('PLT Log'!J86),"",'PLT Log'!J86)</f>
        <v>R4</v>
      </c>
      <c r="K76" s="18">
        <f>IF(ISBLANK('PLT Log'!K86),"",'PLT Log'!K86)</f>
        <v>80</v>
      </c>
      <c r="L76" s="18" t="str">
        <f>IF(ISBLANK('PLT Log'!L86),"",'PLT Log'!L86)</f>
        <v/>
      </c>
      <c r="M76" s="18">
        <f>IF(ISBLANK('PLT Log'!M86),"",'PLT Log'!M86)</f>
        <v>61</v>
      </c>
      <c r="N76" s="18">
        <f>IF(ISBLANK('PLT Log'!N86),"",'PLT Log'!N86)</f>
        <v>16.919999999999998</v>
      </c>
      <c r="O76" s="18">
        <f>IF(ISBLANK('PLT Log'!O86),"",'PLT Log'!O86)</f>
        <v>61</v>
      </c>
      <c r="P76" s="18">
        <f>IF(ISBLANK('PLT Log'!P86),"",'PLT Log'!P86)</f>
        <v>16.919999999999998</v>
      </c>
      <c r="Q76" s="18">
        <f>IF(ISBLANK('PLT Log'!Q86),"",'PLT Log'!Q86)</f>
        <v>3721</v>
      </c>
      <c r="R76" s="18">
        <f>IF(ISBLANK('PLT Log'!R86),"",'PLT Log'!R86)</f>
        <v>4.5471647406611115</v>
      </c>
      <c r="S76" s="18">
        <f>IF(ISBLANK('PLT Log'!S86),"",'PLT Log'!S86)</f>
        <v>1.0936086176103976</v>
      </c>
      <c r="T76" s="18">
        <f>IF(ISBLANK('PLT Log'!T86),"",'PLT Log'!T86)</f>
        <v>4.9728185460811405</v>
      </c>
      <c r="U76" s="18" t="str">
        <f>IF(ISBLANK('PLT Log'!U86),"",'PLT Log'!U86)</f>
        <v>VALID - INTACT ROCK</v>
      </c>
      <c r="V76" s="18" t="str">
        <f>IF(ISBLANK('PLT Log'!V86),"",'PLT Log'!V86)</f>
        <v/>
      </c>
    </row>
    <row r="77" spans="1:22" x14ac:dyDescent="0.25">
      <c r="A77" s="9" t="str">
        <f>IF(ISBLANK('Geotech Log'!$C$2),"",IF('PLT Log'!E87&lt;&gt;"",'Geotech Log'!$C$2,""))</f>
        <v>GTF20-01</v>
      </c>
      <c r="B77" s="9" t="str">
        <f>IF(ISBLANK('Geotech Log'!$R$4),"",IF('PLT Log'!E87&lt;&gt;"",'Geotech Log'!$R$4,""))</f>
        <v>FRO</v>
      </c>
      <c r="C77" s="20" t="str">
        <f>IF(ISBLANK('PLT Log'!C87),"",'PLT Log'!C87)</f>
        <v>KK, SF</v>
      </c>
      <c r="D77" s="18">
        <f>IF(ISBLANK('PLT Log'!E87),"",'PLT Log'!E87)</f>
        <v>234.9</v>
      </c>
      <c r="E77" s="512">
        <f>IF(ISBLANK('PLT Log'!B87),"",'PLT Log'!B87)</f>
        <v>44013</v>
      </c>
      <c r="F77" s="18" t="str">
        <f>IF(ISBLANK('PLT Log'!F87),"",'PLT Log'!F87)</f>
        <v>DIAMETRAL</v>
      </c>
      <c r="G77" s="18" t="str">
        <f>IF(ISBLANK('PLT Log'!G87),"",'PLT Log'!G87)</f>
        <v>PARALLEL</v>
      </c>
      <c r="H77" s="18" t="str">
        <f>IF(ISBLANK('PLT Log'!H87),"",'PLT Log'!H87)</f>
        <v>SLST/MST</v>
      </c>
      <c r="I77" s="18" t="str">
        <f>IF(ISBLANK('PLT Log'!I87),"",'PLT Log'!I87)</f>
        <v>DRY</v>
      </c>
      <c r="J77" s="18" t="str">
        <f>IF(ISBLANK('PLT Log'!J87),"",'PLT Log'!J87)</f>
        <v>R3</v>
      </c>
      <c r="K77" s="18">
        <f>IF(ISBLANK('PLT Log'!K87),"",'PLT Log'!K87)</f>
        <v>110</v>
      </c>
      <c r="L77" s="18" t="str">
        <f>IF(ISBLANK('PLT Log'!L87),"",'PLT Log'!L87)</f>
        <v/>
      </c>
      <c r="M77" s="18">
        <f>IF(ISBLANK('PLT Log'!M87),"",'PLT Log'!M87)</f>
        <v>61</v>
      </c>
      <c r="N77" s="18">
        <f>IF(ISBLANK('PLT Log'!N87),"",'PLT Log'!N87)</f>
        <v>0.45</v>
      </c>
      <c r="O77" s="18">
        <f>IF(ISBLANK('PLT Log'!O87),"",'PLT Log'!O87)</f>
        <v>61</v>
      </c>
      <c r="P77" s="18">
        <f>IF(ISBLANK('PLT Log'!P87),"",'PLT Log'!P87)</f>
        <v>0.45</v>
      </c>
      <c r="Q77" s="18">
        <f>IF(ISBLANK('PLT Log'!Q87),"",'PLT Log'!Q87)</f>
        <v>3721</v>
      </c>
      <c r="R77" s="18">
        <f>IF(ISBLANK('PLT Log'!R87),"",'PLT Log'!R87)</f>
        <v>0.12093523246439129</v>
      </c>
      <c r="S77" s="18">
        <f>IF(ISBLANK('PLT Log'!S87),"",'PLT Log'!S87)</f>
        <v>1.0936086176103976</v>
      </c>
      <c r="T77" s="18">
        <f>IF(ISBLANK('PLT Log'!T87),"",'PLT Log'!T87)</f>
        <v>0.13225581239577505</v>
      </c>
      <c r="U77" s="18" t="str">
        <f>IF(ISBLANK('PLT Log'!U87),"",'PLT Log'!U87)</f>
        <v>VALID - ROCK FABRIC</v>
      </c>
      <c r="V77" s="18" t="str">
        <f>IF(ISBLANK('PLT Log'!V87),"",'PLT Log'!V87)</f>
        <v/>
      </c>
    </row>
    <row r="78" spans="1:22" x14ac:dyDescent="0.25">
      <c r="A78" s="9" t="str">
        <f>IF(ISBLANK('Geotech Log'!$C$2),"",IF('PLT Log'!E88&lt;&gt;"",'Geotech Log'!$C$2,""))</f>
        <v>GTF20-01</v>
      </c>
      <c r="B78" s="9" t="str">
        <f>IF(ISBLANK('Geotech Log'!$R$4),"",IF('PLT Log'!E88&lt;&gt;"",'Geotech Log'!$R$4,""))</f>
        <v>FRO</v>
      </c>
      <c r="C78" s="20" t="str">
        <f>IF(ISBLANK('PLT Log'!C88),"",'PLT Log'!C88)</f>
        <v>KK, SF</v>
      </c>
      <c r="D78" s="18">
        <f>IF(ISBLANK('PLT Log'!E88),"",'PLT Log'!E88)</f>
        <v>230.18</v>
      </c>
      <c r="E78" s="512">
        <f>IF(ISBLANK('PLT Log'!B88),"",'PLT Log'!B88)</f>
        <v>44013</v>
      </c>
      <c r="F78" s="18" t="str">
        <f>IF(ISBLANK('PLT Log'!F88),"",'PLT Log'!F88)</f>
        <v>DIAMETRAL</v>
      </c>
      <c r="G78" s="18" t="str">
        <f>IF(ISBLANK('PLT Log'!G88),"",'PLT Log'!G88)</f>
        <v>PARALLEL</v>
      </c>
      <c r="H78" s="18" t="str">
        <f>IF(ISBLANK('PLT Log'!H88),"",'PLT Log'!H88)</f>
        <v>SLST/MST</v>
      </c>
      <c r="I78" s="18" t="str">
        <f>IF(ISBLANK('PLT Log'!I88),"",'PLT Log'!I88)</f>
        <v>DRY</v>
      </c>
      <c r="J78" s="18" t="str">
        <f>IF(ISBLANK('PLT Log'!J88),"",'PLT Log'!J88)</f>
        <v>R3</v>
      </c>
      <c r="K78" s="18">
        <f>IF(ISBLANK('PLT Log'!K88),"",'PLT Log'!K88)</f>
        <v>90</v>
      </c>
      <c r="L78" s="18" t="str">
        <f>IF(ISBLANK('PLT Log'!L88),"",'PLT Log'!L88)</f>
        <v/>
      </c>
      <c r="M78" s="18">
        <f>IF(ISBLANK('PLT Log'!M88),"",'PLT Log'!M88)</f>
        <v>61</v>
      </c>
      <c r="N78" s="18">
        <f>IF(ISBLANK('PLT Log'!N88),"",'PLT Log'!N88)</f>
        <v>8.52</v>
      </c>
      <c r="O78" s="18">
        <f>IF(ISBLANK('PLT Log'!O88),"",'PLT Log'!O88)</f>
        <v>61</v>
      </c>
      <c r="P78" s="18">
        <f>IF(ISBLANK('PLT Log'!P88),"",'PLT Log'!P88)</f>
        <v>8.52</v>
      </c>
      <c r="Q78" s="18">
        <f>IF(ISBLANK('PLT Log'!Q88),"",'PLT Log'!Q88)</f>
        <v>3721</v>
      </c>
      <c r="R78" s="18">
        <f>IF(ISBLANK('PLT Log'!R88),"",'PLT Log'!R88)</f>
        <v>2.2897070679924751</v>
      </c>
      <c r="S78" s="18">
        <f>IF(ISBLANK('PLT Log'!S88),"",'PLT Log'!S88)</f>
        <v>1.0936086176103976</v>
      </c>
      <c r="T78" s="18">
        <f>IF(ISBLANK('PLT Log'!T88),"",'PLT Log'!T88)</f>
        <v>2.5040433813600074</v>
      </c>
      <c r="U78" s="18" t="str">
        <f>IF(ISBLANK('PLT Log'!U88),"",'PLT Log'!U88)</f>
        <v>VALID - ROCK FABRIC</v>
      </c>
      <c r="V78" s="18" t="str">
        <f>IF(ISBLANK('PLT Log'!V88),"",'PLT Log'!V88)</f>
        <v/>
      </c>
    </row>
    <row r="79" spans="1:22" x14ac:dyDescent="0.25">
      <c r="A79" s="9" t="str">
        <f>IF(ISBLANK('Geotech Log'!$C$2),"",IF('PLT Log'!E89&lt;&gt;"",'Geotech Log'!$C$2,""))</f>
        <v>GTF20-01</v>
      </c>
      <c r="B79" s="9" t="str">
        <f>IF(ISBLANK('Geotech Log'!$R$4),"",IF('PLT Log'!E89&lt;&gt;"",'Geotech Log'!$R$4,""))</f>
        <v>FRO</v>
      </c>
      <c r="C79" s="20" t="str">
        <f>IF(ISBLANK('PLT Log'!C89),"",'PLT Log'!C89)</f>
        <v>KK, SF</v>
      </c>
      <c r="D79" s="18">
        <f>IF(ISBLANK('PLT Log'!E89),"",'PLT Log'!E89)</f>
        <v>230.7</v>
      </c>
      <c r="E79" s="512">
        <f>IF(ISBLANK('PLT Log'!B89),"",'PLT Log'!B89)</f>
        <v>44013</v>
      </c>
      <c r="F79" s="18" t="str">
        <f>IF(ISBLANK('PLT Log'!F89),"",'PLT Log'!F89)</f>
        <v>DIAMETRAL</v>
      </c>
      <c r="G79" s="18" t="str">
        <f>IF(ISBLANK('PLT Log'!G89),"",'PLT Log'!G89)</f>
        <v>PARALLEL</v>
      </c>
      <c r="H79" s="18" t="str">
        <f>IF(ISBLANK('PLT Log'!H89),"",'PLT Log'!H89)</f>
        <v>SLST/MST</v>
      </c>
      <c r="I79" s="18" t="str">
        <f>IF(ISBLANK('PLT Log'!I89),"",'PLT Log'!I89)</f>
        <v>DRY</v>
      </c>
      <c r="J79" s="18" t="str">
        <f>IF(ISBLANK('PLT Log'!J89),"",'PLT Log'!J89)</f>
        <v>R3</v>
      </c>
      <c r="K79" s="18">
        <f>IF(ISBLANK('PLT Log'!K89),"",'PLT Log'!K89)</f>
        <v>80</v>
      </c>
      <c r="L79" s="18" t="str">
        <f>IF(ISBLANK('PLT Log'!L89),"",'PLT Log'!L89)</f>
        <v/>
      </c>
      <c r="M79" s="18">
        <f>IF(ISBLANK('PLT Log'!M89),"",'PLT Log'!M89)</f>
        <v>61</v>
      </c>
      <c r="N79" s="18">
        <f>IF(ISBLANK('PLT Log'!N89),"",'PLT Log'!N89)</f>
        <v>8.58</v>
      </c>
      <c r="O79" s="18">
        <f>IF(ISBLANK('PLT Log'!O89),"",'PLT Log'!O89)</f>
        <v>61</v>
      </c>
      <c r="P79" s="18">
        <f>IF(ISBLANK('PLT Log'!P89),"",'PLT Log'!P89)</f>
        <v>8.58</v>
      </c>
      <c r="Q79" s="18">
        <f>IF(ISBLANK('PLT Log'!Q89),"",'PLT Log'!Q89)</f>
        <v>3721</v>
      </c>
      <c r="R79" s="18">
        <f>IF(ISBLANK('PLT Log'!R89),"",'PLT Log'!R89)</f>
        <v>2.3058317656543941</v>
      </c>
      <c r="S79" s="18">
        <f>IF(ISBLANK('PLT Log'!S89),"",'PLT Log'!S89)</f>
        <v>1.0936086176103976</v>
      </c>
      <c r="T79" s="18">
        <f>IF(ISBLANK('PLT Log'!T89),"",'PLT Log'!T89)</f>
        <v>2.5216774896794441</v>
      </c>
      <c r="U79" s="18" t="str">
        <f>IF(ISBLANK('PLT Log'!U89),"",'PLT Log'!U89)</f>
        <v>VALID - ROCK FABRIC</v>
      </c>
      <c r="V79" s="18" t="str">
        <f>IF(ISBLANK('PLT Log'!V89),"",'PLT Log'!V89)</f>
        <v/>
      </c>
    </row>
    <row r="80" spans="1:22" x14ac:dyDescent="0.25">
      <c r="A80" s="9" t="str">
        <f>IF(ISBLANK('Geotech Log'!$C$2),"",IF('PLT Log'!E90&lt;&gt;"",'Geotech Log'!$C$2,""))</f>
        <v>GTF20-01</v>
      </c>
      <c r="B80" s="9" t="str">
        <f>IF(ISBLANK('Geotech Log'!$R$4),"",IF('PLT Log'!E90&lt;&gt;"",'Geotech Log'!$R$4,""))</f>
        <v>FRO</v>
      </c>
      <c r="C80" s="20" t="str">
        <f>IF(ISBLANK('PLT Log'!C90),"",'PLT Log'!C90)</f>
        <v>KK, SF</v>
      </c>
      <c r="D80" s="18">
        <f>IF(ISBLANK('PLT Log'!E90),"",'PLT Log'!E90)</f>
        <v>232.69</v>
      </c>
      <c r="E80" s="512">
        <f>IF(ISBLANK('PLT Log'!B90),"",'PLT Log'!B90)</f>
        <v>44013</v>
      </c>
      <c r="F80" s="18" t="str">
        <f>IF(ISBLANK('PLT Log'!F90),"",'PLT Log'!F90)</f>
        <v>DIAMETRAL</v>
      </c>
      <c r="G80" s="18" t="str">
        <f>IF(ISBLANK('PLT Log'!G90),"",'PLT Log'!G90)</f>
        <v>PARALLEL</v>
      </c>
      <c r="H80" s="18" t="str">
        <f>IF(ISBLANK('PLT Log'!H90),"",'PLT Log'!H90)</f>
        <v>SLST/MST</v>
      </c>
      <c r="I80" s="18" t="str">
        <f>IF(ISBLANK('PLT Log'!I90),"",'PLT Log'!I90)</f>
        <v>DRY</v>
      </c>
      <c r="J80" s="18" t="str">
        <f>IF(ISBLANK('PLT Log'!J90),"",'PLT Log'!J90)</f>
        <v>R4</v>
      </c>
      <c r="K80" s="18">
        <f>IF(ISBLANK('PLT Log'!K90),"",'PLT Log'!K90)</f>
        <v>120</v>
      </c>
      <c r="L80" s="18" t="str">
        <f>IF(ISBLANK('PLT Log'!L90),"",'PLT Log'!L90)</f>
        <v/>
      </c>
      <c r="M80" s="18">
        <f>IF(ISBLANK('PLT Log'!M90),"",'PLT Log'!M90)</f>
        <v>61</v>
      </c>
      <c r="N80" s="18">
        <f>IF(ISBLANK('PLT Log'!N90),"",'PLT Log'!N90)</f>
        <v>28.24</v>
      </c>
      <c r="O80" s="18">
        <f>IF(ISBLANK('PLT Log'!O90),"",'PLT Log'!O90)</f>
        <v>61</v>
      </c>
      <c r="P80" s="18">
        <f>IF(ISBLANK('PLT Log'!P90),"",'PLT Log'!P90)</f>
        <v>28.24</v>
      </c>
      <c r="Q80" s="18">
        <f>IF(ISBLANK('PLT Log'!Q90),"",'PLT Log'!Q90)</f>
        <v>3721</v>
      </c>
      <c r="R80" s="18">
        <f>IF(ISBLANK('PLT Log'!R90),"",'PLT Log'!R90)</f>
        <v>7.5893576995431333</v>
      </c>
      <c r="S80" s="18">
        <f>IF(ISBLANK('PLT Log'!S90),"",'PLT Log'!S90)</f>
        <v>1.0936086176103976</v>
      </c>
      <c r="T80" s="18">
        <f>IF(ISBLANK('PLT Log'!T90),"",'PLT Log'!T90)</f>
        <v>8.2997869823481931</v>
      </c>
      <c r="U80" s="18" t="str">
        <f>IF(ISBLANK('PLT Log'!U90),"",'PLT Log'!U90)</f>
        <v>VALID - ROCK FABRIC</v>
      </c>
      <c r="V80" s="18" t="str">
        <f>IF(ISBLANK('PLT Log'!V90),"",'PLT Log'!V90)</f>
        <v/>
      </c>
    </row>
    <row r="81" spans="1:22" x14ac:dyDescent="0.25">
      <c r="A81" s="9" t="str">
        <f>IF(ISBLANK('Geotech Log'!$C$2),"",IF('PLT Log'!E91&lt;&gt;"",'Geotech Log'!$C$2,""))</f>
        <v>GTF20-01</v>
      </c>
      <c r="B81" s="9" t="str">
        <f>IF(ISBLANK('Geotech Log'!$R$4),"",IF('PLT Log'!E91&lt;&gt;"",'Geotech Log'!$R$4,""))</f>
        <v>FRO</v>
      </c>
      <c r="C81" s="20" t="str">
        <f>IF(ISBLANK('PLT Log'!C91),"",'PLT Log'!C91)</f>
        <v>KK, SF</v>
      </c>
      <c r="D81" s="18">
        <f>IF(ISBLANK('PLT Log'!E91),"",'PLT Log'!E91)</f>
        <v>250.42</v>
      </c>
      <c r="E81" s="512">
        <f>IF(ISBLANK('PLT Log'!B91),"",'PLT Log'!B91)</f>
        <v>44013</v>
      </c>
      <c r="F81" s="18" t="str">
        <f>IF(ISBLANK('PLT Log'!F91),"",'PLT Log'!F91)</f>
        <v>DIAMETRAL</v>
      </c>
      <c r="G81" s="18" t="str">
        <f>IF(ISBLANK('PLT Log'!G91),"",'PLT Log'!G91)</f>
        <v>PARALLEL</v>
      </c>
      <c r="H81" s="18" t="str">
        <f>IF(ISBLANK('PLT Log'!H91),"",'PLT Log'!H91)</f>
        <v>MST/COAL</v>
      </c>
      <c r="I81" s="18" t="str">
        <f>IF(ISBLANK('PLT Log'!I91),"",'PLT Log'!I91)</f>
        <v>DRY</v>
      </c>
      <c r="J81" s="18" t="str">
        <f>IF(ISBLANK('PLT Log'!J91),"",'PLT Log'!J91)</f>
        <v>R3</v>
      </c>
      <c r="K81" s="18">
        <f>IF(ISBLANK('PLT Log'!K91),"",'PLT Log'!K91)</f>
        <v>100</v>
      </c>
      <c r="L81" s="18" t="str">
        <f>IF(ISBLANK('PLT Log'!L91),"",'PLT Log'!L91)</f>
        <v/>
      </c>
      <c r="M81" s="18">
        <f>IF(ISBLANK('PLT Log'!M91),"",'PLT Log'!M91)</f>
        <v>61</v>
      </c>
      <c r="N81" s="18">
        <f>IF(ISBLANK('PLT Log'!N91),"",'PLT Log'!N91)</f>
        <v>0.54</v>
      </c>
      <c r="O81" s="18">
        <f>IF(ISBLANK('PLT Log'!O91),"",'PLT Log'!O91)</f>
        <v>61</v>
      </c>
      <c r="P81" s="18">
        <f>IF(ISBLANK('PLT Log'!P91),"",'PLT Log'!P91)</f>
        <v>0.54</v>
      </c>
      <c r="Q81" s="18">
        <f>IF(ISBLANK('PLT Log'!Q91),"",'PLT Log'!Q91)</f>
        <v>3721</v>
      </c>
      <c r="R81" s="18">
        <f>IF(ISBLANK('PLT Log'!R91),"",'PLT Log'!R91)</f>
        <v>0.14512227895726956</v>
      </c>
      <c r="S81" s="18">
        <f>IF(ISBLANK('PLT Log'!S91),"",'PLT Log'!S91)</f>
        <v>1.0936086176103976</v>
      </c>
      <c r="T81" s="18">
        <f>IF(ISBLANK('PLT Log'!T91),"",'PLT Log'!T91)</f>
        <v>0.15870697487493007</v>
      </c>
      <c r="U81" s="18" t="str">
        <f>IF(ISBLANK('PLT Log'!U91),"",'PLT Log'!U91)</f>
        <v>VALID - ROCK FABRIC</v>
      </c>
      <c r="V81" s="18" t="str">
        <f>IF(ISBLANK('PLT Log'!V91),"",'PLT Log'!V91)</f>
        <v/>
      </c>
    </row>
    <row r="82" spans="1:22" x14ac:dyDescent="0.25">
      <c r="A82" s="9" t="str">
        <f>IF(ISBLANK('Geotech Log'!$C$2),"",IF('PLT Log'!E92&lt;&gt;"",'Geotech Log'!$C$2,""))</f>
        <v>GTF20-01</v>
      </c>
      <c r="B82" s="9" t="str">
        <f>IF(ISBLANK('Geotech Log'!$R$4),"",IF('PLT Log'!E92&lt;&gt;"",'Geotech Log'!$R$4,""))</f>
        <v>FRO</v>
      </c>
      <c r="C82" s="20" t="str">
        <f>IF(ISBLANK('PLT Log'!C92),"",'PLT Log'!C92)</f>
        <v>KK, SF</v>
      </c>
      <c r="D82" s="18">
        <f>IF(ISBLANK('PLT Log'!E92),"",'PLT Log'!E92)</f>
        <v>250.68</v>
      </c>
      <c r="E82" s="512">
        <f>IF(ISBLANK('PLT Log'!B92),"",'PLT Log'!B92)</f>
        <v>44013</v>
      </c>
      <c r="F82" s="18" t="str">
        <f>IF(ISBLANK('PLT Log'!F92),"",'PLT Log'!F92)</f>
        <v>DIAMETRAL</v>
      </c>
      <c r="G82" s="18" t="str">
        <f>IF(ISBLANK('PLT Log'!G92),"",'PLT Log'!G92)</f>
        <v>PARALLEL</v>
      </c>
      <c r="H82" s="18" t="str">
        <f>IF(ISBLANK('PLT Log'!H92),"",'PLT Log'!H92)</f>
        <v>SLST/MST</v>
      </c>
      <c r="I82" s="18" t="str">
        <f>IF(ISBLANK('PLT Log'!I92),"",'PLT Log'!I92)</f>
        <v>DRY</v>
      </c>
      <c r="J82" s="18" t="str">
        <f>IF(ISBLANK('PLT Log'!J92),"",'PLT Log'!J92)</f>
        <v>R4</v>
      </c>
      <c r="K82" s="18">
        <f>IF(ISBLANK('PLT Log'!K92),"",'PLT Log'!K92)</f>
        <v>60</v>
      </c>
      <c r="L82" s="18" t="str">
        <f>IF(ISBLANK('PLT Log'!L92),"",'PLT Log'!L92)</f>
        <v/>
      </c>
      <c r="M82" s="18">
        <f>IF(ISBLANK('PLT Log'!M92),"",'PLT Log'!M92)</f>
        <v>61</v>
      </c>
      <c r="N82" s="18">
        <f>IF(ISBLANK('PLT Log'!N92),"",'PLT Log'!N92)</f>
        <v>8.2799999999999994</v>
      </c>
      <c r="O82" s="18">
        <f>IF(ISBLANK('PLT Log'!O92),"",'PLT Log'!O92)</f>
        <v>61</v>
      </c>
      <c r="P82" s="18">
        <f>IF(ISBLANK('PLT Log'!P92),"",'PLT Log'!P92)</f>
        <v>8.2799999999999994</v>
      </c>
      <c r="Q82" s="18">
        <f>IF(ISBLANK('PLT Log'!Q92),"",'PLT Log'!Q92)</f>
        <v>3721</v>
      </c>
      <c r="R82" s="18">
        <f>IF(ISBLANK('PLT Log'!R92),"",'PLT Log'!R92)</f>
        <v>2.2252082773447999</v>
      </c>
      <c r="S82" s="18">
        <f>IF(ISBLANK('PLT Log'!S92),"",'PLT Log'!S92)</f>
        <v>1.0936086176103976</v>
      </c>
      <c r="T82" s="18">
        <f>IF(ISBLANK('PLT Log'!T92),"",'PLT Log'!T92)</f>
        <v>2.4335069480822606</v>
      </c>
      <c r="U82" s="18" t="str">
        <f>IF(ISBLANK('PLT Log'!U92),"",'PLT Log'!U92)</f>
        <v>VALID - ROCK FABRIC</v>
      </c>
      <c r="V82" s="18" t="str">
        <f>IF(ISBLANK('PLT Log'!V92),"",'PLT Log'!V92)</f>
        <v/>
      </c>
    </row>
    <row r="83" spans="1:22" x14ac:dyDescent="0.25">
      <c r="A83" s="9" t="str">
        <f>IF(ISBLANK('Geotech Log'!$C$2),"",IF('PLT Log'!E93&lt;&gt;"",'Geotech Log'!$C$2,""))</f>
        <v>GTF20-01</v>
      </c>
      <c r="B83" s="9" t="str">
        <f>IF(ISBLANK('Geotech Log'!$R$4),"",IF('PLT Log'!E93&lt;&gt;"",'Geotech Log'!$R$4,""))</f>
        <v>FRO</v>
      </c>
      <c r="C83" s="20" t="str">
        <f>IF(ISBLANK('PLT Log'!C93),"",'PLT Log'!C93)</f>
        <v>KK, SF</v>
      </c>
      <c r="D83" s="18">
        <f>IF(ISBLANK('PLT Log'!E93),"",'PLT Log'!E93)</f>
        <v>253.45</v>
      </c>
      <c r="E83" s="512">
        <f>IF(ISBLANK('PLT Log'!B93),"",'PLT Log'!B93)</f>
        <v>44013</v>
      </c>
      <c r="F83" s="18" t="str">
        <f>IF(ISBLANK('PLT Log'!F93),"",'PLT Log'!F93)</f>
        <v>DIAMETRAL</v>
      </c>
      <c r="G83" s="18" t="str">
        <f>IF(ISBLANK('PLT Log'!G93),"",'PLT Log'!G93)</f>
        <v>PARALLEL</v>
      </c>
      <c r="H83" s="18" t="str">
        <f>IF(ISBLANK('PLT Log'!H93),"",'PLT Log'!H93)</f>
        <v>SLST/MST</v>
      </c>
      <c r="I83" s="18" t="str">
        <f>IF(ISBLANK('PLT Log'!I93),"",'PLT Log'!I93)</f>
        <v>DRY</v>
      </c>
      <c r="J83" s="18" t="str">
        <f>IF(ISBLANK('PLT Log'!J93),"",'PLT Log'!J93)</f>
        <v>R4</v>
      </c>
      <c r="K83" s="18">
        <f>IF(ISBLANK('PLT Log'!K93),"",'PLT Log'!K93)</f>
        <v>110</v>
      </c>
      <c r="L83" s="18" t="str">
        <f>IF(ISBLANK('PLT Log'!L93),"",'PLT Log'!L93)</f>
        <v/>
      </c>
      <c r="M83" s="18">
        <f>IF(ISBLANK('PLT Log'!M93),"",'PLT Log'!M93)</f>
        <v>61</v>
      </c>
      <c r="N83" s="18">
        <f>IF(ISBLANK('PLT Log'!N93),"",'PLT Log'!N93)</f>
        <v>10.92</v>
      </c>
      <c r="O83" s="18">
        <f>IF(ISBLANK('PLT Log'!O93),"",'PLT Log'!O93)</f>
        <v>61</v>
      </c>
      <c r="P83" s="18">
        <f>IF(ISBLANK('PLT Log'!P93),"",'PLT Log'!P93)</f>
        <v>10.92</v>
      </c>
      <c r="Q83" s="18">
        <f>IF(ISBLANK('PLT Log'!Q93),"",'PLT Log'!Q93)</f>
        <v>3721</v>
      </c>
      <c r="R83" s="18">
        <f>IF(ISBLANK('PLT Log'!R93),"",'PLT Log'!R93)</f>
        <v>2.9346949744692288</v>
      </c>
      <c r="S83" s="18">
        <f>IF(ISBLANK('PLT Log'!S93),"",'PLT Log'!S93)</f>
        <v>1.0936086176103976</v>
      </c>
      <c r="T83" s="18">
        <f>IF(ISBLANK('PLT Log'!T93),"",'PLT Log'!T93)</f>
        <v>3.2094077141374746</v>
      </c>
      <c r="U83" s="18" t="str">
        <f>IF(ISBLANK('PLT Log'!U93),"",'PLT Log'!U93)</f>
        <v>VALID - ROCK FABRIC</v>
      </c>
      <c r="V83" s="18" t="str">
        <f>IF(ISBLANK('PLT Log'!V93),"",'PLT Log'!V93)</f>
        <v/>
      </c>
    </row>
    <row r="84" spans="1:22" x14ac:dyDescent="0.25">
      <c r="A84" s="9" t="str">
        <f>IF(ISBLANK('Geotech Log'!$C$2),"",IF('PLT Log'!E94&lt;&gt;"",'Geotech Log'!$C$2,""))</f>
        <v>GTF20-01</v>
      </c>
      <c r="B84" s="9" t="str">
        <f>IF(ISBLANK('Geotech Log'!$R$4),"",IF('PLT Log'!E94&lt;&gt;"",'Geotech Log'!$R$4,""))</f>
        <v>FRO</v>
      </c>
      <c r="C84" s="20" t="str">
        <f>IF(ISBLANK('PLT Log'!C94),"",'PLT Log'!C94)</f>
        <v>CR</v>
      </c>
      <c r="D84" s="18">
        <f>IF(ISBLANK('PLT Log'!E94),"",'PLT Log'!E94)</f>
        <v>261.45</v>
      </c>
      <c r="E84" s="512">
        <f>IF(ISBLANK('PLT Log'!B94),"",'PLT Log'!B94)</f>
        <v>44013</v>
      </c>
      <c r="F84" s="18" t="str">
        <f>IF(ISBLANK('PLT Log'!F94),"",'PLT Log'!F94)</f>
        <v>DIAMETRAL</v>
      </c>
      <c r="G84" s="18" t="str">
        <f>IF(ISBLANK('PLT Log'!G94),"",'PLT Log'!G94)</f>
        <v>PARALLEL</v>
      </c>
      <c r="H84" s="18" t="str">
        <f>IF(ISBLANK('PLT Log'!H94),"",'PLT Log'!H94)</f>
        <v>MST/SLST</v>
      </c>
      <c r="I84" s="18" t="str">
        <f>IF(ISBLANK('PLT Log'!I94),"",'PLT Log'!I94)</f>
        <v>DRY</v>
      </c>
      <c r="J84" s="18" t="str">
        <f>IF(ISBLANK('PLT Log'!J94),"",'PLT Log'!J94)</f>
        <v>R3</v>
      </c>
      <c r="K84" s="18">
        <f>IF(ISBLANK('PLT Log'!K94),"",'PLT Log'!K94)</f>
        <v>115</v>
      </c>
      <c r="L84" s="18" t="str">
        <f>IF(ISBLANK('PLT Log'!L94),"",'PLT Log'!L94)</f>
        <v/>
      </c>
      <c r="M84" s="18">
        <f>IF(ISBLANK('PLT Log'!M94),"",'PLT Log'!M94)</f>
        <v>61</v>
      </c>
      <c r="N84" s="18">
        <f>IF(ISBLANK('PLT Log'!N94),"",'PLT Log'!N94)</f>
        <v>22.2</v>
      </c>
      <c r="O84" s="18">
        <f>IF(ISBLANK('PLT Log'!O94),"",'PLT Log'!O94)</f>
        <v>61</v>
      </c>
      <c r="P84" s="18">
        <f>IF(ISBLANK('PLT Log'!P94),"",'PLT Log'!P94)</f>
        <v>22.2</v>
      </c>
      <c r="Q84" s="18">
        <f>IF(ISBLANK('PLT Log'!Q94),"",'PLT Log'!Q94)</f>
        <v>3721</v>
      </c>
      <c r="R84" s="18">
        <f>IF(ISBLANK('PLT Log'!R94),"",'PLT Log'!R94)</f>
        <v>5.9661381349099702</v>
      </c>
      <c r="S84" s="18">
        <f>IF(ISBLANK('PLT Log'!S94),"",'PLT Log'!S94)</f>
        <v>1.0936086176103976</v>
      </c>
      <c r="T84" s="18">
        <f>IF(ISBLANK('PLT Log'!T94),"",'PLT Log'!T94)</f>
        <v>6.5246200781915684</v>
      </c>
      <c r="U84" s="18" t="str">
        <f>IF(ISBLANK('PLT Log'!U94),"",'PLT Log'!U94)</f>
        <v>VALID - INTACT ROCK</v>
      </c>
      <c r="V84" s="18" t="str">
        <f>IF(ISBLANK('PLT Log'!V94),"",'PLT Log'!V94)</f>
        <v/>
      </c>
    </row>
    <row r="85" spans="1:22" x14ac:dyDescent="0.25">
      <c r="A85" s="9" t="str">
        <f>IF(ISBLANK('Geotech Log'!$C$2),"",IF('PLT Log'!E95&lt;&gt;"",'Geotech Log'!$C$2,""))</f>
        <v>GTF20-01</v>
      </c>
      <c r="B85" s="9" t="str">
        <f>IF(ISBLANK('Geotech Log'!$R$4),"",IF('PLT Log'!E95&lt;&gt;"",'Geotech Log'!$R$4,""))</f>
        <v>FRO</v>
      </c>
      <c r="C85" s="20" t="str">
        <f>IF(ISBLANK('PLT Log'!C95),"",'PLT Log'!C95)</f>
        <v>CR</v>
      </c>
      <c r="D85" s="18">
        <f>IF(ISBLANK('PLT Log'!E95),"",'PLT Log'!E95)</f>
        <v>262.95</v>
      </c>
      <c r="E85" s="512">
        <f>IF(ISBLANK('PLT Log'!B95),"",'PLT Log'!B95)</f>
        <v>44013</v>
      </c>
      <c r="F85" s="18" t="str">
        <f>IF(ISBLANK('PLT Log'!F95),"",'PLT Log'!F95)</f>
        <v>DIAMETRAL</v>
      </c>
      <c r="G85" s="18" t="str">
        <f>IF(ISBLANK('PLT Log'!G95),"",'PLT Log'!G95)</f>
        <v>PARALLEL</v>
      </c>
      <c r="H85" s="18" t="str">
        <f>IF(ISBLANK('PLT Log'!H95),"",'PLT Log'!H95)</f>
        <v>MST/COAL</v>
      </c>
      <c r="I85" s="18" t="str">
        <f>IF(ISBLANK('PLT Log'!I95),"",'PLT Log'!I95)</f>
        <v>DRY</v>
      </c>
      <c r="J85" s="18" t="str">
        <f>IF(ISBLANK('PLT Log'!J95),"",'PLT Log'!J95)</f>
        <v>R2</v>
      </c>
      <c r="K85" s="18">
        <f>IF(ISBLANK('PLT Log'!K95),"",'PLT Log'!K95)</f>
        <v>75</v>
      </c>
      <c r="L85" s="18" t="str">
        <f>IF(ISBLANK('PLT Log'!L95),"",'PLT Log'!L95)</f>
        <v/>
      </c>
      <c r="M85" s="18">
        <f>IF(ISBLANK('PLT Log'!M95),"",'PLT Log'!M95)</f>
        <v>61</v>
      </c>
      <c r="N85" s="18">
        <f>IF(ISBLANK('PLT Log'!N95),"",'PLT Log'!N95)</f>
        <v>1.6</v>
      </c>
      <c r="O85" s="18">
        <f>IF(ISBLANK('PLT Log'!O95),"",'PLT Log'!O95)</f>
        <v>61</v>
      </c>
      <c r="P85" s="18">
        <f>IF(ISBLANK('PLT Log'!P95),"",'PLT Log'!P95)</f>
        <v>1.6</v>
      </c>
      <c r="Q85" s="18">
        <f>IF(ISBLANK('PLT Log'!Q95),"",'PLT Log'!Q95)</f>
        <v>3721</v>
      </c>
      <c r="R85" s="18">
        <f>IF(ISBLANK('PLT Log'!R95),"",'PLT Log'!R95)</f>
        <v>0.42999193765116905</v>
      </c>
      <c r="S85" s="18">
        <f>IF(ISBLANK('PLT Log'!S95),"",'PLT Log'!S95)</f>
        <v>1.0936086176103976</v>
      </c>
      <c r="T85" s="18">
        <f>IF(ISBLANK('PLT Log'!T95),"",'PLT Log'!T95)</f>
        <v>0.47024288851831125</v>
      </c>
      <c r="U85" s="18" t="str">
        <f>IF(ISBLANK('PLT Log'!U95),"",'PLT Log'!U95)</f>
        <v>VALID - ROCK FABRIC</v>
      </c>
      <c r="V85" s="18" t="str">
        <f>IF(ISBLANK('PLT Log'!V95),"",'PLT Log'!V95)</f>
        <v>BROKE ALONG COAL LAMINATION</v>
      </c>
    </row>
    <row r="86" spans="1:22" x14ac:dyDescent="0.25">
      <c r="A86" s="9" t="str">
        <f>IF(ISBLANK('Geotech Log'!$C$2),"",IF('PLT Log'!E96&lt;&gt;"",'Geotech Log'!$C$2,""))</f>
        <v>GTF20-01</v>
      </c>
      <c r="B86" s="9" t="str">
        <f>IF(ISBLANK('Geotech Log'!$R$4),"",IF('PLT Log'!E96&lt;&gt;"",'Geotech Log'!$R$4,""))</f>
        <v>FRO</v>
      </c>
      <c r="C86" s="20" t="str">
        <f>IF(ISBLANK('PLT Log'!C96),"",'PLT Log'!C96)</f>
        <v>CR</v>
      </c>
      <c r="D86" s="18">
        <f>IF(ISBLANK('PLT Log'!E96),"",'PLT Log'!E96)</f>
        <v>263.25</v>
      </c>
      <c r="E86" s="512">
        <f>IF(ISBLANK('PLT Log'!B96),"",'PLT Log'!B96)</f>
        <v>44013</v>
      </c>
      <c r="F86" s="18" t="str">
        <f>IF(ISBLANK('PLT Log'!F96),"",'PLT Log'!F96)</f>
        <v>AXIAL</v>
      </c>
      <c r="G86" s="18" t="str">
        <f>IF(ISBLANK('PLT Log'!G96),"",'PLT Log'!G96)</f>
        <v>PERPENDICULAR</v>
      </c>
      <c r="H86" s="18" t="str">
        <f>IF(ISBLANK('PLT Log'!H96),"",'PLT Log'!H96)</f>
        <v>MST/COAL</v>
      </c>
      <c r="I86" s="18" t="str">
        <f>IF(ISBLANK('PLT Log'!I96),"",'PLT Log'!I96)</f>
        <v>DRY</v>
      </c>
      <c r="J86" s="18" t="str">
        <f>IF(ISBLANK('PLT Log'!J96),"",'PLT Log'!J96)</f>
        <v>R2</v>
      </c>
      <c r="K86" s="18" t="str">
        <f>IF(ISBLANK('PLT Log'!K96),"",'PLT Log'!K96)</f>
        <v/>
      </c>
      <c r="L86" s="18">
        <f>IF(ISBLANK('PLT Log'!L96),"",'PLT Log'!L96)</f>
        <v>61</v>
      </c>
      <c r="M86" s="18">
        <f>IF(ISBLANK('PLT Log'!M96),"",'PLT Log'!M96)</f>
        <v>46</v>
      </c>
      <c r="N86" s="18">
        <f>IF(ISBLANK('PLT Log'!N96),"",'PLT Log'!N96)</f>
        <v>8.1</v>
      </c>
      <c r="O86" s="18">
        <f>IF(ISBLANK('PLT Log'!O96),"",'PLT Log'!O96)</f>
        <v>59.772152065379629</v>
      </c>
      <c r="P86" s="18">
        <f>IF(ISBLANK('PLT Log'!P96),"",'PLT Log'!P96)</f>
        <v>8.1</v>
      </c>
      <c r="Q86" s="18">
        <f>IF(ISBLANK('PLT Log'!Q96),"",'PLT Log'!Q96)</f>
        <v>3572.710162526866</v>
      </c>
      <c r="R86" s="18">
        <f>IF(ISBLANK('PLT Log'!R96),"",'PLT Log'!R96)</f>
        <v>2.2671864303347582</v>
      </c>
      <c r="S86" s="18">
        <f>IF(ISBLANK('PLT Log'!S96),"",'PLT Log'!S96)</f>
        <v>1.0836474160287779</v>
      </c>
      <c r="T86" s="18">
        <f>IF(ISBLANK('PLT Log'!T96),"",'PLT Log'!T96)</f>
        <v>2.4568307168877697</v>
      </c>
      <c r="U86" s="18" t="str">
        <f>IF(ISBLANK('PLT Log'!U96),"",'PLT Log'!U96)</f>
        <v>VALID - INTACT ROCK</v>
      </c>
      <c r="V86" s="18" t="str">
        <f>IF(ISBLANK('PLT Log'!V96),"",'PLT Log'!V96)</f>
        <v/>
      </c>
    </row>
    <row r="87" spans="1:22" x14ac:dyDescent="0.25">
      <c r="A87" s="9" t="str">
        <f>IF(ISBLANK('Geotech Log'!$C$2),"",IF('PLT Log'!E97&lt;&gt;"",'Geotech Log'!$C$2,""))</f>
        <v>GTF20-01</v>
      </c>
      <c r="B87" s="9" t="str">
        <f>IF(ISBLANK('Geotech Log'!$R$4),"",IF('PLT Log'!E97&lt;&gt;"",'Geotech Log'!$R$4,""))</f>
        <v>FRO</v>
      </c>
      <c r="C87" s="20" t="str">
        <f>IF(ISBLANK('PLT Log'!C97),"",'PLT Log'!C97)</f>
        <v>CR</v>
      </c>
      <c r="D87" s="18">
        <f>IF(ISBLANK('PLT Log'!E97),"",'PLT Log'!E97)</f>
        <v>262.97000000000003</v>
      </c>
      <c r="E87" s="512">
        <f>IF(ISBLANK('PLT Log'!B97),"",'PLT Log'!B97)</f>
        <v>44013</v>
      </c>
      <c r="F87" s="18" t="str">
        <f>IF(ISBLANK('PLT Log'!F97),"",'PLT Log'!F97)</f>
        <v>AXIAL</v>
      </c>
      <c r="G87" s="18" t="str">
        <f>IF(ISBLANK('PLT Log'!G97),"",'PLT Log'!G97)</f>
        <v>PERPENDICULAR</v>
      </c>
      <c r="H87" s="18" t="str">
        <f>IF(ISBLANK('PLT Log'!H97),"",'PLT Log'!H97)</f>
        <v>MST/COAL</v>
      </c>
      <c r="I87" s="18" t="str">
        <f>IF(ISBLANK('PLT Log'!I97),"",'PLT Log'!I97)</f>
        <v>DRY</v>
      </c>
      <c r="J87" s="18" t="str">
        <f>IF(ISBLANK('PLT Log'!J97),"",'PLT Log'!J97)</f>
        <v>R2</v>
      </c>
      <c r="K87" s="18" t="str">
        <f>IF(ISBLANK('PLT Log'!K97),"",'PLT Log'!K97)</f>
        <v/>
      </c>
      <c r="L87" s="18">
        <f>IF(ISBLANK('PLT Log'!L97),"",'PLT Log'!L97)</f>
        <v>61</v>
      </c>
      <c r="M87" s="18">
        <f>IF(ISBLANK('PLT Log'!M97),"",'PLT Log'!M97)</f>
        <v>40</v>
      </c>
      <c r="N87" s="18">
        <f>IF(ISBLANK('PLT Log'!N97),"",'PLT Log'!N97)</f>
        <v>11.24</v>
      </c>
      <c r="O87" s="18">
        <f>IF(ISBLANK('PLT Log'!O97),"",'PLT Log'!O97)</f>
        <v>55.737819199837709</v>
      </c>
      <c r="P87" s="18">
        <f>IF(ISBLANK('PLT Log'!P97),"",'PLT Log'!P97)</f>
        <v>11.24</v>
      </c>
      <c r="Q87" s="18">
        <f>IF(ISBLANK('PLT Log'!Q97),"",'PLT Log'!Q97)</f>
        <v>3106.7044891537971</v>
      </c>
      <c r="R87" s="18">
        <f>IF(ISBLANK('PLT Log'!R97),"",'PLT Log'!R97)</f>
        <v>3.6179817035193929</v>
      </c>
      <c r="S87" s="18">
        <f>IF(ISBLANK('PLT Log'!S97),"",'PLT Log'!S97)</f>
        <v>1.0501007911225513</v>
      </c>
      <c r="T87" s="18">
        <f>IF(ISBLANK('PLT Log'!T97),"",'PLT Log'!T97)</f>
        <v>3.7992454491326302</v>
      </c>
      <c r="U87" s="18" t="str">
        <f>IF(ISBLANK('PLT Log'!U97),"",'PLT Log'!U97)</f>
        <v>VALID - INTACT ROCK</v>
      </c>
      <c r="V87" s="18" t="str">
        <f>IF(ISBLANK('PLT Log'!V97),"",'PLT Log'!V97)</f>
        <v>AXIAL TEST ON PIECE LEFT OVER FROM PLT-84</v>
      </c>
    </row>
    <row r="88" spans="1:22" x14ac:dyDescent="0.25">
      <c r="A88" s="9" t="str">
        <f>IF(ISBLANK('Geotech Log'!$C$2),"",IF('PLT Log'!E98&lt;&gt;"",'Geotech Log'!$C$2,""))</f>
        <v>GTF20-01</v>
      </c>
      <c r="B88" s="9" t="str">
        <f>IF(ISBLANK('Geotech Log'!$R$4),"",IF('PLT Log'!E98&lt;&gt;"",'Geotech Log'!$R$4,""))</f>
        <v>FRO</v>
      </c>
      <c r="C88" s="20" t="str">
        <f>IF(ISBLANK('PLT Log'!C98),"",'PLT Log'!C98)</f>
        <v>CR</v>
      </c>
      <c r="D88" s="18">
        <f>IF(ISBLANK('PLT Log'!E98),"",'PLT Log'!E98)</f>
        <v>274.27999999999997</v>
      </c>
      <c r="E88" s="512">
        <f>IF(ISBLANK('PLT Log'!B98),"",'PLT Log'!B98)</f>
        <v>44014</v>
      </c>
      <c r="F88" s="18" t="str">
        <f>IF(ISBLANK('PLT Log'!F98),"",'PLT Log'!F98)</f>
        <v>AXIAL</v>
      </c>
      <c r="G88" s="18" t="str">
        <f>IF(ISBLANK('PLT Log'!G98),"",'PLT Log'!G98)</f>
        <v>PERPENDICULAR</v>
      </c>
      <c r="H88" s="18" t="str">
        <f>IF(ISBLANK('PLT Log'!H98),"",'PLT Log'!H98)</f>
        <v>COAL</v>
      </c>
      <c r="I88" s="18" t="str">
        <f>IF(ISBLANK('PLT Log'!I98),"",'PLT Log'!I98)</f>
        <v>DRY</v>
      </c>
      <c r="J88" s="18" t="str">
        <f>IF(ISBLANK('PLT Log'!J98),"",'PLT Log'!J98)</f>
        <v>R1</v>
      </c>
      <c r="K88" s="18" t="str">
        <f>IF(ISBLANK('PLT Log'!K98),"",'PLT Log'!K98)</f>
        <v/>
      </c>
      <c r="L88" s="18">
        <f>IF(ISBLANK('PLT Log'!L98),"",'PLT Log'!L98)</f>
        <v>61</v>
      </c>
      <c r="M88" s="18">
        <f>IF(ISBLANK('PLT Log'!M98),"",'PLT Log'!M98)</f>
        <v>41</v>
      </c>
      <c r="N88" s="18">
        <f>IF(ISBLANK('PLT Log'!N98),"",'PLT Log'!N98)</f>
        <v>0.52</v>
      </c>
      <c r="O88" s="18">
        <f>IF(ISBLANK('PLT Log'!O98),"",'PLT Log'!O98)</f>
        <v>56.430241018293039</v>
      </c>
      <c r="P88" s="18">
        <f>IF(ISBLANK('PLT Log'!P98),"",'PLT Log'!P98)</f>
        <v>0.52</v>
      </c>
      <c r="Q88" s="18">
        <f>IF(ISBLANK('PLT Log'!Q98),"",'PLT Log'!Q98)</f>
        <v>3184.3721013826421</v>
      </c>
      <c r="R88" s="18">
        <f>IF(ISBLANK('PLT Log'!R98),"",'PLT Log'!R98)</f>
        <v>0.16329749898707441</v>
      </c>
      <c r="S88" s="18">
        <f>IF(ISBLANK('PLT Log'!S98),"",'PLT Log'!S98)</f>
        <v>1.0559512177881467</v>
      </c>
      <c r="T88" s="18">
        <f>IF(ISBLANK('PLT Log'!T98),"",'PLT Log'!T98)</f>
        <v>0.17243419291715986</v>
      </c>
      <c r="U88" s="18" t="str">
        <f>IF(ISBLANK('PLT Log'!U98),"",'PLT Log'!U98)</f>
        <v>VALID - INTACT ROCK</v>
      </c>
      <c r="V88" s="18" t="str">
        <f>IF(ISBLANK('PLT Log'!V98),"",'PLT Log'!V98)</f>
        <v/>
      </c>
    </row>
    <row r="89" spans="1:22" x14ac:dyDescent="0.25">
      <c r="A89" s="9" t="str">
        <f>IF(ISBLANK('Geotech Log'!$C$2),"",IF('PLT Log'!E99&lt;&gt;"",'Geotech Log'!$C$2,""))</f>
        <v>GTF20-01</v>
      </c>
      <c r="B89" s="9" t="str">
        <f>IF(ISBLANK('Geotech Log'!$R$4),"",IF('PLT Log'!E99&lt;&gt;"",'Geotech Log'!$R$4,""))</f>
        <v>FRO</v>
      </c>
      <c r="C89" s="20" t="str">
        <f>IF(ISBLANK('PLT Log'!C99),"",'PLT Log'!C99)</f>
        <v>CR</v>
      </c>
      <c r="D89" s="18">
        <f>IF(ISBLANK('PLT Log'!E99),"",'PLT Log'!E99)</f>
        <v>285.64999999999998</v>
      </c>
      <c r="E89" s="512">
        <f>IF(ISBLANK('PLT Log'!B99),"",'PLT Log'!B99)</f>
        <v>44014</v>
      </c>
      <c r="F89" s="18" t="str">
        <f>IF(ISBLANK('PLT Log'!F99),"",'PLT Log'!F99)</f>
        <v>AXIAL</v>
      </c>
      <c r="G89" s="18" t="str">
        <f>IF(ISBLANK('PLT Log'!G99),"",'PLT Log'!G99)</f>
        <v>PERPENDICULAR</v>
      </c>
      <c r="H89" s="18" t="str">
        <f>IF(ISBLANK('PLT Log'!H99),"",'PLT Log'!H99)</f>
        <v>MST</v>
      </c>
      <c r="I89" s="18" t="str">
        <f>IF(ISBLANK('PLT Log'!I99),"",'PLT Log'!I99)</f>
        <v>DRY</v>
      </c>
      <c r="J89" s="18" t="str">
        <f>IF(ISBLANK('PLT Log'!J99),"",'PLT Log'!J99)</f>
        <v>R3</v>
      </c>
      <c r="K89" s="18" t="str">
        <f>IF(ISBLANK('PLT Log'!K99),"",'PLT Log'!K99)</f>
        <v/>
      </c>
      <c r="L89" s="18">
        <f>IF(ISBLANK('PLT Log'!L99),"",'PLT Log'!L99)</f>
        <v>61</v>
      </c>
      <c r="M89" s="18">
        <f>IF(ISBLANK('PLT Log'!M99),"",'PLT Log'!M99)</f>
        <v>35</v>
      </c>
      <c r="N89" s="18">
        <f>IF(ISBLANK('PLT Log'!N99),"",'PLT Log'!N99)</f>
        <v>5</v>
      </c>
      <c r="O89" s="18">
        <f>IF(ISBLANK('PLT Log'!O99),"",'PLT Log'!O99)</f>
        <v>52.137955732935794</v>
      </c>
      <c r="P89" s="18">
        <f>IF(ISBLANK('PLT Log'!P99),"",'PLT Log'!P99)</f>
        <v>5</v>
      </c>
      <c r="Q89" s="18">
        <f>IF(ISBLANK('PLT Log'!Q99),"",'PLT Log'!Q99)</f>
        <v>2718.3664280095722</v>
      </c>
      <c r="R89" s="18">
        <f>IF(ISBLANK('PLT Log'!R99),"",'PLT Log'!R99)</f>
        <v>1.839339961118146</v>
      </c>
      <c r="S89" s="18">
        <f>IF(ISBLANK('PLT Log'!S99),"",'PLT Log'!S99)</f>
        <v>1.0190202105641504</v>
      </c>
      <c r="T89" s="18">
        <f>IF(ISBLANK('PLT Log'!T99),"",'PLT Log'!T99)</f>
        <v>1.8743245944776694</v>
      </c>
      <c r="U89" s="18" t="str">
        <f>IF(ISBLANK('PLT Log'!U99),"",'PLT Log'!U99)</f>
        <v>VALID - INTACT ROCK</v>
      </c>
      <c r="V89" s="18" t="str">
        <f>IF(ISBLANK('PLT Log'!V99),"",'PLT Log'!V99)</f>
        <v/>
      </c>
    </row>
    <row r="90" spans="1:22" x14ac:dyDescent="0.25">
      <c r="A90" s="9" t="str">
        <f>IF(ISBLANK('Geotech Log'!$C$2),"",IF('PLT Log'!E100&lt;&gt;"",'Geotech Log'!$C$2,""))</f>
        <v>GTF20-01</v>
      </c>
      <c r="B90" s="9" t="str">
        <f>IF(ISBLANK('Geotech Log'!$R$4),"",IF('PLT Log'!E100&lt;&gt;"",'Geotech Log'!$R$4,""))</f>
        <v>FRO</v>
      </c>
      <c r="C90" s="20" t="str">
        <f>IF(ISBLANK('PLT Log'!C100),"",'PLT Log'!C100)</f>
        <v>KK</v>
      </c>
      <c r="D90" s="18">
        <f>IF(ISBLANK('PLT Log'!E100),"",'PLT Log'!E100)</f>
        <v>285.49</v>
      </c>
      <c r="E90" s="512">
        <f>IF(ISBLANK('PLT Log'!B100),"",'PLT Log'!B100)</f>
        <v>44014</v>
      </c>
      <c r="F90" s="18" t="str">
        <f>IF(ISBLANK('PLT Log'!F100),"",'PLT Log'!F100)</f>
        <v>DIAMETRAL</v>
      </c>
      <c r="G90" s="18" t="str">
        <f>IF(ISBLANK('PLT Log'!G100),"",'PLT Log'!G100)</f>
        <v>PARALLEL</v>
      </c>
      <c r="H90" s="18" t="str">
        <f>IF(ISBLANK('PLT Log'!H100),"",'PLT Log'!H100)</f>
        <v>MST</v>
      </c>
      <c r="I90" s="18" t="str">
        <f>IF(ISBLANK('PLT Log'!I100),"",'PLT Log'!I100)</f>
        <v>DRY</v>
      </c>
      <c r="J90" s="18" t="str">
        <f>IF(ISBLANK('PLT Log'!J100),"",'PLT Log'!J100)</f>
        <v>R3</v>
      </c>
      <c r="K90" s="18">
        <f>IF(ISBLANK('PLT Log'!K100),"",'PLT Log'!K100)</f>
        <v>70</v>
      </c>
      <c r="L90" s="18" t="str">
        <f>IF(ISBLANK('PLT Log'!L100),"",'PLT Log'!L100)</f>
        <v/>
      </c>
      <c r="M90" s="18">
        <f>IF(ISBLANK('PLT Log'!M100),"",'PLT Log'!M100)</f>
        <v>61</v>
      </c>
      <c r="N90" s="18">
        <f>IF(ISBLANK('PLT Log'!N100),"",'PLT Log'!N100)</f>
        <v>5.63</v>
      </c>
      <c r="O90" s="18">
        <f>IF(ISBLANK('PLT Log'!O100),"",'PLT Log'!O100)</f>
        <v>61</v>
      </c>
      <c r="P90" s="18">
        <f>IF(ISBLANK('PLT Log'!P100),"",'PLT Log'!P100)</f>
        <v>5.63</v>
      </c>
      <c r="Q90" s="18">
        <f>IF(ISBLANK('PLT Log'!Q100),"",'PLT Log'!Q100)</f>
        <v>3721</v>
      </c>
      <c r="R90" s="18">
        <f>IF(ISBLANK('PLT Log'!R100),"",'PLT Log'!R100)</f>
        <v>1.513034130610051</v>
      </c>
      <c r="S90" s="18">
        <f>IF(ISBLANK('PLT Log'!S100),"",'PLT Log'!S100)</f>
        <v>1.0936086176103976</v>
      </c>
      <c r="T90" s="18">
        <f>IF(ISBLANK('PLT Log'!T100),"",'PLT Log'!T100)</f>
        <v>1.6546671639738078</v>
      </c>
      <c r="U90" s="18" t="str">
        <f>IF(ISBLANK('PLT Log'!U100),"",'PLT Log'!U100)</f>
        <v>VALID - INTACT ROCK</v>
      </c>
      <c r="V90" s="18" t="str">
        <f>IF(ISBLANK('PLT Log'!V100),"",'PLT Log'!V100)</f>
        <v/>
      </c>
    </row>
    <row r="91" spans="1:22" x14ac:dyDescent="0.25">
      <c r="A91" s="9" t="str">
        <f>IF(ISBLANK('Geotech Log'!$C$2),"",IF('PLT Log'!E101&lt;&gt;"",'Geotech Log'!$C$2,""))</f>
        <v>GTF20-01</v>
      </c>
      <c r="B91" s="9" t="str">
        <f>IF(ISBLANK('Geotech Log'!$R$4),"",IF('PLT Log'!E101&lt;&gt;"",'Geotech Log'!$R$4,""))</f>
        <v>FRO</v>
      </c>
      <c r="C91" s="20" t="str">
        <f>IF(ISBLANK('PLT Log'!C101),"",'PLT Log'!C101)</f>
        <v>KK</v>
      </c>
      <c r="D91" s="18">
        <f>IF(ISBLANK('PLT Log'!E101),"",'PLT Log'!E101)</f>
        <v>282.77</v>
      </c>
      <c r="E91" s="512">
        <f>IF(ISBLANK('PLT Log'!B101),"",'PLT Log'!B101)</f>
        <v>44014</v>
      </c>
      <c r="F91" s="18" t="str">
        <f>IF(ISBLANK('PLT Log'!F101),"",'PLT Log'!F101)</f>
        <v>DIAMETRAL</v>
      </c>
      <c r="G91" s="18" t="str">
        <f>IF(ISBLANK('PLT Log'!G101),"",'PLT Log'!G101)</f>
        <v>PARALLEL</v>
      </c>
      <c r="H91" s="18" t="str">
        <f>IF(ISBLANK('PLT Log'!H101),"",'PLT Log'!H101)</f>
        <v>MST</v>
      </c>
      <c r="I91" s="18" t="str">
        <f>IF(ISBLANK('PLT Log'!I101),"",'PLT Log'!I101)</f>
        <v>DRY</v>
      </c>
      <c r="J91" s="18" t="str">
        <f>IF(ISBLANK('PLT Log'!J101),"",'PLT Log'!J101)</f>
        <v>R3</v>
      </c>
      <c r="K91" s="18">
        <f>IF(ISBLANK('PLT Log'!K101),"",'PLT Log'!K101)</f>
        <v>95</v>
      </c>
      <c r="L91" s="18" t="str">
        <f>IF(ISBLANK('PLT Log'!L101),"",'PLT Log'!L101)</f>
        <v/>
      </c>
      <c r="M91" s="18">
        <f>IF(ISBLANK('PLT Log'!M101),"",'PLT Log'!M101)</f>
        <v>61</v>
      </c>
      <c r="N91" s="18">
        <f>IF(ISBLANK('PLT Log'!N101),"",'PLT Log'!N101)</f>
        <v>10.68</v>
      </c>
      <c r="O91" s="18">
        <f>IF(ISBLANK('PLT Log'!O101),"",'PLT Log'!O101)</f>
        <v>61</v>
      </c>
      <c r="P91" s="18">
        <f>IF(ISBLANK('PLT Log'!P101),"",'PLT Log'!P101)</f>
        <v>10.68</v>
      </c>
      <c r="Q91" s="18">
        <f>IF(ISBLANK('PLT Log'!Q101),"",'PLT Log'!Q101)</f>
        <v>3721</v>
      </c>
      <c r="R91" s="18">
        <f>IF(ISBLANK('PLT Log'!R101),"",'PLT Log'!R101)</f>
        <v>2.8701961838215535</v>
      </c>
      <c r="S91" s="18">
        <f>IF(ISBLANK('PLT Log'!S101),"",'PLT Log'!S101)</f>
        <v>1.0936086176103976</v>
      </c>
      <c r="T91" s="18">
        <f>IF(ISBLANK('PLT Log'!T101),"",'PLT Log'!T101)</f>
        <v>3.1388712808597279</v>
      </c>
      <c r="U91" s="18" t="str">
        <f>IF(ISBLANK('PLT Log'!U101),"",'PLT Log'!U101)</f>
        <v>VALID - INTACT ROCK</v>
      </c>
      <c r="V91" s="18" t="str">
        <f>IF(ISBLANK('PLT Log'!V101),"",'PLT Log'!V101)</f>
        <v/>
      </c>
    </row>
    <row r="92" spans="1:22" x14ac:dyDescent="0.25">
      <c r="A92" s="9" t="str">
        <f>IF(ISBLANK('Geotech Log'!$C$2),"",IF('PLT Log'!E102&lt;&gt;"",'Geotech Log'!$C$2,""))</f>
        <v>GTF20-01</v>
      </c>
      <c r="B92" s="9" t="str">
        <f>IF(ISBLANK('Geotech Log'!$R$4),"",IF('PLT Log'!E102&lt;&gt;"",'Geotech Log'!$R$4,""))</f>
        <v>FRO</v>
      </c>
      <c r="C92" s="20" t="str">
        <f>IF(ISBLANK('PLT Log'!C102),"",'PLT Log'!C102)</f>
        <v>KK</v>
      </c>
      <c r="D92" s="18">
        <f>IF(ISBLANK('PLT Log'!E102),"",'PLT Log'!E102)</f>
        <v>286.93</v>
      </c>
      <c r="E92" s="512">
        <f>IF(ISBLANK('PLT Log'!B102),"",'PLT Log'!B102)</f>
        <v>44014</v>
      </c>
      <c r="F92" s="18" t="str">
        <f>IF(ISBLANK('PLT Log'!F102),"",'PLT Log'!F102)</f>
        <v>DIAMETRAL</v>
      </c>
      <c r="G92" s="18" t="str">
        <f>IF(ISBLANK('PLT Log'!G102),"",'PLT Log'!G102)</f>
        <v>PARALLEL</v>
      </c>
      <c r="H92" s="18" t="str">
        <f>IF(ISBLANK('PLT Log'!H102),"",'PLT Log'!H102)</f>
        <v>MST</v>
      </c>
      <c r="I92" s="18" t="str">
        <f>IF(ISBLANK('PLT Log'!I102),"",'PLT Log'!I102)</f>
        <v>DRY</v>
      </c>
      <c r="J92" s="18" t="str">
        <f>IF(ISBLANK('PLT Log'!J102),"",'PLT Log'!J102)</f>
        <v>R3</v>
      </c>
      <c r="K92" s="18">
        <f>IF(ISBLANK('PLT Log'!K102),"",'PLT Log'!K102)</f>
        <v>80</v>
      </c>
      <c r="L92" s="18" t="str">
        <f>IF(ISBLANK('PLT Log'!L102),"",'PLT Log'!L102)</f>
        <v/>
      </c>
      <c r="M92" s="18">
        <f>IF(ISBLANK('PLT Log'!M102),"",'PLT Log'!M102)</f>
        <v>61</v>
      </c>
      <c r="N92" s="18">
        <f>IF(ISBLANK('PLT Log'!N102),"",'PLT Log'!N102)</f>
        <v>4.25</v>
      </c>
      <c r="O92" s="18">
        <f>IF(ISBLANK('PLT Log'!O102),"",'PLT Log'!O102)</f>
        <v>61</v>
      </c>
      <c r="P92" s="18">
        <f>IF(ISBLANK('PLT Log'!P102),"",'PLT Log'!P102)</f>
        <v>4.25</v>
      </c>
      <c r="Q92" s="18">
        <f>IF(ISBLANK('PLT Log'!Q102),"",'PLT Log'!Q102)</f>
        <v>3721</v>
      </c>
      <c r="R92" s="18">
        <f>IF(ISBLANK('PLT Log'!R102),"",'PLT Log'!R102)</f>
        <v>1.1421660843859178</v>
      </c>
      <c r="S92" s="18">
        <f>IF(ISBLANK('PLT Log'!S102),"",'PLT Log'!S102)</f>
        <v>1.0936086176103976</v>
      </c>
      <c r="T92" s="18">
        <f>IF(ISBLANK('PLT Log'!T102),"",'PLT Log'!T102)</f>
        <v>1.2490826726267643</v>
      </c>
      <c r="U92" s="18" t="str">
        <f>IF(ISBLANK('PLT Log'!U102),"",'PLT Log'!U102)</f>
        <v>INVALID - CHIPPING</v>
      </c>
      <c r="V92" s="18" t="str">
        <f>IF(ISBLANK('PLT Log'!V102),"",'PLT Log'!V102)</f>
        <v/>
      </c>
    </row>
    <row r="93" spans="1:22" x14ac:dyDescent="0.25">
      <c r="A93" s="9" t="str">
        <f>IF(ISBLANK('Geotech Log'!$C$2),"",IF('PLT Log'!E103&lt;&gt;"",'Geotech Log'!$C$2,""))</f>
        <v>GTF20-01</v>
      </c>
      <c r="B93" s="9" t="str">
        <f>IF(ISBLANK('Geotech Log'!$R$4),"",IF('PLT Log'!E103&lt;&gt;"",'Geotech Log'!$R$4,""))</f>
        <v>FRO</v>
      </c>
      <c r="C93" s="20" t="str">
        <f>IF(ISBLANK('PLT Log'!C103),"",'PLT Log'!C103)</f>
        <v>KK</v>
      </c>
      <c r="D93" s="18">
        <f>IF(ISBLANK('PLT Log'!E103),"",'PLT Log'!E103)</f>
        <v>290.08</v>
      </c>
      <c r="E93" s="512">
        <f>IF(ISBLANK('PLT Log'!B103),"",'PLT Log'!B103)</f>
        <v>44014</v>
      </c>
      <c r="F93" s="18" t="str">
        <f>IF(ISBLANK('PLT Log'!F103),"",'PLT Log'!F103)</f>
        <v>DIAMETRAL</v>
      </c>
      <c r="G93" s="18" t="str">
        <f>IF(ISBLANK('PLT Log'!G103),"",'PLT Log'!G103)</f>
        <v>PARALLEL</v>
      </c>
      <c r="H93" s="18" t="str">
        <f>IF(ISBLANK('PLT Log'!H103),"",'PLT Log'!H103)</f>
        <v>MST</v>
      </c>
      <c r="I93" s="18" t="str">
        <f>IF(ISBLANK('PLT Log'!I103),"",'PLT Log'!I103)</f>
        <v>DRY</v>
      </c>
      <c r="J93" s="18" t="str">
        <f>IF(ISBLANK('PLT Log'!J103),"",'PLT Log'!J103)</f>
        <v>R3</v>
      </c>
      <c r="K93" s="18">
        <f>IF(ISBLANK('PLT Log'!K103),"",'PLT Log'!K103)</f>
        <v>90</v>
      </c>
      <c r="L93" s="18" t="str">
        <f>IF(ISBLANK('PLT Log'!L103),"",'PLT Log'!L103)</f>
        <v/>
      </c>
      <c r="M93" s="18">
        <f>IF(ISBLANK('PLT Log'!M103),"",'PLT Log'!M103)</f>
        <v>61</v>
      </c>
      <c r="N93" s="18">
        <f>IF(ISBLANK('PLT Log'!N103),"",'PLT Log'!N103)</f>
        <v>12.32</v>
      </c>
      <c r="O93" s="18">
        <f>IF(ISBLANK('PLT Log'!O103),"",'PLT Log'!O103)</f>
        <v>61</v>
      </c>
      <c r="P93" s="18">
        <f>IF(ISBLANK('PLT Log'!P103),"",'PLT Log'!P103)</f>
        <v>12.32</v>
      </c>
      <c r="Q93" s="18">
        <f>IF(ISBLANK('PLT Log'!Q103),"",'PLT Log'!Q103)</f>
        <v>3721</v>
      </c>
      <c r="R93" s="18">
        <f>IF(ISBLANK('PLT Log'!R103),"",'PLT Log'!R103)</f>
        <v>3.3109379199140014</v>
      </c>
      <c r="S93" s="18">
        <f>IF(ISBLANK('PLT Log'!S103),"",'PLT Log'!S103)</f>
        <v>1.0936086176103976</v>
      </c>
      <c r="T93" s="18">
        <f>IF(ISBLANK('PLT Log'!T103),"",'PLT Log'!T103)</f>
        <v>3.6208702415909966</v>
      </c>
      <c r="U93" s="18" t="str">
        <f>IF(ISBLANK('PLT Log'!U103),"",'PLT Log'!U103)</f>
        <v>VALID - INTACT ROCK</v>
      </c>
      <c r="V93" s="18" t="str">
        <f>IF(ISBLANK('PLT Log'!V103),"",'PLT Log'!V103)</f>
        <v/>
      </c>
    </row>
    <row r="94" spans="1:22" x14ac:dyDescent="0.25">
      <c r="A94" s="9" t="str">
        <f>IF(ISBLANK('Geotech Log'!$C$2),"",IF('PLT Log'!E104&lt;&gt;"",'Geotech Log'!$C$2,""))</f>
        <v>GTF20-01</v>
      </c>
      <c r="B94" s="9" t="str">
        <f>IF(ISBLANK('Geotech Log'!$R$4),"",IF('PLT Log'!E104&lt;&gt;"",'Geotech Log'!$R$4,""))</f>
        <v>FRO</v>
      </c>
      <c r="C94" s="20" t="str">
        <f>IF(ISBLANK('PLT Log'!C104),"",'PLT Log'!C104)</f>
        <v>KK</v>
      </c>
      <c r="D94" s="18">
        <f>IF(ISBLANK('PLT Log'!E104),"",'PLT Log'!E104)</f>
        <v>296</v>
      </c>
      <c r="E94" s="512">
        <f>IF(ISBLANK('PLT Log'!B104),"",'PLT Log'!B104)</f>
        <v>44014</v>
      </c>
      <c r="F94" s="18" t="str">
        <f>IF(ISBLANK('PLT Log'!F104),"",'PLT Log'!F104)</f>
        <v>DIAMETRAL</v>
      </c>
      <c r="G94" s="18" t="str">
        <f>IF(ISBLANK('PLT Log'!G104),"",'PLT Log'!G104)</f>
        <v>PARALLEL</v>
      </c>
      <c r="H94" s="18" t="str">
        <f>IF(ISBLANK('PLT Log'!H104),"",'PLT Log'!H104)</f>
        <v>MST</v>
      </c>
      <c r="I94" s="18" t="str">
        <f>IF(ISBLANK('PLT Log'!I104),"",'PLT Log'!I104)</f>
        <v>DRY</v>
      </c>
      <c r="J94" s="18" t="str">
        <f>IF(ISBLANK('PLT Log'!J104),"",'PLT Log'!J104)</f>
        <v>R3</v>
      </c>
      <c r="K94" s="18">
        <f>IF(ISBLANK('PLT Log'!K104),"",'PLT Log'!K104)</f>
        <v>115</v>
      </c>
      <c r="L94" s="18" t="str">
        <f>IF(ISBLANK('PLT Log'!L104),"",'PLT Log'!L104)</f>
        <v/>
      </c>
      <c r="M94" s="18">
        <f>IF(ISBLANK('PLT Log'!M104),"",'PLT Log'!M104)</f>
        <v>61</v>
      </c>
      <c r="N94" s="18">
        <f>IF(ISBLANK('PLT Log'!N104),"",'PLT Log'!N104)</f>
        <v>14.68</v>
      </c>
      <c r="O94" s="18">
        <f>IF(ISBLANK('PLT Log'!O104),"",'PLT Log'!O104)</f>
        <v>61</v>
      </c>
      <c r="P94" s="18">
        <f>IF(ISBLANK('PLT Log'!P104),"",'PLT Log'!P104)</f>
        <v>14.68</v>
      </c>
      <c r="Q94" s="18">
        <f>IF(ISBLANK('PLT Log'!Q104),"",'PLT Log'!Q104)</f>
        <v>3721</v>
      </c>
      <c r="R94" s="18">
        <f>IF(ISBLANK('PLT Log'!R104),"",'PLT Log'!R104)</f>
        <v>3.9451760279494761</v>
      </c>
      <c r="S94" s="18">
        <f>IF(ISBLANK('PLT Log'!S104),"",'PLT Log'!S104)</f>
        <v>1.0936086176103976</v>
      </c>
      <c r="T94" s="18">
        <f>IF(ISBLANK('PLT Log'!T104),"",'PLT Log'!T104)</f>
        <v>4.3144785021555059</v>
      </c>
      <c r="U94" s="18" t="str">
        <f>IF(ISBLANK('PLT Log'!U104),"",'PLT Log'!U104)</f>
        <v>VALID - ROCK FABRIC</v>
      </c>
      <c r="V94" s="18" t="str">
        <f>IF(ISBLANK('PLT Log'!V104),"",'PLT Log'!V104)</f>
        <v/>
      </c>
    </row>
    <row r="95" spans="1:22" x14ac:dyDescent="0.25">
      <c r="A95" s="9" t="str">
        <f>IF(ISBLANK('Geotech Log'!$C$2),"",IF('PLT Log'!E105&lt;&gt;"",'Geotech Log'!$C$2,""))</f>
        <v>GTF20-01</v>
      </c>
      <c r="B95" s="9" t="str">
        <f>IF(ISBLANK('Geotech Log'!$R$4),"",IF('PLT Log'!E105&lt;&gt;"",'Geotech Log'!$R$4,""))</f>
        <v>FRO</v>
      </c>
      <c r="C95" s="20" t="str">
        <f>IF(ISBLANK('PLT Log'!C105),"",'PLT Log'!C105)</f>
        <v>KK</v>
      </c>
      <c r="D95" s="18">
        <f>IF(ISBLANK('PLT Log'!E105),"",'PLT Log'!E105)</f>
        <v>296.85000000000002</v>
      </c>
      <c r="E95" s="512">
        <f>IF(ISBLANK('PLT Log'!B105),"",'PLT Log'!B105)</f>
        <v>44014</v>
      </c>
      <c r="F95" s="18" t="str">
        <f>IF(ISBLANK('PLT Log'!F105),"",'PLT Log'!F105)</f>
        <v>DIAMETRAL</v>
      </c>
      <c r="G95" s="18" t="str">
        <f>IF(ISBLANK('PLT Log'!G105),"",'PLT Log'!G105)</f>
        <v>PARALLEL</v>
      </c>
      <c r="H95" s="18" t="str">
        <f>IF(ISBLANK('PLT Log'!H105),"",'PLT Log'!H105)</f>
        <v>MST</v>
      </c>
      <c r="I95" s="18" t="str">
        <f>IF(ISBLANK('PLT Log'!I105),"",'PLT Log'!I105)</f>
        <v>DRY</v>
      </c>
      <c r="J95" s="18" t="str">
        <f>IF(ISBLANK('PLT Log'!J105),"",'PLT Log'!J105)</f>
        <v>R3</v>
      </c>
      <c r="K95" s="18">
        <f>IF(ISBLANK('PLT Log'!K105),"",'PLT Log'!K105)</f>
        <v>110</v>
      </c>
      <c r="L95" s="18" t="str">
        <f>IF(ISBLANK('PLT Log'!L105),"",'PLT Log'!L105)</f>
        <v/>
      </c>
      <c r="M95" s="18">
        <f>IF(ISBLANK('PLT Log'!M105),"",'PLT Log'!M105)</f>
        <v>61</v>
      </c>
      <c r="N95" s="18">
        <f>IF(ISBLANK('PLT Log'!N105),"",'PLT Log'!N105)</f>
        <v>10.52</v>
      </c>
      <c r="O95" s="18">
        <f>IF(ISBLANK('PLT Log'!O105),"",'PLT Log'!O105)</f>
        <v>61</v>
      </c>
      <c r="P95" s="18">
        <f>IF(ISBLANK('PLT Log'!P105),"",'PLT Log'!P105)</f>
        <v>10.52</v>
      </c>
      <c r="Q95" s="18">
        <f>IF(ISBLANK('PLT Log'!Q105),"",'PLT Log'!Q105)</f>
        <v>3721</v>
      </c>
      <c r="R95" s="18">
        <f>IF(ISBLANK('PLT Log'!R105),"",'PLT Log'!R105)</f>
        <v>2.8271969900564367</v>
      </c>
      <c r="S95" s="18">
        <f>IF(ISBLANK('PLT Log'!S105),"",'PLT Log'!S105)</f>
        <v>1.0936086176103976</v>
      </c>
      <c r="T95" s="18">
        <f>IF(ISBLANK('PLT Log'!T105),"",'PLT Log'!T105)</f>
        <v>3.0918469920078966</v>
      </c>
      <c r="U95" s="18" t="str">
        <f>IF(ISBLANK('PLT Log'!U105),"",'PLT Log'!U105)</f>
        <v>VALID - INTACT ROCK</v>
      </c>
      <c r="V95" s="18" t="str">
        <f>IF(ISBLANK('PLT Log'!V105),"",'PLT Log'!V105)</f>
        <v/>
      </c>
    </row>
    <row r="96" spans="1:22" x14ac:dyDescent="0.25">
      <c r="A96" s="9" t="str">
        <f>IF(ISBLANK('Geotech Log'!$C$2),"",IF('PLT Log'!E106&lt;&gt;"",'Geotech Log'!$C$2,""))</f>
        <v>GTF20-01</v>
      </c>
      <c r="B96" s="9" t="str">
        <f>IF(ISBLANK('Geotech Log'!$R$4),"",IF('PLT Log'!E106&lt;&gt;"",'Geotech Log'!$R$4,""))</f>
        <v>FRO</v>
      </c>
      <c r="C96" s="20" t="str">
        <f>IF(ISBLANK('PLT Log'!C106),"",'PLT Log'!C106)</f>
        <v xml:space="preserve">CN </v>
      </c>
      <c r="D96" s="18">
        <f>IF(ISBLANK('PLT Log'!E106),"",'PLT Log'!E106)</f>
        <v>310.95</v>
      </c>
      <c r="E96" s="512">
        <f>IF(ISBLANK('PLT Log'!B106),"",'PLT Log'!B106)</f>
        <v>44014</v>
      </c>
      <c r="F96" s="18" t="str">
        <f>IF(ISBLANK('PLT Log'!F106),"",'PLT Log'!F106)</f>
        <v>DIAMETRAL</v>
      </c>
      <c r="G96" s="18" t="str">
        <f>IF(ISBLANK('PLT Log'!G106),"",'PLT Log'!G106)</f>
        <v>PARALLEL</v>
      </c>
      <c r="H96" s="18" t="str">
        <f>IF(ISBLANK('PLT Log'!H106),"",'PLT Log'!H106)</f>
        <v>MST</v>
      </c>
      <c r="I96" s="18" t="str">
        <f>IF(ISBLANK('PLT Log'!I106),"",'PLT Log'!I106)</f>
        <v>DRY</v>
      </c>
      <c r="J96" s="18" t="str">
        <f>IF(ISBLANK('PLT Log'!J106),"",'PLT Log'!J106)</f>
        <v>R3</v>
      </c>
      <c r="K96" s="18">
        <f>IF(ISBLANK('PLT Log'!K106),"",'PLT Log'!K106)</f>
        <v>130</v>
      </c>
      <c r="L96" s="18" t="str">
        <f>IF(ISBLANK('PLT Log'!L106),"",'PLT Log'!L106)</f>
        <v/>
      </c>
      <c r="M96" s="18">
        <f>IF(ISBLANK('PLT Log'!M106),"",'PLT Log'!M106)</f>
        <v>61</v>
      </c>
      <c r="N96" s="18">
        <f>IF(ISBLANK('PLT Log'!N106),"",'PLT Log'!N106)</f>
        <v>24.12</v>
      </c>
      <c r="O96" s="18">
        <f>IF(ISBLANK('PLT Log'!O106),"",'PLT Log'!O106)</f>
        <v>61</v>
      </c>
      <c r="P96" s="18">
        <f>IF(ISBLANK('PLT Log'!P106),"",'PLT Log'!P106)</f>
        <v>24.12</v>
      </c>
      <c r="Q96" s="18">
        <f>IF(ISBLANK('PLT Log'!Q106),"",'PLT Log'!Q106)</f>
        <v>3721</v>
      </c>
      <c r="R96" s="18">
        <f>IF(ISBLANK('PLT Log'!R106),"",'PLT Log'!R106)</f>
        <v>6.4821284600913733</v>
      </c>
      <c r="S96" s="18">
        <f>IF(ISBLANK('PLT Log'!S106),"",'PLT Log'!S106)</f>
        <v>1.0936086176103976</v>
      </c>
      <c r="T96" s="18">
        <f>IF(ISBLANK('PLT Log'!T106),"",'PLT Log'!T106)</f>
        <v>7.0889115444135422</v>
      </c>
      <c r="U96" s="18" t="str">
        <f>IF(ISBLANK('PLT Log'!U106),"",'PLT Log'!U106)</f>
        <v>VALID - INTACT ROCK</v>
      </c>
      <c r="V96" s="18" t="str">
        <f>IF(ISBLANK('PLT Log'!V106),"",'PLT Log'!V106)</f>
        <v/>
      </c>
    </row>
    <row r="97" spans="1:22" x14ac:dyDescent="0.25">
      <c r="A97" s="9" t="str">
        <f>IF(ISBLANK('Geotech Log'!$C$2),"",IF('PLT Log'!E107&lt;&gt;"",'Geotech Log'!$C$2,""))</f>
        <v>GTF20-01</v>
      </c>
      <c r="B97" s="9" t="str">
        <f>IF(ISBLANK('Geotech Log'!$R$4),"",IF('PLT Log'!E107&lt;&gt;"",'Geotech Log'!$R$4,""))</f>
        <v>FRO</v>
      </c>
      <c r="C97" s="20" t="str">
        <f>IF(ISBLANK('PLT Log'!C107),"",'PLT Log'!C107)</f>
        <v xml:space="preserve">CN </v>
      </c>
      <c r="D97" s="18">
        <f>IF(ISBLANK('PLT Log'!E107),"",'PLT Log'!E107)</f>
        <v>318.25</v>
      </c>
      <c r="E97" s="512">
        <f>IF(ISBLANK('PLT Log'!B107),"",'PLT Log'!B107)</f>
        <v>44014</v>
      </c>
      <c r="F97" s="18" t="str">
        <f>IF(ISBLANK('PLT Log'!F107),"",'PLT Log'!F107)</f>
        <v>DIAMETRAL</v>
      </c>
      <c r="G97" s="18" t="str">
        <f>IF(ISBLANK('PLT Log'!G107),"",'PLT Log'!G107)</f>
        <v>PARALLEL</v>
      </c>
      <c r="H97" s="18" t="str">
        <f>IF(ISBLANK('PLT Log'!H107),"",'PLT Log'!H107)</f>
        <v>SLST</v>
      </c>
      <c r="I97" s="18" t="str">
        <f>IF(ISBLANK('PLT Log'!I107),"",'PLT Log'!I107)</f>
        <v>DRY</v>
      </c>
      <c r="J97" s="18" t="str">
        <f>IF(ISBLANK('PLT Log'!J107),"",'PLT Log'!J107)</f>
        <v>R3</v>
      </c>
      <c r="K97" s="18">
        <f>IF(ISBLANK('PLT Log'!K107),"",'PLT Log'!K107)</f>
        <v>92</v>
      </c>
      <c r="L97" s="18" t="str">
        <f>IF(ISBLANK('PLT Log'!L107),"",'PLT Log'!L107)</f>
        <v/>
      </c>
      <c r="M97" s="18">
        <f>IF(ISBLANK('PLT Log'!M107),"",'PLT Log'!M107)</f>
        <v>61</v>
      </c>
      <c r="N97" s="18">
        <f>IF(ISBLANK('PLT Log'!N107),"",'PLT Log'!N107)</f>
        <v>15.56</v>
      </c>
      <c r="O97" s="18">
        <f>IF(ISBLANK('PLT Log'!O107),"",'PLT Log'!O107)</f>
        <v>61</v>
      </c>
      <c r="P97" s="18">
        <f>IF(ISBLANK('PLT Log'!P107),"",'PLT Log'!P107)</f>
        <v>15.56</v>
      </c>
      <c r="Q97" s="18">
        <f>IF(ISBLANK('PLT Log'!Q107),"",'PLT Log'!Q107)</f>
        <v>3721</v>
      </c>
      <c r="R97" s="18">
        <f>IF(ISBLANK('PLT Log'!R107),"",'PLT Log'!R107)</f>
        <v>4.1816715936576188</v>
      </c>
      <c r="S97" s="18">
        <f>IF(ISBLANK('PLT Log'!S107),"",'PLT Log'!S107)</f>
        <v>1.0936086176103976</v>
      </c>
      <c r="T97" s="18">
        <f>IF(ISBLANK('PLT Log'!T107),"",'PLT Log'!T107)</f>
        <v>4.5731120908405769</v>
      </c>
      <c r="U97" s="18" t="str">
        <f>IF(ISBLANK('PLT Log'!U107),"",'PLT Log'!U107)</f>
        <v>VALID - INTACT ROCK</v>
      </c>
      <c r="V97" s="18" t="str">
        <f>IF(ISBLANK('PLT Log'!V107),"",'PLT Log'!V107)</f>
        <v/>
      </c>
    </row>
    <row r="98" spans="1:22" x14ac:dyDescent="0.25">
      <c r="A98" s="9" t="str">
        <f>IF(ISBLANK('Geotech Log'!$C$2),"",IF('PLT Log'!E108&lt;&gt;"",'Geotech Log'!$C$2,""))</f>
        <v>GTF20-01</v>
      </c>
      <c r="B98" s="9" t="str">
        <f>IF(ISBLANK('Geotech Log'!$R$4),"",IF('PLT Log'!E108&lt;&gt;"",'Geotech Log'!$R$4,""))</f>
        <v>FRO</v>
      </c>
      <c r="C98" s="20" t="str">
        <f>IF(ISBLANK('PLT Log'!C108),"",'PLT Log'!C108)</f>
        <v xml:space="preserve">CN </v>
      </c>
      <c r="D98" s="18">
        <f>IF(ISBLANK('PLT Log'!E108),"",'PLT Log'!E108)</f>
        <v>325</v>
      </c>
      <c r="E98" s="512">
        <f>IF(ISBLANK('PLT Log'!B108),"",'PLT Log'!B108)</f>
        <v>44015</v>
      </c>
      <c r="F98" s="18" t="str">
        <f>IF(ISBLANK('PLT Log'!F108),"",'PLT Log'!F108)</f>
        <v>DIAMETRAL</v>
      </c>
      <c r="G98" s="18" t="str">
        <f>IF(ISBLANK('PLT Log'!G108),"",'PLT Log'!G108)</f>
        <v>PARALLEL</v>
      </c>
      <c r="H98" s="18" t="str">
        <f>IF(ISBLANK('PLT Log'!H108),"",'PLT Log'!H108)</f>
        <v>SST</v>
      </c>
      <c r="I98" s="18" t="str">
        <f>IF(ISBLANK('PLT Log'!I108),"",'PLT Log'!I108)</f>
        <v>DRY</v>
      </c>
      <c r="J98" s="18" t="str">
        <f>IF(ISBLANK('PLT Log'!J108),"",'PLT Log'!J108)</f>
        <v>R4</v>
      </c>
      <c r="K98" s="18">
        <f>IF(ISBLANK('PLT Log'!K108),"",'PLT Log'!K108)</f>
        <v>190</v>
      </c>
      <c r="L98" s="18">
        <f>IF(ISBLANK('PLT Log'!L108),"",'PLT Log'!L108)</f>
        <v>60</v>
      </c>
      <c r="M98" s="18">
        <f>IF(ISBLANK('PLT Log'!M108),"",'PLT Log'!M108)</f>
        <v>61</v>
      </c>
      <c r="N98" s="18">
        <f>IF(ISBLANK('PLT Log'!N108),"",'PLT Log'!N108)</f>
        <v>17.079999999999998</v>
      </c>
      <c r="O98" s="18">
        <f>IF(ISBLANK('PLT Log'!O108),"",'PLT Log'!O108)</f>
        <v>61</v>
      </c>
      <c r="P98" s="18">
        <f>IF(ISBLANK('PLT Log'!P108),"",'PLT Log'!P108)</f>
        <v>17.079999999999998</v>
      </c>
      <c r="Q98" s="18">
        <f>IF(ISBLANK('PLT Log'!Q108),"",'PLT Log'!Q108)</f>
        <v>3721</v>
      </c>
      <c r="R98" s="18">
        <f>IF(ISBLANK('PLT Log'!R108),"",'PLT Log'!R108)</f>
        <v>4.5901639344262293</v>
      </c>
      <c r="S98" s="18">
        <f>IF(ISBLANK('PLT Log'!S108),"",'PLT Log'!S108)</f>
        <v>1.0936086176103976</v>
      </c>
      <c r="T98" s="18">
        <f>IF(ISBLANK('PLT Log'!T108),"",'PLT Log'!T108)</f>
        <v>5.0198428349329722</v>
      </c>
      <c r="U98" s="18" t="str">
        <f>IF(ISBLANK('PLT Log'!U108),"",'PLT Log'!U108)</f>
        <v>VALID - ROCK FABRIC</v>
      </c>
      <c r="V98" s="18" t="str">
        <f>IF(ISBLANK('PLT Log'!V108),"",'PLT Log'!V108)</f>
        <v/>
      </c>
    </row>
    <row r="99" spans="1:22" x14ac:dyDescent="0.25">
      <c r="A99" s="9" t="str">
        <f>IF(ISBLANK('Geotech Log'!$C$2),"",IF('PLT Log'!E109&lt;&gt;"",'Geotech Log'!$C$2,""))</f>
        <v>GTF20-01</v>
      </c>
      <c r="B99" s="9" t="str">
        <f>IF(ISBLANK('Geotech Log'!$R$4),"",IF('PLT Log'!E109&lt;&gt;"",'Geotech Log'!$R$4,""))</f>
        <v>FRO</v>
      </c>
      <c r="C99" s="20" t="str">
        <f>IF(ISBLANK('PLT Log'!C109),"",'PLT Log'!C109)</f>
        <v>KK</v>
      </c>
      <c r="D99" s="18">
        <f>IF(ISBLANK('PLT Log'!E109),"",'PLT Log'!E109)</f>
        <v>343.17</v>
      </c>
      <c r="E99" s="512">
        <f>IF(ISBLANK('PLT Log'!B109),"",'PLT Log'!B109)</f>
        <v>44016</v>
      </c>
      <c r="F99" s="18" t="str">
        <f>IF(ISBLANK('PLT Log'!F109),"",'PLT Log'!F109)</f>
        <v>DIAMETRAL</v>
      </c>
      <c r="G99" s="18" t="str">
        <f>IF(ISBLANK('PLT Log'!G109),"",'PLT Log'!G109)</f>
        <v>PARALLEL</v>
      </c>
      <c r="H99" s="18" t="str">
        <f>IF(ISBLANK('PLT Log'!H109),"",'PLT Log'!H109)</f>
        <v>SST</v>
      </c>
      <c r="I99" s="18" t="str">
        <f>IF(ISBLANK('PLT Log'!I109),"",'PLT Log'!I109)</f>
        <v>DRY</v>
      </c>
      <c r="J99" s="18" t="str">
        <f>IF(ISBLANK('PLT Log'!J109),"",'PLT Log'!J109)</f>
        <v>R4</v>
      </c>
      <c r="K99" s="18">
        <f>IF(ISBLANK('PLT Log'!K109),"",'PLT Log'!K109)</f>
        <v>100</v>
      </c>
      <c r="L99" s="18" t="str">
        <f>IF(ISBLANK('PLT Log'!L109),"",'PLT Log'!L109)</f>
        <v/>
      </c>
      <c r="M99" s="18">
        <f>IF(ISBLANK('PLT Log'!M109),"",'PLT Log'!M109)</f>
        <v>61</v>
      </c>
      <c r="N99" s="18">
        <f>IF(ISBLANK('PLT Log'!N109),"",'PLT Log'!N109)</f>
        <v>6.88</v>
      </c>
      <c r="O99" s="18">
        <f>IF(ISBLANK('PLT Log'!O109),"",'PLT Log'!O109)</f>
        <v>61</v>
      </c>
      <c r="P99" s="18">
        <f>IF(ISBLANK('PLT Log'!P109),"",'PLT Log'!P109)</f>
        <v>6.88</v>
      </c>
      <c r="Q99" s="18">
        <f>IF(ISBLANK('PLT Log'!Q109),"",'PLT Log'!Q109)</f>
        <v>3721</v>
      </c>
      <c r="R99" s="18">
        <f>IF(ISBLANK('PLT Log'!R109),"",'PLT Log'!R109)</f>
        <v>1.8489653319000268</v>
      </c>
      <c r="S99" s="18">
        <f>IF(ISBLANK('PLT Log'!S109),"",'PLT Log'!S109)</f>
        <v>1.0936086176103976</v>
      </c>
      <c r="T99" s="18">
        <f>IF(ISBLANK('PLT Log'!T109),"",'PLT Log'!T109)</f>
        <v>2.0220444206287382</v>
      </c>
      <c r="U99" s="18" t="str">
        <f>IF(ISBLANK('PLT Log'!U109),"",'PLT Log'!U109)</f>
        <v>VALID - INTACT ROCK</v>
      </c>
      <c r="V99" s="18" t="str">
        <f>IF(ISBLANK('PLT Log'!V109),"",'PLT Log'!V109)</f>
        <v/>
      </c>
    </row>
    <row r="100" spans="1:22" x14ac:dyDescent="0.25">
      <c r="A100" s="9" t="str">
        <f>IF(ISBLANK('Geotech Log'!$C$2),"",IF('PLT Log'!E110&lt;&gt;"",'Geotech Log'!$C$2,""))</f>
        <v>GTF20-01</v>
      </c>
      <c r="B100" s="9" t="str">
        <f>IF(ISBLANK('Geotech Log'!$R$4),"",IF('PLT Log'!E110&lt;&gt;"",'Geotech Log'!$R$4,""))</f>
        <v>FRO</v>
      </c>
      <c r="C100" s="20" t="str">
        <f>IF(ISBLANK('PLT Log'!C110),"",'PLT Log'!C110)</f>
        <v>KK</v>
      </c>
      <c r="D100" s="18">
        <f>IF(ISBLANK('PLT Log'!E110),"",'PLT Log'!E110)</f>
        <v>320.67</v>
      </c>
      <c r="E100" s="512">
        <f>IF(ISBLANK('PLT Log'!B110),"",'PLT Log'!B110)</f>
        <v>44015</v>
      </c>
      <c r="F100" s="18" t="str">
        <f>IF(ISBLANK('PLT Log'!F110),"",'PLT Log'!F110)</f>
        <v>AXIAL</v>
      </c>
      <c r="G100" s="18" t="str">
        <f>IF(ISBLANK('PLT Log'!G110),"",'PLT Log'!G110)</f>
        <v>PERPENDICULAR</v>
      </c>
      <c r="H100" s="18" t="str">
        <f>IF(ISBLANK('PLT Log'!H110),"",'PLT Log'!H110)</f>
        <v>MST</v>
      </c>
      <c r="I100" s="18" t="str">
        <f>IF(ISBLANK('PLT Log'!I110),"",'PLT Log'!I110)</f>
        <v>DRY</v>
      </c>
      <c r="J100" s="18" t="str">
        <f>IF(ISBLANK('PLT Log'!J110),"",'PLT Log'!J110)</f>
        <v>R3</v>
      </c>
      <c r="K100" s="18" t="str">
        <f>IF(ISBLANK('PLT Log'!K110),"",'PLT Log'!K110)</f>
        <v/>
      </c>
      <c r="L100" s="18">
        <f>IF(ISBLANK('PLT Log'!L110),"",'PLT Log'!L110)</f>
        <v>61</v>
      </c>
      <c r="M100" s="18">
        <f>IF(ISBLANK('PLT Log'!M110),"",'PLT Log'!M110)</f>
        <v>30</v>
      </c>
      <c r="N100" s="18">
        <f>IF(ISBLANK('PLT Log'!N110),"",'PLT Log'!N110)</f>
        <v>5.5</v>
      </c>
      <c r="O100" s="18">
        <f>IF(ISBLANK('PLT Log'!O110),"",'PLT Log'!O110)</f>
        <v>48.270367378603488</v>
      </c>
      <c r="P100" s="18">
        <f>IF(ISBLANK('PLT Log'!P110),"",'PLT Log'!P110)</f>
        <v>5.5</v>
      </c>
      <c r="Q100" s="18">
        <f>IF(ISBLANK('PLT Log'!Q110),"",'PLT Log'!Q110)</f>
        <v>2330.0283668653478</v>
      </c>
      <c r="R100" s="18">
        <f>IF(ISBLANK('PLT Log'!R110),"",'PLT Log'!R110)</f>
        <v>2.360486283434954</v>
      </c>
      <c r="S100" s="18">
        <f>IF(ISBLANK('PLT Log'!S110),"",'PLT Log'!S110)</f>
        <v>0.98428251421655821</v>
      </c>
      <c r="T100" s="18">
        <f>IF(ISBLANK('PLT Log'!T110),"",'PLT Log'!T110)</f>
        <v>2.3233853738330557</v>
      </c>
      <c r="U100" s="18" t="str">
        <f>IF(ISBLANK('PLT Log'!U110),"",'PLT Log'!U110)</f>
        <v>VALID - INTACT ROCK</v>
      </c>
      <c r="V100" s="18" t="str">
        <f>IF(ISBLANK('PLT Log'!V110),"",'PLT Log'!V110)</f>
        <v/>
      </c>
    </row>
    <row r="101" spans="1:22" x14ac:dyDescent="0.25">
      <c r="A101" s="9" t="str">
        <f>IF(ISBLANK('Geotech Log'!$C$2),"",IF('PLT Log'!E111&lt;&gt;"",'Geotech Log'!$C$2,""))</f>
        <v>GTF20-01</v>
      </c>
      <c r="B101" s="9" t="str">
        <f>IF(ISBLANK('Geotech Log'!$R$4),"",IF('PLT Log'!E111&lt;&gt;"",'Geotech Log'!$R$4,""))</f>
        <v>FRO</v>
      </c>
      <c r="C101" s="20" t="str">
        <f>IF(ISBLANK('PLT Log'!C111),"",'PLT Log'!C111)</f>
        <v>KK</v>
      </c>
      <c r="D101" s="18">
        <f>IF(ISBLANK('PLT Log'!E111),"",'PLT Log'!E111)</f>
        <v>330.27</v>
      </c>
      <c r="E101" s="512">
        <f>IF(ISBLANK('PLT Log'!B111),"",'PLT Log'!B111)</f>
        <v>44016</v>
      </c>
      <c r="F101" s="18" t="str">
        <f>IF(ISBLANK('PLT Log'!F111),"",'PLT Log'!F111)</f>
        <v>DIAMETRAL</v>
      </c>
      <c r="G101" s="18" t="str">
        <f>IF(ISBLANK('PLT Log'!G111),"",'PLT Log'!G111)</f>
        <v>PARALLEL</v>
      </c>
      <c r="H101" s="18" t="str">
        <f>IF(ISBLANK('PLT Log'!H111),"",'PLT Log'!H111)</f>
        <v>SST</v>
      </c>
      <c r="I101" s="18" t="str">
        <f>IF(ISBLANK('PLT Log'!I111),"",'PLT Log'!I111)</f>
        <v>DRY</v>
      </c>
      <c r="J101" s="18" t="str">
        <f>IF(ISBLANK('PLT Log'!J111),"",'PLT Log'!J111)</f>
        <v>R4</v>
      </c>
      <c r="K101" s="18">
        <f>IF(ISBLANK('PLT Log'!K111),"",'PLT Log'!K111)</f>
        <v>120</v>
      </c>
      <c r="L101" s="18" t="str">
        <f>IF(ISBLANK('PLT Log'!L111),"",'PLT Log'!L111)</f>
        <v/>
      </c>
      <c r="M101" s="18">
        <f>IF(ISBLANK('PLT Log'!M111),"",'PLT Log'!M111)</f>
        <v>61</v>
      </c>
      <c r="N101" s="18">
        <f>IF(ISBLANK('PLT Log'!N111),"",'PLT Log'!N111)</f>
        <v>27.48</v>
      </c>
      <c r="O101" s="18">
        <f>IF(ISBLANK('PLT Log'!O111),"",'PLT Log'!O111)</f>
        <v>61</v>
      </c>
      <c r="P101" s="18">
        <f>IF(ISBLANK('PLT Log'!P111),"",'PLT Log'!P111)</f>
        <v>27.48</v>
      </c>
      <c r="Q101" s="18">
        <f>IF(ISBLANK('PLT Log'!Q111),"",'PLT Log'!Q111)</f>
        <v>3721</v>
      </c>
      <c r="R101" s="18">
        <f>IF(ISBLANK('PLT Log'!R111),"",'PLT Log'!R111)</f>
        <v>7.3851115291588281</v>
      </c>
      <c r="S101" s="18">
        <f>IF(ISBLANK('PLT Log'!S111),"",'PLT Log'!S111)</f>
        <v>1.0936086176103976</v>
      </c>
      <c r="T101" s="18">
        <f>IF(ISBLANK('PLT Log'!T111),"",'PLT Log'!T111)</f>
        <v>8.0764216103019955</v>
      </c>
      <c r="U101" s="18" t="str">
        <f>IF(ISBLANK('PLT Log'!U111),"",'PLT Log'!U111)</f>
        <v>VALID - INTACT ROCK</v>
      </c>
      <c r="V101" s="18" t="str">
        <f>IF(ISBLANK('PLT Log'!V111),"",'PLT Log'!V111)</f>
        <v/>
      </c>
    </row>
    <row r="102" spans="1:22" x14ac:dyDescent="0.25">
      <c r="A102" s="9" t="str">
        <f>IF(ISBLANK('Geotech Log'!$C$2),"",IF('PLT Log'!E112&lt;&gt;"",'Geotech Log'!$C$2,""))</f>
        <v>GTF20-01</v>
      </c>
      <c r="B102" s="9" t="str">
        <f>IF(ISBLANK('Geotech Log'!$R$4),"",IF('PLT Log'!E112&lt;&gt;"",'Geotech Log'!$R$4,""))</f>
        <v>FRO</v>
      </c>
      <c r="C102" s="20" t="str">
        <f>IF(ISBLANK('PLT Log'!C112),"",'PLT Log'!C112)</f>
        <v>KK</v>
      </c>
      <c r="D102" s="18">
        <f>IF(ISBLANK('PLT Log'!E112),"",'PLT Log'!E112)</f>
        <v>353</v>
      </c>
      <c r="E102" s="512">
        <f>IF(ISBLANK('PLT Log'!B112),"",'PLT Log'!B112)</f>
        <v>44016</v>
      </c>
      <c r="F102" s="18" t="str">
        <f>IF(ISBLANK('PLT Log'!F112),"",'PLT Log'!F112)</f>
        <v>DIAMETRAL</v>
      </c>
      <c r="G102" s="18" t="str">
        <f>IF(ISBLANK('PLT Log'!G112),"",'PLT Log'!G112)</f>
        <v>PARALLEL</v>
      </c>
      <c r="H102" s="18" t="str">
        <f>IF(ISBLANK('PLT Log'!H112),"",'PLT Log'!H112)</f>
        <v>MST</v>
      </c>
      <c r="I102" s="18" t="str">
        <f>IF(ISBLANK('PLT Log'!I112),"",'PLT Log'!I112)</f>
        <v>DRY</v>
      </c>
      <c r="J102" s="18" t="str">
        <f>IF(ISBLANK('PLT Log'!J112),"",'PLT Log'!J112)</f>
        <v>R3</v>
      </c>
      <c r="K102" s="18">
        <f>IF(ISBLANK('PLT Log'!K112),"",'PLT Log'!K112)</f>
        <v>60</v>
      </c>
      <c r="L102" s="18" t="str">
        <f>IF(ISBLANK('PLT Log'!L112),"",'PLT Log'!L112)</f>
        <v/>
      </c>
      <c r="M102" s="18">
        <f>IF(ISBLANK('PLT Log'!M112),"",'PLT Log'!M112)</f>
        <v>61</v>
      </c>
      <c r="N102" s="18">
        <f>IF(ISBLANK('PLT Log'!N112),"",'PLT Log'!N112)</f>
        <v>11.68</v>
      </c>
      <c r="O102" s="18">
        <f>IF(ISBLANK('PLT Log'!O112),"",'PLT Log'!O112)</f>
        <v>61</v>
      </c>
      <c r="P102" s="18">
        <f>IF(ISBLANK('PLT Log'!P112),"",'PLT Log'!P112)</f>
        <v>11.68</v>
      </c>
      <c r="Q102" s="18">
        <f>IF(ISBLANK('PLT Log'!Q112),"",'PLT Log'!Q112)</f>
        <v>3721</v>
      </c>
      <c r="R102" s="18">
        <f>IF(ISBLANK('PLT Log'!R112),"",'PLT Log'!R112)</f>
        <v>3.138941144853534</v>
      </c>
      <c r="S102" s="18">
        <f>IF(ISBLANK('PLT Log'!S112),"",'PLT Log'!S112)</f>
        <v>1.0936086176103976</v>
      </c>
      <c r="T102" s="18">
        <f>IF(ISBLANK('PLT Log'!T112),"",'PLT Log'!T112)</f>
        <v>3.4327730861836723</v>
      </c>
      <c r="U102" s="18" t="str">
        <f>IF(ISBLANK('PLT Log'!U112),"",'PLT Log'!U112)</f>
        <v>VALID - ROCK FABRIC</v>
      </c>
      <c r="V102" s="18" t="str">
        <f>IF(ISBLANK('PLT Log'!V112),"",'PLT Log'!V112)</f>
        <v/>
      </c>
    </row>
    <row r="103" spans="1:22" x14ac:dyDescent="0.25">
      <c r="A103" s="9" t="str">
        <f>IF(ISBLANK('Geotech Log'!$C$2),"",IF('PLT Log'!E113&lt;&gt;"",'Geotech Log'!$C$2,""))</f>
        <v>GTF20-01</v>
      </c>
      <c r="B103" s="9" t="str">
        <f>IF(ISBLANK('Geotech Log'!$R$4),"",IF('PLT Log'!E113&lt;&gt;"",'Geotech Log'!$R$4,""))</f>
        <v>FRO</v>
      </c>
      <c r="C103" s="20" t="str">
        <f>IF(ISBLANK('PLT Log'!C113),"",'PLT Log'!C113)</f>
        <v>KK</v>
      </c>
      <c r="D103" s="18">
        <f>IF(ISBLANK('PLT Log'!E113),"",'PLT Log'!E113)</f>
        <v>345.57</v>
      </c>
      <c r="E103" s="512">
        <f>IF(ISBLANK('PLT Log'!B113),"",'PLT Log'!B113)</f>
        <v>44016</v>
      </c>
      <c r="F103" s="18" t="str">
        <f>IF(ISBLANK('PLT Log'!F113),"",'PLT Log'!F113)</f>
        <v>DIAMETRAL</v>
      </c>
      <c r="G103" s="18" t="str">
        <f>IF(ISBLANK('PLT Log'!G113),"",'PLT Log'!G113)</f>
        <v>PARALLEL</v>
      </c>
      <c r="H103" s="18" t="str">
        <f>IF(ISBLANK('PLT Log'!H113),"",'PLT Log'!H113)</f>
        <v>MST</v>
      </c>
      <c r="I103" s="18" t="str">
        <f>IF(ISBLANK('PLT Log'!I113),"",'PLT Log'!I113)</f>
        <v>DRY</v>
      </c>
      <c r="J103" s="18" t="str">
        <f>IF(ISBLANK('PLT Log'!J113),"",'PLT Log'!J113)</f>
        <v>R3</v>
      </c>
      <c r="K103" s="18">
        <f>IF(ISBLANK('PLT Log'!K113),"",'PLT Log'!K113)</f>
        <v>110</v>
      </c>
      <c r="L103" s="18" t="str">
        <f>IF(ISBLANK('PLT Log'!L113),"",'PLT Log'!L113)</f>
        <v/>
      </c>
      <c r="M103" s="18">
        <f>IF(ISBLANK('PLT Log'!M113),"",'PLT Log'!M113)</f>
        <v>61</v>
      </c>
      <c r="N103" s="18">
        <f>IF(ISBLANK('PLT Log'!N113),"",'PLT Log'!N113)</f>
        <v>14.64</v>
      </c>
      <c r="O103" s="18">
        <f>IF(ISBLANK('PLT Log'!O113),"",'PLT Log'!O113)</f>
        <v>61</v>
      </c>
      <c r="P103" s="18">
        <f>IF(ISBLANK('PLT Log'!P113),"",'PLT Log'!P113)</f>
        <v>14.64</v>
      </c>
      <c r="Q103" s="18">
        <f>IF(ISBLANK('PLT Log'!Q113),"",'PLT Log'!Q113)</f>
        <v>3721</v>
      </c>
      <c r="R103" s="18">
        <f>IF(ISBLANK('PLT Log'!R113),"",'PLT Log'!R113)</f>
        <v>3.9344262295081966</v>
      </c>
      <c r="S103" s="18">
        <f>IF(ISBLANK('PLT Log'!S113),"",'PLT Log'!S113)</f>
        <v>1.0936086176103976</v>
      </c>
      <c r="T103" s="18">
        <f>IF(ISBLANK('PLT Log'!T113),"",'PLT Log'!T113)</f>
        <v>4.3027224299425484</v>
      </c>
      <c r="U103" s="18" t="str">
        <f>IF(ISBLANK('PLT Log'!U113),"",'PLT Log'!U113)</f>
        <v>VALID - INTACT ROCK</v>
      </c>
      <c r="V103" s="18" t="str">
        <f>IF(ISBLANK('PLT Log'!V113),"",'PLT Log'!V113)</f>
        <v/>
      </c>
    </row>
    <row r="104" spans="1:22" x14ac:dyDescent="0.25">
      <c r="A104" s="9" t="str">
        <f>IF(ISBLANK('Geotech Log'!$C$2),"",IF('PLT Log'!E114&lt;&gt;"",'Geotech Log'!$C$2,""))</f>
        <v>GTF20-01</v>
      </c>
      <c r="B104" s="9" t="str">
        <f>IF(ISBLANK('Geotech Log'!$R$4),"",IF('PLT Log'!E114&lt;&gt;"",'Geotech Log'!$R$4,""))</f>
        <v>FRO</v>
      </c>
      <c r="C104" s="20" t="str">
        <f>IF(ISBLANK('PLT Log'!C114),"",'PLT Log'!C114)</f>
        <v>KK</v>
      </c>
      <c r="D104" s="18">
        <f>IF(ISBLANK('PLT Log'!E114),"",'PLT Log'!E114)</f>
        <v>348.3</v>
      </c>
      <c r="E104" s="512">
        <f>IF(ISBLANK('PLT Log'!B114),"",'PLT Log'!B114)</f>
        <v>44016</v>
      </c>
      <c r="F104" s="18" t="str">
        <f>IF(ISBLANK('PLT Log'!F114),"",'PLT Log'!F114)</f>
        <v>DIAMETRAL</v>
      </c>
      <c r="G104" s="18" t="str">
        <f>IF(ISBLANK('PLT Log'!G114),"",'PLT Log'!G114)</f>
        <v>PARALLEL</v>
      </c>
      <c r="H104" s="18" t="str">
        <f>IF(ISBLANK('PLT Log'!H114),"",'PLT Log'!H114)</f>
        <v>SLST</v>
      </c>
      <c r="I104" s="18" t="str">
        <f>IF(ISBLANK('PLT Log'!I114),"",'PLT Log'!I114)</f>
        <v>DRY</v>
      </c>
      <c r="J104" s="18" t="str">
        <f>IF(ISBLANK('PLT Log'!J114),"",'PLT Log'!J114)</f>
        <v>R3</v>
      </c>
      <c r="K104" s="18">
        <f>IF(ISBLANK('PLT Log'!K114),"",'PLT Log'!K114)</f>
        <v>130</v>
      </c>
      <c r="L104" s="18" t="str">
        <f>IF(ISBLANK('PLT Log'!L114),"",'PLT Log'!L114)</f>
        <v/>
      </c>
      <c r="M104" s="18">
        <f>IF(ISBLANK('PLT Log'!M114),"",'PLT Log'!M114)</f>
        <v>61</v>
      </c>
      <c r="N104" s="18">
        <f>IF(ISBLANK('PLT Log'!N114),"",'PLT Log'!N114)</f>
        <v>14.44</v>
      </c>
      <c r="O104" s="18">
        <f>IF(ISBLANK('PLT Log'!O114),"",'PLT Log'!O114)</f>
        <v>61</v>
      </c>
      <c r="P104" s="18">
        <f>IF(ISBLANK('PLT Log'!P114),"",'PLT Log'!P114)</f>
        <v>14.44</v>
      </c>
      <c r="Q104" s="18">
        <f>IF(ISBLANK('PLT Log'!Q114),"",'PLT Log'!Q114)</f>
        <v>3721</v>
      </c>
      <c r="R104" s="18">
        <f>IF(ISBLANK('PLT Log'!R114),"",'PLT Log'!R114)</f>
        <v>3.8806772373018008</v>
      </c>
      <c r="S104" s="18">
        <f>IF(ISBLANK('PLT Log'!S114),"",'PLT Log'!S114)</f>
        <v>1.0936086176103976</v>
      </c>
      <c r="T104" s="18">
        <f>IF(ISBLANK('PLT Log'!T114),"",'PLT Log'!T114)</f>
        <v>4.2439420688777592</v>
      </c>
      <c r="U104" s="18" t="str">
        <f>IF(ISBLANK('PLT Log'!U114),"",'PLT Log'!U114)</f>
        <v>VALID - ROCK FABRIC</v>
      </c>
      <c r="V104" s="18" t="str">
        <f>IF(ISBLANK('PLT Log'!V114),"",'PLT Log'!V114)</f>
        <v/>
      </c>
    </row>
    <row r="105" spans="1:22" x14ac:dyDescent="0.25">
      <c r="A105" s="9" t="str">
        <f>IF(ISBLANK('Geotech Log'!$C$2),"",IF('PLT Log'!E115&lt;&gt;"",'Geotech Log'!$C$2,""))</f>
        <v>GTF20-01</v>
      </c>
      <c r="B105" s="9" t="str">
        <f>IF(ISBLANK('Geotech Log'!$R$4),"",IF('PLT Log'!E115&lt;&gt;"",'Geotech Log'!$R$4,""))</f>
        <v>FRO</v>
      </c>
      <c r="C105" s="20" t="str">
        <f>IF(ISBLANK('PLT Log'!C115),"",'PLT Log'!C115)</f>
        <v>KK</v>
      </c>
      <c r="D105" s="18">
        <f>IF(ISBLANK('PLT Log'!E115),"",'PLT Log'!E115)</f>
        <v>352.12</v>
      </c>
      <c r="E105" s="512">
        <f>IF(ISBLANK('PLT Log'!B115),"",'PLT Log'!B115)</f>
        <v>44016</v>
      </c>
      <c r="F105" s="18" t="str">
        <f>IF(ISBLANK('PLT Log'!F115),"",'PLT Log'!F115)</f>
        <v>DIAMETRAL</v>
      </c>
      <c r="G105" s="18" t="str">
        <f>IF(ISBLANK('PLT Log'!G115),"",'PLT Log'!G115)</f>
        <v>PARALLEL</v>
      </c>
      <c r="H105" s="18" t="str">
        <f>IF(ISBLANK('PLT Log'!H115),"",'PLT Log'!H115)</f>
        <v>SLST</v>
      </c>
      <c r="I105" s="18" t="str">
        <f>IF(ISBLANK('PLT Log'!I115),"",'PLT Log'!I115)</f>
        <v>DRY</v>
      </c>
      <c r="J105" s="18" t="str">
        <f>IF(ISBLANK('PLT Log'!J115),"",'PLT Log'!J115)</f>
        <v>R3</v>
      </c>
      <c r="K105" s="18">
        <f>IF(ISBLANK('PLT Log'!K115),"",'PLT Log'!K115)</f>
        <v>15</v>
      </c>
      <c r="L105" s="18" t="str">
        <f>IF(ISBLANK('PLT Log'!L115),"",'PLT Log'!L115)</f>
        <v/>
      </c>
      <c r="M105" s="18">
        <f>IF(ISBLANK('PLT Log'!M115),"",'PLT Log'!M115)</f>
        <v>61</v>
      </c>
      <c r="N105" s="18">
        <f>IF(ISBLANK('PLT Log'!N115),"",'PLT Log'!N115)</f>
        <v>0.32</v>
      </c>
      <c r="O105" s="18">
        <f>IF(ISBLANK('PLT Log'!O115),"",'PLT Log'!O115)</f>
        <v>61</v>
      </c>
      <c r="P105" s="18">
        <f>IF(ISBLANK('PLT Log'!P115),"",'PLT Log'!P115)</f>
        <v>0.32</v>
      </c>
      <c r="Q105" s="18">
        <f>IF(ISBLANK('PLT Log'!Q115),"",'PLT Log'!Q115)</f>
        <v>3721</v>
      </c>
      <c r="R105" s="18">
        <f>IF(ISBLANK('PLT Log'!R115),"",'PLT Log'!R115)</f>
        <v>8.5998387530233811E-2</v>
      </c>
      <c r="S105" s="18">
        <f>IF(ISBLANK('PLT Log'!S115),"",'PLT Log'!S115)</f>
        <v>1.0936086176103976</v>
      </c>
      <c r="T105" s="18">
        <f>IF(ISBLANK('PLT Log'!T115),"",'PLT Log'!T115)</f>
        <v>9.4048577703662262E-2</v>
      </c>
      <c r="U105" s="18" t="str">
        <f>IF(ISBLANK('PLT Log'!U115),"",'PLT Log'!U115)</f>
        <v>INVALID - CHIPPING</v>
      </c>
      <c r="V105" s="18" t="str">
        <f>IF(ISBLANK('PLT Log'!V115),"",'PLT Log'!V115)</f>
        <v/>
      </c>
    </row>
    <row r="106" spans="1:22" x14ac:dyDescent="0.25">
      <c r="A106" s="9" t="str">
        <f>IF(ISBLANK('Geotech Log'!$C$2),"",IF('PLT Log'!E116&lt;&gt;"",'Geotech Log'!$C$2,""))</f>
        <v>GTF20-01</v>
      </c>
      <c r="B106" s="9" t="str">
        <f>IF(ISBLANK('Geotech Log'!$R$4),"",IF('PLT Log'!E116&lt;&gt;"",'Geotech Log'!$R$4,""))</f>
        <v>FRO</v>
      </c>
      <c r="C106" s="20" t="str">
        <f>IF(ISBLANK('PLT Log'!C116),"",'PLT Log'!C116)</f>
        <v xml:space="preserve">CN </v>
      </c>
      <c r="D106" s="18">
        <f>IF(ISBLANK('PLT Log'!E116),"",'PLT Log'!E116)</f>
        <v>358.9</v>
      </c>
      <c r="E106" s="512">
        <f>IF(ISBLANK('PLT Log'!B116),"",'PLT Log'!B116)</f>
        <v>44016</v>
      </c>
      <c r="F106" s="18" t="str">
        <f>IF(ISBLANK('PLT Log'!F116),"",'PLT Log'!F116)</f>
        <v>DIAMETRAL</v>
      </c>
      <c r="G106" s="18" t="str">
        <f>IF(ISBLANK('PLT Log'!G116),"",'PLT Log'!G116)</f>
        <v>PARALLEL</v>
      </c>
      <c r="H106" s="18" t="str">
        <f>IF(ISBLANK('PLT Log'!H116),"",'PLT Log'!H116)</f>
        <v>SLST</v>
      </c>
      <c r="I106" s="18" t="str">
        <f>IF(ISBLANK('PLT Log'!I116),"",'PLT Log'!I116)</f>
        <v>DRY</v>
      </c>
      <c r="J106" s="18" t="str">
        <f>IF(ISBLANK('PLT Log'!J116),"",'PLT Log'!J116)</f>
        <v>R3</v>
      </c>
      <c r="K106" s="18">
        <f>IF(ISBLANK('PLT Log'!K116),"",'PLT Log'!K116)</f>
        <v>125</v>
      </c>
      <c r="L106" s="18" t="str">
        <f>IF(ISBLANK('PLT Log'!L116),"",'PLT Log'!L116)</f>
        <v/>
      </c>
      <c r="M106" s="18">
        <f>IF(ISBLANK('PLT Log'!M116),"",'PLT Log'!M116)</f>
        <v>61</v>
      </c>
      <c r="N106" s="18">
        <f>IF(ISBLANK('PLT Log'!N116),"",'PLT Log'!N116)</f>
        <v>22.42</v>
      </c>
      <c r="O106" s="18">
        <f>IF(ISBLANK('PLT Log'!O116),"",'PLT Log'!O116)</f>
        <v>61</v>
      </c>
      <c r="P106" s="18">
        <f>IF(ISBLANK('PLT Log'!P116),"",'PLT Log'!P116)</f>
        <v>22.42</v>
      </c>
      <c r="Q106" s="18">
        <f>IF(ISBLANK('PLT Log'!Q116),"",'PLT Log'!Q116)</f>
        <v>3721</v>
      </c>
      <c r="R106" s="18">
        <f>IF(ISBLANK('PLT Log'!R116),"",'PLT Log'!R116)</f>
        <v>6.025262026337006</v>
      </c>
      <c r="S106" s="18">
        <f>IF(ISBLANK('PLT Log'!S116),"",'PLT Log'!S116)</f>
        <v>1.0936086176103976</v>
      </c>
      <c r="T106" s="18">
        <f>IF(ISBLANK('PLT Log'!T116),"",'PLT Log'!T116)</f>
        <v>6.5892784753628364</v>
      </c>
      <c r="U106" s="18" t="str">
        <f>IF(ISBLANK('PLT Log'!U116),"",'PLT Log'!U116)</f>
        <v>VALID - ROCK FABRIC</v>
      </c>
      <c r="V106" s="18" t="str">
        <f>IF(ISBLANK('PLT Log'!V116),"",'PLT Log'!V116)</f>
        <v/>
      </c>
    </row>
    <row r="107" spans="1:22" x14ac:dyDescent="0.25">
      <c r="A107" s="9" t="str">
        <f>IF(ISBLANK('Geotech Log'!$C$2),"",IF('PLT Log'!E117&lt;&gt;"",'Geotech Log'!$C$2,""))</f>
        <v>GTF20-01</v>
      </c>
      <c r="B107" s="9" t="str">
        <f>IF(ISBLANK('Geotech Log'!$R$4),"",IF('PLT Log'!E117&lt;&gt;"",'Geotech Log'!$R$4,""))</f>
        <v>FRO</v>
      </c>
      <c r="C107" s="20" t="str">
        <f>IF(ISBLANK('PLT Log'!C117),"",'PLT Log'!C117)</f>
        <v xml:space="preserve">CN </v>
      </c>
      <c r="D107" s="18">
        <f>IF(ISBLANK('PLT Log'!E117),"",'PLT Log'!E117)</f>
        <v>370.38</v>
      </c>
      <c r="E107" s="512">
        <f>IF(ISBLANK('PLT Log'!B117),"",'PLT Log'!B117)</f>
        <v>44016</v>
      </c>
      <c r="F107" s="18" t="str">
        <f>IF(ISBLANK('PLT Log'!F117),"",'PLT Log'!F117)</f>
        <v>DIAMETRAL</v>
      </c>
      <c r="G107" s="18" t="str">
        <f>IF(ISBLANK('PLT Log'!G117),"",'PLT Log'!G117)</f>
        <v>PARALLEL</v>
      </c>
      <c r="H107" s="18" t="str">
        <f>IF(ISBLANK('PLT Log'!H117),"",'PLT Log'!H117)</f>
        <v>SLST</v>
      </c>
      <c r="I107" s="18" t="str">
        <f>IF(ISBLANK('PLT Log'!I117),"",'PLT Log'!I117)</f>
        <v>DRY</v>
      </c>
      <c r="J107" s="18" t="str">
        <f>IF(ISBLANK('PLT Log'!J117),"",'PLT Log'!J117)</f>
        <v>R3</v>
      </c>
      <c r="K107" s="18">
        <f>IF(ISBLANK('PLT Log'!K117),"",'PLT Log'!K117)</f>
        <v>150</v>
      </c>
      <c r="L107" s="18" t="str">
        <f>IF(ISBLANK('PLT Log'!L117),"",'PLT Log'!L117)</f>
        <v/>
      </c>
      <c r="M107" s="18">
        <f>IF(ISBLANK('PLT Log'!M117),"",'PLT Log'!M117)</f>
        <v>61</v>
      </c>
      <c r="N107" s="18">
        <f>IF(ISBLANK('PLT Log'!N117),"",'PLT Log'!N117)</f>
        <v>17.760000000000002</v>
      </c>
      <c r="O107" s="18">
        <f>IF(ISBLANK('PLT Log'!O117),"",'PLT Log'!O117)</f>
        <v>61</v>
      </c>
      <c r="P107" s="18">
        <f>IF(ISBLANK('PLT Log'!P117),"",'PLT Log'!P117)</f>
        <v>17.760000000000002</v>
      </c>
      <c r="Q107" s="18">
        <f>IF(ISBLANK('PLT Log'!Q117),"",'PLT Log'!Q117)</f>
        <v>3721</v>
      </c>
      <c r="R107" s="18">
        <f>IF(ISBLANK('PLT Log'!R117),"",'PLT Log'!R117)</f>
        <v>4.7729105079279766</v>
      </c>
      <c r="S107" s="18">
        <f>IF(ISBLANK('PLT Log'!S117),"",'PLT Log'!S117)</f>
        <v>1.0936086176103976</v>
      </c>
      <c r="T107" s="18">
        <f>IF(ISBLANK('PLT Log'!T117),"",'PLT Log'!T117)</f>
        <v>5.2196960625532549</v>
      </c>
      <c r="U107" s="18" t="str">
        <f>IF(ISBLANK('PLT Log'!U117),"",'PLT Log'!U117)</f>
        <v>VALID - INTACT ROCK</v>
      </c>
      <c r="V107" s="18" t="str">
        <f>IF(ISBLANK('PLT Log'!V117),"",'PLT Log'!V117)</f>
        <v/>
      </c>
    </row>
    <row r="108" spans="1:22" x14ac:dyDescent="0.25">
      <c r="A108" s="9" t="str">
        <f>IF(ISBLANK('Geotech Log'!$C$2),"",IF('PLT Log'!E118&lt;&gt;"",'Geotech Log'!$C$2,""))</f>
        <v>GTF20-01</v>
      </c>
      <c r="B108" s="9" t="str">
        <f>IF(ISBLANK('Geotech Log'!$R$4),"",IF('PLT Log'!E118&lt;&gt;"",'Geotech Log'!$R$4,""))</f>
        <v>FRO</v>
      </c>
      <c r="C108" s="20" t="str">
        <f>IF(ISBLANK('PLT Log'!C118),"",'PLT Log'!C118)</f>
        <v xml:space="preserve">CN </v>
      </c>
      <c r="D108" s="18">
        <f>IF(ISBLANK('PLT Log'!E118),"",'PLT Log'!E118)</f>
        <v>382.37</v>
      </c>
      <c r="E108" s="512">
        <f>IF(ISBLANK('PLT Log'!B118),"",'PLT Log'!B118)</f>
        <v>44017</v>
      </c>
      <c r="F108" s="18" t="str">
        <f>IF(ISBLANK('PLT Log'!F118),"",'PLT Log'!F118)</f>
        <v>AXIAL</v>
      </c>
      <c r="G108" s="18" t="str">
        <f>IF(ISBLANK('PLT Log'!G118),"",'PLT Log'!G118)</f>
        <v>PERPENDICULAR</v>
      </c>
      <c r="H108" s="18" t="str">
        <f>IF(ISBLANK('PLT Log'!H118),"",'PLT Log'!H118)</f>
        <v>MST</v>
      </c>
      <c r="I108" s="18" t="str">
        <f>IF(ISBLANK('PLT Log'!I118),"",'PLT Log'!I118)</f>
        <v>DRY</v>
      </c>
      <c r="J108" s="18" t="str">
        <f>IF(ISBLANK('PLT Log'!J118),"",'PLT Log'!J118)</f>
        <v>R3</v>
      </c>
      <c r="K108" s="18" t="str">
        <f>IF(ISBLANK('PLT Log'!K118),"",'PLT Log'!K118)</f>
        <v/>
      </c>
      <c r="L108" s="18">
        <f>IF(ISBLANK('PLT Log'!L118),"",'PLT Log'!L118)</f>
        <v>61</v>
      </c>
      <c r="M108" s="18">
        <f>IF(ISBLANK('PLT Log'!M118),"",'PLT Log'!M118)</f>
        <v>28</v>
      </c>
      <c r="N108" s="18">
        <f>IF(ISBLANK('PLT Log'!N118),"",'PLT Log'!N118)</f>
        <v>12.42</v>
      </c>
      <c r="O108" s="18">
        <f>IF(ISBLANK('PLT Log'!O118),"",'PLT Log'!O118)</f>
        <v>46.633605290687719</v>
      </c>
      <c r="P108" s="18">
        <f>IF(ISBLANK('PLT Log'!P118),"",'PLT Log'!P118)</f>
        <v>12.42</v>
      </c>
      <c r="Q108" s="18">
        <f>IF(ISBLANK('PLT Log'!Q118),"",'PLT Log'!Q118)</f>
        <v>2174.6931424076574</v>
      </c>
      <c r="R108" s="18">
        <f>IF(ISBLANK('PLT Log'!R118),"",'PLT Log'!R118)</f>
        <v>5.7111505792718447</v>
      </c>
      <c r="S108" s="18">
        <f>IF(ISBLANK('PLT Log'!S118),"",'PLT Log'!S118)</f>
        <v>0.96912108974805533</v>
      </c>
      <c r="T108" s="18">
        <f>IF(ISBLANK('PLT Log'!T118),"",'PLT Log'!T118)</f>
        <v>5.5347964730991679</v>
      </c>
      <c r="U108" s="18" t="str">
        <f>IF(ISBLANK('PLT Log'!U118),"",'PLT Log'!U118)</f>
        <v>VALID - INTACT ROCK</v>
      </c>
      <c r="V108" s="18" t="str">
        <f>IF(ISBLANK('PLT Log'!V118),"",'PLT Log'!V118)</f>
        <v/>
      </c>
    </row>
    <row r="109" spans="1:22" x14ac:dyDescent="0.25">
      <c r="A109" s="9" t="str">
        <f>IF(ISBLANK('Geotech Log'!$C$2),"",IF('PLT Log'!E119&lt;&gt;"",'Geotech Log'!$C$2,""))</f>
        <v>GTF20-01</v>
      </c>
      <c r="B109" s="9" t="str">
        <f>IF(ISBLANK('Geotech Log'!$R$4),"",IF('PLT Log'!E119&lt;&gt;"",'Geotech Log'!$R$4,""))</f>
        <v>FRO</v>
      </c>
      <c r="C109" s="20" t="str">
        <f>IF(ISBLANK('PLT Log'!C119),"",'PLT Log'!C119)</f>
        <v>DG, KK</v>
      </c>
      <c r="D109" s="18">
        <f>IF(ISBLANK('PLT Log'!E119),"",'PLT Log'!E119)</f>
        <v>384.34</v>
      </c>
      <c r="E109" s="512">
        <f>IF(ISBLANK('PLT Log'!B119),"",'PLT Log'!B119)</f>
        <v>44017</v>
      </c>
      <c r="F109" s="18" t="str">
        <f>IF(ISBLANK('PLT Log'!F119),"",'PLT Log'!F119)</f>
        <v>DIAMETRAL</v>
      </c>
      <c r="G109" s="18" t="str">
        <f>IF(ISBLANK('PLT Log'!G119),"",'PLT Log'!G119)</f>
        <v>PARALLEL</v>
      </c>
      <c r="H109" s="18" t="str">
        <f>IF(ISBLANK('PLT Log'!H119),"",'PLT Log'!H119)</f>
        <v>MST</v>
      </c>
      <c r="I109" s="18" t="str">
        <f>IF(ISBLANK('PLT Log'!I119),"",'PLT Log'!I119)</f>
        <v>DRY</v>
      </c>
      <c r="J109" s="18" t="str">
        <f>IF(ISBLANK('PLT Log'!J119),"",'PLT Log'!J119)</f>
        <v>R3</v>
      </c>
      <c r="K109" s="18">
        <f>IF(ISBLANK('PLT Log'!K119),"",'PLT Log'!K119)</f>
        <v>70</v>
      </c>
      <c r="L109" s="18" t="str">
        <f>IF(ISBLANK('PLT Log'!L119),"",'PLT Log'!L119)</f>
        <v/>
      </c>
      <c r="M109" s="18">
        <f>IF(ISBLANK('PLT Log'!M119),"",'PLT Log'!M119)</f>
        <v>61</v>
      </c>
      <c r="N109" s="18">
        <f>IF(ISBLANK('PLT Log'!N119),"",'PLT Log'!N119)</f>
        <v>4.92</v>
      </c>
      <c r="O109" s="18">
        <f>IF(ISBLANK('PLT Log'!O119),"",'PLT Log'!O119)</f>
        <v>61</v>
      </c>
      <c r="P109" s="18">
        <f>IF(ISBLANK('PLT Log'!P119),"",'PLT Log'!P119)</f>
        <v>4.92</v>
      </c>
      <c r="Q109" s="18">
        <f>IF(ISBLANK('PLT Log'!Q119),"",'PLT Log'!Q119)</f>
        <v>3721</v>
      </c>
      <c r="R109" s="18">
        <f>IF(ISBLANK('PLT Log'!R119),"",'PLT Log'!R119)</f>
        <v>1.3222252082773449</v>
      </c>
      <c r="S109" s="18">
        <f>IF(ISBLANK('PLT Log'!S119),"",'PLT Log'!S119)</f>
        <v>1.0936086176103976</v>
      </c>
      <c r="T109" s="18">
        <f>IF(ISBLANK('PLT Log'!T119),"",'PLT Log'!T119)</f>
        <v>1.4459968821938072</v>
      </c>
      <c r="U109" s="18" t="str">
        <f>IF(ISBLANK('PLT Log'!U119),"",'PLT Log'!U119)</f>
        <v>VALID - ROCK FABRIC</v>
      </c>
      <c r="V109" s="18" t="str">
        <f>IF(ISBLANK('PLT Log'!V119),"",'PLT Log'!V119)</f>
        <v xml:space="preserve">MINOR COAL VEIN AND FOSSILS </v>
      </c>
    </row>
    <row r="110" spans="1:22" x14ac:dyDescent="0.25">
      <c r="A110" s="9" t="str">
        <f>IF(ISBLANK('Geotech Log'!$C$2),"",IF('PLT Log'!E120&lt;&gt;"",'Geotech Log'!$C$2,""))</f>
        <v>GTF20-01</v>
      </c>
      <c r="B110" s="9" t="str">
        <f>IF(ISBLANK('Geotech Log'!$R$4),"",IF('PLT Log'!E120&lt;&gt;"",'Geotech Log'!$R$4,""))</f>
        <v>FRO</v>
      </c>
      <c r="C110" s="20" t="str">
        <f>IF(ISBLANK('PLT Log'!C120),"",'PLT Log'!C120)</f>
        <v>DG, KK</v>
      </c>
      <c r="D110" s="18">
        <f>IF(ISBLANK('PLT Log'!E120),"",'PLT Log'!E120)</f>
        <v>382.83</v>
      </c>
      <c r="E110" s="512">
        <f>IF(ISBLANK('PLT Log'!B120),"",'PLT Log'!B120)</f>
        <v>44017</v>
      </c>
      <c r="F110" s="18" t="str">
        <f>IF(ISBLANK('PLT Log'!F120),"",'PLT Log'!F120)</f>
        <v>DIAMETRAL</v>
      </c>
      <c r="G110" s="18" t="str">
        <f>IF(ISBLANK('PLT Log'!G120),"",'PLT Log'!G120)</f>
        <v>PARALLEL</v>
      </c>
      <c r="H110" s="18" t="str">
        <f>IF(ISBLANK('PLT Log'!H120),"",'PLT Log'!H120)</f>
        <v>MST</v>
      </c>
      <c r="I110" s="18" t="str">
        <f>IF(ISBLANK('PLT Log'!I120),"",'PLT Log'!I120)</f>
        <v>DRY</v>
      </c>
      <c r="J110" s="18" t="str">
        <f>IF(ISBLANK('PLT Log'!J120),"",'PLT Log'!J120)</f>
        <v>R3</v>
      </c>
      <c r="K110" s="18">
        <f>IF(ISBLANK('PLT Log'!K120),"",'PLT Log'!K120)</f>
        <v>84</v>
      </c>
      <c r="L110" s="18" t="str">
        <f>IF(ISBLANK('PLT Log'!L120),"",'PLT Log'!L120)</f>
        <v/>
      </c>
      <c r="M110" s="18">
        <f>IF(ISBLANK('PLT Log'!M120),"",'PLT Log'!M120)</f>
        <v>61</v>
      </c>
      <c r="N110" s="18">
        <f>IF(ISBLANK('PLT Log'!N120),"",'PLT Log'!N120)</f>
        <v>9.52</v>
      </c>
      <c r="O110" s="18">
        <f>IF(ISBLANK('PLT Log'!O120),"",'PLT Log'!O120)</f>
        <v>61</v>
      </c>
      <c r="P110" s="18">
        <f>IF(ISBLANK('PLT Log'!P120),"",'PLT Log'!P120)</f>
        <v>9.52</v>
      </c>
      <c r="Q110" s="18">
        <f>IF(ISBLANK('PLT Log'!Q120),"",'PLT Log'!Q120)</f>
        <v>3721</v>
      </c>
      <c r="R110" s="18">
        <f>IF(ISBLANK('PLT Log'!R120),"",'PLT Log'!R120)</f>
        <v>2.5584520290244557</v>
      </c>
      <c r="S110" s="18">
        <f>IF(ISBLANK('PLT Log'!S120),"",'PLT Log'!S120)</f>
        <v>1.0936086176103976</v>
      </c>
      <c r="T110" s="18">
        <f>IF(ISBLANK('PLT Log'!T120),"",'PLT Log'!T120)</f>
        <v>2.7979451866839518</v>
      </c>
      <c r="U110" s="18" t="str">
        <f>IF(ISBLANK('PLT Log'!U120),"",'PLT Log'!U120)</f>
        <v>VALID - MICRODEFECT</v>
      </c>
      <c r="V110" s="18" t="str">
        <f>IF(ISBLANK('PLT Log'!V120),"",'PLT Log'!V120)</f>
        <v xml:space="preserve">MINOR COAL LAMINATION </v>
      </c>
    </row>
    <row r="111" spans="1:22" x14ac:dyDescent="0.25">
      <c r="A111" s="9" t="str">
        <f>IF(ISBLANK('Geotech Log'!$C$2),"",IF('PLT Log'!E121&lt;&gt;"",'Geotech Log'!$C$2,""))</f>
        <v>GTF20-01</v>
      </c>
      <c r="B111" s="9" t="str">
        <f>IF(ISBLANK('Geotech Log'!$R$4),"",IF('PLT Log'!E121&lt;&gt;"",'Geotech Log'!$R$4,""))</f>
        <v>FRO</v>
      </c>
      <c r="C111" s="20" t="str">
        <f>IF(ISBLANK('PLT Log'!C121),"",'PLT Log'!C121)</f>
        <v>DG, KK</v>
      </c>
      <c r="D111" s="18">
        <f>IF(ISBLANK('PLT Log'!E121),"",'PLT Log'!E121)</f>
        <v>384.76</v>
      </c>
      <c r="E111" s="512">
        <f>IF(ISBLANK('PLT Log'!B121),"",'PLT Log'!B121)</f>
        <v>44017</v>
      </c>
      <c r="F111" s="18" t="str">
        <f>IF(ISBLANK('PLT Log'!F121),"",'PLT Log'!F121)</f>
        <v>DIAMETRAL</v>
      </c>
      <c r="G111" s="18" t="str">
        <f>IF(ISBLANK('PLT Log'!G121),"",'PLT Log'!G121)</f>
        <v>PARALLEL</v>
      </c>
      <c r="H111" s="18" t="str">
        <f>IF(ISBLANK('PLT Log'!H121),"",'PLT Log'!H121)</f>
        <v>MST</v>
      </c>
      <c r="I111" s="18" t="str">
        <f>IF(ISBLANK('PLT Log'!I121),"",'PLT Log'!I121)</f>
        <v>DRY</v>
      </c>
      <c r="J111" s="18" t="str">
        <f>IF(ISBLANK('PLT Log'!J121),"",'PLT Log'!J121)</f>
        <v>R3</v>
      </c>
      <c r="K111" s="18">
        <f>IF(ISBLANK('PLT Log'!K121),"",'PLT Log'!K121)</f>
        <v>70</v>
      </c>
      <c r="L111" s="18" t="str">
        <f>IF(ISBLANK('PLT Log'!L121),"",'PLT Log'!L121)</f>
        <v/>
      </c>
      <c r="M111" s="18">
        <f>IF(ISBLANK('PLT Log'!M121),"",'PLT Log'!M121)</f>
        <v>61</v>
      </c>
      <c r="N111" s="18">
        <f>IF(ISBLANK('PLT Log'!N121),"",'PLT Log'!N121)</f>
        <v>7.12</v>
      </c>
      <c r="O111" s="18">
        <f>IF(ISBLANK('PLT Log'!O121),"",'PLT Log'!O121)</f>
        <v>61</v>
      </c>
      <c r="P111" s="18">
        <f>IF(ISBLANK('PLT Log'!P121),"",'PLT Log'!P121)</f>
        <v>7.12</v>
      </c>
      <c r="Q111" s="18">
        <f>IF(ISBLANK('PLT Log'!Q121),"",'PLT Log'!Q121)</f>
        <v>3721</v>
      </c>
      <c r="R111" s="18">
        <f>IF(ISBLANK('PLT Log'!R121),"",'PLT Log'!R121)</f>
        <v>1.9134641225477023</v>
      </c>
      <c r="S111" s="18">
        <f>IF(ISBLANK('PLT Log'!S121),"",'PLT Log'!S121)</f>
        <v>1.0936086176103976</v>
      </c>
      <c r="T111" s="18">
        <f>IF(ISBLANK('PLT Log'!T121),"",'PLT Log'!T121)</f>
        <v>2.092580853906485</v>
      </c>
      <c r="U111" s="18" t="str">
        <f>IF(ISBLANK('PLT Log'!U121),"",'PLT Log'!U121)</f>
        <v>VALID - ROCK FABRIC</v>
      </c>
      <c r="V111" s="18" t="str">
        <f>IF(ISBLANK('PLT Log'!V121),"",'PLT Log'!V121)</f>
        <v/>
      </c>
    </row>
    <row r="112" spans="1:22" x14ac:dyDescent="0.25">
      <c r="A112" s="9" t="str">
        <f>IF(ISBLANK('Geotech Log'!$C$2),"",IF('PLT Log'!E122&lt;&gt;"",'Geotech Log'!$C$2,""))</f>
        <v>GTF20-01</v>
      </c>
      <c r="B112" s="9" t="str">
        <f>IF(ISBLANK('Geotech Log'!$R$4),"",IF('PLT Log'!E122&lt;&gt;"",'Geotech Log'!$R$4,""))</f>
        <v>FRO</v>
      </c>
      <c r="C112" s="20" t="str">
        <f>IF(ISBLANK('PLT Log'!C122),"",'PLT Log'!C122)</f>
        <v>DG, KK</v>
      </c>
      <c r="D112" s="18">
        <f>IF(ISBLANK('PLT Log'!E122),"",'PLT Log'!E122)</f>
        <v>374.13</v>
      </c>
      <c r="E112" s="512">
        <f>IF(ISBLANK('PLT Log'!B122),"",'PLT Log'!B122)</f>
        <v>44017</v>
      </c>
      <c r="F112" s="18" t="str">
        <f>IF(ISBLANK('PLT Log'!F122),"",'PLT Log'!F122)</f>
        <v>DIAMETRAL</v>
      </c>
      <c r="G112" s="18" t="str">
        <f>IF(ISBLANK('PLT Log'!G122),"",'PLT Log'!G122)</f>
        <v>PARALLEL</v>
      </c>
      <c r="H112" s="18" t="str">
        <f>IF(ISBLANK('PLT Log'!H122),"",'PLT Log'!H122)</f>
        <v>MST</v>
      </c>
      <c r="I112" s="18" t="str">
        <f>IF(ISBLANK('PLT Log'!I122),"",'PLT Log'!I122)</f>
        <v>DRY</v>
      </c>
      <c r="J112" s="18" t="str">
        <f>IF(ISBLANK('PLT Log'!J122),"",'PLT Log'!J122)</f>
        <v>R3</v>
      </c>
      <c r="K112" s="18">
        <f>IF(ISBLANK('PLT Log'!K122),"",'PLT Log'!K122)</f>
        <v>100</v>
      </c>
      <c r="L112" s="18" t="str">
        <f>IF(ISBLANK('PLT Log'!L122),"",'PLT Log'!L122)</f>
        <v/>
      </c>
      <c r="M112" s="18">
        <f>IF(ISBLANK('PLT Log'!M122),"",'PLT Log'!M122)</f>
        <v>61</v>
      </c>
      <c r="N112" s="18">
        <f>IF(ISBLANK('PLT Log'!N122),"",'PLT Log'!N122)</f>
        <v>23.36</v>
      </c>
      <c r="O112" s="18">
        <f>IF(ISBLANK('PLT Log'!O122),"",'PLT Log'!O122)</f>
        <v>61</v>
      </c>
      <c r="P112" s="18">
        <f>IF(ISBLANK('PLT Log'!P122),"",'PLT Log'!P122)</f>
        <v>23.36</v>
      </c>
      <c r="Q112" s="18">
        <f>IF(ISBLANK('PLT Log'!Q122),"",'PLT Log'!Q122)</f>
        <v>3721</v>
      </c>
      <c r="R112" s="18">
        <f>IF(ISBLANK('PLT Log'!R122),"",'PLT Log'!R122)</f>
        <v>6.2778822897070681</v>
      </c>
      <c r="S112" s="18">
        <f>IF(ISBLANK('PLT Log'!S122),"",'PLT Log'!S122)</f>
        <v>1.0936086176103976</v>
      </c>
      <c r="T112" s="18">
        <f>IF(ISBLANK('PLT Log'!T122),"",'PLT Log'!T122)</f>
        <v>6.8655461723673445</v>
      </c>
      <c r="U112" s="18" t="str">
        <f>IF(ISBLANK('PLT Log'!U122),"",'PLT Log'!U122)</f>
        <v>VALID - INTACT ROCK</v>
      </c>
      <c r="V112" s="18" t="str">
        <f>IF(ISBLANK('PLT Log'!V122),"",'PLT Log'!V122)</f>
        <v/>
      </c>
    </row>
    <row r="113" spans="1:22" x14ac:dyDescent="0.25">
      <c r="A113" s="9" t="str">
        <f>IF(ISBLANK('Geotech Log'!$C$2),"",IF('PLT Log'!E123&lt;&gt;"",'Geotech Log'!$C$2,""))</f>
        <v>GTF20-01</v>
      </c>
      <c r="B113" s="9" t="str">
        <f>IF(ISBLANK('Geotech Log'!$R$4),"",IF('PLT Log'!E123&lt;&gt;"",'Geotech Log'!$R$4,""))</f>
        <v>FRO</v>
      </c>
      <c r="C113" s="20" t="str">
        <f>IF(ISBLANK('PLT Log'!C123),"",'PLT Log'!C123)</f>
        <v>DG, KK</v>
      </c>
      <c r="D113" s="18">
        <f>IF(ISBLANK('PLT Log'!E123),"",'PLT Log'!E123)</f>
        <v>376</v>
      </c>
      <c r="E113" s="512">
        <f>IF(ISBLANK('PLT Log'!B123),"",'PLT Log'!B123)</f>
        <v>44017</v>
      </c>
      <c r="F113" s="18" t="str">
        <f>IF(ISBLANK('PLT Log'!F123),"",'PLT Log'!F123)</f>
        <v>DIAMETRAL</v>
      </c>
      <c r="G113" s="18" t="str">
        <f>IF(ISBLANK('PLT Log'!G123),"",'PLT Log'!G123)</f>
        <v>PARALLEL</v>
      </c>
      <c r="H113" s="18" t="str">
        <f>IF(ISBLANK('PLT Log'!H123),"",'PLT Log'!H123)</f>
        <v>MST</v>
      </c>
      <c r="I113" s="18" t="str">
        <f>IF(ISBLANK('PLT Log'!I123),"",'PLT Log'!I123)</f>
        <v>DRY</v>
      </c>
      <c r="J113" s="18" t="str">
        <f>IF(ISBLANK('PLT Log'!J123),"",'PLT Log'!J123)</f>
        <v>R3</v>
      </c>
      <c r="K113" s="18">
        <f>IF(ISBLANK('PLT Log'!K123),"",'PLT Log'!K123)</f>
        <v>110</v>
      </c>
      <c r="L113" s="18" t="str">
        <f>IF(ISBLANK('PLT Log'!L123),"",'PLT Log'!L123)</f>
        <v/>
      </c>
      <c r="M113" s="18">
        <f>IF(ISBLANK('PLT Log'!M123),"",'PLT Log'!M123)</f>
        <v>61</v>
      </c>
      <c r="N113" s="18">
        <f>IF(ISBLANK('PLT Log'!N123),"",'PLT Log'!N123)</f>
        <v>22.38</v>
      </c>
      <c r="O113" s="18">
        <f>IF(ISBLANK('PLT Log'!O123),"",'PLT Log'!O123)</f>
        <v>61</v>
      </c>
      <c r="P113" s="18">
        <f>IF(ISBLANK('PLT Log'!P123),"",'PLT Log'!P123)</f>
        <v>22.38</v>
      </c>
      <c r="Q113" s="18">
        <f>IF(ISBLANK('PLT Log'!Q123),"",'PLT Log'!Q123)</f>
        <v>3721</v>
      </c>
      <c r="R113" s="18">
        <f>IF(ISBLANK('PLT Log'!R123),"",'PLT Log'!R123)</f>
        <v>6.014512227895727</v>
      </c>
      <c r="S113" s="18">
        <f>IF(ISBLANK('PLT Log'!S123),"",'PLT Log'!S123)</f>
        <v>1.0936086176103976</v>
      </c>
      <c r="T113" s="18">
        <f>IF(ISBLANK('PLT Log'!T123),"",'PLT Log'!T123)</f>
        <v>6.5775224031498789</v>
      </c>
      <c r="U113" s="18" t="str">
        <f>IF(ISBLANK('PLT Log'!U123),"",'PLT Log'!U123)</f>
        <v>VALID - ROCK FABRIC</v>
      </c>
      <c r="V113" s="18" t="str">
        <f>IF(ISBLANK('PLT Log'!V123),"",'PLT Log'!V123)</f>
        <v/>
      </c>
    </row>
    <row r="114" spans="1:22" x14ac:dyDescent="0.25">
      <c r="A114" s="9" t="str">
        <f>IF(ISBLANK('Geotech Log'!$C$2),"",IF('PLT Log'!E124&lt;&gt;"",'Geotech Log'!$C$2,""))</f>
        <v>GTF20-01</v>
      </c>
      <c r="B114" s="9" t="str">
        <f>IF(ISBLANK('Geotech Log'!$R$4),"",IF('PLT Log'!E124&lt;&gt;"",'Geotech Log'!$R$4,""))</f>
        <v>FRO</v>
      </c>
      <c r="C114" s="20" t="str">
        <f>IF(ISBLANK('PLT Log'!C124),"",'PLT Log'!C124)</f>
        <v>DG, KK</v>
      </c>
      <c r="D114" s="18">
        <f>IF(ISBLANK('PLT Log'!E124),"",'PLT Log'!E124)</f>
        <v>371.89</v>
      </c>
      <c r="E114" s="512">
        <f>IF(ISBLANK('PLT Log'!B124),"",'PLT Log'!B124)</f>
        <v>44017</v>
      </c>
      <c r="F114" s="18" t="str">
        <f>IF(ISBLANK('PLT Log'!F124),"",'PLT Log'!F124)</f>
        <v>DIAMETRAL</v>
      </c>
      <c r="G114" s="18" t="str">
        <f>IF(ISBLANK('PLT Log'!G124),"",'PLT Log'!G124)</f>
        <v>PARALLEL</v>
      </c>
      <c r="H114" s="18" t="str">
        <f>IF(ISBLANK('PLT Log'!H124),"",'PLT Log'!H124)</f>
        <v>MST</v>
      </c>
      <c r="I114" s="18" t="str">
        <f>IF(ISBLANK('PLT Log'!I124),"",'PLT Log'!I124)</f>
        <v>DRY</v>
      </c>
      <c r="J114" s="18" t="str">
        <f>IF(ISBLANK('PLT Log'!J124),"",'PLT Log'!J124)</f>
        <v>R3</v>
      </c>
      <c r="K114" s="18">
        <f>IF(ISBLANK('PLT Log'!K124),"",'PLT Log'!K124)</f>
        <v>100</v>
      </c>
      <c r="L114" s="18" t="str">
        <f>IF(ISBLANK('PLT Log'!L124),"",'PLT Log'!L124)</f>
        <v/>
      </c>
      <c r="M114" s="18">
        <f>IF(ISBLANK('PLT Log'!M124),"",'PLT Log'!M124)</f>
        <v>61</v>
      </c>
      <c r="N114" s="18">
        <f>IF(ISBLANK('PLT Log'!N124),"",'PLT Log'!N124)</f>
        <v>22.36</v>
      </c>
      <c r="O114" s="18">
        <f>IF(ISBLANK('PLT Log'!O124),"",'PLT Log'!O124)</f>
        <v>61</v>
      </c>
      <c r="P114" s="18">
        <f>IF(ISBLANK('PLT Log'!P124),"",'PLT Log'!P124)</f>
        <v>22.36</v>
      </c>
      <c r="Q114" s="18">
        <f>IF(ISBLANK('PLT Log'!Q124),"",'PLT Log'!Q124)</f>
        <v>3721</v>
      </c>
      <c r="R114" s="18">
        <f>IF(ISBLANK('PLT Log'!R124),"",'PLT Log'!R124)</f>
        <v>6.0091373286750871</v>
      </c>
      <c r="S114" s="18">
        <f>IF(ISBLANK('PLT Log'!S124),"",'PLT Log'!S124)</f>
        <v>1.0936086176103976</v>
      </c>
      <c r="T114" s="18">
        <f>IF(ISBLANK('PLT Log'!T124),"",'PLT Log'!T124)</f>
        <v>6.5716443670433993</v>
      </c>
      <c r="U114" s="18" t="str">
        <f>IF(ISBLANK('PLT Log'!U124),"",'PLT Log'!U124)</f>
        <v>VALID - ROCK FABRIC</v>
      </c>
      <c r="V114" s="18" t="str">
        <f>IF(ISBLANK('PLT Log'!V124),"",'PLT Log'!V124)</f>
        <v/>
      </c>
    </row>
    <row r="115" spans="1:22" x14ac:dyDescent="0.25">
      <c r="A115" s="9" t="str">
        <f>IF(ISBLANK('Geotech Log'!$C$2),"",IF('PLT Log'!E125&lt;&gt;"",'Geotech Log'!$C$2,""))</f>
        <v>GTF20-01</v>
      </c>
      <c r="B115" s="9" t="str">
        <f>IF(ISBLANK('Geotech Log'!$R$4),"",IF('PLT Log'!E125&lt;&gt;"",'Geotech Log'!$R$4,""))</f>
        <v>FRO</v>
      </c>
      <c r="C115" s="20" t="str">
        <f>IF(ISBLANK('PLT Log'!C125),"",'PLT Log'!C125)</f>
        <v>DG, KK</v>
      </c>
      <c r="D115" s="18">
        <f>IF(ISBLANK('PLT Log'!E125),"",'PLT Log'!E125)</f>
        <v>366.31</v>
      </c>
      <c r="E115" s="512">
        <f>IF(ISBLANK('PLT Log'!B125),"",'PLT Log'!B125)</f>
        <v>44016</v>
      </c>
      <c r="F115" s="18" t="str">
        <f>IF(ISBLANK('PLT Log'!F125),"",'PLT Log'!F125)</f>
        <v>DIAMETRAL</v>
      </c>
      <c r="G115" s="18" t="str">
        <f>IF(ISBLANK('PLT Log'!G125),"",'PLT Log'!G125)</f>
        <v>PARALLEL</v>
      </c>
      <c r="H115" s="18" t="str">
        <f>IF(ISBLANK('PLT Log'!H125),"",'PLT Log'!H125)</f>
        <v>MST</v>
      </c>
      <c r="I115" s="18" t="str">
        <f>IF(ISBLANK('PLT Log'!I125),"",'PLT Log'!I125)</f>
        <v>DRY</v>
      </c>
      <c r="J115" s="18" t="str">
        <f>IF(ISBLANK('PLT Log'!J125),"",'PLT Log'!J125)</f>
        <v>R3</v>
      </c>
      <c r="K115" s="18">
        <f>IF(ISBLANK('PLT Log'!K125),"",'PLT Log'!K125)</f>
        <v>110</v>
      </c>
      <c r="L115" s="18" t="str">
        <f>IF(ISBLANK('PLT Log'!L125),"",'PLT Log'!L125)</f>
        <v/>
      </c>
      <c r="M115" s="18">
        <f>IF(ISBLANK('PLT Log'!M125),"",'PLT Log'!M125)</f>
        <v>61</v>
      </c>
      <c r="N115" s="18">
        <f>IF(ISBLANK('PLT Log'!N125),"",'PLT Log'!N125)</f>
        <v>5.22</v>
      </c>
      <c r="O115" s="18">
        <f>IF(ISBLANK('PLT Log'!O125),"",'PLT Log'!O125)</f>
        <v>61</v>
      </c>
      <c r="P115" s="18">
        <f>IF(ISBLANK('PLT Log'!P125),"",'PLT Log'!P125)</f>
        <v>5.22</v>
      </c>
      <c r="Q115" s="18">
        <f>IF(ISBLANK('PLT Log'!Q125),"",'PLT Log'!Q125)</f>
        <v>3721</v>
      </c>
      <c r="R115" s="18">
        <f>IF(ISBLANK('PLT Log'!R125),"",'PLT Log'!R125)</f>
        <v>1.4028486965869389</v>
      </c>
      <c r="S115" s="18">
        <f>IF(ISBLANK('PLT Log'!S125),"",'PLT Log'!S125)</f>
        <v>1.0936086176103976</v>
      </c>
      <c r="T115" s="18">
        <f>IF(ISBLANK('PLT Log'!T125),"",'PLT Log'!T125)</f>
        <v>1.5341674237909904</v>
      </c>
      <c r="U115" s="18" t="str">
        <f>IF(ISBLANK('PLT Log'!U125),"",'PLT Log'!U125)</f>
        <v>VALID - ROCK FABRIC</v>
      </c>
      <c r="V115" s="18" t="str">
        <f>IF(ISBLANK('PLT Log'!V125),"",'PLT Log'!V125)</f>
        <v xml:space="preserve">PLANT FOSSILS </v>
      </c>
    </row>
    <row r="116" spans="1:22" x14ac:dyDescent="0.25">
      <c r="A116" s="9" t="str">
        <f>IF(ISBLANK('Geotech Log'!$C$2),"",IF('PLT Log'!E126&lt;&gt;"",'Geotech Log'!$C$2,""))</f>
        <v>GTF20-01</v>
      </c>
      <c r="B116" s="9" t="str">
        <f>IF(ISBLANK('Geotech Log'!$R$4),"",IF('PLT Log'!E126&lt;&gt;"",'Geotech Log'!$R$4,""))</f>
        <v>FRO</v>
      </c>
      <c r="C116" s="20" t="str">
        <f>IF(ISBLANK('PLT Log'!C126),"",'PLT Log'!C126)</f>
        <v>DG, KK</v>
      </c>
      <c r="D116" s="18">
        <f>IF(ISBLANK('PLT Log'!E126),"",'PLT Log'!E126)</f>
        <v>368</v>
      </c>
      <c r="E116" s="512">
        <f>IF(ISBLANK('PLT Log'!B126),"",'PLT Log'!B126)</f>
        <v>44016</v>
      </c>
      <c r="F116" s="18" t="str">
        <f>IF(ISBLANK('PLT Log'!F126),"",'PLT Log'!F126)</f>
        <v>DIAMETRAL</v>
      </c>
      <c r="G116" s="18" t="str">
        <f>IF(ISBLANK('PLT Log'!G126),"",'PLT Log'!G126)</f>
        <v>PARALLEL</v>
      </c>
      <c r="H116" s="18" t="str">
        <f>IF(ISBLANK('PLT Log'!H126),"",'PLT Log'!H126)</f>
        <v>MST</v>
      </c>
      <c r="I116" s="18" t="str">
        <f>IF(ISBLANK('PLT Log'!I126),"",'PLT Log'!I126)</f>
        <v xml:space="preserve">DRY </v>
      </c>
      <c r="J116" s="18" t="str">
        <f>IF(ISBLANK('PLT Log'!J126),"",'PLT Log'!J126)</f>
        <v>R3</v>
      </c>
      <c r="K116" s="18">
        <f>IF(ISBLANK('PLT Log'!K126),"",'PLT Log'!K126)</f>
        <v>71</v>
      </c>
      <c r="L116" s="18" t="str">
        <f>IF(ISBLANK('PLT Log'!L126),"",'PLT Log'!L126)</f>
        <v/>
      </c>
      <c r="M116" s="18">
        <f>IF(ISBLANK('PLT Log'!M126),"",'PLT Log'!M126)</f>
        <v>61</v>
      </c>
      <c r="N116" s="18">
        <f>IF(ISBLANK('PLT Log'!N126),"",'PLT Log'!N126)</f>
        <v>8.5</v>
      </c>
      <c r="O116" s="18">
        <f>IF(ISBLANK('PLT Log'!O126),"",'PLT Log'!O126)</f>
        <v>61</v>
      </c>
      <c r="P116" s="18">
        <f>IF(ISBLANK('PLT Log'!P126),"",'PLT Log'!P126)</f>
        <v>8.5</v>
      </c>
      <c r="Q116" s="18">
        <f>IF(ISBLANK('PLT Log'!Q126),"",'PLT Log'!Q126)</f>
        <v>3721</v>
      </c>
      <c r="R116" s="18">
        <f>IF(ISBLANK('PLT Log'!R126),"",'PLT Log'!R126)</f>
        <v>2.2843321687718356</v>
      </c>
      <c r="S116" s="18">
        <f>IF(ISBLANK('PLT Log'!S126),"",'PLT Log'!S126)</f>
        <v>1.0936086176103976</v>
      </c>
      <c r="T116" s="18">
        <f>IF(ISBLANK('PLT Log'!T126),"",'PLT Log'!T126)</f>
        <v>2.4981653452535286</v>
      </c>
      <c r="U116" s="18" t="str">
        <f>IF(ISBLANK('PLT Log'!U126),"",'PLT Log'!U126)</f>
        <v>INVALID - CHIPPING</v>
      </c>
      <c r="V116" s="18" t="str">
        <f>IF(ISBLANK('PLT Log'!V126),"",'PLT Log'!V126)</f>
        <v/>
      </c>
    </row>
    <row r="117" spans="1:22" x14ac:dyDescent="0.25">
      <c r="A117" s="9" t="str">
        <f>IF(ISBLANK('Geotech Log'!$C$2),"",IF('PLT Log'!E127&lt;&gt;"",'Geotech Log'!$C$2,""))</f>
        <v>GTF20-01</v>
      </c>
      <c r="B117" s="9" t="str">
        <f>IF(ISBLANK('Geotech Log'!$R$4),"",IF('PLT Log'!E127&lt;&gt;"",'Geotech Log'!$R$4,""))</f>
        <v>FRO</v>
      </c>
      <c r="C117" s="20" t="str">
        <f>IF(ISBLANK('PLT Log'!C127),"",'PLT Log'!C127)</f>
        <v>DG, KK</v>
      </c>
      <c r="D117" s="18">
        <f>IF(ISBLANK('PLT Log'!E127),"",'PLT Log'!E127)</f>
        <v>399.63</v>
      </c>
      <c r="E117" s="512">
        <f>IF(ISBLANK('PLT Log'!B127),"",'PLT Log'!B127)</f>
        <v>44017</v>
      </c>
      <c r="F117" s="18" t="str">
        <f>IF(ISBLANK('PLT Log'!F127),"",'PLT Log'!F127)</f>
        <v>DIAMETRAL</v>
      </c>
      <c r="G117" s="18" t="str">
        <f>IF(ISBLANK('PLT Log'!G127),"",'PLT Log'!G127)</f>
        <v>PARALLEL</v>
      </c>
      <c r="H117" s="18" t="str">
        <f>IF(ISBLANK('PLT Log'!H127),"",'PLT Log'!H127)</f>
        <v>MST</v>
      </c>
      <c r="I117" s="18" t="str">
        <f>IF(ISBLANK('PLT Log'!I127),"",'PLT Log'!I127)</f>
        <v xml:space="preserve">DRY </v>
      </c>
      <c r="J117" s="18" t="str">
        <f>IF(ISBLANK('PLT Log'!J127),"",'PLT Log'!J127)</f>
        <v>R3</v>
      </c>
      <c r="K117" s="18">
        <f>IF(ISBLANK('PLT Log'!K127),"",'PLT Log'!K127)</f>
        <v>100</v>
      </c>
      <c r="L117" s="18" t="str">
        <f>IF(ISBLANK('PLT Log'!L127),"",'PLT Log'!L127)</f>
        <v/>
      </c>
      <c r="M117" s="18">
        <f>IF(ISBLANK('PLT Log'!M127),"",'PLT Log'!M127)</f>
        <v>61</v>
      </c>
      <c r="N117" s="18">
        <f>IF(ISBLANK('PLT Log'!N127),"",'PLT Log'!N127)</f>
        <v>5.22</v>
      </c>
      <c r="O117" s="18">
        <f>IF(ISBLANK('PLT Log'!O127),"",'PLT Log'!O127)</f>
        <v>61</v>
      </c>
      <c r="P117" s="18">
        <f>IF(ISBLANK('PLT Log'!P127),"",'PLT Log'!P127)</f>
        <v>5.22</v>
      </c>
      <c r="Q117" s="18">
        <f>IF(ISBLANK('PLT Log'!Q127),"",'PLT Log'!Q127)</f>
        <v>3721</v>
      </c>
      <c r="R117" s="18">
        <f>IF(ISBLANK('PLT Log'!R127),"",'PLT Log'!R127)</f>
        <v>1.4028486965869389</v>
      </c>
      <c r="S117" s="18">
        <f>IF(ISBLANK('PLT Log'!S127),"",'PLT Log'!S127)</f>
        <v>1.0936086176103976</v>
      </c>
      <c r="T117" s="18">
        <f>IF(ISBLANK('PLT Log'!T127),"",'PLT Log'!T127)</f>
        <v>1.5341674237909904</v>
      </c>
      <c r="U117" s="18" t="str">
        <f>IF(ISBLANK('PLT Log'!U127),"",'PLT Log'!U127)</f>
        <v>VALID - ROCK FABRIC</v>
      </c>
      <c r="V117" s="18" t="str">
        <f>IF(ISBLANK('PLT Log'!V127),"",'PLT Log'!V127)</f>
        <v/>
      </c>
    </row>
    <row r="118" spans="1:22" x14ac:dyDescent="0.25">
      <c r="A118" s="9" t="str">
        <f>IF(ISBLANK('Geotech Log'!$C$2),"",IF('PLT Log'!E128&lt;&gt;"",'Geotech Log'!$C$2,""))</f>
        <v>GTF20-01</v>
      </c>
      <c r="B118" s="9" t="str">
        <f>IF(ISBLANK('Geotech Log'!$R$4),"",IF('PLT Log'!E128&lt;&gt;"",'Geotech Log'!$R$4,""))</f>
        <v>FRO</v>
      </c>
      <c r="C118" s="20" t="str">
        <f>IF(ISBLANK('PLT Log'!C128),"",'PLT Log'!C128)</f>
        <v>DG, KK</v>
      </c>
      <c r="D118" s="18">
        <f>IF(ISBLANK('PLT Log'!E128),"",'PLT Log'!E128)</f>
        <v>404</v>
      </c>
      <c r="E118" s="512">
        <f>IF(ISBLANK('PLT Log'!B128),"",'PLT Log'!B128)</f>
        <v>44017</v>
      </c>
      <c r="F118" s="18" t="str">
        <f>IF(ISBLANK('PLT Log'!F128),"",'PLT Log'!F128)</f>
        <v>DIAMETRAL</v>
      </c>
      <c r="G118" s="18" t="str">
        <f>IF(ISBLANK('PLT Log'!G128),"",'PLT Log'!G128)</f>
        <v>PARALLEL</v>
      </c>
      <c r="H118" s="18" t="str">
        <f>IF(ISBLANK('PLT Log'!H128),"",'PLT Log'!H128)</f>
        <v>MST</v>
      </c>
      <c r="I118" s="18" t="str">
        <f>IF(ISBLANK('PLT Log'!I128),"",'PLT Log'!I128)</f>
        <v xml:space="preserve">DRY </v>
      </c>
      <c r="J118" s="18" t="str">
        <f>IF(ISBLANK('PLT Log'!J128),"",'PLT Log'!J128)</f>
        <v>R3</v>
      </c>
      <c r="K118" s="18">
        <f>IF(ISBLANK('PLT Log'!K128),"",'PLT Log'!K128)</f>
        <v>110</v>
      </c>
      <c r="L118" s="18" t="str">
        <f>IF(ISBLANK('PLT Log'!L128),"",'PLT Log'!L128)</f>
        <v/>
      </c>
      <c r="M118" s="18">
        <f>IF(ISBLANK('PLT Log'!M128),"",'PLT Log'!M128)</f>
        <v>61</v>
      </c>
      <c r="N118" s="18">
        <f>IF(ISBLANK('PLT Log'!N128),"",'PLT Log'!N128)</f>
        <v>4.2</v>
      </c>
      <c r="O118" s="18">
        <f>IF(ISBLANK('PLT Log'!O128),"",'PLT Log'!O128)</f>
        <v>61</v>
      </c>
      <c r="P118" s="18">
        <f>IF(ISBLANK('PLT Log'!P128),"",'PLT Log'!P128)</f>
        <v>4.2</v>
      </c>
      <c r="Q118" s="18">
        <f>IF(ISBLANK('PLT Log'!Q128),"",'PLT Log'!Q128)</f>
        <v>3721</v>
      </c>
      <c r="R118" s="18">
        <f>IF(ISBLANK('PLT Log'!R128),"",'PLT Log'!R128)</f>
        <v>1.1287288363343186</v>
      </c>
      <c r="S118" s="18">
        <f>IF(ISBLANK('PLT Log'!S128),"",'PLT Log'!S128)</f>
        <v>1.0936086176103976</v>
      </c>
      <c r="T118" s="18">
        <f>IF(ISBLANK('PLT Log'!T128),"",'PLT Log'!T128)</f>
        <v>1.234387582360567</v>
      </c>
      <c r="U118" s="18" t="str">
        <f>IF(ISBLANK('PLT Log'!U128),"",'PLT Log'!U128)</f>
        <v>VALID - ROCK FABRIC</v>
      </c>
      <c r="V118" s="18" t="str">
        <f>IF(ISBLANK('PLT Log'!V128),"",'PLT Log'!V128)</f>
        <v/>
      </c>
    </row>
    <row r="119" spans="1:22" x14ac:dyDescent="0.25">
      <c r="A119" s="9" t="str">
        <f>IF(ISBLANK('Geotech Log'!$C$2),"",IF('PLT Log'!E129&lt;&gt;"",'Geotech Log'!$C$2,""))</f>
        <v>GTF20-01</v>
      </c>
      <c r="B119" s="9" t="str">
        <f>IF(ISBLANK('Geotech Log'!$R$4),"",IF('PLT Log'!E129&lt;&gt;"",'Geotech Log'!$R$4,""))</f>
        <v>FRO</v>
      </c>
      <c r="C119" s="20" t="str">
        <f>IF(ISBLANK('PLT Log'!C129),"",'PLT Log'!C129)</f>
        <v>DG, KK</v>
      </c>
      <c r="D119" s="18">
        <f>IF(ISBLANK('PLT Log'!E129),"",'PLT Log'!E129)</f>
        <v>408.26</v>
      </c>
      <c r="E119" s="512">
        <f>IF(ISBLANK('PLT Log'!B129),"",'PLT Log'!B129)</f>
        <v>44017</v>
      </c>
      <c r="F119" s="18" t="str">
        <f>IF(ISBLANK('PLT Log'!F129),"",'PLT Log'!F129)</f>
        <v>DIAMETRAL</v>
      </c>
      <c r="G119" s="18" t="str">
        <f>IF(ISBLANK('PLT Log'!G129),"",'PLT Log'!G129)</f>
        <v>PARALLEL</v>
      </c>
      <c r="H119" s="18" t="str">
        <f>IF(ISBLANK('PLT Log'!H129),"",'PLT Log'!H129)</f>
        <v>MST/COAL</v>
      </c>
      <c r="I119" s="18" t="str">
        <f>IF(ISBLANK('PLT Log'!I129),"",'PLT Log'!I129)</f>
        <v xml:space="preserve">DRY </v>
      </c>
      <c r="J119" s="18" t="str">
        <f>IF(ISBLANK('PLT Log'!J129),"",'PLT Log'!J129)</f>
        <v>R3</v>
      </c>
      <c r="K119" s="18">
        <f>IF(ISBLANK('PLT Log'!K129),"",'PLT Log'!K129)</f>
        <v>60</v>
      </c>
      <c r="L119" s="18" t="str">
        <f>IF(ISBLANK('PLT Log'!L129),"",'PLT Log'!L129)</f>
        <v/>
      </c>
      <c r="M119" s="18">
        <f>IF(ISBLANK('PLT Log'!M129),"",'PLT Log'!M129)</f>
        <v>61</v>
      </c>
      <c r="N119" s="18">
        <f>IF(ISBLANK('PLT Log'!N129),"",'PLT Log'!N129)</f>
        <v>0.36</v>
      </c>
      <c r="O119" s="18">
        <f>IF(ISBLANK('PLT Log'!O129),"",'PLT Log'!O129)</f>
        <v>61</v>
      </c>
      <c r="P119" s="18">
        <f>IF(ISBLANK('PLT Log'!P129),"",'PLT Log'!P129)</f>
        <v>0.36</v>
      </c>
      <c r="Q119" s="18">
        <f>IF(ISBLANK('PLT Log'!Q129),"",'PLT Log'!Q129)</f>
        <v>3721</v>
      </c>
      <c r="R119" s="18">
        <f>IF(ISBLANK('PLT Log'!R129),"",'PLT Log'!R129)</f>
        <v>9.6748185971513037E-2</v>
      </c>
      <c r="S119" s="18">
        <f>IF(ISBLANK('PLT Log'!S129),"",'PLT Log'!S129)</f>
        <v>1.0936086176103976</v>
      </c>
      <c r="T119" s="18">
        <f>IF(ISBLANK('PLT Log'!T129),"",'PLT Log'!T129)</f>
        <v>0.10580464991662003</v>
      </c>
      <c r="U119" s="18" t="str">
        <f>IF(ISBLANK('PLT Log'!U129),"",'PLT Log'!U129)</f>
        <v>VALID - INTACT ROCK</v>
      </c>
      <c r="V119" s="18" t="str">
        <f>IF(ISBLANK('PLT Log'!V129),"",'PLT Log'!V129)</f>
        <v/>
      </c>
    </row>
    <row r="120" spans="1:22" x14ac:dyDescent="0.25">
      <c r="A120" s="9" t="str">
        <f>IF(ISBLANK('Geotech Log'!$C$2),"",IF('PLT Log'!E130&lt;&gt;"",'Geotech Log'!$C$2,""))</f>
        <v>GTF20-01</v>
      </c>
      <c r="B120" s="9" t="str">
        <f>IF(ISBLANK('Geotech Log'!$R$4),"",IF('PLT Log'!E130&lt;&gt;"",'Geotech Log'!$R$4,""))</f>
        <v>FRO</v>
      </c>
      <c r="C120" s="20" t="str">
        <f>IF(ISBLANK('PLT Log'!C130),"",'PLT Log'!C130)</f>
        <v>DG, KK</v>
      </c>
      <c r="D120" s="18">
        <f>IF(ISBLANK('PLT Log'!E130),"",'PLT Log'!E130)</f>
        <v>408.44</v>
      </c>
      <c r="E120" s="512">
        <f>IF(ISBLANK('PLT Log'!B130),"",'PLT Log'!B130)</f>
        <v>44017</v>
      </c>
      <c r="F120" s="18" t="str">
        <f>IF(ISBLANK('PLT Log'!F130),"",'PLT Log'!F130)</f>
        <v>DIAMETRAL</v>
      </c>
      <c r="G120" s="18" t="str">
        <f>IF(ISBLANK('PLT Log'!G130),"",'PLT Log'!G130)</f>
        <v>PARALLEL</v>
      </c>
      <c r="H120" s="18" t="str">
        <f>IF(ISBLANK('PLT Log'!H130),"",'PLT Log'!H130)</f>
        <v>MST</v>
      </c>
      <c r="I120" s="18" t="str">
        <f>IF(ISBLANK('PLT Log'!I130),"",'PLT Log'!I130)</f>
        <v xml:space="preserve">DRY </v>
      </c>
      <c r="J120" s="18" t="str">
        <f>IF(ISBLANK('PLT Log'!J130),"",'PLT Log'!J130)</f>
        <v>R3</v>
      </c>
      <c r="K120" s="18">
        <f>IF(ISBLANK('PLT Log'!K130),"",'PLT Log'!K130)</f>
        <v>80</v>
      </c>
      <c r="L120" s="18" t="str">
        <f>IF(ISBLANK('PLT Log'!L130),"",'PLT Log'!L130)</f>
        <v/>
      </c>
      <c r="M120" s="18">
        <f>IF(ISBLANK('PLT Log'!M130),"",'PLT Log'!M130)</f>
        <v>61</v>
      </c>
      <c r="N120" s="18">
        <f>IF(ISBLANK('PLT Log'!N130),"",'PLT Log'!N130)</f>
        <v>3.32</v>
      </c>
      <c r="O120" s="18">
        <f>IF(ISBLANK('PLT Log'!O130),"",'PLT Log'!O130)</f>
        <v>61</v>
      </c>
      <c r="P120" s="18">
        <f>IF(ISBLANK('PLT Log'!P130),"",'PLT Log'!P130)</f>
        <v>3.32</v>
      </c>
      <c r="Q120" s="18">
        <f>IF(ISBLANK('PLT Log'!Q130),"",'PLT Log'!Q130)</f>
        <v>3721</v>
      </c>
      <c r="R120" s="18">
        <f>IF(ISBLANK('PLT Log'!R130),"",'PLT Log'!R130)</f>
        <v>0.89223327062617575</v>
      </c>
      <c r="S120" s="18">
        <f>IF(ISBLANK('PLT Log'!S130),"",'PLT Log'!S130)</f>
        <v>1.0936086176103976</v>
      </c>
      <c r="T120" s="18">
        <f>IF(ISBLANK('PLT Log'!T130),"",'PLT Log'!T130)</f>
        <v>0.97575399367549587</v>
      </c>
      <c r="U120" s="18" t="str">
        <f>IF(ISBLANK('PLT Log'!U130),"",'PLT Log'!U130)</f>
        <v>VALID - INTACT ROCK</v>
      </c>
      <c r="V120" s="18" t="str">
        <f>IF(ISBLANK('PLT Log'!V130),"",'PLT Log'!V130)</f>
        <v/>
      </c>
    </row>
    <row r="121" spans="1:22" x14ac:dyDescent="0.25">
      <c r="A121" s="9" t="str">
        <f>IF(ISBLANK('Geotech Log'!$C$2),"",IF('PLT Log'!E131&lt;&gt;"",'Geotech Log'!$C$2,""))</f>
        <v>GTF20-01</v>
      </c>
      <c r="B121" s="9" t="str">
        <f>IF(ISBLANK('Geotech Log'!$R$4),"",IF('PLT Log'!E131&lt;&gt;"",'Geotech Log'!$R$4,""))</f>
        <v>FRO</v>
      </c>
      <c r="C121" s="20" t="str">
        <f>IF(ISBLANK('PLT Log'!C131),"",'PLT Log'!C131)</f>
        <v>DG, KK</v>
      </c>
      <c r="D121" s="18">
        <f>IF(ISBLANK('PLT Log'!E131),"",'PLT Log'!E131)</f>
        <v>409.72</v>
      </c>
      <c r="E121" s="512">
        <f>IF(ISBLANK('PLT Log'!B131),"",'PLT Log'!B131)</f>
        <v>44017</v>
      </c>
      <c r="F121" s="18" t="str">
        <f>IF(ISBLANK('PLT Log'!F131),"",'PLT Log'!F131)</f>
        <v>DIAMETRAL</v>
      </c>
      <c r="G121" s="18" t="str">
        <f>IF(ISBLANK('PLT Log'!G131),"",'PLT Log'!G131)</f>
        <v>PARALLEL</v>
      </c>
      <c r="H121" s="18" t="str">
        <f>IF(ISBLANK('PLT Log'!H131),"",'PLT Log'!H131)</f>
        <v>MST/COAL</v>
      </c>
      <c r="I121" s="18" t="str">
        <f>IF(ISBLANK('PLT Log'!I131),"",'PLT Log'!I131)</f>
        <v xml:space="preserve">DRY </v>
      </c>
      <c r="J121" s="18" t="str">
        <f>IF(ISBLANK('PLT Log'!J131),"",'PLT Log'!J131)</f>
        <v>R3</v>
      </c>
      <c r="K121" s="18">
        <f>IF(ISBLANK('PLT Log'!K131),"",'PLT Log'!K131)</f>
        <v>60</v>
      </c>
      <c r="L121" s="18" t="str">
        <f>IF(ISBLANK('PLT Log'!L131),"",'PLT Log'!L131)</f>
        <v/>
      </c>
      <c r="M121" s="18">
        <f>IF(ISBLANK('PLT Log'!M131),"",'PLT Log'!M131)</f>
        <v>61</v>
      </c>
      <c r="N121" s="18">
        <f>IF(ISBLANK('PLT Log'!N131),"",'PLT Log'!N131)</f>
        <v>0.8</v>
      </c>
      <c r="O121" s="18">
        <f>IF(ISBLANK('PLT Log'!O131),"",'PLT Log'!O131)</f>
        <v>61</v>
      </c>
      <c r="P121" s="18">
        <f>IF(ISBLANK('PLT Log'!P131),"",'PLT Log'!P131)</f>
        <v>0.8</v>
      </c>
      <c r="Q121" s="18">
        <f>IF(ISBLANK('PLT Log'!Q131),"",'PLT Log'!Q131)</f>
        <v>3721</v>
      </c>
      <c r="R121" s="18">
        <f>IF(ISBLANK('PLT Log'!R131),"",'PLT Log'!R131)</f>
        <v>0.21499596882558453</v>
      </c>
      <c r="S121" s="18">
        <f>IF(ISBLANK('PLT Log'!S131),"",'PLT Log'!S131)</f>
        <v>1.0936086176103976</v>
      </c>
      <c r="T121" s="18">
        <f>IF(ISBLANK('PLT Log'!T131),"",'PLT Log'!T131)</f>
        <v>0.23512144425915563</v>
      </c>
      <c r="U121" s="18" t="str">
        <f>IF(ISBLANK('PLT Log'!U131),"",'PLT Log'!U131)</f>
        <v>VALID - INTACT ROCK</v>
      </c>
      <c r="V121" s="18" t="str">
        <f>IF(ISBLANK('PLT Log'!V131),"",'PLT Log'!V131)</f>
        <v/>
      </c>
    </row>
    <row r="122" spans="1:22" x14ac:dyDescent="0.25">
      <c r="A122" s="9" t="str">
        <f>IF(ISBLANK('Geotech Log'!$C$2),"",IF('PLT Log'!E132&lt;&gt;"",'Geotech Log'!$C$2,""))</f>
        <v>GTF20-01</v>
      </c>
      <c r="B122" s="9" t="str">
        <f>IF(ISBLANK('Geotech Log'!$R$4),"",IF('PLT Log'!E132&lt;&gt;"",'Geotech Log'!$R$4,""))</f>
        <v>FRO</v>
      </c>
      <c r="C122" s="20" t="str">
        <f>IF(ISBLANK('PLT Log'!C132),"",'PLT Log'!C132)</f>
        <v>DG, KK</v>
      </c>
      <c r="D122" s="18">
        <f>IF(ISBLANK('PLT Log'!E132),"",'PLT Log'!E132)</f>
        <v>409.77</v>
      </c>
      <c r="E122" s="512">
        <f>IF(ISBLANK('PLT Log'!B132),"",'PLT Log'!B132)</f>
        <v>44017</v>
      </c>
      <c r="F122" s="18" t="str">
        <f>IF(ISBLANK('PLT Log'!F132),"",'PLT Log'!F132)</f>
        <v>DIAMETRAL</v>
      </c>
      <c r="G122" s="18" t="str">
        <f>IF(ISBLANK('PLT Log'!G132),"",'PLT Log'!G132)</f>
        <v>PARALLEL</v>
      </c>
      <c r="H122" s="18" t="str">
        <f>IF(ISBLANK('PLT Log'!H132),"",'PLT Log'!H132)</f>
        <v>MST/COAL</v>
      </c>
      <c r="I122" s="18" t="str">
        <f>IF(ISBLANK('PLT Log'!I132),"",'PLT Log'!I132)</f>
        <v xml:space="preserve">DRY </v>
      </c>
      <c r="J122" s="18" t="str">
        <f>IF(ISBLANK('PLT Log'!J132),"",'PLT Log'!J132)</f>
        <v>R3</v>
      </c>
      <c r="K122" s="18">
        <f>IF(ISBLANK('PLT Log'!K132),"",'PLT Log'!K132)</f>
        <v>60</v>
      </c>
      <c r="L122" s="18" t="str">
        <f>IF(ISBLANK('PLT Log'!L132),"",'PLT Log'!L132)</f>
        <v/>
      </c>
      <c r="M122" s="18">
        <f>IF(ISBLANK('PLT Log'!M132),"",'PLT Log'!M132)</f>
        <v>61</v>
      </c>
      <c r="N122" s="18">
        <f>IF(ISBLANK('PLT Log'!N132),"",'PLT Log'!N132)</f>
        <v>0.22</v>
      </c>
      <c r="O122" s="18">
        <f>IF(ISBLANK('PLT Log'!O132),"",'PLT Log'!O132)</f>
        <v>61</v>
      </c>
      <c r="P122" s="18">
        <f>IF(ISBLANK('PLT Log'!P132),"",'PLT Log'!P132)</f>
        <v>0.22</v>
      </c>
      <c r="Q122" s="18">
        <f>IF(ISBLANK('PLT Log'!Q132),"",'PLT Log'!Q132)</f>
        <v>3721</v>
      </c>
      <c r="R122" s="18">
        <f>IF(ISBLANK('PLT Log'!R132),"",'PLT Log'!R132)</f>
        <v>5.9123891427035745E-2</v>
      </c>
      <c r="S122" s="18">
        <f>IF(ISBLANK('PLT Log'!S132),"",'PLT Log'!S132)</f>
        <v>1.0936086176103976</v>
      </c>
      <c r="T122" s="18">
        <f>IF(ISBLANK('PLT Log'!T132),"",'PLT Log'!T132)</f>
        <v>6.4658397171267798E-2</v>
      </c>
      <c r="U122" s="18" t="str">
        <f>IF(ISBLANK('PLT Log'!U132),"",'PLT Log'!U132)</f>
        <v>VALID - ROCK FABRIC</v>
      </c>
      <c r="V122" s="18" t="str">
        <f>IF(ISBLANK('PLT Log'!V132),"",'PLT Log'!V132)</f>
        <v/>
      </c>
    </row>
    <row r="123" spans="1:22" x14ac:dyDescent="0.25">
      <c r="A123" s="9" t="str">
        <f>IF(ISBLANK('Geotech Log'!$C$2),"",IF('PLT Log'!E133&lt;&gt;"",'Geotech Log'!$C$2,""))</f>
        <v>GTF20-01</v>
      </c>
      <c r="B123" s="9" t="str">
        <f>IF(ISBLANK('Geotech Log'!$R$4),"",IF('PLT Log'!E133&lt;&gt;"",'Geotech Log'!$R$4,""))</f>
        <v>FRO</v>
      </c>
      <c r="C123" s="20" t="str">
        <f>IF(ISBLANK('PLT Log'!C133),"",'PLT Log'!C133)</f>
        <v>DG, KK</v>
      </c>
      <c r="D123" s="18">
        <f>IF(ISBLANK('PLT Log'!E133),"",'PLT Log'!E133)</f>
        <v>410</v>
      </c>
      <c r="E123" s="512">
        <f>IF(ISBLANK('PLT Log'!B133),"",'PLT Log'!B133)</f>
        <v>44017</v>
      </c>
      <c r="F123" s="18" t="str">
        <f>IF(ISBLANK('PLT Log'!F133),"",'PLT Log'!F133)</f>
        <v>DIAMETRAL</v>
      </c>
      <c r="G123" s="18" t="str">
        <f>IF(ISBLANK('PLT Log'!G133),"",'PLT Log'!G133)</f>
        <v>PARALLEL</v>
      </c>
      <c r="H123" s="18" t="str">
        <f>IF(ISBLANK('PLT Log'!H133),"",'PLT Log'!H133)</f>
        <v>MST/COAL</v>
      </c>
      <c r="I123" s="18" t="str">
        <f>IF(ISBLANK('PLT Log'!I133),"",'PLT Log'!I133)</f>
        <v xml:space="preserve">DRY </v>
      </c>
      <c r="J123" s="18" t="str">
        <f>IF(ISBLANK('PLT Log'!J133),"",'PLT Log'!J133)</f>
        <v>R3</v>
      </c>
      <c r="K123" s="18">
        <f>IF(ISBLANK('PLT Log'!K133),"",'PLT Log'!K133)</f>
        <v>90</v>
      </c>
      <c r="L123" s="18" t="str">
        <f>IF(ISBLANK('PLT Log'!L133),"",'PLT Log'!L133)</f>
        <v/>
      </c>
      <c r="M123" s="18">
        <f>IF(ISBLANK('PLT Log'!M133),"",'PLT Log'!M133)</f>
        <v>61</v>
      </c>
      <c r="N123" s="18">
        <f>IF(ISBLANK('PLT Log'!N133),"",'PLT Log'!N133)</f>
        <v>1.1200000000000001</v>
      </c>
      <c r="O123" s="18">
        <f>IF(ISBLANK('PLT Log'!O133),"",'PLT Log'!O133)</f>
        <v>61</v>
      </c>
      <c r="P123" s="18">
        <f>IF(ISBLANK('PLT Log'!P133),"",'PLT Log'!P133)</f>
        <v>1.1200000000000001</v>
      </c>
      <c r="Q123" s="18">
        <f>IF(ISBLANK('PLT Log'!Q133),"",'PLT Log'!Q133)</f>
        <v>3721</v>
      </c>
      <c r="R123" s="18">
        <f>IF(ISBLANK('PLT Log'!R133),"",'PLT Log'!R133)</f>
        <v>0.30099435635581834</v>
      </c>
      <c r="S123" s="18">
        <f>IF(ISBLANK('PLT Log'!S133),"",'PLT Log'!S133)</f>
        <v>1.0936086176103976</v>
      </c>
      <c r="T123" s="18">
        <f>IF(ISBLANK('PLT Log'!T133),"",'PLT Log'!T133)</f>
        <v>0.32917002196281792</v>
      </c>
      <c r="U123" s="18" t="str">
        <f>IF(ISBLANK('PLT Log'!U133),"",'PLT Log'!U133)</f>
        <v>VALID - ROCK FABRIC</v>
      </c>
      <c r="V123" s="18" t="str">
        <f>IF(ISBLANK('PLT Log'!V133),"",'PLT Log'!V133)</f>
        <v/>
      </c>
    </row>
    <row r="124" spans="1:22" x14ac:dyDescent="0.25">
      <c r="A124" s="9" t="str">
        <f>IF(ISBLANK('Geotech Log'!$C$2),"",IF('PLT Log'!E134&lt;&gt;"",'Geotech Log'!$C$2,""))</f>
        <v>GTF20-01</v>
      </c>
      <c r="B124" s="9" t="str">
        <f>IF(ISBLANK('Geotech Log'!$R$4),"",IF('PLT Log'!E134&lt;&gt;"",'Geotech Log'!$R$4,""))</f>
        <v>FRO</v>
      </c>
      <c r="C124" s="20" t="str">
        <f>IF(ISBLANK('PLT Log'!C134),"",'PLT Log'!C134)</f>
        <v xml:space="preserve">CN </v>
      </c>
      <c r="D124" s="18">
        <f>IF(ISBLANK('PLT Log'!E134),"",'PLT Log'!E134)</f>
        <v>416.1</v>
      </c>
      <c r="E124" s="512">
        <f>IF(ISBLANK('PLT Log'!B134),"",'PLT Log'!B134)</f>
        <v>44017</v>
      </c>
      <c r="F124" s="18" t="str">
        <f>IF(ISBLANK('PLT Log'!F134),"",'PLT Log'!F134)</f>
        <v>DIAMETRAL</v>
      </c>
      <c r="G124" s="18" t="str">
        <f>IF(ISBLANK('PLT Log'!G134),"",'PLT Log'!G134)</f>
        <v>PARALLEL</v>
      </c>
      <c r="H124" s="18" t="str">
        <f>IF(ISBLANK('PLT Log'!H134),"",'PLT Log'!H134)</f>
        <v>MST</v>
      </c>
      <c r="I124" s="18" t="str">
        <f>IF(ISBLANK('PLT Log'!I134),"",'PLT Log'!I134)</f>
        <v>DRY</v>
      </c>
      <c r="J124" s="18" t="str">
        <f>IF(ISBLANK('PLT Log'!J134),"",'PLT Log'!J134)</f>
        <v>R3</v>
      </c>
      <c r="K124" s="18">
        <f>IF(ISBLANK('PLT Log'!K134),"",'PLT Log'!K134)</f>
        <v>172</v>
      </c>
      <c r="L124" s="18" t="str">
        <f>IF(ISBLANK('PLT Log'!L134),"",'PLT Log'!L134)</f>
        <v/>
      </c>
      <c r="M124" s="18">
        <f>IF(ISBLANK('PLT Log'!M134),"",'PLT Log'!M134)</f>
        <v>61</v>
      </c>
      <c r="N124" s="18">
        <f>IF(ISBLANK('PLT Log'!N134),"",'PLT Log'!N134)</f>
        <v>15.26</v>
      </c>
      <c r="O124" s="18">
        <f>IF(ISBLANK('PLT Log'!O134),"",'PLT Log'!O134)</f>
        <v>61</v>
      </c>
      <c r="P124" s="18">
        <f>IF(ISBLANK('PLT Log'!P134),"",'PLT Log'!P134)</f>
        <v>15.26</v>
      </c>
      <c r="Q124" s="18">
        <f>IF(ISBLANK('PLT Log'!Q134),"",'PLT Log'!Q134)</f>
        <v>3721</v>
      </c>
      <c r="R124" s="18">
        <f>IF(ISBLANK('PLT Log'!R134),"",'PLT Log'!R134)</f>
        <v>4.101048105348025</v>
      </c>
      <c r="S124" s="18">
        <f>IF(ISBLANK('PLT Log'!S134),"",'PLT Log'!S134)</f>
        <v>1.0936086176103976</v>
      </c>
      <c r="T124" s="18">
        <f>IF(ISBLANK('PLT Log'!T134),"",'PLT Log'!T134)</f>
        <v>4.4849415492433939</v>
      </c>
      <c r="U124" s="18" t="str">
        <f>IF(ISBLANK('PLT Log'!U134),"",'PLT Log'!U134)</f>
        <v>VALID - ROCK FABRIC</v>
      </c>
      <c r="V124" s="18" t="str">
        <f>IF(ISBLANK('PLT Log'!V134),"",'PLT Log'!V134)</f>
        <v/>
      </c>
    </row>
    <row r="125" spans="1:22" x14ac:dyDescent="0.25">
      <c r="A125" s="9"/>
      <c r="B125" s="9"/>
      <c r="C125" s="20"/>
      <c r="D125" s="18"/>
      <c r="F125" s="18"/>
      <c r="G125" s="18"/>
      <c r="H125" s="18"/>
      <c r="I125" s="18"/>
      <c r="J125" s="18"/>
      <c r="K125" s="18"/>
      <c r="L125" s="18"/>
      <c r="M125" s="18"/>
      <c r="N125" s="18"/>
      <c r="O125" s="18"/>
      <c r="P125" s="18"/>
      <c r="Q125" s="18"/>
      <c r="R125" s="18"/>
      <c r="S125" s="18"/>
      <c r="T125" s="18"/>
      <c r="U125" s="18"/>
      <c r="V125" s="18" t="str">
        <f>IF(ISBLANK('PLT Log'!V135),"",'PLT Log'!V135)</f>
        <v/>
      </c>
    </row>
    <row r="126" spans="1:22" x14ac:dyDescent="0.25">
      <c r="A126" s="9"/>
      <c r="B126" s="9"/>
      <c r="C126" s="20"/>
      <c r="D126" s="18"/>
      <c r="F126" s="18"/>
      <c r="G126" s="18"/>
      <c r="H126" s="18"/>
      <c r="I126" s="18"/>
      <c r="J126" s="18"/>
      <c r="K126" s="18"/>
      <c r="L126" s="18"/>
      <c r="M126" s="18"/>
      <c r="N126" s="18"/>
      <c r="O126" s="18"/>
      <c r="P126" s="18"/>
      <c r="Q126" s="18"/>
      <c r="R126" s="18"/>
      <c r="S126" s="18"/>
      <c r="T126" s="18"/>
      <c r="U126" s="18"/>
      <c r="V126" s="18" t="str">
        <f>IF(ISBLANK('PLT Log'!V136),"",'PLT Log'!V136)</f>
        <v/>
      </c>
    </row>
    <row r="127" spans="1:22" x14ac:dyDescent="0.25">
      <c r="A127" s="9"/>
      <c r="B127" s="9"/>
      <c r="C127" s="20"/>
      <c r="D127" s="18"/>
      <c r="F127" s="18"/>
      <c r="G127" s="18"/>
      <c r="H127" s="18"/>
      <c r="I127" s="18"/>
      <c r="J127" s="18"/>
      <c r="K127" s="18"/>
      <c r="L127" s="18"/>
      <c r="M127" s="18"/>
      <c r="N127" s="18"/>
      <c r="O127" s="18"/>
      <c r="P127" s="18"/>
      <c r="Q127" s="18"/>
      <c r="R127" s="18"/>
      <c r="S127" s="18"/>
      <c r="T127" s="18"/>
      <c r="U127" s="18"/>
      <c r="V127" s="18" t="str">
        <f>IF(ISBLANK('PLT Log'!V137),"",'PLT Log'!V137)</f>
        <v/>
      </c>
    </row>
    <row r="128" spans="1:22" x14ac:dyDescent="0.25">
      <c r="A128" s="9"/>
      <c r="B128" s="9"/>
      <c r="C128" s="20"/>
      <c r="D128" s="18"/>
      <c r="F128" s="18"/>
      <c r="G128" s="18"/>
      <c r="H128" s="18"/>
      <c r="I128" s="18"/>
      <c r="J128" s="18"/>
      <c r="K128" s="18"/>
      <c r="L128" s="18"/>
      <c r="M128" s="18"/>
      <c r="N128" s="18"/>
      <c r="O128" s="18"/>
      <c r="P128" s="18"/>
      <c r="Q128" s="18"/>
      <c r="R128" s="18"/>
      <c r="S128" s="18"/>
      <c r="T128" s="18"/>
      <c r="U128" s="18"/>
      <c r="V128" s="18" t="str">
        <f>IF(ISBLANK('PLT Log'!V138),"",'PLT Log'!V138)</f>
        <v/>
      </c>
    </row>
    <row r="129" spans="1:22" x14ac:dyDescent="0.25">
      <c r="A129" s="9"/>
      <c r="B129" s="9"/>
      <c r="C129" s="20"/>
      <c r="D129" s="18"/>
      <c r="F129" s="18"/>
      <c r="G129" s="18"/>
      <c r="H129" s="18"/>
      <c r="I129" s="18"/>
      <c r="J129" s="18"/>
      <c r="K129" s="18"/>
      <c r="L129" s="18"/>
      <c r="M129" s="18"/>
      <c r="N129" s="18"/>
      <c r="O129" s="18"/>
      <c r="P129" s="18"/>
      <c r="Q129" s="18"/>
      <c r="R129" s="18"/>
      <c r="S129" s="18"/>
      <c r="T129" s="18"/>
      <c r="U129" s="18"/>
      <c r="V129" s="18" t="str">
        <f>IF(ISBLANK('PLT Log'!V139),"",'PLT Log'!V139)</f>
        <v/>
      </c>
    </row>
    <row r="130" spans="1:22" x14ac:dyDescent="0.25">
      <c r="A130" s="9"/>
      <c r="B130" s="9"/>
      <c r="C130" s="20"/>
      <c r="D130" s="18"/>
      <c r="F130" s="18"/>
      <c r="G130" s="18"/>
      <c r="H130" s="18"/>
      <c r="I130" s="18"/>
      <c r="J130" s="18"/>
      <c r="K130" s="18"/>
      <c r="L130" s="18"/>
      <c r="M130" s="18"/>
      <c r="N130" s="18"/>
      <c r="O130" s="18"/>
      <c r="P130" s="18"/>
      <c r="Q130" s="18"/>
      <c r="R130" s="18"/>
      <c r="S130" s="18"/>
      <c r="T130" s="18"/>
      <c r="U130" s="18"/>
      <c r="V130" s="18" t="str">
        <f>IF(ISBLANK('PLT Log'!V140),"",'PLT Log'!V140)</f>
        <v/>
      </c>
    </row>
    <row r="131" spans="1:22" x14ac:dyDescent="0.25">
      <c r="A131" s="9"/>
      <c r="B131" s="9"/>
      <c r="C131" s="20"/>
      <c r="D131" s="18"/>
      <c r="F131" s="18"/>
      <c r="G131" s="18"/>
      <c r="H131" s="18"/>
      <c r="I131" s="18"/>
      <c r="J131" s="18"/>
      <c r="K131" s="18"/>
      <c r="L131" s="18"/>
      <c r="M131" s="18"/>
      <c r="N131" s="18"/>
      <c r="O131" s="18"/>
      <c r="P131" s="18"/>
      <c r="Q131" s="18"/>
      <c r="R131" s="18"/>
      <c r="S131" s="18"/>
      <c r="T131" s="18"/>
      <c r="U131" s="18"/>
      <c r="V131" s="18" t="str">
        <f>IF(ISBLANK('PLT Log'!V141),"",'PLT Log'!V141)</f>
        <v/>
      </c>
    </row>
    <row r="132" spans="1:22" x14ac:dyDescent="0.25">
      <c r="A132" s="9"/>
      <c r="B132" s="9"/>
      <c r="C132" s="20"/>
      <c r="D132" s="18"/>
      <c r="F132" s="18"/>
      <c r="G132" s="18"/>
      <c r="H132" s="18"/>
      <c r="I132" s="18"/>
      <c r="J132" s="18"/>
      <c r="K132" s="18"/>
      <c r="L132" s="18"/>
      <c r="M132" s="18"/>
      <c r="N132" s="18"/>
      <c r="O132" s="18"/>
      <c r="P132" s="18"/>
      <c r="Q132" s="18"/>
      <c r="R132" s="18"/>
      <c r="S132" s="18"/>
      <c r="T132" s="18"/>
      <c r="U132" s="18"/>
      <c r="V132" s="18" t="str">
        <f>IF(ISBLANK('PLT Log'!V142),"",'PLT Log'!V142)</f>
        <v/>
      </c>
    </row>
    <row r="133" spans="1:22" x14ac:dyDescent="0.25">
      <c r="A133" s="9"/>
      <c r="B133" s="9"/>
      <c r="C133" s="20"/>
      <c r="D133" s="18"/>
      <c r="F133" s="18"/>
      <c r="G133" s="18"/>
      <c r="H133" s="18"/>
      <c r="I133" s="18"/>
      <c r="J133" s="18"/>
      <c r="K133" s="18"/>
      <c r="L133" s="18"/>
      <c r="M133" s="18"/>
      <c r="N133" s="18"/>
      <c r="O133" s="18"/>
      <c r="P133" s="18"/>
      <c r="Q133" s="18"/>
      <c r="R133" s="18"/>
      <c r="S133" s="18"/>
      <c r="T133" s="18"/>
      <c r="U133" s="18"/>
      <c r="V133" s="18" t="str">
        <f>IF(ISBLANK('PLT Log'!V143),"",'PLT Log'!V143)</f>
        <v/>
      </c>
    </row>
    <row r="134" spans="1:22" x14ac:dyDescent="0.25">
      <c r="A134" s="9"/>
      <c r="B134" s="9"/>
      <c r="C134" s="20"/>
      <c r="D134" s="18"/>
      <c r="F134" s="18"/>
      <c r="G134" s="18"/>
      <c r="H134" s="18"/>
      <c r="I134" s="18"/>
      <c r="J134" s="18"/>
      <c r="K134" s="18"/>
      <c r="L134" s="18"/>
      <c r="M134" s="18"/>
      <c r="N134" s="18"/>
      <c r="O134" s="18"/>
      <c r="P134" s="18"/>
      <c r="Q134" s="18"/>
      <c r="R134" s="18"/>
      <c r="S134" s="18"/>
      <c r="T134" s="18"/>
      <c r="U134" s="18"/>
      <c r="V134" s="18" t="str">
        <f>IF(ISBLANK('PLT Log'!V144),"",'PLT Log'!V144)</f>
        <v/>
      </c>
    </row>
    <row r="135" spans="1:22" x14ac:dyDescent="0.25">
      <c r="A135" s="9"/>
      <c r="B135" s="9"/>
      <c r="C135" s="20"/>
      <c r="D135" s="18"/>
      <c r="F135" s="18"/>
      <c r="G135" s="18"/>
      <c r="H135" s="18"/>
      <c r="I135" s="18"/>
      <c r="J135" s="18"/>
      <c r="K135" s="18"/>
      <c r="L135" s="18"/>
      <c r="M135" s="18"/>
      <c r="N135" s="18"/>
      <c r="O135" s="18"/>
      <c r="P135" s="18"/>
      <c r="Q135" s="18"/>
      <c r="R135" s="18"/>
      <c r="S135" s="18"/>
      <c r="T135" s="18"/>
      <c r="U135" s="18"/>
      <c r="V135" s="18" t="str">
        <f>IF(ISBLANK('PLT Log'!V145),"",'PLT Log'!V145)</f>
        <v/>
      </c>
    </row>
    <row r="136" spans="1:22" x14ac:dyDescent="0.25">
      <c r="A136" s="9"/>
      <c r="B136" s="9"/>
      <c r="C136" s="20"/>
      <c r="D136" s="18"/>
      <c r="F136" s="18"/>
      <c r="G136" s="18"/>
      <c r="H136" s="18"/>
      <c r="I136" s="18"/>
      <c r="J136" s="18"/>
      <c r="K136" s="18"/>
      <c r="L136" s="18"/>
      <c r="M136" s="18"/>
      <c r="N136" s="18"/>
      <c r="O136" s="18"/>
      <c r="P136" s="18"/>
      <c r="Q136" s="18"/>
      <c r="R136" s="18"/>
      <c r="S136" s="18"/>
      <c r="T136" s="18"/>
      <c r="U136" s="18"/>
      <c r="V136" s="18" t="str">
        <f>IF(ISBLANK('PLT Log'!V146),"",'PLT Log'!V146)</f>
        <v/>
      </c>
    </row>
    <row r="137" spans="1:22" x14ac:dyDescent="0.25">
      <c r="A137" s="9"/>
      <c r="B137" s="9"/>
      <c r="C137" s="20"/>
      <c r="D137" s="18"/>
      <c r="F137" s="18"/>
      <c r="G137" s="18"/>
      <c r="H137" s="18"/>
      <c r="I137" s="18"/>
      <c r="J137" s="18"/>
      <c r="K137" s="18"/>
      <c r="L137" s="18"/>
      <c r="M137" s="18"/>
      <c r="N137" s="18"/>
      <c r="O137" s="18"/>
      <c r="P137" s="18"/>
      <c r="Q137" s="18"/>
      <c r="R137" s="18"/>
      <c r="S137" s="18"/>
      <c r="T137" s="18"/>
      <c r="U137" s="18"/>
      <c r="V137" s="18" t="str">
        <f>IF(ISBLANK('PLT Log'!V147),"",'PLT Log'!V147)</f>
        <v/>
      </c>
    </row>
    <row r="138" spans="1:22" x14ac:dyDescent="0.25">
      <c r="A138" s="9"/>
      <c r="B138" s="9"/>
      <c r="C138" s="20"/>
      <c r="D138" s="18"/>
      <c r="F138" s="18"/>
      <c r="G138" s="18"/>
      <c r="H138" s="18"/>
      <c r="I138" s="18"/>
      <c r="J138" s="18"/>
      <c r="K138" s="18"/>
      <c r="L138" s="18"/>
      <c r="M138" s="18"/>
      <c r="N138" s="18"/>
      <c r="O138" s="18"/>
      <c r="P138" s="18"/>
      <c r="Q138" s="18"/>
      <c r="R138" s="18"/>
      <c r="S138" s="18"/>
      <c r="T138" s="18"/>
      <c r="U138" s="18"/>
      <c r="V138" s="18" t="str">
        <f>IF(ISBLANK('PLT Log'!V148),"",'PLT Log'!V148)</f>
        <v/>
      </c>
    </row>
    <row r="139" spans="1:22" x14ac:dyDescent="0.25">
      <c r="A139" s="9"/>
      <c r="B139" s="9"/>
      <c r="C139" s="20"/>
      <c r="D139" s="18"/>
      <c r="F139" s="18"/>
      <c r="G139" s="18"/>
      <c r="H139" s="18"/>
      <c r="I139" s="18"/>
      <c r="J139" s="18"/>
      <c r="K139" s="18"/>
      <c r="L139" s="18"/>
      <c r="M139" s="18"/>
      <c r="N139" s="18"/>
      <c r="O139" s="18"/>
      <c r="P139" s="18"/>
      <c r="Q139" s="18"/>
      <c r="R139" s="18"/>
      <c r="S139" s="18"/>
      <c r="T139" s="18"/>
      <c r="U139" s="18"/>
      <c r="V139" s="18" t="str">
        <f>IF(ISBLANK('PLT Log'!V149),"",'PLT Log'!V149)</f>
        <v/>
      </c>
    </row>
    <row r="140" spans="1:22" x14ac:dyDescent="0.25">
      <c r="A140" s="9"/>
      <c r="B140" s="9"/>
      <c r="C140" s="20"/>
      <c r="D140" s="18"/>
      <c r="F140" s="18"/>
      <c r="G140" s="18"/>
      <c r="H140" s="18"/>
      <c r="I140" s="18"/>
      <c r="J140" s="18"/>
      <c r="K140" s="18"/>
      <c r="L140" s="18"/>
      <c r="M140" s="18"/>
      <c r="N140" s="18"/>
      <c r="O140" s="18"/>
      <c r="P140" s="18"/>
      <c r="Q140" s="18"/>
      <c r="R140" s="18"/>
      <c r="S140" s="18"/>
      <c r="T140" s="18"/>
      <c r="U140" s="18"/>
      <c r="V140" s="18" t="str">
        <f>IF(ISBLANK('PLT Log'!V150),"",'PLT Log'!V150)</f>
        <v/>
      </c>
    </row>
    <row r="141" spans="1:22" x14ac:dyDescent="0.25">
      <c r="A141" s="9"/>
      <c r="B141" s="9"/>
      <c r="C141" s="20"/>
      <c r="D141" s="18"/>
      <c r="F141" s="18"/>
      <c r="G141" s="18"/>
      <c r="H141" s="18"/>
      <c r="I141" s="18"/>
      <c r="J141" s="18"/>
      <c r="K141" s="18"/>
      <c r="L141" s="18"/>
      <c r="M141" s="18"/>
      <c r="N141" s="18"/>
      <c r="O141" s="18"/>
      <c r="P141" s="18"/>
      <c r="Q141" s="18"/>
      <c r="R141" s="18"/>
      <c r="S141" s="18"/>
      <c r="T141" s="18"/>
      <c r="U141" s="18"/>
      <c r="V141" s="18" t="str">
        <f>IF(ISBLANK('PLT Log'!V151),"",'PLT Log'!V151)</f>
        <v/>
      </c>
    </row>
    <row r="142" spans="1:22" x14ac:dyDescent="0.25">
      <c r="A142" s="9"/>
      <c r="B142" s="9"/>
      <c r="C142" s="20"/>
      <c r="D142" s="18"/>
      <c r="F142" s="18"/>
      <c r="G142" s="18"/>
      <c r="H142" s="18"/>
      <c r="I142" s="18"/>
      <c r="J142" s="18"/>
      <c r="K142" s="18"/>
      <c r="L142" s="18"/>
      <c r="M142" s="18"/>
      <c r="N142" s="18"/>
      <c r="O142" s="18"/>
      <c r="P142" s="18"/>
      <c r="Q142" s="18"/>
      <c r="R142" s="18"/>
      <c r="S142" s="18"/>
      <c r="T142" s="18"/>
      <c r="U142" s="18"/>
      <c r="V142" s="18" t="str">
        <f>IF(ISBLANK('PLT Log'!V152),"",'PLT Log'!V152)</f>
        <v/>
      </c>
    </row>
    <row r="143" spans="1:22" x14ac:dyDescent="0.25">
      <c r="A143" s="9"/>
      <c r="B143" s="9"/>
      <c r="C143" s="20"/>
      <c r="D143" s="18"/>
      <c r="F143" s="18"/>
      <c r="G143" s="18"/>
      <c r="H143" s="18"/>
      <c r="I143" s="18"/>
      <c r="J143" s="18"/>
      <c r="K143" s="18"/>
      <c r="L143" s="18"/>
      <c r="M143" s="18"/>
      <c r="N143" s="18"/>
      <c r="O143" s="18"/>
      <c r="P143" s="18"/>
      <c r="Q143" s="18"/>
      <c r="R143" s="18"/>
      <c r="S143" s="18"/>
      <c r="T143" s="18"/>
      <c r="U143" s="18"/>
      <c r="V143" s="18" t="str">
        <f>IF(ISBLANK('PLT Log'!V153),"",'PLT Log'!V153)</f>
        <v/>
      </c>
    </row>
    <row r="144" spans="1:22" x14ac:dyDescent="0.25">
      <c r="A144" s="9"/>
      <c r="B144" s="9"/>
      <c r="C144" s="20"/>
      <c r="D144" s="18"/>
      <c r="F144" s="18"/>
      <c r="G144" s="18"/>
      <c r="H144" s="18"/>
      <c r="I144" s="18"/>
      <c r="J144" s="18"/>
      <c r="K144" s="18"/>
      <c r="L144" s="18"/>
      <c r="M144" s="18"/>
      <c r="N144" s="18"/>
      <c r="O144" s="18"/>
      <c r="P144" s="18"/>
      <c r="Q144" s="18"/>
      <c r="R144" s="18"/>
      <c r="S144" s="18"/>
      <c r="T144" s="18"/>
      <c r="U144" s="18"/>
      <c r="V144" s="18" t="str">
        <f>IF(ISBLANK('PLT Log'!V154),"",'PLT Log'!V154)</f>
        <v/>
      </c>
    </row>
    <row r="145" spans="1:22" x14ac:dyDescent="0.25">
      <c r="A145" s="9"/>
      <c r="B145" s="9"/>
      <c r="C145" s="20"/>
      <c r="D145" s="18"/>
      <c r="F145" s="18"/>
      <c r="G145" s="18"/>
      <c r="H145" s="18"/>
      <c r="I145" s="18"/>
      <c r="J145" s="18"/>
      <c r="K145" s="18"/>
      <c r="L145" s="18"/>
      <c r="M145" s="18"/>
      <c r="N145" s="18"/>
      <c r="O145" s="18"/>
      <c r="P145" s="18"/>
      <c r="Q145" s="18"/>
      <c r="R145" s="18"/>
      <c r="S145" s="18"/>
      <c r="T145" s="18"/>
      <c r="U145" s="18"/>
      <c r="V145" s="18" t="str">
        <f>IF(ISBLANK('PLT Log'!V155),"",'PLT Log'!V155)</f>
        <v/>
      </c>
    </row>
    <row r="146" spans="1:22" x14ac:dyDescent="0.25">
      <c r="A146" s="9"/>
      <c r="B146" s="9"/>
      <c r="C146" s="20"/>
      <c r="D146" s="18"/>
      <c r="F146" s="18"/>
      <c r="G146" s="18"/>
      <c r="H146" s="18"/>
      <c r="I146" s="18"/>
      <c r="J146" s="18"/>
      <c r="K146" s="18"/>
      <c r="L146" s="18"/>
      <c r="M146" s="18"/>
      <c r="N146" s="18"/>
      <c r="O146" s="18"/>
      <c r="P146" s="18"/>
      <c r="Q146" s="18"/>
      <c r="R146" s="18"/>
      <c r="S146" s="18"/>
      <c r="T146" s="18"/>
      <c r="U146" s="18"/>
      <c r="V146" s="18" t="str">
        <f>IF(ISBLANK('PLT Log'!V156),"",'PLT Log'!V156)</f>
        <v/>
      </c>
    </row>
    <row r="147" spans="1:22" x14ac:dyDescent="0.25">
      <c r="A147" s="9"/>
      <c r="B147" s="9"/>
      <c r="C147" s="20"/>
      <c r="D147" s="18"/>
      <c r="F147" s="18"/>
      <c r="G147" s="18"/>
      <c r="H147" s="18"/>
      <c r="I147" s="18"/>
      <c r="J147" s="18"/>
      <c r="K147" s="18"/>
      <c r="L147" s="18"/>
      <c r="M147" s="18"/>
      <c r="N147" s="18"/>
      <c r="O147" s="18"/>
      <c r="P147" s="18"/>
      <c r="Q147" s="18"/>
      <c r="R147" s="18"/>
      <c r="S147" s="18"/>
      <c r="T147" s="18"/>
      <c r="U147" s="18"/>
      <c r="V147" s="18" t="str">
        <f>IF(ISBLANK('PLT Log'!V157),"",'PLT Log'!V157)</f>
        <v/>
      </c>
    </row>
    <row r="148" spans="1:22" x14ac:dyDescent="0.25">
      <c r="A148" s="9"/>
      <c r="B148" s="9"/>
      <c r="C148" s="20"/>
      <c r="D148" s="18"/>
      <c r="F148" s="18"/>
      <c r="G148" s="18"/>
      <c r="H148" s="18"/>
      <c r="I148" s="18"/>
      <c r="J148" s="18"/>
      <c r="K148" s="18"/>
      <c r="L148" s="18"/>
      <c r="M148" s="18"/>
      <c r="N148" s="18"/>
      <c r="O148" s="18"/>
      <c r="P148" s="18"/>
      <c r="Q148" s="18"/>
      <c r="R148" s="18"/>
      <c r="S148" s="18"/>
      <c r="T148" s="18"/>
      <c r="U148" s="18"/>
      <c r="V148" s="18" t="str">
        <f>IF(ISBLANK('PLT Log'!V158),"",'PLT Log'!V158)</f>
        <v/>
      </c>
    </row>
    <row r="149" spans="1:22" x14ac:dyDescent="0.25">
      <c r="A149" s="9"/>
      <c r="B149" s="9"/>
      <c r="C149" s="20"/>
      <c r="D149" s="18"/>
      <c r="F149" s="18"/>
      <c r="G149" s="18"/>
      <c r="H149" s="18"/>
      <c r="I149" s="18"/>
      <c r="J149" s="18"/>
      <c r="K149" s="18"/>
      <c r="L149" s="18"/>
      <c r="M149" s="18"/>
      <c r="N149" s="18"/>
      <c r="O149" s="18"/>
      <c r="P149" s="18"/>
      <c r="Q149" s="18"/>
      <c r="R149" s="18"/>
      <c r="S149" s="18"/>
      <c r="T149" s="18"/>
      <c r="U149" s="18"/>
      <c r="V149" s="18" t="str">
        <f>IF(ISBLANK('PLT Log'!V159),"",'PLT Log'!V159)</f>
        <v/>
      </c>
    </row>
    <row r="150" spans="1:22" x14ac:dyDescent="0.25">
      <c r="A150" s="9"/>
      <c r="B150" s="9"/>
      <c r="C150" s="20"/>
      <c r="D150" s="18"/>
      <c r="F150" s="18"/>
      <c r="G150" s="18"/>
      <c r="H150" s="18"/>
      <c r="I150" s="18"/>
      <c r="J150" s="18"/>
      <c r="K150" s="18"/>
      <c r="L150" s="18"/>
      <c r="M150" s="18"/>
      <c r="N150" s="18"/>
      <c r="O150" s="18"/>
      <c r="P150" s="18"/>
      <c r="Q150" s="18"/>
      <c r="R150" s="18"/>
      <c r="S150" s="18"/>
      <c r="T150" s="18"/>
      <c r="U150" s="18"/>
      <c r="V150" s="18" t="str">
        <f>IF(ISBLANK('PLT Log'!V160),"",'PLT Log'!V160)</f>
        <v/>
      </c>
    </row>
    <row r="151" spans="1:22" x14ac:dyDescent="0.25">
      <c r="A151" s="9"/>
      <c r="B151" s="9"/>
      <c r="C151" s="20"/>
      <c r="D151" s="18"/>
      <c r="F151" s="18"/>
      <c r="G151" s="18"/>
      <c r="H151" s="18"/>
      <c r="I151" s="18"/>
      <c r="J151" s="18"/>
      <c r="K151" s="18"/>
      <c r="L151" s="18"/>
      <c r="M151" s="18"/>
      <c r="N151" s="18"/>
      <c r="O151" s="18"/>
      <c r="P151" s="18"/>
      <c r="Q151" s="18"/>
      <c r="R151" s="18"/>
      <c r="S151" s="18"/>
      <c r="T151" s="18"/>
      <c r="U151" s="18"/>
      <c r="V151" s="18" t="str">
        <f>IF(ISBLANK('PLT Log'!V161),"",'PLT Log'!V161)</f>
        <v/>
      </c>
    </row>
    <row r="152" spans="1:22" x14ac:dyDescent="0.25">
      <c r="A152" s="9"/>
      <c r="B152" s="9"/>
      <c r="C152" s="20"/>
      <c r="D152" s="18"/>
      <c r="F152" s="18"/>
      <c r="G152" s="18"/>
      <c r="H152" s="18"/>
      <c r="I152" s="18"/>
      <c r="J152" s="18"/>
      <c r="K152" s="18"/>
      <c r="L152" s="18"/>
      <c r="M152" s="18"/>
      <c r="N152" s="18"/>
      <c r="O152" s="18"/>
      <c r="P152" s="18"/>
      <c r="Q152" s="18"/>
      <c r="R152" s="18"/>
      <c r="S152" s="18"/>
      <c r="T152" s="18"/>
      <c r="U152" s="18"/>
      <c r="V152" s="18" t="str">
        <f>IF(ISBLANK('PLT Log'!V162),"",'PLT Log'!V162)</f>
        <v/>
      </c>
    </row>
    <row r="153" spans="1:22" x14ac:dyDescent="0.25">
      <c r="A153" s="9"/>
      <c r="B153" s="9"/>
      <c r="C153" s="20"/>
      <c r="D153" s="18"/>
      <c r="F153" s="18"/>
      <c r="G153" s="18"/>
      <c r="H153" s="18"/>
      <c r="I153" s="18"/>
      <c r="J153" s="18"/>
      <c r="K153" s="18"/>
      <c r="L153" s="18"/>
      <c r="M153" s="18"/>
      <c r="N153" s="18"/>
      <c r="O153" s="18"/>
      <c r="P153" s="18"/>
      <c r="Q153" s="18"/>
      <c r="R153" s="18"/>
      <c r="S153" s="18"/>
      <c r="T153" s="18"/>
      <c r="U153" s="18"/>
      <c r="V153" s="18" t="str">
        <f>IF(ISBLANK('PLT Log'!V163),"",'PLT Log'!V163)</f>
        <v/>
      </c>
    </row>
    <row r="154" spans="1:22" x14ac:dyDescent="0.25">
      <c r="A154" s="9"/>
      <c r="B154" s="9"/>
      <c r="C154" s="20"/>
      <c r="D154" s="18"/>
      <c r="F154" s="18"/>
      <c r="G154" s="18"/>
      <c r="H154" s="18"/>
      <c r="I154" s="18"/>
      <c r="J154" s="18"/>
      <c r="K154" s="18"/>
      <c r="L154" s="18"/>
      <c r="M154" s="18"/>
      <c r="N154" s="18"/>
      <c r="O154" s="18"/>
      <c r="P154" s="18"/>
      <c r="Q154" s="18"/>
      <c r="R154" s="18"/>
      <c r="S154" s="18"/>
      <c r="T154" s="18"/>
      <c r="U154" s="18"/>
      <c r="V154" s="18" t="str">
        <f>IF(ISBLANK('PLT Log'!V164),"",'PLT Log'!V164)</f>
        <v/>
      </c>
    </row>
    <row r="155" spans="1:22" x14ac:dyDescent="0.25">
      <c r="A155" s="9"/>
      <c r="B155" s="9"/>
      <c r="C155" s="20"/>
      <c r="D155" s="18"/>
      <c r="F155" s="18"/>
      <c r="G155" s="18"/>
      <c r="H155" s="18"/>
      <c r="I155" s="18"/>
      <c r="J155" s="18"/>
      <c r="K155" s="18"/>
      <c r="L155" s="18"/>
      <c r="M155" s="18"/>
      <c r="N155" s="18"/>
      <c r="O155" s="18"/>
      <c r="P155" s="18"/>
      <c r="Q155" s="18"/>
      <c r="R155" s="18"/>
      <c r="S155" s="18"/>
      <c r="T155" s="18"/>
      <c r="U155" s="18"/>
      <c r="V155" s="18" t="str">
        <f>IF(ISBLANK('PLT Log'!V165),"",'PLT Log'!V165)</f>
        <v/>
      </c>
    </row>
    <row r="156" spans="1:22" x14ac:dyDescent="0.25">
      <c r="A156" s="9"/>
      <c r="B156" s="9"/>
      <c r="C156" s="20"/>
      <c r="D156" s="18"/>
      <c r="F156" s="18"/>
      <c r="G156" s="18"/>
      <c r="H156" s="18"/>
      <c r="I156" s="18"/>
      <c r="J156" s="18"/>
      <c r="K156" s="18"/>
      <c r="L156" s="18"/>
      <c r="M156" s="18"/>
      <c r="N156" s="18"/>
      <c r="O156" s="18"/>
      <c r="P156" s="18"/>
      <c r="Q156" s="18"/>
      <c r="R156" s="18"/>
      <c r="S156" s="18"/>
      <c r="T156" s="18"/>
      <c r="U156" s="18"/>
      <c r="V156" s="18" t="str">
        <f>IF(ISBLANK('PLT Log'!V166),"",'PLT Log'!V166)</f>
        <v/>
      </c>
    </row>
    <row r="157" spans="1:22" x14ac:dyDescent="0.25">
      <c r="A157" s="9"/>
      <c r="B157" s="9"/>
      <c r="C157" s="20"/>
      <c r="D157" s="18"/>
      <c r="F157" s="18"/>
      <c r="G157" s="18"/>
      <c r="H157" s="18"/>
      <c r="I157" s="18"/>
      <c r="J157" s="18"/>
      <c r="K157" s="18"/>
      <c r="L157" s="18"/>
      <c r="M157" s="18"/>
      <c r="N157" s="18"/>
      <c r="O157" s="18"/>
      <c r="P157" s="18"/>
      <c r="Q157" s="18"/>
      <c r="R157" s="18"/>
      <c r="S157" s="18"/>
      <c r="T157" s="18"/>
      <c r="U157" s="18"/>
      <c r="V157" s="18" t="str">
        <f>IF(ISBLANK('PLT Log'!V167),"",'PLT Log'!V167)</f>
        <v/>
      </c>
    </row>
    <row r="158" spans="1:22" x14ac:dyDescent="0.25">
      <c r="A158" s="9"/>
      <c r="B158" s="9"/>
      <c r="C158" s="20"/>
      <c r="D158" s="18"/>
      <c r="F158" s="18"/>
      <c r="G158" s="18"/>
      <c r="H158" s="18"/>
      <c r="I158" s="18"/>
      <c r="J158" s="18"/>
      <c r="K158" s="18"/>
      <c r="L158" s="18"/>
      <c r="M158" s="18"/>
      <c r="N158" s="18"/>
      <c r="O158" s="18"/>
      <c r="P158" s="18"/>
      <c r="Q158" s="18"/>
      <c r="R158" s="18"/>
      <c r="S158" s="18"/>
      <c r="T158" s="18"/>
      <c r="U158" s="18"/>
      <c r="V158" s="18" t="str">
        <f>IF(ISBLANK('PLT Log'!V168),"",'PLT Log'!V168)</f>
        <v/>
      </c>
    </row>
    <row r="159" spans="1:22" x14ac:dyDescent="0.25">
      <c r="A159" s="9"/>
      <c r="B159" s="9"/>
      <c r="C159" s="20"/>
      <c r="D159" s="18"/>
      <c r="F159" s="18"/>
      <c r="G159" s="18"/>
      <c r="H159" s="18"/>
      <c r="I159" s="18"/>
      <c r="J159" s="18"/>
      <c r="K159" s="18"/>
      <c r="L159" s="18"/>
      <c r="M159" s="18"/>
      <c r="N159" s="18"/>
      <c r="O159" s="18"/>
      <c r="P159" s="18"/>
      <c r="Q159" s="18"/>
      <c r="R159" s="18"/>
      <c r="S159" s="18"/>
      <c r="T159" s="18"/>
      <c r="U159" s="18"/>
      <c r="V159" s="18" t="str">
        <f>IF(ISBLANK('PLT Log'!V169),"",'PLT Log'!V169)</f>
        <v/>
      </c>
    </row>
    <row r="160" spans="1:22" x14ac:dyDescent="0.25">
      <c r="A160" s="9"/>
      <c r="B160" s="9"/>
      <c r="C160" s="20"/>
      <c r="D160" s="18"/>
      <c r="F160" s="18"/>
      <c r="G160" s="18"/>
      <c r="H160" s="18"/>
      <c r="I160" s="18"/>
      <c r="J160" s="18"/>
      <c r="K160" s="18"/>
      <c r="L160" s="18"/>
      <c r="M160" s="18"/>
      <c r="N160" s="18"/>
      <c r="O160" s="18"/>
      <c r="P160" s="18"/>
      <c r="Q160" s="18"/>
      <c r="R160" s="18"/>
      <c r="S160" s="18"/>
      <c r="T160" s="18"/>
      <c r="U160" s="18"/>
      <c r="V160" s="18" t="str">
        <f>IF(ISBLANK('PLT Log'!V170),"",'PLT Log'!V170)</f>
        <v/>
      </c>
    </row>
    <row r="161" spans="1:22" x14ac:dyDescent="0.25">
      <c r="A161" s="9"/>
      <c r="B161" s="9"/>
      <c r="C161" s="20"/>
      <c r="D161" s="18"/>
      <c r="F161" s="18"/>
      <c r="G161" s="18"/>
      <c r="H161" s="18"/>
      <c r="I161" s="18"/>
      <c r="J161" s="18"/>
      <c r="K161" s="18"/>
      <c r="L161" s="18"/>
      <c r="M161" s="18"/>
      <c r="N161" s="18"/>
      <c r="O161" s="18"/>
      <c r="P161" s="18"/>
      <c r="Q161" s="18"/>
      <c r="R161" s="18"/>
      <c r="S161" s="18"/>
      <c r="T161" s="18"/>
      <c r="U161" s="18"/>
      <c r="V161" s="18" t="str">
        <f>IF(ISBLANK('PLT Log'!V171),"",'PLT Log'!V171)</f>
        <v/>
      </c>
    </row>
    <row r="162" spans="1:22" x14ac:dyDescent="0.25">
      <c r="A162" s="9"/>
      <c r="B162" s="9"/>
      <c r="C162" s="20"/>
      <c r="D162" s="18"/>
      <c r="F162" s="18"/>
      <c r="G162" s="18"/>
      <c r="H162" s="18"/>
      <c r="I162" s="18"/>
      <c r="J162" s="18"/>
      <c r="K162" s="18"/>
      <c r="L162" s="18"/>
      <c r="M162" s="18"/>
      <c r="N162" s="18"/>
      <c r="O162" s="18"/>
      <c r="P162" s="18"/>
      <c r="Q162" s="18"/>
      <c r="R162" s="18"/>
      <c r="S162" s="18"/>
      <c r="T162" s="18"/>
      <c r="U162" s="18"/>
      <c r="V162" s="18" t="str">
        <f>IF(ISBLANK('PLT Log'!V172),"",'PLT Log'!V172)</f>
        <v/>
      </c>
    </row>
    <row r="163" spans="1:22" x14ac:dyDescent="0.25">
      <c r="A163" s="9"/>
      <c r="B163" s="9"/>
      <c r="C163" s="20"/>
      <c r="D163" s="18"/>
      <c r="F163" s="18"/>
      <c r="G163" s="18"/>
      <c r="H163" s="18"/>
      <c r="I163" s="18"/>
      <c r="J163" s="18"/>
      <c r="K163" s="18"/>
      <c r="L163" s="18"/>
      <c r="M163" s="18"/>
      <c r="N163" s="18"/>
      <c r="O163" s="18"/>
      <c r="P163" s="18"/>
      <c r="Q163" s="18"/>
      <c r="R163" s="18"/>
      <c r="S163" s="18"/>
      <c r="T163" s="18"/>
      <c r="U163" s="18"/>
      <c r="V163" s="18" t="str">
        <f>IF(ISBLANK('PLT Log'!V173),"",'PLT Log'!V173)</f>
        <v/>
      </c>
    </row>
    <row r="164" spans="1:22" x14ac:dyDescent="0.25">
      <c r="A164" s="9"/>
      <c r="B164" s="9"/>
      <c r="C164" s="20"/>
      <c r="D164" s="18"/>
      <c r="F164" s="18"/>
      <c r="G164" s="18"/>
      <c r="H164" s="18"/>
      <c r="I164" s="18"/>
      <c r="J164" s="18"/>
      <c r="K164" s="18"/>
      <c r="L164" s="18"/>
      <c r="M164" s="18"/>
      <c r="N164" s="18"/>
      <c r="O164" s="18"/>
      <c r="P164" s="18"/>
      <c r="Q164" s="18"/>
      <c r="R164" s="18"/>
      <c r="S164" s="18"/>
      <c r="T164" s="18"/>
      <c r="U164" s="18"/>
      <c r="V164" s="18" t="str">
        <f>IF(ISBLANK('PLT Log'!V174),"",'PLT Log'!V174)</f>
        <v/>
      </c>
    </row>
    <row r="165" spans="1:22" x14ac:dyDescent="0.25">
      <c r="A165" s="9"/>
      <c r="B165" s="9"/>
      <c r="C165" s="20"/>
      <c r="D165" s="18"/>
      <c r="F165" s="18"/>
      <c r="G165" s="18"/>
      <c r="H165" s="18"/>
      <c r="I165" s="18"/>
      <c r="J165" s="18"/>
      <c r="K165" s="18"/>
      <c r="L165" s="18"/>
      <c r="M165" s="18"/>
      <c r="N165" s="18"/>
      <c r="O165" s="18"/>
      <c r="P165" s="18"/>
      <c r="Q165" s="18"/>
      <c r="R165" s="18"/>
      <c r="S165" s="18"/>
      <c r="T165" s="18"/>
      <c r="U165" s="18"/>
      <c r="V165" s="18" t="str">
        <f>IF(ISBLANK('PLT Log'!V175),"",'PLT Log'!V175)</f>
        <v/>
      </c>
    </row>
    <row r="166" spans="1:22" x14ac:dyDescent="0.25">
      <c r="A166" s="9"/>
      <c r="B166" s="9"/>
      <c r="C166" s="20"/>
      <c r="D166" s="18"/>
      <c r="F166" s="18"/>
      <c r="G166" s="18"/>
      <c r="H166" s="18"/>
      <c r="I166" s="18"/>
      <c r="J166" s="18"/>
      <c r="K166" s="18"/>
      <c r="L166" s="18"/>
      <c r="M166" s="18"/>
      <c r="N166" s="18"/>
      <c r="O166" s="18"/>
      <c r="P166" s="18"/>
      <c r="Q166" s="18"/>
      <c r="R166" s="18"/>
      <c r="S166" s="18"/>
      <c r="T166" s="18"/>
      <c r="U166" s="18"/>
      <c r="V166" s="18" t="str">
        <f>IF(ISBLANK('PLT Log'!V176),"",'PLT Log'!V176)</f>
        <v/>
      </c>
    </row>
    <row r="167" spans="1:22" x14ac:dyDescent="0.25">
      <c r="A167" s="9"/>
      <c r="B167" s="9"/>
      <c r="C167" s="20"/>
      <c r="D167" s="18"/>
      <c r="F167" s="18"/>
      <c r="G167" s="18"/>
      <c r="H167" s="18"/>
      <c r="I167" s="18"/>
      <c r="J167" s="18"/>
      <c r="K167" s="18"/>
      <c r="L167" s="18"/>
      <c r="M167" s="18"/>
      <c r="N167" s="18"/>
      <c r="O167" s="18"/>
      <c r="P167" s="18"/>
      <c r="Q167" s="18"/>
      <c r="R167" s="18"/>
      <c r="S167" s="18"/>
      <c r="T167" s="18"/>
      <c r="U167" s="18"/>
      <c r="V167" s="18" t="str">
        <f>IF(ISBLANK('PLT Log'!V177),"",'PLT Log'!V177)</f>
        <v/>
      </c>
    </row>
    <row r="168" spans="1:22" x14ac:dyDescent="0.25">
      <c r="A168" s="9"/>
      <c r="B168" s="9"/>
      <c r="C168" s="20"/>
      <c r="D168" s="18"/>
      <c r="F168" s="18"/>
      <c r="G168" s="18"/>
      <c r="H168" s="18"/>
      <c r="I168" s="18"/>
      <c r="J168" s="18"/>
      <c r="K168" s="18"/>
      <c r="L168" s="18"/>
      <c r="M168" s="18"/>
      <c r="N168" s="18"/>
      <c r="O168" s="18"/>
      <c r="P168" s="18"/>
      <c r="Q168" s="18"/>
      <c r="R168" s="18"/>
      <c r="S168" s="18"/>
      <c r="T168" s="18"/>
      <c r="U168" s="18"/>
      <c r="V168" s="18" t="str">
        <f>IF(ISBLANK('PLT Log'!V178),"",'PLT Log'!V178)</f>
        <v/>
      </c>
    </row>
    <row r="169" spans="1:22" x14ac:dyDescent="0.25">
      <c r="A169" s="9"/>
      <c r="B169" s="9"/>
      <c r="C169" s="20"/>
      <c r="D169" s="18"/>
      <c r="F169" s="18"/>
      <c r="G169" s="18"/>
      <c r="H169" s="18"/>
      <c r="I169" s="18"/>
      <c r="J169" s="18"/>
      <c r="K169" s="18"/>
      <c r="L169" s="18"/>
      <c r="M169" s="18"/>
      <c r="N169" s="18"/>
      <c r="O169" s="18"/>
      <c r="P169" s="18"/>
      <c r="Q169" s="18"/>
      <c r="R169" s="18"/>
      <c r="S169" s="18"/>
      <c r="T169" s="18"/>
      <c r="U169" s="18"/>
      <c r="V169" s="18" t="str">
        <f>IF(ISBLANK('PLT Log'!V179),"",'PLT Log'!V179)</f>
        <v/>
      </c>
    </row>
    <row r="170" spans="1:22" x14ac:dyDescent="0.25">
      <c r="A170" s="9"/>
      <c r="B170" s="9"/>
      <c r="C170" s="20"/>
      <c r="D170" s="18"/>
      <c r="F170" s="18"/>
      <c r="G170" s="18"/>
      <c r="H170" s="18"/>
      <c r="I170" s="18"/>
      <c r="J170" s="18"/>
      <c r="K170" s="18"/>
      <c r="L170" s="18"/>
      <c r="M170" s="18"/>
      <c r="N170" s="18"/>
      <c r="O170" s="18"/>
      <c r="P170" s="18"/>
      <c r="Q170" s="18"/>
      <c r="R170" s="18"/>
      <c r="S170" s="18"/>
      <c r="T170" s="18"/>
      <c r="U170" s="18"/>
      <c r="V170" s="18" t="str">
        <f>IF(ISBLANK('PLT Log'!V180),"",'PLT Log'!V180)</f>
        <v/>
      </c>
    </row>
    <row r="171" spans="1:22" x14ac:dyDescent="0.25">
      <c r="A171" s="9"/>
      <c r="B171" s="9"/>
      <c r="C171" s="20"/>
      <c r="D171" s="18"/>
      <c r="F171" s="18"/>
      <c r="G171" s="18"/>
      <c r="H171" s="18"/>
      <c r="I171" s="18"/>
      <c r="J171" s="18"/>
      <c r="K171" s="18"/>
      <c r="L171" s="18"/>
      <c r="M171" s="18"/>
      <c r="N171" s="18"/>
      <c r="O171" s="18"/>
      <c r="P171" s="18"/>
      <c r="Q171" s="18"/>
      <c r="R171" s="18"/>
      <c r="S171" s="18"/>
      <c r="T171" s="18"/>
      <c r="U171" s="18"/>
      <c r="V171" s="18" t="str">
        <f>IF(ISBLANK('PLT Log'!V181),"",'PLT Log'!V181)</f>
        <v/>
      </c>
    </row>
    <row r="172" spans="1:22" x14ac:dyDescent="0.25">
      <c r="A172" s="9"/>
      <c r="B172" s="9"/>
      <c r="C172" s="20"/>
      <c r="D172" s="18"/>
      <c r="F172" s="18"/>
      <c r="G172" s="18"/>
      <c r="H172" s="18"/>
      <c r="I172" s="18"/>
      <c r="J172" s="18"/>
      <c r="K172" s="18"/>
      <c r="L172" s="18"/>
      <c r="M172" s="18"/>
      <c r="N172" s="18"/>
      <c r="O172" s="18"/>
      <c r="P172" s="18"/>
      <c r="Q172" s="18"/>
      <c r="R172" s="18"/>
      <c r="S172" s="18"/>
      <c r="T172" s="18"/>
      <c r="U172" s="18"/>
      <c r="V172" s="18" t="str">
        <f>IF(ISBLANK('PLT Log'!V182),"",'PLT Log'!V182)</f>
        <v/>
      </c>
    </row>
    <row r="173" spans="1:22" x14ac:dyDescent="0.25">
      <c r="A173" s="9"/>
      <c r="B173" s="9"/>
      <c r="C173" s="20"/>
      <c r="D173" s="18"/>
      <c r="F173" s="18"/>
      <c r="G173" s="18"/>
      <c r="H173" s="18"/>
      <c r="I173" s="18"/>
      <c r="J173" s="18"/>
      <c r="K173" s="18"/>
      <c r="L173" s="18"/>
      <c r="M173" s="18"/>
      <c r="N173" s="18"/>
      <c r="O173" s="18"/>
      <c r="P173" s="18"/>
      <c r="Q173" s="18"/>
      <c r="R173" s="18"/>
      <c r="S173" s="18"/>
      <c r="T173" s="18"/>
      <c r="U173" s="18"/>
      <c r="V173" s="18" t="str">
        <f>IF(ISBLANK('PLT Log'!V183),"",'PLT Log'!V183)</f>
        <v/>
      </c>
    </row>
    <row r="174" spans="1:22" x14ac:dyDescent="0.25">
      <c r="A174" s="9"/>
      <c r="B174" s="9"/>
      <c r="C174" s="20"/>
      <c r="D174" s="18"/>
      <c r="F174" s="18"/>
      <c r="G174" s="18"/>
      <c r="H174" s="18"/>
      <c r="I174" s="18"/>
      <c r="J174" s="18"/>
      <c r="K174" s="18"/>
      <c r="L174" s="18"/>
      <c r="M174" s="18"/>
      <c r="N174" s="18"/>
      <c r="O174" s="18"/>
      <c r="P174" s="18"/>
      <c r="Q174" s="18"/>
      <c r="R174" s="18"/>
      <c r="S174" s="18"/>
      <c r="T174" s="18"/>
      <c r="U174" s="18"/>
      <c r="V174" s="18" t="str">
        <f>IF(ISBLANK('PLT Log'!V184),"",'PLT Log'!V184)</f>
        <v/>
      </c>
    </row>
    <row r="175" spans="1:22" x14ac:dyDescent="0.25">
      <c r="A175" s="9"/>
      <c r="B175" s="9"/>
      <c r="C175" s="20"/>
      <c r="D175" s="18"/>
      <c r="F175" s="18"/>
      <c r="G175" s="18"/>
      <c r="H175" s="18"/>
      <c r="I175" s="18"/>
      <c r="J175" s="18"/>
      <c r="K175" s="18"/>
      <c r="L175" s="18"/>
      <c r="M175" s="18"/>
      <c r="N175" s="18"/>
      <c r="O175" s="18"/>
      <c r="P175" s="18"/>
      <c r="Q175" s="18"/>
      <c r="R175" s="18"/>
      <c r="S175" s="18"/>
      <c r="T175" s="18"/>
      <c r="U175" s="18"/>
      <c r="V175" s="18" t="str">
        <f>IF(ISBLANK('PLT Log'!V185),"",'PLT Log'!V185)</f>
        <v/>
      </c>
    </row>
    <row r="176" spans="1:22" x14ac:dyDescent="0.25">
      <c r="A176" s="9"/>
      <c r="B176" s="9"/>
      <c r="C176" s="20"/>
      <c r="D176" s="18"/>
      <c r="F176" s="18"/>
      <c r="G176" s="18"/>
      <c r="H176" s="18"/>
      <c r="I176" s="18"/>
      <c r="J176" s="18"/>
      <c r="K176" s="18"/>
      <c r="L176" s="18"/>
      <c r="M176" s="18"/>
      <c r="N176" s="18"/>
      <c r="O176" s="18"/>
      <c r="P176" s="18"/>
      <c r="Q176" s="18"/>
      <c r="R176" s="18"/>
      <c r="S176" s="18"/>
      <c r="T176" s="18"/>
      <c r="U176" s="18"/>
      <c r="V176" s="18" t="str">
        <f>IF(ISBLANK('PLT Log'!V186),"",'PLT Log'!V186)</f>
        <v/>
      </c>
    </row>
    <row r="177" spans="1:22" x14ac:dyDescent="0.25">
      <c r="A177" s="9"/>
      <c r="B177" s="9"/>
      <c r="C177" s="20"/>
      <c r="D177" s="18"/>
      <c r="F177" s="18"/>
      <c r="G177" s="18"/>
      <c r="H177" s="18"/>
      <c r="I177" s="18"/>
      <c r="J177" s="18"/>
      <c r="K177" s="18"/>
      <c r="L177" s="18"/>
      <c r="M177" s="18"/>
      <c r="N177" s="18"/>
      <c r="O177" s="18"/>
      <c r="P177" s="18"/>
      <c r="Q177" s="18"/>
      <c r="R177" s="18"/>
      <c r="S177" s="18"/>
      <c r="T177" s="18"/>
      <c r="U177" s="18"/>
      <c r="V177" s="18" t="str">
        <f>IF(ISBLANK('PLT Log'!V187),"",'PLT Log'!V187)</f>
        <v/>
      </c>
    </row>
    <row r="178" spans="1:22" x14ac:dyDescent="0.25">
      <c r="A178" s="9"/>
      <c r="B178" s="9"/>
      <c r="C178" s="20"/>
      <c r="D178" s="18"/>
      <c r="F178" s="18"/>
      <c r="G178" s="18"/>
      <c r="H178" s="18"/>
      <c r="I178" s="18"/>
      <c r="J178" s="18"/>
      <c r="K178" s="18"/>
      <c r="L178" s="18"/>
      <c r="M178" s="18"/>
      <c r="N178" s="18"/>
      <c r="O178" s="18"/>
      <c r="P178" s="18"/>
      <c r="Q178" s="18"/>
      <c r="R178" s="18"/>
      <c r="S178" s="18"/>
      <c r="T178" s="18"/>
      <c r="U178" s="18"/>
      <c r="V178" s="18" t="str">
        <f>IF(ISBLANK('PLT Log'!V188),"",'PLT Log'!V188)</f>
        <v/>
      </c>
    </row>
    <row r="179" spans="1:22" x14ac:dyDescent="0.25">
      <c r="A179" s="9"/>
      <c r="B179" s="9"/>
      <c r="C179" s="20"/>
      <c r="D179" s="18"/>
      <c r="F179" s="18"/>
      <c r="G179" s="18"/>
      <c r="H179" s="18"/>
      <c r="I179" s="18"/>
      <c r="J179" s="18"/>
      <c r="K179" s="18"/>
      <c r="L179" s="18"/>
      <c r="M179" s="18"/>
      <c r="N179" s="18"/>
      <c r="O179" s="18"/>
      <c r="P179" s="18"/>
      <c r="Q179" s="18"/>
      <c r="R179" s="18"/>
      <c r="S179" s="18"/>
      <c r="T179" s="18"/>
      <c r="U179" s="18"/>
      <c r="V179" s="18" t="str">
        <f>IF(ISBLANK('PLT Log'!V189),"",'PLT Log'!V189)</f>
        <v/>
      </c>
    </row>
    <row r="180" spans="1:22" x14ac:dyDescent="0.25">
      <c r="A180" s="9"/>
      <c r="B180" s="9"/>
      <c r="C180" s="20"/>
      <c r="D180" s="18"/>
      <c r="F180" s="18"/>
      <c r="G180" s="18"/>
      <c r="H180" s="18"/>
      <c r="I180" s="18"/>
      <c r="J180" s="18"/>
      <c r="K180" s="18"/>
      <c r="L180" s="18"/>
      <c r="M180" s="18"/>
      <c r="N180" s="18"/>
      <c r="O180" s="18"/>
      <c r="P180" s="18"/>
      <c r="Q180" s="18"/>
      <c r="R180" s="18"/>
      <c r="S180" s="18"/>
      <c r="T180" s="18"/>
      <c r="U180" s="18"/>
      <c r="V180" s="18" t="str">
        <f>IF(ISBLANK('PLT Log'!V190),"",'PLT Log'!V190)</f>
        <v/>
      </c>
    </row>
    <row r="181" spans="1:22" x14ac:dyDescent="0.25">
      <c r="A181" s="9"/>
      <c r="B181" s="9"/>
      <c r="C181" s="20"/>
      <c r="D181" s="18"/>
      <c r="F181" s="18"/>
      <c r="G181" s="18"/>
      <c r="H181" s="18"/>
      <c r="I181" s="18"/>
      <c r="J181" s="18"/>
      <c r="K181" s="18"/>
      <c r="L181" s="18"/>
      <c r="M181" s="18"/>
      <c r="N181" s="18"/>
      <c r="O181" s="18"/>
      <c r="P181" s="18"/>
      <c r="Q181" s="18"/>
      <c r="R181" s="18"/>
      <c r="S181" s="18"/>
      <c r="T181" s="18"/>
      <c r="U181" s="18"/>
      <c r="V181" s="18" t="str">
        <f>IF(ISBLANK('PLT Log'!V191),"",'PLT Log'!V191)</f>
        <v/>
      </c>
    </row>
    <row r="182" spans="1:22" x14ac:dyDescent="0.25">
      <c r="A182" s="9"/>
      <c r="B182" s="9"/>
      <c r="C182" s="20"/>
      <c r="D182" s="18"/>
      <c r="F182" s="18"/>
      <c r="G182" s="18"/>
      <c r="H182" s="18"/>
      <c r="I182" s="18"/>
      <c r="J182" s="18"/>
      <c r="K182" s="18"/>
      <c r="L182" s="18"/>
      <c r="M182" s="18"/>
      <c r="N182" s="18"/>
      <c r="O182" s="18"/>
      <c r="P182" s="18"/>
      <c r="Q182" s="18"/>
      <c r="R182" s="18"/>
      <c r="S182" s="18"/>
      <c r="T182" s="18"/>
      <c r="U182" s="18"/>
      <c r="V182" s="18" t="str">
        <f>IF(ISBLANK('PLT Log'!V192),"",'PLT Log'!V192)</f>
        <v/>
      </c>
    </row>
    <row r="183" spans="1:22" x14ac:dyDescent="0.25">
      <c r="A183" s="9"/>
      <c r="B183" s="9"/>
      <c r="C183" s="20"/>
      <c r="D183" s="18"/>
      <c r="F183" s="18"/>
      <c r="G183" s="18"/>
      <c r="H183" s="18"/>
      <c r="I183" s="18"/>
      <c r="J183" s="18"/>
      <c r="K183" s="18"/>
      <c r="L183" s="18"/>
      <c r="M183" s="18"/>
      <c r="N183" s="18"/>
      <c r="O183" s="18"/>
      <c r="P183" s="18"/>
      <c r="Q183" s="18"/>
      <c r="R183" s="18"/>
      <c r="S183" s="18"/>
      <c r="T183" s="18"/>
      <c r="U183" s="18"/>
      <c r="V183" s="18" t="str">
        <f>IF(ISBLANK('PLT Log'!V193),"",'PLT Log'!V193)</f>
        <v/>
      </c>
    </row>
    <row r="184" spans="1:22" x14ac:dyDescent="0.25">
      <c r="A184" s="9"/>
      <c r="B184" s="9"/>
      <c r="C184" s="20"/>
      <c r="D184" s="18"/>
      <c r="F184" s="18"/>
      <c r="G184" s="18"/>
      <c r="H184" s="18"/>
      <c r="I184" s="18"/>
      <c r="J184" s="18"/>
      <c r="K184" s="18"/>
      <c r="L184" s="18"/>
      <c r="M184" s="18"/>
      <c r="N184" s="18"/>
      <c r="O184" s="18"/>
      <c r="P184" s="18"/>
      <c r="Q184" s="18"/>
      <c r="R184" s="18"/>
      <c r="S184" s="18"/>
      <c r="T184" s="18"/>
      <c r="U184" s="18"/>
      <c r="V184" s="18" t="str">
        <f>IF(ISBLANK('PLT Log'!V194),"",'PLT Log'!V194)</f>
        <v/>
      </c>
    </row>
    <row r="185" spans="1:22" x14ac:dyDescent="0.25">
      <c r="A185" s="9"/>
      <c r="B185" s="9"/>
      <c r="C185" s="20"/>
      <c r="D185" s="18"/>
      <c r="F185" s="18"/>
      <c r="G185" s="18"/>
      <c r="H185" s="18"/>
      <c r="I185" s="18"/>
      <c r="J185" s="18"/>
      <c r="K185" s="18"/>
      <c r="L185" s="18"/>
      <c r="M185" s="18"/>
      <c r="N185" s="18"/>
      <c r="O185" s="18"/>
      <c r="P185" s="18"/>
      <c r="Q185" s="18"/>
      <c r="R185" s="18"/>
      <c r="S185" s="18"/>
      <c r="T185" s="18"/>
      <c r="U185" s="18"/>
      <c r="V185" s="18" t="str">
        <f>IF(ISBLANK('PLT Log'!V195),"",'PLT Log'!V195)</f>
        <v/>
      </c>
    </row>
    <row r="186" spans="1:22" x14ac:dyDescent="0.25">
      <c r="A186" s="9"/>
      <c r="B186" s="9"/>
      <c r="C186" s="20"/>
      <c r="D186" s="18"/>
      <c r="F186" s="18"/>
      <c r="G186" s="18"/>
      <c r="H186" s="18"/>
      <c r="I186" s="18"/>
      <c r="J186" s="18"/>
      <c r="K186" s="18"/>
      <c r="L186" s="18"/>
      <c r="M186" s="18"/>
      <c r="N186" s="18"/>
      <c r="O186" s="18"/>
      <c r="P186" s="18"/>
      <c r="Q186" s="18"/>
      <c r="R186" s="18"/>
      <c r="S186" s="18"/>
      <c r="T186" s="18"/>
      <c r="U186" s="18"/>
      <c r="V186" s="18" t="str">
        <f>IF(ISBLANK('PLT Log'!V196),"",'PLT Log'!V196)</f>
        <v/>
      </c>
    </row>
    <row r="187" spans="1:22" x14ac:dyDescent="0.25">
      <c r="A187" s="9"/>
      <c r="B187" s="9"/>
      <c r="C187" s="20"/>
      <c r="D187" s="18"/>
      <c r="F187" s="18"/>
      <c r="G187" s="18"/>
      <c r="H187" s="18"/>
      <c r="I187" s="18"/>
      <c r="J187" s="18"/>
      <c r="K187" s="18"/>
      <c r="L187" s="18"/>
      <c r="M187" s="18"/>
      <c r="N187" s="18"/>
      <c r="O187" s="18"/>
      <c r="P187" s="18"/>
      <c r="Q187" s="18"/>
      <c r="R187" s="18"/>
      <c r="S187" s="18"/>
      <c r="T187" s="18"/>
      <c r="U187" s="18"/>
      <c r="V187" s="18" t="str">
        <f>IF(ISBLANK('PLT Log'!V197),"",'PLT Log'!V197)</f>
        <v/>
      </c>
    </row>
    <row r="188" spans="1:22" x14ac:dyDescent="0.25">
      <c r="A188" s="9"/>
      <c r="B188" s="9"/>
      <c r="C188" s="20"/>
      <c r="D188" s="18"/>
      <c r="F188" s="18"/>
      <c r="G188" s="18"/>
      <c r="H188" s="18"/>
      <c r="I188" s="18"/>
      <c r="J188" s="18"/>
      <c r="K188" s="18"/>
      <c r="L188" s="18"/>
      <c r="M188" s="18"/>
      <c r="N188" s="18"/>
      <c r="O188" s="18"/>
      <c r="P188" s="18"/>
      <c r="Q188" s="18"/>
      <c r="R188" s="18"/>
      <c r="S188" s="18"/>
      <c r="T188" s="18"/>
      <c r="U188" s="18"/>
      <c r="V188" s="18" t="str">
        <f>IF(ISBLANK('PLT Log'!V198),"",'PLT Log'!V198)</f>
        <v/>
      </c>
    </row>
    <row r="189" spans="1:22" x14ac:dyDescent="0.25">
      <c r="A189" s="9"/>
      <c r="B189" s="9"/>
      <c r="C189" s="20"/>
      <c r="D189" s="18"/>
      <c r="F189" s="18"/>
      <c r="G189" s="18"/>
      <c r="H189" s="18"/>
      <c r="I189" s="18"/>
      <c r="J189" s="18"/>
      <c r="K189" s="18"/>
      <c r="L189" s="18"/>
      <c r="M189" s="18"/>
      <c r="N189" s="18"/>
      <c r="O189" s="18"/>
      <c r="P189" s="18"/>
      <c r="Q189" s="18"/>
      <c r="R189" s="18"/>
      <c r="S189" s="18"/>
      <c r="T189" s="18"/>
      <c r="U189" s="18"/>
      <c r="V189" s="18" t="str">
        <f>IF(ISBLANK('PLT Log'!V199),"",'PLT Log'!V199)</f>
        <v/>
      </c>
    </row>
    <row r="190" spans="1:22" x14ac:dyDescent="0.25">
      <c r="A190" s="9"/>
      <c r="B190" s="9"/>
      <c r="C190" s="20"/>
      <c r="D190" s="18"/>
      <c r="F190" s="18"/>
      <c r="G190" s="18"/>
      <c r="H190" s="18"/>
      <c r="I190" s="18"/>
      <c r="J190" s="18"/>
      <c r="K190" s="18"/>
      <c r="L190" s="18"/>
      <c r="M190" s="18"/>
      <c r="N190" s="18"/>
      <c r="O190" s="18"/>
      <c r="P190" s="18"/>
      <c r="Q190" s="18"/>
      <c r="R190" s="18"/>
      <c r="S190" s="18"/>
      <c r="T190" s="18"/>
      <c r="U190" s="18"/>
      <c r="V190" s="18" t="str">
        <f>IF(ISBLANK('PLT Log'!V200),"",'PLT Log'!V200)</f>
        <v/>
      </c>
    </row>
    <row r="191" spans="1:22" x14ac:dyDescent="0.25">
      <c r="A191" s="9"/>
      <c r="B191" s="9"/>
      <c r="C191" s="20"/>
      <c r="D191" s="18"/>
      <c r="F191" s="18"/>
      <c r="G191" s="18"/>
      <c r="H191" s="18"/>
      <c r="I191" s="18"/>
      <c r="J191" s="18"/>
      <c r="K191" s="18"/>
      <c r="L191" s="18"/>
      <c r="M191" s="18"/>
      <c r="N191" s="18"/>
      <c r="O191" s="18"/>
      <c r="P191" s="18"/>
      <c r="Q191" s="18"/>
      <c r="R191" s="18"/>
      <c r="S191" s="18"/>
      <c r="T191" s="18"/>
      <c r="U191" s="18"/>
      <c r="V191" s="18" t="str">
        <f>IF(ISBLANK('PLT Log'!V201),"",'PLT Log'!V201)</f>
        <v/>
      </c>
    </row>
    <row r="192" spans="1:22" x14ac:dyDescent="0.25">
      <c r="A192" s="9"/>
      <c r="B192" s="9"/>
      <c r="C192" s="20"/>
      <c r="D192" s="18"/>
      <c r="F192" s="18"/>
      <c r="G192" s="18"/>
      <c r="H192" s="18"/>
      <c r="I192" s="18"/>
      <c r="J192" s="18"/>
      <c r="K192" s="18"/>
      <c r="L192" s="18"/>
      <c r="M192" s="18"/>
      <c r="N192" s="18"/>
      <c r="O192" s="18"/>
      <c r="P192" s="18"/>
      <c r="Q192" s="18"/>
      <c r="R192" s="18"/>
      <c r="S192" s="18"/>
      <c r="T192" s="18"/>
      <c r="U192" s="18"/>
      <c r="V192" s="18" t="str">
        <f>IF(ISBLANK('PLT Log'!V202),"",'PLT Log'!V202)</f>
        <v/>
      </c>
    </row>
    <row r="193" spans="1:22" x14ac:dyDescent="0.25">
      <c r="A193" s="9"/>
      <c r="B193" s="9"/>
      <c r="C193" s="20"/>
      <c r="D193" s="18"/>
      <c r="F193" s="18"/>
      <c r="G193" s="18"/>
      <c r="H193" s="18"/>
      <c r="I193" s="18"/>
      <c r="J193" s="18"/>
      <c r="K193" s="18"/>
      <c r="L193" s="18"/>
      <c r="M193" s="18"/>
      <c r="N193" s="18"/>
      <c r="O193" s="18"/>
      <c r="P193" s="18"/>
      <c r="Q193" s="18"/>
      <c r="R193" s="18"/>
      <c r="S193" s="18"/>
      <c r="T193" s="18"/>
      <c r="U193" s="18"/>
      <c r="V193" s="18" t="str">
        <f>IF(ISBLANK('PLT Log'!V203),"",'PLT Log'!V203)</f>
        <v/>
      </c>
    </row>
    <row r="194" spans="1:22" x14ac:dyDescent="0.25">
      <c r="A194" s="9"/>
      <c r="B194" s="9"/>
      <c r="C194" s="20"/>
      <c r="D194" s="18"/>
      <c r="F194" s="18"/>
      <c r="G194" s="18"/>
      <c r="H194" s="18"/>
      <c r="I194" s="18"/>
      <c r="J194" s="18"/>
      <c r="K194" s="18"/>
      <c r="L194" s="18"/>
      <c r="M194" s="18"/>
      <c r="N194" s="18"/>
      <c r="O194" s="18"/>
      <c r="P194" s="18"/>
      <c r="Q194" s="18"/>
      <c r="R194" s="18"/>
      <c r="S194" s="18"/>
      <c r="T194" s="18"/>
      <c r="U194" s="18"/>
      <c r="V194" s="18" t="str">
        <f>IF(ISBLANK('PLT Log'!V204),"",'PLT Log'!V204)</f>
        <v/>
      </c>
    </row>
    <row r="195" spans="1:22" x14ac:dyDescent="0.25">
      <c r="A195" s="9"/>
      <c r="B195" s="9"/>
      <c r="C195" s="20"/>
      <c r="D195" s="18"/>
      <c r="F195" s="18"/>
      <c r="G195" s="18"/>
      <c r="H195" s="18"/>
      <c r="I195" s="18"/>
      <c r="J195" s="18"/>
      <c r="K195" s="18"/>
      <c r="L195" s="18"/>
      <c r="M195" s="18"/>
      <c r="N195" s="18"/>
      <c r="O195" s="18"/>
      <c r="P195" s="18"/>
      <c r="Q195" s="18"/>
      <c r="R195" s="18"/>
      <c r="S195" s="18"/>
      <c r="T195" s="18"/>
      <c r="U195" s="18"/>
      <c r="V195" s="18" t="str">
        <f>IF(ISBLANK('PLT Log'!V205),"",'PLT Log'!V205)</f>
        <v/>
      </c>
    </row>
    <row r="196" spans="1:22" x14ac:dyDescent="0.25">
      <c r="A196" s="9"/>
      <c r="B196" s="9"/>
      <c r="C196" s="20"/>
      <c r="D196" s="18"/>
      <c r="F196" s="18"/>
      <c r="G196" s="18"/>
      <c r="H196" s="18"/>
      <c r="I196" s="18"/>
      <c r="J196" s="18"/>
      <c r="K196" s="18"/>
      <c r="L196" s="18"/>
      <c r="M196" s="18"/>
      <c r="N196" s="18"/>
      <c r="O196" s="18"/>
      <c r="P196" s="18"/>
      <c r="Q196" s="18"/>
      <c r="R196" s="18"/>
      <c r="S196" s="18"/>
      <c r="T196" s="18"/>
      <c r="U196" s="18"/>
      <c r="V196" s="18" t="str">
        <f>IF(ISBLANK('PLT Log'!V206),"",'PLT Log'!V206)</f>
        <v/>
      </c>
    </row>
    <row r="197" spans="1:22" x14ac:dyDescent="0.25">
      <c r="A197" s="9"/>
      <c r="B197" s="9"/>
      <c r="C197" s="20"/>
      <c r="D197" s="18"/>
      <c r="F197" s="18"/>
      <c r="G197" s="18"/>
      <c r="H197" s="18"/>
      <c r="I197" s="18"/>
      <c r="J197" s="18"/>
      <c r="K197" s="18"/>
      <c r="L197" s="18"/>
      <c r="M197" s="18"/>
      <c r="N197" s="18"/>
      <c r="O197" s="18"/>
      <c r="P197" s="18"/>
      <c r="Q197" s="18"/>
      <c r="R197" s="18"/>
      <c r="S197" s="18"/>
      <c r="T197" s="18"/>
      <c r="U197" s="18"/>
      <c r="V197" s="18" t="str">
        <f>IF(ISBLANK('PLT Log'!V207),"",'PLT Log'!V207)</f>
        <v/>
      </c>
    </row>
    <row r="198" spans="1:22" x14ac:dyDescent="0.25">
      <c r="A198" s="9"/>
      <c r="B198" s="9"/>
      <c r="C198" s="20"/>
      <c r="D198" s="18"/>
      <c r="F198" s="18"/>
      <c r="G198" s="18"/>
      <c r="H198" s="18"/>
      <c r="I198" s="18"/>
      <c r="J198" s="18"/>
      <c r="K198" s="18"/>
      <c r="L198" s="18"/>
      <c r="M198" s="18"/>
      <c r="N198" s="18"/>
      <c r="O198" s="18"/>
      <c r="P198" s="18"/>
      <c r="Q198" s="18"/>
      <c r="R198" s="18"/>
      <c r="S198" s="18"/>
      <c r="T198" s="18"/>
      <c r="U198" s="18"/>
      <c r="V198" s="18" t="str">
        <f>IF(ISBLANK('PLT Log'!V208),"",'PLT Log'!V208)</f>
        <v/>
      </c>
    </row>
    <row r="199" spans="1:22" x14ac:dyDescent="0.25">
      <c r="A199" s="9"/>
      <c r="B199" s="9"/>
      <c r="C199" s="20"/>
      <c r="D199" s="18"/>
      <c r="F199" s="18"/>
      <c r="G199" s="18"/>
      <c r="H199" s="18"/>
      <c r="I199" s="18"/>
      <c r="J199" s="18"/>
      <c r="K199" s="18"/>
      <c r="L199" s="18"/>
      <c r="M199" s="18"/>
      <c r="N199" s="18"/>
      <c r="O199" s="18"/>
      <c r="P199" s="18"/>
      <c r="Q199" s="18"/>
      <c r="R199" s="18"/>
      <c r="S199" s="18"/>
      <c r="T199" s="18"/>
      <c r="U199" s="18"/>
      <c r="V199" s="18" t="str">
        <f>IF(ISBLANK('PLT Log'!V209),"",'PLT Log'!V209)</f>
        <v/>
      </c>
    </row>
    <row r="200" spans="1:22" x14ac:dyDescent="0.25">
      <c r="A200" s="9"/>
      <c r="B200" s="9"/>
      <c r="C200" s="20"/>
      <c r="D200" s="18"/>
      <c r="F200" s="18"/>
      <c r="G200" s="18"/>
      <c r="H200" s="18"/>
      <c r="I200" s="18"/>
      <c r="J200" s="18"/>
      <c r="K200" s="18"/>
      <c r="L200" s="18"/>
      <c r="M200" s="18"/>
      <c r="N200" s="18"/>
      <c r="O200" s="18"/>
      <c r="P200" s="18"/>
      <c r="Q200" s="18"/>
      <c r="R200" s="18"/>
      <c r="S200" s="18"/>
      <c r="T200" s="18"/>
      <c r="U200" s="18"/>
      <c r="V200" s="18" t="str">
        <f>IF(ISBLANK('PLT Log'!V210),"",'PLT Log'!V210)</f>
        <v/>
      </c>
    </row>
    <row r="201" spans="1:22" x14ac:dyDescent="0.25">
      <c r="A201" s="9"/>
      <c r="B201" s="9"/>
      <c r="C201" s="20"/>
      <c r="D201" s="18"/>
      <c r="F201" s="18"/>
      <c r="G201" s="18"/>
      <c r="H201" s="18"/>
      <c r="I201" s="18"/>
      <c r="J201" s="18"/>
      <c r="K201" s="18"/>
      <c r="L201" s="18"/>
      <c r="M201" s="18"/>
      <c r="N201" s="18"/>
      <c r="O201" s="18"/>
      <c r="P201" s="18"/>
      <c r="Q201" s="18"/>
      <c r="R201" s="18"/>
      <c r="S201" s="18"/>
      <c r="T201" s="18"/>
      <c r="U201" s="18"/>
      <c r="V201" s="18" t="str">
        <f>IF(ISBLANK('PLT Log'!V211),"",'PLT Log'!V211)</f>
        <v/>
      </c>
    </row>
    <row r="202" spans="1:22" x14ac:dyDescent="0.25">
      <c r="A202" s="9"/>
      <c r="B202" s="9"/>
      <c r="C202" s="20"/>
      <c r="D202" s="18"/>
      <c r="F202" s="18"/>
      <c r="G202" s="18"/>
      <c r="H202" s="18"/>
      <c r="I202" s="18"/>
      <c r="J202" s="18"/>
      <c r="K202" s="18"/>
      <c r="L202" s="18"/>
      <c r="M202" s="18"/>
      <c r="N202" s="18"/>
      <c r="O202" s="18"/>
      <c r="P202" s="18"/>
      <c r="Q202" s="18"/>
      <c r="R202" s="18"/>
      <c r="S202" s="18"/>
      <c r="T202" s="18"/>
      <c r="U202" s="18"/>
      <c r="V202" s="18" t="str">
        <f>IF(ISBLANK('PLT Log'!V212),"",'PLT Log'!V212)</f>
        <v/>
      </c>
    </row>
    <row r="203" spans="1:22" x14ac:dyDescent="0.25">
      <c r="A203" s="9"/>
      <c r="B203" s="9"/>
      <c r="C203" s="20"/>
      <c r="D203" s="18"/>
      <c r="F203" s="18"/>
      <c r="G203" s="18"/>
      <c r="H203" s="18"/>
      <c r="I203" s="18"/>
      <c r="J203" s="18"/>
      <c r="K203" s="18"/>
      <c r="L203" s="18"/>
      <c r="M203" s="18"/>
      <c r="N203" s="18"/>
      <c r="O203" s="18"/>
      <c r="P203" s="18"/>
      <c r="Q203" s="18"/>
      <c r="R203" s="18"/>
      <c r="S203" s="18"/>
      <c r="T203" s="18"/>
      <c r="U203" s="18"/>
      <c r="V203" s="18" t="str">
        <f>IF(ISBLANK('PLT Log'!V213),"",'PLT Log'!V213)</f>
        <v/>
      </c>
    </row>
    <row r="204" spans="1:22" x14ac:dyDescent="0.25">
      <c r="A204" s="9"/>
      <c r="B204" s="9"/>
      <c r="C204" s="20"/>
      <c r="D204" s="18"/>
      <c r="F204" s="18"/>
      <c r="G204" s="18"/>
      <c r="H204" s="18"/>
      <c r="I204" s="18"/>
      <c r="J204" s="18"/>
      <c r="K204" s="18"/>
      <c r="L204" s="18"/>
      <c r="M204" s="18"/>
      <c r="N204" s="18"/>
      <c r="O204" s="18"/>
      <c r="P204" s="18"/>
      <c r="Q204" s="18"/>
      <c r="R204" s="18"/>
      <c r="S204" s="18"/>
      <c r="T204" s="18"/>
      <c r="U204" s="18"/>
      <c r="V204" s="18" t="str">
        <f>IF(ISBLANK('PLT Log'!V214),"",'PLT Log'!V214)</f>
        <v/>
      </c>
    </row>
    <row r="205" spans="1:22" x14ac:dyDescent="0.25">
      <c r="A205" s="9"/>
      <c r="B205" s="9"/>
      <c r="C205" s="20"/>
      <c r="D205" s="18"/>
      <c r="F205" s="18"/>
      <c r="G205" s="18"/>
      <c r="H205" s="18"/>
      <c r="I205" s="18"/>
      <c r="J205" s="18"/>
      <c r="K205" s="18"/>
      <c r="L205" s="18"/>
      <c r="M205" s="18"/>
      <c r="N205" s="18"/>
      <c r="O205" s="18"/>
      <c r="P205" s="18"/>
      <c r="Q205" s="18"/>
      <c r="R205" s="18"/>
      <c r="S205" s="18"/>
      <c r="T205" s="18"/>
      <c r="U205" s="18"/>
      <c r="V205" s="18" t="str">
        <f>IF(ISBLANK('PLT Log'!V215),"",'PLT Log'!V215)</f>
        <v/>
      </c>
    </row>
    <row r="206" spans="1:22" x14ac:dyDescent="0.25">
      <c r="A206" s="9"/>
      <c r="B206" s="9"/>
      <c r="C206" s="20"/>
      <c r="D206" s="18"/>
      <c r="F206" s="18"/>
      <c r="G206" s="18"/>
      <c r="H206" s="18"/>
      <c r="I206" s="18"/>
      <c r="J206" s="18"/>
      <c r="K206" s="18"/>
      <c r="L206" s="18"/>
      <c r="M206" s="18"/>
      <c r="N206" s="18"/>
      <c r="O206" s="18"/>
      <c r="P206" s="18"/>
      <c r="Q206" s="18"/>
      <c r="R206" s="18"/>
      <c r="S206" s="18"/>
      <c r="T206" s="18"/>
      <c r="U206" s="18"/>
      <c r="V206" s="18" t="str">
        <f>IF(ISBLANK('PLT Log'!V216),"",'PLT Log'!V216)</f>
        <v/>
      </c>
    </row>
    <row r="207" spans="1:22" x14ac:dyDescent="0.25">
      <c r="A207" s="9"/>
      <c r="B207" s="9"/>
      <c r="C207" s="20"/>
      <c r="D207" s="18"/>
      <c r="F207" s="18"/>
      <c r="G207" s="18"/>
      <c r="H207" s="18"/>
      <c r="I207" s="18"/>
      <c r="J207" s="18"/>
      <c r="K207" s="18"/>
      <c r="L207" s="18"/>
      <c r="M207" s="18"/>
      <c r="N207" s="18"/>
      <c r="O207" s="18"/>
      <c r="P207" s="18"/>
      <c r="Q207" s="18"/>
      <c r="R207" s="18"/>
      <c r="S207" s="18"/>
      <c r="T207" s="18"/>
      <c r="U207" s="18"/>
      <c r="V207" s="18" t="str">
        <f>IF(ISBLANK('PLT Log'!V217),"",'PLT Log'!V217)</f>
        <v/>
      </c>
    </row>
    <row r="208" spans="1:22" x14ac:dyDescent="0.25">
      <c r="A208" s="9"/>
      <c r="B208" s="9"/>
      <c r="C208" s="20"/>
      <c r="D208" s="18"/>
      <c r="F208" s="18"/>
      <c r="G208" s="18"/>
      <c r="H208" s="18"/>
      <c r="I208" s="18"/>
      <c r="J208" s="18"/>
      <c r="K208" s="18"/>
      <c r="L208" s="18"/>
      <c r="M208" s="18"/>
      <c r="N208" s="18"/>
      <c r="O208" s="18"/>
      <c r="P208" s="18"/>
      <c r="Q208" s="18"/>
      <c r="R208" s="18"/>
      <c r="S208" s="18"/>
      <c r="T208" s="18"/>
      <c r="U208" s="18"/>
      <c r="V208" s="18" t="str">
        <f>IF(ISBLANK('PLT Log'!V218),"",'PLT Log'!V218)</f>
        <v/>
      </c>
    </row>
    <row r="209" spans="1:22" x14ac:dyDescent="0.25">
      <c r="A209" s="9"/>
      <c r="B209" s="9"/>
      <c r="C209" s="20"/>
      <c r="D209" s="18"/>
      <c r="F209" s="18"/>
      <c r="G209" s="18"/>
      <c r="H209" s="18"/>
      <c r="I209" s="18"/>
      <c r="J209" s="18"/>
      <c r="K209" s="18"/>
      <c r="L209" s="18"/>
      <c r="M209" s="18"/>
      <c r="N209" s="18"/>
      <c r="O209" s="18"/>
      <c r="P209" s="18"/>
      <c r="Q209" s="18"/>
      <c r="R209" s="18"/>
      <c r="S209" s="18"/>
      <c r="T209" s="18"/>
      <c r="U209" s="18"/>
      <c r="V209" s="18" t="str">
        <f>IF(ISBLANK('PLT Log'!V219),"",'PLT Log'!V219)</f>
        <v/>
      </c>
    </row>
    <row r="210" spans="1:22" x14ac:dyDescent="0.25">
      <c r="A210" s="9"/>
      <c r="B210" s="9"/>
      <c r="C210" s="20"/>
      <c r="D210" s="18"/>
      <c r="F210" s="18"/>
      <c r="G210" s="18"/>
      <c r="H210" s="18"/>
      <c r="I210" s="18"/>
      <c r="J210" s="18"/>
      <c r="K210" s="18"/>
      <c r="L210" s="18"/>
      <c r="M210" s="18"/>
      <c r="N210" s="18"/>
      <c r="O210" s="18"/>
      <c r="P210" s="18"/>
      <c r="Q210" s="18"/>
      <c r="R210" s="18"/>
      <c r="S210" s="18"/>
      <c r="T210" s="18"/>
      <c r="U210" s="18"/>
      <c r="V210" s="18" t="str">
        <f>IF(ISBLANK('PLT Log'!V220),"",'PLT Log'!V220)</f>
        <v/>
      </c>
    </row>
    <row r="211" spans="1:22" x14ac:dyDescent="0.25">
      <c r="A211" s="9"/>
      <c r="B211" s="9"/>
      <c r="C211" s="20"/>
      <c r="D211" s="18"/>
      <c r="F211" s="18"/>
      <c r="G211" s="18"/>
      <c r="H211" s="18"/>
      <c r="I211" s="18"/>
      <c r="J211" s="18"/>
      <c r="K211" s="18"/>
      <c r="L211" s="18"/>
      <c r="M211" s="18"/>
      <c r="N211" s="18"/>
      <c r="O211" s="18"/>
      <c r="P211" s="18"/>
      <c r="Q211" s="18"/>
      <c r="R211" s="18"/>
      <c r="S211" s="18"/>
      <c r="T211" s="18"/>
      <c r="U211" s="18"/>
      <c r="V211" s="18" t="str">
        <f>IF(ISBLANK('PLT Log'!V221),"",'PLT Log'!V221)</f>
        <v/>
      </c>
    </row>
    <row r="212" spans="1:22" x14ac:dyDescent="0.25">
      <c r="A212" s="9"/>
      <c r="B212" s="9"/>
      <c r="C212" s="20"/>
      <c r="D212" s="18"/>
      <c r="F212" s="18"/>
      <c r="G212" s="18"/>
      <c r="H212" s="18"/>
      <c r="I212" s="18"/>
      <c r="J212" s="18"/>
      <c r="K212" s="18"/>
      <c r="L212" s="18"/>
      <c r="M212" s="18"/>
      <c r="N212" s="18"/>
      <c r="O212" s="18"/>
      <c r="P212" s="18"/>
      <c r="Q212" s="18"/>
      <c r="R212" s="18"/>
      <c r="S212" s="18"/>
      <c r="T212" s="18"/>
      <c r="U212" s="18"/>
      <c r="V212" s="18" t="str">
        <f>IF(ISBLANK('PLT Log'!V222),"",'PLT Log'!V222)</f>
        <v/>
      </c>
    </row>
    <row r="213" spans="1:22" x14ac:dyDescent="0.25">
      <c r="A213" s="9"/>
      <c r="B213" s="9"/>
      <c r="C213" s="20"/>
      <c r="D213" s="18"/>
      <c r="F213" s="18"/>
      <c r="G213" s="18"/>
      <c r="H213" s="18"/>
      <c r="I213" s="18"/>
      <c r="J213" s="18"/>
      <c r="K213" s="18"/>
      <c r="L213" s="18"/>
      <c r="M213" s="18"/>
      <c r="N213" s="18"/>
      <c r="O213" s="18"/>
      <c r="P213" s="18"/>
      <c r="Q213" s="18"/>
      <c r="R213" s="18"/>
      <c r="S213" s="18"/>
      <c r="T213" s="18"/>
      <c r="U213" s="18"/>
      <c r="V213" s="18" t="str">
        <f>IF(ISBLANK('PLT Log'!V223),"",'PLT Log'!V223)</f>
        <v/>
      </c>
    </row>
    <row r="214" spans="1:22" x14ac:dyDescent="0.25">
      <c r="A214" s="9"/>
      <c r="B214" s="9"/>
      <c r="C214" s="20"/>
      <c r="D214" s="18"/>
      <c r="F214" s="18"/>
      <c r="G214" s="18"/>
      <c r="H214" s="18"/>
      <c r="I214" s="18"/>
      <c r="J214" s="18"/>
      <c r="K214" s="18"/>
      <c r="L214" s="18"/>
      <c r="M214" s="18"/>
      <c r="N214" s="18"/>
      <c r="O214" s="18"/>
      <c r="P214" s="18"/>
      <c r="Q214" s="18"/>
      <c r="R214" s="18"/>
      <c r="S214" s="18"/>
      <c r="T214" s="18"/>
      <c r="U214" s="18"/>
      <c r="V214" s="18" t="str">
        <f>IF(ISBLANK('PLT Log'!V224),"",'PLT Log'!V224)</f>
        <v/>
      </c>
    </row>
    <row r="215" spans="1:22" x14ac:dyDescent="0.25">
      <c r="A215" s="9"/>
      <c r="B215" s="9"/>
      <c r="C215" s="20"/>
      <c r="D215" s="18"/>
      <c r="F215" s="18"/>
      <c r="G215" s="18"/>
      <c r="H215" s="18"/>
      <c r="I215" s="18"/>
      <c r="J215" s="18"/>
      <c r="K215" s="18"/>
      <c r="L215" s="18"/>
      <c r="M215" s="18"/>
      <c r="N215" s="18"/>
      <c r="O215" s="18"/>
      <c r="P215" s="18"/>
      <c r="Q215" s="18"/>
      <c r="R215" s="18"/>
      <c r="S215" s="18"/>
      <c r="T215" s="18"/>
      <c r="U215" s="18"/>
      <c r="V215" s="18" t="str">
        <f>IF(ISBLANK('PLT Log'!V225),"",'PLT Log'!V225)</f>
        <v/>
      </c>
    </row>
    <row r="216" spans="1:22" x14ac:dyDescent="0.25">
      <c r="A216" s="9"/>
      <c r="B216" s="9"/>
      <c r="C216" s="20"/>
      <c r="D216" s="18"/>
      <c r="F216" s="18"/>
      <c r="G216" s="18"/>
      <c r="H216" s="18"/>
      <c r="I216" s="18"/>
      <c r="J216" s="18"/>
      <c r="K216" s="18"/>
      <c r="L216" s="18"/>
      <c r="M216" s="18"/>
      <c r="N216" s="18"/>
      <c r="O216" s="18"/>
      <c r="P216" s="18"/>
      <c r="Q216" s="18"/>
      <c r="R216" s="18"/>
      <c r="S216" s="18"/>
      <c r="T216" s="18"/>
      <c r="U216" s="18"/>
      <c r="V216" s="18" t="str">
        <f>IF(ISBLANK('PLT Log'!V226),"",'PLT Log'!V226)</f>
        <v/>
      </c>
    </row>
    <row r="217" spans="1:22" x14ac:dyDescent="0.25">
      <c r="A217" s="9"/>
      <c r="B217" s="9"/>
      <c r="C217" s="20"/>
      <c r="D217" s="18"/>
      <c r="F217" s="18"/>
      <c r="G217" s="18"/>
      <c r="H217" s="18"/>
      <c r="I217" s="18"/>
      <c r="J217" s="18"/>
      <c r="K217" s="18"/>
      <c r="L217" s="18"/>
      <c r="M217" s="18"/>
      <c r="N217" s="18"/>
      <c r="O217" s="18"/>
      <c r="P217" s="18"/>
      <c r="Q217" s="18"/>
      <c r="R217" s="18"/>
      <c r="S217" s="18"/>
      <c r="T217" s="18"/>
      <c r="U217" s="18"/>
      <c r="V217" s="18" t="str">
        <f>IF(ISBLANK('PLT Log'!V227),"",'PLT Log'!V227)</f>
        <v/>
      </c>
    </row>
    <row r="218" spans="1:22" x14ac:dyDescent="0.25">
      <c r="A218" s="9"/>
      <c r="B218" s="9"/>
      <c r="C218" s="20"/>
      <c r="D218" s="18"/>
      <c r="F218" s="18"/>
      <c r="G218" s="18"/>
      <c r="H218" s="18"/>
      <c r="I218" s="18"/>
      <c r="J218" s="18"/>
      <c r="K218" s="18"/>
      <c r="L218" s="18"/>
      <c r="M218" s="18"/>
      <c r="N218" s="18"/>
      <c r="O218" s="18"/>
      <c r="P218" s="18"/>
      <c r="Q218" s="18"/>
      <c r="R218" s="18"/>
      <c r="S218" s="18"/>
      <c r="T218" s="18"/>
      <c r="U218" s="18"/>
      <c r="V218" s="18" t="str">
        <f>IF(ISBLANK('PLT Log'!V228),"",'PLT Log'!V228)</f>
        <v/>
      </c>
    </row>
    <row r="219" spans="1:22" x14ac:dyDescent="0.25">
      <c r="A219" s="9"/>
      <c r="B219" s="9"/>
      <c r="C219" s="20"/>
      <c r="D219" s="18"/>
      <c r="F219" s="18"/>
      <c r="G219" s="18"/>
      <c r="H219" s="18"/>
      <c r="I219" s="18"/>
      <c r="J219" s="18"/>
      <c r="K219" s="18"/>
      <c r="L219" s="18"/>
      <c r="M219" s="18"/>
      <c r="N219" s="18"/>
      <c r="O219" s="18"/>
      <c r="P219" s="18"/>
      <c r="Q219" s="18"/>
      <c r="R219" s="18"/>
      <c r="S219" s="18"/>
      <c r="T219" s="18"/>
      <c r="U219" s="18"/>
      <c r="V219" s="18" t="str">
        <f>IF(ISBLANK('PLT Log'!V229),"",'PLT Log'!V229)</f>
        <v/>
      </c>
    </row>
    <row r="220" spans="1:22" x14ac:dyDescent="0.25">
      <c r="A220" s="9"/>
      <c r="B220" s="9"/>
      <c r="C220" s="20"/>
      <c r="D220" s="18"/>
      <c r="F220" s="18"/>
      <c r="G220" s="18"/>
      <c r="H220" s="18"/>
      <c r="I220" s="18"/>
      <c r="J220" s="18"/>
      <c r="K220" s="18"/>
      <c r="L220" s="18"/>
      <c r="M220" s="18"/>
      <c r="N220" s="18"/>
      <c r="O220" s="18"/>
      <c r="P220" s="18"/>
      <c r="Q220" s="18"/>
      <c r="R220" s="18"/>
      <c r="S220" s="18"/>
      <c r="T220" s="18"/>
      <c r="U220" s="18"/>
      <c r="V220" s="18" t="str">
        <f>IF(ISBLANK('PLT Log'!V230),"",'PLT Log'!V230)</f>
        <v/>
      </c>
    </row>
    <row r="221" spans="1:22" x14ac:dyDescent="0.25">
      <c r="A221" s="9"/>
      <c r="B221" s="9"/>
      <c r="C221" s="20"/>
      <c r="D221" s="18"/>
      <c r="F221" s="18"/>
      <c r="G221" s="18"/>
      <c r="H221" s="18"/>
      <c r="I221" s="18"/>
      <c r="J221" s="18"/>
      <c r="K221" s="18"/>
      <c r="L221" s="18"/>
      <c r="M221" s="18"/>
      <c r="N221" s="18"/>
      <c r="O221" s="18"/>
      <c r="P221" s="18"/>
      <c r="Q221" s="18"/>
      <c r="R221" s="18"/>
      <c r="S221" s="18"/>
      <c r="T221" s="18"/>
      <c r="U221" s="18"/>
      <c r="V221" s="18" t="str">
        <f>IF(ISBLANK('PLT Log'!V231),"",'PLT Log'!V231)</f>
        <v/>
      </c>
    </row>
    <row r="222" spans="1:22" x14ac:dyDescent="0.25">
      <c r="A222" s="9"/>
      <c r="B222" s="9"/>
      <c r="C222" s="20"/>
      <c r="D222" s="18"/>
      <c r="F222" s="18"/>
      <c r="G222" s="18"/>
      <c r="H222" s="18"/>
      <c r="I222" s="18"/>
      <c r="J222" s="18"/>
      <c r="K222" s="18"/>
      <c r="L222" s="18"/>
      <c r="M222" s="18"/>
      <c r="N222" s="18"/>
      <c r="O222" s="18"/>
      <c r="P222" s="18"/>
      <c r="Q222" s="18"/>
      <c r="R222" s="18"/>
      <c r="S222" s="18"/>
      <c r="T222" s="18"/>
      <c r="U222" s="18"/>
      <c r="V222" s="18" t="str">
        <f>IF(ISBLANK('PLT Log'!V232),"",'PLT Log'!V232)</f>
        <v/>
      </c>
    </row>
    <row r="223" spans="1:22" x14ac:dyDescent="0.25">
      <c r="A223" s="9"/>
      <c r="B223" s="9"/>
      <c r="C223" s="20"/>
      <c r="D223" s="18"/>
      <c r="F223" s="18"/>
      <c r="G223" s="18"/>
      <c r="H223" s="18"/>
      <c r="I223" s="18"/>
      <c r="J223" s="18"/>
      <c r="K223" s="18"/>
      <c r="L223" s="18"/>
      <c r="M223" s="18"/>
      <c r="N223" s="18"/>
      <c r="O223" s="18"/>
      <c r="P223" s="18"/>
      <c r="Q223" s="18"/>
      <c r="R223" s="18"/>
      <c r="S223" s="18"/>
      <c r="T223" s="18"/>
      <c r="U223" s="18"/>
      <c r="V223" s="18" t="str">
        <f>IF(ISBLANK('PLT Log'!V233),"",'PLT Log'!V233)</f>
        <v/>
      </c>
    </row>
    <row r="224" spans="1:22" x14ac:dyDescent="0.25">
      <c r="A224" s="9"/>
      <c r="B224" s="9"/>
      <c r="C224" s="20"/>
      <c r="D224" s="18"/>
      <c r="F224" s="18"/>
      <c r="G224" s="18"/>
      <c r="H224" s="18"/>
      <c r="I224" s="18"/>
      <c r="J224" s="18"/>
      <c r="K224" s="18"/>
      <c r="L224" s="18"/>
      <c r="M224" s="18"/>
      <c r="N224" s="18"/>
      <c r="O224" s="18"/>
      <c r="P224" s="18"/>
      <c r="Q224" s="18"/>
      <c r="R224" s="18"/>
      <c r="S224" s="18"/>
      <c r="T224" s="18"/>
      <c r="U224" s="18"/>
      <c r="V224" s="18" t="str">
        <f>IF(ISBLANK('PLT Log'!V234),"",'PLT Log'!V234)</f>
        <v/>
      </c>
    </row>
    <row r="225" spans="1:22" x14ac:dyDescent="0.25">
      <c r="A225" s="9"/>
      <c r="B225" s="9"/>
      <c r="C225" s="20"/>
      <c r="D225" s="18"/>
      <c r="F225" s="18"/>
      <c r="G225" s="18"/>
      <c r="H225" s="18"/>
      <c r="I225" s="18"/>
      <c r="J225" s="18"/>
      <c r="K225" s="18"/>
      <c r="L225" s="18"/>
      <c r="M225" s="18"/>
      <c r="N225" s="18"/>
      <c r="O225" s="18"/>
      <c r="P225" s="18"/>
      <c r="Q225" s="18"/>
      <c r="R225" s="18"/>
      <c r="S225" s="18"/>
      <c r="T225" s="18"/>
      <c r="U225" s="18"/>
      <c r="V225" s="18" t="str">
        <f>IF(ISBLANK('PLT Log'!V235),"",'PLT Log'!V235)</f>
        <v/>
      </c>
    </row>
    <row r="226" spans="1:22" x14ac:dyDescent="0.25">
      <c r="A226" s="9"/>
      <c r="B226" s="9"/>
      <c r="C226" s="20"/>
      <c r="D226" s="18"/>
      <c r="F226" s="18"/>
      <c r="G226" s="18"/>
      <c r="H226" s="18"/>
      <c r="I226" s="18"/>
      <c r="J226" s="18"/>
      <c r="K226" s="18"/>
      <c r="L226" s="18"/>
      <c r="M226" s="18"/>
      <c r="N226" s="18"/>
      <c r="O226" s="18"/>
      <c r="P226" s="18"/>
      <c r="Q226" s="18"/>
      <c r="R226" s="18"/>
      <c r="S226" s="18"/>
      <c r="T226" s="18"/>
      <c r="U226" s="18"/>
      <c r="V226" s="18" t="str">
        <f>IF(ISBLANK('PLT Log'!V236),"",'PLT Log'!V236)</f>
        <v/>
      </c>
    </row>
    <row r="227" spans="1:22" x14ac:dyDescent="0.25">
      <c r="A227" s="9"/>
      <c r="B227" s="9"/>
      <c r="C227" s="20"/>
      <c r="D227" s="18"/>
      <c r="F227" s="18"/>
      <c r="G227" s="18"/>
      <c r="H227" s="18"/>
      <c r="I227" s="18"/>
      <c r="J227" s="18"/>
      <c r="K227" s="18"/>
      <c r="L227" s="18"/>
      <c r="M227" s="18"/>
      <c r="N227" s="18"/>
      <c r="O227" s="18"/>
      <c r="P227" s="18"/>
      <c r="Q227" s="18"/>
      <c r="R227" s="18"/>
      <c r="S227" s="18"/>
      <c r="T227" s="18"/>
      <c r="U227" s="18"/>
      <c r="V227" s="18" t="str">
        <f>IF(ISBLANK('PLT Log'!V237),"",'PLT Log'!V237)</f>
        <v/>
      </c>
    </row>
    <row r="228" spans="1:22" x14ac:dyDescent="0.25">
      <c r="A228" s="9"/>
      <c r="B228" s="9"/>
      <c r="C228" s="20"/>
      <c r="D228" s="18"/>
      <c r="F228" s="18"/>
      <c r="G228" s="18"/>
      <c r="H228" s="18"/>
      <c r="I228" s="18"/>
      <c r="J228" s="18"/>
      <c r="K228" s="18"/>
      <c r="L228" s="18"/>
      <c r="M228" s="18"/>
      <c r="N228" s="18"/>
      <c r="O228" s="18"/>
      <c r="P228" s="18"/>
      <c r="Q228" s="18"/>
      <c r="R228" s="18"/>
      <c r="S228" s="18"/>
      <c r="T228" s="18"/>
      <c r="U228" s="18"/>
      <c r="V228" s="18" t="str">
        <f>IF(ISBLANK('PLT Log'!V238),"",'PLT Log'!V238)</f>
        <v/>
      </c>
    </row>
    <row r="229" spans="1:22" x14ac:dyDescent="0.25">
      <c r="A229" s="9"/>
      <c r="B229" s="9"/>
      <c r="C229" s="20"/>
      <c r="D229" s="18"/>
      <c r="F229" s="18"/>
      <c r="G229" s="18"/>
      <c r="H229" s="18"/>
      <c r="I229" s="18"/>
      <c r="J229" s="18"/>
      <c r="K229" s="18"/>
      <c r="L229" s="18"/>
      <c r="M229" s="18"/>
      <c r="N229" s="18"/>
      <c r="O229" s="18"/>
      <c r="P229" s="18"/>
      <c r="Q229" s="18"/>
      <c r="R229" s="18"/>
      <c r="S229" s="18"/>
      <c r="T229" s="18"/>
      <c r="U229" s="18"/>
      <c r="V229" s="18" t="str">
        <f>IF(ISBLANK('PLT Log'!V239),"",'PLT Log'!V239)</f>
        <v/>
      </c>
    </row>
    <row r="230" spans="1:22" x14ac:dyDescent="0.25">
      <c r="A230" s="9"/>
      <c r="B230" s="9"/>
      <c r="C230" s="20"/>
      <c r="D230" s="18"/>
      <c r="F230" s="18"/>
      <c r="G230" s="18"/>
      <c r="H230" s="18"/>
      <c r="I230" s="18"/>
      <c r="J230" s="18"/>
      <c r="K230" s="18"/>
      <c r="L230" s="18"/>
      <c r="M230" s="18"/>
      <c r="N230" s="18"/>
      <c r="O230" s="18"/>
      <c r="P230" s="18"/>
      <c r="Q230" s="18"/>
      <c r="R230" s="18"/>
      <c r="S230" s="18"/>
      <c r="T230" s="18"/>
      <c r="U230" s="18"/>
      <c r="V230" s="18" t="str">
        <f>IF(ISBLANK('PLT Log'!V240),"",'PLT Log'!V240)</f>
        <v/>
      </c>
    </row>
    <row r="231" spans="1:22" x14ac:dyDescent="0.25">
      <c r="A231" s="9"/>
      <c r="B231" s="9"/>
      <c r="C231" s="20"/>
      <c r="D231" s="18"/>
      <c r="F231" s="18"/>
      <c r="G231" s="18"/>
      <c r="H231" s="18"/>
      <c r="I231" s="18"/>
      <c r="J231" s="18"/>
      <c r="K231" s="18"/>
      <c r="L231" s="18"/>
      <c r="M231" s="18"/>
      <c r="N231" s="18"/>
      <c r="O231" s="18"/>
      <c r="P231" s="18"/>
      <c r="Q231" s="18"/>
      <c r="R231" s="18"/>
      <c r="S231" s="18"/>
      <c r="T231" s="18"/>
      <c r="U231" s="18"/>
      <c r="V231" s="18" t="str">
        <f>IF(ISBLANK('PLT Log'!V241),"",'PLT Log'!V241)</f>
        <v/>
      </c>
    </row>
    <row r="232" spans="1:22" x14ac:dyDescent="0.25">
      <c r="A232" s="9"/>
      <c r="B232" s="9"/>
      <c r="C232" s="20"/>
      <c r="D232" s="18"/>
      <c r="F232" s="18"/>
      <c r="G232" s="18"/>
      <c r="H232" s="18"/>
      <c r="I232" s="18"/>
      <c r="J232" s="18"/>
      <c r="K232" s="18"/>
      <c r="L232" s="18"/>
      <c r="M232" s="18"/>
      <c r="N232" s="18"/>
      <c r="O232" s="18"/>
      <c r="P232" s="18"/>
      <c r="Q232" s="18"/>
      <c r="R232" s="18"/>
      <c r="S232" s="18"/>
      <c r="T232" s="18"/>
      <c r="U232" s="18"/>
      <c r="V232" s="18" t="str">
        <f>IF(ISBLANK('PLT Log'!V242),"",'PLT Log'!V242)</f>
        <v/>
      </c>
    </row>
    <row r="233" spans="1:22" x14ac:dyDescent="0.25">
      <c r="A233" s="9"/>
      <c r="B233" s="9"/>
      <c r="C233" s="20"/>
      <c r="D233" s="18"/>
      <c r="F233" s="18"/>
      <c r="G233" s="18"/>
      <c r="H233" s="18"/>
      <c r="I233" s="18"/>
      <c r="J233" s="18"/>
      <c r="K233" s="18"/>
      <c r="L233" s="18"/>
      <c r="M233" s="18"/>
      <c r="N233" s="18"/>
      <c r="O233" s="18"/>
      <c r="P233" s="18"/>
      <c r="Q233" s="18"/>
      <c r="R233" s="18"/>
      <c r="S233" s="18"/>
      <c r="T233" s="18"/>
      <c r="U233" s="18"/>
      <c r="V233" s="18" t="str">
        <f>IF(ISBLANK('PLT Log'!V243),"",'PLT Log'!V243)</f>
        <v/>
      </c>
    </row>
    <row r="234" spans="1:22" x14ac:dyDescent="0.25">
      <c r="A234" s="9"/>
      <c r="B234" s="9"/>
      <c r="C234" s="20"/>
      <c r="D234" s="18"/>
      <c r="F234" s="18"/>
      <c r="G234" s="18"/>
      <c r="H234" s="18"/>
      <c r="I234" s="18"/>
      <c r="J234" s="18"/>
      <c r="K234" s="18"/>
      <c r="L234" s="18"/>
      <c r="M234" s="18"/>
      <c r="N234" s="18"/>
      <c r="O234" s="18"/>
      <c r="P234" s="18"/>
      <c r="Q234" s="18"/>
      <c r="R234" s="18"/>
      <c r="S234" s="18"/>
      <c r="T234" s="18"/>
      <c r="U234" s="18"/>
      <c r="V234" s="18" t="str">
        <f>IF(ISBLANK('PLT Log'!V244),"",'PLT Log'!V244)</f>
        <v/>
      </c>
    </row>
    <row r="235" spans="1:22" x14ac:dyDescent="0.25">
      <c r="A235" s="9"/>
      <c r="B235" s="9"/>
      <c r="C235" s="20"/>
      <c r="D235" s="18"/>
      <c r="F235" s="18"/>
      <c r="G235" s="18"/>
      <c r="H235" s="18"/>
      <c r="I235" s="18"/>
      <c r="J235" s="18"/>
      <c r="K235" s="18"/>
      <c r="L235" s="18"/>
      <c r="M235" s="18"/>
      <c r="N235" s="18"/>
      <c r="O235" s="18"/>
      <c r="P235" s="18"/>
      <c r="Q235" s="18"/>
      <c r="R235" s="18"/>
      <c r="S235" s="18"/>
      <c r="T235" s="18"/>
      <c r="U235" s="18"/>
      <c r="V235" s="18" t="str">
        <f>IF(ISBLANK('PLT Log'!V245),"",'PLT Log'!V245)</f>
        <v/>
      </c>
    </row>
    <row r="236" spans="1:22" x14ac:dyDescent="0.25">
      <c r="A236" s="9"/>
      <c r="B236" s="9"/>
      <c r="C236" s="20"/>
      <c r="D236" s="18"/>
      <c r="F236" s="18"/>
      <c r="G236" s="18"/>
      <c r="H236" s="18"/>
      <c r="I236" s="18"/>
      <c r="J236" s="18"/>
      <c r="K236" s="18"/>
      <c r="L236" s="18"/>
      <c r="M236" s="18"/>
      <c r="N236" s="18"/>
      <c r="O236" s="18"/>
      <c r="P236" s="18"/>
      <c r="Q236" s="18"/>
      <c r="R236" s="18"/>
      <c r="S236" s="18"/>
      <c r="T236" s="18"/>
      <c r="U236" s="18"/>
      <c r="V236" s="18" t="str">
        <f>IF(ISBLANK('PLT Log'!V246),"",'PLT Log'!V246)</f>
        <v/>
      </c>
    </row>
    <row r="237" spans="1:22" x14ac:dyDescent="0.25">
      <c r="A237" s="9"/>
      <c r="B237" s="9"/>
      <c r="C237" s="20"/>
      <c r="D237" s="18"/>
      <c r="F237" s="18"/>
      <c r="G237" s="18"/>
      <c r="H237" s="18"/>
      <c r="I237" s="18"/>
      <c r="J237" s="18"/>
      <c r="K237" s="18"/>
      <c r="L237" s="18"/>
      <c r="M237" s="18"/>
      <c r="N237" s="18"/>
      <c r="O237" s="18"/>
      <c r="P237" s="18"/>
      <c r="Q237" s="18"/>
      <c r="R237" s="18"/>
      <c r="S237" s="18"/>
      <c r="T237" s="18"/>
      <c r="U237" s="18"/>
      <c r="V237" s="18" t="str">
        <f>IF(ISBLANK('PLT Log'!V247),"",'PLT Log'!V247)</f>
        <v/>
      </c>
    </row>
    <row r="238" spans="1:22" x14ac:dyDescent="0.25">
      <c r="A238" s="9"/>
      <c r="B238" s="9"/>
      <c r="C238" s="20"/>
      <c r="D238" s="18"/>
      <c r="F238" s="18"/>
      <c r="G238" s="18"/>
      <c r="H238" s="18"/>
      <c r="I238" s="18"/>
      <c r="J238" s="18"/>
      <c r="K238" s="18"/>
      <c r="L238" s="18"/>
      <c r="M238" s="18"/>
      <c r="N238" s="18"/>
      <c r="O238" s="18"/>
      <c r="P238" s="18"/>
      <c r="Q238" s="18"/>
      <c r="R238" s="18"/>
      <c r="S238" s="18"/>
      <c r="T238" s="18"/>
      <c r="U238" s="18"/>
      <c r="V238" s="18" t="str">
        <f>IF(ISBLANK('PLT Log'!V248),"",'PLT Log'!V248)</f>
        <v/>
      </c>
    </row>
    <row r="239" spans="1:22" x14ac:dyDescent="0.25">
      <c r="A239" s="9"/>
      <c r="B239" s="9"/>
      <c r="C239" s="20"/>
      <c r="D239" s="18"/>
      <c r="F239" s="18"/>
      <c r="G239" s="18"/>
      <c r="H239" s="18"/>
      <c r="I239" s="18"/>
      <c r="J239" s="18"/>
      <c r="K239" s="18"/>
      <c r="L239" s="18"/>
      <c r="M239" s="18"/>
      <c r="N239" s="18"/>
      <c r="O239" s="18"/>
      <c r="P239" s="18"/>
      <c r="Q239" s="18"/>
      <c r="R239" s="18"/>
      <c r="S239" s="18"/>
      <c r="T239" s="18"/>
      <c r="U239" s="18"/>
      <c r="V239" s="18" t="str">
        <f>IF(ISBLANK('PLT Log'!V249),"",'PLT Log'!V249)</f>
        <v/>
      </c>
    </row>
    <row r="240" spans="1:22" x14ac:dyDescent="0.25">
      <c r="A240" s="9"/>
      <c r="B240" s="9"/>
      <c r="C240" s="20"/>
      <c r="D240" s="18"/>
      <c r="F240" s="18"/>
      <c r="G240" s="18"/>
      <c r="H240" s="18"/>
      <c r="I240" s="18"/>
      <c r="J240" s="18"/>
      <c r="K240" s="18"/>
      <c r="L240" s="18"/>
      <c r="M240" s="18"/>
      <c r="N240" s="18"/>
      <c r="O240" s="18"/>
      <c r="P240" s="18"/>
      <c r="Q240" s="18"/>
      <c r="R240" s="18"/>
      <c r="S240" s="18"/>
      <c r="T240" s="18"/>
      <c r="U240" s="18"/>
      <c r="V240" s="18" t="str">
        <f>IF(ISBLANK('PLT Log'!V250),"",'PLT Log'!V250)</f>
        <v/>
      </c>
    </row>
    <row r="241" spans="1:22" x14ac:dyDescent="0.25">
      <c r="A241" s="9"/>
      <c r="B241" s="9"/>
      <c r="C241" s="20"/>
      <c r="D241" s="18"/>
      <c r="F241" s="18"/>
      <c r="G241" s="18"/>
      <c r="H241" s="18"/>
      <c r="I241" s="18"/>
      <c r="J241" s="18"/>
      <c r="K241" s="18"/>
      <c r="L241" s="18"/>
      <c r="M241" s="18"/>
      <c r="N241" s="18"/>
      <c r="O241" s="18"/>
      <c r="P241" s="18"/>
      <c r="Q241" s="18"/>
      <c r="R241" s="18"/>
      <c r="S241" s="18"/>
      <c r="T241" s="18"/>
      <c r="U241" s="18"/>
      <c r="V241" s="18" t="str">
        <f>IF(ISBLANK('PLT Log'!V251),"",'PLT Log'!V251)</f>
        <v/>
      </c>
    </row>
    <row r="242" spans="1:22" x14ac:dyDescent="0.25">
      <c r="A242" s="9"/>
      <c r="B242" s="9"/>
      <c r="C242" s="20"/>
      <c r="D242" s="18"/>
      <c r="F242" s="18"/>
      <c r="G242" s="18"/>
      <c r="H242" s="18"/>
      <c r="I242" s="18"/>
      <c r="J242" s="18"/>
      <c r="K242" s="18"/>
      <c r="L242" s="18"/>
      <c r="M242" s="18"/>
      <c r="N242" s="18"/>
      <c r="O242" s="18"/>
      <c r="P242" s="18"/>
      <c r="Q242" s="18"/>
      <c r="R242" s="18"/>
      <c r="S242" s="18"/>
      <c r="T242" s="18"/>
      <c r="U242" s="18"/>
      <c r="V242" s="18" t="str">
        <f>IF(ISBLANK('PLT Log'!V252),"",'PLT Log'!V252)</f>
        <v/>
      </c>
    </row>
    <row r="243" spans="1:22" x14ac:dyDescent="0.25">
      <c r="A243" s="9"/>
      <c r="B243" s="9"/>
      <c r="C243" s="20"/>
      <c r="D243" s="18"/>
      <c r="F243" s="18"/>
      <c r="G243" s="18"/>
      <c r="H243" s="18"/>
      <c r="I243" s="18"/>
      <c r="J243" s="18"/>
      <c r="K243" s="18"/>
      <c r="L243" s="18"/>
      <c r="M243" s="18"/>
      <c r="N243" s="18"/>
      <c r="O243" s="18"/>
      <c r="P243" s="18"/>
      <c r="Q243" s="18"/>
      <c r="R243" s="18"/>
      <c r="S243" s="18"/>
      <c r="T243" s="18"/>
      <c r="U243" s="18"/>
      <c r="V243" s="18" t="str">
        <f>IF(ISBLANK('PLT Log'!V253),"",'PLT Log'!V253)</f>
        <v/>
      </c>
    </row>
    <row r="244" spans="1:22" x14ac:dyDescent="0.25">
      <c r="A244" s="9"/>
      <c r="B244" s="9"/>
      <c r="C244" s="20"/>
      <c r="D244" s="18"/>
      <c r="F244" s="18"/>
      <c r="G244" s="18"/>
      <c r="H244" s="18"/>
      <c r="I244" s="18"/>
      <c r="J244" s="18"/>
      <c r="K244" s="18"/>
      <c r="L244" s="18"/>
      <c r="M244" s="18"/>
      <c r="N244" s="18"/>
      <c r="O244" s="18"/>
      <c r="P244" s="18"/>
      <c r="Q244" s="18"/>
      <c r="R244" s="18"/>
      <c r="S244" s="18"/>
      <c r="T244" s="18"/>
      <c r="U244" s="18"/>
      <c r="V244" s="18" t="str">
        <f>IF(ISBLANK('PLT Log'!V254),"",'PLT Log'!V254)</f>
        <v/>
      </c>
    </row>
    <row r="245" spans="1:22" x14ac:dyDescent="0.25">
      <c r="A245" s="9"/>
      <c r="B245" s="9"/>
      <c r="C245" s="20"/>
      <c r="D245" s="18"/>
      <c r="F245" s="18"/>
      <c r="G245" s="18"/>
      <c r="H245" s="18"/>
      <c r="I245" s="18"/>
      <c r="J245" s="18"/>
      <c r="K245" s="18"/>
      <c r="L245" s="18"/>
      <c r="M245" s="18"/>
      <c r="N245" s="18"/>
      <c r="O245" s="18"/>
      <c r="P245" s="18"/>
      <c r="Q245" s="18"/>
      <c r="R245" s="18"/>
      <c r="S245" s="18"/>
      <c r="T245" s="18"/>
      <c r="U245" s="18"/>
      <c r="V245" s="18" t="str">
        <f>IF(ISBLANK('PLT Log'!V255),"",'PLT Log'!V255)</f>
        <v/>
      </c>
    </row>
    <row r="246" spans="1:22" x14ac:dyDescent="0.25">
      <c r="A246" s="9"/>
      <c r="B246" s="9"/>
      <c r="C246" s="20"/>
      <c r="D246" s="18"/>
      <c r="F246" s="18"/>
      <c r="G246" s="18"/>
      <c r="H246" s="18"/>
      <c r="I246" s="18"/>
      <c r="J246" s="18"/>
      <c r="K246" s="18"/>
      <c r="L246" s="18"/>
      <c r="M246" s="18"/>
      <c r="N246" s="18"/>
      <c r="O246" s="18"/>
      <c r="P246" s="18"/>
      <c r="Q246" s="18"/>
      <c r="R246" s="18"/>
      <c r="S246" s="18"/>
      <c r="T246" s="18"/>
      <c r="U246" s="18"/>
      <c r="V246" s="18" t="str">
        <f>IF(ISBLANK('PLT Log'!V256),"",'PLT Log'!V256)</f>
        <v/>
      </c>
    </row>
    <row r="247" spans="1:22" x14ac:dyDescent="0.25">
      <c r="A247" s="9"/>
      <c r="B247" s="9"/>
      <c r="C247" s="20"/>
      <c r="D247" s="18"/>
      <c r="F247" s="18"/>
      <c r="G247" s="18"/>
      <c r="H247" s="18"/>
      <c r="I247" s="18"/>
      <c r="J247" s="18"/>
      <c r="K247" s="18"/>
      <c r="L247" s="18"/>
      <c r="M247" s="18"/>
      <c r="N247" s="18"/>
      <c r="O247" s="18"/>
      <c r="P247" s="18"/>
      <c r="Q247" s="18"/>
      <c r="R247" s="18"/>
      <c r="S247" s="18"/>
      <c r="T247" s="18"/>
      <c r="U247" s="18"/>
      <c r="V247" s="18" t="str">
        <f>IF(ISBLANK('PLT Log'!V257),"",'PLT Log'!V257)</f>
        <v/>
      </c>
    </row>
    <row r="248" spans="1:22" x14ac:dyDescent="0.25">
      <c r="A248" s="9"/>
      <c r="B248" s="9"/>
      <c r="C248" s="20"/>
      <c r="D248" s="18"/>
      <c r="F248" s="18"/>
      <c r="G248" s="18"/>
      <c r="H248" s="18"/>
      <c r="I248" s="18"/>
      <c r="J248" s="18"/>
      <c r="K248" s="18"/>
      <c r="L248" s="18"/>
      <c r="M248" s="18"/>
      <c r="N248" s="18"/>
      <c r="O248" s="18"/>
      <c r="P248" s="18"/>
      <c r="Q248" s="18"/>
      <c r="R248" s="18"/>
      <c r="S248" s="18"/>
      <c r="T248" s="18"/>
      <c r="U248" s="18"/>
      <c r="V248" s="18" t="str">
        <f>IF(ISBLANK('PLT Log'!V258),"",'PLT Log'!V258)</f>
        <v/>
      </c>
    </row>
    <row r="249" spans="1:22" x14ac:dyDescent="0.25">
      <c r="A249" s="9"/>
      <c r="B249" s="9"/>
      <c r="C249" s="20"/>
      <c r="D249" s="18"/>
      <c r="F249" s="18"/>
      <c r="G249" s="18"/>
      <c r="H249" s="18"/>
      <c r="I249" s="18"/>
      <c r="J249" s="18"/>
      <c r="K249" s="18"/>
      <c r="L249" s="18"/>
      <c r="M249" s="18"/>
      <c r="N249" s="18"/>
      <c r="O249" s="18"/>
      <c r="P249" s="18"/>
      <c r="Q249" s="18"/>
      <c r="R249" s="18"/>
      <c r="S249" s="18"/>
      <c r="T249" s="18"/>
      <c r="U249" s="18"/>
      <c r="V249" s="18" t="str">
        <f>IF(ISBLANK('PLT Log'!V259),"",'PLT Log'!V259)</f>
        <v/>
      </c>
    </row>
    <row r="250" spans="1:22" x14ac:dyDescent="0.25">
      <c r="A250" s="9"/>
      <c r="B250" s="9"/>
      <c r="C250" s="20"/>
      <c r="D250" s="18"/>
      <c r="F250" s="18"/>
      <c r="G250" s="18"/>
      <c r="H250" s="18"/>
      <c r="I250" s="18"/>
      <c r="J250" s="18"/>
      <c r="K250" s="18"/>
      <c r="L250" s="18"/>
      <c r="M250" s="18"/>
      <c r="N250" s="18"/>
      <c r="O250" s="18"/>
      <c r="P250" s="18"/>
      <c r="Q250" s="18"/>
      <c r="R250" s="18"/>
      <c r="S250" s="18"/>
      <c r="T250" s="18"/>
      <c r="U250" s="18"/>
      <c r="V250" s="18" t="str">
        <f>IF(ISBLANK('PLT Log'!V260),"",'PLT Log'!V260)</f>
        <v/>
      </c>
    </row>
    <row r="251" spans="1:22" x14ac:dyDescent="0.25">
      <c r="A251" s="9"/>
      <c r="B251" s="9"/>
      <c r="C251" s="20"/>
      <c r="D251" s="18"/>
      <c r="F251" s="18"/>
      <c r="G251" s="18"/>
      <c r="H251" s="18"/>
      <c r="I251" s="18"/>
      <c r="J251" s="18"/>
      <c r="K251" s="18"/>
      <c r="L251" s="18"/>
      <c r="M251" s="18"/>
      <c r="N251" s="18"/>
      <c r="O251" s="18"/>
      <c r="P251" s="18"/>
      <c r="Q251" s="18"/>
      <c r="R251" s="18"/>
      <c r="S251" s="18"/>
      <c r="T251" s="18"/>
      <c r="U251" s="18"/>
      <c r="V251" s="18" t="str">
        <f>IF(ISBLANK('PLT Log'!V261),"",'PLT Log'!V261)</f>
        <v/>
      </c>
    </row>
    <row r="252" spans="1:22" x14ac:dyDescent="0.25">
      <c r="A252" s="9"/>
      <c r="B252" s="9"/>
      <c r="C252" s="20"/>
      <c r="D252" s="18"/>
      <c r="F252" s="18"/>
      <c r="G252" s="18"/>
      <c r="H252" s="18"/>
      <c r="I252" s="18"/>
      <c r="J252" s="18"/>
      <c r="K252" s="18"/>
      <c r="L252" s="18"/>
      <c r="M252" s="18"/>
      <c r="N252" s="18"/>
      <c r="O252" s="18"/>
      <c r="P252" s="18"/>
      <c r="Q252" s="18"/>
      <c r="R252" s="18"/>
      <c r="S252" s="18"/>
      <c r="T252" s="18"/>
      <c r="U252" s="18"/>
      <c r="V252" s="18" t="str">
        <f>IF(ISBLANK('PLT Log'!V262),"",'PLT Log'!V262)</f>
        <v/>
      </c>
    </row>
    <row r="253" spans="1:22" x14ac:dyDescent="0.25">
      <c r="A253" s="9"/>
      <c r="B253" s="9"/>
      <c r="C253" s="20"/>
      <c r="D253" s="18"/>
      <c r="F253" s="18"/>
      <c r="G253" s="18"/>
      <c r="H253" s="18"/>
      <c r="I253" s="18"/>
      <c r="J253" s="18"/>
      <c r="K253" s="18"/>
      <c r="L253" s="18"/>
      <c r="M253" s="18"/>
      <c r="N253" s="18"/>
      <c r="O253" s="18"/>
      <c r="P253" s="18"/>
      <c r="Q253" s="18"/>
      <c r="R253" s="18"/>
      <c r="S253" s="18"/>
      <c r="T253" s="18"/>
      <c r="U253" s="18"/>
      <c r="V253" s="18" t="str">
        <f>IF(ISBLANK('PLT Log'!V263),"",'PLT Log'!V263)</f>
        <v/>
      </c>
    </row>
    <row r="254" spans="1:22" x14ac:dyDescent="0.25">
      <c r="A254" s="9"/>
      <c r="B254" s="9"/>
      <c r="C254" s="20"/>
      <c r="D254" s="18"/>
      <c r="F254" s="18"/>
      <c r="G254" s="18"/>
      <c r="H254" s="18"/>
      <c r="I254" s="18"/>
      <c r="J254" s="18"/>
      <c r="K254" s="18"/>
      <c r="L254" s="18"/>
      <c r="M254" s="18"/>
      <c r="N254" s="18"/>
      <c r="O254" s="18"/>
      <c r="P254" s="18"/>
      <c r="Q254" s="18"/>
      <c r="R254" s="18"/>
      <c r="S254" s="18"/>
      <c r="T254" s="18"/>
      <c r="U254" s="18"/>
      <c r="V254" s="18" t="str">
        <f>IF(ISBLANK('PLT Log'!V264),"",'PLT Log'!V264)</f>
        <v/>
      </c>
    </row>
    <row r="255" spans="1:22" x14ac:dyDescent="0.25">
      <c r="A255" s="9"/>
      <c r="B255" s="9"/>
      <c r="C255" s="20"/>
      <c r="D255" s="18"/>
      <c r="F255" s="18"/>
      <c r="G255" s="18"/>
      <c r="H255" s="18"/>
      <c r="I255" s="18"/>
      <c r="J255" s="18"/>
      <c r="K255" s="18"/>
      <c r="L255" s="18"/>
      <c r="M255" s="18"/>
      <c r="N255" s="18"/>
      <c r="O255" s="18"/>
      <c r="P255" s="18"/>
      <c r="Q255" s="18"/>
      <c r="R255" s="18"/>
      <c r="S255" s="18"/>
      <c r="T255" s="18"/>
      <c r="U255" s="18"/>
      <c r="V255" s="18" t="str">
        <f>IF(ISBLANK('PLT Log'!V265),"",'PLT Log'!V265)</f>
        <v/>
      </c>
    </row>
    <row r="256" spans="1:22" x14ac:dyDescent="0.25">
      <c r="A256" s="9"/>
      <c r="B256" s="9"/>
      <c r="C256" s="20"/>
      <c r="D256" s="18"/>
      <c r="F256" s="18"/>
      <c r="G256" s="18"/>
      <c r="H256" s="18"/>
      <c r="I256" s="18"/>
      <c r="J256" s="18"/>
      <c r="K256" s="18"/>
      <c r="L256" s="18"/>
      <c r="M256" s="18"/>
      <c r="N256" s="18"/>
      <c r="O256" s="18"/>
      <c r="P256" s="18"/>
      <c r="Q256" s="18"/>
      <c r="R256" s="18"/>
      <c r="S256" s="18"/>
      <c r="T256" s="18"/>
      <c r="U256" s="18"/>
      <c r="V256" s="18" t="str">
        <f>IF(ISBLANK('PLT Log'!V266),"",'PLT Log'!V266)</f>
        <v/>
      </c>
    </row>
    <row r="257" spans="1:22" x14ac:dyDescent="0.25">
      <c r="A257" s="9"/>
      <c r="B257" s="9"/>
      <c r="C257" s="20"/>
      <c r="D257" s="18"/>
      <c r="F257" s="18"/>
      <c r="G257" s="18"/>
      <c r="H257" s="18"/>
      <c r="I257" s="18"/>
      <c r="J257" s="18"/>
      <c r="K257" s="18"/>
      <c r="L257" s="18"/>
      <c r="M257" s="18"/>
      <c r="N257" s="18"/>
      <c r="O257" s="18"/>
      <c r="P257" s="18"/>
      <c r="Q257" s="18"/>
      <c r="R257" s="18"/>
      <c r="S257" s="18"/>
      <c r="T257" s="18"/>
      <c r="U257" s="18"/>
      <c r="V257" s="18" t="str">
        <f>IF(ISBLANK('PLT Log'!V267),"",'PLT Log'!V267)</f>
        <v/>
      </c>
    </row>
    <row r="258" spans="1:22" x14ac:dyDescent="0.25">
      <c r="A258" s="9"/>
      <c r="B258" s="9"/>
      <c r="C258" s="20"/>
      <c r="D258" s="18"/>
      <c r="F258" s="18"/>
      <c r="G258" s="18"/>
      <c r="H258" s="18"/>
      <c r="I258" s="18"/>
      <c r="J258" s="18"/>
      <c r="K258" s="18"/>
      <c r="L258" s="18"/>
      <c r="M258" s="18"/>
      <c r="N258" s="18"/>
      <c r="O258" s="18"/>
      <c r="P258" s="18"/>
      <c r="Q258" s="18"/>
      <c r="R258" s="18"/>
      <c r="S258" s="18"/>
      <c r="T258" s="18"/>
      <c r="U258" s="18"/>
      <c r="V258" s="18" t="str">
        <f>IF(ISBLANK('PLT Log'!V268),"",'PLT Log'!V268)</f>
        <v/>
      </c>
    </row>
    <row r="259" spans="1:22" x14ac:dyDescent="0.25">
      <c r="A259" s="9"/>
      <c r="B259" s="9"/>
      <c r="C259" s="20"/>
      <c r="D259" s="18"/>
      <c r="F259" s="18"/>
      <c r="G259" s="18"/>
      <c r="H259" s="18"/>
      <c r="I259" s="18"/>
      <c r="J259" s="18"/>
      <c r="K259" s="18"/>
      <c r="L259" s="18"/>
      <c r="M259" s="18"/>
      <c r="N259" s="18"/>
      <c r="O259" s="18"/>
      <c r="P259" s="18"/>
      <c r="Q259" s="18"/>
      <c r="R259" s="18"/>
      <c r="S259" s="18"/>
      <c r="T259" s="18"/>
      <c r="U259" s="18"/>
      <c r="V259" s="18" t="str">
        <f>IF(ISBLANK('PLT Log'!V269),"",'PLT Log'!V269)</f>
        <v/>
      </c>
    </row>
    <row r="260" spans="1:22" x14ac:dyDescent="0.25">
      <c r="A260" s="9"/>
      <c r="B260" s="9"/>
      <c r="C260" s="20"/>
      <c r="D260" s="18"/>
      <c r="F260" s="18"/>
      <c r="G260" s="18"/>
      <c r="H260" s="18"/>
      <c r="I260" s="18"/>
      <c r="J260" s="18"/>
      <c r="K260" s="18"/>
      <c r="L260" s="18"/>
      <c r="M260" s="18"/>
      <c r="N260" s="18"/>
      <c r="O260" s="18"/>
      <c r="P260" s="18"/>
      <c r="Q260" s="18"/>
      <c r="R260" s="18"/>
      <c r="S260" s="18"/>
      <c r="T260" s="18"/>
      <c r="U260" s="18"/>
      <c r="V260" s="18" t="str">
        <f>IF(ISBLANK('PLT Log'!V270),"",'PLT Log'!V270)</f>
        <v/>
      </c>
    </row>
    <row r="261" spans="1:22" x14ac:dyDescent="0.25">
      <c r="A261" s="9"/>
      <c r="B261" s="9"/>
      <c r="C261" s="20"/>
      <c r="D261" s="18"/>
      <c r="F261" s="18"/>
      <c r="G261" s="18"/>
      <c r="H261" s="18"/>
      <c r="I261" s="18"/>
      <c r="J261" s="18"/>
      <c r="K261" s="18"/>
      <c r="L261" s="18"/>
      <c r="M261" s="18"/>
      <c r="N261" s="18"/>
      <c r="O261" s="18"/>
      <c r="P261" s="18"/>
      <c r="Q261" s="18"/>
      <c r="R261" s="18"/>
      <c r="S261" s="18"/>
      <c r="T261" s="18"/>
      <c r="U261" s="18"/>
      <c r="V261" s="18" t="str">
        <f>IF(ISBLANK('PLT Log'!V271),"",'PLT Log'!V271)</f>
        <v/>
      </c>
    </row>
    <row r="262" spans="1:22" x14ac:dyDescent="0.25">
      <c r="A262" s="9"/>
      <c r="B262" s="9"/>
      <c r="C262" s="20"/>
      <c r="D262" s="18"/>
      <c r="F262" s="18"/>
      <c r="G262" s="18"/>
      <c r="H262" s="18"/>
      <c r="I262" s="18"/>
      <c r="J262" s="18"/>
      <c r="K262" s="18"/>
      <c r="L262" s="18"/>
      <c r="M262" s="18"/>
      <c r="N262" s="18"/>
      <c r="O262" s="18"/>
      <c r="P262" s="18"/>
      <c r="Q262" s="18"/>
      <c r="R262" s="18"/>
      <c r="S262" s="18"/>
      <c r="T262" s="18"/>
      <c r="U262" s="18"/>
      <c r="V262" s="18" t="str">
        <f>IF(ISBLANK('PLT Log'!V272),"",'PLT Log'!V272)</f>
        <v/>
      </c>
    </row>
    <row r="263" spans="1:22" x14ac:dyDescent="0.25">
      <c r="A263" s="9"/>
      <c r="B263" s="9"/>
      <c r="C263" s="20"/>
      <c r="D263" s="18"/>
      <c r="F263" s="18"/>
      <c r="G263" s="18"/>
      <c r="H263" s="18"/>
      <c r="I263" s="18"/>
      <c r="J263" s="18"/>
      <c r="K263" s="18"/>
      <c r="L263" s="18"/>
      <c r="M263" s="18"/>
      <c r="N263" s="18"/>
      <c r="O263" s="18"/>
      <c r="P263" s="18"/>
      <c r="Q263" s="18"/>
      <c r="R263" s="18"/>
      <c r="S263" s="18"/>
      <c r="T263" s="18"/>
      <c r="U263" s="18"/>
      <c r="V263" s="18" t="str">
        <f>IF(ISBLANK('PLT Log'!V273),"",'PLT Log'!V273)</f>
        <v/>
      </c>
    </row>
    <row r="264" spans="1:22" x14ac:dyDescent="0.25">
      <c r="A264" s="9"/>
      <c r="B264" s="9"/>
      <c r="C264" s="20"/>
      <c r="D264" s="18"/>
      <c r="F264" s="18"/>
      <c r="G264" s="18"/>
      <c r="H264" s="18"/>
      <c r="I264" s="18"/>
      <c r="J264" s="18"/>
      <c r="K264" s="18"/>
      <c r="L264" s="18"/>
      <c r="M264" s="18"/>
      <c r="N264" s="18"/>
      <c r="O264" s="18"/>
      <c r="P264" s="18"/>
      <c r="Q264" s="18"/>
      <c r="R264" s="18"/>
      <c r="S264" s="18"/>
      <c r="T264" s="18"/>
      <c r="U264" s="18"/>
      <c r="V264" s="18" t="str">
        <f>IF(ISBLANK('PLT Log'!V274),"",'PLT Log'!V274)</f>
        <v/>
      </c>
    </row>
    <row r="265" spans="1:22" x14ac:dyDescent="0.25">
      <c r="A265" s="9"/>
      <c r="B265" s="9"/>
      <c r="C265" s="20"/>
      <c r="D265" s="18"/>
      <c r="F265" s="18"/>
      <c r="G265" s="18"/>
      <c r="H265" s="18"/>
      <c r="I265" s="18"/>
      <c r="J265" s="18"/>
      <c r="K265" s="18"/>
      <c r="L265" s="18"/>
      <c r="M265" s="18"/>
      <c r="N265" s="18"/>
      <c r="O265" s="18"/>
      <c r="P265" s="18"/>
      <c r="Q265" s="18"/>
      <c r="R265" s="18"/>
      <c r="S265" s="18"/>
      <c r="T265" s="18"/>
      <c r="U265" s="18"/>
      <c r="V265" s="18" t="str">
        <f>IF(ISBLANK('PLT Log'!V275),"",'PLT Log'!V275)</f>
        <v/>
      </c>
    </row>
    <row r="266" spans="1:22" x14ac:dyDescent="0.25">
      <c r="A266" s="9"/>
      <c r="B266" s="9"/>
      <c r="C266" s="20"/>
      <c r="D266" s="18"/>
      <c r="F266" s="18"/>
      <c r="G266" s="18"/>
      <c r="H266" s="18"/>
      <c r="I266" s="18"/>
      <c r="J266" s="18"/>
      <c r="K266" s="18"/>
      <c r="L266" s="18"/>
      <c r="M266" s="18"/>
      <c r="N266" s="18"/>
      <c r="O266" s="18"/>
      <c r="P266" s="18"/>
      <c r="Q266" s="18"/>
      <c r="R266" s="18"/>
      <c r="S266" s="18"/>
      <c r="T266" s="18"/>
      <c r="U266" s="18"/>
      <c r="V266" s="18" t="str">
        <f>IF(ISBLANK('PLT Log'!V276),"",'PLT Log'!V276)</f>
        <v/>
      </c>
    </row>
    <row r="267" spans="1:22" x14ac:dyDescent="0.25">
      <c r="A267" s="9"/>
      <c r="B267" s="9"/>
      <c r="C267" s="20"/>
      <c r="D267" s="18"/>
      <c r="F267" s="18"/>
      <c r="G267" s="18"/>
      <c r="H267" s="18"/>
      <c r="I267" s="18"/>
      <c r="J267" s="18"/>
      <c r="K267" s="18"/>
      <c r="L267" s="18"/>
      <c r="M267" s="18"/>
      <c r="N267" s="18"/>
      <c r="O267" s="18"/>
      <c r="P267" s="18"/>
      <c r="Q267" s="18"/>
      <c r="R267" s="18"/>
      <c r="S267" s="18"/>
      <c r="T267" s="18"/>
      <c r="U267" s="18"/>
      <c r="V267" s="18" t="str">
        <f>IF(ISBLANK('PLT Log'!V277),"",'PLT Log'!V277)</f>
        <v/>
      </c>
    </row>
    <row r="268" spans="1:22" x14ac:dyDescent="0.25">
      <c r="A268" s="9"/>
      <c r="B268" s="9"/>
      <c r="C268" s="20"/>
      <c r="D268" s="18"/>
      <c r="F268" s="18"/>
      <c r="G268" s="18"/>
      <c r="H268" s="18"/>
      <c r="I268" s="18"/>
      <c r="J268" s="18"/>
      <c r="K268" s="18"/>
      <c r="L268" s="18"/>
      <c r="M268" s="18"/>
      <c r="N268" s="18"/>
      <c r="O268" s="18"/>
      <c r="P268" s="18"/>
      <c r="Q268" s="18"/>
      <c r="R268" s="18"/>
      <c r="S268" s="18"/>
      <c r="T268" s="18"/>
      <c r="U268" s="18"/>
      <c r="V268" s="18" t="str">
        <f>IF(ISBLANK('PLT Log'!V278),"",'PLT Log'!V278)</f>
        <v/>
      </c>
    </row>
    <row r="269" spans="1:22" x14ac:dyDescent="0.25">
      <c r="A269" s="9"/>
      <c r="B269" s="9"/>
      <c r="C269" s="20"/>
      <c r="D269" s="18"/>
      <c r="F269" s="18"/>
      <c r="G269" s="18"/>
      <c r="H269" s="18"/>
      <c r="I269" s="18"/>
      <c r="J269" s="18"/>
      <c r="K269" s="18"/>
      <c r="L269" s="18"/>
      <c r="M269" s="18"/>
      <c r="N269" s="18"/>
      <c r="O269" s="18"/>
      <c r="P269" s="18"/>
      <c r="Q269" s="18"/>
      <c r="R269" s="18"/>
      <c r="S269" s="18"/>
      <c r="T269" s="18"/>
      <c r="U269" s="18"/>
      <c r="V269" s="18" t="str">
        <f>IF(ISBLANK('PLT Log'!V279),"",'PLT Log'!V279)</f>
        <v/>
      </c>
    </row>
    <row r="270" spans="1:22" x14ac:dyDescent="0.25">
      <c r="A270" s="9"/>
      <c r="B270" s="9"/>
      <c r="C270" s="20"/>
      <c r="D270" s="18"/>
      <c r="F270" s="18"/>
      <c r="G270" s="18"/>
      <c r="H270" s="18"/>
      <c r="I270" s="18"/>
      <c r="J270" s="18"/>
      <c r="K270" s="18"/>
      <c r="L270" s="18"/>
      <c r="M270" s="18"/>
      <c r="N270" s="18"/>
      <c r="O270" s="18"/>
      <c r="P270" s="18"/>
      <c r="Q270" s="18"/>
      <c r="R270" s="18"/>
      <c r="S270" s="18"/>
      <c r="T270" s="18"/>
      <c r="U270" s="18"/>
      <c r="V270" s="18" t="str">
        <f>IF(ISBLANK('PLT Log'!V280),"",'PLT Log'!V280)</f>
        <v/>
      </c>
    </row>
    <row r="271" spans="1:22" x14ac:dyDescent="0.25">
      <c r="A271" s="9"/>
      <c r="B271" s="9"/>
      <c r="C271" s="20"/>
      <c r="D271" s="18"/>
      <c r="F271" s="18"/>
      <c r="G271" s="18"/>
      <c r="H271" s="18"/>
      <c r="I271" s="18"/>
      <c r="J271" s="18"/>
      <c r="K271" s="18"/>
      <c r="L271" s="18"/>
      <c r="M271" s="18"/>
      <c r="N271" s="18"/>
      <c r="O271" s="18"/>
      <c r="P271" s="18"/>
      <c r="Q271" s="18"/>
      <c r="R271" s="18"/>
      <c r="S271" s="18"/>
      <c r="T271" s="18"/>
      <c r="U271" s="18"/>
      <c r="V271" s="18" t="str">
        <f>IF(ISBLANK('PLT Log'!V281),"",'PLT Log'!V281)</f>
        <v/>
      </c>
    </row>
    <row r="272" spans="1:22" x14ac:dyDescent="0.25">
      <c r="A272" s="9"/>
      <c r="B272" s="9"/>
      <c r="C272" s="20"/>
      <c r="D272" s="18"/>
      <c r="F272" s="18"/>
      <c r="G272" s="18"/>
      <c r="H272" s="18"/>
      <c r="I272" s="18"/>
      <c r="J272" s="18"/>
      <c r="K272" s="18"/>
      <c r="L272" s="18"/>
      <c r="M272" s="18"/>
      <c r="N272" s="18"/>
      <c r="O272" s="18"/>
      <c r="P272" s="18"/>
      <c r="Q272" s="18"/>
      <c r="R272" s="18"/>
      <c r="S272" s="18"/>
      <c r="T272" s="18"/>
      <c r="U272" s="18"/>
      <c r="V272" s="18" t="str">
        <f>IF(ISBLANK('PLT Log'!V282),"",'PLT Log'!V282)</f>
        <v/>
      </c>
    </row>
    <row r="273" spans="1:22" x14ac:dyDescent="0.25">
      <c r="A273" s="9"/>
      <c r="B273" s="9"/>
      <c r="C273" s="20"/>
      <c r="D273" s="18"/>
      <c r="F273" s="18"/>
      <c r="G273" s="18"/>
      <c r="H273" s="18"/>
      <c r="I273" s="18"/>
      <c r="J273" s="18"/>
      <c r="K273" s="18"/>
      <c r="L273" s="18"/>
      <c r="M273" s="18"/>
      <c r="N273" s="18"/>
      <c r="O273" s="18"/>
      <c r="P273" s="18"/>
      <c r="Q273" s="18"/>
      <c r="R273" s="18"/>
      <c r="S273" s="18"/>
      <c r="T273" s="18"/>
      <c r="U273" s="18"/>
      <c r="V273" s="18" t="str">
        <f>IF(ISBLANK('PLT Log'!V283),"",'PLT Log'!V283)</f>
        <v/>
      </c>
    </row>
    <row r="274" spans="1:22" x14ac:dyDescent="0.25">
      <c r="A274" s="9"/>
      <c r="B274" s="9"/>
      <c r="C274" s="20"/>
      <c r="D274" s="18"/>
      <c r="F274" s="18"/>
      <c r="G274" s="18"/>
      <c r="H274" s="18"/>
      <c r="I274" s="18"/>
      <c r="J274" s="18"/>
      <c r="K274" s="18"/>
      <c r="L274" s="18"/>
      <c r="M274" s="18"/>
      <c r="N274" s="18"/>
      <c r="O274" s="18"/>
      <c r="P274" s="18"/>
      <c r="Q274" s="18"/>
      <c r="R274" s="18"/>
      <c r="S274" s="18"/>
      <c r="T274" s="18"/>
      <c r="U274" s="18"/>
      <c r="V274" s="18" t="str">
        <f>IF(ISBLANK('PLT Log'!V284),"",'PLT Log'!V284)</f>
        <v/>
      </c>
    </row>
    <row r="275" spans="1:22" x14ac:dyDescent="0.25">
      <c r="A275" s="9"/>
      <c r="B275" s="9"/>
      <c r="C275" s="20"/>
      <c r="D275" s="18"/>
      <c r="F275" s="18"/>
      <c r="G275" s="18"/>
      <c r="H275" s="18"/>
      <c r="I275" s="18"/>
      <c r="J275" s="18"/>
      <c r="K275" s="18"/>
      <c r="L275" s="18"/>
      <c r="M275" s="18"/>
      <c r="N275" s="18"/>
      <c r="O275" s="18"/>
      <c r="P275" s="18"/>
      <c r="Q275" s="18"/>
      <c r="R275" s="18"/>
      <c r="S275" s="18"/>
      <c r="T275" s="18"/>
      <c r="U275" s="18"/>
      <c r="V275" s="18" t="str">
        <f>IF(ISBLANK('PLT Log'!V285),"",'PLT Log'!V285)</f>
        <v/>
      </c>
    </row>
    <row r="276" spans="1:22" x14ac:dyDescent="0.25">
      <c r="A276" s="9"/>
      <c r="B276" s="9"/>
      <c r="C276" s="20"/>
      <c r="D276" s="18"/>
      <c r="F276" s="18"/>
      <c r="G276" s="18"/>
      <c r="H276" s="18"/>
      <c r="I276" s="18"/>
      <c r="J276" s="18"/>
      <c r="K276" s="18"/>
      <c r="L276" s="18"/>
      <c r="M276" s="18"/>
      <c r="N276" s="18"/>
      <c r="O276" s="18"/>
      <c r="P276" s="18"/>
      <c r="Q276" s="18"/>
      <c r="R276" s="18"/>
      <c r="S276" s="18"/>
      <c r="T276" s="18"/>
      <c r="U276" s="18"/>
      <c r="V276" s="18" t="str">
        <f>IF(ISBLANK('PLT Log'!V286),"",'PLT Log'!V286)</f>
        <v/>
      </c>
    </row>
    <row r="277" spans="1:22" x14ac:dyDescent="0.25">
      <c r="A277" s="9"/>
      <c r="B277" s="9"/>
      <c r="C277" s="20"/>
      <c r="D277" s="18"/>
      <c r="F277" s="18"/>
      <c r="G277" s="18"/>
      <c r="H277" s="18"/>
      <c r="I277" s="18"/>
      <c r="J277" s="18"/>
      <c r="K277" s="18"/>
      <c r="L277" s="18"/>
      <c r="M277" s="18"/>
      <c r="N277" s="18"/>
      <c r="O277" s="18"/>
      <c r="P277" s="18"/>
      <c r="Q277" s="18"/>
      <c r="R277" s="18"/>
      <c r="S277" s="18"/>
      <c r="T277" s="18"/>
      <c r="U277" s="18"/>
      <c r="V277" s="18" t="str">
        <f>IF(ISBLANK('PLT Log'!V287),"",'PLT Log'!V287)</f>
        <v/>
      </c>
    </row>
    <row r="278" spans="1:22" x14ac:dyDescent="0.25">
      <c r="A278" s="9"/>
      <c r="B278" s="9"/>
      <c r="C278" s="20"/>
      <c r="D278" s="18"/>
      <c r="F278" s="18"/>
      <c r="G278" s="18"/>
      <c r="H278" s="18"/>
      <c r="I278" s="18"/>
      <c r="J278" s="18"/>
      <c r="K278" s="18"/>
      <c r="L278" s="18"/>
      <c r="M278" s="18"/>
      <c r="N278" s="18"/>
      <c r="O278" s="18"/>
      <c r="P278" s="18"/>
      <c r="Q278" s="18"/>
      <c r="R278" s="18"/>
      <c r="S278" s="18"/>
      <c r="T278" s="18"/>
      <c r="U278" s="18"/>
      <c r="V278" s="18" t="str">
        <f>IF(ISBLANK('PLT Log'!V288),"",'PLT Log'!V288)</f>
        <v/>
      </c>
    </row>
    <row r="279" spans="1:22" x14ac:dyDescent="0.25">
      <c r="A279" s="9"/>
      <c r="B279" s="9"/>
      <c r="C279" s="20"/>
      <c r="D279" s="18"/>
      <c r="F279" s="18"/>
      <c r="G279" s="18"/>
      <c r="H279" s="18"/>
      <c r="I279" s="18"/>
      <c r="J279" s="18"/>
      <c r="K279" s="18"/>
      <c r="L279" s="18"/>
      <c r="M279" s="18"/>
      <c r="N279" s="18"/>
      <c r="O279" s="18"/>
      <c r="P279" s="18"/>
      <c r="Q279" s="18"/>
      <c r="R279" s="18"/>
      <c r="S279" s="18"/>
      <c r="T279" s="18"/>
      <c r="U279" s="18"/>
      <c r="V279" s="18" t="str">
        <f>IF(ISBLANK('PLT Log'!V289),"",'PLT Log'!V289)</f>
        <v/>
      </c>
    </row>
    <row r="280" spans="1:22" x14ac:dyDescent="0.25">
      <c r="A280" s="9"/>
      <c r="B280" s="9"/>
      <c r="C280" s="20"/>
      <c r="D280" s="18"/>
      <c r="F280" s="18"/>
      <c r="G280" s="18"/>
      <c r="H280" s="18"/>
      <c r="I280" s="18"/>
      <c r="J280" s="18"/>
      <c r="K280" s="18"/>
      <c r="L280" s="18"/>
      <c r="M280" s="18"/>
      <c r="N280" s="18"/>
      <c r="O280" s="18"/>
      <c r="P280" s="18"/>
      <c r="Q280" s="18"/>
      <c r="R280" s="18"/>
      <c r="S280" s="18"/>
      <c r="T280" s="18"/>
      <c r="U280" s="18"/>
      <c r="V280" s="18" t="str">
        <f>IF(ISBLANK('PLT Log'!V290),"",'PLT Log'!V290)</f>
        <v/>
      </c>
    </row>
    <row r="281" spans="1:22" x14ac:dyDescent="0.25">
      <c r="A281" s="9"/>
      <c r="B281" s="9"/>
      <c r="C281" s="20"/>
      <c r="D281" s="18"/>
      <c r="F281" s="18"/>
      <c r="G281" s="18"/>
      <c r="H281" s="18"/>
      <c r="I281" s="18"/>
      <c r="J281" s="18"/>
      <c r="K281" s="18"/>
      <c r="L281" s="18"/>
      <c r="M281" s="18"/>
      <c r="N281" s="18"/>
      <c r="O281" s="18"/>
      <c r="P281" s="18"/>
      <c r="Q281" s="18"/>
      <c r="R281" s="18"/>
      <c r="S281" s="18"/>
      <c r="T281" s="18"/>
      <c r="U281" s="18"/>
      <c r="V281" s="18" t="str">
        <f>IF(ISBLANK('PLT Log'!V291),"",'PLT Log'!V291)</f>
        <v/>
      </c>
    </row>
    <row r="282" spans="1:22" x14ac:dyDescent="0.25">
      <c r="A282" s="9"/>
      <c r="B282" s="9"/>
      <c r="C282" s="20"/>
      <c r="D282" s="18"/>
      <c r="F282" s="18"/>
      <c r="G282" s="18"/>
      <c r="H282" s="18"/>
      <c r="I282" s="18"/>
      <c r="J282" s="18"/>
      <c r="K282" s="18"/>
      <c r="L282" s="18"/>
      <c r="M282" s="18"/>
      <c r="N282" s="18"/>
      <c r="O282" s="18"/>
      <c r="P282" s="18"/>
      <c r="Q282" s="18"/>
      <c r="R282" s="18"/>
      <c r="S282" s="18"/>
      <c r="T282" s="18"/>
      <c r="U282" s="18"/>
      <c r="V282" s="18" t="str">
        <f>IF(ISBLANK('PLT Log'!V292),"",'PLT Log'!V292)</f>
        <v/>
      </c>
    </row>
    <row r="283" spans="1:22" x14ac:dyDescent="0.25">
      <c r="A283" s="9"/>
      <c r="B283" s="9"/>
      <c r="C283" s="20"/>
      <c r="D283" s="18"/>
      <c r="F283" s="18"/>
      <c r="G283" s="18"/>
      <c r="H283" s="18"/>
      <c r="I283" s="18"/>
      <c r="J283" s="18"/>
      <c r="K283" s="18"/>
      <c r="L283" s="18"/>
      <c r="M283" s="18"/>
      <c r="N283" s="18"/>
      <c r="O283" s="18"/>
      <c r="P283" s="18"/>
      <c r="Q283" s="18"/>
      <c r="R283" s="18"/>
      <c r="S283" s="18"/>
      <c r="T283" s="18"/>
      <c r="U283" s="18"/>
      <c r="V283" s="18" t="str">
        <f>IF(ISBLANK('PLT Log'!V293),"",'PLT Log'!V293)</f>
        <v/>
      </c>
    </row>
    <row r="284" spans="1:22" x14ac:dyDescent="0.25">
      <c r="A284" s="9"/>
      <c r="B284" s="9"/>
      <c r="C284" s="20"/>
      <c r="D284" s="18"/>
      <c r="F284" s="18"/>
      <c r="G284" s="18"/>
      <c r="H284" s="18"/>
      <c r="I284" s="18"/>
      <c r="J284" s="18"/>
      <c r="K284" s="18"/>
      <c r="L284" s="18"/>
      <c r="M284" s="18"/>
      <c r="N284" s="18"/>
      <c r="O284" s="18"/>
      <c r="P284" s="18"/>
      <c r="Q284" s="18"/>
      <c r="R284" s="18"/>
      <c r="S284" s="18"/>
      <c r="T284" s="18"/>
      <c r="U284" s="18"/>
      <c r="V284" s="18" t="str">
        <f>IF(ISBLANK('PLT Log'!V294),"",'PLT Log'!V294)</f>
        <v/>
      </c>
    </row>
    <row r="285" spans="1:22" x14ac:dyDescent="0.25">
      <c r="A285" s="9"/>
      <c r="B285" s="9"/>
      <c r="C285" s="20"/>
      <c r="D285" s="18"/>
      <c r="F285" s="18"/>
      <c r="G285" s="18"/>
      <c r="H285" s="18"/>
      <c r="I285" s="18"/>
      <c r="J285" s="18"/>
      <c r="K285" s="18"/>
      <c r="L285" s="18"/>
      <c r="M285" s="18"/>
      <c r="N285" s="18"/>
      <c r="O285" s="18"/>
      <c r="P285" s="18"/>
      <c r="Q285" s="18"/>
      <c r="R285" s="18"/>
      <c r="S285" s="18"/>
      <c r="T285" s="18"/>
      <c r="U285" s="18"/>
      <c r="V285" s="18" t="str">
        <f>IF(ISBLANK('PLT Log'!V295),"",'PLT Log'!V295)</f>
        <v/>
      </c>
    </row>
    <row r="286" spans="1:22" x14ac:dyDescent="0.25">
      <c r="A286" s="9"/>
      <c r="B286" s="9"/>
      <c r="C286" s="20"/>
      <c r="D286" s="18"/>
      <c r="F286" s="18"/>
      <c r="G286" s="18"/>
      <c r="H286" s="18"/>
      <c r="I286" s="18"/>
      <c r="J286" s="18"/>
      <c r="K286" s="18"/>
      <c r="L286" s="18"/>
      <c r="M286" s="18"/>
      <c r="N286" s="18"/>
      <c r="O286" s="18"/>
      <c r="P286" s="18"/>
      <c r="Q286" s="18"/>
      <c r="R286" s="18"/>
      <c r="S286" s="18"/>
      <c r="T286" s="18"/>
      <c r="U286" s="18"/>
      <c r="V286" s="18" t="str">
        <f>IF(ISBLANK('PLT Log'!V296),"",'PLT Log'!V296)</f>
        <v/>
      </c>
    </row>
    <row r="287" spans="1:22" x14ac:dyDescent="0.25">
      <c r="A287" s="9"/>
      <c r="B287" s="9"/>
      <c r="C287" s="20"/>
      <c r="D287" s="18"/>
      <c r="F287" s="18"/>
      <c r="G287" s="18"/>
      <c r="H287" s="18"/>
      <c r="I287" s="18"/>
      <c r="J287" s="18"/>
      <c r="K287" s="18"/>
      <c r="L287" s="18"/>
      <c r="M287" s="18"/>
      <c r="N287" s="18"/>
      <c r="O287" s="18"/>
      <c r="P287" s="18"/>
      <c r="Q287" s="18"/>
      <c r="R287" s="18"/>
      <c r="S287" s="18"/>
      <c r="T287" s="18"/>
      <c r="U287" s="18"/>
      <c r="V287" s="18" t="str">
        <f>IF(ISBLANK('PLT Log'!V297),"",'PLT Log'!V297)</f>
        <v/>
      </c>
    </row>
    <row r="288" spans="1:22" x14ac:dyDescent="0.25">
      <c r="A288" s="9"/>
      <c r="B288" s="9"/>
      <c r="C288" s="20"/>
      <c r="D288" s="18"/>
      <c r="F288" s="18"/>
      <c r="G288" s="18"/>
      <c r="H288" s="18"/>
      <c r="I288" s="18"/>
      <c r="J288" s="18"/>
      <c r="K288" s="18"/>
      <c r="L288" s="18"/>
      <c r="M288" s="18"/>
      <c r="N288" s="18"/>
      <c r="O288" s="18"/>
      <c r="P288" s="18"/>
      <c r="Q288" s="18"/>
      <c r="R288" s="18"/>
      <c r="S288" s="18"/>
      <c r="T288" s="18"/>
      <c r="U288" s="18"/>
      <c r="V288" s="18" t="str">
        <f>IF(ISBLANK('PLT Log'!V298),"",'PLT Log'!V298)</f>
        <v/>
      </c>
    </row>
    <row r="289" spans="1:22" x14ac:dyDescent="0.25">
      <c r="A289" s="9"/>
      <c r="B289" s="9"/>
      <c r="C289" s="20"/>
      <c r="D289" s="18"/>
      <c r="F289" s="18"/>
      <c r="G289" s="18"/>
      <c r="H289" s="18"/>
      <c r="I289" s="18"/>
      <c r="J289" s="18"/>
      <c r="K289" s="18"/>
      <c r="L289" s="18"/>
      <c r="M289" s="18"/>
      <c r="N289" s="18"/>
      <c r="O289" s="18"/>
      <c r="P289" s="18"/>
      <c r="Q289" s="18"/>
      <c r="R289" s="18"/>
      <c r="S289" s="18"/>
      <c r="T289" s="18"/>
      <c r="U289" s="18"/>
      <c r="V289" s="18" t="str">
        <f>IF(ISBLANK('PLT Log'!V299),"",'PLT Log'!V299)</f>
        <v/>
      </c>
    </row>
    <row r="290" spans="1:22" x14ac:dyDescent="0.25">
      <c r="A290" s="9"/>
      <c r="B290" s="9"/>
      <c r="C290" s="20"/>
      <c r="D290" s="18"/>
      <c r="F290" s="18"/>
      <c r="G290" s="18"/>
      <c r="H290" s="18"/>
      <c r="I290" s="18"/>
      <c r="J290" s="18"/>
      <c r="K290" s="18"/>
      <c r="L290" s="18"/>
      <c r="M290" s="18"/>
      <c r="N290" s="18"/>
      <c r="O290" s="18"/>
      <c r="P290" s="18"/>
      <c r="Q290" s="18"/>
      <c r="R290" s="18"/>
      <c r="S290" s="18"/>
      <c r="T290" s="18"/>
      <c r="U290" s="18"/>
      <c r="V290" s="18" t="str">
        <f>IF(ISBLANK('PLT Log'!V300),"",'PLT Log'!V300)</f>
        <v/>
      </c>
    </row>
    <row r="291" spans="1:22" x14ac:dyDescent="0.25">
      <c r="A291" s="9"/>
      <c r="B291" s="9"/>
      <c r="C291" s="20"/>
      <c r="D291" s="18"/>
      <c r="F291" s="18"/>
      <c r="G291" s="18"/>
      <c r="H291" s="18"/>
      <c r="I291" s="18"/>
      <c r="J291" s="18"/>
      <c r="K291" s="18"/>
      <c r="L291" s="18"/>
      <c r="M291" s="18"/>
      <c r="N291" s="18"/>
      <c r="O291" s="18"/>
      <c r="P291" s="18"/>
      <c r="Q291" s="18"/>
      <c r="R291" s="18"/>
      <c r="S291" s="18"/>
      <c r="T291" s="18"/>
      <c r="U291" s="18"/>
      <c r="V291" s="18" t="str">
        <f>IF(ISBLANK('PLT Log'!V301),"",'PLT Log'!V301)</f>
        <v/>
      </c>
    </row>
    <row r="292" spans="1:22" x14ac:dyDescent="0.25">
      <c r="A292" s="9"/>
      <c r="B292" s="9"/>
      <c r="C292" s="20"/>
      <c r="D292" s="18"/>
      <c r="F292" s="18"/>
      <c r="G292" s="18"/>
      <c r="H292" s="18"/>
      <c r="I292" s="18"/>
      <c r="J292" s="18"/>
      <c r="K292" s="18"/>
      <c r="L292" s="18"/>
      <c r="M292" s="18"/>
      <c r="N292" s="18"/>
      <c r="O292" s="18"/>
      <c r="P292" s="18"/>
      <c r="Q292" s="18"/>
      <c r="R292" s="18"/>
      <c r="S292" s="18"/>
      <c r="T292" s="18"/>
      <c r="U292" s="18"/>
      <c r="V292" s="18" t="str">
        <f>IF(ISBLANK('PLT Log'!V302),"",'PLT Log'!V302)</f>
        <v/>
      </c>
    </row>
    <row r="293" spans="1:22" x14ac:dyDescent="0.25">
      <c r="A293" s="9"/>
      <c r="B293" s="9"/>
      <c r="C293" s="20"/>
      <c r="D293" s="18"/>
      <c r="F293" s="18"/>
      <c r="G293" s="18"/>
      <c r="H293" s="18"/>
      <c r="I293" s="18"/>
      <c r="J293" s="18"/>
      <c r="K293" s="18"/>
      <c r="L293" s="18"/>
      <c r="M293" s="18"/>
      <c r="N293" s="18"/>
      <c r="O293" s="18"/>
      <c r="P293" s="18"/>
      <c r="Q293" s="18"/>
      <c r="R293" s="18"/>
      <c r="S293" s="18"/>
      <c r="T293" s="18"/>
      <c r="U293" s="18"/>
      <c r="V293" s="18" t="str">
        <f>IF(ISBLANK('PLT Log'!V303),"",'PLT Log'!V303)</f>
        <v/>
      </c>
    </row>
    <row r="294" spans="1:22" x14ac:dyDescent="0.25">
      <c r="A294" s="9"/>
      <c r="B294" s="9"/>
      <c r="C294" s="20"/>
      <c r="D294" s="18"/>
      <c r="F294" s="18"/>
      <c r="G294" s="18"/>
      <c r="H294" s="18"/>
      <c r="I294" s="18"/>
      <c r="J294" s="18"/>
      <c r="K294" s="18"/>
      <c r="L294" s="18"/>
      <c r="M294" s="18"/>
      <c r="N294" s="18"/>
      <c r="O294" s="18"/>
      <c r="P294" s="18"/>
      <c r="Q294" s="18"/>
      <c r="R294" s="18"/>
      <c r="S294" s="18"/>
      <c r="T294" s="18"/>
      <c r="U294" s="18"/>
      <c r="V294" s="18" t="str">
        <f>IF(ISBLANK('PLT Log'!V304),"",'PLT Log'!V304)</f>
        <v/>
      </c>
    </row>
    <row r="295" spans="1:22" x14ac:dyDescent="0.25">
      <c r="A295" s="9"/>
      <c r="B295" s="9"/>
      <c r="C295" s="20"/>
      <c r="D295" s="18"/>
      <c r="F295" s="18"/>
      <c r="G295" s="18"/>
      <c r="H295" s="18"/>
      <c r="I295" s="18"/>
      <c r="J295" s="18"/>
      <c r="K295" s="18"/>
      <c r="L295" s="18"/>
      <c r="M295" s="18"/>
      <c r="N295" s="18"/>
      <c r="O295" s="18"/>
      <c r="P295" s="18"/>
      <c r="Q295" s="18"/>
      <c r="R295" s="18"/>
      <c r="S295" s="18"/>
      <c r="T295" s="18"/>
      <c r="U295" s="18"/>
      <c r="V295" s="18" t="str">
        <f>IF(ISBLANK('PLT Log'!V305),"",'PLT Log'!V305)</f>
        <v/>
      </c>
    </row>
    <row r="296" spans="1:22" x14ac:dyDescent="0.25">
      <c r="A296" s="9"/>
      <c r="B296" s="9"/>
      <c r="C296" s="20"/>
      <c r="D296" s="18"/>
      <c r="F296" s="18"/>
      <c r="G296" s="18"/>
      <c r="H296" s="18"/>
      <c r="I296" s="18"/>
      <c r="J296" s="18"/>
      <c r="K296" s="18"/>
      <c r="L296" s="18"/>
      <c r="M296" s="18"/>
      <c r="N296" s="18"/>
      <c r="O296" s="18"/>
      <c r="P296" s="18"/>
      <c r="Q296" s="18"/>
      <c r="R296" s="18"/>
      <c r="S296" s="18"/>
      <c r="T296" s="18"/>
      <c r="U296" s="18"/>
      <c r="V296" s="18" t="str">
        <f>IF(ISBLANK('PLT Log'!V306),"",'PLT Log'!V306)</f>
        <v/>
      </c>
    </row>
    <row r="297" spans="1:22" x14ac:dyDescent="0.25">
      <c r="A297" s="9"/>
      <c r="B297" s="9"/>
      <c r="C297" s="20"/>
      <c r="D297" s="18"/>
      <c r="F297" s="18"/>
      <c r="G297" s="18"/>
      <c r="H297" s="18"/>
      <c r="I297" s="18"/>
      <c r="J297" s="18"/>
      <c r="K297" s="18"/>
      <c r="L297" s="18"/>
      <c r="M297" s="18"/>
      <c r="N297" s="18"/>
      <c r="O297" s="18"/>
      <c r="P297" s="18"/>
      <c r="Q297" s="18"/>
      <c r="R297" s="18"/>
      <c r="S297" s="18"/>
      <c r="T297" s="18"/>
      <c r="U297" s="18"/>
      <c r="V297" s="18" t="str">
        <f>IF(ISBLANK('PLT Log'!V307),"",'PLT Log'!V307)</f>
        <v/>
      </c>
    </row>
    <row r="298" spans="1:22" x14ac:dyDescent="0.25">
      <c r="A298" s="9"/>
      <c r="B298" s="9"/>
      <c r="C298" s="20"/>
      <c r="D298" s="18"/>
      <c r="F298" s="18"/>
      <c r="G298" s="18"/>
      <c r="H298" s="18"/>
      <c r="I298" s="18"/>
      <c r="J298" s="18"/>
      <c r="K298" s="18"/>
      <c r="L298" s="18"/>
      <c r="M298" s="18"/>
      <c r="N298" s="18"/>
      <c r="O298" s="18"/>
      <c r="P298" s="18"/>
      <c r="Q298" s="18"/>
      <c r="R298" s="18"/>
      <c r="S298" s="18"/>
      <c r="T298" s="18"/>
      <c r="U298" s="18"/>
      <c r="V298" s="18" t="str">
        <f>IF(ISBLANK('PLT Log'!V308),"",'PLT Log'!V308)</f>
        <v/>
      </c>
    </row>
    <row r="299" spans="1:22" x14ac:dyDescent="0.25">
      <c r="A299" s="9"/>
      <c r="B299" s="9"/>
      <c r="C299" s="20"/>
      <c r="D299" s="18"/>
      <c r="F299" s="18"/>
      <c r="G299" s="18"/>
      <c r="H299" s="18"/>
      <c r="I299" s="18"/>
      <c r="J299" s="18"/>
      <c r="K299" s="18"/>
      <c r="L299" s="18"/>
      <c r="M299" s="18"/>
      <c r="N299" s="18"/>
      <c r="O299" s="18"/>
      <c r="P299" s="18"/>
      <c r="Q299" s="18"/>
      <c r="R299" s="18"/>
      <c r="S299" s="18"/>
      <c r="T299" s="18"/>
      <c r="U299" s="18"/>
      <c r="V299" s="18" t="str">
        <f>IF(ISBLANK('PLT Log'!V309),"",'PLT Log'!V309)</f>
        <v/>
      </c>
    </row>
    <row r="300" spans="1:22" x14ac:dyDescent="0.25">
      <c r="A300" s="9"/>
      <c r="B300" s="9"/>
      <c r="C300" s="20"/>
      <c r="D300" s="18"/>
      <c r="F300" s="18"/>
      <c r="G300" s="18"/>
      <c r="H300" s="18"/>
      <c r="I300" s="18"/>
      <c r="J300" s="18"/>
      <c r="K300" s="18"/>
      <c r="L300" s="18"/>
      <c r="M300" s="18"/>
      <c r="N300" s="18"/>
      <c r="O300" s="18"/>
      <c r="P300" s="18"/>
      <c r="Q300" s="18"/>
      <c r="R300" s="18"/>
      <c r="S300" s="18"/>
      <c r="T300" s="18"/>
      <c r="U300" s="18"/>
      <c r="V300" s="18" t="str">
        <f>IF(ISBLANK('PLT Log'!V310),"",'PLT Log'!V310)</f>
        <v/>
      </c>
    </row>
    <row r="301" spans="1:22" x14ac:dyDescent="0.25">
      <c r="A301" s="9"/>
      <c r="B301" s="9"/>
      <c r="C301" s="20"/>
      <c r="D301" s="18"/>
      <c r="F301" s="18"/>
      <c r="G301" s="18"/>
      <c r="H301" s="18"/>
      <c r="I301" s="18"/>
      <c r="J301" s="18"/>
      <c r="K301" s="18"/>
      <c r="L301" s="18"/>
      <c r="M301" s="18"/>
      <c r="N301" s="18"/>
      <c r="O301" s="18"/>
      <c r="P301" s="18"/>
      <c r="Q301" s="18"/>
      <c r="R301" s="18"/>
      <c r="S301" s="18"/>
      <c r="T301" s="18"/>
      <c r="U301" s="18"/>
      <c r="V301" s="18" t="str">
        <f>IF(ISBLANK('PLT Log'!V311),"",'PLT Log'!V311)</f>
        <v/>
      </c>
    </row>
    <row r="302" spans="1:22" x14ac:dyDescent="0.25">
      <c r="A302" s="9"/>
      <c r="B302" s="9"/>
      <c r="C302" s="20"/>
      <c r="D302" s="18"/>
      <c r="F302" s="18"/>
      <c r="G302" s="18"/>
      <c r="H302" s="18"/>
      <c r="I302" s="18"/>
      <c r="J302" s="18"/>
      <c r="K302" s="18"/>
      <c r="L302" s="18"/>
      <c r="M302" s="18"/>
      <c r="N302" s="18"/>
      <c r="O302" s="18"/>
      <c r="P302" s="18"/>
      <c r="Q302" s="18"/>
      <c r="R302" s="18"/>
      <c r="S302" s="18"/>
      <c r="T302" s="18"/>
      <c r="U302" s="18"/>
      <c r="V302" s="18" t="str">
        <f>IF(ISBLANK('PLT Log'!V312),"",'PLT Log'!V312)</f>
        <v/>
      </c>
    </row>
    <row r="303" spans="1:22" x14ac:dyDescent="0.25">
      <c r="A303" s="9"/>
      <c r="B303" s="9"/>
      <c r="C303" s="20"/>
      <c r="D303" s="18"/>
      <c r="F303" s="18"/>
      <c r="G303" s="18"/>
      <c r="H303" s="18"/>
      <c r="I303" s="18"/>
      <c r="J303" s="18"/>
      <c r="K303" s="18"/>
      <c r="L303" s="18"/>
      <c r="M303" s="18"/>
      <c r="N303" s="18"/>
      <c r="O303" s="18"/>
      <c r="P303" s="18"/>
      <c r="Q303" s="18"/>
      <c r="R303" s="18"/>
      <c r="S303" s="18"/>
      <c r="T303" s="18"/>
      <c r="U303" s="18"/>
      <c r="V303" s="18" t="str">
        <f>IF(ISBLANK('PLT Log'!V313),"",'PLT Log'!V313)</f>
        <v/>
      </c>
    </row>
    <row r="304" spans="1:22" x14ac:dyDescent="0.25">
      <c r="A304" s="9"/>
      <c r="B304" s="9"/>
      <c r="C304" s="20"/>
      <c r="D304" s="18"/>
      <c r="F304" s="18"/>
      <c r="G304" s="18"/>
      <c r="H304" s="18"/>
      <c r="I304" s="18"/>
      <c r="J304" s="18"/>
      <c r="K304" s="18"/>
      <c r="L304" s="18"/>
      <c r="M304" s="18"/>
      <c r="N304" s="18"/>
      <c r="O304" s="18"/>
      <c r="P304" s="18"/>
      <c r="Q304" s="18"/>
      <c r="R304" s="18"/>
      <c r="S304" s="18"/>
      <c r="T304" s="18"/>
      <c r="U304" s="18"/>
      <c r="V304" s="18" t="str">
        <f>IF(ISBLANK('PLT Log'!V314),"",'PLT Log'!V314)</f>
        <v/>
      </c>
    </row>
    <row r="305" spans="1:22" x14ac:dyDescent="0.25">
      <c r="A305" s="9"/>
      <c r="B305" s="9"/>
      <c r="C305" s="20"/>
      <c r="D305" s="18"/>
      <c r="F305" s="18"/>
      <c r="G305" s="18"/>
      <c r="H305" s="18"/>
      <c r="I305" s="18"/>
      <c r="J305" s="18"/>
      <c r="K305" s="18"/>
      <c r="L305" s="18"/>
      <c r="M305" s="18"/>
      <c r="N305" s="18"/>
      <c r="O305" s="18"/>
      <c r="P305" s="18"/>
      <c r="Q305" s="18"/>
      <c r="R305" s="18"/>
      <c r="S305" s="18"/>
      <c r="T305" s="18"/>
      <c r="U305" s="18"/>
      <c r="V305" s="18" t="str">
        <f>IF(ISBLANK('PLT Log'!V315),"",'PLT Log'!V315)</f>
        <v/>
      </c>
    </row>
    <row r="306" spans="1:22" x14ac:dyDescent="0.25">
      <c r="A306" s="9"/>
      <c r="B306" s="9"/>
      <c r="C306" s="20"/>
      <c r="D306" s="18"/>
      <c r="F306" s="18"/>
      <c r="G306" s="18"/>
      <c r="H306" s="18"/>
      <c r="I306" s="18"/>
      <c r="J306" s="18"/>
      <c r="K306" s="18"/>
      <c r="L306" s="18"/>
      <c r="M306" s="18"/>
      <c r="N306" s="18"/>
      <c r="O306" s="18"/>
      <c r="P306" s="18"/>
      <c r="Q306" s="18"/>
      <c r="R306" s="18"/>
      <c r="S306" s="18"/>
      <c r="T306" s="18"/>
      <c r="U306" s="18"/>
      <c r="V306" s="18" t="str">
        <f>IF(ISBLANK('PLT Log'!V316),"",'PLT Log'!V316)</f>
        <v/>
      </c>
    </row>
    <row r="307" spans="1:22" x14ac:dyDescent="0.25">
      <c r="A307" s="9"/>
      <c r="B307" s="9"/>
      <c r="C307" s="20"/>
      <c r="D307" s="18"/>
      <c r="F307" s="18"/>
      <c r="G307" s="18"/>
      <c r="H307" s="18"/>
      <c r="I307" s="18"/>
      <c r="J307" s="18"/>
      <c r="K307" s="18"/>
      <c r="L307" s="18"/>
      <c r="M307" s="18"/>
      <c r="N307" s="18"/>
      <c r="O307" s="18"/>
      <c r="P307" s="18"/>
      <c r="Q307" s="18"/>
      <c r="R307" s="18"/>
      <c r="S307" s="18"/>
      <c r="T307" s="18"/>
      <c r="U307" s="18"/>
      <c r="V307" s="18" t="str">
        <f>IF(ISBLANK('PLT Log'!V317),"",'PLT Log'!V317)</f>
        <v/>
      </c>
    </row>
    <row r="308" spans="1:22" x14ac:dyDescent="0.25">
      <c r="A308" s="9"/>
      <c r="B308" s="9"/>
      <c r="C308" s="20"/>
      <c r="D308" s="18"/>
      <c r="F308" s="18"/>
      <c r="G308" s="18"/>
      <c r="H308" s="18"/>
      <c r="I308" s="18"/>
      <c r="J308" s="18"/>
      <c r="K308" s="18"/>
      <c r="L308" s="18"/>
      <c r="M308" s="18"/>
      <c r="N308" s="18"/>
      <c r="O308" s="18"/>
      <c r="P308" s="18"/>
      <c r="Q308" s="18"/>
      <c r="R308" s="18"/>
      <c r="S308" s="18"/>
      <c r="T308" s="18"/>
      <c r="U308" s="18"/>
      <c r="V308" s="18" t="str">
        <f>IF(ISBLANK('PLT Log'!V318),"",'PLT Log'!V318)</f>
        <v/>
      </c>
    </row>
    <row r="309" spans="1:22" x14ac:dyDescent="0.25">
      <c r="A309" s="9"/>
      <c r="B309" s="9"/>
      <c r="C309" s="20"/>
      <c r="D309" s="18"/>
      <c r="F309" s="18"/>
      <c r="G309" s="18"/>
      <c r="H309" s="18"/>
      <c r="I309" s="18"/>
      <c r="J309" s="18"/>
      <c r="K309" s="18"/>
      <c r="L309" s="18"/>
      <c r="M309" s="18"/>
      <c r="N309" s="18"/>
      <c r="O309" s="18"/>
      <c r="P309" s="18"/>
      <c r="Q309" s="18"/>
      <c r="R309" s="18"/>
      <c r="S309" s="18"/>
      <c r="T309" s="18"/>
      <c r="U309" s="18"/>
      <c r="V309" s="18" t="str">
        <f>IF(ISBLANK('PLT Log'!V319),"",'PLT Log'!V319)</f>
        <v/>
      </c>
    </row>
    <row r="310" spans="1:22" x14ac:dyDescent="0.25">
      <c r="A310" s="9"/>
      <c r="B310" s="9"/>
      <c r="C310" s="20"/>
      <c r="D310" s="18"/>
      <c r="F310" s="18"/>
      <c r="G310" s="18"/>
      <c r="H310" s="18"/>
      <c r="I310" s="18"/>
      <c r="J310" s="18"/>
      <c r="K310" s="18"/>
      <c r="L310" s="18"/>
      <c r="M310" s="18"/>
      <c r="N310" s="18"/>
      <c r="O310" s="18"/>
      <c r="P310" s="18"/>
      <c r="Q310" s="18"/>
      <c r="R310" s="18"/>
      <c r="S310" s="18"/>
      <c r="T310" s="18"/>
      <c r="U310" s="18"/>
      <c r="V310" s="18" t="str">
        <f>IF(ISBLANK('PLT Log'!V320),"",'PLT Log'!V320)</f>
        <v/>
      </c>
    </row>
    <row r="311" spans="1:22" x14ac:dyDescent="0.25">
      <c r="A311" s="9"/>
      <c r="B311" s="9"/>
      <c r="C311" s="20"/>
      <c r="D311" s="18"/>
      <c r="F311" s="18"/>
      <c r="G311" s="18"/>
      <c r="H311" s="18"/>
      <c r="I311" s="18"/>
      <c r="J311" s="18"/>
      <c r="K311" s="18"/>
      <c r="L311" s="18"/>
      <c r="M311" s="18"/>
      <c r="N311" s="18"/>
      <c r="O311" s="18"/>
      <c r="P311" s="18"/>
      <c r="Q311" s="18"/>
      <c r="R311" s="18"/>
      <c r="S311" s="18"/>
      <c r="T311" s="18"/>
      <c r="U311" s="18"/>
      <c r="V311" s="18" t="str">
        <f>IF(ISBLANK('PLT Log'!V321),"",'PLT Log'!V321)</f>
        <v/>
      </c>
    </row>
    <row r="312" spans="1:22" x14ac:dyDescent="0.25">
      <c r="A312" s="9"/>
      <c r="B312" s="9"/>
      <c r="C312" s="20"/>
      <c r="D312" s="18"/>
      <c r="F312" s="18"/>
      <c r="G312" s="18"/>
      <c r="H312" s="18"/>
      <c r="I312" s="18"/>
      <c r="J312" s="18"/>
      <c r="K312" s="18"/>
      <c r="L312" s="18"/>
      <c r="M312" s="18"/>
      <c r="N312" s="18"/>
      <c r="O312" s="18"/>
      <c r="P312" s="18"/>
      <c r="Q312" s="18"/>
      <c r="R312" s="18"/>
      <c r="S312" s="18"/>
      <c r="T312" s="18"/>
      <c r="U312" s="18"/>
      <c r="V312" s="18" t="str">
        <f>IF(ISBLANK('PLT Log'!V322),"",'PLT Log'!V322)</f>
        <v/>
      </c>
    </row>
    <row r="313" spans="1:22" x14ac:dyDescent="0.25">
      <c r="A313" s="9"/>
      <c r="B313" s="9"/>
      <c r="C313" s="20"/>
      <c r="D313" s="18"/>
      <c r="F313" s="18"/>
      <c r="G313" s="18"/>
      <c r="H313" s="18"/>
      <c r="I313" s="18"/>
      <c r="J313" s="18"/>
      <c r="K313" s="18"/>
      <c r="L313" s="18"/>
      <c r="M313" s="18"/>
      <c r="N313" s="18"/>
      <c r="O313" s="18"/>
      <c r="P313" s="18"/>
      <c r="Q313" s="18"/>
      <c r="R313" s="18"/>
      <c r="S313" s="18"/>
      <c r="T313" s="18"/>
      <c r="U313" s="18"/>
      <c r="V313" s="18" t="str">
        <f>IF(ISBLANK('PLT Log'!V323),"",'PLT Log'!V323)</f>
        <v/>
      </c>
    </row>
    <row r="314" spans="1:22" x14ac:dyDescent="0.25">
      <c r="A314" s="9"/>
      <c r="B314" s="9"/>
      <c r="C314" s="20"/>
      <c r="D314" s="18"/>
      <c r="F314" s="18"/>
      <c r="G314" s="18"/>
      <c r="H314" s="18"/>
      <c r="I314" s="18"/>
      <c r="J314" s="18"/>
      <c r="K314" s="18"/>
      <c r="L314" s="18"/>
      <c r="M314" s="18"/>
      <c r="N314" s="18"/>
      <c r="O314" s="18"/>
      <c r="P314" s="18"/>
      <c r="Q314" s="18"/>
      <c r="R314" s="18"/>
      <c r="S314" s="18"/>
      <c r="T314" s="18"/>
      <c r="U314" s="18"/>
      <c r="V314" s="18" t="str">
        <f>IF(ISBLANK('PLT Log'!V324),"",'PLT Log'!V324)</f>
        <v/>
      </c>
    </row>
    <row r="315" spans="1:22" x14ac:dyDescent="0.25">
      <c r="A315" s="9"/>
      <c r="B315" s="9"/>
      <c r="C315" s="20"/>
      <c r="D315" s="18"/>
      <c r="F315" s="18"/>
      <c r="G315" s="18"/>
      <c r="H315" s="18"/>
      <c r="I315" s="18"/>
      <c r="J315" s="18"/>
      <c r="K315" s="18"/>
      <c r="L315" s="18"/>
      <c r="M315" s="18"/>
      <c r="N315" s="18"/>
      <c r="O315" s="18"/>
      <c r="P315" s="18"/>
      <c r="Q315" s="18"/>
      <c r="R315" s="18"/>
      <c r="S315" s="18"/>
      <c r="T315" s="18"/>
      <c r="U315" s="18"/>
      <c r="V315" s="18" t="str">
        <f>IF(ISBLANK('PLT Log'!V325),"",'PLT Log'!V325)</f>
        <v/>
      </c>
    </row>
    <row r="316" spans="1:22" x14ac:dyDescent="0.25">
      <c r="A316" s="9"/>
      <c r="B316" s="9"/>
      <c r="C316" s="20"/>
      <c r="D316" s="18"/>
      <c r="F316" s="18"/>
      <c r="G316" s="18"/>
      <c r="H316" s="18"/>
      <c r="I316" s="18"/>
      <c r="J316" s="18"/>
      <c r="K316" s="18"/>
      <c r="L316" s="18"/>
      <c r="M316" s="18"/>
      <c r="N316" s="18"/>
      <c r="O316" s="18"/>
      <c r="P316" s="18"/>
      <c r="Q316" s="18"/>
      <c r="R316" s="18"/>
      <c r="S316" s="18"/>
      <c r="T316" s="18"/>
      <c r="U316" s="18"/>
      <c r="V316" s="18" t="str">
        <f>IF(ISBLANK('PLT Log'!V326),"",'PLT Log'!V326)</f>
        <v/>
      </c>
    </row>
    <row r="317" spans="1:22" x14ac:dyDescent="0.25">
      <c r="A317" s="9"/>
      <c r="B317" s="9"/>
      <c r="C317" s="20"/>
      <c r="D317" s="18"/>
      <c r="F317" s="18"/>
      <c r="G317" s="18"/>
      <c r="H317" s="18"/>
      <c r="I317" s="18"/>
      <c r="J317" s="18"/>
      <c r="K317" s="18"/>
      <c r="L317" s="18"/>
      <c r="M317" s="18"/>
      <c r="N317" s="18"/>
      <c r="O317" s="18"/>
      <c r="P317" s="18"/>
      <c r="Q317" s="18"/>
      <c r="R317" s="18"/>
      <c r="S317" s="18"/>
      <c r="T317" s="18"/>
      <c r="U317" s="18"/>
      <c r="V317" s="18" t="str">
        <f>IF(ISBLANK('PLT Log'!V327),"",'PLT Log'!V327)</f>
        <v/>
      </c>
    </row>
    <row r="318" spans="1:22" x14ac:dyDescent="0.25">
      <c r="A318" s="9"/>
      <c r="B318" s="9"/>
      <c r="C318" s="20"/>
      <c r="D318" s="18"/>
      <c r="F318" s="18"/>
      <c r="G318" s="18"/>
      <c r="H318" s="18"/>
      <c r="I318" s="18"/>
      <c r="J318" s="18"/>
      <c r="K318" s="18"/>
      <c r="L318" s="18"/>
      <c r="M318" s="18"/>
      <c r="N318" s="18"/>
      <c r="O318" s="18"/>
      <c r="P318" s="18"/>
      <c r="Q318" s="18"/>
      <c r="R318" s="18"/>
      <c r="S318" s="18"/>
      <c r="T318" s="18"/>
      <c r="U318" s="18"/>
      <c r="V318" s="18" t="str">
        <f>IF(ISBLANK('PLT Log'!V328),"",'PLT Log'!V328)</f>
        <v/>
      </c>
    </row>
    <row r="319" spans="1:22" x14ac:dyDescent="0.25">
      <c r="A319" s="9"/>
      <c r="B319" s="9"/>
      <c r="C319" s="20"/>
      <c r="D319" s="18"/>
      <c r="F319" s="18"/>
      <c r="G319" s="18"/>
      <c r="H319" s="18"/>
      <c r="I319" s="18"/>
      <c r="J319" s="18"/>
      <c r="K319" s="18"/>
      <c r="L319" s="18"/>
      <c r="M319" s="18"/>
      <c r="N319" s="18"/>
      <c r="O319" s="18"/>
      <c r="P319" s="18"/>
      <c r="Q319" s="18"/>
      <c r="R319" s="18"/>
      <c r="S319" s="18"/>
      <c r="T319" s="18"/>
      <c r="U319" s="18"/>
      <c r="V319" s="18" t="str">
        <f>IF(ISBLANK('PLT Log'!V329),"",'PLT Log'!V329)</f>
        <v/>
      </c>
    </row>
    <row r="320" spans="1:22" x14ac:dyDescent="0.25">
      <c r="A320" s="9"/>
      <c r="B320" s="9"/>
      <c r="C320" s="20"/>
      <c r="D320" s="18"/>
      <c r="F320" s="18"/>
      <c r="G320" s="18"/>
      <c r="H320" s="18"/>
      <c r="I320" s="18"/>
      <c r="J320" s="18"/>
      <c r="K320" s="18"/>
      <c r="L320" s="18"/>
      <c r="M320" s="18"/>
      <c r="N320" s="18"/>
      <c r="O320" s="18"/>
      <c r="P320" s="18"/>
      <c r="Q320" s="18"/>
      <c r="R320" s="18"/>
      <c r="S320" s="18"/>
      <c r="T320" s="18"/>
      <c r="U320" s="18"/>
      <c r="V320" s="18" t="str">
        <f>IF(ISBLANK('PLT Log'!V330),"",'PLT Log'!V330)</f>
        <v/>
      </c>
    </row>
    <row r="321" spans="1:22" x14ac:dyDescent="0.25">
      <c r="A321" s="9"/>
      <c r="B321" s="9"/>
      <c r="C321" s="20"/>
      <c r="D321" s="18"/>
      <c r="F321" s="18"/>
      <c r="G321" s="18"/>
      <c r="H321" s="18"/>
      <c r="I321" s="18"/>
      <c r="J321" s="18"/>
      <c r="K321" s="18"/>
      <c r="L321" s="18"/>
      <c r="M321" s="18"/>
      <c r="N321" s="18"/>
      <c r="O321" s="18"/>
      <c r="P321" s="18"/>
      <c r="Q321" s="18"/>
      <c r="R321" s="18"/>
      <c r="S321" s="18"/>
      <c r="T321" s="18"/>
      <c r="U321" s="18"/>
      <c r="V321" s="18" t="str">
        <f>IF(ISBLANK('PLT Log'!V331),"",'PLT Log'!V331)</f>
        <v/>
      </c>
    </row>
    <row r="322" spans="1:22" x14ac:dyDescent="0.25">
      <c r="A322" s="9"/>
      <c r="B322" s="9"/>
      <c r="C322" s="20"/>
      <c r="D322" s="18"/>
      <c r="F322" s="18"/>
      <c r="G322" s="18"/>
      <c r="H322" s="18"/>
      <c r="I322" s="18"/>
      <c r="J322" s="18"/>
      <c r="K322" s="18"/>
      <c r="L322" s="18"/>
      <c r="M322" s="18"/>
      <c r="N322" s="18"/>
      <c r="O322" s="18"/>
      <c r="P322" s="18"/>
      <c r="Q322" s="18"/>
      <c r="R322" s="18"/>
      <c r="S322" s="18"/>
      <c r="T322" s="18"/>
      <c r="U322" s="18"/>
      <c r="V322" s="18" t="str">
        <f>IF(ISBLANK('PLT Log'!V332),"",'PLT Log'!V332)</f>
        <v/>
      </c>
    </row>
    <row r="323" spans="1:22" x14ac:dyDescent="0.25">
      <c r="A323" s="9"/>
      <c r="B323" s="9"/>
      <c r="C323" s="20"/>
      <c r="D323" s="18"/>
      <c r="F323" s="18"/>
      <c r="G323" s="18"/>
      <c r="H323" s="18"/>
      <c r="I323" s="18"/>
      <c r="J323" s="18"/>
      <c r="K323" s="18"/>
      <c r="L323" s="18"/>
      <c r="M323" s="18"/>
      <c r="N323" s="18"/>
      <c r="O323" s="18"/>
      <c r="P323" s="18"/>
      <c r="Q323" s="18"/>
      <c r="R323" s="18"/>
      <c r="S323" s="18"/>
      <c r="T323" s="18"/>
      <c r="U323" s="18"/>
      <c r="V323" s="18" t="str">
        <f>IF(ISBLANK('PLT Log'!V333),"",'PLT Log'!V333)</f>
        <v/>
      </c>
    </row>
    <row r="324" spans="1:22" x14ac:dyDescent="0.25">
      <c r="A324" s="9"/>
      <c r="B324" s="9"/>
      <c r="C324" s="20"/>
      <c r="D324" s="18"/>
      <c r="F324" s="18"/>
      <c r="G324" s="18"/>
      <c r="H324" s="18"/>
      <c r="I324" s="18"/>
      <c r="J324" s="18"/>
      <c r="K324" s="18"/>
      <c r="L324" s="18"/>
      <c r="M324" s="18"/>
      <c r="N324" s="18"/>
      <c r="O324" s="18"/>
      <c r="P324" s="18"/>
      <c r="Q324" s="18"/>
      <c r="R324" s="18"/>
      <c r="S324" s="18"/>
      <c r="T324" s="18"/>
      <c r="U324" s="18"/>
      <c r="V324" s="18" t="str">
        <f>IF(ISBLANK('PLT Log'!V334),"",'PLT Log'!V334)</f>
        <v/>
      </c>
    </row>
    <row r="325" spans="1:22" x14ac:dyDescent="0.25">
      <c r="A325" s="9"/>
      <c r="B325" s="9"/>
      <c r="C325" s="20"/>
      <c r="D325" s="18"/>
      <c r="F325" s="18"/>
      <c r="G325" s="18"/>
      <c r="H325" s="18"/>
      <c r="I325" s="18"/>
      <c r="J325" s="18"/>
      <c r="K325" s="18"/>
      <c r="L325" s="18"/>
      <c r="M325" s="18"/>
      <c r="N325" s="18"/>
      <c r="O325" s="18"/>
      <c r="P325" s="18"/>
      <c r="Q325" s="18"/>
      <c r="R325" s="18"/>
      <c r="S325" s="18"/>
      <c r="T325" s="18"/>
      <c r="U325" s="18"/>
      <c r="V325" s="18" t="str">
        <f>IF(ISBLANK('PLT Log'!V335),"",'PLT Log'!V335)</f>
        <v/>
      </c>
    </row>
    <row r="326" spans="1:22" x14ac:dyDescent="0.25">
      <c r="A326" s="9"/>
      <c r="B326" s="9"/>
      <c r="C326" s="20"/>
      <c r="D326" s="18"/>
      <c r="F326" s="18"/>
      <c r="G326" s="18"/>
      <c r="H326" s="18"/>
      <c r="I326" s="18"/>
      <c r="J326" s="18"/>
      <c r="K326" s="18"/>
      <c r="L326" s="18"/>
      <c r="M326" s="18"/>
      <c r="N326" s="18"/>
      <c r="O326" s="18"/>
      <c r="P326" s="18"/>
      <c r="Q326" s="18"/>
      <c r="R326" s="18"/>
      <c r="S326" s="18"/>
      <c r="T326" s="18"/>
      <c r="U326" s="18"/>
      <c r="V326" s="18" t="str">
        <f>IF(ISBLANK('PLT Log'!V336),"",'PLT Log'!V336)</f>
        <v/>
      </c>
    </row>
    <row r="327" spans="1:22" x14ac:dyDescent="0.25">
      <c r="A327" s="9"/>
      <c r="B327" s="9"/>
      <c r="C327" s="20"/>
      <c r="D327" s="18"/>
      <c r="F327" s="18"/>
      <c r="G327" s="18"/>
      <c r="H327" s="18"/>
      <c r="I327" s="18"/>
      <c r="J327" s="18"/>
      <c r="K327" s="18"/>
      <c r="L327" s="18"/>
      <c r="M327" s="18"/>
      <c r="N327" s="18"/>
      <c r="O327" s="18"/>
      <c r="P327" s="18"/>
      <c r="Q327" s="18"/>
      <c r="R327" s="18"/>
      <c r="S327" s="18"/>
      <c r="T327" s="18"/>
      <c r="U327" s="18"/>
      <c r="V327" s="18" t="str">
        <f>IF(ISBLANK('PLT Log'!V337),"",'PLT Log'!V337)</f>
        <v/>
      </c>
    </row>
    <row r="328" spans="1:22" x14ac:dyDescent="0.25">
      <c r="A328" s="9"/>
      <c r="B328" s="9"/>
      <c r="C328" s="20"/>
      <c r="D328" s="18"/>
      <c r="F328" s="18"/>
      <c r="G328" s="18"/>
      <c r="H328" s="18"/>
      <c r="I328" s="18"/>
      <c r="J328" s="18"/>
      <c r="K328" s="18"/>
      <c r="L328" s="18"/>
      <c r="M328" s="18"/>
      <c r="N328" s="18"/>
      <c r="O328" s="18"/>
      <c r="P328" s="18"/>
      <c r="Q328" s="18"/>
      <c r="R328" s="18"/>
      <c r="S328" s="18"/>
      <c r="T328" s="18"/>
      <c r="U328" s="18"/>
      <c r="V328" s="18" t="str">
        <f>IF(ISBLANK('PLT Log'!V338),"",'PLT Log'!V338)</f>
        <v/>
      </c>
    </row>
    <row r="329" spans="1:22" x14ac:dyDescent="0.25">
      <c r="A329" s="9"/>
      <c r="B329" s="9"/>
      <c r="C329" s="20"/>
      <c r="D329" s="18"/>
      <c r="F329" s="18"/>
      <c r="G329" s="18"/>
      <c r="H329" s="18"/>
      <c r="I329" s="18"/>
      <c r="J329" s="18"/>
      <c r="K329" s="18"/>
      <c r="L329" s="18"/>
      <c r="M329" s="18"/>
      <c r="N329" s="18"/>
      <c r="O329" s="18"/>
      <c r="P329" s="18"/>
      <c r="Q329" s="18"/>
      <c r="R329" s="18"/>
      <c r="S329" s="18"/>
      <c r="T329" s="18"/>
      <c r="U329" s="18"/>
      <c r="V329" s="18" t="str">
        <f>IF(ISBLANK('PLT Log'!V339),"",'PLT Log'!V339)</f>
        <v/>
      </c>
    </row>
    <row r="330" spans="1:22" x14ac:dyDescent="0.25">
      <c r="A330" s="9"/>
      <c r="B330" s="9"/>
      <c r="C330" s="20"/>
      <c r="D330" s="18"/>
      <c r="F330" s="18"/>
      <c r="G330" s="18"/>
      <c r="H330" s="18"/>
      <c r="I330" s="18"/>
      <c r="J330" s="18"/>
      <c r="K330" s="18"/>
      <c r="L330" s="18"/>
      <c r="M330" s="18"/>
      <c r="N330" s="18"/>
      <c r="O330" s="18"/>
      <c r="P330" s="18"/>
      <c r="Q330" s="18"/>
      <c r="R330" s="18"/>
      <c r="S330" s="18"/>
      <c r="T330" s="18"/>
      <c r="U330" s="18"/>
      <c r="V330" s="18" t="str">
        <f>IF(ISBLANK('PLT Log'!V340),"",'PLT Log'!V340)</f>
        <v/>
      </c>
    </row>
    <row r="331" spans="1:22" x14ac:dyDescent="0.25">
      <c r="A331" s="9"/>
      <c r="B331" s="9"/>
      <c r="C331" s="20"/>
      <c r="D331" s="18"/>
      <c r="F331" s="18"/>
      <c r="G331" s="18"/>
      <c r="H331" s="18"/>
      <c r="I331" s="18"/>
      <c r="J331" s="18"/>
      <c r="K331" s="18"/>
      <c r="L331" s="18"/>
      <c r="M331" s="18"/>
      <c r="N331" s="18"/>
      <c r="O331" s="18"/>
      <c r="P331" s="18"/>
      <c r="Q331" s="18"/>
      <c r="R331" s="18"/>
      <c r="S331" s="18"/>
      <c r="T331" s="18"/>
      <c r="U331" s="18"/>
      <c r="V331" s="18" t="str">
        <f>IF(ISBLANK('PLT Log'!V341),"",'PLT Log'!V341)</f>
        <v/>
      </c>
    </row>
    <row r="332" spans="1:22" x14ac:dyDescent="0.25">
      <c r="A332" s="9"/>
      <c r="B332" s="9"/>
      <c r="C332" s="20"/>
      <c r="D332" s="18"/>
      <c r="F332" s="18"/>
      <c r="G332" s="18"/>
      <c r="H332" s="18"/>
      <c r="I332" s="18"/>
      <c r="J332" s="18"/>
      <c r="K332" s="18"/>
      <c r="L332" s="18"/>
      <c r="M332" s="18"/>
      <c r="N332" s="18"/>
      <c r="O332" s="18"/>
      <c r="P332" s="18"/>
      <c r="Q332" s="18"/>
      <c r="R332" s="18"/>
      <c r="S332" s="18"/>
      <c r="T332" s="18"/>
      <c r="U332" s="18"/>
      <c r="V332" s="18" t="str">
        <f>IF(ISBLANK('PLT Log'!V342),"",'PLT Log'!V342)</f>
        <v/>
      </c>
    </row>
    <row r="333" spans="1:22" x14ac:dyDescent="0.25">
      <c r="A333" s="9"/>
      <c r="B333" s="9"/>
      <c r="C333" s="20"/>
      <c r="D333" s="18"/>
      <c r="F333" s="18"/>
      <c r="G333" s="18"/>
      <c r="H333" s="18"/>
      <c r="I333" s="18"/>
      <c r="J333" s="18"/>
      <c r="K333" s="18"/>
      <c r="L333" s="18"/>
      <c r="M333" s="18"/>
      <c r="N333" s="18"/>
      <c r="O333" s="18"/>
      <c r="P333" s="18"/>
      <c r="Q333" s="18"/>
      <c r="R333" s="18"/>
      <c r="S333" s="18"/>
      <c r="T333" s="18"/>
      <c r="U333" s="18"/>
      <c r="V333" s="18" t="str">
        <f>IF(ISBLANK('PLT Log'!V343),"",'PLT Log'!V343)</f>
        <v/>
      </c>
    </row>
    <row r="334" spans="1:22" x14ac:dyDescent="0.25">
      <c r="A334" s="9"/>
      <c r="B334" s="9"/>
      <c r="C334" s="20"/>
      <c r="D334" s="18"/>
      <c r="F334" s="18"/>
      <c r="G334" s="18"/>
      <c r="H334" s="18"/>
      <c r="I334" s="18"/>
      <c r="J334" s="18"/>
      <c r="K334" s="18"/>
      <c r="L334" s="18"/>
      <c r="M334" s="18"/>
      <c r="N334" s="18"/>
      <c r="O334" s="18"/>
      <c r="P334" s="18"/>
      <c r="Q334" s="18"/>
      <c r="R334" s="18"/>
      <c r="S334" s="18"/>
      <c r="T334" s="18"/>
      <c r="U334" s="18"/>
      <c r="V334" s="18" t="str">
        <f>IF(ISBLANK('PLT Log'!V344),"",'PLT Log'!V344)</f>
        <v/>
      </c>
    </row>
    <row r="335" spans="1:22" x14ac:dyDescent="0.25">
      <c r="A335" s="9"/>
      <c r="B335" s="9"/>
      <c r="C335" s="20"/>
      <c r="D335" s="18"/>
      <c r="F335" s="18"/>
      <c r="G335" s="18"/>
      <c r="H335" s="18"/>
      <c r="I335" s="18"/>
      <c r="J335" s="18"/>
      <c r="K335" s="18"/>
      <c r="L335" s="18"/>
      <c r="M335" s="18"/>
      <c r="N335" s="18"/>
      <c r="O335" s="18"/>
      <c r="P335" s="18"/>
      <c r="Q335" s="18"/>
      <c r="R335" s="18"/>
      <c r="S335" s="18"/>
      <c r="T335" s="18"/>
      <c r="U335" s="18"/>
      <c r="V335" s="18" t="str">
        <f>IF(ISBLANK('PLT Log'!V345),"",'PLT Log'!V345)</f>
        <v/>
      </c>
    </row>
    <row r="336" spans="1:22" x14ac:dyDescent="0.25">
      <c r="A336" s="9"/>
      <c r="B336" s="9"/>
      <c r="C336" s="20"/>
      <c r="D336" s="18"/>
      <c r="F336" s="18"/>
      <c r="G336" s="18"/>
      <c r="H336" s="18"/>
      <c r="I336" s="18"/>
      <c r="J336" s="18"/>
      <c r="K336" s="18"/>
      <c r="L336" s="18"/>
      <c r="M336" s="18"/>
      <c r="N336" s="18"/>
      <c r="O336" s="18"/>
      <c r="P336" s="18"/>
      <c r="Q336" s="18"/>
      <c r="R336" s="18"/>
      <c r="S336" s="18"/>
      <c r="T336" s="18"/>
      <c r="U336" s="18"/>
      <c r="V336" s="18" t="str">
        <f>IF(ISBLANK('PLT Log'!V346),"",'PLT Log'!V346)</f>
        <v/>
      </c>
    </row>
    <row r="337" spans="1:22" x14ac:dyDescent="0.25">
      <c r="A337" s="9"/>
      <c r="B337" s="9"/>
      <c r="C337" s="20"/>
      <c r="D337" s="18"/>
      <c r="F337" s="18"/>
      <c r="G337" s="18"/>
      <c r="H337" s="18"/>
      <c r="I337" s="18"/>
      <c r="J337" s="18"/>
      <c r="K337" s="18"/>
      <c r="L337" s="18"/>
      <c r="M337" s="18"/>
      <c r="N337" s="18"/>
      <c r="O337" s="18"/>
      <c r="P337" s="18"/>
      <c r="Q337" s="18"/>
      <c r="R337" s="18"/>
      <c r="S337" s="18"/>
      <c r="T337" s="18"/>
      <c r="U337" s="18"/>
      <c r="V337" s="18" t="str">
        <f>IF(ISBLANK('PLT Log'!V347),"",'PLT Log'!V347)</f>
        <v/>
      </c>
    </row>
    <row r="338" spans="1:22" x14ac:dyDescent="0.25">
      <c r="A338" s="9"/>
      <c r="B338" s="9"/>
      <c r="C338" s="20"/>
      <c r="D338" s="18"/>
      <c r="F338" s="18"/>
      <c r="G338" s="18"/>
      <c r="H338" s="18"/>
      <c r="I338" s="18"/>
      <c r="J338" s="18"/>
      <c r="K338" s="18"/>
      <c r="L338" s="18"/>
      <c r="M338" s="18"/>
      <c r="N338" s="18"/>
      <c r="O338" s="18"/>
      <c r="P338" s="18"/>
      <c r="Q338" s="18"/>
      <c r="R338" s="18"/>
      <c r="S338" s="18"/>
      <c r="T338" s="18"/>
      <c r="U338" s="18"/>
      <c r="V338" s="18" t="str">
        <f>IF(ISBLANK('PLT Log'!V348),"",'PLT Log'!V348)</f>
        <v/>
      </c>
    </row>
    <row r="339" spans="1:22" x14ac:dyDescent="0.25">
      <c r="A339" s="9"/>
      <c r="B339" s="9"/>
      <c r="C339" s="20"/>
      <c r="D339" s="18"/>
      <c r="F339" s="18"/>
      <c r="G339" s="18"/>
      <c r="H339" s="18"/>
      <c r="I339" s="18"/>
      <c r="J339" s="18"/>
      <c r="K339" s="18"/>
      <c r="L339" s="18"/>
      <c r="M339" s="18"/>
      <c r="N339" s="18"/>
      <c r="O339" s="18"/>
      <c r="P339" s="18"/>
      <c r="Q339" s="18"/>
      <c r="R339" s="18"/>
      <c r="S339" s="18"/>
      <c r="T339" s="18"/>
      <c r="U339" s="18"/>
      <c r="V339" s="18" t="str">
        <f>IF(ISBLANK('PLT Log'!V349),"",'PLT Log'!V349)</f>
        <v/>
      </c>
    </row>
    <row r="340" spans="1:22" x14ac:dyDescent="0.25">
      <c r="A340" s="9"/>
      <c r="B340" s="9"/>
      <c r="C340" s="20"/>
      <c r="D340" s="18"/>
      <c r="F340" s="18"/>
      <c r="G340" s="18"/>
      <c r="H340" s="18"/>
      <c r="I340" s="18"/>
      <c r="J340" s="18"/>
      <c r="K340" s="18"/>
      <c r="L340" s="18"/>
      <c r="M340" s="18"/>
      <c r="N340" s="18"/>
      <c r="O340" s="18"/>
      <c r="P340" s="18"/>
      <c r="Q340" s="18"/>
      <c r="R340" s="18"/>
      <c r="S340" s="18"/>
      <c r="T340" s="18"/>
      <c r="U340" s="18"/>
      <c r="V340" s="18" t="str">
        <f>IF(ISBLANK('PLT Log'!V350),"",'PLT Log'!V350)</f>
        <v/>
      </c>
    </row>
    <row r="341" spans="1:22" x14ac:dyDescent="0.25">
      <c r="A341" s="9"/>
      <c r="B341" s="9"/>
      <c r="C341" s="20"/>
      <c r="D341" s="18"/>
      <c r="F341" s="18"/>
      <c r="G341" s="18"/>
      <c r="H341" s="18"/>
      <c r="I341" s="18"/>
      <c r="J341" s="18"/>
      <c r="K341" s="18"/>
      <c r="L341" s="18"/>
      <c r="M341" s="18"/>
      <c r="N341" s="18"/>
      <c r="O341" s="18"/>
      <c r="P341" s="18"/>
      <c r="Q341" s="18"/>
      <c r="R341" s="18"/>
      <c r="S341" s="18"/>
      <c r="T341" s="18"/>
      <c r="U341" s="18"/>
      <c r="V341" s="18" t="str">
        <f>IF(ISBLANK('PLT Log'!V351),"",'PLT Log'!V351)</f>
        <v/>
      </c>
    </row>
    <row r="342" spans="1:22" x14ac:dyDescent="0.25">
      <c r="A342" s="9"/>
      <c r="B342" s="9"/>
      <c r="C342" s="20"/>
      <c r="D342" s="18"/>
      <c r="F342" s="18"/>
      <c r="G342" s="18"/>
      <c r="H342" s="18"/>
      <c r="I342" s="18"/>
      <c r="J342" s="18"/>
      <c r="K342" s="18"/>
      <c r="L342" s="18"/>
      <c r="M342" s="18"/>
      <c r="N342" s="18"/>
      <c r="O342" s="18"/>
      <c r="P342" s="18"/>
      <c r="Q342" s="18"/>
      <c r="R342" s="18"/>
      <c r="S342" s="18"/>
      <c r="T342" s="18"/>
      <c r="U342" s="18"/>
      <c r="V342" s="18" t="str">
        <f>IF(ISBLANK('PLT Log'!V352),"",'PLT Log'!V352)</f>
        <v/>
      </c>
    </row>
    <row r="343" spans="1:22" x14ac:dyDescent="0.25">
      <c r="A343" s="9"/>
      <c r="B343" s="9"/>
      <c r="C343" s="20"/>
      <c r="D343" s="18"/>
      <c r="F343" s="18"/>
      <c r="G343" s="18"/>
      <c r="H343" s="18"/>
      <c r="I343" s="18"/>
      <c r="J343" s="18"/>
      <c r="K343" s="18"/>
      <c r="L343" s="18"/>
      <c r="M343" s="18"/>
      <c r="N343" s="18"/>
      <c r="O343" s="18"/>
      <c r="P343" s="18"/>
      <c r="Q343" s="18"/>
      <c r="R343" s="18"/>
      <c r="S343" s="18"/>
      <c r="T343" s="18"/>
      <c r="U343" s="18"/>
      <c r="V343" s="18" t="str">
        <f>IF(ISBLANK('PLT Log'!V353),"",'PLT Log'!V353)</f>
        <v/>
      </c>
    </row>
    <row r="344" spans="1:22" x14ac:dyDescent="0.25">
      <c r="A344" s="9"/>
      <c r="B344" s="9"/>
      <c r="C344" s="20"/>
      <c r="D344" s="18"/>
      <c r="F344" s="18"/>
      <c r="G344" s="18"/>
      <c r="H344" s="18"/>
      <c r="I344" s="18"/>
      <c r="J344" s="18"/>
      <c r="K344" s="18"/>
      <c r="L344" s="18"/>
      <c r="M344" s="18"/>
      <c r="N344" s="18"/>
      <c r="O344" s="18"/>
      <c r="P344" s="18"/>
      <c r="Q344" s="18"/>
      <c r="R344" s="18"/>
      <c r="S344" s="18"/>
      <c r="T344" s="18"/>
      <c r="U344" s="18"/>
      <c r="V344" s="18" t="str">
        <f>IF(ISBLANK('PLT Log'!V354),"",'PLT Log'!V354)</f>
        <v/>
      </c>
    </row>
    <row r="345" spans="1:22" x14ac:dyDescent="0.25">
      <c r="A345" s="9"/>
      <c r="B345" s="9"/>
      <c r="C345" s="20"/>
      <c r="D345" s="18"/>
      <c r="F345" s="18"/>
      <c r="G345" s="18"/>
      <c r="H345" s="18"/>
      <c r="I345" s="18"/>
      <c r="J345" s="18"/>
      <c r="K345" s="18"/>
      <c r="L345" s="18"/>
      <c r="M345" s="18"/>
      <c r="N345" s="18"/>
      <c r="O345" s="18"/>
      <c r="P345" s="18"/>
      <c r="Q345" s="18"/>
      <c r="R345" s="18"/>
      <c r="S345" s="18"/>
      <c r="T345" s="18"/>
      <c r="U345" s="18"/>
      <c r="V345" s="18" t="str">
        <f>IF(ISBLANK('PLT Log'!V355),"",'PLT Log'!V355)</f>
        <v/>
      </c>
    </row>
    <row r="346" spans="1:22" x14ac:dyDescent="0.25">
      <c r="A346" s="9"/>
      <c r="B346" s="9"/>
      <c r="C346" s="20"/>
      <c r="D346" s="18"/>
      <c r="F346" s="18"/>
      <c r="G346" s="18"/>
      <c r="H346" s="18"/>
      <c r="I346" s="18"/>
      <c r="J346" s="18"/>
      <c r="K346" s="18"/>
      <c r="L346" s="18"/>
      <c r="M346" s="18"/>
      <c r="N346" s="18"/>
      <c r="O346" s="18"/>
      <c r="P346" s="18"/>
      <c r="Q346" s="18"/>
      <c r="R346" s="18"/>
      <c r="S346" s="18"/>
      <c r="T346" s="18"/>
      <c r="U346" s="18"/>
      <c r="V346" s="18" t="str">
        <f>IF(ISBLANK('PLT Log'!V356),"",'PLT Log'!V356)</f>
        <v/>
      </c>
    </row>
    <row r="347" spans="1:22" x14ac:dyDescent="0.25">
      <c r="A347" s="9"/>
      <c r="B347" s="9"/>
      <c r="C347" s="20"/>
      <c r="D347" s="18"/>
      <c r="F347" s="18"/>
      <c r="G347" s="18"/>
      <c r="H347" s="18"/>
      <c r="I347" s="18"/>
      <c r="J347" s="18"/>
      <c r="K347" s="18"/>
      <c r="L347" s="18"/>
      <c r="M347" s="18"/>
      <c r="N347" s="18"/>
      <c r="O347" s="18"/>
      <c r="P347" s="18"/>
      <c r="Q347" s="18"/>
      <c r="R347" s="18"/>
      <c r="S347" s="18"/>
      <c r="T347" s="18"/>
      <c r="U347" s="18"/>
      <c r="V347" s="18" t="str">
        <f>IF(ISBLANK('PLT Log'!V357),"",'PLT Log'!V357)</f>
        <v/>
      </c>
    </row>
    <row r="348" spans="1:22" x14ac:dyDescent="0.25">
      <c r="A348" s="9"/>
      <c r="B348" s="9"/>
      <c r="C348" s="20"/>
      <c r="D348" s="18"/>
      <c r="F348" s="18"/>
      <c r="G348" s="18"/>
      <c r="H348" s="18"/>
      <c r="I348" s="18"/>
      <c r="J348" s="18"/>
      <c r="K348" s="18"/>
      <c r="L348" s="18"/>
      <c r="M348" s="18"/>
      <c r="N348" s="18"/>
      <c r="O348" s="18"/>
      <c r="P348" s="18"/>
      <c r="Q348" s="18"/>
      <c r="R348" s="18"/>
      <c r="S348" s="18"/>
      <c r="T348" s="18"/>
      <c r="U348" s="18"/>
      <c r="V348" s="18" t="str">
        <f>IF(ISBLANK('PLT Log'!V358),"",'PLT Log'!V358)</f>
        <v/>
      </c>
    </row>
    <row r="349" spans="1:22" x14ac:dyDescent="0.25">
      <c r="A349" s="9"/>
      <c r="B349" s="9"/>
      <c r="C349" s="20"/>
      <c r="D349" s="18"/>
      <c r="F349" s="18"/>
      <c r="G349" s="18"/>
      <c r="H349" s="18"/>
      <c r="I349" s="18"/>
      <c r="J349" s="18"/>
      <c r="K349" s="18"/>
      <c r="L349" s="18"/>
      <c r="M349" s="18"/>
      <c r="N349" s="18"/>
      <c r="O349" s="18"/>
      <c r="P349" s="18"/>
      <c r="Q349" s="18"/>
      <c r="R349" s="18"/>
      <c r="S349" s="18"/>
      <c r="T349" s="18"/>
      <c r="U349" s="18"/>
      <c r="V349" s="18" t="str">
        <f>IF(ISBLANK('PLT Log'!V359),"",'PLT Log'!V359)</f>
        <v/>
      </c>
    </row>
    <row r="350" spans="1:22" x14ac:dyDescent="0.25">
      <c r="A350" s="9"/>
      <c r="B350" s="9"/>
      <c r="C350" s="20"/>
      <c r="D350" s="18"/>
      <c r="F350" s="18"/>
      <c r="G350" s="18"/>
      <c r="H350" s="18"/>
      <c r="I350" s="18"/>
      <c r="J350" s="18"/>
      <c r="K350" s="18"/>
      <c r="L350" s="18"/>
      <c r="M350" s="18"/>
      <c r="N350" s="18"/>
      <c r="O350" s="18"/>
      <c r="P350" s="18"/>
      <c r="Q350" s="18"/>
      <c r="R350" s="18"/>
      <c r="S350" s="18"/>
      <c r="T350" s="18"/>
      <c r="U350" s="18"/>
      <c r="V350" s="18" t="str">
        <f>IF(ISBLANK('PLT Log'!V360),"",'PLT Log'!V360)</f>
        <v/>
      </c>
    </row>
    <row r="351" spans="1:22" x14ac:dyDescent="0.25">
      <c r="A351" s="9"/>
      <c r="B351" s="9"/>
      <c r="C351" s="20"/>
      <c r="D351" s="18"/>
      <c r="F351" s="18"/>
      <c r="G351" s="18"/>
      <c r="H351" s="18"/>
      <c r="I351" s="18"/>
      <c r="J351" s="18"/>
      <c r="K351" s="18"/>
      <c r="L351" s="18"/>
      <c r="M351" s="18"/>
      <c r="N351" s="18"/>
      <c r="O351" s="18"/>
      <c r="P351" s="18"/>
      <c r="Q351" s="18"/>
      <c r="R351" s="18"/>
      <c r="S351" s="18"/>
      <c r="T351" s="18"/>
      <c r="U351" s="18"/>
      <c r="V351" s="18" t="str">
        <f>IF(ISBLANK('PLT Log'!V361),"",'PLT Log'!V361)</f>
        <v/>
      </c>
    </row>
    <row r="352" spans="1:22" x14ac:dyDescent="0.25">
      <c r="A352" s="9"/>
      <c r="B352" s="9"/>
      <c r="C352" s="20"/>
      <c r="D352" s="18"/>
      <c r="F352" s="18"/>
      <c r="G352" s="18"/>
      <c r="H352" s="18"/>
      <c r="I352" s="18"/>
      <c r="J352" s="18"/>
      <c r="K352" s="18"/>
      <c r="L352" s="18"/>
      <c r="M352" s="18"/>
      <c r="N352" s="18"/>
      <c r="O352" s="18"/>
      <c r="P352" s="18"/>
      <c r="Q352" s="18"/>
      <c r="R352" s="18"/>
      <c r="S352" s="18"/>
      <c r="T352" s="18"/>
      <c r="U352" s="18"/>
      <c r="V352" s="18" t="str">
        <f>IF(ISBLANK('PLT Log'!V362),"",'PLT Log'!V362)</f>
        <v/>
      </c>
    </row>
    <row r="353" spans="1:22" x14ac:dyDescent="0.25">
      <c r="A353" s="9"/>
      <c r="B353" s="9"/>
      <c r="C353" s="20"/>
      <c r="D353" s="18"/>
      <c r="F353" s="18"/>
      <c r="G353" s="18"/>
      <c r="H353" s="18"/>
      <c r="I353" s="18"/>
      <c r="J353" s="18"/>
      <c r="K353" s="18"/>
      <c r="L353" s="18"/>
      <c r="M353" s="18"/>
      <c r="N353" s="18"/>
      <c r="O353" s="18"/>
      <c r="P353" s="18"/>
      <c r="Q353" s="18"/>
      <c r="R353" s="18"/>
      <c r="S353" s="18"/>
      <c r="T353" s="18"/>
      <c r="U353" s="18"/>
      <c r="V353" s="18" t="str">
        <f>IF(ISBLANK('PLT Log'!V363),"",'PLT Log'!V363)</f>
        <v/>
      </c>
    </row>
    <row r="354" spans="1:22" x14ac:dyDescent="0.25">
      <c r="A354" s="9"/>
      <c r="B354" s="9"/>
      <c r="C354" s="20"/>
      <c r="D354" s="18"/>
      <c r="F354" s="18"/>
      <c r="G354" s="18"/>
      <c r="H354" s="18"/>
      <c r="I354" s="18"/>
      <c r="J354" s="18"/>
      <c r="K354" s="18"/>
      <c r="L354" s="18"/>
      <c r="M354" s="18"/>
      <c r="N354" s="18"/>
      <c r="O354" s="18"/>
      <c r="P354" s="18"/>
      <c r="Q354" s="18"/>
      <c r="R354" s="18"/>
      <c r="S354" s="18"/>
      <c r="T354" s="18"/>
      <c r="U354" s="18"/>
      <c r="V354" s="18" t="str">
        <f>IF(ISBLANK('PLT Log'!V364),"",'PLT Log'!V364)</f>
        <v/>
      </c>
    </row>
    <row r="355" spans="1:22" x14ac:dyDescent="0.25">
      <c r="A355" s="9"/>
      <c r="B355" s="9"/>
      <c r="C355" s="20"/>
      <c r="D355" s="18"/>
      <c r="F355" s="18"/>
      <c r="G355" s="18"/>
      <c r="H355" s="18"/>
      <c r="I355" s="18"/>
      <c r="J355" s="18"/>
      <c r="K355" s="18"/>
      <c r="L355" s="18"/>
      <c r="M355" s="18"/>
      <c r="N355" s="18"/>
      <c r="O355" s="18"/>
      <c r="P355" s="18"/>
      <c r="Q355" s="18"/>
      <c r="R355" s="18"/>
      <c r="S355" s="18"/>
      <c r="T355" s="18"/>
      <c r="U355" s="18"/>
      <c r="V355" s="18" t="str">
        <f>IF(ISBLANK('PLT Log'!V365),"",'PLT Log'!V365)</f>
        <v/>
      </c>
    </row>
    <row r="356" spans="1:22" x14ac:dyDescent="0.25">
      <c r="A356" s="9"/>
      <c r="B356" s="9"/>
      <c r="C356" s="20"/>
      <c r="D356" s="18"/>
      <c r="F356" s="18"/>
      <c r="G356" s="18"/>
      <c r="H356" s="18"/>
      <c r="I356" s="18"/>
      <c r="J356" s="18"/>
      <c r="K356" s="18"/>
      <c r="L356" s="18"/>
      <c r="M356" s="18"/>
      <c r="N356" s="18"/>
      <c r="O356" s="18"/>
      <c r="P356" s="18"/>
      <c r="Q356" s="18"/>
      <c r="R356" s="18"/>
      <c r="S356" s="18"/>
      <c r="T356" s="18"/>
      <c r="U356" s="18"/>
      <c r="V356" s="18" t="str">
        <f>IF(ISBLANK('PLT Log'!V366),"",'PLT Log'!V366)</f>
        <v/>
      </c>
    </row>
    <row r="357" spans="1:22" x14ac:dyDescent="0.25">
      <c r="A357" s="9"/>
      <c r="B357" s="9"/>
      <c r="C357" s="20"/>
      <c r="D357" s="18"/>
      <c r="F357" s="18"/>
      <c r="G357" s="18"/>
      <c r="H357" s="18"/>
      <c r="I357" s="18"/>
      <c r="J357" s="18"/>
      <c r="K357" s="18"/>
      <c r="L357" s="18"/>
      <c r="M357" s="18"/>
      <c r="N357" s="18"/>
      <c r="O357" s="18"/>
      <c r="P357" s="18"/>
      <c r="Q357" s="18"/>
      <c r="R357" s="18"/>
      <c r="S357" s="18"/>
      <c r="T357" s="18"/>
      <c r="U357" s="18"/>
      <c r="V357" s="18" t="str">
        <f>IF(ISBLANK('PLT Log'!V367),"",'PLT Log'!V367)</f>
        <v/>
      </c>
    </row>
    <row r="358" spans="1:22" x14ac:dyDescent="0.25">
      <c r="A358" s="9"/>
      <c r="B358" s="9"/>
      <c r="C358" s="20"/>
      <c r="D358" s="18"/>
      <c r="F358" s="18"/>
      <c r="G358" s="18"/>
      <c r="H358" s="18"/>
      <c r="I358" s="18"/>
      <c r="J358" s="18"/>
      <c r="K358" s="18"/>
      <c r="L358" s="18"/>
      <c r="M358" s="18"/>
      <c r="N358" s="18"/>
      <c r="O358" s="18"/>
      <c r="P358" s="18"/>
      <c r="Q358" s="18"/>
      <c r="R358" s="18"/>
      <c r="S358" s="18"/>
      <c r="T358" s="18"/>
      <c r="U358" s="18"/>
      <c r="V358" s="18" t="str">
        <f>IF(ISBLANK('PLT Log'!V368),"",'PLT Log'!V368)</f>
        <v/>
      </c>
    </row>
    <row r="359" spans="1:22" x14ac:dyDescent="0.25">
      <c r="A359" s="9"/>
      <c r="B359" s="9"/>
      <c r="C359" s="20"/>
      <c r="D359" s="18"/>
      <c r="F359" s="18"/>
      <c r="G359" s="18"/>
      <c r="H359" s="18"/>
      <c r="I359" s="18"/>
      <c r="J359" s="18"/>
      <c r="K359" s="18"/>
      <c r="L359" s="18"/>
      <c r="M359" s="18"/>
      <c r="N359" s="18"/>
      <c r="O359" s="18"/>
      <c r="P359" s="18"/>
      <c r="Q359" s="18"/>
      <c r="R359" s="18"/>
      <c r="S359" s="18"/>
      <c r="T359" s="18"/>
      <c r="U359" s="18"/>
      <c r="V359" s="18" t="str">
        <f>IF(ISBLANK('PLT Log'!V369),"",'PLT Log'!V369)</f>
        <v/>
      </c>
    </row>
    <row r="360" spans="1:22" x14ac:dyDescent="0.25">
      <c r="A360" s="9"/>
      <c r="B360" s="9"/>
      <c r="C360" s="20"/>
      <c r="D360" s="18"/>
      <c r="F360" s="18"/>
      <c r="G360" s="18"/>
      <c r="H360" s="18"/>
      <c r="I360" s="18"/>
      <c r="J360" s="18"/>
      <c r="K360" s="18"/>
      <c r="L360" s="18"/>
      <c r="M360" s="18"/>
      <c r="N360" s="18"/>
      <c r="O360" s="18"/>
      <c r="P360" s="18"/>
      <c r="Q360" s="18"/>
      <c r="R360" s="18"/>
      <c r="S360" s="18"/>
      <c r="T360" s="18"/>
      <c r="U360" s="18"/>
      <c r="V360" s="18" t="str">
        <f>IF(ISBLANK('PLT Log'!V370),"",'PLT Log'!V370)</f>
        <v/>
      </c>
    </row>
    <row r="361" spans="1:22" x14ac:dyDescent="0.25">
      <c r="A361" s="9"/>
      <c r="B361" s="9"/>
      <c r="C361" s="20"/>
      <c r="D361" s="18"/>
      <c r="F361" s="18"/>
      <c r="G361" s="18"/>
      <c r="H361" s="18"/>
      <c r="I361" s="18"/>
      <c r="J361" s="18"/>
      <c r="K361" s="18"/>
      <c r="L361" s="18"/>
      <c r="M361" s="18"/>
      <c r="N361" s="18"/>
      <c r="O361" s="18"/>
      <c r="P361" s="18"/>
      <c r="Q361" s="18"/>
      <c r="R361" s="18"/>
      <c r="S361" s="18"/>
      <c r="T361" s="18"/>
      <c r="U361" s="18"/>
      <c r="V361" s="18" t="str">
        <f>IF(ISBLANK('PLT Log'!V371),"",'PLT Log'!V371)</f>
        <v/>
      </c>
    </row>
    <row r="362" spans="1:22" x14ac:dyDescent="0.25">
      <c r="A362" s="9"/>
      <c r="B362" s="9"/>
      <c r="C362" s="20"/>
      <c r="D362" s="18"/>
      <c r="F362" s="18"/>
      <c r="G362" s="18"/>
      <c r="H362" s="18"/>
      <c r="I362" s="18"/>
      <c r="J362" s="18"/>
      <c r="K362" s="18"/>
      <c r="L362" s="18"/>
      <c r="M362" s="18"/>
      <c r="N362" s="18"/>
      <c r="O362" s="18"/>
      <c r="P362" s="18"/>
      <c r="Q362" s="18"/>
      <c r="R362" s="18"/>
      <c r="S362" s="18"/>
      <c r="T362" s="18"/>
      <c r="U362" s="18"/>
      <c r="V362" s="18" t="str">
        <f>IF(ISBLANK('PLT Log'!V372),"",'PLT Log'!V372)</f>
        <v/>
      </c>
    </row>
    <row r="363" spans="1:22" x14ac:dyDescent="0.25">
      <c r="A363" s="9"/>
      <c r="B363" s="9"/>
      <c r="C363" s="20"/>
      <c r="D363" s="18"/>
      <c r="F363" s="18"/>
      <c r="G363" s="18"/>
      <c r="H363" s="18"/>
      <c r="I363" s="18"/>
      <c r="J363" s="18"/>
      <c r="K363" s="18"/>
      <c r="L363" s="18"/>
      <c r="M363" s="18"/>
      <c r="N363" s="18"/>
      <c r="O363" s="18"/>
      <c r="P363" s="18"/>
      <c r="Q363" s="18"/>
      <c r="R363" s="18"/>
      <c r="S363" s="18"/>
      <c r="T363" s="18"/>
      <c r="U363" s="18"/>
      <c r="V363" s="18" t="str">
        <f>IF(ISBLANK('PLT Log'!V373),"",'PLT Log'!V373)</f>
        <v/>
      </c>
    </row>
    <row r="364" spans="1:22" x14ac:dyDescent="0.25">
      <c r="A364" s="9"/>
      <c r="B364" s="9"/>
      <c r="C364" s="20"/>
      <c r="D364" s="18"/>
      <c r="F364" s="18"/>
      <c r="G364" s="18"/>
      <c r="H364" s="18"/>
      <c r="I364" s="18"/>
      <c r="J364" s="18"/>
      <c r="K364" s="18"/>
      <c r="L364" s="18"/>
      <c r="M364" s="18"/>
      <c r="N364" s="18"/>
      <c r="O364" s="18"/>
      <c r="P364" s="18"/>
      <c r="Q364" s="18"/>
      <c r="R364" s="18"/>
      <c r="S364" s="18"/>
      <c r="T364" s="18"/>
      <c r="U364" s="18"/>
      <c r="V364" s="18" t="str">
        <f>IF(ISBLANK('PLT Log'!V374),"",'PLT Log'!V374)</f>
        <v/>
      </c>
    </row>
    <row r="365" spans="1:22" x14ac:dyDescent="0.25">
      <c r="A365" s="9"/>
      <c r="B365" s="9"/>
      <c r="C365" s="20"/>
      <c r="D365" s="18"/>
      <c r="F365" s="18"/>
      <c r="G365" s="18"/>
      <c r="H365" s="18"/>
      <c r="I365" s="18"/>
      <c r="J365" s="18"/>
      <c r="K365" s="18"/>
      <c r="L365" s="18"/>
      <c r="M365" s="18"/>
      <c r="N365" s="18"/>
      <c r="O365" s="18"/>
      <c r="P365" s="18"/>
      <c r="Q365" s="18"/>
      <c r="R365" s="18"/>
      <c r="S365" s="18"/>
      <c r="T365" s="18"/>
      <c r="U365" s="18"/>
      <c r="V365" s="18" t="str">
        <f>IF(ISBLANK('PLT Log'!V375),"",'PLT Log'!V375)</f>
        <v/>
      </c>
    </row>
    <row r="366" spans="1:22" x14ac:dyDescent="0.25">
      <c r="A366" s="9"/>
      <c r="B366" s="9"/>
      <c r="C366" s="20"/>
      <c r="D366" s="18"/>
      <c r="F366" s="18"/>
      <c r="G366" s="18"/>
      <c r="H366" s="18"/>
      <c r="I366" s="18"/>
      <c r="J366" s="18"/>
      <c r="K366" s="18"/>
      <c r="L366" s="18"/>
      <c r="M366" s="18"/>
      <c r="N366" s="18"/>
      <c r="O366" s="18"/>
      <c r="P366" s="18"/>
      <c r="Q366" s="18"/>
      <c r="R366" s="18"/>
      <c r="S366" s="18"/>
      <c r="T366" s="18"/>
      <c r="U366" s="18"/>
      <c r="V366" s="18" t="str">
        <f>IF(ISBLANK('PLT Log'!V376),"",'PLT Log'!V376)</f>
        <v/>
      </c>
    </row>
    <row r="367" spans="1:22" x14ac:dyDescent="0.25">
      <c r="A367" s="9"/>
      <c r="B367" s="9"/>
      <c r="C367" s="20"/>
      <c r="D367" s="18"/>
      <c r="F367" s="18"/>
      <c r="G367" s="18"/>
      <c r="H367" s="18"/>
      <c r="I367" s="18"/>
      <c r="J367" s="18"/>
      <c r="K367" s="18"/>
      <c r="L367" s="18"/>
      <c r="M367" s="18"/>
      <c r="N367" s="18"/>
      <c r="O367" s="18"/>
      <c r="P367" s="18"/>
      <c r="Q367" s="18"/>
      <c r="R367" s="18"/>
      <c r="S367" s="18"/>
      <c r="T367" s="18"/>
      <c r="U367" s="18"/>
      <c r="V367" s="18" t="str">
        <f>IF(ISBLANK('PLT Log'!V377),"",'PLT Log'!V377)</f>
        <v/>
      </c>
    </row>
    <row r="368" spans="1:22" x14ac:dyDescent="0.25">
      <c r="A368" s="9"/>
      <c r="B368" s="9"/>
      <c r="C368" s="20"/>
      <c r="D368" s="18"/>
      <c r="F368" s="18"/>
      <c r="G368" s="18"/>
      <c r="H368" s="18"/>
      <c r="I368" s="18"/>
      <c r="J368" s="18"/>
      <c r="K368" s="18"/>
      <c r="L368" s="18"/>
      <c r="M368" s="18"/>
      <c r="N368" s="18"/>
      <c r="O368" s="18"/>
      <c r="P368" s="18"/>
      <c r="Q368" s="18"/>
      <c r="R368" s="18"/>
      <c r="S368" s="18"/>
      <c r="T368" s="18"/>
      <c r="U368" s="18"/>
      <c r="V368" s="18" t="str">
        <f>IF(ISBLANK('PLT Log'!V378),"",'PLT Log'!V378)</f>
        <v/>
      </c>
    </row>
    <row r="369" spans="1:22" x14ac:dyDescent="0.25">
      <c r="A369" s="9"/>
      <c r="B369" s="9"/>
      <c r="C369" s="20"/>
      <c r="D369" s="18"/>
      <c r="F369" s="18"/>
      <c r="G369" s="18"/>
      <c r="H369" s="18"/>
      <c r="I369" s="18"/>
      <c r="J369" s="18"/>
      <c r="K369" s="18"/>
      <c r="L369" s="18"/>
      <c r="M369" s="18"/>
      <c r="N369" s="18"/>
      <c r="O369" s="18"/>
      <c r="P369" s="18"/>
      <c r="Q369" s="18"/>
      <c r="R369" s="18"/>
      <c r="S369" s="18"/>
      <c r="T369" s="18"/>
      <c r="U369" s="18"/>
      <c r="V369" s="18" t="str">
        <f>IF(ISBLANK('PLT Log'!V379),"",'PLT Log'!V379)</f>
        <v/>
      </c>
    </row>
    <row r="370" spans="1:22" x14ac:dyDescent="0.25">
      <c r="A370" s="9"/>
      <c r="B370" s="9"/>
      <c r="C370" s="20"/>
      <c r="D370" s="18"/>
      <c r="F370" s="18"/>
      <c r="G370" s="18"/>
      <c r="H370" s="18"/>
      <c r="I370" s="18"/>
      <c r="J370" s="18"/>
      <c r="K370" s="18"/>
      <c r="L370" s="18"/>
      <c r="M370" s="18"/>
      <c r="N370" s="18"/>
      <c r="O370" s="18"/>
      <c r="P370" s="18"/>
      <c r="Q370" s="18"/>
      <c r="R370" s="18"/>
      <c r="S370" s="18"/>
      <c r="T370" s="18"/>
      <c r="U370" s="18"/>
      <c r="V370" s="18" t="str">
        <f>IF(ISBLANK('PLT Log'!V380),"",'PLT Log'!V380)</f>
        <v/>
      </c>
    </row>
    <row r="371" spans="1:22" x14ac:dyDescent="0.25">
      <c r="A371" s="9"/>
      <c r="B371" s="9"/>
      <c r="C371" s="20"/>
      <c r="D371" s="18"/>
      <c r="F371" s="18"/>
      <c r="G371" s="18"/>
      <c r="H371" s="18"/>
      <c r="I371" s="18"/>
      <c r="J371" s="18"/>
      <c r="K371" s="18"/>
      <c r="L371" s="18"/>
      <c r="M371" s="18"/>
      <c r="N371" s="18"/>
      <c r="O371" s="18"/>
      <c r="P371" s="18"/>
      <c r="Q371" s="18"/>
      <c r="R371" s="18"/>
      <c r="S371" s="18"/>
      <c r="T371" s="18"/>
      <c r="U371" s="18"/>
      <c r="V371" s="18" t="str">
        <f>IF(ISBLANK('PLT Log'!V381),"",'PLT Log'!V381)</f>
        <v/>
      </c>
    </row>
    <row r="372" spans="1:22" x14ac:dyDescent="0.25">
      <c r="A372" s="9"/>
      <c r="B372" s="9"/>
      <c r="C372" s="20"/>
      <c r="D372" s="18"/>
      <c r="F372" s="18"/>
      <c r="G372" s="18"/>
      <c r="H372" s="18"/>
      <c r="I372" s="18"/>
      <c r="J372" s="18"/>
      <c r="K372" s="18"/>
      <c r="L372" s="18"/>
      <c r="M372" s="18"/>
      <c r="N372" s="18"/>
      <c r="O372" s="18"/>
      <c r="P372" s="18"/>
      <c r="Q372" s="18"/>
      <c r="R372" s="18"/>
      <c r="S372" s="18"/>
      <c r="T372" s="18"/>
      <c r="U372" s="18"/>
      <c r="V372" s="18" t="str">
        <f>IF(ISBLANK('PLT Log'!V382),"",'PLT Log'!V382)</f>
        <v/>
      </c>
    </row>
    <row r="373" spans="1:22" x14ac:dyDescent="0.25">
      <c r="A373" s="9"/>
      <c r="B373" s="9"/>
      <c r="C373" s="20"/>
      <c r="D373" s="18"/>
      <c r="F373" s="18"/>
      <c r="G373" s="18"/>
      <c r="H373" s="18"/>
      <c r="I373" s="18"/>
      <c r="J373" s="18"/>
      <c r="K373" s="18"/>
      <c r="L373" s="18"/>
      <c r="M373" s="18"/>
      <c r="N373" s="18"/>
      <c r="O373" s="18"/>
      <c r="P373" s="18"/>
      <c r="Q373" s="18"/>
      <c r="R373" s="18"/>
      <c r="S373" s="18"/>
      <c r="T373" s="18"/>
      <c r="U373" s="18"/>
      <c r="V373" s="18" t="str">
        <f>IF(ISBLANK('PLT Log'!V383),"",'PLT Log'!V383)</f>
        <v/>
      </c>
    </row>
    <row r="374" spans="1:22" x14ac:dyDescent="0.25">
      <c r="A374" s="9"/>
      <c r="B374" s="9"/>
      <c r="C374" s="20"/>
      <c r="D374" s="18"/>
      <c r="F374" s="18"/>
      <c r="G374" s="18"/>
      <c r="H374" s="18"/>
      <c r="I374" s="18"/>
      <c r="J374" s="18"/>
      <c r="K374" s="18"/>
      <c r="L374" s="18"/>
      <c r="M374" s="18"/>
      <c r="N374" s="18"/>
      <c r="O374" s="18"/>
      <c r="P374" s="18"/>
      <c r="Q374" s="18"/>
      <c r="R374" s="18"/>
      <c r="S374" s="18"/>
      <c r="T374" s="18"/>
      <c r="U374" s="18"/>
      <c r="V374" s="18" t="str">
        <f>IF(ISBLANK('PLT Log'!V384),"",'PLT Log'!V384)</f>
        <v/>
      </c>
    </row>
    <row r="375" spans="1:22" x14ac:dyDescent="0.25">
      <c r="A375" s="9"/>
      <c r="B375" s="9"/>
      <c r="C375" s="20"/>
      <c r="D375" s="18"/>
      <c r="F375" s="18"/>
      <c r="G375" s="18"/>
      <c r="H375" s="18"/>
      <c r="I375" s="18"/>
      <c r="J375" s="18"/>
      <c r="K375" s="18"/>
      <c r="L375" s="18"/>
      <c r="M375" s="18"/>
      <c r="N375" s="18"/>
      <c r="O375" s="18"/>
      <c r="P375" s="18"/>
      <c r="Q375" s="18"/>
      <c r="R375" s="18"/>
      <c r="S375" s="18"/>
      <c r="T375" s="18"/>
      <c r="U375" s="18"/>
      <c r="V375" s="18" t="str">
        <f>IF(ISBLANK('PLT Log'!V385),"",'PLT Log'!V385)</f>
        <v/>
      </c>
    </row>
    <row r="376" spans="1:22" x14ac:dyDescent="0.25">
      <c r="A376" s="9"/>
      <c r="B376" s="9"/>
      <c r="C376" s="20"/>
      <c r="D376" s="18"/>
      <c r="F376" s="18"/>
      <c r="G376" s="18"/>
      <c r="H376" s="18"/>
      <c r="I376" s="18"/>
      <c r="J376" s="18"/>
      <c r="K376" s="18"/>
      <c r="L376" s="18"/>
      <c r="M376" s="18"/>
      <c r="N376" s="18"/>
      <c r="O376" s="18"/>
      <c r="P376" s="18"/>
      <c r="Q376" s="18"/>
      <c r="R376" s="18"/>
      <c r="S376" s="18"/>
      <c r="T376" s="18"/>
      <c r="U376" s="18"/>
      <c r="V376" s="18" t="str">
        <f>IF(ISBLANK('PLT Log'!V386),"",'PLT Log'!V386)</f>
        <v/>
      </c>
    </row>
    <row r="377" spans="1:22" x14ac:dyDescent="0.25">
      <c r="A377" s="9"/>
      <c r="B377" s="9"/>
      <c r="C377" s="20"/>
      <c r="D377" s="18"/>
      <c r="F377" s="18"/>
      <c r="G377" s="18"/>
      <c r="H377" s="18"/>
      <c r="I377" s="18"/>
      <c r="J377" s="18"/>
      <c r="K377" s="18"/>
      <c r="L377" s="18"/>
      <c r="M377" s="18"/>
      <c r="N377" s="18"/>
      <c r="O377" s="18"/>
      <c r="P377" s="18"/>
      <c r="Q377" s="18"/>
      <c r="R377" s="18"/>
      <c r="S377" s="18"/>
      <c r="T377" s="18"/>
      <c r="U377" s="18"/>
      <c r="V377" s="18" t="str">
        <f>IF(ISBLANK('PLT Log'!V387),"",'PLT Log'!V387)</f>
        <v/>
      </c>
    </row>
    <row r="378" spans="1:22" x14ac:dyDescent="0.25">
      <c r="A378" s="9"/>
      <c r="B378" s="9"/>
      <c r="C378" s="20"/>
      <c r="D378" s="18"/>
      <c r="F378" s="18"/>
      <c r="G378" s="18"/>
      <c r="H378" s="18"/>
      <c r="I378" s="18"/>
      <c r="J378" s="18"/>
      <c r="K378" s="18"/>
      <c r="L378" s="18"/>
      <c r="M378" s="18"/>
      <c r="N378" s="18"/>
      <c r="O378" s="18"/>
      <c r="P378" s="18"/>
      <c r="Q378" s="18"/>
      <c r="R378" s="18"/>
      <c r="S378" s="18"/>
      <c r="T378" s="18"/>
      <c r="U378" s="18"/>
      <c r="V378" s="18" t="str">
        <f>IF(ISBLANK('PLT Log'!V388),"",'PLT Log'!V388)</f>
        <v/>
      </c>
    </row>
    <row r="379" spans="1:22" x14ac:dyDescent="0.25">
      <c r="A379" s="9"/>
      <c r="B379" s="9"/>
      <c r="C379" s="20"/>
      <c r="D379" s="18"/>
      <c r="F379" s="18"/>
      <c r="G379" s="18"/>
      <c r="H379" s="18"/>
      <c r="I379" s="18"/>
      <c r="J379" s="18"/>
      <c r="K379" s="18"/>
      <c r="L379" s="18"/>
      <c r="M379" s="18"/>
      <c r="N379" s="18"/>
      <c r="O379" s="18"/>
      <c r="P379" s="18"/>
      <c r="Q379" s="18"/>
      <c r="R379" s="18"/>
      <c r="S379" s="18"/>
      <c r="T379" s="18"/>
      <c r="U379" s="18"/>
      <c r="V379" s="18" t="str">
        <f>IF(ISBLANK('PLT Log'!V389),"",'PLT Log'!V389)</f>
        <v/>
      </c>
    </row>
    <row r="380" spans="1:22" x14ac:dyDescent="0.25">
      <c r="A380" s="9"/>
      <c r="B380" s="9"/>
      <c r="C380" s="20"/>
      <c r="D380" s="18"/>
      <c r="F380" s="18"/>
      <c r="G380" s="18"/>
      <c r="H380" s="18"/>
      <c r="I380" s="18"/>
      <c r="J380" s="18"/>
      <c r="K380" s="18"/>
      <c r="L380" s="18"/>
      <c r="M380" s="18"/>
      <c r="N380" s="18"/>
      <c r="O380" s="18"/>
      <c r="P380" s="18"/>
      <c r="Q380" s="18"/>
      <c r="R380" s="18"/>
      <c r="S380" s="18"/>
      <c r="T380" s="18"/>
      <c r="U380" s="18"/>
      <c r="V380" s="18" t="str">
        <f>IF(ISBLANK('PLT Log'!V390),"",'PLT Log'!V390)</f>
        <v/>
      </c>
    </row>
    <row r="381" spans="1:22" x14ac:dyDescent="0.25">
      <c r="A381" s="9"/>
      <c r="B381" s="9"/>
      <c r="C381" s="20"/>
      <c r="D381" s="18"/>
      <c r="F381" s="18"/>
      <c r="G381" s="18"/>
      <c r="H381" s="18"/>
      <c r="I381" s="18"/>
      <c r="J381" s="18"/>
      <c r="K381" s="18"/>
      <c r="L381" s="18"/>
      <c r="M381" s="18"/>
      <c r="N381" s="18"/>
      <c r="O381" s="18"/>
      <c r="P381" s="18"/>
      <c r="Q381" s="18"/>
      <c r="R381" s="18"/>
      <c r="S381" s="18"/>
      <c r="T381" s="18"/>
      <c r="U381" s="18"/>
      <c r="V381" s="18" t="str">
        <f>IF(ISBLANK('PLT Log'!V391),"",'PLT Log'!V391)</f>
        <v/>
      </c>
    </row>
    <row r="382" spans="1:22" x14ac:dyDescent="0.25">
      <c r="A382" s="9"/>
      <c r="B382" s="9"/>
      <c r="C382" s="20"/>
      <c r="D382" s="18"/>
      <c r="F382" s="18"/>
      <c r="G382" s="18"/>
      <c r="H382" s="18"/>
      <c r="I382" s="18"/>
      <c r="J382" s="18"/>
      <c r="K382" s="18"/>
      <c r="L382" s="18"/>
      <c r="M382" s="18"/>
      <c r="N382" s="18"/>
      <c r="O382" s="18"/>
      <c r="P382" s="18"/>
      <c r="Q382" s="18"/>
      <c r="R382" s="18"/>
      <c r="S382" s="18"/>
      <c r="T382" s="18"/>
      <c r="U382" s="18"/>
      <c r="V382" s="18" t="str">
        <f>IF(ISBLANK('PLT Log'!V392),"",'PLT Log'!V392)</f>
        <v/>
      </c>
    </row>
    <row r="383" spans="1:22" x14ac:dyDescent="0.25">
      <c r="A383" s="9"/>
      <c r="B383" s="9"/>
      <c r="C383" s="20"/>
      <c r="D383" s="18"/>
      <c r="F383" s="18"/>
      <c r="G383" s="18"/>
      <c r="H383" s="18"/>
      <c r="I383" s="18"/>
      <c r="J383" s="18"/>
      <c r="K383" s="18"/>
      <c r="L383" s="18"/>
      <c r="M383" s="18"/>
      <c r="N383" s="18"/>
      <c r="O383" s="18"/>
      <c r="P383" s="18"/>
      <c r="Q383" s="18"/>
      <c r="R383" s="18"/>
      <c r="S383" s="18"/>
      <c r="T383" s="18"/>
      <c r="U383" s="18"/>
      <c r="V383" s="18" t="str">
        <f>IF(ISBLANK('PLT Log'!V393),"",'PLT Log'!V393)</f>
        <v/>
      </c>
    </row>
    <row r="384" spans="1:22" x14ac:dyDescent="0.25">
      <c r="A384" s="9"/>
      <c r="B384" s="9"/>
      <c r="C384" s="20"/>
      <c r="D384" s="18"/>
      <c r="F384" s="18"/>
      <c r="G384" s="18"/>
      <c r="H384" s="18"/>
      <c r="I384" s="18"/>
      <c r="J384" s="18"/>
      <c r="K384" s="18"/>
      <c r="L384" s="18"/>
      <c r="M384" s="18"/>
      <c r="N384" s="18"/>
      <c r="O384" s="18"/>
      <c r="P384" s="18"/>
      <c r="Q384" s="18"/>
      <c r="R384" s="18"/>
      <c r="S384" s="18"/>
      <c r="T384" s="18"/>
      <c r="U384" s="18"/>
      <c r="V384" s="18" t="str">
        <f>IF(ISBLANK('PLT Log'!V394),"",'PLT Log'!V394)</f>
        <v/>
      </c>
    </row>
    <row r="385" spans="1:22" x14ac:dyDescent="0.25">
      <c r="A385" s="9"/>
      <c r="B385" s="9"/>
      <c r="C385" s="20"/>
      <c r="D385" s="18"/>
      <c r="F385" s="18"/>
      <c r="G385" s="18"/>
      <c r="H385" s="18"/>
      <c r="I385" s="18"/>
      <c r="J385" s="18"/>
      <c r="K385" s="18"/>
      <c r="L385" s="18"/>
      <c r="M385" s="18"/>
      <c r="N385" s="18"/>
      <c r="O385" s="18"/>
      <c r="P385" s="18"/>
      <c r="Q385" s="18"/>
      <c r="R385" s="18"/>
      <c r="S385" s="18"/>
      <c r="T385" s="18"/>
      <c r="U385" s="18"/>
      <c r="V385" s="18" t="str">
        <f>IF(ISBLANK('PLT Log'!V395),"",'PLT Log'!V395)</f>
        <v/>
      </c>
    </row>
    <row r="386" spans="1:22" x14ac:dyDescent="0.25">
      <c r="A386" s="9"/>
      <c r="B386" s="9"/>
      <c r="C386" s="20"/>
      <c r="D386" s="18"/>
      <c r="F386" s="18"/>
      <c r="G386" s="18"/>
      <c r="H386" s="18"/>
      <c r="I386" s="18"/>
      <c r="J386" s="18"/>
      <c r="K386" s="18"/>
      <c r="L386" s="18"/>
      <c r="M386" s="18"/>
      <c r="N386" s="18"/>
      <c r="O386" s="18"/>
      <c r="P386" s="18"/>
      <c r="Q386" s="18"/>
      <c r="R386" s="18"/>
      <c r="S386" s="18"/>
      <c r="T386" s="18"/>
      <c r="U386" s="18"/>
      <c r="V386" s="18" t="str">
        <f>IF(ISBLANK('PLT Log'!V396),"",'PLT Log'!V396)</f>
        <v/>
      </c>
    </row>
    <row r="387" spans="1:22" x14ac:dyDescent="0.25">
      <c r="A387" s="9"/>
      <c r="B387" s="9"/>
      <c r="C387" s="20"/>
      <c r="D387" s="18"/>
      <c r="F387" s="18"/>
      <c r="G387" s="18"/>
      <c r="H387" s="18"/>
      <c r="I387" s="18"/>
      <c r="J387" s="18"/>
      <c r="K387" s="18"/>
      <c r="L387" s="18"/>
      <c r="M387" s="18"/>
      <c r="N387" s="18"/>
      <c r="O387" s="18"/>
      <c r="P387" s="18"/>
      <c r="Q387" s="18"/>
      <c r="R387" s="18"/>
      <c r="S387" s="18"/>
      <c r="T387" s="18"/>
      <c r="U387" s="18"/>
      <c r="V387" s="18" t="str">
        <f>IF(ISBLANK('PLT Log'!V397),"",'PLT Log'!V397)</f>
        <v/>
      </c>
    </row>
    <row r="388" spans="1:22" x14ac:dyDescent="0.25">
      <c r="A388" s="9"/>
      <c r="B388" s="9"/>
      <c r="C388" s="20"/>
      <c r="D388" s="18"/>
      <c r="F388" s="18"/>
      <c r="G388" s="18"/>
      <c r="H388" s="18"/>
      <c r="I388" s="18"/>
      <c r="J388" s="18"/>
      <c r="K388" s="18"/>
      <c r="L388" s="18"/>
      <c r="M388" s="18"/>
      <c r="N388" s="18"/>
      <c r="O388" s="18"/>
      <c r="P388" s="18"/>
      <c r="Q388" s="18"/>
      <c r="R388" s="18"/>
      <c r="S388" s="18"/>
      <c r="T388" s="18"/>
      <c r="U388" s="18"/>
      <c r="V388" s="18" t="str">
        <f>IF(ISBLANK('PLT Log'!V398),"",'PLT Log'!V398)</f>
        <v/>
      </c>
    </row>
    <row r="389" spans="1:22" x14ac:dyDescent="0.25">
      <c r="A389" s="9"/>
      <c r="B389" s="9"/>
      <c r="C389" s="20"/>
      <c r="D389" s="18"/>
      <c r="F389" s="18"/>
      <c r="G389" s="18"/>
      <c r="H389" s="18"/>
      <c r="I389" s="18"/>
      <c r="J389" s="18"/>
      <c r="K389" s="18"/>
      <c r="L389" s="18"/>
      <c r="M389" s="18"/>
      <c r="N389" s="18"/>
      <c r="O389" s="18"/>
      <c r="P389" s="18"/>
      <c r="Q389" s="18"/>
      <c r="R389" s="18"/>
      <c r="S389" s="18"/>
      <c r="T389" s="18"/>
      <c r="U389" s="18"/>
      <c r="V389" s="18" t="str">
        <f>IF(ISBLANK('PLT Log'!V399),"",'PLT Log'!V399)</f>
        <v/>
      </c>
    </row>
    <row r="390" spans="1:22" x14ac:dyDescent="0.25">
      <c r="A390" s="9"/>
      <c r="B390" s="9"/>
      <c r="C390" s="20"/>
      <c r="D390" s="18"/>
      <c r="F390" s="18"/>
      <c r="G390" s="18"/>
      <c r="H390" s="18"/>
      <c r="I390" s="18"/>
      <c r="J390" s="18"/>
      <c r="K390" s="18"/>
      <c r="L390" s="18"/>
      <c r="M390" s="18"/>
      <c r="N390" s="18"/>
      <c r="O390" s="18"/>
      <c r="P390" s="18"/>
      <c r="Q390" s="18"/>
      <c r="R390" s="18"/>
      <c r="S390" s="18"/>
      <c r="T390" s="18"/>
      <c r="U390" s="18"/>
      <c r="V390" s="18" t="str">
        <f>IF(ISBLANK('PLT Log'!V400),"",'PLT Log'!V400)</f>
        <v/>
      </c>
    </row>
    <row r="391" spans="1:22" x14ac:dyDescent="0.25">
      <c r="A391" s="9"/>
      <c r="B391" s="9"/>
      <c r="C391" s="20"/>
      <c r="D391" s="18"/>
      <c r="F391" s="18"/>
      <c r="G391" s="18"/>
      <c r="H391" s="18"/>
      <c r="I391" s="18"/>
      <c r="J391" s="18"/>
      <c r="K391" s="18"/>
      <c r="L391" s="18"/>
      <c r="M391" s="18"/>
      <c r="N391" s="18"/>
      <c r="O391" s="18"/>
      <c r="P391" s="18"/>
      <c r="Q391" s="18"/>
      <c r="R391" s="18"/>
      <c r="S391" s="18"/>
      <c r="T391" s="18"/>
      <c r="U391" s="18"/>
      <c r="V391" s="18" t="str">
        <f>IF(ISBLANK('PLT Log'!V401),"",'PLT Log'!V401)</f>
        <v/>
      </c>
    </row>
    <row r="392" spans="1:22" x14ac:dyDescent="0.25">
      <c r="A392" s="9"/>
      <c r="B392" s="9"/>
      <c r="C392" s="20"/>
      <c r="D392" s="18"/>
      <c r="F392" s="18"/>
      <c r="G392" s="18"/>
      <c r="H392" s="18"/>
      <c r="I392" s="18"/>
      <c r="J392" s="18"/>
      <c r="K392" s="18"/>
      <c r="L392" s="18"/>
      <c r="M392" s="18"/>
      <c r="N392" s="18"/>
      <c r="O392" s="18"/>
      <c r="P392" s="18"/>
      <c r="Q392" s="18"/>
      <c r="R392" s="18"/>
      <c r="S392" s="18"/>
      <c r="T392" s="18"/>
      <c r="U392" s="18"/>
      <c r="V392" s="18" t="str">
        <f>IF(ISBLANK('PLT Log'!V402),"",'PLT Log'!V402)</f>
        <v/>
      </c>
    </row>
    <row r="393" spans="1:22" x14ac:dyDescent="0.25">
      <c r="A393" s="9"/>
      <c r="B393" s="9"/>
      <c r="C393" s="20"/>
      <c r="D393" s="18"/>
      <c r="F393" s="18"/>
      <c r="G393" s="18"/>
      <c r="H393" s="18"/>
      <c r="I393" s="18"/>
      <c r="J393" s="18"/>
      <c r="K393" s="18"/>
      <c r="L393" s="18"/>
      <c r="M393" s="18"/>
      <c r="N393" s="18"/>
      <c r="O393" s="18"/>
      <c r="P393" s="18"/>
      <c r="Q393" s="18"/>
      <c r="R393" s="18"/>
      <c r="S393" s="18"/>
      <c r="T393" s="18"/>
      <c r="U393" s="18"/>
      <c r="V393" s="18" t="str">
        <f>IF(ISBLANK('PLT Log'!V403),"",'PLT Log'!V403)</f>
        <v/>
      </c>
    </row>
    <row r="394" spans="1:22" x14ac:dyDescent="0.25">
      <c r="A394" s="9"/>
      <c r="B394" s="9"/>
      <c r="C394" s="20"/>
      <c r="D394" s="18"/>
      <c r="F394" s="18"/>
      <c r="G394" s="18"/>
      <c r="H394" s="18"/>
      <c r="I394" s="18"/>
      <c r="J394" s="18"/>
      <c r="K394" s="18"/>
      <c r="L394" s="18"/>
      <c r="M394" s="18"/>
      <c r="N394" s="18"/>
      <c r="O394" s="18"/>
      <c r="P394" s="18"/>
      <c r="Q394" s="18"/>
      <c r="R394" s="18"/>
      <c r="S394" s="18"/>
      <c r="T394" s="18"/>
      <c r="U394" s="18"/>
      <c r="V394" s="18" t="str">
        <f>IF(ISBLANK('PLT Log'!V404),"",'PLT Log'!V404)</f>
        <v/>
      </c>
    </row>
    <row r="395" spans="1:22" x14ac:dyDescent="0.25">
      <c r="A395" s="9"/>
      <c r="B395" s="9"/>
      <c r="C395" s="20"/>
      <c r="D395" s="18"/>
      <c r="F395" s="18"/>
      <c r="G395" s="18"/>
      <c r="H395" s="18"/>
      <c r="I395" s="18"/>
      <c r="J395" s="18"/>
      <c r="K395" s="18"/>
      <c r="L395" s="18"/>
      <c r="M395" s="18"/>
      <c r="N395" s="18"/>
      <c r="O395" s="18"/>
      <c r="P395" s="18"/>
      <c r="Q395" s="18"/>
      <c r="R395" s="18"/>
      <c r="S395" s="18"/>
      <c r="T395" s="18"/>
      <c r="U395" s="18"/>
      <c r="V395" s="18" t="str">
        <f>IF(ISBLANK('PLT Log'!V405),"",'PLT Log'!V405)</f>
        <v/>
      </c>
    </row>
    <row r="396" spans="1:22" x14ac:dyDescent="0.25">
      <c r="A396" s="9"/>
      <c r="B396" s="9"/>
      <c r="C396" s="20"/>
      <c r="D396" s="18"/>
      <c r="F396" s="18"/>
      <c r="G396" s="18"/>
      <c r="H396" s="18"/>
      <c r="I396" s="18"/>
      <c r="J396" s="18"/>
      <c r="K396" s="18"/>
      <c r="L396" s="18"/>
      <c r="M396" s="18"/>
      <c r="N396" s="18"/>
      <c r="O396" s="18"/>
      <c r="P396" s="18"/>
      <c r="Q396" s="18"/>
      <c r="R396" s="18"/>
      <c r="S396" s="18"/>
      <c r="T396" s="18"/>
      <c r="U396" s="18"/>
      <c r="V396" s="18" t="str">
        <f>IF(ISBLANK('PLT Log'!V406),"",'PLT Log'!V406)</f>
        <v/>
      </c>
    </row>
    <row r="397" spans="1:22" x14ac:dyDescent="0.25">
      <c r="A397" s="9"/>
      <c r="B397" s="9"/>
      <c r="C397" s="20"/>
      <c r="D397" s="18"/>
      <c r="F397" s="18"/>
      <c r="G397" s="18"/>
      <c r="H397" s="18"/>
      <c r="I397" s="18"/>
      <c r="J397" s="18"/>
      <c r="K397" s="18"/>
      <c r="L397" s="18"/>
      <c r="M397" s="18"/>
      <c r="N397" s="18"/>
      <c r="O397" s="18"/>
      <c r="P397" s="18"/>
      <c r="Q397" s="18"/>
      <c r="R397" s="18"/>
      <c r="S397" s="18"/>
      <c r="T397" s="18"/>
      <c r="U397" s="18"/>
      <c r="V397" s="18" t="str">
        <f>IF(ISBLANK('PLT Log'!V407),"",'PLT Log'!V407)</f>
        <v/>
      </c>
    </row>
    <row r="398" spans="1:22" x14ac:dyDescent="0.25">
      <c r="A398" s="9"/>
      <c r="B398" s="9"/>
      <c r="C398" s="20"/>
      <c r="D398" s="18"/>
      <c r="F398" s="18"/>
      <c r="G398" s="18"/>
      <c r="H398" s="18"/>
      <c r="I398" s="18"/>
      <c r="J398" s="18"/>
      <c r="K398" s="18"/>
      <c r="L398" s="18"/>
      <c r="M398" s="18"/>
      <c r="N398" s="18"/>
      <c r="O398" s="18"/>
      <c r="P398" s="18"/>
      <c r="Q398" s="18"/>
      <c r="R398" s="18"/>
      <c r="S398" s="18"/>
      <c r="T398" s="18"/>
      <c r="U398" s="18"/>
      <c r="V398" s="18" t="str">
        <f>IF(ISBLANK('PLT Log'!V408),"",'PLT Log'!V408)</f>
        <v/>
      </c>
    </row>
    <row r="399" spans="1:22" x14ac:dyDescent="0.25">
      <c r="A399" s="9"/>
      <c r="B399" s="9"/>
      <c r="C399" s="20"/>
      <c r="D399" s="18"/>
      <c r="F399" s="18"/>
      <c r="G399" s="18"/>
      <c r="H399" s="18"/>
      <c r="I399" s="18"/>
      <c r="J399" s="18"/>
      <c r="K399" s="18"/>
      <c r="L399" s="18"/>
      <c r="M399" s="18"/>
      <c r="N399" s="18"/>
      <c r="O399" s="18"/>
      <c r="P399" s="18"/>
      <c r="Q399" s="18"/>
      <c r="R399" s="18"/>
      <c r="S399" s="18"/>
      <c r="T399" s="18"/>
      <c r="U399" s="18"/>
      <c r="V399" s="18" t="str">
        <f>IF(ISBLANK('PLT Log'!V409),"",'PLT Log'!V409)</f>
        <v/>
      </c>
    </row>
    <row r="400" spans="1:22" x14ac:dyDescent="0.25">
      <c r="A400" s="9"/>
      <c r="B400" s="9"/>
      <c r="C400" s="20"/>
      <c r="D400" s="18"/>
      <c r="F400" s="18"/>
      <c r="G400" s="18"/>
      <c r="H400" s="18"/>
      <c r="I400" s="18"/>
      <c r="J400" s="18"/>
      <c r="K400" s="18"/>
      <c r="L400" s="18"/>
      <c r="M400" s="18"/>
      <c r="N400" s="18"/>
      <c r="O400" s="18"/>
      <c r="P400" s="18"/>
      <c r="Q400" s="18"/>
      <c r="R400" s="18"/>
      <c r="S400" s="18"/>
      <c r="T400" s="18"/>
      <c r="U400" s="18"/>
      <c r="V400" s="18" t="str">
        <f>IF(ISBLANK('PLT Log'!V410),"",'PLT Log'!V410)</f>
        <v/>
      </c>
    </row>
    <row r="401" spans="1:22" x14ac:dyDescent="0.25">
      <c r="A401" s="9"/>
      <c r="B401" s="9"/>
      <c r="C401" s="20"/>
      <c r="D401" s="18"/>
      <c r="F401" s="18"/>
      <c r="G401" s="18"/>
      <c r="H401" s="18"/>
      <c r="I401" s="18"/>
      <c r="J401" s="18"/>
      <c r="K401" s="18"/>
      <c r="L401" s="18"/>
      <c r="M401" s="18"/>
      <c r="N401" s="18"/>
      <c r="O401" s="18"/>
      <c r="P401" s="18"/>
      <c r="Q401" s="18"/>
      <c r="R401" s="18"/>
      <c r="S401" s="18"/>
      <c r="T401" s="18"/>
      <c r="U401" s="18"/>
      <c r="V401" s="18" t="str">
        <f>IF(ISBLANK('PLT Log'!V411),"",'PLT Log'!V411)</f>
        <v/>
      </c>
    </row>
    <row r="402" spans="1:22" x14ac:dyDescent="0.25">
      <c r="A402" s="9"/>
      <c r="B402" s="9"/>
      <c r="C402" s="20"/>
      <c r="D402" s="18"/>
      <c r="F402" s="18"/>
      <c r="G402" s="18"/>
      <c r="H402" s="18"/>
      <c r="I402" s="18"/>
      <c r="J402" s="18"/>
      <c r="K402" s="18"/>
      <c r="L402" s="18"/>
      <c r="M402" s="18"/>
      <c r="N402" s="18"/>
      <c r="O402" s="18"/>
      <c r="P402" s="18"/>
      <c r="Q402" s="18"/>
      <c r="R402" s="18"/>
      <c r="S402" s="18"/>
      <c r="T402" s="18"/>
      <c r="U402" s="18"/>
      <c r="V402" s="18" t="str">
        <f>IF(ISBLANK('PLT Log'!V412),"",'PLT Log'!V412)</f>
        <v/>
      </c>
    </row>
    <row r="403" spans="1:22" x14ac:dyDescent="0.25">
      <c r="A403" s="9"/>
      <c r="B403" s="9"/>
      <c r="C403" s="20"/>
      <c r="D403" s="18"/>
      <c r="F403" s="18"/>
      <c r="G403" s="18"/>
      <c r="H403" s="18"/>
      <c r="I403" s="18"/>
      <c r="J403" s="18"/>
      <c r="K403" s="18"/>
      <c r="L403" s="18"/>
      <c r="M403" s="18"/>
      <c r="N403" s="18"/>
      <c r="O403" s="18"/>
      <c r="P403" s="18"/>
      <c r="Q403" s="18"/>
      <c r="R403" s="18"/>
      <c r="S403" s="18"/>
      <c r="T403" s="18"/>
      <c r="U403" s="18"/>
      <c r="V403" s="18" t="str">
        <f>IF(ISBLANK('PLT Log'!V413),"",'PLT Log'!V413)</f>
        <v/>
      </c>
    </row>
    <row r="404" spans="1:22" x14ac:dyDescent="0.25">
      <c r="A404" s="9"/>
      <c r="B404" s="9"/>
      <c r="C404" s="20"/>
      <c r="D404" s="18"/>
      <c r="F404" s="18"/>
      <c r="G404" s="18"/>
      <c r="H404" s="18"/>
      <c r="I404" s="18"/>
      <c r="J404" s="18"/>
      <c r="K404" s="18"/>
      <c r="L404" s="18"/>
      <c r="M404" s="18"/>
      <c r="N404" s="18"/>
      <c r="O404" s="18"/>
      <c r="P404" s="18"/>
      <c r="Q404" s="18"/>
      <c r="R404" s="18"/>
      <c r="S404" s="18"/>
      <c r="T404" s="18"/>
      <c r="U404" s="18"/>
      <c r="V404" s="18" t="str">
        <f>IF(ISBLANK('PLT Log'!V414),"",'PLT Log'!V414)</f>
        <v/>
      </c>
    </row>
    <row r="405" spans="1:22" x14ac:dyDescent="0.25">
      <c r="A405" s="9"/>
      <c r="B405" s="9"/>
      <c r="C405" s="20"/>
      <c r="D405" s="18"/>
      <c r="F405" s="18"/>
      <c r="G405" s="18"/>
      <c r="H405" s="18"/>
      <c r="I405" s="18"/>
      <c r="J405" s="18"/>
      <c r="K405" s="18"/>
      <c r="L405" s="18"/>
      <c r="M405" s="18"/>
      <c r="N405" s="18"/>
      <c r="O405" s="18"/>
      <c r="P405" s="18"/>
      <c r="Q405" s="18"/>
      <c r="R405" s="18"/>
      <c r="S405" s="18"/>
      <c r="T405" s="18"/>
      <c r="U405" s="18"/>
      <c r="V405" s="18" t="str">
        <f>IF(ISBLANK('PLT Log'!V415),"",'PLT Log'!V415)</f>
        <v/>
      </c>
    </row>
    <row r="406" spans="1:22" x14ac:dyDescent="0.25">
      <c r="A406" s="9"/>
      <c r="B406" s="9"/>
      <c r="C406" s="20"/>
      <c r="D406" s="18"/>
      <c r="F406" s="18"/>
      <c r="G406" s="18"/>
      <c r="H406" s="18"/>
      <c r="I406" s="18"/>
      <c r="J406" s="18"/>
      <c r="K406" s="18"/>
      <c r="L406" s="18"/>
      <c r="M406" s="18"/>
      <c r="N406" s="18"/>
      <c r="O406" s="18"/>
      <c r="P406" s="18"/>
      <c r="Q406" s="18"/>
      <c r="R406" s="18"/>
      <c r="S406" s="18"/>
      <c r="T406" s="18"/>
      <c r="U406" s="18"/>
      <c r="V406" s="18" t="str">
        <f>IF(ISBLANK('PLT Log'!V416),"",'PLT Log'!V416)</f>
        <v/>
      </c>
    </row>
    <row r="407" spans="1:22" x14ac:dyDescent="0.25">
      <c r="A407" s="9"/>
      <c r="B407" s="9"/>
      <c r="C407" s="20"/>
      <c r="D407" s="18"/>
      <c r="F407" s="18"/>
      <c r="G407" s="18"/>
      <c r="H407" s="18"/>
      <c r="I407" s="18"/>
      <c r="J407" s="18"/>
      <c r="K407" s="18"/>
      <c r="L407" s="18"/>
      <c r="M407" s="18"/>
      <c r="N407" s="18"/>
      <c r="O407" s="18"/>
      <c r="P407" s="18"/>
      <c r="Q407" s="18"/>
      <c r="R407" s="18"/>
      <c r="S407" s="18"/>
      <c r="T407" s="18"/>
      <c r="U407" s="18"/>
      <c r="V407" s="18" t="str">
        <f>IF(ISBLANK('PLT Log'!V417),"",'PLT Log'!V417)</f>
        <v/>
      </c>
    </row>
    <row r="408" spans="1:22" x14ac:dyDescent="0.25">
      <c r="A408" s="9"/>
      <c r="B408" s="9"/>
      <c r="C408" s="20"/>
      <c r="D408" s="18"/>
      <c r="F408" s="18"/>
      <c r="G408" s="18"/>
      <c r="H408" s="18"/>
      <c r="I408" s="18"/>
      <c r="J408" s="18"/>
      <c r="K408" s="18"/>
      <c r="L408" s="18"/>
      <c r="M408" s="18"/>
      <c r="N408" s="18"/>
      <c r="O408" s="18"/>
      <c r="P408" s="18"/>
      <c r="Q408" s="18"/>
      <c r="R408" s="18"/>
      <c r="S408" s="18"/>
      <c r="T408" s="18"/>
      <c r="U408" s="18"/>
      <c r="V408" s="18" t="str">
        <f>IF(ISBLANK('PLT Log'!V418),"",'PLT Log'!V418)</f>
        <v/>
      </c>
    </row>
    <row r="409" spans="1:22" x14ac:dyDescent="0.25">
      <c r="A409" s="9"/>
      <c r="B409" s="9"/>
      <c r="C409" s="20"/>
      <c r="D409" s="18"/>
      <c r="F409" s="18"/>
      <c r="G409" s="18"/>
      <c r="H409" s="18"/>
      <c r="I409" s="18"/>
      <c r="J409" s="18"/>
      <c r="K409" s="18"/>
      <c r="L409" s="18"/>
      <c r="M409" s="18"/>
      <c r="N409" s="18"/>
      <c r="O409" s="18"/>
      <c r="P409" s="18"/>
      <c r="Q409" s="18"/>
      <c r="R409" s="18"/>
      <c r="S409" s="18"/>
      <c r="T409" s="18"/>
      <c r="U409" s="18"/>
      <c r="V409" s="18" t="str">
        <f>IF(ISBLANK('PLT Log'!V419),"",'PLT Log'!V419)</f>
        <v/>
      </c>
    </row>
    <row r="410" spans="1:22" x14ac:dyDescent="0.25">
      <c r="A410" s="9"/>
      <c r="B410" s="9"/>
      <c r="C410" s="20"/>
      <c r="D410" s="18"/>
      <c r="F410" s="18"/>
      <c r="G410" s="18"/>
      <c r="H410" s="18"/>
      <c r="I410" s="18"/>
      <c r="J410" s="18"/>
      <c r="K410" s="18"/>
      <c r="L410" s="18"/>
      <c r="M410" s="18"/>
      <c r="N410" s="18"/>
      <c r="O410" s="18"/>
      <c r="P410" s="18"/>
      <c r="Q410" s="18"/>
      <c r="R410" s="18"/>
      <c r="S410" s="18"/>
      <c r="T410" s="18"/>
      <c r="U410" s="18"/>
      <c r="V410" s="18" t="str">
        <f>IF(ISBLANK('PLT Log'!V420),"",'PLT Log'!V420)</f>
        <v/>
      </c>
    </row>
    <row r="411" spans="1:22" x14ac:dyDescent="0.25">
      <c r="A411" s="9"/>
      <c r="B411" s="9"/>
      <c r="C411" s="20"/>
      <c r="D411" s="18"/>
      <c r="F411" s="18"/>
      <c r="G411" s="18"/>
      <c r="H411" s="18"/>
      <c r="I411" s="18"/>
      <c r="J411" s="18"/>
      <c r="K411" s="18"/>
      <c r="L411" s="18"/>
      <c r="M411" s="18"/>
      <c r="N411" s="18"/>
      <c r="O411" s="18"/>
      <c r="P411" s="18"/>
      <c r="Q411" s="18"/>
      <c r="R411" s="18"/>
      <c r="S411" s="18"/>
      <c r="T411" s="18"/>
      <c r="U411" s="18"/>
      <c r="V411" s="18" t="str">
        <f>IF(ISBLANK('PLT Log'!V421),"",'PLT Log'!V421)</f>
        <v/>
      </c>
    </row>
    <row r="412" spans="1:22" x14ac:dyDescent="0.25">
      <c r="A412" s="9"/>
      <c r="B412" s="9"/>
      <c r="C412" s="20"/>
      <c r="D412" s="18"/>
      <c r="F412" s="18"/>
      <c r="G412" s="18"/>
      <c r="H412" s="18"/>
      <c r="I412" s="18"/>
      <c r="J412" s="18"/>
      <c r="K412" s="18"/>
      <c r="L412" s="18"/>
      <c r="M412" s="18"/>
      <c r="N412" s="18"/>
      <c r="O412" s="18"/>
      <c r="P412" s="18"/>
      <c r="Q412" s="18"/>
      <c r="R412" s="18"/>
      <c r="S412" s="18"/>
      <c r="T412" s="18"/>
      <c r="U412" s="18"/>
      <c r="V412" s="18" t="str">
        <f>IF(ISBLANK('PLT Log'!V422),"",'PLT Log'!V422)</f>
        <v/>
      </c>
    </row>
    <row r="413" spans="1:22" x14ac:dyDescent="0.25">
      <c r="A413" s="9"/>
      <c r="B413" s="9"/>
      <c r="C413" s="20"/>
      <c r="D413" s="18"/>
      <c r="F413" s="18"/>
      <c r="G413" s="18"/>
      <c r="H413" s="18"/>
      <c r="I413" s="18"/>
      <c r="J413" s="18"/>
      <c r="K413" s="18"/>
      <c r="L413" s="18"/>
      <c r="M413" s="18"/>
      <c r="N413" s="18"/>
      <c r="O413" s="18"/>
      <c r="P413" s="18"/>
      <c r="Q413" s="18"/>
      <c r="R413" s="18"/>
      <c r="S413" s="18"/>
      <c r="T413" s="18"/>
      <c r="U413" s="18"/>
      <c r="V413" s="18" t="str">
        <f>IF(ISBLANK('PLT Log'!V423),"",'PLT Log'!V423)</f>
        <v/>
      </c>
    </row>
    <row r="414" spans="1:22" x14ac:dyDescent="0.25">
      <c r="A414" s="9"/>
      <c r="B414" s="9"/>
      <c r="C414" s="20"/>
      <c r="D414" s="18"/>
      <c r="F414" s="18"/>
      <c r="G414" s="18"/>
      <c r="H414" s="18"/>
      <c r="I414" s="18"/>
      <c r="J414" s="18"/>
      <c r="K414" s="18"/>
      <c r="L414" s="18"/>
      <c r="M414" s="18"/>
      <c r="N414" s="18"/>
      <c r="O414" s="18"/>
      <c r="P414" s="18"/>
      <c r="Q414" s="18"/>
      <c r="R414" s="18"/>
      <c r="S414" s="18"/>
      <c r="T414" s="18"/>
      <c r="U414" s="18"/>
      <c r="V414" s="18" t="str">
        <f>IF(ISBLANK('PLT Log'!V424),"",'PLT Log'!V424)</f>
        <v/>
      </c>
    </row>
    <row r="415" spans="1:22" x14ac:dyDescent="0.25">
      <c r="A415" s="9"/>
      <c r="B415" s="9"/>
      <c r="C415" s="20"/>
      <c r="D415" s="18"/>
      <c r="F415" s="18"/>
      <c r="G415" s="18"/>
      <c r="H415" s="18"/>
      <c r="I415" s="18"/>
      <c r="J415" s="18"/>
      <c r="K415" s="18"/>
      <c r="L415" s="18"/>
      <c r="M415" s="18"/>
      <c r="N415" s="18"/>
      <c r="O415" s="18"/>
      <c r="P415" s="18"/>
      <c r="Q415" s="18"/>
      <c r="R415" s="18"/>
      <c r="S415" s="18"/>
      <c r="T415" s="18"/>
      <c r="U415" s="18"/>
      <c r="V415" s="18" t="str">
        <f>IF(ISBLANK('PLT Log'!V425),"",'PLT Log'!V425)</f>
        <v/>
      </c>
    </row>
    <row r="416" spans="1:22" x14ac:dyDescent="0.25">
      <c r="A416" s="9"/>
      <c r="B416" s="9"/>
      <c r="C416" s="20"/>
      <c r="D416" s="18"/>
      <c r="F416" s="18"/>
      <c r="G416" s="18"/>
      <c r="H416" s="18"/>
      <c r="I416" s="18"/>
      <c r="J416" s="18"/>
      <c r="K416" s="18"/>
      <c r="L416" s="18"/>
      <c r="M416" s="18"/>
      <c r="N416" s="18"/>
      <c r="O416" s="18"/>
      <c r="P416" s="18"/>
      <c r="Q416" s="18"/>
      <c r="R416" s="18"/>
      <c r="S416" s="18"/>
      <c r="T416" s="18"/>
      <c r="U416" s="18"/>
      <c r="V416" s="18" t="str">
        <f>IF(ISBLANK('PLT Log'!V426),"",'PLT Log'!V426)</f>
        <v/>
      </c>
    </row>
    <row r="417" spans="1:22" x14ac:dyDescent="0.25">
      <c r="A417" s="9"/>
      <c r="B417" s="9"/>
      <c r="C417" s="20"/>
      <c r="D417" s="18"/>
      <c r="F417" s="18"/>
      <c r="G417" s="18"/>
      <c r="H417" s="18"/>
      <c r="I417" s="18"/>
      <c r="J417" s="18"/>
      <c r="K417" s="18"/>
      <c r="L417" s="18"/>
      <c r="M417" s="18"/>
      <c r="N417" s="18"/>
      <c r="O417" s="18"/>
      <c r="P417" s="18"/>
      <c r="Q417" s="18"/>
      <c r="R417" s="18"/>
      <c r="S417" s="18"/>
      <c r="T417" s="18"/>
      <c r="U417" s="18"/>
      <c r="V417" s="18" t="str">
        <f>IF(ISBLANK('PLT Log'!V427),"",'PLT Log'!V427)</f>
        <v/>
      </c>
    </row>
    <row r="418" spans="1:22" x14ac:dyDescent="0.25">
      <c r="A418" s="9"/>
      <c r="B418" s="9"/>
      <c r="C418" s="20"/>
      <c r="D418" s="18"/>
      <c r="F418" s="18"/>
      <c r="G418" s="18"/>
      <c r="H418" s="18"/>
      <c r="I418" s="18"/>
      <c r="J418" s="18"/>
      <c r="K418" s="18"/>
      <c r="L418" s="18"/>
      <c r="M418" s="18"/>
      <c r="N418" s="18"/>
      <c r="O418" s="18"/>
      <c r="P418" s="18"/>
      <c r="Q418" s="18"/>
      <c r="R418" s="18"/>
      <c r="S418" s="18"/>
      <c r="T418" s="18"/>
      <c r="U418" s="18"/>
      <c r="V418" s="18" t="str">
        <f>IF(ISBLANK('PLT Log'!V428),"",'PLT Log'!V428)</f>
        <v/>
      </c>
    </row>
    <row r="419" spans="1:22" x14ac:dyDescent="0.25">
      <c r="A419" s="9"/>
      <c r="B419" s="9"/>
      <c r="C419" s="20"/>
      <c r="D419" s="18"/>
      <c r="F419" s="18"/>
      <c r="G419" s="18"/>
      <c r="H419" s="18"/>
      <c r="I419" s="18"/>
      <c r="J419" s="18"/>
      <c r="K419" s="18"/>
      <c r="L419" s="18"/>
      <c r="M419" s="18"/>
      <c r="N419" s="18"/>
      <c r="O419" s="18"/>
      <c r="P419" s="18"/>
      <c r="Q419" s="18"/>
      <c r="R419" s="18"/>
      <c r="S419" s="18"/>
      <c r="T419" s="18"/>
      <c r="U419" s="18"/>
      <c r="V419" s="18" t="str">
        <f>IF(ISBLANK('PLT Log'!V429),"",'PLT Log'!V429)</f>
        <v/>
      </c>
    </row>
    <row r="420" spans="1:22" x14ac:dyDescent="0.25">
      <c r="A420" s="9"/>
      <c r="B420" s="9"/>
      <c r="C420" s="20"/>
      <c r="D420" s="18"/>
      <c r="F420" s="18"/>
      <c r="G420" s="18"/>
      <c r="H420" s="18"/>
      <c r="I420" s="18"/>
      <c r="J420" s="18"/>
      <c r="K420" s="18"/>
      <c r="L420" s="18"/>
      <c r="M420" s="18"/>
      <c r="N420" s="18"/>
      <c r="O420" s="18"/>
      <c r="P420" s="18"/>
      <c r="Q420" s="18"/>
      <c r="R420" s="18"/>
      <c r="S420" s="18"/>
      <c r="T420" s="18"/>
      <c r="U420" s="18"/>
      <c r="V420" s="18" t="str">
        <f>IF(ISBLANK('PLT Log'!V430),"",'PLT Log'!V430)</f>
        <v/>
      </c>
    </row>
    <row r="421" spans="1:22" x14ac:dyDescent="0.25">
      <c r="A421" s="9"/>
      <c r="B421" s="9"/>
      <c r="C421" s="20"/>
      <c r="D421" s="18"/>
      <c r="F421" s="18"/>
      <c r="G421" s="18"/>
      <c r="H421" s="18"/>
      <c r="I421" s="18"/>
      <c r="J421" s="18"/>
      <c r="K421" s="18"/>
      <c r="L421" s="18"/>
      <c r="M421" s="18"/>
      <c r="N421" s="18"/>
      <c r="O421" s="18"/>
      <c r="P421" s="18"/>
      <c r="Q421" s="18"/>
      <c r="R421" s="18"/>
      <c r="S421" s="18"/>
      <c r="T421" s="18"/>
      <c r="U421" s="18"/>
      <c r="V421" s="18" t="str">
        <f>IF(ISBLANK('PLT Log'!V431),"",'PLT Log'!V431)</f>
        <v/>
      </c>
    </row>
    <row r="422" spans="1:22" x14ac:dyDescent="0.25">
      <c r="A422" s="9"/>
      <c r="B422" s="9"/>
      <c r="C422" s="20"/>
      <c r="D422" s="18"/>
      <c r="F422" s="18"/>
      <c r="G422" s="18"/>
      <c r="H422" s="18"/>
      <c r="I422" s="18"/>
      <c r="J422" s="18"/>
      <c r="K422" s="18"/>
      <c r="L422" s="18"/>
      <c r="M422" s="18"/>
      <c r="N422" s="18"/>
      <c r="O422" s="18"/>
      <c r="P422" s="18"/>
      <c r="Q422" s="18"/>
      <c r="R422" s="18"/>
      <c r="S422" s="18"/>
      <c r="T422" s="18"/>
      <c r="U422" s="18"/>
      <c r="V422" s="18" t="str">
        <f>IF(ISBLANK('PLT Log'!V432),"",'PLT Log'!V432)</f>
        <v/>
      </c>
    </row>
    <row r="423" spans="1:22" x14ac:dyDescent="0.25">
      <c r="A423" s="9"/>
      <c r="B423" s="9"/>
      <c r="C423" s="20"/>
      <c r="D423" s="18"/>
      <c r="F423" s="18"/>
      <c r="G423" s="18"/>
      <c r="H423" s="18"/>
      <c r="I423" s="18"/>
      <c r="J423" s="18"/>
      <c r="K423" s="18"/>
      <c r="L423" s="18"/>
      <c r="M423" s="18"/>
      <c r="N423" s="18"/>
      <c r="O423" s="18"/>
      <c r="P423" s="18"/>
      <c r="Q423" s="18"/>
      <c r="R423" s="18"/>
      <c r="S423" s="18"/>
      <c r="T423" s="18"/>
      <c r="U423" s="18"/>
      <c r="V423" s="18" t="str">
        <f>IF(ISBLANK('PLT Log'!V433),"",'PLT Log'!V433)</f>
        <v/>
      </c>
    </row>
    <row r="424" spans="1:22" x14ac:dyDescent="0.25">
      <c r="A424" s="9"/>
      <c r="B424" s="9"/>
      <c r="C424" s="20"/>
      <c r="D424" s="18"/>
      <c r="F424" s="18"/>
      <c r="G424" s="18"/>
      <c r="H424" s="18"/>
      <c r="I424" s="18"/>
      <c r="J424" s="18"/>
      <c r="K424" s="18"/>
      <c r="L424" s="18"/>
      <c r="M424" s="18"/>
      <c r="N424" s="18"/>
      <c r="O424" s="18"/>
      <c r="P424" s="18"/>
      <c r="Q424" s="18"/>
      <c r="R424" s="18"/>
      <c r="S424" s="18"/>
      <c r="T424" s="18"/>
      <c r="U424" s="18"/>
      <c r="V424" s="18" t="str">
        <f>IF(ISBLANK('PLT Log'!V434),"",'PLT Log'!V434)</f>
        <v/>
      </c>
    </row>
    <row r="425" spans="1:22" x14ac:dyDescent="0.25">
      <c r="A425" s="9"/>
      <c r="B425" s="9"/>
      <c r="C425" s="20"/>
      <c r="D425" s="18"/>
      <c r="F425" s="18"/>
      <c r="G425" s="18"/>
      <c r="H425" s="18"/>
      <c r="I425" s="18"/>
      <c r="J425" s="18"/>
      <c r="K425" s="18"/>
      <c r="L425" s="18"/>
      <c r="M425" s="18"/>
      <c r="N425" s="18"/>
      <c r="O425" s="18"/>
      <c r="P425" s="18"/>
      <c r="Q425" s="18"/>
      <c r="R425" s="18"/>
      <c r="S425" s="18"/>
      <c r="T425" s="18"/>
      <c r="U425" s="18"/>
      <c r="V425" s="18" t="str">
        <f>IF(ISBLANK('PLT Log'!V435),"",'PLT Log'!V435)</f>
        <v/>
      </c>
    </row>
    <row r="426" spans="1:22" x14ac:dyDescent="0.25">
      <c r="A426" s="9"/>
      <c r="B426" s="9"/>
      <c r="C426" s="20"/>
      <c r="D426" s="18"/>
      <c r="F426" s="18"/>
      <c r="G426" s="18"/>
      <c r="H426" s="18"/>
      <c r="I426" s="18"/>
      <c r="J426" s="18"/>
      <c r="K426" s="18"/>
      <c r="L426" s="18"/>
      <c r="M426" s="18"/>
      <c r="N426" s="18"/>
      <c r="O426" s="18"/>
      <c r="P426" s="18"/>
      <c r="Q426" s="18"/>
      <c r="R426" s="18"/>
      <c r="S426" s="18"/>
      <c r="T426" s="18"/>
      <c r="U426" s="18"/>
      <c r="V426" s="18" t="str">
        <f>IF(ISBLANK('PLT Log'!V436),"",'PLT Log'!V436)</f>
        <v/>
      </c>
    </row>
    <row r="427" spans="1:22" x14ac:dyDescent="0.25">
      <c r="A427" s="9"/>
      <c r="B427" s="9"/>
      <c r="C427" s="20"/>
      <c r="D427" s="18"/>
      <c r="F427" s="18"/>
      <c r="G427" s="18"/>
      <c r="H427" s="18"/>
      <c r="I427" s="18"/>
      <c r="J427" s="18"/>
      <c r="K427" s="18"/>
      <c r="L427" s="18"/>
      <c r="M427" s="18"/>
      <c r="N427" s="18"/>
      <c r="O427" s="18"/>
      <c r="P427" s="18"/>
      <c r="Q427" s="18"/>
      <c r="R427" s="18"/>
      <c r="S427" s="18"/>
      <c r="T427" s="18"/>
      <c r="U427" s="18"/>
      <c r="V427" s="18" t="str">
        <f>IF(ISBLANK('PLT Log'!V437),"",'PLT Log'!V437)</f>
        <v/>
      </c>
    </row>
    <row r="428" spans="1:22" x14ac:dyDescent="0.25">
      <c r="A428" s="9"/>
      <c r="B428" s="9"/>
      <c r="C428" s="20"/>
      <c r="D428" s="18"/>
      <c r="F428" s="18"/>
      <c r="G428" s="18"/>
      <c r="H428" s="18"/>
      <c r="I428" s="18"/>
      <c r="J428" s="18"/>
      <c r="K428" s="18"/>
      <c r="L428" s="18"/>
      <c r="M428" s="18"/>
      <c r="N428" s="18"/>
      <c r="O428" s="18"/>
      <c r="P428" s="18"/>
      <c r="Q428" s="18"/>
      <c r="R428" s="18"/>
      <c r="S428" s="18"/>
      <c r="T428" s="18"/>
      <c r="U428" s="18"/>
      <c r="V428" s="18" t="str">
        <f>IF(ISBLANK('PLT Log'!V438),"",'PLT Log'!V438)</f>
        <v/>
      </c>
    </row>
    <row r="429" spans="1:22" x14ac:dyDescent="0.25">
      <c r="A429" s="9"/>
      <c r="B429" s="9"/>
      <c r="C429" s="20"/>
      <c r="D429" s="18"/>
      <c r="F429" s="18"/>
      <c r="G429" s="18"/>
      <c r="H429" s="18"/>
      <c r="I429" s="18"/>
      <c r="J429" s="18"/>
      <c r="K429" s="18"/>
      <c r="L429" s="18"/>
      <c r="M429" s="18"/>
      <c r="N429" s="18"/>
      <c r="O429" s="18"/>
      <c r="P429" s="18"/>
      <c r="Q429" s="18"/>
      <c r="R429" s="18"/>
      <c r="S429" s="18"/>
      <c r="T429" s="18"/>
      <c r="U429" s="18"/>
      <c r="V429" s="18" t="str">
        <f>IF(ISBLANK('PLT Log'!V439),"",'PLT Log'!V439)</f>
        <v/>
      </c>
    </row>
    <row r="430" spans="1:22" x14ac:dyDescent="0.25">
      <c r="A430" s="9"/>
      <c r="B430" s="9"/>
      <c r="C430" s="20"/>
      <c r="D430" s="18"/>
      <c r="F430" s="18"/>
      <c r="G430" s="18"/>
      <c r="H430" s="18"/>
      <c r="I430" s="18"/>
      <c r="J430" s="18"/>
      <c r="K430" s="18"/>
      <c r="L430" s="18"/>
      <c r="M430" s="18"/>
      <c r="N430" s="18"/>
      <c r="O430" s="18"/>
      <c r="P430" s="18"/>
      <c r="Q430" s="18"/>
      <c r="R430" s="18"/>
      <c r="S430" s="18"/>
      <c r="T430" s="18"/>
      <c r="U430" s="18"/>
      <c r="V430" s="18" t="str">
        <f>IF(ISBLANK('PLT Log'!V440),"",'PLT Log'!V440)</f>
        <v/>
      </c>
    </row>
    <row r="431" spans="1:22" x14ac:dyDescent="0.25">
      <c r="A431" s="9"/>
      <c r="B431" s="9"/>
      <c r="C431" s="20"/>
      <c r="D431" s="18"/>
      <c r="F431" s="18"/>
      <c r="G431" s="18"/>
      <c r="H431" s="18"/>
      <c r="I431" s="18"/>
      <c r="J431" s="18"/>
      <c r="K431" s="18"/>
      <c r="L431" s="18"/>
      <c r="M431" s="18"/>
      <c r="N431" s="18"/>
      <c r="O431" s="18"/>
      <c r="P431" s="18"/>
      <c r="Q431" s="18"/>
      <c r="R431" s="18"/>
      <c r="S431" s="18"/>
      <c r="T431" s="18"/>
      <c r="U431" s="18"/>
      <c r="V431" s="18" t="str">
        <f>IF(ISBLANK('PLT Log'!V441),"",'PLT Log'!V441)</f>
        <v/>
      </c>
    </row>
    <row r="432" spans="1:22" x14ac:dyDescent="0.25">
      <c r="A432" s="9"/>
      <c r="B432" s="9"/>
      <c r="C432" s="20"/>
      <c r="D432" s="18"/>
      <c r="F432" s="18"/>
      <c r="G432" s="18"/>
      <c r="H432" s="18"/>
      <c r="I432" s="18"/>
      <c r="J432" s="18"/>
      <c r="K432" s="18"/>
      <c r="L432" s="18"/>
      <c r="M432" s="18"/>
      <c r="N432" s="18"/>
      <c r="O432" s="18"/>
      <c r="P432" s="18"/>
      <c r="Q432" s="18"/>
      <c r="R432" s="18"/>
      <c r="S432" s="18"/>
      <c r="T432" s="18"/>
      <c r="U432" s="18"/>
      <c r="V432" s="18" t="str">
        <f>IF(ISBLANK('PLT Log'!V442),"",'PLT Log'!V442)</f>
        <v/>
      </c>
    </row>
    <row r="433" spans="1:22" x14ac:dyDescent="0.25">
      <c r="A433" s="9"/>
      <c r="B433" s="9"/>
      <c r="C433" s="20"/>
      <c r="D433" s="18"/>
      <c r="F433" s="18"/>
      <c r="G433" s="18"/>
      <c r="H433" s="18"/>
      <c r="I433" s="18"/>
      <c r="J433" s="18"/>
      <c r="K433" s="18"/>
      <c r="L433" s="18"/>
      <c r="M433" s="18"/>
      <c r="N433" s="18"/>
      <c r="O433" s="18"/>
      <c r="P433" s="18"/>
      <c r="Q433" s="18"/>
      <c r="R433" s="18"/>
      <c r="S433" s="18"/>
      <c r="T433" s="18"/>
      <c r="U433" s="18"/>
      <c r="V433" s="18" t="str">
        <f>IF(ISBLANK('PLT Log'!V443),"",'PLT Log'!V443)</f>
        <v/>
      </c>
    </row>
    <row r="434" spans="1:22" x14ac:dyDescent="0.25">
      <c r="A434" s="9"/>
      <c r="B434" s="9"/>
      <c r="C434" s="20"/>
      <c r="D434" s="18"/>
      <c r="F434" s="18"/>
      <c r="G434" s="18"/>
      <c r="H434" s="18"/>
      <c r="I434" s="18"/>
      <c r="J434" s="18"/>
      <c r="K434" s="18"/>
      <c r="L434" s="18"/>
      <c r="M434" s="18"/>
      <c r="N434" s="18"/>
      <c r="O434" s="18"/>
      <c r="P434" s="18"/>
      <c r="Q434" s="18"/>
      <c r="R434" s="18"/>
      <c r="S434" s="18"/>
      <c r="T434" s="18"/>
      <c r="U434" s="18"/>
      <c r="V434" s="18" t="str">
        <f>IF(ISBLANK('PLT Log'!V444),"",'PLT Log'!V444)</f>
        <v/>
      </c>
    </row>
    <row r="435" spans="1:22" x14ac:dyDescent="0.25">
      <c r="A435" s="9"/>
      <c r="B435" s="9"/>
      <c r="C435" s="20"/>
      <c r="D435" s="18"/>
      <c r="F435" s="18"/>
      <c r="G435" s="18"/>
      <c r="H435" s="18"/>
      <c r="I435" s="18"/>
      <c r="J435" s="18"/>
      <c r="K435" s="18"/>
      <c r="L435" s="18"/>
      <c r="M435" s="18"/>
      <c r="N435" s="18"/>
      <c r="O435" s="18"/>
      <c r="P435" s="18"/>
      <c r="Q435" s="18"/>
      <c r="R435" s="18"/>
      <c r="S435" s="18"/>
      <c r="T435" s="18"/>
      <c r="U435" s="18"/>
      <c r="V435" s="18" t="str">
        <f>IF(ISBLANK('PLT Log'!V445),"",'PLT Log'!V445)</f>
        <v/>
      </c>
    </row>
    <row r="436" spans="1:22" x14ac:dyDescent="0.25">
      <c r="A436" s="9"/>
      <c r="B436" s="9"/>
      <c r="C436" s="20"/>
      <c r="D436" s="18"/>
      <c r="F436" s="18"/>
      <c r="G436" s="18"/>
      <c r="H436" s="18"/>
      <c r="I436" s="18"/>
      <c r="J436" s="18"/>
      <c r="K436" s="18"/>
      <c r="L436" s="18"/>
      <c r="M436" s="18"/>
      <c r="N436" s="18"/>
      <c r="O436" s="18"/>
      <c r="P436" s="18"/>
      <c r="Q436" s="18"/>
      <c r="R436" s="18"/>
      <c r="S436" s="18"/>
      <c r="T436" s="18"/>
      <c r="U436" s="18"/>
      <c r="V436" s="18" t="str">
        <f>IF(ISBLANK('PLT Log'!V446),"",'PLT Log'!V446)</f>
        <v/>
      </c>
    </row>
    <row r="437" spans="1:22" x14ac:dyDescent="0.25">
      <c r="A437" s="9"/>
      <c r="B437" s="9"/>
      <c r="C437" s="20"/>
      <c r="D437" s="18"/>
      <c r="F437" s="18"/>
      <c r="G437" s="18"/>
      <c r="H437" s="18"/>
      <c r="I437" s="18"/>
      <c r="J437" s="18"/>
      <c r="K437" s="18"/>
      <c r="L437" s="18"/>
      <c r="M437" s="18"/>
      <c r="N437" s="18"/>
      <c r="O437" s="18"/>
      <c r="P437" s="18"/>
      <c r="Q437" s="18"/>
      <c r="R437" s="18"/>
      <c r="S437" s="18"/>
      <c r="T437" s="18"/>
      <c r="U437" s="18"/>
      <c r="V437" s="18" t="str">
        <f>IF(ISBLANK('PLT Log'!V447),"",'PLT Log'!V447)</f>
        <v/>
      </c>
    </row>
    <row r="438" spans="1:22" x14ac:dyDescent="0.25">
      <c r="A438" s="9"/>
      <c r="B438" s="9"/>
      <c r="C438" s="20"/>
      <c r="D438" s="18"/>
      <c r="F438" s="18"/>
      <c r="G438" s="18"/>
      <c r="H438" s="18"/>
      <c r="I438" s="18"/>
      <c r="J438" s="18"/>
      <c r="K438" s="18"/>
      <c r="L438" s="18"/>
      <c r="M438" s="18"/>
      <c r="N438" s="18"/>
      <c r="O438" s="18"/>
      <c r="P438" s="18"/>
      <c r="Q438" s="18"/>
      <c r="R438" s="18"/>
      <c r="S438" s="18"/>
      <c r="T438" s="18"/>
      <c r="U438" s="18"/>
      <c r="V438" s="18" t="str">
        <f>IF(ISBLANK('PLT Log'!V448),"",'PLT Log'!V448)</f>
        <v/>
      </c>
    </row>
    <row r="439" spans="1:22" x14ac:dyDescent="0.25">
      <c r="A439" s="9"/>
      <c r="B439" s="9"/>
      <c r="C439" s="20"/>
      <c r="D439" s="18"/>
      <c r="F439" s="18"/>
      <c r="G439" s="18"/>
      <c r="H439" s="18"/>
      <c r="I439" s="18"/>
      <c r="J439" s="18"/>
      <c r="K439" s="18"/>
      <c r="L439" s="18"/>
      <c r="M439" s="18"/>
      <c r="N439" s="18"/>
      <c r="O439" s="18"/>
      <c r="P439" s="18"/>
      <c r="Q439" s="18"/>
      <c r="R439" s="18"/>
      <c r="S439" s="18"/>
      <c r="T439" s="18"/>
      <c r="U439" s="18"/>
      <c r="V439" s="18" t="str">
        <f>IF(ISBLANK('PLT Log'!V449),"",'PLT Log'!V449)</f>
        <v/>
      </c>
    </row>
    <row r="440" spans="1:22" x14ac:dyDescent="0.25">
      <c r="A440" s="9"/>
      <c r="B440" s="9"/>
      <c r="C440" s="20"/>
      <c r="D440" s="18"/>
      <c r="F440" s="18"/>
      <c r="G440" s="18"/>
      <c r="H440" s="18"/>
      <c r="I440" s="18"/>
      <c r="J440" s="18"/>
      <c r="K440" s="18"/>
      <c r="L440" s="18"/>
      <c r="M440" s="18"/>
      <c r="N440" s="18"/>
      <c r="O440" s="18"/>
      <c r="P440" s="18"/>
      <c r="Q440" s="18"/>
      <c r="R440" s="18"/>
      <c r="S440" s="18"/>
      <c r="T440" s="18"/>
      <c r="U440" s="18"/>
      <c r="V440" s="18" t="str">
        <f>IF(ISBLANK('PLT Log'!V450),"",'PLT Log'!V450)</f>
        <v/>
      </c>
    </row>
    <row r="441" spans="1:22" x14ac:dyDescent="0.25">
      <c r="A441" s="9"/>
      <c r="B441" s="9"/>
      <c r="C441" s="20"/>
      <c r="D441" s="18"/>
      <c r="F441" s="18"/>
      <c r="G441" s="18"/>
      <c r="H441" s="18"/>
      <c r="I441" s="18"/>
      <c r="J441" s="18"/>
      <c r="K441" s="18"/>
      <c r="L441" s="18"/>
      <c r="M441" s="18"/>
      <c r="N441" s="18"/>
      <c r="O441" s="18"/>
      <c r="P441" s="18"/>
      <c r="Q441" s="18"/>
      <c r="R441" s="18"/>
      <c r="S441" s="18"/>
      <c r="T441" s="18"/>
      <c r="U441" s="18"/>
      <c r="V441" s="18" t="str">
        <f>IF(ISBLANK('PLT Log'!V451),"",'PLT Log'!V451)</f>
        <v/>
      </c>
    </row>
    <row r="442" spans="1:22" x14ac:dyDescent="0.25">
      <c r="A442" s="9"/>
      <c r="B442" s="9"/>
      <c r="C442" s="20"/>
      <c r="D442" s="18"/>
      <c r="F442" s="18"/>
      <c r="G442" s="18"/>
      <c r="H442" s="18"/>
      <c r="I442" s="18"/>
      <c r="J442" s="18"/>
      <c r="K442" s="18"/>
      <c r="L442" s="18"/>
      <c r="M442" s="18"/>
      <c r="N442" s="18"/>
      <c r="O442" s="18"/>
      <c r="P442" s="18"/>
      <c r="Q442" s="18"/>
      <c r="R442" s="18"/>
      <c r="S442" s="18"/>
      <c r="T442" s="18"/>
      <c r="U442" s="18"/>
      <c r="V442" s="18" t="str">
        <f>IF(ISBLANK('PLT Log'!V452),"",'PLT Log'!V452)</f>
        <v/>
      </c>
    </row>
    <row r="443" spans="1:22" x14ac:dyDescent="0.25">
      <c r="A443" s="9"/>
      <c r="B443" s="9"/>
      <c r="C443" s="20"/>
      <c r="D443" s="18"/>
      <c r="F443" s="18"/>
      <c r="G443" s="18"/>
      <c r="H443" s="18"/>
      <c r="I443" s="18"/>
      <c r="J443" s="18"/>
      <c r="K443" s="18"/>
      <c r="L443" s="18"/>
      <c r="M443" s="18"/>
      <c r="N443" s="18"/>
      <c r="O443" s="18"/>
      <c r="P443" s="18"/>
      <c r="Q443" s="18"/>
      <c r="R443" s="18"/>
      <c r="S443" s="18"/>
      <c r="T443" s="18"/>
      <c r="U443" s="18"/>
      <c r="V443" s="18" t="str">
        <f>IF(ISBLANK('PLT Log'!V453),"",'PLT Log'!V453)</f>
        <v/>
      </c>
    </row>
    <row r="444" spans="1:22" x14ac:dyDescent="0.25">
      <c r="A444" s="9"/>
      <c r="B444" s="9"/>
      <c r="C444" s="20"/>
      <c r="D444" s="18"/>
      <c r="F444" s="18"/>
      <c r="G444" s="18"/>
      <c r="H444" s="18"/>
      <c r="I444" s="18"/>
      <c r="J444" s="18"/>
      <c r="K444" s="18"/>
      <c r="L444" s="18"/>
      <c r="M444" s="18"/>
      <c r="N444" s="18"/>
      <c r="O444" s="18"/>
      <c r="P444" s="18"/>
      <c r="Q444" s="18"/>
      <c r="R444" s="18"/>
      <c r="S444" s="18"/>
      <c r="T444" s="18"/>
      <c r="U444" s="18"/>
      <c r="V444" s="18" t="str">
        <f>IF(ISBLANK('PLT Log'!V454),"",'PLT Log'!V454)</f>
        <v/>
      </c>
    </row>
    <row r="445" spans="1:22" x14ac:dyDescent="0.25">
      <c r="A445" s="9"/>
      <c r="B445" s="9"/>
      <c r="C445" s="20"/>
      <c r="D445" s="18"/>
      <c r="F445" s="18"/>
      <c r="G445" s="18"/>
      <c r="H445" s="18"/>
      <c r="I445" s="18"/>
      <c r="J445" s="18"/>
      <c r="K445" s="18"/>
      <c r="L445" s="18"/>
      <c r="M445" s="18"/>
      <c r="N445" s="18"/>
      <c r="O445" s="18"/>
      <c r="P445" s="18"/>
      <c r="Q445" s="18"/>
      <c r="R445" s="18"/>
      <c r="S445" s="18"/>
      <c r="T445" s="18"/>
      <c r="U445" s="18"/>
      <c r="V445" s="18" t="str">
        <f>IF(ISBLANK('PLT Log'!V455),"",'PLT Log'!V455)</f>
        <v/>
      </c>
    </row>
    <row r="446" spans="1:22" x14ac:dyDescent="0.25">
      <c r="A446" s="9"/>
      <c r="B446" s="9"/>
      <c r="C446" s="20"/>
      <c r="D446" s="18"/>
      <c r="F446" s="18"/>
      <c r="G446" s="18"/>
      <c r="H446" s="18"/>
      <c r="I446" s="18"/>
      <c r="J446" s="18"/>
      <c r="K446" s="18"/>
      <c r="L446" s="18"/>
      <c r="M446" s="18"/>
      <c r="N446" s="18"/>
      <c r="O446" s="18"/>
      <c r="P446" s="18"/>
      <c r="Q446" s="18"/>
      <c r="R446" s="18"/>
      <c r="S446" s="18"/>
      <c r="T446" s="18"/>
      <c r="U446" s="18"/>
      <c r="V446" s="18" t="str">
        <f>IF(ISBLANK('PLT Log'!V456),"",'PLT Log'!V456)</f>
        <v/>
      </c>
    </row>
    <row r="447" spans="1:22" x14ac:dyDescent="0.25">
      <c r="A447" s="9"/>
      <c r="B447" s="9"/>
      <c r="C447" s="20"/>
      <c r="D447" s="18"/>
      <c r="F447" s="18"/>
      <c r="G447" s="18"/>
      <c r="H447" s="18"/>
      <c r="I447" s="18"/>
      <c r="J447" s="18"/>
      <c r="K447" s="18"/>
      <c r="L447" s="18"/>
      <c r="M447" s="18"/>
      <c r="N447" s="18"/>
      <c r="O447" s="18"/>
      <c r="P447" s="18"/>
      <c r="Q447" s="18"/>
      <c r="R447" s="18"/>
      <c r="S447" s="18"/>
      <c r="T447" s="18"/>
      <c r="U447" s="18"/>
      <c r="V447" s="18" t="str">
        <f>IF(ISBLANK('PLT Log'!V457),"",'PLT Log'!V457)</f>
        <v/>
      </c>
    </row>
    <row r="448" spans="1:22" x14ac:dyDescent="0.25">
      <c r="A448" s="9"/>
      <c r="B448" s="9"/>
      <c r="C448" s="20"/>
      <c r="D448" s="18"/>
      <c r="F448" s="18"/>
      <c r="G448" s="18"/>
      <c r="H448" s="18"/>
      <c r="I448" s="18"/>
      <c r="J448" s="18"/>
      <c r="K448" s="18"/>
      <c r="L448" s="18"/>
      <c r="M448" s="18"/>
      <c r="N448" s="18"/>
      <c r="O448" s="18"/>
      <c r="P448" s="18"/>
      <c r="Q448" s="18"/>
      <c r="R448" s="18"/>
      <c r="S448" s="18"/>
      <c r="T448" s="18"/>
      <c r="U448" s="18"/>
      <c r="V448" s="18" t="str">
        <f>IF(ISBLANK('PLT Log'!V458),"",'PLT Log'!V458)</f>
        <v/>
      </c>
    </row>
    <row r="449" spans="1:22" x14ac:dyDescent="0.25">
      <c r="A449" s="9"/>
      <c r="B449" s="9"/>
      <c r="C449" s="20"/>
      <c r="D449" s="18"/>
      <c r="F449" s="18"/>
      <c r="G449" s="18"/>
      <c r="H449" s="18"/>
      <c r="I449" s="18"/>
      <c r="J449" s="18"/>
      <c r="K449" s="18"/>
      <c r="L449" s="18"/>
      <c r="M449" s="18"/>
      <c r="N449" s="18"/>
      <c r="O449" s="18"/>
      <c r="P449" s="18"/>
      <c r="Q449" s="18"/>
      <c r="R449" s="18"/>
      <c r="S449" s="18"/>
      <c r="T449" s="18"/>
      <c r="U449" s="18"/>
      <c r="V449" s="18" t="str">
        <f>IF(ISBLANK('PLT Log'!V459),"",'PLT Log'!V459)</f>
        <v/>
      </c>
    </row>
    <row r="450" spans="1:22" x14ac:dyDescent="0.25">
      <c r="A450" s="9"/>
      <c r="B450" s="9"/>
      <c r="C450" s="20"/>
      <c r="D450" s="18"/>
      <c r="F450" s="18"/>
      <c r="G450" s="18"/>
      <c r="H450" s="18"/>
      <c r="I450" s="18"/>
      <c r="J450" s="18"/>
      <c r="K450" s="18"/>
      <c r="L450" s="18"/>
      <c r="M450" s="18"/>
      <c r="N450" s="18"/>
      <c r="O450" s="18"/>
      <c r="P450" s="18"/>
      <c r="Q450" s="18"/>
      <c r="R450" s="18"/>
      <c r="S450" s="18"/>
      <c r="T450" s="18"/>
      <c r="U450" s="18"/>
      <c r="V450" s="18" t="str">
        <f>IF(ISBLANK('PLT Log'!V460),"",'PLT Log'!V460)</f>
        <v/>
      </c>
    </row>
    <row r="451" spans="1:22" x14ac:dyDescent="0.25">
      <c r="A451" s="9"/>
      <c r="B451" s="9"/>
      <c r="C451" s="20"/>
      <c r="D451" s="18"/>
      <c r="F451" s="18"/>
      <c r="G451" s="18"/>
      <c r="H451" s="18"/>
      <c r="I451" s="18"/>
      <c r="J451" s="18"/>
      <c r="K451" s="18"/>
      <c r="L451" s="18"/>
      <c r="M451" s="18"/>
      <c r="N451" s="18"/>
      <c r="O451" s="18"/>
      <c r="P451" s="18"/>
      <c r="Q451" s="18"/>
      <c r="R451" s="18"/>
      <c r="S451" s="18"/>
      <c r="T451" s="18"/>
      <c r="U451" s="18"/>
      <c r="V451" s="18" t="str">
        <f>IF(ISBLANK('PLT Log'!V461),"",'PLT Log'!V461)</f>
        <v/>
      </c>
    </row>
    <row r="452" spans="1:22" x14ac:dyDescent="0.25">
      <c r="A452" s="9"/>
      <c r="B452" s="9"/>
      <c r="C452" s="20"/>
      <c r="D452" s="18"/>
      <c r="F452" s="18"/>
      <c r="G452" s="18"/>
      <c r="H452" s="18"/>
      <c r="I452" s="18"/>
      <c r="J452" s="18"/>
      <c r="K452" s="18"/>
      <c r="L452" s="18"/>
      <c r="M452" s="18"/>
      <c r="N452" s="18"/>
      <c r="O452" s="18"/>
      <c r="P452" s="18"/>
      <c r="Q452" s="18"/>
      <c r="R452" s="18"/>
      <c r="S452" s="18"/>
      <c r="T452" s="18"/>
      <c r="U452" s="18"/>
      <c r="V452" s="18" t="str">
        <f>IF(ISBLANK('PLT Log'!V462),"",'PLT Log'!V462)</f>
        <v/>
      </c>
    </row>
    <row r="453" spans="1:22" x14ac:dyDescent="0.25">
      <c r="A453" s="9"/>
      <c r="B453" s="9"/>
      <c r="C453" s="20"/>
      <c r="D453" s="18"/>
      <c r="F453" s="18"/>
      <c r="G453" s="18"/>
      <c r="H453" s="18"/>
      <c r="I453" s="18"/>
      <c r="J453" s="18"/>
      <c r="K453" s="18"/>
      <c r="L453" s="18"/>
      <c r="M453" s="18"/>
      <c r="N453" s="18"/>
      <c r="O453" s="18"/>
      <c r="P453" s="18"/>
      <c r="Q453" s="18"/>
      <c r="R453" s="18"/>
      <c r="S453" s="18"/>
      <c r="T453" s="18"/>
      <c r="U453" s="18"/>
      <c r="V453" s="18" t="str">
        <f>IF(ISBLANK('PLT Log'!V463),"",'PLT Log'!V463)</f>
        <v/>
      </c>
    </row>
    <row r="454" spans="1:22" x14ac:dyDescent="0.25">
      <c r="A454" s="9"/>
      <c r="B454" s="9"/>
      <c r="C454" s="20"/>
      <c r="D454" s="18"/>
      <c r="F454" s="18"/>
      <c r="G454" s="18"/>
      <c r="H454" s="18"/>
      <c r="I454" s="18"/>
      <c r="J454" s="18"/>
      <c r="K454" s="18"/>
      <c r="L454" s="18"/>
      <c r="M454" s="18"/>
      <c r="N454" s="18"/>
      <c r="O454" s="18"/>
      <c r="P454" s="18"/>
      <c r="Q454" s="18"/>
      <c r="R454" s="18"/>
      <c r="S454" s="18"/>
      <c r="T454" s="18"/>
      <c r="U454" s="18"/>
      <c r="V454" s="18" t="str">
        <f>IF(ISBLANK('PLT Log'!V464),"",'PLT Log'!V464)</f>
        <v/>
      </c>
    </row>
    <row r="455" spans="1:22" x14ac:dyDescent="0.25">
      <c r="A455" s="9"/>
      <c r="B455" s="9"/>
      <c r="C455" s="20"/>
      <c r="D455" s="18"/>
      <c r="F455" s="18"/>
      <c r="G455" s="18"/>
      <c r="H455" s="18"/>
      <c r="I455" s="18"/>
      <c r="J455" s="18"/>
      <c r="K455" s="18"/>
      <c r="L455" s="18"/>
      <c r="M455" s="18"/>
      <c r="N455" s="18"/>
      <c r="O455" s="18"/>
      <c r="P455" s="18"/>
      <c r="Q455" s="18"/>
      <c r="R455" s="18"/>
      <c r="S455" s="18"/>
      <c r="T455" s="18"/>
      <c r="U455" s="18"/>
      <c r="V455" s="18" t="str">
        <f>IF(ISBLANK('PLT Log'!V465),"",'PLT Log'!V465)</f>
        <v/>
      </c>
    </row>
    <row r="456" spans="1:22" x14ac:dyDescent="0.25">
      <c r="A456" s="9"/>
      <c r="B456" s="9"/>
      <c r="C456" s="20"/>
      <c r="D456" s="18"/>
      <c r="F456" s="18"/>
      <c r="G456" s="18"/>
      <c r="H456" s="18"/>
      <c r="I456" s="18"/>
      <c r="J456" s="18"/>
      <c r="K456" s="18"/>
      <c r="L456" s="18"/>
      <c r="M456" s="18"/>
      <c r="N456" s="18"/>
      <c r="O456" s="18"/>
      <c r="P456" s="18"/>
      <c r="Q456" s="18"/>
      <c r="R456" s="18"/>
      <c r="S456" s="18"/>
      <c r="T456" s="18"/>
      <c r="U456" s="18"/>
      <c r="V456" s="18" t="str">
        <f>IF(ISBLANK('PLT Log'!V466),"",'PLT Log'!V466)</f>
        <v/>
      </c>
    </row>
    <row r="457" spans="1:22" x14ac:dyDescent="0.25">
      <c r="A457" s="9"/>
      <c r="B457" s="9"/>
      <c r="C457" s="20"/>
      <c r="D457" s="18"/>
      <c r="F457" s="18"/>
      <c r="G457" s="18"/>
      <c r="H457" s="18"/>
      <c r="I457" s="18"/>
      <c r="J457" s="18"/>
      <c r="K457" s="18"/>
      <c r="L457" s="18"/>
      <c r="M457" s="18"/>
      <c r="N457" s="18"/>
      <c r="O457" s="18"/>
      <c r="P457" s="18"/>
      <c r="Q457" s="18"/>
      <c r="R457" s="18"/>
      <c r="S457" s="18"/>
      <c r="T457" s="18"/>
      <c r="U457" s="18"/>
      <c r="V457" s="18" t="str">
        <f>IF(ISBLANK('PLT Log'!V467),"",'PLT Log'!V467)</f>
        <v/>
      </c>
    </row>
    <row r="458" spans="1:22" x14ac:dyDescent="0.25">
      <c r="A458" s="9"/>
      <c r="B458" s="9"/>
      <c r="C458" s="20"/>
      <c r="D458" s="18"/>
      <c r="F458" s="18"/>
      <c r="G458" s="18"/>
      <c r="H458" s="18"/>
      <c r="I458" s="18"/>
      <c r="J458" s="18"/>
      <c r="K458" s="18"/>
      <c r="L458" s="18"/>
      <c r="M458" s="18"/>
      <c r="N458" s="18"/>
      <c r="O458" s="18"/>
      <c r="P458" s="18"/>
      <c r="Q458" s="18"/>
      <c r="R458" s="18"/>
      <c r="S458" s="18"/>
      <c r="T458" s="18"/>
      <c r="U458" s="18"/>
      <c r="V458" s="18" t="str">
        <f>IF(ISBLANK('PLT Log'!V468),"",'PLT Log'!V468)</f>
        <v/>
      </c>
    </row>
    <row r="459" spans="1:22" x14ac:dyDescent="0.25">
      <c r="A459" s="9"/>
      <c r="B459" s="9"/>
      <c r="C459" s="20"/>
      <c r="D459" s="18"/>
      <c r="F459" s="18"/>
      <c r="G459" s="18"/>
      <c r="H459" s="18"/>
      <c r="I459" s="18"/>
      <c r="J459" s="18"/>
      <c r="K459" s="18"/>
      <c r="L459" s="18"/>
      <c r="M459" s="18"/>
      <c r="N459" s="18"/>
      <c r="O459" s="18"/>
      <c r="P459" s="18"/>
      <c r="Q459" s="18"/>
      <c r="R459" s="18"/>
      <c r="S459" s="18"/>
      <c r="T459" s="18"/>
      <c r="U459" s="18"/>
      <c r="V459" s="18" t="str">
        <f>IF(ISBLANK('PLT Log'!V469),"",'PLT Log'!V469)</f>
        <v/>
      </c>
    </row>
    <row r="460" spans="1:22" x14ac:dyDescent="0.25">
      <c r="A460" s="9"/>
      <c r="B460" s="9"/>
      <c r="C460" s="20"/>
      <c r="D460" s="18"/>
      <c r="F460" s="18"/>
      <c r="G460" s="18"/>
      <c r="H460" s="18"/>
      <c r="I460" s="18"/>
      <c r="J460" s="18"/>
      <c r="K460" s="18"/>
      <c r="L460" s="18"/>
      <c r="M460" s="18"/>
      <c r="N460" s="18"/>
      <c r="O460" s="18"/>
      <c r="P460" s="18"/>
      <c r="Q460" s="18"/>
      <c r="R460" s="18"/>
      <c r="S460" s="18"/>
      <c r="T460" s="18"/>
      <c r="U460" s="18"/>
      <c r="V460" s="18" t="str">
        <f>IF(ISBLANK('PLT Log'!V470),"",'PLT Log'!V470)</f>
        <v/>
      </c>
    </row>
    <row r="461" spans="1:22" x14ac:dyDescent="0.25">
      <c r="A461" s="9"/>
      <c r="B461" s="9"/>
      <c r="C461" s="20"/>
      <c r="D461" s="18"/>
      <c r="F461" s="18"/>
      <c r="G461" s="18"/>
      <c r="H461" s="18"/>
      <c r="I461" s="18"/>
      <c r="J461" s="18"/>
      <c r="K461" s="18"/>
      <c r="L461" s="18"/>
      <c r="M461" s="18"/>
      <c r="N461" s="18"/>
      <c r="O461" s="18"/>
      <c r="P461" s="18"/>
      <c r="Q461" s="18"/>
      <c r="R461" s="18"/>
      <c r="S461" s="18"/>
      <c r="T461" s="18"/>
      <c r="U461" s="18"/>
      <c r="V461" s="18" t="str">
        <f>IF(ISBLANK('PLT Log'!V471),"",'PLT Log'!V471)</f>
        <v/>
      </c>
    </row>
    <row r="462" spans="1:22" x14ac:dyDescent="0.25">
      <c r="A462" s="9"/>
      <c r="B462" s="9"/>
      <c r="C462" s="20"/>
      <c r="D462" s="18"/>
      <c r="F462" s="18"/>
      <c r="G462" s="18"/>
      <c r="H462" s="18"/>
      <c r="I462" s="18"/>
      <c r="J462" s="18"/>
      <c r="K462" s="18"/>
      <c r="L462" s="18"/>
      <c r="M462" s="18"/>
      <c r="N462" s="18"/>
      <c r="O462" s="18"/>
      <c r="P462" s="18"/>
      <c r="Q462" s="18"/>
      <c r="R462" s="18"/>
      <c r="S462" s="18"/>
      <c r="T462" s="18"/>
      <c r="U462" s="18"/>
      <c r="V462" s="18" t="str">
        <f>IF(ISBLANK('PLT Log'!V472),"",'PLT Log'!V472)</f>
        <v/>
      </c>
    </row>
    <row r="463" spans="1:22" x14ac:dyDescent="0.25">
      <c r="A463" s="9"/>
      <c r="B463" s="9"/>
      <c r="C463" s="20"/>
      <c r="D463" s="18"/>
      <c r="F463" s="18"/>
      <c r="G463" s="18"/>
      <c r="H463" s="18"/>
      <c r="I463" s="18"/>
      <c r="J463" s="18"/>
      <c r="K463" s="18"/>
      <c r="L463" s="18"/>
      <c r="M463" s="18"/>
      <c r="N463" s="18"/>
      <c r="O463" s="18"/>
      <c r="P463" s="18"/>
      <c r="Q463" s="18"/>
      <c r="R463" s="18"/>
      <c r="S463" s="18"/>
      <c r="T463" s="18"/>
      <c r="U463" s="18"/>
      <c r="V463" s="18" t="str">
        <f>IF(ISBLANK('PLT Log'!V473),"",'PLT Log'!V473)</f>
        <v/>
      </c>
    </row>
    <row r="464" spans="1:22" x14ac:dyDescent="0.25">
      <c r="A464" s="9"/>
      <c r="B464" s="9"/>
      <c r="C464" s="20"/>
      <c r="D464" s="18"/>
      <c r="F464" s="18"/>
      <c r="G464" s="18"/>
      <c r="H464" s="18"/>
      <c r="I464" s="18"/>
      <c r="J464" s="18"/>
      <c r="K464" s="18"/>
      <c r="L464" s="18"/>
      <c r="M464" s="18"/>
      <c r="N464" s="18"/>
      <c r="O464" s="18"/>
      <c r="P464" s="18"/>
      <c r="Q464" s="18"/>
      <c r="R464" s="18"/>
      <c r="S464" s="18"/>
      <c r="T464" s="18"/>
      <c r="U464" s="18"/>
      <c r="V464" s="18" t="str">
        <f>IF(ISBLANK('PLT Log'!V474),"",'PLT Log'!V474)</f>
        <v/>
      </c>
    </row>
    <row r="465" spans="1:22" x14ac:dyDescent="0.25">
      <c r="A465" s="9"/>
      <c r="B465" s="9"/>
      <c r="C465" s="20"/>
      <c r="D465" s="18"/>
      <c r="F465" s="18"/>
      <c r="G465" s="18"/>
      <c r="H465" s="18"/>
      <c r="I465" s="18"/>
      <c r="J465" s="18"/>
      <c r="K465" s="18"/>
      <c r="L465" s="18"/>
      <c r="M465" s="18"/>
      <c r="N465" s="18"/>
      <c r="O465" s="18"/>
      <c r="P465" s="18"/>
      <c r="Q465" s="18"/>
      <c r="R465" s="18"/>
      <c r="S465" s="18"/>
      <c r="T465" s="18"/>
      <c r="U465" s="18"/>
      <c r="V465" s="18" t="str">
        <f>IF(ISBLANK('PLT Log'!V475),"",'PLT Log'!V475)</f>
        <v/>
      </c>
    </row>
    <row r="466" spans="1:22" x14ac:dyDescent="0.25">
      <c r="A466" s="9"/>
      <c r="B466" s="9"/>
      <c r="C466" s="20"/>
      <c r="D466" s="18"/>
      <c r="F466" s="18"/>
      <c r="G466" s="18"/>
      <c r="H466" s="18"/>
      <c r="I466" s="18"/>
      <c r="J466" s="18"/>
      <c r="K466" s="18"/>
      <c r="L466" s="18"/>
      <c r="M466" s="18"/>
      <c r="N466" s="18"/>
      <c r="O466" s="18"/>
      <c r="P466" s="18"/>
      <c r="Q466" s="18"/>
      <c r="R466" s="18"/>
      <c r="S466" s="18"/>
      <c r="T466" s="18"/>
      <c r="U466" s="18"/>
      <c r="V466" s="18" t="str">
        <f>IF(ISBLANK('PLT Log'!V476),"",'PLT Log'!V476)</f>
        <v/>
      </c>
    </row>
    <row r="467" spans="1:22" x14ac:dyDescent="0.25">
      <c r="A467" s="9"/>
      <c r="B467" s="9"/>
      <c r="C467" s="20"/>
      <c r="D467" s="18"/>
      <c r="F467" s="18"/>
      <c r="G467" s="18"/>
      <c r="H467" s="18"/>
      <c r="I467" s="18"/>
      <c r="J467" s="18"/>
      <c r="K467" s="18"/>
      <c r="L467" s="18"/>
      <c r="M467" s="18"/>
      <c r="N467" s="18"/>
      <c r="O467" s="18"/>
      <c r="P467" s="18"/>
      <c r="Q467" s="18"/>
      <c r="R467" s="18"/>
      <c r="S467" s="18"/>
      <c r="T467" s="18"/>
      <c r="U467" s="18"/>
      <c r="V467" s="18" t="str">
        <f>IF(ISBLANK('PLT Log'!V477),"",'PLT Log'!V477)</f>
        <v/>
      </c>
    </row>
    <row r="468" spans="1:22" x14ac:dyDescent="0.25">
      <c r="A468" s="9"/>
      <c r="B468" s="9"/>
      <c r="C468" s="20"/>
      <c r="D468" s="18"/>
      <c r="F468" s="18"/>
      <c r="G468" s="18"/>
      <c r="H468" s="18"/>
      <c r="I468" s="18"/>
      <c r="J468" s="18"/>
      <c r="K468" s="18"/>
      <c r="L468" s="18"/>
      <c r="M468" s="18"/>
      <c r="N468" s="18"/>
      <c r="O468" s="18"/>
      <c r="P468" s="18"/>
      <c r="Q468" s="18"/>
      <c r="R468" s="18"/>
      <c r="S468" s="18"/>
      <c r="T468" s="18"/>
      <c r="U468" s="18"/>
      <c r="V468" s="18" t="str">
        <f>IF(ISBLANK('PLT Log'!V478),"",'PLT Log'!V478)</f>
        <v/>
      </c>
    </row>
    <row r="469" spans="1:22" x14ac:dyDescent="0.25">
      <c r="A469" s="9"/>
      <c r="B469" s="9"/>
      <c r="C469" s="20"/>
      <c r="D469" s="18"/>
      <c r="F469" s="18"/>
      <c r="G469" s="18"/>
      <c r="H469" s="18"/>
      <c r="I469" s="18"/>
      <c r="J469" s="18"/>
      <c r="K469" s="18"/>
      <c r="L469" s="18"/>
      <c r="M469" s="18"/>
      <c r="N469" s="18"/>
      <c r="O469" s="18"/>
      <c r="P469" s="18"/>
      <c r="Q469" s="18"/>
      <c r="R469" s="18"/>
      <c r="S469" s="18"/>
      <c r="T469" s="18"/>
      <c r="U469" s="18"/>
      <c r="V469" s="18" t="str">
        <f>IF(ISBLANK('PLT Log'!V479),"",'PLT Log'!V479)</f>
        <v/>
      </c>
    </row>
    <row r="470" spans="1:22" x14ac:dyDescent="0.25">
      <c r="A470" s="9"/>
      <c r="B470" s="9"/>
      <c r="C470" s="20"/>
      <c r="D470" s="18"/>
      <c r="F470" s="18"/>
      <c r="G470" s="18"/>
      <c r="H470" s="18"/>
      <c r="I470" s="18"/>
      <c r="J470" s="18"/>
      <c r="K470" s="18"/>
      <c r="L470" s="18"/>
      <c r="M470" s="18"/>
      <c r="N470" s="18"/>
      <c r="O470" s="18"/>
      <c r="P470" s="18"/>
      <c r="Q470" s="18"/>
      <c r="R470" s="18"/>
      <c r="S470" s="18"/>
      <c r="T470" s="18"/>
      <c r="U470" s="18"/>
      <c r="V470" s="18" t="str">
        <f>IF(ISBLANK('PLT Log'!V480),"",'PLT Log'!V480)</f>
        <v/>
      </c>
    </row>
    <row r="471" spans="1:22" x14ac:dyDescent="0.25">
      <c r="A471" s="9"/>
      <c r="B471" s="9"/>
      <c r="C471" s="20"/>
      <c r="D471" s="18"/>
      <c r="F471" s="18"/>
      <c r="G471" s="18"/>
      <c r="H471" s="18"/>
      <c r="I471" s="18"/>
      <c r="J471" s="18"/>
      <c r="K471" s="18"/>
      <c r="L471" s="18"/>
      <c r="M471" s="18"/>
      <c r="N471" s="18"/>
      <c r="O471" s="18"/>
      <c r="P471" s="18"/>
      <c r="Q471" s="18"/>
      <c r="R471" s="18"/>
      <c r="S471" s="18"/>
      <c r="T471" s="18"/>
      <c r="U471" s="18"/>
      <c r="V471" s="18" t="str">
        <f>IF(ISBLANK('PLT Log'!V481),"",'PLT Log'!V481)</f>
        <v/>
      </c>
    </row>
    <row r="472" spans="1:22" x14ac:dyDescent="0.25">
      <c r="A472" s="9"/>
      <c r="B472" s="9"/>
      <c r="C472" s="20"/>
      <c r="D472" s="18"/>
      <c r="F472" s="18"/>
      <c r="G472" s="18"/>
      <c r="H472" s="18"/>
      <c r="I472" s="18"/>
      <c r="J472" s="18"/>
      <c r="K472" s="18"/>
      <c r="L472" s="18"/>
      <c r="M472" s="18"/>
      <c r="N472" s="18"/>
      <c r="O472" s="18"/>
      <c r="P472" s="18"/>
      <c r="Q472" s="18"/>
      <c r="R472" s="18"/>
      <c r="S472" s="18"/>
      <c r="T472" s="18"/>
      <c r="U472" s="18"/>
      <c r="V472" s="18" t="str">
        <f>IF(ISBLANK('PLT Log'!V482),"",'PLT Log'!V482)</f>
        <v/>
      </c>
    </row>
    <row r="473" spans="1:22" x14ac:dyDescent="0.25">
      <c r="A473" s="9"/>
      <c r="B473" s="9"/>
      <c r="C473" s="20"/>
      <c r="D473" s="18"/>
      <c r="F473" s="18"/>
      <c r="G473" s="18"/>
      <c r="H473" s="18"/>
      <c r="I473" s="18"/>
      <c r="J473" s="18"/>
      <c r="K473" s="18"/>
      <c r="L473" s="18"/>
      <c r="M473" s="18"/>
      <c r="N473" s="18"/>
      <c r="O473" s="18"/>
      <c r="P473" s="18"/>
      <c r="Q473" s="18"/>
      <c r="R473" s="18"/>
      <c r="S473" s="18"/>
      <c r="T473" s="18"/>
      <c r="U473" s="18"/>
      <c r="V473" s="18" t="str">
        <f>IF(ISBLANK('PLT Log'!V483),"",'PLT Log'!V483)</f>
        <v/>
      </c>
    </row>
    <row r="474" spans="1:22" x14ac:dyDescent="0.25">
      <c r="A474" s="9"/>
      <c r="B474" s="9"/>
      <c r="C474" s="20"/>
      <c r="D474" s="18"/>
      <c r="F474" s="18"/>
      <c r="G474" s="18"/>
      <c r="H474" s="18"/>
      <c r="I474" s="18"/>
      <c r="J474" s="18"/>
      <c r="K474" s="18"/>
      <c r="L474" s="18"/>
      <c r="M474" s="18"/>
      <c r="N474" s="18"/>
      <c r="O474" s="18"/>
      <c r="P474" s="18"/>
      <c r="Q474" s="18"/>
      <c r="R474" s="18"/>
      <c r="S474" s="18"/>
      <c r="T474" s="18"/>
      <c r="U474" s="18"/>
      <c r="V474" s="18" t="str">
        <f>IF(ISBLANK('PLT Log'!V484),"",'PLT Log'!V484)</f>
        <v/>
      </c>
    </row>
    <row r="475" spans="1:22" x14ac:dyDescent="0.25">
      <c r="A475" s="9"/>
      <c r="B475" s="9"/>
      <c r="C475" s="20"/>
      <c r="D475" s="18"/>
      <c r="F475" s="18"/>
      <c r="G475" s="18"/>
      <c r="H475" s="18"/>
      <c r="I475" s="18"/>
      <c r="J475" s="18"/>
      <c r="K475" s="18"/>
      <c r="L475" s="18"/>
      <c r="M475" s="18"/>
      <c r="N475" s="18"/>
      <c r="O475" s="18"/>
      <c r="P475" s="18"/>
      <c r="Q475" s="18"/>
      <c r="R475" s="18"/>
      <c r="S475" s="18"/>
      <c r="T475" s="18"/>
      <c r="U475" s="18"/>
      <c r="V475" s="18" t="str">
        <f>IF(ISBLANK('PLT Log'!V485),"",'PLT Log'!V485)</f>
        <v/>
      </c>
    </row>
    <row r="476" spans="1:22" x14ac:dyDescent="0.25">
      <c r="A476" s="9"/>
      <c r="B476" s="9"/>
      <c r="C476" s="20"/>
      <c r="D476" s="18"/>
      <c r="F476" s="18"/>
      <c r="G476" s="18"/>
      <c r="H476" s="18"/>
      <c r="I476" s="18"/>
      <c r="J476" s="18"/>
      <c r="K476" s="18"/>
      <c r="L476" s="18"/>
      <c r="M476" s="18"/>
      <c r="N476" s="18"/>
      <c r="O476" s="18"/>
      <c r="P476" s="18"/>
      <c r="Q476" s="18"/>
      <c r="R476" s="18"/>
      <c r="S476" s="18"/>
      <c r="T476" s="18"/>
      <c r="U476" s="18"/>
      <c r="V476" s="18" t="str">
        <f>IF(ISBLANK('PLT Log'!V486),"",'PLT Log'!V486)</f>
        <v/>
      </c>
    </row>
    <row r="477" spans="1:22" x14ac:dyDescent="0.25">
      <c r="A477" s="9"/>
      <c r="B477" s="9"/>
      <c r="C477" s="20"/>
      <c r="D477" s="18"/>
      <c r="F477" s="18"/>
      <c r="G477" s="18"/>
      <c r="H477" s="18"/>
      <c r="I477" s="18"/>
      <c r="J477" s="18"/>
      <c r="K477" s="18"/>
      <c r="L477" s="18"/>
      <c r="M477" s="18"/>
      <c r="N477" s="18"/>
      <c r="O477" s="18"/>
      <c r="P477" s="18"/>
      <c r="Q477" s="18"/>
      <c r="R477" s="18"/>
      <c r="S477" s="18"/>
      <c r="T477" s="18"/>
      <c r="U477" s="18"/>
      <c r="V477" s="18" t="str">
        <f>IF(ISBLANK('PLT Log'!V487),"",'PLT Log'!V487)</f>
        <v/>
      </c>
    </row>
    <row r="478" spans="1:22" x14ac:dyDescent="0.25">
      <c r="A478" s="9"/>
      <c r="B478" s="9"/>
      <c r="C478" s="20"/>
      <c r="D478" s="18"/>
      <c r="F478" s="18"/>
      <c r="G478" s="18"/>
      <c r="H478" s="18"/>
      <c r="I478" s="18"/>
      <c r="J478" s="18"/>
      <c r="K478" s="18"/>
      <c r="L478" s="18"/>
      <c r="M478" s="18"/>
      <c r="N478" s="18"/>
      <c r="O478" s="18"/>
      <c r="P478" s="18"/>
      <c r="Q478" s="18"/>
      <c r="R478" s="18"/>
      <c r="S478" s="18"/>
      <c r="T478" s="18"/>
      <c r="U478" s="18"/>
      <c r="V478" s="18" t="str">
        <f>IF(ISBLANK('PLT Log'!V488),"",'PLT Log'!V488)</f>
        <v/>
      </c>
    </row>
    <row r="479" spans="1:22" x14ac:dyDescent="0.25">
      <c r="A479" s="9"/>
      <c r="B479" s="9"/>
      <c r="C479" s="20"/>
      <c r="D479" s="18"/>
      <c r="F479" s="18"/>
      <c r="G479" s="18"/>
      <c r="H479" s="18"/>
      <c r="I479" s="18"/>
      <c r="J479" s="18"/>
      <c r="K479" s="18"/>
      <c r="L479" s="18"/>
      <c r="M479" s="18"/>
      <c r="N479" s="18"/>
      <c r="O479" s="18"/>
      <c r="P479" s="18"/>
      <c r="Q479" s="18"/>
      <c r="R479" s="18"/>
      <c r="S479" s="18"/>
      <c r="T479" s="18"/>
      <c r="U479" s="18"/>
      <c r="V479" s="18" t="str">
        <f>IF(ISBLANK('PLT Log'!V489),"",'PLT Log'!V489)</f>
        <v/>
      </c>
    </row>
    <row r="480" spans="1:22" x14ac:dyDescent="0.25">
      <c r="A480" s="9"/>
      <c r="B480" s="9"/>
      <c r="C480" s="20"/>
      <c r="D480" s="18"/>
      <c r="F480" s="18"/>
      <c r="G480" s="18"/>
      <c r="H480" s="18"/>
      <c r="I480" s="18"/>
      <c r="J480" s="18"/>
      <c r="K480" s="18"/>
      <c r="L480" s="18"/>
      <c r="M480" s="18"/>
      <c r="N480" s="18"/>
      <c r="O480" s="18"/>
      <c r="P480" s="18"/>
      <c r="Q480" s="18"/>
      <c r="R480" s="18"/>
      <c r="S480" s="18"/>
      <c r="T480" s="18"/>
      <c r="U480" s="18"/>
      <c r="V480" s="18" t="str">
        <f>IF(ISBLANK('PLT Log'!V490),"",'PLT Log'!V490)</f>
        <v/>
      </c>
    </row>
    <row r="481" spans="1:22" x14ac:dyDescent="0.25">
      <c r="A481" s="9"/>
      <c r="B481" s="9"/>
      <c r="C481" s="20"/>
      <c r="D481" s="18"/>
      <c r="F481" s="18"/>
      <c r="G481" s="18"/>
      <c r="H481" s="18"/>
      <c r="I481" s="18"/>
      <c r="J481" s="18"/>
      <c r="K481" s="18"/>
      <c r="L481" s="18"/>
      <c r="M481" s="18"/>
      <c r="N481" s="18"/>
      <c r="O481" s="18"/>
      <c r="P481" s="18"/>
      <c r="Q481" s="18"/>
      <c r="R481" s="18"/>
      <c r="S481" s="18"/>
      <c r="T481" s="18"/>
      <c r="U481" s="18"/>
      <c r="V481" s="18" t="str">
        <f>IF(ISBLANK('PLT Log'!V491),"",'PLT Log'!V491)</f>
        <v/>
      </c>
    </row>
    <row r="482" spans="1:22" x14ac:dyDescent="0.25">
      <c r="A482" s="9"/>
      <c r="B482" s="9"/>
      <c r="C482" s="20"/>
      <c r="D482" s="18"/>
      <c r="F482" s="18"/>
      <c r="G482" s="18"/>
      <c r="H482" s="18"/>
      <c r="I482" s="18"/>
      <c r="J482" s="18"/>
      <c r="K482" s="18"/>
      <c r="L482" s="18"/>
      <c r="M482" s="18"/>
      <c r="N482" s="18"/>
      <c r="O482" s="18"/>
      <c r="P482" s="18"/>
      <c r="Q482" s="18"/>
      <c r="R482" s="18"/>
      <c r="S482" s="18"/>
      <c r="T482" s="18"/>
      <c r="U482" s="18"/>
      <c r="V482" s="18" t="str">
        <f>IF(ISBLANK('PLT Log'!V492),"",'PLT Log'!V492)</f>
        <v/>
      </c>
    </row>
    <row r="483" spans="1:22" x14ac:dyDescent="0.25">
      <c r="A483" s="9"/>
      <c r="B483" s="9"/>
      <c r="C483" s="20"/>
      <c r="D483" s="18"/>
      <c r="F483" s="18"/>
      <c r="G483" s="18"/>
      <c r="H483" s="18"/>
      <c r="I483" s="18"/>
      <c r="J483" s="18"/>
      <c r="K483" s="18"/>
      <c r="L483" s="18"/>
      <c r="M483" s="18"/>
      <c r="N483" s="18"/>
      <c r="O483" s="18"/>
      <c r="P483" s="18"/>
      <c r="Q483" s="18"/>
      <c r="R483" s="18"/>
      <c r="S483" s="18"/>
      <c r="T483" s="18"/>
      <c r="U483" s="18"/>
      <c r="V483" s="18" t="str">
        <f>IF(ISBLANK('PLT Log'!V493),"",'PLT Log'!V493)</f>
        <v/>
      </c>
    </row>
    <row r="484" spans="1:22" x14ac:dyDescent="0.25">
      <c r="A484" s="9"/>
      <c r="B484" s="9"/>
      <c r="C484" s="20"/>
      <c r="D484" s="18"/>
      <c r="F484" s="18"/>
      <c r="G484" s="18"/>
      <c r="H484" s="18"/>
      <c r="I484" s="18"/>
      <c r="J484" s="18"/>
      <c r="K484" s="18"/>
      <c r="L484" s="18"/>
      <c r="M484" s="18"/>
      <c r="N484" s="18"/>
      <c r="O484" s="18"/>
      <c r="P484" s="18"/>
      <c r="Q484" s="18"/>
      <c r="R484" s="18"/>
      <c r="S484" s="18"/>
      <c r="T484" s="18"/>
      <c r="U484" s="18"/>
      <c r="V484" s="18" t="str">
        <f>IF(ISBLANK('PLT Log'!V494),"",'PLT Log'!V494)</f>
        <v/>
      </c>
    </row>
    <row r="485" spans="1:22" x14ac:dyDescent="0.25">
      <c r="A485" s="9"/>
      <c r="B485" s="9"/>
      <c r="C485" s="20"/>
      <c r="D485" s="18"/>
      <c r="F485" s="18"/>
      <c r="G485" s="18"/>
      <c r="H485" s="18"/>
      <c r="I485" s="18"/>
      <c r="J485" s="18"/>
      <c r="K485" s="18"/>
      <c r="L485" s="18"/>
      <c r="M485" s="18"/>
      <c r="N485" s="18"/>
      <c r="O485" s="18"/>
      <c r="P485" s="18"/>
      <c r="Q485" s="18"/>
      <c r="R485" s="18"/>
      <c r="S485" s="18"/>
      <c r="T485" s="18"/>
      <c r="U485" s="18"/>
      <c r="V485" s="18" t="str">
        <f>IF(ISBLANK('PLT Log'!V495),"",'PLT Log'!V495)</f>
        <v/>
      </c>
    </row>
    <row r="486" spans="1:22" x14ac:dyDescent="0.25">
      <c r="A486" s="9"/>
      <c r="B486" s="9"/>
      <c r="C486" s="20"/>
      <c r="D486" s="18"/>
      <c r="F486" s="18"/>
      <c r="G486" s="18"/>
      <c r="H486" s="18"/>
      <c r="I486" s="18"/>
      <c r="J486" s="18"/>
      <c r="K486" s="18"/>
      <c r="L486" s="18"/>
      <c r="M486" s="18"/>
      <c r="N486" s="18"/>
      <c r="O486" s="18"/>
      <c r="P486" s="18"/>
      <c r="Q486" s="18"/>
      <c r="R486" s="18"/>
      <c r="S486" s="18"/>
      <c r="T486" s="18"/>
      <c r="U486" s="18"/>
      <c r="V486" s="18" t="str">
        <f>IF(ISBLANK('PLT Log'!V496),"",'PLT Log'!V496)</f>
        <v/>
      </c>
    </row>
    <row r="487" spans="1:22" x14ac:dyDescent="0.25">
      <c r="A487" s="9"/>
      <c r="B487" s="9"/>
      <c r="C487" s="20"/>
      <c r="D487" s="18"/>
      <c r="F487" s="18"/>
      <c r="G487" s="18"/>
      <c r="H487" s="18"/>
      <c r="I487" s="18"/>
      <c r="J487" s="18"/>
      <c r="K487" s="18"/>
      <c r="L487" s="18"/>
      <c r="M487" s="18"/>
      <c r="N487" s="18"/>
      <c r="O487" s="18"/>
      <c r="P487" s="18"/>
      <c r="Q487" s="18"/>
      <c r="R487" s="18"/>
      <c r="S487" s="18"/>
      <c r="T487" s="18"/>
      <c r="U487" s="18"/>
      <c r="V487" s="18" t="str">
        <f>IF(ISBLANK('PLT Log'!V497),"",'PLT Log'!V497)</f>
        <v/>
      </c>
    </row>
    <row r="488" spans="1:22" x14ac:dyDescent="0.25">
      <c r="A488" s="9"/>
      <c r="B488" s="9"/>
      <c r="C488" s="20"/>
      <c r="D488" s="18"/>
      <c r="F488" s="18"/>
      <c r="G488" s="18"/>
      <c r="H488" s="18"/>
      <c r="I488" s="18"/>
      <c r="J488" s="18"/>
      <c r="K488" s="18"/>
      <c r="L488" s="18"/>
      <c r="M488" s="18"/>
      <c r="N488" s="18"/>
      <c r="O488" s="18"/>
      <c r="P488" s="18"/>
      <c r="Q488" s="18"/>
      <c r="R488" s="18"/>
      <c r="S488" s="18"/>
      <c r="T488" s="18"/>
      <c r="U488" s="18"/>
      <c r="V488" s="18" t="str">
        <f>IF(ISBLANK('PLT Log'!V498),"",'PLT Log'!V498)</f>
        <v/>
      </c>
    </row>
    <row r="489" spans="1:22" x14ac:dyDescent="0.25">
      <c r="A489" s="9"/>
      <c r="B489" s="9"/>
      <c r="C489" s="20"/>
      <c r="D489" s="18"/>
      <c r="F489" s="18"/>
      <c r="G489" s="18"/>
      <c r="H489" s="18"/>
      <c r="I489" s="18"/>
      <c r="J489" s="18"/>
      <c r="K489" s="18"/>
      <c r="L489" s="18"/>
      <c r="M489" s="18"/>
      <c r="N489" s="18"/>
      <c r="O489" s="18"/>
      <c r="P489" s="18"/>
      <c r="Q489" s="18"/>
      <c r="R489" s="18"/>
      <c r="S489" s="18"/>
      <c r="T489" s="18"/>
      <c r="U489" s="18"/>
      <c r="V489" s="18" t="str">
        <f>IF(ISBLANK('PLT Log'!V499),"",'PLT Log'!V499)</f>
        <v/>
      </c>
    </row>
    <row r="490" spans="1:22" x14ac:dyDescent="0.25">
      <c r="A490" s="9"/>
      <c r="B490" s="9"/>
      <c r="C490" s="20"/>
      <c r="D490" s="18"/>
      <c r="F490" s="18"/>
      <c r="G490" s="18"/>
      <c r="H490" s="18"/>
      <c r="I490" s="18"/>
      <c r="J490" s="18"/>
      <c r="K490" s="18"/>
      <c r="L490" s="18"/>
      <c r="M490" s="18"/>
      <c r="N490" s="18"/>
      <c r="O490" s="18"/>
      <c r="P490" s="18"/>
      <c r="Q490" s="18"/>
      <c r="R490" s="18"/>
      <c r="S490" s="18"/>
      <c r="T490" s="18"/>
      <c r="U490" s="18"/>
      <c r="V490" s="18" t="str">
        <f>IF(ISBLANK('PLT Log'!V500),"",'PLT Log'!V500)</f>
        <v/>
      </c>
    </row>
    <row r="491" spans="1:22" x14ac:dyDescent="0.25">
      <c r="A491" s="9"/>
      <c r="B491" s="9"/>
      <c r="C491" s="20"/>
      <c r="D491" s="18"/>
      <c r="F491" s="18"/>
      <c r="G491" s="18"/>
      <c r="H491" s="18"/>
      <c r="I491" s="18"/>
      <c r="J491" s="18"/>
      <c r="K491" s="18"/>
      <c r="L491" s="18"/>
      <c r="M491" s="18"/>
      <c r="N491" s="18"/>
      <c r="O491" s="18"/>
      <c r="P491" s="18"/>
      <c r="Q491" s="18"/>
      <c r="R491" s="18"/>
      <c r="S491" s="18"/>
      <c r="T491" s="18"/>
      <c r="U491" s="18"/>
      <c r="V491" s="18" t="str">
        <f>IF(ISBLANK('PLT Log'!V501),"",'PLT Log'!V501)</f>
        <v/>
      </c>
    </row>
    <row r="492" spans="1:22" x14ac:dyDescent="0.25">
      <c r="A492" s="9"/>
      <c r="B492" s="9"/>
      <c r="C492" s="20"/>
      <c r="D492" s="18"/>
      <c r="F492" s="18"/>
      <c r="G492" s="18"/>
      <c r="H492" s="18"/>
      <c r="I492" s="18"/>
      <c r="J492" s="18"/>
      <c r="K492" s="18"/>
      <c r="L492" s="18"/>
      <c r="M492" s="18"/>
      <c r="N492" s="18"/>
      <c r="O492" s="18"/>
      <c r="P492" s="18"/>
      <c r="Q492" s="18"/>
      <c r="R492" s="18"/>
      <c r="S492" s="18"/>
      <c r="T492" s="18"/>
      <c r="U492" s="18"/>
      <c r="V492" s="18" t="str">
        <f>IF(ISBLANK('PLT Log'!V502),"",'PLT Log'!V502)</f>
        <v/>
      </c>
    </row>
    <row r="493" spans="1:22" x14ac:dyDescent="0.25">
      <c r="A493" s="9"/>
      <c r="B493" s="9"/>
      <c r="C493" s="20"/>
      <c r="D493" s="18"/>
      <c r="F493" s="18"/>
      <c r="G493" s="18"/>
      <c r="H493" s="18"/>
      <c r="I493" s="18"/>
      <c r="J493" s="18"/>
      <c r="K493" s="18"/>
      <c r="L493" s="18"/>
      <c r="M493" s="18"/>
      <c r="N493" s="18"/>
      <c r="O493" s="18"/>
      <c r="P493" s="18"/>
      <c r="Q493" s="18"/>
      <c r="R493" s="18"/>
      <c r="S493" s="18"/>
      <c r="T493" s="18"/>
      <c r="U493" s="18"/>
      <c r="V493" s="18" t="str">
        <f>IF(ISBLANK('PLT Log'!V503),"",'PLT Log'!V503)</f>
        <v/>
      </c>
    </row>
    <row r="494" spans="1:22" x14ac:dyDescent="0.25">
      <c r="A494" s="9"/>
      <c r="B494" s="9"/>
      <c r="C494" s="20"/>
      <c r="D494" s="18"/>
      <c r="F494" s="18"/>
      <c r="G494" s="18"/>
      <c r="H494" s="18"/>
      <c r="I494" s="18"/>
      <c r="J494" s="18"/>
      <c r="K494" s="18"/>
      <c r="L494" s="18"/>
      <c r="M494" s="18"/>
      <c r="N494" s="18"/>
      <c r="O494" s="18"/>
      <c r="P494" s="18"/>
      <c r="Q494" s="18"/>
      <c r="R494" s="18"/>
      <c r="S494" s="18"/>
      <c r="T494" s="18"/>
      <c r="U494" s="18"/>
      <c r="V494" s="18" t="str">
        <f>IF(ISBLANK('PLT Log'!V504),"",'PLT Log'!V504)</f>
        <v/>
      </c>
    </row>
    <row r="495" spans="1:22" x14ac:dyDescent="0.25">
      <c r="A495" s="9"/>
      <c r="B495" s="9"/>
      <c r="C495" s="20"/>
      <c r="D495" s="18"/>
      <c r="F495" s="18"/>
      <c r="G495" s="18"/>
      <c r="H495" s="18"/>
      <c r="I495" s="18"/>
      <c r="J495" s="18"/>
      <c r="K495" s="18"/>
      <c r="L495" s="18"/>
      <c r="M495" s="18"/>
      <c r="N495" s="18"/>
      <c r="O495" s="18"/>
      <c r="P495" s="18"/>
      <c r="Q495" s="18"/>
      <c r="R495" s="18"/>
      <c r="S495" s="18"/>
      <c r="T495" s="18"/>
      <c r="U495" s="18"/>
      <c r="V495" s="18" t="str">
        <f>IF(ISBLANK('PLT Log'!V505),"",'PLT Log'!V505)</f>
        <v/>
      </c>
    </row>
    <row r="496" spans="1:22" x14ac:dyDescent="0.25">
      <c r="A496" s="9"/>
      <c r="B496" s="9"/>
      <c r="C496" s="20"/>
      <c r="D496" s="18"/>
      <c r="F496" s="18"/>
      <c r="G496" s="18"/>
      <c r="H496" s="18"/>
      <c r="I496" s="18"/>
      <c r="J496" s="18"/>
      <c r="K496" s="18"/>
      <c r="L496" s="18"/>
      <c r="M496" s="18"/>
      <c r="N496" s="18"/>
      <c r="O496" s="18"/>
      <c r="P496" s="18"/>
      <c r="Q496" s="18"/>
      <c r="R496" s="18"/>
      <c r="S496" s="18"/>
      <c r="T496" s="18"/>
      <c r="U496" s="18"/>
      <c r="V496" s="18" t="str">
        <f>IF(ISBLANK('PLT Log'!V506),"",'PLT Log'!V506)</f>
        <v/>
      </c>
    </row>
    <row r="497" spans="1:22" x14ac:dyDescent="0.25">
      <c r="A497" s="9"/>
      <c r="B497" s="9"/>
      <c r="C497" s="20"/>
      <c r="D497" s="18"/>
      <c r="F497" s="18"/>
      <c r="G497" s="18"/>
      <c r="H497" s="18"/>
      <c r="I497" s="18"/>
      <c r="J497" s="18"/>
      <c r="K497" s="18"/>
      <c r="L497" s="18"/>
      <c r="M497" s="18"/>
      <c r="N497" s="18"/>
      <c r="O497" s="18"/>
      <c r="P497" s="18"/>
      <c r="Q497" s="18"/>
      <c r="R497" s="18"/>
      <c r="S497" s="18"/>
      <c r="T497" s="18"/>
      <c r="U497" s="18"/>
      <c r="V497" s="18" t="str">
        <f>IF(ISBLANK('PLT Log'!V507),"",'PLT Log'!V507)</f>
        <v/>
      </c>
    </row>
    <row r="498" spans="1:22" x14ac:dyDescent="0.25">
      <c r="A498" s="9"/>
      <c r="B498" s="9"/>
      <c r="C498" s="20"/>
      <c r="D498" s="18"/>
      <c r="F498" s="18"/>
      <c r="G498" s="18"/>
      <c r="H498" s="18"/>
      <c r="I498" s="18"/>
      <c r="J498" s="18"/>
      <c r="K498" s="18"/>
      <c r="L498" s="18"/>
      <c r="M498" s="18"/>
      <c r="N498" s="18"/>
      <c r="O498" s="18"/>
      <c r="P498" s="18"/>
      <c r="Q498" s="18"/>
      <c r="R498" s="18"/>
      <c r="S498" s="18"/>
      <c r="T498" s="18"/>
      <c r="U498" s="18"/>
      <c r="V498" s="18" t="str">
        <f>IF(ISBLANK('PLT Log'!V508),"",'PLT Log'!V508)</f>
        <v/>
      </c>
    </row>
    <row r="499" spans="1:22" x14ac:dyDescent="0.25">
      <c r="A499" s="9"/>
      <c r="B499" s="9"/>
      <c r="C499" s="20"/>
      <c r="D499" s="18"/>
      <c r="F499" s="18"/>
      <c r="G499" s="18"/>
      <c r="H499" s="18"/>
      <c r="I499" s="18"/>
      <c r="J499" s="18"/>
      <c r="K499" s="18"/>
      <c r="L499" s="18"/>
      <c r="M499" s="18"/>
      <c r="N499" s="18"/>
      <c r="O499" s="18"/>
      <c r="P499" s="18"/>
      <c r="Q499" s="18"/>
      <c r="R499" s="18"/>
      <c r="S499" s="18"/>
      <c r="T499" s="18"/>
      <c r="U499" s="18"/>
      <c r="V499" s="18" t="str">
        <f>IF(ISBLANK('PLT Log'!V509),"",'PLT Log'!V509)</f>
        <v/>
      </c>
    </row>
    <row r="500" spans="1:22" x14ac:dyDescent="0.25">
      <c r="A500" s="9"/>
      <c r="B500" s="9"/>
      <c r="C500" s="20"/>
      <c r="D500" s="18"/>
      <c r="F500" s="18"/>
      <c r="G500" s="18"/>
      <c r="H500" s="18"/>
      <c r="I500" s="18"/>
      <c r="J500" s="18"/>
      <c r="K500" s="18"/>
      <c r="L500" s="18"/>
      <c r="M500" s="18"/>
      <c r="N500" s="18"/>
      <c r="O500" s="18"/>
      <c r="P500" s="18"/>
      <c r="Q500" s="18"/>
      <c r="R500" s="18"/>
      <c r="S500" s="18"/>
      <c r="T500" s="18"/>
      <c r="U500" s="18"/>
      <c r="V500" s="18" t="str">
        <f>IF(ISBLANK('PLT Log'!V510),"",'PLT Log'!V510)</f>
        <v/>
      </c>
    </row>
    <row r="501" spans="1:22" x14ac:dyDescent="0.25">
      <c r="A501" s="9"/>
      <c r="B501" s="9"/>
      <c r="C501" s="20"/>
      <c r="D501" s="18"/>
      <c r="F501" s="18"/>
      <c r="G501" s="18"/>
      <c r="H501" s="18"/>
      <c r="I501" s="18"/>
      <c r="J501" s="18"/>
      <c r="K501" s="18"/>
      <c r="L501" s="18"/>
      <c r="M501" s="18"/>
      <c r="N501" s="18"/>
      <c r="O501" s="18"/>
      <c r="P501" s="18"/>
      <c r="Q501" s="18"/>
      <c r="R501" s="18"/>
      <c r="S501" s="18"/>
      <c r="T501" s="18"/>
      <c r="U501" s="18"/>
      <c r="V501" s="18" t="str">
        <f>IF(ISBLANK('PLT Log'!V511),"",'PLT Log'!V511)</f>
        <v/>
      </c>
    </row>
    <row r="502" spans="1:22" x14ac:dyDescent="0.25">
      <c r="A502" s="9"/>
      <c r="B502" s="9"/>
      <c r="C502" s="20"/>
      <c r="D502" s="18"/>
      <c r="F502" s="18"/>
      <c r="G502" s="18"/>
      <c r="H502" s="18"/>
      <c r="I502" s="18"/>
      <c r="J502" s="18"/>
      <c r="K502" s="18"/>
      <c r="L502" s="18"/>
      <c r="M502" s="18"/>
      <c r="N502" s="18"/>
      <c r="O502" s="18"/>
      <c r="P502" s="18"/>
      <c r="Q502" s="18"/>
      <c r="R502" s="18"/>
      <c r="S502" s="18"/>
      <c r="T502" s="18"/>
      <c r="U502" s="18"/>
      <c r="V502" s="18" t="str">
        <f>IF(ISBLANK('PLT Log'!V512),"",'PLT Log'!V512)</f>
        <v/>
      </c>
    </row>
    <row r="503" spans="1:22" x14ac:dyDescent="0.25">
      <c r="A503" s="9"/>
      <c r="B503" s="9"/>
      <c r="C503" s="20"/>
      <c r="D503" s="18"/>
      <c r="F503" s="18"/>
      <c r="G503" s="18"/>
      <c r="H503" s="18"/>
      <c r="I503" s="18"/>
      <c r="J503" s="18"/>
      <c r="K503" s="18"/>
      <c r="L503" s="18"/>
      <c r="M503" s="18"/>
      <c r="N503" s="18"/>
      <c r="O503" s="18"/>
      <c r="P503" s="18"/>
      <c r="Q503" s="18"/>
      <c r="R503" s="18"/>
      <c r="S503" s="18"/>
      <c r="T503" s="18"/>
      <c r="U503" s="18"/>
      <c r="V503" s="18" t="str">
        <f>IF(ISBLANK('PLT Log'!V513),"",'PLT Log'!V513)</f>
        <v/>
      </c>
    </row>
    <row r="504" spans="1:22" x14ac:dyDescent="0.25">
      <c r="A504" s="9"/>
      <c r="B504" s="9"/>
      <c r="C504" s="20"/>
      <c r="D504" s="18"/>
      <c r="F504" s="18"/>
      <c r="G504" s="18"/>
      <c r="H504" s="18"/>
      <c r="I504" s="18"/>
      <c r="J504" s="18"/>
      <c r="K504" s="18"/>
      <c r="L504" s="18"/>
      <c r="M504" s="18"/>
      <c r="N504" s="18"/>
      <c r="O504" s="18"/>
      <c r="P504" s="18"/>
      <c r="Q504" s="18"/>
      <c r="R504" s="18"/>
      <c r="S504" s="18"/>
      <c r="T504" s="18"/>
      <c r="U504" s="18"/>
      <c r="V504" s="18" t="str">
        <f>IF(ISBLANK('PLT Log'!V514),"",'PLT Log'!V514)</f>
        <v/>
      </c>
    </row>
    <row r="505" spans="1:22" x14ac:dyDescent="0.25">
      <c r="A505" s="9"/>
      <c r="B505" s="9"/>
      <c r="C505" s="20"/>
      <c r="D505" s="18"/>
      <c r="F505" s="18"/>
      <c r="G505" s="18"/>
      <c r="H505" s="18"/>
      <c r="I505" s="18"/>
      <c r="J505" s="18"/>
      <c r="K505" s="18"/>
      <c r="L505" s="18"/>
      <c r="M505" s="18"/>
      <c r="N505" s="18"/>
      <c r="O505" s="18"/>
      <c r="P505" s="18"/>
      <c r="Q505" s="18"/>
      <c r="R505" s="18"/>
      <c r="S505" s="18"/>
      <c r="T505" s="18"/>
      <c r="U505" s="18"/>
      <c r="V505" s="18" t="str">
        <f>IF(ISBLANK('PLT Log'!V515),"",'PLT Log'!V515)</f>
        <v/>
      </c>
    </row>
    <row r="506" spans="1:22" x14ac:dyDescent="0.25">
      <c r="A506" s="9"/>
      <c r="B506" s="9"/>
      <c r="C506" s="20"/>
      <c r="D506" s="18"/>
      <c r="F506" s="18"/>
      <c r="G506" s="18"/>
      <c r="H506" s="18"/>
      <c r="I506" s="18"/>
      <c r="J506" s="18"/>
      <c r="K506" s="18"/>
      <c r="L506" s="18"/>
      <c r="M506" s="18"/>
      <c r="N506" s="18"/>
      <c r="O506" s="18"/>
      <c r="P506" s="18"/>
      <c r="Q506" s="18"/>
      <c r="R506" s="18"/>
      <c r="S506" s="18"/>
      <c r="T506" s="18"/>
      <c r="U506" s="18"/>
      <c r="V506" s="18" t="str">
        <f>IF(ISBLANK('PLT Log'!V516),"",'PLT Log'!V516)</f>
        <v/>
      </c>
    </row>
    <row r="507" spans="1:22" x14ac:dyDescent="0.25">
      <c r="A507" s="9"/>
      <c r="B507" s="9"/>
      <c r="C507" s="20"/>
      <c r="D507" s="18"/>
      <c r="F507" s="18"/>
      <c r="G507" s="18"/>
      <c r="H507" s="18"/>
      <c r="I507" s="18"/>
      <c r="J507" s="18"/>
      <c r="K507" s="18"/>
      <c r="L507" s="18"/>
      <c r="M507" s="18"/>
      <c r="N507" s="18"/>
      <c r="O507" s="18"/>
      <c r="P507" s="18"/>
      <c r="Q507" s="18"/>
      <c r="R507" s="18"/>
      <c r="S507" s="18"/>
      <c r="T507" s="18"/>
      <c r="U507" s="18"/>
      <c r="V507" s="18" t="str">
        <f>IF(ISBLANK('PLT Log'!V517),"",'PLT Log'!V517)</f>
        <v/>
      </c>
    </row>
    <row r="508" spans="1:22" x14ac:dyDescent="0.25">
      <c r="A508" s="9"/>
      <c r="B508" s="9"/>
      <c r="C508" s="20"/>
      <c r="D508" s="18"/>
      <c r="F508" s="18"/>
      <c r="G508" s="18"/>
      <c r="H508" s="18"/>
      <c r="I508" s="18"/>
      <c r="J508" s="18"/>
      <c r="K508" s="18"/>
      <c r="L508" s="18"/>
      <c r="M508" s="18"/>
      <c r="N508" s="18"/>
      <c r="O508" s="18"/>
      <c r="P508" s="18"/>
      <c r="Q508" s="18"/>
      <c r="R508" s="18"/>
      <c r="S508" s="18"/>
      <c r="T508" s="18"/>
      <c r="U508" s="18"/>
      <c r="V508" s="18" t="str">
        <f>IF(ISBLANK('PLT Log'!V518),"",'PLT Log'!V518)</f>
        <v/>
      </c>
    </row>
    <row r="509" spans="1:22" x14ac:dyDescent="0.25">
      <c r="A509" s="9"/>
      <c r="B509" s="9"/>
      <c r="C509" s="20"/>
      <c r="D509" s="18"/>
      <c r="F509" s="18"/>
      <c r="G509" s="18"/>
      <c r="H509" s="18"/>
      <c r="I509" s="18"/>
      <c r="J509" s="18"/>
      <c r="K509" s="18"/>
      <c r="L509" s="18"/>
      <c r="M509" s="18"/>
      <c r="N509" s="18"/>
      <c r="O509" s="18"/>
      <c r="P509" s="18"/>
      <c r="Q509" s="18"/>
      <c r="R509" s="18"/>
      <c r="S509" s="18"/>
      <c r="T509" s="18"/>
      <c r="U509" s="18"/>
      <c r="V509" s="18" t="str">
        <f>IF(ISBLANK('PLT Log'!V519),"",'PLT Log'!V519)</f>
        <v/>
      </c>
    </row>
    <row r="510" spans="1:22" x14ac:dyDescent="0.25">
      <c r="A510" s="9"/>
      <c r="B510" s="9"/>
      <c r="C510" s="20"/>
      <c r="D510" s="18"/>
      <c r="F510" s="18"/>
      <c r="G510" s="18"/>
      <c r="H510" s="18"/>
      <c r="I510" s="18"/>
      <c r="J510" s="18"/>
      <c r="K510" s="18"/>
      <c r="L510" s="18"/>
      <c r="M510" s="18"/>
      <c r="N510" s="18"/>
      <c r="O510" s="18"/>
      <c r="P510" s="18"/>
      <c r="Q510" s="18"/>
      <c r="R510" s="18"/>
      <c r="S510" s="18"/>
      <c r="T510" s="18"/>
      <c r="U510" s="18"/>
      <c r="V510" s="18" t="str">
        <f>IF(ISBLANK('PLT Log'!V520),"",'PLT Log'!V520)</f>
        <v/>
      </c>
    </row>
    <row r="511" spans="1:22" x14ac:dyDescent="0.25">
      <c r="A511" s="9"/>
      <c r="B511" s="9"/>
      <c r="C511" s="20"/>
      <c r="D511" s="18"/>
      <c r="F511" s="18"/>
      <c r="G511" s="18"/>
      <c r="H511" s="18"/>
      <c r="I511" s="18"/>
      <c r="J511" s="18"/>
      <c r="K511" s="18"/>
      <c r="L511" s="18"/>
      <c r="M511" s="18"/>
      <c r="N511" s="18"/>
      <c r="O511" s="18"/>
      <c r="P511" s="18"/>
      <c r="Q511" s="18"/>
      <c r="R511" s="18"/>
      <c r="S511" s="18"/>
      <c r="T511" s="18"/>
      <c r="U511" s="18"/>
      <c r="V511" s="18" t="str">
        <f>IF(ISBLANK('PLT Log'!V521),"",'PLT Log'!V521)</f>
        <v/>
      </c>
    </row>
    <row r="512" spans="1:22" x14ac:dyDescent="0.25">
      <c r="A512" s="9"/>
      <c r="B512" s="9"/>
      <c r="C512" s="20"/>
      <c r="D512" s="18"/>
      <c r="F512" s="18"/>
      <c r="G512" s="18"/>
      <c r="H512" s="18"/>
      <c r="I512" s="18"/>
      <c r="J512" s="18"/>
      <c r="K512" s="18"/>
      <c r="L512" s="18"/>
      <c r="M512" s="18"/>
      <c r="N512" s="18"/>
      <c r="O512" s="18"/>
      <c r="P512" s="18"/>
      <c r="Q512" s="18"/>
      <c r="R512" s="18"/>
      <c r="S512" s="18"/>
      <c r="T512" s="18"/>
      <c r="U512" s="18"/>
      <c r="V512" s="18" t="str">
        <f>IF(ISBLANK('PLT Log'!V522),"",'PLT Log'!V522)</f>
        <v/>
      </c>
    </row>
    <row r="513" spans="1:22" x14ac:dyDescent="0.25">
      <c r="A513" s="9"/>
      <c r="B513" s="9"/>
      <c r="C513" s="20"/>
      <c r="D513" s="18"/>
      <c r="F513" s="18"/>
      <c r="G513" s="18"/>
      <c r="H513" s="18"/>
      <c r="I513" s="18"/>
      <c r="J513" s="18"/>
      <c r="K513" s="18"/>
      <c r="L513" s="18"/>
      <c r="M513" s="18"/>
      <c r="N513" s="18"/>
      <c r="O513" s="18"/>
      <c r="P513" s="18"/>
      <c r="Q513" s="18"/>
      <c r="R513" s="18"/>
      <c r="S513" s="18"/>
      <c r="T513" s="18"/>
      <c r="U513" s="18"/>
      <c r="V513" s="18" t="str">
        <f>IF(ISBLANK('PLT Log'!V523),"",'PLT Log'!V523)</f>
        <v/>
      </c>
    </row>
    <row r="514" spans="1:22" x14ac:dyDescent="0.25">
      <c r="A514" s="9"/>
      <c r="B514" s="9"/>
      <c r="C514" s="20"/>
      <c r="D514" s="18"/>
      <c r="F514" s="18"/>
      <c r="G514" s="18"/>
      <c r="H514" s="18"/>
      <c r="I514" s="18"/>
      <c r="J514" s="18"/>
      <c r="K514" s="18"/>
      <c r="L514" s="18"/>
      <c r="M514" s="18"/>
      <c r="N514" s="18"/>
      <c r="O514" s="18"/>
      <c r="P514" s="18"/>
      <c r="Q514" s="18"/>
      <c r="R514" s="18"/>
      <c r="S514" s="18"/>
      <c r="T514" s="18"/>
      <c r="U514" s="18"/>
      <c r="V514" s="18" t="str">
        <f>IF(ISBLANK('PLT Log'!V524),"",'PLT Log'!V524)</f>
        <v/>
      </c>
    </row>
    <row r="515" spans="1:22" x14ac:dyDescent="0.25">
      <c r="A515" s="9"/>
      <c r="B515" s="9"/>
      <c r="C515" s="20"/>
      <c r="D515" s="18"/>
      <c r="F515" s="18"/>
      <c r="G515" s="18"/>
      <c r="H515" s="18"/>
      <c r="I515" s="18"/>
      <c r="J515" s="18"/>
      <c r="K515" s="18"/>
      <c r="L515" s="18"/>
      <c r="M515" s="18"/>
      <c r="N515" s="18"/>
      <c r="O515" s="18"/>
      <c r="P515" s="18"/>
      <c r="Q515" s="18"/>
      <c r="R515" s="18"/>
      <c r="S515" s="18"/>
      <c r="T515" s="18"/>
      <c r="U515" s="18"/>
      <c r="V515" s="18" t="str">
        <f>IF(ISBLANK('PLT Log'!V525),"",'PLT Log'!V525)</f>
        <v/>
      </c>
    </row>
    <row r="516" spans="1:22" x14ac:dyDescent="0.25">
      <c r="A516" s="9"/>
      <c r="B516" s="9"/>
      <c r="C516" s="20"/>
      <c r="D516" s="18"/>
      <c r="F516" s="18"/>
      <c r="G516" s="18"/>
      <c r="H516" s="18"/>
      <c r="I516" s="18"/>
      <c r="J516" s="18"/>
      <c r="K516" s="18"/>
      <c r="L516" s="18"/>
      <c r="M516" s="18"/>
      <c r="N516" s="18"/>
      <c r="O516" s="18"/>
      <c r="P516" s="18"/>
      <c r="Q516" s="18"/>
      <c r="R516" s="18"/>
      <c r="S516" s="18"/>
      <c r="T516" s="18"/>
      <c r="U516" s="18"/>
      <c r="V516" s="18" t="str">
        <f>IF(ISBLANK('PLT Log'!V526),"",'PLT Log'!V526)</f>
        <v/>
      </c>
    </row>
    <row r="517" spans="1:22" x14ac:dyDescent="0.25">
      <c r="A517" s="9"/>
      <c r="B517" s="9"/>
      <c r="C517" s="20"/>
      <c r="D517" s="18"/>
      <c r="F517" s="18"/>
      <c r="G517" s="18"/>
      <c r="H517" s="18"/>
      <c r="I517" s="18"/>
      <c r="J517" s="18"/>
      <c r="K517" s="18"/>
      <c r="L517" s="18"/>
      <c r="M517" s="18"/>
      <c r="N517" s="18"/>
      <c r="O517" s="18"/>
      <c r="P517" s="18"/>
      <c r="Q517" s="18"/>
      <c r="R517" s="18"/>
      <c r="S517" s="18"/>
      <c r="T517" s="18"/>
      <c r="U517" s="18"/>
      <c r="V517" s="18" t="str">
        <f>IF(ISBLANK('PLT Log'!V527),"",'PLT Log'!V527)</f>
        <v/>
      </c>
    </row>
    <row r="518" spans="1:22" x14ac:dyDescent="0.25">
      <c r="A518" s="9"/>
      <c r="B518" s="9"/>
      <c r="C518" s="20"/>
      <c r="D518" s="18"/>
      <c r="F518" s="18"/>
      <c r="G518" s="18"/>
      <c r="H518" s="18"/>
      <c r="I518" s="18"/>
      <c r="J518" s="18"/>
      <c r="K518" s="18"/>
      <c r="L518" s="18"/>
      <c r="M518" s="18"/>
      <c r="N518" s="18"/>
      <c r="O518" s="18"/>
      <c r="P518" s="18"/>
      <c r="Q518" s="18"/>
      <c r="R518" s="18"/>
      <c r="S518" s="18"/>
      <c r="T518" s="18"/>
      <c r="U518" s="18"/>
      <c r="V518" s="18" t="str">
        <f>IF(ISBLANK('PLT Log'!V528),"",'PLT Log'!V528)</f>
        <v/>
      </c>
    </row>
    <row r="519" spans="1:22" x14ac:dyDescent="0.25">
      <c r="A519" s="9"/>
      <c r="B519" s="9"/>
      <c r="C519" s="20"/>
      <c r="D519" s="18"/>
      <c r="F519" s="18"/>
      <c r="G519" s="18"/>
      <c r="H519" s="18"/>
      <c r="I519" s="18"/>
      <c r="J519" s="18"/>
      <c r="K519" s="18"/>
      <c r="L519" s="18"/>
      <c r="M519" s="18"/>
      <c r="N519" s="18"/>
      <c r="O519" s="18"/>
      <c r="P519" s="18"/>
      <c r="Q519" s="18"/>
      <c r="R519" s="18"/>
      <c r="S519" s="18"/>
      <c r="T519" s="18"/>
      <c r="U519" s="18"/>
      <c r="V519" s="18" t="str">
        <f>IF(ISBLANK('PLT Log'!V529),"",'PLT Log'!V529)</f>
        <v/>
      </c>
    </row>
    <row r="520" spans="1:22" x14ac:dyDescent="0.25">
      <c r="A520" s="9"/>
      <c r="B520" s="9"/>
      <c r="C520" s="20"/>
      <c r="D520" s="18"/>
      <c r="F520" s="18"/>
      <c r="G520" s="18"/>
      <c r="H520" s="18"/>
      <c r="I520" s="18"/>
      <c r="J520" s="18"/>
      <c r="K520" s="18"/>
      <c r="L520" s="18"/>
      <c r="M520" s="18"/>
      <c r="N520" s="18"/>
      <c r="O520" s="18"/>
      <c r="P520" s="18"/>
      <c r="Q520" s="18"/>
      <c r="R520" s="18"/>
      <c r="S520" s="18"/>
      <c r="T520" s="18"/>
      <c r="U520" s="18"/>
      <c r="V520" s="18" t="str">
        <f>IF(ISBLANK('PLT Log'!V530),"",'PLT Log'!V530)</f>
        <v/>
      </c>
    </row>
    <row r="521" spans="1:22" x14ac:dyDescent="0.25">
      <c r="A521" s="9"/>
      <c r="B521" s="9"/>
      <c r="C521" s="20"/>
      <c r="D521" s="18"/>
      <c r="F521" s="18"/>
      <c r="G521" s="18"/>
      <c r="H521" s="18"/>
      <c r="I521" s="18"/>
      <c r="J521" s="18"/>
      <c r="K521" s="18"/>
      <c r="L521" s="18"/>
      <c r="M521" s="18"/>
      <c r="N521" s="18"/>
      <c r="O521" s="18"/>
      <c r="P521" s="18"/>
      <c r="Q521" s="18"/>
      <c r="R521" s="18"/>
      <c r="S521" s="18"/>
      <c r="T521" s="18"/>
      <c r="U521" s="18"/>
      <c r="V521" s="18" t="str">
        <f>IF(ISBLANK('PLT Log'!V531),"",'PLT Log'!V531)</f>
        <v/>
      </c>
    </row>
    <row r="522" spans="1:22" x14ac:dyDescent="0.25">
      <c r="A522" s="9"/>
      <c r="B522" s="9"/>
      <c r="C522" s="20"/>
      <c r="D522" s="18"/>
      <c r="F522" s="18"/>
      <c r="G522" s="18"/>
      <c r="H522" s="18"/>
      <c r="I522" s="18"/>
      <c r="J522" s="18"/>
      <c r="K522" s="18"/>
      <c r="L522" s="18"/>
      <c r="M522" s="18"/>
      <c r="N522" s="18"/>
      <c r="O522" s="18"/>
      <c r="P522" s="18"/>
      <c r="Q522" s="18"/>
      <c r="R522" s="18"/>
      <c r="S522" s="18"/>
      <c r="T522" s="18"/>
      <c r="U522" s="18"/>
      <c r="V522" s="18" t="str">
        <f>IF(ISBLANK('PLT Log'!V532),"",'PLT Log'!V532)</f>
        <v/>
      </c>
    </row>
    <row r="523" spans="1:22" x14ac:dyDescent="0.25">
      <c r="A523" s="9"/>
      <c r="B523" s="9"/>
      <c r="C523" s="20"/>
      <c r="D523" s="18"/>
      <c r="F523" s="18"/>
      <c r="G523" s="18"/>
      <c r="H523" s="18"/>
      <c r="I523" s="18"/>
      <c r="J523" s="18"/>
      <c r="K523" s="18"/>
      <c r="L523" s="18"/>
      <c r="M523" s="18"/>
      <c r="N523" s="18"/>
      <c r="O523" s="18"/>
      <c r="P523" s="18"/>
      <c r="Q523" s="18"/>
      <c r="R523" s="18"/>
      <c r="S523" s="18"/>
      <c r="T523" s="18"/>
      <c r="U523" s="18"/>
      <c r="V523" s="18" t="str">
        <f>IF(ISBLANK('PLT Log'!V533),"",'PLT Log'!V533)</f>
        <v/>
      </c>
    </row>
    <row r="524" spans="1:22" x14ac:dyDescent="0.25">
      <c r="A524" s="9"/>
      <c r="B524" s="9"/>
      <c r="C524" s="20"/>
      <c r="D524" s="18"/>
      <c r="F524" s="18"/>
      <c r="G524" s="18"/>
      <c r="H524" s="18"/>
      <c r="I524" s="18"/>
      <c r="J524" s="18"/>
      <c r="K524" s="18"/>
      <c r="L524" s="18"/>
      <c r="M524" s="18"/>
      <c r="N524" s="18"/>
      <c r="O524" s="18"/>
      <c r="P524" s="18"/>
      <c r="Q524" s="18"/>
      <c r="R524" s="18"/>
      <c r="S524" s="18"/>
      <c r="T524" s="18"/>
      <c r="U524" s="18"/>
      <c r="V524" s="18" t="str">
        <f>IF(ISBLANK('PLT Log'!V534),"",'PLT Log'!V534)</f>
        <v/>
      </c>
    </row>
    <row r="525" spans="1:22" x14ac:dyDescent="0.25">
      <c r="A525" s="9"/>
      <c r="B525" s="9"/>
      <c r="C525" s="20"/>
      <c r="D525" s="18"/>
      <c r="F525" s="18"/>
      <c r="G525" s="18"/>
      <c r="H525" s="18"/>
      <c r="I525" s="18"/>
      <c r="J525" s="18"/>
      <c r="K525" s="18"/>
      <c r="L525" s="18"/>
      <c r="M525" s="18"/>
      <c r="N525" s="18"/>
      <c r="O525" s="18"/>
      <c r="P525" s="18"/>
      <c r="Q525" s="18"/>
      <c r="R525" s="18"/>
      <c r="S525" s="18"/>
      <c r="T525" s="18"/>
      <c r="U525" s="18"/>
      <c r="V525" s="18" t="str">
        <f>IF(ISBLANK('PLT Log'!V535),"",'PLT Log'!V535)</f>
        <v/>
      </c>
    </row>
    <row r="526" spans="1:22" x14ac:dyDescent="0.25">
      <c r="A526" s="9"/>
      <c r="B526" s="9"/>
      <c r="C526" s="20"/>
      <c r="D526" s="18"/>
      <c r="F526" s="18"/>
      <c r="G526" s="18"/>
      <c r="H526" s="18"/>
      <c r="I526" s="18"/>
      <c r="J526" s="18"/>
      <c r="K526" s="18"/>
      <c r="L526" s="18"/>
      <c r="M526" s="18"/>
      <c r="N526" s="18"/>
      <c r="O526" s="18"/>
      <c r="P526" s="18"/>
      <c r="Q526" s="18"/>
      <c r="R526" s="18"/>
      <c r="S526" s="18"/>
      <c r="T526" s="18"/>
      <c r="U526" s="18"/>
      <c r="V526" s="18" t="str">
        <f>IF(ISBLANK('PLT Log'!V536),"",'PLT Log'!V536)</f>
        <v/>
      </c>
    </row>
    <row r="527" spans="1:22" x14ac:dyDescent="0.25">
      <c r="A527" s="9"/>
      <c r="B527" s="9"/>
      <c r="C527" s="20"/>
      <c r="D527" s="18"/>
      <c r="F527" s="18"/>
      <c r="G527" s="18"/>
      <c r="H527" s="18"/>
      <c r="I527" s="18"/>
      <c r="J527" s="18"/>
      <c r="K527" s="18"/>
      <c r="L527" s="18"/>
      <c r="M527" s="18"/>
      <c r="N527" s="18"/>
      <c r="O527" s="18"/>
      <c r="P527" s="18"/>
      <c r="Q527" s="18"/>
      <c r="R527" s="18"/>
      <c r="S527" s="18"/>
      <c r="T527" s="18"/>
      <c r="U527" s="18"/>
      <c r="V527" s="18" t="str">
        <f>IF(ISBLANK('PLT Log'!V537),"",'PLT Log'!V537)</f>
        <v/>
      </c>
    </row>
    <row r="528" spans="1:22" x14ac:dyDescent="0.25">
      <c r="A528" s="9"/>
      <c r="B528" s="9"/>
      <c r="C528" s="20"/>
      <c r="D528" s="18"/>
      <c r="F528" s="18"/>
      <c r="G528" s="18"/>
      <c r="H528" s="18"/>
      <c r="I528" s="18"/>
      <c r="J528" s="18"/>
      <c r="K528" s="18"/>
      <c r="L528" s="18"/>
      <c r="M528" s="18"/>
      <c r="N528" s="18"/>
      <c r="O528" s="18"/>
      <c r="P528" s="18"/>
      <c r="Q528" s="18"/>
      <c r="R528" s="18"/>
      <c r="S528" s="18"/>
      <c r="T528" s="18"/>
      <c r="U528" s="18"/>
      <c r="V528" s="18" t="str">
        <f>IF(ISBLANK('PLT Log'!V538),"",'PLT Log'!V538)</f>
        <v/>
      </c>
    </row>
    <row r="529" spans="1:22" x14ac:dyDescent="0.25">
      <c r="A529" s="9"/>
      <c r="B529" s="9"/>
      <c r="C529" s="20"/>
      <c r="D529" s="18"/>
      <c r="F529" s="18"/>
      <c r="G529" s="18"/>
      <c r="H529" s="18"/>
      <c r="I529" s="18"/>
      <c r="J529" s="18"/>
      <c r="K529" s="18"/>
      <c r="L529" s="18"/>
      <c r="M529" s="18"/>
      <c r="N529" s="18"/>
      <c r="O529" s="18"/>
      <c r="P529" s="18"/>
      <c r="Q529" s="18"/>
      <c r="R529" s="18"/>
      <c r="S529" s="18"/>
      <c r="T529" s="18"/>
      <c r="U529" s="18"/>
      <c r="V529" s="18" t="str">
        <f>IF(ISBLANK('PLT Log'!V539),"",'PLT Log'!V539)</f>
        <v/>
      </c>
    </row>
    <row r="530" spans="1:22" x14ac:dyDescent="0.25">
      <c r="A530" s="9"/>
      <c r="B530" s="9"/>
      <c r="C530" s="20"/>
      <c r="D530" s="18"/>
      <c r="F530" s="18"/>
      <c r="G530" s="18"/>
      <c r="H530" s="18"/>
      <c r="I530" s="18"/>
      <c r="J530" s="18"/>
      <c r="K530" s="18"/>
      <c r="L530" s="18"/>
      <c r="M530" s="18"/>
      <c r="N530" s="18"/>
      <c r="O530" s="18"/>
      <c r="P530" s="18"/>
      <c r="Q530" s="18"/>
      <c r="R530" s="18"/>
      <c r="S530" s="18"/>
      <c r="T530" s="18"/>
      <c r="U530" s="18"/>
      <c r="V530" s="18" t="str">
        <f>IF(ISBLANK('PLT Log'!V540),"",'PLT Log'!V540)</f>
        <v/>
      </c>
    </row>
    <row r="531" spans="1:22" x14ac:dyDescent="0.25">
      <c r="A531" s="9"/>
      <c r="B531" s="9"/>
      <c r="C531" s="20"/>
      <c r="D531" s="18"/>
      <c r="F531" s="18"/>
      <c r="G531" s="18"/>
      <c r="H531" s="18"/>
      <c r="I531" s="18"/>
      <c r="J531" s="18"/>
      <c r="K531" s="18"/>
      <c r="L531" s="18"/>
      <c r="M531" s="18"/>
      <c r="N531" s="18"/>
      <c r="O531" s="18"/>
      <c r="P531" s="18"/>
      <c r="Q531" s="18"/>
      <c r="R531" s="18"/>
      <c r="S531" s="18"/>
      <c r="T531" s="18"/>
      <c r="U531" s="18"/>
      <c r="V531" s="18" t="str">
        <f>IF(ISBLANK('PLT Log'!V541),"",'PLT Log'!V541)</f>
        <v/>
      </c>
    </row>
    <row r="532" spans="1:22" x14ac:dyDescent="0.25">
      <c r="A532" s="9"/>
      <c r="B532" s="9"/>
      <c r="C532" s="20"/>
      <c r="D532" s="18"/>
      <c r="F532" s="18"/>
      <c r="G532" s="18"/>
      <c r="H532" s="18"/>
      <c r="I532" s="18"/>
      <c r="J532" s="18"/>
      <c r="K532" s="18"/>
      <c r="L532" s="18"/>
      <c r="M532" s="18"/>
      <c r="N532" s="18"/>
      <c r="O532" s="18"/>
      <c r="P532" s="18"/>
      <c r="Q532" s="18"/>
      <c r="R532" s="18"/>
      <c r="S532" s="18"/>
      <c r="T532" s="18"/>
      <c r="U532" s="18"/>
      <c r="V532" s="18" t="str">
        <f>IF(ISBLANK('PLT Log'!V542),"",'PLT Log'!V542)</f>
        <v/>
      </c>
    </row>
    <row r="533" spans="1:22" x14ac:dyDescent="0.25">
      <c r="A533" s="9"/>
      <c r="B533" s="9"/>
      <c r="C533" s="20"/>
      <c r="D533" s="18"/>
      <c r="F533" s="18"/>
      <c r="G533" s="18"/>
      <c r="H533" s="18"/>
      <c r="I533" s="18"/>
      <c r="J533" s="18"/>
      <c r="K533" s="18"/>
      <c r="L533" s="18"/>
      <c r="M533" s="18"/>
      <c r="N533" s="18"/>
      <c r="O533" s="18"/>
      <c r="P533" s="18"/>
      <c r="Q533" s="18"/>
      <c r="R533" s="18"/>
      <c r="S533" s="18"/>
      <c r="T533" s="18"/>
      <c r="U533" s="18"/>
      <c r="V533" s="18" t="str">
        <f>IF(ISBLANK('PLT Log'!V543),"",'PLT Log'!V543)</f>
        <v/>
      </c>
    </row>
    <row r="534" spans="1:22" x14ac:dyDescent="0.25">
      <c r="A534" s="9"/>
      <c r="B534" s="9"/>
      <c r="C534" s="20"/>
      <c r="D534" s="18"/>
      <c r="F534" s="18"/>
      <c r="G534" s="18"/>
      <c r="H534" s="18"/>
      <c r="I534" s="18"/>
      <c r="J534" s="18"/>
      <c r="K534" s="18"/>
      <c r="L534" s="18"/>
      <c r="M534" s="18"/>
      <c r="N534" s="18"/>
      <c r="O534" s="18"/>
      <c r="P534" s="18"/>
      <c r="Q534" s="18"/>
      <c r="R534" s="18"/>
      <c r="S534" s="18"/>
      <c r="T534" s="18"/>
      <c r="U534" s="18"/>
      <c r="V534" s="18" t="str">
        <f>IF(ISBLANK('PLT Log'!V544),"",'PLT Log'!V544)</f>
        <v/>
      </c>
    </row>
    <row r="535" spans="1:22" x14ac:dyDescent="0.25">
      <c r="A535" s="9"/>
      <c r="B535" s="9"/>
      <c r="C535" s="20"/>
      <c r="D535" s="18"/>
      <c r="F535" s="18"/>
      <c r="G535" s="18"/>
      <c r="H535" s="18"/>
      <c r="I535" s="18"/>
      <c r="J535" s="18"/>
      <c r="K535" s="18"/>
      <c r="L535" s="18"/>
      <c r="M535" s="18"/>
      <c r="N535" s="18"/>
      <c r="O535" s="18"/>
      <c r="P535" s="18"/>
      <c r="Q535" s="18"/>
      <c r="R535" s="18"/>
      <c r="S535" s="18"/>
      <c r="T535" s="18"/>
      <c r="U535" s="18"/>
      <c r="V535" s="18" t="str">
        <f>IF(ISBLANK('PLT Log'!V545),"",'PLT Log'!V545)</f>
        <v/>
      </c>
    </row>
    <row r="536" spans="1:22" x14ac:dyDescent="0.25">
      <c r="A536" s="9"/>
      <c r="B536" s="9"/>
      <c r="C536" s="20"/>
      <c r="D536" s="18"/>
      <c r="F536" s="18"/>
      <c r="G536" s="18"/>
      <c r="H536" s="18"/>
      <c r="I536" s="18"/>
      <c r="J536" s="18"/>
      <c r="K536" s="18"/>
      <c r="L536" s="18"/>
      <c r="M536" s="18"/>
      <c r="N536" s="18"/>
      <c r="O536" s="18"/>
      <c r="P536" s="18"/>
      <c r="Q536" s="18"/>
      <c r="R536" s="18"/>
      <c r="S536" s="18"/>
      <c r="T536" s="18"/>
      <c r="U536" s="18"/>
      <c r="V536" s="18" t="str">
        <f>IF(ISBLANK('PLT Log'!V546),"",'PLT Log'!V546)</f>
        <v/>
      </c>
    </row>
    <row r="537" spans="1:22" x14ac:dyDescent="0.25">
      <c r="A537" s="9"/>
      <c r="B537" s="9"/>
      <c r="C537" s="20"/>
      <c r="D537" s="18"/>
      <c r="F537" s="18"/>
      <c r="G537" s="18"/>
      <c r="H537" s="18"/>
      <c r="I537" s="18"/>
      <c r="J537" s="18"/>
      <c r="K537" s="18"/>
      <c r="L537" s="18"/>
      <c r="M537" s="18"/>
      <c r="N537" s="18"/>
      <c r="O537" s="18"/>
      <c r="P537" s="18"/>
      <c r="Q537" s="18"/>
      <c r="R537" s="18"/>
      <c r="S537" s="18"/>
      <c r="T537" s="18"/>
      <c r="U537" s="18"/>
      <c r="V537" s="18" t="str">
        <f>IF(ISBLANK('PLT Log'!V547),"",'PLT Log'!V547)</f>
        <v/>
      </c>
    </row>
    <row r="538" spans="1:22" x14ac:dyDescent="0.25">
      <c r="A538" s="9"/>
      <c r="B538" s="9"/>
      <c r="C538" s="20"/>
      <c r="D538" s="18"/>
      <c r="F538" s="18"/>
      <c r="G538" s="18"/>
      <c r="H538" s="18"/>
      <c r="I538" s="18"/>
      <c r="J538" s="18"/>
      <c r="K538" s="18"/>
      <c r="L538" s="18"/>
      <c r="M538" s="18"/>
      <c r="N538" s="18"/>
      <c r="O538" s="18"/>
      <c r="P538" s="18"/>
      <c r="Q538" s="18"/>
      <c r="R538" s="18"/>
      <c r="S538" s="18"/>
      <c r="T538" s="18"/>
      <c r="U538" s="18"/>
      <c r="V538" s="18" t="str">
        <f>IF(ISBLANK('PLT Log'!V548),"",'PLT Log'!V548)</f>
        <v/>
      </c>
    </row>
    <row r="539" spans="1:22" x14ac:dyDescent="0.25">
      <c r="A539" s="9"/>
      <c r="B539" s="9"/>
      <c r="C539" s="20"/>
      <c r="D539" s="18"/>
      <c r="F539" s="18"/>
      <c r="G539" s="18"/>
      <c r="H539" s="18"/>
      <c r="I539" s="18"/>
      <c r="J539" s="18"/>
      <c r="K539" s="18"/>
      <c r="L539" s="18"/>
      <c r="M539" s="18"/>
      <c r="N539" s="18"/>
      <c r="O539" s="18"/>
      <c r="P539" s="18"/>
      <c r="Q539" s="18"/>
      <c r="R539" s="18"/>
      <c r="S539" s="18"/>
      <c r="T539" s="18"/>
      <c r="U539" s="18"/>
      <c r="V539" s="18" t="str">
        <f>IF(ISBLANK('PLT Log'!V549),"",'PLT Log'!V549)</f>
        <v/>
      </c>
    </row>
    <row r="540" spans="1:22" x14ac:dyDescent="0.25">
      <c r="A540" s="9"/>
      <c r="B540" s="9"/>
      <c r="C540" s="20"/>
      <c r="D540" s="18"/>
      <c r="F540" s="18"/>
      <c r="G540" s="18"/>
      <c r="H540" s="18"/>
      <c r="I540" s="18"/>
      <c r="J540" s="18"/>
      <c r="K540" s="18"/>
      <c r="L540" s="18"/>
      <c r="M540" s="18"/>
      <c r="N540" s="18"/>
      <c r="O540" s="18"/>
      <c r="P540" s="18"/>
      <c r="Q540" s="18"/>
      <c r="R540" s="18"/>
      <c r="S540" s="18"/>
      <c r="T540" s="18"/>
      <c r="U540" s="18"/>
      <c r="V540" s="18" t="str">
        <f>IF(ISBLANK('PLT Log'!V550),"",'PLT Log'!V550)</f>
        <v/>
      </c>
    </row>
    <row r="541" spans="1:22" x14ac:dyDescent="0.25">
      <c r="A541" s="9"/>
      <c r="B541" s="9"/>
      <c r="C541" s="20"/>
      <c r="D541" s="18"/>
      <c r="F541" s="18"/>
      <c r="G541" s="18"/>
      <c r="H541" s="18"/>
      <c r="I541" s="18"/>
      <c r="J541" s="18"/>
      <c r="K541" s="18"/>
      <c r="L541" s="18"/>
      <c r="M541" s="18"/>
      <c r="N541" s="18"/>
      <c r="O541" s="18"/>
      <c r="P541" s="18"/>
      <c r="Q541" s="18"/>
      <c r="R541" s="18"/>
      <c r="S541" s="18"/>
      <c r="T541" s="18"/>
      <c r="U541" s="18"/>
      <c r="V541" s="18" t="str">
        <f>IF(ISBLANK('PLT Log'!V551),"",'PLT Log'!V551)</f>
        <v/>
      </c>
    </row>
    <row r="542" spans="1:22" x14ac:dyDescent="0.25">
      <c r="A542" s="9"/>
      <c r="B542" s="9"/>
      <c r="C542" s="20"/>
      <c r="D542" s="18"/>
      <c r="F542" s="18"/>
      <c r="G542" s="18"/>
      <c r="H542" s="18"/>
      <c r="I542" s="18"/>
      <c r="J542" s="18"/>
      <c r="K542" s="18"/>
      <c r="L542" s="18"/>
      <c r="M542" s="18"/>
      <c r="N542" s="18"/>
      <c r="O542" s="18"/>
      <c r="P542" s="18"/>
      <c r="Q542" s="18"/>
      <c r="R542" s="18"/>
      <c r="S542" s="18"/>
      <c r="T542" s="18"/>
      <c r="U542" s="18"/>
      <c r="V542" s="18" t="str">
        <f>IF(ISBLANK('PLT Log'!V552),"",'PLT Log'!V552)</f>
        <v/>
      </c>
    </row>
    <row r="543" spans="1:22" x14ac:dyDescent="0.25">
      <c r="A543" s="9"/>
      <c r="B543" s="9"/>
      <c r="C543" s="20"/>
      <c r="D543" s="18"/>
      <c r="F543" s="18"/>
      <c r="G543" s="18"/>
      <c r="H543" s="18"/>
      <c r="I543" s="18"/>
      <c r="J543" s="18"/>
      <c r="K543" s="18"/>
      <c r="L543" s="18"/>
      <c r="M543" s="18"/>
      <c r="N543" s="18"/>
      <c r="O543" s="18"/>
      <c r="P543" s="18"/>
      <c r="Q543" s="18"/>
      <c r="R543" s="18"/>
      <c r="S543" s="18"/>
      <c r="T543" s="18"/>
      <c r="U543" s="18"/>
      <c r="V543" s="18" t="str">
        <f>IF(ISBLANK('PLT Log'!V553),"",'PLT Log'!V553)</f>
        <v/>
      </c>
    </row>
    <row r="544" spans="1:22" x14ac:dyDescent="0.25">
      <c r="A544" s="9"/>
      <c r="B544" s="9"/>
      <c r="C544" s="20"/>
      <c r="D544" s="18"/>
      <c r="F544" s="18"/>
      <c r="G544" s="18"/>
      <c r="H544" s="18"/>
      <c r="I544" s="18"/>
      <c r="J544" s="18"/>
      <c r="K544" s="18"/>
      <c r="L544" s="18"/>
      <c r="M544" s="18"/>
      <c r="N544" s="18"/>
      <c r="O544" s="18"/>
      <c r="P544" s="18"/>
      <c r="Q544" s="18"/>
      <c r="R544" s="18"/>
      <c r="S544" s="18"/>
      <c r="T544" s="18"/>
      <c r="U544" s="18"/>
      <c r="V544" s="18" t="str">
        <f>IF(ISBLANK('PLT Log'!V554),"",'PLT Log'!V554)</f>
        <v/>
      </c>
    </row>
    <row r="545" spans="1:22" x14ac:dyDescent="0.25">
      <c r="A545" s="9"/>
      <c r="B545" s="9"/>
      <c r="C545" s="20"/>
      <c r="D545" s="18"/>
      <c r="F545" s="18"/>
      <c r="G545" s="18"/>
      <c r="H545" s="18"/>
      <c r="I545" s="18"/>
      <c r="J545" s="18"/>
      <c r="K545" s="18"/>
      <c r="L545" s="18"/>
      <c r="M545" s="18"/>
      <c r="N545" s="18"/>
      <c r="O545" s="18"/>
      <c r="P545" s="18"/>
      <c r="Q545" s="18"/>
      <c r="R545" s="18"/>
      <c r="S545" s="18"/>
      <c r="T545" s="18"/>
      <c r="U545" s="18"/>
      <c r="V545" s="18" t="str">
        <f>IF(ISBLANK('PLT Log'!V555),"",'PLT Log'!V555)</f>
        <v/>
      </c>
    </row>
    <row r="546" spans="1:22" x14ac:dyDescent="0.25">
      <c r="A546" s="9"/>
      <c r="B546" s="9"/>
      <c r="C546" s="20"/>
      <c r="D546" s="18"/>
      <c r="F546" s="18"/>
      <c r="G546" s="18"/>
      <c r="H546" s="18"/>
      <c r="I546" s="18"/>
      <c r="J546" s="18"/>
      <c r="K546" s="18"/>
      <c r="L546" s="18"/>
      <c r="M546" s="18"/>
      <c r="N546" s="18"/>
      <c r="O546" s="18"/>
      <c r="P546" s="18"/>
      <c r="Q546" s="18"/>
      <c r="R546" s="18"/>
      <c r="S546" s="18"/>
      <c r="T546" s="18"/>
      <c r="U546" s="18"/>
      <c r="V546" s="18" t="str">
        <f>IF(ISBLANK('PLT Log'!V556),"",'PLT Log'!V556)</f>
        <v/>
      </c>
    </row>
    <row r="547" spans="1:22" x14ac:dyDescent="0.25">
      <c r="A547" s="9"/>
      <c r="B547" s="9"/>
      <c r="C547" s="20"/>
      <c r="D547" s="18"/>
      <c r="F547" s="18"/>
      <c r="G547" s="18"/>
      <c r="H547" s="18"/>
      <c r="I547" s="18"/>
      <c r="J547" s="18"/>
      <c r="K547" s="18"/>
      <c r="L547" s="18"/>
      <c r="M547" s="18"/>
      <c r="N547" s="18"/>
      <c r="O547" s="18"/>
      <c r="P547" s="18"/>
      <c r="Q547" s="18"/>
      <c r="R547" s="18"/>
      <c r="S547" s="18"/>
      <c r="T547" s="18"/>
      <c r="U547" s="18"/>
      <c r="V547" s="18" t="str">
        <f>IF(ISBLANK('PLT Log'!V557),"",'PLT Log'!V557)</f>
        <v/>
      </c>
    </row>
    <row r="548" spans="1:22" x14ac:dyDescent="0.25">
      <c r="A548" s="9"/>
      <c r="B548" s="9"/>
      <c r="C548" s="20"/>
      <c r="D548" s="18"/>
      <c r="F548" s="18"/>
      <c r="G548" s="18"/>
      <c r="H548" s="18"/>
      <c r="I548" s="18"/>
      <c r="J548" s="18"/>
      <c r="K548" s="18"/>
      <c r="L548" s="18"/>
      <c r="M548" s="18"/>
      <c r="N548" s="18"/>
      <c r="O548" s="18"/>
      <c r="P548" s="18"/>
      <c r="Q548" s="18"/>
      <c r="R548" s="18"/>
      <c r="S548" s="18"/>
      <c r="T548" s="18"/>
      <c r="U548" s="18"/>
      <c r="V548" s="18" t="str">
        <f>IF(ISBLANK('PLT Log'!V558),"",'PLT Log'!V558)</f>
        <v/>
      </c>
    </row>
    <row r="549" spans="1:22" x14ac:dyDescent="0.25">
      <c r="A549" s="9"/>
      <c r="B549" s="9"/>
      <c r="C549" s="20"/>
      <c r="D549" s="18"/>
      <c r="F549" s="18"/>
      <c r="G549" s="18"/>
      <c r="H549" s="18"/>
      <c r="I549" s="18"/>
      <c r="J549" s="18"/>
      <c r="K549" s="18"/>
      <c r="L549" s="18"/>
      <c r="M549" s="18"/>
      <c r="N549" s="18"/>
      <c r="O549" s="18"/>
      <c r="P549" s="18"/>
      <c r="Q549" s="18"/>
      <c r="R549" s="18"/>
      <c r="S549" s="18"/>
      <c r="T549" s="18"/>
      <c r="U549" s="18"/>
      <c r="V549" s="18" t="str">
        <f>IF(ISBLANK('PLT Log'!V559),"",'PLT Log'!V559)</f>
        <v/>
      </c>
    </row>
    <row r="550" spans="1:22" x14ac:dyDescent="0.25">
      <c r="A550" s="9"/>
      <c r="B550" s="9"/>
      <c r="C550" s="20"/>
      <c r="D550" s="18"/>
      <c r="F550" s="18"/>
      <c r="G550" s="18"/>
      <c r="H550" s="18"/>
      <c r="I550" s="18"/>
      <c r="J550" s="18"/>
      <c r="K550" s="18"/>
      <c r="L550" s="18"/>
      <c r="M550" s="18"/>
      <c r="N550" s="18"/>
      <c r="O550" s="18"/>
      <c r="P550" s="18"/>
      <c r="Q550" s="18"/>
      <c r="R550" s="18"/>
      <c r="S550" s="18"/>
      <c r="T550" s="18"/>
      <c r="U550" s="18"/>
      <c r="V550" s="18" t="str">
        <f>IF(ISBLANK('PLT Log'!V560),"",'PLT Log'!V560)</f>
        <v/>
      </c>
    </row>
    <row r="551" spans="1:22" x14ac:dyDescent="0.25">
      <c r="A551" s="9"/>
      <c r="B551" s="9"/>
      <c r="C551" s="20"/>
      <c r="D551" s="18"/>
      <c r="F551" s="18"/>
      <c r="G551" s="18"/>
      <c r="H551" s="18"/>
      <c r="I551" s="18"/>
      <c r="J551" s="18"/>
      <c r="K551" s="18"/>
      <c r="L551" s="18"/>
      <c r="M551" s="18"/>
      <c r="N551" s="18"/>
      <c r="O551" s="18"/>
      <c r="P551" s="18"/>
      <c r="Q551" s="18"/>
      <c r="R551" s="18"/>
      <c r="S551" s="18"/>
      <c r="T551" s="18"/>
      <c r="U551" s="18"/>
      <c r="V551" s="18" t="str">
        <f>IF(ISBLANK('PLT Log'!V561),"",'PLT Log'!V561)</f>
        <v/>
      </c>
    </row>
    <row r="552" spans="1:22" x14ac:dyDescent="0.25">
      <c r="A552" s="9"/>
      <c r="B552" s="9"/>
      <c r="C552" s="20"/>
      <c r="D552" s="18"/>
      <c r="F552" s="18"/>
      <c r="G552" s="18"/>
      <c r="H552" s="18"/>
      <c r="I552" s="18"/>
      <c r="J552" s="18"/>
      <c r="K552" s="18"/>
      <c r="L552" s="18"/>
      <c r="M552" s="18"/>
      <c r="N552" s="18"/>
      <c r="O552" s="18"/>
      <c r="P552" s="18"/>
      <c r="Q552" s="18"/>
      <c r="R552" s="18"/>
      <c r="S552" s="18"/>
      <c r="T552" s="18"/>
      <c r="U552" s="18"/>
      <c r="V552" s="18" t="str">
        <f>IF(ISBLANK('PLT Log'!V562),"",'PLT Log'!V562)</f>
        <v/>
      </c>
    </row>
    <row r="553" spans="1:22" x14ac:dyDescent="0.25">
      <c r="A553" s="9"/>
      <c r="B553" s="9"/>
      <c r="C553" s="20"/>
      <c r="D553" s="18"/>
      <c r="F553" s="18"/>
      <c r="G553" s="18"/>
      <c r="H553" s="18"/>
      <c r="I553" s="18"/>
      <c r="J553" s="18"/>
      <c r="K553" s="18"/>
      <c r="L553" s="18"/>
      <c r="M553" s="18"/>
      <c r="N553" s="18"/>
      <c r="O553" s="18"/>
      <c r="P553" s="18"/>
      <c r="Q553" s="18"/>
      <c r="R553" s="18"/>
      <c r="S553" s="18"/>
      <c r="T553" s="18"/>
      <c r="U553" s="18"/>
      <c r="V553" s="18" t="str">
        <f>IF(ISBLANK('PLT Log'!V563),"",'PLT Log'!V563)</f>
        <v/>
      </c>
    </row>
    <row r="554" spans="1:22" x14ac:dyDescent="0.25">
      <c r="A554" s="9"/>
      <c r="B554" s="9"/>
      <c r="C554" s="20"/>
      <c r="D554" s="18"/>
      <c r="F554" s="18"/>
      <c r="G554" s="18"/>
      <c r="H554" s="18"/>
      <c r="I554" s="18"/>
      <c r="J554" s="18"/>
      <c r="K554" s="18"/>
      <c r="L554" s="18"/>
      <c r="M554" s="18"/>
      <c r="N554" s="18"/>
      <c r="O554" s="18"/>
      <c r="P554" s="18"/>
      <c r="Q554" s="18"/>
      <c r="R554" s="18"/>
      <c r="S554" s="18"/>
      <c r="T554" s="18"/>
      <c r="U554" s="18"/>
      <c r="V554" s="18" t="str">
        <f>IF(ISBLANK('PLT Log'!V564),"",'PLT Log'!V564)</f>
        <v/>
      </c>
    </row>
    <row r="555" spans="1:22" x14ac:dyDescent="0.25">
      <c r="A555" s="9"/>
      <c r="B555" s="9"/>
      <c r="C555" s="20"/>
      <c r="D555" s="18"/>
      <c r="F555" s="18"/>
      <c r="G555" s="18"/>
      <c r="H555" s="18"/>
      <c r="I555" s="18"/>
      <c r="J555" s="18"/>
      <c r="K555" s="18"/>
      <c r="L555" s="18"/>
      <c r="M555" s="18"/>
      <c r="N555" s="18"/>
      <c r="O555" s="18"/>
      <c r="P555" s="18"/>
      <c r="Q555" s="18"/>
      <c r="R555" s="18"/>
      <c r="S555" s="18"/>
      <c r="T555" s="18"/>
      <c r="U555" s="18"/>
      <c r="V555" s="18" t="str">
        <f>IF(ISBLANK('PLT Log'!V565),"",'PLT Log'!V565)</f>
        <v/>
      </c>
    </row>
    <row r="556" spans="1:22" x14ac:dyDescent="0.25">
      <c r="A556" s="9"/>
      <c r="B556" s="9"/>
      <c r="C556" s="20"/>
      <c r="D556" s="18"/>
      <c r="F556" s="18"/>
      <c r="G556" s="18"/>
      <c r="H556" s="18"/>
      <c r="I556" s="18"/>
      <c r="J556" s="18"/>
      <c r="K556" s="18"/>
      <c r="L556" s="18"/>
      <c r="M556" s="18"/>
      <c r="N556" s="18"/>
      <c r="O556" s="18"/>
      <c r="P556" s="18"/>
      <c r="Q556" s="18"/>
      <c r="R556" s="18"/>
      <c r="S556" s="18"/>
      <c r="T556" s="18"/>
      <c r="U556" s="18"/>
      <c r="V556" s="18" t="str">
        <f>IF(ISBLANK('PLT Log'!V566),"",'PLT Log'!V566)</f>
        <v/>
      </c>
    </row>
    <row r="557" spans="1:22" x14ac:dyDescent="0.25">
      <c r="A557" s="9"/>
      <c r="B557" s="9"/>
      <c r="C557" s="20"/>
      <c r="D557" s="18"/>
      <c r="F557" s="18"/>
      <c r="G557" s="18"/>
      <c r="H557" s="18"/>
      <c r="I557" s="18"/>
      <c r="J557" s="18"/>
      <c r="K557" s="18"/>
      <c r="L557" s="18"/>
      <c r="M557" s="18"/>
      <c r="N557" s="18"/>
      <c r="O557" s="18"/>
      <c r="P557" s="18"/>
      <c r="Q557" s="18"/>
      <c r="R557" s="18"/>
      <c r="S557" s="18"/>
      <c r="T557" s="18"/>
      <c r="U557" s="18"/>
      <c r="V557" s="18" t="str">
        <f>IF(ISBLANK('PLT Log'!V567),"",'PLT Log'!V567)</f>
        <v/>
      </c>
    </row>
    <row r="558" spans="1:22" x14ac:dyDescent="0.25">
      <c r="A558" s="9"/>
      <c r="B558" s="9"/>
      <c r="C558" s="20"/>
      <c r="D558" s="18"/>
      <c r="F558" s="18"/>
      <c r="G558" s="18"/>
      <c r="H558" s="18"/>
      <c r="I558" s="18"/>
      <c r="J558" s="18"/>
      <c r="K558" s="18"/>
      <c r="L558" s="18"/>
      <c r="M558" s="18"/>
      <c r="N558" s="18"/>
      <c r="O558" s="18"/>
      <c r="P558" s="18"/>
      <c r="Q558" s="18"/>
      <c r="R558" s="18"/>
      <c r="S558" s="18"/>
      <c r="T558" s="18"/>
      <c r="U558" s="18"/>
      <c r="V558" s="18" t="str">
        <f>IF(ISBLANK('PLT Log'!V568),"",'PLT Log'!V568)</f>
        <v/>
      </c>
    </row>
    <row r="559" spans="1:22" x14ac:dyDescent="0.25">
      <c r="A559" s="9"/>
      <c r="B559" s="9"/>
      <c r="C559" s="20"/>
      <c r="D559" s="18"/>
      <c r="F559" s="18"/>
      <c r="G559" s="18"/>
      <c r="H559" s="18"/>
      <c r="I559" s="18"/>
      <c r="J559" s="18"/>
      <c r="K559" s="18"/>
      <c r="L559" s="18"/>
      <c r="M559" s="18"/>
      <c r="N559" s="18"/>
      <c r="O559" s="18"/>
      <c r="P559" s="18"/>
      <c r="Q559" s="18"/>
      <c r="R559" s="18"/>
      <c r="S559" s="18"/>
      <c r="T559" s="18"/>
      <c r="U559" s="18"/>
      <c r="V559" s="18" t="str">
        <f>IF(ISBLANK('PLT Log'!V569),"",'PLT Log'!V569)</f>
        <v/>
      </c>
    </row>
    <row r="560" spans="1:22" x14ac:dyDescent="0.25">
      <c r="A560" s="9"/>
      <c r="B560" s="9"/>
      <c r="C560" s="20"/>
      <c r="D560" s="18"/>
      <c r="F560" s="18"/>
      <c r="G560" s="18"/>
      <c r="H560" s="18"/>
      <c r="I560" s="18"/>
      <c r="J560" s="18"/>
      <c r="K560" s="18"/>
      <c r="L560" s="18"/>
      <c r="M560" s="18"/>
      <c r="N560" s="18"/>
      <c r="O560" s="18"/>
      <c r="P560" s="18"/>
      <c r="Q560" s="18"/>
      <c r="R560" s="18"/>
      <c r="S560" s="18"/>
      <c r="T560" s="18"/>
      <c r="U560" s="18"/>
      <c r="V560" s="18" t="str">
        <f>IF(ISBLANK('PLT Log'!V570),"",'PLT Log'!V570)</f>
        <v/>
      </c>
    </row>
    <row r="561" spans="1:22" x14ac:dyDescent="0.25">
      <c r="A561" s="9"/>
      <c r="B561" s="9"/>
      <c r="C561" s="20"/>
      <c r="D561" s="18"/>
      <c r="F561" s="18"/>
      <c r="G561" s="18"/>
      <c r="H561" s="18"/>
      <c r="I561" s="18"/>
      <c r="J561" s="18"/>
      <c r="K561" s="18"/>
      <c r="L561" s="18"/>
      <c r="M561" s="18"/>
      <c r="N561" s="18"/>
      <c r="O561" s="18"/>
      <c r="P561" s="18"/>
      <c r="Q561" s="18"/>
      <c r="R561" s="18"/>
      <c r="S561" s="18"/>
      <c r="T561" s="18"/>
      <c r="U561" s="18"/>
      <c r="V561" s="18" t="str">
        <f>IF(ISBLANK('PLT Log'!V571),"",'PLT Log'!V571)</f>
        <v/>
      </c>
    </row>
    <row r="562" spans="1:22" x14ac:dyDescent="0.25">
      <c r="A562" s="9"/>
      <c r="B562" s="9"/>
      <c r="C562" s="20"/>
      <c r="D562" s="18"/>
      <c r="F562" s="18"/>
      <c r="G562" s="18"/>
      <c r="H562" s="18"/>
      <c r="I562" s="18"/>
      <c r="J562" s="18"/>
      <c r="K562" s="18"/>
      <c r="L562" s="18"/>
      <c r="M562" s="18"/>
      <c r="N562" s="18"/>
      <c r="O562" s="18"/>
      <c r="P562" s="18"/>
      <c r="Q562" s="18"/>
      <c r="R562" s="18"/>
      <c r="S562" s="18"/>
      <c r="T562" s="18"/>
      <c r="U562" s="18"/>
      <c r="V562" s="18" t="str">
        <f>IF(ISBLANK('PLT Log'!V572),"",'PLT Log'!V572)</f>
        <v/>
      </c>
    </row>
    <row r="563" spans="1:22" x14ac:dyDescent="0.25">
      <c r="A563" s="9"/>
      <c r="B563" s="9"/>
      <c r="C563" s="20"/>
      <c r="D563" s="18"/>
      <c r="F563" s="18"/>
      <c r="G563" s="18"/>
      <c r="H563" s="18"/>
      <c r="I563" s="18"/>
      <c r="J563" s="18"/>
      <c r="K563" s="18"/>
      <c r="L563" s="18"/>
      <c r="M563" s="18"/>
      <c r="N563" s="18"/>
      <c r="O563" s="18"/>
      <c r="P563" s="18"/>
      <c r="Q563" s="18"/>
      <c r="R563" s="18"/>
      <c r="S563" s="18"/>
      <c r="T563" s="18"/>
      <c r="U563" s="18"/>
      <c r="V563" s="18" t="str">
        <f>IF(ISBLANK('PLT Log'!V573),"",'PLT Log'!V573)</f>
        <v/>
      </c>
    </row>
    <row r="564" spans="1:22" x14ac:dyDescent="0.25">
      <c r="A564" s="9"/>
      <c r="B564" s="9"/>
      <c r="C564" s="20"/>
      <c r="D564" s="18"/>
      <c r="F564" s="18"/>
      <c r="G564" s="18"/>
      <c r="H564" s="18"/>
      <c r="I564" s="18"/>
      <c r="J564" s="18"/>
      <c r="K564" s="18"/>
      <c r="L564" s="18"/>
      <c r="M564" s="18"/>
      <c r="N564" s="18"/>
      <c r="O564" s="18"/>
      <c r="P564" s="18"/>
      <c r="Q564" s="18"/>
      <c r="R564" s="18"/>
      <c r="S564" s="18"/>
      <c r="T564" s="18"/>
      <c r="U564" s="18"/>
      <c r="V564" s="18" t="str">
        <f>IF(ISBLANK('PLT Log'!V574),"",'PLT Log'!V574)</f>
        <v/>
      </c>
    </row>
    <row r="565" spans="1:22" x14ac:dyDescent="0.25">
      <c r="A565" s="9"/>
      <c r="B565" s="9"/>
      <c r="C565" s="20"/>
      <c r="D565" s="18"/>
      <c r="F565" s="18"/>
      <c r="G565" s="18"/>
      <c r="H565" s="18"/>
      <c r="I565" s="18"/>
      <c r="J565" s="18"/>
      <c r="K565" s="18"/>
      <c r="L565" s="18"/>
      <c r="M565" s="18"/>
      <c r="N565" s="18"/>
      <c r="O565" s="18"/>
      <c r="P565" s="18"/>
      <c r="Q565" s="18"/>
      <c r="R565" s="18"/>
      <c r="S565" s="18"/>
      <c r="T565" s="18"/>
      <c r="U565" s="18"/>
      <c r="V565" s="18" t="str">
        <f>IF(ISBLANK('PLT Log'!V575),"",'PLT Log'!V575)</f>
        <v/>
      </c>
    </row>
    <row r="566" spans="1:22" x14ac:dyDescent="0.25">
      <c r="A566" s="9"/>
      <c r="B566" s="9"/>
      <c r="C566" s="20"/>
      <c r="D566" s="18"/>
      <c r="F566" s="18"/>
      <c r="G566" s="18"/>
      <c r="H566" s="18"/>
      <c r="I566" s="18"/>
      <c r="J566" s="18"/>
      <c r="K566" s="18"/>
      <c r="L566" s="18"/>
      <c r="M566" s="18"/>
      <c r="N566" s="18"/>
      <c r="O566" s="18"/>
      <c r="P566" s="18"/>
      <c r="Q566" s="18"/>
      <c r="R566" s="18"/>
      <c r="S566" s="18"/>
      <c r="T566" s="18"/>
      <c r="U566" s="18"/>
      <c r="V566" s="18" t="str">
        <f>IF(ISBLANK('PLT Log'!V576),"",'PLT Log'!V576)</f>
        <v/>
      </c>
    </row>
    <row r="567" spans="1:22" x14ac:dyDescent="0.25">
      <c r="A567" s="9"/>
      <c r="B567" s="9"/>
      <c r="C567" s="20"/>
      <c r="D567" s="18"/>
      <c r="F567" s="18"/>
      <c r="G567" s="18"/>
      <c r="H567" s="18"/>
      <c r="I567" s="18"/>
      <c r="J567" s="18"/>
      <c r="K567" s="18"/>
      <c r="L567" s="18"/>
      <c r="M567" s="18"/>
      <c r="N567" s="18"/>
      <c r="O567" s="18"/>
      <c r="P567" s="18"/>
      <c r="Q567" s="18"/>
      <c r="R567" s="18"/>
      <c r="S567" s="18"/>
      <c r="T567" s="18"/>
      <c r="U567" s="18"/>
      <c r="V567" s="18" t="str">
        <f>IF(ISBLANK('PLT Log'!V577),"",'PLT Log'!V577)</f>
        <v/>
      </c>
    </row>
    <row r="568" spans="1:22" x14ac:dyDescent="0.25">
      <c r="A568" s="9"/>
      <c r="B568" s="9"/>
      <c r="C568" s="20"/>
      <c r="D568" s="18"/>
      <c r="F568" s="18"/>
      <c r="G568" s="18"/>
      <c r="H568" s="18"/>
      <c r="I568" s="18"/>
      <c r="J568" s="18"/>
      <c r="K568" s="18"/>
      <c r="L568" s="18"/>
      <c r="M568" s="18"/>
      <c r="N568" s="18"/>
      <c r="O568" s="18"/>
      <c r="P568" s="18"/>
      <c r="Q568" s="18"/>
      <c r="R568" s="18"/>
      <c r="S568" s="18"/>
      <c r="T568" s="18"/>
      <c r="U568" s="18"/>
      <c r="V568" s="18" t="str">
        <f>IF(ISBLANK('PLT Log'!V578),"",'PLT Log'!V578)</f>
        <v/>
      </c>
    </row>
    <row r="569" spans="1:22" x14ac:dyDescent="0.25">
      <c r="A569" s="9"/>
      <c r="B569" s="9"/>
      <c r="C569" s="20"/>
      <c r="D569" s="18"/>
      <c r="F569" s="18"/>
      <c r="G569" s="18"/>
      <c r="H569" s="18"/>
      <c r="I569" s="18"/>
      <c r="J569" s="18"/>
      <c r="K569" s="18"/>
      <c r="L569" s="18"/>
      <c r="M569" s="18"/>
      <c r="N569" s="18"/>
      <c r="O569" s="18"/>
      <c r="P569" s="18"/>
      <c r="Q569" s="18"/>
      <c r="R569" s="18"/>
      <c r="S569" s="18"/>
      <c r="T569" s="18"/>
      <c r="U569" s="18"/>
      <c r="V569" s="18" t="str">
        <f>IF(ISBLANK('PLT Log'!V579),"",'PLT Log'!V579)</f>
        <v/>
      </c>
    </row>
    <row r="570" spans="1:22" x14ac:dyDescent="0.25">
      <c r="A570" s="9"/>
      <c r="B570" s="9"/>
      <c r="C570" s="20"/>
      <c r="D570" s="18"/>
      <c r="F570" s="18"/>
      <c r="G570" s="18"/>
      <c r="H570" s="18"/>
      <c r="I570" s="18"/>
      <c r="J570" s="18"/>
      <c r="K570" s="18"/>
      <c r="L570" s="18"/>
      <c r="M570" s="18"/>
      <c r="N570" s="18"/>
      <c r="O570" s="18"/>
      <c r="P570" s="18"/>
      <c r="Q570" s="18"/>
      <c r="R570" s="18"/>
      <c r="S570" s="18"/>
      <c r="T570" s="18"/>
      <c r="U570" s="18"/>
      <c r="V570" s="18" t="str">
        <f>IF(ISBLANK('PLT Log'!V580),"",'PLT Log'!V580)</f>
        <v/>
      </c>
    </row>
    <row r="571" spans="1:22" x14ac:dyDescent="0.25">
      <c r="A571" s="9"/>
      <c r="B571" s="9"/>
      <c r="C571" s="20"/>
      <c r="D571" s="18"/>
      <c r="F571" s="18"/>
      <c r="G571" s="18"/>
      <c r="H571" s="18"/>
      <c r="I571" s="18"/>
      <c r="J571" s="18"/>
      <c r="K571" s="18"/>
      <c r="L571" s="18"/>
      <c r="M571" s="18"/>
      <c r="N571" s="18"/>
      <c r="O571" s="18"/>
      <c r="P571" s="18"/>
      <c r="Q571" s="18"/>
      <c r="R571" s="18"/>
      <c r="S571" s="18"/>
      <c r="T571" s="18"/>
      <c r="U571" s="18"/>
      <c r="V571" s="18" t="str">
        <f>IF(ISBLANK('PLT Log'!V581),"",'PLT Log'!V581)</f>
        <v/>
      </c>
    </row>
    <row r="572" spans="1:22" x14ac:dyDescent="0.25">
      <c r="A572" s="9"/>
      <c r="B572" s="9"/>
      <c r="C572" s="20"/>
      <c r="D572" s="18"/>
      <c r="F572" s="18"/>
      <c r="G572" s="18"/>
      <c r="H572" s="18"/>
      <c r="I572" s="18"/>
      <c r="J572" s="18"/>
      <c r="K572" s="18"/>
      <c r="L572" s="18"/>
      <c r="M572" s="18"/>
      <c r="N572" s="18"/>
      <c r="O572" s="18"/>
      <c r="P572" s="18"/>
      <c r="Q572" s="18"/>
      <c r="R572" s="18"/>
      <c r="S572" s="18"/>
      <c r="T572" s="18"/>
      <c r="U572" s="18"/>
      <c r="V572" s="18" t="str">
        <f>IF(ISBLANK('PLT Log'!V582),"",'PLT Log'!V582)</f>
        <v/>
      </c>
    </row>
    <row r="573" spans="1:22" x14ac:dyDescent="0.25">
      <c r="A573" s="9"/>
      <c r="B573" s="9"/>
      <c r="C573" s="20"/>
      <c r="D573" s="18"/>
      <c r="F573" s="18"/>
      <c r="G573" s="18"/>
      <c r="H573" s="18"/>
      <c r="I573" s="18"/>
      <c r="J573" s="18"/>
      <c r="K573" s="18"/>
      <c r="L573" s="18"/>
      <c r="M573" s="18"/>
      <c r="N573" s="18"/>
      <c r="O573" s="18"/>
      <c r="P573" s="18"/>
      <c r="Q573" s="18"/>
      <c r="R573" s="18"/>
      <c r="S573" s="18"/>
      <c r="T573" s="18"/>
      <c r="U573" s="18"/>
      <c r="V573" s="18" t="str">
        <f>IF(ISBLANK('PLT Log'!V583),"",'PLT Log'!V583)</f>
        <v/>
      </c>
    </row>
    <row r="574" spans="1:22" x14ac:dyDescent="0.25">
      <c r="A574" s="9"/>
      <c r="B574" s="9"/>
      <c r="C574" s="20"/>
      <c r="D574" s="18"/>
      <c r="F574" s="18"/>
      <c r="G574" s="18"/>
      <c r="H574" s="18"/>
      <c r="I574" s="18"/>
      <c r="J574" s="18"/>
      <c r="K574" s="18"/>
      <c r="L574" s="18"/>
      <c r="M574" s="18"/>
      <c r="N574" s="18"/>
      <c r="O574" s="18"/>
      <c r="P574" s="18"/>
      <c r="Q574" s="18"/>
      <c r="R574" s="18"/>
      <c r="S574" s="18"/>
      <c r="T574" s="18"/>
      <c r="U574" s="18"/>
      <c r="V574" s="18" t="str">
        <f>IF(ISBLANK('PLT Log'!V584),"",'PLT Log'!V584)</f>
        <v/>
      </c>
    </row>
    <row r="575" spans="1:22" x14ac:dyDescent="0.25">
      <c r="A575" s="9"/>
      <c r="B575" s="9"/>
      <c r="C575" s="20"/>
      <c r="D575" s="18"/>
      <c r="F575" s="18"/>
      <c r="G575" s="18"/>
      <c r="H575" s="18"/>
      <c r="I575" s="18"/>
      <c r="J575" s="18"/>
      <c r="K575" s="18"/>
      <c r="L575" s="18"/>
      <c r="M575" s="18"/>
      <c r="N575" s="18"/>
      <c r="O575" s="18"/>
      <c r="P575" s="18"/>
      <c r="Q575" s="18"/>
      <c r="R575" s="18"/>
      <c r="S575" s="18"/>
      <c r="T575" s="18"/>
      <c r="U575" s="18"/>
      <c r="V575" s="18" t="str">
        <f>IF(ISBLANK('PLT Log'!V585),"",'PLT Log'!V585)</f>
        <v/>
      </c>
    </row>
    <row r="576" spans="1:22" x14ac:dyDescent="0.25">
      <c r="A576" s="9"/>
      <c r="B576" s="9"/>
      <c r="C576" s="20"/>
      <c r="D576" s="18"/>
      <c r="F576" s="18"/>
      <c r="G576" s="18"/>
      <c r="H576" s="18"/>
      <c r="I576" s="18"/>
      <c r="J576" s="18"/>
      <c r="K576" s="18"/>
      <c r="L576" s="18"/>
      <c r="M576" s="18"/>
      <c r="N576" s="18"/>
      <c r="O576" s="18"/>
      <c r="P576" s="18"/>
      <c r="Q576" s="18"/>
      <c r="R576" s="18"/>
      <c r="S576" s="18"/>
      <c r="T576" s="18"/>
      <c r="U576" s="18"/>
      <c r="V576" s="18" t="str">
        <f>IF(ISBLANK('PLT Log'!V586),"",'PLT Log'!V586)</f>
        <v/>
      </c>
    </row>
    <row r="577" spans="1:22" x14ac:dyDescent="0.25">
      <c r="A577" s="9"/>
      <c r="B577" s="9"/>
      <c r="C577" s="20"/>
      <c r="D577" s="18"/>
      <c r="F577" s="18"/>
      <c r="G577" s="18"/>
      <c r="H577" s="18"/>
      <c r="I577" s="18"/>
      <c r="J577" s="18"/>
      <c r="K577" s="18"/>
      <c r="L577" s="18"/>
      <c r="M577" s="18"/>
      <c r="N577" s="18"/>
      <c r="O577" s="18"/>
      <c r="P577" s="18"/>
      <c r="Q577" s="18"/>
      <c r="R577" s="18"/>
      <c r="S577" s="18"/>
      <c r="T577" s="18"/>
      <c r="U577" s="18"/>
      <c r="V577" s="18" t="str">
        <f>IF(ISBLANK('PLT Log'!V587),"",'PLT Log'!V587)</f>
        <v/>
      </c>
    </row>
    <row r="578" spans="1:22" x14ac:dyDescent="0.25">
      <c r="A578" s="9"/>
      <c r="B578" s="9"/>
      <c r="C578" s="20"/>
      <c r="D578" s="18"/>
      <c r="F578" s="18"/>
      <c r="G578" s="18"/>
      <c r="H578" s="18"/>
      <c r="I578" s="18"/>
      <c r="J578" s="18"/>
      <c r="K578" s="18"/>
      <c r="L578" s="18"/>
      <c r="M578" s="18"/>
      <c r="N578" s="18"/>
      <c r="O578" s="18"/>
      <c r="P578" s="18"/>
      <c r="Q578" s="18"/>
      <c r="R578" s="18"/>
      <c r="S578" s="18"/>
      <c r="T578" s="18"/>
      <c r="U578" s="18"/>
      <c r="V578" s="18" t="str">
        <f>IF(ISBLANK('PLT Log'!V588),"",'PLT Log'!V588)</f>
        <v/>
      </c>
    </row>
    <row r="579" spans="1:22" x14ac:dyDescent="0.25">
      <c r="A579" s="9"/>
      <c r="B579" s="9"/>
      <c r="C579" s="20"/>
      <c r="D579" s="18"/>
      <c r="F579" s="18"/>
      <c r="G579" s="18"/>
      <c r="H579" s="18"/>
      <c r="I579" s="18"/>
      <c r="J579" s="18"/>
      <c r="K579" s="18"/>
      <c r="L579" s="18"/>
      <c r="M579" s="18"/>
      <c r="N579" s="18"/>
      <c r="O579" s="18"/>
      <c r="P579" s="18"/>
      <c r="Q579" s="18"/>
      <c r="R579" s="18"/>
      <c r="S579" s="18"/>
      <c r="T579" s="18"/>
      <c r="U579" s="18"/>
      <c r="V579" s="18" t="str">
        <f>IF(ISBLANK('PLT Log'!V589),"",'PLT Log'!V589)</f>
        <v/>
      </c>
    </row>
    <row r="580" spans="1:22" x14ac:dyDescent="0.25">
      <c r="A580" s="9"/>
      <c r="B580" s="9"/>
      <c r="C580" s="20"/>
      <c r="D580" s="18"/>
      <c r="F580" s="18"/>
      <c r="G580" s="18"/>
      <c r="H580" s="18"/>
      <c r="I580" s="18"/>
      <c r="J580" s="18"/>
      <c r="K580" s="18"/>
      <c r="L580" s="18"/>
      <c r="M580" s="18"/>
      <c r="N580" s="18"/>
      <c r="O580" s="18"/>
      <c r="P580" s="18"/>
      <c r="Q580" s="18"/>
      <c r="R580" s="18"/>
      <c r="S580" s="18"/>
      <c r="T580" s="18"/>
      <c r="U580" s="18"/>
      <c r="V580" s="18" t="str">
        <f>IF(ISBLANK('PLT Log'!V590),"",'PLT Log'!V590)</f>
        <v/>
      </c>
    </row>
    <row r="581" spans="1:22" x14ac:dyDescent="0.25">
      <c r="A581" s="9"/>
      <c r="B581" s="9"/>
      <c r="C581" s="20"/>
      <c r="D581" s="18"/>
      <c r="F581" s="18"/>
      <c r="G581" s="18"/>
      <c r="H581" s="18"/>
      <c r="I581" s="18"/>
      <c r="J581" s="18"/>
      <c r="K581" s="18"/>
      <c r="L581" s="18"/>
      <c r="M581" s="18"/>
      <c r="N581" s="18"/>
      <c r="O581" s="18"/>
      <c r="P581" s="18"/>
      <c r="Q581" s="18"/>
      <c r="R581" s="18"/>
      <c r="S581" s="18"/>
      <c r="T581" s="18"/>
      <c r="U581" s="18"/>
      <c r="V581" s="18" t="str">
        <f>IF(ISBLANK('PLT Log'!V591),"",'PLT Log'!V591)</f>
        <v/>
      </c>
    </row>
    <row r="582" spans="1:22" x14ac:dyDescent="0.25">
      <c r="A582" s="9"/>
      <c r="B582" s="9"/>
      <c r="C582" s="20"/>
      <c r="D582" s="18"/>
      <c r="F582" s="18"/>
      <c r="G582" s="18"/>
      <c r="H582" s="18"/>
      <c r="I582" s="18"/>
      <c r="J582" s="18"/>
      <c r="K582" s="18"/>
      <c r="L582" s="18"/>
      <c r="M582" s="18"/>
      <c r="N582" s="18"/>
      <c r="O582" s="18"/>
      <c r="P582" s="18"/>
      <c r="Q582" s="18"/>
      <c r="R582" s="18"/>
      <c r="S582" s="18"/>
      <c r="T582" s="18"/>
      <c r="U582" s="18"/>
      <c r="V582" s="18" t="str">
        <f>IF(ISBLANK('PLT Log'!V592),"",'PLT Log'!V592)</f>
        <v/>
      </c>
    </row>
    <row r="583" spans="1:22" x14ac:dyDescent="0.25">
      <c r="A583" s="9"/>
      <c r="B583" s="9"/>
      <c r="C583" s="20"/>
      <c r="D583" s="18"/>
      <c r="F583" s="18"/>
      <c r="G583" s="18"/>
      <c r="H583" s="18"/>
      <c r="I583" s="18"/>
      <c r="J583" s="18"/>
      <c r="K583" s="18"/>
      <c r="L583" s="18"/>
      <c r="M583" s="18"/>
      <c r="N583" s="18"/>
      <c r="O583" s="18"/>
      <c r="P583" s="18"/>
      <c r="Q583" s="18"/>
      <c r="R583" s="18"/>
      <c r="S583" s="18"/>
      <c r="T583" s="18"/>
      <c r="U583" s="18"/>
      <c r="V583" s="18" t="str">
        <f>IF(ISBLANK('PLT Log'!V593),"",'PLT Log'!V593)</f>
        <v/>
      </c>
    </row>
    <row r="584" spans="1:22" x14ac:dyDescent="0.25">
      <c r="A584" s="9"/>
      <c r="B584" s="9"/>
      <c r="C584" s="20"/>
      <c r="D584" s="18"/>
      <c r="F584" s="18"/>
      <c r="G584" s="18"/>
      <c r="H584" s="18"/>
      <c r="I584" s="18"/>
      <c r="J584" s="18"/>
      <c r="K584" s="18"/>
      <c r="L584" s="18"/>
      <c r="M584" s="18"/>
      <c r="N584" s="18"/>
      <c r="O584" s="18"/>
      <c r="P584" s="18"/>
      <c r="Q584" s="18"/>
      <c r="R584" s="18"/>
      <c r="S584" s="18"/>
      <c r="T584" s="18"/>
      <c r="U584" s="18"/>
      <c r="V584" s="18" t="str">
        <f>IF(ISBLANK('PLT Log'!V594),"",'PLT Log'!V594)</f>
        <v/>
      </c>
    </row>
    <row r="585" spans="1:22" x14ac:dyDescent="0.25">
      <c r="A585" s="9"/>
      <c r="B585" s="9"/>
      <c r="C585" s="20"/>
      <c r="D585" s="18"/>
      <c r="F585" s="18"/>
      <c r="G585" s="18"/>
      <c r="H585" s="18"/>
      <c r="I585" s="18"/>
      <c r="J585" s="18"/>
      <c r="K585" s="18"/>
      <c r="L585" s="18"/>
      <c r="M585" s="18"/>
      <c r="N585" s="18"/>
      <c r="O585" s="18"/>
      <c r="P585" s="18"/>
      <c r="Q585" s="18"/>
      <c r="R585" s="18"/>
      <c r="S585" s="18"/>
      <c r="T585" s="18"/>
      <c r="U585" s="18"/>
      <c r="V585" s="18" t="str">
        <f>IF(ISBLANK('PLT Log'!V595),"",'PLT Log'!V595)</f>
        <v/>
      </c>
    </row>
    <row r="586" spans="1:22" x14ac:dyDescent="0.25">
      <c r="A586" s="9"/>
      <c r="B586" s="9"/>
      <c r="C586" s="20"/>
      <c r="D586" s="18"/>
      <c r="F586" s="18"/>
      <c r="G586" s="18"/>
      <c r="H586" s="18"/>
      <c r="I586" s="18"/>
      <c r="J586" s="18"/>
      <c r="K586" s="18"/>
      <c r="L586" s="18"/>
      <c r="M586" s="18"/>
      <c r="N586" s="18"/>
      <c r="O586" s="18"/>
      <c r="P586" s="18"/>
      <c r="Q586" s="18"/>
      <c r="R586" s="18"/>
      <c r="S586" s="18"/>
      <c r="T586" s="18"/>
      <c r="U586" s="18"/>
      <c r="V586" s="18" t="str">
        <f>IF(ISBLANK('PLT Log'!V596),"",'PLT Log'!V596)</f>
        <v/>
      </c>
    </row>
    <row r="587" spans="1:22" x14ac:dyDescent="0.25">
      <c r="A587" s="9"/>
      <c r="B587" s="9"/>
      <c r="C587" s="20"/>
      <c r="D587" s="18"/>
      <c r="F587" s="18"/>
      <c r="G587" s="18"/>
      <c r="H587" s="18"/>
      <c r="I587" s="18"/>
      <c r="J587" s="18"/>
      <c r="K587" s="18"/>
      <c r="L587" s="18"/>
      <c r="M587" s="18"/>
      <c r="N587" s="18"/>
      <c r="O587" s="18"/>
      <c r="P587" s="18"/>
      <c r="Q587" s="18"/>
      <c r="R587" s="18"/>
      <c r="S587" s="18"/>
      <c r="T587" s="18"/>
      <c r="U587" s="18"/>
      <c r="V587" s="18" t="str">
        <f>IF(ISBLANK('PLT Log'!V597),"",'PLT Log'!V597)</f>
        <v/>
      </c>
    </row>
    <row r="588" spans="1:22" x14ac:dyDescent="0.25">
      <c r="A588" s="9"/>
      <c r="B588" s="9"/>
      <c r="C588" s="20"/>
      <c r="D588" s="18"/>
      <c r="F588" s="18"/>
      <c r="G588" s="18"/>
      <c r="H588" s="18"/>
      <c r="I588" s="18"/>
      <c r="J588" s="18"/>
      <c r="K588" s="18"/>
      <c r="L588" s="18"/>
      <c r="M588" s="18"/>
      <c r="N588" s="18"/>
      <c r="O588" s="18"/>
      <c r="P588" s="18"/>
      <c r="Q588" s="18"/>
      <c r="R588" s="18"/>
      <c r="S588" s="18"/>
      <c r="T588" s="18"/>
      <c r="U588" s="18"/>
      <c r="V588" s="18" t="str">
        <f>IF(ISBLANK('PLT Log'!V598),"",'PLT Log'!V598)</f>
        <v/>
      </c>
    </row>
    <row r="589" spans="1:22" x14ac:dyDescent="0.25">
      <c r="A589" s="9"/>
      <c r="B589" s="9"/>
      <c r="C589" s="20"/>
      <c r="D589" s="18"/>
      <c r="F589" s="18"/>
      <c r="G589" s="18"/>
      <c r="H589" s="18"/>
      <c r="I589" s="18"/>
      <c r="J589" s="18"/>
      <c r="K589" s="18"/>
      <c r="L589" s="18"/>
      <c r="M589" s="18"/>
      <c r="N589" s="18"/>
      <c r="O589" s="18"/>
      <c r="P589" s="18"/>
      <c r="Q589" s="18"/>
      <c r="R589" s="18"/>
      <c r="S589" s="18"/>
      <c r="T589" s="18"/>
      <c r="U589" s="18"/>
      <c r="V589" s="18" t="str">
        <f>IF(ISBLANK('PLT Log'!V599),"",'PLT Log'!V599)</f>
        <v/>
      </c>
    </row>
    <row r="590" spans="1:22" x14ac:dyDescent="0.25">
      <c r="A590" s="9"/>
      <c r="B590" s="9"/>
      <c r="C590" s="20"/>
      <c r="D590" s="18"/>
      <c r="F590" s="18"/>
      <c r="G590" s="18"/>
      <c r="H590" s="18"/>
      <c r="I590" s="18"/>
      <c r="J590" s="18"/>
      <c r="K590" s="18"/>
      <c r="L590" s="18"/>
      <c r="M590" s="18"/>
      <c r="N590" s="18"/>
      <c r="O590" s="18"/>
      <c r="P590" s="18"/>
      <c r="Q590" s="18"/>
      <c r="R590" s="18"/>
      <c r="S590" s="18"/>
      <c r="T590" s="18"/>
      <c r="U590" s="18"/>
      <c r="V590" s="18" t="str">
        <f>IF(ISBLANK('PLT Log'!V600),"",'PLT Log'!V600)</f>
        <v/>
      </c>
    </row>
    <row r="591" spans="1:22" x14ac:dyDescent="0.25">
      <c r="A591" s="9"/>
      <c r="B591" s="9"/>
      <c r="C591" s="20"/>
      <c r="D591" s="18"/>
      <c r="F591" s="18"/>
      <c r="G591" s="18"/>
      <c r="H591" s="18"/>
      <c r="I591" s="18"/>
      <c r="J591" s="18"/>
      <c r="K591" s="18"/>
      <c r="L591" s="18"/>
      <c r="M591" s="18"/>
      <c r="N591" s="18"/>
      <c r="O591" s="18"/>
      <c r="P591" s="18"/>
      <c r="Q591" s="18"/>
      <c r="R591" s="18"/>
      <c r="S591" s="18"/>
      <c r="T591" s="18"/>
      <c r="U591" s="18"/>
      <c r="V591" s="18" t="str">
        <f>IF(ISBLANK('PLT Log'!V601),"",'PLT Log'!V601)</f>
        <v/>
      </c>
    </row>
    <row r="592" spans="1:22" x14ac:dyDescent="0.25">
      <c r="A592" s="9"/>
      <c r="B592" s="9"/>
      <c r="C592" s="20"/>
      <c r="D592" s="18"/>
      <c r="F592" s="18"/>
      <c r="G592" s="18"/>
      <c r="H592" s="18"/>
      <c r="I592" s="18"/>
      <c r="J592" s="18"/>
      <c r="K592" s="18"/>
      <c r="L592" s="18"/>
      <c r="M592" s="18"/>
      <c r="N592" s="18"/>
      <c r="O592" s="18"/>
      <c r="P592" s="18"/>
      <c r="Q592" s="18"/>
      <c r="R592" s="18"/>
      <c r="S592" s="18"/>
      <c r="T592" s="18"/>
      <c r="U592" s="18"/>
      <c r="V592" s="18" t="str">
        <f>IF(ISBLANK('PLT Log'!V602),"",'PLT Log'!V602)</f>
        <v/>
      </c>
    </row>
    <row r="593" spans="1:22" x14ac:dyDescent="0.25">
      <c r="A593" s="9"/>
      <c r="B593" s="9"/>
      <c r="C593" s="20"/>
      <c r="D593" s="18"/>
      <c r="F593" s="18"/>
      <c r="G593" s="18"/>
      <c r="H593" s="18"/>
      <c r="I593" s="18"/>
      <c r="J593" s="18"/>
      <c r="K593" s="18"/>
      <c r="L593" s="18"/>
      <c r="M593" s="18"/>
      <c r="N593" s="18"/>
      <c r="O593" s="18"/>
      <c r="P593" s="18"/>
      <c r="Q593" s="18"/>
      <c r="R593" s="18"/>
      <c r="S593" s="18"/>
      <c r="T593" s="18"/>
      <c r="U593" s="18"/>
      <c r="V593" s="18" t="str">
        <f>IF(ISBLANK('PLT Log'!V603),"",'PLT Log'!V603)</f>
        <v/>
      </c>
    </row>
    <row r="594" spans="1:22" x14ac:dyDescent="0.25">
      <c r="A594" s="9"/>
      <c r="B594" s="9"/>
      <c r="C594" s="20"/>
      <c r="D594" s="18"/>
      <c r="F594" s="18"/>
      <c r="G594" s="18"/>
      <c r="H594" s="18"/>
      <c r="I594" s="18"/>
      <c r="J594" s="18"/>
      <c r="K594" s="18"/>
      <c r="L594" s="18"/>
      <c r="M594" s="18"/>
      <c r="N594" s="18"/>
      <c r="O594" s="18"/>
      <c r="P594" s="18"/>
      <c r="Q594" s="18"/>
      <c r="R594" s="18"/>
      <c r="S594" s="18"/>
      <c r="T594" s="18"/>
      <c r="U594" s="18"/>
      <c r="V594" s="18" t="str">
        <f>IF(ISBLANK('PLT Log'!V604),"",'PLT Log'!V604)</f>
        <v/>
      </c>
    </row>
    <row r="595" spans="1:22" x14ac:dyDescent="0.25">
      <c r="A595" s="9"/>
      <c r="B595" s="9"/>
      <c r="C595" s="20"/>
      <c r="D595" s="18"/>
      <c r="F595" s="18"/>
      <c r="G595" s="18"/>
      <c r="H595" s="18"/>
      <c r="I595" s="18"/>
      <c r="J595" s="18"/>
      <c r="K595" s="18"/>
      <c r="L595" s="18"/>
      <c r="M595" s="18"/>
      <c r="N595" s="18"/>
      <c r="O595" s="18"/>
      <c r="P595" s="18"/>
      <c r="Q595" s="18"/>
      <c r="R595" s="18"/>
      <c r="S595" s="18"/>
      <c r="T595" s="18"/>
      <c r="U595" s="18"/>
      <c r="V595" s="18" t="str">
        <f>IF(ISBLANK('PLT Log'!V605),"",'PLT Log'!V605)</f>
        <v/>
      </c>
    </row>
    <row r="596" spans="1:22" x14ac:dyDescent="0.25">
      <c r="A596" s="9"/>
      <c r="B596" s="9"/>
      <c r="C596" s="20"/>
      <c r="D596" s="18"/>
      <c r="F596" s="18"/>
      <c r="G596" s="18"/>
      <c r="H596" s="18"/>
      <c r="I596" s="18"/>
      <c r="J596" s="18"/>
      <c r="K596" s="18"/>
      <c r="L596" s="18"/>
      <c r="M596" s="18"/>
      <c r="N596" s="18"/>
      <c r="O596" s="18"/>
      <c r="P596" s="18"/>
      <c r="Q596" s="18"/>
      <c r="R596" s="18"/>
      <c r="S596" s="18"/>
      <c r="T596" s="18"/>
      <c r="U596" s="18"/>
      <c r="V596" s="18" t="str">
        <f>IF(ISBLANK('PLT Log'!V606),"",'PLT Log'!V606)</f>
        <v/>
      </c>
    </row>
    <row r="597" spans="1:22" x14ac:dyDescent="0.25">
      <c r="A597" s="9"/>
      <c r="B597" s="9"/>
      <c r="C597" s="20"/>
      <c r="D597" s="18"/>
      <c r="F597" s="18"/>
      <c r="G597" s="18"/>
      <c r="H597" s="18"/>
      <c r="I597" s="18"/>
      <c r="J597" s="18"/>
      <c r="K597" s="18"/>
      <c r="L597" s="18"/>
      <c r="M597" s="18"/>
      <c r="N597" s="18"/>
      <c r="O597" s="18"/>
      <c r="P597" s="18"/>
      <c r="Q597" s="18"/>
      <c r="R597" s="18"/>
      <c r="S597" s="18"/>
      <c r="T597" s="18"/>
      <c r="U597" s="18"/>
      <c r="V597" s="18" t="str">
        <f>IF(ISBLANK('PLT Log'!V607),"",'PLT Log'!V607)</f>
        <v/>
      </c>
    </row>
    <row r="598" spans="1:22" x14ac:dyDescent="0.25">
      <c r="A598" s="9"/>
      <c r="B598" s="9"/>
      <c r="C598" s="20"/>
      <c r="D598" s="18"/>
      <c r="F598" s="18"/>
      <c r="G598" s="18"/>
      <c r="H598" s="18"/>
      <c r="I598" s="18"/>
      <c r="J598" s="18"/>
      <c r="K598" s="18"/>
      <c r="L598" s="18"/>
      <c r="M598" s="18"/>
      <c r="N598" s="18"/>
      <c r="O598" s="18"/>
      <c r="P598" s="18"/>
      <c r="Q598" s="18"/>
      <c r="R598" s="18"/>
      <c r="S598" s="18"/>
      <c r="T598" s="18"/>
      <c r="U598" s="18"/>
      <c r="V598" s="18" t="str">
        <f>IF(ISBLANK('PLT Log'!V608),"",'PLT Log'!V608)</f>
        <v/>
      </c>
    </row>
    <row r="599" spans="1:22" x14ac:dyDescent="0.25">
      <c r="A599" s="9"/>
      <c r="B599" s="9"/>
      <c r="C599" s="20"/>
      <c r="D599" s="18"/>
      <c r="F599" s="18"/>
      <c r="G599" s="18"/>
      <c r="H599" s="18"/>
      <c r="I599" s="18"/>
      <c r="J599" s="18"/>
      <c r="K599" s="18"/>
      <c r="L599" s="18"/>
      <c r="M599" s="18"/>
      <c r="N599" s="18"/>
      <c r="O599" s="18"/>
      <c r="P599" s="18"/>
      <c r="Q599" s="18"/>
      <c r="R599" s="18"/>
      <c r="S599" s="18"/>
      <c r="T599" s="18"/>
      <c r="U599" s="18"/>
      <c r="V599" s="18" t="str">
        <f>IF(ISBLANK('PLT Log'!V609),"",'PLT Log'!V609)</f>
        <v/>
      </c>
    </row>
    <row r="600" spans="1:22" x14ac:dyDescent="0.25">
      <c r="A600" s="9"/>
      <c r="B600" s="9"/>
      <c r="C600" s="20"/>
      <c r="D600" s="18"/>
      <c r="F600" s="18"/>
      <c r="G600" s="18"/>
      <c r="H600" s="18"/>
      <c r="I600" s="18"/>
      <c r="J600" s="18"/>
      <c r="K600" s="18"/>
      <c r="L600" s="18"/>
      <c r="M600" s="18"/>
      <c r="N600" s="18"/>
      <c r="O600" s="18"/>
      <c r="P600" s="18"/>
      <c r="Q600" s="18"/>
      <c r="R600" s="18"/>
      <c r="S600" s="18"/>
      <c r="T600" s="18"/>
      <c r="U600" s="18"/>
      <c r="V600" s="18" t="str">
        <f>IF(ISBLANK('PLT Log'!V610),"",'PLT Log'!V610)</f>
        <v/>
      </c>
    </row>
    <row r="601" spans="1:22" x14ac:dyDescent="0.25">
      <c r="A601" s="9"/>
      <c r="B601" s="9"/>
      <c r="C601" s="20"/>
      <c r="D601" s="18"/>
      <c r="F601" s="18"/>
      <c r="G601" s="18"/>
      <c r="H601" s="18"/>
      <c r="I601" s="18"/>
      <c r="J601" s="18"/>
      <c r="K601" s="18"/>
      <c r="L601" s="18"/>
      <c r="M601" s="18"/>
      <c r="N601" s="18"/>
      <c r="O601" s="18"/>
      <c r="P601" s="18"/>
      <c r="Q601" s="18"/>
      <c r="R601" s="18"/>
      <c r="S601" s="18"/>
      <c r="T601" s="18"/>
      <c r="U601" s="18"/>
      <c r="V601" s="18" t="str">
        <f>IF(ISBLANK('PLT Log'!V611),"",'PLT Log'!V611)</f>
        <v/>
      </c>
    </row>
    <row r="602" spans="1:22" x14ac:dyDescent="0.25">
      <c r="A602" s="9"/>
      <c r="B602" s="9"/>
      <c r="C602" s="20"/>
      <c r="D602" s="18"/>
      <c r="F602" s="18"/>
      <c r="G602" s="18"/>
      <c r="H602" s="18"/>
      <c r="I602" s="18"/>
      <c r="J602" s="18"/>
      <c r="K602" s="18"/>
      <c r="L602" s="18"/>
      <c r="M602" s="18"/>
      <c r="N602" s="18"/>
      <c r="O602" s="18"/>
      <c r="P602" s="18"/>
      <c r="Q602" s="18"/>
      <c r="R602" s="18"/>
      <c r="S602" s="18"/>
      <c r="T602" s="18"/>
      <c r="U602" s="18"/>
      <c r="V602" s="18" t="str">
        <f>IF(ISBLANK('PLT Log'!V612),"",'PLT Log'!V612)</f>
        <v/>
      </c>
    </row>
    <row r="603" spans="1:22" x14ac:dyDescent="0.25">
      <c r="A603" s="9"/>
      <c r="B603" s="9"/>
      <c r="C603" s="20"/>
      <c r="D603" s="18"/>
      <c r="F603" s="18"/>
      <c r="G603" s="18"/>
      <c r="H603" s="18"/>
      <c r="I603" s="18"/>
      <c r="J603" s="18"/>
      <c r="K603" s="18"/>
      <c r="L603" s="18"/>
      <c r="M603" s="18"/>
      <c r="N603" s="18"/>
      <c r="O603" s="18"/>
      <c r="P603" s="18"/>
      <c r="Q603" s="18"/>
      <c r="R603" s="18"/>
      <c r="S603" s="18"/>
      <c r="T603" s="18"/>
      <c r="U603" s="18"/>
      <c r="V603" s="18" t="str">
        <f>IF(ISBLANK('PLT Log'!V613),"",'PLT Log'!V613)</f>
        <v/>
      </c>
    </row>
    <row r="604" spans="1:22" x14ac:dyDescent="0.25">
      <c r="A604" s="9"/>
      <c r="B604" s="9"/>
      <c r="C604" s="20"/>
      <c r="D604" s="18"/>
      <c r="F604" s="18"/>
      <c r="G604" s="18"/>
      <c r="H604" s="18"/>
      <c r="I604" s="18"/>
      <c r="J604" s="18"/>
      <c r="K604" s="18"/>
      <c r="L604" s="18"/>
      <c r="M604" s="18"/>
      <c r="N604" s="18"/>
      <c r="O604" s="18"/>
      <c r="P604" s="18"/>
      <c r="Q604" s="18"/>
      <c r="R604" s="18"/>
      <c r="S604" s="18"/>
      <c r="T604" s="18"/>
      <c r="U604" s="18"/>
      <c r="V604" s="18" t="str">
        <f>IF(ISBLANK('PLT Log'!V614),"",'PLT Log'!V614)</f>
        <v/>
      </c>
    </row>
    <row r="605" spans="1:22" x14ac:dyDescent="0.25">
      <c r="A605" s="9"/>
      <c r="B605" s="9"/>
      <c r="C605" s="20"/>
      <c r="D605" s="18"/>
      <c r="F605" s="18"/>
      <c r="G605" s="18"/>
      <c r="H605" s="18"/>
      <c r="I605" s="18"/>
      <c r="J605" s="18"/>
      <c r="K605" s="18"/>
      <c r="L605" s="18"/>
      <c r="M605" s="18"/>
      <c r="N605" s="18"/>
      <c r="O605" s="18"/>
      <c r="P605" s="18"/>
      <c r="Q605" s="18"/>
      <c r="R605" s="18"/>
      <c r="S605" s="18"/>
      <c r="T605" s="18"/>
      <c r="U605" s="18"/>
      <c r="V605" s="18" t="str">
        <f>IF(ISBLANK('PLT Log'!V615),"",'PLT Log'!V615)</f>
        <v/>
      </c>
    </row>
    <row r="606" spans="1:22" x14ac:dyDescent="0.25">
      <c r="A606" s="9"/>
      <c r="B606" s="9"/>
      <c r="C606" s="20"/>
      <c r="D606" s="18"/>
      <c r="F606" s="18"/>
      <c r="G606" s="18"/>
      <c r="H606" s="18"/>
      <c r="I606" s="18"/>
      <c r="J606" s="18"/>
      <c r="K606" s="18"/>
      <c r="L606" s="18"/>
      <c r="M606" s="18"/>
      <c r="N606" s="18"/>
      <c r="O606" s="18"/>
      <c r="P606" s="18"/>
      <c r="Q606" s="18"/>
      <c r="R606" s="18"/>
      <c r="S606" s="18"/>
      <c r="T606" s="18"/>
      <c r="U606" s="18"/>
      <c r="V606" s="18" t="str">
        <f>IF(ISBLANK('PLT Log'!V616),"",'PLT Log'!V616)</f>
        <v/>
      </c>
    </row>
    <row r="607" spans="1:22" x14ac:dyDescent="0.25">
      <c r="A607" s="9"/>
      <c r="B607" s="9"/>
      <c r="C607" s="20"/>
      <c r="D607" s="18"/>
      <c r="F607" s="18"/>
      <c r="G607" s="18"/>
      <c r="H607" s="18"/>
      <c r="I607" s="18"/>
      <c r="J607" s="18"/>
      <c r="K607" s="18"/>
      <c r="L607" s="18"/>
      <c r="M607" s="18"/>
      <c r="N607" s="18"/>
      <c r="O607" s="18"/>
      <c r="P607" s="18"/>
      <c r="Q607" s="18"/>
      <c r="R607" s="18"/>
      <c r="S607" s="18"/>
      <c r="T607" s="18"/>
      <c r="U607" s="18"/>
      <c r="V607" s="18" t="str">
        <f>IF(ISBLANK('PLT Log'!V617),"",'PLT Log'!V617)</f>
        <v/>
      </c>
    </row>
    <row r="608" spans="1:22" x14ac:dyDescent="0.25">
      <c r="A608" s="9"/>
      <c r="B608" s="9"/>
      <c r="C608" s="20"/>
      <c r="D608" s="18"/>
      <c r="F608" s="18"/>
      <c r="G608" s="18"/>
      <c r="H608" s="18"/>
      <c r="I608" s="18"/>
      <c r="J608" s="18"/>
      <c r="K608" s="18"/>
      <c r="L608" s="18"/>
      <c r="M608" s="18"/>
      <c r="N608" s="18"/>
      <c r="O608" s="18"/>
      <c r="P608" s="18"/>
      <c r="Q608" s="18"/>
      <c r="R608" s="18"/>
      <c r="S608" s="18"/>
      <c r="T608" s="18"/>
      <c r="U608" s="18"/>
      <c r="V608" s="18" t="str">
        <f>IF(ISBLANK('PLT Log'!V618),"",'PLT Log'!V618)</f>
        <v/>
      </c>
    </row>
    <row r="609" spans="1:22" x14ac:dyDescent="0.25">
      <c r="A609" s="9"/>
      <c r="B609" s="9"/>
      <c r="C609" s="20"/>
      <c r="D609" s="18"/>
      <c r="F609" s="18"/>
      <c r="G609" s="18"/>
      <c r="H609" s="18"/>
      <c r="I609" s="18"/>
      <c r="J609" s="18"/>
      <c r="K609" s="18"/>
      <c r="L609" s="18"/>
      <c r="M609" s="18"/>
      <c r="N609" s="18"/>
      <c r="O609" s="18"/>
      <c r="P609" s="18"/>
      <c r="Q609" s="18"/>
      <c r="R609" s="18"/>
      <c r="S609" s="18"/>
      <c r="T609" s="18"/>
      <c r="U609" s="18"/>
      <c r="V609" s="18" t="str">
        <f>IF(ISBLANK('PLT Log'!V619),"",'PLT Log'!V619)</f>
        <v/>
      </c>
    </row>
    <row r="610" spans="1:22" x14ac:dyDescent="0.25">
      <c r="A610" s="9"/>
      <c r="B610" s="9"/>
      <c r="C610" s="20"/>
      <c r="D610" s="18"/>
      <c r="F610" s="18"/>
      <c r="G610" s="18"/>
      <c r="H610" s="18"/>
      <c r="I610" s="18"/>
      <c r="J610" s="18"/>
      <c r="K610" s="18"/>
      <c r="L610" s="18"/>
      <c r="M610" s="18"/>
      <c r="N610" s="18"/>
      <c r="O610" s="18"/>
      <c r="P610" s="18"/>
      <c r="Q610" s="18"/>
      <c r="R610" s="18"/>
      <c r="S610" s="18"/>
      <c r="T610" s="18"/>
      <c r="U610" s="18"/>
      <c r="V610" s="18" t="str">
        <f>IF(ISBLANK('PLT Log'!V620),"",'PLT Log'!V620)</f>
        <v/>
      </c>
    </row>
    <row r="611" spans="1:22" x14ac:dyDescent="0.25">
      <c r="A611" s="9"/>
      <c r="B611" s="9"/>
      <c r="C611" s="20"/>
      <c r="D611" s="18"/>
      <c r="F611" s="18"/>
      <c r="G611" s="18"/>
      <c r="H611" s="18"/>
      <c r="I611" s="18"/>
      <c r="J611" s="18"/>
      <c r="K611" s="18"/>
      <c r="L611" s="18"/>
      <c r="M611" s="18"/>
      <c r="N611" s="18"/>
      <c r="O611" s="18"/>
      <c r="P611" s="18"/>
      <c r="Q611" s="18"/>
      <c r="R611" s="18"/>
      <c r="S611" s="18"/>
      <c r="T611" s="18"/>
      <c r="U611" s="18"/>
      <c r="V611" s="18" t="str">
        <f>IF(ISBLANK('PLT Log'!V621),"",'PLT Log'!V621)</f>
        <v/>
      </c>
    </row>
    <row r="612" spans="1:22" x14ac:dyDescent="0.25">
      <c r="A612" s="9"/>
      <c r="B612" s="9"/>
      <c r="C612" s="20"/>
      <c r="D612" s="18"/>
      <c r="F612" s="18"/>
      <c r="G612" s="18"/>
      <c r="H612" s="18"/>
      <c r="I612" s="18"/>
      <c r="J612" s="18"/>
      <c r="K612" s="18"/>
      <c r="L612" s="18"/>
      <c r="M612" s="18"/>
      <c r="N612" s="18"/>
      <c r="O612" s="18"/>
      <c r="P612" s="18"/>
      <c r="Q612" s="18"/>
      <c r="R612" s="18"/>
      <c r="S612" s="18"/>
      <c r="T612" s="18"/>
      <c r="U612" s="18"/>
      <c r="V612" s="18" t="str">
        <f>IF(ISBLANK('PLT Log'!V622),"",'PLT Log'!V622)</f>
        <v/>
      </c>
    </row>
    <row r="613" spans="1:22" x14ac:dyDescent="0.25">
      <c r="A613" s="9"/>
      <c r="B613" s="9"/>
      <c r="C613" s="20"/>
      <c r="D613" s="18"/>
      <c r="F613" s="18"/>
      <c r="G613" s="18"/>
      <c r="H613" s="18"/>
      <c r="I613" s="18"/>
      <c r="J613" s="18"/>
      <c r="K613" s="18"/>
      <c r="L613" s="18"/>
      <c r="M613" s="18"/>
      <c r="N613" s="18"/>
      <c r="O613" s="18"/>
      <c r="P613" s="18"/>
      <c r="Q613" s="18"/>
      <c r="R613" s="18"/>
      <c r="S613" s="18"/>
      <c r="T613" s="18"/>
      <c r="U613" s="18"/>
      <c r="V613" s="18" t="str">
        <f>IF(ISBLANK('PLT Log'!V623),"",'PLT Log'!V623)</f>
        <v/>
      </c>
    </row>
    <row r="614" spans="1:22" x14ac:dyDescent="0.25">
      <c r="A614" s="9"/>
      <c r="B614" s="9"/>
      <c r="C614" s="20"/>
      <c r="D614" s="18"/>
      <c r="F614" s="18"/>
      <c r="G614" s="18"/>
      <c r="H614" s="18"/>
      <c r="I614" s="18"/>
      <c r="J614" s="18"/>
      <c r="K614" s="18"/>
      <c r="L614" s="18"/>
      <c r="M614" s="18"/>
      <c r="N614" s="18"/>
      <c r="O614" s="18"/>
      <c r="P614" s="18"/>
      <c r="Q614" s="18"/>
      <c r="R614" s="18"/>
      <c r="S614" s="18"/>
      <c r="T614" s="18"/>
      <c r="U614" s="18"/>
      <c r="V614" s="18" t="str">
        <f>IF(ISBLANK('PLT Log'!V624),"",'PLT Log'!V624)</f>
        <v/>
      </c>
    </row>
    <row r="615" spans="1:22" x14ac:dyDescent="0.25">
      <c r="A615" s="9"/>
      <c r="B615" s="9"/>
      <c r="C615" s="20"/>
      <c r="D615" s="18"/>
      <c r="F615" s="18"/>
      <c r="G615" s="18"/>
      <c r="H615" s="18"/>
      <c r="I615" s="18"/>
      <c r="J615" s="18"/>
      <c r="K615" s="18"/>
      <c r="L615" s="18"/>
      <c r="M615" s="18"/>
      <c r="N615" s="18"/>
      <c r="O615" s="18"/>
      <c r="P615" s="18"/>
      <c r="Q615" s="18"/>
      <c r="R615" s="18"/>
      <c r="S615" s="18"/>
      <c r="T615" s="18"/>
      <c r="U615" s="18"/>
      <c r="V615" s="18" t="str">
        <f>IF(ISBLANK('PLT Log'!V625),"",'PLT Log'!V625)</f>
        <v/>
      </c>
    </row>
    <row r="616" spans="1:22" x14ac:dyDescent="0.25">
      <c r="A616" s="9"/>
      <c r="B616" s="9"/>
      <c r="C616" s="20"/>
      <c r="D616" s="18"/>
      <c r="F616" s="18"/>
      <c r="G616" s="18"/>
      <c r="H616" s="18"/>
      <c r="I616" s="18"/>
      <c r="J616" s="18"/>
      <c r="K616" s="18"/>
      <c r="L616" s="18"/>
      <c r="M616" s="18"/>
      <c r="N616" s="18"/>
      <c r="O616" s="18"/>
      <c r="P616" s="18"/>
      <c r="Q616" s="18"/>
      <c r="R616" s="18"/>
      <c r="S616" s="18"/>
      <c r="T616" s="18"/>
      <c r="U616" s="18"/>
      <c r="V616" s="18" t="str">
        <f>IF(ISBLANK('PLT Log'!V626),"",'PLT Log'!V626)</f>
        <v/>
      </c>
    </row>
    <row r="617" spans="1:22" x14ac:dyDescent="0.25">
      <c r="A617" s="9"/>
      <c r="B617" s="9"/>
      <c r="C617" s="20"/>
      <c r="D617" s="18"/>
      <c r="F617" s="18"/>
      <c r="G617" s="18"/>
      <c r="H617" s="18"/>
      <c r="I617" s="18"/>
      <c r="J617" s="18"/>
      <c r="K617" s="18"/>
      <c r="L617" s="18"/>
      <c r="M617" s="18"/>
      <c r="N617" s="18"/>
      <c r="O617" s="18"/>
      <c r="P617" s="18"/>
      <c r="Q617" s="18"/>
      <c r="R617" s="18"/>
      <c r="S617" s="18"/>
      <c r="T617" s="18"/>
      <c r="U617" s="18"/>
      <c r="V617" s="18" t="str">
        <f>IF(ISBLANK('PLT Log'!V627),"",'PLT Log'!V627)</f>
        <v/>
      </c>
    </row>
    <row r="618" spans="1:22" x14ac:dyDescent="0.25">
      <c r="A618" s="9"/>
      <c r="B618" s="9"/>
      <c r="C618" s="20"/>
      <c r="D618" s="18"/>
      <c r="F618" s="18"/>
      <c r="G618" s="18"/>
      <c r="H618" s="18"/>
      <c r="I618" s="18"/>
      <c r="J618" s="18"/>
      <c r="K618" s="18"/>
      <c r="L618" s="18"/>
      <c r="M618" s="18"/>
      <c r="N618" s="18"/>
      <c r="O618" s="18"/>
      <c r="P618" s="18"/>
      <c r="Q618" s="18"/>
      <c r="R618" s="18"/>
      <c r="S618" s="18"/>
      <c r="T618" s="18"/>
      <c r="U618" s="18"/>
      <c r="V618" s="18" t="str">
        <f>IF(ISBLANK('PLT Log'!V628),"",'PLT Log'!V628)</f>
        <v/>
      </c>
    </row>
    <row r="619" spans="1:22" x14ac:dyDescent="0.25">
      <c r="A619" s="9"/>
      <c r="B619" s="9"/>
      <c r="C619" s="20"/>
      <c r="D619" s="18"/>
      <c r="F619" s="18"/>
      <c r="G619" s="18"/>
      <c r="H619" s="18"/>
      <c r="I619" s="18"/>
      <c r="J619" s="18"/>
      <c r="K619" s="18"/>
      <c r="L619" s="18"/>
      <c r="M619" s="18"/>
      <c r="N619" s="18"/>
      <c r="O619" s="18"/>
      <c r="P619" s="18"/>
      <c r="Q619" s="18"/>
      <c r="R619" s="18"/>
      <c r="S619" s="18"/>
      <c r="T619" s="18"/>
      <c r="U619" s="18"/>
      <c r="V619" s="18" t="str">
        <f>IF(ISBLANK('PLT Log'!V629),"",'PLT Log'!V629)</f>
        <v/>
      </c>
    </row>
    <row r="620" spans="1:22" x14ac:dyDescent="0.25">
      <c r="A620" s="9"/>
      <c r="B620" s="9"/>
      <c r="C620" s="20"/>
      <c r="D620" s="18"/>
      <c r="F620" s="18"/>
      <c r="G620" s="18"/>
      <c r="H620" s="18"/>
      <c r="I620" s="18"/>
      <c r="J620" s="18"/>
      <c r="K620" s="18"/>
      <c r="L620" s="18"/>
      <c r="M620" s="18"/>
      <c r="N620" s="18"/>
      <c r="O620" s="18"/>
      <c r="P620" s="18"/>
      <c r="Q620" s="18"/>
      <c r="R620" s="18"/>
      <c r="S620" s="18"/>
      <c r="T620" s="18"/>
      <c r="U620" s="18"/>
      <c r="V620" s="18" t="str">
        <f>IF(ISBLANK('PLT Log'!V630),"",'PLT Log'!V630)</f>
        <v/>
      </c>
    </row>
    <row r="621" spans="1:22" x14ac:dyDescent="0.25">
      <c r="A621" s="9"/>
      <c r="B621" s="9"/>
      <c r="C621" s="20"/>
      <c r="D621" s="18"/>
      <c r="F621" s="18"/>
      <c r="G621" s="18"/>
      <c r="H621" s="18"/>
      <c r="I621" s="18"/>
      <c r="J621" s="18"/>
      <c r="K621" s="18"/>
      <c r="L621" s="18"/>
      <c r="M621" s="18"/>
      <c r="N621" s="18"/>
      <c r="O621" s="18"/>
      <c r="P621" s="18"/>
      <c r="Q621" s="18"/>
      <c r="R621" s="18"/>
      <c r="S621" s="18"/>
      <c r="T621" s="18"/>
      <c r="U621" s="18"/>
      <c r="V621" s="18" t="str">
        <f>IF(ISBLANK('PLT Log'!V631),"",'PLT Log'!V631)</f>
        <v/>
      </c>
    </row>
    <row r="622" spans="1:22" x14ac:dyDescent="0.25">
      <c r="A622" s="9"/>
      <c r="B622" s="9"/>
      <c r="C622" s="20"/>
      <c r="D622" s="18"/>
      <c r="F622" s="18"/>
      <c r="G622" s="18"/>
      <c r="H622" s="18"/>
      <c r="I622" s="18"/>
      <c r="J622" s="18"/>
      <c r="K622" s="18"/>
      <c r="L622" s="18"/>
      <c r="M622" s="18"/>
      <c r="N622" s="18"/>
      <c r="O622" s="18"/>
      <c r="P622" s="18"/>
      <c r="Q622" s="18"/>
      <c r="R622" s="18"/>
      <c r="S622" s="18"/>
      <c r="T622" s="18"/>
      <c r="U622" s="18"/>
      <c r="V622" s="18" t="str">
        <f>IF(ISBLANK('PLT Log'!V632),"",'PLT Log'!V632)</f>
        <v/>
      </c>
    </row>
    <row r="623" spans="1:22" x14ac:dyDescent="0.25">
      <c r="A623" s="9"/>
      <c r="B623" s="9"/>
      <c r="C623" s="20"/>
      <c r="D623" s="18"/>
      <c r="F623" s="18"/>
      <c r="G623" s="18"/>
      <c r="H623" s="18"/>
      <c r="I623" s="18"/>
      <c r="J623" s="18"/>
      <c r="K623" s="18"/>
      <c r="L623" s="18"/>
      <c r="M623" s="18"/>
      <c r="N623" s="18"/>
      <c r="O623" s="18"/>
      <c r="P623" s="18"/>
      <c r="Q623" s="18"/>
      <c r="R623" s="18"/>
      <c r="S623" s="18"/>
      <c r="T623" s="18"/>
      <c r="U623" s="18"/>
      <c r="V623" s="18" t="str">
        <f>IF(ISBLANK('PLT Log'!V633),"",'PLT Log'!V633)</f>
        <v/>
      </c>
    </row>
    <row r="624" spans="1:22" x14ac:dyDescent="0.25">
      <c r="A624" s="9"/>
      <c r="B624" s="9"/>
      <c r="C624" s="20"/>
      <c r="D624" s="18"/>
      <c r="F624" s="18"/>
      <c r="G624" s="18"/>
      <c r="H624" s="18"/>
      <c r="I624" s="18"/>
      <c r="J624" s="18"/>
      <c r="K624" s="18"/>
      <c r="L624" s="18"/>
      <c r="M624" s="18"/>
      <c r="N624" s="18"/>
      <c r="O624" s="18"/>
      <c r="P624" s="18"/>
      <c r="Q624" s="18"/>
      <c r="R624" s="18"/>
      <c r="S624" s="18"/>
      <c r="T624" s="18"/>
      <c r="U624" s="18"/>
      <c r="V624" s="18" t="str">
        <f>IF(ISBLANK('PLT Log'!V634),"",'PLT Log'!V634)</f>
        <v/>
      </c>
    </row>
    <row r="625" spans="1:22" x14ac:dyDescent="0.25">
      <c r="A625" s="9"/>
      <c r="B625" s="9"/>
      <c r="C625" s="20"/>
      <c r="D625" s="18"/>
      <c r="F625" s="18"/>
      <c r="G625" s="18"/>
      <c r="H625" s="18"/>
      <c r="I625" s="18"/>
      <c r="J625" s="18"/>
      <c r="K625" s="18"/>
      <c r="L625" s="18"/>
      <c r="M625" s="18"/>
      <c r="N625" s="18"/>
      <c r="O625" s="18"/>
      <c r="P625" s="18"/>
      <c r="Q625" s="18"/>
      <c r="R625" s="18"/>
      <c r="S625" s="18"/>
      <c r="T625" s="18"/>
      <c r="U625" s="18"/>
      <c r="V625" s="18" t="str">
        <f>IF(ISBLANK('PLT Log'!V635),"",'PLT Log'!V635)</f>
        <v/>
      </c>
    </row>
    <row r="626" spans="1:22" x14ac:dyDescent="0.25">
      <c r="A626" s="9"/>
      <c r="B626" s="9"/>
      <c r="C626" s="20"/>
      <c r="D626" s="18"/>
      <c r="F626" s="18"/>
      <c r="G626" s="18"/>
      <c r="H626" s="18"/>
      <c r="I626" s="18"/>
      <c r="J626" s="18"/>
      <c r="K626" s="18"/>
      <c r="L626" s="18"/>
      <c r="M626" s="18"/>
      <c r="N626" s="18"/>
      <c r="O626" s="18"/>
      <c r="P626" s="18"/>
      <c r="Q626" s="18"/>
      <c r="R626" s="18"/>
      <c r="S626" s="18"/>
      <c r="T626" s="18"/>
      <c r="U626" s="18"/>
      <c r="V626" s="18" t="str">
        <f>IF(ISBLANK('PLT Log'!V636),"",'PLT Log'!V636)</f>
        <v/>
      </c>
    </row>
    <row r="627" spans="1:22" x14ac:dyDescent="0.25">
      <c r="A627" s="9"/>
      <c r="B627" s="9"/>
      <c r="C627" s="20"/>
      <c r="D627" s="18"/>
      <c r="F627" s="18"/>
      <c r="G627" s="18"/>
      <c r="H627" s="18"/>
      <c r="I627" s="18"/>
      <c r="J627" s="18"/>
      <c r="K627" s="18"/>
      <c r="L627" s="18"/>
      <c r="M627" s="18"/>
      <c r="N627" s="18"/>
      <c r="O627" s="18"/>
      <c r="P627" s="18"/>
      <c r="Q627" s="18"/>
      <c r="R627" s="18"/>
      <c r="S627" s="18"/>
      <c r="T627" s="18"/>
      <c r="U627" s="18"/>
      <c r="V627" s="18" t="str">
        <f>IF(ISBLANK('PLT Log'!V637),"",'PLT Log'!V637)</f>
        <v/>
      </c>
    </row>
    <row r="628" spans="1:22" x14ac:dyDescent="0.25">
      <c r="A628" s="9"/>
      <c r="B628" s="9"/>
      <c r="C628" s="20"/>
      <c r="D628" s="18"/>
      <c r="F628" s="18"/>
      <c r="G628" s="18"/>
      <c r="H628" s="18"/>
      <c r="I628" s="18"/>
      <c r="J628" s="18"/>
      <c r="K628" s="18"/>
      <c r="L628" s="18"/>
      <c r="M628" s="18"/>
      <c r="N628" s="18"/>
      <c r="O628" s="18"/>
      <c r="P628" s="18"/>
      <c r="Q628" s="18"/>
      <c r="R628" s="18"/>
      <c r="S628" s="18"/>
      <c r="T628" s="18"/>
      <c r="U628" s="18"/>
      <c r="V628" s="18" t="str">
        <f>IF(ISBLANK('PLT Log'!V638),"",'PLT Log'!V638)</f>
        <v/>
      </c>
    </row>
    <row r="629" spans="1:22" x14ac:dyDescent="0.25">
      <c r="A629" s="9"/>
      <c r="B629" s="9"/>
      <c r="C629" s="20"/>
      <c r="D629" s="18"/>
      <c r="F629" s="18"/>
      <c r="G629" s="18"/>
      <c r="H629" s="18"/>
      <c r="I629" s="18"/>
      <c r="J629" s="18"/>
      <c r="K629" s="18"/>
      <c r="L629" s="18"/>
      <c r="M629" s="18"/>
      <c r="N629" s="18"/>
      <c r="O629" s="18"/>
      <c r="P629" s="18"/>
      <c r="Q629" s="18"/>
      <c r="R629" s="18"/>
      <c r="S629" s="18"/>
      <c r="T629" s="18"/>
      <c r="U629" s="18"/>
      <c r="V629" s="18" t="str">
        <f>IF(ISBLANK('PLT Log'!V639),"",'PLT Log'!V639)</f>
        <v/>
      </c>
    </row>
    <row r="630" spans="1:22" x14ac:dyDescent="0.25">
      <c r="A630" s="9"/>
      <c r="B630" s="9"/>
      <c r="C630" s="20"/>
      <c r="D630" s="18"/>
      <c r="F630" s="18"/>
      <c r="G630" s="18"/>
      <c r="H630" s="18"/>
      <c r="I630" s="18"/>
      <c r="J630" s="18"/>
      <c r="K630" s="18"/>
      <c r="L630" s="18"/>
      <c r="M630" s="18"/>
      <c r="N630" s="18"/>
      <c r="O630" s="18"/>
      <c r="P630" s="18"/>
      <c r="Q630" s="18"/>
      <c r="R630" s="18"/>
      <c r="S630" s="18"/>
      <c r="T630" s="18"/>
      <c r="U630" s="18"/>
      <c r="V630" s="18" t="str">
        <f>IF(ISBLANK('PLT Log'!V640),"",'PLT Log'!V640)</f>
        <v/>
      </c>
    </row>
    <row r="631" spans="1:22" x14ac:dyDescent="0.25">
      <c r="A631" s="9"/>
      <c r="B631" s="9"/>
      <c r="C631" s="20"/>
      <c r="D631" s="18"/>
      <c r="F631" s="18"/>
      <c r="G631" s="18"/>
      <c r="H631" s="18"/>
      <c r="I631" s="18"/>
      <c r="J631" s="18"/>
      <c r="K631" s="18"/>
      <c r="L631" s="18"/>
      <c r="M631" s="18"/>
      <c r="N631" s="18"/>
      <c r="O631" s="18"/>
      <c r="P631" s="18"/>
      <c r="Q631" s="18"/>
      <c r="R631" s="18"/>
      <c r="S631" s="18"/>
      <c r="T631" s="18"/>
      <c r="U631" s="18"/>
      <c r="V631" s="18" t="str">
        <f>IF(ISBLANK('PLT Log'!V641),"",'PLT Log'!V641)</f>
        <v/>
      </c>
    </row>
    <row r="632" spans="1:22" x14ac:dyDescent="0.25">
      <c r="A632" s="9"/>
      <c r="B632" s="9"/>
      <c r="C632" s="20"/>
      <c r="D632" s="18"/>
      <c r="F632" s="18"/>
      <c r="G632" s="18"/>
      <c r="H632" s="18"/>
      <c r="I632" s="18"/>
      <c r="J632" s="18"/>
      <c r="K632" s="18"/>
      <c r="L632" s="18"/>
      <c r="M632" s="18"/>
      <c r="N632" s="18"/>
      <c r="O632" s="18"/>
      <c r="P632" s="18"/>
      <c r="Q632" s="18"/>
      <c r="R632" s="18"/>
      <c r="S632" s="18"/>
      <c r="T632" s="18"/>
      <c r="U632" s="18"/>
      <c r="V632" s="18" t="str">
        <f>IF(ISBLANK('PLT Log'!V642),"",'PLT Log'!V642)</f>
        <v/>
      </c>
    </row>
    <row r="633" spans="1:22" x14ac:dyDescent="0.25">
      <c r="A633" s="9"/>
      <c r="B633" s="9"/>
      <c r="C633" s="20"/>
      <c r="D633" s="18"/>
      <c r="F633" s="18"/>
      <c r="G633" s="18"/>
      <c r="H633" s="18"/>
      <c r="I633" s="18"/>
      <c r="J633" s="18"/>
      <c r="K633" s="18"/>
      <c r="L633" s="18"/>
      <c r="M633" s="18"/>
      <c r="N633" s="18"/>
      <c r="O633" s="18"/>
      <c r="P633" s="18"/>
      <c r="Q633" s="18"/>
      <c r="R633" s="18"/>
      <c r="S633" s="18"/>
      <c r="T633" s="18"/>
      <c r="U633" s="18"/>
      <c r="V633" s="18" t="str">
        <f>IF(ISBLANK('PLT Log'!V643),"",'PLT Log'!V643)</f>
        <v/>
      </c>
    </row>
    <row r="634" spans="1:22" x14ac:dyDescent="0.25">
      <c r="A634" s="9"/>
      <c r="B634" s="9"/>
      <c r="C634" s="20"/>
      <c r="D634" s="18"/>
      <c r="F634" s="18"/>
      <c r="G634" s="18"/>
      <c r="H634" s="18"/>
      <c r="I634" s="18"/>
      <c r="J634" s="18"/>
      <c r="K634" s="18"/>
      <c r="L634" s="18"/>
      <c r="M634" s="18"/>
      <c r="N634" s="18"/>
      <c r="O634" s="18"/>
      <c r="P634" s="18"/>
      <c r="Q634" s="18"/>
      <c r="R634" s="18"/>
      <c r="S634" s="18"/>
      <c r="T634" s="18"/>
      <c r="U634" s="18"/>
      <c r="V634" s="18" t="str">
        <f>IF(ISBLANK('PLT Log'!V644),"",'PLT Log'!V644)</f>
        <v/>
      </c>
    </row>
    <row r="635" spans="1:22" x14ac:dyDescent="0.25">
      <c r="A635" s="9"/>
      <c r="B635" s="9"/>
      <c r="C635" s="20"/>
      <c r="D635" s="18"/>
      <c r="F635" s="18"/>
      <c r="G635" s="18"/>
      <c r="H635" s="18"/>
      <c r="I635" s="18"/>
      <c r="J635" s="18"/>
      <c r="K635" s="18"/>
      <c r="L635" s="18"/>
      <c r="M635" s="18"/>
      <c r="N635" s="18"/>
      <c r="O635" s="18"/>
      <c r="P635" s="18"/>
      <c r="Q635" s="18"/>
      <c r="R635" s="18"/>
      <c r="S635" s="18"/>
      <c r="T635" s="18"/>
      <c r="U635" s="18"/>
      <c r="V635" s="18" t="str">
        <f>IF(ISBLANK('PLT Log'!V645),"",'PLT Log'!V645)</f>
        <v/>
      </c>
    </row>
    <row r="636" spans="1:22" x14ac:dyDescent="0.25">
      <c r="A636" s="9"/>
      <c r="B636" s="9"/>
      <c r="C636" s="20"/>
      <c r="D636" s="18"/>
      <c r="F636" s="18"/>
      <c r="G636" s="18"/>
      <c r="H636" s="18"/>
      <c r="I636" s="18"/>
      <c r="J636" s="18"/>
      <c r="K636" s="18"/>
      <c r="L636" s="18"/>
      <c r="M636" s="18"/>
      <c r="N636" s="18"/>
      <c r="O636" s="18"/>
      <c r="P636" s="18"/>
      <c r="Q636" s="18"/>
      <c r="R636" s="18"/>
      <c r="S636" s="18"/>
      <c r="T636" s="18"/>
      <c r="U636" s="18"/>
      <c r="V636" s="18" t="str">
        <f>IF(ISBLANK('PLT Log'!V646),"",'PLT Log'!V646)</f>
        <v/>
      </c>
    </row>
    <row r="637" spans="1:22" x14ac:dyDescent="0.25">
      <c r="A637" s="9"/>
      <c r="B637" s="9"/>
      <c r="C637" s="20"/>
      <c r="D637" s="18"/>
      <c r="F637" s="18"/>
      <c r="G637" s="18"/>
      <c r="H637" s="18"/>
      <c r="I637" s="18"/>
      <c r="J637" s="18"/>
      <c r="K637" s="18"/>
      <c r="L637" s="18"/>
      <c r="M637" s="18"/>
      <c r="N637" s="18"/>
      <c r="O637" s="18"/>
      <c r="P637" s="18"/>
      <c r="Q637" s="18"/>
      <c r="R637" s="18"/>
      <c r="S637" s="18"/>
      <c r="T637" s="18"/>
      <c r="U637" s="18"/>
      <c r="V637" s="18" t="str">
        <f>IF(ISBLANK('PLT Log'!V647),"",'PLT Log'!V647)</f>
        <v/>
      </c>
    </row>
    <row r="638" spans="1:22" x14ac:dyDescent="0.25">
      <c r="A638" s="9"/>
      <c r="B638" s="9"/>
      <c r="C638" s="20"/>
      <c r="D638" s="18"/>
      <c r="F638" s="18"/>
      <c r="G638" s="18"/>
      <c r="H638" s="18"/>
      <c r="I638" s="18"/>
      <c r="J638" s="18"/>
      <c r="K638" s="18"/>
      <c r="L638" s="18"/>
      <c r="M638" s="18"/>
      <c r="N638" s="18"/>
      <c r="O638" s="18"/>
      <c r="P638" s="18"/>
      <c r="Q638" s="18"/>
      <c r="R638" s="18"/>
      <c r="S638" s="18"/>
      <c r="T638" s="18"/>
      <c r="U638" s="18"/>
      <c r="V638" s="18" t="str">
        <f>IF(ISBLANK('PLT Log'!V648),"",'PLT Log'!V648)</f>
        <v/>
      </c>
    </row>
    <row r="639" spans="1:22" x14ac:dyDescent="0.25">
      <c r="A639" s="9"/>
      <c r="B639" s="9"/>
      <c r="C639" s="20"/>
      <c r="D639" s="18"/>
      <c r="F639" s="18"/>
      <c r="G639" s="18"/>
      <c r="H639" s="18"/>
      <c r="I639" s="18"/>
      <c r="J639" s="18"/>
      <c r="K639" s="18"/>
      <c r="L639" s="18"/>
      <c r="M639" s="18"/>
      <c r="N639" s="18"/>
      <c r="O639" s="18"/>
      <c r="P639" s="18"/>
      <c r="Q639" s="18"/>
      <c r="R639" s="18"/>
      <c r="S639" s="18"/>
      <c r="T639" s="18"/>
      <c r="U639" s="18"/>
      <c r="V639" s="18" t="str">
        <f>IF(ISBLANK('PLT Log'!V649),"",'PLT Log'!V649)</f>
        <v/>
      </c>
    </row>
    <row r="640" spans="1:22" x14ac:dyDescent="0.25">
      <c r="A640" s="9"/>
      <c r="B640" s="9"/>
      <c r="C640" s="20"/>
      <c r="D640" s="18"/>
      <c r="F640" s="18"/>
      <c r="G640" s="18"/>
      <c r="H640" s="18"/>
      <c r="I640" s="18"/>
      <c r="J640" s="18"/>
      <c r="K640" s="18"/>
      <c r="L640" s="18"/>
      <c r="M640" s="18"/>
      <c r="N640" s="18"/>
      <c r="O640" s="18"/>
      <c r="P640" s="18"/>
      <c r="Q640" s="18"/>
      <c r="R640" s="18"/>
      <c r="S640" s="18"/>
      <c r="T640" s="18"/>
      <c r="U640" s="18"/>
      <c r="V640" s="18" t="str">
        <f>IF(ISBLANK('PLT Log'!V650),"",'PLT Log'!V650)</f>
        <v/>
      </c>
    </row>
    <row r="641" spans="1:22" x14ac:dyDescent="0.25">
      <c r="A641" s="9"/>
      <c r="B641" s="9"/>
      <c r="C641" s="20"/>
      <c r="D641" s="18"/>
      <c r="F641" s="18"/>
      <c r="G641" s="18"/>
      <c r="H641" s="18"/>
      <c r="I641" s="18"/>
      <c r="J641" s="18"/>
      <c r="K641" s="18"/>
      <c r="L641" s="18"/>
      <c r="M641" s="18"/>
      <c r="N641" s="18"/>
      <c r="O641" s="18"/>
      <c r="P641" s="18"/>
      <c r="Q641" s="18"/>
      <c r="R641" s="18"/>
      <c r="S641" s="18"/>
      <c r="T641" s="18"/>
      <c r="U641" s="18"/>
      <c r="V641" s="18" t="str">
        <f>IF(ISBLANK('PLT Log'!V651),"",'PLT Log'!V651)</f>
        <v/>
      </c>
    </row>
    <row r="642" spans="1:22" x14ac:dyDescent="0.25">
      <c r="A642" s="9"/>
      <c r="B642" s="9"/>
      <c r="C642" s="20"/>
      <c r="D642" s="18"/>
      <c r="F642" s="18"/>
      <c r="G642" s="18"/>
      <c r="H642" s="18"/>
      <c r="I642" s="18"/>
      <c r="J642" s="18"/>
      <c r="K642" s="18"/>
      <c r="L642" s="18"/>
      <c r="M642" s="18"/>
      <c r="N642" s="18"/>
      <c r="O642" s="18"/>
      <c r="P642" s="18"/>
      <c r="Q642" s="18"/>
      <c r="R642" s="18"/>
      <c r="S642" s="18"/>
      <c r="T642" s="18"/>
      <c r="U642" s="18"/>
      <c r="V642" s="18" t="str">
        <f>IF(ISBLANK('PLT Log'!V652),"",'PLT Log'!V652)</f>
        <v/>
      </c>
    </row>
    <row r="643" spans="1:22" x14ac:dyDescent="0.25">
      <c r="A643" s="9"/>
      <c r="B643" s="9"/>
      <c r="C643" s="20"/>
      <c r="D643" s="18"/>
      <c r="F643" s="18"/>
      <c r="G643" s="18"/>
      <c r="H643" s="18"/>
      <c r="I643" s="18"/>
      <c r="J643" s="18"/>
      <c r="K643" s="18"/>
      <c r="L643" s="18"/>
      <c r="M643" s="18"/>
      <c r="N643" s="18"/>
      <c r="O643" s="18"/>
      <c r="P643" s="18"/>
      <c r="Q643" s="18"/>
      <c r="R643" s="18"/>
      <c r="S643" s="18"/>
      <c r="T643" s="18"/>
      <c r="U643" s="18"/>
      <c r="V643" s="18" t="str">
        <f>IF(ISBLANK('PLT Log'!V653),"",'PLT Log'!V653)</f>
        <v/>
      </c>
    </row>
    <row r="644" spans="1:22" x14ac:dyDescent="0.25">
      <c r="A644" s="9"/>
      <c r="B644" s="9"/>
      <c r="C644" s="20"/>
      <c r="D644" s="18"/>
      <c r="F644" s="18"/>
      <c r="G644" s="18"/>
      <c r="H644" s="18"/>
      <c r="I644" s="18"/>
      <c r="J644" s="18"/>
      <c r="K644" s="18"/>
      <c r="L644" s="18"/>
      <c r="M644" s="18"/>
      <c r="N644" s="18"/>
      <c r="O644" s="18"/>
      <c r="P644" s="18"/>
      <c r="Q644" s="18"/>
      <c r="R644" s="18"/>
      <c r="S644" s="18"/>
      <c r="T644" s="18"/>
      <c r="U644" s="18"/>
      <c r="V644" s="18" t="str">
        <f>IF(ISBLANK('PLT Log'!V654),"",'PLT Log'!V654)</f>
        <v/>
      </c>
    </row>
    <row r="645" spans="1:22" x14ac:dyDescent="0.25">
      <c r="A645" s="9"/>
      <c r="B645" s="9"/>
      <c r="C645" s="20"/>
      <c r="D645" s="18"/>
      <c r="F645" s="18"/>
      <c r="G645" s="18"/>
      <c r="H645" s="18"/>
      <c r="I645" s="18"/>
      <c r="J645" s="18"/>
      <c r="K645" s="18"/>
      <c r="L645" s="18"/>
      <c r="M645" s="18"/>
      <c r="N645" s="18"/>
      <c r="O645" s="18"/>
      <c r="P645" s="18"/>
      <c r="Q645" s="18"/>
      <c r="R645" s="18"/>
      <c r="S645" s="18"/>
      <c r="T645" s="18"/>
      <c r="U645" s="18"/>
      <c r="V645" s="18" t="str">
        <f>IF(ISBLANK('PLT Log'!V655),"",'PLT Log'!V655)</f>
        <v/>
      </c>
    </row>
    <row r="646" spans="1:22" x14ac:dyDescent="0.25">
      <c r="A646" s="9"/>
      <c r="B646" s="9"/>
      <c r="C646" s="20"/>
      <c r="D646" s="18"/>
      <c r="F646" s="18"/>
      <c r="G646" s="18"/>
      <c r="H646" s="18"/>
      <c r="I646" s="18"/>
      <c r="J646" s="18"/>
      <c r="K646" s="18"/>
      <c r="L646" s="18"/>
      <c r="M646" s="18"/>
      <c r="N646" s="18"/>
      <c r="O646" s="18"/>
      <c r="P646" s="18"/>
      <c r="Q646" s="18"/>
      <c r="R646" s="18"/>
      <c r="S646" s="18"/>
      <c r="T646" s="18"/>
      <c r="U646" s="18"/>
      <c r="V646" s="18" t="str">
        <f>IF(ISBLANK('PLT Log'!V656),"",'PLT Log'!V656)</f>
        <v/>
      </c>
    </row>
    <row r="647" spans="1:22" x14ac:dyDescent="0.25">
      <c r="A647" s="9"/>
      <c r="B647" s="9"/>
      <c r="C647" s="20"/>
      <c r="D647" s="18"/>
      <c r="F647" s="18"/>
      <c r="G647" s="18"/>
      <c r="H647" s="18"/>
      <c r="I647" s="18"/>
      <c r="J647" s="18"/>
      <c r="K647" s="18"/>
      <c r="L647" s="18"/>
      <c r="M647" s="18"/>
      <c r="N647" s="18"/>
      <c r="O647" s="18"/>
      <c r="P647" s="18"/>
      <c r="Q647" s="18"/>
      <c r="R647" s="18"/>
      <c r="S647" s="18"/>
      <c r="T647" s="18"/>
      <c r="U647" s="18"/>
      <c r="V647" s="18" t="str">
        <f>IF(ISBLANK('PLT Log'!V657),"",'PLT Log'!V657)</f>
        <v/>
      </c>
    </row>
    <row r="648" spans="1:22" x14ac:dyDescent="0.25">
      <c r="A648" s="9"/>
      <c r="B648" s="9"/>
      <c r="C648" s="20"/>
      <c r="D648" s="18"/>
      <c r="F648" s="18"/>
      <c r="G648" s="18"/>
      <c r="H648" s="18"/>
      <c r="I648" s="18"/>
      <c r="J648" s="18"/>
      <c r="K648" s="18"/>
      <c r="L648" s="18"/>
      <c r="M648" s="18"/>
      <c r="N648" s="18"/>
      <c r="O648" s="18"/>
      <c r="P648" s="18"/>
      <c r="Q648" s="18"/>
      <c r="R648" s="18"/>
      <c r="S648" s="18"/>
      <c r="T648" s="18"/>
      <c r="U648" s="18"/>
      <c r="V648" s="18" t="str">
        <f>IF(ISBLANK('PLT Log'!V658),"",'PLT Log'!V658)</f>
        <v/>
      </c>
    </row>
    <row r="649" spans="1:22" x14ac:dyDescent="0.25">
      <c r="A649" s="9"/>
      <c r="B649" s="9"/>
      <c r="C649" s="20"/>
      <c r="D649" s="18"/>
      <c r="F649" s="18"/>
      <c r="G649" s="18"/>
      <c r="H649" s="18"/>
      <c r="I649" s="18"/>
      <c r="J649" s="18"/>
      <c r="K649" s="18"/>
      <c r="L649" s="18"/>
      <c r="M649" s="18"/>
      <c r="N649" s="18"/>
      <c r="O649" s="18"/>
      <c r="P649" s="18"/>
      <c r="Q649" s="18"/>
      <c r="R649" s="18"/>
      <c r="S649" s="18"/>
      <c r="T649" s="18"/>
      <c r="U649" s="18"/>
      <c r="V649" s="18" t="str">
        <f>IF(ISBLANK('PLT Log'!V659),"",'PLT Log'!V659)</f>
        <v/>
      </c>
    </row>
    <row r="650" spans="1:22" x14ac:dyDescent="0.25">
      <c r="A650" s="9"/>
      <c r="B650" s="9"/>
      <c r="C650" s="20"/>
      <c r="D650" s="18"/>
      <c r="F650" s="18"/>
      <c r="G650" s="18"/>
      <c r="H650" s="18"/>
      <c r="I650" s="18"/>
      <c r="J650" s="18"/>
      <c r="K650" s="18"/>
      <c r="L650" s="18"/>
      <c r="M650" s="18"/>
      <c r="N650" s="18"/>
      <c r="O650" s="18"/>
      <c r="P650" s="18"/>
      <c r="Q650" s="18"/>
      <c r="R650" s="18"/>
      <c r="S650" s="18"/>
      <c r="T650" s="18"/>
      <c r="U650" s="18"/>
      <c r="V650" s="18" t="str">
        <f>IF(ISBLANK('PLT Log'!V660),"",'PLT Log'!V660)</f>
        <v/>
      </c>
    </row>
    <row r="651" spans="1:22" x14ac:dyDescent="0.25">
      <c r="A651" s="9"/>
      <c r="B651" s="9"/>
      <c r="C651" s="20"/>
      <c r="D651" s="18"/>
      <c r="F651" s="18"/>
      <c r="G651" s="18"/>
      <c r="H651" s="18"/>
      <c r="I651" s="18"/>
      <c r="J651" s="18"/>
      <c r="K651" s="18"/>
      <c r="L651" s="18"/>
      <c r="M651" s="18"/>
      <c r="N651" s="18"/>
      <c r="O651" s="18"/>
      <c r="P651" s="18"/>
      <c r="Q651" s="18"/>
      <c r="R651" s="18"/>
      <c r="S651" s="18"/>
      <c r="T651" s="18"/>
      <c r="U651" s="18"/>
      <c r="V651" s="18" t="str">
        <f>IF(ISBLANK('PLT Log'!V661),"",'PLT Log'!V661)</f>
        <v/>
      </c>
    </row>
    <row r="652" spans="1:22" x14ac:dyDescent="0.25">
      <c r="A652" s="9"/>
      <c r="B652" s="9"/>
      <c r="C652" s="20"/>
      <c r="D652" s="18"/>
      <c r="F652" s="18"/>
      <c r="G652" s="18"/>
      <c r="H652" s="18"/>
      <c r="I652" s="18"/>
      <c r="J652" s="18"/>
      <c r="K652" s="18"/>
      <c r="L652" s="18"/>
      <c r="M652" s="18"/>
      <c r="N652" s="18"/>
      <c r="O652" s="18"/>
      <c r="P652" s="18"/>
      <c r="Q652" s="18"/>
      <c r="R652" s="18"/>
      <c r="S652" s="18"/>
      <c r="T652" s="18"/>
      <c r="U652" s="18"/>
      <c r="V652" s="18" t="str">
        <f>IF(ISBLANK('PLT Log'!V662),"",'PLT Log'!V662)</f>
        <v/>
      </c>
    </row>
    <row r="653" spans="1:22" x14ac:dyDescent="0.25">
      <c r="A653" s="9"/>
      <c r="B653" s="9"/>
      <c r="C653" s="20"/>
      <c r="D653" s="18"/>
      <c r="F653" s="18"/>
      <c r="G653" s="18"/>
      <c r="H653" s="18"/>
      <c r="I653" s="18"/>
      <c r="J653" s="18"/>
      <c r="K653" s="18"/>
      <c r="L653" s="18"/>
      <c r="M653" s="18"/>
      <c r="N653" s="18"/>
      <c r="O653" s="18"/>
      <c r="P653" s="18"/>
      <c r="Q653" s="18"/>
      <c r="R653" s="18"/>
      <c r="S653" s="18"/>
      <c r="T653" s="18"/>
      <c r="U653" s="18"/>
      <c r="V653" s="18" t="str">
        <f>IF(ISBLANK('PLT Log'!V663),"",'PLT Log'!V663)</f>
        <v/>
      </c>
    </row>
    <row r="654" spans="1:22" x14ac:dyDescent="0.25">
      <c r="A654" s="9"/>
      <c r="B654" s="9"/>
      <c r="C654" s="20"/>
      <c r="D654" s="18"/>
      <c r="F654" s="18"/>
      <c r="G654" s="18"/>
      <c r="H654" s="18"/>
      <c r="I654" s="18"/>
      <c r="J654" s="18"/>
      <c r="K654" s="18"/>
      <c r="L654" s="18"/>
      <c r="M654" s="18"/>
      <c r="N654" s="18"/>
      <c r="O654" s="18"/>
      <c r="P654" s="18"/>
      <c r="Q654" s="18"/>
      <c r="R654" s="18"/>
      <c r="S654" s="18"/>
      <c r="T654" s="18"/>
      <c r="U654" s="18"/>
      <c r="V654" s="18" t="str">
        <f>IF(ISBLANK('PLT Log'!V664),"",'PLT Log'!V664)</f>
        <v/>
      </c>
    </row>
    <row r="655" spans="1:22" x14ac:dyDescent="0.25">
      <c r="A655" s="9"/>
      <c r="B655" s="9"/>
      <c r="C655" s="20"/>
      <c r="D655" s="18"/>
      <c r="F655" s="18"/>
      <c r="G655" s="18"/>
      <c r="H655" s="18"/>
      <c r="I655" s="18"/>
      <c r="J655" s="18"/>
      <c r="K655" s="18"/>
      <c r="L655" s="18"/>
      <c r="M655" s="18"/>
      <c r="N655" s="18"/>
      <c r="O655" s="18"/>
      <c r="P655" s="18"/>
      <c r="Q655" s="18"/>
      <c r="R655" s="18"/>
      <c r="S655" s="18"/>
      <c r="T655" s="18"/>
      <c r="U655" s="18"/>
      <c r="V655" s="18" t="str">
        <f>IF(ISBLANK('PLT Log'!V665),"",'PLT Log'!V665)</f>
        <v/>
      </c>
    </row>
    <row r="656" spans="1:22" x14ac:dyDescent="0.25">
      <c r="A656" s="9"/>
      <c r="B656" s="9"/>
      <c r="C656" s="20"/>
      <c r="D656" s="18"/>
      <c r="F656" s="18"/>
      <c r="G656" s="18"/>
      <c r="H656" s="18"/>
      <c r="I656" s="18"/>
      <c r="J656" s="18"/>
      <c r="K656" s="18"/>
      <c r="L656" s="18"/>
      <c r="M656" s="18"/>
      <c r="N656" s="18"/>
      <c r="O656" s="18"/>
      <c r="P656" s="18"/>
      <c r="Q656" s="18"/>
      <c r="R656" s="18"/>
      <c r="S656" s="18"/>
      <c r="T656" s="18"/>
      <c r="U656" s="18"/>
      <c r="V656" s="18" t="str">
        <f>IF(ISBLANK('PLT Log'!V666),"",'PLT Log'!V666)</f>
        <v/>
      </c>
    </row>
    <row r="657" spans="1:22" x14ac:dyDescent="0.25">
      <c r="A657" s="9"/>
      <c r="B657" s="9"/>
      <c r="C657" s="20"/>
      <c r="D657" s="18"/>
      <c r="F657" s="18"/>
      <c r="G657" s="18"/>
      <c r="H657" s="18"/>
      <c r="I657" s="18"/>
      <c r="J657" s="18"/>
      <c r="K657" s="18"/>
      <c r="L657" s="18"/>
      <c r="M657" s="18"/>
      <c r="N657" s="18"/>
      <c r="O657" s="18"/>
      <c r="P657" s="18"/>
      <c r="Q657" s="18"/>
      <c r="R657" s="18"/>
      <c r="S657" s="18"/>
      <c r="T657" s="18"/>
      <c r="U657" s="18"/>
      <c r="V657" s="18" t="str">
        <f>IF(ISBLANK('PLT Log'!V667),"",'PLT Log'!V667)</f>
        <v/>
      </c>
    </row>
    <row r="658" spans="1:22" x14ac:dyDescent="0.25">
      <c r="A658" s="9"/>
      <c r="B658" s="9"/>
      <c r="C658" s="20"/>
      <c r="D658" s="18"/>
      <c r="F658" s="18"/>
      <c r="G658" s="18"/>
      <c r="H658" s="18"/>
      <c r="I658" s="18"/>
      <c r="J658" s="18"/>
      <c r="K658" s="18"/>
      <c r="L658" s="18"/>
      <c r="M658" s="18"/>
      <c r="N658" s="18"/>
      <c r="O658" s="18"/>
      <c r="P658" s="18"/>
      <c r="Q658" s="18"/>
      <c r="R658" s="18"/>
      <c r="S658" s="18"/>
      <c r="T658" s="18"/>
      <c r="U658" s="18"/>
      <c r="V658" s="18" t="str">
        <f>IF(ISBLANK('PLT Log'!V668),"",'PLT Log'!V668)</f>
        <v/>
      </c>
    </row>
    <row r="659" spans="1:22" x14ac:dyDescent="0.25">
      <c r="A659" s="9"/>
      <c r="B659" s="9"/>
      <c r="C659" s="20"/>
      <c r="D659" s="18"/>
      <c r="F659" s="18"/>
      <c r="G659" s="18"/>
      <c r="H659" s="18"/>
      <c r="I659" s="18"/>
      <c r="J659" s="18"/>
      <c r="K659" s="18"/>
      <c r="L659" s="18"/>
      <c r="M659" s="18"/>
      <c r="N659" s="18"/>
      <c r="O659" s="18"/>
      <c r="P659" s="18"/>
      <c r="Q659" s="18"/>
      <c r="R659" s="18"/>
      <c r="S659" s="18"/>
      <c r="T659" s="18"/>
      <c r="U659" s="18"/>
      <c r="V659" s="18" t="str">
        <f>IF(ISBLANK('PLT Log'!V669),"",'PLT Log'!V669)</f>
        <v/>
      </c>
    </row>
    <row r="660" spans="1:22" x14ac:dyDescent="0.25">
      <c r="A660" s="9"/>
      <c r="B660" s="9"/>
      <c r="C660" s="20"/>
      <c r="D660" s="18"/>
      <c r="F660" s="18"/>
      <c r="G660" s="18"/>
      <c r="H660" s="18"/>
      <c r="I660" s="18"/>
      <c r="J660" s="18"/>
      <c r="K660" s="18"/>
      <c r="L660" s="18"/>
      <c r="M660" s="18"/>
      <c r="N660" s="18"/>
      <c r="O660" s="18"/>
      <c r="P660" s="18"/>
      <c r="Q660" s="18"/>
      <c r="R660" s="18"/>
      <c r="S660" s="18"/>
      <c r="T660" s="18"/>
      <c r="U660" s="18"/>
      <c r="V660" s="18" t="str">
        <f>IF(ISBLANK('PLT Log'!V670),"",'PLT Log'!V670)</f>
        <v/>
      </c>
    </row>
    <row r="661" spans="1:22" x14ac:dyDescent="0.25">
      <c r="A661" s="9"/>
      <c r="B661" s="9"/>
      <c r="C661" s="20"/>
      <c r="D661" s="18"/>
      <c r="F661" s="18"/>
      <c r="G661" s="18"/>
      <c r="H661" s="18"/>
      <c r="I661" s="18"/>
      <c r="J661" s="18"/>
      <c r="K661" s="18"/>
      <c r="L661" s="18"/>
      <c r="M661" s="18"/>
      <c r="N661" s="18"/>
      <c r="O661" s="18"/>
      <c r="P661" s="18"/>
      <c r="Q661" s="18"/>
      <c r="R661" s="18"/>
      <c r="S661" s="18"/>
      <c r="T661" s="18"/>
      <c r="U661" s="18"/>
      <c r="V661" s="18" t="str">
        <f>IF(ISBLANK('PLT Log'!V671),"",'PLT Log'!V671)</f>
        <v/>
      </c>
    </row>
    <row r="662" spans="1:22" x14ac:dyDescent="0.25">
      <c r="A662" s="9"/>
      <c r="B662" s="9"/>
      <c r="C662" s="20"/>
      <c r="D662" s="18"/>
      <c r="F662" s="18"/>
      <c r="G662" s="18"/>
      <c r="H662" s="18"/>
      <c r="I662" s="18"/>
      <c r="J662" s="18"/>
      <c r="K662" s="18"/>
      <c r="L662" s="18"/>
      <c r="M662" s="18"/>
      <c r="N662" s="18"/>
      <c r="O662" s="18"/>
      <c r="P662" s="18"/>
      <c r="Q662" s="18"/>
      <c r="R662" s="18"/>
      <c r="S662" s="18"/>
      <c r="T662" s="18"/>
      <c r="U662" s="18"/>
      <c r="V662" s="18" t="str">
        <f>IF(ISBLANK('PLT Log'!V672),"",'PLT Log'!V672)</f>
        <v/>
      </c>
    </row>
    <row r="663" spans="1:22" x14ac:dyDescent="0.25">
      <c r="A663" s="9"/>
      <c r="B663" s="9"/>
      <c r="C663" s="20"/>
      <c r="D663" s="18"/>
      <c r="F663" s="18"/>
      <c r="G663" s="18"/>
      <c r="H663" s="18"/>
      <c r="I663" s="18"/>
      <c r="J663" s="18"/>
      <c r="K663" s="18"/>
      <c r="L663" s="18"/>
      <c r="M663" s="18"/>
      <c r="N663" s="18"/>
      <c r="O663" s="18"/>
      <c r="P663" s="18"/>
      <c r="Q663" s="18"/>
      <c r="R663" s="18"/>
      <c r="S663" s="18"/>
      <c r="T663" s="18"/>
      <c r="U663" s="18"/>
      <c r="V663" s="18" t="str">
        <f>IF(ISBLANK('PLT Log'!V673),"",'PLT Log'!V673)</f>
        <v/>
      </c>
    </row>
    <row r="664" spans="1:22" x14ac:dyDescent="0.25">
      <c r="A664" s="9"/>
      <c r="B664" s="9"/>
      <c r="C664" s="20"/>
      <c r="D664" s="18"/>
      <c r="F664" s="18"/>
      <c r="G664" s="18"/>
      <c r="H664" s="18"/>
      <c r="I664" s="18"/>
      <c r="J664" s="18"/>
      <c r="K664" s="18"/>
      <c r="L664" s="18"/>
      <c r="M664" s="18"/>
      <c r="N664" s="18"/>
      <c r="O664" s="18"/>
      <c r="P664" s="18"/>
      <c r="Q664" s="18"/>
      <c r="R664" s="18"/>
      <c r="S664" s="18"/>
      <c r="T664" s="18"/>
      <c r="U664" s="18"/>
      <c r="V664" s="18" t="str">
        <f>IF(ISBLANK('PLT Log'!V674),"",'PLT Log'!V674)</f>
        <v/>
      </c>
    </row>
    <row r="665" spans="1:22" x14ac:dyDescent="0.25">
      <c r="A665" s="9"/>
      <c r="B665" s="9"/>
      <c r="C665" s="20"/>
      <c r="D665" s="18"/>
      <c r="F665" s="18"/>
      <c r="G665" s="18"/>
      <c r="H665" s="18"/>
      <c r="I665" s="18"/>
      <c r="J665" s="18"/>
      <c r="K665" s="18"/>
      <c r="L665" s="18"/>
      <c r="M665" s="18"/>
      <c r="N665" s="18"/>
      <c r="O665" s="18"/>
      <c r="P665" s="18"/>
      <c r="Q665" s="18"/>
      <c r="R665" s="18"/>
      <c r="S665" s="18"/>
      <c r="T665" s="18"/>
      <c r="U665" s="18"/>
      <c r="V665" s="18" t="str">
        <f>IF(ISBLANK('PLT Log'!V675),"",'PLT Log'!V675)</f>
        <v/>
      </c>
    </row>
    <row r="666" spans="1:22" x14ac:dyDescent="0.25">
      <c r="A666" s="9"/>
      <c r="B666" s="9"/>
      <c r="C666" s="20"/>
      <c r="D666" s="18"/>
      <c r="F666" s="18"/>
      <c r="G666" s="18"/>
      <c r="H666" s="18"/>
      <c r="I666" s="18"/>
      <c r="J666" s="18"/>
      <c r="K666" s="18"/>
      <c r="L666" s="18"/>
      <c r="M666" s="18"/>
      <c r="N666" s="18"/>
      <c r="O666" s="18"/>
      <c r="P666" s="18"/>
      <c r="Q666" s="18"/>
      <c r="R666" s="18"/>
      <c r="S666" s="18"/>
      <c r="T666" s="18"/>
      <c r="U666" s="18"/>
      <c r="V666" s="18" t="str">
        <f>IF(ISBLANK('PLT Log'!V676),"",'PLT Log'!V676)</f>
        <v/>
      </c>
    </row>
    <row r="667" spans="1:22" x14ac:dyDescent="0.25">
      <c r="A667" s="9"/>
      <c r="B667" s="9"/>
      <c r="C667" s="20"/>
      <c r="D667" s="18"/>
      <c r="F667" s="18"/>
      <c r="G667" s="18"/>
      <c r="H667" s="18"/>
      <c r="I667" s="18"/>
      <c r="J667" s="18"/>
      <c r="K667" s="18"/>
      <c r="L667" s="18"/>
      <c r="M667" s="18"/>
      <c r="N667" s="18"/>
      <c r="O667" s="18"/>
      <c r="P667" s="18"/>
      <c r="Q667" s="18"/>
      <c r="R667" s="18"/>
      <c r="S667" s="18"/>
      <c r="T667" s="18"/>
      <c r="U667" s="18"/>
      <c r="V667" s="18" t="str">
        <f>IF(ISBLANK('PLT Log'!V677),"",'PLT Log'!V677)</f>
        <v/>
      </c>
    </row>
    <row r="668" spans="1:22" x14ac:dyDescent="0.25">
      <c r="A668" s="9"/>
      <c r="B668" s="9"/>
      <c r="C668" s="20"/>
      <c r="D668" s="18"/>
      <c r="F668" s="18"/>
      <c r="G668" s="18"/>
      <c r="H668" s="18"/>
      <c r="I668" s="18"/>
      <c r="J668" s="18"/>
      <c r="K668" s="18"/>
      <c r="L668" s="18"/>
      <c r="M668" s="18"/>
      <c r="N668" s="18"/>
      <c r="O668" s="18"/>
      <c r="P668" s="18"/>
      <c r="Q668" s="18"/>
      <c r="R668" s="18"/>
      <c r="S668" s="18"/>
      <c r="T668" s="18"/>
      <c r="U668" s="18"/>
      <c r="V668" s="18" t="str">
        <f>IF(ISBLANK('PLT Log'!V678),"",'PLT Log'!V678)</f>
        <v/>
      </c>
    </row>
    <row r="669" spans="1:22" x14ac:dyDescent="0.25">
      <c r="A669" s="9"/>
      <c r="B669" s="9"/>
      <c r="C669" s="20"/>
      <c r="D669" s="18"/>
      <c r="F669" s="18"/>
      <c r="G669" s="18"/>
      <c r="H669" s="18"/>
      <c r="I669" s="18"/>
      <c r="J669" s="18"/>
      <c r="K669" s="18"/>
      <c r="L669" s="18"/>
      <c r="M669" s="18"/>
      <c r="N669" s="18"/>
      <c r="O669" s="18"/>
      <c r="P669" s="18"/>
      <c r="Q669" s="18"/>
      <c r="R669" s="18"/>
      <c r="S669" s="18"/>
      <c r="T669" s="18"/>
      <c r="U669" s="18"/>
      <c r="V669" s="18" t="str">
        <f>IF(ISBLANK('PLT Log'!V679),"",'PLT Log'!V679)</f>
        <v/>
      </c>
    </row>
    <row r="670" spans="1:22" x14ac:dyDescent="0.25">
      <c r="A670" s="9"/>
      <c r="B670" s="9"/>
      <c r="C670" s="20"/>
      <c r="D670" s="18"/>
      <c r="F670" s="18"/>
      <c r="G670" s="18"/>
      <c r="H670" s="18"/>
      <c r="I670" s="18"/>
      <c r="J670" s="18"/>
      <c r="K670" s="18"/>
      <c r="L670" s="18"/>
      <c r="M670" s="18"/>
      <c r="N670" s="18"/>
      <c r="O670" s="18"/>
      <c r="P670" s="18"/>
      <c r="Q670" s="18"/>
      <c r="R670" s="18"/>
      <c r="S670" s="18"/>
      <c r="T670" s="18"/>
      <c r="U670" s="18"/>
      <c r="V670" s="18" t="str">
        <f>IF(ISBLANK('PLT Log'!V680),"",'PLT Log'!V680)</f>
        <v/>
      </c>
    </row>
    <row r="671" spans="1:22" x14ac:dyDescent="0.25">
      <c r="A671" s="9"/>
      <c r="B671" s="9"/>
      <c r="C671" s="20"/>
      <c r="D671" s="18"/>
      <c r="F671" s="18"/>
      <c r="G671" s="18"/>
      <c r="H671" s="18"/>
      <c r="I671" s="18"/>
      <c r="J671" s="18"/>
      <c r="K671" s="18"/>
      <c r="L671" s="18"/>
      <c r="M671" s="18"/>
      <c r="N671" s="18"/>
      <c r="O671" s="18"/>
      <c r="P671" s="18"/>
      <c r="Q671" s="18"/>
      <c r="R671" s="18"/>
      <c r="S671" s="18"/>
      <c r="T671" s="18"/>
      <c r="U671" s="18"/>
      <c r="V671" s="18" t="str">
        <f>IF(ISBLANK('PLT Log'!V681),"",'PLT Log'!V681)</f>
        <v/>
      </c>
    </row>
    <row r="672" spans="1:22" x14ac:dyDescent="0.25">
      <c r="A672" s="9"/>
      <c r="B672" s="9"/>
      <c r="C672" s="20"/>
      <c r="D672" s="18"/>
      <c r="F672" s="18"/>
      <c r="G672" s="18"/>
      <c r="H672" s="18"/>
      <c r="I672" s="18"/>
      <c r="J672" s="18"/>
      <c r="K672" s="18"/>
      <c r="L672" s="18"/>
      <c r="M672" s="18"/>
      <c r="N672" s="18"/>
      <c r="O672" s="18"/>
      <c r="P672" s="18"/>
      <c r="Q672" s="18"/>
      <c r="R672" s="18"/>
      <c r="S672" s="18"/>
      <c r="T672" s="18"/>
      <c r="U672" s="18"/>
      <c r="V672" s="18" t="str">
        <f>IF(ISBLANK('PLT Log'!V682),"",'PLT Log'!V682)</f>
        <v/>
      </c>
    </row>
    <row r="673" spans="1:22" x14ac:dyDescent="0.25">
      <c r="A673" s="9"/>
      <c r="B673" s="9"/>
      <c r="C673" s="20"/>
      <c r="D673" s="18"/>
      <c r="F673" s="18"/>
      <c r="G673" s="18"/>
      <c r="H673" s="18"/>
      <c r="I673" s="18"/>
      <c r="J673" s="18"/>
      <c r="K673" s="18"/>
      <c r="L673" s="18"/>
      <c r="M673" s="18"/>
      <c r="N673" s="18"/>
      <c r="O673" s="18"/>
      <c r="P673" s="18"/>
      <c r="Q673" s="18"/>
      <c r="R673" s="18"/>
      <c r="S673" s="18"/>
      <c r="T673" s="18"/>
      <c r="U673" s="18"/>
      <c r="V673" s="18" t="str">
        <f>IF(ISBLANK('PLT Log'!V683),"",'PLT Log'!V683)</f>
        <v/>
      </c>
    </row>
    <row r="674" spans="1:22" x14ac:dyDescent="0.25">
      <c r="A674" s="9"/>
      <c r="B674" s="9"/>
      <c r="C674" s="20"/>
      <c r="D674" s="18"/>
      <c r="F674" s="18"/>
      <c r="G674" s="18"/>
      <c r="H674" s="18"/>
      <c r="I674" s="18"/>
      <c r="J674" s="18"/>
      <c r="K674" s="18"/>
      <c r="L674" s="18"/>
      <c r="M674" s="18"/>
      <c r="N674" s="18"/>
      <c r="O674" s="18"/>
      <c r="P674" s="18"/>
      <c r="Q674" s="18"/>
      <c r="R674" s="18"/>
      <c r="S674" s="18"/>
      <c r="T674" s="18"/>
      <c r="U674" s="18"/>
      <c r="V674" s="18" t="str">
        <f>IF(ISBLANK('PLT Log'!V684),"",'PLT Log'!V684)</f>
        <v/>
      </c>
    </row>
    <row r="675" spans="1:22" x14ac:dyDescent="0.25">
      <c r="A675" s="9"/>
      <c r="B675" s="9"/>
      <c r="C675" s="20"/>
      <c r="D675" s="18"/>
      <c r="F675" s="18"/>
      <c r="G675" s="18"/>
      <c r="H675" s="18"/>
      <c r="I675" s="18"/>
      <c r="J675" s="18"/>
      <c r="K675" s="18"/>
      <c r="L675" s="18"/>
      <c r="M675" s="18"/>
      <c r="N675" s="18"/>
      <c r="O675" s="18"/>
      <c r="P675" s="18"/>
      <c r="Q675" s="18"/>
      <c r="R675" s="18"/>
      <c r="S675" s="18"/>
      <c r="T675" s="18"/>
      <c r="U675" s="18"/>
      <c r="V675" s="18" t="str">
        <f>IF(ISBLANK('PLT Log'!V685),"",'PLT Log'!V685)</f>
        <v/>
      </c>
    </row>
    <row r="676" spans="1:22" x14ac:dyDescent="0.25">
      <c r="A676" s="9"/>
      <c r="B676" s="9"/>
      <c r="C676" s="20"/>
      <c r="D676" s="18"/>
      <c r="F676" s="18"/>
      <c r="G676" s="18"/>
      <c r="H676" s="18"/>
      <c r="I676" s="18"/>
      <c r="J676" s="18"/>
      <c r="K676" s="18"/>
      <c r="L676" s="18"/>
      <c r="M676" s="18"/>
      <c r="N676" s="18"/>
      <c r="O676" s="18"/>
      <c r="P676" s="18"/>
      <c r="Q676" s="18"/>
      <c r="R676" s="18"/>
      <c r="S676" s="18"/>
      <c r="T676" s="18"/>
      <c r="U676" s="18"/>
      <c r="V676" s="18" t="str">
        <f>IF(ISBLANK('PLT Log'!V686),"",'PLT Log'!V686)</f>
        <v/>
      </c>
    </row>
    <row r="677" spans="1:22" x14ac:dyDescent="0.25">
      <c r="A677" s="9"/>
      <c r="B677" s="9"/>
      <c r="C677" s="20"/>
      <c r="D677" s="18"/>
      <c r="F677" s="18"/>
      <c r="G677" s="18"/>
      <c r="H677" s="18"/>
      <c r="I677" s="18"/>
      <c r="J677" s="18"/>
      <c r="K677" s="18"/>
      <c r="L677" s="18"/>
      <c r="M677" s="18"/>
      <c r="N677" s="18"/>
      <c r="O677" s="18"/>
      <c r="P677" s="18"/>
      <c r="Q677" s="18"/>
      <c r="R677" s="18"/>
      <c r="S677" s="18"/>
      <c r="T677" s="18"/>
      <c r="U677" s="18"/>
      <c r="V677" s="18" t="str">
        <f>IF(ISBLANK('PLT Log'!V687),"",'PLT Log'!V687)</f>
        <v/>
      </c>
    </row>
    <row r="678" spans="1:22" x14ac:dyDescent="0.25">
      <c r="A678" s="9"/>
      <c r="B678" s="9"/>
      <c r="C678" s="20"/>
      <c r="D678" s="18"/>
      <c r="F678" s="18"/>
      <c r="G678" s="18"/>
      <c r="H678" s="18"/>
      <c r="I678" s="18"/>
      <c r="J678" s="18"/>
      <c r="K678" s="18"/>
      <c r="L678" s="18"/>
      <c r="M678" s="18"/>
      <c r="N678" s="18"/>
      <c r="O678" s="18"/>
      <c r="P678" s="18"/>
      <c r="Q678" s="18"/>
      <c r="R678" s="18"/>
      <c r="S678" s="18"/>
      <c r="T678" s="18"/>
      <c r="U678" s="18"/>
      <c r="V678" s="18" t="str">
        <f>IF(ISBLANK('PLT Log'!V688),"",'PLT Log'!V688)</f>
        <v/>
      </c>
    </row>
    <row r="679" spans="1:22" x14ac:dyDescent="0.25">
      <c r="A679" s="9"/>
      <c r="B679" s="9"/>
      <c r="C679" s="20"/>
      <c r="D679" s="18"/>
      <c r="F679" s="18"/>
      <c r="G679" s="18"/>
      <c r="H679" s="18"/>
      <c r="I679" s="18"/>
      <c r="J679" s="18"/>
      <c r="K679" s="18"/>
      <c r="L679" s="18"/>
      <c r="M679" s="18"/>
      <c r="N679" s="18"/>
      <c r="O679" s="18"/>
      <c r="P679" s="18"/>
      <c r="Q679" s="18"/>
      <c r="R679" s="18"/>
      <c r="S679" s="18"/>
      <c r="T679" s="18"/>
      <c r="U679" s="18"/>
      <c r="V679" s="18" t="str">
        <f>IF(ISBLANK('PLT Log'!V689),"",'PLT Log'!V689)</f>
        <v/>
      </c>
    </row>
    <row r="680" spans="1:22" x14ac:dyDescent="0.25">
      <c r="A680" s="9"/>
      <c r="B680" s="9"/>
      <c r="C680" s="20"/>
      <c r="D680" s="18"/>
      <c r="F680" s="18"/>
      <c r="G680" s="18"/>
      <c r="H680" s="18"/>
      <c r="I680" s="18"/>
      <c r="J680" s="18"/>
      <c r="K680" s="18"/>
      <c r="L680" s="18"/>
      <c r="M680" s="18"/>
      <c r="N680" s="18"/>
      <c r="O680" s="18"/>
      <c r="P680" s="18"/>
      <c r="Q680" s="18"/>
      <c r="R680" s="18"/>
      <c r="S680" s="18"/>
      <c r="T680" s="18"/>
      <c r="U680" s="18"/>
      <c r="V680" s="18" t="str">
        <f>IF(ISBLANK('PLT Log'!V690),"",'PLT Log'!V690)</f>
        <v/>
      </c>
    </row>
    <row r="681" spans="1:22" x14ac:dyDescent="0.25">
      <c r="A681" s="9"/>
      <c r="B681" s="9"/>
      <c r="C681" s="20"/>
      <c r="D681" s="18"/>
      <c r="F681" s="18"/>
      <c r="G681" s="18"/>
      <c r="H681" s="18"/>
      <c r="I681" s="18"/>
      <c r="J681" s="18"/>
      <c r="K681" s="18"/>
      <c r="L681" s="18"/>
      <c r="M681" s="18"/>
      <c r="N681" s="18"/>
      <c r="O681" s="18"/>
      <c r="P681" s="18"/>
      <c r="Q681" s="18"/>
      <c r="R681" s="18"/>
      <c r="S681" s="18"/>
      <c r="T681" s="18"/>
      <c r="U681" s="18"/>
      <c r="V681" s="18" t="str">
        <f>IF(ISBLANK('PLT Log'!V691),"",'PLT Log'!V691)</f>
        <v/>
      </c>
    </row>
    <row r="682" spans="1:22" x14ac:dyDescent="0.25">
      <c r="A682" s="9"/>
      <c r="B682" s="9"/>
      <c r="C682" s="20"/>
      <c r="D682" s="18"/>
      <c r="F682" s="18"/>
      <c r="G682" s="18"/>
      <c r="H682" s="18"/>
      <c r="I682" s="18"/>
      <c r="J682" s="18"/>
      <c r="K682" s="18"/>
      <c r="L682" s="18"/>
      <c r="M682" s="18"/>
      <c r="N682" s="18"/>
      <c r="O682" s="18"/>
      <c r="P682" s="18"/>
      <c r="Q682" s="18"/>
      <c r="R682" s="18"/>
      <c r="S682" s="18"/>
      <c r="T682" s="18"/>
      <c r="U682" s="18"/>
      <c r="V682" s="18" t="str">
        <f>IF(ISBLANK('PLT Log'!V692),"",'PLT Log'!V692)</f>
        <v/>
      </c>
    </row>
    <row r="683" spans="1:22" x14ac:dyDescent="0.25">
      <c r="A683" s="9"/>
      <c r="B683" s="9"/>
      <c r="C683" s="20"/>
      <c r="D683" s="18"/>
      <c r="F683" s="18"/>
      <c r="G683" s="18"/>
      <c r="H683" s="18"/>
      <c r="I683" s="18"/>
      <c r="J683" s="18"/>
      <c r="K683" s="18"/>
      <c r="L683" s="18"/>
      <c r="M683" s="18"/>
      <c r="N683" s="18"/>
      <c r="O683" s="18"/>
      <c r="P683" s="18"/>
      <c r="Q683" s="18"/>
      <c r="R683" s="18"/>
      <c r="S683" s="18"/>
      <c r="T683" s="18"/>
      <c r="U683" s="18"/>
      <c r="V683" s="18" t="str">
        <f>IF(ISBLANK('PLT Log'!V693),"",'PLT Log'!V693)</f>
        <v/>
      </c>
    </row>
    <row r="684" spans="1:22" x14ac:dyDescent="0.25">
      <c r="A684" s="9"/>
      <c r="B684" s="9"/>
      <c r="C684" s="20"/>
      <c r="D684" s="18"/>
      <c r="F684" s="18"/>
      <c r="G684" s="18"/>
      <c r="H684" s="18"/>
      <c r="I684" s="18"/>
      <c r="J684" s="18"/>
      <c r="K684" s="18"/>
      <c r="L684" s="18"/>
      <c r="M684" s="18"/>
      <c r="N684" s="18"/>
      <c r="O684" s="18"/>
      <c r="P684" s="18"/>
      <c r="Q684" s="18"/>
      <c r="R684" s="18"/>
      <c r="S684" s="18"/>
      <c r="T684" s="18"/>
      <c r="U684" s="18"/>
      <c r="V684" s="18" t="str">
        <f>IF(ISBLANK('PLT Log'!V694),"",'PLT Log'!V694)</f>
        <v/>
      </c>
    </row>
    <row r="685" spans="1:22" x14ac:dyDescent="0.25">
      <c r="A685" s="9"/>
      <c r="B685" s="9"/>
      <c r="C685" s="20"/>
      <c r="D685" s="18"/>
      <c r="F685" s="18"/>
      <c r="G685" s="18"/>
      <c r="H685" s="18"/>
      <c r="I685" s="18"/>
      <c r="J685" s="18"/>
      <c r="K685" s="18"/>
      <c r="L685" s="18"/>
      <c r="M685" s="18"/>
      <c r="N685" s="18"/>
      <c r="O685" s="18"/>
      <c r="P685" s="18"/>
      <c r="Q685" s="18"/>
      <c r="R685" s="18"/>
      <c r="S685" s="18"/>
      <c r="T685" s="18"/>
      <c r="U685" s="18"/>
      <c r="V685" s="18" t="str">
        <f>IF(ISBLANK('PLT Log'!V695),"",'PLT Log'!V695)</f>
        <v/>
      </c>
    </row>
    <row r="686" spans="1:22" x14ac:dyDescent="0.25">
      <c r="A686" s="9"/>
      <c r="B686" s="9"/>
      <c r="C686" s="20"/>
      <c r="D686" s="18"/>
      <c r="F686" s="18"/>
      <c r="G686" s="18"/>
      <c r="H686" s="18"/>
      <c r="I686" s="18"/>
      <c r="J686" s="18"/>
      <c r="K686" s="18"/>
      <c r="L686" s="18"/>
      <c r="M686" s="18"/>
      <c r="N686" s="18"/>
      <c r="O686" s="18"/>
      <c r="P686" s="18"/>
      <c r="Q686" s="18"/>
      <c r="R686" s="18"/>
      <c r="S686" s="18"/>
      <c r="T686" s="18"/>
      <c r="U686" s="18"/>
      <c r="V686" s="18" t="str">
        <f>IF(ISBLANK('PLT Log'!V696),"",'PLT Log'!V696)</f>
        <v/>
      </c>
    </row>
    <row r="687" spans="1:22" x14ac:dyDescent="0.25">
      <c r="A687" s="9"/>
      <c r="B687" s="9"/>
      <c r="C687" s="20"/>
      <c r="D687" s="18"/>
      <c r="F687" s="18"/>
      <c r="G687" s="18"/>
      <c r="H687" s="18"/>
      <c r="I687" s="18"/>
      <c r="J687" s="18"/>
      <c r="K687" s="18"/>
      <c r="L687" s="18"/>
      <c r="M687" s="18"/>
      <c r="N687" s="18"/>
      <c r="O687" s="18"/>
      <c r="P687" s="18"/>
      <c r="Q687" s="18"/>
      <c r="R687" s="18"/>
      <c r="S687" s="18"/>
      <c r="T687" s="18"/>
      <c r="U687" s="18"/>
      <c r="V687" s="18" t="str">
        <f>IF(ISBLANK('PLT Log'!V697),"",'PLT Log'!V697)</f>
        <v/>
      </c>
    </row>
    <row r="688" spans="1:22" x14ac:dyDescent="0.25">
      <c r="A688" s="9"/>
      <c r="B688" s="9"/>
      <c r="C688" s="20"/>
      <c r="D688" s="18"/>
      <c r="F688" s="18"/>
      <c r="G688" s="18"/>
      <c r="H688" s="18"/>
      <c r="I688" s="18"/>
      <c r="J688" s="18"/>
      <c r="K688" s="18"/>
      <c r="L688" s="18"/>
      <c r="M688" s="18"/>
      <c r="N688" s="18"/>
      <c r="O688" s="18"/>
      <c r="P688" s="18"/>
      <c r="Q688" s="18"/>
      <c r="R688" s="18"/>
      <c r="S688" s="18"/>
      <c r="T688" s="18"/>
      <c r="U688" s="18"/>
      <c r="V688" s="18" t="str">
        <f>IF(ISBLANK('PLT Log'!V698),"",'PLT Log'!V698)</f>
        <v/>
      </c>
    </row>
    <row r="689" spans="1:22" x14ac:dyDescent="0.25">
      <c r="A689" s="9"/>
      <c r="B689" s="9"/>
      <c r="C689" s="20"/>
      <c r="D689" s="18"/>
      <c r="F689" s="18"/>
      <c r="G689" s="18"/>
      <c r="H689" s="18"/>
      <c r="I689" s="18"/>
      <c r="J689" s="18"/>
      <c r="K689" s="18"/>
      <c r="L689" s="18"/>
      <c r="M689" s="18"/>
      <c r="N689" s="18"/>
      <c r="O689" s="18"/>
      <c r="P689" s="18"/>
      <c r="Q689" s="18"/>
      <c r="R689" s="18"/>
      <c r="S689" s="18"/>
      <c r="T689" s="18"/>
      <c r="U689" s="18"/>
      <c r="V689" s="18" t="str">
        <f>IF(ISBLANK('PLT Log'!V699),"",'PLT Log'!V699)</f>
        <v/>
      </c>
    </row>
    <row r="690" spans="1:22" x14ac:dyDescent="0.25">
      <c r="A690" s="9"/>
      <c r="B690" s="9"/>
      <c r="C690" s="20"/>
      <c r="D690" s="18"/>
      <c r="F690" s="18"/>
      <c r="G690" s="18"/>
      <c r="H690" s="18"/>
      <c r="I690" s="18"/>
      <c r="J690" s="18"/>
      <c r="K690" s="18"/>
      <c r="L690" s="18"/>
      <c r="M690" s="18"/>
      <c r="N690" s="18"/>
      <c r="O690" s="18"/>
      <c r="P690" s="18"/>
      <c r="Q690" s="18"/>
      <c r="R690" s="18"/>
      <c r="S690" s="18"/>
      <c r="T690" s="18"/>
      <c r="U690" s="18"/>
      <c r="V690" s="18" t="str">
        <f>IF(ISBLANK('PLT Log'!V700),"",'PLT Log'!V700)</f>
        <v/>
      </c>
    </row>
    <row r="691" spans="1:22" x14ac:dyDescent="0.25">
      <c r="A691" s="9"/>
      <c r="B691" s="9"/>
      <c r="C691" s="20"/>
      <c r="D691" s="18"/>
      <c r="F691" s="18"/>
      <c r="G691" s="18"/>
      <c r="H691" s="18"/>
      <c r="I691" s="18"/>
      <c r="J691" s="18"/>
      <c r="K691" s="18"/>
      <c r="L691" s="18"/>
      <c r="M691" s="18"/>
      <c r="N691" s="18"/>
      <c r="O691" s="18"/>
      <c r="P691" s="18"/>
      <c r="Q691" s="18"/>
      <c r="R691" s="18"/>
      <c r="S691" s="18"/>
      <c r="T691" s="18"/>
      <c r="U691" s="18"/>
      <c r="V691" s="18" t="str">
        <f>IF(ISBLANK('PLT Log'!V701),"",'PLT Log'!V701)</f>
        <v/>
      </c>
    </row>
    <row r="692" spans="1:22" x14ac:dyDescent="0.25">
      <c r="A692" s="9"/>
      <c r="B692" s="9"/>
      <c r="C692" s="20"/>
      <c r="D692" s="18"/>
      <c r="F692" s="18"/>
      <c r="G692" s="18"/>
      <c r="H692" s="18"/>
      <c r="I692" s="18"/>
      <c r="J692" s="18"/>
      <c r="K692" s="18"/>
      <c r="L692" s="18"/>
      <c r="M692" s="18"/>
      <c r="N692" s="18"/>
      <c r="O692" s="18"/>
      <c r="P692" s="18"/>
      <c r="Q692" s="18"/>
      <c r="R692" s="18"/>
      <c r="S692" s="18"/>
      <c r="T692" s="18"/>
      <c r="U692" s="18"/>
      <c r="V692" s="18" t="str">
        <f>IF(ISBLANK('PLT Log'!V702),"",'PLT Log'!V702)</f>
        <v/>
      </c>
    </row>
    <row r="693" spans="1:22" x14ac:dyDescent="0.25">
      <c r="A693" s="9"/>
      <c r="B693" s="9"/>
      <c r="C693" s="20"/>
      <c r="D693" s="18"/>
      <c r="F693" s="18"/>
      <c r="G693" s="18"/>
      <c r="H693" s="18"/>
      <c r="I693" s="18"/>
      <c r="J693" s="18"/>
      <c r="K693" s="18"/>
      <c r="L693" s="18"/>
      <c r="M693" s="18"/>
      <c r="N693" s="18"/>
      <c r="O693" s="18"/>
      <c r="P693" s="18"/>
      <c r="Q693" s="18"/>
      <c r="R693" s="18"/>
      <c r="S693" s="18"/>
      <c r="T693" s="18"/>
      <c r="U693" s="18"/>
      <c r="V693" s="18" t="str">
        <f>IF(ISBLANK('PLT Log'!V703),"",'PLT Log'!V703)</f>
        <v/>
      </c>
    </row>
    <row r="694" spans="1:22" x14ac:dyDescent="0.25">
      <c r="A694" s="9"/>
      <c r="B694" s="9"/>
      <c r="C694" s="20"/>
      <c r="D694" s="18"/>
      <c r="F694" s="18"/>
      <c r="G694" s="18"/>
      <c r="H694" s="18"/>
      <c r="I694" s="18"/>
      <c r="J694" s="18"/>
      <c r="K694" s="18"/>
      <c r="L694" s="18"/>
      <c r="M694" s="18"/>
      <c r="N694" s="18"/>
      <c r="O694" s="18"/>
      <c r="P694" s="18"/>
      <c r="Q694" s="18"/>
      <c r="R694" s="18"/>
      <c r="S694" s="18"/>
      <c r="T694" s="18"/>
      <c r="U694" s="18"/>
      <c r="V694" s="18" t="str">
        <f>IF(ISBLANK('PLT Log'!V704),"",'PLT Log'!V704)</f>
        <v/>
      </c>
    </row>
    <row r="695" spans="1:22" x14ac:dyDescent="0.25">
      <c r="A695" s="9"/>
      <c r="B695" s="9"/>
      <c r="C695" s="20"/>
      <c r="D695" s="18"/>
      <c r="F695" s="18"/>
      <c r="G695" s="18"/>
      <c r="H695" s="18"/>
      <c r="I695" s="18"/>
      <c r="J695" s="18"/>
      <c r="K695" s="18"/>
      <c r="L695" s="18"/>
      <c r="M695" s="18"/>
      <c r="N695" s="18"/>
      <c r="O695" s="18"/>
      <c r="P695" s="18"/>
      <c r="Q695" s="18"/>
      <c r="R695" s="18"/>
      <c r="S695" s="18"/>
      <c r="T695" s="18"/>
      <c r="U695" s="18"/>
      <c r="V695" s="18" t="str">
        <f>IF(ISBLANK('PLT Log'!V705),"",'PLT Log'!V705)</f>
        <v/>
      </c>
    </row>
    <row r="696" spans="1:22" x14ac:dyDescent="0.25">
      <c r="A696" s="9"/>
      <c r="B696" s="9"/>
      <c r="C696" s="20"/>
      <c r="D696" s="18"/>
      <c r="F696" s="18"/>
      <c r="G696" s="18"/>
      <c r="H696" s="18"/>
      <c r="I696" s="18"/>
      <c r="J696" s="18"/>
      <c r="K696" s="18"/>
      <c r="L696" s="18"/>
      <c r="M696" s="18"/>
      <c r="N696" s="18"/>
      <c r="O696" s="18"/>
      <c r="P696" s="18"/>
      <c r="Q696" s="18"/>
      <c r="R696" s="18"/>
      <c r="S696" s="18"/>
      <c r="T696" s="18"/>
      <c r="U696" s="18"/>
      <c r="V696" s="18" t="str">
        <f>IF(ISBLANK('PLT Log'!V706),"",'PLT Log'!V706)</f>
        <v/>
      </c>
    </row>
    <row r="697" spans="1:22" x14ac:dyDescent="0.25">
      <c r="A697" s="9"/>
      <c r="B697" s="9"/>
      <c r="C697" s="20"/>
      <c r="D697" s="18"/>
      <c r="F697" s="18"/>
      <c r="G697" s="18"/>
      <c r="H697" s="18"/>
      <c r="I697" s="18"/>
      <c r="J697" s="18"/>
      <c r="K697" s="18"/>
      <c r="L697" s="18"/>
      <c r="M697" s="18"/>
      <c r="N697" s="18"/>
      <c r="O697" s="18"/>
      <c r="P697" s="18"/>
      <c r="Q697" s="18"/>
      <c r="R697" s="18"/>
      <c r="S697" s="18"/>
      <c r="T697" s="18"/>
      <c r="U697" s="18"/>
      <c r="V697" s="18" t="str">
        <f>IF(ISBLANK('PLT Log'!V707),"",'PLT Log'!V707)</f>
        <v/>
      </c>
    </row>
    <row r="698" spans="1:22" x14ac:dyDescent="0.25">
      <c r="A698" s="9"/>
      <c r="B698" s="9"/>
      <c r="C698" s="20"/>
      <c r="D698" s="18"/>
      <c r="F698" s="18"/>
      <c r="G698" s="18"/>
      <c r="H698" s="18"/>
      <c r="I698" s="18"/>
      <c r="J698" s="18"/>
      <c r="K698" s="18"/>
      <c r="L698" s="18"/>
      <c r="M698" s="18"/>
      <c r="N698" s="18"/>
      <c r="O698" s="18"/>
      <c r="P698" s="18"/>
      <c r="Q698" s="18"/>
      <c r="R698" s="18"/>
      <c r="S698" s="18"/>
      <c r="T698" s="18"/>
      <c r="U698" s="18"/>
      <c r="V698" s="18" t="str">
        <f>IF(ISBLANK('PLT Log'!V708),"",'PLT Log'!V708)</f>
        <v/>
      </c>
    </row>
    <row r="699" spans="1:22" x14ac:dyDescent="0.25">
      <c r="A699" s="9"/>
      <c r="B699" s="9"/>
      <c r="C699" s="20"/>
      <c r="D699" s="18"/>
      <c r="F699" s="18"/>
      <c r="G699" s="18"/>
      <c r="H699" s="18"/>
      <c r="I699" s="18"/>
      <c r="J699" s="18"/>
      <c r="K699" s="18"/>
      <c r="L699" s="18"/>
      <c r="M699" s="18"/>
      <c r="N699" s="18"/>
      <c r="O699" s="18"/>
      <c r="P699" s="18"/>
      <c r="Q699" s="18"/>
      <c r="R699" s="18"/>
      <c r="S699" s="18"/>
      <c r="T699" s="18"/>
      <c r="U699" s="18"/>
      <c r="V699" s="18" t="str">
        <f>IF(ISBLANK('PLT Log'!V709),"",'PLT Log'!V709)</f>
        <v/>
      </c>
    </row>
    <row r="700" spans="1:22" x14ac:dyDescent="0.25">
      <c r="A700" s="9"/>
      <c r="B700" s="9"/>
      <c r="C700" s="20"/>
      <c r="D700" s="18"/>
      <c r="F700" s="18"/>
      <c r="G700" s="18"/>
      <c r="H700" s="18"/>
      <c r="I700" s="18"/>
      <c r="J700" s="18"/>
      <c r="K700" s="18"/>
      <c r="L700" s="18"/>
      <c r="M700" s="18"/>
      <c r="N700" s="18"/>
      <c r="O700" s="18"/>
      <c r="P700" s="18"/>
      <c r="Q700" s="18"/>
      <c r="R700" s="18"/>
      <c r="S700" s="18"/>
      <c r="T700" s="18"/>
      <c r="U700" s="18"/>
      <c r="V700" s="18" t="str">
        <f>IF(ISBLANK('PLT Log'!V710),"",'PLT Log'!V710)</f>
        <v/>
      </c>
    </row>
    <row r="701" spans="1:22" x14ac:dyDescent="0.25">
      <c r="A701" s="9"/>
      <c r="B701" s="9"/>
      <c r="C701" s="20"/>
      <c r="D701" s="18"/>
      <c r="F701" s="18"/>
      <c r="G701" s="18"/>
      <c r="H701" s="18"/>
      <c r="I701" s="18"/>
      <c r="J701" s="18"/>
      <c r="K701" s="18"/>
      <c r="L701" s="18"/>
      <c r="M701" s="18"/>
      <c r="N701" s="18"/>
      <c r="O701" s="18"/>
      <c r="P701" s="18"/>
      <c r="Q701" s="18"/>
      <c r="R701" s="18"/>
      <c r="S701" s="18"/>
      <c r="T701" s="18"/>
      <c r="U701" s="18"/>
      <c r="V701" s="18" t="str">
        <f>IF(ISBLANK('PLT Log'!V711),"",'PLT Log'!V711)</f>
        <v/>
      </c>
    </row>
    <row r="702" spans="1:22" x14ac:dyDescent="0.25">
      <c r="A702" s="9"/>
      <c r="B702" s="9"/>
      <c r="C702" s="20"/>
      <c r="D702" s="18"/>
      <c r="F702" s="18"/>
      <c r="G702" s="18"/>
      <c r="H702" s="18"/>
      <c r="I702" s="18"/>
      <c r="J702" s="18"/>
      <c r="K702" s="18"/>
      <c r="L702" s="18"/>
      <c r="M702" s="18"/>
      <c r="N702" s="18"/>
      <c r="O702" s="18"/>
      <c r="P702" s="18"/>
      <c r="Q702" s="18"/>
      <c r="R702" s="18"/>
      <c r="S702" s="18"/>
      <c r="T702" s="18"/>
      <c r="U702" s="18"/>
      <c r="V702" s="18" t="str">
        <f>IF(ISBLANK('PLT Log'!V712),"",'PLT Log'!V712)</f>
        <v/>
      </c>
    </row>
    <row r="703" spans="1:22" x14ac:dyDescent="0.25">
      <c r="A703" s="9"/>
      <c r="B703" s="9"/>
      <c r="C703" s="20"/>
      <c r="D703" s="18"/>
      <c r="F703" s="18"/>
      <c r="G703" s="18"/>
      <c r="H703" s="18"/>
      <c r="I703" s="18"/>
      <c r="J703" s="18"/>
      <c r="K703" s="18"/>
      <c r="L703" s="18"/>
      <c r="M703" s="18"/>
      <c r="N703" s="18"/>
      <c r="O703" s="18"/>
      <c r="P703" s="18"/>
      <c r="Q703" s="18"/>
      <c r="R703" s="18"/>
      <c r="S703" s="18"/>
      <c r="T703" s="18"/>
      <c r="U703" s="18"/>
      <c r="V703" s="18" t="str">
        <f>IF(ISBLANK('PLT Log'!V713),"",'PLT Log'!V713)</f>
        <v/>
      </c>
    </row>
    <row r="704" spans="1:22" x14ac:dyDescent="0.25">
      <c r="A704" s="9"/>
      <c r="B704" s="9"/>
      <c r="C704" s="20"/>
      <c r="D704" s="18"/>
      <c r="F704" s="18"/>
      <c r="G704" s="18"/>
      <c r="H704" s="18"/>
      <c r="I704" s="18"/>
      <c r="J704" s="18"/>
      <c r="K704" s="18"/>
      <c r="L704" s="18"/>
      <c r="M704" s="18"/>
      <c r="N704" s="18"/>
      <c r="O704" s="18"/>
      <c r="P704" s="18"/>
      <c r="Q704" s="18"/>
      <c r="R704" s="18"/>
      <c r="S704" s="18"/>
      <c r="T704" s="18"/>
      <c r="U704" s="18"/>
      <c r="V704" s="18" t="str">
        <f>IF(ISBLANK('PLT Log'!V714),"",'PLT Log'!V714)</f>
        <v/>
      </c>
    </row>
    <row r="705" spans="1:22" x14ac:dyDescent="0.25">
      <c r="A705" s="9"/>
      <c r="B705" s="9"/>
      <c r="C705" s="20"/>
      <c r="D705" s="18"/>
      <c r="F705" s="18"/>
      <c r="G705" s="18"/>
      <c r="H705" s="18"/>
      <c r="I705" s="18"/>
      <c r="J705" s="18"/>
      <c r="K705" s="18"/>
      <c r="L705" s="18"/>
      <c r="M705" s="18"/>
      <c r="N705" s="18"/>
      <c r="O705" s="18"/>
      <c r="P705" s="18"/>
      <c r="Q705" s="18"/>
      <c r="R705" s="18"/>
      <c r="S705" s="18"/>
      <c r="T705" s="18"/>
      <c r="U705" s="18"/>
      <c r="V705" s="18" t="str">
        <f>IF(ISBLANK('PLT Log'!V715),"",'PLT Log'!V715)</f>
        <v/>
      </c>
    </row>
    <row r="706" spans="1:22" x14ac:dyDescent="0.25">
      <c r="A706" s="9"/>
      <c r="B706" s="9"/>
      <c r="C706" s="20"/>
      <c r="D706" s="18"/>
      <c r="F706" s="18"/>
      <c r="G706" s="18"/>
      <c r="H706" s="18"/>
      <c r="I706" s="18"/>
      <c r="J706" s="18"/>
      <c r="K706" s="18"/>
      <c r="L706" s="18"/>
      <c r="M706" s="18"/>
      <c r="N706" s="18"/>
      <c r="O706" s="18"/>
      <c r="P706" s="18"/>
      <c r="Q706" s="18"/>
      <c r="R706" s="18"/>
      <c r="S706" s="18"/>
      <c r="T706" s="18"/>
      <c r="U706" s="18"/>
      <c r="V706" s="18" t="str">
        <f>IF(ISBLANK('PLT Log'!V716),"",'PLT Log'!V716)</f>
        <v/>
      </c>
    </row>
    <row r="707" spans="1:22" x14ac:dyDescent="0.25">
      <c r="A707" s="9"/>
      <c r="B707" s="9"/>
      <c r="C707" s="20"/>
      <c r="D707" s="18"/>
      <c r="F707" s="18"/>
      <c r="G707" s="18"/>
      <c r="H707" s="18"/>
      <c r="I707" s="18"/>
      <c r="J707" s="18"/>
      <c r="K707" s="18"/>
      <c r="L707" s="18"/>
      <c r="M707" s="18"/>
      <c r="N707" s="18"/>
      <c r="O707" s="18"/>
      <c r="P707" s="18"/>
      <c r="Q707" s="18"/>
      <c r="R707" s="18"/>
      <c r="S707" s="18"/>
      <c r="T707" s="18"/>
      <c r="U707" s="18"/>
      <c r="V707" s="18" t="str">
        <f>IF(ISBLANK('PLT Log'!V717),"",'PLT Log'!V717)</f>
        <v/>
      </c>
    </row>
    <row r="708" spans="1:22" x14ac:dyDescent="0.25">
      <c r="A708" s="9"/>
      <c r="B708" s="9"/>
      <c r="C708" s="20"/>
      <c r="D708" s="18"/>
      <c r="F708" s="18"/>
      <c r="G708" s="18"/>
      <c r="H708" s="18"/>
      <c r="I708" s="18"/>
      <c r="J708" s="18"/>
      <c r="K708" s="18"/>
      <c r="L708" s="18"/>
      <c r="M708" s="18"/>
      <c r="N708" s="18"/>
      <c r="O708" s="18"/>
      <c r="P708" s="18"/>
      <c r="Q708" s="18"/>
      <c r="R708" s="18"/>
      <c r="S708" s="18"/>
      <c r="T708" s="18"/>
      <c r="U708" s="18"/>
      <c r="V708" s="18" t="str">
        <f>IF(ISBLANK('PLT Log'!V718),"",'PLT Log'!V718)</f>
        <v/>
      </c>
    </row>
    <row r="709" spans="1:22" x14ac:dyDescent="0.25">
      <c r="A709" s="9"/>
      <c r="B709" s="9"/>
      <c r="C709" s="20"/>
      <c r="D709" s="18"/>
      <c r="F709" s="18"/>
      <c r="G709" s="18"/>
      <c r="H709" s="18"/>
      <c r="I709" s="18"/>
      <c r="J709" s="18"/>
      <c r="K709" s="18"/>
      <c r="L709" s="18"/>
      <c r="M709" s="18"/>
      <c r="N709" s="18"/>
      <c r="O709" s="18"/>
      <c r="P709" s="18"/>
      <c r="Q709" s="18"/>
      <c r="R709" s="18"/>
      <c r="S709" s="18"/>
      <c r="T709" s="18"/>
      <c r="U709" s="18"/>
      <c r="V709" s="18" t="str">
        <f>IF(ISBLANK('PLT Log'!V719),"",'PLT Log'!V719)</f>
        <v/>
      </c>
    </row>
    <row r="710" spans="1:22" x14ac:dyDescent="0.25">
      <c r="A710" s="9"/>
      <c r="B710" s="9"/>
      <c r="C710" s="20"/>
      <c r="D710" s="18"/>
      <c r="F710" s="18"/>
      <c r="G710" s="18"/>
      <c r="H710" s="18"/>
      <c r="I710" s="18"/>
      <c r="J710" s="18"/>
      <c r="K710" s="18"/>
      <c r="L710" s="18"/>
      <c r="M710" s="18"/>
      <c r="N710" s="18"/>
      <c r="O710" s="18"/>
      <c r="P710" s="18"/>
      <c r="Q710" s="18"/>
      <c r="R710" s="18"/>
      <c r="S710" s="18"/>
      <c r="T710" s="18"/>
      <c r="U710" s="18"/>
      <c r="V710" s="18" t="str">
        <f>IF(ISBLANK('PLT Log'!V720),"",'PLT Log'!V720)</f>
        <v/>
      </c>
    </row>
    <row r="711" spans="1:22" x14ac:dyDescent="0.25">
      <c r="A711" s="9"/>
      <c r="B711" s="9"/>
      <c r="C711" s="20"/>
      <c r="D711" s="18"/>
      <c r="F711" s="18"/>
      <c r="G711" s="18"/>
      <c r="H711" s="18"/>
      <c r="I711" s="18"/>
      <c r="J711" s="18"/>
      <c r="K711" s="18"/>
      <c r="L711" s="18"/>
      <c r="M711" s="18"/>
      <c r="N711" s="18"/>
      <c r="O711" s="18"/>
      <c r="P711" s="18"/>
      <c r="Q711" s="18"/>
      <c r="R711" s="18"/>
      <c r="S711" s="18"/>
      <c r="T711" s="18"/>
      <c r="U711" s="18"/>
      <c r="V711" s="18" t="str">
        <f>IF(ISBLANK('PLT Log'!V721),"",'PLT Log'!V721)</f>
        <v/>
      </c>
    </row>
    <row r="712" spans="1:22" x14ac:dyDescent="0.25">
      <c r="A712" s="9"/>
      <c r="B712" s="9"/>
      <c r="C712" s="20"/>
      <c r="D712" s="18"/>
      <c r="F712" s="18"/>
      <c r="G712" s="18"/>
      <c r="H712" s="18"/>
      <c r="I712" s="18"/>
      <c r="J712" s="18"/>
      <c r="K712" s="18"/>
      <c r="L712" s="18"/>
      <c r="M712" s="18"/>
      <c r="N712" s="18"/>
      <c r="O712" s="18"/>
      <c r="P712" s="18"/>
      <c r="Q712" s="18"/>
      <c r="R712" s="18"/>
      <c r="S712" s="18"/>
      <c r="T712" s="18"/>
      <c r="U712" s="18"/>
      <c r="V712" s="18" t="str">
        <f>IF(ISBLANK('PLT Log'!V722),"",'PLT Log'!V722)</f>
        <v/>
      </c>
    </row>
    <row r="713" spans="1:22" x14ac:dyDescent="0.25">
      <c r="A713" s="9"/>
      <c r="B713" s="9"/>
      <c r="C713" s="20"/>
      <c r="D713" s="18"/>
      <c r="F713" s="18"/>
      <c r="G713" s="18"/>
      <c r="H713" s="18"/>
      <c r="I713" s="18"/>
      <c r="J713" s="18"/>
      <c r="K713" s="18"/>
      <c r="L713" s="18"/>
      <c r="M713" s="18"/>
      <c r="N713" s="18"/>
      <c r="O713" s="18"/>
      <c r="P713" s="18"/>
      <c r="Q713" s="18"/>
      <c r="R713" s="18"/>
      <c r="S713" s="18"/>
      <c r="T713" s="18"/>
      <c r="U713" s="18"/>
      <c r="V713" s="18" t="str">
        <f>IF(ISBLANK('PLT Log'!V723),"",'PLT Log'!V723)</f>
        <v/>
      </c>
    </row>
    <row r="714" spans="1:22" x14ac:dyDescent="0.25">
      <c r="A714" s="9"/>
      <c r="B714" s="9"/>
      <c r="C714" s="20"/>
      <c r="D714" s="18"/>
      <c r="F714" s="18"/>
      <c r="G714" s="18"/>
      <c r="H714" s="18"/>
      <c r="I714" s="18"/>
      <c r="J714" s="18"/>
      <c r="K714" s="18"/>
      <c r="L714" s="18"/>
      <c r="M714" s="18"/>
      <c r="N714" s="18"/>
      <c r="O714" s="18"/>
      <c r="P714" s="18"/>
      <c r="Q714" s="18"/>
      <c r="R714" s="18"/>
      <c r="S714" s="18"/>
      <c r="T714" s="18"/>
      <c r="U714" s="18"/>
      <c r="V714" s="18" t="str">
        <f>IF(ISBLANK('PLT Log'!V724),"",'PLT Log'!V724)</f>
        <v/>
      </c>
    </row>
    <row r="715" spans="1:22" x14ac:dyDescent="0.25">
      <c r="A715" s="9"/>
      <c r="B715" s="9"/>
      <c r="C715" s="20"/>
      <c r="D715" s="18"/>
      <c r="F715" s="18"/>
      <c r="G715" s="18"/>
      <c r="H715" s="18"/>
      <c r="I715" s="18"/>
      <c r="J715" s="18"/>
      <c r="K715" s="18"/>
      <c r="L715" s="18"/>
      <c r="M715" s="18"/>
      <c r="N715" s="18"/>
      <c r="O715" s="18"/>
      <c r="P715" s="18"/>
      <c r="Q715" s="18"/>
      <c r="R715" s="18"/>
      <c r="S715" s="18"/>
      <c r="T715" s="18"/>
      <c r="U715" s="18"/>
      <c r="V715" s="18" t="str">
        <f>IF(ISBLANK('PLT Log'!V725),"",'PLT Log'!V725)</f>
        <v/>
      </c>
    </row>
    <row r="716" spans="1:22" x14ac:dyDescent="0.25">
      <c r="A716" s="9"/>
      <c r="B716" s="9"/>
      <c r="C716" s="20"/>
      <c r="D716" s="18"/>
      <c r="F716" s="18"/>
      <c r="G716" s="18"/>
      <c r="H716" s="18"/>
      <c r="I716" s="18"/>
      <c r="J716" s="18"/>
      <c r="K716" s="18"/>
      <c r="L716" s="18"/>
      <c r="M716" s="18"/>
      <c r="N716" s="18"/>
      <c r="O716" s="18"/>
      <c r="P716" s="18"/>
      <c r="Q716" s="18"/>
      <c r="R716" s="18"/>
      <c r="S716" s="18"/>
      <c r="T716" s="18"/>
      <c r="U716" s="18"/>
      <c r="V716" s="18" t="str">
        <f>IF(ISBLANK('PLT Log'!V726),"",'PLT Log'!V726)</f>
        <v/>
      </c>
    </row>
    <row r="717" spans="1:22" x14ac:dyDescent="0.25">
      <c r="A717" s="9"/>
      <c r="B717" s="9"/>
      <c r="C717" s="20"/>
      <c r="D717" s="18"/>
      <c r="F717" s="18"/>
      <c r="G717" s="18"/>
      <c r="H717" s="18"/>
      <c r="I717" s="18"/>
      <c r="J717" s="18"/>
      <c r="K717" s="18"/>
      <c r="L717" s="18"/>
      <c r="M717" s="18"/>
      <c r="N717" s="18"/>
      <c r="O717" s="18"/>
      <c r="P717" s="18"/>
      <c r="Q717" s="18"/>
      <c r="R717" s="18"/>
      <c r="S717" s="18"/>
      <c r="T717" s="18"/>
      <c r="U717" s="18"/>
      <c r="V717" s="18" t="str">
        <f>IF(ISBLANK('PLT Log'!V727),"",'PLT Log'!V727)</f>
        <v/>
      </c>
    </row>
    <row r="718" spans="1:22" x14ac:dyDescent="0.25">
      <c r="A718" s="9"/>
      <c r="B718" s="9"/>
      <c r="C718" s="20"/>
      <c r="D718" s="18"/>
      <c r="F718" s="18"/>
      <c r="G718" s="18"/>
      <c r="H718" s="18"/>
      <c r="I718" s="18"/>
      <c r="J718" s="18"/>
      <c r="K718" s="18"/>
      <c r="L718" s="18"/>
      <c r="M718" s="18"/>
      <c r="N718" s="18"/>
      <c r="O718" s="18"/>
      <c r="P718" s="18"/>
      <c r="Q718" s="18"/>
      <c r="R718" s="18"/>
      <c r="S718" s="18"/>
      <c r="T718" s="18"/>
      <c r="U718" s="18"/>
      <c r="V718" s="18" t="str">
        <f>IF(ISBLANK('PLT Log'!V728),"",'PLT Log'!V728)</f>
        <v/>
      </c>
    </row>
    <row r="719" spans="1:22" x14ac:dyDescent="0.25">
      <c r="A719" s="9"/>
      <c r="B719" s="9"/>
      <c r="C719" s="20"/>
      <c r="D719" s="18"/>
      <c r="F719" s="18"/>
      <c r="G719" s="18"/>
      <c r="H719" s="18"/>
      <c r="I719" s="18"/>
      <c r="J719" s="18"/>
      <c r="K719" s="18"/>
      <c r="L719" s="18"/>
      <c r="M719" s="18"/>
      <c r="N719" s="18"/>
      <c r="O719" s="18"/>
      <c r="P719" s="18"/>
      <c r="Q719" s="18"/>
      <c r="R719" s="18"/>
      <c r="S719" s="18"/>
      <c r="T719" s="18"/>
      <c r="U719" s="18"/>
      <c r="V719" s="18" t="str">
        <f>IF(ISBLANK('PLT Log'!V729),"",'PLT Log'!V729)</f>
        <v/>
      </c>
    </row>
    <row r="720" spans="1:22" x14ac:dyDescent="0.25">
      <c r="A720" s="9"/>
      <c r="B720" s="9"/>
      <c r="C720" s="20"/>
      <c r="D720" s="18"/>
      <c r="F720" s="18"/>
      <c r="G720" s="18"/>
      <c r="H720" s="18"/>
      <c r="I720" s="18"/>
      <c r="J720" s="18"/>
      <c r="K720" s="18"/>
      <c r="L720" s="18"/>
      <c r="M720" s="18"/>
      <c r="N720" s="18"/>
      <c r="O720" s="18"/>
      <c r="P720" s="18"/>
      <c r="Q720" s="18"/>
      <c r="R720" s="18"/>
      <c r="S720" s="18"/>
      <c r="T720" s="18"/>
      <c r="U720" s="18"/>
      <c r="V720" s="18" t="str">
        <f>IF(ISBLANK('PLT Log'!V730),"",'PLT Log'!V730)</f>
        <v/>
      </c>
    </row>
    <row r="721" spans="1:22" x14ac:dyDescent="0.25">
      <c r="A721" s="9"/>
      <c r="B721" s="9"/>
      <c r="C721" s="20"/>
      <c r="D721" s="18"/>
      <c r="F721" s="18"/>
      <c r="G721" s="18"/>
      <c r="H721" s="18"/>
      <c r="I721" s="18"/>
      <c r="J721" s="18"/>
      <c r="K721" s="18"/>
      <c r="L721" s="18"/>
      <c r="M721" s="18"/>
      <c r="N721" s="18"/>
      <c r="O721" s="18"/>
      <c r="P721" s="18"/>
      <c r="Q721" s="18"/>
      <c r="R721" s="18"/>
      <c r="S721" s="18"/>
      <c r="T721" s="18"/>
      <c r="U721" s="18"/>
      <c r="V721" s="18" t="str">
        <f>IF(ISBLANK('PLT Log'!V731),"",'PLT Log'!V731)</f>
        <v/>
      </c>
    </row>
    <row r="722" spans="1:22" x14ac:dyDescent="0.25">
      <c r="A722" s="9"/>
      <c r="B722" s="9"/>
      <c r="C722" s="20"/>
      <c r="D722" s="18"/>
      <c r="F722" s="18"/>
      <c r="G722" s="18"/>
      <c r="H722" s="18"/>
      <c r="I722" s="18"/>
      <c r="J722" s="18"/>
      <c r="K722" s="18"/>
      <c r="L722" s="18"/>
      <c r="M722" s="18"/>
      <c r="N722" s="18"/>
      <c r="O722" s="18"/>
      <c r="P722" s="18"/>
      <c r="Q722" s="18"/>
      <c r="R722" s="18"/>
      <c r="S722" s="18"/>
      <c r="T722" s="18"/>
      <c r="U722" s="18"/>
      <c r="V722" s="18" t="str">
        <f>IF(ISBLANK('PLT Log'!V732),"",'PLT Log'!V732)</f>
        <v/>
      </c>
    </row>
    <row r="723" spans="1:22" x14ac:dyDescent="0.25">
      <c r="A723" s="9"/>
      <c r="B723" s="9"/>
      <c r="C723" s="20"/>
      <c r="D723" s="18"/>
      <c r="F723" s="18"/>
      <c r="G723" s="18"/>
      <c r="H723" s="18"/>
      <c r="I723" s="18"/>
      <c r="J723" s="18"/>
      <c r="K723" s="18"/>
      <c r="L723" s="18"/>
      <c r="M723" s="18"/>
      <c r="N723" s="18"/>
      <c r="O723" s="18"/>
      <c r="P723" s="18"/>
      <c r="Q723" s="18"/>
      <c r="R723" s="18"/>
      <c r="S723" s="18"/>
      <c r="T723" s="18"/>
      <c r="U723" s="18"/>
      <c r="V723" s="18" t="str">
        <f>IF(ISBLANK('PLT Log'!V733),"",'PLT Log'!V733)</f>
        <v/>
      </c>
    </row>
    <row r="724" spans="1:22" x14ac:dyDescent="0.25">
      <c r="A724" s="9"/>
      <c r="B724" s="9"/>
      <c r="C724" s="20"/>
      <c r="D724" s="18"/>
      <c r="F724" s="18"/>
      <c r="G724" s="18"/>
      <c r="H724" s="18"/>
      <c r="I724" s="18"/>
      <c r="J724" s="18"/>
      <c r="K724" s="18"/>
      <c r="L724" s="18"/>
      <c r="M724" s="18"/>
      <c r="N724" s="18"/>
      <c r="O724" s="18"/>
      <c r="P724" s="18"/>
      <c r="Q724" s="18"/>
      <c r="R724" s="18"/>
      <c r="S724" s="18"/>
      <c r="T724" s="18"/>
      <c r="U724" s="18"/>
      <c r="V724" s="18" t="str">
        <f>IF(ISBLANK('PLT Log'!V734),"",'PLT Log'!V734)</f>
        <v/>
      </c>
    </row>
    <row r="725" spans="1:22" x14ac:dyDescent="0.25">
      <c r="A725" s="9"/>
      <c r="B725" s="9"/>
      <c r="C725" s="20"/>
      <c r="D725" s="18"/>
      <c r="F725" s="18"/>
      <c r="G725" s="18"/>
      <c r="H725" s="18"/>
      <c r="I725" s="18"/>
      <c r="J725" s="18"/>
      <c r="K725" s="18"/>
      <c r="L725" s="18"/>
      <c r="M725" s="18"/>
      <c r="N725" s="18"/>
      <c r="O725" s="18"/>
      <c r="P725" s="18"/>
      <c r="Q725" s="18"/>
      <c r="R725" s="18"/>
      <c r="S725" s="18"/>
      <c r="T725" s="18"/>
      <c r="U725" s="18"/>
      <c r="V725" s="18" t="str">
        <f>IF(ISBLANK('PLT Log'!V735),"",'PLT Log'!V735)</f>
        <v/>
      </c>
    </row>
    <row r="726" spans="1:22" x14ac:dyDescent="0.25">
      <c r="A726" s="9"/>
      <c r="B726" s="9"/>
      <c r="C726" s="20"/>
      <c r="D726" s="18"/>
      <c r="F726" s="18"/>
      <c r="G726" s="18"/>
      <c r="H726" s="18"/>
      <c r="I726" s="18"/>
      <c r="J726" s="18"/>
      <c r="K726" s="18"/>
      <c r="L726" s="18"/>
      <c r="M726" s="18"/>
      <c r="N726" s="18"/>
      <c r="O726" s="18"/>
      <c r="P726" s="18"/>
      <c r="Q726" s="18"/>
      <c r="R726" s="18"/>
      <c r="S726" s="18"/>
      <c r="T726" s="18"/>
      <c r="U726" s="18"/>
      <c r="V726" s="18" t="str">
        <f>IF(ISBLANK('PLT Log'!V736),"",'PLT Log'!V736)</f>
        <v/>
      </c>
    </row>
    <row r="727" spans="1:22" x14ac:dyDescent="0.25">
      <c r="A727" s="9"/>
      <c r="B727" s="9"/>
      <c r="C727" s="20"/>
      <c r="D727" s="18"/>
      <c r="F727" s="18"/>
      <c r="G727" s="18"/>
      <c r="H727" s="18"/>
      <c r="I727" s="18"/>
      <c r="J727" s="18"/>
      <c r="K727" s="18"/>
      <c r="L727" s="18"/>
      <c r="M727" s="18"/>
      <c r="N727" s="18"/>
      <c r="O727" s="18"/>
      <c r="P727" s="18"/>
      <c r="Q727" s="18"/>
      <c r="R727" s="18"/>
      <c r="S727" s="18"/>
      <c r="T727" s="18"/>
      <c r="U727" s="18"/>
      <c r="V727" s="18" t="str">
        <f>IF(ISBLANK('PLT Log'!V737),"",'PLT Log'!V737)</f>
        <v/>
      </c>
    </row>
    <row r="728" spans="1:22" x14ac:dyDescent="0.25">
      <c r="A728" s="9"/>
      <c r="B728" s="9"/>
      <c r="C728" s="20"/>
      <c r="D728" s="18"/>
      <c r="F728" s="18"/>
      <c r="G728" s="18"/>
      <c r="H728" s="18"/>
      <c r="I728" s="18"/>
      <c r="J728" s="18"/>
      <c r="K728" s="18"/>
      <c r="L728" s="18"/>
      <c r="M728" s="18"/>
      <c r="N728" s="18"/>
      <c r="O728" s="18"/>
      <c r="P728" s="18"/>
      <c r="Q728" s="18"/>
      <c r="R728" s="18"/>
      <c r="S728" s="18"/>
      <c r="T728" s="18"/>
      <c r="U728" s="18"/>
      <c r="V728" s="18" t="str">
        <f>IF(ISBLANK('PLT Log'!V738),"",'PLT Log'!V738)</f>
        <v/>
      </c>
    </row>
    <row r="729" spans="1:22" x14ac:dyDescent="0.25">
      <c r="A729" s="9"/>
      <c r="B729" s="9"/>
      <c r="C729" s="20"/>
      <c r="D729" s="18"/>
      <c r="F729" s="18"/>
      <c r="G729" s="18"/>
      <c r="H729" s="18"/>
      <c r="I729" s="18"/>
      <c r="J729" s="18"/>
      <c r="K729" s="18"/>
      <c r="L729" s="18"/>
      <c r="M729" s="18"/>
      <c r="N729" s="18"/>
      <c r="O729" s="18"/>
      <c r="P729" s="18"/>
      <c r="Q729" s="18"/>
      <c r="R729" s="18"/>
      <c r="S729" s="18"/>
      <c r="T729" s="18"/>
      <c r="U729" s="18"/>
      <c r="V729" s="18" t="str">
        <f>IF(ISBLANK('PLT Log'!V739),"",'PLT Log'!V739)</f>
        <v/>
      </c>
    </row>
    <row r="730" spans="1:22" x14ac:dyDescent="0.25">
      <c r="A730" s="9"/>
      <c r="B730" s="9"/>
      <c r="C730" s="20"/>
      <c r="D730" s="18"/>
      <c r="F730" s="18"/>
      <c r="G730" s="18"/>
      <c r="H730" s="18"/>
      <c r="I730" s="18"/>
      <c r="J730" s="18"/>
      <c r="K730" s="18"/>
      <c r="L730" s="18"/>
      <c r="M730" s="18"/>
      <c r="N730" s="18"/>
      <c r="O730" s="18"/>
      <c r="P730" s="18"/>
      <c r="Q730" s="18"/>
      <c r="R730" s="18"/>
      <c r="S730" s="18"/>
      <c r="T730" s="18"/>
      <c r="U730" s="18"/>
      <c r="V730" s="18" t="str">
        <f>IF(ISBLANK('PLT Log'!V740),"",'PLT Log'!V740)</f>
        <v/>
      </c>
    </row>
    <row r="731" spans="1:22" x14ac:dyDescent="0.25">
      <c r="A731" s="9"/>
      <c r="B731" s="9"/>
      <c r="C731" s="20"/>
      <c r="D731" s="18"/>
      <c r="F731" s="18"/>
      <c r="G731" s="18"/>
      <c r="H731" s="18"/>
      <c r="I731" s="18"/>
      <c r="J731" s="18"/>
      <c r="K731" s="18"/>
      <c r="L731" s="18"/>
      <c r="M731" s="18"/>
      <c r="N731" s="18"/>
      <c r="O731" s="18"/>
      <c r="P731" s="18"/>
      <c r="Q731" s="18"/>
      <c r="R731" s="18"/>
      <c r="S731" s="18"/>
      <c r="T731" s="18"/>
      <c r="U731" s="18"/>
      <c r="V731" s="18" t="str">
        <f>IF(ISBLANK('PLT Log'!V741),"",'PLT Log'!V741)</f>
        <v/>
      </c>
    </row>
    <row r="732" spans="1:22" x14ac:dyDescent="0.25">
      <c r="A732" s="9"/>
      <c r="B732" s="9"/>
      <c r="C732" s="20"/>
      <c r="D732" s="18"/>
      <c r="F732" s="18"/>
      <c r="G732" s="18"/>
      <c r="H732" s="18"/>
      <c r="I732" s="18"/>
      <c r="J732" s="18"/>
      <c r="K732" s="18"/>
      <c r="L732" s="18"/>
      <c r="M732" s="18"/>
      <c r="N732" s="18"/>
      <c r="O732" s="18"/>
      <c r="P732" s="18"/>
      <c r="Q732" s="18"/>
      <c r="R732" s="18"/>
      <c r="S732" s="18"/>
      <c r="T732" s="18"/>
      <c r="U732" s="18"/>
      <c r="V732" s="18" t="str">
        <f>IF(ISBLANK('PLT Log'!V742),"",'PLT Log'!V742)</f>
        <v/>
      </c>
    </row>
    <row r="733" spans="1:22" x14ac:dyDescent="0.25">
      <c r="A733" s="9"/>
      <c r="B733" s="9"/>
      <c r="C733" s="20"/>
      <c r="D733" s="18"/>
      <c r="F733" s="18"/>
      <c r="G733" s="18"/>
      <c r="H733" s="18"/>
      <c r="I733" s="18"/>
      <c r="J733" s="18"/>
      <c r="K733" s="18"/>
      <c r="L733" s="18"/>
      <c r="M733" s="18"/>
      <c r="N733" s="18"/>
      <c r="O733" s="18"/>
      <c r="P733" s="18"/>
      <c r="Q733" s="18"/>
      <c r="R733" s="18"/>
      <c r="S733" s="18"/>
      <c r="T733" s="18"/>
      <c r="U733" s="18"/>
      <c r="V733" s="18" t="str">
        <f>IF(ISBLANK('PLT Log'!V743),"",'PLT Log'!V743)</f>
        <v/>
      </c>
    </row>
    <row r="734" spans="1:22" x14ac:dyDescent="0.25">
      <c r="A734" s="9"/>
      <c r="B734" s="9"/>
      <c r="C734" s="20"/>
      <c r="D734" s="18"/>
      <c r="F734" s="18"/>
      <c r="G734" s="18"/>
      <c r="H734" s="18"/>
      <c r="I734" s="18"/>
      <c r="J734" s="18"/>
      <c r="K734" s="18"/>
      <c r="L734" s="18"/>
      <c r="M734" s="18"/>
      <c r="N734" s="18"/>
      <c r="O734" s="18"/>
      <c r="P734" s="18"/>
      <c r="Q734" s="18"/>
      <c r="R734" s="18"/>
      <c r="S734" s="18"/>
      <c r="T734" s="18"/>
      <c r="U734" s="18"/>
      <c r="V734" s="18" t="str">
        <f>IF(ISBLANK('PLT Log'!V744),"",'PLT Log'!V744)</f>
        <v/>
      </c>
    </row>
    <row r="735" spans="1:22" x14ac:dyDescent="0.25">
      <c r="A735" s="9"/>
      <c r="B735" s="9"/>
      <c r="C735" s="20"/>
      <c r="D735" s="18"/>
      <c r="F735" s="18"/>
      <c r="G735" s="18"/>
      <c r="H735" s="18"/>
      <c r="I735" s="18"/>
      <c r="J735" s="18"/>
      <c r="K735" s="18"/>
      <c r="L735" s="18"/>
      <c r="M735" s="18"/>
      <c r="N735" s="18"/>
      <c r="O735" s="18"/>
      <c r="P735" s="18"/>
      <c r="Q735" s="18"/>
      <c r="R735" s="18"/>
      <c r="S735" s="18"/>
      <c r="T735" s="18"/>
      <c r="U735" s="18"/>
      <c r="V735" s="18" t="str">
        <f>IF(ISBLANK('PLT Log'!V745),"",'PLT Log'!V745)</f>
        <v/>
      </c>
    </row>
    <row r="736" spans="1:22" x14ac:dyDescent="0.25">
      <c r="A736" s="9"/>
      <c r="B736" s="9"/>
      <c r="C736" s="20"/>
      <c r="D736" s="18"/>
      <c r="F736" s="18"/>
      <c r="G736" s="18"/>
      <c r="H736" s="18"/>
      <c r="I736" s="18"/>
      <c r="J736" s="18"/>
      <c r="K736" s="18"/>
      <c r="L736" s="18"/>
      <c r="M736" s="18"/>
      <c r="N736" s="18"/>
      <c r="O736" s="18"/>
      <c r="P736" s="18"/>
      <c r="Q736" s="18"/>
      <c r="R736" s="18"/>
      <c r="S736" s="18"/>
      <c r="T736" s="18"/>
      <c r="U736" s="18"/>
      <c r="V736" s="18" t="str">
        <f>IF(ISBLANK('PLT Log'!V746),"",'PLT Log'!V746)</f>
        <v/>
      </c>
    </row>
    <row r="737" spans="1:22" x14ac:dyDescent="0.25">
      <c r="A737" s="9"/>
      <c r="B737" s="9"/>
      <c r="C737" s="20"/>
      <c r="D737" s="18"/>
      <c r="F737" s="18"/>
      <c r="G737" s="18"/>
      <c r="H737" s="18"/>
      <c r="I737" s="18"/>
      <c r="J737" s="18"/>
      <c r="K737" s="18"/>
      <c r="L737" s="18"/>
      <c r="M737" s="18"/>
      <c r="N737" s="18"/>
      <c r="O737" s="18"/>
      <c r="P737" s="18"/>
      <c r="Q737" s="18"/>
      <c r="R737" s="18"/>
      <c r="S737" s="18"/>
      <c r="T737" s="18"/>
      <c r="U737" s="18"/>
      <c r="V737" s="18" t="str">
        <f>IF(ISBLANK('PLT Log'!V747),"",'PLT Log'!V747)</f>
        <v/>
      </c>
    </row>
    <row r="738" spans="1:22" x14ac:dyDescent="0.25">
      <c r="A738" s="9"/>
      <c r="B738" s="9"/>
      <c r="C738" s="20"/>
      <c r="D738" s="18"/>
      <c r="F738" s="18"/>
      <c r="G738" s="18"/>
      <c r="H738" s="18"/>
      <c r="I738" s="18"/>
      <c r="J738" s="18"/>
      <c r="K738" s="18"/>
      <c r="L738" s="18"/>
      <c r="M738" s="18"/>
      <c r="N738" s="18"/>
      <c r="O738" s="18"/>
      <c r="P738" s="18"/>
      <c r="Q738" s="18"/>
      <c r="R738" s="18"/>
      <c r="S738" s="18"/>
      <c r="T738" s="18"/>
      <c r="U738" s="18"/>
      <c r="V738" s="18" t="str">
        <f>IF(ISBLANK('PLT Log'!V748),"",'PLT Log'!V748)</f>
        <v/>
      </c>
    </row>
    <row r="739" spans="1:22" x14ac:dyDescent="0.25">
      <c r="A739" s="9"/>
      <c r="B739" s="9"/>
      <c r="C739" s="20"/>
      <c r="D739" s="18"/>
      <c r="F739" s="18"/>
      <c r="G739" s="18"/>
      <c r="H739" s="18"/>
      <c r="I739" s="18"/>
      <c r="J739" s="18"/>
      <c r="K739" s="18"/>
      <c r="L739" s="18"/>
      <c r="M739" s="18"/>
      <c r="N739" s="18"/>
      <c r="O739" s="18"/>
      <c r="P739" s="18"/>
      <c r="Q739" s="18"/>
      <c r="R739" s="18"/>
      <c r="S739" s="18"/>
      <c r="T739" s="18"/>
      <c r="U739" s="18"/>
      <c r="V739" s="18" t="str">
        <f>IF(ISBLANK('PLT Log'!V749),"",'PLT Log'!V749)</f>
        <v/>
      </c>
    </row>
    <row r="740" spans="1:22" x14ac:dyDescent="0.25">
      <c r="A740" s="9"/>
      <c r="B740" s="9"/>
      <c r="C740" s="20"/>
      <c r="D740" s="18"/>
      <c r="F740" s="18"/>
      <c r="G740" s="18"/>
      <c r="H740" s="18"/>
      <c r="I740" s="18"/>
      <c r="J740" s="18"/>
      <c r="K740" s="18"/>
      <c r="L740" s="18"/>
      <c r="M740" s="18"/>
      <c r="N740" s="18"/>
      <c r="O740" s="18"/>
      <c r="P740" s="18"/>
      <c r="Q740" s="18"/>
      <c r="R740" s="18"/>
      <c r="S740" s="18"/>
      <c r="T740" s="18"/>
      <c r="U740" s="18"/>
      <c r="V740" s="18" t="str">
        <f>IF(ISBLANK('PLT Log'!V750),"",'PLT Log'!V750)</f>
        <v/>
      </c>
    </row>
    <row r="741" spans="1:22" x14ac:dyDescent="0.25">
      <c r="A741" s="9"/>
      <c r="B741" s="9"/>
      <c r="C741" s="20"/>
      <c r="D741" s="18"/>
      <c r="F741" s="18"/>
      <c r="G741" s="18"/>
      <c r="H741" s="18"/>
      <c r="I741" s="18"/>
      <c r="J741" s="18"/>
      <c r="K741" s="18"/>
      <c r="L741" s="18"/>
      <c r="M741" s="18"/>
      <c r="N741" s="18"/>
      <c r="O741" s="18"/>
      <c r="P741" s="18"/>
      <c r="Q741" s="18"/>
      <c r="R741" s="18"/>
      <c r="S741" s="18"/>
      <c r="T741" s="18"/>
      <c r="U741" s="18"/>
      <c r="V741" s="18" t="str">
        <f>IF(ISBLANK('PLT Log'!V751),"",'PLT Log'!V751)</f>
        <v/>
      </c>
    </row>
    <row r="742" spans="1:22" x14ac:dyDescent="0.25">
      <c r="A742" s="9"/>
      <c r="B742" s="9"/>
      <c r="C742" s="20"/>
      <c r="D742" s="18"/>
      <c r="F742" s="18"/>
      <c r="G742" s="18"/>
      <c r="H742" s="18"/>
      <c r="I742" s="18"/>
      <c r="J742" s="18"/>
      <c r="K742" s="18"/>
      <c r="L742" s="18"/>
      <c r="M742" s="18"/>
      <c r="N742" s="18"/>
      <c r="O742" s="18"/>
      <c r="P742" s="18"/>
      <c r="Q742" s="18"/>
      <c r="R742" s="18"/>
      <c r="S742" s="18"/>
      <c r="T742" s="18"/>
      <c r="U742" s="18"/>
      <c r="V742" s="18" t="str">
        <f>IF(ISBLANK('PLT Log'!V752),"",'PLT Log'!V752)</f>
        <v/>
      </c>
    </row>
    <row r="743" spans="1:22" x14ac:dyDescent="0.25">
      <c r="A743" s="9"/>
      <c r="B743" s="9"/>
      <c r="C743" s="20"/>
      <c r="D743" s="18"/>
      <c r="F743" s="18"/>
      <c r="G743" s="18"/>
      <c r="H743" s="18"/>
      <c r="I743" s="18"/>
      <c r="J743" s="18"/>
      <c r="K743" s="18"/>
      <c r="L743" s="18"/>
      <c r="M743" s="18"/>
      <c r="N743" s="18"/>
      <c r="O743" s="18"/>
      <c r="P743" s="18"/>
      <c r="Q743" s="18"/>
      <c r="R743" s="18"/>
      <c r="S743" s="18"/>
      <c r="T743" s="18"/>
      <c r="U743" s="18"/>
      <c r="V743" s="18" t="str">
        <f>IF(ISBLANK('PLT Log'!V753),"",'PLT Log'!V753)</f>
        <v/>
      </c>
    </row>
    <row r="744" spans="1:22" x14ac:dyDescent="0.25">
      <c r="A744" s="9"/>
      <c r="B744" s="9"/>
      <c r="C744" s="20"/>
      <c r="D744" s="18"/>
      <c r="F744" s="18"/>
      <c r="G744" s="18"/>
      <c r="H744" s="18"/>
      <c r="I744" s="18"/>
      <c r="J744" s="18"/>
      <c r="K744" s="18"/>
      <c r="L744" s="18"/>
      <c r="M744" s="18"/>
      <c r="N744" s="18"/>
      <c r="O744" s="18"/>
      <c r="P744" s="18"/>
      <c r="Q744" s="18"/>
      <c r="R744" s="18"/>
      <c r="S744" s="18"/>
      <c r="T744" s="18"/>
      <c r="U744" s="18"/>
      <c r="V744" s="18" t="str">
        <f>IF(ISBLANK('PLT Log'!V754),"",'PLT Log'!V754)</f>
        <v/>
      </c>
    </row>
    <row r="745" spans="1:22" x14ac:dyDescent="0.25">
      <c r="A745" s="9"/>
      <c r="B745" s="9"/>
      <c r="C745" s="20"/>
      <c r="D745" s="18"/>
      <c r="F745" s="18"/>
      <c r="G745" s="18"/>
      <c r="H745" s="18"/>
      <c r="I745" s="18"/>
      <c r="J745" s="18"/>
      <c r="K745" s="18"/>
      <c r="L745" s="18"/>
      <c r="M745" s="18"/>
      <c r="N745" s="18"/>
      <c r="O745" s="18"/>
      <c r="P745" s="18"/>
      <c r="Q745" s="18"/>
      <c r="R745" s="18"/>
      <c r="S745" s="18"/>
      <c r="T745" s="18"/>
      <c r="U745" s="18"/>
      <c r="V745" s="18" t="str">
        <f>IF(ISBLANK('PLT Log'!V755),"",'PLT Log'!V755)</f>
        <v/>
      </c>
    </row>
    <row r="746" spans="1:22" x14ac:dyDescent="0.25">
      <c r="A746" s="9"/>
      <c r="B746" s="9"/>
      <c r="C746" s="20"/>
      <c r="D746" s="18"/>
      <c r="F746" s="18"/>
      <c r="G746" s="18"/>
      <c r="H746" s="18"/>
      <c r="I746" s="18"/>
      <c r="J746" s="18"/>
      <c r="K746" s="18"/>
      <c r="L746" s="18"/>
      <c r="M746" s="18"/>
      <c r="N746" s="18"/>
      <c r="O746" s="18"/>
      <c r="P746" s="18"/>
      <c r="Q746" s="18"/>
      <c r="R746" s="18"/>
      <c r="S746" s="18"/>
      <c r="T746" s="18"/>
      <c r="U746" s="18"/>
      <c r="V746" s="18" t="str">
        <f>IF(ISBLANK('PLT Log'!V756),"",'PLT Log'!V756)</f>
        <v/>
      </c>
    </row>
    <row r="747" spans="1:22" x14ac:dyDescent="0.25">
      <c r="A747" s="9"/>
      <c r="B747" s="9"/>
      <c r="C747" s="20"/>
      <c r="D747" s="18"/>
      <c r="F747" s="18"/>
      <c r="G747" s="18"/>
      <c r="H747" s="18"/>
      <c r="I747" s="18"/>
      <c r="J747" s="18"/>
      <c r="K747" s="18"/>
      <c r="L747" s="18"/>
      <c r="M747" s="18"/>
      <c r="N747" s="18"/>
      <c r="O747" s="18"/>
      <c r="P747" s="18"/>
      <c r="Q747" s="18"/>
      <c r="R747" s="18"/>
      <c r="S747" s="18"/>
      <c r="T747" s="18"/>
      <c r="U747" s="18"/>
      <c r="V747" s="18" t="str">
        <f>IF(ISBLANK('PLT Log'!V757),"",'PLT Log'!V757)</f>
        <v/>
      </c>
    </row>
    <row r="748" spans="1:22" x14ac:dyDescent="0.25">
      <c r="A748" s="9"/>
      <c r="B748" s="9"/>
      <c r="C748" s="20"/>
      <c r="D748" s="18"/>
      <c r="F748" s="18"/>
      <c r="G748" s="18"/>
      <c r="H748" s="18"/>
      <c r="I748" s="18"/>
      <c r="J748" s="18"/>
      <c r="K748" s="18"/>
      <c r="L748" s="18"/>
      <c r="M748" s="18"/>
      <c r="N748" s="18"/>
      <c r="O748" s="18"/>
      <c r="P748" s="18"/>
      <c r="Q748" s="18"/>
      <c r="R748" s="18"/>
      <c r="S748" s="18"/>
      <c r="T748" s="18"/>
      <c r="U748" s="18"/>
      <c r="V748" s="18" t="str">
        <f>IF(ISBLANK('PLT Log'!V758),"",'PLT Log'!V758)</f>
        <v/>
      </c>
    </row>
    <row r="749" spans="1:22" x14ac:dyDescent="0.25">
      <c r="A749" s="9"/>
      <c r="B749" s="9"/>
      <c r="C749" s="20"/>
      <c r="D749" s="18"/>
      <c r="F749" s="18"/>
      <c r="G749" s="18"/>
      <c r="H749" s="18"/>
      <c r="I749" s="18"/>
      <c r="J749" s="18"/>
      <c r="K749" s="18"/>
      <c r="L749" s="18"/>
      <c r="M749" s="18"/>
      <c r="N749" s="18"/>
      <c r="O749" s="18"/>
      <c r="P749" s="18"/>
      <c r="Q749" s="18"/>
      <c r="R749" s="18"/>
      <c r="S749" s="18"/>
      <c r="T749" s="18"/>
      <c r="U749" s="18"/>
      <c r="V749" s="18" t="str">
        <f>IF(ISBLANK('PLT Log'!V759),"",'PLT Log'!V759)</f>
        <v/>
      </c>
    </row>
    <row r="750" spans="1:22" x14ac:dyDescent="0.25">
      <c r="A750" s="9"/>
      <c r="B750" s="9"/>
      <c r="C750" s="20"/>
      <c r="D750" s="18"/>
      <c r="F750" s="18"/>
      <c r="G750" s="18"/>
      <c r="H750" s="18"/>
      <c r="I750" s="18"/>
      <c r="J750" s="18"/>
      <c r="K750" s="18"/>
      <c r="L750" s="18"/>
      <c r="M750" s="18"/>
      <c r="N750" s="18"/>
      <c r="O750" s="18"/>
      <c r="P750" s="18"/>
      <c r="Q750" s="18"/>
      <c r="R750" s="18"/>
      <c r="S750" s="18"/>
      <c r="T750" s="18"/>
      <c r="U750" s="18"/>
      <c r="V750" s="18" t="str">
        <f>IF(ISBLANK('PLT Log'!V760),"",'PLT Log'!V760)</f>
        <v/>
      </c>
    </row>
    <row r="751" spans="1:22" x14ac:dyDescent="0.25">
      <c r="A751" s="9"/>
      <c r="B751" s="9"/>
      <c r="C751" s="20"/>
      <c r="D751" s="18"/>
      <c r="F751" s="18"/>
      <c r="G751" s="18"/>
      <c r="H751" s="18"/>
      <c r="I751" s="18"/>
      <c r="J751" s="18"/>
      <c r="K751" s="18"/>
      <c r="L751" s="18"/>
      <c r="M751" s="18"/>
      <c r="N751" s="18"/>
      <c r="O751" s="18"/>
      <c r="P751" s="18"/>
      <c r="Q751" s="18"/>
      <c r="R751" s="18"/>
      <c r="S751" s="18"/>
      <c r="T751" s="18"/>
      <c r="U751" s="18"/>
      <c r="V751" s="18" t="str">
        <f>IF(ISBLANK('PLT Log'!V761),"",'PLT Log'!V761)</f>
        <v/>
      </c>
    </row>
    <row r="752" spans="1:22" x14ac:dyDescent="0.25">
      <c r="A752" s="9"/>
      <c r="B752" s="9"/>
      <c r="C752" s="20"/>
      <c r="D752" s="18"/>
      <c r="F752" s="18"/>
      <c r="G752" s="18"/>
      <c r="H752" s="18"/>
      <c r="I752" s="18"/>
      <c r="J752" s="18"/>
      <c r="K752" s="18"/>
      <c r="L752" s="18"/>
      <c r="M752" s="18"/>
      <c r="N752" s="18"/>
      <c r="O752" s="18"/>
      <c r="P752" s="18"/>
      <c r="Q752" s="18"/>
      <c r="R752" s="18"/>
      <c r="S752" s="18"/>
      <c r="T752" s="18"/>
      <c r="U752" s="18"/>
      <c r="V752" s="18" t="str">
        <f>IF(ISBLANK('PLT Log'!V762),"",'PLT Log'!V762)</f>
        <v/>
      </c>
    </row>
    <row r="753" spans="1:22" x14ac:dyDescent="0.25">
      <c r="A753" s="9"/>
      <c r="B753" s="9"/>
      <c r="C753" s="20"/>
      <c r="D753" s="18"/>
      <c r="F753" s="18"/>
      <c r="G753" s="18"/>
      <c r="H753" s="18"/>
      <c r="I753" s="18"/>
      <c r="J753" s="18"/>
      <c r="K753" s="18"/>
      <c r="L753" s="18"/>
      <c r="M753" s="18"/>
      <c r="N753" s="18"/>
      <c r="O753" s="18"/>
      <c r="P753" s="18"/>
      <c r="Q753" s="18"/>
      <c r="R753" s="18"/>
      <c r="S753" s="18"/>
      <c r="T753" s="18"/>
      <c r="U753" s="18"/>
      <c r="V753" s="18" t="str">
        <f>IF(ISBLANK('PLT Log'!V763),"",'PLT Log'!V763)</f>
        <v/>
      </c>
    </row>
    <row r="754" spans="1:22" x14ac:dyDescent="0.25">
      <c r="A754" s="9"/>
      <c r="B754" s="9"/>
      <c r="C754" s="20"/>
      <c r="D754" s="18"/>
      <c r="F754" s="18"/>
      <c r="G754" s="18"/>
      <c r="H754" s="18"/>
      <c r="I754" s="18"/>
      <c r="J754" s="18"/>
      <c r="K754" s="18"/>
      <c r="L754" s="18"/>
      <c r="M754" s="18"/>
      <c r="N754" s="18"/>
      <c r="O754" s="18"/>
      <c r="P754" s="18"/>
      <c r="Q754" s="18"/>
      <c r="R754" s="18"/>
      <c r="S754" s="18"/>
      <c r="T754" s="18"/>
      <c r="U754" s="18"/>
      <c r="V754" s="18" t="str">
        <f>IF(ISBLANK('PLT Log'!V764),"",'PLT Log'!V764)</f>
        <v/>
      </c>
    </row>
    <row r="755" spans="1:22" x14ac:dyDescent="0.25">
      <c r="A755" s="9"/>
      <c r="B755" s="9"/>
      <c r="C755" s="20"/>
      <c r="D755" s="18"/>
      <c r="F755" s="18"/>
      <c r="G755" s="18"/>
      <c r="H755" s="18"/>
      <c r="I755" s="18"/>
      <c r="J755" s="18"/>
      <c r="K755" s="18"/>
      <c r="L755" s="18"/>
      <c r="M755" s="18"/>
      <c r="N755" s="18"/>
      <c r="O755" s="18"/>
      <c r="P755" s="18"/>
      <c r="Q755" s="18"/>
      <c r="R755" s="18"/>
      <c r="S755" s="18"/>
      <c r="T755" s="18"/>
      <c r="U755" s="18"/>
      <c r="V755" s="18" t="str">
        <f>IF(ISBLANK('PLT Log'!V765),"",'PLT Log'!V765)</f>
        <v/>
      </c>
    </row>
    <row r="756" spans="1:22" x14ac:dyDescent="0.25">
      <c r="A756" s="9"/>
      <c r="B756" s="9"/>
      <c r="C756" s="20"/>
      <c r="D756" s="18"/>
      <c r="F756" s="18"/>
      <c r="G756" s="18"/>
      <c r="H756" s="18"/>
      <c r="I756" s="18"/>
      <c r="J756" s="18"/>
      <c r="K756" s="18"/>
      <c r="L756" s="18"/>
      <c r="M756" s="18"/>
      <c r="N756" s="18"/>
      <c r="O756" s="18"/>
      <c r="P756" s="18"/>
      <c r="Q756" s="18"/>
      <c r="R756" s="18"/>
      <c r="S756" s="18"/>
      <c r="T756" s="18"/>
      <c r="U756" s="18"/>
      <c r="V756" s="18" t="str">
        <f>IF(ISBLANK('PLT Log'!V766),"",'PLT Log'!V766)</f>
        <v/>
      </c>
    </row>
    <row r="757" spans="1:22" x14ac:dyDescent="0.25">
      <c r="A757" s="9"/>
      <c r="B757" s="9"/>
      <c r="C757" s="20"/>
      <c r="D757" s="18"/>
      <c r="F757" s="18"/>
      <c r="G757" s="18"/>
      <c r="H757" s="18"/>
      <c r="I757" s="18"/>
      <c r="J757" s="18"/>
      <c r="K757" s="18"/>
      <c r="L757" s="18"/>
      <c r="M757" s="18"/>
      <c r="N757" s="18"/>
      <c r="O757" s="18"/>
      <c r="P757" s="18"/>
      <c r="Q757" s="18"/>
      <c r="R757" s="18"/>
      <c r="S757" s="18"/>
      <c r="T757" s="18"/>
      <c r="U757" s="18"/>
      <c r="V757" s="18" t="str">
        <f>IF(ISBLANK('PLT Log'!V767),"",'PLT Log'!V767)</f>
        <v/>
      </c>
    </row>
    <row r="758" spans="1:22" x14ac:dyDescent="0.25">
      <c r="A758" s="9"/>
      <c r="B758" s="9"/>
      <c r="C758" s="20"/>
      <c r="D758" s="18"/>
      <c r="F758" s="18"/>
      <c r="G758" s="18"/>
      <c r="H758" s="18"/>
      <c r="I758" s="18"/>
      <c r="J758" s="18"/>
      <c r="K758" s="18"/>
      <c r="L758" s="18"/>
      <c r="M758" s="18"/>
      <c r="N758" s="18"/>
      <c r="O758" s="18"/>
      <c r="P758" s="18"/>
      <c r="Q758" s="18"/>
      <c r="R758" s="18"/>
      <c r="S758" s="18"/>
      <c r="T758" s="18"/>
      <c r="U758" s="18"/>
      <c r="V758" s="18" t="str">
        <f>IF(ISBLANK('PLT Log'!V768),"",'PLT Log'!V768)</f>
        <v/>
      </c>
    </row>
    <row r="759" spans="1:22" x14ac:dyDescent="0.25">
      <c r="A759" s="9"/>
      <c r="B759" s="9"/>
      <c r="C759" s="20"/>
      <c r="D759" s="18"/>
      <c r="F759" s="18"/>
      <c r="G759" s="18"/>
      <c r="H759" s="18"/>
      <c r="I759" s="18"/>
      <c r="J759" s="18"/>
      <c r="K759" s="18"/>
      <c r="L759" s="18"/>
      <c r="M759" s="18"/>
      <c r="N759" s="18"/>
      <c r="O759" s="18"/>
      <c r="P759" s="18"/>
      <c r="Q759" s="18"/>
      <c r="R759" s="18"/>
      <c r="S759" s="18"/>
      <c r="T759" s="18"/>
      <c r="U759" s="18"/>
      <c r="V759" s="18" t="str">
        <f>IF(ISBLANK('PLT Log'!V769),"",'PLT Log'!V769)</f>
        <v/>
      </c>
    </row>
    <row r="760" spans="1:22" x14ac:dyDescent="0.25">
      <c r="A760" s="9"/>
      <c r="B760" s="9"/>
      <c r="C760" s="20"/>
      <c r="D760" s="18"/>
      <c r="F760" s="18"/>
      <c r="G760" s="18"/>
      <c r="H760" s="18"/>
      <c r="I760" s="18"/>
      <c r="J760" s="18"/>
      <c r="K760" s="18"/>
      <c r="L760" s="18"/>
      <c r="M760" s="18"/>
      <c r="N760" s="18"/>
      <c r="O760" s="18"/>
      <c r="P760" s="18"/>
      <c r="Q760" s="18"/>
      <c r="R760" s="18"/>
      <c r="S760" s="18"/>
      <c r="T760" s="18"/>
      <c r="U760" s="18"/>
      <c r="V760" s="18" t="str">
        <f>IF(ISBLANK('PLT Log'!V770),"",'PLT Log'!V770)</f>
        <v/>
      </c>
    </row>
    <row r="761" spans="1:22" x14ac:dyDescent="0.25">
      <c r="A761" s="9"/>
      <c r="B761" s="9"/>
      <c r="C761" s="20"/>
      <c r="D761" s="18"/>
      <c r="F761" s="18"/>
      <c r="G761" s="18"/>
      <c r="H761" s="18"/>
      <c r="I761" s="18"/>
      <c r="J761" s="18"/>
      <c r="K761" s="18"/>
      <c r="L761" s="18"/>
      <c r="M761" s="18"/>
      <c r="N761" s="18"/>
      <c r="O761" s="18"/>
      <c r="P761" s="18"/>
      <c r="Q761" s="18"/>
      <c r="R761" s="18"/>
      <c r="S761" s="18"/>
      <c r="T761" s="18"/>
      <c r="U761" s="18"/>
      <c r="V761" s="18" t="str">
        <f>IF(ISBLANK('PLT Log'!V771),"",'PLT Log'!V771)</f>
        <v/>
      </c>
    </row>
    <row r="762" spans="1:22" x14ac:dyDescent="0.25">
      <c r="A762" s="9"/>
      <c r="B762" s="9"/>
      <c r="C762" s="20"/>
      <c r="D762" s="18"/>
      <c r="F762" s="18"/>
      <c r="G762" s="18"/>
      <c r="H762" s="18"/>
      <c r="I762" s="18"/>
      <c r="J762" s="18"/>
      <c r="K762" s="18"/>
      <c r="L762" s="18"/>
      <c r="M762" s="18"/>
      <c r="N762" s="18"/>
      <c r="O762" s="18"/>
      <c r="P762" s="18"/>
      <c r="Q762" s="18"/>
      <c r="R762" s="18"/>
      <c r="S762" s="18"/>
      <c r="T762" s="18"/>
      <c r="U762" s="18"/>
      <c r="V762" s="18" t="str">
        <f>IF(ISBLANK('PLT Log'!V772),"",'PLT Log'!V772)</f>
        <v/>
      </c>
    </row>
    <row r="763" spans="1:22" x14ac:dyDescent="0.25">
      <c r="A763" s="9"/>
      <c r="B763" s="9"/>
      <c r="C763" s="20"/>
      <c r="D763" s="18"/>
      <c r="F763" s="18"/>
      <c r="G763" s="18"/>
      <c r="H763" s="18"/>
      <c r="I763" s="18"/>
      <c r="J763" s="18"/>
      <c r="K763" s="18"/>
      <c r="L763" s="18"/>
      <c r="M763" s="18"/>
      <c r="N763" s="18"/>
      <c r="O763" s="18"/>
      <c r="P763" s="18"/>
      <c r="Q763" s="18"/>
      <c r="R763" s="18"/>
      <c r="S763" s="18"/>
      <c r="T763" s="18"/>
      <c r="U763" s="18"/>
      <c r="V763" s="18" t="str">
        <f>IF(ISBLANK('PLT Log'!V773),"",'PLT Log'!V773)</f>
        <v/>
      </c>
    </row>
    <row r="764" spans="1:22" x14ac:dyDescent="0.25">
      <c r="A764" s="9"/>
      <c r="B764" s="9"/>
      <c r="C764" s="20"/>
      <c r="D764" s="18"/>
      <c r="F764" s="18"/>
      <c r="G764" s="18"/>
      <c r="H764" s="18"/>
      <c r="I764" s="18"/>
      <c r="J764" s="18"/>
      <c r="K764" s="18"/>
      <c r="L764" s="18"/>
      <c r="M764" s="18"/>
      <c r="N764" s="18"/>
      <c r="O764" s="18"/>
      <c r="P764" s="18"/>
      <c r="Q764" s="18"/>
      <c r="R764" s="18"/>
      <c r="S764" s="18"/>
      <c r="T764" s="18"/>
      <c r="U764" s="18"/>
      <c r="V764" s="18" t="str">
        <f>IF(ISBLANK('PLT Log'!V774),"",'PLT Log'!V774)</f>
        <v/>
      </c>
    </row>
    <row r="765" spans="1:22" x14ac:dyDescent="0.25">
      <c r="A765" s="9"/>
      <c r="B765" s="9"/>
      <c r="C765" s="20"/>
      <c r="D765" s="18"/>
      <c r="F765" s="18"/>
      <c r="G765" s="18"/>
      <c r="H765" s="18"/>
      <c r="I765" s="18"/>
      <c r="J765" s="18"/>
      <c r="K765" s="18"/>
      <c r="L765" s="18"/>
      <c r="M765" s="18"/>
      <c r="N765" s="18"/>
      <c r="O765" s="18"/>
      <c r="P765" s="18"/>
      <c r="Q765" s="18"/>
      <c r="R765" s="18"/>
      <c r="S765" s="18"/>
      <c r="T765" s="18"/>
      <c r="U765" s="18"/>
      <c r="V765" s="18" t="str">
        <f>IF(ISBLANK('PLT Log'!V775),"",'PLT Log'!V775)</f>
        <v/>
      </c>
    </row>
    <row r="766" spans="1:22" x14ac:dyDescent="0.25">
      <c r="A766" s="9"/>
      <c r="B766" s="9"/>
      <c r="C766" s="20"/>
      <c r="D766" s="18"/>
      <c r="F766" s="18"/>
      <c r="G766" s="18"/>
      <c r="H766" s="18"/>
      <c r="I766" s="18"/>
      <c r="J766" s="18"/>
      <c r="K766" s="18"/>
      <c r="L766" s="18"/>
      <c r="M766" s="18"/>
      <c r="N766" s="18"/>
      <c r="O766" s="18"/>
      <c r="P766" s="18"/>
      <c r="Q766" s="18"/>
      <c r="R766" s="18"/>
      <c r="S766" s="18"/>
      <c r="T766" s="18"/>
      <c r="U766" s="18"/>
      <c r="V766" s="18" t="str">
        <f>IF(ISBLANK('PLT Log'!V776),"",'PLT Log'!V776)</f>
        <v/>
      </c>
    </row>
    <row r="767" spans="1:22" x14ac:dyDescent="0.25">
      <c r="A767" s="9"/>
      <c r="B767" s="9"/>
      <c r="C767" s="20"/>
      <c r="D767" s="18"/>
      <c r="F767" s="18"/>
      <c r="G767" s="18"/>
      <c r="H767" s="18"/>
      <c r="I767" s="18"/>
      <c r="J767" s="18"/>
      <c r="K767" s="18"/>
      <c r="L767" s="18"/>
      <c r="M767" s="18"/>
      <c r="N767" s="18"/>
      <c r="O767" s="18"/>
      <c r="P767" s="18"/>
      <c r="Q767" s="18"/>
      <c r="R767" s="18"/>
      <c r="S767" s="18"/>
      <c r="T767" s="18"/>
      <c r="U767" s="18"/>
      <c r="V767" s="18" t="str">
        <f>IF(ISBLANK('PLT Log'!V777),"",'PLT Log'!V777)</f>
        <v/>
      </c>
    </row>
    <row r="768" spans="1:22" x14ac:dyDescent="0.25">
      <c r="A768" s="9"/>
      <c r="B768" s="9"/>
      <c r="C768" s="20"/>
      <c r="D768" s="18"/>
      <c r="F768" s="18"/>
      <c r="G768" s="18"/>
      <c r="H768" s="18"/>
      <c r="I768" s="18"/>
      <c r="J768" s="18"/>
      <c r="K768" s="18"/>
      <c r="L768" s="18"/>
      <c r="M768" s="18"/>
      <c r="N768" s="18"/>
      <c r="O768" s="18"/>
      <c r="P768" s="18"/>
      <c r="Q768" s="18"/>
      <c r="R768" s="18"/>
      <c r="S768" s="18"/>
      <c r="T768" s="18"/>
      <c r="U768" s="18"/>
      <c r="V768" s="18" t="str">
        <f>IF(ISBLANK('PLT Log'!V778),"",'PLT Log'!V778)</f>
        <v/>
      </c>
    </row>
    <row r="769" spans="1:22" x14ac:dyDescent="0.25">
      <c r="A769" s="9"/>
      <c r="B769" s="9"/>
      <c r="C769" s="20"/>
      <c r="D769" s="18"/>
      <c r="F769" s="18"/>
      <c r="G769" s="18"/>
      <c r="H769" s="18"/>
      <c r="I769" s="18"/>
      <c r="J769" s="18"/>
      <c r="K769" s="18"/>
      <c r="L769" s="18"/>
      <c r="M769" s="18"/>
      <c r="N769" s="18"/>
      <c r="O769" s="18"/>
      <c r="P769" s="18"/>
      <c r="Q769" s="18"/>
      <c r="R769" s="18"/>
      <c r="S769" s="18"/>
      <c r="T769" s="18"/>
      <c r="U769" s="18"/>
      <c r="V769" s="18" t="str">
        <f>IF(ISBLANK('PLT Log'!V779),"",'PLT Log'!V779)</f>
        <v/>
      </c>
    </row>
    <row r="770" spans="1:22" x14ac:dyDescent="0.25">
      <c r="A770" s="9"/>
      <c r="B770" s="9"/>
      <c r="C770" s="20"/>
      <c r="D770" s="18"/>
      <c r="F770" s="18"/>
      <c r="G770" s="18"/>
      <c r="H770" s="18"/>
      <c r="I770" s="18"/>
      <c r="J770" s="18"/>
      <c r="K770" s="18"/>
      <c r="L770" s="18"/>
      <c r="M770" s="18"/>
      <c r="N770" s="18"/>
      <c r="O770" s="18"/>
      <c r="P770" s="18"/>
      <c r="Q770" s="18"/>
      <c r="R770" s="18"/>
      <c r="S770" s="18"/>
      <c r="T770" s="18"/>
      <c r="U770" s="18"/>
      <c r="V770" s="18" t="str">
        <f>IF(ISBLANK('PLT Log'!V780),"",'PLT Log'!V780)</f>
        <v/>
      </c>
    </row>
    <row r="771" spans="1:22" x14ac:dyDescent="0.25">
      <c r="A771" s="9"/>
      <c r="B771" s="9"/>
      <c r="C771" s="20"/>
      <c r="D771" s="18"/>
      <c r="F771" s="18"/>
      <c r="G771" s="18"/>
      <c r="H771" s="18"/>
      <c r="I771" s="18"/>
      <c r="J771" s="18"/>
      <c r="K771" s="18"/>
      <c r="L771" s="18"/>
      <c r="M771" s="18"/>
      <c r="N771" s="18"/>
      <c r="O771" s="18"/>
      <c r="P771" s="18"/>
      <c r="Q771" s="18"/>
      <c r="R771" s="18"/>
      <c r="S771" s="18"/>
      <c r="T771" s="18"/>
      <c r="U771" s="18"/>
      <c r="V771" s="18" t="str">
        <f>IF(ISBLANK('PLT Log'!V781),"",'PLT Log'!V781)</f>
        <v/>
      </c>
    </row>
    <row r="772" spans="1:22" x14ac:dyDescent="0.25">
      <c r="A772" s="9"/>
      <c r="B772" s="9"/>
      <c r="C772" s="20"/>
      <c r="D772" s="18"/>
      <c r="F772" s="18"/>
      <c r="G772" s="18"/>
      <c r="H772" s="18"/>
      <c r="I772" s="18"/>
      <c r="J772" s="18"/>
      <c r="K772" s="18"/>
      <c r="L772" s="18"/>
      <c r="M772" s="18"/>
      <c r="N772" s="18"/>
      <c r="O772" s="18"/>
      <c r="P772" s="18"/>
      <c r="Q772" s="18"/>
      <c r="R772" s="18"/>
      <c r="S772" s="18"/>
      <c r="T772" s="18"/>
      <c r="U772" s="18"/>
      <c r="V772" s="18" t="str">
        <f>IF(ISBLANK('PLT Log'!V782),"",'PLT Log'!V782)</f>
        <v/>
      </c>
    </row>
    <row r="773" spans="1:22" x14ac:dyDescent="0.25">
      <c r="A773" s="9"/>
      <c r="B773" s="9"/>
      <c r="C773" s="20"/>
      <c r="D773" s="18"/>
      <c r="F773" s="18"/>
      <c r="G773" s="18"/>
      <c r="H773" s="18"/>
      <c r="I773" s="18"/>
      <c r="J773" s="18"/>
      <c r="K773" s="18"/>
      <c r="L773" s="18"/>
      <c r="M773" s="18"/>
      <c r="N773" s="18"/>
      <c r="O773" s="18"/>
      <c r="P773" s="18"/>
      <c r="Q773" s="18"/>
      <c r="R773" s="18"/>
      <c r="S773" s="18"/>
      <c r="T773" s="18"/>
      <c r="U773" s="18"/>
      <c r="V773" s="18" t="str">
        <f>IF(ISBLANK('PLT Log'!V783),"",'PLT Log'!V783)</f>
        <v/>
      </c>
    </row>
    <row r="774" spans="1:22" x14ac:dyDescent="0.25">
      <c r="A774" s="9"/>
      <c r="B774" s="9"/>
      <c r="C774" s="20"/>
      <c r="D774" s="18"/>
      <c r="F774" s="18"/>
      <c r="G774" s="18"/>
      <c r="H774" s="18"/>
      <c r="I774" s="18"/>
      <c r="J774" s="18"/>
      <c r="K774" s="18"/>
      <c r="L774" s="18"/>
      <c r="M774" s="18"/>
      <c r="N774" s="18"/>
      <c r="O774" s="18"/>
      <c r="P774" s="18"/>
      <c r="Q774" s="18"/>
      <c r="R774" s="18"/>
      <c r="S774" s="18"/>
      <c r="T774" s="18"/>
      <c r="U774" s="18"/>
      <c r="V774" s="18" t="str">
        <f>IF(ISBLANK('PLT Log'!V784),"",'PLT Log'!V784)</f>
        <v/>
      </c>
    </row>
    <row r="775" spans="1:22" x14ac:dyDescent="0.25">
      <c r="A775" s="9"/>
      <c r="B775" s="9"/>
      <c r="C775" s="20"/>
      <c r="D775" s="18"/>
      <c r="F775" s="18"/>
      <c r="G775" s="18"/>
      <c r="H775" s="18"/>
      <c r="I775" s="18"/>
      <c r="J775" s="18"/>
      <c r="K775" s="18"/>
      <c r="L775" s="18"/>
      <c r="M775" s="18"/>
      <c r="N775" s="18"/>
      <c r="O775" s="18"/>
      <c r="P775" s="18"/>
      <c r="Q775" s="18"/>
      <c r="R775" s="18"/>
      <c r="S775" s="18"/>
      <c r="T775" s="18"/>
      <c r="U775" s="18"/>
      <c r="V775" s="18" t="str">
        <f>IF(ISBLANK('PLT Log'!V785),"",'PLT Log'!V785)</f>
        <v/>
      </c>
    </row>
    <row r="776" spans="1:22" x14ac:dyDescent="0.25">
      <c r="A776" s="9"/>
      <c r="B776" s="9"/>
      <c r="C776" s="20"/>
      <c r="D776" s="18"/>
      <c r="F776" s="18"/>
      <c r="G776" s="18"/>
      <c r="H776" s="18"/>
      <c r="I776" s="18"/>
      <c r="J776" s="18"/>
      <c r="K776" s="18"/>
      <c r="L776" s="18"/>
      <c r="M776" s="18"/>
      <c r="N776" s="18"/>
      <c r="O776" s="18"/>
      <c r="P776" s="18"/>
      <c r="Q776" s="18"/>
      <c r="R776" s="18"/>
      <c r="S776" s="18"/>
      <c r="T776" s="18"/>
      <c r="U776" s="18"/>
      <c r="V776" s="18" t="str">
        <f>IF(ISBLANK('PLT Log'!V786),"",'PLT Log'!V786)</f>
        <v/>
      </c>
    </row>
    <row r="777" spans="1:22" x14ac:dyDescent="0.25">
      <c r="A777" s="9"/>
      <c r="B777" s="9"/>
      <c r="C777" s="20"/>
      <c r="D777" s="18"/>
      <c r="F777" s="18"/>
      <c r="G777" s="18"/>
      <c r="H777" s="18"/>
      <c r="I777" s="18"/>
      <c r="J777" s="18"/>
      <c r="K777" s="18"/>
      <c r="L777" s="18"/>
      <c r="M777" s="18"/>
      <c r="N777" s="18"/>
      <c r="O777" s="18"/>
      <c r="P777" s="18"/>
      <c r="Q777" s="18"/>
      <c r="R777" s="18"/>
      <c r="S777" s="18"/>
      <c r="T777" s="18"/>
      <c r="U777" s="18"/>
      <c r="V777" s="18" t="str">
        <f>IF(ISBLANK('PLT Log'!V787),"",'PLT Log'!V787)</f>
        <v/>
      </c>
    </row>
    <row r="778" spans="1:22" x14ac:dyDescent="0.25">
      <c r="A778" s="9"/>
      <c r="B778" s="9"/>
      <c r="C778" s="20"/>
      <c r="D778" s="18"/>
      <c r="F778" s="18"/>
      <c r="G778" s="18"/>
      <c r="H778" s="18"/>
      <c r="I778" s="18"/>
      <c r="J778" s="18"/>
      <c r="K778" s="18"/>
      <c r="L778" s="18"/>
      <c r="M778" s="18"/>
      <c r="N778" s="18"/>
      <c r="O778" s="18"/>
      <c r="P778" s="18"/>
      <c r="Q778" s="18"/>
      <c r="R778" s="18"/>
      <c r="S778" s="18"/>
      <c r="T778" s="18"/>
      <c r="U778" s="18"/>
      <c r="V778" s="18" t="str">
        <f>IF(ISBLANK('PLT Log'!V788),"",'PLT Log'!V788)</f>
        <v/>
      </c>
    </row>
    <row r="779" spans="1:22" x14ac:dyDescent="0.25">
      <c r="A779" s="9"/>
      <c r="B779" s="9"/>
      <c r="C779" s="20"/>
      <c r="D779" s="18"/>
      <c r="F779" s="18"/>
      <c r="G779" s="18"/>
      <c r="H779" s="18"/>
      <c r="I779" s="18"/>
      <c r="J779" s="18"/>
      <c r="K779" s="18"/>
      <c r="L779" s="18"/>
      <c r="M779" s="18"/>
      <c r="N779" s="18"/>
      <c r="O779" s="18"/>
      <c r="P779" s="18"/>
      <c r="Q779" s="18"/>
      <c r="R779" s="18"/>
      <c r="S779" s="18"/>
      <c r="T779" s="18"/>
      <c r="U779" s="18"/>
      <c r="V779" s="18" t="str">
        <f>IF(ISBLANK('PLT Log'!V789),"",'PLT Log'!V789)</f>
        <v/>
      </c>
    </row>
    <row r="780" spans="1:22" x14ac:dyDescent="0.25">
      <c r="A780" s="9"/>
      <c r="B780" s="9"/>
      <c r="C780" s="20"/>
      <c r="D780" s="18"/>
      <c r="F780" s="18"/>
      <c r="G780" s="18"/>
      <c r="H780" s="18"/>
      <c r="I780" s="18"/>
      <c r="J780" s="18"/>
      <c r="K780" s="18"/>
      <c r="L780" s="18"/>
      <c r="M780" s="18"/>
      <c r="N780" s="18"/>
      <c r="O780" s="18"/>
      <c r="P780" s="18"/>
      <c r="Q780" s="18"/>
      <c r="R780" s="18"/>
      <c r="S780" s="18"/>
      <c r="T780" s="18"/>
      <c r="U780" s="18"/>
      <c r="V780" s="18" t="str">
        <f>IF(ISBLANK('PLT Log'!V790),"",'PLT Log'!V790)</f>
        <v/>
      </c>
    </row>
    <row r="781" spans="1:22" x14ac:dyDescent="0.25">
      <c r="A781" s="9"/>
      <c r="B781" s="9"/>
      <c r="C781" s="20"/>
      <c r="D781" s="18"/>
      <c r="F781" s="18"/>
      <c r="G781" s="18"/>
      <c r="H781" s="18"/>
      <c r="I781" s="18"/>
      <c r="J781" s="18"/>
      <c r="K781" s="18"/>
      <c r="L781" s="18"/>
      <c r="M781" s="18"/>
      <c r="N781" s="18"/>
      <c r="O781" s="18"/>
      <c r="P781" s="18"/>
      <c r="Q781" s="18"/>
      <c r="R781" s="18"/>
      <c r="S781" s="18"/>
      <c r="T781" s="18"/>
      <c r="U781" s="18"/>
      <c r="V781" s="18" t="str">
        <f>IF(ISBLANK('PLT Log'!V791),"",'PLT Log'!V791)</f>
        <v/>
      </c>
    </row>
    <row r="782" spans="1:22" x14ac:dyDescent="0.25">
      <c r="A782" s="9"/>
      <c r="B782" s="9"/>
      <c r="C782" s="20"/>
      <c r="D782" s="18"/>
      <c r="F782" s="18"/>
      <c r="G782" s="18"/>
      <c r="H782" s="18"/>
      <c r="I782" s="18"/>
      <c r="J782" s="18"/>
      <c r="K782" s="18"/>
      <c r="L782" s="18"/>
      <c r="M782" s="18"/>
      <c r="N782" s="18"/>
      <c r="O782" s="18"/>
      <c r="P782" s="18"/>
      <c r="Q782" s="18"/>
      <c r="R782" s="18"/>
      <c r="S782" s="18"/>
      <c r="T782" s="18"/>
      <c r="U782" s="18"/>
      <c r="V782" s="18" t="str">
        <f>IF(ISBLANK('PLT Log'!V792),"",'PLT Log'!V792)</f>
        <v/>
      </c>
    </row>
    <row r="783" spans="1:22" x14ac:dyDescent="0.25">
      <c r="A783" s="9"/>
      <c r="B783" s="9"/>
      <c r="C783" s="20"/>
      <c r="D783" s="18"/>
      <c r="F783" s="18"/>
      <c r="G783" s="18"/>
      <c r="H783" s="18"/>
      <c r="I783" s="18"/>
      <c r="J783" s="18"/>
      <c r="K783" s="18"/>
      <c r="L783" s="18"/>
      <c r="M783" s="18"/>
      <c r="N783" s="18"/>
      <c r="O783" s="18"/>
      <c r="P783" s="18"/>
      <c r="Q783" s="18"/>
      <c r="R783" s="18"/>
      <c r="S783" s="18"/>
      <c r="T783" s="18"/>
      <c r="U783" s="18"/>
      <c r="V783" s="18" t="str">
        <f>IF(ISBLANK('PLT Log'!V793),"",'PLT Log'!V793)</f>
        <v/>
      </c>
    </row>
    <row r="784" spans="1:22" x14ac:dyDescent="0.25">
      <c r="A784" s="9"/>
      <c r="B784" s="9"/>
      <c r="C784" s="20"/>
      <c r="D784" s="18"/>
      <c r="F784" s="18"/>
      <c r="G784" s="18"/>
      <c r="H784" s="18"/>
      <c r="I784" s="18"/>
      <c r="J784" s="18"/>
      <c r="K784" s="18"/>
      <c r="L784" s="18"/>
      <c r="M784" s="18"/>
      <c r="N784" s="18"/>
      <c r="O784" s="18"/>
      <c r="P784" s="18"/>
      <c r="Q784" s="18"/>
      <c r="R784" s="18"/>
      <c r="S784" s="18"/>
      <c r="T784" s="18"/>
      <c r="U784" s="18"/>
      <c r="V784" s="18" t="str">
        <f>IF(ISBLANK('PLT Log'!V794),"",'PLT Log'!V794)</f>
        <v/>
      </c>
    </row>
    <row r="785" spans="1:22" x14ac:dyDescent="0.25">
      <c r="A785" s="9"/>
      <c r="B785" s="9"/>
      <c r="C785" s="20"/>
      <c r="D785" s="18"/>
      <c r="F785" s="18"/>
      <c r="G785" s="18"/>
      <c r="H785" s="18"/>
      <c r="I785" s="18"/>
      <c r="J785" s="18"/>
      <c r="K785" s="18"/>
      <c r="L785" s="18"/>
      <c r="M785" s="18"/>
      <c r="N785" s="18"/>
      <c r="O785" s="18"/>
      <c r="P785" s="18"/>
      <c r="Q785" s="18"/>
      <c r="R785" s="18"/>
      <c r="S785" s="18"/>
      <c r="T785" s="18"/>
      <c r="U785" s="18"/>
      <c r="V785" s="18" t="str">
        <f>IF(ISBLANK('PLT Log'!V795),"",'PLT Log'!V795)</f>
        <v/>
      </c>
    </row>
    <row r="786" spans="1:22" x14ac:dyDescent="0.25">
      <c r="A786" s="9"/>
      <c r="B786" s="9"/>
      <c r="C786" s="20"/>
      <c r="D786" s="18"/>
      <c r="F786" s="18"/>
      <c r="G786" s="18"/>
      <c r="H786" s="18"/>
      <c r="I786" s="18"/>
      <c r="J786" s="18"/>
      <c r="K786" s="18"/>
      <c r="L786" s="18"/>
      <c r="M786" s="18"/>
      <c r="N786" s="18"/>
      <c r="O786" s="18"/>
      <c r="P786" s="18"/>
      <c r="Q786" s="18"/>
      <c r="R786" s="18"/>
      <c r="S786" s="18"/>
      <c r="T786" s="18"/>
      <c r="U786" s="18"/>
      <c r="V786" s="18" t="str">
        <f>IF(ISBLANK('PLT Log'!V796),"",'PLT Log'!V796)</f>
        <v/>
      </c>
    </row>
    <row r="787" spans="1:22" x14ac:dyDescent="0.25">
      <c r="A787" s="9"/>
      <c r="B787" s="9"/>
      <c r="C787" s="20"/>
      <c r="D787" s="18"/>
      <c r="F787" s="18"/>
      <c r="G787" s="18"/>
      <c r="H787" s="18"/>
      <c r="I787" s="18"/>
      <c r="J787" s="18"/>
      <c r="K787" s="18"/>
      <c r="L787" s="18"/>
      <c r="M787" s="18"/>
      <c r="N787" s="18"/>
      <c r="O787" s="18"/>
      <c r="P787" s="18"/>
      <c r="Q787" s="18"/>
      <c r="R787" s="18"/>
      <c r="S787" s="18"/>
      <c r="T787" s="18"/>
      <c r="U787" s="18"/>
      <c r="V787" s="18" t="str">
        <f>IF(ISBLANK('PLT Log'!V797),"",'PLT Log'!V797)</f>
        <v/>
      </c>
    </row>
    <row r="788" spans="1:22" x14ac:dyDescent="0.25">
      <c r="A788" s="9"/>
      <c r="B788" s="9"/>
      <c r="C788" s="20"/>
      <c r="D788" s="18"/>
      <c r="F788" s="18"/>
      <c r="G788" s="18"/>
      <c r="H788" s="18"/>
      <c r="I788" s="18"/>
      <c r="J788" s="18"/>
      <c r="K788" s="18"/>
      <c r="L788" s="18"/>
      <c r="M788" s="18"/>
      <c r="N788" s="18"/>
      <c r="O788" s="18"/>
      <c r="P788" s="18"/>
      <c r="Q788" s="18"/>
      <c r="R788" s="18"/>
      <c r="S788" s="18"/>
      <c r="T788" s="18"/>
      <c r="U788" s="18"/>
      <c r="V788" s="18" t="str">
        <f>IF(ISBLANK('PLT Log'!V798),"",'PLT Log'!V798)</f>
        <v/>
      </c>
    </row>
    <row r="789" spans="1:22" x14ac:dyDescent="0.25">
      <c r="A789" s="9"/>
      <c r="B789" s="9"/>
      <c r="C789" s="20"/>
      <c r="D789" s="18"/>
      <c r="F789" s="18"/>
      <c r="G789" s="18"/>
      <c r="H789" s="18"/>
      <c r="I789" s="18"/>
      <c r="J789" s="18"/>
      <c r="K789" s="18"/>
      <c r="L789" s="18"/>
      <c r="M789" s="18"/>
      <c r="N789" s="18"/>
      <c r="O789" s="18"/>
      <c r="P789" s="18"/>
      <c r="Q789" s="18"/>
      <c r="R789" s="18"/>
      <c r="S789" s="18"/>
      <c r="T789" s="18"/>
      <c r="U789" s="18"/>
      <c r="V789" s="18" t="str">
        <f>IF(ISBLANK('PLT Log'!V799),"",'PLT Log'!V799)</f>
        <v/>
      </c>
    </row>
    <row r="790" spans="1:22" x14ac:dyDescent="0.25">
      <c r="A790" s="9"/>
      <c r="B790" s="9"/>
      <c r="C790" s="20"/>
      <c r="D790" s="18"/>
      <c r="F790" s="18"/>
      <c r="G790" s="18"/>
      <c r="H790" s="18"/>
      <c r="I790" s="18"/>
      <c r="J790" s="18"/>
      <c r="K790" s="18"/>
      <c r="L790" s="18"/>
      <c r="M790" s="18"/>
      <c r="N790" s="18"/>
      <c r="O790" s="18"/>
      <c r="P790" s="18"/>
      <c r="Q790" s="18"/>
      <c r="R790" s="18"/>
      <c r="S790" s="18"/>
      <c r="T790" s="18"/>
      <c r="U790" s="18"/>
      <c r="V790" s="18" t="str">
        <f>IF(ISBLANK('PLT Log'!V800),"",'PLT Log'!V800)</f>
        <v/>
      </c>
    </row>
    <row r="791" spans="1:22" x14ac:dyDescent="0.25">
      <c r="A791" s="9"/>
      <c r="B791" s="9"/>
      <c r="C791" s="20"/>
      <c r="D791" s="18"/>
      <c r="F791" s="18"/>
      <c r="G791" s="18"/>
      <c r="H791" s="18"/>
      <c r="I791" s="18"/>
      <c r="J791" s="18"/>
      <c r="K791" s="18"/>
      <c r="L791" s="18"/>
      <c r="M791" s="18"/>
      <c r="N791" s="18"/>
      <c r="O791" s="18"/>
      <c r="P791" s="18"/>
      <c r="Q791" s="18"/>
      <c r="R791" s="18"/>
      <c r="S791" s="18"/>
      <c r="T791" s="18"/>
      <c r="U791" s="18"/>
      <c r="V791" s="18" t="str">
        <f>IF(ISBLANK('PLT Log'!V801),"",'PLT Log'!V801)</f>
        <v/>
      </c>
    </row>
    <row r="792" spans="1:22" x14ac:dyDescent="0.25">
      <c r="A792" s="9"/>
      <c r="B792" s="9"/>
      <c r="C792" s="20"/>
      <c r="D792" s="18"/>
      <c r="F792" s="18"/>
      <c r="G792" s="18"/>
      <c r="H792" s="18"/>
      <c r="I792" s="18"/>
      <c r="J792" s="18"/>
      <c r="K792" s="18"/>
      <c r="L792" s="18"/>
      <c r="M792" s="18"/>
      <c r="N792" s="18"/>
      <c r="O792" s="18"/>
      <c r="P792" s="18"/>
      <c r="Q792" s="18"/>
      <c r="R792" s="18"/>
      <c r="S792" s="18"/>
      <c r="T792" s="18"/>
      <c r="U792" s="18"/>
      <c r="V792" s="18" t="str">
        <f>IF(ISBLANK('PLT Log'!V802),"",'PLT Log'!V802)</f>
        <v/>
      </c>
    </row>
    <row r="793" spans="1:22" x14ac:dyDescent="0.25">
      <c r="A793" s="9"/>
      <c r="B793" s="9"/>
      <c r="C793" s="20"/>
      <c r="D793" s="18"/>
      <c r="F793" s="18"/>
      <c r="G793" s="18"/>
      <c r="H793" s="18"/>
      <c r="I793" s="18"/>
      <c r="J793" s="18"/>
      <c r="K793" s="18"/>
      <c r="L793" s="18"/>
      <c r="M793" s="18"/>
      <c r="N793" s="18"/>
      <c r="O793" s="18"/>
      <c r="P793" s="18"/>
      <c r="Q793" s="18"/>
      <c r="R793" s="18"/>
      <c r="S793" s="18"/>
      <c r="T793" s="18"/>
      <c r="U793" s="18"/>
      <c r="V793" s="18" t="str">
        <f>IF(ISBLANK('PLT Log'!V803),"",'PLT Log'!V803)</f>
        <v/>
      </c>
    </row>
    <row r="794" spans="1:22" x14ac:dyDescent="0.25">
      <c r="A794" s="9"/>
      <c r="B794" s="9"/>
      <c r="C794" s="20"/>
      <c r="D794" s="18"/>
      <c r="F794" s="18"/>
      <c r="G794" s="18"/>
      <c r="H794" s="18"/>
      <c r="I794" s="18"/>
      <c r="J794" s="18"/>
      <c r="K794" s="18"/>
      <c r="L794" s="18"/>
      <c r="M794" s="18"/>
      <c r="N794" s="18"/>
      <c r="O794" s="18"/>
      <c r="P794" s="18"/>
      <c r="Q794" s="18"/>
      <c r="R794" s="18"/>
      <c r="S794" s="18"/>
      <c r="T794" s="18"/>
      <c r="U794" s="18"/>
      <c r="V794" s="18" t="str">
        <f>IF(ISBLANK('PLT Log'!V804),"",'PLT Log'!V804)</f>
        <v/>
      </c>
    </row>
    <row r="795" spans="1:22" x14ac:dyDescent="0.25">
      <c r="A795" s="9"/>
      <c r="B795" s="9"/>
      <c r="C795" s="20"/>
      <c r="D795" s="18"/>
      <c r="F795" s="18"/>
      <c r="G795" s="18"/>
      <c r="H795" s="18"/>
      <c r="I795" s="18"/>
      <c r="J795" s="18"/>
      <c r="K795" s="18"/>
      <c r="L795" s="18"/>
      <c r="M795" s="18"/>
      <c r="N795" s="18"/>
      <c r="O795" s="18"/>
      <c r="P795" s="18"/>
      <c r="Q795" s="18"/>
      <c r="R795" s="18"/>
      <c r="S795" s="18"/>
      <c r="T795" s="18"/>
      <c r="U795" s="18"/>
      <c r="V795" s="18" t="str">
        <f>IF(ISBLANK('PLT Log'!V805),"",'PLT Log'!V805)</f>
        <v/>
      </c>
    </row>
    <row r="796" spans="1:22" x14ac:dyDescent="0.25">
      <c r="A796" s="9"/>
      <c r="B796" s="9"/>
      <c r="C796" s="20"/>
      <c r="D796" s="18"/>
      <c r="F796" s="18"/>
      <c r="G796" s="18"/>
      <c r="H796" s="18"/>
      <c r="I796" s="18"/>
      <c r="J796" s="18"/>
      <c r="K796" s="18"/>
      <c r="L796" s="18"/>
      <c r="M796" s="18"/>
      <c r="N796" s="18"/>
      <c r="O796" s="18"/>
      <c r="P796" s="18"/>
      <c r="Q796" s="18"/>
      <c r="R796" s="18"/>
      <c r="S796" s="18"/>
      <c r="T796" s="18"/>
      <c r="U796" s="18"/>
      <c r="V796" s="18" t="str">
        <f>IF(ISBLANK('PLT Log'!V806),"",'PLT Log'!V806)</f>
        <v/>
      </c>
    </row>
    <row r="797" spans="1:22" x14ac:dyDescent="0.25">
      <c r="A797" s="9"/>
      <c r="B797" s="9"/>
      <c r="C797" s="20"/>
      <c r="D797" s="18"/>
      <c r="F797" s="18"/>
      <c r="G797" s="18"/>
      <c r="H797" s="18"/>
      <c r="I797" s="18"/>
      <c r="J797" s="18"/>
      <c r="K797" s="18"/>
      <c r="L797" s="18"/>
      <c r="M797" s="18"/>
      <c r="N797" s="18"/>
      <c r="O797" s="18"/>
      <c r="P797" s="18"/>
      <c r="Q797" s="18"/>
      <c r="R797" s="18"/>
      <c r="S797" s="18"/>
      <c r="T797" s="18"/>
      <c r="U797" s="18"/>
      <c r="V797" s="18" t="str">
        <f>IF(ISBLANK('PLT Log'!V807),"",'PLT Log'!V807)</f>
        <v/>
      </c>
    </row>
    <row r="798" spans="1:22" x14ac:dyDescent="0.25">
      <c r="A798" s="9"/>
      <c r="B798" s="9"/>
      <c r="C798" s="20"/>
      <c r="D798" s="18"/>
      <c r="F798" s="18"/>
      <c r="G798" s="18"/>
      <c r="H798" s="18"/>
      <c r="I798" s="18"/>
      <c r="J798" s="18"/>
      <c r="K798" s="18"/>
      <c r="L798" s="18"/>
      <c r="M798" s="18"/>
      <c r="N798" s="18"/>
      <c r="O798" s="18"/>
      <c r="P798" s="18"/>
      <c r="Q798" s="18"/>
      <c r="R798" s="18"/>
      <c r="S798" s="18"/>
      <c r="T798" s="18"/>
      <c r="U798" s="18"/>
      <c r="V798" s="18" t="str">
        <f>IF(ISBLANK('PLT Log'!V808),"",'PLT Log'!V808)</f>
        <v/>
      </c>
    </row>
    <row r="799" spans="1:22" x14ac:dyDescent="0.25">
      <c r="A799" s="9"/>
      <c r="B799" s="9"/>
      <c r="C799" s="20"/>
      <c r="D799" s="18"/>
      <c r="F799" s="18"/>
      <c r="G799" s="18"/>
      <c r="H799" s="18"/>
      <c r="I799" s="18"/>
      <c r="J799" s="18"/>
      <c r="K799" s="18"/>
      <c r="L799" s="18"/>
      <c r="M799" s="18"/>
      <c r="N799" s="18"/>
      <c r="O799" s="18"/>
      <c r="P799" s="18"/>
      <c r="Q799" s="18"/>
      <c r="R799" s="18"/>
      <c r="S799" s="18"/>
      <c r="T799" s="18"/>
      <c r="U799" s="18"/>
      <c r="V799" s="18" t="str">
        <f>IF(ISBLANK('PLT Log'!V809),"",'PLT Log'!V809)</f>
        <v/>
      </c>
    </row>
    <row r="800" spans="1:22" x14ac:dyDescent="0.25">
      <c r="A800" s="9"/>
      <c r="B800" s="9"/>
      <c r="C800" s="20"/>
      <c r="D800" s="18"/>
      <c r="F800" s="18"/>
      <c r="G800" s="18"/>
      <c r="H800" s="18"/>
      <c r="I800" s="18"/>
      <c r="J800" s="18"/>
      <c r="K800" s="18"/>
      <c r="L800" s="18"/>
      <c r="M800" s="18"/>
      <c r="N800" s="18"/>
      <c r="O800" s="18"/>
      <c r="P800" s="18"/>
      <c r="Q800" s="18"/>
      <c r="R800" s="18"/>
      <c r="S800" s="18"/>
      <c r="T800" s="18"/>
      <c r="U800" s="18"/>
      <c r="V800" s="18" t="str">
        <f>IF(ISBLANK('PLT Log'!V810),"",'PLT Log'!V810)</f>
        <v/>
      </c>
    </row>
    <row r="801" spans="1:22" x14ac:dyDescent="0.25">
      <c r="A801" s="9"/>
      <c r="B801" s="9"/>
      <c r="C801" s="20"/>
      <c r="D801" s="18"/>
      <c r="F801" s="18"/>
      <c r="G801" s="18"/>
      <c r="H801" s="18"/>
      <c r="I801" s="18"/>
      <c r="J801" s="18"/>
      <c r="K801" s="18"/>
      <c r="L801" s="18"/>
      <c r="M801" s="18"/>
      <c r="N801" s="18"/>
      <c r="O801" s="18"/>
      <c r="P801" s="18"/>
      <c r="Q801" s="18"/>
      <c r="R801" s="18"/>
      <c r="S801" s="18"/>
      <c r="T801" s="18"/>
      <c r="U801" s="18"/>
      <c r="V801" s="18" t="str">
        <f>IF(ISBLANK('PLT Log'!V811),"",'PLT Log'!V811)</f>
        <v/>
      </c>
    </row>
    <row r="802" spans="1:22" x14ac:dyDescent="0.25">
      <c r="A802" s="9"/>
      <c r="B802" s="9"/>
      <c r="C802" s="20"/>
      <c r="D802" s="18"/>
      <c r="F802" s="18"/>
      <c r="G802" s="18"/>
      <c r="H802" s="18"/>
      <c r="I802" s="18"/>
      <c r="J802" s="18"/>
      <c r="K802" s="18"/>
      <c r="L802" s="18"/>
      <c r="M802" s="18"/>
      <c r="N802" s="18"/>
      <c r="O802" s="18"/>
      <c r="P802" s="18"/>
      <c r="Q802" s="18"/>
      <c r="R802" s="18"/>
      <c r="S802" s="18"/>
      <c r="T802" s="18"/>
      <c r="U802" s="18"/>
      <c r="V802" s="18" t="str">
        <f>IF(ISBLANK('PLT Log'!V812),"",'PLT Log'!V812)</f>
        <v/>
      </c>
    </row>
    <row r="803" spans="1:22" x14ac:dyDescent="0.25">
      <c r="A803" s="9"/>
      <c r="B803" s="9"/>
      <c r="C803" s="20"/>
      <c r="D803" s="18"/>
      <c r="F803" s="18"/>
      <c r="G803" s="18"/>
      <c r="H803" s="18"/>
      <c r="I803" s="18"/>
      <c r="J803" s="18"/>
      <c r="K803" s="18"/>
      <c r="L803" s="18"/>
      <c r="M803" s="18"/>
      <c r="N803" s="18"/>
      <c r="O803" s="18"/>
      <c r="P803" s="18"/>
      <c r="Q803" s="18"/>
      <c r="R803" s="18"/>
      <c r="S803" s="18"/>
      <c r="T803" s="18"/>
      <c r="U803" s="18"/>
      <c r="V803" s="18" t="str">
        <f>IF(ISBLANK('PLT Log'!V813),"",'PLT Log'!V813)</f>
        <v/>
      </c>
    </row>
    <row r="804" spans="1:22" x14ac:dyDescent="0.25">
      <c r="A804" s="9"/>
      <c r="B804" s="9"/>
      <c r="C804" s="20"/>
      <c r="D804" s="18"/>
      <c r="F804" s="18"/>
      <c r="G804" s="18"/>
      <c r="H804" s="18"/>
      <c r="I804" s="18"/>
      <c r="J804" s="18"/>
      <c r="K804" s="18"/>
      <c r="L804" s="18"/>
      <c r="M804" s="18"/>
      <c r="N804" s="18"/>
      <c r="O804" s="18"/>
      <c r="P804" s="18"/>
      <c r="Q804" s="18"/>
      <c r="R804" s="18"/>
      <c r="S804" s="18"/>
      <c r="T804" s="18"/>
      <c r="U804" s="18"/>
      <c r="V804" s="18" t="str">
        <f>IF(ISBLANK('PLT Log'!V814),"",'PLT Log'!V814)</f>
        <v/>
      </c>
    </row>
    <row r="805" spans="1:22" x14ac:dyDescent="0.25">
      <c r="A805" s="9"/>
      <c r="B805" s="9"/>
      <c r="C805" s="20"/>
      <c r="D805" s="18"/>
      <c r="F805" s="18"/>
      <c r="G805" s="18"/>
      <c r="H805" s="18"/>
      <c r="I805" s="18"/>
      <c r="J805" s="18"/>
      <c r="K805" s="18"/>
      <c r="L805" s="18"/>
      <c r="M805" s="18"/>
      <c r="N805" s="18"/>
      <c r="O805" s="18"/>
      <c r="P805" s="18"/>
      <c r="Q805" s="18"/>
      <c r="R805" s="18"/>
      <c r="S805" s="18"/>
      <c r="T805" s="18"/>
      <c r="U805" s="18"/>
      <c r="V805" s="18" t="str">
        <f>IF(ISBLANK('PLT Log'!V815),"",'PLT Log'!V815)</f>
        <v/>
      </c>
    </row>
    <row r="806" spans="1:22" x14ac:dyDescent="0.25">
      <c r="A806" s="9"/>
      <c r="B806" s="9"/>
      <c r="C806" s="20"/>
      <c r="D806" s="18"/>
      <c r="F806" s="18"/>
      <c r="G806" s="18"/>
      <c r="H806" s="18"/>
      <c r="I806" s="18"/>
      <c r="J806" s="18"/>
      <c r="K806" s="18"/>
      <c r="L806" s="18"/>
      <c r="M806" s="18"/>
      <c r="N806" s="18"/>
      <c r="O806" s="18"/>
      <c r="P806" s="18"/>
      <c r="Q806" s="18"/>
      <c r="R806" s="18"/>
      <c r="S806" s="18"/>
      <c r="T806" s="18"/>
      <c r="U806" s="18"/>
      <c r="V806" s="18" t="str">
        <f>IF(ISBLANK('PLT Log'!V816),"",'PLT Log'!V816)</f>
        <v/>
      </c>
    </row>
    <row r="807" spans="1:22" x14ac:dyDescent="0.25">
      <c r="A807" s="9"/>
      <c r="B807" s="9"/>
      <c r="C807" s="20"/>
      <c r="D807" s="18"/>
      <c r="F807" s="18"/>
      <c r="G807" s="18"/>
      <c r="H807" s="18"/>
      <c r="I807" s="18"/>
      <c r="J807" s="18"/>
      <c r="K807" s="18"/>
      <c r="L807" s="18"/>
      <c r="M807" s="18"/>
      <c r="N807" s="18"/>
      <c r="O807" s="18"/>
      <c r="P807" s="18"/>
      <c r="Q807" s="18"/>
      <c r="R807" s="18"/>
      <c r="S807" s="18"/>
      <c r="T807" s="18"/>
      <c r="U807" s="18"/>
      <c r="V807" s="18" t="str">
        <f>IF(ISBLANK('PLT Log'!V817),"",'PLT Log'!V817)</f>
        <v/>
      </c>
    </row>
    <row r="808" spans="1:22" x14ac:dyDescent="0.25">
      <c r="A808" s="9"/>
      <c r="B808" s="9"/>
      <c r="C808" s="20"/>
      <c r="D808" s="18"/>
      <c r="F808" s="18"/>
      <c r="G808" s="18"/>
      <c r="H808" s="18"/>
      <c r="I808" s="18"/>
      <c r="J808" s="18"/>
      <c r="K808" s="18"/>
      <c r="L808" s="18"/>
      <c r="M808" s="18"/>
      <c r="N808" s="18"/>
      <c r="O808" s="18"/>
      <c r="P808" s="18"/>
      <c r="Q808" s="18"/>
      <c r="R808" s="18"/>
      <c r="S808" s="18"/>
      <c r="T808" s="18"/>
      <c r="U808" s="18"/>
      <c r="V808" s="18" t="str">
        <f>IF(ISBLANK('PLT Log'!V818),"",'PLT Log'!V818)</f>
        <v/>
      </c>
    </row>
    <row r="809" spans="1:22" x14ac:dyDescent="0.25">
      <c r="A809" s="9"/>
      <c r="B809" s="9"/>
      <c r="C809" s="20"/>
      <c r="D809" s="18"/>
      <c r="F809" s="18"/>
      <c r="G809" s="18"/>
      <c r="H809" s="18"/>
      <c r="I809" s="18"/>
      <c r="J809" s="18"/>
      <c r="K809" s="18"/>
      <c r="L809" s="18"/>
      <c r="M809" s="18"/>
      <c r="N809" s="18"/>
      <c r="O809" s="18"/>
      <c r="P809" s="18"/>
      <c r="Q809" s="18"/>
      <c r="R809" s="18"/>
      <c r="S809" s="18"/>
      <c r="T809" s="18"/>
      <c r="U809" s="18"/>
      <c r="V809" s="18" t="str">
        <f>IF(ISBLANK('PLT Log'!V819),"",'PLT Log'!V819)</f>
        <v/>
      </c>
    </row>
    <row r="810" spans="1:22" x14ac:dyDescent="0.25">
      <c r="A810" s="9"/>
      <c r="B810" s="9"/>
      <c r="C810" s="20"/>
      <c r="D810" s="18"/>
      <c r="F810" s="18"/>
      <c r="G810" s="18"/>
      <c r="H810" s="18"/>
      <c r="I810" s="18"/>
      <c r="J810" s="18"/>
      <c r="K810" s="18"/>
      <c r="L810" s="18"/>
      <c r="M810" s="18"/>
      <c r="N810" s="18"/>
      <c r="O810" s="18"/>
      <c r="P810" s="18"/>
      <c r="Q810" s="18"/>
      <c r="R810" s="18"/>
      <c r="S810" s="18"/>
      <c r="T810" s="18"/>
      <c r="U810" s="18"/>
      <c r="V810" s="18" t="str">
        <f>IF(ISBLANK('PLT Log'!V820),"",'PLT Log'!V820)</f>
        <v/>
      </c>
    </row>
    <row r="811" spans="1:22" x14ac:dyDescent="0.25">
      <c r="A811" s="9"/>
      <c r="B811" s="9"/>
      <c r="C811" s="20"/>
      <c r="D811" s="18"/>
      <c r="F811" s="18"/>
      <c r="G811" s="18"/>
      <c r="H811" s="18"/>
      <c r="I811" s="18"/>
      <c r="J811" s="18"/>
      <c r="K811" s="18"/>
      <c r="L811" s="18"/>
      <c r="M811" s="18"/>
      <c r="N811" s="18"/>
      <c r="O811" s="18"/>
      <c r="P811" s="18"/>
      <c r="Q811" s="18"/>
      <c r="R811" s="18"/>
      <c r="S811" s="18"/>
      <c r="T811" s="18"/>
      <c r="U811" s="18"/>
      <c r="V811" s="18" t="str">
        <f>IF(ISBLANK('PLT Log'!V821),"",'PLT Log'!V821)</f>
        <v/>
      </c>
    </row>
    <row r="812" spans="1:22" x14ac:dyDescent="0.25">
      <c r="A812" s="9"/>
      <c r="B812" s="9"/>
      <c r="C812" s="20"/>
      <c r="D812" s="18"/>
      <c r="F812" s="18"/>
      <c r="G812" s="18"/>
      <c r="H812" s="18"/>
      <c r="I812" s="18"/>
      <c r="J812" s="18"/>
      <c r="K812" s="18"/>
      <c r="L812" s="18"/>
      <c r="M812" s="18"/>
      <c r="N812" s="18"/>
      <c r="O812" s="18"/>
      <c r="P812" s="18"/>
      <c r="Q812" s="18"/>
      <c r="R812" s="18"/>
      <c r="S812" s="18"/>
      <c r="T812" s="18"/>
      <c r="U812" s="18"/>
      <c r="V812" s="18" t="str">
        <f>IF(ISBLANK('PLT Log'!V822),"",'PLT Log'!V822)</f>
        <v/>
      </c>
    </row>
    <row r="813" spans="1:22" x14ac:dyDescent="0.25">
      <c r="A813" s="9"/>
      <c r="B813" s="9"/>
      <c r="C813" s="20"/>
      <c r="D813" s="18"/>
      <c r="F813" s="18"/>
      <c r="G813" s="18"/>
      <c r="H813" s="18"/>
      <c r="I813" s="18"/>
      <c r="J813" s="18"/>
      <c r="K813" s="18"/>
      <c r="L813" s="18"/>
      <c r="M813" s="18"/>
      <c r="N813" s="18"/>
      <c r="O813" s="18"/>
      <c r="P813" s="18"/>
      <c r="Q813" s="18"/>
      <c r="R813" s="18"/>
      <c r="S813" s="18"/>
      <c r="T813" s="18"/>
      <c r="U813" s="18"/>
      <c r="V813" s="18" t="str">
        <f>IF(ISBLANK('PLT Log'!V823),"",'PLT Log'!V823)</f>
        <v/>
      </c>
    </row>
    <row r="814" spans="1:22" x14ac:dyDescent="0.25">
      <c r="A814" s="9"/>
      <c r="B814" s="9"/>
      <c r="C814" s="20"/>
      <c r="D814" s="18"/>
      <c r="F814" s="18"/>
      <c r="G814" s="18"/>
      <c r="H814" s="18"/>
      <c r="I814" s="18"/>
      <c r="J814" s="18"/>
      <c r="K814" s="18"/>
      <c r="L814" s="18"/>
      <c r="M814" s="18"/>
      <c r="N814" s="18"/>
      <c r="O814" s="18"/>
      <c r="P814" s="18"/>
      <c r="Q814" s="18"/>
      <c r="R814" s="18"/>
      <c r="S814" s="18"/>
      <c r="T814" s="18"/>
      <c r="U814" s="18"/>
      <c r="V814" s="18" t="str">
        <f>IF(ISBLANK('PLT Log'!V824),"",'PLT Log'!V824)</f>
        <v/>
      </c>
    </row>
    <row r="815" spans="1:22" x14ac:dyDescent="0.25">
      <c r="A815" s="9"/>
      <c r="B815" s="9"/>
      <c r="C815" s="20"/>
      <c r="D815" s="18"/>
      <c r="F815" s="18"/>
      <c r="G815" s="18"/>
      <c r="H815" s="18"/>
      <c r="I815" s="18"/>
      <c r="J815" s="18"/>
      <c r="K815" s="18"/>
      <c r="L815" s="18"/>
      <c r="M815" s="18"/>
      <c r="N815" s="18"/>
      <c r="O815" s="18"/>
      <c r="P815" s="18"/>
      <c r="Q815" s="18"/>
      <c r="R815" s="18"/>
      <c r="S815" s="18"/>
      <c r="T815" s="18"/>
      <c r="U815" s="18"/>
      <c r="V815" s="18" t="str">
        <f>IF(ISBLANK('PLT Log'!V825),"",'PLT Log'!V825)</f>
        <v/>
      </c>
    </row>
    <row r="816" spans="1:22" x14ac:dyDescent="0.25">
      <c r="A816" s="9"/>
      <c r="B816" s="9"/>
      <c r="C816" s="20"/>
      <c r="D816" s="18"/>
      <c r="F816" s="18"/>
      <c r="G816" s="18"/>
      <c r="H816" s="18"/>
      <c r="I816" s="18"/>
      <c r="J816" s="18"/>
      <c r="K816" s="18"/>
      <c r="L816" s="18"/>
      <c r="M816" s="18"/>
      <c r="N816" s="18"/>
      <c r="O816" s="18"/>
      <c r="P816" s="18"/>
      <c r="Q816" s="18"/>
      <c r="R816" s="18"/>
      <c r="S816" s="18"/>
      <c r="T816" s="18"/>
      <c r="U816" s="18"/>
      <c r="V816" s="18" t="str">
        <f>IF(ISBLANK('PLT Log'!V826),"",'PLT Log'!V826)</f>
        <v/>
      </c>
    </row>
    <row r="817" spans="1:22" x14ac:dyDescent="0.25">
      <c r="A817" s="9"/>
      <c r="B817" s="9"/>
      <c r="C817" s="20"/>
      <c r="D817" s="18"/>
      <c r="F817" s="18"/>
      <c r="G817" s="18"/>
      <c r="H817" s="18"/>
      <c r="I817" s="18"/>
      <c r="J817" s="18"/>
      <c r="K817" s="18"/>
      <c r="L817" s="18"/>
      <c r="M817" s="18"/>
      <c r="N817" s="18"/>
      <c r="O817" s="18"/>
      <c r="P817" s="18"/>
      <c r="Q817" s="18"/>
      <c r="R817" s="18"/>
      <c r="S817" s="18"/>
      <c r="T817" s="18"/>
      <c r="U817" s="18"/>
      <c r="V817" s="18" t="str">
        <f>IF(ISBLANK('PLT Log'!V827),"",'PLT Log'!V827)</f>
        <v/>
      </c>
    </row>
    <row r="818" spans="1:22" x14ac:dyDescent="0.25">
      <c r="A818" s="9"/>
      <c r="B818" s="9"/>
      <c r="C818" s="20"/>
      <c r="D818" s="18"/>
      <c r="F818" s="18"/>
      <c r="G818" s="18"/>
      <c r="H818" s="18"/>
      <c r="I818" s="18"/>
      <c r="J818" s="18"/>
      <c r="K818" s="18"/>
      <c r="L818" s="18"/>
      <c r="M818" s="18"/>
      <c r="N818" s="18"/>
      <c r="O818" s="18"/>
      <c r="P818" s="18"/>
      <c r="Q818" s="18"/>
      <c r="R818" s="18"/>
      <c r="S818" s="18"/>
      <c r="T818" s="18"/>
      <c r="U818" s="18"/>
      <c r="V818" s="18" t="str">
        <f>IF(ISBLANK('PLT Log'!V828),"",'PLT Log'!V828)</f>
        <v/>
      </c>
    </row>
    <row r="819" spans="1:22" x14ac:dyDescent="0.25">
      <c r="A819" s="9"/>
      <c r="B819" s="9"/>
      <c r="C819" s="20"/>
      <c r="D819" s="18"/>
      <c r="F819" s="18"/>
      <c r="G819" s="18"/>
      <c r="H819" s="18"/>
      <c r="I819" s="18"/>
      <c r="J819" s="18"/>
      <c r="K819" s="18"/>
      <c r="L819" s="18"/>
      <c r="M819" s="18"/>
      <c r="N819" s="18"/>
      <c r="O819" s="18"/>
      <c r="P819" s="18"/>
      <c r="Q819" s="18"/>
      <c r="R819" s="18"/>
      <c r="S819" s="18"/>
      <c r="T819" s="18"/>
      <c r="U819" s="18"/>
      <c r="V819" s="18" t="str">
        <f>IF(ISBLANK('PLT Log'!V829),"",'PLT Log'!V829)</f>
        <v/>
      </c>
    </row>
    <row r="820" spans="1:22" x14ac:dyDescent="0.25">
      <c r="A820" s="9"/>
      <c r="B820" s="9"/>
      <c r="C820" s="20"/>
      <c r="D820" s="18"/>
      <c r="F820" s="18"/>
      <c r="G820" s="18"/>
      <c r="H820" s="18"/>
      <c r="I820" s="18"/>
      <c r="J820" s="18"/>
      <c r="K820" s="18"/>
      <c r="L820" s="18"/>
      <c r="M820" s="18"/>
      <c r="N820" s="18"/>
      <c r="O820" s="18"/>
      <c r="P820" s="18"/>
      <c r="Q820" s="18"/>
      <c r="R820" s="18"/>
      <c r="S820" s="18"/>
      <c r="T820" s="18"/>
      <c r="U820" s="18"/>
      <c r="V820" s="18" t="str">
        <f>IF(ISBLANK('PLT Log'!V830),"",'PLT Log'!V830)</f>
        <v/>
      </c>
    </row>
    <row r="821" spans="1:22" x14ac:dyDescent="0.25">
      <c r="A821" s="9"/>
      <c r="B821" s="9"/>
      <c r="C821" s="20"/>
      <c r="D821" s="18"/>
      <c r="F821" s="18"/>
      <c r="G821" s="18"/>
      <c r="H821" s="18"/>
      <c r="I821" s="18"/>
      <c r="J821" s="18"/>
      <c r="K821" s="18"/>
      <c r="L821" s="18"/>
      <c r="M821" s="18"/>
      <c r="N821" s="18"/>
      <c r="O821" s="18"/>
      <c r="P821" s="18"/>
      <c r="Q821" s="18"/>
      <c r="R821" s="18"/>
      <c r="S821" s="18"/>
      <c r="T821" s="18"/>
      <c r="U821" s="18"/>
      <c r="V821" s="18" t="str">
        <f>IF(ISBLANK('PLT Log'!V831),"",'PLT Log'!V831)</f>
        <v/>
      </c>
    </row>
    <row r="822" spans="1:22" x14ac:dyDescent="0.25">
      <c r="A822" s="9"/>
      <c r="B822" s="9"/>
      <c r="C822" s="20"/>
      <c r="D822" s="18"/>
      <c r="F822" s="18"/>
      <c r="G822" s="18"/>
      <c r="H822" s="18"/>
      <c r="I822" s="18"/>
      <c r="J822" s="18"/>
      <c r="K822" s="18"/>
      <c r="L822" s="18"/>
      <c r="M822" s="18"/>
      <c r="N822" s="18"/>
      <c r="O822" s="18"/>
      <c r="P822" s="18"/>
      <c r="Q822" s="18"/>
      <c r="R822" s="18"/>
      <c r="S822" s="18"/>
      <c r="T822" s="18"/>
      <c r="U822" s="18"/>
      <c r="V822" s="18" t="str">
        <f>IF(ISBLANK('PLT Log'!V832),"",'PLT Log'!V832)</f>
        <v/>
      </c>
    </row>
    <row r="823" spans="1:22" x14ac:dyDescent="0.25">
      <c r="A823" s="9"/>
      <c r="B823" s="9"/>
      <c r="C823" s="20"/>
      <c r="D823" s="18"/>
      <c r="F823" s="18"/>
      <c r="G823" s="18"/>
      <c r="H823" s="18"/>
      <c r="I823" s="18"/>
      <c r="J823" s="18"/>
      <c r="K823" s="18"/>
      <c r="L823" s="18"/>
      <c r="M823" s="18"/>
      <c r="N823" s="18"/>
      <c r="O823" s="18"/>
      <c r="P823" s="18"/>
      <c r="Q823" s="18"/>
      <c r="R823" s="18"/>
      <c r="S823" s="18"/>
      <c r="T823" s="18"/>
      <c r="U823" s="18"/>
      <c r="V823" s="18" t="str">
        <f>IF(ISBLANK('PLT Log'!V833),"",'PLT Log'!V833)</f>
        <v/>
      </c>
    </row>
    <row r="824" spans="1:22" x14ac:dyDescent="0.25">
      <c r="A824" s="9"/>
      <c r="B824" s="9"/>
      <c r="C824" s="20"/>
      <c r="D824" s="18"/>
      <c r="F824" s="18"/>
      <c r="G824" s="18"/>
      <c r="H824" s="18"/>
      <c r="I824" s="18"/>
      <c r="J824" s="18"/>
      <c r="K824" s="18"/>
      <c r="L824" s="18"/>
      <c r="M824" s="18"/>
      <c r="N824" s="18"/>
      <c r="O824" s="18"/>
      <c r="P824" s="18"/>
      <c r="Q824" s="18"/>
      <c r="R824" s="18"/>
      <c r="S824" s="18"/>
      <c r="T824" s="18"/>
      <c r="U824" s="18"/>
      <c r="V824" s="18" t="str">
        <f>IF(ISBLANK('PLT Log'!V834),"",'PLT Log'!V834)</f>
        <v/>
      </c>
    </row>
    <row r="825" spans="1:22" x14ac:dyDescent="0.25">
      <c r="A825" s="9"/>
      <c r="B825" s="9"/>
      <c r="C825" s="20"/>
      <c r="D825" s="18"/>
      <c r="F825" s="18"/>
      <c r="G825" s="18"/>
      <c r="H825" s="18"/>
      <c r="I825" s="18"/>
      <c r="J825" s="18"/>
      <c r="K825" s="18"/>
      <c r="L825" s="18"/>
      <c r="M825" s="18"/>
      <c r="N825" s="18"/>
      <c r="O825" s="18"/>
      <c r="P825" s="18"/>
      <c r="Q825" s="18"/>
      <c r="R825" s="18"/>
      <c r="S825" s="18"/>
      <c r="T825" s="18"/>
      <c r="U825" s="18"/>
      <c r="V825" s="18" t="str">
        <f>IF(ISBLANK('PLT Log'!V835),"",'PLT Log'!V835)</f>
        <v/>
      </c>
    </row>
    <row r="826" spans="1:22" x14ac:dyDescent="0.25">
      <c r="A826" s="9"/>
      <c r="B826" s="9"/>
      <c r="C826" s="20"/>
      <c r="D826" s="18"/>
      <c r="F826" s="18"/>
      <c r="G826" s="18"/>
      <c r="H826" s="18"/>
      <c r="I826" s="18"/>
      <c r="J826" s="18"/>
      <c r="K826" s="18"/>
      <c r="L826" s="18"/>
      <c r="M826" s="18"/>
      <c r="N826" s="18"/>
      <c r="O826" s="18"/>
      <c r="P826" s="18"/>
      <c r="Q826" s="18"/>
      <c r="R826" s="18"/>
      <c r="S826" s="18"/>
      <c r="T826" s="18"/>
      <c r="U826" s="18"/>
      <c r="V826" s="18" t="str">
        <f>IF(ISBLANK('PLT Log'!V836),"",'PLT Log'!V836)</f>
        <v/>
      </c>
    </row>
    <row r="827" spans="1:22" x14ac:dyDescent="0.25">
      <c r="A827" s="9"/>
      <c r="B827" s="9"/>
      <c r="C827" s="20"/>
      <c r="D827" s="18"/>
      <c r="F827" s="18"/>
      <c r="G827" s="18"/>
      <c r="H827" s="18"/>
      <c r="I827" s="18"/>
      <c r="J827" s="18"/>
      <c r="K827" s="18"/>
      <c r="L827" s="18"/>
      <c r="M827" s="18"/>
      <c r="N827" s="18"/>
      <c r="O827" s="18"/>
      <c r="P827" s="18"/>
      <c r="Q827" s="18"/>
      <c r="R827" s="18"/>
      <c r="S827" s="18"/>
      <c r="T827" s="18"/>
      <c r="U827" s="18"/>
      <c r="V827" s="18" t="str">
        <f>IF(ISBLANK('PLT Log'!V837),"",'PLT Log'!V837)</f>
        <v/>
      </c>
    </row>
    <row r="828" spans="1:22" x14ac:dyDescent="0.25">
      <c r="A828" s="9"/>
      <c r="B828" s="9"/>
      <c r="C828" s="20"/>
      <c r="D828" s="18"/>
      <c r="F828" s="18"/>
      <c r="G828" s="18"/>
      <c r="H828" s="18"/>
      <c r="I828" s="18"/>
      <c r="J828" s="18"/>
      <c r="K828" s="18"/>
      <c r="L828" s="18"/>
      <c r="M828" s="18"/>
      <c r="N828" s="18"/>
      <c r="O828" s="18"/>
      <c r="P828" s="18"/>
      <c r="Q828" s="18"/>
      <c r="R828" s="18"/>
      <c r="S828" s="18"/>
      <c r="T828" s="18"/>
      <c r="U828" s="18"/>
      <c r="V828" s="18" t="str">
        <f>IF(ISBLANK('PLT Log'!V838),"",'PLT Log'!V838)</f>
        <v/>
      </c>
    </row>
    <row r="829" spans="1:22" x14ac:dyDescent="0.25">
      <c r="A829" s="9"/>
      <c r="B829" s="9"/>
      <c r="C829" s="20"/>
      <c r="D829" s="18"/>
      <c r="F829" s="18"/>
      <c r="G829" s="18"/>
      <c r="H829" s="18"/>
      <c r="I829" s="18"/>
      <c r="J829" s="18"/>
      <c r="K829" s="18"/>
      <c r="L829" s="18"/>
      <c r="M829" s="18"/>
      <c r="N829" s="18"/>
      <c r="O829" s="18"/>
      <c r="P829" s="18"/>
      <c r="Q829" s="18"/>
      <c r="R829" s="18"/>
      <c r="S829" s="18"/>
      <c r="T829" s="18"/>
      <c r="U829" s="18"/>
      <c r="V829" s="18" t="str">
        <f>IF(ISBLANK('PLT Log'!V839),"",'PLT Log'!V839)</f>
        <v/>
      </c>
    </row>
    <row r="830" spans="1:22" x14ac:dyDescent="0.25">
      <c r="A830" s="9"/>
      <c r="B830" s="9"/>
      <c r="C830" s="20"/>
      <c r="D830" s="18"/>
      <c r="F830" s="18"/>
      <c r="G830" s="18"/>
      <c r="H830" s="18"/>
      <c r="I830" s="18"/>
      <c r="J830" s="18"/>
      <c r="K830" s="18"/>
      <c r="L830" s="18"/>
      <c r="M830" s="18"/>
      <c r="N830" s="18"/>
      <c r="O830" s="18"/>
      <c r="P830" s="18"/>
      <c r="Q830" s="18"/>
      <c r="R830" s="18"/>
      <c r="S830" s="18"/>
      <c r="T830" s="18"/>
      <c r="U830" s="18"/>
      <c r="V830" s="18" t="str">
        <f>IF(ISBLANK('PLT Log'!V840),"",'PLT Log'!V840)</f>
        <v/>
      </c>
    </row>
    <row r="831" spans="1:22" x14ac:dyDescent="0.25">
      <c r="A831" s="9"/>
      <c r="B831" s="9"/>
      <c r="C831" s="20"/>
      <c r="D831" s="18"/>
      <c r="F831" s="18"/>
      <c r="G831" s="18"/>
      <c r="H831" s="18"/>
      <c r="I831" s="18"/>
      <c r="J831" s="18"/>
      <c r="K831" s="18"/>
      <c r="L831" s="18"/>
      <c r="M831" s="18"/>
      <c r="N831" s="18"/>
      <c r="O831" s="18"/>
      <c r="P831" s="18"/>
      <c r="Q831" s="18"/>
      <c r="R831" s="18"/>
      <c r="S831" s="18"/>
      <c r="T831" s="18"/>
      <c r="U831" s="18"/>
      <c r="V831" s="18" t="str">
        <f>IF(ISBLANK('PLT Log'!V841),"",'PLT Log'!V841)</f>
        <v/>
      </c>
    </row>
    <row r="832" spans="1:22" x14ac:dyDescent="0.25">
      <c r="A832" s="9"/>
      <c r="B832" s="9"/>
      <c r="C832" s="20"/>
      <c r="D832" s="18"/>
      <c r="F832" s="18"/>
      <c r="G832" s="18"/>
      <c r="H832" s="18"/>
      <c r="I832" s="18"/>
      <c r="J832" s="18"/>
      <c r="K832" s="18"/>
      <c r="L832" s="18"/>
      <c r="M832" s="18"/>
      <c r="N832" s="18"/>
      <c r="O832" s="18"/>
      <c r="P832" s="18"/>
      <c r="Q832" s="18"/>
      <c r="R832" s="18"/>
      <c r="S832" s="18"/>
      <c r="T832" s="18"/>
      <c r="U832" s="18"/>
      <c r="V832" s="18" t="str">
        <f>IF(ISBLANK('PLT Log'!V842),"",'PLT Log'!V842)</f>
        <v/>
      </c>
    </row>
    <row r="833" spans="1:22" x14ac:dyDescent="0.25">
      <c r="A833" s="9"/>
      <c r="B833" s="9"/>
      <c r="C833" s="20"/>
      <c r="D833" s="18"/>
      <c r="F833" s="18"/>
      <c r="G833" s="18"/>
      <c r="H833" s="18"/>
      <c r="I833" s="18"/>
      <c r="J833" s="18"/>
      <c r="K833" s="18"/>
      <c r="L833" s="18"/>
      <c r="M833" s="18"/>
      <c r="N833" s="18"/>
      <c r="O833" s="18"/>
      <c r="P833" s="18"/>
      <c r="Q833" s="18"/>
      <c r="R833" s="18"/>
      <c r="S833" s="18"/>
      <c r="T833" s="18"/>
      <c r="U833" s="18"/>
      <c r="V833" s="18" t="str">
        <f>IF(ISBLANK('PLT Log'!V843),"",'PLT Log'!V843)</f>
        <v/>
      </c>
    </row>
    <row r="834" spans="1:22" x14ac:dyDescent="0.25">
      <c r="A834" s="9"/>
      <c r="B834" s="9"/>
      <c r="C834" s="20"/>
      <c r="D834" s="18"/>
      <c r="F834" s="18"/>
      <c r="G834" s="18"/>
      <c r="H834" s="18"/>
      <c r="I834" s="18"/>
      <c r="J834" s="18"/>
      <c r="K834" s="18"/>
      <c r="L834" s="18"/>
      <c r="M834" s="18"/>
      <c r="N834" s="18"/>
      <c r="O834" s="18"/>
      <c r="P834" s="18"/>
      <c r="Q834" s="18"/>
      <c r="R834" s="18"/>
      <c r="S834" s="18"/>
      <c r="T834" s="18"/>
      <c r="U834" s="18"/>
      <c r="V834" s="18" t="str">
        <f>IF(ISBLANK('PLT Log'!V844),"",'PLT Log'!V844)</f>
        <v/>
      </c>
    </row>
    <row r="835" spans="1:22" x14ac:dyDescent="0.25">
      <c r="A835" s="9"/>
      <c r="B835" s="9"/>
      <c r="C835" s="20"/>
      <c r="D835" s="18"/>
      <c r="F835" s="18"/>
      <c r="G835" s="18"/>
      <c r="H835" s="18"/>
      <c r="I835" s="18"/>
      <c r="J835" s="18"/>
      <c r="K835" s="18"/>
      <c r="L835" s="18"/>
      <c r="M835" s="18"/>
      <c r="N835" s="18"/>
      <c r="O835" s="18"/>
      <c r="P835" s="18"/>
      <c r="Q835" s="18"/>
      <c r="R835" s="18"/>
      <c r="S835" s="18"/>
      <c r="T835" s="18"/>
      <c r="U835" s="18"/>
      <c r="V835" s="18" t="str">
        <f>IF(ISBLANK('PLT Log'!V845),"",'PLT Log'!V845)</f>
        <v/>
      </c>
    </row>
    <row r="836" spans="1:22" x14ac:dyDescent="0.25">
      <c r="A836" s="9"/>
      <c r="B836" s="9"/>
      <c r="C836" s="20"/>
      <c r="D836" s="18"/>
      <c r="F836" s="18"/>
      <c r="G836" s="18"/>
      <c r="H836" s="18"/>
      <c r="I836" s="18"/>
      <c r="J836" s="18"/>
      <c r="K836" s="18"/>
      <c r="L836" s="18"/>
      <c r="M836" s="18"/>
      <c r="N836" s="18"/>
      <c r="O836" s="18"/>
      <c r="P836" s="18"/>
      <c r="Q836" s="18"/>
      <c r="R836" s="18"/>
      <c r="S836" s="18"/>
      <c r="T836" s="18"/>
      <c r="U836" s="18"/>
      <c r="V836" s="18" t="str">
        <f>IF(ISBLANK('PLT Log'!V846),"",'PLT Log'!V846)</f>
        <v/>
      </c>
    </row>
    <row r="837" spans="1:22" x14ac:dyDescent="0.25">
      <c r="A837" s="9"/>
      <c r="B837" s="9"/>
      <c r="C837" s="20"/>
      <c r="D837" s="18"/>
      <c r="F837" s="18"/>
      <c r="G837" s="18"/>
      <c r="H837" s="18"/>
      <c r="I837" s="18"/>
      <c r="J837" s="18"/>
      <c r="K837" s="18"/>
      <c r="L837" s="18"/>
      <c r="M837" s="18"/>
      <c r="N837" s="18"/>
      <c r="O837" s="18"/>
      <c r="P837" s="18"/>
      <c r="Q837" s="18"/>
      <c r="R837" s="18"/>
      <c r="S837" s="18"/>
      <c r="T837" s="18"/>
      <c r="U837" s="18"/>
      <c r="V837" s="18" t="str">
        <f>IF(ISBLANK('PLT Log'!V847),"",'PLT Log'!V847)</f>
        <v/>
      </c>
    </row>
    <row r="838" spans="1:22" x14ac:dyDescent="0.25">
      <c r="A838" s="9"/>
      <c r="B838" s="9"/>
      <c r="C838" s="20"/>
      <c r="D838" s="18"/>
      <c r="F838" s="18"/>
      <c r="G838" s="18"/>
      <c r="H838" s="18"/>
      <c r="I838" s="18"/>
      <c r="J838" s="18"/>
      <c r="K838" s="18"/>
      <c r="L838" s="18"/>
      <c r="M838" s="18"/>
      <c r="N838" s="18"/>
      <c r="O838" s="18"/>
      <c r="P838" s="18"/>
      <c r="Q838" s="18"/>
      <c r="R838" s="18"/>
      <c r="S838" s="18"/>
      <c r="T838" s="18"/>
      <c r="U838" s="18"/>
      <c r="V838" s="18" t="str">
        <f>IF(ISBLANK('PLT Log'!V848),"",'PLT Log'!V848)</f>
        <v/>
      </c>
    </row>
    <row r="839" spans="1:22" x14ac:dyDescent="0.25">
      <c r="A839" s="9"/>
      <c r="B839" s="9"/>
      <c r="C839" s="20"/>
      <c r="D839" s="18"/>
      <c r="F839" s="18"/>
      <c r="G839" s="18"/>
      <c r="H839" s="18"/>
      <c r="I839" s="18"/>
      <c r="J839" s="18"/>
      <c r="K839" s="18"/>
      <c r="L839" s="18"/>
      <c r="M839" s="18"/>
      <c r="N839" s="18"/>
      <c r="O839" s="18"/>
      <c r="P839" s="18"/>
      <c r="Q839" s="18"/>
      <c r="R839" s="18"/>
      <c r="S839" s="18"/>
      <c r="T839" s="18"/>
      <c r="U839" s="18"/>
      <c r="V839" s="18" t="str">
        <f>IF(ISBLANK('PLT Log'!V849),"",'PLT Log'!V849)</f>
        <v/>
      </c>
    </row>
    <row r="840" spans="1:22" x14ac:dyDescent="0.25">
      <c r="A840" s="9"/>
      <c r="B840" s="9"/>
      <c r="C840" s="20"/>
      <c r="D840" s="18"/>
      <c r="F840" s="18"/>
      <c r="G840" s="18"/>
      <c r="H840" s="18"/>
      <c r="I840" s="18"/>
      <c r="J840" s="18"/>
      <c r="K840" s="18"/>
      <c r="L840" s="18"/>
      <c r="M840" s="18"/>
      <c r="N840" s="18"/>
      <c r="O840" s="18"/>
      <c r="P840" s="18"/>
      <c r="Q840" s="18"/>
      <c r="R840" s="18"/>
      <c r="S840" s="18"/>
      <c r="T840" s="18"/>
      <c r="U840" s="18"/>
      <c r="V840" s="18" t="str">
        <f>IF(ISBLANK('PLT Log'!V850),"",'PLT Log'!V850)</f>
        <v/>
      </c>
    </row>
    <row r="841" spans="1:22" x14ac:dyDescent="0.25">
      <c r="A841" s="9"/>
      <c r="B841" s="9"/>
      <c r="C841" s="20"/>
      <c r="D841" s="18"/>
      <c r="F841" s="18"/>
      <c r="G841" s="18"/>
      <c r="H841" s="18"/>
      <c r="I841" s="18"/>
      <c r="J841" s="18"/>
      <c r="K841" s="18"/>
      <c r="L841" s="18"/>
      <c r="M841" s="18"/>
      <c r="N841" s="18"/>
      <c r="O841" s="18"/>
      <c r="P841" s="18"/>
      <c r="Q841" s="18"/>
      <c r="R841" s="18"/>
      <c r="S841" s="18"/>
      <c r="T841" s="18"/>
      <c r="U841" s="18"/>
      <c r="V841" s="18" t="str">
        <f>IF(ISBLANK('PLT Log'!V851),"",'PLT Log'!V851)</f>
        <v/>
      </c>
    </row>
    <row r="842" spans="1:22" x14ac:dyDescent="0.25">
      <c r="A842" s="9"/>
      <c r="B842" s="9"/>
      <c r="C842" s="20"/>
      <c r="D842" s="18"/>
      <c r="F842" s="18"/>
      <c r="G842" s="18"/>
      <c r="H842" s="18"/>
      <c r="I842" s="18"/>
      <c r="J842" s="18"/>
      <c r="K842" s="18"/>
      <c r="L842" s="18"/>
      <c r="M842" s="18"/>
      <c r="N842" s="18"/>
      <c r="O842" s="18"/>
      <c r="P842" s="18"/>
      <c r="Q842" s="18"/>
      <c r="R842" s="18"/>
      <c r="S842" s="18"/>
      <c r="T842" s="18"/>
      <c r="U842" s="18"/>
      <c r="V842" s="18" t="str">
        <f>IF(ISBLANK('PLT Log'!V852),"",'PLT Log'!V852)</f>
        <v/>
      </c>
    </row>
    <row r="843" spans="1:22" x14ac:dyDescent="0.25">
      <c r="A843" s="9"/>
      <c r="B843" s="9"/>
      <c r="C843" s="20"/>
      <c r="D843" s="18"/>
      <c r="F843" s="18"/>
      <c r="G843" s="18"/>
      <c r="H843" s="18"/>
      <c r="I843" s="18"/>
      <c r="J843" s="18"/>
      <c r="K843" s="18"/>
      <c r="L843" s="18"/>
      <c r="M843" s="18"/>
      <c r="N843" s="18"/>
      <c r="O843" s="18"/>
      <c r="P843" s="18"/>
      <c r="Q843" s="18"/>
      <c r="R843" s="18"/>
      <c r="S843" s="18"/>
      <c r="T843" s="18"/>
      <c r="U843" s="18"/>
      <c r="V843" s="18" t="str">
        <f>IF(ISBLANK('PLT Log'!V853),"",'PLT Log'!V853)</f>
        <v/>
      </c>
    </row>
    <row r="844" spans="1:22" x14ac:dyDescent="0.25">
      <c r="A844" s="9"/>
      <c r="B844" s="9"/>
      <c r="C844" s="20"/>
      <c r="D844" s="18"/>
      <c r="F844" s="18"/>
      <c r="G844" s="18"/>
      <c r="H844" s="18"/>
      <c r="I844" s="18"/>
      <c r="J844" s="18"/>
      <c r="K844" s="18"/>
      <c r="L844" s="18"/>
      <c r="M844" s="18"/>
      <c r="N844" s="18"/>
      <c r="O844" s="18"/>
      <c r="P844" s="18"/>
      <c r="Q844" s="18"/>
      <c r="R844" s="18"/>
      <c r="S844" s="18"/>
      <c r="T844" s="18"/>
      <c r="U844" s="18"/>
      <c r="V844" s="18" t="str">
        <f>IF(ISBLANK('PLT Log'!V854),"",'PLT Log'!V854)</f>
        <v/>
      </c>
    </row>
    <row r="845" spans="1:22" x14ac:dyDescent="0.25">
      <c r="A845" s="9"/>
      <c r="B845" s="9"/>
      <c r="C845" s="20"/>
      <c r="D845" s="18"/>
      <c r="F845" s="18"/>
      <c r="G845" s="18"/>
      <c r="H845" s="18"/>
      <c r="I845" s="18"/>
      <c r="J845" s="18"/>
      <c r="K845" s="18"/>
      <c r="L845" s="18"/>
      <c r="M845" s="18"/>
      <c r="N845" s="18"/>
      <c r="O845" s="18"/>
      <c r="P845" s="18"/>
      <c r="Q845" s="18"/>
      <c r="R845" s="18"/>
      <c r="S845" s="18"/>
      <c r="T845" s="18"/>
      <c r="U845" s="18"/>
      <c r="V845" s="18" t="str">
        <f>IF(ISBLANK('PLT Log'!V855),"",'PLT Log'!V855)</f>
        <v/>
      </c>
    </row>
    <row r="846" spans="1:22" x14ac:dyDescent="0.25">
      <c r="A846" s="9"/>
      <c r="B846" s="9"/>
      <c r="C846" s="20"/>
      <c r="D846" s="18"/>
      <c r="F846" s="18"/>
      <c r="G846" s="18"/>
      <c r="H846" s="18"/>
      <c r="I846" s="18"/>
      <c r="J846" s="18"/>
      <c r="K846" s="18"/>
      <c r="L846" s="18"/>
      <c r="M846" s="18"/>
      <c r="N846" s="18"/>
      <c r="O846" s="18"/>
      <c r="P846" s="18"/>
      <c r="Q846" s="18"/>
      <c r="R846" s="18"/>
      <c r="S846" s="18"/>
      <c r="T846" s="18"/>
      <c r="U846" s="18"/>
      <c r="V846" s="18" t="str">
        <f>IF(ISBLANK('PLT Log'!V856),"",'PLT Log'!V856)</f>
        <v/>
      </c>
    </row>
    <row r="847" spans="1:22" x14ac:dyDescent="0.25">
      <c r="A847" s="9"/>
      <c r="B847" s="9"/>
      <c r="C847" s="20"/>
      <c r="D847" s="18"/>
      <c r="F847" s="18"/>
      <c r="G847" s="18"/>
      <c r="H847" s="18"/>
      <c r="I847" s="18"/>
      <c r="J847" s="18"/>
      <c r="K847" s="18"/>
      <c r="L847" s="18"/>
      <c r="M847" s="18"/>
      <c r="N847" s="18"/>
      <c r="O847" s="18"/>
      <c r="P847" s="18"/>
      <c r="Q847" s="18"/>
      <c r="R847" s="18"/>
      <c r="S847" s="18"/>
      <c r="T847" s="18"/>
      <c r="U847" s="18"/>
      <c r="V847" s="18" t="str">
        <f>IF(ISBLANK('PLT Log'!V857),"",'PLT Log'!V857)</f>
        <v/>
      </c>
    </row>
    <row r="848" spans="1:22" x14ac:dyDescent="0.25">
      <c r="A848" s="9"/>
      <c r="B848" s="9"/>
      <c r="C848" s="20"/>
      <c r="D848" s="18"/>
      <c r="F848" s="18"/>
      <c r="G848" s="18"/>
      <c r="H848" s="18"/>
      <c r="I848" s="18"/>
      <c r="J848" s="18"/>
      <c r="K848" s="18"/>
      <c r="L848" s="18"/>
      <c r="M848" s="18"/>
      <c r="N848" s="18"/>
      <c r="O848" s="18"/>
      <c r="P848" s="18"/>
      <c r="Q848" s="18"/>
      <c r="R848" s="18"/>
      <c r="S848" s="18"/>
      <c r="T848" s="18"/>
      <c r="U848" s="18"/>
      <c r="V848" s="18" t="str">
        <f>IF(ISBLANK('PLT Log'!V858),"",'PLT Log'!V858)</f>
        <v/>
      </c>
    </row>
    <row r="849" spans="1:22" x14ac:dyDescent="0.25">
      <c r="A849" s="9"/>
      <c r="B849" s="9"/>
      <c r="C849" s="20"/>
      <c r="D849" s="18"/>
      <c r="F849" s="18"/>
      <c r="G849" s="18"/>
      <c r="H849" s="18"/>
      <c r="I849" s="18"/>
      <c r="J849" s="18"/>
      <c r="K849" s="18"/>
      <c r="L849" s="18"/>
      <c r="M849" s="18"/>
      <c r="N849" s="18"/>
      <c r="O849" s="18"/>
      <c r="P849" s="18"/>
      <c r="Q849" s="18"/>
      <c r="R849" s="18"/>
      <c r="S849" s="18"/>
      <c r="T849" s="18"/>
      <c r="U849" s="18"/>
      <c r="V849" s="18" t="str">
        <f>IF(ISBLANK('PLT Log'!V859),"",'PLT Log'!V859)</f>
        <v/>
      </c>
    </row>
    <row r="850" spans="1:22" x14ac:dyDescent="0.25">
      <c r="A850" s="9"/>
      <c r="B850" s="9"/>
      <c r="C850" s="20"/>
      <c r="D850" s="18"/>
      <c r="F850" s="18"/>
      <c r="G850" s="18"/>
      <c r="H850" s="18"/>
      <c r="I850" s="18"/>
      <c r="J850" s="18"/>
      <c r="K850" s="18"/>
      <c r="L850" s="18"/>
      <c r="M850" s="18"/>
      <c r="N850" s="18"/>
      <c r="O850" s="18"/>
      <c r="P850" s="18"/>
      <c r="Q850" s="18"/>
      <c r="R850" s="18"/>
      <c r="S850" s="18"/>
      <c r="T850" s="18"/>
      <c r="U850" s="18"/>
      <c r="V850" s="18" t="str">
        <f>IF(ISBLANK('PLT Log'!V860),"",'PLT Log'!V860)</f>
        <v/>
      </c>
    </row>
    <row r="851" spans="1:22" x14ac:dyDescent="0.25">
      <c r="A851" s="9"/>
      <c r="B851" s="9"/>
      <c r="C851" s="20"/>
      <c r="D851" s="18"/>
      <c r="F851" s="18"/>
      <c r="G851" s="18"/>
      <c r="H851" s="18"/>
      <c r="I851" s="18"/>
      <c r="J851" s="18"/>
      <c r="K851" s="18"/>
      <c r="L851" s="18"/>
      <c r="M851" s="18"/>
      <c r="N851" s="18"/>
      <c r="O851" s="18"/>
      <c r="P851" s="18"/>
      <c r="Q851" s="18"/>
      <c r="R851" s="18"/>
      <c r="S851" s="18"/>
      <c r="T851" s="18"/>
      <c r="U851" s="18"/>
      <c r="V851" s="18" t="str">
        <f>IF(ISBLANK('PLT Log'!V861),"",'PLT Log'!V861)</f>
        <v/>
      </c>
    </row>
    <row r="852" spans="1:22" x14ac:dyDescent="0.25">
      <c r="A852" s="9"/>
      <c r="B852" s="9"/>
      <c r="C852" s="20"/>
      <c r="D852" s="18"/>
      <c r="F852" s="18"/>
      <c r="G852" s="18"/>
      <c r="H852" s="18"/>
      <c r="I852" s="18"/>
      <c r="J852" s="18"/>
      <c r="K852" s="18"/>
      <c r="L852" s="18"/>
      <c r="M852" s="18"/>
      <c r="N852" s="18"/>
      <c r="O852" s="18"/>
      <c r="P852" s="18"/>
      <c r="Q852" s="18"/>
      <c r="R852" s="18"/>
      <c r="S852" s="18"/>
      <c r="T852" s="18"/>
      <c r="U852" s="18"/>
      <c r="V852" s="18" t="str">
        <f>IF(ISBLANK('PLT Log'!V862),"",'PLT Log'!V862)</f>
        <v/>
      </c>
    </row>
    <row r="853" spans="1:22" x14ac:dyDescent="0.25">
      <c r="A853" s="9"/>
      <c r="B853" s="9"/>
      <c r="C853" s="20"/>
      <c r="D853" s="18"/>
      <c r="F853" s="18"/>
      <c r="G853" s="18"/>
      <c r="H853" s="18"/>
      <c r="I853" s="18"/>
      <c r="J853" s="18"/>
      <c r="K853" s="18"/>
      <c r="L853" s="18"/>
      <c r="M853" s="18"/>
      <c r="N853" s="18"/>
      <c r="O853" s="18"/>
      <c r="P853" s="18"/>
      <c r="Q853" s="18"/>
      <c r="R853" s="18"/>
      <c r="S853" s="18"/>
      <c r="T853" s="18"/>
      <c r="U853" s="18"/>
      <c r="V853" s="18" t="str">
        <f>IF(ISBLANK('PLT Log'!V863),"",'PLT Log'!V863)</f>
        <v/>
      </c>
    </row>
    <row r="854" spans="1:22" x14ac:dyDescent="0.25">
      <c r="A854" s="9"/>
      <c r="B854" s="9"/>
      <c r="C854" s="20"/>
      <c r="D854" s="18"/>
      <c r="F854" s="18"/>
      <c r="G854" s="18"/>
      <c r="H854" s="18"/>
      <c r="I854" s="18"/>
      <c r="J854" s="18"/>
      <c r="K854" s="18"/>
      <c r="L854" s="18"/>
      <c r="M854" s="18"/>
      <c r="N854" s="18"/>
      <c r="O854" s="18"/>
      <c r="P854" s="18"/>
      <c r="Q854" s="18"/>
      <c r="R854" s="18"/>
      <c r="S854" s="18"/>
      <c r="T854" s="18"/>
      <c r="U854" s="18"/>
      <c r="V854" s="18" t="str">
        <f>IF(ISBLANK('PLT Log'!V864),"",'PLT Log'!V864)</f>
        <v/>
      </c>
    </row>
    <row r="855" spans="1:22" x14ac:dyDescent="0.25">
      <c r="A855" s="9"/>
      <c r="B855" s="9"/>
      <c r="C855" s="20"/>
      <c r="D855" s="18"/>
      <c r="F855" s="18"/>
      <c r="G855" s="18"/>
      <c r="H855" s="18"/>
      <c r="I855" s="18"/>
      <c r="J855" s="18"/>
      <c r="K855" s="18"/>
      <c r="L855" s="18"/>
      <c r="M855" s="18"/>
      <c r="N855" s="18"/>
      <c r="O855" s="18"/>
      <c r="P855" s="18"/>
      <c r="Q855" s="18"/>
      <c r="R855" s="18"/>
      <c r="S855" s="18"/>
      <c r="T855" s="18"/>
      <c r="U855" s="18"/>
      <c r="V855" s="18" t="str">
        <f>IF(ISBLANK('PLT Log'!V865),"",'PLT Log'!V865)</f>
        <v/>
      </c>
    </row>
    <row r="856" spans="1:22" x14ac:dyDescent="0.25">
      <c r="A856" s="9"/>
      <c r="B856" s="9"/>
      <c r="C856" s="20"/>
      <c r="D856" s="18"/>
      <c r="F856" s="18"/>
      <c r="G856" s="18"/>
      <c r="H856" s="18"/>
      <c r="I856" s="18"/>
      <c r="J856" s="18"/>
      <c r="K856" s="18"/>
      <c r="L856" s="18"/>
      <c r="M856" s="18"/>
      <c r="N856" s="18"/>
      <c r="O856" s="18"/>
      <c r="P856" s="18"/>
      <c r="Q856" s="18"/>
      <c r="R856" s="18"/>
      <c r="S856" s="18"/>
      <c r="T856" s="18"/>
      <c r="U856" s="18"/>
      <c r="V856" s="18" t="str">
        <f>IF(ISBLANK('PLT Log'!V866),"",'PLT Log'!V866)</f>
        <v/>
      </c>
    </row>
    <row r="857" spans="1:22" x14ac:dyDescent="0.25">
      <c r="A857" s="9"/>
      <c r="B857" s="9"/>
      <c r="C857" s="20"/>
      <c r="D857" s="18"/>
      <c r="F857" s="18"/>
      <c r="G857" s="18"/>
      <c r="H857" s="18"/>
      <c r="I857" s="18"/>
      <c r="J857" s="18"/>
      <c r="K857" s="18"/>
      <c r="L857" s="18"/>
      <c r="M857" s="18"/>
      <c r="N857" s="18"/>
      <c r="O857" s="18"/>
      <c r="P857" s="18"/>
      <c r="Q857" s="18"/>
      <c r="R857" s="18"/>
      <c r="S857" s="18"/>
      <c r="T857" s="18"/>
      <c r="U857" s="18"/>
      <c r="V857" s="18" t="str">
        <f>IF(ISBLANK('PLT Log'!V867),"",'PLT Log'!V867)</f>
        <v/>
      </c>
    </row>
    <row r="858" spans="1:22" x14ac:dyDescent="0.25">
      <c r="A858" s="9"/>
      <c r="B858" s="9"/>
      <c r="C858" s="20"/>
      <c r="D858" s="18"/>
      <c r="F858" s="18"/>
      <c r="G858" s="18"/>
      <c r="H858" s="18"/>
      <c r="I858" s="18"/>
      <c r="J858" s="18"/>
      <c r="K858" s="18"/>
      <c r="L858" s="18"/>
      <c r="M858" s="18"/>
      <c r="N858" s="18"/>
      <c r="O858" s="18"/>
      <c r="P858" s="18"/>
      <c r="Q858" s="18"/>
      <c r="R858" s="18"/>
      <c r="S858" s="18"/>
      <c r="T858" s="18"/>
      <c r="U858" s="18"/>
      <c r="V858" s="18" t="str">
        <f>IF(ISBLANK('PLT Log'!V868),"",'PLT Log'!V868)</f>
        <v/>
      </c>
    </row>
    <row r="859" spans="1:22" x14ac:dyDescent="0.25">
      <c r="A859" s="9"/>
      <c r="B859" s="9"/>
      <c r="C859" s="20"/>
      <c r="D859" s="18"/>
      <c r="F859" s="18"/>
      <c r="G859" s="18"/>
      <c r="H859" s="18"/>
      <c r="I859" s="18"/>
      <c r="J859" s="18"/>
      <c r="K859" s="18"/>
      <c r="L859" s="18"/>
      <c r="M859" s="18"/>
      <c r="N859" s="18"/>
      <c r="O859" s="18"/>
      <c r="P859" s="18"/>
      <c r="Q859" s="18"/>
      <c r="R859" s="18"/>
      <c r="S859" s="18"/>
      <c r="T859" s="18"/>
      <c r="U859" s="18"/>
      <c r="V859" s="18" t="str">
        <f>IF(ISBLANK('PLT Log'!V869),"",'PLT Log'!V869)</f>
        <v/>
      </c>
    </row>
    <row r="860" spans="1:22" x14ac:dyDescent="0.25">
      <c r="A860" s="9"/>
      <c r="B860" s="9"/>
      <c r="C860" s="20"/>
      <c r="D860" s="18"/>
      <c r="F860" s="18"/>
      <c r="G860" s="18"/>
      <c r="H860" s="18"/>
      <c r="I860" s="18"/>
      <c r="J860" s="18"/>
      <c r="K860" s="18"/>
      <c r="L860" s="18"/>
      <c r="M860" s="18"/>
      <c r="N860" s="18"/>
      <c r="O860" s="18"/>
      <c r="P860" s="18"/>
      <c r="Q860" s="18"/>
      <c r="R860" s="18"/>
      <c r="S860" s="18"/>
      <c r="T860" s="18"/>
      <c r="U860" s="18"/>
      <c r="V860" s="18" t="str">
        <f>IF(ISBLANK('PLT Log'!V870),"",'PLT Log'!V870)</f>
        <v/>
      </c>
    </row>
    <row r="861" spans="1:22" x14ac:dyDescent="0.25">
      <c r="A861" s="9"/>
      <c r="B861" s="9"/>
      <c r="C861" s="20"/>
      <c r="D861" s="18"/>
      <c r="F861" s="18"/>
      <c r="G861" s="18"/>
      <c r="H861" s="18"/>
      <c r="I861" s="18"/>
      <c r="J861" s="18"/>
      <c r="K861" s="18"/>
      <c r="L861" s="18"/>
      <c r="M861" s="18"/>
      <c r="N861" s="18"/>
      <c r="O861" s="18"/>
      <c r="P861" s="18"/>
      <c r="Q861" s="18"/>
      <c r="R861" s="18"/>
      <c r="S861" s="18"/>
      <c r="T861" s="18"/>
      <c r="U861" s="18"/>
      <c r="V861" s="18" t="str">
        <f>IF(ISBLANK('PLT Log'!V871),"",'PLT Log'!V871)</f>
        <v/>
      </c>
    </row>
    <row r="862" spans="1:22" x14ac:dyDescent="0.25">
      <c r="A862" s="9"/>
      <c r="B862" s="9"/>
      <c r="C862" s="20"/>
      <c r="D862" s="18"/>
      <c r="F862" s="18"/>
      <c r="G862" s="18"/>
      <c r="H862" s="18"/>
      <c r="I862" s="18"/>
      <c r="J862" s="18"/>
      <c r="K862" s="18"/>
      <c r="L862" s="18"/>
      <c r="M862" s="18"/>
      <c r="N862" s="18"/>
      <c r="O862" s="18"/>
      <c r="P862" s="18"/>
      <c r="Q862" s="18"/>
      <c r="R862" s="18"/>
      <c r="S862" s="18"/>
      <c r="T862" s="18"/>
      <c r="U862" s="18"/>
      <c r="V862" s="18" t="str">
        <f>IF(ISBLANK('PLT Log'!V872),"",'PLT Log'!V872)</f>
        <v/>
      </c>
    </row>
    <row r="863" spans="1:22" x14ac:dyDescent="0.25">
      <c r="A863" s="9"/>
      <c r="B863" s="9"/>
      <c r="C863" s="20"/>
      <c r="D863" s="18"/>
      <c r="F863" s="18"/>
      <c r="G863" s="18"/>
      <c r="H863" s="18"/>
      <c r="I863" s="18"/>
      <c r="J863" s="18"/>
      <c r="K863" s="18"/>
      <c r="L863" s="18"/>
      <c r="M863" s="18"/>
      <c r="N863" s="18"/>
      <c r="O863" s="18"/>
      <c r="P863" s="18"/>
      <c r="Q863" s="18"/>
      <c r="R863" s="18"/>
      <c r="S863" s="18"/>
      <c r="T863" s="18"/>
      <c r="U863" s="18"/>
      <c r="V863" s="18" t="str">
        <f>IF(ISBLANK('PLT Log'!V873),"",'PLT Log'!V873)</f>
        <v/>
      </c>
    </row>
    <row r="864" spans="1:22" x14ac:dyDescent="0.25">
      <c r="A864" s="9"/>
      <c r="B864" s="9"/>
      <c r="C864" s="20"/>
      <c r="D864" s="18"/>
      <c r="F864" s="18"/>
      <c r="G864" s="18"/>
      <c r="H864" s="18"/>
      <c r="I864" s="18"/>
      <c r="J864" s="18"/>
      <c r="K864" s="18"/>
      <c r="L864" s="18"/>
      <c r="M864" s="18"/>
      <c r="N864" s="18"/>
      <c r="O864" s="18"/>
      <c r="P864" s="18"/>
      <c r="Q864" s="18"/>
      <c r="R864" s="18"/>
      <c r="S864" s="18"/>
      <c r="T864" s="18"/>
      <c r="U864" s="18"/>
      <c r="V864" s="18" t="str">
        <f>IF(ISBLANK('PLT Log'!V874),"",'PLT Log'!V874)</f>
        <v/>
      </c>
    </row>
    <row r="865" spans="1:22" x14ac:dyDescent="0.25">
      <c r="A865" s="9"/>
      <c r="B865" s="9"/>
      <c r="C865" s="20"/>
      <c r="D865" s="18"/>
      <c r="F865" s="18"/>
      <c r="G865" s="18"/>
      <c r="H865" s="18"/>
      <c r="I865" s="18"/>
      <c r="J865" s="18"/>
      <c r="K865" s="18"/>
      <c r="L865" s="18"/>
      <c r="M865" s="18"/>
      <c r="N865" s="18"/>
      <c r="O865" s="18"/>
      <c r="P865" s="18"/>
      <c r="Q865" s="18"/>
      <c r="R865" s="18"/>
      <c r="S865" s="18"/>
      <c r="T865" s="18"/>
      <c r="U865" s="18"/>
      <c r="V865" s="18" t="str">
        <f>IF(ISBLANK('PLT Log'!V875),"",'PLT Log'!V875)</f>
        <v/>
      </c>
    </row>
    <row r="866" spans="1:22" x14ac:dyDescent="0.25">
      <c r="A866" s="9"/>
      <c r="B866" s="9"/>
      <c r="C866" s="20"/>
      <c r="D866" s="18"/>
      <c r="F866" s="18"/>
      <c r="G866" s="18"/>
      <c r="H866" s="18"/>
      <c r="I866" s="18"/>
      <c r="J866" s="18"/>
      <c r="K866" s="18"/>
      <c r="L866" s="18"/>
      <c r="M866" s="18"/>
      <c r="N866" s="18"/>
      <c r="O866" s="18"/>
      <c r="P866" s="18"/>
      <c r="Q866" s="18"/>
      <c r="R866" s="18"/>
      <c r="S866" s="18"/>
      <c r="T866" s="18"/>
      <c r="U866" s="18"/>
      <c r="V866" s="18" t="str">
        <f>IF(ISBLANK('PLT Log'!V876),"",'PLT Log'!V876)</f>
        <v/>
      </c>
    </row>
    <row r="867" spans="1:22" x14ac:dyDescent="0.25">
      <c r="A867" s="9"/>
      <c r="B867" s="9"/>
      <c r="C867" s="20"/>
      <c r="D867" s="18"/>
      <c r="F867" s="18"/>
      <c r="G867" s="18"/>
      <c r="H867" s="18"/>
      <c r="I867" s="18"/>
      <c r="J867" s="18"/>
      <c r="K867" s="18"/>
      <c r="L867" s="18"/>
      <c r="M867" s="18"/>
      <c r="N867" s="18"/>
      <c r="O867" s="18"/>
      <c r="P867" s="18"/>
      <c r="Q867" s="18"/>
      <c r="R867" s="18"/>
      <c r="S867" s="18"/>
      <c r="T867" s="18"/>
      <c r="U867" s="18"/>
      <c r="V867" s="18" t="str">
        <f>IF(ISBLANK('PLT Log'!V877),"",'PLT Log'!V877)</f>
        <v/>
      </c>
    </row>
    <row r="868" spans="1:22" x14ac:dyDescent="0.25">
      <c r="A868" s="9"/>
      <c r="B868" s="9"/>
      <c r="C868" s="20"/>
      <c r="D868" s="18"/>
      <c r="F868" s="18"/>
      <c r="G868" s="18"/>
      <c r="H868" s="18"/>
      <c r="I868" s="18"/>
      <c r="J868" s="18"/>
      <c r="K868" s="18"/>
      <c r="L868" s="18"/>
      <c r="M868" s="18"/>
      <c r="N868" s="18"/>
      <c r="O868" s="18"/>
      <c r="P868" s="18"/>
      <c r="Q868" s="18"/>
      <c r="R868" s="18"/>
      <c r="S868" s="18"/>
      <c r="T868" s="18"/>
      <c r="U868" s="18"/>
      <c r="V868" s="18" t="str">
        <f>IF(ISBLANK('PLT Log'!V878),"",'PLT Log'!V878)</f>
        <v/>
      </c>
    </row>
    <row r="869" spans="1:22" x14ac:dyDescent="0.25">
      <c r="A869" s="9"/>
      <c r="B869" s="9"/>
      <c r="C869" s="20"/>
      <c r="D869" s="18"/>
      <c r="F869" s="18"/>
      <c r="G869" s="18"/>
      <c r="H869" s="18"/>
      <c r="I869" s="18"/>
      <c r="J869" s="18"/>
      <c r="K869" s="18"/>
      <c r="L869" s="18"/>
      <c r="M869" s="18"/>
      <c r="N869" s="18"/>
      <c r="O869" s="18"/>
      <c r="P869" s="18"/>
      <c r="Q869" s="18"/>
      <c r="R869" s="18"/>
      <c r="S869" s="18"/>
      <c r="T869" s="18"/>
      <c r="U869" s="18"/>
      <c r="V869" s="18" t="str">
        <f>IF(ISBLANK('PLT Log'!V879),"",'PLT Log'!V879)</f>
        <v/>
      </c>
    </row>
    <row r="870" spans="1:22" x14ac:dyDescent="0.25">
      <c r="A870" s="9"/>
      <c r="B870" s="9"/>
      <c r="C870" s="20"/>
      <c r="D870" s="18"/>
      <c r="F870" s="18"/>
      <c r="G870" s="18"/>
      <c r="H870" s="18"/>
      <c r="I870" s="18"/>
      <c r="J870" s="18"/>
      <c r="K870" s="18"/>
      <c r="L870" s="18"/>
      <c r="M870" s="18"/>
      <c r="N870" s="18"/>
      <c r="O870" s="18"/>
      <c r="P870" s="18"/>
      <c r="Q870" s="18"/>
      <c r="R870" s="18"/>
      <c r="S870" s="18"/>
      <c r="T870" s="18"/>
      <c r="U870" s="18"/>
      <c r="V870" s="18" t="str">
        <f>IF(ISBLANK('PLT Log'!V880),"",'PLT Log'!V880)</f>
        <v/>
      </c>
    </row>
    <row r="871" spans="1:22" x14ac:dyDescent="0.25">
      <c r="A871" s="9"/>
      <c r="B871" s="9"/>
      <c r="C871" s="20"/>
      <c r="D871" s="18"/>
      <c r="F871" s="18"/>
      <c r="G871" s="18"/>
      <c r="H871" s="18"/>
      <c r="I871" s="18"/>
      <c r="J871" s="18"/>
      <c r="K871" s="18"/>
      <c r="L871" s="18"/>
      <c r="M871" s="18"/>
      <c r="N871" s="18"/>
      <c r="O871" s="18"/>
      <c r="P871" s="18"/>
      <c r="Q871" s="18"/>
      <c r="R871" s="18"/>
      <c r="S871" s="18"/>
      <c r="T871" s="18"/>
      <c r="U871" s="18"/>
      <c r="V871" s="18" t="str">
        <f>IF(ISBLANK('PLT Log'!V881),"",'PLT Log'!V881)</f>
        <v/>
      </c>
    </row>
    <row r="872" spans="1:22" x14ac:dyDescent="0.25">
      <c r="A872" s="9"/>
      <c r="B872" s="9"/>
      <c r="C872" s="20"/>
      <c r="D872" s="18"/>
      <c r="F872" s="18"/>
      <c r="G872" s="18"/>
      <c r="H872" s="18"/>
      <c r="I872" s="18"/>
      <c r="J872" s="18"/>
      <c r="K872" s="18"/>
      <c r="L872" s="18"/>
      <c r="M872" s="18"/>
      <c r="N872" s="18"/>
      <c r="O872" s="18"/>
      <c r="P872" s="18"/>
      <c r="Q872" s="18"/>
      <c r="R872" s="18"/>
      <c r="S872" s="18"/>
      <c r="T872" s="18"/>
      <c r="U872" s="18"/>
      <c r="V872" s="18" t="str">
        <f>IF(ISBLANK('PLT Log'!V882),"",'PLT Log'!V882)</f>
        <v/>
      </c>
    </row>
    <row r="873" spans="1:22" x14ac:dyDescent="0.25">
      <c r="A873" s="9"/>
      <c r="B873" s="9"/>
      <c r="C873" s="20"/>
      <c r="D873" s="18"/>
      <c r="F873" s="18"/>
      <c r="G873" s="18"/>
      <c r="H873" s="18"/>
      <c r="I873" s="18"/>
      <c r="J873" s="18"/>
      <c r="K873" s="18"/>
      <c r="L873" s="18"/>
      <c r="M873" s="18"/>
      <c r="N873" s="18"/>
      <c r="O873" s="18"/>
      <c r="P873" s="18"/>
      <c r="Q873" s="18"/>
      <c r="R873" s="18"/>
      <c r="S873" s="18"/>
      <c r="T873" s="18"/>
      <c r="U873" s="18"/>
      <c r="V873" s="18" t="str">
        <f>IF(ISBLANK('PLT Log'!V883),"",'PLT Log'!V883)</f>
        <v/>
      </c>
    </row>
    <row r="874" spans="1:22" x14ac:dyDescent="0.25">
      <c r="A874" s="9"/>
      <c r="B874" s="9"/>
      <c r="C874" s="20"/>
      <c r="D874" s="18"/>
      <c r="F874" s="18"/>
      <c r="G874" s="18"/>
      <c r="H874" s="18"/>
      <c r="I874" s="18"/>
      <c r="J874" s="18"/>
      <c r="K874" s="18"/>
      <c r="L874" s="18"/>
      <c r="M874" s="18"/>
      <c r="N874" s="18"/>
      <c r="O874" s="18"/>
      <c r="P874" s="18"/>
      <c r="Q874" s="18"/>
      <c r="R874" s="18"/>
      <c r="S874" s="18"/>
      <c r="T874" s="18"/>
      <c r="U874" s="18"/>
      <c r="V874" s="18" t="str">
        <f>IF(ISBLANK('PLT Log'!V884),"",'PLT Log'!V884)</f>
        <v/>
      </c>
    </row>
    <row r="875" spans="1:22" x14ac:dyDescent="0.25">
      <c r="A875" s="9"/>
      <c r="B875" s="9"/>
      <c r="C875" s="20"/>
      <c r="D875" s="18"/>
      <c r="F875" s="18"/>
      <c r="G875" s="18"/>
      <c r="H875" s="18"/>
      <c r="I875" s="18"/>
      <c r="J875" s="18"/>
      <c r="K875" s="18"/>
      <c r="L875" s="18"/>
      <c r="M875" s="18"/>
      <c r="N875" s="18"/>
      <c r="O875" s="18"/>
      <c r="P875" s="18"/>
      <c r="Q875" s="18"/>
      <c r="R875" s="18"/>
      <c r="S875" s="18"/>
      <c r="T875" s="18"/>
      <c r="U875" s="18"/>
      <c r="V875" s="18" t="str">
        <f>IF(ISBLANK('PLT Log'!V885),"",'PLT Log'!V885)</f>
        <v/>
      </c>
    </row>
    <row r="876" spans="1:22" x14ac:dyDescent="0.25">
      <c r="A876" s="9"/>
      <c r="B876" s="9"/>
      <c r="C876" s="20"/>
      <c r="D876" s="18"/>
      <c r="F876" s="18"/>
      <c r="G876" s="18"/>
      <c r="H876" s="18"/>
      <c r="I876" s="18"/>
      <c r="J876" s="18"/>
      <c r="K876" s="18"/>
      <c r="L876" s="18"/>
      <c r="M876" s="18"/>
      <c r="N876" s="18"/>
      <c r="O876" s="18"/>
      <c r="P876" s="18"/>
      <c r="Q876" s="18"/>
      <c r="R876" s="18"/>
      <c r="S876" s="18"/>
      <c r="T876" s="18"/>
      <c r="U876" s="18"/>
      <c r="V876" s="18" t="str">
        <f>IF(ISBLANK('PLT Log'!V886),"",'PLT Log'!V886)</f>
        <v/>
      </c>
    </row>
    <row r="877" spans="1:22" x14ac:dyDescent="0.25">
      <c r="A877" s="9"/>
      <c r="B877" s="9"/>
      <c r="C877" s="20"/>
      <c r="D877" s="18"/>
      <c r="F877" s="18"/>
      <c r="G877" s="18"/>
      <c r="H877" s="18"/>
      <c r="I877" s="18"/>
      <c r="J877" s="18"/>
      <c r="K877" s="18"/>
      <c r="L877" s="18"/>
      <c r="M877" s="18"/>
      <c r="N877" s="18"/>
      <c r="O877" s="18"/>
      <c r="P877" s="18"/>
      <c r="Q877" s="18"/>
      <c r="R877" s="18"/>
      <c r="S877" s="18"/>
      <c r="T877" s="18"/>
      <c r="U877" s="18"/>
      <c r="V877" s="18" t="str">
        <f>IF(ISBLANK('PLT Log'!V887),"",'PLT Log'!V887)</f>
        <v/>
      </c>
    </row>
    <row r="878" spans="1:22" x14ac:dyDescent="0.25">
      <c r="A878" s="9"/>
      <c r="B878" s="9"/>
      <c r="C878" s="20"/>
      <c r="D878" s="18"/>
      <c r="F878" s="18"/>
      <c r="G878" s="18"/>
      <c r="H878" s="18"/>
      <c r="I878" s="18"/>
      <c r="J878" s="18"/>
      <c r="K878" s="18"/>
      <c r="L878" s="18"/>
      <c r="M878" s="18"/>
      <c r="N878" s="18"/>
      <c r="O878" s="18"/>
      <c r="P878" s="18"/>
      <c r="Q878" s="18"/>
      <c r="R878" s="18"/>
      <c r="S878" s="18"/>
      <c r="T878" s="18"/>
      <c r="U878" s="18"/>
      <c r="V878" s="18" t="str">
        <f>IF(ISBLANK('PLT Log'!V888),"",'PLT Log'!V888)</f>
        <v/>
      </c>
    </row>
    <row r="879" spans="1:22" x14ac:dyDescent="0.25">
      <c r="A879" s="9"/>
      <c r="B879" s="9"/>
      <c r="C879" s="20"/>
      <c r="D879" s="18"/>
      <c r="F879" s="18"/>
      <c r="G879" s="18"/>
      <c r="H879" s="18"/>
      <c r="I879" s="18"/>
      <c r="J879" s="18"/>
      <c r="K879" s="18"/>
      <c r="L879" s="18"/>
      <c r="M879" s="18"/>
      <c r="N879" s="18"/>
      <c r="O879" s="18"/>
      <c r="P879" s="18"/>
      <c r="Q879" s="18"/>
      <c r="R879" s="18"/>
      <c r="S879" s="18"/>
      <c r="T879" s="18"/>
      <c r="U879" s="18"/>
      <c r="V879" s="18" t="str">
        <f>IF(ISBLANK('PLT Log'!V889),"",'PLT Log'!V889)</f>
        <v/>
      </c>
    </row>
    <row r="880" spans="1:22" x14ac:dyDescent="0.25">
      <c r="A880" s="9"/>
      <c r="B880" s="9"/>
      <c r="C880" s="20"/>
      <c r="D880" s="18"/>
      <c r="F880" s="18"/>
      <c r="G880" s="18"/>
      <c r="H880" s="18"/>
      <c r="I880" s="18"/>
      <c r="J880" s="18"/>
      <c r="K880" s="18"/>
      <c r="L880" s="18"/>
      <c r="M880" s="18"/>
      <c r="N880" s="18"/>
      <c r="O880" s="18"/>
      <c r="P880" s="18"/>
      <c r="Q880" s="18"/>
      <c r="R880" s="18"/>
      <c r="S880" s="18"/>
      <c r="T880" s="18"/>
      <c r="U880" s="18"/>
      <c r="V880" s="18" t="str">
        <f>IF(ISBLANK('PLT Log'!V890),"",'PLT Log'!V890)</f>
        <v/>
      </c>
    </row>
    <row r="881" spans="1:22" x14ac:dyDescent="0.25">
      <c r="A881" s="9"/>
      <c r="B881" s="9"/>
      <c r="C881" s="20"/>
      <c r="D881" s="18"/>
      <c r="F881" s="18"/>
      <c r="G881" s="18"/>
      <c r="H881" s="18"/>
      <c r="I881" s="18"/>
      <c r="J881" s="18"/>
      <c r="K881" s="18"/>
      <c r="L881" s="18"/>
      <c r="M881" s="18"/>
      <c r="N881" s="18"/>
      <c r="O881" s="18"/>
      <c r="P881" s="18"/>
      <c r="Q881" s="18"/>
      <c r="R881" s="18"/>
      <c r="S881" s="18"/>
      <c r="T881" s="18"/>
      <c r="U881" s="18"/>
      <c r="V881" s="18" t="str">
        <f>IF(ISBLANK('PLT Log'!V891),"",'PLT Log'!V891)</f>
        <v/>
      </c>
    </row>
    <row r="882" spans="1:22" x14ac:dyDescent="0.25">
      <c r="A882" s="9"/>
      <c r="B882" s="9"/>
      <c r="C882" s="20"/>
      <c r="D882" s="18"/>
      <c r="F882" s="18"/>
      <c r="G882" s="18"/>
      <c r="H882" s="18"/>
      <c r="I882" s="18"/>
      <c r="J882" s="18"/>
      <c r="K882" s="18"/>
      <c r="L882" s="18"/>
      <c r="M882" s="18"/>
      <c r="N882" s="18"/>
      <c r="O882" s="18"/>
      <c r="P882" s="18"/>
      <c r="Q882" s="18"/>
      <c r="R882" s="18"/>
      <c r="S882" s="18"/>
      <c r="T882" s="18"/>
      <c r="U882" s="18"/>
      <c r="V882" s="18" t="str">
        <f>IF(ISBLANK('PLT Log'!V892),"",'PLT Log'!V892)</f>
        <v/>
      </c>
    </row>
    <row r="883" spans="1:22" x14ac:dyDescent="0.25">
      <c r="A883" s="9"/>
      <c r="B883" s="9"/>
      <c r="C883" s="20"/>
      <c r="D883" s="18"/>
      <c r="F883" s="18"/>
      <c r="G883" s="18"/>
      <c r="H883" s="18"/>
      <c r="I883" s="18"/>
      <c r="J883" s="18"/>
      <c r="K883" s="18"/>
      <c r="L883" s="18"/>
      <c r="M883" s="18"/>
      <c r="N883" s="18"/>
      <c r="O883" s="18"/>
      <c r="P883" s="18"/>
      <c r="Q883" s="18"/>
      <c r="R883" s="18"/>
      <c r="S883" s="18"/>
      <c r="T883" s="18"/>
      <c r="U883" s="18"/>
      <c r="V883" s="18" t="str">
        <f>IF(ISBLANK('PLT Log'!V893),"",'PLT Log'!V893)</f>
        <v/>
      </c>
    </row>
    <row r="884" spans="1:22" x14ac:dyDescent="0.25">
      <c r="A884" s="9"/>
      <c r="B884" s="9"/>
      <c r="C884" s="20"/>
      <c r="D884" s="18"/>
      <c r="F884" s="18"/>
      <c r="G884" s="18"/>
      <c r="H884" s="18"/>
      <c r="I884" s="18"/>
      <c r="J884" s="18"/>
      <c r="K884" s="18"/>
      <c r="L884" s="18"/>
      <c r="M884" s="18"/>
      <c r="N884" s="18"/>
      <c r="O884" s="18"/>
      <c r="P884" s="18"/>
      <c r="Q884" s="18"/>
      <c r="R884" s="18"/>
      <c r="S884" s="18"/>
      <c r="T884" s="18"/>
      <c r="U884" s="18"/>
      <c r="V884" s="18" t="str">
        <f>IF(ISBLANK('PLT Log'!V894),"",'PLT Log'!V894)</f>
        <v/>
      </c>
    </row>
    <row r="885" spans="1:22" x14ac:dyDescent="0.25">
      <c r="A885" s="9"/>
      <c r="B885" s="9"/>
      <c r="C885" s="20"/>
      <c r="D885" s="18"/>
      <c r="F885" s="18"/>
      <c r="G885" s="18"/>
      <c r="H885" s="18"/>
      <c r="I885" s="18"/>
      <c r="J885" s="18"/>
      <c r="K885" s="18"/>
      <c r="L885" s="18"/>
      <c r="M885" s="18"/>
      <c r="N885" s="18"/>
      <c r="O885" s="18"/>
      <c r="P885" s="18"/>
      <c r="Q885" s="18"/>
      <c r="R885" s="18"/>
      <c r="S885" s="18"/>
      <c r="T885" s="18"/>
      <c r="U885" s="18"/>
      <c r="V885" s="18" t="str">
        <f>IF(ISBLANK('PLT Log'!V895),"",'PLT Log'!V895)</f>
        <v/>
      </c>
    </row>
    <row r="886" spans="1:22" x14ac:dyDescent="0.25">
      <c r="A886" s="9"/>
      <c r="B886" s="9"/>
      <c r="C886" s="20"/>
      <c r="D886" s="18"/>
      <c r="F886" s="18"/>
      <c r="G886" s="18"/>
      <c r="H886" s="18"/>
      <c r="I886" s="18"/>
      <c r="J886" s="18"/>
      <c r="K886" s="18"/>
      <c r="L886" s="18"/>
      <c r="M886" s="18"/>
      <c r="N886" s="18"/>
      <c r="O886" s="18"/>
      <c r="P886" s="18"/>
      <c r="Q886" s="18"/>
      <c r="R886" s="18"/>
      <c r="S886" s="18"/>
      <c r="T886" s="18"/>
      <c r="U886" s="18"/>
      <c r="V886" s="18" t="str">
        <f>IF(ISBLANK('PLT Log'!V896),"",'PLT Log'!V896)</f>
        <v/>
      </c>
    </row>
    <row r="887" spans="1:22" x14ac:dyDescent="0.25">
      <c r="A887" s="9"/>
      <c r="B887" s="9"/>
      <c r="C887" s="20"/>
      <c r="D887" s="18"/>
      <c r="F887" s="18"/>
      <c r="G887" s="18"/>
      <c r="H887" s="18"/>
      <c r="I887" s="18"/>
      <c r="J887" s="18"/>
      <c r="K887" s="18"/>
      <c r="L887" s="18"/>
      <c r="M887" s="18"/>
      <c r="N887" s="18"/>
      <c r="O887" s="18"/>
      <c r="P887" s="18"/>
      <c r="Q887" s="18"/>
      <c r="R887" s="18"/>
      <c r="S887" s="18"/>
      <c r="T887" s="18"/>
      <c r="U887" s="18"/>
      <c r="V887" s="18" t="str">
        <f>IF(ISBLANK('PLT Log'!V897),"",'PLT Log'!V897)</f>
        <v/>
      </c>
    </row>
    <row r="888" spans="1:22" x14ac:dyDescent="0.25">
      <c r="A888" s="9"/>
      <c r="B888" s="9"/>
      <c r="C888" s="20"/>
      <c r="D888" s="18"/>
      <c r="F888" s="18"/>
      <c r="G888" s="18"/>
      <c r="H888" s="18"/>
      <c r="I888" s="18"/>
      <c r="J888" s="18"/>
      <c r="K888" s="18"/>
      <c r="L888" s="18"/>
      <c r="M888" s="18"/>
      <c r="N888" s="18"/>
      <c r="O888" s="18"/>
      <c r="P888" s="18"/>
      <c r="Q888" s="18"/>
      <c r="R888" s="18"/>
      <c r="S888" s="18"/>
      <c r="T888" s="18"/>
      <c r="U888" s="18"/>
      <c r="V888" s="18" t="str">
        <f>IF(ISBLANK('PLT Log'!V898),"",'PLT Log'!V898)</f>
        <v/>
      </c>
    </row>
    <row r="889" spans="1:22" x14ac:dyDescent="0.25">
      <c r="A889" s="9"/>
      <c r="B889" s="9"/>
      <c r="C889" s="20"/>
      <c r="D889" s="18"/>
      <c r="F889" s="18"/>
      <c r="G889" s="18"/>
      <c r="H889" s="18"/>
      <c r="I889" s="18"/>
      <c r="J889" s="18"/>
      <c r="K889" s="18"/>
      <c r="L889" s="18"/>
      <c r="M889" s="18"/>
      <c r="N889" s="18"/>
      <c r="O889" s="18"/>
      <c r="P889" s="18"/>
      <c r="Q889" s="18"/>
      <c r="R889" s="18"/>
      <c r="S889" s="18"/>
      <c r="T889" s="18"/>
      <c r="U889" s="18"/>
      <c r="V889" s="18" t="str">
        <f>IF(ISBLANK('PLT Log'!V899),"",'PLT Log'!V899)</f>
        <v/>
      </c>
    </row>
    <row r="890" spans="1:22" x14ac:dyDescent="0.25">
      <c r="A890" s="9"/>
      <c r="B890" s="9"/>
      <c r="C890" s="20"/>
      <c r="D890" s="18"/>
      <c r="F890" s="18"/>
      <c r="G890" s="18"/>
      <c r="H890" s="18"/>
      <c r="I890" s="18"/>
      <c r="J890" s="18"/>
      <c r="K890" s="18"/>
      <c r="L890" s="18"/>
      <c r="M890" s="18"/>
      <c r="N890" s="18"/>
      <c r="O890" s="18"/>
      <c r="P890" s="18"/>
      <c r="Q890" s="18"/>
      <c r="R890" s="18"/>
      <c r="S890" s="18"/>
      <c r="T890" s="18"/>
      <c r="U890" s="18"/>
      <c r="V890" s="18" t="str">
        <f>IF(ISBLANK('PLT Log'!V900),"",'PLT Log'!V900)</f>
        <v/>
      </c>
    </row>
    <row r="891" spans="1:22" x14ac:dyDescent="0.25">
      <c r="A891" s="9"/>
      <c r="B891" s="9"/>
      <c r="C891" s="20"/>
      <c r="D891" s="18"/>
      <c r="F891" s="18"/>
      <c r="G891" s="18"/>
      <c r="H891" s="18"/>
      <c r="I891" s="18"/>
      <c r="J891" s="18"/>
      <c r="K891" s="18"/>
      <c r="L891" s="18"/>
      <c r="M891" s="18"/>
      <c r="N891" s="18"/>
      <c r="O891" s="18"/>
      <c r="P891" s="18"/>
      <c r="Q891" s="18"/>
      <c r="R891" s="18"/>
      <c r="S891" s="18"/>
      <c r="T891" s="18"/>
      <c r="U891" s="18"/>
      <c r="V891" s="18" t="str">
        <f>IF(ISBLANK('PLT Log'!V901),"",'PLT Log'!V901)</f>
        <v/>
      </c>
    </row>
    <row r="892" spans="1:22" x14ac:dyDescent="0.25">
      <c r="A892" s="9"/>
      <c r="B892" s="9"/>
      <c r="C892" s="20"/>
      <c r="D892" s="18"/>
      <c r="F892" s="18"/>
      <c r="G892" s="18"/>
      <c r="H892" s="18"/>
      <c r="I892" s="18"/>
      <c r="J892" s="18"/>
      <c r="K892" s="18"/>
      <c r="L892" s="18"/>
      <c r="M892" s="18"/>
      <c r="N892" s="18"/>
      <c r="O892" s="18"/>
      <c r="P892" s="18"/>
      <c r="Q892" s="18"/>
      <c r="R892" s="18"/>
      <c r="S892" s="18"/>
      <c r="T892" s="18"/>
      <c r="U892" s="18"/>
      <c r="V892" s="18" t="str">
        <f>IF(ISBLANK('PLT Log'!V902),"",'PLT Log'!V902)</f>
        <v/>
      </c>
    </row>
    <row r="893" spans="1:22" x14ac:dyDescent="0.25">
      <c r="A893" s="9"/>
      <c r="B893" s="9"/>
      <c r="C893" s="20"/>
      <c r="D893" s="18"/>
      <c r="F893" s="18"/>
      <c r="G893" s="18"/>
      <c r="H893" s="18"/>
      <c r="I893" s="18"/>
      <c r="J893" s="18"/>
      <c r="K893" s="18"/>
      <c r="L893" s="18"/>
      <c r="M893" s="18"/>
      <c r="N893" s="18"/>
      <c r="O893" s="18"/>
      <c r="P893" s="18"/>
      <c r="Q893" s="18"/>
      <c r="R893" s="18"/>
      <c r="S893" s="18"/>
      <c r="T893" s="18"/>
      <c r="U893" s="18"/>
      <c r="V893" s="18" t="str">
        <f>IF(ISBLANK('PLT Log'!V903),"",'PLT Log'!V903)</f>
        <v/>
      </c>
    </row>
    <row r="894" spans="1:22" x14ac:dyDescent="0.25">
      <c r="A894" s="9"/>
      <c r="B894" s="9"/>
      <c r="C894" s="20"/>
      <c r="D894" s="18"/>
      <c r="F894" s="18"/>
      <c r="G894" s="18"/>
      <c r="H894" s="18"/>
      <c r="I894" s="18"/>
      <c r="J894" s="18"/>
      <c r="K894" s="18"/>
      <c r="L894" s="18"/>
      <c r="M894" s="18"/>
      <c r="N894" s="18"/>
      <c r="O894" s="18"/>
      <c r="P894" s="18"/>
      <c r="Q894" s="18"/>
      <c r="R894" s="18"/>
      <c r="S894" s="18"/>
      <c r="T894" s="18"/>
      <c r="U894" s="18"/>
      <c r="V894" s="18" t="str">
        <f>IF(ISBLANK('PLT Log'!V904),"",'PLT Log'!V904)</f>
        <v/>
      </c>
    </row>
    <row r="895" spans="1:22" x14ac:dyDescent="0.25">
      <c r="A895" s="9"/>
      <c r="B895" s="9"/>
      <c r="C895" s="20"/>
      <c r="D895" s="18"/>
      <c r="F895" s="18"/>
      <c r="G895" s="18"/>
      <c r="H895" s="18"/>
      <c r="I895" s="18"/>
      <c r="J895" s="18"/>
      <c r="K895" s="18"/>
      <c r="L895" s="18"/>
      <c r="M895" s="18"/>
      <c r="N895" s="18"/>
      <c r="O895" s="18"/>
      <c r="P895" s="18"/>
      <c r="Q895" s="18"/>
      <c r="R895" s="18"/>
      <c r="S895" s="18"/>
      <c r="T895" s="18"/>
      <c r="U895" s="18"/>
      <c r="V895" s="18" t="str">
        <f>IF(ISBLANK('PLT Log'!V905),"",'PLT Log'!V905)</f>
        <v/>
      </c>
    </row>
    <row r="896" spans="1:22" x14ac:dyDescent="0.25">
      <c r="A896" s="9"/>
      <c r="B896" s="9"/>
      <c r="C896" s="20"/>
      <c r="D896" s="18"/>
      <c r="F896" s="18"/>
      <c r="G896" s="18"/>
      <c r="H896" s="18"/>
      <c r="I896" s="18"/>
      <c r="J896" s="18"/>
      <c r="K896" s="18"/>
      <c r="L896" s="18"/>
      <c r="M896" s="18"/>
      <c r="N896" s="18"/>
      <c r="O896" s="18"/>
      <c r="P896" s="18"/>
      <c r="Q896" s="18"/>
      <c r="R896" s="18"/>
      <c r="S896" s="18"/>
      <c r="T896" s="18"/>
      <c r="U896" s="18"/>
      <c r="V896" s="18" t="str">
        <f>IF(ISBLANK('PLT Log'!V906),"",'PLT Log'!V906)</f>
        <v/>
      </c>
    </row>
    <row r="897" spans="1:22" x14ac:dyDescent="0.25">
      <c r="A897" s="9"/>
      <c r="B897" s="9"/>
      <c r="C897" s="20"/>
      <c r="D897" s="18"/>
      <c r="F897" s="18"/>
      <c r="G897" s="18"/>
      <c r="H897" s="18"/>
      <c r="I897" s="18"/>
      <c r="J897" s="18"/>
      <c r="K897" s="18"/>
      <c r="L897" s="18"/>
      <c r="M897" s="18"/>
      <c r="N897" s="18"/>
      <c r="O897" s="18"/>
      <c r="P897" s="18"/>
      <c r="Q897" s="18"/>
      <c r="R897" s="18"/>
      <c r="S897" s="18"/>
      <c r="T897" s="18"/>
      <c r="U897" s="18"/>
      <c r="V897" s="18" t="str">
        <f>IF(ISBLANK('PLT Log'!V907),"",'PLT Log'!V907)</f>
        <v/>
      </c>
    </row>
    <row r="898" spans="1:22" x14ac:dyDescent="0.25">
      <c r="A898" s="9"/>
      <c r="B898" s="9"/>
      <c r="C898" s="20"/>
      <c r="D898" s="18"/>
      <c r="F898" s="18"/>
      <c r="G898" s="18"/>
      <c r="H898" s="18"/>
      <c r="I898" s="18"/>
      <c r="J898" s="18"/>
      <c r="K898" s="18"/>
      <c r="L898" s="18"/>
      <c r="M898" s="18"/>
      <c r="N898" s="18"/>
      <c r="O898" s="18"/>
      <c r="P898" s="18"/>
      <c r="Q898" s="18"/>
      <c r="R898" s="18"/>
      <c r="S898" s="18"/>
      <c r="T898" s="18"/>
      <c r="U898" s="18"/>
      <c r="V898" s="18" t="str">
        <f>IF(ISBLANK('PLT Log'!V908),"",'PLT Log'!V908)</f>
        <v/>
      </c>
    </row>
    <row r="899" spans="1:22" x14ac:dyDescent="0.25">
      <c r="A899" s="9"/>
      <c r="B899" s="9"/>
      <c r="C899" s="20"/>
      <c r="D899" s="18"/>
      <c r="F899" s="18"/>
      <c r="G899" s="18"/>
      <c r="H899" s="18"/>
      <c r="I899" s="18"/>
      <c r="J899" s="18"/>
      <c r="K899" s="18"/>
      <c r="L899" s="18"/>
      <c r="M899" s="18"/>
      <c r="N899" s="18"/>
      <c r="O899" s="18"/>
      <c r="P899" s="18"/>
      <c r="Q899" s="18"/>
      <c r="R899" s="18"/>
      <c r="S899" s="18"/>
      <c r="T899" s="18"/>
      <c r="U899" s="18"/>
      <c r="V899" s="18" t="str">
        <f>IF(ISBLANK('PLT Log'!V909),"",'PLT Log'!V909)</f>
        <v/>
      </c>
    </row>
    <row r="900" spans="1:22" x14ac:dyDescent="0.25">
      <c r="A900" s="9"/>
      <c r="B900" s="9"/>
      <c r="C900" s="20"/>
      <c r="D900" s="18"/>
      <c r="F900" s="18"/>
      <c r="G900" s="18"/>
      <c r="H900" s="18"/>
      <c r="I900" s="18"/>
      <c r="J900" s="18"/>
      <c r="K900" s="18"/>
      <c r="L900" s="18"/>
      <c r="M900" s="18"/>
      <c r="N900" s="18"/>
      <c r="O900" s="18"/>
      <c r="P900" s="18"/>
      <c r="Q900" s="18"/>
      <c r="R900" s="18"/>
      <c r="S900" s="18"/>
      <c r="T900" s="18"/>
      <c r="U900" s="18"/>
      <c r="V900" s="18" t="str">
        <f>IF(ISBLANK('PLT Log'!V910),"",'PLT Log'!V910)</f>
        <v/>
      </c>
    </row>
    <row r="901" spans="1:22" x14ac:dyDescent="0.25">
      <c r="A901" s="9"/>
      <c r="B901" s="9"/>
      <c r="C901" s="20"/>
      <c r="D901" s="18"/>
      <c r="F901" s="18"/>
      <c r="G901" s="18"/>
      <c r="H901" s="18"/>
      <c r="I901" s="18"/>
      <c r="J901" s="18"/>
      <c r="K901" s="18"/>
      <c r="L901" s="18"/>
      <c r="M901" s="18"/>
      <c r="N901" s="18"/>
      <c r="O901" s="18"/>
      <c r="P901" s="18"/>
      <c r="Q901" s="18"/>
      <c r="R901" s="18"/>
      <c r="S901" s="18"/>
      <c r="T901" s="18"/>
      <c r="U901" s="18"/>
      <c r="V901" s="18" t="str">
        <f>IF(ISBLANK('PLT Log'!V911),"",'PLT Log'!V911)</f>
        <v/>
      </c>
    </row>
    <row r="902" spans="1:22" x14ac:dyDescent="0.25">
      <c r="A902" s="9"/>
      <c r="B902" s="9"/>
      <c r="C902" s="20"/>
      <c r="D902" s="18"/>
      <c r="F902" s="18"/>
      <c r="G902" s="18"/>
      <c r="H902" s="18"/>
      <c r="I902" s="18"/>
      <c r="J902" s="18"/>
      <c r="K902" s="18"/>
      <c r="L902" s="18"/>
      <c r="M902" s="18"/>
      <c r="N902" s="18"/>
      <c r="O902" s="18"/>
      <c r="P902" s="18"/>
      <c r="Q902" s="18"/>
      <c r="R902" s="18"/>
      <c r="S902" s="18"/>
      <c r="T902" s="18"/>
      <c r="U902" s="18"/>
      <c r="V902" s="18" t="str">
        <f>IF(ISBLANK('PLT Log'!V912),"",'PLT Log'!V912)</f>
        <v/>
      </c>
    </row>
    <row r="903" spans="1:22" x14ac:dyDescent="0.25">
      <c r="A903" s="9"/>
      <c r="B903" s="9"/>
      <c r="C903" s="20"/>
      <c r="D903" s="18"/>
      <c r="F903" s="18"/>
      <c r="G903" s="18"/>
      <c r="H903" s="18"/>
      <c r="I903" s="18"/>
      <c r="J903" s="18"/>
      <c r="K903" s="18"/>
      <c r="L903" s="18"/>
      <c r="M903" s="18"/>
      <c r="N903" s="18"/>
      <c r="O903" s="18"/>
      <c r="P903" s="18"/>
      <c r="Q903" s="18"/>
      <c r="R903" s="18"/>
      <c r="S903" s="18"/>
      <c r="T903" s="18"/>
      <c r="U903" s="18"/>
      <c r="V903" s="18" t="str">
        <f>IF(ISBLANK('PLT Log'!V913),"",'PLT Log'!V913)</f>
        <v/>
      </c>
    </row>
    <row r="904" spans="1:22" x14ac:dyDescent="0.25">
      <c r="A904" s="9"/>
      <c r="B904" s="9"/>
      <c r="C904" s="20"/>
      <c r="D904" s="18"/>
      <c r="F904" s="18"/>
      <c r="G904" s="18"/>
      <c r="H904" s="18"/>
      <c r="I904" s="18"/>
      <c r="J904" s="18"/>
      <c r="K904" s="18"/>
      <c r="L904" s="18"/>
      <c r="M904" s="18"/>
      <c r="N904" s="18"/>
      <c r="O904" s="18"/>
      <c r="P904" s="18"/>
      <c r="Q904" s="18"/>
      <c r="R904" s="18"/>
      <c r="S904" s="18"/>
      <c r="T904" s="18"/>
      <c r="U904" s="18"/>
      <c r="V904" s="18" t="str">
        <f>IF(ISBLANK('PLT Log'!V914),"",'PLT Log'!V914)</f>
        <v/>
      </c>
    </row>
    <row r="905" spans="1:22" x14ac:dyDescent="0.25">
      <c r="A905" s="9"/>
      <c r="B905" s="9"/>
      <c r="C905" s="20"/>
      <c r="D905" s="18"/>
      <c r="F905" s="18"/>
      <c r="G905" s="18"/>
      <c r="H905" s="18"/>
      <c r="I905" s="18"/>
      <c r="J905" s="18"/>
      <c r="K905" s="18"/>
      <c r="L905" s="18"/>
      <c r="M905" s="18"/>
      <c r="N905" s="18"/>
      <c r="O905" s="18"/>
      <c r="P905" s="18"/>
      <c r="Q905" s="18"/>
      <c r="R905" s="18"/>
      <c r="S905" s="18"/>
      <c r="T905" s="18"/>
      <c r="U905" s="18"/>
      <c r="V905" s="18" t="str">
        <f>IF(ISBLANK('PLT Log'!V915),"",'PLT Log'!V915)</f>
        <v/>
      </c>
    </row>
    <row r="906" spans="1:22" x14ac:dyDescent="0.25">
      <c r="A906" s="9"/>
      <c r="B906" s="9"/>
      <c r="C906" s="20"/>
      <c r="D906" s="18"/>
      <c r="F906" s="18"/>
      <c r="G906" s="18"/>
      <c r="H906" s="18"/>
      <c r="I906" s="18"/>
      <c r="J906" s="18"/>
      <c r="K906" s="18"/>
      <c r="L906" s="18"/>
      <c r="M906" s="18"/>
      <c r="N906" s="18"/>
      <c r="O906" s="18"/>
      <c r="P906" s="18"/>
      <c r="Q906" s="18"/>
      <c r="R906" s="18"/>
      <c r="S906" s="18"/>
      <c r="T906" s="18"/>
      <c r="U906" s="18"/>
      <c r="V906" s="18" t="str">
        <f>IF(ISBLANK('PLT Log'!V916),"",'PLT Log'!V916)</f>
        <v/>
      </c>
    </row>
    <row r="907" spans="1:22" x14ac:dyDescent="0.25">
      <c r="A907" s="9"/>
      <c r="B907" s="9"/>
      <c r="C907" s="20"/>
      <c r="D907" s="18"/>
      <c r="F907" s="18"/>
      <c r="G907" s="18"/>
      <c r="H907" s="18"/>
      <c r="I907" s="18"/>
      <c r="J907" s="18"/>
      <c r="K907" s="18"/>
      <c r="L907" s="18"/>
      <c r="M907" s="18"/>
      <c r="N907" s="18"/>
      <c r="O907" s="18"/>
      <c r="P907" s="18"/>
      <c r="Q907" s="18"/>
      <c r="R907" s="18"/>
      <c r="S907" s="18"/>
      <c r="T907" s="18"/>
      <c r="U907" s="18"/>
      <c r="V907" s="18" t="str">
        <f>IF(ISBLANK('PLT Log'!V917),"",'PLT Log'!V917)</f>
        <v/>
      </c>
    </row>
    <row r="908" spans="1:22" x14ac:dyDescent="0.25">
      <c r="A908" s="9"/>
      <c r="B908" s="9"/>
      <c r="C908" s="20"/>
      <c r="D908" s="18"/>
      <c r="F908" s="18"/>
      <c r="G908" s="18"/>
      <c r="H908" s="18"/>
      <c r="I908" s="18"/>
      <c r="J908" s="18"/>
      <c r="K908" s="18"/>
      <c r="L908" s="18"/>
      <c r="M908" s="18"/>
      <c r="N908" s="18"/>
      <c r="O908" s="18"/>
      <c r="P908" s="18"/>
      <c r="Q908" s="18"/>
      <c r="R908" s="18"/>
      <c r="S908" s="18"/>
      <c r="T908" s="18"/>
      <c r="U908" s="18"/>
      <c r="V908" s="18" t="str">
        <f>IF(ISBLANK('PLT Log'!V918),"",'PLT Log'!V918)</f>
        <v/>
      </c>
    </row>
    <row r="909" spans="1:22" x14ac:dyDescent="0.25">
      <c r="A909" s="9"/>
      <c r="B909" s="9"/>
      <c r="C909" s="20"/>
      <c r="D909" s="18"/>
      <c r="F909" s="18"/>
      <c r="G909" s="18"/>
      <c r="H909" s="18"/>
      <c r="I909" s="18"/>
      <c r="J909" s="18"/>
      <c r="K909" s="18"/>
      <c r="L909" s="18"/>
      <c r="M909" s="18"/>
      <c r="N909" s="18"/>
      <c r="O909" s="18"/>
      <c r="P909" s="18"/>
      <c r="Q909" s="18"/>
      <c r="R909" s="18"/>
      <c r="S909" s="18"/>
      <c r="T909" s="18"/>
      <c r="U909" s="18"/>
      <c r="V909" s="18" t="str">
        <f>IF(ISBLANK('PLT Log'!V919),"",'PLT Log'!V919)</f>
        <v/>
      </c>
    </row>
    <row r="910" spans="1:22" x14ac:dyDescent="0.25">
      <c r="A910" s="9"/>
      <c r="B910" s="9"/>
      <c r="C910" s="20"/>
      <c r="D910" s="18"/>
      <c r="F910" s="18"/>
      <c r="G910" s="18"/>
      <c r="H910" s="18"/>
      <c r="I910" s="18"/>
      <c r="J910" s="18"/>
      <c r="K910" s="18"/>
      <c r="L910" s="18"/>
      <c r="M910" s="18"/>
      <c r="N910" s="18"/>
      <c r="O910" s="18"/>
      <c r="P910" s="18"/>
      <c r="Q910" s="18"/>
      <c r="R910" s="18"/>
      <c r="S910" s="18"/>
      <c r="T910" s="18"/>
      <c r="U910" s="18"/>
      <c r="V910" s="18" t="str">
        <f>IF(ISBLANK('PLT Log'!V920),"",'PLT Log'!V920)</f>
        <v/>
      </c>
    </row>
    <row r="911" spans="1:22" x14ac:dyDescent="0.25">
      <c r="A911" s="9"/>
      <c r="B911" s="9"/>
      <c r="C911" s="20"/>
      <c r="D911" s="18"/>
      <c r="F911" s="18"/>
      <c r="G911" s="18"/>
      <c r="H911" s="18"/>
      <c r="I911" s="18"/>
      <c r="J911" s="18"/>
      <c r="K911" s="18"/>
      <c r="L911" s="18"/>
      <c r="M911" s="18"/>
      <c r="N911" s="18"/>
      <c r="O911" s="18"/>
      <c r="P911" s="18"/>
      <c r="Q911" s="18"/>
      <c r="R911" s="18"/>
      <c r="S911" s="18"/>
      <c r="T911" s="18"/>
      <c r="U911" s="18"/>
      <c r="V911" s="18" t="str">
        <f>IF(ISBLANK('PLT Log'!V921),"",'PLT Log'!V921)</f>
        <v/>
      </c>
    </row>
    <row r="912" spans="1:22" x14ac:dyDescent="0.25">
      <c r="A912" s="9"/>
      <c r="B912" s="9"/>
      <c r="C912" s="20"/>
      <c r="D912" s="18"/>
      <c r="F912" s="18"/>
      <c r="G912" s="18"/>
      <c r="H912" s="18"/>
      <c r="I912" s="18"/>
      <c r="J912" s="18"/>
      <c r="K912" s="18"/>
      <c r="L912" s="18"/>
      <c r="M912" s="18"/>
      <c r="N912" s="18"/>
      <c r="O912" s="18"/>
      <c r="P912" s="18"/>
      <c r="Q912" s="18"/>
      <c r="R912" s="18"/>
      <c r="S912" s="18"/>
      <c r="T912" s="18"/>
      <c r="U912" s="18"/>
      <c r="V912" s="18" t="str">
        <f>IF(ISBLANK('PLT Log'!V922),"",'PLT Log'!V922)</f>
        <v/>
      </c>
    </row>
    <row r="913" spans="1:22" x14ac:dyDescent="0.25">
      <c r="A913" s="9"/>
      <c r="B913" s="9"/>
      <c r="C913" s="20"/>
      <c r="D913" s="18"/>
      <c r="F913" s="18"/>
      <c r="G913" s="18"/>
      <c r="H913" s="18"/>
      <c r="I913" s="18"/>
      <c r="J913" s="18"/>
      <c r="K913" s="18"/>
      <c r="L913" s="18"/>
      <c r="M913" s="18"/>
      <c r="N913" s="18"/>
      <c r="O913" s="18"/>
      <c r="P913" s="18"/>
      <c r="Q913" s="18"/>
      <c r="R913" s="18"/>
      <c r="S913" s="18"/>
      <c r="T913" s="18"/>
      <c r="U913" s="18"/>
      <c r="V913" s="18" t="str">
        <f>IF(ISBLANK('PLT Log'!V923),"",'PLT Log'!V923)</f>
        <v/>
      </c>
    </row>
    <row r="914" spans="1:22" x14ac:dyDescent="0.25">
      <c r="A914" s="9"/>
      <c r="B914" s="9"/>
      <c r="C914" s="20"/>
      <c r="D914" s="18"/>
      <c r="F914" s="18"/>
      <c r="G914" s="18"/>
      <c r="H914" s="18"/>
      <c r="I914" s="18"/>
      <c r="J914" s="18"/>
      <c r="K914" s="18"/>
      <c r="L914" s="18"/>
      <c r="M914" s="18"/>
      <c r="N914" s="18"/>
      <c r="O914" s="18"/>
      <c r="P914" s="18"/>
      <c r="Q914" s="18"/>
      <c r="R914" s="18"/>
      <c r="S914" s="18"/>
      <c r="T914" s="18"/>
      <c r="U914" s="18"/>
      <c r="V914" s="18" t="str">
        <f>IF(ISBLANK('PLT Log'!V924),"",'PLT Log'!V924)</f>
        <v/>
      </c>
    </row>
    <row r="915" spans="1:22" x14ac:dyDescent="0.25">
      <c r="A915" s="9"/>
      <c r="B915" s="9"/>
      <c r="C915" s="20"/>
      <c r="D915" s="18"/>
      <c r="F915" s="18"/>
      <c r="G915" s="18"/>
      <c r="H915" s="18"/>
      <c r="I915" s="18"/>
      <c r="J915" s="18"/>
      <c r="K915" s="18"/>
      <c r="L915" s="18"/>
      <c r="M915" s="18"/>
      <c r="N915" s="18"/>
      <c r="O915" s="18"/>
      <c r="P915" s="18"/>
      <c r="Q915" s="18"/>
      <c r="R915" s="18"/>
      <c r="S915" s="18"/>
      <c r="T915" s="18"/>
      <c r="U915" s="18"/>
      <c r="V915" s="18" t="str">
        <f>IF(ISBLANK('PLT Log'!V925),"",'PLT Log'!V925)</f>
        <v/>
      </c>
    </row>
    <row r="916" spans="1:22" x14ac:dyDescent="0.25">
      <c r="A916" s="9"/>
      <c r="B916" s="9"/>
      <c r="C916" s="20"/>
      <c r="D916" s="18"/>
      <c r="F916" s="18"/>
      <c r="G916" s="18"/>
      <c r="H916" s="18"/>
      <c r="I916" s="18"/>
      <c r="J916" s="18"/>
      <c r="K916" s="18"/>
      <c r="L916" s="18"/>
      <c r="M916" s="18"/>
      <c r="N916" s="18"/>
      <c r="O916" s="18"/>
      <c r="P916" s="18"/>
      <c r="Q916" s="18"/>
      <c r="R916" s="18"/>
      <c r="S916" s="18"/>
      <c r="T916" s="18"/>
      <c r="U916" s="18"/>
      <c r="V916" s="18" t="str">
        <f>IF(ISBLANK('PLT Log'!V926),"",'PLT Log'!V926)</f>
        <v/>
      </c>
    </row>
    <row r="917" spans="1:22" x14ac:dyDescent="0.25">
      <c r="A917" s="9"/>
      <c r="B917" s="9"/>
      <c r="C917" s="20"/>
      <c r="D917" s="18"/>
      <c r="F917" s="18"/>
      <c r="G917" s="18"/>
      <c r="H917" s="18"/>
      <c r="I917" s="18"/>
      <c r="J917" s="18"/>
      <c r="K917" s="18"/>
      <c r="L917" s="18"/>
      <c r="M917" s="18"/>
      <c r="N917" s="18"/>
      <c r="O917" s="18"/>
      <c r="P917" s="18"/>
      <c r="Q917" s="18"/>
      <c r="R917" s="18"/>
      <c r="S917" s="18"/>
      <c r="T917" s="18"/>
      <c r="U917" s="18"/>
      <c r="V917" s="18" t="str">
        <f>IF(ISBLANK('PLT Log'!V927),"",'PLT Log'!V927)</f>
        <v/>
      </c>
    </row>
    <row r="918" spans="1:22" x14ac:dyDescent="0.25">
      <c r="A918" s="9"/>
      <c r="B918" s="9"/>
      <c r="C918" s="20"/>
      <c r="D918" s="18"/>
      <c r="F918" s="18"/>
      <c r="G918" s="18"/>
      <c r="H918" s="18"/>
      <c r="I918" s="18"/>
      <c r="J918" s="18"/>
      <c r="K918" s="18"/>
      <c r="L918" s="18"/>
      <c r="M918" s="18"/>
      <c r="N918" s="18"/>
      <c r="O918" s="18"/>
      <c r="P918" s="18"/>
      <c r="Q918" s="18"/>
      <c r="R918" s="18"/>
      <c r="S918" s="18"/>
      <c r="T918" s="18"/>
      <c r="U918" s="18"/>
      <c r="V918" s="18" t="str">
        <f>IF(ISBLANK('PLT Log'!V928),"",'PLT Log'!V928)</f>
        <v/>
      </c>
    </row>
    <row r="919" spans="1:22" x14ac:dyDescent="0.25">
      <c r="A919" s="9"/>
      <c r="B919" s="9"/>
      <c r="C919" s="20"/>
      <c r="D919" s="18"/>
      <c r="F919" s="18"/>
      <c r="G919" s="18"/>
      <c r="H919" s="18"/>
      <c r="I919" s="18"/>
      <c r="J919" s="18"/>
      <c r="K919" s="18"/>
      <c r="L919" s="18"/>
      <c r="M919" s="18"/>
      <c r="N919" s="18"/>
      <c r="O919" s="18"/>
      <c r="P919" s="18"/>
      <c r="Q919" s="18"/>
      <c r="R919" s="18"/>
      <c r="S919" s="18"/>
      <c r="T919" s="18"/>
      <c r="U919" s="18"/>
      <c r="V919" s="18" t="str">
        <f>IF(ISBLANK('PLT Log'!V929),"",'PLT Log'!V929)</f>
        <v/>
      </c>
    </row>
    <row r="920" spans="1:22" x14ac:dyDescent="0.25">
      <c r="A920" s="9"/>
      <c r="B920" s="9"/>
      <c r="C920" s="20"/>
      <c r="D920" s="18"/>
      <c r="F920" s="18"/>
      <c r="G920" s="18"/>
      <c r="H920" s="18"/>
      <c r="I920" s="18"/>
      <c r="J920" s="18"/>
      <c r="K920" s="18"/>
      <c r="L920" s="18"/>
      <c r="M920" s="18"/>
      <c r="N920" s="18"/>
      <c r="O920" s="18"/>
      <c r="P920" s="18"/>
      <c r="Q920" s="18"/>
      <c r="R920" s="18"/>
      <c r="S920" s="18"/>
      <c r="T920" s="18"/>
      <c r="U920" s="18"/>
      <c r="V920" s="18" t="str">
        <f>IF(ISBLANK('PLT Log'!V930),"",'PLT Log'!V930)</f>
        <v/>
      </c>
    </row>
    <row r="921" spans="1:22" x14ac:dyDescent="0.25">
      <c r="A921" s="9"/>
      <c r="B921" s="9"/>
      <c r="C921" s="20"/>
      <c r="D921" s="18"/>
      <c r="F921" s="18"/>
      <c r="G921" s="18"/>
      <c r="H921" s="18"/>
      <c r="I921" s="18"/>
      <c r="J921" s="18"/>
      <c r="K921" s="18"/>
      <c r="L921" s="18"/>
      <c r="M921" s="18"/>
      <c r="N921" s="18"/>
      <c r="O921" s="18"/>
      <c r="P921" s="18"/>
      <c r="Q921" s="18"/>
      <c r="R921" s="18"/>
      <c r="S921" s="18"/>
      <c r="T921" s="18"/>
      <c r="U921" s="18"/>
      <c r="V921" s="18" t="str">
        <f>IF(ISBLANK('PLT Log'!V931),"",'PLT Log'!V931)</f>
        <v/>
      </c>
    </row>
    <row r="922" spans="1:22" x14ac:dyDescent="0.25">
      <c r="A922" s="9"/>
      <c r="B922" s="9"/>
      <c r="C922" s="20"/>
      <c r="D922" s="18"/>
      <c r="F922" s="18"/>
      <c r="G922" s="18"/>
      <c r="H922" s="18"/>
      <c r="I922" s="18"/>
      <c r="J922" s="18"/>
      <c r="K922" s="18"/>
      <c r="L922" s="18"/>
      <c r="M922" s="18"/>
      <c r="N922" s="18"/>
      <c r="O922" s="18"/>
      <c r="P922" s="18"/>
      <c r="Q922" s="18"/>
      <c r="R922" s="18"/>
      <c r="S922" s="18"/>
      <c r="T922" s="18"/>
      <c r="U922" s="18"/>
      <c r="V922" s="18" t="str">
        <f>IF(ISBLANK('PLT Log'!V932),"",'PLT Log'!V932)</f>
        <v/>
      </c>
    </row>
    <row r="923" spans="1:22" x14ac:dyDescent="0.25">
      <c r="A923" s="9"/>
      <c r="B923" s="9"/>
      <c r="C923" s="20"/>
      <c r="D923" s="18"/>
      <c r="F923" s="18"/>
      <c r="G923" s="18"/>
      <c r="H923" s="18"/>
      <c r="I923" s="18"/>
      <c r="J923" s="18"/>
      <c r="K923" s="18"/>
      <c r="L923" s="18"/>
      <c r="M923" s="18"/>
      <c r="N923" s="18"/>
      <c r="O923" s="18"/>
      <c r="P923" s="18"/>
      <c r="Q923" s="18"/>
      <c r="R923" s="18"/>
      <c r="S923" s="18"/>
      <c r="T923" s="18"/>
      <c r="U923" s="18"/>
      <c r="V923" s="18" t="str">
        <f>IF(ISBLANK('PLT Log'!V933),"",'PLT Log'!V933)</f>
        <v/>
      </c>
    </row>
    <row r="924" spans="1:22" x14ac:dyDescent="0.25">
      <c r="A924" s="9"/>
      <c r="B924" s="9"/>
      <c r="C924" s="20"/>
      <c r="D924" s="18"/>
      <c r="F924" s="18"/>
      <c r="G924" s="18"/>
      <c r="H924" s="18"/>
      <c r="I924" s="18"/>
      <c r="J924" s="18"/>
      <c r="K924" s="18"/>
      <c r="L924" s="18"/>
      <c r="M924" s="18"/>
      <c r="N924" s="18"/>
      <c r="O924" s="18"/>
      <c r="P924" s="18"/>
      <c r="Q924" s="18"/>
      <c r="R924" s="18"/>
      <c r="S924" s="18"/>
      <c r="T924" s="18"/>
      <c r="U924" s="18"/>
      <c r="V924" s="18" t="str">
        <f>IF(ISBLANK('PLT Log'!V934),"",'PLT Log'!V934)</f>
        <v/>
      </c>
    </row>
    <row r="925" spans="1:22" x14ac:dyDescent="0.25">
      <c r="A925" s="9"/>
      <c r="B925" s="9"/>
      <c r="C925" s="20"/>
      <c r="D925" s="18"/>
      <c r="F925" s="18"/>
      <c r="G925" s="18"/>
      <c r="H925" s="18"/>
      <c r="I925" s="18"/>
      <c r="J925" s="18"/>
      <c r="K925" s="18"/>
      <c r="L925" s="18"/>
      <c r="M925" s="18"/>
      <c r="N925" s="18"/>
      <c r="O925" s="18"/>
      <c r="P925" s="18"/>
      <c r="Q925" s="18"/>
      <c r="R925" s="18"/>
      <c r="S925" s="18"/>
      <c r="T925" s="18"/>
      <c r="U925" s="18"/>
      <c r="V925" s="18" t="str">
        <f>IF(ISBLANK('PLT Log'!V935),"",'PLT Log'!V935)</f>
        <v/>
      </c>
    </row>
    <row r="926" spans="1:22" x14ac:dyDescent="0.25">
      <c r="A926" s="9"/>
      <c r="B926" s="9"/>
      <c r="C926" s="20"/>
      <c r="D926" s="18"/>
      <c r="F926" s="18"/>
      <c r="G926" s="18"/>
      <c r="H926" s="18"/>
      <c r="I926" s="18"/>
      <c r="J926" s="18"/>
      <c r="K926" s="18"/>
      <c r="L926" s="18"/>
      <c r="M926" s="18"/>
      <c r="N926" s="18"/>
      <c r="O926" s="18"/>
      <c r="P926" s="18"/>
      <c r="Q926" s="18"/>
      <c r="R926" s="18"/>
      <c r="S926" s="18"/>
      <c r="T926" s="18"/>
      <c r="U926" s="18"/>
      <c r="V926" s="18" t="str">
        <f>IF(ISBLANK('PLT Log'!V936),"",'PLT Log'!V936)</f>
        <v/>
      </c>
    </row>
    <row r="927" spans="1:22" x14ac:dyDescent="0.25">
      <c r="A927" s="9"/>
      <c r="B927" s="9"/>
      <c r="C927" s="20"/>
      <c r="D927" s="18"/>
      <c r="F927" s="18"/>
      <c r="G927" s="18"/>
      <c r="H927" s="18"/>
      <c r="I927" s="18"/>
      <c r="J927" s="18"/>
      <c r="K927" s="18"/>
      <c r="L927" s="18"/>
      <c r="M927" s="18"/>
      <c r="N927" s="18"/>
      <c r="O927" s="18"/>
      <c r="P927" s="18"/>
      <c r="Q927" s="18"/>
      <c r="R927" s="18"/>
      <c r="S927" s="18"/>
      <c r="T927" s="18"/>
      <c r="U927" s="18"/>
      <c r="V927" s="18" t="str">
        <f>IF(ISBLANK('PLT Log'!V937),"",'PLT Log'!V937)</f>
        <v/>
      </c>
    </row>
    <row r="928" spans="1:22" x14ac:dyDescent="0.25">
      <c r="A928" s="9"/>
      <c r="B928" s="9"/>
      <c r="C928" s="20"/>
      <c r="D928" s="18"/>
      <c r="F928" s="18"/>
      <c r="G928" s="18"/>
      <c r="H928" s="18"/>
      <c r="I928" s="18"/>
      <c r="J928" s="18"/>
      <c r="K928" s="18"/>
      <c r="L928" s="18"/>
      <c r="M928" s="18"/>
      <c r="N928" s="18"/>
      <c r="O928" s="18"/>
      <c r="P928" s="18"/>
      <c r="Q928" s="18"/>
      <c r="R928" s="18"/>
      <c r="S928" s="18"/>
      <c r="T928" s="18"/>
      <c r="U928" s="18"/>
      <c r="V928" s="18" t="str">
        <f>IF(ISBLANK('PLT Log'!V938),"",'PLT Log'!V938)</f>
        <v/>
      </c>
    </row>
    <row r="929" spans="1:22" x14ac:dyDescent="0.25">
      <c r="A929" s="9"/>
      <c r="B929" s="9"/>
      <c r="C929" s="20"/>
      <c r="D929" s="18"/>
      <c r="F929" s="18"/>
      <c r="G929" s="18"/>
      <c r="H929" s="18"/>
      <c r="I929" s="18"/>
      <c r="J929" s="18"/>
      <c r="K929" s="18"/>
      <c r="L929" s="18"/>
      <c r="M929" s="18"/>
      <c r="N929" s="18"/>
      <c r="O929" s="18"/>
      <c r="P929" s="18"/>
      <c r="Q929" s="18"/>
      <c r="R929" s="18"/>
      <c r="S929" s="18"/>
      <c r="T929" s="18"/>
      <c r="U929" s="18"/>
      <c r="V929" s="18" t="str">
        <f>IF(ISBLANK('PLT Log'!V939),"",'PLT Log'!V939)</f>
        <v/>
      </c>
    </row>
    <row r="930" spans="1:22" x14ac:dyDescent="0.25">
      <c r="A930" s="9"/>
      <c r="B930" s="9"/>
      <c r="C930" s="20"/>
      <c r="D930" s="18"/>
      <c r="F930" s="18"/>
      <c r="G930" s="18"/>
      <c r="H930" s="18"/>
      <c r="I930" s="18"/>
      <c r="J930" s="18"/>
      <c r="K930" s="18"/>
      <c r="L930" s="18"/>
      <c r="M930" s="18"/>
      <c r="N930" s="18"/>
      <c r="O930" s="18"/>
      <c r="P930" s="18"/>
      <c r="Q930" s="18"/>
      <c r="R930" s="18"/>
      <c r="S930" s="18"/>
      <c r="T930" s="18"/>
      <c r="U930" s="18"/>
      <c r="V930" s="18" t="str">
        <f>IF(ISBLANK('PLT Log'!V940),"",'PLT Log'!V940)</f>
        <v/>
      </c>
    </row>
    <row r="931" spans="1:22" x14ac:dyDescent="0.25">
      <c r="A931" s="9"/>
      <c r="B931" s="9"/>
      <c r="C931" s="20"/>
      <c r="D931" s="18"/>
      <c r="F931" s="18"/>
      <c r="G931" s="18"/>
      <c r="H931" s="18"/>
      <c r="I931" s="18"/>
      <c r="J931" s="18"/>
      <c r="K931" s="18"/>
      <c r="L931" s="18"/>
      <c r="M931" s="18"/>
      <c r="N931" s="18"/>
      <c r="O931" s="18"/>
      <c r="P931" s="18"/>
      <c r="Q931" s="18"/>
      <c r="R931" s="18"/>
      <c r="S931" s="18"/>
      <c r="T931" s="18"/>
      <c r="U931" s="18"/>
      <c r="V931" s="18" t="str">
        <f>IF(ISBLANK('PLT Log'!V941),"",'PLT Log'!V941)</f>
        <v/>
      </c>
    </row>
    <row r="932" spans="1:22" x14ac:dyDescent="0.25">
      <c r="A932" s="9"/>
      <c r="B932" s="9"/>
      <c r="C932" s="20"/>
      <c r="D932" s="18"/>
      <c r="F932" s="18"/>
      <c r="G932" s="18"/>
      <c r="H932" s="18"/>
      <c r="I932" s="18"/>
      <c r="J932" s="18"/>
      <c r="K932" s="18"/>
      <c r="L932" s="18"/>
      <c r="M932" s="18"/>
      <c r="N932" s="18"/>
      <c r="O932" s="18"/>
      <c r="P932" s="18"/>
      <c r="Q932" s="18"/>
      <c r="R932" s="18"/>
      <c r="S932" s="18"/>
      <c r="T932" s="18"/>
      <c r="U932" s="18"/>
      <c r="V932" s="18" t="str">
        <f>IF(ISBLANK('PLT Log'!V942),"",'PLT Log'!V942)</f>
        <v/>
      </c>
    </row>
    <row r="933" spans="1:22" x14ac:dyDescent="0.25">
      <c r="A933" s="9"/>
      <c r="B933" s="9"/>
      <c r="C933" s="20"/>
      <c r="D933" s="18"/>
      <c r="F933" s="18"/>
      <c r="G933" s="18"/>
      <c r="H933" s="18"/>
      <c r="I933" s="18"/>
      <c r="J933" s="18"/>
      <c r="K933" s="18"/>
      <c r="L933" s="18"/>
      <c r="M933" s="18"/>
      <c r="N933" s="18"/>
      <c r="O933" s="18"/>
      <c r="P933" s="18"/>
      <c r="Q933" s="18"/>
      <c r="R933" s="18"/>
      <c r="S933" s="18"/>
      <c r="T933" s="18"/>
      <c r="U933" s="18"/>
      <c r="V933" s="18" t="str">
        <f>IF(ISBLANK('PLT Log'!V943),"",'PLT Log'!V943)</f>
        <v/>
      </c>
    </row>
    <row r="934" spans="1:22" x14ac:dyDescent="0.25">
      <c r="A934" s="9"/>
      <c r="B934" s="9"/>
      <c r="C934" s="20"/>
      <c r="D934" s="18"/>
      <c r="F934" s="18"/>
      <c r="G934" s="18"/>
      <c r="H934" s="18"/>
      <c r="I934" s="18"/>
      <c r="J934" s="18"/>
      <c r="K934" s="18"/>
      <c r="L934" s="18"/>
      <c r="M934" s="18"/>
      <c r="N934" s="18"/>
      <c r="O934" s="18"/>
      <c r="P934" s="18"/>
      <c r="Q934" s="18"/>
      <c r="R934" s="18"/>
      <c r="S934" s="18"/>
      <c r="T934" s="18"/>
      <c r="U934" s="18"/>
      <c r="V934" s="18" t="str">
        <f>IF(ISBLANK('PLT Log'!V944),"",'PLT Log'!V944)</f>
        <v/>
      </c>
    </row>
    <row r="935" spans="1:22" x14ac:dyDescent="0.25">
      <c r="A935" s="9"/>
      <c r="B935" s="9"/>
      <c r="C935" s="20"/>
      <c r="D935" s="18"/>
      <c r="F935" s="18"/>
      <c r="G935" s="18"/>
      <c r="H935" s="18"/>
      <c r="I935" s="18"/>
      <c r="J935" s="18"/>
      <c r="K935" s="18"/>
      <c r="L935" s="18"/>
      <c r="M935" s="18"/>
      <c r="N935" s="18"/>
      <c r="O935" s="18"/>
      <c r="P935" s="18"/>
      <c r="Q935" s="18"/>
      <c r="R935" s="18"/>
      <c r="S935" s="18"/>
      <c r="T935" s="18"/>
      <c r="U935" s="18"/>
      <c r="V935" s="18" t="str">
        <f>IF(ISBLANK('PLT Log'!V945),"",'PLT Log'!V945)</f>
        <v/>
      </c>
    </row>
    <row r="936" spans="1:22" x14ac:dyDescent="0.25">
      <c r="A936" s="9"/>
      <c r="B936" s="9"/>
      <c r="C936" s="20"/>
      <c r="D936" s="18"/>
      <c r="F936" s="18"/>
      <c r="G936" s="18"/>
      <c r="H936" s="18"/>
      <c r="I936" s="18"/>
      <c r="J936" s="18"/>
      <c r="K936" s="18"/>
      <c r="L936" s="18"/>
      <c r="M936" s="18"/>
      <c r="N936" s="18"/>
      <c r="O936" s="18"/>
      <c r="P936" s="18"/>
      <c r="Q936" s="18"/>
      <c r="R936" s="18"/>
      <c r="S936" s="18"/>
      <c r="T936" s="18"/>
      <c r="U936" s="18"/>
      <c r="V936" s="18" t="str">
        <f>IF(ISBLANK('PLT Log'!V946),"",'PLT Log'!V946)</f>
        <v/>
      </c>
    </row>
    <row r="937" spans="1:22" x14ac:dyDescent="0.25">
      <c r="A937" s="9"/>
      <c r="B937" s="9"/>
      <c r="C937" s="20"/>
      <c r="D937" s="18"/>
      <c r="F937" s="18"/>
      <c r="G937" s="18"/>
      <c r="H937" s="18"/>
      <c r="I937" s="18"/>
      <c r="J937" s="18"/>
      <c r="K937" s="18"/>
      <c r="L937" s="18"/>
      <c r="M937" s="18"/>
      <c r="N937" s="18"/>
      <c r="O937" s="18"/>
      <c r="P937" s="18"/>
      <c r="Q937" s="18"/>
      <c r="R937" s="18"/>
      <c r="S937" s="18"/>
      <c r="T937" s="18"/>
      <c r="U937" s="18"/>
      <c r="V937" s="18" t="str">
        <f>IF(ISBLANK('PLT Log'!V947),"",'PLT Log'!V947)</f>
        <v/>
      </c>
    </row>
    <row r="938" spans="1:22" x14ac:dyDescent="0.25">
      <c r="A938" s="9"/>
      <c r="B938" s="9"/>
      <c r="C938" s="20"/>
      <c r="D938" s="18"/>
      <c r="F938" s="18"/>
      <c r="G938" s="18"/>
      <c r="H938" s="18"/>
      <c r="I938" s="18"/>
      <c r="J938" s="18"/>
      <c r="K938" s="18"/>
      <c r="L938" s="18"/>
      <c r="M938" s="18"/>
      <c r="N938" s="18"/>
      <c r="O938" s="18"/>
      <c r="P938" s="18"/>
      <c r="Q938" s="18"/>
      <c r="R938" s="18"/>
      <c r="S938" s="18"/>
      <c r="T938" s="18"/>
      <c r="U938" s="18"/>
      <c r="V938" s="18" t="str">
        <f>IF(ISBLANK('PLT Log'!V948),"",'PLT Log'!V948)</f>
        <v/>
      </c>
    </row>
    <row r="939" spans="1:22" x14ac:dyDescent="0.25">
      <c r="A939" s="9"/>
      <c r="B939" s="9"/>
      <c r="C939" s="20"/>
      <c r="D939" s="18"/>
      <c r="F939" s="18"/>
      <c r="G939" s="18"/>
      <c r="H939" s="18"/>
      <c r="I939" s="18"/>
      <c r="J939" s="18"/>
      <c r="K939" s="18"/>
      <c r="L939" s="18"/>
      <c r="M939" s="18"/>
      <c r="N939" s="18"/>
      <c r="O939" s="18"/>
      <c r="P939" s="18"/>
      <c r="Q939" s="18"/>
      <c r="R939" s="18"/>
      <c r="S939" s="18"/>
      <c r="T939" s="18"/>
      <c r="U939" s="18"/>
      <c r="V939" s="18" t="str">
        <f>IF(ISBLANK('PLT Log'!V949),"",'PLT Log'!V949)</f>
        <v/>
      </c>
    </row>
    <row r="940" spans="1:22" x14ac:dyDescent="0.25">
      <c r="A940" s="9"/>
      <c r="B940" s="9"/>
      <c r="C940" s="20"/>
      <c r="D940" s="18"/>
      <c r="F940" s="18"/>
      <c r="G940" s="18"/>
      <c r="H940" s="18"/>
      <c r="I940" s="18"/>
      <c r="J940" s="18"/>
      <c r="K940" s="18"/>
      <c r="L940" s="18"/>
      <c r="M940" s="18"/>
      <c r="N940" s="18"/>
      <c r="O940" s="18"/>
      <c r="P940" s="18"/>
      <c r="Q940" s="18"/>
      <c r="R940" s="18"/>
      <c r="S940" s="18"/>
      <c r="T940" s="18"/>
      <c r="U940" s="18"/>
      <c r="V940" s="18" t="str">
        <f>IF(ISBLANK('PLT Log'!V950),"",'PLT Log'!V950)</f>
        <v/>
      </c>
    </row>
    <row r="941" spans="1:22" x14ac:dyDescent="0.25">
      <c r="A941" s="9"/>
      <c r="B941" s="9"/>
      <c r="C941" s="20"/>
      <c r="D941" s="18"/>
      <c r="F941" s="18"/>
      <c r="G941" s="18"/>
      <c r="H941" s="18"/>
      <c r="I941" s="18"/>
      <c r="J941" s="18"/>
      <c r="K941" s="18"/>
      <c r="L941" s="18"/>
      <c r="M941" s="18"/>
      <c r="N941" s="18"/>
      <c r="O941" s="18"/>
      <c r="P941" s="18"/>
      <c r="Q941" s="18"/>
      <c r="R941" s="18"/>
      <c r="S941" s="18"/>
      <c r="T941" s="18"/>
      <c r="U941" s="18"/>
      <c r="V941" s="18" t="str">
        <f>IF(ISBLANK('PLT Log'!V951),"",'PLT Log'!V951)</f>
        <v/>
      </c>
    </row>
    <row r="942" spans="1:22" x14ac:dyDescent="0.25">
      <c r="A942" s="9"/>
      <c r="B942" s="9"/>
      <c r="C942" s="20"/>
      <c r="D942" s="18"/>
      <c r="F942" s="18"/>
      <c r="G942" s="18"/>
      <c r="H942" s="18"/>
      <c r="I942" s="18"/>
      <c r="J942" s="18"/>
      <c r="K942" s="18"/>
      <c r="L942" s="18"/>
      <c r="M942" s="18"/>
      <c r="N942" s="18"/>
      <c r="O942" s="18"/>
      <c r="P942" s="18"/>
      <c r="Q942" s="18"/>
      <c r="R942" s="18"/>
      <c r="S942" s="18"/>
      <c r="T942" s="18"/>
      <c r="U942" s="18"/>
      <c r="V942" s="18" t="str">
        <f>IF(ISBLANK('PLT Log'!V952),"",'PLT Log'!V952)</f>
        <v/>
      </c>
    </row>
    <row r="943" spans="1:22" x14ac:dyDescent="0.25">
      <c r="A943" s="9"/>
      <c r="B943" s="9"/>
      <c r="C943" s="20"/>
      <c r="D943" s="18"/>
      <c r="F943" s="18"/>
      <c r="G943" s="18"/>
      <c r="H943" s="18"/>
      <c r="I943" s="18"/>
      <c r="J943" s="18"/>
      <c r="K943" s="18"/>
      <c r="L943" s="18"/>
      <c r="M943" s="18"/>
      <c r="N943" s="18"/>
      <c r="O943" s="18"/>
      <c r="P943" s="18"/>
      <c r="Q943" s="18"/>
      <c r="R943" s="18"/>
      <c r="S943" s="18"/>
      <c r="T943" s="18"/>
      <c r="U943" s="18"/>
      <c r="V943" s="18" t="str">
        <f>IF(ISBLANK('PLT Log'!V953),"",'PLT Log'!V953)</f>
        <v/>
      </c>
    </row>
    <row r="944" spans="1:22" x14ac:dyDescent="0.25">
      <c r="A944" s="9"/>
      <c r="B944" s="9"/>
      <c r="C944" s="20"/>
      <c r="D944" s="18"/>
      <c r="F944" s="18"/>
      <c r="G944" s="18"/>
      <c r="H944" s="18"/>
      <c r="I944" s="18"/>
      <c r="J944" s="18"/>
      <c r="K944" s="18"/>
      <c r="L944" s="18"/>
      <c r="M944" s="18"/>
      <c r="N944" s="18"/>
      <c r="O944" s="18"/>
      <c r="P944" s="18"/>
      <c r="Q944" s="18"/>
      <c r="R944" s="18"/>
      <c r="S944" s="18"/>
      <c r="T944" s="18"/>
      <c r="U944" s="18"/>
      <c r="V944" s="18" t="str">
        <f>IF(ISBLANK('PLT Log'!V954),"",'PLT Log'!V954)</f>
        <v/>
      </c>
    </row>
    <row r="945" spans="1:22" x14ac:dyDescent="0.25">
      <c r="A945" s="9"/>
      <c r="B945" s="9"/>
      <c r="C945" s="20"/>
      <c r="D945" s="18"/>
      <c r="F945" s="18"/>
      <c r="G945" s="18"/>
      <c r="H945" s="18"/>
      <c r="I945" s="18"/>
      <c r="J945" s="18"/>
      <c r="K945" s="18"/>
      <c r="L945" s="18"/>
      <c r="M945" s="18"/>
      <c r="N945" s="18"/>
      <c r="O945" s="18"/>
      <c r="P945" s="18"/>
      <c r="Q945" s="18"/>
      <c r="R945" s="18"/>
      <c r="S945" s="18"/>
      <c r="T945" s="18"/>
      <c r="U945" s="18"/>
      <c r="V945" s="18" t="str">
        <f>IF(ISBLANK('PLT Log'!V955),"",'PLT Log'!V955)</f>
        <v/>
      </c>
    </row>
    <row r="946" spans="1:22" x14ac:dyDescent="0.25">
      <c r="A946" s="9"/>
      <c r="B946" s="9"/>
      <c r="C946" s="20"/>
      <c r="D946" s="18"/>
      <c r="F946" s="18"/>
      <c r="G946" s="18"/>
      <c r="H946" s="18"/>
      <c r="I946" s="18"/>
      <c r="J946" s="18"/>
      <c r="K946" s="18"/>
      <c r="L946" s="18"/>
      <c r="M946" s="18"/>
      <c r="N946" s="18"/>
      <c r="O946" s="18"/>
      <c r="P946" s="18"/>
      <c r="Q946" s="18"/>
      <c r="R946" s="18"/>
      <c r="S946" s="18"/>
      <c r="T946" s="18"/>
      <c r="U946" s="18"/>
      <c r="V946" s="18" t="str">
        <f>IF(ISBLANK('PLT Log'!V956),"",'PLT Log'!V956)</f>
        <v/>
      </c>
    </row>
    <row r="947" spans="1:22" x14ac:dyDescent="0.25">
      <c r="A947" s="9"/>
      <c r="B947" s="9"/>
      <c r="C947" s="20"/>
      <c r="D947" s="18"/>
      <c r="F947" s="18"/>
      <c r="G947" s="18"/>
      <c r="H947" s="18"/>
      <c r="I947" s="18"/>
      <c r="J947" s="18"/>
      <c r="K947" s="18"/>
      <c r="L947" s="18"/>
      <c r="M947" s="18"/>
      <c r="N947" s="18"/>
      <c r="O947" s="18"/>
      <c r="P947" s="18"/>
      <c r="Q947" s="18"/>
      <c r="R947" s="18"/>
      <c r="S947" s="18"/>
      <c r="T947" s="18"/>
      <c r="U947" s="18"/>
      <c r="V947" s="18" t="str">
        <f>IF(ISBLANK('PLT Log'!V957),"",'PLT Log'!V957)</f>
        <v/>
      </c>
    </row>
    <row r="948" spans="1:22" x14ac:dyDescent="0.25">
      <c r="A948" s="9"/>
      <c r="B948" s="9"/>
      <c r="C948" s="20"/>
      <c r="D948" s="18"/>
      <c r="F948" s="18"/>
      <c r="G948" s="18"/>
      <c r="H948" s="18"/>
      <c r="I948" s="18"/>
      <c r="J948" s="18"/>
      <c r="K948" s="18"/>
      <c r="L948" s="18"/>
      <c r="M948" s="18"/>
      <c r="N948" s="18"/>
      <c r="O948" s="18"/>
      <c r="P948" s="18"/>
      <c r="Q948" s="18"/>
      <c r="R948" s="18"/>
      <c r="S948" s="18"/>
      <c r="T948" s="18"/>
      <c r="U948" s="18"/>
      <c r="V948" s="18" t="str">
        <f>IF(ISBLANK('PLT Log'!V958),"",'PLT Log'!V958)</f>
        <v/>
      </c>
    </row>
    <row r="949" spans="1:22" x14ac:dyDescent="0.25">
      <c r="A949" s="9"/>
      <c r="B949" s="9"/>
      <c r="C949" s="20"/>
      <c r="D949" s="18"/>
      <c r="F949" s="18"/>
      <c r="G949" s="18"/>
      <c r="H949" s="18"/>
      <c r="I949" s="18"/>
      <c r="J949" s="18"/>
      <c r="K949" s="18"/>
      <c r="L949" s="18"/>
      <c r="M949" s="18"/>
      <c r="N949" s="18"/>
      <c r="O949" s="18"/>
      <c r="P949" s="18"/>
      <c r="Q949" s="18"/>
      <c r="R949" s="18"/>
      <c r="S949" s="18"/>
      <c r="T949" s="18"/>
      <c r="U949" s="18"/>
      <c r="V949" s="18" t="str">
        <f>IF(ISBLANK('PLT Log'!V959),"",'PLT Log'!V959)</f>
        <v/>
      </c>
    </row>
    <row r="950" spans="1:22" x14ac:dyDescent="0.25">
      <c r="A950" s="9"/>
      <c r="B950" s="9"/>
      <c r="C950" s="20"/>
      <c r="D950" s="18"/>
      <c r="F950" s="18"/>
      <c r="G950" s="18"/>
      <c r="H950" s="18"/>
      <c r="I950" s="18"/>
      <c r="J950" s="18"/>
      <c r="K950" s="18"/>
      <c r="L950" s="18"/>
      <c r="M950" s="18"/>
      <c r="N950" s="18"/>
      <c r="O950" s="18"/>
      <c r="P950" s="18"/>
      <c r="Q950" s="18"/>
      <c r="R950" s="18"/>
      <c r="S950" s="18"/>
      <c r="T950" s="18"/>
      <c r="U950" s="18"/>
      <c r="V950" s="18" t="str">
        <f>IF(ISBLANK('PLT Log'!V960),"",'PLT Log'!V960)</f>
        <v/>
      </c>
    </row>
    <row r="951" spans="1:22" x14ac:dyDescent="0.25">
      <c r="A951" s="9"/>
      <c r="B951" s="9"/>
      <c r="C951" s="20"/>
      <c r="D951" s="18"/>
      <c r="F951" s="18"/>
      <c r="G951" s="18"/>
      <c r="H951" s="18"/>
      <c r="I951" s="18"/>
      <c r="J951" s="18"/>
      <c r="K951" s="18"/>
      <c r="L951" s="18"/>
      <c r="M951" s="18"/>
      <c r="N951" s="18"/>
      <c r="O951" s="18"/>
      <c r="P951" s="18"/>
      <c r="Q951" s="18"/>
      <c r="R951" s="18"/>
      <c r="S951" s="18"/>
      <c r="T951" s="18"/>
      <c r="U951" s="18"/>
      <c r="V951" s="18" t="str">
        <f>IF(ISBLANK('PLT Log'!V961),"",'PLT Log'!V961)</f>
        <v/>
      </c>
    </row>
    <row r="952" spans="1:22" x14ac:dyDescent="0.25">
      <c r="A952" s="9"/>
      <c r="B952" s="9"/>
      <c r="C952" s="20"/>
      <c r="D952" s="18"/>
      <c r="F952" s="18"/>
      <c r="G952" s="18"/>
      <c r="H952" s="18"/>
      <c r="I952" s="18"/>
      <c r="J952" s="18"/>
      <c r="K952" s="18"/>
      <c r="L952" s="18"/>
      <c r="M952" s="18"/>
      <c r="N952" s="18"/>
      <c r="O952" s="18"/>
      <c r="P952" s="18"/>
      <c r="Q952" s="18"/>
      <c r="R952" s="18"/>
      <c r="S952" s="18"/>
      <c r="T952" s="18"/>
      <c r="U952" s="18"/>
      <c r="V952" s="18" t="str">
        <f>IF(ISBLANK('PLT Log'!V962),"",'PLT Log'!V962)</f>
        <v/>
      </c>
    </row>
    <row r="953" spans="1:22" x14ac:dyDescent="0.25">
      <c r="A953" s="9"/>
      <c r="B953" s="9"/>
      <c r="C953" s="20"/>
      <c r="D953" s="18"/>
      <c r="F953" s="18"/>
      <c r="G953" s="18"/>
      <c r="H953" s="18"/>
      <c r="I953" s="18"/>
      <c r="J953" s="18"/>
      <c r="K953" s="18"/>
      <c r="L953" s="18"/>
      <c r="M953" s="18"/>
      <c r="N953" s="18"/>
      <c r="O953" s="18"/>
      <c r="P953" s="18"/>
      <c r="Q953" s="18"/>
      <c r="R953" s="18"/>
      <c r="S953" s="18"/>
      <c r="T953" s="18"/>
      <c r="U953" s="18"/>
      <c r="V953" s="18" t="str">
        <f>IF(ISBLANK('PLT Log'!V963),"",'PLT Log'!V963)</f>
        <v/>
      </c>
    </row>
    <row r="954" spans="1:22" x14ac:dyDescent="0.25">
      <c r="A954" s="9"/>
      <c r="B954" s="9"/>
      <c r="C954" s="20"/>
      <c r="D954" s="18"/>
      <c r="F954" s="18"/>
      <c r="G954" s="18"/>
      <c r="H954" s="18"/>
      <c r="I954" s="18"/>
      <c r="J954" s="18"/>
      <c r="K954" s="18"/>
      <c r="L954" s="18"/>
      <c r="M954" s="18"/>
      <c r="N954" s="18"/>
      <c r="O954" s="18"/>
      <c r="P954" s="18"/>
      <c r="Q954" s="18"/>
      <c r="R954" s="18"/>
      <c r="S954" s="18"/>
      <c r="T954" s="18"/>
      <c r="U954" s="18"/>
      <c r="V954" s="18" t="str">
        <f>IF(ISBLANK('PLT Log'!V964),"",'PLT Log'!V964)</f>
        <v/>
      </c>
    </row>
    <row r="955" spans="1:22" x14ac:dyDescent="0.25">
      <c r="A955" s="9"/>
      <c r="B955" s="9"/>
      <c r="C955" s="20"/>
      <c r="D955" s="18"/>
      <c r="F955" s="18"/>
      <c r="G955" s="18"/>
      <c r="H955" s="18"/>
      <c r="I955" s="18"/>
      <c r="J955" s="18"/>
      <c r="K955" s="18"/>
      <c r="L955" s="18"/>
      <c r="M955" s="18"/>
      <c r="N955" s="18"/>
      <c r="O955" s="18"/>
      <c r="P955" s="18"/>
      <c r="Q955" s="18"/>
      <c r="R955" s="18"/>
      <c r="S955" s="18"/>
      <c r="T955" s="18"/>
      <c r="U955" s="18"/>
      <c r="V955" s="18" t="str">
        <f>IF(ISBLANK('PLT Log'!V965),"",'PLT Log'!V965)</f>
        <v/>
      </c>
    </row>
    <row r="956" spans="1:22" x14ac:dyDescent="0.25">
      <c r="A956" s="9"/>
      <c r="B956" s="9"/>
      <c r="C956" s="20"/>
      <c r="D956" s="18"/>
      <c r="F956" s="18"/>
      <c r="G956" s="18"/>
      <c r="H956" s="18"/>
      <c r="I956" s="18"/>
      <c r="J956" s="18"/>
      <c r="K956" s="18"/>
      <c r="L956" s="18"/>
      <c r="M956" s="18"/>
      <c r="N956" s="18"/>
      <c r="O956" s="18"/>
      <c r="P956" s="18"/>
      <c r="Q956" s="18"/>
      <c r="R956" s="18"/>
      <c r="S956" s="18"/>
      <c r="T956" s="18"/>
      <c r="U956" s="18"/>
      <c r="V956" s="18" t="str">
        <f>IF(ISBLANK('PLT Log'!V966),"",'PLT Log'!V966)</f>
        <v/>
      </c>
    </row>
    <row r="957" spans="1:22" x14ac:dyDescent="0.25">
      <c r="A957" s="9"/>
      <c r="B957" s="9"/>
      <c r="C957" s="20"/>
      <c r="D957" s="18"/>
      <c r="F957" s="18"/>
      <c r="G957" s="18"/>
      <c r="H957" s="18"/>
      <c r="I957" s="18"/>
      <c r="J957" s="18"/>
      <c r="K957" s="18"/>
      <c r="L957" s="18"/>
      <c r="M957" s="18"/>
      <c r="N957" s="18"/>
      <c r="O957" s="18"/>
      <c r="P957" s="18"/>
      <c r="Q957" s="18"/>
      <c r="R957" s="18"/>
      <c r="S957" s="18"/>
      <c r="T957" s="18"/>
      <c r="U957" s="18"/>
      <c r="V957" s="18" t="str">
        <f>IF(ISBLANK('PLT Log'!V967),"",'PLT Log'!V967)</f>
        <v/>
      </c>
    </row>
    <row r="958" spans="1:22" x14ac:dyDescent="0.25">
      <c r="A958" s="9"/>
      <c r="B958" s="9"/>
      <c r="C958" s="20"/>
      <c r="D958" s="18"/>
      <c r="F958" s="18"/>
      <c r="G958" s="18"/>
      <c r="H958" s="18"/>
      <c r="I958" s="18"/>
      <c r="J958" s="18"/>
      <c r="K958" s="18"/>
      <c r="L958" s="18"/>
      <c r="M958" s="18"/>
      <c r="N958" s="18"/>
      <c r="O958" s="18"/>
      <c r="P958" s="18"/>
      <c r="Q958" s="18"/>
      <c r="R958" s="18"/>
      <c r="S958" s="18"/>
      <c r="T958" s="18"/>
      <c r="U958" s="18"/>
      <c r="V958" s="18" t="str">
        <f>IF(ISBLANK('PLT Log'!V968),"",'PLT Log'!V968)</f>
        <v/>
      </c>
    </row>
    <row r="959" spans="1:22" x14ac:dyDescent="0.25">
      <c r="A959" s="9"/>
      <c r="B959" s="9"/>
      <c r="C959" s="20"/>
      <c r="D959" s="18"/>
      <c r="F959" s="18"/>
      <c r="G959" s="18"/>
      <c r="H959" s="18"/>
      <c r="I959" s="18"/>
      <c r="J959" s="18"/>
      <c r="K959" s="18"/>
      <c r="L959" s="18"/>
      <c r="M959" s="18"/>
      <c r="N959" s="18"/>
      <c r="O959" s="18"/>
      <c r="P959" s="18"/>
      <c r="Q959" s="18"/>
      <c r="R959" s="18"/>
      <c r="S959" s="18"/>
      <c r="T959" s="18"/>
      <c r="U959" s="18"/>
      <c r="V959" s="18" t="str">
        <f>IF(ISBLANK('PLT Log'!V969),"",'PLT Log'!V969)</f>
        <v/>
      </c>
    </row>
    <row r="960" spans="1:22" x14ac:dyDescent="0.25">
      <c r="A960" s="9"/>
      <c r="B960" s="9"/>
      <c r="C960" s="20"/>
      <c r="D960" s="18"/>
      <c r="F960" s="18"/>
      <c r="G960" s="18"/>
      <c r="H960" s="18"/>
      <c r="I960" s="18"/>
      <c r="J960" s="18"/>
      <c r="K960" s="18"/>
      <c r="L960" s="18"/>
      <c r="M960" s="18"/>
      <c r="N960" s="18"/>
      <c r="O960" s="18"/>
      <c r="P960" s="18"/>
      <c r="Q960" s="18"/>
      <c r="R960" s="18"/>
      <c r="S960" s="18"/>
      <c r="T960" s="18"/>
      <c r="U960" s="18"/>
      <c r="V960" s="18" t="str">
        <f>IF(ISBLANK('PLT Log'!V970),"",'PLT Log'!V970)</f>
        <v/>
      </c>
    </row>
    <row r="961" spans="1:22" x14ac:dyDescent="0.25">
      <c r="A961" s="9"/>
      <c r="B961" s="9"/>
      <c r="C961" s="20"/>
      <c r="D961" s="18"/>
      <c r="F961" s="18"/>
      <c r="G961" s="18"/>
      <c r="H961" s="18"/>
      <c r="I961" s="18"/>
      <c r="J961" s="18"/>
      <c r="K961" s="18"/>
      <c r="L961" s="18"/>
      <c r="M961" s="18"/>
      <c r="N961" s="18"/>
      <c r="O961" s="18"/>
      <c r="P961" s="18"/>
      <c r="Q961" s="18"/>
      <c r="R961" s="18"/>
      <c r="S961" s="18"/>
      <c r="T961" s="18"/>
      <c r="U961" s="18"/>
      <c r="V961" s="18" t="str">
        <f>IF(ISBLANK('PLT Log'!V971),"",'PLT Log'!V971)</f>
        <v/>
      </c>
    </row>
    <row r="962" spans="1:22" x14ac:dyDescent="0.25">
      <c r="A962" s="9"/>
      <c r="B962" s="9"/>
      <c r="C962" s="20"/>
      <c r="D962" s="18"/>
      <c r="F962" s="18"/>
      <c r="G962" s="18"/>
      <c r="H962" s="18"/>
      <c r="I962" s="18"/>
      <c r="J962" s="18"/>
      <c r="K962" s="18"/>
      <c r="L962" s="18"/>
      <c r="M962" s="18"/>
      <c r="N962" s="18"/>
      <c r="O962" s="18"/>
      <c r="P962" s="18"/>
      <c r="Q962" s="18"/>
      <c r="R962" s="18"/>
      <c r="S962" s="18"/>
      <c r="T962" s="18"/>
      <c r="U962" s="18"/>
      <c r="V962" s="18" t="str">
        <f>IF(ISBLANK('PLT Log'!V972),"",'PLT Log'!V972)</f>
        <v/>
      </c>
    </row>
    <row r="963" spans="1:22" x14ac:dyDescent="0.25">
      <c r="A963" s="9"/>
      <c r="B963" s="9"/>
      <c r="C963" s="20"/>
      <c r="D963" s="18"/>
      <c r="F963" s="18"/>
      <c r="G963" s="18"/>
      <c r="H963" s="18"/>
      <c r="I963" s="18"/>
      <c r="J963" s="18"/>
      <c r="K963" s="18"/>
      <c r="L963" s="18"/>
      <c r="M963" s="18"/>
      <c r="N963" s="18"/>
      <c r="O963" s="18"/>
      <c r="P963" s="18"/>
      <c r="Q963" s="18"/>
      <c r="R963" s="18"/>
      <c r="S963" s="18"/>
      <c r="T963" s="18"/>
      <c r="U963" s="18"/>
      <c r="V963" s="18" t="str">
        <f>IF(ISBLANK('PLT Log'!V973),"",'PLT Log'!V973)</f>
        <v/>
      </c>
    </row>
    <row r="964" spans="1:22" x14ac:dyDescent="0.25">
      <c r="A964" s="9"/>
      <c r="B964" s="9"/>
      <c r="C964" s="20"/>
      <c r="D964" s="18"/>
      <c r="F964" s="18"/>
      <c r="G964" s="18"/>
      <c r="H964" s="18"/>
      <c r="I964" s="18"/>
      <c r="J964" s="18"/>
      <c r="K964" s="18"/>
      <c r="L964" s="18"/>
      <c r="M964" s="18"/>
      <c r="N964" s="18"/>
      <c r="O964" s="18"/>
      <c r="P964" s="18"/>
      <c r="Q964" s="18"/>
      <c r="R964" s="18"/>
      <c r="S964" s="18"/>
      <c r="T964" s="18"/>
      <c r="U964" s="18"/>
      <c r="V964" s="18" t="str">
        <f>IF(ISBLANK('PLT Log'!V974),"",'PLT Log'!V974)</f>
        <v/>
      </c>
    </row>
    <row r="965" spans="1:22" x14ac:dyDescent="0.25">
      <c r="A965" s="9"/>
      <c r="B965" s="9"/>
      <c r="C965" s="20"/>
      <c r="D965" s="18"/>
      <c r="F965" s="18"/>
      <c r="G965" s="18"/>
      <c r="H965" s="18"/>
      <c r="I965" s="18"/>
      <c r="J965" s="18"/>
      <c r="K965" s="18"/>
      <c r="L965" s="18"/>
      <c r="M965" s="18"/>
      <c r="N965" s="18"/>
      <c r="O965" s="18"/>
      <c r="P965" s="18"/>
      <c r="Q965" s="18"/>
      <c r="R965" s="18"/>
      <c r="S965" s="18"/>
      <c r="T965" s="18"/>
      <c r="U965" s="18"/>
      <c r="V965" s="18" t="str">
        <f>IF(ISBLANK('PLT Log'!V975),"",'PLT Log'!V975)</f>
        <v/>
      </c>
    </row>
    <row r="966" spans="1:22" x14ac:dyDescent="0.25">
      <c r="A966" s="9"/>
      <c r="B966" s="9"/>
      <c r="C966" s="20"/>
      <c r="D966" s="18"/>
      <c r="F966" s="18"/>
      <c r="G966" s="18"/>
      <c r="H966" s="18"/>
      <c r="I966" s="18"/>
      <c r="J966" s="18"/>
      <c r="K966" s="18"/>
      <c r="L966" s="18"/>
      <c r="M966" s="18"/>
      <c r="N966" s="18"/>
      <c r="O966" s="18"/>
      <c r="P966" s="18"/>
      <c r="Q966" s="18"/>
      <c r="R966" s="18"/>
      <c r="S966" s="18"/>
      <c r="T966" s="18"/>
      <c r="U966" s="18"/>
      <c r="V966" s="18" t="str">
        <f>IF(ISBLANK('PLT Log'!V976),"",'PLT Log'!V976)</f>
        <v/>
      </c>
    </row>
    <row r="967" spans="1:22" x14ac:dyDescent="0.25">
      <c r="A967" s="9"/>
      <c r="B967" s="9"/>
      <c r="C967" s="20"/>
      <c r="D967" s="18"/>
      <c r="F967" s="18"/>
      <c r="G967" s="18"/>
      <c r="H967" s="18"/>
      <c r="I967" s="18"/>
      <c r="J967" s="18"/>
      <c r="K967" s="18"/>
      <c r="L967" s="18"/>
      <c r="M967" s="18"/>
      <c r="N967" s="18"/>
      <c r="O967" s="18"/>
      <c r="P967" s="18"/>
      <c r="Q967" s="18"/>
      <c r="R967" s="18"/>
      <c r="S967" s="18"/>
      <c r="T967" s="18"/>
      <c r="U967" s="18"/>
      <c r="V967" s="18" t="str">
        <f>IF(ISBLANK('PLT Log'!V977),"",'PLT Log'!V977)</f>
        <v/>
      </c>
    </row>
    <row r="968" spans="1:22" x14ac:dyDescent="0.25">
      <c r="A968" s="9"/>
      <c r="B968" s="9"/>
      <c r="C968" s="20"/>
      <c r="D968" s="18"/>
      <c r="F968" s="18"/>
      <c r="G968" s="18"/>
      <c r="H968" s="18"/>
      <c r="I968" s="18"/>
      <c r="J968" s="18"/>
      <c r="K968" s="18"/>
      <c r="L968" s="18"/>
      <c r="M968" s="18"/>
      <c r="N968" s="18"/>
      <c r="O968" s="18"/>
      <c r="P968" s="18"/>
      <c r="Q968" s="18"/>
      <c r="R968" s="18"/>
      <c r="S968" s="18"/>
      <c r="T968" s="18"/>
      <c r="U968" s="18"/>
      <c r="V968" s="18" t="str">
        <f>IF(ISBLANK('PLT Log'!V978),"",'PLT Log'!V978)</f>
        <v/>
      </c>
    </row>
    <row r="969" spans="1:22" x14ac:dyDescent="0.25">
      <c r="A969" s="9"/>
      <c r="B969" s="9"/>
      <c r="C969" s="20"/>
      <c r="D969" s="18"/>
      <c r="F969" s="18"/>
      <c r="G969" s="18"/>
      <c r="H969" s="18"/>
      <c r="I969" s="18"/>
      <c r="J969" s="18"/>
      <c r="K969" s="18"/>
      <c r="L969" s="18"/>
      <c r="M969" s="18"/>
      <c r="N969" s="18"/>
      <c r="O969" s="18"/>
      <c r="P969" s="18"/>
      <c r="Q969" s="18"/>
      <c r="R969" s="18"/>
      <c r="S969" s="18"/>
      <c r="T969" s="18"/>
      <c r="U969" s="18"/>
      <c r="V969" s="18" t="str">
        <f>IF(ISBLANK('PLT Log'!V979),"",'PLT Log'!V979)</f>
        <v/>
      </c>
    </row>
    <row r="970" spans="1:22" x14ac:dyDescent="0.25">
      <c r="A970" s="9"/>
      <c r="B970" s="9"/>
      <c r="C970" s="20"/>
      <c r="D970" s="18"/>
      <c r="F970" s="18"/>
      <c r="G970" s="18"/>
      <c r="H970" s="18"/>
      <c r="I970" s="18"/>
      <c r="J970" s="18"/>
      <c r="K970" s="18"/>
      <c r="L970" s="18"/>
      <c r="M970" s="18"/>
      <c r="N970" s="18"/>
      <c r="O970" s="18"/>
      <c r="P970" s="18"/>
      <c r="Q970" s="18"/>
      <c r="R970" s="18"/>
      <c r="S970" s="18"/>
      <c r="T970" s="18"/>
      <c r="U970" s="18"/>
      <c r="V970" s="18" t="str">
        <f>IF(ISBLANK('PLT Log'!V980),"",'PLT Log'!V980)</f>
        <v/>
      </c>
    </row>
    <row r="971" spans="1:22" x14ac:dyDescent="0.25">
      <c r="A971" s="9"/>
      <c r="B971" s="9"/>
      <c r="C971" s="20"/>
      <c r="D971" s="18"/>
      <c r="F971" s="18"/>
      <c r="G971" s="18"/>
      <c r="H971" s="18"/>
      <c r="I971" s="18"/>
      <c r="J971" s="18"/>
      <c r="K971" s="18"/>
      <c r="L971" s="18"/>
      <c r="M971" s="18"/>
      <c r="N971" s="18"/>
      <c r="O971" s="18"/>
      <c r="P971" s="18"/>
      <c r="Q971" s="18"/>
      <c r="R971" s="18"/>
      <c r="S971" s="18"/>
      <c r="T971" s="18"/>
      <c r="U971" s="18"/>
      <c r="V971" s="18" t="str">
        <f>IF(ISBLANK('PLT Log'!V981),"",'PLT Log'!V981)</f>
        <v/>
      </c>
    </row>
    <row r="972" spans="1:22" x14ac:dyDescent="0.25">
      <c r="A972" s="9"/>
      <c r="B972" s="9"/>
      <c r="C972" s="20"/>
      <c r="D972" s="18"/>
      <c r="F972" s="18"/>
      <c r="G972" s="18"/>
      <c r="H972" s="18"/>
      <c r="I972" s="18"/>
      <c r="J972" s="18"/>
      <c r="K972" s="18"/>
      <c r="L972" s="18"/>
      <c r="M972" s="18"/>
      <c r="N972" s="18"/>
      <c r="O972" s="18"/>
      <c r="P972" s="18"/>
      <c r="Q972" s="18"/>
      <c r="R972" s="18"/>
      <c r="S972" s="18"/>
      <c r="T972" s="18"/>
      <c r="U972" s="18"/>
      <c r="V972" s="18" t="str">
        <f>IF(ISBLANK('PLT Log'!V982),"",'PLT Log'!V982)</f>
        <v/>
      </c>
    </row>
    <row r="973" spans="1:22" x14ac:dyDescent="0.25">
      <c r="A973" s="9"/>
      <c r="B973" s="9"/>
      <c r="C973" s="20"/>
      <c r="D973" s="18"/>
      <c r="F973" s="18"/>
      <c r="G973" s="18"/>
      <c r="H973" s="18"/>
      <c r="I973" s="18"/>
      <c r="J973" s="18"/>
      <c r="K973" s="18"/>
      <c r="L973" s="18"/>
      <c r="M973" s="18"/>
      <c r="N973" s="18"/>
      <c r="O973" s="18"/>
      <c r="P973" s="18"/>
      <c r="Q973" s="18"/>
      <c r="R973" s="18"/>
      <c r="S973" s="18"/>
      <c r="T973" s="18"/>
      <c r="U973" s="18"/>
      <c r="V973" s="18" t="str">
        <f>IF(ISBLANK('PLT Log'!V983),"",'PLT Log'!V983)</f>
        <v/>
      </c>
    </row>
    <row r="974" spans="1:22" x14ac:dyDescent="0.25">
      <c r="A974" s="9"/>
      <c r="B974" s="9"/>
      <c r="C974" s="20"/>
      <c r="D974" s="18"/>
      <c r="F974" s="18"/>
      <c r="G974" s="18"/>
      <c r="H974" s="18"/>
      <c r="I974" s="18"/>
      <c r="J974" s="18"/>
      <c r="K974" s="18"/>
      <c r="L974" s="18"/>
      <c r="M974" s="18"/>
      <c r="N974" s="18"/>
      <c r="O974" s="18"/>
      <c r="P974" s="18"/>
      <c r="Q974" s="18"/>
      <c r="R974" s="18"/>
      <c r="S974" s="18"/>
      <c r="T974" s="18"/>
      <c r="U974" s="18"/>
      <c r="V974" s="18" t="str">
        <f>IF(ISBLANK('PLT Log'!V984),"",'PLT Log'!V984)</f>
        <v/>
      </c>
    </row>
    <row r="975" spans="1:22" x14ac:dyDescent="0.25">
      <c r="A975" s="9"/>
      <c r="B975" s="9"/>
      <c r="C975" s="20"/>
      <c r="D975" s="18"/>
      <c r="F975" s="18"/>
      <c r="G975" s="18"/>
      <c r="H975" s="18"/>
      <c r="I975" s="18"/>
      <c r="J975" s="18"/>
      <c r="K975" s="18"/>
      <c r="L975" s="18"/>
      <c r="M975" s="18"/>
      <c r="N975" s="18"/>
      <c r="O975" s="18"/>
      <c r="P975" s="18"/>
      <c r="Q975" s="18"/>
      <c r="R975" s="18"/>
      <c r="S975" s="18"/>
      <c r="T975" s="18"/>
      <c r="U975" s="18"/>
      <c r="V975" s="18" t="str">
        <f>IF(ISBLANK('PLT Log'!V985),"",'PLT Log'!V985)</f>
        <v/>
      </c>
    </row>
    <row r="976" spans="1:22" x14ac:dyDescent="0.25">
      <c r="A976" s="9"/>
      <c r="B976" s="9"/>
      <c r="C976" s="20"/>
      <c r="D976" s="18"/>
      <c r="F976" s="18"/>
      <c r="G976" s="18"/>
      <c r="H976" s="18"/>
      <c r="I976" s="18"/>
      <c r="J976" s="18"/>
      <c r="K976" s="18"/>
      <c r="L976" s="18"/>
      <c r="M976" s="18"/>
      <c r="N976" s="18"/>
      <c r="O976" s="18"/>
      <c r="P976" s="18"/>
      <c r="Q976" s="18"/>
      <c r="R976" s="18"/>
      <c r="S976" s="18"/>
      <c r="T976" s="18"/>
      <c r="U976" s="18"/>
      <c r="V976" s="18" t="str">
        <f>IF(ISBLANK('PLT Log'!V986),"",'PLT Log'!V986)</f>
        <v/>
      </c>
    </row>
    <row r="977" spans="1:22" x14ac:dyDescent="0.25">
      <c r="A977" s="9"/>
      <c r="B977" s="9"/>
      <c r="C977" s="20"/>
      <c r="D977" s="18"/>
      <c r="F977" s="18"/>
      <c r="G977" s="18"/>
      <c r="H977" s="18"/>
      <c r="I977" s="18"/>
      <c r="J977" s="18"/>
      <c r="K977" s="18"/>
      <c r="L977" s="18"/>
      <c r="M977" s="18"/>
      <c r="N977" s="18"/>
      <c r="O977" s="18"/>
      <c r="P977" s="18"/>
      <c r="Q977" s="18"/>
      <c r="R977" s="18"/>
      <c r="S977" s="18"/>
      <c r="T977" s="18"/>
      <c r="U977" s="18"/>
      <c r="V977" s="18" t="str">
        <f>IF(ISBLANK('PLT Log'!V987),"",'PLT Log'!V987)</f>
        <v/>
      </c>
    </row>
    <row r="978" spans="1:22" x14ac:dyDescent="0.25">
      <c r="A978" s="9"/>
      <c r="B978" s="9"/>
      <c r="C978" s="20"/>
      <c r="D978" s="18"/>
      <c r="F978" s="18"/>
      <c r="G978" s="18"/>
      <c r="H978" s="18"/>
      <c r="I978" s="18"/>
      <c r="J978" s="18"/>
      <c r="K978" s="18"/>
      <c r="L978" s="18"/>
      <c r="M978" s="18"/>
      <c r="N978" s="18"/>
      <c r="O978" s="18"/>
      <c r="P978" s="18"/>
      <c r="Q978" s="18"/>
      <c r="R978" s="18"/>
      <c r="S978" s="18"/>
      <c r="T978" s="18"/>
      <c r="U978" s="18"/>
      <c r="V978" s="18" t="str">
        <f>IF(ISBLANK('PLT Log'!V988),"",'PLT Log'!V988)</f>
        <v/>
      </c>
    </row>
    <row r="979" spans="1:22" x14ac:dyDescent="0.25">
      <c r="A979" s="9"/>
      <c r="B979" s="9"/>
      <c r="C979" s="20"/>
      <c r="D979" s="18"/>
      <c r="F979" s="18"/>
      <c r="G979" s="18"/>
      <c r="H979" s="18"/>
      <c r="I979" s="18"/>
      <c r="J979" s="18"/>
      <c r="K979" s="18"/>
      <c r="L979" s="18"/>
      <c r="M979" s="18"/>
      <c r="N979" s="18"/>
      <c r="O979" s="18"/>
      <c r="P979" s="18"/>
      <c r="Q979" s="18"/>
      <c r="R979" s="18"/>
      <c r="S979" s="18"/>
      <c r="T979" s="18"/>
      <c r="U979" s="18"/>
      <c r="V979" s="18" t="str">
        <f>IF(ISBLANK('PLT Log'!V989),"",'PLT Log'!V989)</f>
        <v/>
      </c>
    </row>
    <row r="980" spans="1:22" x14ac:dyDescent="0.25">
      <c r="A980" s="9"/>
      <c r="B980" s="9"/>
      <c r="C980" s="20"/>
      <c r="D980" s="18"/>
      <c r="F980" s="18"/>
      <c r="G980" s="18"/>
      <c r="H980" s="18"/>
      <c r="I980" s="18"/>
      <c r="J980" s="18"/>
      <c r="K980" s="18"/>
      <c r="L980" s="18"/>
      <c r="M980" s="18"/>
      <c r="N980" s="18"/>
      <c r="O980" s="18"/>
      <c r="P980" s="18"/>
      <c r="Q980" s="18"/>
      <c r="R980" s="18"/>
      <c r="S980" s="18"/>
      <c r="T980" s="18"/>
      <c r="U980" s="18"/>
      <c r="V980" s="18" t="str">
        <f>IF(ISBLANK('PLT Log'!V990),"",'PLT Log'!V990)</f>
        <v/>
      </c>
    </row>
    <row r="981" spans="1:22" x14ac:dyDescent="0.25">
      <c r="A981" s="9"/>
      <c r="B981" s="9"/>
      <c r="C981" s="20"/>
      <c r="D981" s="18"/>
      <c r="F981" s="18"/>
      <c r="G981" s="18"/>
      <c r="H981" s="18"/>
      <c r="I981" s="18"/>
      <c r="J981" s="18"/>
      <c r="K981" s="18"/>
      <c r="L981" s="18"/>
      <c r="M981" s="18"/>
      <c r="N981" s="18"/>
      <c r="O981" s="18"/>
      <c r="P981" s="18"/>
      <c r="Q981" s="18"/>
      <c r="R981" s="18"/>
      <c r="S981" s="18"/>
      <c r="T981" s="18"/>
      <c r="U981" s="18"/>
      <c r="V981" s="18" t="str">
        <f>IF(ISBLANK('PLT Log'!V991),"",'PLT Log'!V991)</f>
        <v/>
      </c>
    </row>
    <row r="982" spans="1:22" x14ac:dyDescent="0.25">
      <c r="A982" s="9"/>
      <c r="B982" s="9"/>
      <c r="C982" s="20"/>
      <c r="D982" s="18"/>
      <c r="F982" s="18"/>
      <c r="G982" s="18"/>
      <c r="H982" s="18"/>
      <c r="I982" s="18"/>
      <c r="J982" s="18"/>
      <c r="K982" s="18"/>
      <c r="L982" s="18"/>
      <c r="M982" s="18"/>
      <c r="N982" s="18"/>
      <c r="O982" s="18"/>
      <c r="P982" s="18"/>
      <c r="Q982" s="18"/>
      <c r="R982" s="18"/>
      <c r="S982" s="18"/>
      <c r="T982" s="18"/>
      <c r="U982" s="18"/>
      <c r="V982" s="18" t="str">
        <f>IF(ISBLANK('PLT Log'!V992),"",'PLT Log'!V992)</f>
        <v/>
      </c>
    </row>
    <row r="983" spans="1:22" x14ac:dyDescent="0.25">
      <c r="A983" s="9"/>
      <c r="B983" s="9"/>
      <c r="C983" s="20"/>
      <c r="D983" s="18"/>
      <c r="F983" s="18"/>
      <c r="G983" s="18"/>
      <c r="H983" s="18"/>
      <c r="I983" s="18"/>
      <c r="J983" s="18"/>
      <c r="K983" s="18"/>
      <c r="L983" s="18"/>
      <c r="M983" s="18"/>
      <c r="N983" s="18"/>
      <c r="O983" s="18"/>
      <c r="P983" s="18"/>
      <c r="Q983" s="18"/>
      <c r="R983" s="18"/>
      <c r="S983" s="18"/>
      <c r="T983" s="18"/>
      <c r="U983" s="18"/>
      <c r="V983" s="18" t="str">
        <f>IF(ISBLANK('PLT Log'!V993),"",'PLT Log'!V993)</f>
        <v/>
      </c>
    </row>
    <row r="984" spans="1:22" x14ac:dyDescent="0.25">
      <c r="A984" s="9"/>
      <c r="B984" s="9"/>
      <c r="C984" s="20"/>
      <c r="D984" s="18"/>
      <c r="F984" s="18"/>
      <c r="G984" s="18"/>
      <c r="H984" s="18"/>
      <c r="I984" s="18"/>
      <c r="J984" s="18"/>
      <c r="K984" s="18"/>
      <c r="L984" s="18"/>
      <c r="M984" s="18"/>
      <c r="N984" s="18"/>
      <c r="O984" s="18"/>
      <c r="P984" s="18"/>
      <c r="Q984" s="18"/>
      <c r="R984" s="18"/>
      <c r="S984" s="18"/>
      <c r="T984" s="18"/>
      <c r="U984" s="18"/>
      <c r="V984" s="18" t="str">
        <f>IF(ISBLANK('PLT Log'!V994),"",'PLT Log'!V994)</f>
        <v/>
      </c>
    </row>
    <row r="985" spans="1:22" x14ac:dyDescent="0.25">
      <c r="A985" s="9"/>
      <c r="B985" s="9"/>
      <c r="C985" s="20"/>
      <c r="D985" s="18"/>
      <c r="F985" s="18"/>
      <c r="G985" s="18"/>
      <c r="H985" s="18"/>
      <c r="I985" s="18"/>
      <c r="J985" s="18"/>
      <c r="K985" s="18"/>
      <c r="L985" s="18"/>
      <c r="M985" s="18"/>
      <c r="N985" s="18"/>
      <c r="O985" s="18"/>
      <c r="P985" s="18"/>
      <c r="Q985" s="18"/>
      <c r="R985" s="18"/>
      <c r="S985" s="18"/>
      <c r="T985" s="18"/>
      <c r="U985" s="18"/>
      <c r="V985" s="18" t="str">
        <f>IF(ISBLANK('PLT Log'!V995),"",'PLT Log'!V995)</f>
        <v/>
      </c>
    </row>
    <row r="986" spans="1:22" x14ac:dyDescent="0.25">
      <c r="A986" s="9"/>
      <c r="B986" s="9"/>
      <c r="C986" s="20"/>
      <c r="D986" s="18"/>
      <c r="F986" s="18"/>
      <c r="G986" s="18"/>
      <c r="H986" s="18"/>
      <c r="I986" s="18"/>
      <c r="J986" s="18"/>
      <c r="K986" s="18"/>
      <c r="L986" s="18"/>
      <c r="M986" s="18"/>
      <c r="N986" s="18"/>
      <c r="O986" s="18"/>
      <c r="P986" s="18"/>
      <c r="Q986" s="18"/>
      <c r="R986" s="18"/>
      <c r="S986" s="18"/>
      <c r="T986" s="18"/>
      <c r="U986" s="18"/>
      <c r="V986" s="18" t="str">
        <f>IF(ISBLANK('PLT Log'!V996),"",'PLT Log'!V996)</f>
        <v/>
      </c>
    </row>
    <row r="987" spans="1:22" x14ac:dyDescent="0.25">
      <c r="A987" s="9"/>
      <c r="B987" s="9"/>
      <c r="C987" s="20"/>
      <c r="D987" s="18"/>
      <c r="F987" s="18"/>
      <c r="G987" s="18"/>
      <c r="H987" s="18"/>
      <c r="I987" s="18"/>
      <c r="J987" s="18"/>
      <c r="K987" s="18"/>
      <c r="L987" s="18"/>
      <c r="M987" s="18"/>
      <c r="N987" s="18"/>
      <c r="O987" s="18"/>
      <c r="P987" s="18"/>
      <c r="Q987" s="18"/>
      <c r="R987" s="18"/>
      <c r="S987" s="18"/>
      <c r="T987" s="18"/>
      <c r="U987" s="18"/>
      <c r="V987" s="18" t="str">
        <f>IF(ISBLANK('PLT Log'!V997),"",'PLT Log'!V997)</f>
        <v/>
      </c>
    </row>
    <row r="988" spans="1:22" x14ac:dyDescent="0.25">
      <c r="A988" s="9"/>
      <c r="B988" s="9"/>
      <c r="C988" s="20"/>
      <c r="D988" s="18"/>
      <c r="F988" s="18"/>
      <c r="G988" s="18"/>
      <c r="H988" s="18"/>
      <c r="I988" s="18"/>
      <c r="J988" s="18"/>
      <c r="K988" s="18"/>
      <c r="L988" s="18"/>
      <c r="M988" s="18"/>
      <c r="N988" s="18"/>
      <c r="O988" s="18"/>
      <c r="P988" s="18"/>
      <c r="Q988" s="18"/>
      <c r="R988" s="18"/>
      <c r="S988" s="18"/>
      <c r="T988" s="18"/>
      <c r="U988" s="18"/>
      <c r="V988" s="18" t="str">
        <f>IF(ISBLANK('PLT Log'!V998),"",'PLT Log'!V998)</f>
        <v/>
      </c>
    </row>
    <row r="989" spans="1:22" x14ac:dyDescent="0.25">
      <c r="A989" s="9"/>
      <c r="B989" s="9"/>
      <c r="C989" s="20"/>
      <c r="D989" s="18"/>
      <c r="F989" s="18"/>
      <c r="G989" s="18"/>
      <c r="H989" s="18"/>
      <c r="I989" s="18"/>
      <c r="J989" s="18"/>
      <c r="K989" s="18"/>
      <c r="L989" s="18"/>
      <c r="M989" s="18"/>
      <c r="N989" s="18"/>
      <c r="O989" s="18"/>
      <c r="P989" s="18"/>
      <c r="Q989" s="18"/>
      <c r="R989" s="18"/>
      <c r="S989" s="18"/>
      <c r="T989" s="18"/>
      <c r="U989" s="18"/>
      <c r="V989" s="18" t="str">
        <f>IF(ISBLANK('PLT Log'!V999),"",'PLT Log'!V999)</f>
        <v/>
      </c>
    </row>
    <row r="990" spans="1:22" x14ac:dyDescent="0.25">
      <c r="A990" s="9"/>
      <c r="B990" s="9"/>
      <c r="C990" s="20"/>
      <c r="D990" s="18"/>
      <c r="F990" s="18"/>
      <c r="G990" s="18"/>
      <c r="H990" s="18"/>
      <c r="I990" s="18"/>
      <c r="J990" s="18"/>
      <c r="K990" s="18"/>
      <c r="L990" s="18"/>
      <c r="M990" s="18"/>
      <c r="N990" s="18"/>
      <c r="O990" s="18"/>
      <c r="P990" s="18"/>
      <c r="Q990" s="18"/>
      <c r="R990" s="18"/>
      <c r="S990" s="18"/>
      <c r="T990" s="18"/>
      <c r="U990" s="18"/>
      <c r="V990" s="18" t="str">
        <f>IF(ISBLANK('PLT Log'!V1000),"",'PLT Log'!V1000)</f>
        <v/>
      </c>
    </row>
    <row r="991" spans="1:22" x14ac:dyDescent="0.25">
      <c r="A991" s="9"/>
      <c r="B991" s="9"/>
      <c r="C991" s="20"/>
      <c r="D991" s="18"/>
      <c r="F991" s="18"/>
      <c r="G991" s="18"/>
      <c r="H991" s="18"/>
      <c r="I991" s="18"/>
      <c r="J991" s="18"/>
      <c r="K991" s="18"/>
      <c r="L991" s="18"/>
      <c r="M991" s="18"/>
      <c r="N991" s="18"/>
      <c r="O991" s="18"/>
      <c r="P991" s="18"/>
      <c r="Q991" s="18"/>
      <c r="R991" s="18"/>
      <c r="S991" s="18"/>
      <c r="T991" s="18"/>
      <c r="U991" s="18"/>
      <c r="V991" s="18" t="str">
        <f>IF(ISBLANK('PLT Log'!V1001),"",'PLT Log'!V1001)</f>
        <v/>
      </c>
    </row>
    <row r="992" spans="1:22" x14ac:dyDescent="0.25">
      <c r="A992" s="9"/>
      <c r="B992" s="9"/>
      <c r="C992" s="20"/>
      <c r="D992" s="18"/>
      <c r="F992" s="18"/>
      <c r="G992" s="18"/>
      <c r="H992" s="18"/>
      <c r="I992" s="18"/>
      <c r="J992" s="18"/>
      <c r="K992" s="18"/>
      <c r="L992" s="18"/>
      <c r="M992" s="18"/>
      <c r="N992" s="18"/>
      <c r="O992" s="18"/>
      <c r="P992" s="18"/>
      <c r="Q992" s="18"/>
      <c r="R992" s="18"/>
      <c r="S992" s="18"/>
      <c r="T992" s="18"/>
      <c r="U992" s="18"/>
      <c r="V992" s="18" t="str">
        <f>IF(ISBLANK('PLT Log'!V1002),"",'PLT Log'!V1002)</f>
        <v/>
      </c>
    </row>
    <row r="993" spans="1:22" x14ac:dyDescent="0.25">
      <c r="A993" s="9"/>
      <c r="B993" s="9"/>
      <c r="C993" s="20"/>
      <c r="D993" s="18"/>
      <c r="F993" s="18"/>
      <c r="G993" s="18"/>
      <c r="H993" s="18"/>
      <c r="I993" s="18"/>
      <c r="J993" s="18"/>
      <c r="K993" s="18"/>
      <c r="L993" s="18"/>
      <c r="M993" s="18"/>
      <c r="N993" s="18"/>
      <c r="O993" s="18"/>
      <c r="P993" s="18"/>
      <c r="Q993" s="18"/>
      <c r="R993" s="18"/>
      <c r="S993" s="18"/>
      <c r="T993" s="18"/>
      <c r="U993" s="18"/>
      <c r="V993" s="18" t="str">
        <f>IF(ISBLANK('PLT Log'!V1003),"",'PLT Log'!V1003)</f>
        <v/>
      </c>
    </row>
    <row r="994" spans="1:22" x14ac:dyDescent="0.25">
      <c r="A994" s="9"/>
      <c r="B994" s="9"/>
      <c r="C994" s="20"/>
      <c r="D994" s="18"/>
      <c r="F994" s="18"/>
      <c r="G994" s="18"/>
      <c r="H994" s="18"/>
      <c r="I994" s="18"/>
      <c r="J994" s="18"/>
      <c r="K994" s="18"/>
      <c r="L994" s="18"/>
      <c r="M994" s="18"/>
      <c r="N994" s="18"/>
      <c r="O994" s="18"/>
      <c r="P994" s="18"/>
      <c r="Q994" s="18"/>
      <c r="R994" s="18"/>
      <c r="S994" s="18"/>
      <c r="T994" s="18"/>
      <c r="U994" s="18"/>
      <c r="V994" s="18" t="str">
        <f>IF(ISBLANK('PLT Log'!V1004),"",'PLT Log'!V1004)</f>
        <v/>
      </c>
    </row>
    <row r="995" spans="1:22" x14ac:dyDescent="0.25">
      <c r="A995" s="9"/>
      <c r="B995" s="9"/>
      <c r="C995" s="20"/>
      <c r="D995" s="18"/>
      <c r="F995" s="18"/>
      <c r="G995" s="18"/>
      <c r="H995" s="18"/>
      <c r="I995" s="18"/>
      <c r="J995" s="18"/>
      <c r="K995" s="18"/>
      <c r="L995" s="18"/>
      <c r="M995" s="18"/>
      <c r="N995" s="18"/>
      <c r="O995" s="18"/>
      <c r="P995" s="18"/>
      <c r="Q995" s="18"/>
      <c r="R995" s="18"/>
      <c r="S995" s="18"/>
      <c r="T995" s="18"/>
      <c r="U995" s="18"/>
      <c r="V995" s="18" t="str">
        <f>IF(ISBLANK('PLT Log'!V1005),"",'PLT Log'!V1005)</f>
        <v/>
      </c>
    </row>
    <row r="996" spans="1:22" x14ac:dyDescent="0.25">
      <c r="A996" s="9"/>
      <c r="B996" s="9"/>
      <c r="C996" s="20"/>
      <c r="D996" s="18"/>
      <c r="F996" s="18"/>
      <c r="G996" s="18"/>
      <c r="H996" s="18"/>
      <c r="I996" s="18"/>
      <c r="J996" s="18"/>
      <c r="K996" s="18"/>
      <c r="L996" s="18"/>
      <c r="M996" s="18"/>
      <c r="N996" s="18"/>
      <c r="O996" s="18"/>
      <c r="P996" s="18"/>
      <c r="Q996" s="18"/>
      <c r="R996" s="18"/>
      <c r="S996" s="18"/>
      <c r="T996" s="18"/>
      <c r="U996" s="18"/>
      <c r="V996" s="18" t="str">
        <f>IF(ISBLANK('PLT Log'!V1006),"",'PLT Log'!V1006)</f>
        <v/>
      </c>
    </row>
    <row r="997" spans="1:22" x14ac:dyDescent="0.25">
      <c r="A997" s="9"/>
      <c r="B997" s="9"/>
      <c r="C997" s="20"/>
      <c r="D997" s="18"/>
      <c r="F997" s="18"/>
      <c r="G997" s="18"/>
      <c r="H997" s="18"/>
      <c r="I997" s="18"/>
      <c r="J997" s="18"/>
      <c r="K997" s="18"/>
      <c r="L997" s="18"/>
      <c r="M997" s="18"/>
      <c r="N997" s="18"/>
      <c r="O997" s="18"/>
      <c r="P997" s="18"/>
      <c r="Q997" s="18"/>
      <c r="R997" s="18"/>
      <c r="S997" s="18"/>
      <c r="T997" s="18"/>
      <c r="U997" s="18"/>
      <c r="V997" s="18" t="str">
        <f>IF(ISBLANK('PLT Log'!V1007),"",'PLT Log'!V1007)</f>
        <v/>
      </c>
    </row>
    <row r="998" spans="1:22" x14ac:dyDescent="0.25">
      <c r="A998" s="9"/>
      <c r="B998" s="9"/>
      <c r="C998" s="20"/>
      <c r="D998" s="18"/>
      <c r="F998" s="18"/>
      <c r="G998" s="18"/>
      <c r="H998" s="18"/>
      <c r="I998" s="18"/>
      <c r="J998" s="18"/>
      <c r="K998" s="18"/>
      <c r="L998" s="18"/>
      <c r="M998" s="18"/>
      <c r="N998" s="18"/>
      <c r="O998" s="18"/>
      <c r="P998" s="18"/>
      <c r="Q998" s="18"/>
      <c r="R998" s="18"/>
      <c r="S998" s="18"/>
      <c r="T998" s="18"/>
      <c r="U998" s="18"/>
      <c r="V998" s="18" t="str">
        <f>IF(ISBLANK('PLT Log'!V1008),"",'PLT Log'!V1008)</f>
        <v/>
      </c>
    </row>
    <row r="999" spans="1:22" x14ac:dyDescent="0.25">
      <c r="A999" s="9"/>
      <c r="B999" s="9"/>
      <c r="C999" s="20"/>
      <c r="D999" s="18"/>
      <c r="F999" s="18"/>
      <c r="G999" s="18"/>
      <c r="H999" s="18"/>
      <c r="I999" s="18"/>
      <c r="J999" s="18"/>
      <c r="K999" s="18"/>
      <c r="L999" s="18"/>
      <c r="M999" s="18"/>
      <c r="N999" s="18"/>
      <c r="O999" s="18"/>
      <c r="P999" s="18"/>
      <c r="Q999" s="18"/>
      <c r="R999" s="18"/>
      <c r="S999" s="18"/>
      <c r="T999" s="18"/>
      <c r="U999" s="18"/>
      <c r="V999" s="18" t="str">
        <f>IF(ISBLANK('PLT Log'!V1009),"",'PLT Log'!V1009)</f>
        <v/>
      </c>
    </row>
    <row r="1000" spans="1:22" x14ac:dyDescent="0.25">
      <c r="A1000" s="9"/>
      <c r="B1000" s="9"/>
      <c r="C1000" s="20"/>
      <c r="D1000" s="18"/>
      <c r="F1000" s="18"/>
      <c r="G1000" s="18"/>
      <c r="H1000" s="18"/>
      <c r="I1000" s="18"/>
      <c r="J1000" s="18"/>
      <c r="K1000" s="18"/>
      <c r="L1000" s="18"/>
      <c r="M1000" s="18"/>
      <c r="N1000" s="18"/>
      <c r="O1000" s="18"/>
      <c r="P1000" s="18"/>
      <c r="Q1000" s="18"/>
      <c r="R1000" s="18"/>
      <c r="S1000" s="18"/>
      <c r="T1000" s="18"/>
      <c r="U1000" s="18"/>
      <c r="V1000" s="18" t="str">
        <f>IF(ISBLANK('PLT Log'!V1010),"",'PLT Log'!V1010)</f>
        <v/>
      </c>
    </row>
    <row r="1001" spans="1:22" x14ac:dyDescent="0.25">
      <c r="A1001" s="9"/>
      <c r="B1001" s="9"/>
      <c r="C1001" s="20"/>
      <c r="D1001" s="18"/>
      <c r="F1001" s="18"/>
      <c r="G1001" s="18"/>
      <c r="H1001" s="18"/>
      <c r="I1001" s="18"/>
      <c r="J1001" s="18"/>
      <c r="K1001" s="18"/>
      <c r="L1001" s="18"/>
      <c r="M1001" s="18"/>
      <c r="N1001" s="18"/>
      <c r="O1001" s="18"/>
      <c r="P1001" s="18"/>
      <c r="Q1001" s="18"/>
      <c r="R1001" s="18"/>
      <c r="S1001" s="18"/>
      <c r="T1001" s="18"/>
      <c r="U1001" s="18"/>
      <c r="V1001" s="18" t="str">
        <f>IF(ISBLANK('PLT Log'!V1011),"",'PLT Log'!V1011)</f>
        <v/>
      </c>
    </row>
    <row r="1002" spans="1:22" x14ac:dyDescent="0.25">
      <c r="A1002" s="9"/>
      <c r="B1002" s="9"/>
      <c r="C1002" s="20"/>
      <c r="D1002" s="18"/>
      <c r="F1002" s="18"/>
      <c r="G1002" s="18"/>
      <c r="H1002" s="18"/>
      <c r="I1002" s="18"/>
      <c r="J1002" s="18"/>
      <c r="K1002" s="18"/>
      <c r="L1002" s="18"/>
      <c r="M1002" s="18"/>
      <c r="N1002" s="18"/>
      <c r="O1002" s="18"/>
      <c r="P1002" s="18"/>
      <c r="Q1002" s="18"/>
      <c r="R1002" s="18"/>
      <c r="S1002" s="18"/>
      <c r="T1002" s="18"/>
      <c r="U1002" s="18"/>
      <c r="V1002" s="18" t="str">
        <f>IF(ISBLANK('PLT Log'!V1012),"",'PLT Log'!V1012)</f>
        <v/>
      </c>
    </row>
    <row r="1003" spans="1:22" x14ac:dyDescent="0.25">
      <c r="A1003" s="9"/>
      <c r="B1003" s="9"/>
      <c r="C1003" s="20"/>
      <c r="D1003" s="18"/>
      <c r="F1003" s="18"/>
      <c r="G1003" s="18"/>
      <c r="H1003" s="18"/>
      <c r="I1003" s="18"/>
      <c r="J1003" s="18"/>
      <c r="K1003" s="18"/>
      <c r="L1003" s="18"/>
      <c r="M1003" s="18"/>
      <c r="N1003" s="18"/>
      <c r="O1003" s="18"/>
      <c r="P1003" s="18"/>
      <c r="Q1003" s="18"/>
      <c r="R1003" s="18"/>
      <c r="S1003" s="18"/>
      <c r="T1003" s="18"/>
      <c r="U1003" s="18"/>
      <c r="V1003" s="18" t="str">
        <f>IF(ISBLANK('PLT Log'!V1013),"",'PLT Log'!V1013)</f>
        <v/>
      </c>
    </row>
    <row r="1004" spans="1:22" x14ac:dyDescent="0.25">
      <c r="A1004" s="9"/>
      <c r="B1004" s="9"/>
      <c r="C1004" s="20"/>
      <c r="D1004" s="18"/>
      <c r="F1004" s="18"/>
      <c r="G1004" s="18"/>
      <c r="H1004" s="18"/>
      <c r="I1004" s="18"/>
      <c r="J1004" s="18"/>
      <c r="K1004" s="18"/>
      <c r="L1004" s="18"/>
      <c r="M1004" s="18"/>
      <c r="N1004" s="18"/>
      <c r="O1004" s="18"/>
      <c r="P1004" s="18"/>
      <c r="Q1004" s="18"/>
      <c r="R1004" s="18"/>
      <c r="S1004" s="18"/>
      <c r="T1004" s="18"/>
      <c r="U1004" s="18"/>
      <c r="V1004" s="18" t="str">
        <f>IF(ISBLANK('PLT Log'!V1014),"",'PLT Log'!V1014)</f>
        <v/>
      </c>
    </row>
    <row r="1005" spans="1:22" x14ac:dyDescent="0.25">
      <c r="A1005" s="9"/>
      <c r="B1005" s="9"/>
      <c r="C1005" s="20"/>
      <c r="D1005" s="18"/>
      <c r="F1005" s="18"/>
      <c r="G1005" s="18"/>
      <c r="H1005" s="18"/>
      <c r="I1005" s="18"/>
      <c r="J1005" s="18"/>
      <c r="K1005" s="18"/>
      <c r="L1005" s="18"/>
      <c r="M1005" s="18"/>
      <c r="N1005" s="18"/>
      <c r="O1005" s="18"/>
      <c r="P1005" s="18"/>
      <c r="Q1005" s="18"/>
      <c r="R1005" s="18"/>
      <c r="S1005" s="18"/>
      <c r="T1005" s="18"/>
      <c r="U1005" s="18"/>
      <c r="V1005" s="18" t="str">
        <f>IF(ISBLANK('PLT Log'!V1015),"",'PLT Log'!V1015)</f>
        <v/>
      </c>
    </row>
    <row r="1006" spans="1:22" x14ac:dyDescent="0.25">
      <c r="A1006" s="9"/>
      <c r="B1006" s="9"/>
      <c r="C1006" s="20"/>
      <c r="D1006" s="18"/>
      <c r="F1006" s="18"/>
      <c r="G1006" s="18"/>
      <c r="H1006" s="18"/>
      <c r="I1006" s="18"/>
      <c r="J1006" s="18"/>
      <c r="K1006" s="18"/>
      <c r="L1006" s="18"/>
      <c r="M1006" s="18"/>
      <c r="N1006" s="18"/>
      <c r="O1006" s="18"/>
      <c r="P1006" s="18"/>
      <c r="Q1006" s="18"/>
      <c r="R1006" s="18"/>
      <c r="S1006" s="18"/>
      <c r="T1006" s="18"/>
      <c r="U1006" s="18"/>
      <c r="V1006" s="18" t="str">
        <f>IF(ISBLANK('PLT Log'!V1016),"",'PLT Log'!V1016)</f>
        <v/>
      </c>
    </row>
    <row r="1007" spans="1:22" x14ac:dyDescent="0.25">
      <c r="A1007" s="9"/>
      <c r="B1007" s="9"/>
      <c r="C1007" s="20"/>
      <c r="D1007" s="18"/>
      <c r="F1007" s="18"/>
      <c r="G1007" s="18"/>
      <c r="H1007" s="18"/>
      <c r="I1007" s="18"/>
      <c r="J1007" s="18"/>
      <c r="K1007" s="18"/>
      <c r="L1007" s="18"/>
      <c r="M1007" s="18"/>
      <c r="N1007" s="18"/>
      <c r="O1007" s="18"/>
      <c r="P1007" s="18"/>
      <c r="Q1007" s="18"/>
      <c r="R1007" s="18"/>
      <c r="S1007" s="18"/>
      <c r="T1007" s="18"/>
      <c r="U1007" s="18"/>
      <c r="V1007" s="18" t="str">
        <f>IF(ISBLANK('PLT Log'!V1017),"",'PLT Log'!V1017)</f>
        <v/>
      </c>
    </row>
    <row r="1008" spans="1:22" x14ac:dyDescent="0.25">
      <c r="A1008" s="9"/>
      <c r="B1008" s="9"/>
      <c r="C1008" s="20"/>
      <c r="D1008" s="18"/>
      <c r="F1008" s="18"/>
      <c r="G1008" s="18"/>
      <c r="H1008" s="18"/>
      <c r="I1008" s="18"/>
      <c r="J1008" s="18"/>
      <c r="K1008" s="18"/>
      <c r="L1008" s="18"/>
      <c r="M1008" s="18"/>
      <c r="N1008" s="18"/>
      <c r="O1008" s="18"/>
      <c r="P1008" s="18"/>
      <c r="Q1008" s="18"/>
      <c r="R1008" s="18"/>
      <c r="S1008" s="18"/>
      <c r="T1008" s="18"/>
      <c r="U1008" s="18"/>
      <c r="V1008" s="18" t="str">
        <f>IF(ISBLANK('PLT Log'!V1018),"",'PLT Log'!V1018)</f>
        <v/>
      </c>
    </row>
    <row r="1009" spans="1:22" x14ac:dyDescent="0.25">
      <c r="A1009" s="9"/>
      <c r="B1009" s="9"/>
      <c r="C1009" s="20"/>
      <c r="D1009" s="18"/>
      <c r="F1009" s="18"/>
      <c r="G1009" s="18"/>
      <c r="H1009" s="18"/>
      <c r="I1009" s="18"/>
      <c r="J1009" s="18"/>
      <c r="K1009" s="18"/>
      <c r="L1009" s="18"/>
      <c r="M1009" s="18"/>
      <c r="N1009" s="18"/>
      <c r="O1009" s="18"/>
      <c r="P1009" s="18"/>
      <c r="Q1009" s="18"/>
      <c r="R1009" s="18"/>
      <c r="S1009" s="18"/>
      <c r="T1009" s="18"/>
      <c r="U1009" s="18"/>
      <c r="V1009" s="18" t="str">
        <f>IF(ISBLANK('PLT Log'!V1019),"",'PLT Log'!V1019)</f>
        <v/>
      </c>
    </row>
    <row r="1010" spans="1:22" x14ac:dyDescent="0.25">
      <c r="A1010" s="9"/>
      <c r="B1010" s="9"/>
      <c r="C1010" s="20"/>
      <c r="D1010" s="18"/>
      <c r="F1010" s="18"/>
      <c r="G1010" s="18"/>
      <c r="H1010" s="18"/>
      <c r="I1010" s="18"/>
      <c r="J1010" s="18"/>
      <c r="K1010" s="18"/>
      <c r="L1010" s="18"/>
      <c r="M1010" s="18"/>
      <c r="N1010" s="18"/>
      <c r="O1010" s="18"/>
      <c r="P1010" s="18"/>
      <c r="Q1010" s="18"/>
      <c r="R1010" s="18"/>
      <c r="S1010" s="18"/>
      <c r="T1010" s="18"/>
      <c r="U1010" s="18"/>
      <c r="V1010" s="18" t="str">
        <f>IF(ISBLANK('PLT Log'!V1020),"",'PLT Log'!V1020)</f>
        <v/>
      </c>
    </row>
    <row r="1011" spans="1:22" x14ac:dyDescent="0.25">
      <c r="A1011" s="9"/>
      <c r="B1011" s="9"/>
      <c r="C1011" s="20"/>
      <c r="D1011" s="18"/>
      <c r="F1011" s="18"/>
      <c r="G1011" s="18"/>
      <c r="H1011" s="18"/>
      <c r="I1011" s="18"/>
      <c r="J1011" s="18"/>
      <c r="K1011" s="18"/>
      <c r="L1011" s="18"/>
      <c r="M1011" s="18"/>
      <c r="N1011" s="18"/>
      <c r="O1011" s="18"/>
      <c r="P1011" s="18"/>
      <c r="Q1011" s="18"/>
      <c r="R1011" s="18"/>
      <c r="S1011" s="18"/>
      <c r="T1011" s="18"/>
      <c r="U1011" s="18"/>
      <c r="V1011" s="18" t="str">
        <f>IF(ISBLANK('PLT Log'!V1021),"",'PLT Log'!V1021)</f>
        <v/>
      </c>
    </row>
    <row r="1012" spans="1:22" x14ac:dyDescent="0.25">
      <c r="A1012" s="9"/>
      <c r="B1012" s="9"/>
      <c r="C1012" s="20"/>
      <c r="D1012" s="18"/>
      <c r="F1012" s="18"/>
      <c r="G1012" s="18"/>
      <c r="H1012" s="18"/>
      <c r="I1012" s="18"/>
      <c r="J1012" s="18"/>
      <c r="K1012" s="18"/>
      <c r="L1012" s="18"/>
      <c r="M1012" s="18"/>
      <c r="N1012" s="18"/>
      <c r="O1012" s="18"/>
      <c r="P1012" s="18"/>
      <c r="Q1012" s="18"/>
      <c r="R1012" s="18"/>
      <c r="S1012" s="18"/>
      <c r="T1012" s="18"/>
      <c r="U1012" s="18"/>
      <c r="V1012" s="18" t="str">
        <f>IF(ISBLANK('PLT Log'!V1022),"",'PLT Log'!V1022)</f>
        <v/>
      </c>
    </row>
    <row r="1013" spans="1:22" x14ac:dyDescent="0.25">
      <c r="A1013" s="9"/>
      <c r="B1013" s="9"/>
      <c r="C1013" s="20"/>
      <c r="D1013" s="18"/>
      <c r="F1013" s="18"/>
      <c r="G1013" s="18"/>
      <c r="H1013" s="18"/>
      <c r="I1013" s="18"/>
      <c r="J1013" s="18"/>
      <c r="K1013" s="18"/>
      <c r="L1013" s="18"/>
      <c r="M1013" s="18"/>
      <c r="N1013" s="18"/>
      <c r="O1013" s="18"/>
      <c r="P1013" s="18"/>
      <c r="Q1013" s="18"/>
      <c r="R1013" s="18"/>
      <c r="S1013" s="18"/>
      <c r="T1013" s="18"/>
      <c r="U1013" s="18"/>
      <c r="V1013" s="18" t="str">
        <f>IF(ISBLANK('PLT Log'!V1023),"",'PLT Log'!V1023)</f>
        <v/>
      </c>
    </row>
    <row r="1014" spans="1:22" x14ac:dyDescent="0.25">
      <c r="A1014" s="9"/>
      <c r="B1014" s="9"/>
      <c r="C1014" s="20"/>
      <c r="D1014" s="18"/>
      <c r="F1014" s="18"/>
      <c r="G1014" s="18"/>
      <c r="H1014" s="18"/>
      <c r="I1014" s="18"/>
      <c r="J1014" s="18"/>
      <c r="K1014" s="18"/>
      <c r="L1014" s="18"/>
      <c r="M1014" s="18"/>
      <c r="N1014" s="18"/>
      <c r="O1014" s="18"/>
      <c r="P1014" s="18"/>
      <c r="Q1014" s="18"/>
      <c r="R1014" s="18"/>
      <c r="S1014" s="18"/>
      <c r="T1014" s="18"/>
      <c r="U1014" s="18"/>
      <c r="V1014" s="18" t="str">
        <f>IF(ISBLANK('PLT Log'!V1024),"",'PLT Log'!V1024)</f>
        <v/>
      </c>
    </row>
    <row r="1015" spans="1:22" x14ac:dyDescent="0.25">
      <c r="A1015" s="9"/>
      <c r="B1015" s="9"/>
      <c r="C1015" s="20"/>
      <c r="D1015" s="18"/>
      <c r="F1015" s="18"/>
      <c r="G1015" s="18"/>
      <c r="H1015" s="18"/>
      <c r="I1015" s="18"/>
      <c r="J1015" s="18"/>
      <c r="K1015" s="18"/>
      <c r="L1015" s="18"/>
      <c r="M1015" s="18"/>
      <c r="N1015" s="18"/>
      <c r="O1015" s="18"/>
      <c r="P1015" s="18"/>
      <c r="Q1015" s="18"/>
      <c r="R1015" s="18"/>
      <c r="S1015" s="18"/>
      <c r="T1015" s="18"/>
      <c r="U1015" s="18"/>
      <c r="V1015" s="18" t="str">
        <f>IF(ISBLANK('PLT Log'!V1025),"",'PLT Log'!V1025)</f>
        <v/>
      </c>
    </row>
    <row r="1016" spans="1:22" x14ac:dyDescent="0.25">
      <c r="A1016" s="9"/>
      <c r="B1016" s="9"/>
      <c r="C1016" s="20"/>
      <c r="D1016" s="18"/>
      <c r="F1016" s="18"/>
      <c r="G1016" s="18"/>
      <c r="H1016" s="18"/>
      <c r="I1016" s="18"/>
      <c r="J1016" s="18"/>
      <c r="K1016" s="18"/>
      <c r="L1016" s="18"/>
      <c r="M1016" s="18"/>
      <c r="N1016" s="18"/>
      <c r="O1016" s="18"/>
      <c r="P1016" s="18"/>
      <c r="Q1016" s="18"/>
      <c r="R1016" s="18"/>
      <c r="S1016" s="18"/>
      <c r="T1016" s="18"/>
      <c r="U1016" s="18"/>
      <c r="V1016" s="18" t="str">
        <f>IF(ISBLANK('PLT Log'!V1026),"",'PLT Log'!V1026)</f>
        <v/>
      </c>
    </row>
    <row r="1017" spans="1:22" x14ac:dyDescent="0.25">
      <c r="A1017" s="9"/>
      <c r="B1017" s="9"/>
      <c r="C1017" s="20"/>
      <c r="D1017" s="18"/>
      <c r="F1017" s="18"/>
      <c r="G1017" s="18"/>
      <c r="H1017" s="18"/>
      <c r="I1017" s="18"/>
      <c r="J1017" s="18"/>
      <c r="K1017" s="18"/>
      <c r="L1017" s="18"/>
      <c r="M1017" s="18"/>
      <c r="N1017" s="18"/>
      <c r="O1017" s="18"/>
      <c r="P1017" s="18"/>
      <c r="Q1017" s="18"/>
      <c r="R1017" s="18"/>
      <c r="S1017" s="18"/>
      <c r="T1017" s="18"/>
      <c r="U1017" s="18"/>
      <c r="V1017" s="18" t="str">
        <f>IF(ISBLANK('PLT Log'!V1027),"",'PLT Log'!V1027)</f>
        <v/>
      </c>
    </row>
    <row r="1018" spans="1:22" x14ac:dyDescent="0.25">
      <c r="A1018" s="9"/>
      <c r="B1018" s="9"/>
      <c r="C1018" s="20"/>
      <c r="D1018" s="18"/>
      <c r="F1018" s="18"/>
      <c r="G1018" s="18"/>
      <c r="H1018" s="18"/>
      <c r="I1018" s="18"/>
      <c r="J1018" s="18"/>
      <c r="K1018" s="18"/>
      <c r="L1018" s="18"/>
      <c r="M1018" s="18"/>
      <c r="N1018" s="18"/>
      <c r="O1018" s="18"/>
      <c r="P1018" s="18"/>
      <c r="Q1018" s="18"/>
      <c r="R1018" s="18"/>
      <c r="S1018" s="18"/>
      <c r="T1018" s="18"/>
      <c r="U1018" s="18"/>
      <c r="V1018" s="18" t="str">
        <f>IF(ISBLANK('PLT Log'!V1028),"",'PLT Log'!V1028)</f>
        <v/>
      </c>
    </row>
    <row r="1019" spans="1:22" x14ac:dyDescent="0.25">
      <c r="A1019" s="9"/>
      <c r="B1019" s="9"/>
      <c r="C1019" s="20"/>
      <c r="D1019" s="18"/>
      <c r="F1019" s="18"/>
      <c r="G1019" s="18"/>
      <c r="H1019" s="18"/>
      <c r="I1019" s="18"/>
      <c r="J1019" s="18"/>
      <c r="K1019" s="18"/>
      <c r="L1019" s="18"/>
      <c r="M1019" s="18"/>
      <c r="N1019" s="18"/>
      <c r="O1019" s="18"/>
      <c r="P1019" s="18"/>
      <c r="Q1019" s="18"/>
      <c r="R1019" s="18"/>
      <c r="S1019" s="18"/>
      <c r="T1019" s="18"/>
      <c r="U1019" s="18"/>
      <c r="V1019" s="18" t="str">
        <f>IF(ISBLANK('PLT Log'!V1029),"",'PLT Log'!V1029)</f>
        <v/>
      </c>
    </row>
    <row r="1020" spans="1:22" x14ac:dyDescent="0.25">
      <c r="A1020" s="9"/>
      <c r="B1020" s="9"/>
      <c r="C1020" s="20"/>
      <c r="D1020" s="18"/>
      <c r="F1020" s="18"/>
      <c r="G1020" s="18"/>
      <c r="H1020" s="18"/>
      <c r="I1020" s="18"/>
      <c r="J1020" s="18"/>
      <c r="K1020" s="18"/>
      <c r="L1020" s="18"/>
      <c r="M1020" s="18"/>
      <c r="N1020" s="18"/>
      <c r="O1020" s="18"/>
      <c r="P1020" s="18"/>
      <c r="Q1020" s="18"/>
      <c r="R1020" s="18"/>
      <c r="S1020" s="18"/>
      <c r="T1020" s="18"/>
      <c r="U1020" s="18"/>
      <c r="V1020" s="18" t="str">
        <f>IF(ISBLANK('PLT Log'!V1030),"",'PLT Log'!V1030)</f>
        <v/>
      </c>
    </row>
    <row r="1021" spans="1:22" x14ac:dyDescent="0.25">
      <c r="A1021" s="9"/>
      <c r="B1021" s="9"/>
      <c r="C1021" s="20"/>
      <c r="D1021" s="18"/>
      <c r="F1021" s="18"/>
      <c r="G1021" s="18"/>
      <c r="H1021" s="18"/>
      <c r="I1021" s="18"/>
      <c r="J1021" s="18"/>
      <c r="K1021" s="18"/>
      <c r="L1021" s="18"/>
      <c r="M1021" s="18"/>
      <c r="N1021" s="18"/>
      <c r="O1021" s="18"/>
      <c r="P1021" s="18"/>
      <c r="Q1021" s="18"/>
      <c r="R1021" s="18"/>
      <c r="S1021" s="18"/>
      <c r="T1021" s="18"/>
      <c r="U1021" s="18"/>
      <c r="V1021" s="18" t="str">
        <f>IF(ISBLANK('PLT Log'!V1031),"",'PLT Log'!V1031)</f>
        <v/>
      </c>
    </row>
    <row r="1022" spans="1:22" x14ac:dyDescent="0.25">
      <c r="A1022" s="9"/>
      <c r="B1022" s="9"/>
      <c r="C1022" s="20"/>
      <c r="D1022" s="18"/>
      <c r="F1022" s="18"/>
      <c r="G1022" s="18"/>
      <c r="H1022" s="18"/>
      <c r="I1022" s="18"/>
      <c r="J1022" s="18"/>
      <c r="K1022" s="18"/>
      <c r="L1022" s="18"/>
      <c r="M1022" s="18"/>
      <c r="N1022" s="18"/>
      <c r="O1022" s="18"/>
      <c r="P1022" s="18"/>
      <c r="Q1022" s="18"/>
      <c r="R1022" s="18"/>
      <c r="S1022" s="18"/>
      <c r="T1022" s="18"/>
      <c r="U1022" s="18"/>
      <c r="V1022" s="18" t="str">
        <f>IF(ISBLANK('PLT Log'!V1032),"",'PLT Log'!V1032)</f>
        <v/>
      </c>
    </row>
    <row r="1023" spans="1:22" x14ac:dyDescent="0.25">
      <c r="A1023" s="9"/>
      <c r="B1023" s="9"/>
      <c r="C1023" s="20"/>
      <c r="D1023" s="18"/>
      <c r="F1023" s="18"/>
      <c r="G1023" s="18"/>
      <c r="H1023" s="18"/>
      <c r="I1023" s="18"/>
      <c r="J1023" s="18"/>
      <c r="K1023" s="18"/>
      <c r="L1023" s="18"/>
      <c r="M1023" s="18"/>
      <c r="N1023" s="18"/>
      <c r="O1023" s="18"/>
      <c r="P1023" s="18"/>
      <c r="Q1023" s="18"/>
      <c r="R1023" s="18"/>
      <c r="S1023" s="18"/>
      <c r="T1023" s="18"/>
      <c r="U1023" s="18"/>
      <c r="V1023" s="18" t="str">
        <f>IF(ISBLANK('PLT Log'!V1033),"",'PLT Log'!V1033)</f>
        <v/>
      </c>
    </row>
    <row r="1024" spans="1:22" x14ac:dyDescent="0.25">
      <c r="A1024" s="9"/>
      <c r="B1024" s="9"/>
      <c r="C1024" s="20"/>
      <c r="D1024" s="18"/>
      <c r="F1024" s="18"/>
      <c r="G1024" s="18"/>
      <c r="H1024" s="18"/>
      <c r="I1024" s="18"/>
      <c r="J1024" s="18"/>
      <c r="K1024" s="18"/>
      <c r="L1024" s="18"/>
      <c r="M1024" s="18"/>
      <c r="N1024" s="18"/>
      <c r="O1024" s="18"/>
      <c r="P1024" s="18"/>
      <c r="Q1024" s="18"/>
      <c r="R1024" s="18"/>
      <c r="S1024" s="18"/>
      <c r="T1024" s="18"/>
      <c r="U1024" s="18"/>
      <c r="V1024" s="18" t="str">
        <f>IF(ISBLANK('PLT Log'!V1034),"",'PLT Log'!V1034)</f>
        <v/>
      </c>
    </row>
    <row r="1025" spans="1:22" x14ac:dyDescent="0.25">
      <c r="A1025" s="9"/>
      <c r="B1025" s="9"/>
      <c r="C1025" s="20"/>
      <c r="D1025" s="18"/>
      <c r="F1025" s="18"/>
      <c r="G1025" s="18"/>
      <c r="H1025" s="18"/>
      <c r="I1025" s="18"/>
      <c r="J1025" s="18"/>
      <c r="K1025" s="18"/>
      <c r="L1025" s="18"/>
      <c r="M1025" s="18"/>
      <c r="N1025" s="18"/>
      <c r="O1025" s="18"/>
      <c r="P1025" s="18"/>
      <c r="Q1025" s="18"/>
      <c r="R1025" s="18"/>
      <c r="S1025" s="18"/>
      <c r="T1025" s="18"/>
      <c r="U1025" s="18"/>
      <c r="V1025" s="18" t="str">
        <f>IF(ISBLANK('PLT Log'!V1035),"",'PLT Log'!V1035)</f>
        <v/>
      </c>
    </row>
    <row r="1026" spans="1:22" x14ac:dyDescent="0.25">
      <c r="A1026" s="9"/>
      <c r="B1026" s="9"/>
      <c r="C1026" s="20"/>
      <c r="D1026" s="18"/>
      <c r="F1026" s="18"/>
      <c r="G1026" s="18"/>
      <c r="H1026" s="18"/>
      <c r="I1026" s="18"/>
      <c r="J1026" s="18"/>
      <c r="K1026" s="18"/>
      <c r="L1026" s="18"/>
      <c r="M1026" s="18"/>
      <c r="N1026" s="18"/>
      <c r="O1026" s="18"/>
      <c r="P1026" s="18"/>
      <c r="Q1026" s="18"/>
      <c r="R1026" s="18"/>
      <c r="S1026" s="18"/>
      <c r="T1026" s="18"/>
      <c r="U1026" s="18"/>
      <c r="V1026" s="18" t="str">
        <f>IF(ISBLANK('PLT Log'!V1036),"",'PLT Log'!V1036)</f>
        <v/>
      </c>
    </row>
    <row r="1027" spans="1:22" x14ac:dyDescent="0.25">
      <c r="A1027" s="9"/>
      <c r="B1027" s="9"/>
      <c r="C1027" s="20"/>
      <c r="D1027" s="18"/>
      <c r="F1027" s="18"/>
      <c r="G1027" s="18"/>
      <c r="H1027" s="18"/>
      <c r="I1027" s="18"/>
      <c r="J1027" s="18"/>
      <c r="K1027" s="18"/>
      <c r="L1027" s="18"/>
      <c r="M1027" s="18"/>
      <c r="N1027" s="18"/>
      <c r="O1027" s="18"/>
      <c r="P1027" s="18"/>
      <c r="Q1027" s="18"/>
      <c r="R1027" s="18"/>
      <c r="S1027" s="18"/>
      <c r="T1027" s="18"/>
      <c r="U1027" s="18"/>
      <c r="V1027" s="18" t="str">
        <f>IF(ISBLANK('PLT Log'!V1037),"",'PLT Log'!V1037)</f>
        <v/>
      </c>
    </row>
    <row r="1028" spans="1:22" x14ac:dyDescent="0.25">
      <c r="A1028" s="9"/>
      <c r="B1028" s="9"/>
      <c r="C1028" s="20"/>
      <c r="D1028" s="18"/>
      <c r="F1028" s="18"/>
      <c r="G1028" s="18"/>
      <c r="H1028" s="18"/>
      <c r="I1028" s="18"/>
      <c r="J1028" s="18"/>
      <c r="K1028" s="18"/>
      <c r="L1028" s="18"/>
      <c r="M1028" s="18"/>
      <c r="N1028" s="18"/>
      <c r="O1028" s="18"/>
      <c r="P1028" s="18"/>
      <c r="Q1028" s="18"/>
      <c r="R1028" s="18"/>
      <c r="S1028" s="18"/>
      <c r="T1028" s="18"/>
      <c r="U1028" s="18"/>
      <c r="V1028" s="18" t="str">
        <f>IF(ISBLANK('PLT Log'!V1038),"",'PLT Log'!V1038)</f>
        <v/>
      </c>
    </row>
    <row r="1029" spans="1:22" x14ac:dyDescent="0.25">
      <c r="A1029" s="9"/>
      <c r="B1029" s="9"/>
      <c r="C1029" s="20"/>
      <c r="D1029" s="18"/>
      <c r="F1029" s="18"/>
      <c r="G1029" s="18"/>
      <c r="H1029" s="18"/>
      <c r="I1029" s="18"/>
      <c r="J1029" s="18"/>
      <c r="K1029" s="18"/>
      <c r="L1029" s="18"/>
      <c r="M1029" s="18"/>
      <c r="N1029" s="18"/>
      <c r="O1029" s="18"/>
      <c r="P1029" s="18"/>
      <c r="Q1029" s="18"/>
      <c r="R1029" s="18"/>
      <c r="S1029" s="18"/>
      <c r="T1029" s="18"/>
      <c r="U1029" s="18"/>
      <c r="V1029" s="18" t="str">
        <f>IF(ISBLANK('PLT Log'!V1039),"",'PLT Log'!V1039)</f>
        <v/>
      </c>
    </row>
    <row r="1030" spans="1:22" x14ac:dyDescent="0.25">
      <c r="A1030" s="9"/>
      <c r="B1030" s="9"/>
      <c r="C1030" s="20"/>
      <c r="D1030" s="18"/>
      <c r="F1030" s="18"/>
      <c r="G1030" s="18"/>
      <c r="H1030" s="18"/>
      <c r="I1030" s="18"/>
      <c r="J1030" s="18"/>
      <c r="K1030" s="18"/>
      <c r="L1030" s="18"/>
      <c r="M1030" s="18"/>
      <c r="N1030" s="18"/>
      <c r="O1030" s="18"/>
      <c r="P1030" s="18"/>
      <c r="Q1030" s="18"/>
      <c r="R1030" s="18"/>
      <c r="S1030" s="18"/>
      <c r="T1030" s="18"/>
      <c r="U1030" s="18"/>
      <c r="V1030" s="18" t="str">
        <f>IF(ISBLANK('PLT Log'!V1040),"",'PLT Log'!V1040)</f>
        <v/>
      </c>
    </row>
    <row r="1031" spans="1:22" x14ac:dyDescent="0.25">
      <c r="A1031" s="9"/>
      <c r="B1031" s="9"/>
      <c r="C1031" s="20"/>
      <c r="D1031" s="18"/>
      <c r="F1031" s="18"/>
      <c r="G1031" s="18"/>
      <c r="H1031" s="18"/>
      <c r="I1031" s="18"/>
      <c r="J1031" s="18"/>
      <c r="K1031" s="18"/>
      <c r="L1031" s="18"/>
      <c r="M1031" s="18"/>
      <c r="N1031" s="18"/>
      <c r="O1031" s="18"/>
      <c r="P1031" s="18"/>
      <c r="Q1031" s="18"/>
      <c r="R1031" s="18"/>
      <c r="S1031" s="18"/>
      <c r="T1031" s="18"/>
      <c r="U1031" s="18"/>
      <c r="V1031" s="18" t="str">
        <f>IF(ISBLANK('PLT Log'!V1041),"",'PLT Log'!V1041)</f>
        <v/>
      </c>
    </row>
    <row r="1032" spans="1:22" x14ac:dyDescent="0.25">
      <c r="A1032" s="9"/>
      <c r="B1032" s="9"/>
      <c r="C1032" s="20"/>
      <c r="D1032" s="18"/>
      <c r="F1032" s="18"/>
      <c r="G1032" s="18"/>
      <c r="H1032" s="18"/>
      <c r="I1032" s="18"/>
      <c r="J1032" s="18"/>
      <c r="K1032" s="18"/>
      <c r="L1032" s="18"/>
      <c r="M1032" s="18"/>
      <c r="N1032" s="18"/>
      <c r="O1032" s="18"/>
      <c r="P1032" s="18"/>
      <c r="Q1032" s="18"/>
      <c r="R1032" s="18"/>
      <c r="S1032" s="18"/>
      <c r="T1032" s="18"/>
      <c r="U1032" s="18"/>
      <c r="V1032" s="18" t="str">
        <f>IF(ISBLANK('PLT Log'!V1042),"",'PLT Log'!V1042)</f>
        <v/>
      </c>
    </row>
    <row r="1033" spans="1:22" x14ac:dyDescent="0.25">
      <c r="A1033" s="9"/>
      <c r="B1033" s="9"/>
      <c r="C1033" s="20"/>
      <c r="D1033" s="18"/>
      <c r="F1033" s="18"/>
      <c r="G1033" s="18"/>
      <c r="H1033" s="18"/>
      <c r="I1033" s="18"/>
      <c r="J1033" s="18"/>
      <c r="K1033" s="18"/>
      <c r="L1033" s="18"/>
      <c r="M1033" s="18"/>
      <c r="N1033" s="18"/>
      <c r="O1033" s="18"/>
      <c r="P1033" s="18"/>
      <c r="Q1033" s="18"/>
      <c r="R1033" s="18"/>
      <c r="S1033" s="18"/>
      <c r="T1033" s="18"/>
      <c r="U1033" s="18"/>
      <c r="V1033" s="18" t="str">
        <f>IF(ISBLANK('PLT Log'!V1043),"",'PLT Log'!V1043)</f>
        <v/>
      </c>
    </row>
    <row r="1034" spans="1:22" x14ac:dyDescent="0.25">
      <c r="A1034" s="9"/>
      <c r="B1034" s="9"/>
      <c r="C1034" s="20"/>
      <c r="D1034" s="18"/>
      <c r="F1034" s="18"/>
      <c r="G1034" s="18"/>
      <c r="H1034" s="18"/>
      <c r="I1034" s="18"/>
      <c r="J1034" s="18"/>
      <c r="K1034" s="18"/>
      <c r="L1034" s="18"/>
      <c r="M1034" s="18"/>
      <c r="N1034" s="18"/>
      <c r="O1034" s="18"/>
      <c r="P1034" s="18"/>
      <c r="Q1034" s="18"/>
      <c r="R1034" s="18"/>
      <c r="S1034" s="18"/>
      <c r="T1034" s="18"/>
      <c r="U1034" s="18"/>
      <c r="V1034" s="18" t="str">
        <f>IF(ISBLANK('PLT Log'!V1044),"",'PLT Log'!V1044)</f>
        <v/>
      </c>
    </row>
    <row r="1035" spans="1:22" x14ac:dyDescent="0.25">
      <c r="A1035" s="9"/>
      <c r="B1035" s="9"/>
      <c r="C1035" s="20"/>
      <c r="D1035" s="18"/>
      <c r="F1035" s="18"/>
      <c r="G1035" s="18"/>
      <c r="H1035" s="18"/>
      <c r="I1035" s="18"/>
      <c r="J1035" s="18"/>
      <c r="K1035" s="18"/>
      <c r="L1035" s="18"/>
      <c r="M1035" s="18"/>
      <c r="N1035" s="18"/>
      <c r="O1035" s="18"/>
      <c r="P1035" s="18"/>
      <c r="Q1035" s="18"/>
      <c r="R1035" s="18"/>
      <c r="S1035" s="18"/>
      <c r="T1035" s="18"/>
      <c r="U1035" s="18"/>
      <c r="V1035" s="18" t="str">
        <f>IF(ISBLANK('PLT Log'!V1045),"",'PLT Log'!V1045)</f>
        <v/>
      </c>
    </row>
    <row r="1036" spans="1:22" x14ac:dyDescent="0.25">
      <c r="A1036" s="9"/>
      <c r="B1036" s="9"/>
      <c r="C1036" s="20"/>
      <c r="D1036" s="18"/>
      <c r="F1036" s="18"/>
      <c r="G1036" s="18"/>
      <c r="H1036" s="18"/>
      <c r="I1036" s="18"/>
      <c r="J1036" s="18"/>
      <c r="K1036" s="18"/>
      <c r="L1036" s="18"/>
      <c r="M1036" s="18"/>
      <c r="N1036" s="18"/>
      <c r="O1036" s="18"/>
      <c r="P1036" s="18"/>
      <c r="Q1036" s="18"/>
      <c r="R1036" s="18"/>
      <c r="S1036" s="18"/>
      <c r="T1036" s="18"/>
      <c r="U1036" s="18"/>
      <c r="V1036" s="18" t="str">
        <f>IF(ISBLANK('PLT Log'!V1046),"",'PLT Log'!V1046)</f>
        <v/>
      </c>
    </row>
    <row r="1037" spans="1:22" x14ac:dyDescent="0.25">
      <c r="A1037" s="9"/>
      <c r="B1037" s="9"/>
      <c r="C1037" s="20"/>
      <c r="D1037" s="18"/>
      <c r="F1037" s="18"/>
      <c r="G1037" s="18"/>
      <c r="H1037" s="18"/>
      <c r="I1037" s="18"/>
      <c r="J1037" s="18"/>
      <c r="K1037" s="18"/>
      <c r="L1037" s="18"/>
      <c r="M1037" s="18"/>
      <c r="N1037" s="18"/>
      <c r="O1037" s="18"/>
      <c r="P1037" s="18"/>
      <c r="Q1037" s="18"/>
      <c r="R1037" s="18"/>
      <c r="S1037" s="18"/>
      <c r="T1037" s="18"/>
      <c r="U1037" s="18"/>
      <c r="V1037" s="18" t="str">
        <f>IF(ISBLANK('PLT Log'!V1047),"",'PLT Log'!V1047)</f>
        <v/>
      </c>
    </row>
    <row r="1038" spans="1:22" x14ac:dyDescent="0.25">
      <c r="A1038" s="9"/>
      <c r="B1038" s="9"/>
      <c r="C1038" s="20"/>
      <c r="D1038" s="18"/>
      <c r="F1038" s="18"/>
      <c r="G1038" s="18"/>
      <c r="H1038" s="18"/>
      <c r="I1038" s="18"/>
      <c r="J1038" s="18"/>
      <c r="K1038" s="18"/>
      <c r="L1038" s="18"/>
      <c r="M1038" s="18"/>
      <c r="N1038" s="18"/>
      <c r="O1038" s="18"/>
      <c r="P1038" s="18"/>
      <c r="Q1038" s="18"/>
      <c r="R1038" s="18"/>
      <c r="S1038" s="18"/>
      <c r="T1038" s="18"/>
      <c r="U1038" s="18"/>
      <c r="V1038" s="18" t="str">
        <f>IF(ISBLANK('PLT Log'!V1048),"",'PLT Log'!V1048)</f>
        <v/>
      </c>
    </row>
    <row r="1039" spans="1:22" x14ac:dyDescent="0.25">
      <c r="A1039" s="9"/>
      <c r="B1039" s="9"/>
      <c r="C1039" s="20"/>
      <c r="D1039" s="18"/>
      <c r="F1039" s="18"/>
      <c r="G1039" s="18"/>
      <c r="H1039" s="18"/>
      <c r="I1039" s="18"/>
      <c r="J1039" s="18"/>
      <c r="K1039" s="18"/>
      <c r="L1039" s="18"/>
      <c r="M1039" s="18"/>
      <c r="N1039" s="18"/>
      <c r="O1039" s="18"/>
      <c r="P1039" s="18"/>
      <c r="Q1039" s="18"/>
      <c r="R1039" s="18"/>
      <c r="S1039" s="18"/>
      <c r="T1039" s="18"/>
      <c r="U1039" s="18"/>
      <c r="V1039" s="18" t="str">
        <f>IF(ISBLANK('PLT Log'!V1049),"",'PLT Log'!V1049)</f>
        <v/>
      </c>
    </row>
    <row r="1040" spans="1:22" x14ac:dyDescent="0.25">
      <c r="A1040" s="9"/>
      <c r="B1040" s="9"/>
      <c r="C1040" s="20"/>
      <c r="D1040" s="18"/>
      <c r="F1040" s="18"/>
      <c r="G1040" s="18"/>
      <c r="H1040" s="18"/>
      <c r="I1040" s="18"/>
      <c r="J1040" s="18"/>
      <c r="K1040" s="18"/>
      <c r="L1040" s="18"/>
      <c r="M1040" s="18"/>
      <c r="N1040" s="18"/>
      <c r="O1040" s="18"/>
      <c r="P1040" s="18"/>
      <c r="Q1040" s="18"/>
      <c r="R1040" s="18"/>
      <c r="S1040" s="18"/>
      <c r="T1040" s="18"/>
      <c r="U1040" s="18"/>
      <c r="V1040" s="18" t="str">
        <f>IF(ISBLANK('PLT Log'!V1050),"",'PLT Log'!V1050)</f>
        <v/>
      </c>
    </row>
    <row r="1041" spans="1:22" x14ac:dyDescent="0.25">
      <c r="A1041" s="9"/>
      <c r="B1041" s="9"/>
      <c r="C1041" s="20"/>
      <c r="D1041" s="18"/>
      <c r="F1041" s="18"/>
      <c r="G1041" s="18"/>
      <c r="H1041" s="18"/>
      <c r="I1041" s="18"/>
      <c r="J1041" s="18"/>
      <c r="K1041" s="18"/>
      <c r="L1041" s="18"/>
      <c r="M1041" s="18"/>
      <c r="N1041" s="18"/>
      <c r="O1041" s="18"/>
      <c r="P1041" s="18"/>
      <c r="Q1041" s="18"/>
      <c r="R1041" s="18"/>
      <c r="S1041" s="18"/>
      <c r="T1041" s="18"/>
      <c r="U1041" s="18"/>
      <c r="V1041" s="18" t="str">
        <f>IF(ISBLANK('PLT Log'!V1051),"",'PLT Log'!V1051)</f>
        <v/>
      </c>
    </row>
    <row r="1042" spans="1:22" x14ac:dyDescent="0.25">
      <c r="A1042" s="9"/>
      <c r="B1042" s="9"/>
      <c r="C1042" s="20"/>
      <c r="D1042" s="18"/>
      <c r="F1042" s="18"/>
      <c r="G1042" s="18"/>
      <c r="H1042" s="18"/>
      <c r="I1042" s="18"/>
      <c r="J1042" s="18"/>
      <c r="K1042" s="18"/>
      <c r="L1042" s="18"/>
      <c r="M1042" s="18"/>
      <c r="N1042" s="18"/>
      <c r="O1042" s="18"/>
      <c r="P1042" s="18"/>
      <c r="Q1042" s="18"/>
      <c r="R1042" s="18"/>
      <c r="S1042" s="18"/>
      <c r="T1042" s="18"/>
      <c r="U1042" s="18"/>
      <c r="V1042" s="18" t="str">
        <f>IF(ISBLANK('PLT Log'!V1052),"",'PLT Log'!V1052)</f>
        <v/>
      </c>
    </row>
    <row r="1043" spans="1:22" x14ac:dyDescent="0.25">
      <c r="A1043" s="9"/>
      <c r="B1043" s="9"/>
      <c r="C1043" s="20"/>
      <c r="D1043" s="18"/>
      <c r="F1043" s="18"/>
      <c r="G1043" s="18"/>
      <c r="H1043" s="18"/>
      <c r="I1043" s="18"/>
      <c r="J1043" s="18"/>
      <c r="K1043" s="18"/>
      <c r="L1043" s="18"/>
      <c r="M1043" s="18"/>
      <c r="N1043" s="18"/>
      <c r="O1043" s="18"/>
      <c r="P1043" s="18"/>
      <c r="Q1043" s="18"/>
      <c r="R1043" s="18"/>
      <c r="S1043" s="18"/>
      <c r="T1043" s="18"/>
      <c r="U1043" s="18"/>
      <c r="V1043" s="18" t="str">
        <f>IF(ISBLANK('PLT Log'!V1053),"",'PLT Log'!V1053)</f>
        <v/>
      </c>
    </row>
    <row r="1044" spans="1:22" x14ac:dyDescent="0.25">
      <c r="A1044" s="9"/>
      <c r="B1044" s="9"/>
      <c r="C1044" s="20"/>
      <c r="D1044" s="18"/>
      <c r="F1044" s="18"/>
      <c r="G1044" s="18"/>
      <c r="H1044" s="18"/>
      <c r="I1044" s="18"/>
      <c r="J1044" s="18"/>
      <c r="K1044" s="18"/>
      <c r="L1044" s="18"/>
      <c r="M1044" s="18"/>
      <c r="N1044" s="18"/>
      <c r="O1044" s="18"/>
      <c r="P1044" s="18"/>
      <c r="Q1044" s="18"/>
      <c r="R1044" s="18"/>
      <c r="S1044" s="18"/>
      <c r="T1044" s="18"/>
      <c r="U1044" s="18"/>
      <c r="V1044" s="18" t="str">
        <f>IF(ISBLANK('PLT Log'!V1054),"",'PLT Log'!V1054)</f>
        <v/>
      </c>
    </row>
    <row r="1045" spans="1:22" x14ac:dyDescent="0.25">
      <c r="A1045" s="9"/>
      <c r="B1045" s="9"/>
      <c r="C1045" s="20"/>
      <c r="D1045" s="18"/>
      <c r="F1045" s="18"/>
      <c r="G1045" s="18"/>
      <c r="H1045" s="18"/>
      <c r="I1045" s="18"/>
      <c r="J1045" s="18"/>
      <c r="K1045" s="18"/>
      <c r="L1045" s="18"/>
      <c r="M1045" s="18"/>
      <c r="N1045" s="18"/>
      <c r="O1045" s="18"/>
      <c r="P1045" s="18"/>
      <c r="Q1045" s="18"/>
      <c r="R1045" s="18"/>
      <c r="S1045" s="18"/>
      <c r="T1045" s="18"/>
      <c r="U1045" s="18"/>
      <c r="V1045" s="18" t="str">
        <f>IF(ISBLANK('PLT Log'!V1055),"",'PLT Log'!V1055)</f>
        <v/>
      </c>
    </row>
    <row r="1046" spans="1:22" x14ac:dyDescent="0.25">
      <c r="A1046" s="9"/>
      <c r="B1046" s="9"/>
      <c r="C1046" s="20"/>
      <c r="D1046" s="18"/>
      <c r="F1046" s="18"/>
      <c r="G1046" s="18"/>
      <c r="H1046" s="18"/>
      <c r="I1046" s="18"/>
      <c r="J1046" s="18"/>
      <c r="K1046" s="18"/>
      <c r="L1046" s="18"/>
      <c r="M1046" s="18"/>
      <c r="N1046" s="18"/>
      <c r="O1046" s="18"/>
      <c r="P1046" s="18"/>
      <c r="Q1046" s="18"/>
      <c r="R1046" s="18"/>
      <c r="S1046" s="18"/>
      <c r="T1046" s="18"/>
      <c r="U1046" s="18"/>
      <c r="V1046" s="18" t="str">
        <f>IF(ISBLANK('PLT Log'!V1056),"",'PLT Log'!V1056)</f>
        <v/>
      </c>
    </row>
    <row r="1047" spans="1:22" x14ac:dyDescent="0.25">
      <c r="A1047" s="9"/>
      <c r="B1047" s="9"/>
      <c r="C1047" s="20"/>
      <c r="D1047" s="18"/>
      <c r="F1047" s="18"/>
      <c r="G1047" s="18"/>
      <c r="H1047" s="18"/>
      <c r="I1047" s="18"/>
      <c r="J1047" s="18"/>
      <c r="K1047" s="18"/>
      <c r="L1047" s="18"/>
      <c r="M1047" s="18"/>
      <c r="N1047" s="18"/>
      <c r="O1047" s="18"/>
      <c r="P1047" s="18"/>
      <c r="Q1047" s="18"/>
      <c r="R1047" s="18"/>
      <c r="S1047" s="18"/>
      <c r="T1047" s="18"/>
      <c r="U1047" s="18"/>
      <c r="V1047" s="18" t="str">
        <f>IF(ISBLANK('PLT Log'!V1057),"",'PLT Log'!V1057)</f>
        <v/>
      </c>
    </row>
    <row r="1048" spans="1:22" x14ac:dyDescent="0.25">
      <c r="A1048" s="9"/>
      <c r="B1048" s="9"/>
      <c r="C1048" s="20"/>
      <c r="D1048" s="18"/>
      <c r="F1048" s="18"/>
      <c r="G1048" s="18"/>
      <c r="H1048" s="18"/>
      <c r="I1048" s="18"/>
      <c r="J1048" s="18"/>
      <c r="K1048" s="18"/>
      <c r="L1048" s="18"/>
      <c r="M1048" s="18"/>
      <c r="N1048" s="18"/>
      <c r="O1048" s="18"/>
      <c r="P1048" s="18"/>
      <c r="Q1048" s="18"/>
      <c r="R1048" s="18"/>
      <c r="S1048" s="18"/>
      <c r="T1048" s="18"/>
      <c r="U1048" s="18"/>
      <c r="V1048" s="18" t="str">
        <f>IF(ISBLANK('PLT Log'!V1058),"",'PLT Log'!V1058)</f>
        <v/>
      </c>
    </row>
    <row r="1049" spans="1:22" x14ac:dyDescent="0.25">
      <c r="A1049" s="9"/>
      <c r="B1049" s="9"/>
      <c r="C1049" s="20"/>
      <c r="D1049" s="18"/>
      <c r="F1049" s="18"/>
      <c r="G1049" s="18"/>
      <c r="H1049" s="18"/>
      <c r="I1049" s="18"/>
      <c r="J1049" s="18"/>
      <c r="K1049" s="18"/>
      <c r="L1049" s="18"/>
      <c r="M1049" s="18"/>
      <c r="N1049" s="18"/>
      <c r="O1049" s="18"/>
      <c r="P1049" s="18"/>
      <c r="Q1049" s="18"/>
      <c r="R1049" s="18"/>
      <c r="S1049" s="18"/>
      <c r="T1049" s="18"/>
      <c r="U1049" s="18"/>
      <c r="V1049" s="18" t="str">
        <f>IF(ISBLANK('PLT Log'!V1059),"",'PLT Log'!V1059)</f>
        <v/>
      </c>
    </row>
    <row r="1050" spans="1:22" x14ac:dyDescent="0.25">
      <c r="A1050" s="9"/>
      <c r="B1050" s="9"/>
      <c r="C1050" s="20"/>
      <c r="D1050" s="18"/>
      <c r="F1050" s="18"/>
      <c r="G1050" s="18"/>
      <c r="H1050" s="18"/>
      <c r="I1050" s="18"/>
      <c r="J1050" s="18"/>
      <c r="K1050" s="18"/>
      <c r="L1050" s="18"/>
      <c r="M1050" s="18"/>
      <c r="N1050" s="18"/>
      <c r="O1050" s="18"/>
      <c r="P1050" s="18"/>
      <c r="Q1050" s="18"/>
      <c r="R1050" s="18"/>
      <c r="S1050" s="18"/>
      <c r="T1050" s="18"/>
      <c r="U1050" s="18"/>
      <c r="V1050" s="18" t="str">
        <f>IF(ISBLANK('PLT Log'!V1060),"",'PLT Log'!V1060)</f>
        <v/>
      </c>
    </row>
    <row r="1051" spans="1:22" x14ac:dyDescent="0.25">
      <c r="A1051" s="9"/>
      <c r="B1051" s="9"/>
      <c r="C1051" s="20"/>
      <c r="D1051" s="18"/>
      <c r="F1051" s="18"/>
      <c r="G1051" s="18"/>
      <c r="H1051" s="18"/>
      <c r="I1051" s="18"/>
      <c r="J1051" s="18"/>
      <c r="K1051" s="18"/>
      <c r="L1051" s="18"/>
      <c r="M1051" s="18"/>
      <c r="N1051" s="18"/>
      <c r="O1051" s="18"/>
      <c r="P1051" s="18"/>
      <c r="Q1051" s="18"/>
      <c r="R1051" s="18"/>
      <c r="S1051" s="18"/>
      <c r="T1051" s="18"/>
      <c r="U1051" s="18"/>
      <c r="V1051" s="18" t="str">
        <f>IF(ISBLANK('PLT Log'!V1061),"",'PLT Log'!V1061)</f>
        <v/>
      </c>
    </row>
    <row r="1052" spans="1:22" x14ac:dyDescent="0.25">
      <c r="A1052" s="9"/>
      <c r="B1052" s="9"/>
      <c r="C1052" s="20"/>
      <c r="D1052" s="18"/>
      <c r="F1052" s="18"/>
      <c r="G1052" s="18"/>
      <c r="H1052" s="18"/>
      <c r="I1052" s="18"/>
      <c r="J1052" s="18"/>
      <c r="K1052" s="18"/>
      <c r="L1052" s="18"/>
      <c r="M1052" s="18"/>
      <c r="N1052" s="18"/>
      <c r="O1052" s="18"/>
      <c r="P1052" s="18"/>
      <c r="Q1052" s="18"/>
      <c r="R1052" s="18"/>
      <c r="S1052" s="18"/>
      <c r="T1052" s="18"/>
      <c r="U1052" s="18"/>
      <c r="V1052" s="18" t="str">
        <f>IF(ISBLANK('PLT Log'!V1062),"",'PLT Log'!V1062)</f>
        <v/>
      </c>
    </row>
    <row r="1053" spans="1:22" x14ac:dyDescent="0.25">
      <c r="A1053" s="9"/>
      <c r="B1053" s="9"/>
      <c r="C1053" s="20"/>
      <c r="D1053" s="18"/>
      <c r="F1053" s="18"/>
      <c r="G1053" s="18"/>
      <c r="H1053" s="18"/>
      <c r="I1053" s="18"/>
      <c r="J1053" s="18"/>
      <c r="K1053" s="18"/>
      <c r="L1053" s="18"/>
      <c r="M1053" s="18"/>
      <c r="N1053" s="18"/>
      <c r="O1053" s="18"/>
      <c r="P1053" s="18"/>
      <c r="Q1053" s="18"/>
      <c r="R1053" s="18"/>
      <c r="S1053" s="18"/>
      <c r="T1053" s="18"/>
      <c r="U1053" s="18"/>
      <c r="V1053" s="18" t="str">
        <f>IF(ISBLANK('PLT Log'!V1063),"",'PLT Log'!V1063)</f>
        <v/>
      </c>
    </row>
    <row r="1054" spans="1:22" x14ac:dyDescent="0.25">
      <c r="A1054" s="9"/>
      <c r="B1054" s="9"/>
      <c r="C1054" s="20"/>
      <c r="D1054" s="18"/>
      <c r="F1054" s="18"/>
      <c r="G1054" s="18"/>
      <c r="H1054" s="18"/>
      <c r="I1054" s="18"/>
      <c r="J1054" s="18"/>
      <c r="K1054" s="18"/>
      <c r="L1054" s="18"/>
      <c r="M1054" s="18"/>
      <c r="N1054" s="18"/>
      <c r="O1054" s="18"/>
      <c r="P1054" s="18"/>
      <c r="Q1054" s="18"/>
      <c r="R1054" s="18"/>
      <c r="S1054" s="18"/>
      <c r="T1054" s="18"/>
      <c r="U1054" s="18"/>
      <c r="V1054" s="18" t="str">
        <f>IF(ISBLANK('PLT Log'!V1064),"",'PLT Log'!V1064)</f>
        <v/>
      </c>
    </row>
    <row r="1055" spans="1:22" x14ac:dyDescent="0.25">
      <c r="A1055" s="9"/>
      <c r="B1055" s="9"/>
      <c r="C1055" s="20"/>
      <c r="D1055" s="18"/>
      <c r="F1055" s="18"/>
      <c r="G1055" s="18"/>
      <c r="H1055" s="18"/>
      <c r="I1055" s="18"/>
      <c r="J1055" s="18"/>
      <c r="K1055" s="18"/>
      <c r="L1055" s="18"/>
      <c r="M1055" s="18"/>
      <c r="N1055" s="18"/>
      <c r="O1055" s="18"/>
      <c r="P1055" s="18"/>
      <c r="Q1055" s="18"/>
      <c r="R1055" s="18"/>
      <c r="S1055" s="18"/>
      <c r="T1055" s="18"/>
      <c r="U1055" s="18"/>
      <c r="V1055" s="18" t="str">
        <f>IF(ISBLANK('PLT Log'!V1065),"",'PLT Log'!V1065)</f>
        <v/>
      </c>
    </row>
    <row r="1056" spans="1:22" x14ac:dyDescent="0.25">
      <c r="A1056" s="9"/>
      <c r="B1056" s="9"/>
      <c r="C1056" s="20"/>
      <c r="D1056" s="18"/>
      <c r="F1056" s="18"/>
      <c r="G1056" s="18"/>
      <c r="H1056" s="18"/>
      <c r="I1056" s="18"/>
      <c r="J1056" s="18"/>
      <c r="K1056" s="18"/>
      <c r="L1056" s="18"/>
      <c r="M1056" s="18"/>
      <c r="N1056" s="18"/>
      <c r="O1056" s="18"/>
      <c r="P1056" s="18"/>
      <c r="Q1056" s="18"/>
      <c r="R1056" s="18"/>
      <c r="S1056" s="18"/>
      <c r="T1056" s="18"/>
      <c r="U1056" s="18"/>
      <c r="V1056" s="18" t="str">
        <f>IF(ISBLANK('PLT Log'!V1066),"",'PLT Log'!V1066)</f>
        <v/>
      </c>
    </row>
    <row r="1057" spans="1:22" x14ac:dyDescent="0.25">
      <c r="A1057" s="9"/>
      <c r="B1057" s="9"/>
      <c r="C1057" s="20"/>
      <c r="D1057" s="18"/>
      <c r="F1057" s="18"/>
      <c r="G1057" s="18"/>
      <c r="H1057" s="18"/>
      <c r="I1057" s="18"/>
      <c r="J1057" s="18"/>
      <c r="K1057" s="18"/>
      <c r="L1057" s="18"/>
      <c r="M1057" s="18"/>
      <c r="N1057" s="18"/>
      <c r="O1057" s="18"/>
      <c r="P1057" s="18"/>
      <c r="Q1057" s="18"/>
      <c r="R1057" s="18"/>
      <c r="S1057" s="18"/>
      <c r="T1057" s="18"/>
      <c r="U1057" s="18"/>
      <c r="V1057" s="18" t="str">
        <f>IF(ISBLANK('PLT Log'!V1067),"",'PLT Log'!V1067)</f>
        <v/>
      </c>
    </row>
    <row r="1058" spans="1:22" x14ac:dyDescent="0.25">
      <c r="A1058" s="9"/>
      <c r="B1058" s="9"/>
      <c r="C1058" s="20"/>
      <c r="D1058" s="18"/>
      <c r="F1058" s="18"/>
      <c r="G1058" s="18"/>
      <c r="H1058" s="18"/>
      <c r="I1058" s="18"/>
      <c r="J1058" s="18"/>
      <c r="K1058" s="18"/>
      <c r="L1058" s="18"/>
      <c r="M1058" s="18"/>
      <c r="N1058" s="18"/>
      <c r="O1058" s="18"/>
      <c r="P1058" s="18"/>
      <c r="Q1058" s="18"/>
      <c r="R1058" s="18"/>
      <c r="S1058" s="18"/>
      <c r="T1058" s="18"/>
      <c r="U1058" s="18"/>
      <c r="V1058" s="18" t="str">
        <f>IF(ISBLANK('PLT Log'!V1068),"",'PLT Log'!V1068)</f>
        <v/>
      </c>
    </row>
    <row r="1059" spans="1:22" x14ac:dyDescent="0.25">
      <c r="A1059" s="9"/>
      <c r="B1059" s="9"/>
      <c r="C1059" s="20"/>
      <c r="D1059" s="18"/>
      <c r="F1059" s="18"/>
      <c r="G1059" s="18"/>
      <c r="H1059" s="18"/>
      <c r="I1059" s="18"/>
      <c r="J1059" s="18"/>
      <c r="K1059" s="18"/>
      <c r="L1059" s="18"/>
      <c r="M1059" s="18"/>
      <c r="N1059" s="18"/>
      <c r="O1059" s="18"/>
      <c r="P1059" s="18"/>
      <c r="Q1059" s="18"/>
      <c r="R1059" s="18"/>
      <c r="S1059" s="18"/>
      <c r="T1059" s="18"/>
      <c r="U1059" s="18"/>
      <c r="V1059" s="18" t="str">
        <f>IF(ISBLANK('PLT Log'!V1069),"",'PLT Log'!V1069)</f>
        <v/>
      </c>
    </row>
    <row r="1060" spans="1:22" x14ac:dyDescent="0.25">
      <c r="A1060" s="9"/>
      <c r="B1060" s="9"/>
      <c r="C1060" s="20"/>
      <c r="D1060" s="18"/>
      <c r="F1060" s="18"/>
      <c r="G1060" s="18"/>
      <c r="H1060" s="18"/>
      <c r="I1060" s="18"/>
      <c r="J1060" s="18"/>
      <c r="K1060" s="18"/>
      <c r="L1060" s="18"/>
      <c r="M1060" s="18"/>
      <c r="N1060" s="18"/>
      <c r="O1060" s="18"/>
      <c r="P1060" s="18"/>
      <c r="Q1060" s="18"/>
      <c r="R1060" s="18"/>
      <c r="S1060" s="18"/>
      <c r="T1060" s="18"/>
      <c r="U1060" s="18"/>
      <c r="V1060" s="18" t="str">
        <f>IF(ISBLANK('PLT Log'!V1070),"",'PLT Log'!V1070)</f>
        <v/>
      </c>
    </row>
    <row r="1061" spans="1:22" x14ac:dyDescent="0.25">
      <c r="A1061" s="9"/>
      <c r="B1061" s="9"/>
      <c r="C1061" s="20"/>
      <c r="D1061" s="18"/>
      <c r="F1061" s="18"/>
      <c r="G1061" s="18"/>
      <c r="H1061" s="18"/>
      <c r="I1061" s="18"/>
      <c r="J1061" s="18"/>
      <c r="K1061" s="18"/>
      <c r="L1061" s="18"/>
      <c r="M1061" s="18"/>
      <c r="N1061" s="18"/>
      <c r="O1061" s="18"/>
      <c r="P1061" s="18"/>
      <c r="Q1061" s="18"/>
      <c r="R1061" s="18"/>
      <c r="S1061" s="18"/>
      <c r="T1061" s="18"/>
      <c r="U1061" s="18"/>
      <c r="V1061" s="18" t="str">
        <f>IF(ISBLANK('PLT Log'!V1071),"",'PLT Log'!V1071)</f>
        <v/>
      </c>
    </row>
    <row r="1062" spans="1:22" x14ac:dyDescent="0.25">
      <c r="A1062" s="9"/>
      <c r="B1062" s="9"/>
      <c r="C1062" s="20"/>
      <c r="D1062" s="18"/>
      <c r="F1062" s="18"/>
      <c r="G1062" s="18"/>
      <c r="H1062" s="18"/>
      <c r="I1062" s="18"/>
      <c r="J1062" s="18"/>
      <c r="K1062" s="18"/>
      <c r="L1062" s="18"/>
      <c r="M1062" s="18"/>
      <c r="N1062" s="18"/>
      <c r="O1062" s="18"/>
      <c r="P1062" s="18"/>
      <c r="Q1062" s="18"/>
      <c r="R1062" s="18"/>
      <c r="S1062" s="18"/>
      <c r="T1062" s="18"/>
      <c r="U1062" s="18"/>
      <c r="V1062" s="18" t="str">
        <f>IF(ISBLANK('PLT Log'!V1072),"",'PLT Log'!V1072)</f>
        <v/>
      </c>
    </row>
    <row r="1063" spans="1:22" x14ac:dyDescent="0.25">
      <c r="A1063" s="9"/>
      <c r="B1063" s="9"/>
      <c r="C1063" s="20"/>
      <c r="D1063" s="18"/>
      <c r="F1063" s="18"/>
      <c r="G1063" s="18"/>
      <c r="H1063" s="18"/>
      <c r="I1063" s="18"/>
      <c r="J1063" s="18"/>
      <c r="K1063" s="18"/>
      <c r="L1063" s="18"/>
      <c r="M1063" s="18"/>
      <c r="N1063" s="18"/>
      <c r="O1063" s="18"/>
      <c r="P1063" s="18"/>
      <c r="Q1063" s="18"/>
      <c r="R1063" s="18"/>
      <c r="S1063" s="18"/>
      <c r="T1063" s="18"/>
      <c r="U1063" s="18"/>
      <c r="V1063" s="18" t="str">
        <f>IF(ISBLANK('PLT Log'!V1073),"",'PLT Log'!V1073)</f>
        <v/>
      </c>
    </row>
    <row r="1064" spans="1:22" x14ac:dyDescent="0.25">
      <c r="A1064" s="9"/>
      <c r="B1064" s="9"/>
      <c r="C1064" s="20"/>
      <c r="D1064" s="18"/>
      <c r="F1064" s="18"/>
      <c r="G1064" s="18"/>
      <c r="H1064" s="18"/>
      <c r="I1064" s="18"/>
      <c r="J1064" s="18"/>
      <c r="K1064" s="18"/>
      <c r="L1064" s="18"/>
      <c r="M1064" s="18"/>
      <c r="N1064" s="18"/>
      <c r="O1064" s="18"/>
      <c r="P1064" s="18"/>
      <c r="Q1064" s="18"/>
      <c r="R1064" s="18"/>
      <c r="S1064" s="18"/>
      <c r="T1064" s="18"/>
      <c r="U1064" s="18"/>
      <c r="V1064" s="18" t="str">
        <f>IF(ISBLANK('PLT Log'!V1074),"",'PLT Log'!V1074)</f>
        <v/>
      </c>
    </row>
    <row r="1065" spans="1:22" x14ac:dyDescent="0.25">
      <c r="A1065" s="9"/>
      <c r="B1065" s="9"/>
      <c r="C1065" s="20"/>
      <c r="D1065" s="18"/>
      <c r="F1065" s="18"/>
      <c r="G1065" s="18"/>
      <c r="H1065" s="18"/>
      <c r="I1065" s="18"/>
      <c r="J1065" s="18"/>
      <c r="K1065" s="18"/>
      <c r="L1065" s="18"/>
      <c r="M1065" s="18"/>
      <c r="N1065" s="18"/>
      <c r="O1065" s="18"/>
      <c r="P1065" s="18"/>
      <c r="Q1065" s="18"/>
      <c r="R1065" s="18"/>
      <c r="S1065" s="18"/>
      <c r="T1065" s="18"/>
      <c r="U1065" s="18"/>
      <c r="V1065" s="18" t="str">
        <f>IF(ISBLANK('PLT Log'!V1075),"",'PLT Log'!V1075)</f>
        <v/>
      </c>
    </row>
    <row r="1066" spans="1:22" x14ac:dyDescent="0.25">
      <c r="A1066" s="9"/>
      <c r="B1066" s="9"/>
      <c r="C1066" s="20"/>
      <c r="D1066" s="18"/>
      <c r="F1066" s="18"/>
      <c r="G1066" s="18"/>
      <c r="H1066" s="18"/>
      <c r="I1066" s="18"/>
      <c r="J1066" s="18"/>
      <c r="K1066" s="18"/>
      <c r="L1066" s="18"/>
      <c r="M1066" s="18"/>
      <c r="N1066" s="18"/>
      <c r="O1066" s="18"/>
      <c r="P1066" s="18"/>
      <c r="Q1066" s="18"/>
      <c r="R1066" s="18"/>
      <c r="S1066" s="18"/>
      <c r="T1066" s="18"/>
      <c r="U1066" s="18"/>
      <c r="V1066" s="18" t="str">
        <f>IF(ISBLANK('PLT Log'!V1076),"",'PLT Log'!V1076)</f>
        <v/>
      </c>
    </row>
    <row r="1067" spans="1:22" x14ac:dyDescent="0.25">
      <c r="A1067" s="9"/>
      <c r="B1067" s="9"/>
      <c r="C1067" s="20"/>
      <c r="D1067" s="18"/>
      <c r="F1067" s="18"/>
      <c r="G1067" s="18"/>
      <c r="H1067" s="18"/>
      <c r="I1067" s="18"/>
      <c r="J1067" s="18"/>
      <c r="K1067" s="18"/>
      <c r="L1067" s="18"/>
      <c r="M1067" s="18"/>
      <c r="N1067" s="18"/>
      <c r="O1067" s="18"/>
      <c r="P1067" s="18"/>
      <c r="Q1067" s="18"/>
      <c r="R1067" s="18"/>
      <c r="S1067" s="18"/>
      <c r="T1067" s="18"/>
      <c r="U1067" s="18"/>
      <c r="V1067" s="18" t="str">
        <f>IF(ISBLANK('PLT Log'!V1077),"",'PLT Log'!V1077)</f>
        <v/>
      </c>
    </row>
    <row r="1068" spans="1:22" x14ac:dyDescent="0.25">
      <c r="A1068" s="9"/>
      <c r="B1068" s="9"/>
      <c r="C1068" s="20"/>
      <c r="D1068" s="18"/>
      <c r="F1068" s="18"/>
      <c r="G1068" s="18"/>
      <c r="H1068" s="18"/>
      <c r="I1068" s="18"/>
      <c r="J1068" s="18"/>
      <c r="K1068" s="18"/>
      <c r="L1068" s="18"/>
      <c r="M1068" s="18"/>
      <c r="N1068" s="18"/>
      <c r="O1068" s="18"/>
      <c r="P1068" s="18"/>
      <c r="Q1068" s="18"/>
      <c r="R1068" s="18"/>
      <c r="S1068" s="18"/>
      <c r="T1068" s="18"/>
      <c r="U1068" s="18"/>
      <c r="V1068" s="18" t="str">
        <f>IF(ISBLANK('PLT Log'!V1078),"",'PLT Log'!V1078)</f>
        <v/>
      </c>
    </row>
    <row r="1069" spans="1:22" x14ac:dyDescent="0.25">
      <c r="A1069" s="9"/>
      <c r="B1069" s="9"/>
      <c r="C1069" s="20"/>
      <c r="D1069" s="18"/>
      <c r="F1069" s="18"/>
      <c r="G1069" s="18"/>
      <c r="H1069" s="18"/>
      <c r="I1069" s="18"/>
      <c r="J1069" s="18"/>
      <c r="K1069" s="18"/>
      <c r="L1069" s="18"/>
      <c r="M1069" s="18"/>
      <c r="N1069" s="18"/>
      <c r="O1069" s="18"/>
      <c r="P1069" s="18"/>
      <c r="Q1069" s="18"/>
      <c r="R1069" s="18"/>
      <c r="S1069" s="18"/>
      <c r="T1069" s="18"/>
      <c r="U1069" s="18"/>
      <c r="V1069" s="18" t="str">
        <f>IF(ISBLANK('PLT Log'!V1079),"",'PLT Log'!V1079)</f>
        <v/>
      </c>
    </row>
    <row r="1070" spans="1:22" x14ac:dyDescent="0.25">
      <c r="A1070" s="9"/>
      <c r="B1070" s="9"/>
      <c r="C1070" s="20"/>
      <c r="D1070" s="18"/>
      <c r="F1070" s="18"/>
      <c r="G1070" s="18"/>
      <c r="H1070" s="18"/>
      <c r="I1070" s="18"/>
      <c r="J1070" s="18"/>
      <c r="K1070" s="18"/>
      <c r="L1070" s="18"/>
      <c r="M1070" s="18"/>
      <c r="N1070" s="18"/>
      <c r="O1070" s="18"/>
      <c r="P1070" s="18"/>
      <c r="Q1070" s="18"/>
      <c r="R1070" s="18"/>
      <c r="S1070" s="18"/>
      <c r="T1070" s="18"/>
      <c r="U1070" s="18"/>
      <c r="V1070" s="18" t="str">
        <f>IF(ISBLANK('PLT Log'!V1080),"",'PLT Log'!V1080)</f>
        <v/>
      </c>
    </row>
    <row r="1071" spans="1:22" x14ac:dyDescent="0.25">
      <c r="A1071" s="9"/>
      <c r="B1071" s="9"/>
      <c r="C1071" s="20"/>
      <c r="D1071" s="18"/>
      <c r="F1071" s="18"/>
      <c r="G1071" s="18"/>
      <c r="H1071" s="18"/>
      <c r="I1071" s="18"/>
      <c r="J1071" s="18"/>
      <c r="K1071" s="18"/>
      <c r="L1071" s="18"/>
      <c r="M1071" s="18"/>
      <c r="N1071" s="18"/>
      <c r="O1071" s="18"/>
      <c r="P1071" s="18"/>
      <c r="Q1071" s="18"/>
      <c r="R1071" s="18"/>
      <c r="S1071" s="18"/>
      <c r="T1071" s="18"/>
      <c r="U1071" s="18"/>
      <c r="V1071" s="18" t="str">
        <f>IF(ISBLANK('PLT Log'!V1081),"",'PLT Log'!V1081)</f>
        <v/>
      </c>
    </row>
    <row r="1072" spans="1:22" x14ac:dyDescent="0.25">
      <c r="A1072" s="9"/>
      <c r="B1072" s="9"/>
      <c r="C1072" s="20"/>
      <c r="D1072" s="18"/>
      <c r="F1072" s="18"/>
      <c r="G1072" s="18"/>
      <c r="H1072" s="18"/>
      <c r="I1072" s="18"/>
      <c r="J1072" s="18"/>
      <c r="K1072" s="18"/>
      <c r="L1072" s="18"/>
      <c r="M1072" s="18"/>
      <c r="N1072" s="18"/>
      <c r="O1072" s="18"/>
      <c r="P1072" s="18"/>
      <c r="Q1072" s="18"/>
      <c r="R1072" s="18"/>
      <c r="S1072" s="18"/>
      <c r="T1072" s="18"/>
      <c r="U1072" s="18"/>
      <c r="V1072" s="18" t="str">
        <f>IF(ISBLANK('PLT Log'!V1082),"",'PLT Log'!V1082)</f>
        <v/>
      </c>
    </row>
    <row r="1073" spans="1:22" x14ac:dyDescent="0.25">
      <c r="A1073" s="9"/>
      <c r="B1073" s="9"/>
      <c r="C1073" s="20"/>
      <c r="D1073" s="18"/>
      <c r="F1073" s="18"/>
      <c r="G1073" s="18"/>
      <c r="H1073" s="18"/>
      <c r="I1073" s="18"/>
      <c r="J1073" s="18"/>
      <c r="K1073" s="18"/>
      <c r="L1073" s="18"/>
      <c r="M1073" s="18"/>
      <c r="N1073" s="18"/>
      <c r="O1073" s="18"/>
      <c r="P1073" s="18"/>
      <c r="Q1073" s="18"/>
      <c r="R1073" s="18"/>
      <c r="S1073" s="18"/>
      <c r="T1073" s="18"/>
      <c r="U1073" s="18"/>
      <c r="V1073" s="18" t="str">
        <f>IF(ISBLANK('PLT Log'!V1083),"",'PLT Log'!V1083)</f>
        <v/>
      </c>
    </row>
    <row r="1074" spans="1:22" x14ac:dyDescent="0.25">
      <c r="A1074" s="9"/>
      <c r="B1074" s="9"/>
      <c r="C1074" s="20"/>
      <c r="D1074" s="18"/>
      <c r="F1074" s="18"/>
      <c r="G1074" s="18"/>
      <c r="H1074" s="18"/>
      <c r="I1074" s="18"/>
      <c r="J1074" s="18"/>
      <c r="K1074" s="18"/>
      <c r="L1074" s="18"/>
      <c r="M1074" s="18"/>
      <c r="N1074" s="18"/>
      <c r="O1074" s="18"/>
      <c r="P1074" s="18"/>
      <c r="Q1074" s="18"/>
      <c r="R1074" s="18"/>
      <c r="S1074" s="18"/>
      <c r="T1074" s="18"/>
      <c r="U1074" s="18"/>
      <c r="V1074" s="18" t="str">
        <f>IF(ISBLANK('PLT Log'!V1084),"",'PLT Log'!V1084)</f>
        <v/>
      </c>
    </row>
    <row r="1075" spans="1:22" x14ac:dyDescent="0.25">
      <c r="A1075" s="9"/>
      <c r="B1075" s="9"/>
      <c r="C1075" s="20"/>
      <c r="D1075" s="18"/>
      <c r="F1075" s="18"/>
      <c r="G1075" s="18"/>
      <c r="H1075" s="18"/>
      <c r="I1075" s="18"/>
      <c r="J1075" s="18"/>
      <c r="K1075" s="18"/>
      <c r="L1075" s="18"/>
      <c r="M1075" s="18"/>
      <c r="N1075" s="18"/>
      <c r="O1075" s="18"/>
      <c r="P1075" s="18"/>
      <c r="Q1075" s="18"/>
      <c r="R1075" s="18"/>
      <c r="S1075" s="18"/>
      <c r="T1075" s="18"/>
      <c r="U1075" s="18"/>
      <c r="V1075" s="18" t="str">
        <f>IF(ISBLANK('PLT Log'!V1085),"",'PLT Log'!V1085)</f>
        <v/>
      </c>
    </row>
    <row r="1076" spans="1:22" x14ac:dyDescent="0.25">
      <c r="A1076" s="9"/>
      <c r="B1076" s="9"/>
      <c r="C1076" s="20"/>
      <c r="D1076" s="18"/>
      <c r="F1076" s="18"/>
      <c r="G1076" s="18"/>
      <c r="H1076" s="18"/>
      <c r="I1076" s="18"/>
      <c r="J1076" s="18"/>
      <c r="K1076" s="18"/>
      <c r="L1076" s="18"/>
      <c r="M1076" s="18"/>
      <c r="N1076" s="18"/>
      <c r="O1076" s="18"/>
      <c r="P1076" s="18"/>
      <c r="Q1076" s="18"/>
      <c r="R1076" s="18"/>
      <c r="S1076" s="18"/>
      <c r="T1076" s="18"/>
      <c r="U1076" s="18"/>
      <c r="V1076" s="18" t="str">
        <f>IF(ISBLANK('PLT Log'!V1086),"",'PLT Log'!V1086)</f>
        <v/>
      </c>
    </row>
    <row r="1077" spans="1:22" x14ac:dyDescent="0.25">
      <c r="A1077" s="9"/>
      <c r="B1077" s="9"/>
      <c r="C1077" s="20"/>
      <c r="D1077" s="18"/>
      <c r="F1077" s="18"/>
      <c r="G1077" s="18"/>
      <c r="H1077" s="18"/>
      <c r="I1077" s="18"/>
      <c r="J1077" s="18"/>
      <c r="K1077" s="18"/>
      <c r="L1077" s="18"/>
      <c r="M1077" s="18"/>
      <c r="N1077" s="18"/>
      <c r="O1077" s="18"/>
      <c r="P1077" s="18"/>
      <c r="Q1077" s="18"/>
      <c r="R1077" s="18"/>
      <c r="S1077" s="18"/>
      <c r="T1077" s="18"/>
      <c r="U1077" s="18"/>
      <c r="V1077" s="18" t="str">
        <f>IF(ISBLANK('PLT Log'!V1087),"",'PLT Log'!V1087)</f>
        <v/>
      </c>
    </row>
    <row r="1078" spans="1:22" x14ac:dyDescent="0.25">
      <c r="A1078" s="9"/>
      <c r="B1078" s="9"/>
      <c r="C1078" s="20"/>
      <c r="D1078" s="18"/>
      <c r="F1078" s="18"/>
      <c r="G1078" s="18"/>
      <c r="H1078" s="18"/>
      <c r="I1078" s="18"/>
      <c r="J1078" s="18"/>
      <c r="K1078" s="18"/>
      <c r="L1078" s="18"/>
      <c r="M1078" s="18"/>
      <c r="N1078" s="18"/>
      <c r="O1078" s="18"/>
      <c r="P1078" s="18"/>
      <c r="Q1078" s="18"/>
      <c r="R1078" s="18"/>
      <c r="S1078" s="18"/>
      <c r="T1078" s="18"/>
      <c r="U1078" s="18"/>
      <c r="V1078" s="18" t="str">
        <f>IF(ISBLANK('PLT Log'!V1088),"",'PLT Log'!V1088)</f>
        <v/>
      </c>
    </row>
    <row r="1079" spans="1:22" x14ac:dyDescent="0.25">
      <c r="A1079" s="9"/>
      <c r="B1079" s="9"/>
      <c r="C1079" s="20"/>
      <c r="D1079" s="18"/>
      <c r="F1079" s="18"/>
      <c r="G1079" s="18"/>
      <c r="H1079" s="18"/>
      <c r="I1079" s="18"/>
      <c r="J1079" s="18"/>
      <c r="K1079" s="18"/>
      <c r="L1079" s="18"/>
      <c r="M1079" s="18"/>
      <c r="N1079" s="18"/>
      <c r="O1079" s="18"/>
      <c r="P1079" s="18"/>
      <c r="Q1079" s="18"/>
      <c r="R1079" s="18"/>
      <c r="S1079" s="18"/>
      <c r="T1079" s="18"/>
      <c r="U1079" s="18"/>
      <c r="V1079" s="18" t="str">
        <f>IF(ISBLANK('PLT Log'!V1089),"",'PLT Log'!V1089)</f>
        <v/>
      </c>
    </row>
    <row r="1080" spans="1:22" x14ac:dyDescent="0.25">
      <c r="A1080" s="9"/>
      <c r="B1080" s="9"/>
      <c r="C1080" s="20"/>
      <c r="D1080" s="18"/>
      <c r="F1080" s="18"/>
      <c r="G1080" s="18"/>
      <c r="H1080" s="18"/>
      <c r="I1080" s="18"/>
      <c r="J1080" s="18"/>
      <c r="K1080" s="18"/>
      <c r="L1080" s="18"/>
      <c r="M1080" s="18"/>
      <c r="N1080" s="18"/>
      <c r="O1080" s="18"/>
      <c r="P1080" s="18"/>
      <c r="Q1080" s="18"/>
      <c r="R1080" s="18"/>
      <c r="S1080" s="18"/>
      <c r="T1080" s="18"/>
      <c r="U1080" s="18"/>
      <c r="V1080" s="18" t="str">
        <f>IF(ISBLANK('PLT Log'!V1090),"",'PLT Log'!V1090)</f>
        <v/>
      </c>
    </row>
    <row r="1081" spans="1:22" x14ac:dyDescent="0.25">
      <c r="A1081" s="9"/>
      <c r="B1081" s="9"/>
      <c r="C1081" s="20"/>
      <c r="D1081" s="18"/>
      <c r="F1081" s="18"/>
      <c r="G1081" s="18"/>
      <c r="H1081" s="18"/>
      <c r="I1081" s="18"/>
      <c r="J1081" s="18"/>
      <c r="K1081" s="18"/>
      <c r="L1081" s="18"/>
      <c r="M1081" s="18"/>
      <c r="N1081" s="18"/>
      <c r="O1081" s="18"/>
      <c r="P1081" s="18"/>
      <c r="Q1081" s="18"/>
      <c r="R1081" s="18"/>
      <c r="S1081" s="18"/>
      <c r="T1081" s="18"/>
      <c r="U1081" s="18"/>
      <c r="V1081" s="18" t="str">
        <f>IF(ISBLANK('PLT Log'!V1091),"",'PLT Log'!V1091)</f>
        <v/>
      </c>
    </row>
    <row r="1082" spans="1:22" x14ac:dyDescent="0.25">
      <c r="A1082" s="9"/>
      <c r="B1082" s="9"/>
      <c r="C1082" s="20"/>
      <c r="D1082" s="18"/>
      <c r="F1082" s="18"/>
      <c r="G1082" s="18"/>
      <c r="H1082" s="18"/>
      <c r="I1082" s="18"/>
      <c r="J1082" s="18"/>
      <c r="K1082" s="18"/>
      <c r="L1082" s="18"/>
      <c r="M1082" s="18"/>
      <c r="N1082" s="18"/>
      <c r="O1082" s="18"/>
      <c r="P1082" s="18"/>
      <c r="Q1082" s="18"/>
      <c r="R1082" s="18"/>
      <c r="S1082" s="18"/>
      <c r="T1082" s="18"/>
      <c r="U1082" s="18"/>
      <c r="V1082" s="18" t="str">
        <f>IF(ISBLANK('PLT Log'!V1092),"",'PLT Log'!V1092)</f>
        <v/>
      </c>
    </row>
    <row r="1083" spans="1:22" x14ac:dyDescent="0.25">
      <c r="A1083" s="9"/>
      <c r="B1083" s="9"/>
      <c r="C1083" s="20"/>
      <c r="D1083" s="18"/>
      <c r="F1083" s="18"/>
      <c r="G1083" s="18"/>
      <c r="H1083" s="18"/>
      <c r="I1083" s="18"/>
      <c r="J1083" s="18"/>
      <c r="K1083" s="18"/>
      <c r="L1083" s="18"/>
      <c r="M1083" s="18"/>
      <c r="N1083" s="18"/>
      <c r="O1083" s="18"/>
      <c r="P1083" s="18"/>
      <c r="Q1083" s="18"/>
      <c r="R1083" s="18"/>
      <c r="S1083" s="18"/>
      <c r="T1083" s="18"/>
      <c r="U1083" s="18"/>
      <c r="V1083" s="18" t="str">
        <f>IF(ISBLANK('PLT Log'!V1093),"",'PLT Log'!V1093)</f>
        <v/>
      </c>
    </row>
    <row r="1084" spans="1:22" x14ac:dyDescent="0.25">
      <c r="A1084" s="9"/>
      <c r="B1084" s="9"/>
      <c r="C1084" s="20"/>
      <c r="D1084" s="18"/>
      <c r="F1084" s="18"/>
      <c r="G1084" s="18"/>
      <c r="H1084" s="18"/>
      <c r="I1084" s="18"/>
      <c r="J1084" s="18"/>
      <c r="K1084" s="18"/>
      <c r="L1084" s="18"/>
      <c r="M1084" s="18"/>
      <c r="N1084" s="18"/>
      <c r="O1084" s="18"/>
      <c r="P1084" s="18"/>
      <c r="Q1084" s="18"/>
      <c r="R1084" s="18"/>
      <c r="S1084" s="18"/>
      <c r="T1084" s="18"/>
      <c r="U1084" s="18"/>
      <c r="V1084" s="18" t="str">
        <f>IF(ISBLANK('PLT Log'!V1094),"",'PLT Log'!V1094)</f>
        <v/>
      </c>
    </row>
    <row r="1085" spans="1:22" x14ac:dyDescent="0.25">
      <c r="A1085" s="9"/>
      <c r="B1085" s="9"/>
      <c r="C1085" s="20"/>
      <c r="D1085" s="18"/>
      <c r="F1085" s="18"/>
      <c r="G1085" s="18"/>
      <c r="H1085" s="18"/>
      <c r="I1085" s="18"/>
      <c r="J1085" s="18"/>
      <c r="K1085" s="18"/>
      <c r="L1085" s="18"/>
      <c r="M1085" s="18"/>
      <c r="N1085" s="18"/>
      <c r="O1085" s="18"/>
      <c r="P1085" s="18"/>
      <c r="Q1085" s="18"/>
      <c r="R1085" s="18"/>
      <c r="S1085" s="18"/>
      <c r="T1085" s="18"/>
      <c r="U1085" s="18"/>
      <c r="V1085" s="18" t="str">
        <f>IF(ISBLANK('PLT Log'!V1095),"",'PLT Log'!V1095)</f>
        <v/>
      </c>
    </row>
    <row r="1086" spans="1:22" x14ac:dyDescent="0.25">
      <c r="A1086" s="9"/>
      <c r="B1086" s="9"/>
      <c r="C1086" s="20"/>
      <c r="D1086" s="18"/>
      <c r="F1086" s="18"/>
      <c r="G1086" s="18"/>
      <c r="H1086" s="18"/>
      <c r="I1086" s="18"/>
      <c r="J1086" s="18"/>
      <c r="K1086" s="18"/>
      <c r="L1086" s="18"/>
      <c r="M1086" s="18"/>
      <c r="N1086" s="18"/>
      <c r="O1086" s="18"/>
      <c r="P1086" s="18"/>
      <c r="Q1086" s="18"/>
      <c r="R1086" s="18"/>
      <c r="S1086" s="18"/>
      <c r="T1086" s="18"/>
      <c r="U1086" s="18"/>
      <c r="V1086" s="18" t="str">
        <f>IF(ISBLANK('PLT Log'!V1096),"",'PLT Log'!V1096)</f>
        <v/>
      </c>
    </row>
    <row r="1087" spans="1:22" x14ac:dyDescent="0.25">
      <c r="A1087" s="9"/>
      <c r="B1087" s="9"/>
      <c r="C1087" s="20"/>
      <c r="D1087" s="18"/>
      <c r="F1087" s="18"/>
      <c r="G1087" s="18"/>
      <c r="H1087" s="18"/>
      <c r="I1087" s="18"/>
      <c r="J1087" s="18"/>
      <c r="K1087" s="18"/>
      <c r="L1087" s="18"/>
      <c r="M1087" s="18"/>
      <c r="N1087" s="18"/>
      <c r="O1087" s="18"/>
      <c r="P1087" s="18"/>
      <c r="Q1087" s="18"/>
      <c r="R1087" s="18"/>
      <c r="S1087" s="18"/>
      <c r="T1087" s="18"/>
      <c r="U1087" s="18"/>
      <c r="V1087" s="18" t="str">
        <f>IF(ISBLANK('PLT Log'!V1097),"",'PLT Log'!V1097)</f>
        <v/>
      </c>
    </row>
    <row r="1088" spans="1:22" x14ac:dyDescent="0.25">
      <c r="A1088" s="9"/>
      <c r="B1088" s="9"/>
      <c r="C1088" s="20"/>
      <c r="D1088" s="18"/>
      <c r="F1088" s="18"/>
      <c r="G1088" s="18"/>
      <c r="H1088" s="18"/>
      <c r="I1088" s="18"/>
      <c r="J1088" s="18"/>
      <c r="K1088" s="18"/>
      <c r="L1088" s="18"/>
      <c r="M1088" s="18"/>
      <c r="N1088" s="18"/>
      <c r="O1088" s="18"/>
      <c r="P1088" s="18"/>
      <c r="Q1088" s="18"/>
      <c r="R1088" s="18"/>
      <c r="S1088" s="18"/>
      <c r="T1088" s="18"/>
      <c r="U1088" s="18"/>
      <c r="V1088" s="18" t="str">
        <f>IF(ISBLANK('PLT Log'!V1098),"",'PLT Log'!V1098)</f>
        <v/>
      </c>
    </row>
    <row r="1089" spans="1:22" x14ac:dyDescent="0.25">
      <c r="A1089" s="9"/>
      <c r="B1089" s="9"/>
      <c r="C1089" s="20"/>
      <c r="D1089" s="18"/>
      <c r="F1089" s="18"/>
      <c r="G1089" s="18"/>
      <c r="H1089" s="18"/>
      <c r="I1089" s="18"/>
      <c r="J1089" s="18"/>
      <c r="K1089" s="18"/>
      <c r="L1089" s="18"/>
      <c r="M1089" s="18"/>
      <c r="N1089" s="18"/>
      <c r="O1089" s="18"/>
      <c r="P1089" s="18"/>
      <c r="Q1089" s="18"/>
      <c r="R1089" s="18"/>
      <c r="S1089" s="18"/>
      <c r="T1089" s="18"/>
      <c r="U1089" s="18"/>
      <c r="V1089" s="18" t="str">
        <f>IF(ISBLANK('PLT Log'!V1099),"",'PLT Log'!V1099)</f>
        <v/>
      </c>
    </row>
    <row r="1090" spans="1:22" x14ac:dyDescent="0.25">
      <c r="A1090" s="9"/>
      <c r="B1090" s="9"/>
      <c r="C1090" s="20"/>
      <c r="D1090" s="18"/>
      <c r="F1090" s="18"/>
      <c r="G1090" s="18"/>
      <c r="H1090" s="18"/>
      <c r="I1090" s="18"/>
      <c r="J1090" s="18"/>
      <c r="K1090" s="18"/>
      <c r="L1090" s="18"/>
      <c r="M1090" s="18"/>
      <c r="N1090" s="18"/>
      <c r="O1090" s="18"/>
      <c r="P1090" s="18"/>
      <c r="Q1090" s="18"/>
      <c r="R1090" s="18"/>
      <c r="S1090" s="18"/>
      <c r="T1090" s="18"/>
      <c r="U1090" s="18"/>
      <c r="V1090" s="18" t="str">
        <f>IF(ISBLANK('PLT Log'!V1100),"",'PLT Log'!V1100)</f>
        <v/>
      </c>
    </row>
    <row r="1091" spans="1:22" x14ac:dyDescent="0.25">
      <c r="A1091" s="9"/>
      <c r="B1091" s="9"/>
      <c r="C1091" s="20"/>
      <c r="D1091" s="18"/>
      <c r="F1091" s="18"/>
      <c r="G1091" s="18"/>
      <c r="H1091" s="18"/>
      <c r="I1091" s="18"/>
      <c r="J1091" s="18"/>
      <c r="K1091" s="18"/>
      <c r="L1091" s="18"/>
      <c r="M1091" s="18"/>
      <c r="N1091" s="18"/>
      <c r="O1091" s="18"/>
      <c r="P1091" s="18"/>
      <c r="Q1091" s="18"/>
      <c r="R1091" s="18"/>
      <c r="S1091" s="18"/>
      <c r="T1091" s="18"/>
      <c r="U1091" s="18"/>
      <c r="V1091" s="18" t="str">
        <f>IF(ISBLANK('PLT Log'!V1101),"",'PLT Log'!V1101)</f>
        <v/>
      </c>
    </row>
    <row r="1092" spans="1:22" x14ac:dyDescent="0.25">
      <c r="A1092" s="9"/>
      <c r="B1092" s="9"/>
      <c r="C1092" s="20"/>
      <c r="D1092" s="18"/>
      <c r="F1092" s="18"/>
      <c r="G1092" s="18"/>
      <c r="H1092" s="18"/>
      <c r="I1092" s="18"/>
      <c r="J1092" s="18"/>
      <c r="K1092" s="18"/>
      <c r="L1092" s="18"/>
      <c r="M1092" s="18"/>
      <c r="N1092" s="18"/>
      <c r="O1092" s="18"/>
      <c r="P1092" s="18"/>
      <c r="Q1092" s="18"/>
      <c r="R1092" s="18"/>
      <c r="S1092" s="18"/>
      <c r="T1092" s="18"/>
      <c r="U1092" s="18"/>
      <c r="V1092" s="18" t="str">
        <f>IF(ISBLANK('PLT Log'!V1102),"",'PLT Log'!V1102)</f>
        <v/>
      </c>
    </row>
    <row r="1093" spans="1:22" x14ac:dyDescent="0.25">
      <c r="A1093" s="9"/>
      <c r="B1093" s="9"/>
      <c r="C1093" s="20"/>
      <c r="D1093" s="18"/>
      <c r="F1093" s="18"/>
      <c r="G1093" s="18"/>
      <c r="H1093" s="18"/>
      <c r="I1093" s="18"/>
      <c r="J1093" s="18"/>
      <c r="K1093" s="18"/>
      <c r="L1093" s="18"/>
      <c r="M1093" s="18"/>
      <c r="N1093" s="18"/>
      <c r="O1093" s="18"/>
      <c r="P1093" s="18"/>
      <c r="Q1093" s="18"/>
      <c r="R1093" s="18"/>
      <c r="S1093" s="18"/>
      <c r="T1093" s="18"/>
      <c r="U1093" s="18"/>
      <c r="V1093" s="18" t="str">
        <f>IF(ISBLANK('PLT Log'!V1103),"",'PLT Log'!V1103)</f>
        <v/>
      </c>
    </row>
    <row r="1094" spans="1:22" x14ac:dyDescent="0.25">
      <c r="A1094" s="9"/>
      <c r="B1094" s="9"/>
      <c r="C1094" s="20"/>
      <c r="D1094" s="18"/>
      <c r="F1094" s="18"/>
      <c r="G1094" s="18"/>
      <c r="H1094" s="18"/>
      <c r="I1094" s="18"/>
      <c r="J1094" s="18"/>
      <c r="K1094" s="18"/>
      <c r="L1094" s="18"/>
      <c r="M1094" s="18"/>
      <c r="N1094" s="18"/>
      <c r="O1094" s="18"/>
      <c r="P1094" s="18"/>
      <c r="Q1094" s="18"/>
      <c r="R1094" s="18"/>
      <c r="S1094" s="18"/>
      <c r="T1094" s="18"/>
      <c r="U1094" s="18"/>
      <c r="V1094" s="18" t="str">
        <f>IF(ISBLANK('PLT Log'!V1104),"",'PLT Log'!V1104)</f>
        <v/>
      </c>
    </row>
    <row r="1095" spans="1:22" x14ac:dyDescent="0.25">
      <c r="A1095" s="9"/>
      <c r="B1095" s="9"/>
      <c r="C1095" s="20"/>
      <c r="D1095" s="18"/>
      <c r="F1095" s="18"/>
      <c r="G1095" s="18"/>
      <c r="H1095" s="18"/>
      <c r="I1095" s="18"/>
      <c r="J1095" s="18"/>
      <c r="K1095" s="18"/>
      <c r="L1095" s="18"/>
      <c r="M1095" s="18"/>
      <c r="N1095" s="18"/>
      <c r="O1095" s="18"/>
      <c r="P1095" s="18"/>
      <c r="Q1095" s="18"/>
      <c r="R1095" s="18"/>
      <c r="S1095" s="18"/>
      <c r="T1095" s="18"/>
      <c r="U1095" s="18"/>
      <c r="V1095" s="18" t="str">
        <f>IF(ISBLANK('PLT Log'!V1105),"",'PLT Log'!V1105)</f>
        <v/>
      </c>
    </row>
    <row r="1096" spans="1:22" x14ac:dyDescent="0.25">
      <c r="A1096" s="9"/>
      <c r="B1096" s="9"/>
      <c r="C1096" s="20"/>
      <c r="D1096" s="18"/>
      <c r="F1096" s="18"/>
      <c r="G1096" s="18"/>
      <c r="H1096" s="18"/>
      <c r="I1096" s="18"/>
      <c r="J1096" s="18"/>
      <c r="K1096" s="18"/>
      <c r="L1096" s="18"/>
      <c r="M1096" s="18"/>
      <c r="N1096" s="18"/>
      <c r="O1096" s="18"/>
      <c r="P1096" s="18"/>
      <c r="Q1096" s="18"/>
      <c r="R1096" s="18"/>
      <c r="S1096" s="18"/>
      <c r="T1096" s="18"/>
      <c r="U1096" s="18"/>
      <c r="V1096" s="18" t="str">
        <f>IF(ISBLANK('PLT Log'!V1106),"",'PLT Log'!V1106)</f>
        <v/>
      </c>
    </row>
    <row r="1097" spans="1:22" x14ac:dyDescent="0.25">
      <c r="A1097" s="9"/>
      <c r="B1097" s="9"/>
      <c r="C1097" s="20"/>
      <c r="D1097" s="18"/>
      <c r="F1097" s="18"/>
      <c r="G1097" s="18"/>
      <c r="H1097" s="18"/>
      <c r="I1097" s="18"/>
      <c r="J1097" s="18"/>
      <c r="K1097" s="18"/>
      <c r="L1097" s="18"/>
      <c r="M1097" s="18"/>
      <c r="N1097" s="18"/>
      <c r="O1097" s="18"/>
      <c r="P1097" s="18"/>
      <c r="Q1097" s="18"/>
      <c r="R1097" s="18"/>
      <c r="S1097" s="18"/>
      <c r="T1097" s="18"/>
      <c r="U1097" s="18"/>
      <c r="V1097" s="18" t="str">
        <f>IF(ISBLANK('PLT Log'!V1107),"",'PLT Log'!V1107)</f>
        <v/>
      </c>
    </row>
    <row r="1098" spans="1:22" x14ac:dyDescent="0.25">
      <c r="A1098" s="9"/>
      <c r="B1098" s="9"/>
      <c r="C1098" s="20"/>
      <c r="D1098" s="18"/>
      <c r="F1098" s="18"/>
      <c r="G1098" s="18"/>
      <c r="H1098" s="18"/>
      <c r="I1098" s="18"/>
      <c r="J1098" s="18"/>
      <c r="K1098" s="18"/>
      <c r="L1098" s="18"/>
      <c r="M1098" s="18"/>
      <c r="N1098" s="18"/>
      <c r="O1098" s="18"/>
      <c r="P1098" s="18"/>
      <c r="Q1098" s="18"/>
      <c r="R1098" s="18"/>
      <c r="S1098" s="18"/>
      <c r="T1098" s="18"/>
      <c r="U1098" s="18"/>
      <c r="V1098" s="18" t="str">
        <f>IF(ISBLANK('PLT Log'!V1108),"",'PLT Log'!V1108)</f>
        <v/>
      </c>
    </row>
    <row r="1099" spans="1:22" x14ac:dyDescent="0.25">
      <c r="A1099" s="9"/>
      <c r="B1099" s="9"/>
      <c r="C1099" s="20"/>
      <c r="D1099" s="18"/>
      <c r="F1099" s="18"/>
      <c r="G1099" s="18"/>
      <c r="H1099" s="18"/>
      <c r="I1099" s="18"/>
      <c r="J1099" s="18"/>
      <c r="K1099" s="18"/>
      <c r="L1099" s="18"/>
      <c r="M1099" s="18"/>
      <c r="N1099" s="18"/>
      <c r="O1099" s="18"/>
      <c r="P1099" s="18"/>
      <c r="Q1099" s="18"/>
      <c r="R1099" s="18"/>
      <c r="S1099" s="18"/>
      <c r="T1099" s="18"/>
      <c r="U1099" s="18"/>
      <c r="V1099" s="18" t="str">
        <f>IF(ISBLANK('PLT Log'!V1109),"",'PLT Log'!V1109)</f>
        <v/>
      </c>
    </row>
    <row r="1100" spans="1:22" x14ac:dyDescent="0.25">
      <c r="A1100" s="9"/>
      <c r="B1100" s="9"/>
      <c r="C1100" s="20"/>
      <c r="D1100" s="18"/>
      <c r="F1100" s="18"/>
      <c r="G1100" s="18"/>
      <c r="H1100" s="18"/>
      <c r="I1100" s="18"/>
      <c r="J1100" s="18"/>
      <c r="K1100" s="18"/>
      <c r="L1100" s="18"/>
      <c r="M1100" s="18"/>
      <c r="N1100" s="18"/>
      <c r="O1100" s="18"/>
      <c r="P1100" s="18"/>
      <c r="Q1100" s="18"/>
      <c r="R1100" s="18"/>
      <c r="S1100" s="18"/>
      <c r="T1100" s="18"/>
      <c r="U1100" s="18"/>
      <c r="V1100" s="18" t="str">
        <f>IF(ISBLANK('PLT Log'!V1110),"",'PLT Log'!V1110)</f>
        <v/>
      </c>
    </row>
    <row r="1101" spans="1:22" x14ac:dyDescent="0.25">
      <c r="A1101" s="9"/>
      <c r="B1101" s="9"/>
      <c r="C1101" s="20"/>
      <c r="D1101" s="18"/>
      <c r="F1101" s="18"/>
      <c r="G1101" s="18"/>
      <c r="H1101" s="18"/>
      <c r="I1101" s="18"/>
      <c r="J1101" s="18"/>
      <c r="K1101" s="18"/>
      <c r="L1101" s="18"/>
      <c r="M1101" s="18"/>
      <c r="N1101" s="18"/>
      <c r="O1101" s="18"/>
      <c r="P1101" s="18"/>
      <c r="Q1101" s="18"/>
      <c r="R1101" s="18"/>
      <c r="S1101" s="18"/>
      <c r="T1101" s="18"/>
      <c r="U1101" s="18"/>
      <c r="V1101" s="18" t="str">
        <f>IF(ISBLANK('PLT Log'!V1111),"",'PLT Log'!V1111)</f>
        <v/>
      </c>
    </row>
    <row r="1102" spans="1:22" x14ac:dyDescent="0.25">
      <c r="A1102" s="9"/>
      <c r="B1102" s="9"/>
      <c r="C1102" s="20"/>
      <c r="D1102" s="18"/>
      <c r="F1102" s="18"/>
      <c r="G1102" s="18"/>
      <c r="H1102" s="18"/>
      <c r="I1102" s="18"/>
      <c r="J1102" s="18"/>
      <c r="K1102" s="18"/>
      <c r="L1102" s="18"/>
      <c r="M1102" s="18"/>
      <c r="N1102" s="18"/>
      <c r="O1102" s="18"/>
      <c r="P1102" s="18"/>
      <c r="Q1102" s="18"/>
      <c r="R1102" s="18"/>
      <c r="S1102" s="18"/>
      <c r="T1102" s="18"/>
      <c r="U1102" s="18"/>
      <c r="V1102" s="18" t="str">
        <f>IF(ISBLANK('PLT Log'!V1112),"",'PLT Log'!V1112)</f>
        <v/>
      </c>
    </row>
    <row r="1103" spans="1:22" x14ac:dyDescent="0.25">
      <c r="A1103" s="9"/>
      <c r="B1103" s="9"/>
      <c r="C1103" s="20"/>
      <c r="D1103" s="18"/>
      <c r="F1103" s="18"/>
      <c r="G1103" s="18"/>
      <c r="H1103" s="18"/>
      <c r="I1103" s="18"/>
      <c r="J1103" s="18"/>
      <c r="K1103" s="18"/>
      <c r="L1103" s="18"/>
      <c r="M1103" s="18"/>
      <c r="N1103" s="18"/>
      <c r="O1103" s="18"/>
      <c r="P1103" s="18"/>
      <c r="Q1103" s="18"/>
      <c r="R1103" s="18"/>
      <c r="S1103" s="18"/>
      <c r="T1103" s="18"/>
      <c r="U1103" s="18"/>
      <c r="V1103" s="18" t="str">
        <f>IF(ISBLANK('PLT Log'!V1113),"",'PLT Log'!V1113)</f>
        <v/>
      </c>
    </row>
    <row r="1104" spans="1:22" x14ac:dyDescent="0.25">
      <c r="A1104" s="9"/>
      <c r="B1104" s="9"/>
      <c r="C1104" s="20"/>
      <c r="D1104" s="18"/>
      <c r="F1104" s="18"/>
      <c r="G1104" s="18"/>
      <c r="H1104" s="18"/>
      <c r="I1104" s="18"/>
      <c r="J1104" s="18"/>
      <c r="K1104" s="18"/>
      <c r="L1104" s="18"/>
      <c r="M1104" s="18"/>
      <c r="N1104" s="18"/>
      <c r="O1104" s="18"/>
      <c r="P1104" s="18"/>
      <c r="Q1104" s="18"/>
      <c r="R1104" s="18"/>
      <c r="S1104" s="18"/>
      <c r="T1104" s="18"/>
      <c r="U1104" s="18"/>
      <c r="V1104" s="18" t="str">
        <f>IF(ISBLANK('PLT Log'!V1114),"",'PLT Log'!V1114)</f>
        <v/>
      </c>
    </row>
    <row r="1105" spans="1:22" x14ac:dyDescent="0.25">
      <c r="A1105" s="9"/>
      <c r="B1105" s="9"/>
      <c r="C1105" s="20"/>
      <c r="D1105" s="18"/>
      <c r="F1105" s="18"/>
      <c r="G1105" s="18"/>
      <c r="H1105" s="18"/>
      <c r="I1105" s="18"/>
      <c r="J1105" s="18"/>
      <c r="K1105" s="18"/>
      <c r="L1105" s="18"/>
      <c r="M1105" s="18"/>
      <c r="N1105" s="18"/>
      <c r="O1105" s="18"/>
      <c r="P1105" s="18"/>
      <c r="Q1105" s="18"/>
      <c r="R1105" s="18"/>
      <c r="S1105" s="18"/>
      <c r="T1105" s="18"/>
      <c r="U1105" s="18"/>
      <c r="V1105" s="18" t="str">
        <f>IF(ISBLANK('PLT Log'!V1115),"",'PLT Log'!V1115)</f>
        <v/>
      </c>
    </row>
    <row r="1106" spans="1:22" x14ac:dyDescent="0.25">
      <c r="A1106" s="9"/>
      <c r="B1106" s="9"/>
      <c r="C1106" s="20"/>
      <c r="D1106" s="18"/>
      <c r="F1106" s="18"/>
      <c r="G1106" s="18"/>
      <c r="H1106" s="18"/>
      <c r="I1106" s="18"/>
      <c r="J1106" s="18"/>
      <c r="K1106" s="18"/>
      <c r="L1106" s="18"/>
      <c r="M1106" s="18"/>
      <c r="N1106" s="18"/>
      <c r="O1106" s="18"/>
      <c r="P1106" s="18"/>
      <c r="Q1106" s="18"/>
      <c r="R1106" s="18"/>
      <c r="S1106" s="18"/>
      <c r="T1106" s="18"/>
      <c r="U1106" s="18"/>
      <c r="V1106" s="18" t="str">
        <f>IF(ISBLANK('PLT Log'!V1116),"",'PLT Log'!V1116)</f>
        <v/>
      </c>
    </row>
    <row r="1107" spans="1:22" x14ac:dyDescent="0.25">
      <c r="A1107" s="9"/>
      <c r="B1107" s="9"/>
      <c r="C1107" s="20"/>
      <c r="D1107" s="18"/>
      <c r="F1107" s="18"/>
      <c r="G1107" s="18"/>
      <c r="H1107" s="18"/>
      <c r="I1107" s="18"/>
      <c r="J1107" s="18"/>
      <c r="K1107" s="18"/>
      <c r="L1107" s="18"/>
      <c r="M1107" s="18"/>
      <c r="N1107" s="18"/>
      <c r="O1107" s="18"/>
      <c r="P1107" s="18"/>
      <c r="Q1107" s="18"/>
      <c r="R1107" s="18"/>
      <c r="S1107" s="18"/>
      <c r="T1107" s="18"/>
      <c r="U1107" s="18"/>
      <c r="V1107" s="18" t="str">
        <f>IF(ISBLANK('PLT Log'!V1117),"",'PLT Log'!V1117)</f>
        <v/>
      </c>
    </row>
    <row r="1108" spans="1:22" x14ac:dyDescent="0.25">
      <c r="A1108" s="9"/>
      <c r="B1108" s="9"/>
      <c r="C1108" s="20"/>
      <c r="D1108" s="18"/>
      <c r="F1108" s="18"/>
      <c r="G1108" s="18"/>
      <c r="H1108" s="18"/>
      <c r="I1108" s="18"/>
      <c r="J1108" s="18"/>
      <c r="K1108" s="18"/>
      <c r="L1108" s="18"/>
      <c r="M1108" s="18"/>
      <c r="N1108" s="18"/>
      <c r="O1108" s="18"/>
      <c r="P1108" s="18"/>
      <c r="Q1108" s="18"/>
      <c r="R1108" s="18"/>
      <c r="S1108" s="18"/>
      <c r="T1108" s="18"/>
      <c r="U1108" s="18"/>
      <c r="V1108" s="18" t="str">
        <f>IF(ISBLANK('PLT Log'!V1118),"",'PLT Log'!V1118)</f>
        <v/>
      </c>
    </row>
    <row r="1109" spans="1:22" x14ac:dyDescent="0.25">
      <c r="A1109" s="9"/>
      <c r="B1109" s="9"/>
      <c r="C1109" s="20"/>
      <c r="D1109" s="18"/>
      <c r="F1109" s="18"/>
      <c r="G1109" s="18"/>
      <c r="H1109" s="18"/>
      <c r="I1109" s="18"/>
      <c r="J1109" s="18"/>
      <c r="K1109" s="18"/>
      <c r="L1109" s="18"/>
      <c r="M1109" s="18"/>
      <c r="N1109" s="18"/>
      <c r="O1109" s="18"/>
      <c r="P1109" s="18"/>
      <c r="Q1109" s="18"/>
      <c r="R1109" s="18"/>
      <c r="S1109" s="18"/>
      <c r="T1109" s="18"/>
      <c r="U1109" s="18"/>
      <c r="V1109" s="18" t="str">
        <f>IF(ISBLANK('PLT Log'!V1119),"",'PLT Log'!V1119)</f>
        <v/>
      </c>
    </row>
    <row r="1110" spans="1:22" x14ac:dyDescent="0.25">
      <c r="A1110" s="9"/>
      <c r="B1110" s="9"/>
      <c r="C1110" s="20"/>
      <c r="D1110" s="18"/>
      <c r="F1110" s="18"/>
      <c r="G1110" s="18"/>
      <c r="H1110" s="18"/>
      <c r="I1110" s="18"/>
      <c r="J1110" s="18"/>
      <c r="K1110" s="18"/>
      <c r="L1110" s="18"/>
      <c r="M1110" s="18"/>
      <c r="N1110" s="18"/>
      <c r="O1110" s="18"/>
      <c r="P1110" s="18"/>
      <c r="Q1110" s="18"/>
      <c r="R1110" s="18"/>
      <c r="S1110" s="18"/>
      <c r="T1110" s="18"/>
      <c r="U1110" s="18"/>
      <c r="V1110" s="18" t="str">
        <f>IF(ISBLANK('PLT Log'!V1120),"",'PLT Log'!V1120)</f>
        <v/>
      </c>
    </row>
    <row r="1111" spans="1:22" x14ac:dyDescent="0.25">
      <c r="A1111" s="9"/>
      <c r="B1111" s="9"/>
      <c r="C1111" s="20"/>
      <c r="D1111" s="18"/>
      <c r="F1111" s="18"/>
      <c r="G1111" s="18"/>
      <c r="H1111" s="18"/>
      <c r="I1111" s="18"/>
      <c r="J1111" s="18"/>
      <c r="K1111" s="18"/>
      <c r="L1111" s="18"/>
      <c r="M1111" s="18"/>
      <c r="N1111" s="18"/>
      <c r="O1111" s="18"/>
      <c r="P1111" s="18"/>
      <c r="Q1111" s="18"/>
      <c r="R1111" s="18"/>
      <c r="S1111" s="18"/>
      <c r="T1111" s="18"/>
      <c r="U1111" s="18"/>
      <c r="V1111" s="18" t="str">
        <f>IF(ISBLANK('PLT Log'!V1121),"",'PLT Log'!V1121)</f>
        <v/>
      </c>
    </row>
    <row r="1112" spans="1:22" x14ac:dyDescent="0.25">
      <c r="A1112" s="9"/>
      <c r="B1112" s="9"/>
      <c r="C1112" s="20"/>
      <c r="D1112" s="18"/>
      <c r="F1112" s="18"/>
      <c r="G1112" s="18"/>
      <c r="H1112" s="18"/>
      <c r="I1112" s="18"/>
      <c r="J1112" s="18"/>
      <c r="K1112" s="18"/>
      <c r="L1112" s="18"/>
      <c r="M1112" s="18"/>
      <c r="N1112" s="18"/>
      <c r="O1112" s="18"/>
      <c r="P1112" s="18"/>
      <c r="Q1112" s="18"/>
      <c r="R1112" s="18"/>
      <c r="S1112" s="18"/>
      <c r="T1112" s="18"/>
      <c r="U1112" s="18"/>
      <c r="V1112" s="18" t="str">
        <f>IF(ISBLANK('PLT Log'!V1122),"",'PLT Log'!V1122)</f>
        <v/>
      </c>
    </row>
    <row r="1113" spans="1:22" x14ac:dyDescent="0.25">
      <c r="A1113" s="9"/>
      <c r="B1113" s="9"/>
      <c r="C1113" s="20"/>
      <c r="D1113" s="18"/>
      <c r="F1113" s="18"/>
      <c r="G1113" s="18"/>
      <c r="H1113" s="18"/>
      <c r="I1113" s="18"/>
      <c r="J1113" s="18"/>
      <c r="K1113" s="18"/>
      <c r="L1113" s="18"/>
      <c r="M1113" s="18"/>
      <c r="N1113" s="18"/>
      <c r="O1113" s="18"/>
      <c r="P1113" s="18"/>
      <c r="Q1113" s="18"/>
      <c r="R1113" s="18"/>
      <c r="S1113" s="18"/>
      <c r="T1113" s="18"/>
      <c r="U1113" s="18"/>
      <c r="V1113" s="18" t="str">
        <f>IF(ISBLANK('PLT Log'!V1123),"",'PLT Log'!V1123)</f>
        <v/>
      </c>
    </row>
    <row r="1114" spans="1:22" x14ac:dyDescent="0.25">
      <c r="A1114" s="9"/>
      <c r="B1114" s="9"/>
      <c r="C1114" s="20"/>
      <c r="D1114" s="18"/>
      <c r="F1114" s="18"/>
      <c r="G1114" s="18"/>
      <c r="H1114" s="18"/>
      <c r="I1114" s="18"/>
      <c r="J1114" s="18"/>
      <c r="K1114" s="18"/>
      <c r="L1114" s="18"/>
      <c r="M1114" s="18"/>
      <c r="N1114" s="18"/>
      <c r="O1114" s="18"/>
      <c r="P1114" s="18"/>
      <c r="Q1114" s="18"/>
      <c r="R1114" s="18"/>
      <c r="S1114" s="18"/>
      <c r="T1114" s="18"/>
      <c r="U1114" s="18"/>
      <c r="V1114" s="18" t="str">
        <f>IF(ISBLANK('PLT Log'!V1124),"",'PLT Log'!V1124)</f>
        <v/>
      </c>
    </row>
    <row r="1115" spans="1:22" x14ac:dyDescent="0.25">
      <c r="A1115" s="9"/>
      <c r="B1115" s="9"/>
      <c r="C1115" s="20"/>
      <c r="D1115" s="18"/>
      <c r="F1115" s="18"/>
      <c r="G1115" s="18"/>
      <c r="H1115" s="18"/>
      <c r="I1115" s="18"/>
      <c r="J1115" s="18"/>
      <c r="K1115" s="18"/>
      <c r="L1115" s="18"/>
      <c r="M1115" s="18"/>
      <c r="N1115" s="18"/>
      <c r="O1115" s="18"/>
      <c r="P1115" s="18"/>
      <c r="Q1115" s="18"/>
      <c r="R1115" s="18"/>
      <c r="S1115" s="18"/>
      <c r="T1115" s="18"/>
      <c r="U1115" s="18"/>
      <c r="V1115" s="18" t="str">
        <f>IF(ISBLANK('PLT Log'!V1125),"",'PLT Log'!V1125)</f>
        <v/>
      </c>
    </row>
    <row r="1116" spans="1:22" x14ac:dyDescent="0.25">
      <c r="A1116" s="9"/>
      <c r="B1116" s="9"/>
      <c r="C1116" s="20"/>
      <c r="D1116" s="18"/>
      <c r="F1116" s="18"/>
      <c r="G1116" s="18"/>
      <c r="H1116" s="18"/>
      <c r="I1116" s="18"/>
      <c r="J1116" s="18"/>
      <c r="K1116" s="18"/>
      <c r="L1116" s="18"/>
      <c r="M1116" s="18"/>
      <c r="N1116" s="18"/>
      <c r="O1116" s="18"/>
      <c r="P1116" s="18"/>
      <c r="Q1116" s="18"/>
      <c r="R1116" s="18"/>
      <c r="S1116" s="18"/>
      <c r="T1116" s="18"/>
      <c r="U1116" s="18"/>
      <c r="V1116" s="18" t="str">
        <f>IF(ISBLANK('PLT Log'!V1126),"",'PLT Log'!V1126)</f>
        <v/>
      </c>
    </row>
    <row r="1117" spans="1:22" x14ac:dyDescent="0.25">
      <c r="A1117" s="9"/>
      <c r="B1117" s="9"/>
      <c r="C1117" s="20"/>
      <c r="D1117" s="18"/>
      <c r="F1117" s="18"/>
      <c r="G1117" s="18"/>
      <c r="H1117" s="18"/>
      <c r="I1117" s="18"/>
      <c r="J1117" s="18"/>
      <c r="K1117" s="18"/>
      <c r="L1117" s="18"/>
      <c r="M1117" s="18"/>
      <c r="N1117" s="18"/>
      <c r="O1117" s="18"/>
      <c r="P1117" s="18"/>
      <c r="Q1117" s="18"/>
      <c r="R1117" s="18"/>
      <c r="S1117" s="18"/>
      <c r="T1117" s="18"/>
      <c r="U1117" s="18"/>
      <c r="V1117" s="18" t="str">
        <f>IF(ISBLANK('PLT Log'!V1127),"",'PLT Log'!V1127)</f>
        <v/>
      </c>
    </row>
    <row r="1118" spans="1:22" x14ac:dyDescent="0.25">
      <c r="A1118" s="9"/>
      <c r="B1118" s="9"/>
      <c r="C1118" s="20"/>
      <c r="D1118" s="18"/>
      <c r="F1118" s="18"/>
      <c r="G1118" s="18"/>
      <c r="H1118" s="18"/>
      <c r="I1118" s="18"/>
      <c r="J1118" s="18"/>
      <c r="K1118" s="18"/>
      <c r="L1118" s="18"/>
      <c r="M1118" s="18"/>
      <c r="N1118" s="18"/>
      <c r="O1118" s="18"/>
      <c r="P1118" s="18"/>
      <c r="Q1118" s="18"/>
      <c r="R1118" s="18"/>
      <c r="S1118" s="18"/>
      <c r="T1118" s="18"/>
      <c r="U1118" s="18"/>
      <c r="V1118" s="18" t="str">
        <f>IF(ISBLANK('PLT Log'!V1128),"",'PLT Log'!V1128)</f>
        <v/>
      </c>
    </row>
    <row r="1119" spans="1:22" x14ac:dyDescent="0.25">
      <c r="A1119" s="9"/>
      <c r="B1119" s="9"/>
      <c r="C1119" s="20"/>
      <c r="D1119" s="18"/>
      <c r="F1119" s="18"/>
      <c r="G1119" s="18"/>
      <c r="H1119" s="18"/>
      <c r="I1119" s="18"/>
      <c r="J1119" s="18"/>
      <c r="K1119" s="18"/>
      <c r="L1119" s="18"/>
      <c r="M1119" s="18"/>
      <c r="N1119" s="18"/>
      <c r="O1119" s="18"/>
      <c r="P1119" s="18"/>
      <c r="Q1119" s="18"/>
      <c r="R1119" s="18"/>
      <c r="S1119" s="18"/>
      <c r="T1119" s="18"/>
      <c r="U1119" s="18"/>
      <c r="V1119" s="18" t="str">
        <f>IF(ISBLANK('PLT Log'!V1129),"",'PLT Log'!V1129)</f>
        <v/>
      </c>
    </row>
    <row r="1120" spans="1:22" x14ac:dyDescent="0.25">
      <c r="A1120" s="9"/>
      <c r="B1120" s="9"/>
      <c r="C1120" s="20"/>
      <c r="D1120" s="18"/>
      <c r="F1120" s="18"/>
      <c r="G1120" s="18"/>
      <c r="H1120" s="18"/>
      <c r="I1120" s="18"/>
      <c r="J1120" s="18"/>
      <c r="K1120" s="18"/>
      <c r="L1120" s="18"/>
      <c r="M1120" s="18"/>
      <c r="N1120" s="18"/>
      <c r="O1120" s="18"/>
      <c r="P1120" s="18"/>
      <c r="Q1120" s="18"/>
      <c r="R1120" s="18"/>
      <c r="S1120" s="18"/>
      <c r="T1120" s="18"/>
      <c r="U1120" s="18"/>
      <c r="V1120" s="18" t="str">
        <f>IF(ISBLANK('PLT Log'!V1130),"",'PLT Log'!V1130)</f>
        <v/>
      </c>
    </row>
    <row r="1121" spans="1:22" x14ac:dyDescent="0.25">
      <c r="A1121" s="9"/>
      <c r="B1121" s="9"/>
      <c r="C1121" s="20"/>
      <c r="D1121" s="18"/>
      <c r="F1121" s="18"/>
      <c r="G1121" s="18"/>
      <c r="H1121" s="18"/>
      <c r="I1121" s="18"/>
      <c r="J1121" s="18"/>
      <c r="K1121" s="18"/>
      <c r="L1121" s="18"/>
      <c r="M1121" s="18"/>
      <c r="N1121" s="18"/>
      <c r="O1121" s="18"/>
      <c r="P1121" s="18"/>
      <c r="Q1121" s="18"/>
      <c r="R1121" s="18"/>
      <c r="S1121" s="18"/>
      <c r="T1121" s="18"/>
      <c r="U1121" s="18"/>
      <c r="V1121" s="18" t="str">
        <f>IF(ISBLANK('PLT Log'!V1131),"",'PLT Log'!V1131)</f>
        <v/>
      </c>
    </row>
    <row r="1122" spans="1:22" x14ac:dyDescent="0.25">
      <c r="A1122" s="9"/>
      <c r="B1122" s="9"/>
      <c r="C1122" s="20"/>
      <c r="D1122" s="18"/>
      <c r="F1122" s="18"/>
      <c r="G1122" s="18"/>
      <c r="H1122" s="18"/>
      <c r="I1122" s="18"/>
      <c r="J1122" s="18"/>
      <c r="K1122" s="18"/>
      <c r="L1122" s="18"/>
      <c r="M1122" s="18"/>
      <c r="N1122" s="18"/>
      <c r="O1122" s="18"/>
      <c r="P1122" s="18"/>
      <c r="Q1122" s="18"/>
      <c r="R1122" s="18"/>
      <c r="S1122" s="18"/>
      <c r="T1122" s="18"/>
      <c r="U1122" s="18"/>
      <c r="V1122" s="18" t="str">
        <f>IF(ISBLANK('PLT Log'!V1132),"",'PLT Log'!V1132)</f>
        <v/>
      </c>
    </row>
    <row r="1123" spans="1:22" x14ac:dyDescent="0.25">
      <c r="A1123" s="9"/>
      <c r="B1123" s="9"/>
      <c r="C1123" s="20"/>
      <c r="D1123" s="18"/>
      <c r="F1123" s="18"/>
      <c r="G1123" s="18"/>
      <c r="H1123" s="18"/>
      <c r="I1123" s="18"/>
      <c r="J1123" s="18"/>
      <c r="K1123" s="18"/>
      <c r="L1123" s="18"/>
      <c r="M1123" s="18"/>
      <c r="N1123" s="18"/>
      <c r="O1123" s="18"/>
      <c r="P1123" s="18"/>
      <c r="Q1123" s="18"/>
      <c r="R1123" s="18"/>
      <c r="S1123" s="18"/>
      <c r="T1123" s="18"/>
      <c r="U1123" s="18"/>
      <c r="V1123" s="18" t="str">
        <f>IF(ISBLANK('PLT Log'!V1133),"",'PLT Log'!V1133)</f>
        <v/>
      </c>
    </row>
    <row r="1124" spans="1:22" x14ac:dyDescent="0.25">
      <c r="A1124" s="9"/>
      <c r="B1124" s="9"/>
      <c r="C1124" s="20"/>
      <c r="D1124" s="18"/>
      <c r="F1124" s="18"/>
      <c r="G1124" s="18"/>
      <c r="H1124" s="18"/>
      <c r="I1124" s="18"/>
      <c r="J1124" s="18"/>
      <c r="K1124" s="18"/>
      <c r="L1124" s="18"/>
      <c r="M1124" s="18"/>
      <c r="N1124" s="18"/>
      <c r="O1124" s="18"/>
      <c r="P1124" s="18"/>
      <c r="Q1124" s="18"/>
      <c r="R1124" s="18"/>
      <c r="S1124" s="18"/>
      <c r="T1124" s="18"/>
      <c r="U1124" s="18"/>
      <c r="V1124" s="18" t="str">
        <f>IF(ISBLANK('PLT Log'!V1134),"",'PLT Log'!V1134)</f>
        <v/>
      </c>
    </row>
    <row r="1125" spans="1:22" x14ac:dyDescent="0.25">
      <c r="A1125" s="9"/>
      <c r="B1125" s="9"/>
      <c r="C1125" s="20"/>
      <c r="D1125" s="18"/>
      <c r="F1125" s="18"/>
      <c r="G1125" s="18"/>
      <c r="H1125" s="18"/>
      <c r="I1125" s="18"/>
      <c r="J1125" s="18"/>
      <c r="K1125" s="18"/>
      <c r="L1125" s="18"/>
      <c r="M1125" s="18"/>
      <c r="N1125" s="18"/>
      <c r="O1125" s="18"/>
      <c r="P1125" s="18"/>
      <c r="Q1125" s="18"/>
      <c r="R1125" s="18"/>
      <c r="S1125" s="18"/>
      <c r="T1125" s="18"/>
      <c r="U1125" s="18"/>
      <c r="V1125" s="18" t="str">
        <f>IF(ISBLANK('PLT Log'!V1135),"",'PLT Log'!V1135)</f>
        <v/>
      </c>
    </row>
    <row r="1126" spans="1:22" x14ac:dyDescent="0.25">
      <c r="A1126" s="9"/>
      <c r="B1126" s="9"/>
      <c r="C1126" s="20"/>
      <c r="D1126" s="18"/>
      <c r="F1126" s="18"/>
      <c r="G1126" s="18"/>
      <c r="H1126" s="18"/>
      <c r="I1126" s="18"/>
      <c r="J1126" s="18"/>
      <c r="K1126" s="18"/>
      <c r="L1126" s="18"/>
      <c r="M1126" s="18"/>
      <c r="N1126" s="18"/>
      <c r="O1126" s="18"/>
      <c r="P1126" s="18"/>
      <c r="Q1126" s="18"/>
      <c r="R1126" s="18"/>
      <c r="S1126" s="18"/>
      <c r="T1126" s="18"/>
      <c r="U1126" s="18"/>
      <c r="V1126" s="18" t="str">
        <f>IF(ISBLANK('PLT Log'!V1136),"",'PLT Log'!V1136)</f>
        <v/>
      </c>
    </row>
    <row r="1127" spans="1:22" x14ac:dyDescent="0.25">
      <c r="A1127" s="9"/>
      <c r="B1127" s="9"/>
      <c r="C1127" s="20"/>
      <c r="D1127" s="18"/>
      <c r="F1127" s="18"/>
      <c r="G1127" s="18"/>
      <c r="H1127" s="18"/>
      <c r="I1127" s="18"/>
      <c r="J1127" s="18"/>
      <c r="K1127" s="18"/>
      <c r="L1127" s="18"/>
      <c r="M1127" s="18"/>
      <c r="N1127" s="18"/>
      <c r="O1127" s="18"/>
      <c r="P1127" s="18"/>
      <c r="Q1127" s="18"/>
      <c r="R1127" s="18"/>
      <c r="S1127" s="18"/>
      <c r="T1127" s="18"/>
      <c r="U1127" s="18"/>
      <c r="V1127" s="18" t="str">
        <f>IF(ISBLANK('PLT Log'!V1137),"",'PLT Log'!V1137)</f>
        <v/>
      </c>
    </row>
    <row r="1128" spans="1:22" x14ac:dyDescent="0.25">
      <c r="A1128" s="9"/>
      <c r="B1128" s="9"/>
      <c r="C1128" s="20"/>
      <c r="D1128" s="18"/>
      <c r="F1128" s="18"/>
      <c r="G1128" s="18"/>
      <c r="H1128" s="18"/>
      <c r="I1128" s="18"/>
      <c r="J1128" s="18"/>
      <c r="K1128" s="18"/>
      <c r="L1128" s="18"/>
      <c r="M1128" s="18"/>
      <c r="N1128" s="18"/>
      <c r="O1128" s="18"/>
      <c r="P1128" s="18"/>
      <c r="Q1128" s="18"/>
      <c r="R1128" s="18"/>
      <c r="S1128" s="18"/>
      <c r="T1128" s="18"/>
      <c r="U1128" s="18"/>
      <c r="V1128" s="18" t="str">
        <f>IF(ISBLANK('PLT Log'!V1138),"",'PLT Log'!V1138)</f>
        <v/>
      </c>
    </row>
    <row r="1129" spans="1:22" x14ac:dyDescent="0.25">
      <c r="A1129" s="9"/>
      <c r="B1129" s="9"/>
      <c r="C1129" s="20"/>
      <c r="D1129" s="18"/>
      <c r="F1129" s="18"/>
      <c r="G1129" s="18"/>
      <c r="H1129" s="18"/>
      <c r="I1129" s="18"/>
      <c r="J1129" s="18"/>
      <c r="K1129" s="18"/>
      <c r="L1129" s="18"/>
      <c r="M1129" s="18"/>
      <c r="N1129" s="18"/>
      <c r="O1129" s="18"/>
      <c r="P1129" s="18"/>
      <c r="Q1129" s="18"/>
      <c r="R1129" s="18"/>
      <c r="S1129" s="18"/>
      <c r="T1129" s="18"/>
      <c r="U1129" s="18"/>
      <c r="V1129" s="18" t="str">
        <f>IF(ISBLANK('PLT Log'!V1139),"",'PLT Log'!V1139)</f>
        <v/>
      </c>
    </row>
    <row r="1130" spans="1:22" x14ac:dyDescent="0.25">
      <c r="A1130" s="9"/>
      <c r="B1130" s="9"/>
      <c r="C1130" s="20"/>
      <c r="D1130" s="18"/>
      <c r="F1130" s="18"/>
      <c r="G1130" s="18"/>
      <c r="H1130" s="18"/>
      <c r="I1130" s="18"/>
      <c r="J1130" s="18"/>
      <c r="K1130" s="18"/>
      <c r="L1130" s="18"/>
      <c r="M1130" s="18"/>
      <c r="N1130" s="18"/>
      <c r="O1130" s="18"/>
      <c r="P1130" s="18"/>
      <c r="Q1130" s="18"/>
      <c r="R1130" s="18"/>
      <c r="S1130" s="18"/>
      <c r="T1130" s="18"/>
      <c r="U1130" s="18"/>
      <c r="V1130" s="18" t="str">
        <f>IF(ISBLANK('PLT Log'!V1140),"",'PLT Log'!V1140)</f>
        <v/>
      </c>
    </row>
    <row r="1131" spans="1:22" x14ac:dyDescent="0.25">
      <c r="A1131" s="9"/>
      <c r="B1131" s="9"/>
      <c r="C1131" s="20"/>
      <c r="D1131" s="18"/>
      <c r="F1131" s="18"/>
      <c r="G1131" s="18"/>
      <c r="H1131" s="18"/>
      <c r="I1131" s="18"/>
      <c r="J1131" s="18"/>
      <c r="K1131" s="18"/>
      <c r="L1131" s="18"/>
      <c r="M1131" s="18"/>
      <c r="N1131" s="18"/>
      <c r="O1131" s="18"/>
      <c r="P1131" s="18"/>
      <c r="Q1131" s="18"/>
      <c r="R1131" s="18"/>
      <c r="S1131" s="18"/>
      <c r="T1131" s="18"/>
      <c r="U1131" s="18"/>
      <c r="V1131" s="18" t="str">
        <f>IF(ISBLANK('PLT Log'!V1141),"",'PLT Log'!V1141)</f>
        <v/>
      </c>
    </row>
    <row r="1132" spans="1:22" x14ac:dyDescent="0.25">
      <c r="A1132" s="9"/>
      <c r="B1132" s="9"/>
      <c r="C1132" s="20"/>
      <c r="D1132" s="18"/>
      <c r="F1132" s="18"/>
      <c r="G1132" s="18"/>
      <c r="H1132" s="18"/>
      <c r="I1132" s="18"/>
      <c r="J1132" s="18"/>
      <c r="K1132" s="18"/>
      <c r="L1132" s="18"/>
      <c r="M1132" s="18"/>
      <c r="N1132" s="18"/>
      <c r="O1132" s="18"/>
      <c r="P1132" s="18"/>
      <c r="Q1132" s="18"/>
      <c r="R1132" s="18"/>
      <c r="S1132" s="18"/>
      <c r="T1132" s="18"/>
      <c r="U1132" s="18"/>
      <c r="V1132" s="18" t="str">
        <f>IF(ISBLANK('PLT Log'!V1142),"",'PLT Log'!V1142)</f>
        <v/>
      </c>
    </row>
    <row r="1133" spans="1:22" x14ac:dyDescent="0.25">
      <c r="A1133" s="9"/>
      <c r="B1133" s="9"/>
      <c r="C1133" s="20"/>
      <c r="D1133" s="18"/>
      <c r="F1133" s="18"/>
      <c r="G1133" s="18"/>
      <c r="H1133" s="18"/>
      <c r="I1133" s="18"/>
      <c r="J1133" s="18"/>
      <c r="K1133" s="18"/>
      <c r="L1133" s="18"/>
      <c r="M1133" s="18"/>
      <c r="N1133" s="18"/>
      <c r="O1133" s="18"/>
      <c r="P1133" s="18"/>
      <c r="Q1133" s="18"/>
      <c r="R1133" s="18"/>
      <c r="S1133" s="18"/>
      <c r="T1133" s="18"/>
      <c r="U1133" s="18"/>
      <c r="V1133" s="18" t="str">
        <f>IF(ISBLANK('PLT Log'!V1143),"",'PLT Log'!V1143)</f>
        <v/>
      </c>
    </row>
    <row r="1134" spans="1:22" x14ac:dyDescent="0.25">
      <c r="A1134" s="9"/>
      <c r="B1134" s="9"/>
      <c r="C1134" s="20"/>
      <c r="D1134" s="18"/>
      <c r="F1134" s="18"/>
      <c r="G1134" s="18"/>
      <c r="H1134" s="18"/>
      <c r="I1134" s="18"/>
      <c r="J1134" s="18"/>
      <c r="K1134" s="18"/>
      <c r="L1134" s="18"/>
      <c r="M1134" s="18"/>
      <c r="N1134" s="18"/>
      <c r="O1134" s="18"/>
      <c r="P1134" s="18"/>
      <c r="Q1134" s="18"/>
      <c r="R1134" s="18"/>
      <c r="S1134" s="18"/>
      <c r="T1134" s="18"/>
      <c r="U1134" s="18"/>
      <c r="V1134" s="18" t="str">
        <f>IF(ISBLANK('PLT Log'!V1144),"",'PLT Log'!V1144)</f>
        <v/>
      </c>
    </row>
    <row r="1135" spans="1:22" x14ac:dyDescent="0.25">
      <c r="A1135" s="9"/>
      <c r="B1135" s="9"/>
      <c r="C1135" s="20"/>
      <c r="D1135" s="18"/>
      <c r="F1135" s="18"/>
      <c r="G1135" s="18"/>
      <c r="H1135" s="18"/>
      <c r="I1135" s="18"/>
      <c r="J1135" s="18"/>
      <c r="K1135" s="18"/>
      <c r="L1135" s="18"/>
      <c r="M1135" s="18"/>
      <c r="N1135" s="18"/>
      <c r="O1135" s="18"/>
      <c r="P1135" s="18"/>
      <c r="Q1135" s="18"/>
      <c r="R1135" s="18"/>
      <c r="S1135" s="18"/>
      <c r="T1135" s="18"/>
      <c r="U1135" s="18"/>
      <c r="V1135" s="18" t="str">
        <f>IF(ISBLANK('PLT Log'!V1145),"",'PLT Log'!V1145)</f>
        <v/>
      </c>
    </row>
    <row r="1136" spans="1:22" x14ac:dyDescent="0.25">
      <c r="A1136" s="9"/>
      <c r="B1136" s="9"/>
      <c r="C1136" s="20"/>
      <c r="D1136" s="18"/>
      <c r="F1136" s="18"/>
      <c r="G1136" s="18"/>
      <c r="H1136" s="18"/>
      <c r="I1136" s="18"/>
      <c r="J1136" s="18"/>
      <c r="K1136" s="18"/>
      <c r="L1136" s="18"/>
      <c r="M1136" s="18"/>
      <c r="N1136" s="18"/>
      <c r="O1136" s="18"/>
      <c r="P1136" s="18"/>
      <c r="Q1136" s="18"/>
      <c r="R1136" s="18"/>
      <c r="S1136" s="18"/>
      <c r="T1136" s="18"/>
      <c r="U1136" s="18"/>
      <c r="V1136" s="18" t="str">
        <f>IF(ISBLANK('PLT Log'!V1146),"",'PLT Log'!V1146)</f>
        <v/>
      </c>
    </row>
    <row r="1137" spans="1:22" x14ac:dyDescent="0.25">
      <c r="A1137" s="9"/>
      <c r="B1137" s="9"/>
      <c r="C1137" s="20"/>
      <c r="D1137" s="18"/>
      <c r="F1137" s="18"/>
      <c r="G1137" s="18"/>
      <c r="H1137" s="18"/>
      <c r="I1137" s="18"/>
      <c r="J1137" s="18"/>
      <c r="K1137" s="18"/>
      <c r="L1137" s="18"/>
      <c r="M1137" s="18"/>
      <c r="N1137" s="18"/>
      <c r="O1137" s="18"/>
      <c r="P1137" s="18"/>
      <c r="Q1137" s="18"/>
      <c r="R1137" s="18"/>
      <c r="S1137" s="18"/>
      <c r="T1137" s="18"/>
      <c r="U1137" s="18"/>
      <c r="V1137" s="18" t="str">
        <f>IF(ISBLANK('PLT Log'!V1147),"",'PLT Log'!V1147)</f>
        <v/>
      </c>
    </row>
    <row r="1138" spans="1:22" x14ac:dyDescent="0.25">
      <c r="A1138" s="9"/>
      <c r="B1138" s="9"/>
      <c r="C1138" s="20"/>
      <c r="D1138" s="18"/>
      <c r="F1138" s="18"/>
      <c r="G1138" s="18"/>
      <c r="H1138" s="18"/>
      <c r="I1138" s="18"/>
      <c r="J1138" s="18"/>
      <c r="K1138" s="18"/>
      <c r="L1138" s="18"/>
      <c r="M1138" s="18"/>
      <c r="N1138" s="18"/>
      <c r="O1138" s="18"/>
      <c r="P1138" s="18"/>
      <c r="Q1138" s="18"/>
      <c r="R1138" s="18"/>
      <c r="S1138" s="18"/>
      <c r="T1138" s="18"/>
      <c r="U1138" s="18"/>
      <c r="V1138" s="18" t="str">
        <f>IF(ISBLANK('PLT Log'!V1148),"",'PLT Log'!V1148)</f>
        <v/>
      </c>
    </row>
    <row r="1139" spans="1:22" x14ac:dyDescent="0.25">
      <c r="A1139" s="9"/>
      <c r="B1139" s="9"/>
      <c r="C1139" s="20"/>
      <c r="D1139" s="18"/>
      <c r="F1139" s="18"/>
      <c r="G1139" s="18"/>
      <c r="H1139" s="18"/>
      <c r="I1139" s="18"/>
      <c r="J1139" s="18"/>
      <c r="K1139" s="18"/>
      <c r="L1139" s="18"/>
      <c r="M1139" s="18"/>
      <c r="N1139" s="18"/>
      <c r="O1139" s="18"/>
      <c r="P1139" s="18"/>
      <c r="Q1139" s="18"/>
      <c r="R1139" s="18"/>
      <c r="S1139" s="18"/>
      <c r="T1139" s="18"/>
      <c r="U1139" s="18"/>
      <c r="V1139" s="18" t="str">
        <f>IF(ISBLANK('PLT Log'!V1149),"",'PLT Log'!V1149)</f>
        <v/>
      </c>
    </row>
    <row r="1140" spans="1:22" x14ac:dyDescent="0.25">
      <c r="A1140" s="9"/>
      <c r="B1140" s="9"/>
      <c r="C1140" s="20"/>
      <c r="D1140" s="18"/>
      <c r="F1140" s="18"/>
      <c r="G1140" s="18"/>
      <c r="H1140" s="18"/>
      <c r="I1140" s="18"/>
      <c r="J1140" s="18"/>
      <c r="K1140" s="18"/>
      <c r="L1140" s="18"/>
      <c r="M1140" s="18"/>
      <c r="N1140" s="18"/>
      <c r="O1140" s="18"/>
      <c r="P1140" s="18"/>
      <c r="Q1140" s="18"/>
      <c r="R1140" s="18"/>
      <c r="S1140" s="18"/>
      <c r="T1140" s="18"/>
      <c r="U1140" s="18"/>
      <c r="V1140" s="18" t="str">
        <f>IF(ISBLANK('PLT Log'!V1150),"",'PLT Log'!V1150)</f>
        <v/>
      </c>
    </row>
    <row r="1141" spans="1:22" x14ac:dyDescent="0.25">
      <c r="A1141" s="9"/>
      <c r="B1141" s="9"/>
      <c r="C1141" s="20"/>
      <c r="D1141" s="18"/>
      <c r="F1141" s="18"/>
      <c r="G1141" s="18"/>
      <c r="H1141" s="18"/>
      <c r="I1141" s="18"/>
      <c r="J1141" s="18"/>
      <c r="K1141" s="18"/>
      <c r="L1141" s="18"/>
      <c r="M1141" s="18"/>
      <c r="N1141" s="18"/>
      <c r="O1141" s="18"/>
      <c r="P1141" s="18"/>
      <c r="Q1141" s="18"/>
      <c r="R1141" s="18"/>
      <c r="S1141" s="18"/>
      <c r="T1141" s="18"/>
      <c r="U1141" s="18"/>
      <c r="V1141" s="18" t="str">
        <f>IF(ISBLANK('PLT Log'!V1151),"",'PLT Log'!V1151)</f>
        <v/>
      </c>
    </row>
    <row r="1142" spans="1:22" x14ac:dyDescent="0.25">
      <c r="A1142" s="9"/>
      <c r="B1142" s="9"/>
      <c r="C1142" s="20"/>
      <c r="D1142" s="18"/>
      <c r="F1142" s="18"/>
      <c r="G1142" s="18"/>
      <c r="H1142" s="18"/>
      <c r="I1142" s="18"/>
      <c r="J1142" s="18"/>
      <c r="K1142" s="18"/>
      <c r="L1142" s="18"/>
      <c r="M1142" s="18"/>
      <c r="N1142" s="18"/>
      <c r="O1142" s="18"/>
      <c r="P1142" s="18"/>
      <c r="Q1142" s="18"/>
      <c r="R1142" s="18"/>
      <c r="S1142" s="18"/>
      <c r="T1142" s="18"/>
      <c r="U1142" s="18"/>
      <c r="V1142" s="18" t="str">
        <f>IF(ISBLANK('PLT Log'!V1152),"",'PLT Log'!V1152)</f>
        <v/>
      </c>
    </row>
    <row r="1143" spans="1:22" x14ac:dyDescent="0.25">
      <c r="A1143" s="9"/>
      <c r="B1143" s="9"/>
      <c r="C1143" s="20"/>
      <c r="D1143" s="18"/>
      <c r="F1143" s="18"/>
      <c r="G1143" s="18"/>
      <c r="H1143" s="18"/>
      <c r="I1143" s="18"/>
      <c r="J1143" s="18"/>
      <c r="K1143" s="18"/>
      <c r="L1143" s="18"/>
      <c r="M1143" s="18"/>
      <c r="N1143" s="18"/>
      <c r="O1143" s="18"/>
      <c r="P1143" s="18"/>
      <c r="Q1143" s="18"/>
      <c r="R1143" s="18"/>
      <c r="S1143" s="18"/>
      <c r="T1143" s="18"/>
      <c r="U1143" s="18"/>
      <c r="V1143" s="18" t="str">
        <f>IF(ISBLANK('PLT Log'!V1153),"",'PLT Log'!V1153)</f>
        <v/>
      </c>
    </row>
    <row r="1144" spans="1:22" x14ac:dyDescent="0.25">
      <c r="A1144" s="9"/>
      <c r="B1144" s="9"/>
      <c r="C1144" s="20"/>
      <c r="D1144" s="18"/>
      <c r="F1144" s="18"/>
      <c r="G1144" s="18"/>
      <c r="H1144" s="18"/>
      <c r="I1144" s="18"/>
      <c r="J1144" s="18"/>
      <c r="K1144" s="18"/>
      <c r="L1144" s="18"/>
      <c r="M1144" s="18"/>
      <c r="N1144" s="18"/>
      <c r="O1144" s="18"/>
      <c r="P1144" s="18"/>
      <c r="Q1144" s="18"/>
      <c r="R1144" s="18"/>
      <c r="S1144" s="18"/>
      <c r="T1144" s="18"/>
      <c r="U1144" s="18"/>
      <c r="V1144" s="18" t="str">
        <f>IF(ISBLANK('PLT Log'!V1154),"",'PLT Log'!V1154)</f>
        <v/>
      </c>
    </row>
    <row r="1145" spans="1:22" x14ac:dyDescent="0.25">
      <c r="A1145" s="9"/>
      <c r="B1145" s="9"/>
      <c r="C1145" s="20"/>
      <c r="D1145" s="18"/>
      <c r="F1145" s="18"/>
      <c r="G1145" s="18"/>
      <c r="H1145" s="18"/>
      <c r="I1145" s="18"/>
      <c r="J1145" s="18"/>
      <c r="K1145" s="18"/>
      <c r="L1145" s="18"/>
      <c r="M1145" s="18"/>
      <c r="N1145" s="18"/>
      <c r="O1145" s="18"/>
      <c r="P1145" s="18"/>
      <c r="Q1145" s="18"/>
      <c r="R1145" s="18"/>
      <c r="S1145" s="18"/>
      <c r="T1145" s="18"/>
      <c r="U1145" s="18"/>
      <c r="V1145" s="18" t="str">
        <f>IF(ISBLANK('PLT Log'!V1155),"",'PLT Log'!V1155)</f>
        <v/>
      </c>
    </row>
    <row r="1146" spans="1:22" x14ac:dyDescent="0.25">
      <c r="A1146" s="9"/>
      <c r="B1146" s="9"/>
      <c r="C1146" s="20"/>
      <c r="D1146" s="18"/>
      <c r="F1146" s="18"/>
      <c r="G1146" s="18"/>
      <c r="H1146" s="18"/>
      <c r="I1146" s="18"/>
      <c r="J1146" s="18"/>
      <c r="K1146" s="18"/>
      <c r="L1146" s="18"/>
      <c r="M1146" s="18"/>
      <c r="N1146" s="18"/>
      <c r="O1146" s="18"/>
      <c r="P1146" s="18"/>
      <c r="Q1146" s="18"/>
      <c r="R1146" s="18"/>
      <c r="S1146" s="18"/>
      <c r="T1146" s="18"/>
      <c r="U1146" s="18"/>
      <c r="V1146" s="18" t="str">
        <f>IF(ISBLANK('PLT Log'!V1156),"",'PLT Log'!V1156)</f>
        <v/>
      </c>
    </row>
    <row r="1147" spans="1:22" x14ac:dyDescent="0.25">
      <c r="A1147" s="9"/>
      <c r="B1147" s="9"/>
      <c r="C1147" s="20"/>
      <c r="D1147" s="18"/>
      <c r="F1147" s="18"/>
      <c r="G1147" s="18"/>
      <c r="H1147" s="18"/>
      <c r="I1147" s="18"/>
      <c r="J1147" s="18"/>
      <c r="K1147" s="18"/>
      <c r="L1147" s="18"/>
      <c r="M1147" s="18"/>
      <c r="N1147" s="18"/>
      <c r="O1147" s="18"/>
      <c r="P1147" s="18"/>
      <c r="Q1147" s="18"/>
      <c r="R1147" s="18"/>
      <c r="S1147" s="18"/>
      <c r="T1147" s="18"/>
      <c r="U1147" s="18"/>
      <c r="V1147" s="18" t="str">
        <f>IF(ISBLANK('PLT Log'!V1157),"",'PLT Log'!V1157)</f>
        <v/>
      </c>
    </row>
    <row r="1148" spans="1:22" x14ac:dyDescent="0.25">
      <c r="A1148" s="9"/>
      <c r="B1148" s="9"/>
      <c r="C1148" s="20"/>
      <c r="D1148" s="18"/>
      <c r="F1148" s="18"/>
      <c r="G1148" s="18"/>
      <c r="H1148" s="18"/>
      <c r="I1148" s="18"/>
      <c r="J1148" s="18"/>
      <c r="K1148" s="18"/>
      <c r="L1148" s="18"/>
      <c r="M1148" s="18"/>
      <c r="N1148" s="18"/>
      <c r="O1148" s="18"/>
      <c r="P1148" s="18"/>
      <c r="Q1148" s="18"/>
      <c r="R1148" s="18"/>
      <c r="S1148" s="18"/>
      <c r="T1148" s="18"/>
      <c r="U1148" s="18"/>
      <c r="V1148" s="18" t="str">
        <f>IF(ISBLANK('PLT Log'!V1158),"",'PLT Log'!V1158)</f>
        <v/>
      </c>
    </row>
    <row r="1149" spans="1:22" x14ac:dyDescent="0.25">
      <c r="A1149" s="9"/>
      <c r="B1149" s="9"/>
      <c r="C1149" s="20"/>
      <c r="D1149" s="18"/>
      <c r="F1149" s="18"/>
      <c r="G1149" s="18"/>
      <c r="H1149" s="18"/>
      <c r="I1149" s="18"/>
      <c r="J1149" s="18"/>
      <c r="K1149" s="18"/>
      <c r="L1149" s="18"/>
      <c r="M1149" s="18"/>
      <c r="N1149" s="18"/>
      <c r="O1149" s="18"/>
      <c r="P1149" s="18"/>
      <c r="Q1149" s="18"/>
      <c r="R1149" s="18"/>
      <c r="S1149" s="18"/>
      <c r="T1149" s="18"/>
      <c r="U1149" s="18"/>
      <c r="V1149" s="18" t="str">
        <f>IF(ISBLANK('PLT Log'!V1159),"",'PLT Log'!V1159)</f>
        <v/>
      </c>
    </row>
    <row r="1150" spans="1:22" x14ac:dyDescent="0.25">
      <c r="A1150" s="9"/>
      <c r="B1150" s="9"/>
      <c r="C1150" s="20"/>
      <c r="D1150" s="18"/>
      <c r="F1150" s="18"/>
      <c r="G1150" s="18"/>
      <c r="H1150" s="18"/>
      <c r="I1150" s="18"/>
      <c r="J1150" s="18"/>
      <c r="K1150" s="18"/>
      <c r="L1150" s="18"/>
      <c r="M1150" s="18"/>
      <c r="N1150" s="18"/>
      <c r="O1150" s="18"/>
      <c r="P1150" s="18"/>
      <c r="Q1150" s="18"/>
      <c r="R1150" s="18"/>
      <c r="S1150" s="18"/>
      <c r="T1150" s="18"/>
      <c r="U1150" s="18"/>
      <c r="V1150" s="18" t="str">
        <f>IF(ISBLANK('PLT Log'!V1160),"",'PLT Log'!V1160)</f>
        <v/>
      </c>
    </row>
    <row r="1151" spans="1:22" x14ac:dyDescent="0.25">
      <c r="A1151" s="9"/>
      <c r="B1151" s="9"/>
      <c r="C1151" s="20"/>
      <c r="D1151" s="18"/>
      <c r="F1151" s="18"/>
      <c r="G1151" s="18"/>
      <c r="H1151" s="18"/>
      <c r="I1151" s="18"/>
      <c r="J1151" s="18"/>
      <c r="K1151" s="18"/>
      <c r="L1151" s="18"/>
      <c r="M1151" s="18"/>
      <c r="N1151" s="18"/>
      <c r="O1151" s="18"/>
      <c r="P1151" s="18"/>
      <c r="Q1151" s="18"/>
      <c r="R1151" s="18"/>
      <c r="S1151" s="18"/>
      <c r="T1151" s="18"/>
      <c r="U1151" s="18"/>
      <c r="V1151" s="18" t="str">
        <f>IF(ISBLANK('PLT Log'!V1161),"",'PLT Log'!V1161)</f>
        <v/>
      </c>
    </row>
    <row r="1152" spans="1:22" x14ac:dyDescent="0.25">
      <c r="A1152" s="9"/>
      <c r="B1152" s="9"/>
      <c r="C1152" s="20"/>
      <c r="D1152" s="18"/>
      <c r="F1152" s="18"/>
      <c r="G1152" s="18"/>
      <c r="H1152" s="18"/>
      <c r="I1152" s="18"/>
      <c r="J1152" s="18"/>
      <c r="K1152" s="18"/>
      <c r="L1152" s="18"/>
      <c r="M1152" s="18"/>
      <c r="N1152" s="18"/>
      <c r="O1152" s="18"/>
      <c r="P1152" s="18"/>
      <c r="Q1152" s="18"/>
      <c r="R1152" s="18"/>
      <c r="S1152" s="18"/>
      <c r="T1152" s="18"/>
      <c r="U1152" s="18"/>
      <c r="V1152" s="18" t="str">
        <f>IF(ISBLANK('PLT Log'!V1162),"",'PLT Log'!V1162)</f>
        <v/>
      </c>
    </row>
    <row r="1153" spans="1:22" x14ac:dyDescent="0.25">
      <c r="A1153" s="9"/>
      <c r="B1153" s="9"/>
      <c r="C1153" s="20"/>
      <c r="D1153" s="18"/>
      <c r="F1153" s="18"/>
      <c r="G1153" s="18"/>
      <c r="H1153" s="18"/>
      <c r="I1153" s="18"/>
      <c r="J1153" s="18"/>
      <c r="K1153" s="18"/>
      <c r="L1153" s="18"/>
      <c r="M1153" s="18"/>
      <c r="N1153" s="18"/>
      <c r="O1153" s="18"/>
      <c r="P1153" s="18"/>
      <c r="Q1153" s="18"/>
      <c r="R1153" s="18"/>
      <c r="S1153" s="18"/>
      <c r="T1153" s="18"/>
      <c r="U1153" s="18"/>
      <c r="V1153" s="18" t="str">
        <f>IF(ISBLANK('PLT Log'!V1163),"",'PLT Log'!V1163)</f>
        <v/>
      </c>
    </row>
    <row r="1154" spans="1:22" x14ac:dyDescent="0.25">
      <c r="A1154" s="9"/>
      <c r="B1154" s="9"/>
      <c r="C1154" s="20"/>
      <c r="D1154" s="18"/>
      <c r="F1154" s="18"/>
      <c r="G1154" s="18"/>
      <c r="H1154" s="18"/>
      <c r="I1154" s="18"/>
      <c r="J1154" s="18"/>
      <c r="K1154" s="18"/>
      <c r="L1154" s="18"/>
      <c r="M1154" s="18"/>
      <c r="N1154" s="18"/>
      <c r="O1154" s="18"/>
      <c r="P1154" s="18"/>
      <c r="Q1154" s="18"/>
      <c r="R1154" s="18"/>
      <c r="S1154" s="18"/>
      <c r="T1154" s="18"/>
      <c r="U1154" s="18"/>
      <c r="V1154" s="18" t="str">
        <f>IF(ISBLANK('PLT Log'!V1164),"",'PLT Log'!V1164)</f>
        <v/>
      </c>
    </row>
    <row r="1155" spans="1:22" x14ac:dyDescent="0.25">
      <c r="A1155" s="9"/>
      <c r="B1155" s="9"/>
      <c r="C1155" s="20"/>
      <c r="D1155" s="18"/>
      <c r="F1155" s="18"/>
      <c r="G1155" s="18"/>
      <c r="H1155" s="18"/>
      <c r="I1155" s="18"/>
      <c r="J1155" s="18"/>
      <c r="K1155" s="18"/>
      <c r="L1155" s="18"/>
      <c r="M1155" s="18"/>
      <c r="N1155" s="18"/>
      <c r="O1155" s="18"/>
      <c r="P1155" s="18"/>
      <c r="Q1155" s="18"/>
      <c r="R1155" s="18"/>
      <c r="S1155" s="18"/>
      <c r="T1155" s="18"/>
      <c r="U1155" s="18"/>
      <c r="V1155" s="18" t="str">
        <f>IF(ISBLANK('PLT Log'!V1165),"",'PLT Log'!V1165)</f>
        <v/>
      </c>
    </row>
    <row r="1156" spans="1:22" x14ac:dyDescent="0.25">
      <c r="A1156" s="9"/>
      <c r="B1156" s="9"/>
      <c r="C1156" s="20"/>
      <c r="D1156" s="18"/>
      <c r="F1156" s="18"/>
      <c r="G1156" s="18"/>
      <c r="H1156" s="18"/>
      <c r="I1156" s="18"/>
      <c r="J1156" s="18"/>
      <c r="K1156" s="18"/>
      <c r="L1156" s="18"/>
      <c r="M1156" s="18"/>
      <c r="N1156" s="18"/>
      <c r="O1156" s="18"/>
      <c r="P1156" s="18"/>
      <c r="Q1156" s="18"/>
      <c r="R1156" s="18"/>
      <c r="S1156" s="18"/>
      <c r="T1156" s="18"/>
      <c r="U1156" s="18"/>
      <c r="V1156" s="18" t="str">
        <f>IF(ISBLANK('PLT Log'!V1166),"",'PLT Log'!V1166)</f>
        <v/>
      </c>
    </row>
    <row r="1157" spans="1:22" x14ac:dyDescent="0.25">
      <c r="A1157" s="9"/>
      <c r="B1157" s="9"/>
      <c r="C1157" s="20"/>
      <c r="D1157" s="18"/>
      <c r="F1157" s="18"/>
      <c r="G1157" s="18"/>
      <c r="H1157" s="18"/>
      <c r="I1157" s="18"/>
      <c r="J1157" s="18"/>
      <c r="K1157" s="18"/>
      <c r="L1157" s="18"/>
      <c r="M1157" s="18"/>
      <c r="N1157" s="18"/>
      <c r="O1157" s="18"/>
      <c r="P1157" s="18"/>
      <c r="Q1157" s="18"/>
      <c r="R1157" s="18"/>
      <c r="S1157" s="18"/>
      <c r="T1157" s="18"/>
      <c r="U1157" s="18"/>
      <c r="V1157" s="18" t="str">
        <f>IF(ISBLANK('PLT Log'!V1167),"",'PLT Log'!V1167)</f>
        <v/>
      </c>
    </row>
    <row r="1158" spans="1:22" x14ac:dyDescent="0.25">
      <c r="A1158" s="9"/>
      <c r="B1158" s="9"/>
      <c r="C1158" s="20"/>
      <c r="D1158" s="18"/>
      <c r="F1158" s="18"/>
      <c r="G1158" s="18"/>
      <c r="H1158" s="18"/>
      <c r="I1158" s="18"/>
      <c r="J1158" s="18"/>
      <c r="K1158" s="18"/>
      <c r="L1158" s="18"/>
      <c r="M1158" s="18"/>
      <c r="N1158" s="18"/>
      <c r="O1158" s="18"/>
      <c r="P1158" s="18"/>
      <c r="Q1158" s="18"/>
      <c r="R1158" s="18"/>
      <c r="S1158" s="18"/>
      <c r="T1158" s="18"/>
      <c r="U1158" s="18"/>
      <c r="V1158" s="18" t="str">
        <f>IF(ISBLANK('PLT Log'!V1168),"",'PLT Log'!V1168)</f>
        <v/>
      </c>
    </row>
    <row r="1159" spans="1:22" x14ac:dyDescent="0.25">
      <c r="A1159" s="9"/>
      <c r="B1159" s="9"/>
      <c r="C1159" s="20"/>
      <c r="D1159" s="18"/>
      <c r="F1159" s="18"/>
      <c r="G1159" s="18"/>
      <c r="H1159" s="18"/>
      <c r="I1159" s="18"/>
      <c r="J1159" s="18"/>
      <c r="K1159" s="18"/>
      <c r="L1159" s="18"/>
      <c r="M1159" s="18"/>
      <c r="N1159" s="18"/>
      <c r="O1159" s="18"/>
      <c r="P1159" s="18"/>
      <c r="Q1159" s="18"/>
      <c r="R1159" s="18"/>
      <c r="S1159" s="18"/>
      <c r="T1159" s="18"/>
      <c r="U1159" s="18"/>
      <c r="V1159" s="18" t="str">
        <f>IF(ISBLANK('PLT Log'!V1169),"",'PLT Log'!V1169)</f>
        <v/>
      </c>
    </row>
    <row r="1160" spans="1:22" x14ac:dyDescent="0.25">
      <c r="A1160" s="9"/>
      <c r="B1160" s="9"/>
      <c r="C1160" s="20"/>
      <c r="D1160" s="18"/>
      <c r="F1160" s="18"/>
      <c r="G1160" s="18"/>
      <c r="H1160" s="18"/>
      <c r="I1160" s="18"/>
      <c r="J1160" s="18"/>
      <c r="K1160" s="18"/>
      <c r="L1160" s="18"/>
      <c r="M1160" s="18"/>
      <c r="N1160" s="18"/>
      <c r="O1160" s="18"/>
      <c r="P1160" s="18"/>
      <c r="Q1160" s="18"/>
      <c r="R1160" s="18"/>
      <c r="S1160" s="18"/>
      <c r="T1160" s="18"/>
      <c r="U1160" s="18"/>
      <c r="V1160" s="18" t="str">
        <f>IF(ISBLANK('PLT Log'!V1170),"",'PLT Log'!V1170)</f>
        <v/>
      </c>
    </row>
    <row r="1161" spans="1:22" x14ac:dyDescent="0.25">
      <c r="A1161" s="9"/>
      <c r="B1161" s="9"/>
      <c r="C1161" s="20"/>
      <c r="D1161" s="18"/>
      <c r="F1161" s="18"/>
      <c r="G1161" s="18"/>
      <c r="H1161" s="18"/>
      <c r="I1161" s="18"/>
      <c r="J1161" s="18"/>
      <c r="K1161" s="18"/>
      <c r="L1161" s="18"/>
      <c r="M1161" s="18"/>
      <c r="N1161" s="18"/>
      <c r="O1161" s="18"/>
      <c r="P1161" s="18"/>
      <c r="Q1161" s="18"/>
      <c r="R1161" s="18"/>
      <c r="S1161" s="18"/>
      <c r="T1161" s="18"/>
      <c r="U1161" s="18"/>
      <c r="V1161" s="18" t="str">
        <f>IF(ISBLANK('PLT Log'!V1171),"",'PLT Log'!V1171)</f>
        <v/>
      </c>
    </row>
    <row r="1162" spans="1:22" x14ac:dyDescent="0.25">
      <c r="A1162" s="9"/>
      <c r="B1162" s="9"/>
      <c r="C1162" s="20"/>
      <c r="D1162" s="18"/>
      <c r="F1162" s="18"/>
      <c r="G1162" s="18"/>
      <c r="H1162" s="18"/>
      <c r="I1162" s="18"/>
      <c r="J1162" s="18"/>
      <c r="K1162" s="18"/>
      <c r="L1162" s="18"/>
      <c r="M1162" s="18"/>
      <c r="N1162" s="18"/>
      <c r="O1162" s="18"/>
      <c r="P1162" s="18"/>
      <c r="Q1162" s="18"/>
      <c r="R1162" s="18"/>
      <c r="S1162" s="18"/>
      <c r="T1162" s="18"/>
      <c r="U1162" s="18"/>
      <c r="V1162" s="18" t="str">
        <f>IF(ISBLANK('PLT Log'!V1172),"",'PLT Log'!V1172)</f>
        <v/>
      </c>
    </row>
    <row r="1163" spans="1:22" x14ac:dyDescent="0.25">
      <c r="A1163" s="9"/>
      <c r="B1163" s="9"/>
      <c r="C1163" s="20"/>
      <c r="D1163" s="18"/>
      <c r="F1163" s="18"/>
      <c r="G1163" s="18"/>
      <c r="H1163" s="18"/>
      <c r="I1163" s="18"/>
      <c r="J1163" s="18"/>
      <c r="K1163" s="18"/>
      <c r="L1163" s="18"/>
      <c r="M1163" s="18"/>
      <c r="N1163" s="18"/>
      <c r="O1163" s="18"/>
      <c r="P1163" s="18"/>
      <c r="Q1163" s="18"/>
      <c r="R1163" s="18"/>
      <c r="S1163" s="18"/>
      <c r="T1163" s="18"/>
      <c r="U1163" s="18"/>
      <c r="V1163" s="18" t="str">
        <f>IF(ISBLANK('PLT Log'!V1173),"",'PLT Log'!V1173)</f>
        <v/>
      </c>
    </row>
    <row r="1164" spans="1:22" x14ac:dyDescent="0.25">
      <c r="A1164" s="9"/>
      <c r="B1164" s="9"/>
      <c r="C1164" s="20"/>
      <c r="D1164" s="18"/>
      <c r="F1164" s="18"/>
      <c r="G1164" s="18"/>
      <c r="H1164" s="18"/>
      <c r="I1164" s="18"/>
      <c r="J1164" s="18"/>
      <c r="K1164" s="18"/>
      <c r="L1164" s="18"/>
      <c r="M1164" s="18"/>
      <c r="N1164" s="18"/>
      <c r="O1164" s="18"/>
      <c r="P1164" s="18"/>
      <c r="Q1164" s="18"/>
      <c r="R1164" s="18"/>
      <c r="S1164" s="18"/>
      <c r="T1164" s="18"/>
      <c r="U1164" s="18"/>
      <c r="V1164" s="18" t="str">
        <f>IF(ISBLANK('PLT Log'!V1174),"",'PLT Log'!V1174)</f>
        <v/>
      </c>
    </row>
    <row r="1165" spans="1:22" x14ac:dyDescent="0.25">
      <c r="A1165" s="9"/>
      <c r="B1165" s="9"/>
      <c r="C1165" s="20"/>
      <c r="D1165" s="18"/>
      <c r="F1165" s="18"/>
      <c r="G1165" s="18"/>
      <c r="H1165" s="18"/>
      <c r="I1165" s="18"/>
      <c r="J1165" s="18"/>
      <c r="K1165" s="18"/>
      <c r="L1165" s="18"/>
      <c r="M1165" s="18"/>
      <c r="N1165" s="18"/>
      <c r="O1165" s="18"/>
      <c r="P1165" s="18"/>
      <c r="Q1165" s="18"/>
      <c r="R1165" s="18"/>
      <c r="S1165" s="18"/>
      <c r="T1165" s="18"/>
      <c r="U1165" s="18"/>
      <c r="V1165" s="18" t="str">
        <f>IF(ISBLANK('PLT Log'!V1175),"",'PLT Log'!V1175)</f>
        <v/>
      </c>
    </row>
    <row r="1166" spans="1:22" x14ac:dyDescent="0.25">
      <c r="A1166" s="9"/>
      <c r="B1166" s="9"/>
      <c r="C1166" s="20"/>
      <c r="D1166" s="18"/>
      <c r="F1166" s="18"/>
      <c r="G1166" s="18"/>
      <c r="H1166" s="18"/>
      <c r="I1166" s="18"/>
      <c r="J1166" s="18"/>
      <c r="K1166" s="18"/>
      <c r="L1166" s="18"/>
      <c r="M1166" s="18"/>
      <c r="N1166" s="18"/>
      <c r="O1166" s="18"/>
      <c r="P1166" s="18"/>
      <c r="Q1166" s="18"/>
      <c r="R1166" s="18"/>
      <c r="S1166" s="18"/>
      <c r="T1166" s="18"/>
      <c r="U1166" s="18"/>
      <c r="V1166" s="18" t="str">
        <f>IF(ISBLANK('PLT Log'!V1176),"",'PLT Log'!V1176)</f>
        <v/>
      </c>
    </row>
    <row r="1167" spans="1:22" x14ac:dyDescent="0.25">
      <c r="A1167" s="9"/>
      <c r="B1167" s="9"/>
      <c r="C1167" s="20"/>
      <c r="D1167" s="18"/>
      <c r="F1167" s="18"/>
      <c r="G1167" s="18"/>
      <c r="H1167" s="18"/>
      <c r="I1167" s="18"/>
      <c r="J1167" s="18"/>
      <c r="K1167" s="18"/>
      <c r="L1167" s="18"/>
      <c r="M1167" s="18"/>
      <c r="N1167" s="18"/>
      <c r="O1167" s="18"/>
      <c r="P1167" s="18"/>
      <c r="Q1167" s="18"/>
      <c r="R1167" s="18"/>
      <c r="S1167" s="18"/>
      <c r="T1167" s="18"/>
      <c r="U1167" s="18"/>
      <c r="V1167" s="18" t="str">
        <f>IF(ISBLANK('PLT Log'!V1177),"",'PLT Log'!V1177)</f>
        <v/>
      </c>
    </row>
    <row r="1168" spans="1:22" x14ac:dyDescent="0.25">
      <c r="A1168" s="9"/>
      <c r="B1168" s="9"/>
      <c r="C1168" s="20"/>
      <c r="D1168" s="18"/>
      <c r="F1168" s="18"/>
      <c r="G1168" s="18"/>
      <c r="H1168" s="18"/>
      <c r="I1168" s="18"/>
      <c r="J1168" s="18"/>
      <c r="K1168" s="18"/>
      <c r="L1168" s="18"/>
      <c r="M1168" s="18"/>
      <c r="N1168" s="18"/>
      <c r="O1168" s="18"/>
      <c r="P1168" s="18"/>
      <c r="Q1168" s="18"/>
      <c r="R1168" s="18"/>
      <c r="S1168" s="18"/>
      <c r="T1168" s="18"/>
      <c r="U1168" s="18"/>
      <c r="V1168" s="18" t="str">
        <f>IF(ISBLANK('PLT Log'!V1178),"",'PLT Log'!V1178)</f>
        <v/>
      </c>
    </row>
    <row r="1169" spans="1:22" x14ac:dyDescent="0.25">
      <c r="A1169" s="9"/>
      <c r="B1169" s="9"/>
      <c r="C1169" s="20"/>
      <c r="D1169" s="18"/>
      <c r="F1169" s="18"/>
      <c r="G1169" s="18"/>
      <c r="H1169" s="18"/>
      <c r="I1169" s="18"/>
      <c r="J1169" s="18"/>
      <c r="K1169" s="18"/>
      <c r="L1169" s="18"/>
      <c r="M1169" s="18"/>
      <c r="N1169" s="18"/>
      <c r="O1169" s="18"/>
      <c r="P1169" s="18"/>
      <c r="Q1169" s="18"/>
      <c r="R1169" s="18"/>
      <c r="S1169" s="18"/>
      <c r="T1169" s="18"/>
      <c r="U1169" s="18"/>
      <c r="V1169" s="18" t="str">
        <f>IF(ISBLANK('PLT Log'!V1179),"",'PLT Log'!V1179)</f>
        <v/>
      </c>
    </row>
    <row r="1170" spans="1:22" x14ac:dyDescent="0.25">
      <c r="A1170" s="9"/>
      <c r="B1170" s="9"/>
      <c r="C1170" s="20"/>
      <c r="D1170" s="18"/>
      <c r="F1170" s="18"/>
      <c r="G1170" s="18"/>
      <c r="H1170" s="18"/>
      <c r="I1170" s="18"/>
      <c r="J1170" s="18"/>
      <c r="K1170" s="18"/>
      <c r="L1170" s="18"/>
      <c r="M1170" s="18"/>
      <c r="N1170" s="18"/>
      <c r="O1170" s="18"/>
      <c r="P1170" s="18"/>
      <c r="Q1170" s="18"/>
      <c r="R1170" s="18"/>
      <c r="S1170" s="18"/>
      <c r="T1170" s="18"/>
      <c r="U1170" s="18"/>
      <c r="V1170" s="18" t="str">
        <f>IF(ISBLANK('PLT Log'!V1180),"",'PLT Log'!V1180)</f>
        <v/>
      </c>
    </row>
    <row r="1171" spans="1:22" x14ac:dyDescent="0.25">
      <c r="A1171" s="9"/>
      <c r="B1171" s="9"/>
      <c r="C1171" s="20"/>
      <c r="D1171" s="18"/>
      <c r="F1171" s="18"/>
      <c r="G1171" s="18"/>
      <c r="H1171" s="18"/>
      <c r="I1171" s="18"/>
      <c r="J1171" s="18"/>
      <c r="K1171" s="18"/>
      <c r="L1171" s="18"/>
      <c r="M1171" s="18"/>
      <c r="N1171" s="18"/>
      <c r="O1171" s="18"/>
      <c r="P1171" s="18"/>
      <c r="Q1171" s="18"/>
      <c r="R1171" s="18"/>
      <c r="S1171" s="18"/>
      <c r="T1171" s="18"/>
      <c r="U1171" s="18"/>
      <c r="V1171" s="18" t="str">
        <f>IF(ISBLANK('PLT Log'!V1181),"",'PLT Log'!V1181)</f>
        <v/>
      </c>
    </row>
    <row r="1172" spans="1:22" x14ac:dyDescent="0.25">
      <c r="A1172" s="9"/>
      <c r="B1172" s="9"/>
      <c r="C1172" s="20"/>
      <c r="D1172" s="18"/>
      <c r="F1172" s="18"/>
      <c r="G1172" s="18"/>
      <c r="H1172" s="18"/>
      <c r="I1172" s="18"/>
      <c r="J1172" s="18"/>
      <c r="K1172" s="18"/>
      <c r="L1172" s="18"/>
      <c r="M1172" s="18"/>
      <c r="N1172" s="18"/>
      <c r="O1172" s="18"/>
      <c r="P1172" s="18"/>
      <c r="Q1172" s="18"/>
      <c r="R1172" s="18"/>
      <c r="S1172" s="18"/>
      <c r="T1172" s="18"/>
      <c r="U1172" s="18"/>
      <c r="V1172" s="18" t="str">
        <f>IF(ISBLANK('PLT Log'!V1182),"",'PLT Log'!V1182)</f>
        <v/>
      </c>
    </row>
    <row r="1173" spans="1:22" x14ac:dyDescent="0.25">
      <c r="A1173" s="9"/>
      <c r="B1173" s="9"/>
      <c r="C1173" s="20"/>
      <c r="D1173" s="18"/>
      <c r="F1173" s="18"/>
      <c r="G1173" s="18"/>
      <c r="H1173" s="18"/>
      <c r="I1173" s="18"/>
      <c r="J1173" s="18"/>
      <c r="K1173" s="18"/>
      <c r="L1173" s="18"/>
      <c r="M1173" s="18"/>
      <c r="N1173" s="18"/>
      <c r="O1173" s="18"/>
      <c r="P1173" s="18"/>
      <c r="Q1173" s="18"/>
      <c r="R1173" s="18"/>
      <c r="S1173" s="18"/>
      <c r="T1173" s="18"/>
      <c r="U1173" s="18"/>
      <c r="V1173" s="18" t="str">
        <f>IF(ISBLANK('PLT Log'!V1183),"",'PLT Log'!V1183)</f>
        <v/>
      </c>
    </row>
    <row r="1174" spans="1:22" x14ac:dyDescent="0.25">
      <c r="A1174" s="9"/>
      <c r="B1174" s="9"/>
      <c r="C1174" s="20"/>
      <c r="D1174" s="18"/>
      <c r="F1174" s="18"/>
      <c r="G1174" s="18"/>
      <c r="H1174" s="18"/>
      <c r="I1174" s="18"/>
      <c r="J1174" s="18"/>
      <c r="K1174" s="18"/>
      <c r="L1174" s="18"/>
      <c r="M1174" s="18"/>
      <c r="N1174" s="18"/>
      <c r="O1174" s="18"/>
      <c r="P1174" s="18"/>
      <c r="Q1174" s="18"/>
      <c r="R1174" s="18"/>
      <c r="S1174" s="18"/>
      <c r="T1174" s="18"/>
      <c r="U1174" s="18"/>
      <c r="V1174" s="18" t="str">
        <f>IF(ISBLANK('PLT Log'!V1184),"",'PLT Log'!V1184)</f>
        <v/>
      </c>
    </row>
    <row r="1175" spans="1:22" x14ac:dyDescent="0.25">
      <c r="A1175" s="9"/>
      <c r="B1175" s="9"/>
      <c r="C1175" s="20"/>
      <c r="D1175" s="18"/>
      <c r="F1175" s="18"/>
      <c r="G1175" s="18"/>
      <c r="H1175" s="18"/>
      <c r="I1175" s="18"/>
      <c r="J1175" s="18"/>
      <c r="K1175" s="18"/>
      <c r="L1175" s="18"/>
      <c r="M1175" s="18"/>
      <c r="N1175" s="18"/>
      <c r="O1175" s="18"/>
      <c r="P1175" s="18"/>
      <c r="Q1175" s="18"/>
      <c r="R1175" s="18"/>
      <c r="S1175" s="18"/>
      <c r="T1175" s="18"/>
      <c r="U1175" s="18"/>
      <c r="V1175" s="18" t="str">
        <f>IF(ISBLANK('PLT Log'!V1185),"",'PLT Log'!V1185)</f>
        <v/>
      </c>
    </row>
    <row r="1176" spans="1:22" x14ac:dyDescent="0.25">
      <c r="A1176" s="9"/>
      <c r="B1176" s="9"/>
      <c r="C1176" s="20"/>
      <c r="D1176" s="18"/>
      <c r="F1176" s="18"/>
      <c r="G1176" s="18"/>
      <c r="H1176" s="18"/>
      <c r="I1176" s="18"/>
      <c r="J1176" s="18"/>
      <c r="K1176" s="18"/>
      <c r="L1176" s="18"/>
      <c r="M1176" s="18"/>
      <c r="N1176" s="18"/>
      <c r="O1176" s="18"/>
      <c r="P1176" s="18"/>
      <c r="Q1176" s="18"/>
      <c r="R1176" s="18"/>
      <c r="S1176" s="18"/>
      <c r="T1176" s="18"/>
      <c r="U1176" s="18"/>
      <c r="V1176" s="18" t="str">
        <f>IF(ISBLANK('PLT Log'!V1186),"",'PLT Log'!V1186)</f>
        <v/>
      </c>
    </row>
    <row r="1177" spans="1:22" x14ac:dyDescent="0.25">
      <c r="A1177" s="9"/>
      <c r="B1177" s="9"/>
      <c r="C1177" s="20"/>
      <c r="D1177" s="18"/>
      <c r="F1177" s="18"/>
      <c r="G1177" s="18"/>
      <c r="H1177" s="18"/>
      <c r="I1177" s="18"/>
      <c r="J1177" s="18"/>
      <c r="K1177" s="18"/>
      <c r="L1177" s="18"/>
      <c r="M1177" s="18"/>
      <c r="N1177" s="18"/>
      <c r="O1177" s="18"/>
      <c r="P1177" s="18"/>
      <c r="Q1177" s="18"/>
      <c r="R1177" s="18"/>
      <c r="S1177" s="18"/>
      <c r="T1177" s="18"/>
      <c r="U1177" s="18"/>
      <c r="V1177" s="18" t="str">
        <f>IF(ISBLANK('PLT Log'!V1187),"",'PLT Log'!V1187)</f>
        <v/>
      </c>
    </row>
    <row r="1178" spans="1:22" x14ac:dyDescent="0.25">
      <c r="A1178" s="9"/>
      <c r="B1178" s="9"/>
      <c r="C1178" s="20"/>
      <c r="D1178" s="18"/>
      <c r="F1178" s="18"/>
      <c r="G1178" s="18"/>
      <c r="H1178" s="18"/>
      <c r="I1178" s="18"/>
      <c r="J1178" s="18"/>
      <c r="K1178" s="18"/>
      <c r="L1178" s="18"/>
      <c r="M1178" s="18"/>
      <c r="N1178" s="18"/>
      <c r="O1178" s="18"/>
      <c r="P1178" s="18"/>
      <c r="Q1178" s="18"/>
      <c r="R1178" s="18"/>
      <c r="S1178" s="18"/>
      <c r="T1178" s="18"/>
      <c r="U1178" s="18"/>
      <c r="V1178" s="18" t="str">
        <f>IF(ISBLANK('PLT Log'!V1188),"",'PLT Log'!V1188)</f>
        <v/>
      </c>
    </row>
    <row r="1179" spans="1:22" x14ac:dyDescent="0.25">
      <c r="A1179" s="9"/>
      <c r="B1179" s="9"/>
      <c r="C1179" s="20"/>
      <c r="D1179" s="18"/>
      <c r="F1179" s="18"/>
      <c r="G1179" s="18"/>
      <c r="H1179" s="18"/>
      <c r="I1179" s="18"/>
      <c r="J1179" s="18"/>
      <c r="K1179" s="18"/>
      <c r="L1179" s="18"/>
      <c r="M1179" s="18"/>
      <c r="N1179" s="18"/>
      <c r="O1179" s="18"/>
      <c r="P1179" s="18"/>
      <c r="Q1179" s="18"/>
      <c r="R1179" s="18"/>
      <c r="S1179" s="18"/>
      <c r="T1179" s="18"/>
      <c r="U1179" s="18"/>
      <c r="V1179" s="18" t="str">
        <f>IF(ISBLANK('PLT Log'!V1189),"",'PLT Log'!V1189)</f>
        <v/>
      </c>
    </row>
    <row r="1180" spans="1:22" x14ac:dyDescent="0.25">
      <c r="A1180" s="9"/>
      <c r="B1180" s="9"/>
      <c r="C1180" s="20"/>
      <c r="D1180" s="18"/>
      <c r="F1180" s="18"/>
      <c r="G1180" s="18"/>
      <c r="H1180" s="18"/>
      <c r="I1180" s="18"/>
      <c r="J1180" s="18"/>
      <c r="K1180" s="18"/>
      <c r="L1180" s="18"/>
      <c r="M1180" s="18"/>
      <c r="N1180" s="18"/>
      <c r="O1180" s="18"/>
      <c r="P1180" s="18"/>
      <c r="Q1180" s="18"/>
      <c r="R1180" s="18"/>
      <c r="S1180" s="18"/>
      <c r="T1180" s="18"/>
      <c r="U1180" s="18"/>
      <c r="V1180" s="18" t="str">
        <f>IF(ISBLANK('PLT Log'!V1190),"",'PLT Log'!V1190)</f>
        <v/>
      </c>
    </row>
    <row r="1181" spans="1:22" x14ac:dyDescent="0.25">
      <c r="A1181" s="9"/>
      <c r="B1181" s="9"/>
      <c r="C1181" s="20"/>
      <c r="D1181" s="18"/>
      <c r="F1181" s="18"/>
      <c r="G1181" s="18"/>
      <c r="H1181" s="18"/>
      <c r="I1181" s="18"/>
      <c r="J1181" s="18"/>
      <c r="K1181" s="18"/>
      <c r="L1181" s="18"/>
      <c r="M1181" s="18"/>
      <c r="N1181" s="18"/>
      <c r="O1181" s="18"/>
      <c r="P1181" s="18"/>
      <c r="Q1181" s="18"/>
      <c r="R1181" s="18"/>
      <c r="S1181" s="18"/>
      <c r="T1181" s="18"/>
      <c r="U1181" s="18"/>
      <c r="V1181" s="18" t="str">
        <f>IF(ISBLANK('PLT Log'!V1191),"",'PLT Log'!V1191)</f>
        <v/>
      </c>
    </row>
    <row r="1182" spans="1:22" x14ac:dyDescent="0.25">
      <c r="A1182" s="9"/>
      <c r="B1182" s="9"/>
      <c r="C1182" s="20"/>
      <c r="D1182" s="18"/>
      <c r="F1182" s="18"/>
      <c r="G1182" s="18"/>
      <c r="H1182" s="18"/>
      <c r="I1182" s="18"/>
      <c r="J1182" s="18"/>
      <c r="K1182" s="18"/>
      <c r="L1182" s="18"/>
      <c r="M1182" s="18"/>
      <c r="N1182" s="18"/>
      <c r="O1182" s="18"/>
      <c r="P1182" s="18"/>
      <c r="Q1182" s="18"/>
      <c r="R1182" s="18"/>
      <c r="S1182" s="18"/>
      <c r="T1182" s="18"/>
      <c r="U1182" s="18"/>
      <c r="V1182" s="18" t="str">
        <f>IF(ISBLANK('PLT Log'!V1192),"",'PLT Log'!V1192)</f>
        <v/>
      </c>
    </row>
    <row r="1183" spans="1:22" x14ac:dyDescent="0.25">
      <c r="A1183" s="9"/>
      <c r="B1183" s="9"/>
      <c r="C1183" s="20"/>
      <c r="D1183" s="18"/>
      <c r="F1183" s="18"/>
      <c r="G1183" s="18"/>
      <c r="H1183" s="18"/>
      <c r="I1183" s="18"/>
      <c r="J1183" s="18"/>
      <c r="K1183" s="18"/>
      <c r="L1183" s="18"/>
      <c r="M1183" s="18"/>
      <c r="N1183" s="18"/>
      <c r="O1183" s="18"/>
      <c r="P1183" s="18"/>
      <c r="Q1183" s="18"/>
      <c r="R1183" s="18"/>
      <c r="S1183" s="18"/>
      <c r="T1183" s="18"/>
      <c r="U1183" s="18"/>
      <c r="V1183" s="18" t="str">
        <f>IF(ISBLANK('PLT Log'!V1193),"",'PLT Log'!V1193)</f>
        <v/>
      </c>
    </row>
    <row r="1184" spans="1:22" x14ac:dyDescent="0.25">
      <c r="A1184" s="9"/>
      <c r="B1184" s="9"/>
      <c r="C1184" s="20"/>
      <c r="D1184" s="18"/>
      <c r="F1184" s="18"/>
      <c r="G1184" s="18"/>
      <c r="H1184" s="18"/>
      <c r="I1184" s="18"/>
      <c r="J1184" s="18"/>
      <c r="K1184" s="18"/>
      <c r="L1184" s="18"/>
      <c r="M1184" s="18"/>
      <c r="N1184" s="18"/>
      <c r="O1184" s="18"/>
      <c r="P1184" s="18"/>
      <c r="Q1184" s="18"/>
      <c r="R1184" s="18"/>
      <c r="S1184" s="18"/>
      <c r="T1184" s="18"/>
      <c r="U1184" s="18"/>
      <c r="V1184" s="18" t="str">
        <f>IF(ISBLANK('PLT Log'!V1194),"",'PLT Log'!V1194)</f>
        <v/>
      </c>
    </row>
    <row r="1185" spans="1:22" x14ac:dyDescent="0.25">
      <c r="A1185" s="9"/>
      <c r="B1185" s="9"/>
      <c r="C1185" s="20"/>
      <c r="D1185" s="18"/>
      <c r="F1185" s="18"/>
      <c r="G1185" s="18"/>
      <c r="H1185" s="18"/>
      <c r="I1185" s="18"/>
      <c r="J1185" s="18"/>
      <c r="K1185" s="18"/>
      <c r="L1185" s="18"/>
      <c r="M1185" s="18"/>
      <c r="N1185" s="18"/>
      <c r="O1185" s="18"/>
      <c r="P1185" s="18"/>
      <c r="Q1185" s="18"/>
      <c r="R1185" s="18"/>
      <c r="S1185" s="18"/>
      <c r="T1185" s="18"/>
      <c r="U1185" s="18"/>
      <c r="V1185" s="18" t="str">
        <f>IF(ISBLANK('PLT Log'!V1195),"",'PLT Log'!V1195)</f>
        <v/>
      </c>
    </row>
    <row r="1186" spans="1:22" x14ac:dyDescent="0.25">
      <c r="A1186" s="9"/>
      <c r="B1186" s="9"/>
      <c r="C1186" s="20"/>
      <c r="D1186" s="18"/>
      <c r="F1186" s="18"/>
      <c r="G1186" s="18"/>
      <c r="H1186" s="18"/>
      <c r="I1186" s="18"/>
      <c r="J1186" s="18"/>
      <c r="K1186" s="18"/>
      <c r="L1186" s="18"/>
      <c r="M1186" s="18"/>
      <c r="N1186" s="18"/>
      <c r="O1186" s="18"/>
      <c r="P1186" s="18"/>
      <c r="Q1186" s="18"/>
      <c r="R1186" s="18"/>
      <c r="S1186" s="18"/>
      <c r="T1186" s="18"/>
      <c r="U1186" s="18"/>
      <c r="V1186" s="18" t="str">
        <f>IF(ISBLANK('PLT Log'!V1196),"",'PLT Log'!V1196)</f>
        <v/>
      </c>
    </row>
    <row r="1187" spans="1:22" x14ac:dyDescent="0.25">
      <c r="A1187" s="9"/>
      <c r="B1187" s="9"/>
      <c r="C1187" s="20"/>
      <c r="D1187" s="18"/>
      <c r="F1187" s="18"/>
      <c r="G1187" s="18"/>
      <c r="H1187" s="18"/>
      <c r="I1187" s="18"/>
      <c r="J1187" s="18"/>
      <c r="K1187" s="18"/>
      <c r="L1187" s="18"/>
      <c r="M1187" s="18"/>
      <c r="N1187" s="18"/>
      <c r="O1187" s="18"/>
      <c r="P1187" s="18"/>
      <c r="Q1187" s="18"/>
      <c r="R1187" s="18"/>
      <c r="S1187" s="18"/>
      <c r="T1187" s="18"/>
      <c r="U1187" s="18"/>
      <c r="V1187" s="18" t="str">
        <f>IF(ISBLANK('PLT Log'!V1197),"",'PLT Log'!V1197)</f>
        <v/>
      </c>
    </row>
    <row r="1188" spans="1:22" x14ac:dyDescent="0.25">
      <c r="A1188" s="9"/>
      <c r="B1188" s="9"/>
      <c r="C1188" s="20"/>
      <c r="D1188" s="18"/>
      <c r="F1188" s="18"/>
      <c r="G1188" s="18"/>
      <c r="H1188" s="18"/>
      <c r="I1188" s="18"/>
      <c r="J1188" s="18"/>
      <c r="K1188" s="18"/>
      <c r="L1188" s="18"/>
      <c r="M1188" s="18"/>
      <c r="N1188" s="18"/>
      <c r="O1188" s="18"/>
      <c r="P1188" s="18"/>
      <c r="Q1188" s="18"/>
      <c r="R1188" s="18"/>
      <c r="S1188" s="18"/>
      <c r="T1188" s="18"/>
      <c r="U1188" s="18"/>
      <c r="V1188" s="18" t="str">
        <f>IF(ISBLANK('PLT Log'!V1198),"",'PLT Log'!V1198)</f>
        <v/>
      </c>
    </row>
    <row r="1189" spans="1:22" x14ac:dyDescent="0.25">
      <c r="A1189" s="9"/>
      <c r="B1189" s="9"/>
      <c r="C1189" s="20"/>
      <c r="D1189" s="18"/>
      <c r="F1189" s="18"/>
      <c r="G1189" s="18"/>
      <c r="H1189" s="18"/>
      <c r="I1189" s="18"/>
      <c r="J1189" s="18"/>
      <c r="K1189" s="18"/>
      <c r="L1189" s="18"/>
      <c r="M1189" s="18"/>
      <c r="N1189" s="18"/>
      <c r="O1189" s="18"/>
      <c r="P1189" s="18"/>
      <c r="Q1189" s="18"/>
      <c r="R1189" s="18"/>
      <c r="S1189" s="18"/>
      <c r="T1189" s="18"/>
      <c r="U1189" s="18"/>
      <c r="V1189" s="18" t="str">
        <f>IF(ISBLANK('PLT Log'!V1199),"",'PLT Log'!V1199)</f>
        <v/>
      </c>
    </row>
    <row r="1190" spans="1:22" x14ac:dyDescent="0.25">
      <c r="A1190" s="9"/>
      <c r="B1190" s="9"/>
      <c r="C1190" s="20"/>
      <c r="D1190" s="18"/>
      <c r="F1190" s="18"/>
      <c r="G1190" s="18"/>
      <c r="H1190" s="18"/>
      <c r="I1190" s="18"/>
      <c r="J1190" s="18"/>
      <c r="K1190" s="18"/>
      <c r="L1190" s="18"/>
      <c r="M1190" s="18"/>
      <c r="N1190" s="18"/>
      <c r="O1190" s="18"/>
      <c r="P1190" s="18"/>
      <c r="Q1190" s="18"/>
      <c r="R1190" s="18"/>
      <c r="S1190" s="18"/>
      <c r="T1190" s="18"/>
      <c r="U1190" s="18"/>
      <c r="V1190" s="18" t="str">
        <f>IF(ISBLANK('PLT Log'!V1200),"",'PLT Log'!V1200)</f>
        <v/>
      </c>
    </row>
    <row r="1191" spans="1:22" x14ac:dyDescent="0.25">
      <c r="A1191" s="9"/>
      <c r="B1191" s="9"/>
      <c r="C1191" s="20"/>
      <c r="D1191" s="18"/>
      <c r="F1191" s="18"/>
      <c r="G1191" s="18"/>
      <c r="H1191" s="18"/>
      <c r="I1191" s="18"/>
      <c r="J1191" s="18"/>
      <c r="K1191" s="18"/>
      <c r="L1191" s="18"/>
      <c r="M1191" s="18"/>
      <c r="N1191" s="18"/>
      <c r="O1191" s="18"/>
      <c r="P1191" s="18"/>
      <c r="Q1191" s="18"/>
      <c r="R1191" s="18"/>
      <c r="S1191" s="18"/>
      <c r="T1191" s="18"/>
      <c r="U1191" s="18"/>
      <c r="V1191" s="18" t="str">
        <f>IF(ISBLANK('PLT Log'!V1201),"",'PLT Log'!V1201)</f>
        <v/>
      </c>
    </row>
    <row r="1192" spans="1:22" x14ac:dyDescent="0.25">
      <c r="A1192" s="9"/>
      <c r="B1192" s="9"/>
      <c r="C1192" s="20"/>
      <c r="D1192" s="18"/>
      <c r="F1192" s="18"/>
      <c r="G1192" s="18"/>
      <c r="H1192" s="18"/>
      <c r="I1192" s="18"/>
      <c r="J1192" s="18"/>
      <c r="K1192" s="18"/>
      <c r="L1192" s="18"/>
      <c r="M1192" s="18"/>
      <c r="N1192" s="18"/>
      <c r="O1192" s="18"/>
      <c r="P1192" s="18"/>
      <c r="Q1192" s="18"/>
      <c r="R1192" s="18"/>
      <c r="S1192" s="18"/>
      <c r="T1192" s="18"/>
      <c r="U1192" s="18"/>
      <c r="V1192" s="18" t="str">
        <f>IF(ISBLANK('PLT Log'!V1202),"",'PLT Log'!V1202)</f>
        <v/>
      </c>
    </row>
    <row r="1193" spans="1:22" x14ac:dyDescent="0.25">
      <c r="A1193" s="9"/>
      <c r="B1193" s="9"/>
      <c r="C1193" s="20"/>
      <c r="D1193" s="18"/>
      <c r="F1193" s="18"/>
      <c r="G1193" s="18"/>
      <c r="H1193" s="18"/>
      <c r="I1193" s="18"/>
      <c r="J1193" s="18"/>
      <c r="K1193" s="18"/>
      <c r="L1193" s="18"/>
      <c r="M1193" s="18"/>
      <c r="N1193" s="18"/>
      <c r="O1193" s="18"/>
      <c r="P1193" s="18"/>
      <c r="Q1193" s="18"/>
      <c r="R1193" s="18"/>
      <c r="S1193" s="18"/>
      <c r="T1193" s="18"/>
      <c r="U1193" s="18"/>
      <c r="V1193" s="18" t="str">
        <f>IF(ISBLANK('PLT Log'!V1203),"",'PLT Log'!V1203)</f>
        <v/>
      </c>
    </row>
    <row r="1194" spans="1:22" x14ac:dyDescent="0.25">
      <c r="A1194" s="9"/>
      <c r="B1194" s="9"/>
      <c r="C1194" s="20"/>
      <c r="D1194" s="18"/>
      <c r="F1194" s="18"/>
      <c r="G1194" s="18"/>
      <c r="H1194" s="18"/>
      <c r="I1194" s="18"/>
      <c r="J1194" s="18"/>
      <c r="K1194" s="18"/>
      <c r="L1194" s="18"/>
      <c r="M1194" s="18"/>
      <c r="N1194" s="18"/>
      <c r="O1194" s="18"/>
      <c r="P1194" s="18"/>
      <c r="Q1194" s="18"/>
      <c r="R1194" s="18"/>
      <c r="S1194" s="18"/>
      <c r="T1194" s="18"/>
      <c r="U1194" s="18"/>
      <c r="V1194" s="18" t="str">
        <f>IF(ISBLANK('PLT Log'!V1204),"",'PLT Log'!V1204)</f>
        <v/>
      </c>
    </row>
    <row r="1195" spans="1:22" x14ac:dyDescent="0.25">
      <c r="A1195" s="9"/>
      <c r="B1195" s="9"/>
      <c r="C1195" s="20"/>
      <c r="D1195" s="18"/>
      <c r="F1195" s="18"/>
      <c r="G1195" s="18"/>
      <c r="H1195" s="18"/>
      <c r="I1195" s="18"/>
      <c r="J1195" s="18"/>
      <c r="K1195" s="18"/>
      <c r="L1195" s="18"/>
      <c r="M1195" s="18"/>
      <c r="N1195" s="18"/>
      <c r="O1195" s="18"/>
      <c r="P1195" s="18"/>
      <c r="Q1195" s="18"/>
      <c r="R1195" s="18"/>
      <c r="S1195" s="18"/>
      <c r="T1195" s="18"/>
      <c r="U1195" s="18"/>
      <c r="V1195" s="18" t="str">
        <f>IF(ISBLANK('PLT Log'!V1205),"",'PLT Log'!V1205)</f>
        <v/>
      </c>
    </row>
    <row r="1196" spans="1:22" x14ac:dyDescent="0.25">
      <c r="A1196" s="9"/>
      <c r="B1196" s="9"/>
      <c r="C1196" s="20"/>
      <c r="D1196" s="18"/>
      <c r="F1196" s="18"/>
      <c r="G1196" s="18"/>
      <c r="H1196" s="18"/>
      <c r="I1196" s="18"/>
      <c r="J1196" s="18"/>
      <c r="K1196" s="18"/>
      <c r="L1196" s="18"/>
      <c r="M1196" s="18"/>
      <c r="N1196" s="18"/>
      <c r="O1196" s="18"/>
      <c r="P1196" s="18"/>
      <c r="Q1196" s="18"/>
      <c r="R1196" s="18"/>
      <c r="S1196" s="18"/>
      <c r="T1196" s="18"/>
      <c r="U1196" s="18"/>
      <c r="V1196" s="18" t="str">
        <f>IF(ISBLANK('PLT Log'!V1206),"",'PLT Log'!V1206)</f>
        <v/>
      </c>
    </row>
    <row r="1197" spans="1:22" x14ac:dyDescent="0.25">
      <c r="A1197" s="9"/>
      <c r="B1197" s="9"/>
      <c r="C1197" s="20"/>
      <c r="D1197" s="18"/>
      <c r="F1197" s="18"/>
      <c r="G1197" s="18"/>
      <c r="H1197" s="18"/>
      <c r="I1197" s="18"/>
      <c r="J1197" s="18"/>
      <c r="K1197" s="18"/>
      <c r="L1197" s="18"/>
      <c r="M1197" s="18"/>
      <c r="N1197" s="18"/>
      <c r="O1197" s="18"/>
      <c r="P1197" s="18"/>
      <c r="Q1197" s="18"/>
      <c r="R1197" s="18"/>
      <c r="S1197" s="18"/>
      <c r="T1197" s="18"/>
      <c r="U1197" s="18"/>
      <c r="V1197" s="18" t="str">
        <f>IF(ISBLANK('PLT Log'!V1207),"",'PLT Log'!V1207)</f>
        <v/>
      </c>
    </row>
    <row r="1198" spans="1:22" x14ac:dyDescent="0.25">
      <c r="A1198" s="9"/>
      <c r="B1198" s="9"/>
      <c r="C1198" s="20"/>
      <c r="D1198" s="18"/>
      <c r="F1198" s="18"/>
      <c r="G1198" s="18"/>
      <c r="H1198" s="18"/>
      <c r="I1198" s="18"/>
      <c r="J1198" s="18"/>
      <c r="K1198" s="18"/>
      <c r="L1198" s="18"/>
      <c r="M1198" s="18"/>
      <c r="N1198" s="18"/>
      <c r="O1198" s="18"/>
      <c r="P1198" s="18"/>
      <c r="Q1198" s="18"/>
      <c r="R1198" s="18"/>
      <c r="S1198" s="18"/>
      <c r="T1198" s="18"/>
      <c r="U1198" s="18"/>
      <c r="V1198" s="18" t="str">
        <f>IF(ISBLANK('PLT Log'!V1208),"",'PLT Log'!V1208)</f>
        <v/>
      </c>
    </row>
    <row r="1199" spans="1:22" x14ac:dyDescent="0.25">
      <c r="A1199" s="9"/>
      <c r="B1199" s="9"/>
      <c r="C1199" s="20"/>
      <c r="D1199" s="18"/>
      <c r="F1199" s="18"/>
      <c r="G1199" s="18"/>
      <c r="H1199" s="18"/>
      <c r="I1199" s="18"/>
      <c r="J1199" s="18"/>
      <c r="K1199" s="18"/>
      <c r="L1199" s="18"/>
      <c r="M1199" s="18"/>
      <c r="N1199" s="18"/>
      <c r="O1199" s="18"/>
      <c r="P1199" s="18"/>
      <c r="Q1199" s="18"/>
      <c r="R1199" s="18"/>
      <c r="S1199" s="18"/>
      <c r="T1199" s="18"/>
      <c r="U1199" s="18"/>
      <c r="V1199" s="18" t="str">
        <f>IF(ISBLANK('PLT Log'!V1209),"",'PLT Log'!V1209)</f>
        <v/>
      </c>
    </row>
    <row r="1200" spans="1:22" x14ac:dyDescent="0.25">
      <c r="A1200" s="9"/>
      <c r="B1200" s="9"/>
      <c r="C1200" s="20"/>
      <c r="D1200" s="18"/>
      <c r="F1200" s="18"/>
      <c r="G1200" s="18"/>
      <c r="H1200" s="18"/>
      <c r="I1200" s="18"/>
      <c r="J1200" s="18"/>
      <c r="K1200" s="18"/>
      <c r="L1200" s="18"/>
      <c r="M1200" s="18"/>
      <c r="N1200" s="18"/>
      <c r="O1200" s="18"/>
      <c r="P1200" s="18"/>
      <c r="Q1200" s="18"/>
      <c r="R1200" s="18"/>
      <c r="S1200" s="18"/>
      <c r="T1200" s="18"/>
      <c r="U1200" s="18"/>
      <c r="V1200" s="18" t="str">
        <f>IF(ISBLANK('PLT Log'!V1210),"",'PLT Log'!V1210)</f>
        <v/>
      </c>
    </row>
    <row r="1201" spans="1:22" x14ac:dyDescent="0.25">
      <c r="A1201" s="9"/>
      <c r="B1201" s="9"/>
      <c r="C1201" s="20"/>
      <c r="D1201" s="18"/>
      <c r="F1201" s="18"/>
      <c r="G1201" s="18"/>
      <c r="H1201" s="18"/>
      <c r="I1201" s="18"/>
      <c r="J1201" s="18"/>
      <c r="K1201" s="18"/>
      <c r="L1201" s="18"/>
      <c r="M1201" s="18"/>
      <c r="N1201" s="18"/>
      <c r="O1201" s="18"/>
      <c r="P1201" s="18"/>
      <c r="Q1201" s="18"/>
      <c r="R1201" s="18"/>
      <c r="S1201" s="18"/>
      <c r="T1201" s="18"/>
      <c r="U1201" s="18"/>
      <c r="V1201" s="18" t="str">
        <f>IF(ISBLANK('PLT Log'!V1211),"",'PLT Log'!V1211)</f>
        <v/>
      </c>
    </row>
    <row r="1202" spans="1:22" x14ac:dyDescent="0.25">
      <c r="A1202" s="9"/>
      <c r="B1202" s="9"/>
      <c r="C1202" s="20"/>
      <c r="D1202" s="18"/>
      <c r="F1202" s="18"/>
      <c r="G1202" s="18"/>
      <c r="H1202" s="18"/>
      <c r="I1202" s="18"/>
      <c r="J1202" s="18"/>
      <c r="K1202" s="18"/>
      <c r="L1202" s="18"/>
      <c r="M1202" s="18"/>
      <c r="N1202" s="18"/>
      <c r="O1202" s="18"/>
      <c r="P1202" s="18"/>
      <c r="Q1202" s="18"/>
      <c r="R1202" s="18"/>
      <c r="S1202" s="18"/>
      <c r="T1202" s="18"/>
      <c r="U1202" s="18"/>
      <c r="V1202" s="18" t="str">
        <f>IF(ISBLANK('PLT Log'!V1212),"",'PLT Log'!V1212)</f>
        <v/>
      </c>
    </row>
    <row r="1203" spans="1:22" x14ac:dyDescent="0.25">
      <c r="A1203" s="9"/>
      <c r="B1203" s="9"/>
      <c r="C1203" s="20"/>
      <c r="D1203" s="18"/>
      <c r="F1203" s="18"/>
      <c r="G1203" s="18"/>
      <c r="H1203" s="18"/>
      <c r="I1203" s="18"/>
      <c r="J1203" s="18"/>
      <c r="K1203" s="18"/>
      <c r="L1203" s="18"/>
      <c r="M1203" s="18"/>
      <c r="N1203" s="18"/>
      <c r="O1203" s="18"/>
      <c r="P1203" s="18"/>
      <c r="Q1203" s="18"/>
      <c r="R1203" s="18"/>
      <c r="S1203" s="18"/>
      <c r="T1203" s="18"/>
      <c r="U1203" s="18"/>
      <c r="V1203" s="18" t="str">
        <f>IF(ISBLANK('PLT Log'!V1213),"",'PLT Log'!V1213)</f>
        <v/>
      </c>
    </row>
    <row r="1204" spans="1:22" x14ac:dyDescent="0.25">
      <c r="A1204" s="9"/>
      <c r="B1204" s="9"/>
      <c r="C1204" s="20"/>
      <c r="D1204" s="18"/>
      <c r="F1204" s="18"/>
      <c r="G1204" s="18"/>
      <c r="H1204" s="18"/>
      <c r="I1204" s="18"/>
      <c r="J1204" s="18"/>
      <c r="K1204" s="18"/>
      <c r="L1204" s="18"/>
      <c r="M1204" s="18"/>
      <c r="N1204" s="18"/>
      <c r="O1204" s="18"/>
      <c r="P1204" s="18"/>
      <c r="Q1204" s="18"/>
      <c r="R1204" s="18"/>
      <c r="S1204" s="18"/>
      <c r="T1204" s="18"/>
      <c r="U1204" s="18"/>
      <c r="V1204" s="18" t="str">
        <f>IF(ISBLANK('PLT Log'!V1214),"",'PLT Log'!V1214)</f>
        <v/>
      </c>
    </row>
    <row r="1205" spans="1:22" x14ac:dyDescent="0.25">
      <c r="A1205" s="9"/>
      <c r="B1205" s="9"/>
      <c r="C1205" s="20"/>
      <c r="D1205" s="18"/>
      <c r="F1205" s="18"/>
      <c r="G1205" s="18"/>
      <c r="H1205" s="18"/>
      <c r="I1205" s="18"/>
      <c r="J1205" s="18"/>
      <c r="K1205" s="18"/>
      <c r="L1205" s="18"/>
      <c r="M1205" s="18"/>
      <c r="N1205" s="18"/>
      <c r="O1205" s="18"/>
      <c r="P1205" s="18"/>
      <c r="Q1205" s="18"/>
      <c r="R1205" s="18"/>
      <c r="S1205" s="18"/>
      <c r="T1205" s="18"/>
      <c r="U1205" s="18"/>
      <c r="V1205" s="18" t="str">
        <f>IF(ISBLANK('PLT Log'!V1215),"",'PLT Log'!V1215)</f>
        <v/>
      </c>
    </row>
    <row r="1206" spans="1:22" x14ac:dyDescent="0.25">
      <c r="A1206" s="9"/>
      <c r="B1206" s="9"/>
      <c r="C1206" s="20"/>
      <c r="D1206" s="18"/>
      <c r="F1206" s="18"/>
      <c r="G1206" s="18"/>
      <c r="H1206" s="18"/>
      <c r="I1206" s="18"/>
      <c r="J1206" s="18"/>
      <c r="K1206" s="18"/>
      <c r="L1206" s="18"/>
      <c r="M1206" s="18"/>
      <c r="N1206" s="18"/>
      <c r="O1206" s="18"/>
      <c r="P1206" s="18"/>
      <c r="Q1206" s="18"/>
      <c r="R1206" s="18"/>
      <c r="S1206" s="18"/>
      <c r="T1206" s="18"/>
      <c r="U1206" s="18"/>
      <c r="V1206" s="18" t="str">
        <f>IF(ISBLANK('PLT Log'!V1216),"",'PLT Log'!V1216)</f>
        <v/>
      </c>
    </row>
    <row r="1207" spans="1:22" x14ac:dyDescent="0.25">
      <c r="A1207" s="9"/>
      <c r="B1207" s="9"/>
      <c r="C1207" s="20"/>
      <c r="D1207" s="18"/>
      <c r="F1207" s="18"/>
      <c r="G1207" s="18"/>
      <c r="H1207" s="18"/>
      <c r="I1207" s="18"/>
      <c r="J1207" s="18"/>
      <c r="K1207" s="18"/>
      <c r="L1207" s="18"/>
      <c r="M1207" s="18"/>
      <c r="N1207" s="18"/>
      <c r="O1207" s="18"/>
      <c r="P1207" s="18"/>
      <c r="Q1207" s="18"/>
      <c r="R1207" s="18"/>
      <c r="S1207" s="18"/>
      <c r="T1207" s="18"/>
      <c r="U1207" s="18"/>
      <c r="V1207" s="18" t="str">
        <f>IF(ISBLANK('PLT Log'!V1217),"",'PLT Log'!V1217)</f>
        <v/>
      </c>
    </row>
    <row r="1208" spans="1:22" x14ac:dyDescent="0.25">
      <c r="A1208" s="9"/>
      <c r="B1208" s="9"/>
      <c r="C1208" s="20"/>
      <c r="D1208" s="18"/>
      <c r="F1208" s="18"/>
      <c r="G1208" s="18"/>
      <c r="H1208" s="18"/>
      <c r="I1208" s="18"/>
      <c r="J1208" s="18"/>
      <c r="K1208" s="18"/>
      <c r="L1208" s="18"/>
      <c r="M1208" s="18"/>
      <c r="N1208" s="18"/>
      <c r="O1208" s="18"/>
      <c r="P1208" s="18"/>
      <c r="Q1208" s="18"/>
      <c r="R1208" s="18"/>
      <c r="S1208" s="18"/>
      <c r="T1208" s="18"/>
      <c r="U1208" s="18"/>
      <c r="V1208" s="18" t="str">
        <f>IF(ISBLANK('PLT Log'!V1218),"",'PLT Log'!V1218)</f>
        <v/>
      </c>
    </row>
    <row r="1209" spans="1:22" x14ac:dyDescent="0.25">
      <c r="A1209" s="9"/>
      <c r="B1209" s="9"/>
      <c r="C1209" s="20"/>
      <c r="D1209" s="18"/>
      <c r="F1209" s="18"/>
      <c r="G1209" s="18"/>
      <c r="H1209" s="18"/>
      <c r="I1209" s="18"/>
      <c r="J1209" s="18"/>
      <c r="K1209" s="18"/>
      <c r="L1209" s="18"/>
      <c r="M1209" s="18"/>
      <c r="N1209" s="18"/>
      <c r="O1209" s="18"/>
      <c r="P1209" s="18"/>
      <c r="Q1209" s="18"/>
      <c r="R1209" s="18"/>
      <c r="S1209" s="18"/>
      <c r="T1209" s="18"/>
      <c r="U1209" s="18"/>
      <c r="V1209" s="18" t="str">
        <f>IF(ISBLANK('PLT Log'!V1219),"",'PLT Log'!V1219)</f>
        <v/>
      </c>
    </row>
    <row r="1210" spans="1:22" x14ac:dyDescent="0.25">
      <c r="A1210" s="9"/>
      <c r="B1210" s="9"/>
      <c r="C1210" s="20"/>
      <c r="D1210" s="18"/>
      <c r="F1210" s="18"/>
      <c r="G1210" s="18"/>
      <c r="H1210" s="18"/>
      <c r="I1210" s="18"/>
      <c r="J1210" s="18"/>
      <c r="K1210" s="18"/>
      <c r="L1210" s="18"/>
      <c r="M1210" s="18"/>
      <c r="N1210" s="18"/>
      <c r="O1210" s="18"/>
      <c r="P1210" s="18"/>
      <c r="Q1210" s="18"/>
      <c r="R1210" s="18"/>
      <c r="S1210" s="18"/>
      <c r="T1210" s="18"/>
      <c r="U1210" s="18"/>
      <c r="V1210" s="18" t="str">
        <f>IF(ISBLANK('PLT Log'!V1220),"",'PLT Log'!V1220)</f>
        <v/>
      </c>
    </row>
    <row r="1211" spans="1:22" x14ac:dyDescent="0.25">
      <c r="A1211" s="9"/>
      <c r="B1211" s="9"/>
      <c r="C1211" s="20"/>
      <c r="D1211" s="18"/>
      <c r="F1211" s="18"/>
      <c r="G1211" s="18"/>
      <c r="H1211" s="18"/>
      <c r="I1211" s="18"/>
      <c r="J1211" s="18"/>
      <c r="K1211" s="18"/>
      <c r="L1211" s="18"/>
      <c r="M1211" s="18"/>
      <c r="N1211" s="18"/>
      <c r="O1211" s="18"/>
      <c r="P1211" s="18"/>
      <c r="Q1211" s="18"/>
      <c r="R1211" s="18"/>
      <c r="S1211" s="18"/>
      <c r="T1211" s="18"/>
      <c r="U1211" s="18"/>
      <c r="V1211" s="18" t="str">
        <f>IF(ISBLANK('PLT Log'!V1221),"",'PLT Log'!V1221)</f>
        <v/>
      </c>
    </row>
    <row r="1212" spans="1:22" x14ac:dyDescent="0.25">
      <c r="A1212" s="9"/>
      <c r="B1212" s="9"/>
      <c r="C1212" s="20"/>
      <c r="D1212" s="18"/>
      <c r="F1212" s="18"/>
      <c r="G1212" s="18"/>
      <c r="H1212" s="18"/>
      <c r="I1212" s="18"/>
      <c r="J1212" s="18"/>
      <c r="K1212" s="18"/>
      <c r="L1212" s="18"/>
      <c r="M1212" s="18"/>
      <c r="N1212" s="18"/>
      <c r="O1212" s="18"/>
      <c r="P1212" s="18"/>
      <c r="Q1212" s="18"/>
      <c r="R1212" s="18"/>
      <c r="S1212" s="18"/>
      <c r="T1212" s="18"/>
      <c r="U1212" s="18"/>
      <c r="V1212" s="18" t="str">
        <f>IF(ISBLANK('PLT Log'!V1222),"",'PLT Log'!V1222)</f>
        <v/>
      </c>
    </row>
    <row r="1213" spans="1:22" x14ac:dyDescent="0.25">
      <c r="A1213" s="9"/>
      <c r="B1213" s="9"/>
      <c r="C1213" s="20"/>
      <c r="D1213" s="18"/>
      <c r="F1213" s="18"/>
      <c r="G1213" s="18"/>
      <c r="H1213" s="18"/>
      <c r="I1213" s="18"/>
      <c r="J1213" s="18"/>
      <c r="K1213" s="18"/>
      <c r="L1213" s="18"/>
      <c r="M1213" s="18"/>
      <c r="N1213" s="18"/>
      <c r="O1213" s="18"/>
      <c r="P1213" s="18"/>
      <c r="Q1213" s="18"/>
      <c r="R1213" s="18"/>
      <c r="S1213" s="18"/>
      <c r="T1213" s="18"/>
      <c r="U1213" s="18"/>
      <c r="V1213" s="18" t="str">
        <f>IF(ISBLANK('PLT Log'!V1223),"",'PLT Log'!V1223)</f>
        <v/>
      </c>
    </row>
    <row r="1214" spans="1:22" x14ac:dyDescent="0.25">
      <c r="A1214" s="9"/>
      <c r="B1214" s="9"/>
      <c r="C1214" s="20"/>
      <c r="D1214" s="18"/>
      <c r="F1214" s="18"/>
      <c r="G1214" s="18"/>
      <c r="H1214" s="18"/>
      <c r="I1214" s="18"/>
      <c r="J1214" s="18"/>
      <c r="K1214" s="18"/>
      <c r="L1214" s="18"/>
      <c r="M1214" s="18"/>
      <c r="N1214" s="18"/>
      <c r="O1214" s="18"/>
      <c r="P1214" s="18"/>
      <c r="Q1214" s="18"/>
      <c r="R1214" s="18"/>
      <c r="S1214" s="18"/>
      <c r="T1214" s="18"/>
      <c r="U1214" s="18"/>
      <c r="V1214" s="18" t="str">
        <f>IF(ISBLANK('PLT Log'!V1224),"",'PLT Log'!V1224)</f>
        <v/>
      </c>
    </row>
    <row r="1215" spans="1:22" x14ac:dyDescent="0.25">
      <c r="A1215" s="9"/>
      <c r="B1215" s="9"/>
      <c r="C1215" s="20"/>
      <c r="D1215" s="18"/>
      <c r="F1215" s="18"/>
      <c r="G1215" s="18"/>
      <c r="H1215" s="18"/>
      <c r="I1215" s="18"/>
      <c r="J1215" s="18"/>
      <c r="K1215" s="18"/>
      <c r="L1215" s="18"/>
      <c r="M1215" s="18"/>
      <c r="N1215" s="18"/>
      <c r="O1215" s="18"/>
      <c r="P1215" s="18"/>
      <c r="Q1215" s="18"/>
      <c r="R1215" s="18"/>
      <c r="S1215" s="18"/>
      <c r="T1215" s="18"/>
      <c r="U1215" s="18"/>
      <c r="V1215" s="18" t="str">
        <f>IF(ISBLANK('PLT Log'!V1225),"",'PLT Log'!V1225)</f>
        <v/>
      </c>
    </row>
    <row r="1216" spans="1:22" x14ac:dyDescent="0.25">
      <c r="A1216" s="9"/>
      <c r="B1216" s="9"/>
      <c r="C1216" s="20"/>
      <c r="D1216" s="18"/>
      <c r="F1216" s="18"/>
      <c r="G1216" s="18"/>
      <c r="H1216" s="18"/>
      <c r="I1216" s="18"/>
      <c r="J1216" s="18"/>
      <c r="K1216" s="18"/>
      <c r="L1216" s="18"/>
      <c r="M1216" s="18"/>
      <c r="N1216" s="18"/>
      <c r="O1216" s="18"/>
      <c r="P1216" s="18"/>
      <c r="Q1216" s="18"/>
      <c r="R1216" s="18"/>
      <c r="S1216" s="18"/>
      <c r="T1216" s="18"/>
      <c r="U1216" s="18"/>
      <c r="V1216" s="18" t="str">
        <f>IF(ISBLANK('PLT Log'!V1226),"",'PLT Log'!V1226)</f>
        <v/>
      </c>
    </row>
    <row r="1217" spans="1:22" x14ac:dyDescent="0.25">
      <c r="A1217" s="9"/>
      <c r="B1217" s="9"/>
      <c r="C1217" s="20"/>
      <c r="D1217" s="18"/>
      <c r="F1217" s="18"/>
      <c r="G1217" s="18"/>
      <c r="H1217" s="18"/>
      <c r="I1217" s="18"/>
      <c r="J1217" s="18"/>
      <c r="K1217" s="18"/>
      <c r="L1217" s="18"/>
      <c r="M1217" s="18"/>
      <c r="N1217" s="18"/>
      <c r="O1217" s="18"/>
      <c r="P1217" s="18"/>
      <c r="Q1217" s="18"/>
      <c r="R1217" s="18"/>
      <c r="S1217" s="18"/>
      <c r="T1217" s="18"/>
      <c r="U1217" s="18"/>
      <c r="V1217" s="18" t="str">
        <f>IF(ISBLANK('PLT Log'!V1227),"",'PLT Log'!V1227)</f>
        <v/>
      </c>
    </row>
    <row r="1218" spans="1:22" x14ac:dyDescent="0.25">
      <c r="A1218" s="9"/>
      <c r="B1218" s="9"/>
      <c r="C1218" s="20"/>
      <c r="D1218" s="18"/>
      <c r="F1218" s="18"/>
      <c r="G1218" s="18"/>
      <c r="H1218" s="18"/>
      <c r="I1218" s="18"/>
      <c r="J1218" s="18"/>
      <c r="K1218" s="18"/>
      <c r="L1218" s="18"/>
      <c r="M1218" s="18"/>
      <c r="N1218" s="18"/>
      <c r="O1218" s="18"/>
      <c r="P1218" s="18"/>
      <c r="Q1218" s="18"/>
      <c r="R1218" s="18"/>
      <c r="S1218" s="18"/>
      <c r="T1218" s="18"/>
      <c r="U1218" s="18"/>
      <c r="V1218" s="18" t="str">
        <f>IF(ISBLANK('PLT Log'!V1228),"",'PLT Log'!V1228)</f>
        <v/>
      </c>
    </row>
    <row r="1219" spans="1:22" x14ac:dyDescent="0.25">
      <c r="A1219" s="9"/>
      <c r="B1219" s="9"/>
      <c r="C1219" s="20"/>
      <c r="D1219" s="18"/>
      <c r="F1219" s="18"/>
      <c r="G1219" s="18"/>
      <c r="H1219" s="18"/>
      <c r="I1219" s="18"/>
      <c r="J1219" s="18"/>
      <c r="K1219" s="18"/>
      <c r="L1219" s="18"/>
      <c r="M1219" s="18"/>
      <c r="N1219" s="18"/>
      <c r="O1219" s="18"/>
      <c r="P1219" s="18"/>
      <c r="Q1219" s="18"/>
      <c r="R1219" s="18"/>
      <c r="S1219" s="18"/>
      <c r="T1219" s="18"/>
      <c r="U1219" s="18"/>
      <c r="V1219" s="18" t="str">
        <f>IF(ISBLANK('PLT Log'!V1229),"",'PLT Log'!V1229)</f>
        <v/>
      </c>
    </row>
    <row r="1220" spans="1:22" x14ac:dyDescent="0.25">
      <c r="A1220" s="9"/>
      <c r="B1220" s="9"/>
      <c r="C1220" s="20"/>
      <c r="D1220" s="18"/>
      <c r="F1220" s="18"/>
      <c r="G1220" s="18"/>
      <c r="H1220" s="18"/>
      <c r="I1220" s="18"/>
      <c r="J1220" s="18"/>
      <c r="K1220" s="18"/>
      <c r="L1220" s="18"/>
      <c r="M1220" s="18"/>
      <c r="N1220" s="18"/>
      <c r="O1220" s="18"/>
      <c r="P1220" s="18"/>
      <c r="Q1220" s="18"/>
      <c r="R1220" s="18"/>
      <c r="S1220" s="18"/>
      <c r="T1220" s="18"/>
      <c r="U1220" s="18"/>
      <c r="V1220" s="18" t="str">
        <f>IF(ISBLANK('PLT Log'!V1230),"",'PLT Log'!V1230)</f>
        <v/>
      </c>
    </row>
    <row r="1221" spans="1:22" x14ac:dyDescent="0.25">
      <c r="A1221" s="9"/>
      <c r="B1221" s="9"/>
      <c r="C1221" s="20"/>
      <c r="D1221" s="18"/>
      <c r="F1221" s="18"/>
      <c r="G1221" s="18"/>
      <c r="H1221" s="18"/>
      <c r="I1221" s="18"/>
      <c r="J1221" s="18"/>
      <c r="K1221" s="18"/>
      <c r="L1221" s="18"/>
      <c r="M1221" s="18"/>
      <c r="N1221" s="18"/>
      <c r="O1221" s="18"/>
      <c r="P1221" s="18"/>
      <c r="Q1221" s="18"/>
      <c r="R1221" s="18"/>
      <c r="S1221" s="18"/>
      <c r="T1221" s="18"/>
      <c r="U1221" s="18"/>
      <c r="V1221" s="18" t="str">
        <f>IF(ISBLANK('PLT Log'!V1231),"",'PLT Log'!V1231)</f>
        <v/>
      </c>
    </row>
    <row r="1222" spans="1:22" x14ac:dyDescent="0.25">
      <c r="A1222" s="9"/>
      <c r="B1222" s="9"/>
      <c r="C1222" s="20"/>
      <c r="D1222" s="18"/>
      <c r="F1222" s="18"/>
      <c r="G1222" s="18"/>
      <c r="H1222" s="18"/>
      <c r="I1222" s="18"/>
      <c r="J1222" s="18"/>
      <c r="K1222" s="18"/>
      <c r="L1222" s="18"/>
      <c r="M1222" s="18"/>
      <c r="N1222" s="18"/>
      <c r="O1222" s="18"/>
      <c r="P1222" s="18"/>
      <c r="Q1222" s="18"/>
      <c r="R1222" s="18"/>
      <c r="S1222" s="18"/>
      <c r="T1222" s="18"/>
      <c r="U1222" s="18"/>
      <c r="V1222" s="18" t="str">
        <f>IF(ISBLANK('PLT Log'!V1232),"",'PLT Log'!V1232)</f>
        <v/>
      </c>
    </row>
    <row r="1223" spans="1:22" x14ac:dyDescent="0.25">
      <c r="A1223" s="9"/>
      <c r="B1223" s="9"/>
      <c r="C1223" s="20"/>
      <c r="D1223" s="18"/>
      <c r="F1223" s="18"/>
      <c r="G1223" s="18"/>
      <c r="H1223" s="18"/>
      <c r="I1223" s="18"/>
      <c r="J1223" s="18"/>
      <c r="K1223" s="18"/>
      <c r="L1223" s="18"/>
      <c r="M1223" s="18"/>
      <c r="N1223" s="18"/>
      <c r="O1223" s="18"/>
      <c r="P1223" s="18"/>
      <c r="Q1223" s="18"/>
      <c r="R1223" s="18"/>
      <c r="S1223" s="18"/>
      <c r="T1223" s="18"/>
      <c r="U1223" s="18"/>
      <c r="V1223" s="18" t="str">
        <f>IF(ISBLANK('PLT Log'!V1233),"",'PLT Log'!V1233)</f>
        <v/>
      </c>
    </row>
    <row r="1224" spans="1:22" x14ac:dyDescent="0.25">
      <c r="A1224" s="9"/>
      <c r="B1224" s="9"/>
      <c r="C1224" s="20"/>
      <c r="D1224" s="18"/>
      <c r="F1224" s="18"/>
      <c r="G1224" s="18"/>
      <c r="H1224" s="18"/>
      <c r="I1224" s="18"/>
      <c r="J1224" s="18"/>
      <c r="K1224" s="18"/>
      <c r="L1224" s="18"/>
      <c r="M1224" s="18"/>
      <c r="N1224" s="18"/>
      <c r="O1224" s="18"/>
      <c r="P1224" s="18"/>
      <c r="Q1224" s="18"/>
      <c r="R1224" s="18"/>
      <c r="S1224" s="18"/>
      <c r="T1224" s="18"/>
      <c r="U1224" s="18"/>
      <c r="V1224" s="18" t="str">
        <f>IF(ISBLANK('PLT Log'!V1234),"",'PLT Log'!V1234)</f>
        <v/>
      </c>
    </row>
    <row r="1225" spans="1:22" x14ac:dyDescent="0.25">
      <c r="A1225" s="9"/>
      <c r="B1225" s="9"/>
      <c r="C1225" s="20"/>
      <c r="D1225" s="18"/>
      <c r="F1225" s="18"/>
      <c r="G1225" s="18"/>
      <c r="H1225" s="18"/>
      <c r="I1225" s="18"/>
      <c r="J1225" s="18"/>
      <c r="K1225" s="18"/>
      <c r="L1225" s="18"/>
      <c r="M1225" s="18"/>
      <c r="N1225" s="18"/>
      <c r="O1225" s="18"/>
      <c r="P1225" s="18"/>
      <c r="Q1225" s="18"/>
      <c r="R1225" s="18"/>
      <c r="S1225" s="18"/>
      <c r="T1225" s="18"/>
      <c r="U1225" s="18"/>
      <c r="V1225" s="18" t="str">
        <f>IF(ISBLANK('PLT Log'!V1235),"",'PLT Log'!V1235)</f>
        <v/>
      </c>
    </row>
    <row r="1226" spans="1:22" x14ac:dyDescent="0.25">
      <c r="A1226" s="9"/>
      <c r="B1226" s="9"/>
      <c r="C1226" s="20"/>
      <c r="D1226" s="18"/>
      <c r="F1226" s="18"/>
      <c r="G1226" s="18"/>
      <c r="H1226" s="18"/>
      <c r="I1226" s="18"/>
      <c r="J1226" s="18"/>
      <c r="K1226" s="18"/>
      <c r="L1226" s="18"/>
      <c r="M1226" s="18"/>
      <c r="N1226" s="18"/>
      <c r="O1226" s="18"/>
      <c r="P1226" s="18"/>
      <c r="Q1226" s="18"/>
      <c r="R1226" s="18"/>
      <c r="S1226" s="18"/>
      <c r="T1226" s="18"/>
      <c r="U1226" s="18"/>
      <c r="V1226" s="18" t="str">
        <f>IF(ISBLANK('PLT Log'!V1236),"",'PLT Log'!V1236)</f>
        <v/>
      </c>
    </row>
    <row r="1227" spans="1:22" x14ac:dyDescent="0.25">
      <c r="A1227" s="9"/>
      <c r="B1227" s="9"/>
      <c r="C1227" s="20"/>
      <c r="D1227" s="18"/>
      <c r="F1227" s="18"/>
      <c r="G1227" s="18"/>
      <c r="H1227" s="18"/>
      <c r="I1227" s="18"/>
      <c r="J1227" s="18"/>
      <c r="K1227" s="18"/>
      <c r="L1227" s="18"/>
      <c r="M1227" s="18"/>
      <c r="N1227" s="18"/>
      <c r="O1227" s="18"/>
      <c r="P1227" s="18"/>
      <c r="Q1227" s="18"/>
      <c r="R1227" s="18"/>
      <c r="S1227" s="18"/>
      <c r="T1227" s="18"/>
      <c r="U1227" s="18"/>
      <c r="V1227" s="18" t="str">
        <f>IF(ISBLANK('PLT Log'!V1237),"",'PLT Log'!V1237)</f>
        <v/>
      </c>
    </row>
    <row r="1228" spans="1:22" x14ac:dyDescent="0.25">
      <c r="A1228" s="9"/>
      <c r="B1228" s="9"/>
      <c r="C1228" s="20"/>
      <c r="D1228" s="18"/>
      <c r="F1228" s="18"/>
      <c r="G1228" s="18"/>
      <c r="H1228" s="18"/>
      <c r="I1228" s="18"/>
      <c r="J1228" s="18"/>
      <c r="K1228" s="18"/>
      <c r="L1228" s="18"/>
      <c r="M1228" s="18"/>
      <c r="N1228" s="18"/>
      <c r="O1228" s="18"/>
      <c r="P1228" s="18"/>
      <c r="Q1228" s="18"/>
      <c r="R1228" s="18"/>
      <c r="S1228" s="18"/>
      <c r="T1228" s="18"/>
      <c r="U1228" s="18"/>
      <c r="V1228" s="18" t="str">
        <f>IF(ISBLANK('PLT Log'!V1238),"",'PLT Log'!V1238)</f>
        <v/>
      </c>
    </row>
    <row r="1229" spans="1:22" x14ac:dyDescent="0.25">
      <c r="A1229" s="9"/>
      <c r="B1229" s="9"/>
      <c r="C1229" s="20"/>
      <c r="D1229" s="18"/>
      <c r="F1229" s="18"/>
      <c r="G1229" s="18"/>
      <c r="H1229" s="18"/>
      <c r="I1229" s="18"/>
      <c r="J1229" s="18"/>
      <c r="K1229" s="18"/>
      <c r="L1229" s="18"/>
      <c r="M1229" s="18"/>
      <c r="N1229" s="18"/>
      <c r="O1229" s="18"/>
      <c r="P1229" s="18"/>
      <c r="Q1229" s="18"/>
      <c r="R1229" s="18"/>
      <c r="S1229" s="18"/>
      <c r="T1229" s="18"/>
      <c r="U1229" s="18"/>
      <c r="V1229" s="18" t="str">
        <f>IF(ISBLANK('PLT Log'!V1239),"",'PLT Log'!V1239)</f>
        <v/>
      </c>
    </row>
    <row r="1230" spans="1:22" x14ac:dyDescent="0.25">
      <c r="A1230" s="9"/>
      <c r="B1230" s="9"/>
      <c r="C1230" s="20"/>
      <c r="D1230" s="18"/>
      <c r="F1230" s="18"/>
      <c r="G1230" s="18"/>
      <c r="H1230" s="18"/>
      <c r="I1230" s="18"/>
      <c r="J1230" s="18"/>
      <c r="K1230" s="18"/>
      <c r="L1230" s="18"/>
      <c r="M1230" s="18"/>
      <c r="N1230" s="18"/>
      <c r="O1230" s="18"/>
      <c r="P1230" s="18"/>
      <c r="Q1230" s="18"/>
      <c r="R1230" s="18"/>
      <c r="S1230" s="18"/>
      <c r="T1230" s="18"/>
      <c r="U1230" s="18"/>
      <c r="V1230" s="18" t="str">
        <f>IF(ISBLANK('PLT Log'!V1240),"",'PLT Log'!V1240)</f>
        <v/>
      </c>
    </row>
    <row r="1231" spans="1:22" x14ac:dyDescent="0.25">
      <c r="A1231" s="9"/>
      <c r="B1231" s="9"/>
      <c r="C1231" s="20"/>
      <c r="D1231" s="18"/>
      <c r="F1231" s="18"/>
      <c r="G1231" s="18"/>
      <c r="H1231" s="18"/>
      <c r="I1231" s="18"/>
      <c r="J1231" s="18"/>
      <c r="K1231" s="18"/>
      <c r="L1231" s="18"/>
      <c r="M1231" s="18"/>
      <c r="N1231" s="18"/>
      <c r="O1231" s="18"/>
      <c r="P1231" s="18"/>
      <c r="Q1231" s="18"/>
      <c r="R1231" s="18"/>
      <c r="S1231" s="18"/>
      <c r="T1231" s="18"/>
      <c r="U1231" s="18"/>
      <c r="V1231" s="18" t="str">
        <f>IF(ISBLANK('PLT Log'!V1241),"",'PLT Log'!V1241)</f>
        <v/>
      </c>
    </row>
    <row r="1232" spans="1:22" x14ac:dyDescent="0.25">
      <c r="A1232" s="9"/>
      <c r="B1232" s="9"/>
      <c r="C1232" s="20"/>
      <c r="D1232" s="18"/>
      <c r="F1232" s="18"/>
      <c r="G1232" s="18"/>
      <c r="H1232" s="18"/>
      <c r="I1232" s="18"/>
      <c r="J1232" s="18"/>
      <c r="K1232" s="18"/>
      <c r="L1232" s="18"/>
      <c r="M1232" s="18"/>
      <c r="N1232" s="18"/>
      <c r="O1232" s="18"/>
      <c r="P1232" s="18"/>
      <c r="Q1232" s="18"/>
      <c r="R1232" s="18"/>
      <c r="S1232" s="18"/>
      <c r="T1232" s="18"/>
      <c r="U1232" s="18"/>
      <c r="V1232" s="18" t="str">
        <f>IF(ISBLANK('PLT Log'!V1242),"",'PLT Log'!V1242)</f>
        <v/>
      </c>
    </row>
    <row r="1233" spans="1:22" x14ac:dyDescent="0.25">
      <c r="A1233" s="9"/>
      <c r="B1233" s="9"/>
      <c r="C1233" s="20"/>
      <c r="D1233" s="18"/>
      <c r="F1233" s="18"/>
      <c r="G1233" s="18"/>
      <c r="H1233" s="18"/>
      <c r="I1233" s="18"/>
      <c r="J1233" s="18"/>
      <c r="K1233" s="18"/>
      <c r="L1233" s="18"/>
      <c r="M1233" s="18"/>
      <c r="N1233" s="18"/>
      <c r="O1233" s="18"/>
      <c r="P1233" s="18"/>
      <c r="Q1233" s="18"/>
      <c r="R1233" s="18"/>
      <c r="S1233" s="18"/>
      <c r="T1233" s="18"/>
      <c r="U1233" s="18"/>
      <c r="V1233" s="18" t="str">
        <f>IF(ISBLANK('PLT Log'!V1243),"",'PLT Log'!V1243)</f>
        <v/>
      </c>
    </row>
    <row r="1234" spans="1:22" x14ac:dyDescent="0.25">
      <c r="A1234" s="9"/>
      <c r="B1234" s="9"/>
      <c r="C1234" s="20"/>
      <c r="D1234" s="18"/>
      <c r="F1234" s="18"/>
      <c r="G1234" s="18"/>
      <c r="H1234" s="18"/>
      <c r="I1234" s="18"/>
      <c r="J1234" s="18"/>
      <c r="K1234" s="18"/>
      <c r="L1234" s="18"/>
      <c r="M1234" s="18"/>
      <c r="N1234" s="18"/>
      <c r="O1234" s="18"/>
      <c r="P1234" s="18"/>
      <c r="Q1234" s="18"/>
      <c r="R1234" s="18"/>
      <c r="S1234" s="18"/>
      <c r="T1234" s="18"/>
      <c r="U1234" s="18"/>
      <c r="V1234" s="18" t="str">
        <f>IF(ISBLANK('PLT Log'!V1244),"",'PLT Log'!V1244)</f>
        <v/>
      </c>
    </row>
    <row r="1235" spans="1:22" x14ac:dyDescent="0.25">
      <c r="A1235" s="9"/>
      <c r="B1235" s="9"/>
      <c r="C1235" s="20"/>
      <c r="D1235" s="18"/>
      <c r="F1235" s="18"/>
      <c r="G1235" s="18"/>
      <c r="H1235" s="18"/>
      <c r="I1235" s="18"/>
      <c r="J1235" s="18"/>
      <c r="K1235" s="18"/>
      <c r="L1235" s="18"/>
      <c r="M1235" s="18"/>
      <c r="N1235" s="18"/>
      <c r="O1235" s="18"/>
      <c r="P1235" s="18"/>
      <c r="Q1235" s="18"/>
      <c r="R1235" s="18"/>
      <c r="S1235" s="18"/>
      <c r="T1235" s="18"/>
      <c r="U1235" s="18"/>
      <c r="V1235" s="18" t="str">
        <f>IF(ISBLANK('PLT Log'!V1245),"",'PLT Log'!V1245)</f>
        <v/>
      </c>
    </row>
    <row r="1236" spans="1:22" x14ac:dyDescent="0.25">
      <c r="A1236" s="9"/>
      <c r="B1236" s="9"/>
      <c r="C1236" s="20"/>
      <c r="D1236" s="18"/>
      <c r="F1236" s="18"/>
      <c r="G1236" s="18"/>
      <c r="H1236" s="18"/>
      <c r="I1236" s="18"/>
      <c r="J1236" s="18"/>
      <c r="K1236" s="18"/>
      <c r="L1236" s="18"/>
      <c r="M1236" s="18"/>
      <c r="N1236" s="18"/>
      <c r="O1236" s="18"/>
      <c r="P1236" s="18"/>
      <c r="Q1236" s="18"/>
      <c r="R1236" s="18"/>
      <c r="S1236" s="18"/>
      <c r="T1236" s="18"/>
      <c r="U1236" s="18"/>
      <c r="V1236" s="18" t="str">
        <f>IF(ISBLANK('PLT Log'!V1246),"",'PLT Log'!V1246)</f>
        <v/>
      </c>
    </row>
    <row r="1237" spans="1:22" x14ac:dyDescent="0.25">
      <c r="A1237" s="9"/>
      <c r="B1237" s="9"/>
      <c r="C1237" s="20"/>
      <c r="D1237" s="18"/>
      <c r="F1237" s="18"/>
      <c r="G1237" s="18"/>
      <c r="H1237" s="18"/>
      <c r="I1237" s="18"/>
      <c r="J1237" s="18"/>
      <c r="K1237" s="18"/>
      <c r="L1237" s="18"/>
      <c r="M1237" s="18"/>
      <c r="N1237" s="18"/>
      <c r="O1237" s="18"/>
      <c r="P1237" s="18"/>
      <c r="Q1237" s="18"/>
      <c r="R1237" s="18"/>
      <c r="S1237" s="18"/>
      <c r="T1237" s="18"/>
      <c r="U1237" s="18"/>
      <c r="V1237" s="18" t="str">
        <f>IF(ISBLANK('PLT Log'!V1247),"",'PLT Log'!V1247)</f>
        <v/>
      </c>
    </row>
    <row r="1238" spans="1:22" x14ac:dyDescent="0.25">
      <c r="A1238" s="9"/>
      <c r="B1238" s="9"/>
      <c r="C1238" s="20"/>
      <c r="D1238" s="18"/>
      <c r="F1238" s="18"/>
      <c r="G1238" s="18"/>
      <c r="H1238" s="18"/>
      <c r="I1238" s="18"/>
      <c r="J1238" s="18"/>
      <c r="K1238" s="18"/>
      <c r="L1238" s="18"/>
      <c r="M1238" s="18"/>
      <c r="N1238" s="18"/>
      <c r="O1238" s="18"/>
      <c r="P1238" s="18"/>
      <c r="Q1238" s="18"/>
      <c r="R1238" s="18"/>
      <c r="S1238" s="18"/>
      <c r="T1238" s="18"/>
      <c r="U1238" s="18"/>
      <c r="V1238" s="18" t="str">
        <f>IF(ISBLANK('PLT Log'!V1248),"",'PLT Log'!V1248)</f>
        <v/>
      </c>
    </row>
    <row r="1239" spans="1:22" x14ac:dyDescent="0.25">
      <c r="A1239" s="9"/>
      <c r="B1239" s="9"/>
      <c r="C1239" s="20"/>
      <c r="D1239" s="18"/>
      <c r="F1239" s="18"/>
      <c r="G1239" s="18"/>
      <c r="H1239" s="18"/>
      <c r="I1239" s="18"/>
      <c r="J1239" s="18"/>
      <c r="K1239" s="18"/>
      <c r="L1239" s="18"/>
      <c r="M1239" s="18"/>
      <c r="N1239" s="18"/>
      <c r="O1239" s="18"/>
      <c r="P1239" s="18"/>
      <c r="Q1239" s="18"/>
      <c r="R1239" s="18"/>
      <c r="S1239" s="18"/>
      <c r="T1239" s="18"/>
      <c r="U1239" s="18"/>
      <c r="V1239" s="18" t="str">
        <f>IF(ISBLANK('PLT Log'!V1249),"",'PLT Log'!V1249)</f>
        <v/>
      </c>
    </row>
    <row r="1240" spans="1:22" x14ac:dyDescent="0.25">
      <c r="A1240" s="9"/>
      <c r="B1240" s="9"/>
      <c r="C1240" s="20"/>
      <c r="D1240" s="18"/>
      <c r="F1240" s="18"/>
      <c r="G1240" s="18"/>
      <c r="H1240" s="18"/>
      <c r="I1240" s="18"/>
      <c r="J1240" s="18"/>
      <c r="K1240" s="18"/>
      <c r="L1240" s="18"/>
      <c r="M1240" s="18"/>
      <c r="N1240" s="18"/>
      <c r="O1240" s="18"/>
      <c r="P1240" s="18"/>
      <c r="Q1240" s="18"/>
      <c r="R1240" s="18"/>
      <c r="S1240" s="18"/>
      <c r="T1240" s="18"/>
      <c r="U1240" s="18"/>
      <c r="V1240" s="18" t="str">
        <f>IF(ISBLANK('PLT Log'!V1250),"",'PLT Log'!V1250)</f>
        <v/>
      </c>
    </row>
    <row r="1241" spans="1:22" x14ac:dyDescent="0.25">
      <c r="A1241" s="9"/>
      <c r="B1241" s="9"/>
      <c r="C1241" s="20"/>
      <c r="D1241" s="18"/>
      <c r="F1241" s="18"/>
      <c r="G1241" s="18"/>
      <c r="H1241" s="18"/>
      <c r="I1241" s="18"/>
      <c r="J1241" s="18"/>
      <c r="K1241" s="18"/>
      <c r="L1241" s="18"/>
      <c r="M1241" s="18"/>
      <c r="N1241" s="18"/>
      <c r="O1241" s="18"/>
      <c r="P1241" s="18"/>
      <c r="Q1241" s="18"/>
      <c r="R1241" s="18"/>
      <c r="S1241" s="18"/>
      <c r="T1241" s="18"/>
      <c r="U1241" s="18"/>
      <c r="V1241" s="18" t="str">
        <f>IF(ISBLANK('PLT Log'!V1251),"",'PLT Log'!V1251)</f>
        <v/>
      </c>
    </row>
    <row r="1242" spans="1:22" x14ac:dyDescent="0.25">
      <c r="A1242" s="9"/>
      <c r="B1242" s="9"/>
      <c r="C1242" s="20"/>
      <c r="D1242" s="18"/>
      <c r="F1242" s="18"/>
      <c r="G1242" s="18"/>
      <c r="H1242" s="18"/>
      <c r="I1242" s="18"/>
      <c r="J1242" s="18"/>
      <c r="K1242" s="18"/>
      <c r="L1242" s="18"/>
      <c r="M1242" s="18"/>
      <c r="N1242" s="18"/>
      <c r="O1242" s="18"/>
      <c r="P1242" s="18"/>
      <c r="Q1242" s="18"/>
      <c r="R1242" s="18"/>
      <c r="S1242" s="18"/>
      <c r="T1242" s="18"/>
      <c r="U1242" s="18"/>
      <c r="V1242" s="18" t="str">
        <f>IF(ISBLANK('PLT Log'!V1252),"",'PLT Log'!V1252)</f>
        <v/>
      </c>
    </row>
    <row r="1243" spans="1:22" x14ac:dyDescent="0.25">
      <c r="A1243" s="9"/>
      <c r="B1243" s="9"/>
      <c r="C1243" s="20"/>
      <c r="D1243" s="18"/>
      <c r="F1243" s="18"/>
      <c r="G1243" s="18"/>
      <c r="H1243" s="18"/>
      <c r="I1243" s="18"/>
      <c r="J1243" s="18"/>
      <c r="K1243" s="18"/>
      <c r="L1243" s="18"/>
      <c r="M1243" s="18"/>
      <c r="N1243" s="18"/>
      <c r="O1243" s="18"/>
      <c r="P1243" s="18"/>
      <c r="Q1243" s="18"/>
      <c r="R1243" s="18"/>
      <c r="S1243" s="18"/>
      <c r="T1243" s="18"/>
      <c r="U1243" s="18"/>
      <c r="V1243" s="18" t="str">
        <f>IF(ISBLANK('PLT Log'!V1253),"",'PLT Log'!V1253)</f>
        <v/>
      </c>
    </row>
    <row r="1244" spans="1:22" x14ac:dyDescent="0.25">
      <c r="A1244" s="9"/>
      <c r="B1244" s="9"/>
      <c r="C1244" s="20"/>
      <c r="D1244" s="18"/>
      <c r="F1244" s="18"/>
      <c r="G1244" s="18"/>
      <c r="H1244" s="18"/>
      <c r="I1244" s="18"/>
      <c r="J1244" s="18"/>
      <c r="K1244" s="18"/>
      <c r="L1244" s="18"/>
      <c r="M1244" s="18"/>
      <c r="N1244" s="18"/>
      <c r="O1244" s="18"/>
      <c r="P1244" s="18"/>
      <c r="Q1244" s="18"/>
      <c r="R1244" s="18"/>
      <c r="S1244" s="18"/>
      <c r="T1244" s="18"/>
      <c r="U1244" s="18"/>
      <c r="V1244" s="18" t="str">
        <f>IF(ISBLANK('PLT Log'!V1254),"",'PLT Log'!V1254)</f>
        <v/>
      </c>
    </row>
    <row r="1245" spans="1:22" x14ac:dyDescent="0.25">
      <c r="A1245" s="9"/>
      <c r="B1245" s="9"/>
      <c r="C1245" s="20"/>
      <c r="D1245" s="18"/>
      <c r="F1245" s="18"/>
      <c r="G1245" s="18"/>
      <c r="H1245" s="18"/>
      <c r="I1245" s="18"/>
      <c r="J1245" s="18"/>
      <c r="K1245" s="18"/>
      <c r="L1245" s="18"/>
      <c r="M1245" s="18"/>
      <c r="N1245" s="18"/>
      <c r="O1245" s="18"/>
      <c r="P1245" s="18"/>
      <c r="Q1245" s="18"/>
      <c r="R1245" s="18"/>
      <c r="S1245" s="18"/>
      <c r="T1245" s="18"/>
      <c r="U1245" s="18"/>
      <c r="V1245" s="18" t="str">
        <f>IF(ISBLANK('PLT Log'!V1255),"",'PLT Log'!V1255)</f>
        <v/>
      </c>
    </row>
    <row r="1246" spans="1:22" x14ac:dyDescent="0.25">
      <c r="A1246" s="9"/>
      <c r="B1246" s="9"/>
      <c r="C1246" s="20"/>
      <c r="D1246" s="18"/>
      <c r="F1246" s="18"/>
      <c r="G1246" s="18"/>
      <c r="H1246" s="18"/>
      <c r="I1246" s="18"/>
      <c r="J1246" s="18"/>
      <c r="K1246" s="18"/>
      <c r="L1246" s="18"/>
      <c r="M1246" s="18"/>
      <c r="N1246" s="18"/>
      <c r="O1246" s="18"/>
      <c r="P1246" s="18"/>
      <c r="Q1246" s="18"/>
      <c r="R1246" s="18"/>
      <c r="S1246" s="18"/>
      <c r="T1246" s="18"/>
      <c r="U1246" s="18"/>
      <c r="V1246" s="18" t="str">
        <f>IF(ISBLANK('PLT Log'!V1256),"",'PLT Log'!V1256)</f>
        <v/>
      </c>
    </row>
    <row r="1247" spans="1:22" x14ac:dyDescent="0.25">
      <c r="A1247" s="9"/>
      <c r="B1247" s="9"/>
      <c r="C1247" s="20"/>
      <c r="D1247" s="18"/>
      <c r="F1247" s="18"/>
      <c r="G1247" s="18"/>
      <c r="H1247" s="18"/>
      <c r="I1247" s="18"/>
      <c r="J1247" s="18"/>
      <c r="K1247" s="18"/>
      <c r="L1247" s="18"/>
      <c r="M1247" s="18"/>
      <c r="N1247" s="18"/>
      <c r="O1247" s="18"/>
      <c r="P1247" s="18"/>
      <c r="Q1247" s="18"/>
      <c r="R1247" s="18"/>
      <c r="S1247" s="18"/>
      <c r="T1247" s="18"/>
      <c r="U1247" s="18"/>
      <c r="V1247" s="18" t="str">
        <f>IF(ISBLANK('PLT Log'!V1257),"",'PLT Log'!V1257)</f>
        <v/>
      </c>
    </row>
    <row r="1248" spans="1:22" x14ac:dyDescent="0.25">
      <c r="A1248" s="9"/>
      <c r="B1248" s="9"/>
      <c r="C1248" s="20"/>
      <c r="D1248" s="18"/>
      <c r="F1248" s="18"/>
      <c r="G1248" s="18"/>
      <c r="H1248" s="18"/>
      <c r="I1248" s="18"/>
      <c r="J1248" s="18"/>
      <c r="K1248" s="18"/>
      <c r="L1248" s="18"/>
      <c r="M1248" s="18"/>
      <c r="N1248" s="18"/>
      <c r="O1248" s="18"/>
      <c r="P1248" s="18"/>
      <c r="Q1248" s="18"/>
      <c r="R1248" s="18"/>
      <c r="S1248" s="18"/>
      <c r="T1248" s="18"/>
      <c r="U1248" s="18"/>
      <c r="V1248" s="18" t="str">
        <f>IF(ISBLANK('PLT Log'!V1258),"",'PLT Log'!V1258)</f>
        <v/>
      </c>
    </row>
    <row r="1249" spans="1:22" x14ac:dyDescent="0.25">
      <c r="A1249" s="9"/>
      <c r="B1249" s="9"/>
      <c r="C1249" s="20"/>
      <c r="D1249" s="18"/>
      <c r="F1249" s="18"/>
      <c r="G1249" s="18"/>
      <c r="H1249" s="18"/>
      <c r="I1249" s="18"/>
      <c r="J1249" s="18"/>
      <c r="K1249" s="18"/>
      <c r="L1249" s="18"/>
      <c r="M1249" s="18"/>
      <c r="N1249" s="18"/>
      <c r="O1249" s="18"/>
      <c r="P1249" s="18"/>
      <c r="Q1249" s="18"/>
      <c r="R1249" s="18"/>
      <c r="S1249" s="18"/>
      <c r="T1249" s="18"/>
      <c r="U1249" s="18"/>
      <c r="V1249" s="18" t="str">
        <f>IF(ISBLANK('PLT Log'!V1259),"",'PLT Log'!V1259)</f>
        <v/>
      </c>
    </row>
    <row r="1250" spans="1:22" x14ac:dyDescent="0.25">
      <c r="A1250" s="9"/>
      <c r="B1250" s="9"/>
      <c r="C1250" s="20"/>
      <c r="D1250" s="18"/>
      <c r="F1250" s="18"/>
      <c r="G1250" s="18"/>
      <c r="H1250" s="18"/>
      <c r="I1250" s="18"/>
      <c r="J1250" s="18"/>
      <c r="K1250" s="18"/>
      <c r="L1250" s="18"/>
      <c r="M1250" s="18"/>
      <c r="N1250" s="18"/>
      <c r="O1250" s="18"/>
      <c r="P1250" s="18"/>
      <c r="Q1250" s="18"/>
      <c r="R1250" s="18"/>
      <c r="S1250" s="18"/>
      <c r="T1250" s="18"/>
      <c r="U1250" s="18"/>
      <c r="V1250" s="18" t="str">
        <f>IF(ISBLANK('PLT Log'!V1260),"",'PLT Log'!V1260)</f>
        <v/>
      </c>
    </row>
    <row r="1251" spans="1:22" x14ac:dyDescent="0.25">
      <c r="A1251" s="9"/>
      <c r="B1251" s="9"/>
      <c r="C1251" s="20"/>
      <c r="D1251" s="18"/>
      <c r="F1251" s="18"/>
      <c r="G1251" s="18"/>
      <c r="H1251" s="18"/>
      <c r="I1251" s="18"/>
      <c r="J1251" s="18"/>
      <c r="K1251" s="18"/>
      <c r="L1251" s="18"/>
      <c r="M1251" s="18"/>
      <c r="N1251" s="18"/>
      <c r="O1251" s="18"/>
      <c r="P1251" s="18"/>
      <c r="Q1251" s="18"/>
      <c r="R1251" s="18"/>
      <c r="S1251" s="18"/>
      <c r="T1251" s="18"/>
      <c r="U1251" s="18"/>
      <c r="V1251" s="18" t="str">
        <f>IF(ISBLANK('PLT Log'!V1261),"",'PLT Log'!V1261)</f>
        <v/>
      </c>
    </row>
    <row r="1252" spans="1:22" x14ac:dyDescent="0.25">
      <c r="A1252" s="9"/>
      <c r="B1252" s="9"/>
      <c r="C1252" s="20"/>
      <c r="D1252" s="18"/>
      <c r="F1252" s="18"/>
      <c r="G1252" s="18"/>
      <c r="H1252" s="18"/>
      <c r="I1252" s="18"/>
      <c r="J1252" s="18"/>
      <c r="K1252" s="18"/>
      <c r="L1252" s="18"/>
      <c r="M1252" s="18"/>
      <c r="N1252" s="18"/>
      <c r="O1252" s="18"/>
      <c r="P1252" s="18"/>
      <c r="Q1252" s="18"/>
      <c r="R1252" s="18"/>
      <c r="S1252" s="18"/>
      <c r="T1252" s="18"/>
      <c r="U1252" s="18"/>
      <c r="V1252" s="18" t="str">
        <f>IF(ISBLANK('PLT Log'!V1262),"",'PLT Log'!V1262)</f>
        <v/>
      </c>
    </row>
    <row r="1253" spans="1:22" x14ac:dyDescent="0.25">
      <c r="A1253" s="9"/>
      <c r="B1253" s="9"/>
      <c r="C1253" s="20"/>
      <c r="D1253" s="18"/>
      <c r="F1253" s="18"/>
      <c r="G1253" s="18"/>
      <c r="H1253" s="18"/>
      <c r="I1253" s="18"/>
      <c r="J1253" s="18"/>
      <c r="K1253" s="18"/>
      <c r="L1253" s="18"/>
      <c r="M1253" s="18"/>
      <c r="N1253" s="18"/>
      <c r="O1253" s="18"/>
      <c r="P1253" s="18"/>
      <c r="Q1253" s="18"/>
      <c r="R1253" s="18"/>
      <c r="S1253" s="18"/>
      <c r="T1253" s="18"/>
      <c r="U1253" s="18"/>
      <c r="V1253" s="18" t="str">
        <f>IF(ISBLANK('PLT Log'!V1263),"",'PLT Log'!V1263)</f>
        <v/>
      </c>
    </row>
    <row r="1254" spans="1:22" x14ac:dyDescent="0.25">
      <c r="A1254" s="9"/>
      <c r="B1254" s="9"/>
      <c r="C1254" s="20"/>
      <c r="D1254" s="18"/>
      <c r="F1254" s="18"/>
      <c r="G1254" s="18"/>
      <c r="H1254" s="18"/>
      <c r="I1254" s="18"/>
      <c r="J1254" s="18"/>
      <c r="K1254" s="18"/>
      <c r="L1254" s="18"/>
      <c r="M1254" s="18"/>
      <c r="N1254" s="18"/>
      <c r="O1254" s="18"/>
      <c r="P1254" s="18"/>
      <c r="Q1254" s="18"/>
      <c r="R1254" s="18"/>
      <c r="S1254" s="18"/>
      <c r="T1254" s="18"/>
      <c r="U1254" s="18"/>
      <c r="V1254" s="18" t="str">
        <f>IF(ISBLANK('PLT Log'!V1264),"",'PLT Log'!V1264)</f>
        <v/>
      </c>
    </row>
    <row r="1255" spans="1:22" x14ac:dyDescent="0.25">
      <c r="A1255" s="9"/>
      <c r="B1255" s="9"/>
      <c r="C1255" s="20"/>
      <c r="D1255" s="18"/>
      <c r="F1255" s="18"/>
      <c r="G1255" s="18"/>
      <c r="H1255" s="18"/>
      <c r="I1255" s="18"/>
      <c r="J1255" s="18"/>
      <c r="K1255" s="18"/>
      <c r="L1255" s="18"/>
      <c r="M1255" s="18"/>
      <c r="N1255" s="18"/>
      <c r="O1255" s="18"/>
      <c r="P1255" s="18"/>
      <c r="Q1255" s="18"/>
      <c r="R1255" s="18"/>
      <c r="S1255" s="18"/>
      <c r="T1255" s="18"/>
      <c r="U1255" s="18"/>
      <c r="V1255" s="18" t="str">
        <f>IF(ISBLANK('PLT Log'!V1265),"",'PLT Log'!V1265)</f>
        <v/>
      </c>
    </row>
    <row r="1256" spans="1:22" x14ac:dyDescent="0.25">
      <c r="A1256" s="9"/>
      <c r="B1256" s="9"/>
      <c r="C1256" s="20"/>
      <c r="D1256" s="18"/>
      <c r="F1256" s="18"/>
      <c r="G1256" s="18"/>
      <c r="H1256" s="18"/>
      <c r="I1256" s="18"/>
      <c r="J1256" s="18"/>
      <c r="K1256" s="18"/>
      <c r="L1256" s="18"/>
      <c r="M1256" s="18"/>
      <c r="N1256" s="18"/>
      <c r="O1256" s="18"/>
      <c r="P1256" s="18"/>
      <c r="Q1256" s="18"/>
      <c r="R1256" s="18"/>
      <c r="S1256" s="18"/>
      <c r="T1256" s="18"/>
      <c r="U1256" s="18"/>
      <c r="V1256" s="18" t="str">
        <f>IF(ISBLANK('PLT Log'!V1266),"",'PLT Log'!V1266)</f>
        <v/>
      </c>
    </row>
    <row r="1257" spans="1:22" x14ac:dyDescent="0.25">
      <c r="A1257" s="9"/>
      <c r="B1257" s="9"/>
      <c r="C1257" s="20"/>
      <c r="D1257" s="18"/>
      <c r="F1257" s="18"/>
      <c r="G1257" s="18"/>
      <c r="H1257" s="18"/>
      <c r="I1257" s="18"/>
      <c r="J1257" s="18"/>
      <c r="K1257" s="18"/>
      <c r="L1257" s="18"/>
      <c r="M1257" s="18"/>
      <c r="N1257" s="18"/>
      <c r="O1257" s="18"/>
      <c r="P1257" s="18"/>
      <c r="Q1257" s="18"/>
      <c r="R1257" s="18"/>
      <c r="S1257" s="18"/>
      <c r="T1257" s="18"/>
      <c r="U1257" s="18"/>
      <c r="V1257" s="18" t="str">
        <f>IF(ISBLANK('PLT Log'!V1267),"",'PLT Log'!V1267)</f>
        <v/>
      </c>
    </row>
    <row r="1258" spans="1:22" x14ac:dyDescent="0.25">
      <c r="A1258" s="9"/>
      <c r="B1258" s="9"/>
      <c r="C1258" s="20"/>
      <c r="D1258" s="18"/>
      <c r="F1258" s="18"/>
      <c r="G1258" s="18"/>
      <c r="H1258" s="18"/>
      <c r="I1258" s="18"/>
      <c r="J1258" s="18"/>
      <c r="K1258" s="18"/>
      <c r="L1258" s="18"/>
      <c r="M1258" s="18"/>
      <c r="N1258" s="18"/>
      <c r="O1258" s="18"/>
      <c r="P1258" s="18"/>
      <c r="Q1258" s="18"/>
      <c r="R1258" s="18"/>
      <c r="S1258" s="18"/>
      <c r="T1258" s="18"/>
      <c r="U1258" s="18"/>
      <c r="V1258" s="18" t="str">
        <f>IF(ISBLANK('PLT Log'!V1268),"",'PLT Log'!V1268)</f>
        <v/>
      </c>
    </row>
    <row r="1259" spans="1:22" x14ac:dyDescent="0.25">
      <c r="A1259" s="9"/>
      <c r="B1259" s="9"/>
      <c r="C1259" s="20"/>
      <c r="D1259" s="18"/>
      <c r="F1259" s="18"/>
      <c r="G1259" s="18"/>
      <c r="H1259" s="18"/>
      <c r="I1259" s="18"/>
      <c r="J1259" s="18"/>
      <c r="K1259" s="18"/>
      <c r="L1259" s="18"/>
      <c r="M1259" s="18"/>
      <c r="N1259" s="18"/>
      <c r="O1259" s="18"/>
      <c r="P1259" s="18"/>
      <c r="Q1259" s="18"/>
      <c r="R1259" s="18"/>
      <c r="S1259" s="18"/>
      <c r="T1259" s="18"/>
      <c r="U1259" s="18"/>
      <c r="V1259" s="18" t="str">
        <f>IF(ISBLANK('PLT Log'!V1269),"",'PLT Log'!V1269)</f>
        <v/>
      </c>
    </row>
    <row r="1260" spans="1:22" x14ac:dyDescent="0.25">
      <c r="A1260" s="9"/>
      <c r="B1260" s="9"/>
      <c r="C1260" s="20"/>
      <c r="D1260" s="18"/>
      <c r="F1260" s="18"/>
      <c r="G1260" s="18"/>
      <c r="H1260" s="18"/>
      <c r="I1260" s="18"/>
      <c r="J1260" s="18"/>
      <c r="K1260" s="18"/>
      <c r="L1260" s="18"/>
      <c r="M1260" s="18"/>
      <c r="N1260" s="18"/>
      <c r="O1260" s="18"/>
      <c r="P1260" s="18"/>
      <c r="Q1260" s="18"/>
      <c r="R1260" s="18"/>
      <c r="S1260" s="18"/>
      <c r="T1260" s="18"/>
      <c r="U1260" s="18"/>
      <c r="V1260" s="18" t="str">
        <f>IF(ISBLANK('PLT Log'!V1270),"",'PLT Log'!V1270)</f>
        <v/>
      </c>
    </row>
    <row r="1261" spans="1:22" x14ac:dyDescent="0.25">
      <c r="A1261" s="9"/>
      <c r="B1261" s="9"/>
      <c r="C1261" s="20"/>
      <c r="D1261" s="18"/>
      <c r="F1261" s="18"/>
      <c r="G1261" s="18"/>
      <c r="H1261" s="18"/>
      <c r="I1261" s="18"/>
      <c r="J1261" s="18"/>
      <c r="K1261" s="18"/>
      <c r="L1261" s="18"/>
      <c r="M1261" s="18"/>
      <c r="N1261" s="18"/>
      <c r="O1261" s="18"/>
      <c r="P1261" s="18"/>
      <c r="Q1261" s="18"/>
      <c r="R1261" s="18"/>
      <c r="S1261" s="18"/>
      <c r="T1261" s="18"/>
      <c r="U1261" s="18"/>
      <c r="V1261" s="18" t="str">
        <f>IF(ISBLANK('PLT Log'!V1271),"",'PLT Log'!V1271)</f>
        <v/>
      </c>
    </row>
    <row r="1262" spans="1:22" x14ac:dyDescent="0.25">
      <c r="A1262" s="9"/>
      <c r="B1262" s="9"/>
      <c r="C1262" s="20"/>
      <c r="D1262" s="18"/>
      <c r="F1262" s="18"/>
      <c r="G1262" s="18"/>
      <c r="H1262" s="18"/>
      <c r="I1262" s="18"/>
      <c r="J1262" s="18"/>
      <c r="K1262" s="18"/>
      <c r="L1262" s="18"/>
      <c r="M1262" s="18"/>
      <c r="N1262" s="18"/>
      <c r="O1262" s="18"/>
      <c r="P1262" s="18"/>
      <c r="Q1262" s="18"/>
      <c r="R1262" s="18"/>
      <c r="S1262" s="18"/>
      <c r="T1262" s="18"/>
      <c r="U1262" s="18"/>
      <c r="V1262" s="18" t="str">
        <f>IF(ISBLANK('PLT Log'!V1272),"",'PLT Log'!V1272)</f>
        <v/>
      </c>
    </row>
    <row r="1263" spans="1:22" x14ac:dyDescent="0.25">
      <c r="A1263" s="9"/>
      <c r="B1263" s="9"/>
      <c r="C1263" s="20"/>
      <c r="D1263" s="18"/>
      <c r="F1263" s="18"/>
      <c r="G1263" s="18"/>
      <c r="H1263" s="18"/>
      <c r="I1263" s="18"/>
      <c r="J1263" s="18"/>
      <c r="K1263" s="18"/>
      <c r="L1263" s="18"/>
      <c r="M1263" s="18"/>
      <c r="N1263" s="18"/>
      <c r="O1263" s="18"/>
      <c r="P1263" s="18"/>
      <c r="Q1263" s="18"/>
      <c r="R1263" s="18"/>
      <c r="S1263" s="18"/>
      <c r="T1263" s="18"/>
      <c r="U1263" s="18"/>
      <c r="V1263" s="18" t="str">
        <f>IF(ISBLANK('PLT Log'!V1273),"",'PLT Log'!V1273)</f>
        <v/>
      </c>
    </row>
    <row r="1264" spans="1:22" x14ac:dyDescent="0.25">
      <c r="A1264" s="9"/>
      <c r="B1264" s="9"/>
      <c r="C1264" s="20"/>
      <c r="D1264" s="18"/>
      <c r="F1264" s="18"/>
      <c r="G1264" s="18"/>
      <c r="H1264" s="18"/>
      <c r="I1264" s="18"/>
      <c r="J1264" s="18"/>
      <c r="K1264" s="18"/>
      <c r="L1264" s="18"/>
      <c r="M1264" s="18"/>
      <c r="N1264" s="18"/>
      <c r="O1264" s="18"/>
      <c r="P1264" s="18"/>
      <c r="Q1264" s="18"/>
      <c r="R1264" s="18"/>
      <c r="S1264" s="18"/>
      <c r="T1264" s="18"/>
      <c r="U1264" s="18"/>
      <c r="V1264" s="18" t="str">
        <f>IF(ISBLANK('PLT Log'!V1274),"",'PLT Log'!V1274)</f>
        <v/>
      </c>
    </row>
    <row r="1265" spans="1:22" x14ac:dyDescent="0.25">
      <c r="A1265" s="9"/>
      <c r="B1265" s="9"/>
      <c r="C1265" s="20"/>
      <c r="D1265" s="18"/>
      <c r="F1265" s="18"/>
      <c r="G1265" s="18"/>
      <c r="H1265" s="18"/>
      <c r="I1265" s="18"/>
      <c r="J1265" s="18"/>
      <c r="K1265" s="18"/>
      <c r="L1265" s="18"/>
      <c r="M1265" s="18"/>
      <c r="N1265" s="18"/>
      <c r="O1265" s="18"/>
      <c r="P1265" s="18"/>
      <c r="Q1265" s="18"/>
      <c r="R1265" s="18"/>
      <c r="S1265" s="18"/>
      <c r="T1265" s="18"/>
      <c r="U1265" s="18"/>
      <c r="V1265" s="18" t="str">
        <f>IF(ISBLANK('PLT Log'!V1275),"",'PLT Log'!V1275)</f>
        <v/>
      </c>
    </row>
    <row r="1266" spans="1:22" x14ac:dyDescent="0.25">
      <c r="A1266" s="9"/>
      <c r="B1266" s="9"/>
      <c r="C1266" s="20"/>
      <c r="D1266" s="18"/>
      <c r="F1266" s="18"/>
      <c r="G1266" s="18"/>
      <c r="H1266" s="18"/>
      <c r="I1266" s="18"/>
      <c r="J1266" s="18"/>
      <c r="K1266" s="18"/>
      <c r="L1266" s="18"/>
      <c r="M1266" s="18"/>
      <c r="N1266" s="18"/>
      <c r="O1266" s="18"/>
      <c r="P1266" s="18"/>
      <c r="Q1266" s="18"/>
      <c r="R1266" s="18"/>
      <c r="S1266" s="18"/>
      <c r="T1266" s="18"/>
      <c r="U1266" s="18"/>
      <c r="V1266" s="18" t="str">
        <f>IF(ISBLANK('PLT Log'!V1276),"",'PLT Log'!V1276)</f>
        <v/>
      </c>
    </row>
    <row r="1267" spans="1:22" x14ac:dyDescent="0.25">
      <c r="A1267" s="9"/>
      <c r="B1267" s="9"/>
      <c r="C1267" s="20"/>
      <c r="D1267" s="18"/>
      <c r="F1267" s="18"/>
      <c r="G1267" s="18"/>
      <c r="H1267" s="18"/>
      <c r="I1267" s="18"/>
      <c r="J1267" s="18"/>
      <c r="K1267" s="18"/>
      <c r="L1267" s="18"/>
      <c r="M1267" s="18"/>
      <c r="N1267" s="18"/>
      <c r="O1267" s="18"/>
      <c r="P1267" s="18"/>
      <c r="Q1267" s="18"/>
      <c r="R1267" s="18"/>
      <c r="S1267" s="18"/>
      <c r="T1267" s="18"/>
      <c r="U1267" s="18"/>
      <c r="V1267" s="18" t="str">
        <f>IF(ISBLANK('PLT Log'!V1277),"",'PLT Log'!V1277)</f>
        <v/>
      </c>
    </row>
    <row r="1268" spans="1:22" x14ac:dyDescent="0.25">
      <c r="A1268" s="9"/>
      <c r="B1268" s="9"/>
      <c r="C1268" s="20"/>
      <c r="D1268" s="18"/>
      <c r="F1268" s="18"/>
      <c r="G1268" s="18"/>
      <c r="H1268" s="18"/>
      <c r="I1268" s="18"/>
      <c r="J1268" s="18"/>
      <c r="K1268" s="18"/>
      <c r="L1268" s="18"/>
      <c r="M1268" s="18"/>
      <c r="N1268" s="18"/>
      <c r="O1268" s="18"/>
      <c r="P1268" s="18"/>
      <c r="Q1268" s="18"/>
      <c r="R1268" s="18"/>
      <c r="S1268" s="18"/>
      <c r="T1268" s="18"/>
      <c r="U1268" s="18"/>
      <c r="V1268" s="18" t="str">
        <f>IF(ISBLANK('PLT Log'!V1278),"",'PLT Log'!V1278)</f>
        <v/>
      </c>
    </row>
    <row r="1269" spans="1:22" x14ac:dyDescent="0.25">
      <c r="A1269" s="9"/>
      <c r="B1269" s="9"/>
      <c r="C1269" s="20"/>
      <c r="D1269" s="18"/>
      <c r="F1269" s="18"/>
      <c r="G1269" s="18"/>
      <c r="H1269" s="18"/>
      <c r="I1269" s="18"/>
      <c r="J1269" s="18"/>
      <c r="K1269" s="18"/>
      <c r="L1269" s="18"/>
      <c r="M1269" s="18"/>
      <c r="N1269" s="18"/>
      <c r="O1269" s="18"/>
      <c r="P1269" s="18"/>
      <c r="Q1269" s="18"/>
      <c r="R1269" s="18"/>
      <c r="S1269" s="18"/>
      <c r="T1269" s="18"/>
      <c r="U1269" s="18"/>
      <c r="V1269" s="18" t="str">
        <f>IF(ISBLANK('PLT Log'!V1279),"",'PLT Log'!V1279)</f>
        <v/>
      </c>
    </row>
    <row r="1270" spans="1:22" x14ac:dyDescent="0.25">
      <c r="A1270" s="9"/>
      <c r="B1270" s="9"/>
      <c r="C1270" s="20"/>
      <c r="D1270" s="18"/>
      <c r="F1270" s="18"/>
      <c r="G1270" s="18"/>
      <c r="H1270" s="18"/>
      <c r="I1270" s="18"/>
      <c r="J1270" s="18"/>
      <c r="K1270" s="18"/>
      <c r="L1270" s="18"/>
      <c r="M1270" s="18"/>
      <c r="N1270" s="18"/>
      <c r="O1270" s="18"/>
      <c r="P1270" s="18"/>
      <c r="Q1270" s="18"/>
      <c r="R1270" s="18"/>
      <c r="S1270" s="18"/>
      <c r="T1270" s="18"/>
      <c r="U1270" s="18"/>
      <c r="V1270" s="18" t="str">
        <f>IF(ISBLANK('PLT Log'!V1280),"",'PLT Log'!V1280)</f>
        <v/>
      </c>
    </row>
    <row r="1271" spans="1:22" x14ac:dyDescent="0.25">
      <c r="A1271" s="9"/>
      <c r="B1271" s="9"/>
      <c r="C1271" s="20"/>
      <c r="D1271" s="18"/>
      <c r="F1271" s="18"/>
      <c r="G1271" s="18"/>
      <c r="H1271" s="18"/>
      <c r="I1271" s="18"/>
      <c r="J1271" s="18"/>
      <c r="K1271" s="18"/>
      <c r="L1271" s="18"/>
      <c r="M1271" s="18"/>
      <c r="N1271" s="18"/>
      <c r="O1271" s="18"/>
      <c r="P1271" s="18"/>
      <c r="Q1271" s="18"/>
      <c r="R1271" s="18"/>
      <c r="S1271" s="18"/>
      <c r="T1271" s="18"/>
      <c r="U1271" s="18"/>
      <c r="V1271" s="18" t="str">
        <f>IF(ISBLANK('PLT Log'!V1281),"",'PLT Log'!V1281)</f>
        <v/>
      </c>
    </row>
    <row r="1272" spans="1:22" x14ac:dyDescent="0.25">
      <c r="A1272" s="9"/>
      <c r="B1272" s="9"/>
      <c r="C1272" s="20"/>
      <c r="D1272" s="18"/>
      <c r="F1272" s="18"/>
      <c r="G1272" s="18"/>
      <c r="H1272" s="18"/>
      <c r="I1272" s="18"/>
      <c r="J1272" s="18"/>
      <c r="K1272" s="18"/>
      <c r="L1272" s="18"/>
      <c r="M1272" s="18"/>
      <c r="N1272" s="18"/>
      <c r="O1272" s="18"/>
      <c r="P1272" s="18"/>
      <c r="Q1272" s="18"/>
      <c r="R1272" s="18"/>
      <c r="S1272" s="18"/>
      <c r="T1272" s="18"/>
      <c r="U1272" s="18"/>
      <c r="V1272" s="18" t="str">
        <f>IF(ISBLANK('PLT Log'!V1282),"",'PLT Log'!V1282)</f>
        <v/>
      </c>
    </row>
    <row r="1273" spans="1:22" x14ac:dyDescent="0.25">
      <c r="A1273" s="9"/>
      <c r="B1273" s="9"/>
      <c r="C1273" s="20"/>
      <c r="D1273" s="18"/>
      <c r="F1273" s="18"/>
      <c r="G1273" s="18"/>
      <c r="H1273" s="18"/>
      <c r="I1273" s="18"/>
      <c r="J1273" s="18"/>
      <c r="K1273" s="18"/>
      <c r="L1273" s="18"/>
      <c r="M1273" s="18"/>
      <c r="N1273" s="18"/>
      <c r="O1273" s="18"/>
      <c r="P1273" s="18"/>
      <c r="Q1273" s="18"/>
      <c r="R1273" s="18"/>
      <c r="S1273" s="18"/>
      <c r="T1273" s="18"/>
      <c r="U1273" s="18"/>
      <c r="V1273" s="18" t="str">
        <f>IF(ISBLANK('PLT Log'!V1283),"",'PLT Log'!V1283)</f>
        <v/>
      </c>
    </row>
    <row r="1274" spans="1:22" x14ac:dyDescent="0.25">
      <c r="A1274" s="9"/>
      <c r="B1274" s="9"/>
      <c r="C1274" s="20"/>
      <c r="D1274" s="18"/>
      <c r="F1274" s="18"/>
      <c r="G1274" s="18"/>
      <c r="H1274" s="18"/>
      <c r="I1274" s="18"/>
      <c r="J1274" s="18"/>
      <c r="K1274" s="18"/>
      <c r="L1274" s="18"/>
      <c r="M1274" s="18"/>
      <c r="N1274" s="18"/>
      <c r="O1274" s="18"/>
      <c r="P1274" s="18"/>
      <c r="Q1274" s="18"/>
      <c r="R1274" s="18"/>
      <c r="S1274" s="18"/>
      <c r="T1274" s="18"/>
      <c r="U1274" s="18"/>
      <c r="V1274" s="18" t="str">
        <f>IF(ISBLANK('PLT Log'!V1284),"",'PLT Log'!V1284)</f>
        <v/>
      </c>
    </row>
    <row r="1275" spans="1:22" x14ac:dyDescent="0.25">
      <c r="A1275" s="9"/>
      <c r="B1275" s="9"/>
      <c r="C1275" s="20"/>
      <c r="D1275" s="18"/>
      <c r="F1275" s="18"/>
      <c r="G1275" s="18"/>
      <c r="H1275" s="18"/>
      <c r="I1275" s="18"/>
      <c r="J1275" s="18"/>
      <c r="K1275" s="18"/>
      <c r="L1275" s="18"/>
      <c r="M1275" s="18"/>
      <c r="N1275" s="18"/>
      <c r="O1275" s="18"/>
      <c r="P1275" s="18"/>
      <c r="Q1275" s="18"/>
      <c r="R1275" s="18"/>
      <c r="S1275" s="18"/>
      <c r="T1275" s="18"/>
      <c r="U1275" s="18"/>
      <c r="V1275" s="18" t="str">
        <f>IF(ISBLANK('PLT Log'!V1285),"",'PLT Log'!V1285)</f>
        <v/>
      </c>
    </row>
    <row r="1276" spans="1:22" x14ac:dyDescent="0.25">
      <c r="A1276" s="9"/>
      <c r="B1276" s="9"/>
      <c r="C1276" s="20"/>
      <c r="D1276" s="18"/>
      <c r="F1276" s="18"/>
      <c r="G1276" s="18"/>
      <c r="H1276" s="18"/>
      <c r="I1276" s="18"/>
      <c r="J1276" s="18"/>
      <c r="K1276" s="18"/>
      <c r="L1276" s="18"/>
      <c r="M1276" s="18"/>
      <c r="N1276" s="18"/>
      <c r="O1276" s="18"/>
      <c r="P1276" s="18"/>
      <c r="Q1276" s="18"/>
      <c r="R1276" s="18"/>
      <c r="S1276" s="18"/>
      <c r="T1276" s="18"/>
      <c r="U1276" s="18"/>
      <c r="V1276" s="18" t="str">
        <f>IF(ISBLANK('PLT Log'!V1286),"",'PLT Log'!V1286)</f>
        <v/>
      </c>
    </row>
    <row r="1277" spans="1:22" x14ac:dyDescent="0.25">
      <c r="A1277" s="9"/>
      <c r="B1277" s="9"/>
      <c r="C1277" s="20"/>
      <c r="D1277" s="18"/>
      <c r="F1277" s="18"/>
      <c r="G1277" s="18"/>
      <c r="H1277" s="18"/>
      <c r="I1277" s="18"/>
      <c r="J1277" s="18"/>
      <c r="K1277" s="18"/>
      <c r="L1277" s="18"/>
      <c r="M1277" s="18"/>
      <c r="N1277" s="18"/>
      <c r="O1277" s="18"/>
      <c r="P1277" s="18"/>
      <c r="Q1277" s="18"/>
      <c r="R1277" s="18"/>
      <c r="S1277" s="18"/>
      <c r="T1277" s="18"/>
      <c r="U1277" s="18"/>
      <c r="V1277" s="18" t="str">
        <f>IF(ISBLANK('PLT Log'!V1287),"",'PLT Log'!V1287)</f>
        <v/>
      </c>
    </row>
    <row r="1278" spans="1:22" x14ac:dyDescent="0.25">
      <c r="A1278" s="9"/>
      <c r="B1278" s="9"/>
      <c r="C1278" s="20"/>
      <c r="D1278" s="18"/>
      <c r="F1278" s="18"/>
      <c r="G1278" s="18"/>
      <c r="H1278" s="18"/>
      <c r="I1278" s="18"/>
      <c r="J1278" s="18"/>
      <c r="K1278" s="18"/>
      <c r="L1278" s="18"/>
      <c r="M1278" s="18"/>
      <c r="N1278" s="18"/>
      <c r="O1278" s="18"/>
      <c r="P1278" s="18"/>
      <c r="Q1278" s="18"/>
      <c r="R1278" s="18"/>
      <c r="S1278" s="18"/>
      <c r="T1278" s="18"/>
      <c r="U1278" s="18"/>
      <c r="V1278" s="18" t="str">
        <f>IF(ISBLANK('PLT Log'!V1288),"",'PLT Log'!V1288)</f>
        <v/>
      </c>
    </row>
    <row r="1279" spans="1:22" x14ac:dyDescent="0.25">
      <c r="A1279" s="9"/>
      <c r="B1279" s="9"/>
      <c r="C1279" s="20"/>
      <c r="D1279" s="18"/>
      <c r="F1279" s="18"/>
      <c r="G1279" s="18"/>
      <c r="H1279" s="18"/>
      <c r="I1279" s="18"/>
      <c r="J1279" s="18"/>
      <c r="K1279" s="18"/>
      <c r="L1279" s="18"/>
      <c r="M1279" s="18"/>
      <c r="N1279" s="18"/>
      <c r="O1279" s="18"/>
      <c r="P1279" s="18"/>
      <c r="Q1279" s="18"/>
      <c r="R1279" s="18"/>
      <c r="S1279" s="18"/>
      <c r="T1279" s="18"/>
      <c r="U1279" s="18"/>
      <c r="V1279" s="18" t="str">
        <f>IF(ISBLANK('PLT Log'!V1289),"",'PLT Log'!V1289)</f>
        <v/>
      </c>
    </row>
    <row r="1280" spans="1:22" x14ac:dyDescent="0.25">
      <c r="A1280" s="9"/>
      <c r="B1280" s="9"/>
      <c r="C1280" s="20"/>
      <c r="D1280" s="18"/>
      <c r="F1280" s="18"/>
      <c r="G1280" s="18"/>
      <c r="H1280" s="18"/>
      <c r="I1280" s="18"/>
      <c r="J1280" s="18"/>
      <c r="K1280" s="18"/>
      <c r="L1280" s="18"/>
      <c r="M1280" s="18"/>
      <c r="N1280" s="18"/>
      <c r="O1280" s="18"/>
      <c r="P1280" s="18"/>
      <c r="Q1280" s="18"/>
      <c r="R1280" s="18"/>
      <c r="S1280" s="18"/>
      <c r="T1280" s="18"/>
      <c r="U1280" s="18"/>
      <c r="V1280" s="18" t="str">
        <f>IF(ISBLANK('PLT Log'!V1290),"",'PLT Log'!V1290)</f>
        <v/>
      </c>
    </row>
    <row r="1281" spans="1:22" x14ac:dyDescent="0.25">
      <c r="A1281" s="9"/>
      <c r="B1281" s="9"/>
      <c r="C1281" s="20"/>
      <c r="D1281" s="18"/>
      <c r="F1281" s="18"/>
      <c r="G1281" s="18"/>
      <c r="H1281" s="18"/>
      <c r="I1281" s="18"/>
      <c r="J1281" s="18"/>
      <c r="K1281" s="18"/>
      <c r="L1281" s="18"/>
      <c r="M1281" s="18"/>
      <c r="N1281" s="18"/>
      <c r="O1281" s="18"/>
      <c r="P1281" s="18"/>
      <c r="Q1281" s="18"/>
      <c r="R1281" s="18"/>
      <c r="S1281" s="18"/>
      <c r="T1281" s="18"/>
      <c r="U1281" s="18"/>
      <c r="V1281" s="18" t="str">
        <f>IF(ISBLANK('PLT Log'!V1291),"",'PLT Log'!V1291)</f>
        <v/>
      </c>
    </row>
    <row r="1282" spans="1:22" x14ac:dyDescent="0.25">
      <c r="A1282" s="9"/>
      <c r="B1282" s="9"/>
      <c r="C1282" s="20"/>
      <c r="D1282" s="18"/>
      <c r="F1282" s="18"/>
      <c r="G1282" s="18"/>
      <c r="H1282" s="18"/>
      <c r="I1282" s="18"/>
      <c r="J1282" s="18"/>
      <c r="K1282" s="18"/>
      <c r="L1282" s="18"/>
      <c r="M1282" s="18"/>
      <c r="N1282" s="18"/>
      <c r="O1282" s="18"/>
      <c r="P1282" s="18"/>
      <c r="Q1282" s="18"/>
      <c r="R1282" s="18"/>
      <c r="S1282" s="18"/>
      <c r="T1282" s="18"/>
      <c r="U1282" s="18"/>
      <c r="V1282" s="18" t="str">
        <f>IF(ISBLANK('PLT Log'!V1292),"",'PLT Log'!V1292)</f>
        <v/>
      </c>
    </row>
    <row r="1283" spans="1:22" x14ac:dyDescent="0.25">
      <c r="A1283" s="9"/>
      <c r="B1283" s="9"/>
      <c r="C1283" s="20"/>
      <c r="D1283" s="18"/>
      <c r="F1283" s="18"/>
      <c r="G1283" s="18"/>
      <c r="H1283" s="18"/>
      <c r="I1283" s="18"/>
      <c r="J1283" s="18"/>
      <c r="K1283" s="18"/>
      <c r="L1283" s="18"/>
      <c r="M1283" s="18"/>
      <c r="N1283" s="18"/>
      <c r="O1283" s="18"/>
      <c r="P1283" s="18"/>
      <c r="Q1283" s="18"/>
      <c r="R1283" s="18"/>
      <c r="S1283" s="18"/>
      <c r="T1283" s="18"/>
      <c r="U1283" s="18"/>
      <c r="V1283" s="18" t="str">
        <f>IF(ISBLANK('PLT Log'!V1293),"",'PLT Log'!V1293)</f>
        <v/>
      </c>
    </row>
    <row r="1284" spans="1:22" x14ac:dyDescent="0.25">
      <c r="A1284" s="9"/>
      <c r="B1284" s="9"/>
      <c r="C1284" s="20"/>
      <c r="D1284" s="18"/>
      <c r="F1284" s="18"/>
      <c r="G1284" s="18"/>
      <c r="H1284" s="18"/>
      <c r="I1284" s="18"/>
      <c r="J1284" s="18"/>
      <c r="K1284" s="18"/>
      <c r="L1284" s="18"/>
      <c r="M1284" s="18"/>
      <c r="N1284" s="18"/>
      <c r="O1284" s="18"/>
      <c r="P1284" s="18"/>
      <c r="Q1284" s="18"/>
      <c r="R1284" s="18"/>
      <c r="S1284" s="18"/>
      <c r="T1284" s="18"/>
      <c r="U1284" s="18"/>
      <c r="V1284" s="18" t="str">
        <f>IF(ISBLANK('PLT Log'!V1294),"",'PLT Log'!V1294)</f>
        <v/>
      </c>
    </row>
    <row r="1285" spans="1:22" x14ac:dyDescent="0.25">
      <c r="A1285" s="9"/>
      <c r="B1285" s="9"/>
      <c r="C1285" s="20"/>
      <c r="D1285" s="18"/>
      <c r="F1285" s="18"/>
      <c r="G1285" s="18"/>
      <c r="H1285" s="18"/>
      <c r="I1285" s="18"/>
      <c r="J1285" s="18"/>
      <c r="K1285" s="18"/>
      <c r="L1285" s="18"/>
      <c r="M1285" s="18"/>
      <c r="N1285" s="18"/>
      <c r="O1285" s="18"/>
      <c r="P1285" s="18"/>
      <c r="Q1285" s="18"/>
      <c r="R1285" s="18"/>
      <c r="S1285" s="18"/>
      <c r="T1285" s="18"/>
      <c r="U1285" s="18"/>
      <c r="V1285" s="18" t="str">
        <f>IF(ISBLANK('PLT Log'!V1295),"",'PLT Log'!V1295)</f>
        <v/>
      </c>
    </row>
    <row r="1286" spans="1:22" x14ac:dyDescent="0.25">
      <c r="A1286" s="9"/>
      <c r="B1286" s="9"/>
      <c r="C1286" s="20"/>
      <c r="D1286" s="18"/>
      <c r="F1286" s="18"/>
      <c r="G1286" s="18"/>
      <c r="H1286" s="18"/>
      <c r="I1286" s="18"/>
      <c r="J1286" s="18"/>
      <c r="K1286" s="18"/>
      <c r="L1286" s="18"/>
      <c r="M1286" s="18"/>
      <c r="N1286" s="18"/>
      <c r="O1286" s="18"/>
      <c r="P1286" s="18"/>
      <c r="Q1286" s="18"/>
      <c r="R1286" s="18"/>
      <c r="S1286" s="18"/>
      <c r="T1286" s="18"/>
      <c r="U1286" s="18"/>
      <c r="V1286" s="18" t="str">
        <f>IF(ISBLANK('PLT Log'!V1296),"",'PLT Log'!V1296)</f>
        <v/>
      </c>
    </row>
    <row r="1287" spans="1:22" x14ac:dyDescent="0.25">
      <c r="A1287" s="9"/>
      <c r="B1287" s="9"/>
      <c r="C1287" s="20"/>
      <c r="D1287" s="18"/>
      <c r="F1287" s="18"/>
      <c r="G1287" s="18"/>
      <c r="H1287" s="18"/>
      <c r="I1287" s="18"/>
      <c r="J1287" s="18"/>
      <c r="K1287" s="18"/>
      <c r="L1287" s="18"/>
      <c r="M1287" s="18"/>
      <c r="N1287" s="18"/>
      <c r="O1287" s="18"/>
      <c r="P1287" s="18"/>
      <c r="Q1287" s="18"/>
      <c r="R1287" s="18"/>
      <c r="S1287" s="18"/>
      <c r="T1287" s="18"/>
      <c r="U1287" s="18"/>
      <c r="V1287" s="18" t="str">
        <f>IF(ISBLANK('PLT Log'!V1297),"",'PLT Log'!V1297)</f>
        <v/>
      </c>
    </row>
    <row r="1288" spans="1:22" x14ac:dyDescent="0.25">
      <c r="A1288" s="9"/>
      <c r="B1288" s="9"/>
      <c r="C1288" s="20"/>
      <c r="D1288" s="18"/>
      <c r="F1288" s="18"/>
      <c r="G1288" s="18"/>
      <c r="H1288" s="18"/>
      <c r="I1288" s="18"/>
      <c r="J1288" s="18"/>
      <c r="K1288" s="18"/>
      <c r="L1288" s="18"/>
      <c r="M1288" s="18"/>
      <c r="N1288" s="18"/>
      <c r="O1288" s="18"/>
      <c r="P1288" s="18"/>
      <c r="Q1288" s="18"/>
      <c r="R1288" s="18"/>
      <c r="S1288" s="18"/>
      <c r="T1288" s="18"/>
      <c r="U1288" s="18"/>
      <c r="V1288" s="18" t="str">
        <f>IF(ISBLANK('PLT Log'!V1298),"",'PLT Log'!V1298)</f>
        <v/>
      </c>
    </row>
    <row r="1289" spans="1:22" x14ac:dyDescent="0.25">
      <c r="A1289" s="9"/>
      <c r="B1289" s="9"/>
      <c r="C1289" s="20"/>
      <c r="D1289" s="18"/>
      <c r="F1289" s="18"/>
      <c r="G1289" s="18"/>
      <c r="H1289" s="18"/>
      <c r="I1289" s="18"/>
      <c r="J1289" s="18"/>
      <c r="K1289" s="18"/>
      <c r="L1289" s="18"/>
      <c r="M1289" s="18"/>
      <c r="N1289" s="18"/>
      <c r="O1289" s="18"/>
      <c r="P1289" s="18"/>
      <c r="Q1289" s="18"/>
      <c r="R1289" s="18"/>
      <c r="S1289" s="18"/>
      <c r="T1289" s="18"/>
      <c r="U1289" s="18"/>
      <c r="V1289" s="18" t="str">
        <f>IF(ISBLANK('PLT Log'!V1299),"",'PLT Log'!V1299)</f>
        <v/>
      </c>
    </row>
    <row r="1290" spans="1:22" x14ac:dyDescent="0.25">
      <c r="A1290" s="9"/>
      <c r="B1290" s="9"/>
      <c r="C1290" s="20"/>
      <c r="D1290" s="18"/>
      <c r="F1290" s="18"/>
      <c r="G1290" s="18"/>
      <c r="H1290" s="18"/>
      <c r="I1290" s="18"/>
      <c r="J1290" s="18"/>
      <c r="K1290" s="18"/>
      <c r="L1290" s="18"/>
      <c r="M1290" s="18"/>
      <c r="N1290" s="18"/>
      <c r="O1290" s="18"/>
      <c r="P1290" s="18"/>
      <c r="Q1290" s="18"/>
      <c r="R1290" s="18"/>
      <c r="S1290" s="18"/>
      <c r="T1290" s="18"/>
      <c r="U1290" s="18"/>
      <c r="V1290" s="18" t="str">
        <f>IF(ISBLANK('PLT Log'!V1300),"",'PLT Log'!V1300)</f>
        <v/>
      </c>
    </row>
    <row r="1291" spans="1:22" x14ac:dyDescent="0.25">
      <c r="A1291" s="9"/>
      <c r="B1291" s="9"/>
      <c r="C1291" s="20"/>
      <c r="D1291" s="18"/>
      <c r="F1291" s="18"/>
      <c r="G1291" s="18"/>
      <c r="H1291" s="18"/>
      <c r="I1291" s="18"/>
      <c r="J1291" s="18"/>
      <c r="K1291" s="18"/>
      <c r="L1291" s="18"/>
      <c r="M1291" s="18"/>
      <c r="N1291" s="18"/>
      <c r="O1291" s="18"/>
      <c r="P1291" s="18"/>
      <c r="Q1291" s="18"/>
      <c r="R1291" s="18"/>
      <c r="S1291" s="18"/>
      <c r="T1291" s="18"/>
      <c r="U1291" s="18"/>
      <c r="V1291" s="18" t="str">
        <f>IF(ISBLANK('PLT Log'!V1301),"",'PLT Log'!V1301)</f>
        <v/>
      </c>
    </row>
    <row r="1292" spans="1:22" x14ac:dyDescent="0.25">
      <c r="A1292" s="9"/>
      <c r="B1292" s="9"/>
      <c r="C1292" s="20"/>
      <c r="D1292" s="18"/>
      <c r="F1292" s="18"/>
      <c r="G1292" s="18"/>
      <c r="H1292" s="18"/>
      <c r="I1292" s="18"/>
      <c r="J1292" s="18"/>
      <c r="K1292" s="18"/>
      <c r="L1292" s="18"/>
      <c r="M1292" s="18"/>
      <c r="N1292" s="18"/>
      <c r="O1292" s="18"/>
      <c r="P1292" s="18"/>
      <c r="Q1292" s="18"/>
      <c r="R1292" s="18"/>
      <c r="S1292" s="18"/>
      <c r="T1292" s="18"/>
      <c r="U1292" s="18"/>
      <c r="V1292" s="18" t="str">
        <f>IF(ISBLANK('PLT Log'!V1302),"",'PLT Log'!V1302)</f>
        <v/>
      </c>
    </row>
    <row r="1293" spans="1:22" x14ac:dyDescent="0.25">
      <c r="A1293" s="9"/>
      <c r="B1293" s="9"/>
      <c r="C1293" s="20"/>
      <c r="D1293" s="18"/>
      <c r="F1293" s="18"/>
      <c r="G1293" s="18"/>
      <c r="H1293" s="18"/>
      <c r="I1293" s="18"/>
      <c r="J1293" s="18"/>
      <c r="K1293" s="18"/>
      <c r="L1293" s="18"/>
      <c r="M1293" s="18"/>
      <c r="N1293" s="18"/>
      <c r="O1293" s="18"/>
      <c r="P1293" s="18"/>
      <c r="Q1293" s="18"/>
      <c r="R1293" s="18"/>
      <c r="S1293" s="18"/>
      <c r="T1293" s="18"/>
      <c r="U1293" s="18"/>
      <c r="V1293" s="18" t="str">
        <f>IF(ISBLANK('PLT Log'!V1303),"",'PLT Log'!V1303)</f>
        <v/>
      </c>
    </row>
    <row r="1294" spans="1:22" x14ac:dyDescent="0.25">
      <c r="A1294" s="9"/>
      <c r="B1294" s="9"/>
      <c r="C1294" s="20"/>
      <c r="D1294" s="18"/>
      <c r="F1294" s="18"/>
      <c r="G1294" s="18"/>
      <c r="H1294" s="18"/>
      <c r="I1294" s="18"/>
      <c r="J1294" s="18"/>
      <c r="K1294" s="18"/>
      <c r="L1294" s="18"/>
      <c r="M1294" s="18"/>
      <c r="N1294" s="18"/>
      <c r="O1294" s="18"/>
      <c r="P1294" s="18"/>
      <c r="Q1294" s="18"/>
      <c r="R1294" s="18"/>
      <c r="S1294" s="18"/>
      <c r="T1294" s="18"/>
      <c r="U1294" s="18"/>
      <c r="V1294" s="18" t="str">
        <f>IF(ISBLANK('PLT Log'!V1304),"",'PLT Log'!V1304)</f>
        <v/>
      </c>
    </row>
    <row r="1295" spans="1:22" x14ac:dyDescent="0.25">
      <c r="A1295" s="9"/>
      <c r="B1295" s="9"/>
      <c r="C1295" s="20"/>
      <c r="D1295" s="18"/>
      <c r="F1295" s="18"/>
      <c r="G1295" s="18"/>
      <c r="H1295" s="18"/>
      <c r="I1295" s="18"/>
      <c r="J1295" s="18"/>
      <c r="K1295" s="18"/>
      <c r="L1295" s="18"/>
      <c r="M1295" s="18"/>
      <c r="N1295" s="18"/>
      <c r="O1295" s="18"/>
      <c r="P1295" s="18"/>
      <c r="Q1295" s="18"/>
      <c r="R1295" s="18"/>
      <c r="S1295" s="18"/>
      <c r="T1295" s="18"/>
      <c r="U1295" s="18"/>
      <c r="V1295" s="18" t="str">
        <f>IF(ISBLANK('PLT Log'!V1305),"",'PLT Log'!V1305)</f>
        <v/>
      </c>
    </row>
    <row r="1296" spans="1:22" x14ac:dyDescent="0.25">
      <c r="A1296" s="9"/>
      <c r="B1296" s="9"/>
      <c r="C1296" s="20"/>
      <c r="D1296" s="18"/>
      <c r="F1296" s="18"/>
      <c r="G1296" s="18"/>
      <c r="H1296" s="18"/>
      <c r="I1296" s="18"/>
      <c r="J1296" s="18"/>
      <c r="K1296" s="18"/>
      <c r="L1296" s="18"/>
      <c r="M1296" s="18"/>
      <c r="N1296" s="18"/>
      <c r="O1296" s="18"/>
      <c r="P1296" s="18"/>
      <c r="Q1296" s="18"/>
      <c r="R1296" s="18"/>
      <c r="S1296" s="18"/>
      <c r="T1296" s="18"/>
      <c r="U1296" s="18"/>
      <c r="V1296" s="18" t="str">
        <f>IF(ISBLANK('PLT Log'!V1306),"",'PLT Log'!V1306)</f>
        <v/>
      </c>
    </row>
    <row r="1297" spans="1:22" x14ac:dyDescent="0.25">
      <c r="A1297" s="9"/>
      <c r="B1297" s="9"/>
      <c r="C1297" s="20"/>
      <c r="D1297" s="18"/>
      <c r="F1297" s="18"/>
      <c r="G1297" s="18"/>
      <c r="H1297" s="18"/>
      <c r="I1297" s="18"/>
      <c r="J1297" s="18"/>
      <c r="K1297" s="18"/>
      <c r="L1297" s="18"/>
      <c r="M1297" s="18"/>
      <c r="N1297" s="18"/>
      <c r="O1297" s="18"/>
      <c r="P1297" s="18"/>
      <c r="Q1297" s="18"/>
      <c r="R1297" s="18"/>
      <c r="S1297" s="18"/>
      <c r="T1297" s="18"/>
      <c r="U1297" s="18"/>
      <c r="V1297" s="18" t="str">
        <f>IF(ISBLANK('PLT Log'!V1307),"",'PLT Log'!V1307)</f>
        <v/>
      </c>
    </row>
    <row r="1298" spans="1:22" x14ac:dyDescent="0.25">
      <c r="A1298" s="9"/>
      <c r="B1298" s="9"/>
      <c r="C1298" s="20"/>
      <c r="D1298" s="18"/>
      <c r="F1298" s="18"/>
      <c r="G1298" s="18"/>
      <c r="H1298" s="18"/>
      <c r="I1298" s="18"/>
      <c r="J1298" s="18"/>
      <c r="K1298" s="18"/>
      <c r="L1298" s="18"/>
      <c r="M1298" s="18"/>
      <c r="N1298" s="18"/>
      <c r="O1298" s="18"/>
      <c r="P1298" s="18"/>
      <c r="Q1298" s="18"/>
      <c r="R1298" s="18"/>
      <c r="S1298" s="18"/>
      <c r="T1298" s="18"/>
      <c r="U1298" s="18"/>
      <c r="V1298" s="18" t="str">
        <f>IF(ISBLANK('PLT Log'!V1308),"",'PLT Log'!V1308)</f>
        <v/>
      </c>
    </row>
    <row r="1299" spans="1:22" x14ac:dyDescent="0.25">
      <c r="A1299" s="9"/>
      <c r="B1299" s="9"/>
      <c r="C1299" s="20"/>
      <c r="D1299" s="18"/>
      <c r="F1299" s="18"/>
      <c r="G1299" s="18"/>
      <c r="H1299" s="18"/>
      <c r="I1299" s="18"/>
      <c r="J1299" s="18"/>
      <c r="K1299" s="18"/>
      <c r="L1299" s="18"/>
      <c r="M1299" s="18"/>
      <c r="N1299" s="18"/>
      <c r="O1299" s="18"/>
      <c r="P1299" s="18"/>
      <c r="Q1299" s="18"/>
      <c r="R1299" s="18"/>
      <c r="S1299" s="18"/>
      <c r="T1299" s="18"/>
      <c r="U1299" s="18"/>
      <c r="V1299" s="18" t="str">
        <f>IF(ISBLANK('PLT Log'!V1309),"",'PLT Log'!V1309)</f>
        <v/>
      </c>
    </row>
    <row r="1300" spans="1:22" x14ac:dyDescent="0.25">
      <c r="A1300" s="9"/>
      <c r="B1300" s="9"/>
      <c r="C1300" s="20"/>
      <c r="D1300" s="18"/>
      <c r="F1300" s="18"/>
      <c r="G1300" s="18"/>
      <c r="H1300" s="18"/>
      <c r="I1300" s="18"/>
      <c r="J1300" s="18"/>
      <c r="K1300" s="18"/>
      <c r="L1300" s="18"/>
      <c r="M1300" s="18"/>
      <c r="N1300" s="18"/>
      <c r="O1300" s="18"/>
      <c r="P1300" s="18"/>
      <c r="Q1300" s="18"/>
      <c r="R1300" s="18"/>
      <c r="S1300" s="18"/>
      <c r="T1300" s="18"/>
      <c r="U1300" s="18"/>
      <c r="V1300" s="18" t="str">
        <f>IF(ISBLANK('PLT Log'!V1310),"",'PLT Log'!V1310)</f>
        <v/>
      </c>
    </row>
    <row r="1301" spans="1:22" x14ac:dyDescent="0.25">
      <c r="A1301" s="9"/>
      <c r="B1301" s="9"/>
      <c r="C1301" s="20"/>
      <c r="D1301" s="18"/>
      <c r="F1301" s="18"/>
      <c r="G1301" s="18"/>
      <c r="H1301" s="18"/>
      <c r="I1301" s="18"/>
      <c r="J1301" s="18"/>
      <c r="K1301" s="18"/>
      <c r="L1301" s="18"/>
      <c r="M1301" s="18"/>
      <c r="N1301" s="18"/>
      <c r="O1301" s="18"/>
      <c r="P1301" s="18"/>
      <c r="Q1301" s="18"/>
      <c r="R1301" s="18"/>
      <c r="S1301" s="18"/>
      <c r="T1301" s="18"/>
      <c r="U1301" s="18"/>
      <c r="V1301" s="18" t="str">
        <f>IF(ISBLANK('PLT Log'!V1311),"",'PLT Log'!V1311)</f>
        <v/>
      </c>
    </row>
    <row r="1302" spans="1:22" x14ac:dyDescent="0.25">
      <c r="A1302" s="9"/>
      <c r="B1302" s="9"/>
      <c r="C1302" s="20"/>
      <c r="D1302" s="18"/>
      <c r="F1302" s="18"/>
      <c r="G1302" s="18"/>
      <c r="H1302" s="18"/>
      <c r="I1302" s="18"/>
      <c r="J1302" s="18"/>
      <c r="K1302" s="18"/>
      <c r="L1302" s="18"/>
      <c r="M1302" s="18"/>
      <c r="N1302" s="18"/>
      <c r="O1302" s="18"/>
      <c r="P1302" s="18"/>
      <c r="Q1302" s="18"/>
      <c r="R1302" s="18"/>
      <c r="S1302" s="18"/>
      <c r="T1302" s="18"/>
      <c r="U1302" s="18"/>
      <c r="V1302" s="18" t="str">
        <f>IF(ISBLANK('PLT Log'!V1312),"",'PLT Log'!V1312)</f>
        <v/>
      </c>
    </row>
    <row r="1303" spans="1:22" x14ac:dyDescent="0.25">
      <c r="A1303" s="9"/>
      <c r="B1303" s="9"/>
      <c r="C1303" s="20"/>
      <c r="D1303" s="18"/>
      <c r="F1303" s="18"/>
      <c r="G1303" s="18"/>
      <c r="H1303" s="18"/>
      <c r="I1303" s="18"/>
      <c r="J1303" s="18"/>
      <c r="K1303" s="18"/>
      <c r="L1303" s="18"/>
      <c r="M1303" s="18"/>
      <c r="N1303" s="18"/>
      <c r="O1303" s="18"/>
      <c r="P1303" s="18"/>
      <c r="Q1303" s="18"/>
      <c r="R1303" s="18"/>
      <c r="S1303" s="18"/>
      <c r="T1303" s="18"/>
      <c r="U1303" s="18"/>
      <c r="V1303" s="18" t="str">
        <f>IF(ISBLANK('PLT Log'!V1313),"",'PLT Log'!V1313)</f>
        <v/>
      </c>
    </row>
    <row r="1304" spans="1:22" x14ac:dyDescent="0.25">
      <c r="A1304" s="9"/>
      <c r="B1304" s="9"/>
      <c r="C1304" s="20"/>
      <c r="D1304" s="18"/>
      <c r="F1304" s="18"/>
      <c r="G1304" s="18"/>
      <c r="H1304" s="18"/>
      <c r="I1304" s="18"/>
      <c r="J1304" s="18"/>
      <c r="K1304" s="18"/>
      <c r="L1304" s="18"/>
      <c r="M1304" s="18"/>
      <c r="N1304" s="18"/>
      <c r="O1304" s="18"/>
      <c r="P1304" s="18"/>
      <c r="Q1304" s="18"/>
      <c r="R1304" s="18"/>
      <c r="S1304" s="18"/>
      <c r="T1304" s="18"/>
      <c r="U1304" s="18"/>
      <c r="V1304" s="18" t="str">
        <f>IF(ISBLANK('PLT Log'!V1314),"",'PLT Log'!V1314)</f>
        <v/>
      </c>
    </row>
    <row r="1305" spans="1:22" x14ac:dyDescent="0.25">
      <c r="A1305" s="9"/>
      <c r="B1305" s="9"/>
      <c r="C1305" s="20"/>
      <c r="D1305" s="18"/>
      <c r="F1305" s="18"/>
      <c r="G1305" s="18"/>
      <c r="H1305" s="18"/>
      <c r="I1305" s="18"/>
      <c r="J1305" s="18"/>
      <c r="K1305" s="18"/>
      <c r="L1305" s="18"/>
      <c r="M1305" s="18"/>
      <c r="N1305" s="18"/>
      <c r="O1305" s="18"/>
      <c r="P1305" s="18"/>
      <c r="Q1305" s="18"/>
      <c r="R1305" s="18"/>
      <c r="S1305" s="18"/>
      <c r="T1305" s="18"/>
      <c r="U1305" s="18"/>
      <c r="V1305" s="18" t="str">
        <f>IF(ISBLANK('PLT Log'!V1315),"",'PLT Log'!V1315)</f>
        <v/>
      </c>
    </row>
    <row r="1306" spans="1:22" x14ac:dyDescent="0.25">
      <c r="A1306" s="9"/>
      <c r="B1306" s="9"/>
      <c r="C1306" s="20"/>
      <c r="D1306" s="18"/>
      <c r="F1306" s="18"/>
      <c r="G1306" s="18"/>
      <c r="H1306" s="18"/>
      <c r="I1306" s="18"/>
      <c r="J1306" s="18"/>
      <c r="K1306" s="18"/>
      <c r="L1306" s="18"/>
      <c r="M1306" s="18"/>
      <c r="N1306" s="18"/>
      <c r="O1306" s="18"/>
      <c r="P1306" s="18"/>
      <c r="Q1306" s="18"/>
      <c r="R1306" s="18"/>
      <c r="S1306" s="18"/>
      <c r="T1306" s="18"/>
      <c r="U1306" s="18"/>
      <c r="V1306" s="18" t="str">
        <f>IF(ISBLANK('PLT Log'!V1316),"",'PLT Log'!V1316)</f>
        <v/>
      </c>
    </row>
    <row r="1307" spans="1:22" x14ac:dyDescent="0.25">
      <c r="A1307" s="9"/>
      <c r="B1307" s="9"/>
      <c r="C1307" s="20"/>
      <c r="D1307" s="18"/>
      <c r="F1307" s="18"/>
      <c r="G1307" s="18"/>
      <c r="H1307" s="18"/>
      <c r="I1307" s="18"/>
      <c r="J1307" s="18"/>
      <c r="K1307" s="18"/>
      <c r="L1307" s="18"/>
      <c r="M1307" s="18"/>
      <c r="N1307" s="18"/>
      <c r="O1307" s="18"/>
      <c r="P1307" s="18"/>
      <c r="Q1307" s="18"/>
      <c r="R1307" s="18"/>
      <c r="S1307" s="18"/>
      <c r="T1307" s="18"/>
      <c r="U1307" s="18"/>
      <c r="V1307" s="18" t="str">
        <f>IF(ISBLANK('PLT Log'!V1317),"",'PLT Log'!V1317)</f>
        <v/>
      </c>
    </row>
    <row r="1308" spans="1:22" x14ac:dyDescent="0.25">
      <c r="A1308" s="9"/>
      <c r="B1308" s="9"/>
      <c r="C1308" s="20"/>
      <c r="D1308" s="18"/>
      <c r="F1308" s="18"/>
      <c r="G1308" s="18"/>
      <c r="H1308" s="18"/>
      <c r="I1308" s="18"/>
      <c r="J1308" s="18"/>
      <c r="K1308" s="18"/>
      <c r="L1308" s="18"/>
      <c r="M1308" s="18"/>
      <c r="N1308" s="18"/>
      <c r="O1308" s="18"/>
      <c r="P1308" s="18"/>
      <c r="Q1308" s="18"/>
      <c r="R1308" s="18"/>
      <c r="S1308" s="18"/>
      <c r="T1308" s="18"/>
      <c r="U1308" s="18"/>
      <c r="V1308" s="18" t="str">
        <f>IF(ISBLANK('PLT Log'!V1318),"",'PLT Log'!V1318)</f>
        <v/>
      </c>
    </row>
    <row r="1309" spans="1:22" x14ac:dyDescent="0.25">
      <c r="A1309" s="9"/>
      <c r="B1309" s="9"/>
      <c r="C1309" s="20"/>
      <c r="D1309" s="18"/>
      <c r="F1309" s="18"/>
      <c r="G1309" s="18"/>
      <c r="H1309" s="18"/>
      <c r="I1309" s="18"/>
      <c r="J1309" s="18"/>
      <c r="K1309" s="18"/>
      <c r="L1309" s="18"/>
      <c r="M1309" s="18"/>
      <c r="N1309" s="18"/>
      <c r="O1309" s="18"/>
      <c r="P1309" s="18"/>
      <c r="Q1309" s="18"/>
      <c r="R1309" s="18"/>
      <c r="S1309" s="18"/>
      <c r="T1309" s="18"/>
      <c r="U1309" s="18"/>
      <c r="V1309" s="18" t="str">
        <f>IF(ISBLANK('PLT Log'!V1319),"",'PLT Log'!V1319)</f>
        <v/>
      </c>
    </row>
    <row r="1310" spans="1:22" x14ac:dyDescent="0.25">
      <c r="A1310" s="9"/>
      <c r="B1310" s="9"/>
      <c r="C1310" s="20"/>
      <c r="D1310" s="18"/>
      <c r="F1310" s="18"/>
      <c r="G1310" s="18"/>
      <c r="H1310" s="18"/>
      <c r="I1310" s="18"/>
      <c r="J1310" s="18"/>
      <c r="K1310" s="18"/>
      <c r="L1310" s="18"/>
      <c r="M1310" s="18"/>
      <c r="N1310" s="18"/>
      <c r="O1310" s="18"/>
      <c r="P1310" s="18"/>
      <c r="Q1310" s="18"/>
      <c r="R1310" s="18"/>
      <c r="S1310" s="18"/>
      <c r="T1310" s="18"/>
      <c r="U1310" s="18"/>
      <c r="V1310" s="18" t="str">
        <f>IF(ISBLANK('PLT Log'!V1320),"",'PLT Log'!V1320)</f>
        <v/>
      </c>
    </row>
    <row r="1311" spans="1:22" x14ac:dyDescent="0.25">
      <c r="A1311" s="9"/>
      <c r="B1311" s="9"/>
      <c r="C1311" s="20"/>
      <c r="D1311" s="18"/>
      <c r="F1311" s="18"/>
      <c r="G1311" s="18"/>
      <c r="H1311" s="18"/>
      <c r="I1311" s="18"/>
      <c r="J1311" s="18"/>
      <c r="K1311" s="18"/>
      <c r="L1311" s="18"/>
      <c r="M1311" s="18"/>
      <c r="N1311" s="18"/>
      <c r="O1311" s="18"/>
      <c r="P1311" s="18"/>
      <c r="Q1311" s="18"/>
      <c r="R1311" s="18"/>
      <c r="S1311" s="18"/>
      <c r="T1311" s="18"/>
      <c r="U1311" s="18"/>
      <c r="V1311" s="18" t="str">
        <f>IF(ISBLANK('PLT Log'!V1321),"",'PLT Log'!V1321)</f>
        <v/>
      </c>
    </row>
    <row r="1312" spans="1:22" x14ac:dyDescent="0.25">
      <c r="A1312" s="9"/>
      <c r="B1312" s="9"/>
      <c r="C1312" s="20"/>
      <c r="D1312" s="18"/>
      <c r="F1312" s="18"/>
      <c r="G1312" s="18"/>
      <c r="H1312" s="18"/>
      <c r="I1312" s="18"/>
      <c r="J1312" s="18"/>
      <c r="K1312" s="18"/>
      <c r="L1312" s="18"/>
      <c r="M1312" s="18"/>
      <c r="N1312" s="18"/>
      <c r="O1312" s="18"/>
      <c r="P1312" s="18"/>
      <c r="Q1312" s="18"/>
      <c r="R1312" s="18"/>
      <c r="S1312" s="18"/>
      <c r="T1312" s="18"/>
      <c r="U1312" s="18"/>
      <c r="V1312" s="18" t="str">
        <f>IF(ISBLANK('PLT Log'!V1322),"",'PLT Log'!V1322)</f>
        <v/>
      </c>
    </row>
    <row r="1313" spans="1:22" x14ac:dyDescent="0.25">
      <c r="A1313" s="9"/>
      <c r="B1313" s="9"/>
      <c r="C1313" s="20"/>
      <c r="D1313" s="18"/>
      <c r="F1313" s="18"/>
      <c r="G1313" s="18"/>
      <c r="H1313" s="18"/>
      <c r="I1313" s="18"/>
      <c r="J1313" s="18"/>
      <c r="K1313" s="18"/>
      <c r="L1313" s="18"/>
      <c r="M1313" s="18"/>
      <c r="N1313" s="18"/>
      <c r="O1313" s="18"/>
      <c r="P1313" s="18"/>
      <c r="Q1313" s="18"/>
      <c r="R1313" s="18"/>
      <c r="S1313" s="18"/>
      <c r="T1313" s="18"/>
      <c r="U1313" s="18"/>
      <c r="V1313" s="18" t="str">
        <f>IF(ISBLANK('PLT Log'!V1323),"",'PLT Log'!V1323)</f>
        <v/>
      </c>
    </row>
    <row r="1314" spans="1:22" x14ac:dyDescent="0.25">
      <c r="A1314" s="9"/>
      <c r="B1314" s="9"/>
      <c r="C1314" s="20"/>
      <c r="D1314" s="18"/>
      <c r="F1314" s="18"/>
      <c r="G1314" s="18"/>
      <c r="H1314" s="18"/>
      <c r="I1314" s="18"/>
      <c r="J1314" s="18"/>
      <c r="K1314" s="18"/>
      <c r="L1314" s="18"/>
      <c r="M1314" s="18"/>
      <c r="N1314" s="18"/>
      <c r="O1314" s="18"/>
      <c r="P1314" s="18"/>
      <c r="Q1314" s="18"/>
      <c r="R1314" s="18"/>
      <c r="S1314" s="18"/>
      <c r="T1314" s="18"/>
      <c r="U1314" s="18"/>
      <c r="V1314" s="18" t="str">
        <f>IF(ISBLANK('PLT Log'!V1324),"",'PLT Log'!V1324)</f>
        <v/>
      </c>
    </row>
    <row r="1315" spans="1:22" x14ac:dyDescent="0.25">
      <c r="A1315" s="9"/>
      <c r="B1315" s="9"/>
      <c r="C1315" s="20"/>
      <c r="D1315" s="18"/>
      <c r="F1315" s="18"/>
      <c r="G1315" s="18"/>
      <c r="H1315" s="18"/>
      <c r="I1315" s="18"/>
      <c r="J1315" s="18"/>
      <c r="K1315" s="18"/>
      <c r="L1315" s="18"/>
      <c r="M1315" s="18"/>
      <c r="N1315" s="18"/>
      <c r="O1315" s="18"/>
      <c r="P1315" s="18"/>
      <c r="Q1315" s="18"/>
      <c r="R1315" s="18"/>
      <c r="S1315" s="18"/>
      <c r="T1315" s="18"/>
      <c r="U1315" s="18"/>
      <c r="V1315" s="18" t="str">
        <f>IF(ISBLANK('PLT Log'!V1325),"",'PLT Log'!V1325)</f>
        <v/>
      </c>
    </row>
    <row r="1316" spans="1:22" x14ac:dyDescent="0.25">
      <c r="A1316" s="9"/>
      <c r="B1316" s="9"/>
      <c r="C1316" s="20"/>
      <c r="D1316" s="18"/>
      <c r="F1316" s="18"/>
      <c r="G1316" s="18"/>
      <c r="H1316" s="18"/>
      <c r="I1316" s="18"/>
      <c r="J1316" s="18"/>
      <c r="K1316" s="18"/>
      <c r="L1316" s="18"/>
      <c r="M1316" s="18"/>
      <c r="N1316" s="18"/>
      <c r="O1316" s="18"/>
      <c r="P1316" s="18"/>
      <c r="Q1316" s="18"/>
      <c r="R1316" s="18"/>
      <c r="S1316" s="18"/>
      <c r="T1316" s="18"/>
      <c r="U1316" s="18"/>
      <c r="V1316" s="18" t="str">
        <f>IF(ISBLANK('PLT Log'!V1326),"",'PLT Log'!V1326)</f>
        <v/>
      </c>
    </row>
    <row r="1317" spans="1:22" x14ac:dyDescent="0.25">
      <c r="A1317" s="9"/>
      <c r="B1317" s="9"/>
      <c r="C1317" s="20"/>
      <c r="D1317" s="18"/>
      <c r="F1317" s="18"/>
      <c r="G1317" s="18"/>
      <c r="H1317" s="18"/>
      <c r="I1317" s="18"/>
      <c r="J1317" s="18"/>
      <c r="K1317" s="18"/>
      <c r="L1317" s="18"/>
      <c r="M1317" s="18"/>
      <c r="N1317" s="18"/>
      <c r="O1317" s="18"/>
      <c r="P1317" s="18"/>
      <c r="Q1317" s="18"/>
      <c r="R1317" s="18"/>
      <c r="S1317" s="18"/>
      <c r="T1317" s="18"/>
      <c r="U1317" s="18"/>
      <c r="V1317" s="18" t="str">
        <f>IF(ISBLANK('PLT Log'!V1327),"",'PLT Log'!V1327)</f>
        <v/>
      </c>
    </row>
    <row r="1318" spans="1:22" x14ac:dyDescent="0.25">
      <c r="A1318" s="9"/>
      <c r="B1318" s="9"/>
      <c r="C1318" s="20"/>
      <c r="D1318" s="18"/>
      <c r="F1318" s="18"/>
      <c r="G1318" s="18"/>
      <c r="H1318" s="18"/>
      <c r="I1318" s="18"/>
      <c r="J1318" s="18"/>
      <c r="K1318" s="18"/>
      <c r="L1318" s="18"/>
      <c r="M1318" s="18"/>
      <c r="N1318" s="18"/>
      <c r="O1318" s="18"/>
      <c r="P1318" s="18"/>
      <c r="Q1318" s="18"/>
      <c r="R1318" s="18"/>
      <c r="S1318" s="18"/>
      <c r="T1318" s="18"/>
      <c r="U1318" s="18"/>
      <c r="V1318" s="18" t="str">
        <f>IF(ISBLANK('PLT Log'!V1328),"",'PLT Log'!V1328)</f>
        <v/>
      </c>
    </row>
    <row r="1319" spans="1:22" x14ac:dyDescent="0.25">
      <c r="A1319" s="9"/>
      <c r="B1319" s="9"/>
      <c r="C1319" s="20"/>
      <c r="D1319" s="18"/>
      <c r="F1319" s="18"/>
      <c r="G1319" s="18"/>
      <c r="H1319" s="18"/>
      <c r="I1319" s="18"/>
      <c r="J1319" s="18"/>
      <c r="K1319" s="18"/>
      <c r="L1319" s="18"/>
      <c r="M1319" s="18"/>
      <c r="N1319" s="18"/>
      <c r="O1319" s="18"/>
      <c r="P1319" s="18"/>
      <c r="Q1319" s="18"/>
      <c r="R1319" s="18"/>
      <c r="S1319" s="18"/>
      <c r="T1319" s="18"/>
      <c r="U1319" s="18"/>
      <c r="V1319" s="18" t="str">
        <f>IF(ISBLANK('PLT Log'!V1329),"",'PLT Log'!V1329)</f>
        <v/>
      </c>
    </row>
    <row r="1320" spans="1:22" x14ac:dyDescent="0.25">
      <c r="A1320" s="9"/>
      <c r="B1320" s="9"/>
      <c r="C1320" s="20"/>
      <c r="D1320" s="18"/>
      <c r="F1320" s="18"/>
      <c r="G1320" s="18"/>
      <c r="H1320" s="18"/>
      <c r="I1320" s="18"/>
      <c r="J1320" s="18"/>
      <c r="K1320" s="18"/>
      <c r="L1320" s="18"/>
      <c r="M1320" s="18"/>
      <c r="N1320" s="18"/>
      <c r="O1320" s="18"/>
      <c r="P1320" s="18"/>
      <c r="Q1320" s="18"/>
      <c r="R1320" s="18"/>
      <c r="S1320" s="18"/>
      <c r="T1320" s="18"/>
      <c r="U1320" s="18"/>
      <c r="V1320" s="18" t="str">
        <f>IF(ISBLANK('PLT Log'!V1330),"",'PLT Log'!V1330)</f>
        <v/>
      </c>
    </row>
    <row r="1321" spans="1:22" x14ac:dyDescent="0.25">
      <c r="A1321" s="9"/>
      <c r="B1321" s="9"/>
      <c r="C1321" s="20"/>
      <c r="D1321" s="18"/>
      <c r="F1321" s="18"/>
      <c r="G1321" s="18"/>
      <c r="H1321" s="18"/>
      <c r="I1321" s="18"/>
      <c r="J1321" s="18"/>
      <c r="K1321" s="18"/>
      <c r="L1321" s="18"/>
      <c r="M1321" s="18"/>
      <c r="N1321" s="18"/>
      <c r="O1321" s="18"/>
      <c r="P1321" s="18"/>
      <c r="Q1321" s="18"/>
      <c r="R1321" s="18"/>
      <c r="S1321" s="18"/>
      <c r="T1321" s="18"/>
      <c r="U1321" s="18"/>
      <c r="V1321" s="18" t="str">
        <f>IF(ISBLANK('PLT Log'!V1331),"",'PLT Log'!V1331)</f>
        <v/>
      </c>
    </row>
    <row r="1322" spans="1:22" x14ac:dyDescent="0.25">
      <c r="A1322" s="9"/>
      <c r="B1322" s="9"/>
      <c r="C1322" s="20"/>
      <c r="D1322" s="18"/>
      <c r="F1322" s="18"/>
      <c r="G1322" s="18"/>
      <c r="H1322" s="18"/>
      <c r="I1322" s="18"/>
      <c r="J1322" s="18"/>
      <c r="K1322" s="18"/>
      <c r="L1322" s="18"/>
      <c r="M1322" s="18"/>
      <c r="N1322" s="18"/>
      <c r="O1322" s="18"/>
      <c r="P1322" s="18"/>
      <c r="Q1322" s="18"/>
      <c r="R1322" s="18"/>
      <c r="S1322" s="18"/>
      <c r="T1322" s="18"/>
      <c r="U1322" s="18"/>
      <c r="V1322" s="18" t="str">
        <f>IF(ISBLANK('PLT Log'!V1332),"",'PLT Log'!V1332)</f>
        <v/>
      </c>
    </row>
    <row r="1323" spans="1:22" x14ac:dyDescent="0.25">
      <c r="A1323" s="9"/>
      <c r="B1323" s="9"/>
      <c r="C1323" s="20"/>
      <c r="D1323" s="18"/>
      <c r="F1323" s="18"/>
      <c r="G1323" s="18"/>
      <c r="H1323" s="18"/>
      <c r="I1323" s="18"/>
      <c r="J1323" s="18"/>
      <c r="K1323" s="18"/>
      <c r="L1323" s="18"/>
      <c r="M1323" s="18"/>
      <c r="N1323" s="18"/>
      <c r="O1323" s="18"/>
      <c r="P1323" s="18"/>
      <c r="Q1323" s="18"/>
      <c r="R1323" s="18"/>
      <c r="S1323" s="18"/>
      <c r="T1323" s="18"/>
      <c r="U1323" s="18"/>
      <c r="V1323" s="18" t="str">
        <f>IF(ISBLANK('PLT Log'!V1333),"",'PLT Log'!V1333)</f>
        <v/>
      </c>
    </row>
    <row r="1324" spans="1:22" x14ac:dyDescent="0.25">
      <c r="A1324" s="9"/>
      <c r="B1324" s="9"/>
      <c r="C1324" s="20"/>
      <c r="D1324" s="18"/>
      <c r="F1324" s="18"/>
      <c r="G1324" s="18"/>
      <c r="H1324" s="18"/>
      <c r="I1324" s="18"/>
      <c r="J1324" s="18"/>
      <c r="K1324" s="18"/>
      <c r="L1324" s="18"/>
      <c r="M1324" s="18"/>
      <c r="N1324" s="18"/>
      <c r="O1324" s="18"/>
      <c r="P1324" s="18"/>
      <c r="Q1324" s="18"/>
      <c r="R1324" s="18"/>
      <c r="S1324" s="18"/>
      <c r="T1324" s="18"/>
      <c r="U1324" s="18"/>
      <c r="V1324" s="18" t="str">
        <f>IF(ISBLANK('PLT Log'!V1334),"",'PLT Log'!V1334)</f>
        <v/>
      </c>
    </row>
    <row r="1325" spans="1:22" x14ac:dyDescent="0.25">
      <c r="A1325" s="9"/>
      <c r="B1325" s="9"/>
      <c r="C1325" s="20"/>
      <c r="D1325" s="18"/>
      <c r="F1325" s="18"/>
      <c r="G1325" s="18"/>
      <c r="H1325" s="18"/>
      <c r="I1325" s="18"/>
      <c r="J1325" s="18"/>
      <c r="K1325" s="18"/>
      <c r="L1325" s="18"/>
      <c r="M1325" s="18"/>
      <c r="N1325" s="18"/>
      <c r="O1325" s="18"/>
      <c r="P1325" s="18"/>
      <c r="Q1325" s="18"/>
      <c r="R1325" s="18"/>
      <c r="S1325" s="18"/>
      <c r="T1325" s="18"/>
      <c r="U1325" s="18"/>
      <c r="V1325" s="18" t="str">
        <f>IF(ISBLANK('PLT Log'!V1335),"",'PLT Log'!V1335)</f>
        <v/>
      </c>
    </row>
    <row r="1326" spans="1:22" x14ac:dyDescent="0.25">
      <c r="A1326" s="9"/>
      <c r="B1326" s="9"/>
      <c r="C1326" s="20"/>
      <c r="D1326" s="18"/>
      <c r="F1326" s="18"/>
      <c r="G1326" s="18"/>
      <c r="H1326" s="18"/>
      <c r="I1326" s="18"/>
      <c r="J1326" s="18"/>
      <c r="K1326" s="18"/>
      <c r="L1326" s="18"/>
      <c r="M1326" s="18"/>
      <c r="N1326" s="18"/>
      <c r="O1326" s="18"/>
      <c r="P1326" s="18"/>
      <c r="Q1326" s="18"/>
      <c r="R1326" s="18"/>
      <c r="S1326" s="18"/>
      <c r="T1326" s="18"/>
      <c r="U1326" s="18"/>
      <c r="V1326" s="18" t="str">
        <f>IF(ISBLANK('PLT Log'!V1336),"",'PLT Log'!V1336)</f>
        <v/>
      </c>
    </row>
    <row r="1327" spans="1:22" x14ac:dyDescent="0.25">
      <c r="A1327" s="9"/>
      <c r="B1327" s="9"/>
      <c r="C1327" s="20"/>
      <c r="D1327" s="18"/>
      <c r="F1327" s="18"/>
      <c r="G1327" s="18"/>
      <c r="H1327" s="18"/>
      <c r="I1327" s="18"/>
      <c r="J1327" s="18"/>
      <c r="K1327" s="18"/>
      <c r="L1327" s="18"/>
      <c r="M1327" s="18"/>
      <c r="N1327" s="18"/>
      <c r="O1327" s="18"/>
      <c r="P1327" s="18"/>
      <c r="Q1327" s="18"/>
      <c r="R1327" s="18"/>
      <c r="S1327" s="18"/>
      <c r="T1327" s="18"/>
      <c r="U1327" s="18"/>
      <c r="V1327" s="18" t="str">
        <f>IF(ISBLANK('PLT Log'!V1337),"",'PLT Log'!V1337)</f>
        <v/>
      </c>
    </row>
    <row r="1328" spans="1:22" x14ac:dyDescent="0.25">
      <c r="A1328" s="9"/>
      <c r="B1328" s="9"/>
      <c r="C1328" s="20"/>
      <c r="D1328" s="18"/>
      <c r="F1328" s="18"/>
      <c r="G1328" s="18"/>
      <c r="H1328" s="18"/>
      <c r="I1328" s="18"/>
      <c r="J1328" s="18"/>
      <c r="K1328" s="18"/>
      <c r="L1328" s="18"/>
      <c r="M1328" s="18"/>
      <c r="N1328" s="18"/>
      <c r="O1328" s="18"/>
      <c r="P1328" s="18"/>
      <c r="Q1328" s="18"/>
      <c r="R1328" s="18"/>
      <c r="S1328" s="18"/>
      <c r="T1328" s="18"/>
      <c r="U1328" s="18"/>
      <c r="V1328" s="18" t="str">
        <f>IF(ISBLANK('PLT Log'!V1338),"",'PLT Log'!V1338)</f>
        <v/>
      </c>
    </row>
    <row r="1329" spans="1:22" x14ac:dyDescent="0.25">
      <c r="A1329" s="9"/>
      <c r="B1329" s="9"/>
      <c r="C1329" s="20"/>
      <c r="D1329" s="18"/>
      <c r="F1329" s="18"/>
      <c r="G1329" s="18"/>
      <c r="H1329" s="18"/>
      <c r="I1329" s="18"/>
      <c r="J1329" s="18"/>
      <c r="K1329" s="18"/>
      <c r="L1329" s="18"/>
      <c r="M1329" s="18"/>
      <c r="N1329" s="18"/>
      <c r="O1329" s="18"/>
      <c r="P1329" s="18"/>
      <c r="Q1329" s="18"/>
      <c r="R1329" s="18"/>
      <c r="S1329" s="18"/>
      <c r="T1329" s="18"/>
      <c r="U1329" s="18"/>
      <c r="V1329" s="18" t="str">
        <f>IF(ISBLANK('PLT Log'!V1339),"",'PLT Log'!V1339)</f>
        <v/>
      </c>
    </row>
    <row r="1330" spans="1:22" x14ac:dyDescent="0.25">
      <c r="A1330" s="9"/>
      <c r="B1330" s="9"/>
      <c r="C1330" s="20"/>
      <c r="D1330" s="18"/>
      <c r="F1330" s="18"/>
      <c r="G1330" s="18"/>
      <c r="H1330" s="18"/>
      <c r="I1330" s="18"/>
      <c r="J1330" s="18"/>
      <c r="K1330" s="18"/>
      <c r="L1330" s="18"/>
      <c r="M1330" s="18"/>
      <c r="N1330" s="18"/>
      <c r="O1330" s="18"/>
      <c r="P1330" s="18"/>
      <c r="Q1330" s="18"/>
      <c r="R1330" s="18"/>
      <c r="S1330" s="18"/>
      <c r="T1330" s="18"/>
      <c r="U1330" s="18"/>
      <c r="V1330" s="18" t="str">
        <f>IF(ISBLANK('PLT Log'!V1340),"",'PLT Log'!V1340)</f>
        <v/>
      </c>
    </row>
    <row r="1331" spans="1:22" x14ac:dyDescent="0.25">
      <c r="A1331" s="9"/>
      <c r="B1331" s="9"/>
      <c r="C1331" s="20"/>
      <c r="D1331" s="18"/>
      <c r="F1331" s="18"/>
      <c r="G1331" s="18"/>
      <c r="H1331" s="18"/>
      <c r="I1331" s="18"/>
      <c r="J1331" s="18"/>
      <c r="K1331" s="18"/>
      <c r="L1331" s="18"/>
      <c r="M1331" s="18"/>
      <c r="N1331" s="18"/>
      <c r="O1331" s="18"/>
      <c r="P1331" s="18"/>
      <c r="Q1331" s="18"/>
      <c r="R1331" s="18"/>
      <c r="S1331" s="18"/>
      <c r="T1331" s="18"/>
      <c r="U1331" s="18"/>
      <c r="V1331" s="18" t="str">
        <f>IF(ISBLANK('PLT Log'!V1341),"",'PLT Log'!V1341)</f>
        <v/>
      </c>
    </row>
    <row r="1332" spans="1:22" x14ac:dyDescent="0.25">
      <c r="A1332" s="9"/>
      <c r="B1332" s="9"/>
      <c r="C1332" s="20"/>
      <c r="D1332" s="18"/>
      <c r="F1332" s="18"/>
      <c r="G1332" s="18"/>
      <c r="H1332" s="18"/>
      <c r="I1332" s="18"/>
      <c r="J1332" s="18"/>
      <c r="K1332" s="18"/>
      <c r="L1332" s="18"/>
      <c r="M1332" s="18"/>
      <c r="N1332" s="18"/>
      <c r="O1332" s="18"/>
      <c r="P1332" s="18"/>
      <c r="Q1332" s="18"/>
      <c r="R1332" s="18"/>
      <c r="S1332" s="18"/>
      <c r="T1332" s="18"/>
      <c r="U1332" s="18"/>
      <c r="V1332" s="18" t="str">
        <f>IF(ISBLANK('PLT Log'!V1342),"",'PLT Log'!V1342)</f>
        <v/>
      </c>
    </row>
    <row r="1333" spans="1:22" x14ac:dyDescent="0.25">
      <c r="A1333" s="9"/>
      <c r="B1333" s="9"/>
      <c r="C1333" s="20"/>
      <c r="D1333" s="18"/>
      <c r="F1333" s="18"/>
      <c r="G1333" s="18"/>
      <c r="H1333" s="18"/>
      <c r="I1333" s="18"/>
      <c r="J1333" s="18"/>
      <c r="K1333" s="18"/>
      <c r="L1333" s="18"/>
      <c r="M1333" s="18"/>
      <c r="N1333" s="18"/>
      <c r="O1333" s="18"/>
      <c r="P1333" s="18"/>
      <c r="Q1333" s="18"/>
      <c r="R1333" s="18"/>
      <c r="S1333" s="18"/>
      <c r="T1333" s="18"/>
      <c r="U1333" s="18"/>
      <c r="V1333" s="18" t="str">
        <f>IF(ISBLANK('PLT Log'!V1343),"",'PLT Log'!V1343)</f>
        <v/>
      </c>
    </row>
    <row r="1334" spans="1:22" x14ac:dyDescent="0.25">
      <c r="A1334" s="9"/>
      <c r="B1334" s="9"/>
      <c r="C1334" s="20"/>
      <c r="D1334" s="18"/>
      <c r="F1334" s="18"/>
      <c r="G1334" s="18"/>
      <c r="H1334" s="18"/>
      <c r="I1334" s="18"/>
      <c r="J1334" s="18"/>
      <c r="K1334" s="18"/>
      <c r="L1334" s="18"/>
      <c r="M1334" s="18"/>
      <c r="N1334" s="18"/>
      <c r="O1334" s="18"/>
      <c r="P1334" s="18"/>
      <c r="Q1334" s="18"/>
      <c r="R1334" s="18"/>
      <c r="S1334" s="18"/>
      <c r="T1334" s="18"/>
      <c r="U1334" s="18"/>
      <c r="V1334" s="18" t="str">
        <f>IF(ISBLANK('PLT Log'!V1344),"",'PLT Log'!V1344)</f>
        <v/>
      </c>
    </row>
    <row r="1335" spans="1:22" x14ac:dyDescent="0.25">
      <c r="A1335" s="9"/>
      <c r="B1335" s="9"/>
      <c r="C1335" s="20"/>
      <c r="D1335" s="18"/>
      <c r="F1335" s="18"/>
      <c r="G1335" s="18"/>
      <c r="H1335" s="18"/>
      <c r="I1335" s="18"/>
      <c r="J1335" s="18"/>
      <c r="K1335" s="18"/>
      <c r="L1335" s="18"/>
      <c r="M1335" s="18"/>
      <c r="N1335" s="18"/>
      <c r="O1335" s="18"/>
      <c r="P1335" s="18"/>
      <c r="Q1335" s="18"/>
      <c r="R1335" s="18"/>
      <c r="S1335" s="18"/>
      <c r="T1335" s="18"/>
      <c r="U1335" s="18"/>
      <c r="V1335" s="18" t="str">
        <f>IF(ISBLANK('PLT Log'!V1345),"",'PLT Log'!V1345)</f>
        <v/>
      </c>
    </row>
    <row r="1336" spans="1:22" x14ac:dyDescent="0.25">
      <c r="A1336" s="9"/>
      <c r="B1336" s="9"/>
      <c r="C1336" s="20"/>
      <c r="D1336" s="18"/>
      <c r="F1336" s="18"/>
      <c r="G1336" s="18"/>
      <c r="H1336" s="18"/>
      <c r="I1336" s="18"/>
      <c r="J1336" s="18"/>
      <c r="K1336" s="18"/>
      <c r="L1336" s="18"/>
      <c r="M1336" s="18"/>
      <c r="N1336" s="18"/>
      <c r="O1336" s="18"/>
      <c r="P1336" s="18"/>
      <c r="Q1336" s="18"/>
      <c r="R1336" s="18"/>
      <c r="S1336" s="18"/>
      <c r="T1336" s="18"/>
      <c r="U1336" s="18"/>
      <c r="V1336" s="18" t="str">
        <f>IF(ISBLANK('PLT Log'!V1346),"",'PLT Log'!V1346)</f>
        <v/>
      </c>
    </row>
    <row r="1337" spans="1:22" x14ac:dyDescent="0.25">
      <c r="A1337" s="9"/>
      <c r="B1337" s="9"/>
      <c r="C1337" s="20"/>
      <c r="D1337" s="18"/>
      <c r="F1337" s="18"/>
      <c r="G1337" s="18"/>
      <c r="H1337" s="18"/>
      <c r="I1337" s="18"/>
      <c r="J1337" s="18"/>
      <c r="K1337" s="18"/>
      <c r="L1337" s="18"/>
      <c r="M1337" s="18"/>
      <c r="N1337" s="18"/>
      <c r="O1337" s="18"/>
      <c r="P1337" s="18"/>
      <c r="Q1337" s="18"/>
      <c r="R1337" s="18"/>
      <c r="S1337" s="18"/>
      <c r="T1337" s="18"/>
      <c r="U1337" s="18"/>
      <c r="V1337" s="18" t="str">
        <f>IF(ISBLANK('PLT Log'!V1347),"",'PLT Log'!V1347)</f>
        <v/>
      </c>
    </row>
    <row r="1338" spans="1:22" x14ac:dyDescent="0.25">
      <c r="A1338" s="9"/>
      <c r="B1338" s="9"/>
      <c r="C1338" s="20"/>
      <c r="D1338" s="18"/>
      <c r="F1338" s="18"/>
      <c r="G1338" s="18"/>
      <c r="H1338" s="18"/>
      <c r="I1338" s="18"/>
      <c r="J1338" s="18"/>
      <c r="K1338" s="18"/>
      <c r="L1338" s="18"/>
      <c r="M1338" s="18"/>
      <c r="N1338" s="18"/>
      <c r="O1338" s="18"/>
      <c r="P1338" s="18"/>
      <c r="Q1338" s="18"/>
      <c r="R1338" s="18"/>
      <c r="S1338" s="18"/>
      <c r="T1338" s="18"/>
      <c r="U1338" s="18"/>
      <c r="V1338" s="18" t="str">
        <f>IF(ISBLANK('PLT Log'!V1348),"",'PLT Log'!V1348)</f>
        <v/>
      </c>
    </row>
    <row r="1339" spans="1:22" x14ac:dyDescent="0.25">
      <c r="A1339" s="9"/>
      <c r="B1339" s="9"/>
      <c r="C1339" s="20"/>
      <c r="D1339" s="18"/>
      <c r="F1339" s="18"/>
      <c r="G1339" s="18"/>
      <c r="H1339" s="18"/>
      <c r="I1339" s="18"/>
      <c r="J1339" s="18"/>
      <c r="K1339" s="18"/>
      <c r="L1339" s="18"/>
      <c r="M1339" s="18"/>
      <c r="N1339" s="18"/>
      <c r="O1339" s="18"/>
      <c r="P1339" s="18"/>
      <c r="Q1339" s="18"/>
      <c r="R1339" s="18"/>
      <c r="S1339" s="18"/>
      <c r="T1339" s="18"/>
      <c r="U1339" s="18"/>
      <c r="V1339" s="18" t="str">
        <f>IF(ISBLANK('PLT Log'!V1349),"",'PLT Log'!V1349)</f>
        <v/>
      </c>
    </row>
    <row r="1340" spans="1:22" x14ac:dyDescent="0.25">
      <c r="A1340" s="9"/>
      <c r="B1340" s="9"/>
      <c r="C1340" s="20"/>
      <c r="D1340" s="18"/>
      <c r="F1340" s="18"/>
      <c r="G1340" s="18"/>
      <c r="H1340" s="18"/>
      <c r="I1340" s="18"/>
      <c r="J1340" s="18"/>
      <c r="K1340" s="18"/>
      <c r="L1340" s="18"/>
      <c r="M1340" s="18"/>
      <c r="N1340" s="18"/>
      <c r="O1340" s="18"/>
      <c r="P1340" s="18"/>
      <c r="Q1340" s="18"/>
      <c r="R1340" s="18"/>
      <c r="S1340" s="18"/>
      <c r="T1340" s="18"/>
      <c r="U1340" s="18"/>
      <c r="V1340" s="18" t="str">
        <f>IF(ISBLANK('PLT Log'!V1350),"",'PLT Log'!V1350)</f>
        <v/>
      </c>
    </row>
    <row r="1341" spans="1:22" x14ac:dyDescent="0.25">
      <c r="A1341" s="9"/>
      <c r="B1341" s="9"/>
      <c r="C1341" s="20"/>
      <c r="D1341" s="18"/>
      <c r="F1341" s="18"/>
      <c r="G1341" s="18"/>
      <c r="H1341" s="18"/>
      <c r="I1341" s="18"/>
      <c r="J1341" s="18"/>
      <c r="K1341" s="18"/>
      <c r="L1341" s="18"/>
      <c r="M1341" s="18"/>
      <c r="N1341" s="18"/>
      <c r="O1341" s="18"/>
      <c r="P1341" s="18"/>
      <c r="Q1341" s="18"/>
      <c r="R1341" s="18"/>
      <c r="S1341" s="18"/>
      <c r="T1341" s="18"/>
      <c r="U1341" s="18"/>
      <c r="V1341" s="18" t="str">
        <f>IF(ISBLANK('PLT Log'!V1351),"",'PLT Log'!V1351)</f>
        <v/>
      </c>
    </row>
    <row r="1342" spans="1:22" x14ac:dyDescent="0.25">
      <c r="A1342" s="9"/>
      <c r="B1342" s="9"/>
      <c r="C1342" s="20"/>
      <c r="D1342" s="18"/>
      <c r="F1342" s="18"/>
      <c r="G1342" s="18"/>
      <c r="H1342" s="18"/>
      <c r="I1342" s="18"/>
      <c r="J1342" s="18"/>
      <c r="K1342" s="18"/>
      <c r="L1342" s="18"/>
      <c r="M1342" s="18"/>
      <c r="N1342" s="18"/>
      <c r="O1342" s="18"/>
      <c r="P1342" s="18"/>
      <c r="Q1342" s="18"/>
      <c r="R1342" s="18"/>
      <c r="S1342" s="18"/>
      <c r="T1342" s="18"/>
      <c r="U1342" s="18"/>
      <c r="V1342" s="18" t="str">
        <f>IF(ISBLANK('PLT Log'!V1352),"",'PLT Log'!V1352)</f>
        <v/>
      </c>
    </row>
    <row r="1343" spans="1:22" x14ac:dyDescent="0.25">
      <c r="A1343" s="9"/>
      <c r="B1343" s="9"/>
      <c r="C1343" s="20"/>
      <c r="D1343" s="18"/>
      <c r="F1343" s="18"/>
      <c r="G1343" s="18"/>
      <c r="H1343" s="18"/>
      <c r="I1343" s="18"/>
      <c r="J1343" s="18"/>
      <c r="K1343" s="18"/>
      <c r="L1343" s="18"/>
      <c r="M1343" s="18"/>
      <c r="N1343" s="18"/>
      <c r="O1343" s="18"/>
      <c r="P1343" s="18"/>
      <c r="Q1343" s="18"/>
      <c r="R1343" s="18"/>
      <c r="S1343" s="18"/>
      <c r="T1343" s="18"/>
      <c r="U1343" s="18"/>
      <c r="V1343" s="18" t="str">
        <f>IF(ISBLANK('PLT Log'!V1353),"",'PLT Log'!V1353)</f>
        <v/>
      </c>
    </row>
    <row r="1344" spans="1:22" x14ac:dyDescent="0.25">
      <c r="A1344" s="9"/>
      <c r="B1344" s="9"/>
      <c r="C1344" s="20"/>
      <c r="D1344" s="18"/>
      <c r="F1344" s="18"/>
      <c r="G1344" s="18"/>
      <c r="H1344" s="18"/>
      <c r="I1344" s="18"/>
      <c r="J1344" s="18"/>
      <c r="K1344" s="18"/>
      <c r="L1344" s="18"/>
      <c r="M1344" s="18"/>
      <c r="N1344" s="18"/>
      <c r="O1344" s="18"/>
      <c r="P1344" s="18"/>
      <c r="Q1344" s="18"/>
      <c r="R1344" s="18"/>
      <c r="S1344" s="18"/>
      <c r="T1344" s="18"/>
      <c r="U1344" s="18"/>
      <c r="V1344" s="18" t="str">
        <f>IF(ISBLANK('PLT Log'!V1354),"",'PLT Log'!V1354)</f>
        <v/>
      </c>
    </row>
    <row r="1345" spans="1:22" x14ac:dyDescent="0.25">
      <c r="A1345" s="9"/>
      <c r="B1345" s="9"/>
      <c r="C1345" s="20"/>
      <c r="D1345" s="18"/>
      <c r="F1345" s="18"/>
      <c r="G1345" s="18"/>
      <c r="H1345" s="18"/>
      <c r="I1345" s="18"/>
      <c r="J1345" s="18"/>
      <c r="K1345" s="18"/>
      <c r="L1345" s="18"/>
      <c r="M1345" s="18"/>
      <c r="N1345" s="18"/>
      <c r="O1345" s="18"/>
      <c r="P1345" s="18"/>
      <c r="Q1345" s="18"/>
      <c r="R1345" s="18"/>
      <c r="S1345" s="18"/>
      <c r="T1345" s="18"/>
      <c r="U1345" s="18"/>
      <c r="V1345" s="18" t="str">
        <f>IF(ISBLANK('PLT Log'!V1355),"",'PLT Log'!V1355)</f>
        <v/>
      </c>
    </row>
    <row r="1346" spans="1:22" x14ac:dyDescent="0.25">
      <c r="A1346" s="9"/>
      <c r="B1346" s="9"/>
      <c r="C1346" s="20"/>
      <c r="D1346" s="18"/>
      <c r="F1346" s="18"/>
      <c r="G1346" s="18"/>
      <c r="H1346" s="18"/>
      <c r="I1346" s="18"/>
      <c r="J1346" s="18"/>
      <c r="K1346" s="18"/>
      <c r="L1346" s="18"/>
      <c r="M1346" s="18"/>
      <c r="N1346" s="18"/>
      <c r="O1346" s="18"/>
      <c r="P1346" s="18"/>
      <c r="Q1346" s="18"/>
      <c r="R1346" s="18"/>
      <c r="S1346" s="18"/>
      <c r="T1346" s="18"/>
      <c r="U1346" s="18"/>
      <c r="V1346" s="18" t="str">
        <f>IF(ISBLANK('PLT Log'!V1356),"",'PLT Log'!V1356)</f>
        <v/>
      </c>
    </row>
    <row r="1347" spans="1:22" x14ac:dyDescent="0.25">
      <c r="A1347" s="9"/>
      <c r="B1347" s="9"/>
      <c r="C1347" s="20"/>
      <c r="D1347" s="18"/>
      <c r="F1347" s="18"/>
      <c r="G1347" s="18"/>
      <c r="H1347" s="18"/>
      <c r="I1347" s="18"/>
      <c r="J1347" s="18"/>
      <c r="K1347" s="18"/>
      <c r="L1347" s="18"/>
      <c r="M1347" s="18"/>
      <c r="N1347" s="18"/>
      <c r="O1347" s="18"/>
      <c r="P1347" s="18"/>
      <c r="Q1347" s="18"/>
      <c r="R1347" s="18"/>
      <c r="S1347" s="18"/>
      <c r="T1347" s="18"/>
      <c r="U1347" s="18"/>
      <c r="V1347" s="18" t="str">
        <f>IF(ISBLANK('PLT Log'!V1357),"",'PLT Log'!V1357)</f>
        <v/>
      </c>
    </row>
    <row r="1348" spans="1:22" x14ac:dyDescent="0.25">
      <c r="A1348" s="9"/>
      <c r="B1348" s="9"/>
      <c r="C1348" s="20"/>
      <c r="D1348" s="18"/>
      <c r="F1348" s="18"/>
      <c r="G1348" s="18"/>
      <c r="H1348" s="18"/>
      <c r="I1348" s="18"/>
      <c r="J1348" s="18"/>
      <c r="K1348" s="18"/>
      <c r="L1348" s="18"/>
      <c r="M1348" s="18"/>
      <c r="N1348" s="18"/>
      <c r="O1348" s="18"/>
      <c r="P1348" s="18"/>
      <c r="Q1348" s="18"/>
      <c r="R1348" s="18"/>
      <c r="S1348" s="18"/>
      <c r="T1348" s="18"/>
      <c r="U1348" s="18"/>
      <c r="V1348" s="18" t="str">
        <f>IF(ISBLANK('PLT Log'!V1358),"",'PLT Log'!V1358)</f>
        <v/>
      </c>
    </row>
    <row r="1349" spans="1:22" x14ac:dyDescent="0.25">
      <c r="A1349" s="9"/>
      <c r="B1349" s="9"/>
      <c r="C1349" s="20"/>
      <c r="D1349" s="18"/>
      <c r="F1349" s="18"/>
      <c r="G1349" s="18"/>
      <c r="H1349" s="18"/>
      <c r="I1349" s="18"/>
      <c r="J1349" s="18"/>
      <c r="K1349" s="18"/>
      <c r="L1349" s="18"/>
      <c r="M1349" s="18"/>
      <c r="N1349" s="18"/>
      <c r="O1349" s="18"/>
      <c r="P1349" s="18"/>
      <c r="Q1349" s="18"/>
      <c r="R1349" s="18"/>
      <c r="S1349" s="18"/>
      <c r="T1349" s="18"/>
      <c r="U1349" s="18"/>
      <c r="V1349" s="18" t="str">
        <f>IF(ISBLANK('PLT Log'!V1359),"",'PLT Log'!V1359)</f>
        <v/>
      </c>
    </row>
    <row r="1350" spans="1:22" x14ac:dyDescent="0.25">
      <c r="A1350" s="9"/>
      <c r="B1350" s="9"/>
      <c r="C1350" s="20"/>
      <c r="D1350" s="18"/>
      <c r="F1350" s="18"/>
      <c r="G1350" s="18"/>
      <c r="H1350" s="18"/>
      <c r="I1350" s="18"/>
      <c r="J1350" s="18"/>
      <c r="K1350" s="18"/>
      <c r="L1350" s="18"/>
      <c r="M1350" s="18"/>
      <c r="N1350" s="18"/>
      <c r="O1350" s="18"/>
      <c r="P1350" s="18"/>
      <c r="Q1350" s="18"/>
      <c r="R1350" s="18"/>
      <c r="S1350" s="18"/>
      <c r="T1350" s="18"/>
      <c r="U1350" s="18"/>
      <c r="V1350" s="18" t="str">
        <f>IF(ISBLANK('PLT Log'!V1360),"",'PLT Log'!V1360)</f>
        <v/>
      </c>
    </row>
    <row r="1351" spans="1:22" x14ac:dyDescent="0.25">
      <c r="A1351" s="9"/>
      <c r="B1351" s="9"/>
      <c r="C1351" s="20"/>
      <c r="D1351" s="18"/>
      <c r="F1351" s="18"/>
      <c r="G1351" s="18"/>
      <c r="H1351" s="18"/>
      <c r="I1351" s="18"/>
      <c r="J1351" s="18"/>
      <c r="K1351" s="18"/>
      <c r="L1351" s="18"/>
      <c r="M1351" s="18"/>
      <c r="N1351" s="18"/>
      <c r="O1351" s="18"/>
      <c r="P1351" s="18"/>
      <c r="Q1351" s="18"/>
      <c r="R1351" s="18"/>
      <c r="S1351" s="18"/>
      <c r="T1351" s="18"/>
      <c r="U1351" s="18"/>
      <c r="V1351" s="18" t="str">
        <f>IF(ISBLANK('PLT Log'!V1361),"",'PLT Log'!V1361)</f>
        <v/>
      </c>
    </row>
    <row r="1352" spans="1:22" x14ac:dyDescent="0.25">
      <c r="A1352" s="9"/>
      <c r="B1352" s="9"/>
      <c r="C1352" s="20"/>
      <c r="D1352" s="18"/>
      <c r="F1352" s="18"/>
      <c r="G1352" s="18"/>
      <c r="H1352" s="18"/>
      <c r="I1352" s="18"/>
      <c r="J1352" s="18"/>
      <c r="K1352" s="18"/>
      <c r="L1352" s="18"/>
      <c r="M1352" s="18"/>
      <c r="N1352" s="18"/>
      <c r="O1352" s="18"/>
      <c r="P1352" s="18"/>
      <c r="Q1352" s="18"/>
      <c r="R1352" s="18"/>
      <c r="S1352" s="18"/>
      <c r="T1352" s="18"/>
      <c r="U1352" s="18"/>
      <c r="V1352" s="18" t="str">
        <f>IF(ISBLANK('PLT Log'!V1362),"",'PLT Log'!V1362)</f>
        <v/>
      </c>
    </row>
    <row r="1353" spans="1:22" x14ac:dyDescent="0.25">
      <c r="A1353" s="9"/>
      <c r="B1353" s="9"/>
      <c r="C1353" s="20"/>
      <c r="D1353" s="18"/>
      <c r="F1353" s="18"/>
      <c r="G1353" s="18"/>
      <c r="H1353" s="18"/>
      <c r="I1353" s="18"/>
      <c r="J1353" s="18"/>
      <c r="K1353" s="18"/>
      <c r="L1353" s="18"/>
      <c r="M1353" s="18"/>
      <c r="N1353" s="18"/>
      <c r="O1353" s="18"/>
      <c r="P1353" s="18"/>
      <c r="Q1353" s="18"/>
      <c r="R1353" s="18"/>
      <c r="S1353" s="18"/>
      <c r="T1353" s="18"/>
      <c r="U1353" s="18"/>
      <c r="V1353" s="18" t="str">
        <f>IF(ISBLANK('PLT Log'!V1363),"",'PLT Log'!V1363)</f>
        <v/>
      </c>
    </row>
    <row r="1354" spans="1:22" x14ac:dyDescent="0.25">
      <c r="A1354" s="9"/>
      <c r="B1354" s="9"/>
      <c r="C1354" s="20"/>
      <c r="D1354" s="18"/>
      <c r="F1354" s="18"/>
      <c r="G1354" s="18"/>
      <c r="H1354" s="18"/>
      <c r="I1354" s="18"/>
      <c r="J1354" s="18"/>
      <c r="K1354" s="18"/>
      <c r="L1354" s="18"/>
      <c r="M1354" s="18"/>
      <c r="N1354" s="18"/>
      <c r="O1354" s="18"/>
      <c r="P1354" s="18"/>
      <c r="Q1354" s="18"/>
      <c r="R1354" s="18"/>
      <c r="S1354" s="18"/>
      <c r="T1354" s="18"/>
      <c r="U1354" s="18"/>
      <c r="V1354" s="18" t="str">
        <f>IF(ISBLANK('PLT Log'!V1364),"",'PLT Log'!V1364)</f>
        <v/>
      </c>
    </row>
    <row r="1355" spans="1:22" x14ac:dyDescent="0.25">
      <c r="A1355" s="9"/>
      <c r="B1355" s="9"/>
      <c r="C1355" s="20"/>
      <c r="D1355" s="18"/>
      <c r="F1355" s="18"/>
      <c r="G1355" s="18"/>
      <c r="H1355" s="18"/>
      <c r="I1355" s="18"/>
      <c r="J1355" s="18"/>
      <c r="K1355" s="18"/>
      <c r="L1355" s="18"/>
      <c r="M1355" s="18"/>
      <c r="N1355" s="18"/>
      <c r="O1355" s="18"/>
      <c r="P1355" s="18"/>
      <c r="Q1355" s="18"/>
      <c r="R1355" s="18"/>
      <c r="S1355" s="18"/>
      <c r="T1355" s="18"/>
      <c r="U1355" s="18"/>
      <c r="V1355" s="18" t="str">
        <f>IF(ISBLANK('PLT Log'!V1365),"",'PLT Log'!V1365)</f>
        <v/>
      </c>
    </row>
    <row r="1356" spans="1:22" x14ac:dyDescent="0.25">
      <c r="A1356" s="9"/>
      <c r="B1356" s="9"/>
      <c r="C1356" s="20"/>
      <c r="D1356" s="18"/>
      <c r="F1356" s="18"/>
      <c r="G1356" s="18"/>
      <c r="H1356" s="18"/>
      <c r="I1356" s="18"/>
      <c r="J1356" s="18"/>
      <c r="K1356" s="18"/>
      <c r="L1356" s="18"/>
      <c r="M1356" s="18"/>
      <c r="N1356" s="18"/>
      <c r="O1356" s="18"/>
      <c r="P1356" s="18"/>
      <c r="Q1356" s="18"/>
      <c r="R1356" s="18"/>
      <c r="S1356" s="18"/>
      <c r="T1356" s="18"/>
      <c r="U1356" s="18"/>
      <c r="V1356" s="18" t="str">
        <f>IF(ISBLANK('PLT Log'!V1366),"",'PLT Log'!V1366)</f>
        <v/>
      </c>
    </row>
    <row r="1357" spans="1:22" x14ac:dyDescent="0.25">
      <c r="A1357" s="9"/>
      <c r="B1357" s="9"/>
      <c r="C1357" s="20"/>
      <c r="D1357" s="18"/>
      <c r="F1357" s="18"/>
      <c r="G1357" s="18"/>
      <c r="H1357" s="18"/>
      <c r="I1357" s="18"/>
      <c r="J1357" s="18"/>
      <c r="K1357" s="18"/>
      <c r="L1357" s="18"/>
      <c r="M1357" s="18"/>
      <c r="N1357" s="18"/>
      <c r="O1357" s="18"/>
      <c r="P1357" s="18"/>
      <c r="Q1357" s="18"/>
      <c r="R1357" s="18"/>
      <c r="S1357" s="18"/>
      <c r="T1357" s="18"/>
      <c r="U1357" s="18"/>
      <c r="V1357" s="18" t="str">
        <f>IF(ISBLANK('PLT Log'!V1367),"",'PLT Log'!V1367)</f>
        <v/>
      </c>
    </row>
    <row r="1358" spans="1:22" x14ac:dyDescent="0.25">
      <c r="A1358" s="9"/>
      <c r="B1358" s="9"/>
      <c r="C1358" s="20"/>
      <c r="D1358" s="18"/>
      <c r="F1358" s="18"/>
      <c r="G1358" s="18"/>
      <c r="H1358" s="18"/>
      <c r="I1358" s="18"/>
      <c r="J1358" s="18"/>
      <c r="K1358" s="18"/>
      <c r="L1358" s="18"/>
      <c r="M1358" s="18"/>
      <c r="N1358" s="18"/>
      <c r="O1358" s="18"/>
      <c r="P1358" s="18"/>
      <c r="Q1358" s="18"/>
      <c r="R1358" s="18"/>
      <c r="S1358" s="18"/>
      <c r="T1358" s="18"/>
      <c r="U1358" s="18"/>
      <c r="V1358" s="18" t="str">
        <f>IF(ISBLANK('PLT Log'!V1368),"",'PLT Log'!V1368)</f>
        <v/>
      </c>
    </row>
    <row r="1359" spans="1:22" x14ac:dyDescent="0.25">
      <c r="A1359" s="9"/>
      <c r="B1359" s="9"/>
      <c r="C1359" s="20"/>
      <c r="D1359" s="18"/>
      <c r="F1359" s="18"/>
      <c r="G1359" s="18"/>
      <c r="H1359" s="18"/>
      <c r="I1359" s="18"/>
      <c r="J1359" s="18"/>
      <c r="K1359" s="18"/>
      <c r="L1359" s="18"/>
      <c r="M1359" s="18"/>
      <c r="N1359" s="18"/>
      <c r="O1359" s="18"/>
      <c r="P1359" s="18"/>
      <c r="Q1359" s="18"/>
      <c r="R1359" s="18"/>
      <c r="S1359" s="18"/>
      <c r="T1359" s="18"/>
      <c r="U1359" s="18"/>
      <c r="V1359" s="18" t="str">
        <f>IF(ISBLANK('PLT Log'!V1369),"",'PLT Log'!V1369)</f>
        <v/>
      </c>
    </row>
    <row r="1360" spans="1:22" x14ac:dyDescent="0.25">
      <c r="A1360" s="9"/>
      <c r="B1360" s="9"/>
      <c r="C1360" s="20"/>
      <c r="D1360" s="18"/>
      <c r="F1360" s="18"/>
      <c r="G1360" s="18"/>
      <c r="H1360" s="18"/>
      <c r="I1360" s="18"/>
      <c r="J1360" s="18"/>
      <c r="K1360" s="18"/>
      <c r="L1360" s="18"/>
      <c r="M1360" s="18"/>
      <c r="N1360" s="18"/>
      <c r="O1360" s="18"/>
      <c r="P1360" s="18"/>
      <c r="Q1360" s="18"/>
      <c r="R1360" s="18"/>
      <c r="S1360" s="18"/>
      <c r="T1360" s="18"/>
      <c r="U1360" s="18"/>
      <c r="V1360" s="18" t="str">
        <f>IF(ISBLANK('PLT Log'!V1370),"",'PLT Log'!V1370)</f>
        <v/>
      </c>
    </row>
    <row r="1361" spans="1:22" x14ac:dyDescent="0.25">
      <c r="A1361" s="9"/>
      <c r="B1361" s="9"/>
      <c r="C1361" s="20"/>
      <c r="D1361" s="18"/>
      <c r="F1361" s="18"/>
      <c r="G1361" s="18"/>
      <c r="H1361" s="18"/>
      <c r="I1361" s="18"/>
      <c r="J1361" s="18"/>
      <c r="K1361" s="18"/>
      <c r="L1361" s="18"/>
      <c r="M1361" s="18"/>
      <c r="N1361" s="18"/>
      <c r="O1361" s="18"/>
      <c r="P1361" s="18"/>
      <c r="Q1361" s="18"/>
      <c r="R1361" s="18"/>
      <c r="S1361" s="18"/>
      <c r="T1361" s="18"/>
      <c r="U1361" s="18"/>
      <c r="V1361" s="18" t="str">
        <f>IF(ISBLANK('PLT Log'!V1371),"",'PLT Log'!V1371)</f>
        <v/>
      </c>
    </row>
    <row r="1362" spans="1:22" x14ac:dyDescent="0.25">
      <c r="A1362" s="9"/>
      <c r="B1362" s="9"/>
      <c r="C1362" s="20"/>
      <c r="D1362" s="18"/>
      <c r="F1362" s="18"/>
      <c r="G1362" s="18"/>
      <c r="H1362" s="18"/>
      <c r="I1362" s="18"/>
      <c r="J1362" s="18"/>
      <c r="K1362" s="18"/>
      <c r="L1362" s="18"/>
      <c r="M1362" s="18"/>
      <c r="N1362" s="18"/>
      <c r="O1362" s="18"/>
      <c r="P1362" s="18"/>
      <c r="Q1362" s="18"/>
      <c r="R1362" s="18"/>
      <c r="S1362" s="18"/>
      <c r="T1362" s="18"/>
      <c r="U1362" s="18"/>
      <c r="V1362" s="18" t="str">
        <f>IF(ISBLANK('PLT Log'!V1372),"",'PLT Log'!V1372)</f>
        <v/>
      </c>
    </row>
    <row r="1363" spans="1:22" x14ac:dyDescent="0.25">
      <c r="A1363" s="9"/>
      <c r="B1363" s="9"/>
      <c r="C1363" s="20"/>
      <c r="D1363" s="18"/>
      <c r="F1363" s="18"/>
      <c r="G1363" s="18"/>
      <c r="H1363" s="18"/>
      <c r="I1363" s="18"/>
      <c r="J1363" s="18"/>
      <c r="K1363" s="18"/>
      <c r="L1363" s="18"/>
      <c r="M1363" s="18"/>
      <c r="N1363" s="18"/>
      <c r="O1363" s="18"/>
      <c r="P1363" s="18"/>
      <c r="Q1363" s="18"/>
      <c r="R1363" s="18"/>
      <c r="S1363" s="18"/>
      <c r="T1363" s="18"/>
      <c r="U1363" s="18"/>
      <c r="V1363" s="18" t="str">
        <f>IF(ISBLANK('PLT Log'!V1373),"",'PLT Log'!V1373)</f>
        <v/>
      </c>
    </row>
    <row r="1364" spans="1:22" x14ac:dyDescent="0.25">
      <c r="A1364" s="9"/>
      <c r="B1364" s="9"/>
      <c r="C1364" s="20"/>
      <c r="D1364" s="18"/>
      <c r="F1364" s="18"/>
      <c r="G1364" s="18"/>
      <c r="H1364" s="18"/>
      <c r="I1364" s="18"/>
      <c r="J1364" s="18"/>
      <c r="K1364" s="18"/>
      <c r="L1364" s="18"/>
      <c r="M1364" s="18"/>
      <c r="N1364" s="18"/>
      <c r="O1364" s="18"/>
      <c r="P1364" s="18"/>
      <c r="Q1364" s="18"/>
      <c r="R1364" s="18"/>
      <c r="S1364" s="18"/>
      <c r="T1364" s="18"/>
      <c r="U1364" s="18"/>
      <c r="V1364" s="18" t="str">
        <f>IF(ISBLANK('PLT Log'!V1374),"",'PLT Log'!V1374)</f>
        <v/>
      </c>
    </row>
    <row r="1365" spans="1:22" x14ac:dyDescent="0.25">
      <c r="A1365" s="9"/>
      <c r="B1365" s="9"/>
      <c r="C1365" s="20"/>
      <c r="D1365" s="18"/>
      <c r="F1365" s="18"/>
      <c r="G1365" s="18"/>
      <c r="H1365" s="18"/>
      <c r="I1365" s="18"/>
      <c r="J1365" s="18"/>
      <c r="K1365" s="18"/>
      <c r="L1365" s="18"/>
      <c r="M1365" s="18"/>
      <c r="N1365" s="18"/>
      <c r="O1365" s="18"/>
      <c r="P1365" s="18"/>
      <c r="Q1365" s="18"/>
      <c r="R1365" s="18"/>
      <c r="S1365" s="18"/>
      <c r="T1365" s="18"/>
      <c r="U1365" s="18"/>
      <c r="V1365" s="18" t="str">
        <f>IF(ISBLANK('PLT Log'!V1375),"",'PLT Log'!V1375)</f>
        <v/>
      </c>
    </row>
    <row r="1366" spans="1:22" x14ac:dyDescent="0.25">
      <c r="A1366" s="9"/>
      <c r="B1366" s="9"/>
      <c r="C1366" s="20"/>
      <c r="D1366" s="18"/>
      <c r="F1366" s="18"/>
      <c r="G1366" s="18"/>
      <c r="H1366" s="18"/>
      <c r="I1366" s="18"/>
      <c r="J1366" s="18"/>
      <c r="K1366" s="18"/>
      <c r="L1366" s="18"/>
      <c r="M1366" s="18"/>
      <c r="N1366" s="18"/>
      <c r="O1366" s="18"/>
      <c r="P1366" s="18"/>
      <c r="Q1366" s="18"/>
      <c r="R1366" s="18"/>
      <c r="S1366" s="18"/>
      <c r="T1366" s="18"/>
      <c r="U1366" s="18"/>
      <c r="V1366" s="18" t="str">
        <f>IF(ISBLANK('PLT Log'!V1376),"",'PLT Log'!V1376)</f>
        <v/>
      </c>
    </row>
    <row r="1367" spans="1:22" x14ac:dyDescent="0.25">
      <c r="A1367" s="9"/>
      <c r="B1367" s="9"/>
      <c r="C1367" s="20"/>
      <c r="D1367" s="18"/>
      <c r="F1367" s="18"/>
      <c r="G1367" s="18"/>
      <c r="H1367" s="18"/>
      <c r="I1367" s="18"/>
      <c r="J1367" s="18"/>
      <c r="K1367" s="18"/>
      <c r="L1367" s="18"/>
      <c r="M1367" s="18"/>
      <c r="N1367" s="18"/>
      <c r="O1367" s="18"/>
      <c r="P1367" s="18"/>
      <c r="Q1367" s="18"/>
      <c r="R1367" s="18"/>
      <c r="S1367" s="18"/>
      <c r="T1367" s="18"/>
      <c r="U1367" s="18"/>
      <c r="V1367" s="18" t="str">
        <f>IF(ISBLANK('PLT Log'!V1377),"",'PLT Log'!V1377)</f>
        <v/>
      </c>
    </row>
    <row r="1368" spans="1:22" x14ac:dyDescent="0.25">
      <c r="A1368" s="9"/>
      <c r="B1368" s="9"/>
      <c r="C1368" s="20"/>
      <c r="D1368" s="18"/>
      <c r="F1368" s="18"/>
      <c r="G1368" s="18"/>
      <c r="H1368" s="18"/>
      <c r="I1368" s="18"/>
      <c r="J1368" s="18"/>
      <c r="K1368" s="18"/>
      <c r="L1368" s="18"/>
      <c r="M1368" s="18"/>
      <c r="N1368" s="18"/>
      <c r="O1368" s="18"/>
      <c r="P1368" s="18"/>
      <c r="Q1368" s="18"/>
      <c r="R1368" s="18"/>
      <c r="S1368" s="18"/>
      <c r="T1368" s="18"/>
      <c r="U1368" s="18"/>
      <c r="V1368" s="18" t="str">
        <f>IF(ISBLANK('PLT Log'!V1378),"",'PLT Log'!V1378)</f>
        <v/>
      </c>
    </row>
    <row r="1369" spans="1:22" x14ac:dyDescent="0.25">
      <c r="A1369" s="9"/>
      <c r="B1369" s="9"/>
      <c r="C1369" s="20"/>
      <c r="D1369" s="18"/>
      <c r="F1369" s="18"/>
      <c r="G1369" s="18"/>
      <c r="H1369" s="18"/>
      <c r="I1369" s="18"/>
      <c r="J1369" s="18"/>
      <c r="K1369" s="18"/>
      <c r="L1369" s="18"/>
      <c r="M1369" s="18"/>
      <c r="N1369" s="18"/>
      <c r="O1369" s="18"/>
      <c r="P1369" s="18"/>
      <c r="Q1369" s="18"/>
      <c r="R1369" s="18"/>
      <c r="S1369" s="18"/>
      <c r="T1369" s="18"/>
      <c r="U1369" s="18"/>
      <c r="V1369" s="18" t="str">
        <f>IF(ISBLANK('PLT Log'!V1379),"",'PLT Log'!V1379)</f>
        <v/>
      </c>
    </row>
    <row r="1370" spans="1:22" x14ac:dyDescent="0.25">
      <c r="A1370" s="9"/>
      <c r="B1370" s="9"/>
      <c r="C1370" s="20"/>
      <c r="D1370" s="18"/>
      <c r="F1370" s="18"/>
      <c r="G1370" s="18"/>
      <c r="H1370" s="18"/>
      <c r="I1370" s="18"/>
      <c r="J1370" s="18"/>
      <c r="K1370" s="18"/>
      <c r="L1370" s="18"/>
      <c r="M1370" s="18"/>
      <c r="N1370" s="18"/>
      <c r="O1370" s="18"/>
      <c r="P1370" s="18"/>
      <c r="Q1370" s="18"/>
      <c r="R1370" s="18"/>
      <c r="S1370" s="18"/>
      <c r="T1370" s="18"/>
      <c r="U1370" s="18"/>
      <c r="V1370" s="18" t="str">
        <f>IF(ISBLANK('PLT Log'!V1380),"",'PLT Log'!V1380)</f>
        <v/>
      </c>
    </row>
    <row r="1371" spans="1:22" x14ac:dyDescent="0.25">
      <c r="A1371" s="9"/>
      <c r="B1371" s="9"/>
      <c r="C1371" s="20"/>
      <c r="D1371" s="18"/>
      <c r="F1371" s="18"/>
      <c r="G1371" s="18"/>
      <c r="H1371" s="18"/>
      <c r="I1371" s="18"/>
      <c r="J1371" s="18"/>
      <c r="K1371" s="18"/>
      <c r="L1371" s="18"/>
      <c r="M1371" s="18"/>
      <c r="N1371" s="18"/>
      <c r="O1371" s="18"/>
      <c r="P1371" s="18"/>
      <c r="Q1371" s="18"/>
      <c r="R1371" s="18"/>
      <c r="S1371" s="18"/>
      <c r="T1371" s="18"/>
      <c r="U1371" s="18"/>
      <c r="V1371" s="18" t="str">
        <f>IF(ISBLANK('PLT Log'!V1381),"",'PLT Log'!V1381)</f>
        <v/>
      </c>
    </row>
    <row r="1372" spans="1:22" x14ac:dyDescent="0.25">
      <c r="A1372" s="9"/>
      <c r="B1372" s="9"/>
      <c r="C1372" s="20"/>
      <c r="D1372" s="18"/>
      <c r="F1372" s="18"/>
      <c r="G1372" s="18"/>
      <c r="H1372" s="18"/>
      <c r="I1372" s="18"/>
      <c r="J1372" s="18"/>
      <c r="K1372" s="18"/>
      <c r="L1372" s="18"/>
      <c r="M1372" s="18"/>
      <c r="N1372" s="18"/>
      <c r="O1372" s="18"/>
      <c r="P1372" s="18"/>
      <c r="Q1372" s="18"/>
      <c r="R1372" s="18"/>
      <c r="S1372" s="18"/>
      <c r="T1372" s="18"/>
      <c r="U1372" s="18"/>
      <c r="V1372" s="18" t="str">
        <f>IF(ISBLANK('PLT Log'!V1382),"",'PLT Log'!V1382)</f>
        <v/>
      </c>
    </row>
    <row r="1373" spans="1:22" x14ac:dyDescent="0.25">
      <c r="A1373" s="9"/>
      <c r="B1373" s="9"/>
      <c r="C1373" s="20"/>
      <c r="D1373" s="18"/>
      <c r="F1373" s="18"/>
      <c r="G1373" s="18"/>
      <c r="H1373" s="18"/>
      <c r="I1373" s="18"/>
      <c r="J1373" s="18"/>
      <c r="K1373" s="18"/>
      <c r="L1373" s="18"/>
      <c r="M1373" s="18"/>
      <c r="N1373" s="18"/>
      <c r="O1373" s="18"/>
      <c r="P1373" s="18"/>
      <c r="Q1373" s="18"/>
      <c r="R1373" s="18"/>
      <c r="S1373" s="18"/>
      <c r="T1373" s="18"/>
      <c r="U1373" s="18"/>
      <c r="V1373" s="18" t="str">
        <f>IF(ISBLANK('PLT Log'!V1383),"",'PLT Log'!V1383)</f>
        <v/>
      </c>
    </row>
    <row r="1374" spans="1:22" x14ac:dyDescent="0.25">
      <c r="A1374" s="9"/>
      <c r="B1374" s="9"/>
      <c r="C1374" s="20"/>
      <c r="D1374" s="18"/>
      <c r="F1374" s="18"/>
      <c r="G1374" s="18"/>
      <c r="H1374" s="18"/>
      <c r="I1374" s="18"/>
      <c r="J1374" s="18"/>
      <c r="K1374" s="18"/>
      <c r="L1374" s="18"/>
      <c r="M1374" s="18"/>
      <c r="N1374" s="18"/>
      <c r="O1374" s="18"/>
      <c r="P1374" s="18"/>
      <c r="Q1374" s="18"/>
      <c r="R1374" s="18"/>
      <c r="S1374" s="18"/>
      <c r="T1374" s="18"/>
      <c r="U1374" s="18"/>
      <c r="V1374" s="18" t="str">
        <f>IF(ISBLANK('PLT Log'!V1384),"",'PLT Log'!V1384)</f>
        <v/>
      </c>
    </row>
    <row r="1375" spans="1:22" x14ac:dyDescent="0.25">
      <c r="A1375" s="9"/>
      <c r="B1375" s="9"/>
      <c r="C1375" s="20"/>
      <c r="D1375" s="18"/>
      <c r="F1375" s="18"/>
      <c r="G1375" s="18"/>
      <c r="H1375" s="18"/>
      <c r="I1375" s="18"/>
      <c r="J1375" s="18"/>
      <c r="K1375" s="18"/>
      <c r="L1375" s="18"/>
      <c r="M1375" s="18"/>
      <c r="N1375" s="18"/>
      <c r="O1375" s="18"/>
      <c r="P1375" s="18"/>
      <c r="Q1375" s="18"/>
      <c r="R1375" s="18"/>
      <c r="S1375" s="18"/>
      <c r="T1375" s="18"/>
      <c r="U1375" s="18"/>
      <c r="V1375" s="18" t="str">
        <f>IF(ISBLANK('PLT Log'!V1385),"",'PLT Log'!V1385)</f>
        <v/>
      </c>
    </row>
    <row r="1376" spans="1:22" x14ac:dyDescent="0.25">
      <c r="A1376" s="9"/>
      <c r="B1376" s="9"/>
      <c r="C1376" s="20"/>
      <c r="D1376" s="18"/>
      <c r="F1376" s="18"/>
      <c r="G1376" s="18"/>
      <c r="H1376" s="18"/>
      <c r="I1376" s="18"/>
      <c r="J1376" s="18"/>
      <c r="K1376" s="18"/>
      <c r="L1376" s="18"/>
      <c r="M1376" s="18"/>
      <c r="N1376" s="18"/>
      <c r="O1376" s="18"/>
      <c r="P1376" s="18"/>
      <c r="Q1376" s="18"/>
      <c r="R1376" s="18"/>
      <c r="S1376" s="18"/>
      <c r="T1376" s="18"/>
      <c r="U1376" s="18"/>
      <c r="V1376" s="18" t="str">
        <f>IF(ISBLANK('PLT Log'!V1386),"",'PLT Log'!V1386)</f>
        <v/>
      </c>
    </row>
    <row r="1377" spans="1:22" x14ac:dyDescent="0.25">
      <c r="A1377" s="9"/>
      <c r="B1377" s="9"/>
      <c r="C1377" s="20"/>
      <c r="D1377" s="18"/>
      <c r="F1377" s="18"/>
      <c r="G1377" s="18"/>
      <c r="H1377" s="18"/>
      <c r="I1377" s="18"/>
      <c r="J1377" s="18"/>
      <c r="K1377" s="18"/>
      <c r="L1377" s="18"/>
      <c r="M1377" s="18"/>
      <c r="N1377" s="18"/>
      <c r="O1377" s="18"/>
      <c r="P1377" s="18"/>
      <c r="Q1377" s="18"/>
      <c r="R1377" s="18"/>
      <c r="S1377" s="18"/>
      <c r="T1377" s="18"/>
      <c r="U1377" s="18"/>
      <c r="V1377" s="18" t="str">
        <f>IF(ISBLANK('PLT Log'!V1387),"",'PLT Log'!V1387)</f>
        <v/>
      </c>
    </row>
    <row r="1378" spans="1:22" x14ac:dyDescent="0.25">
      <c r="A1378" s="9"/>
      <c r="B1378" s="9"/>
      <c r="C1378" s="20"/>
      <c r="D1378" s="18"/>
      <c r="F1378" s="18"/>
      <c r="G1378" s="18"/>
      <c r="H1378" s="18"/>
      <c r="I1378" s="18"/>
      <c r="J1378" s="18"/>
      <c r="K1378" s="18"/>
      <c r="L1378" s="18"/>
      <c r="M1378" s="18"/>
      <c r="N1378" s="18"/>
      <c r="O1378" s="18"/>
      <c r="P1378" s="18"/>
      <c r="Q1378" s="18"/>
      <c r="R1378" s="18"/>
      <c r="S1378" s="18"/>
      <c r="T1378" s="18"/>
      <c r="U1378" s="18"/>
      <c r="V1378" s="18" t="str">
        <f>IF(ISBLANK('PLT Log'!V1388),"",'PLT Log'!V1388)</f>
        <v/>
      </c>
    </row>
    <row r="1379" spans="1:22" x14ac:dyDescent="0.25">
      <c r="A1379" s="9"/>
      <c r="B1379" s="9"/>
      <c r="C1379" s="20"/>
      <c r="D1379" s="18"/>
      <c r="F1379" s="18"/>
      <c r="G1379" s="18"/>
      <c r="H1379" s="18"/>
      <c r="I1379" s="18"/>
      <c r="J1379" s="18"/>
      <c r="K1379" s="18"/>
      <c r="L1379" s="18"/>
      <c r="M1379" s="18"/>
      <c r="N1379" s="18"/>
      <c r="O1379" s="18"/>
      <c r="P1379" s="18"/>
      <c r="Q1379" s="18"/>
      <c r="R1379" s="18"/>
      <c r="S1379" s="18"/>
      <c r="T1379" s="18"/>
      <c r="U1379" s="18"/>
      <c r="V1379" s="18" t="str">
        <f>IF(ISBLANK('PLT Log'!V1389),"",'PLT Log'!V1389)</f>
        <v/>
      </c>
    </row>
    <row r="1380" spans="1:22" x14ac:dyDescent="0.25">
      <c r="A1380" s="9"/>
      <c r="B1380" s="9"/>
      <c r="C1380" s="20"/>
      <c r="D1380" s="18"/>
      <c r="F1380" s="18"/>
      <c r="G1380" s="18"/>
      <c r="H1380" s="18"/>
      <c r="I1380" s="18"/>
      <c r="J1380" s="18"/>
      <c r="K1380" s="18"/>
      <c r="L1380" s="18"/>
      <c r="M1380" s="18"/>
      <c r="N1380" s="18"/>
      <c r="O1380" s="18"/>
      <c r="P1380" s="18"/>
      <c r="Q1380" s="18"/>
      <c r="R1380" s="18"/>
      <c r="S1380" s="18"/>
      <c r="T1380" s="18"/>
      <c r="U1380" s="18"/>
      <c r="V1380" s="18" t="str">
        <f>IF(ISBLANK('PLT Log'!V1390),"",'PLT Log'!V1390)</f>
        <v/>
      </c>
    </row>
    <row r="1381" spans="1:22" x14ac:dyDescent="0.25">
      <c r="A1381" s="9"/>
      <c r="B1381" s="9"/>
      <c r="C1381" s="20"/>
      <c r="D1381" s="18"/>
      <c r="F1381" s="18"/>
      <c r="G1381" s="18"/>
      <c r="H1381" s="18"/>
      <c r="I1381" s="18"/>
      <c r="J1381" s="18"/>
      <c r="K1381" s="18"/>
      <c r="L1381" s="18"/>
      <c r="M1381" s="18"/>
      <c r="N1381" s="18"/>
      <c r="O1381" s="18"/>
      <c r="P1381" s="18"/>
      <c r="Q1381" s="18"/>
      <c r="R1381" s="18"/>
      <c r="S1381" s="18"/>
      <c r="T1381" s="18"/>
      <c r="U1381" s="18"/>
      <c r="V1381" s="18" t="str">
        <f>IF(ISBLANK('PLT Log'!V1391),"",'PLT Log'!V1391)</f>
        <v/>
      </c>
    </row>
    <row r="1382" spans="1:22" x14ac:dyDescent="0.25">
      <c r="A1382" s="9"/>
      <c r="B1382" s="9"/>
      <c r="C1382" s="20"/>
      <c r="D1382" s="18"/>
      <c r="F1382" s="18"/>
      <c r="G1382" s="18"/>
      <c r="H1382" s="18"/>
      <c r="I1382" s="18"/>
      <c r="J1382" s="18"/>
      <c r="K1382" s="18"/>
      <c r="L1382" s="18"/>
      <c r="M1382" s="18"/>
      <c r="N1382" s="18"/>
      <c r="O1382" s="18"/>
      <c r="P1382" s="18"/>
      <c r="Q1382" s="18"/>
      <c r="R1382" s="18"/>
      <c r="S1382" s="18"/>
      <c r="T1382" s="18"/>
      <c r="U1382" s="18"/>
      <c r="V1382" s="18" t="str">
        <f>IF(ISBLANK('PLT Log'!V1392),"",'PLT Log'!V1392)</f>
        <v/>
      </c>
    </row>
    <row r="1383" spans="1:22" x14ac:dyDescent="0.25">
      <c r="A1383" s="9"/>
      <c r="B1383" s="9"/>
      <c r="C1383" s="20"/>
      <c r="D1383" s="18"/>
      <c r="F1383" s="18"/>
      <c r="G1383" s="18"/>
      <c r="H1383" s="18"/>
      <c r="I1383" s="18"/>
      <c r="J1383" s="18"/>
      <c r="K1383" s="18"/>
      <c r="L1383" s="18"/>
      <c r="M1383" s="18"/>
      <c r="N1383" s="18"/>
      <c r="O1383" s="18"/>
      <c r="P1383" s="18"/>
      <c r="Q1383" s="18"/>
      <c r="R1383" s="18"/>
      <c r="S1383" s="18"/>
      <c r="T1383" s="18"/>
      <c r="U1383" s="18"/>
      <c r="V1383" s="18" t="str">
        <f>IF(ISBLANK('PLT Log'!V1393),"",'PLT Log'!V1393)</f>
        <v/>
      </c>
    </row>
    <row r="1384" spans="1:22" x14ac:dyDescent="0.25">
      <c r="A1384" s="9"/>
      <c r="B1384" s="9"/>
      <c r="C1384" s="20"/>
      <c r="D1384" s="18"/>
      <c r="F1384" s="18"/>
      <c r="G1384" s="18"/>
      <c r="H1384" s="18"/>
      <c r="I1384" s="18"/>
      <c r="J1384" s="18"/>
      <c r="K1384" s="18"/>
      <c r="L1384" s="18"/>
      <c r="M1384" s="18"/>
      <c r="N1384" s="18"/>
      <c r="O1384" s="18"/>
      <c r="P1384" s="18"/>
      <c r="Q1384" s="18"/>
      <c r="R1384" s="18"/>
      <c r="S1384" s="18"/>
      <c r="T1384" s="18"/>
      <c r="U1384" s="18"/>
      <c r="V1384" s="18" t="str">
        <f>IF(ISBLANK('PLT Log'!V1394),"",'PLT Log'!V1394)</f>
        <v/>
      </c>
    </row>
    <row r="1385" spans="1:22" x14ac:dyDescent="0.25">
      <c r="A1385" s="9"/>
      <c r="B1385" s="9"/>
      <c r="C1385" s="20"/>
      <c r="D1385" s="18"/>
      <c r="F1385" s="18"/>
      <c r="G1385" s="18"/>
      <c r="H1385" s="18"/>
      <c r="I1385" s="18"/>
      <c r="J1385" s="18"/>
      <c r="K1385" s="18"/>
      <c r="L1385" s="18"/>
      <c r="M1385" s="18"/>
      <c r="N1385" s="18"/>
      <c r="O1385" s="18"/>
      <c r="P1385" s="18"/>
      <c r="Q1385" s="18"/>
      <c r="R1385" s="18"/>
      <c r="S1385" s="18"/>
      <c r="T1385" s="18"/>
      <c r="U1385" s="18"/>
      <c r="V1385" s="18" t="str">
        <f>IF(ISBLANK('PLT Log'!V1395),"",'PLT Log'!V1395)</f>
        <v/>
      </c>
    </row>
    <row r="1386" spans="1:22" x14ac:dyDescent="0.25">
      <c r="A1386" s="9"/>
      <c r="B1386" s="9"/>
      <c r="C1386" s="20"/>
      <c r="D1386" s="18"/>
      <c r="F1386" s="18"/>
      <c r="G1386" s="18"/>
      <c r="H1386" s="18"/>
      <c r="I1386" s="18"/>
      <c r="J1386" s="18"/>
      <c r="K1386" s="18"/>
      <c r="L1386" s="18"/>
      <c r="M1386" s="18"/>
      <c r="N1386" s="18"/>
      <c r="O1386" s="18"/>
      <c r="P1386" s="18"/>
      <c r="Q1386" s="18"/>
      <c r="R1386" s="18"/>
      <c r="S1386" s="18"/>
      <c r="T1386" s="18"/>
      <c r="U1386" s="18"/>
      <c r="V1386" s="18" t="str">
        <f>IF(ISBLANK('PLT Log'!V1396),"",'PLT Log'!V1396)</f>
        <v/>
      </c>
    </row>
    <row r="1387" spans="1:22" x14ac:dyDescent="0.25">
      <c r="A1387" s="9"/>
      <c r="B1387" s="9"/>
      <c r="C1387" s="20"/>
      <c r="D1387" s="18"/>
      <c r="F1387" s="18"/>
      <c r="G1387" s="18"/>
      <c r="H1387" s="18"/>
      <c r="I1387" s="18"/>
      <c r="J1387" s="18"/>
      <c r="K1387" s="18"/>
      <c r="L1387" s="18"/>
      <c r="M1387" s="18"/>
      <c r="N1387" s="18"/>
      <c r="O1387" s="18"/>
      <c r="P1387" s="18"/>
      <c r="Q1387" s="18"/>
      <c r="R1387" s="18"/>
      <c r="S1387" s="18"/>
      <c r="T1387" s="18"/>
      <c r="U1387" s="18"/>
      <c r="V1387" s="18" t="str">
        <f>IF(ISBLANK('PLT Log'!V1397),"",'PLT Log'!V1397)</f>
        <v/>
      </c>
    </row>
    <row r="1388" spans="1:22" x14ac:dyDescent="0.25">
      <c r="A1388" s="9"/>
      <c r="B1388" s="9"/>
      <c r="C1388" s="20"/>
      <c r="D1388" s="18"/>
      <c r="F1388" s="18"/>
      <c r="G1388" s="18"/>
      <c r="H1388" s="18"/>
      <c r="I1388" s="18"/>
      <c r="J1388" s="18"/>
      <c r="K1388" s="18"/>
      <c r="L1388" s="18"/>
      <c r="M1388" s="18"/>
      <c r="N1388" s="18"/>
      <c r="O1388" s="18"/>
      <c r="P1388" s="18"/>
      <c r="Q1388" s="18"/>
      <c r="R1388" s="18"/>
      <c r="S1388" s="18"/>
      <c r="T1388" s="18"/>
      <c r="U1388" s="18"/>
      <c r="V1388" s="18" t="str">
        <f>IF(ISBLANK('PLT Log'!V1398),"",'PLT Log'!V1398)</f>
        <v/>
      </c>
    </row>
    <row r="1389" spans="1:22" x14ac:dyDescent="0.25">
      <c r="A1389" s="9"/>
      <c r="B1389" s="9"/>
      <c r="C1389" s="20"/>
      <c r="D1389" s="18"/>
      <c r="F1389" s="18"/>
      <c r="G1389" s="18"/>
      <c r="H1389" s="18"/>
      <c r="I1389" s="18"/>
      <c r="J1389" s="18"/>
      <c r="K1389" s="18"/>
      <c r="L1389" s="18"/>
      <c r="M1389" s="18"/>
      <c r="N1389" s="18"/>
      <c r="O1389" s="18"/>
      <c r="P1389" s="18"/>
      <c r="Q1389" s="18"/>
      <c r="R1389" s="18"/>
      <c r="S1389" s="18"/>
      <c r="T1389" s="18"/>
      <c r="U1389" s="18"/>
      <c r="V1389" s="18" t="str">
        <f>IF(ISBLANK('PLT Log'!V1399),"",'PLT Log'!V1399)</f>
        <v/>
      </c>
    </row>
    <row r="1390" spans="1:22" x14ac:dyDescent="0.25">
      <c r="A1390" s="9"/>
      <c r="B1390" s="9"/>
      <c r="C1390" s="20"/>
      <c r="D1390" s="18"/>
      <c r="F1390" s="18"/>
      <c r="G1390" s="18"/>
      <c r="H1390" s="18"/>
      <c r="I1390" s="18"/>
      <c r="J1390" s="18"/>
      <c r="K1390" s="18"/>
      <c r="L1390" s="18"/>
      <c r="M1390" s="18"/>
      <c r="N1390" s="18"/>
      <c r="O1390" s="18"/>
      <c r="P1390" s="18"/>
      <c r="Q1390" s="18"/>
      <c r="R1390" s="18"/>
      <c r="S1390" s="18"/>
      <c r="T1390" s="18"/>
      <c r="U1390" s="18"/>
      <c r="V1390" s="18" t="str">
        <f>IF(ISBLANK('PLT Log'!V1400),"",'PLT Log'!V1400)</f>
        <v/>
      </c>
    </row>
    <row r="1391" spans="1:22" x14ac:dyDescent="0.25">
      <c r="A1391" s="9"/>
      <c r="B1391" s="9"/>
      <c r="C1391" s="20"/>
      <c r="D1391" s="18"/>
      <c r="F1391" s="18"/>
      <c r="G1391" s="18"/>
      <c r="H1391" s="18"/>
      <c r="I1391" s="18"/>
      <c r="J1391" s="18"/>
      <c r="K1391" s="18"/>
      <c r="L1391" s="18"/>
      <c r="M1391" s="18"/>
      <c r="N1391" s="18"/>
      <c r="O1391" s="18"/>
      <c r="P1391" s="18"/>
      <c r="Q1391" s="18"/>
      <c r="R1391" s="18"/>
      <c r="S1391" s="18"/>
      <c r="T1391" s="18"/>
      <c r="U1391" s="18"/>
      <c r="V1391" s="18" t="str">
        <f>IF(ISBLANK('PLT Log'!V1401),"",'PLT Log'!V1401)</f>
        <v/>
      </c>
    </row>
    <row r="1392" spans="1:22" x14ac:dyDescent="0.25">
      <c r="A1392" s="9"/>
      <c r="B1392" s="9"/>
      <c r="C1392" s="20"/>
      <c r="D1392" s="18"/>
      <c r="F1392" s="18"/>
      <c r="G1392" s="18"/>
      <c r="H1392" s="18"/>
      <c r="I1392" s="18"/>
      <c r="J1392" s="18"/>
      <c r="K1392" s="18"/>
      <c r="L1392" s="18"/>
      <c r="M1392" s="18"/>
      <c r="N1392" s="18"/>
      <c r="O1392" s="18"/>
      <c r="P1392" s="18"/>
      <c r="Q1392" s="18"/>
      <c r="R1392" s="18"/>
      <c r="S1392" s="18"/>
      <c r="T1392" s="18"/>
      <c r="U1392" s="18"/>
      <c r="V1392" s="18" t="str">
        <f>IF(ISBLANK('PLT Log'!V1402),"",'PLT Log'!V1402)</f>
        <v/>
      </c>
    </row>
    <row r="1393" spans="1:22" x14ac:dyDescent="0.25">
      <c r="A1393" s="9"/>
      <c r="B1393" s="9"/>
      <c r="C1393" s="20"/>
      <c r="D1393" s="18"/>
      <c r="F1393" s="18"/>
      <c r="G1393" s="18"/>
      <c r="H1393" s="18"/>
      <c r="I1393" s="18"/>
      <c r="J1393" s="18"/>
      <c r="K1393" s="18"/>
      <c r="L1393" s="18"/>
      <c r="M1393" s="18"/>
      <c r="N1393" s="18"/>
      <c r="O1393" s="18"/>
      <c r="P1393" s="18"/>
      <c r="Q1393" s="18"/>
      <c r="R1393" s="18"/>
      <c r="S1393" s="18"/>
      <c r="T1393" s="18"/>
      <c r="U1393" s="18"/>
      <c r="V1393" s="18" t="str">
        <f>IF(ISBLANK('PLT Log'!V1403),"",'PLT Log'!V1403)</f>
        <v/>
      </c>
    </row>
    <row r="1394" spans="1:22" x14ac:dyDescent="0.25">
      <c r="A1394" s="9"/>
      <c r="B1394" s="9"/>
      <c r="C1394" s="20"/>
      <c r="D1394" s="18"/>
      <c r="F1394" s="18"/>
      <c r="G1394" s="18"/>
      <c r="H1394" s="18"/>
      <c r="I1394" s="18"/>
      <c r="J1394" s="18"/>
      <c r="K1394" s="18"/>
      <c r="L1394" s="18"/>
      <c r="M1394" s="18"/>
      <c r="N1394" s="18"/>
      <c r="O1394" s="18"/>
      <c r="P1394" s="18"/>
      <c r="Q1394" s="18"/>
      <c r="R1394" s="18"/>
      <c r="S1394" s="18"/>
      <c r="T1394" s="18"/>
      <c r="U1394" s="18"/>
      <c r="V1394" s="18" t="str">
        <f>IF(ISBLANK('PLT Log'!V1404),"",'PLT Log'!V1404)</f>
        <v/>
      </c>
    </row>
    <row r="1395" spans="1:22" x14ac:dyDescent="0.25">
      <c r="A1395" s="9"/>
      <c r="B1395" s="9"/>
      <c r="C1395" s="20"/>
      <c r="D1395" s="18"/>
      <c r="F1395" s="18"/>
      <c r="G1395" s="18"/>
      <c r="H1395" s="18"/>
      <c r="I1395" s="18"/>
      <c r="J1395" s="18"/>
      <c r="K1395" s="18"/>
      <c r="L1395" s="18"/>
      <c r="M1395" s="18"/>
      <c r="N1395" s="18"/>
      <c r="O1395" s="18"/>
      <c r="P1395" s="18"/>
      <c r="Q1395" s="18"/>
      <c r="R1395" s="18"/>
      <c r="S1395" s="18"/>
      <c r="T1395" s="18"/>
      <c r="U1395" s="18"/>
      <c r="V1395" s="18" t="str">
        <f>IF(ISBLANK('PLT Log'!V1405),"",'PLT Log'!V1405)</f>
        <v/>
      </c>
    </row>
    <row r="1396" spans="1:22" x14ac:dyDescent="0.25">
      <c r="A1396" s="9"/>
      <c r="B1396" s="9"/>
      <c r="C1396" s="20"/>
      <c r="D1396" s="18"/>
      <c r="F1396" s="18"/>
      <c r="G1396" s="18"/>
      <c r="H1396" s="18"/>
      <c r="I1396" s="18"/>
      <c r="J1396" s="18"/>
      <c r="K1396" s="18"/>
      <c r="L1396" s="18"/>
      <c r="M1396" s="18"/>
      <c r="N1396" s="18"/>
      <c r="O1396" s="18"/>
      <c r="P1396" s="18"/>
      <c r="Q1396" s="18"/>
      <c r="R1396" s="18"/>
      <c r="S1396" s="18"/>
      <c r="T1396" s="18"/>
      <c r="U1396" s="18"/>
      <c r="V1396" s="18" t="str">
        <f>IF(ISBLANK('PLT Log'!V1406),"",'PLT Log'!V1406)</f>
        <v/>
      </c>
    </row>
    <row r="1397" spans="1:22" x14ac:dyDescent="0.25">
      <c r="A1397" s="9"/>
      <c r="B1397" s="9"/>
      <c r="C1397" s="20"/>
      <c r="D1397" s="18"/>
      <c r="F1397" s="18"/>
      <c r="G1397" s="18"/>
      <c r="H1397" s="18"/>
      <c r="I1397" s="18"/>
      <c r="J1397" s="18"/>
      <c r="K1397" s="18"/>
      <c r="L1397" s="18"/>
      <c r="M1397" s="18"/>
      <c r="N1397" s="18"/>
      <c r="O1397" s="18"/>
      <c r="P1397" s="18"/>
      <c r="Q1397" s="18"/>
      <c r="R1397" s="18"/>
      <c r="S1397" s="18"/>
      <c r="T1397" s="18"/>
      <c r="U1397" s="18"/>
      <c r="V1397" s="18" t="str">
        <f>IF(ISBLANK('PLT Log'!V1407),"",'PLT Log'!V1407)</f>
        <v/>
      </c>
    </row>
    <row r="1398" spans="1:22" x14ac:dyDescent="0.25">
      <c r="A1398" s="9"/>
      <c r="B1398" s="9"/>
      <c r="C1398" s="20"/>
      <c r="D1398" s="18"/>
      <c r="F1398" s="18"/>
      <c r="G1398" s="18"/>
      <c r="H1398" s="18"/>
      <c r="I1398" s="18"/>
      <c r="J1398" s="18"/>
      <c r="K1398" s="18"/>
      <c r="L1398" s="18"/>
      <c r="M1398" s="18"/>
      <c r="N1398" s="18"/>
      <c r="O1398" s="18"/>
      <c r="P1398" s="18"/>
      <c r="Q1398" s="18"/>
      <c r="R1398" s="18"/>
      <c r="S1398" s="18"/>
      <c r="T1398" s="18"/>
      <c r="U1398" s="18"/>
      <c r="V1398" s="18" t="str">
        <f>IF(ISBLANK('PLT Log'!V1408),"",'PLT Log'!V1408)</f>
        <v/>
      </c>
    </row>
    <row r="1399" spans="1:22" x14ac:dyDescent="0.25">
      <c r="A1399" s="9"/>
      <c r="B1399" s="9"/>
      <c r="C1399" s="20"/>
      <c r="D1399" s="18"/>
      <c r="F1399" s="18"/>
      <c r="G1399" s="18"/>
      <c r="H1399" s="18"/>
      <c r="I1399" s="18"/>
      <c r="J1399" s="18"/>
      <c r="K1399" s="18"/>
      <c r="L1399" s="18"/>
      <c r="M1399" s="18"/>
      <c r="N1399" s="18"/>
      <c r="O1399" s="18"/>
      <c r="P1399" s="18"/>
      <c r="Q1399" s="18"/>
      <c r="R1399" s="18"/>
      <c r="S1399" s="18"/>
      <c r="T1399" s="18"/>
      <c r="U1399" s="18"/>
      <c r="V1399" s="18" t="str">
        <f>IF(ISBLANK('PLT Log'!V1409),"",'PLT Log'!V1409)</f>
        <v/>
      </c>
    </row>
    <row r="1400" spans="1:22" x14ac:dyDescent="0.25">
      <c r="A1400" s="9"/>
      <c r="B1400" s="9"/>
      <c r="C1400" s="20"/>
      <c r="D1400" s="18"/>
      <c r="F1400" s="18"/>
      <c r="G1400" s="18"/>
      <c r="H1400" s="18"/>
      <c r="I1400" s="18"/>
      <c r="J1400" s="18"/>
      <c r="K1400" s="18"/>
      <c r="L1400" s="18"/>
      <c r="M1400" s="18"/>
      <c r="N1400" s="18"/>
      <c r="O1400" s="18"/>
      <c r="P1400" s="18"/>
      <c r="Q1400" s="18"/>
      <c r="R1400" s="18"/>
      <c r="S1400" s="18"/>
      <c r="T1400" s="18"/>
      <c r="U1400" s="18"/>
      <c r="V1400" s="18" t="str">
        <f>IF(ISBLANK('PLT Log'!V1410),"",'PLT Log'!V1410)</f>
        <v/>
      </c>
    </row>
    <row r="1401" spans="1:22" x14ac:dyDescent="0.25">
      <c r="A1401" s="9"/>
      <c r="B1401" s="9"/>
      <c r="C1401" s="20"/>
      <c r="D1401" s="18"/>
      <c r="F1401" s="18"/>
      <c r="G1401" s="18"/>
      <c r="H1401" s="18"/>
      <c r="I1401" s="18"/>
      <c r="J1401" s="18"/>
      <c r="K1401" s="18"/>
      <c r="L1401" s="18"/>
      <c r="M1401" s="18"/>
      <c r="N1401" s="18"/>
      <c r="O1401" s="18"/>
      <c r="P1401" s="18"/>
      <c r="Q1401" s="18"/>
      <c r="R1401" s="18"/>
      <c r="S1401" s="18"/>
      <c r="T1401" s="18"/>
      <c r="U1401" s="18"/>
      <c r="V1401" s="18" t="str">
        <f>IF(ISBLANK('PLT Log'!V1411),"",'PLT Log'!V1411)</f>
        <v/>
      </c>
    </row>
    <row r="1402" spans="1:22" x14ac:dyDescent="0.25">
      <c r="A1402" s="9"/>
      <c r="B1402" s="9"/>
      <c r="C1402" s="20"/>
      <c r="D1402" s="18"/>
      <c r="F1402" s="18"/>
      <c r="G1402" s="18"/>
      <c r="H1402" s="18"/>
      <c r="I1402" s="18"/>
      <c r="J1402" s="18"/>
      <c r="K1402" s="18"/>
      <c r="L1402" s="18"/>
      <c r="M1402" s="18"/>
      <c r="N1402" s="18"/>
      <c r="O1402" s="18"/>
      <c r="P1402" s="18"/>
      <c r="Q1402" s="18"/>
      <c r="R1402" s="18"/>
      <c r="S1402" s="18"/>
      <c r="T1402" s="18"/>
      <c r="U1402" s="18"/>
      <c r="V1402" s="18" t="str">
        <f>IF(ISBLANK('PLT Log'!V1412),"",'PLT Log'!V1412)</f>
        <v/>
      </c>
    </row>
    <row r="1403" spans="1:22" x14ac:dyDescent="0.25">
      <c r="A1403" s="9"/>
      <c r="B1403" s="9"/>
      <c r="C1403" s="20"/>
      <c r="D1403" s="18"/>
      <c r="F1403" s="18"/>
      <c r="G1403" s="18"/>
      <c r="H1403" s="18"/>
      <c r="I1403" s="18"/>
      <c r="J1403" s="18"/>
      <c r="K1403" s="18"/>
      <c r="L1403" s="18"/>
      <c r="M1403" s="18"/>
      <c r="N1403" s="18"/>
      <c r="O1403" s="18"/>
      <c r="P1403" s="18"/>
      <c r="Q1403" s="18"/>
      <c r="R1403" s="18"/>
      <c r="S1403" s="18"/>
      <c r="T1403" s="18"/>
      <c r="U1403" s="18"/>
      <c r="V1403" s="18" t="str">
        <f>IF(ISBLANK('PLT Log'!V1413),"",'PLT Log'!V1413)</f>
        <v/>
      </c>
    </row>
    <row r="1404" spans="1:22" x14ac:dyDescent="0.25">
      <c r="A1404" s="9"/>
      <c r="B1404" s="9"/>
      <c r="C1404" s="20"/>
      <c r="D1404" s="18"/>
      <c r="F1404" s="18"/>
      <c r="G1404" s="18"/>
      <c r="H1404" s="18"/>
      <c r="I1404" s="18"/>
      <c r="J1404" s="18"/>
      <c r="K1404" s="18"/>
      <c r="L1404" s="18"/>
      <c r="M1404" s="18"/>
      <c r="N1404" s="18"/>
      <c r="O1404" s="18"/>
      <c r="P1404" s="18"/>
      <c r="Q1404" s="18"/>
      <c r="R1404" s="18"/>
      <c r="S1404" s="18"/>
      <c r="T1404" s="18"/>
      <c r="U1404" s="18"/>
      <c r="V1404" s="18" t="str">
        <f>IF(ISBLANK('PLT Log'!V1414),"",'PLT Log'!V1414)</f>
        <v/>
      </c>
    </row>
    <row r="1405" spans="1:22" x14ac:dyDescent="0.25">
      <c r="A1405" s="9"/>
      <c r="B1405" s="9"/>
      <c r="C1405" s="20"/>
      <c r="D1405" s="18"/>
      <c r="F1405" s="18"/>
      <c r="G1405" s="18"/>
      <c r="H1405" s="18"/>
      <c r="I1405" s="18"/>
      <c r="J1405" s="18"/>
      <c r="K1405" s="18"/>
      <c r="L1405" s="18"/>
      <c r="M1405" s="18"/>
      <c r="N1405" s="18"/>
      <c r="O1405" s="18"/>
      <c r="P1405" s="18"/>
      <c r="Q1405" s="18"/>
      <c r="R1405" s="18"/>
      <c r="S1405" s="18"/>
      <c r="T1405" s="18"/>
      <c r="U1405" s="18"/>
      <c r="V1405" s="18" t="str">
        <f>IF(ISBLANK('PLT Log'!V1415),"",'PLT Log'!V1415)</f>
        <v/>
      </c>
    </row>
    <row r="1406" spans="1:22" x14ac:dyDescent="0.25">
      <c r="A1406" s="9"/>
      <c r="B1406" s="9"/>
      <c r="C1406" s="20"/>
      <c r="D1406" s="18"/>
      <c r="F1406" s="18"/>
      <c r="G1406" s="18"/>
      <c r="H1406" s="18"/>
      <c r="I1406" s="18"/>
      <c r="J1406" s="18"/>
      <c r="K1406" s="18"/>
      <c r="L1406" s="18"/>
      <c r="M1406" s="18"/>
      <c r="N1406" s="18"/>
      <c r="O1406" s="18"/>
      <c r="P1406" s="18"/>
      <c r="Q1406" s="18"/>
      <c r="R1406" s="18"/>
      <c r="S1406" s="18"/>
      <c r="T1406" s="18"/>
      <c r="U1406" s="18"/>
      <c r="V1406" s="18" t="str">
        <f>IF(ISBLANK('PLT Log'!V1416),"",'PLT Log'!V1416)</f>
        <v/>
      </c>
    </row>
    <row r="1407" spans="1:22" x14ac:dyDescent="0.25">
      <c r="A1407" s="9"/>
      <c r="B1407" s="9"/>
      <c r="C1407" s="20"/>
      <c r="D1407" s="18"/>
      <c r="F1407" s="18"/>
      <c r="G1407" s="18"/>
      <c r="H1407" s="18"/>
      <c r="I1407" s="18"/>
      <c r="J1407" s="18"/>
      <c r="K1407" s="18"/>
      <c r="L1407" s="18"/>
      <c r="M1407" s="18"/>
      <c r="N1407" s="18"/>
      <c r="O1407" s="18"/>
      <c r="P1407" s="18"/>
      <c r="Q1407" s="18"/>
      <c r="R1407" s="18"/>
      <c r="S1407" s="18"/>
      <c r="T1407" s="18"/>
      <c r="U1407" s="18"/>
      <c r="V1407" s="18" t="str">
        <f>IF(ISBLANK('PLT Log'!V1417),"",'PLT Log'!V1417)</f>
        <v/>
      </c>
    </row>
    <row r="1408" spans="1:22" x14ac:dyDescent="0.25">
      <c r="A1408" s="9"/>
      <c r="B1408" s="9"/>
      <c r="C1408" s="20"/>
      <c r="D1408" s="18"/>
      <c r="F1408" s="18"/>
      <c r="G1408" s="18"/>
      <c r="H1408" s="18"/>
      <c r="I1408" s="18"/>
      <c r="J1408" s="18"/>
      <c r="K1408" s="18"/>
      <c r="L1408" s="18"/>
      <c r="M1408" s="18"/>
      <c r="N1408" s="18"/>
      <c r="O1408" s="18"/>
      <c r="P1408" s="18"/>
      <c r="Q1408" s="18"/>
      <c r="R1408" s="18"/>
      <c r="S1408" s="18"/>
      <c r="T1408" s="18"/>
      <c r="U1408" s="18"/>
      <c r="V1408" s="18" t="str">
        <f>IF(ISBLANK('PLT Log'!V1418),"",'PLT Log'!V1418)</f>
        <v/>
      </c>
    </row>
    <row r="1409" spans="1:22" x14ac:dyDescent="0.25">
      <c r="A1409" s="9"/>
      <c r="B1409" s="9"/>
      <c r="C1409" s="20"/>
      <c r="D1409" s="18"/>
      <c r="F1409" s="18"/>
      <c r="G1409" s="18"/>
      <c r="H1409" s="18"/>
      <c r="I1409" s="18"/>
      <c r="J1409" s="18"/>
      <c r="K1409" s="18"/>
      <c r="L1409" s="18"/>
      <c r="M1409" s="18"/>
      <c r="N1409" s="18"/>
      <c r="O1409" s="18"/>
      <c r="P1409" s="18"/>
      <c r="Q1409" s="18"/>
      <c r="R1409" s="18"/>
      <c r="S1409" s="18"/>
      <c r="T1409" s="18"/>
      <c r="U1409" s="18"/>
      <c r="V1409" s="18" t="str">
        <f>IF(ISBLANK('PLT Log'!V1419),"",'PLT Log'!V1419)</f>
        <v/>
      </c>
    </row>
    <row r="1410" spans="1:22" x14ac:dyDescent="0.25">
      <c r="A1410" s="9"/>
      <c r="B1410" s="9"/>
      <c r="C1410" s="20"/>
      <c r="D1410" s="18"/>
      <c r="F1410" s="18"/>
      <c r="G1410" s="18"/>
      <c r="H1410" s="18"/>
      <c r="I1410" s="18"/>
      <c r="J1410" s="18"/>
      <c r="K1410" s="18"/>
      <c r="L1410" s="18"/>
      <c r="M1410" s="18"/>
      <c r="N1410" s="18"/>
      <c r="O1410" s="18"/>
      <c r="P1410" s="18"/>
      <c r="Q1410" s="18"/>
      <c r="R1410" s="18"/>
      <c r="S1410" s="18"/>
      <c r="T1410" s="18"/>
      <c r="U1410" s="18"/>
      <c r="V1410" s="18" t="str">
        <f>IF(ISBLANK('PLT Log'!V1420),"",'PLT Log'!V1420)</f>
        <v/>
      </c>
    </row>
    <row r="1411" spans="1:22" x14ac:dyDescent="0.25">
      <c r="A1411" s="9"/>
      <c r="B1411" s="9"/>
      <c r="C1411" s="20"/>
      <c r="D1411" s="18"/>
      <c r="F1411" s="18"/>
      <c r="G1411" s="18"/>
      <c r="H1411" s="18"/>
      <c r="I1411" s="18"/>
      <c r="J1411" s="18"/>
      <c r="K1411" s="18"/>
      <c r="L1411" s="18"/>
      <c r="M1411" s="18"/>
      <c r="N1411" s="18"/>
      <c r="O1411" s="18"/>
      <c r="P1411" s="18"/>
      <c r="Q1411" s="18"/>
      <c r="R1411" s="18"/>
      <c r="S1411" s="18"/>
      <c r="T1411" s="18"/>
      <c r="U1411" s="18"/>
      <c r="V1411" s="18" t="str">
        <f>IF(ISBLANK('PLT Log'!V1421),"",'PLT Log'!V1421)</f>
        <v/>
      </c>
    </row>
    <row r="1412" spans="1:22" x14ac:dyDescent="0.25">
      <c r="A1412" s="9"/>
      <c r="B1412" s="9"/>
      <c r="C1412" s="20"/>
      <c r="D1412" s="18"/>
      <c r="F1412" s="18"/>
      <c r="G1412" s="18"/>
      <c r="H1412" s="18"/>
      <c r="I1412" s="18"/>
      <c r="J1412" s="18"/>
      <c r="K1412" s="18"/>
      <c r="L1412" s="18"/>
      <c r="M1412" s="18"/>
      <c r="N1412" s="18"/>
      <c r="O1412" s="18"/>
      <c r="P1412" s="18"/>
      <c r="Q1412" s="18"/>
      <c r="R1412" s="18"/>
      <c r="S1412" s="18"/>
      <c r="T1412" s="18"/>
      <c r="U1412" s="18"/>
      <c r="V1412" s="18" t="str">
        <f>IF(ISBLANK('PLT Log'!V1422),"",'PLT Log'!V1422)</f>
        <v/>
      </c>
    </row>
    <row r="1413" spans="1:22" x14ac:dyDescent="0.25">
      <c r="A1413" s="9"/>
      <c r="B1413" s="9"/>
      <c r="C1413" s="20"/>
      <c r="D1413" s="18"/>
      <c r="F1413" s="18"/>
      <c r="G1413" s="18"/>
      <c r="H1413" s="18"/>
      <c r="I1413" s="18"/>
      <c r="J1413" s="18"/>
      <c r="K1413" s="18"/>
      <c r="L1413" s="18"/>
      <c r="M1413" s="18"/>
      <c r="N1413" s="18"/>
      <c r="O1413" s="18"/>
      <c r="P1413" s="18"/>
      <c r="Q1413" s="18"/>
      <c r="R1413" s="18"/>
      <c r="S1413" s="18"/>
      <c r="T1413" s="18"/>
      <c r="U1413" s="18"/>
      <c r="V1413" s="18" t="str">
        <f>IF(ISBLANK('PLT Log'!V1423),"",'PLT Log'!V1423)</f>
        <v/>
      </c>
    </row>
    <row r="1414" spans="1:22" x14ac:dyDescent="0.25">
      <c r="A1414" s="9"/>
      <c r="B1414" s="9"/>
      <c r="C1414" s="20"/>
      <c r="D1414" s="18"/>
      <c r="F1414" s="18"/>
      <c r="G1414" s="18"/>
      <c r="H1414" s="18"/>
      <c r="I1414" s="18"/>
      <c r="J1414" s="18"/>
      <c r="K1414" s="18"/>
      <c r="L1414" s="18"/>
      <c r="M1414" s="18"/>
      <c r="N1414" s="18"/>
      <c r="O1414" s="18"/>
      <c r="P1414" s="18"/>
      <c r="Q1414" s="18"/>
      <c r="R1414" s="18"/>
      <c r="S1414" s="18"/>
      <c r="T1414" s="18"/>
      <c r="U1414" s="18"/>
      <c r="V1414" s="18" t="str">
        <f>IF(ISBLANK('PLT Log'!V1424),"",'PLT Log'!V1424)</f>
        <v/>
      </c>
    </row>
    <row r="1415" spans="1:22" x14ac:dyDescent="0.25">
      <c r="A1415" s="9"/>
      <c r="B1415" s="9"/>
      <c r="C1415" s="20"/>
      <c r="D1415" s="18"/>
      <c r="F1415" s="18"/>
      <c r="G1415" s="18"/>
      <c r="H1415" s="18"/>
      <c r="I1415" s="18"/>
      <c r="J1415" s="18"/>
      <c r="K1415" s="18"/>
      <c r="L1415" s="18"/>
      <c r="M1415" s="18"/>
      <c r="N1415" s="18"/>
      <c r="O1415" s="18"/>
      <c r="P1415" s="18"/>
      <c r="Q1415" s="18"/>
      <c r="R1415" s="18"/>
      <c r="S1415" s="18"/>
      <c r="T1415" s="18"/>
      <c r="U1415" s="18"/>
      <c r="V1415" s="18" t="str">
        <f>IF(ISBLANK('PLT Log'!V1425),"",'PLT Log'!V1425)</f>
        <v/>
      </c>
    </row>
    <row r="1416" spans="1:22" x14ac:dyDescent="0.25">
      <c r="A1416" s="9"/>
      <c r="B1416" s="9"/>
      <c r="C1416" s="20"/>
      <c r="D1416" s="18"/>
      <c r="F1416" s="18"/>
      <c r="G1416" s="18"/>
      <c r="H1416" s="18"/>
      <c r="I1416" s="18"/>
      <c r="J1416" s="18"/>
      <c r="K1416" s="18"/>
      <c r="L1416" s="18"/>
      <c r="M1416" s="18"/>
      <c r="N1416" s="18"/>
      <c r="O1416" s="18"/>
      <c r="P1416" s="18"/>
      <c r="Q1416" s="18"/>
      <c r="R1416" s="18"/>
      <c r="S1416" s="18"/>
      <c r="T1416" s="18"/>
      <c r="U1416" s="18"/>
      <c r="V1416" s="18" t="str">
        <f>IF(ISBLANK('PLT Log'!V1426),"",'PLT Log'!V1426)</f>
        <v/>
      </c>
    </row>
    <row r="1417" spans="1:22" x14ac:dyDescent="0.25">
      <c r="A1417" s="9"/>
      <c r="B1417" s="9"/>
      <c r="C1417" s="20"/>
      <c r="D1417" s="18"/>
      <c r="F1417" s="18"/>
      <c r="G1417" s="18"/>
      <c r="H1417" s="18"/>
      <c r="I1417" s="18"/>
      <c r="J1417" s="18"/>
      <c r="K1417" s="18"/>
      <c r="L1417" s="18"/>
      <c r="M1417" s="18"/>
      <c r="N1417" s="18"/>
      <c r="O1417" s="18"/>
      <c r="P1417" s="18"/>
      <c r="Q1417" s="18"/>
      <c r="R1417" s="18"/>
      <c r="S1417" s="18"/>
      <c r="T1417" s="18"/>
      <c r="U1417" s="18"/>
      <c r="V1417" s="18" t="str">
        <f>IF(ISBLANK('PLT Log'!V1427),"",'PLT Log'!V1427)</f>
        <v/>
      </c>
    </row>
    <row r="1418" spans="1:22" x14ac:dyDescent="0.25">
      <c r="A1418" s="9"/>
      <c r="B1418" s="9"/>
      <c r="C1418" s="20"/>
      <c r="D1418" s="18"/>
      <c r="F1418" s="18"/>
      <c r="G1418" s="18"/>
      <c r="H1418" s="18"/>
      <c r="I1418" s="18"/>
      <c r="J1418" s="18"/>
      <c r="K1418" s="18"/>
      <c r="L1418" s="18"/>
      <c r="M1418" s="18"/>
      <c r="N1418" s="18"/>
      <c r="O1418" s="18"/>
      <c r="P1418" s="18"/>
      <c r="Q1418" s="18"/>
      <c r="R1418" s="18"/>
      <c r="S1418" s="18"/>
      <c r="T1418" s="18"/>
      <c r="U1418" s="18"/>
      <c r="V1418" s="18" t="str">
        <f>IF(ISBLANK('PLT Log'!V1428),"",'PLT Log'!V1428)</f>
        <v/>
      </c>
    </row>
    <row r="1419" spans="1:22" x14ac:dyDescent="0.25">
      <c r="A1419" s="9"/>
      <c r="B1419" s="9"/>
      <c r="C1419" s="20"/>
      <c r="D1419" s="18"/>
      <c r="F1419" s="18"/>
      <c r="G1419" s="18"/>
      <c r="H1419" s="18"/>
      <c r="I1419" s="18"/>
      <c r="J1419" s="18"/>
      <c r="K1419" s="18"/>
      <c r="L1419" s="18"/>
      <c r="M1419" s="18"/>
      <c r="N1419" s="18"/>
      <c r="O1419" s="18"/>
      <c r="P1419" s="18"/>
      <c r="Q1419" s="18"/>
      <c r="R1419" s="18"/>
      <c r="S1419" s="18"/>
      <c r="T1419" s="18"/>
      <c r="U1419" s="18"/>
      <c r="V1419" s="18" t="str">
        <f>IF(ISBLANK('PLT Log'!V1429),"",'PLT Log'!V1429)</f>
        <v/>
      </c>
    </row>
    <row r="1420" spans="1:22" x14ac:dyDescent="0.25">
      <c r="A1420" s="9"/>
      <c r="B1420" s="9"/>
      <c r="C1420" s="20"/>
      <c r="D1420" s="18"/>
      <c r="F1420" s="18"/>
      <c r="G1420" s="18"/>
      <c r="H1420" s="18"/>
      <c r="I1420" s="18"/>
      <c r="J1420" s="18"/>
      <c r="K1420" s="18"/>
      <c r="L1420" s="18"/>
      <c r="M1420" s="18"/>
      <c r="N1420" s="18"/>
      <c r="O1420" s="18"/>
      <c r="P1420" s="18"/>
      <c r="Q1420" s="18"/>
      <c r="R1420" s="18"/>
      <c r="S1420" s="18"/>
      <c r="T1420" s="18"/>
      <c r="U1420" s="18"/>
      <c r="V1420" s="18" t="str">
        <f>IF(ISBLANK('PLT Log'!V1430),"",'PLT Log'!V1430)</f>
        <v/>
      </c>
    </row>
    <row r="1421" spans="1:22" x14ac:dyDescent="0.25">
      <c r="A1421" s="9"/>
      <c r="B1421" s="9"/>
      <c r="C1421" s="20"/>
      <c r="D1421" s="18"/>
      <c r="F1421" s="18"/>
      <c r="G1421" s="18"/>
      <c r="H1421" s="18"/>
      <c r="I1421" s="18"/>
      <c r="J1421" s="18"/>
      <c r="K1421" s="18"/>
      <c r="L1421" s="18"/>
      <c r="M1421" s="18"/>
      <c r="N1421" s="18"/>
      <c r="O1421" s="18"/>
      <c r="P1421" s="18"/>
      <c r="Q1421" s="18"/>
      <c r="R1421" s="18"/>
      <c r="S1421" s="18"/>
      <c r="T1421" s="18"/>
      <c r="U1421" s="18"/>
      <c r="V1421" s="18" t="str">
        <f>IF(ISBLANK('PLT Log'!V1431),"",'PLT Log'!V1431)</f>
        <v/>
      </c>
    </row>
    <row r="1422" spans="1:22" x14ac:dyDescent="0.25">
      <c r="A1422" s="9"/>
      <c r="B1422" s="9"/>
      <c r="C1422" s="20"/>
      <c r="D1422" s="18"/>
      <c r="F1422" s="18"/>
      <c r="G1422" s="18"/>
      <c r="H1422" s="18"/>
      <c r="I1422" s="18"/>
      <c r="J1422" s="18"/>
      <c r="K1422" s="18"/>
      <c r="L1422" s="18"/>
      <c r="M1422" s="18"/>
      <c r="N1422" s="18"/>
      <c r="O1422" s="18"/>
      <c r="P1422" s="18"/>
      <c r="Q1422" s="18"/>
      <c r="R1422" s="18"/>
      <c r="S1422" s="18"/>
      <c r="T1422" s="18"/>
      <c r="U1422" s="18"/>
      <c r="V1422" s="18" t="str">
        <f>IF(ISBLANK('PLT Log'!V1432),"",'PLT Log'!V1432)</f>
        <v/>
      </c>
    </row>
    <row r="1423" spans="1:22" x14ac:dyDescent="0.25">
      <c r="A1423" s="9"/>
      <c r="B1423" s="9"/>
      <c r="C1423" s="20"/>
      <c r="D1423" s="18"/>
      <c r="F1423" s="18"/>
      <c r="G1423" s="18"/>
      <c r="H1423" s="18"/>
      <c r="I1423" s="18"/>
      <c r="J1423" s="18"/>
      <c r="K1423" s="18"/>
      <c r="L1423" s="18"/>
      <c r="M1423" s="18"/>
      <c r="N1423" s="18"/>
      <c r="O1423" s="18"/>
      <c r="P1423" s="18"/>
      <c r="Q1423" s="18"/>
      <c r="R1423" s="18"/>
      <c r="S1423" s="18"/>
      <c r="T1423" s="18"/>
      <c r="U1423" s="18"/>
      <c r="V1423" s="18" t="str">
        <f>IF(ISBLANK('PLT Log'!V1433),"",'PLT Log'!V1433)</f>
        <v/>
      </c>
    </row>
    <row r="1424" spans="1:22" x14ac:dyDescent="0.25">
      <c r="A1424" s="9"/>
      <c r="B1424" s="9"/>
      <c r="C1424" s="20"/>
      <c r="D1424" s="18"/>
      <c r="F1424" s="18"/>
      <c r="G1424" s="18"/>
      <c r="H1424" s="18"/>
      <c r="I1424" s="18"/>
      <c r="J1424" s="18"/>
      <c r="K1424" s="18"/>
      <c r="L1424" s="18"/>
      <c r="M1424" s="18"/>
      <c r="N1424" s="18"/>
      <c r="O1424" s="18"/>
      <c r="P1424" s="18"/>
      <c r="Q1424" s="18"/>
      <c r="R1424" s="18"/>
      <c r="S1424" s="18"/>
      <c r="T1424" s="18"/>
      <c r="U1424" s="18"/>
      <c r="V1424" s="18" t="str">
        <f>IF(ISBLANK('PLT Log'!V1434),"",'PLT Log'!V1434)</f>
        <v/>
      </c>
    </row>
    <row r="1425" spans="1:22" x14ac:dyDescent="0.25">
      <c r="A1425" s="9"/>
      <c r="B1425" s="9"/>
      <c r="C1425" s="20"/>
      <c r="D1425" s="18"/>
      <c r="F1425" s="18"/>
      <c r="G1425" s="18"/>
      <c r="H1425" s="18"/>
      <c r="I1425" s="18"/>
      <c r="J1425" s="18"/>
      <c r="K1425" s="18"/>
      <c r="L1425" s="18"/>
      <c r="M1425" s="18"/>
      <c r="N1425" s="18"/>
      <c r="O1425" s="18"/>
      <c r="P1425" s="18"/>
      <c r="Q1425" s="18"/>
      <c r="R1425" s="18"/>
      <c r="S1425" s="18"/>
      <c r="T1425" s="18"/>
      <c r="U1425" s="18"/>
      <c r="V1425" s="18" t="str">
        <f>IF(ISBLANK('PLT Log'!V1435),"",'PLT Log'!V1435)</f>
        <v/>
      </c>
    </row>
    <row r="1426" spans="1:22" x14ac:dyDescent="0.25">
      <c r="A1426" s="9"/>
      <c r="B1426" s="9"/>
      <c r="C1426" s="20"/>
      <c r="D1426" s="18"/>
      <c r="F1426" s="18"/>
      <c r="G1426" s="18"/>
      <c r="H1426" s="18"/>
      <c r="I1426" s="18"/>
      <c r="J1426" s="18"/>
      <c r="K1426" s="18"/>
      <c r="L1426" s="18"/>
      <c r="M1426" s="18"/>
      <c r="N1426" s="18"/>
      <c r="O1426" s="18"/>
      <c r="P1426" s="18"/>
      <c r="Q1426" s="18"/>
      <c r="R1426" s="18"/>
      <c r="S1426" s="18"/>
      <c r="T1426" s="18"/>
      <c r="U1426" s="18"/>
      <c r="V1426" s="18" t="str">
        <f>IF(ISBLANK('PLT Log'!V1436),"",'PLT Log'!V1436)</f>
        <v/>
      </c>
    </row>
    <row r="1427" spans="1:22" x14ac:dyDescent="0.25">
      <c r="A1427" s="9"/>
      <c r="B1427" s="9"/>
      <c r="C1427" s="20"/>
      <c r="D1427" s="18"/>
      <c r="F1427" s="18"/>
      <c r="G1427" s="18"/>
      <c r="H1427" s="18"/>
      <c r="I1427" s="18"/>
      <c r="J1427" s="18"/>
      <c r="K1427" s="18"/>
      <c r="L1427" s="18"/>
      <c r="M1427" s="18"/>
      <c r="N1427" s="18"/>
      <c r="O1427" s="18"/>
      <c r="P1427" s="18"/>
      <c r="Q1427" s="18"/>
      <c r="R1427" s="18"/>
      <c r="S1427" s="18"/>
      <c r="T1427" s="18"/>
      <c r="U1427" s="18"/>
      <c r="V1427" s="18" t="str">
        <f>IF(ISBLANK('PLT Log'!V1437),"",'PLT Log'!V1437)</f>
        <v/>
      </c>
    </row>
    <row r="1428" spans="1:22" x14ac:dyDescent="0.25">
      <c r="A1428" s="9"/>
      <c r="B1428" s="9"/>
      <c r="C1428" s="20"/>
      <c r="D1428" s="18"/>
      <c r="F1428" s="18"/>
      <c r="G1428" s="18"/>
      <c r="H1428" s="18"/>
      <c r="I1428" s="18"/>
      <c r="J1428" s="18"/>
      <c r="K1428" s="18"/>
      <c r="L1428" s="18"/>
      <c r="M1428" s="18"/>
      <c r="N1428" s="18"/>
      <c r="O1428" s="18"/>
      <c r="P1428" s="18"/>
      <c r="Q1428" s="18"/>
      <c r="R1428" s="18"/>
      <c r="S1428" s="18"/>
      <c r="T1428" s="18"/>
      <c r="U1428" s="18"/>
      <c r="V1428" s="18" t="str">
        <f>IF(ISBLANK('PLT Log'!V1438),"",'PLT Log'!V1438)</f>
        <v/>
      </c>
    </row>
    <row r="1429" spans="1:22" x14ac:dyDescent="0.25">
      <c r="A1429" s="9"/>
      <c r="B1429" s="9"/>
      <c r="C1429" s="20"/>
      <c r="D1429" s="18"/>
      <c r="F1429" s="18"/>
      <c r="G1429" s="18"/>
      <c r="H1429" s="18"/>
      <c r="I1429" s="18"/>
      <c r="J1429" s="18"/>
      <c r="K1429" s="18"/>
      <c r="L1429" s="18"/>
      <c r="M1429" s="18"/>
      <c r="N1429" s="18"/>
      <c r="O1429" s="18"/>
      <c r="P1429" s="18"/>
      <c r="Q1429" s="18"/>
      <c r="R1429" s="18"/>
      <c r="S1429" s="18"/>
      <c r="T1429" s="18"/>
      <c r="U1429" s="18"/>
      <c r="V1429" s="18" t="str">
        <f>IF(ISBLANK('PLT Log'!V1439),"",'PLT Log'!V1439)</f>
        <v/>
      </c>
    </row>
    <row r="1430" spans="1:22" x14ac:dyDescent="0.25">
      <c r="A1430" s="9"/>
      <c r="B1430" s="9"/>
      <c r="C1430" s="20"/>
      <c r="D1430" s="18"/>
      <c r="F1430" s="18"/>
      <c r="G1430" s="18"/>
      <c r="H1430" s="18"/>
      <c r="I1430" s="18"/>
      <c r="J1430" s="18"/>
      <c r="K1430" s="18"/>
      <c r="L1430" s="18"/>
      <c r="M1430" s="18"/>
      <c r="N1430" s="18"/>
      <c r="O1430" s="18"/>
      <c r="P1430" s="18"/>
      <c r="Q1430" s="18"/>
      <c r="R1430" s="18"/>
      <c r="S1430" s="18"/>
      <c r="T1430" s="18"/>
      <c r="U1430" s="18"/>
      <c r="V1430" s="18" t="str">
        <f>IF(ISBLANK('PLT Log'!V1440),"",'PLT Log'!V1440)</f>
        <v/>
      </c>
    </row>
    <row r="1431" spans="1:22" x14ac:dyDescent="0.25">
      <c r="A1431" s="9"/>
      <c r="B1431" s="9"/>
      <c r="C1431" s="20"/>
      <c r="D1431" s="18"/>
      <c r="F1431" s="18"/>
      <c r="G1431" s="18"/>
      <c r="H1431" s="18"/>
      <c r="I1431" s="18"/>
      <c r="J1431" s="18"/>
      <c r="K1431" s="18"/>
      <c r="L1431" s="18"/>
      <c r="M1431" s="18"/>
      <c r="N1431" s="18"/>
      <c r="O1431" s="18"/>
      <c r="P1431" s="18"/>
      <c r="Q1431" s="18"/>
      <c r="R1431" s="18"/>
      <c r="S1431" s="18"/>
      <c r="T1431" s="18"/>
      <c r="U1431" s="18"/>
      <c r="V1431" s="18" t="str">
        <f>IF(ISBLANK('PLT Log'!V1441),"",'PLT Log'!V1441)</f>
        <v/>
      </c>
    </row>
    <row r="1432" spans="1:22" x14ac:dyDescent="0.25">
      <c r="A1432" s="9"/>
      <c r="B1432" s="9"/>
      <c r="C1432" s="20"/>
      <c r="D1432" s="18"/>
      <c r="F1432" s="18"/>
      <c r="G1432" s="18"/>
      <c r="H1432" s="18"/>
      <c r="I1432" s="18"/>
      <c r="J1432" s="18"/>
      <c r="K1432" s="18"/>
      <c r="L1432" s="18"/>
      <c r="M1432" s="18"/>
      <c r="N1432" s="18"/>
      <c r="O1432" s="18"/>
      <c r="P1432" s="18"/>
      <c r="Q1432" s="18"/>
      <c r="R1432" s="18"/>
      <c r="S1432" s="18"/>
      <c r="T1432" s="18"/>
      <c r="U1432" s="18"/>
      <c r="V1432" s="18" t="str">
        <f>IF(ISBLANK('PLT Log'!V1442),"",'PLT Log'!V1442)</f>
        <v/>
      </c>
    </row>
    <row r="1433" spans="1:22" x14ac:dyDescent="0.25">
      <c r="A1433" s="9"/>
      <c r="B1433" s="9"/>
      <c r="C1433" s="20"/>
      <c r="D1433" s="18"/>
      <c r="F1433" s="18"/>
      <c r="G1433" s="18"/>
      <c r="H1433" s="18"/>
      <c r="I1433" s="18"/>
      <c r="J1433" s="18"/>
      <c r="K1433" s="18"/>
      <c r="L1433" s="18"/>
      <c r="M1433" s="18"/>
      <c r="N1433" s="18"/>
      <c r="O1433" s="18"/>
      <c r="P1433" s="18"/>
      <c r="Q1433" s="18"/>
      <c r="R1433" s="18"/>
      <c r="S1433" s="18"/>
      <c r="T1433" s="18"/>
      <c r="U1433" s="18"/>
      <c r="V1433" s="18" t="str">
        <f>IF(ISBLANK('PLT Log'!V1443),"",'PLT Log'!V1443)</f>
        <v/>
      </c>
    </row>
    <row r="1434" spans="1:22" x14ac:dyDescent="0.25">
      <c r="A1434" s="9"/>
      <c r="B1434" s="9"/>
      <c r="C1434" s="20"/>
      <c r="D1434" s="18"/>
      <c r="F1434" s="18"/>
      <c r="G1434" s="18"/>
      <c r="H1434" s="18"/>
      <c r="I1434" s="18"/>
      <c r="J1434" s="18"/>
      <c r="K1434" s="18"/>
      <c r="L1434" s="18"/>
      <c r="M1434" s="18"/>
      <c r="N1434" s="18"/>
      <c r="O1434" s="18"/>
      <c r="P1434" s="18"/>
      <c r="Q1434" s="18"/>
      <c r="R1434" s="18"/>
      <c r="S1434" s="18"/>
      <c r="T1434" s="18"/>
      <c r="U1434" s="18"/>
      <c r="V1434" s="18" t="str">
        <f>IF(ISBLANK('PLT Log'!V1444),"",'PLT Log'!V1444)</f>
        <v/>
      </c>
    </row>
    <row r="1435" spans="1:22" x14ac:dyDescent="0.25">
      <c r="A1435" s="9"/>
      <c r="B1435" s="9"/>
      <c r="C1435" s="20"/>
      <c r="D1435" s="18"/>
      <c r="F1435" s="18"/>
      <c r="G1435" s="18"/>
      <c r="H1435" s="18"/>
      <c r="I1435" s="18"/>
      <c r="J1435" s="18"/>
      <c r="K1435" s="18"/>
      <c r="L1435" s="18"/>
      <c r="M1435" s="18"/>
      <c r="N1435" s="18"/>
      <c r="O1435" s="18"/>
      <c r="P1435" s="18"/>
      <c r="Q1435" s="18"/>
      <c r="R1435" s="18"/>
      <c r="S1435" s="18"/>
      <c r="T1435" s="18"/>
      <c r="U1435" s="18"/>
      <c r="V1435" s="18" t="str">
        <f>IF(ISBLANK('PLT Log'!V1445),"",'PLT Log'!V1445)</f>
        <v/>
      </c>
    </row>
    <row r="1436" spans="1:22" x14ac:dyDescent="0.25">
      <c r="A1436" s="9"/>
      <c r="B1436" s="9"/>
      <c r="C1436" s="20"/>
      <c r="D1436" s="18"/>
      <c r="F1436" s="18"/>
      <c r="G1436" s="18"/>
      <c r="H1436" s="18"/>
      <c r="I1436" s="18"/>
      <c r="J1436" s="18"/>
      <c r="K1436" s="18"/>
      <c r="L1436" s="18"/>
      <c r="M1436" s="18"/>
      <c r="N1436" s="18"/>
      <c r="O1436" s="18"/>
      <c r="P1436" s="18"/>
      <c r="Q1436" s="18"/>
      <c r="R1436" s="18"/>
      <c r="S1436" s="18"/>
      <c r="T1436" s="18"/>
      <c r="U1436" s="18"/>
      <c r="V1436" s="18" t="str">
        <f>IF(ISBLANK('PLT Log'!V1446),"",'PLT Log'!V1446)</f>
        <v/>
      </c>
    </row>
    <row r="1437" spans="1:22" x14ac:dyDescent="0.25">
      <c r="A1437" s="9"/>
      <c r="B1437" s="9"/>
      <c r="C1437" s="20"/>
      <c r="D1437" s="18"/>
      <c r="F1437" s="18"/>
      <c r="G1437" s="18"/>
      <c r="H1437" s="18"/>
      <c r="I1437" s="18"/>
      <c r="J1437" s="18"/>
      <c r="K1437" s="18"/>
      <c r="L1437" s="18"/>
      <c r="M1437" s="18"/>
      <c r="N1437" s="18"/>
      <c r="O1437" s="18"/>
      <c r="P1437" s="18"/>
      <c r="Q1437" s="18"/>
      <c r="R1437" s="18"/>
      <c r="S1437" s="18"/>
      <c r="T1437" s="18"/>
      <c r="U1437" s="18"/>
      <c r="V1437" s="18" t="str">
        <f>IF(ISBLANK('PLT Log'!V1447),"",'PLT Log'!V1447)</f>
        <v/>
      </c>
    </row>
    <row r="1438" spans="1:22" x14ac:dyDescent="0.25">
      <c r="A1438" s="9"/>
      <c r="B1438" s="9"/>
      <c r="C1438" s="20"/>
      <c r="D1438" s="18"/>
      <c r="F1438" s="18"/>
      <c r="G1438" s="18"/>
      <c r="H1438" s="18"/>
      <c r="I1438" s="18"/>
      <c r="J1438" s="18"/>
      <c r="K1438" s="18"/>
      <c r="L1438" s="18"/>
      <c r="M1438" s="18"/>
      <c r="N1438" s="18"/>
      <c r="O1438" s="18"/>
      <c r="P1438" s="18"/>
      <c r="Q1438" s="18"/>
      <c r="R1438" s="18"/>
      <c r="S1438" s="18"/>
      <c r="T1438" s="18"/>
      <c r="U1438" s="18"/>
      <c r="V1438" s="18" t="str">
        <f>IF(ISBLANK('PLT Log'!V1448),"",'PLT Log'!V1448)</f>
        <v/>
      </c>
    </row>
    <row r="1439" spans="1:22" x14ac:dyDescent="0.25">
      <c r="A1439" s="9"/>
      <c r="B1439" s="9"/>
      <c r="C1439" s="20"/>
      <c r="D1439" s="18"/>
      <c r="F1439" s="18"/>
      <c r="G1439" s="18"/>
      <c r="H1439" s="18"/>
      <c r="I1439" s="18"/>
      <c r="J1439" s="18"/>
      <c r="K1439" s="18"/>
      <c r="L1439" s="18"/>
      <c r="M1439" s="18"/>
      <c r="N1439" s="18"/>
      <c r="O1439" s="18"/>
      <c r="P1439" s="18"/>
      <c r="Q1439" s="18"/>
      <c r="R1439" s="18"/>
      <c r="S1439" s="18"/>
      <c r="T1439" s="18"/>
      <c r="U1439" s="18"/>
      <c r="V1439" s="18" t="str">
        <f>IF(ISBLANK('PLT Log'!V1449),"",'PLT Log'!V1449)</f>
        <v/>
      </c>
    </row>
    <row r="1440" spans="1:22" x14ac:dyDescent="0.25">
      <c r="A1440" s="9"/>
      <c r="B1440" s="9"/>
      <c r="C1440" s="20"/>
      <c r="D1440" s="18"/>
      <c r="F1440" s="18"/>
      <c r="G1440" s="18"/>
      <c r="H1440" s="18"/>
      <c r="I1440" s="18"/>
      <c r="J1440" s="18"/>
      <c r="K1440" s="18"/>
      <c r="L1440" s="18"/>
      <c r="M1440" s="18"/>
      <c r="N1440" s="18"/>
      <c r="O1440" s="18"/>
      <c r="P1440" s="18"/>
      <c r="Q1440" s="18"/>
      <c r="R1440" s="18"/>
      <c r="S1440" s="18"/>
      <c r="T1440" s="18"/>
      <c r="U1440" s="18"/>
      <c r="V1440" s="18" t="str">
        <f>IF(ISBLANK('PLT Log'!V1450),"",'PLT Log'!V1450)</f>
        <v/>
      </c>
    </row>
    <row r="1441" spans="1:22" x14ac:dyDescent="0.25">
      <c r="A1441" s="9"/>
      <c r="B1441" s="9"/>
      <c r="C1441" s="20"/>
      <c r="D1441" s="18"/>
      <c r="F1441" s="18"/>
      <c r="G1441" s="18"/>
      <c r="H1441" s="18"/>
      <c r="I1441" s="18"/>
      <c r="J1441" s="18"/>
      <c r="K1441" s="18"/>
      <c r="L1441" s="18"/>
      <c r="M1441" s="18"/>
      <c r="N1441" s="18"/>
      <c r="O1441" s="18"/>
      <c r="P1441" s="18"/>
      <c r="Q1441" s="18"/>
      <c r="R1441" s="18"/>
      <c r="S1441" s="18"/>
      <c r="T1441" s="18"/>
      <c r="U1441" s="18"/>
      <c r="V1441" s="18" t="str">
        <f>IF(ISBLANK('PLT Log'!V1451),"",'PLT Log'!V1451)</f>
        <v/>
      </c>
    </row>
    <row r="1442" spans="1:22" x14ac:dyDescent="0.25">
      <c r="A1442" s="9"/>
      <c r="B1442" s="9"/>
      <c r="C1442" s="20"/>
      <c r="D1442" s="18"/>
      <c r="F1442" s="18"/>
      <c r="G1442" s="18"/>
      <c r="H1442" s="18"/>
      <c r="I1442" s="18"/>
      <c r="J1442" s="18"/>
      <c r="K1442" s="18"/>
      <c r="L1442" s="18"/>
      <c r="M1442" s="18"/>
      <c r="N1442" s="18"/>
      <c r="O1442" s="18"/>
      <c r="P1442" s="18"/>
      <c r="Q1442" s="18"/>
      <c r="R1442" s="18"/>
      <c r="S1442" s="18"/>
      <c r="T1442" s="18"/>
      <c r="U1442" s="18"/>
      <c r="V1442" s="18" t="str">
        <f>IF(ISBLANK('PLT Log'!V1452),"",'PLT Log'!V1452)</f>
        <v/>
      </c>
    </row>
    <row r="1443" spans="1:22" x14ac:dyDescent="0.25">
      <c r="A1443" s="9"/>
      <c r="B1443" s="9"/>
      <c r="C1443" s="20"/>
      <c r="D1443" s="18"/>
      <c r="F1443" s="18"/>
      <c r="G1443" s="18"/>
      <c r="H1443" s="18"/>
      <c r="I1443" s="18"/>
      <c r="J1443" s="18"/>
      <c r="K1443" s="18"/>
      <c r="L1443" s="18"/>
      <c r="M1443" s="18"/>
      <c r="N1443" s="18"/>
      <c r="O1443" s="18"/>
      <c r="P1443" s="18"/>
      <c r="Q1443" s="18"/>
      <c r="R1443" s="18"/>
      <c r="S1443" s="18"/>
      <c r="T1443" s="18"/>
      <c r="U1443" s="18"/>
      <c r="V1443" s="18" t="str">
        <f>IF(ISBLANK('PLT Log'!V1453),"",'PLT Log'!V1453)</f>
        <v/>
      </c>
    </row>
    <row r="1444" spans="1:22" x14ac:dyDescent="0.25">
      <c r="A1444" s="9"/>
      <c r="B1444" s="9"/>
      <c r="C1444" s="20"/>
      <c r="D1444" s="18"/>
      <c r="F1444" s="18"/>
      <c r="G1444" s="18"/>
      <c r="H1444" s="18"/>
      <c r="I1444" s="18"/>
      <c r="J1444" s="18"/>
      <c r="K1444" s="18"/>
      <c r="L1444" s="18"/>
      <c r="M1444" s="18"/>
      <c r="N1444" s="18"/>
      <c r="O1444" s="18"/>
      <c r="P1444" s="18"/>
      <c r="Q1444" s="18"/>
      <c r="R1444" s="18"/>
      <c r="S1444" s="18"/>
      <c r="T1444" s="18"/>
      <c r="U1444" s="18"/>
      <c r="V1444" s="18" t="str">
        <f>IF(ISBLANK('PLT Log'!V1454),"",'PLT Log'!V1454)</f>
        <v/>
      </c>
    </row>
    <row r="1445" spans="1:22" x14ac:dyDescent="0.25">
      <c r="A1445" s="9"/>
      <c r="B1445" s="9"/>
      <c r="C1445" s="20"/>
      <c r="D1445" s="18"/>
      <c r="F1445" s="18"/>
      <c r="G1445" s="18"/>
      <c r="H1445" s="18"/>
      <c r="I1445" s="18"/>
      <c r="J1445" s="18"/>
      <c r="K1445" s="18"/>
      <c r="L1445" s="18"/>
      <c r="M1445" s="18"/>
      <c r="N1445" s="18"/>
      <c r="O1445" s="18"/>
      <c r="P1445" s="18"/>
      <c r="Q1445" s="18"/>
      <c r="R1445" s="18"/>
      <c r="S1445" s="18"/>
      <c r="T1445" s="18"/>
      <c r="U1445" s="18"/>
      <c r="V1445" s="18" t="str">
        <f>IF(ISBLANK('PLT Log'!V1455),"",'PLT Log'!V1455)</f>
        <v/>
      </c>
    </row>
    <row r="1446" spans="1:22" x14ac:dyDescent="0.25">
      <c r="A1446" s="9"/>
      <c r="B1446" s="9"/>
      <c r="C1446" s="20"/>
      <c r="D1446" s="18"/>
      <c r="F1446" s="18"/>
      <c r="G1446" s="18"/>
      <c r="H1446" s="18"/>
      <c r="I1446" s="18"/>
      <c r="J1446" s="18"/>
      <c r="K1446" s="18"/>
      <c r="L1446" s="18"/>
      <c r="M1446" s="18"/>
      <c r="N1446" s="18"/>
      <c r="O1446" s="18"/>
      <c r="P1446" s="18"/>
      <c r="Q1446" s="18"/>
      <c r="R1446" s="18"/>
      <c r="S1446" s="18"/>
      <c r="T1446" s="18"/>
      <c r="U1446" s="18"/>
      <c r="V1446" s="18" t="str">
        <f>IF(ISBLANK('PLT Log'!V1456),"",'PLT Log'!V1456)</f>
        <v/>
      </c>
    </row>
    <row r="1447" spans="1:22" x14ac:dyDescent="0.25">
      <c r="A1447" s="9"/>
      <c r="B1447" s="9"/>
      <c r="C1447" s="20"/>
      <c r="D1447" s="18"/>
      <c r="F1447" s="18"/>
      <c r="G1447" s="18"/>
      <c r="H1447" s="18"/>
      <c r="I1447" s="18"/>
      <c r="J1447" s="18"/>
      <c r="K1447" s="18"/>
      <c r="L1447" s="18"/>
      <c r="M1447" s="18"/>
      <c r="N1447" s="18"/>
      <c r="O1447" s="18"/>
      <c r="P1447" s="18"/>
      <c r="Q1447" s="18"/>
      <c r="R1447" s="18"/>
      <c r="S1447" s="18"/>
      <c r="T1447" s="18"/>
      <c r="U1447" s="18"/>
      <c r="V1447" s="18" t="str">
        <f>IF(ISBLANK('PLT Log'!V1457),"",'PLT Log'!V1457)</f>
        <v/>
      </c>
    </row>
    <row r="1448" spans="1:22" x14ac:dyDescent="0.25">
      <c r="A1448" s="9"/>
      <c r="B1448" s="9"/>
      <c r="C1448" s="20"/>
      <c r="D1448" s="18"/>
      <c r="F1448" s="18"/>
      <c r="G1448" s="18"/>
      <c r="H1448" s="18"/>
      <c r="I1448" s="18"/>
      <c r="J1448" s="18"/>
      <c r="K1448" s="18"/>
      <c r="L1448" s="18"/>
      <c r="M1448" s="18"/>
      <c r="N1448" s="18"/>
      <c r="O1448" s="18"/>
      <c r="P1448" s="18"/>
      <c r="Q1448" s="18"/>
      <c r="R1448" s="18"/>
      <c r="S1448" s="18"/>
      <c r="T1448" s="18"/>
      <c r="U1448" s="18"/>
      <c r="V1448" s="18" t="str">
        <f>IF(ISBLANK('PLT Log'!V1458),"",'PLT Log'!V1458)</f>
        <v/>
      </c>
    </row>
    <row r="1449" spans="1:22" x14ac:dyDescent="0.25">
      <c r="A1449" s="9"/>
      <c r="B1449" s="9"/>
      <c r="C1449" s="20"/>
      <c r="D1449" s="18"/>
      <c r="F1449" s="18"/>
      <c r="G1449" s="18"/>
      <c r="H1449" s="18"/>
      <c r="I1449" s="18"/>
      <c r="J1449" s="18"/>
      <c r="K1449" s="18"/>
      <c r="L1449" s="18"/>
      <c r="M1449" s="18"/>
      <c r="N1449" s="18"/>
      <c r="O1449" s="18"/>
      <c r="P1449" s="18"/>
      <c r="Q1449" s="18"/>
      <c r="R1449" s="18"/>
      <c r="S1449" s="18"/>
      <c r="T1449" s="18"/>
      <c r="U1449" s="18"/>
      <c r="V1449" s="18" t="str">
        <f>IF(ISBLANK('PLT Log'!V1459),"",'PLT Log'!V1459)</f>
        <v/>
      </c>
    </row>
    <row r="1450" spans="1:22" x14ac:dyDescent="0.25">
      <c r="A1450" s="9"/>
      <c r="B1450" s="9"/>
      <c r="C1450" s="20"/>
      <c r="D1450" s="18"/>
      <c r="F1450" s="18"/>
      <c r="G1450" s="18"/>
      <c r="H1450" s="18"/>
      <c r="I1450" s="18"/>
      <c r="J1450" s="18"/>
      <c r="K1450" s="18"/>
      <c r="L1450" s="18"/>
      <c r="M1450" s="18"/>
      <c r="N1450" s="18"/>
      <c r="O1450" s="18"/>
      <c r="P1450" s="18"/>
      <c r="Q1450" s="18"/>
      <c r="R1450" s="18"/>
      <c r="S1450" s="18"/>
      <c r="T1450" s="18"/>
      <c r="U1450" s="18"/>
      <c r="V1450" s="18" t="str">
        <f>IF(ISBLANK('PLT Log'!V1460),"",'PLT Log'!V1460)</f>
        <v/>
      </c>
    </row>
    <row r="1451" spans="1:22" x14ac:dyDescent="0.25">
      <c r="A1451" s="9"/>
      <c r="B1451" s="9"/>
      <c r="C1451" s="20"/>
      <c r="D1451" s="18"/>
      <c r="F1451" s="18"/>
      <c r="G1451" s="18"/>
      <c r="H1451" s="18"/>
      <c r="I1451" s="18"/>
      <c r="J1451" s="18"/>
      <c r="K1451" s="18"/>
      <c r="L1451" s="18"/>
      <c r="M1451" s="18"/>
      <c r="N1451" s="18"/>
      <c r="O1451" s="18"/>
      <c r="P1451" s="18"/>
      <c r="Q1451" s="18"/>
      <c r="R1451" s="18"/>
      <c r="S1451" s="18"/>
      <c r="T1451" s="18"/>
      <c r="U1451" s="18"/>
      <c r="V1451" s="18" t="str">
        <f>IF(ISBLANK('PLT Log'!V1461),"",'PLT Log'!V1461)</f>
        <v/>
      </c>
    </row>
    <row r="1452" spans="1:22" x14ac:dyDescent="0.25">
      <c r="A1452" s="9"/>
      <c r="B1452" s="9"/>
      <c r="C1452" s="20"/>
      <c r="D1452" s="18"/>
      <c r="F1452" s="18"/>
      <c r="G1452" s="18"/>
      <c r="H1452" s="18"/>
      <c r="I1452" s="18"/>
      <c r="J1452" s="18"/>
      <c r="K1452" s="18"/>
      <c r="L1452" s="18"/>
      <c r="M1452" s="18"/>
      <c r="N1452" s="18"/>
      <c r="O1452" s="18"/>
      <c r="P1452" s="18"/>
      <c r="Q1452" s="18"/>
      <c r="R1452" s="18"/>
      <c r="S1452" s="18"/>
      <c r="T1452" s="18"/>
      <c r="U1452" s="18"/>
      <c r="V1452" s="18" t="str">
        <f>IF(ISBLANK('PLT Log'!V1462),"",'PLT Log'!V1462)</f>
        <v/>
      </c>
    </row>
    <row r="1453" spans="1:22" x14ac:dyDescent="0.25">
      <c r="A1453" s="9"/>
      <c r="B1453" s="9"/>
      <c r="C1453" s="20"/>
      <c r="D1453" s="18"/>
      <c r="F1453" s="18"/>
      <c r="G1453" s="18"/>
      <c r="H1453" s="18"/>
      <c r="I1453" s="18"/>
      <c r="J1453" s="18"/>
      <c r="K1453" s="18"/>
      <c r="L1453" s="18"/>
      <c r="M1453" s="18"/>
      <c r="N1453" s="18"/>
      <c r="O1453" s="18"/>
      <c r="P1453" s="18"/>
      <c r="Q1453" s="18"/>
      <c r="R1453" s="18"/>
      <c r="S1453" s="18"/>
      <c r="T1453" s="18"/>
      <c r="U1453" s="18"/>
      <c r="V1453" s="18" t="str">
        <f>IF(ISBLANK('PLT Log'!V1463),"",'PLT Log'!V1463)</f>
        <v/>
      </c>
    </row>
    <row r="1454" spans="1:22" x14ac:dyDescent="0.25">
      <c r="A1454" s="9"/>
      <c r="B1454" s="9"/>
      <c r="C1454" s="20"/>
      <c r="D1454" s="18"/>
      <c r="F1454" s="18"/>
      <c r="G1454" s="18"/>
      <c r="H1454" s="18"/>
      <c r="I1454" s="18"/>
      <c r="J1454" s="18"/>
      <c r="K1454" s="18"/>
      <c r="L1454" s="18"/>
      <c r="M1454" s="18"/>
      <c r="N1454" s="18"/>
      <c r="O1454" s="18"/>
      <c r="P1454" s="18"/>
      <c r="Q1454" s="18"/>
      <c r="R1454" s="18"/>
      <c r="S1454" s="18"/>
      <c r="T1454" s="18"/>
      <c r="U1454" s="18"/>
      <c r="V1454" s="18" t="str">
        <f>IF(ISBLANK('PLT Log'!V1464),"",'PLT Log'!V1464)</f>
        <v/>
      </c>
    </row>
    <row r="1455" spans="1:22" x14ac:dyDescent="0.25">
      <c r="A1455" s="9"/>
      <c r="B1455" s="9"/>
      <c r="C1455" s="20"/>
      <c r="D1455" s="18"/>
      <c r="F1455" s="18"/>
      <c r="G1455" s="18"/>
      <c r="H1455" s="18"/>
      <c r="I1455" s="18"/>
      <c r="J1455" s="18"/>
      <c r="K1455" s="18"/>
      <c r="L1455" s="18"/>
      <c r="M1455" s="18"/>
      <c r="N1455" s="18"/>
      <c r="O1455" s="18"/>
      <c r="P1455" s="18"/>
      <c r="Q1455" s="18"/>
      <c r="R1455" s="18"/>
      <c r="S1455" s="18"/>
      <c r="T1455" s="18"/>
      <c r="U1455" s="18"/>
      <c r="V1455" s="18" t="str">
        <f>IF(ISBLANK('PLT Log'!V1465),"",'PLT Log'!V1465)</f>
        <v/>
      </c>
    </row>
    <row r="1456" spans="1:22" x14ac:dyDescent="0.25">
      <c r="A1456" s="9"/>
      <c r="B1456" s="9"/>
      <c r="C1456" s="20"/>
      <c r="D1456" s="18"/>
      <c r="F1456" s="18"/>
      <c r="G1456" s="18"/>
      <c r="H1456" s="18"/>
      <c r="I1456" s="18"/>
      <c r="J1456" s="18"/>
      <c r="K1456" s="18"/>
      <c r="L1456" s="18"/>
      <c r="M1456" s="18"/>
      <c r="N1456" s="18"/>
      <c r="O1456" s="18"/>
      <c r="P1456" s="18"/>
      <c r="Q1456" s="18"/>
      <c r="R1456" s="18"/>
      <c r="S1456" s="18"/>
      <c r="T1456" s="18"/>
      <c r="U1456" s="18"/>
      <c r="V1456" s="18" t="str">
        <f>IF(ISBLANK('PLT Log'!V1466),"",'PLT Log'!V1466)</f>
        <v/>
      </c>
    </row>
    <row r="1457" spans="1:22" x14ac:dyDescent="0.25">
      <c r="A1457" s="9"/>
      <c r="B1457" s="9"/>
      <c r="C1457" s="20"/>
      <c r="D1457" s="18"/>
      <c r="F1457" s="18"/>
      <c r="G1457" s="18"/>
      <c r="H1457" s="18"/>
      <c r="I1457" s="18"/>
      <c r="J1457" s="18"/>
      <c r="K1457" s="18"/>
      <c r="L1457" s="18"/>
      <c r="M1457" s="18"/>
      <c r="N1457" s="18"/>
      <c r="O1457" s="18"/>
      <c r="P1457" s="18"/>
      <c r="Q1457" s="18"/>
      <c r="R1457" s="18"/>
      <c r="S1457" s="18"/>
      <c r="T1457" s="18"/>
      <c r="U1457" s="18"/>
      <c r="V1457" s="18" t="str">
        <f>IF(ISBLANK('PLT Log'!V1467),"",'PLT Log'!V1467)</f>
        <v/>
      </c>
    </row>
    <row r="1458" spans="1:22" x14ac:dyDescent="0.25">
      <c r="A1458" s="9"/>
      <c r="B1458" s="9"/>
      <c r="C1458" s="20"/>
      <c r="D1458" s="18"/>
      <c r="F1458" s="18"/>
      <c r="G1458" s="18"/>
      <c r="H1458" s="18"/>
      <c r="I1458" s="18"/>
      <c r="J1458" s="18"/>
      <c r="K1458" s="18"/>
      <c r="L1458" s="18"/>
      <c r="M1458" s="18"/>
      <c r="N1458" s="18"/>
      <c r="O1458" s="18"/>
      <c r="P1458" s="18"/>
      <c r="Q1458" s="18"/>
      <c r="R1458" s="18"/>
      <c r="S1458" s="18"/>
      <c r="T1458" s="18"/>
      <c r="U1458" s="18"/>
      <c r="V1458" s="18" t="str">
        <f>IF(ISBLANK('PLT Log'!V1468),"",'PLT Log'!V1468)</f>
        <v/>
      </c>
    </row>
    <row r="1459" spans="1:22" x14ac:dyDescent="0.25">
      <c r="A1459" s="9"/>
      <c r="B1459" s="9"/>
      <c r="C1459" s="20"/>
      <c r="D1459" s="18"/>
      <c r="F1459" s="18"/>
      <c r="G1459" s="18"/>
      <c r="H1459" s="18"/>
      <c r="I1459" s="18"/>
      <c r="J1459" s="18"/>
      <c r="K1459" s="18"/>
      <c r="L1459" s="18"/>
      <c r="M1459" s="18"/>
      <c r="N1459" s="18"/>
      <c r="O1459" s="18"/>
      <c r="P1459" s="18"/>
      <c r="Q1459" s="18"/>
      <c r="R1459" s="18"/>
      <c r="S1459" s="18"/>
      <c r="T1459" s="18"/>
      <c r="U1459" s="18"/>
      <c r="V1459" s="18" t="str">
        <f>IF(ISBLANK('PLT Log'!V1469),"",'PLT Log'!V1469)</f>
        <v/>
      </c>
    </row>
    <row r="1460" spans="1:22" x14ac:dyDescent="0.25">
      <c r="A1460" s="9"/>
      <c r="B1460" s="9"/>
      <c r="C1460" s="20"/>
      <c r="D1460" s="18"/>
      <c r="F1460" s="18"/>
      <c r="G1460" s="18"/>
      <c r="H1460" s="18"/>
      <c r="I1460" s="18"/>
      <c r="J1460" s="18"/>
      <c r="K1460" s="18"/>
      <c r="L1460" s="18"/>
      <c r="M1460" s="18"/>
      <c r="N1460" s="18"/>
      <c r="O1460" s="18"/>
      <c r="P1460" s="18"/>
      <c r="Q1460" s="18"/>
      <c r="R1460" s="18"/>
      <c r="S1460" s="18"/>
      <c r="T1460" s="18"/>
      <c r="U1460" s="18"/>
      <c r="V1460" s="18" t="str">
        <f>IF(ISBLANK('PLT Log'!V1470),"",'PLT Log'!V1470)</f>
        <v/>
      </c>
    </row>
    <row r="1461" spans="1:22" x14ac:dyDescent="0.25">
      <c r="A1461" s="9"/>
      <c r="B1461" s="9"/>
      <c r="C1461" s="20"/>
      <c r="D1461" s="18"/>
      <c r="F1461" s="18"/>
      <c r="G1461" s="18"/>
      <c r="H1461" s="18"/>
      <c r="I1461" s="18"/>
      <c r="J1461" s="18"/>
      <c r="K1461" s="18"/>
      <c r="L1461" s="18"/>
      <c r="M1461" s="18"/>
      <c r="N1461" s="18"/>
      <c r="O1461" s="18"/>
      <c r="P1461" s="18"/>
      <c r="Q1461" s="18"/>
      <c r="R1461" s="18"/>
      <c r="S1461" s="18"/>
      <c r="T1461" s="18"/>
      <c r="U1461" s="18"/>
      <c r="V1461" s="18" t="str">
        <f>IF(ISBLANK('PLT Log'!V1471),"",'PLT Log'!V1471)</f>
        <v/>
      </c>
    </row>
    <row r="1462" spans="1:22" x14ac:dyDescent="0.25">
      <c r="A1462" s="9"/>
      <c r="B1462" s="9"/>
      <c r="C1462" s="20"/>
      <c r="D1462" s="18"/>
      <c r="F1462" s="18"/>
      <c r="G1462" s="18"/>
      <c r="H1462" s="18"/>
      <c r="I1462" s="18"/>
      <c r="J1462" s="18"/>
      <c r="K1462" s="18"/>
      <c r="L1462" s="18"/>
      <c r="M1462" s="18"/>
      <c r="N1462" s="18"/>
      <c r="O1462" s="18"/>
      <c r="P1462" s="18"/>
      <c r="Q1462" s="18"/>
      <c r="R1462" s="18"/>
      <c r="S1462" s="18"/>
      <c r="T1462" s="18"/>
      <c r="U1462" s="18"/>
      <c r="V1462" s="18" t="str">
        <f>IF(ISBLANK('PLT Log'!V1472),"",'PLT Log'!V1472)</f>
        <v/>
      </c>
    </row>
    <row r="1463" spans="1:22" x14ac:dyDescent="0.25">
      <c r="A1463" s="9"/>
      <c r="B1463" s="9"/>
      <c r="C1463" s="20"/>
      <c r="D1463" s="18"/>
      <c r="F1463" s="18"/>
      <c r="G1463" s="18"/>
      <c r="H1463" s="18"/>
      <c r="I1463" s="18"/>
      <c r="J1463" s="18"/>
      <c r="K1463" s="18"/>
      <c r="L1463" s="18"/>
      <c r="M1463" s="18"/>
      <c r="N1463" s="18"/>
      <c r="O1463" s="18"/>
      <c r="P1463" s="18"/>
      <c r="Q1463" s="18"/>
      <c r="R1463" s="18"/>
      <c r="S1463" s="18"/>
      <c r="T1463" s="18"/>
      <c r="U1463" s="18"/>
      <c r="V1463" s="18" t="str">
        <f>IF(ISBLANK('PLT Log'!V1473),"",'PLT Log'!V1473)</f>
        <v/>
      </c>
    </row>
    <row r="1464" spans="1:22" x14ac:dyDescent="0.25">
      <c r="A1464" s="9"/>
      <c r="B1464" s="9"/>
      <c r="C1464" s="20"/>
      <c r="D1464" s="18"/>
      <c r="F1464" s="18"/>
      <c r="G1464" s="18"/>
      <c r="H1464" s="18"/>
      <c r="I1464" s="18"/>
      <c r="J1464" s="18"/>
      <c r="K1464" s="18"/>
      <c r="L1464" s="18"/>
      <c r="M1464" s="18"/>
      <c r="N1464" s="18"/>
      <c r="O1464" s="18"/>
      <c r="P1464" s="18"/>
      <c r="Q1464" s="18"/>
      <c r="R1464" s="18"/>
      <c r="S1464" s="18"/>
      <c r="T1464" s="18"/>
      <c r="U1464" s="18"/>
      <c r="V1464" s="18" t="str">
        <f>IF(ISBLANK('PLT Log'!V1474),"",'PLT Log'!V1474)</f>
        <v/>
      </c>
    </row>
    <row r="1465" spans="1:22" x14ac:dyDescent="0.25">
      <c r="A1465" s="9"/>
      <c r="B1465" s="9"/>
      <c r="C1465" s="20"/>
      <c r="D1465" s="18"/>
      <c r="F1465" s="18"/>
      <c r="G1465" s="18"/>
      <c r="H1465" s="18"/>
      <c r="I1465" s="18"/>
      <c r="J1465" s="18"/>
      <c r="K1465" s="18"/>
      <c r="L1465" s="18"/>
      <c r="M1465" s="18"/>
      <c r="N1465" s="18"/>
      <c r="O1465" s="18"/>
      <c r="P1465" s="18"/>
      <c r="Q1465" s="18"/>
      <c r="R1465" s="18"/>
      <c r="S1465" s="18"/>
      <c r="T1465" s="18"/>
      <c r="U1465" s="18"/>
      <c r="V1465" s="18" t="str">
        <f>IF(ISBLANK('PLT Log'!V1475),"",'PLT Log'!V1475)</f>
        <v/>
      </c>
    </row>
    <row r="1466" spans="1:22" x14ac:dyDescent="0.25">
      <c r="A1466" s="9"/>
      <c r="B1466" s="9"/>
      <c r="C1466" s="20"/>
      <c r="D1466" s="18"/>
      <c r="F1466" s="18"/>
      <c r="G1466" s="18"/>
      <c r="H1466" s="18"/>
      <c r="I1466" s="18"/>
      <c r="J1466" s="18"/>
      <c r="K1466" s="18"/>
      <c r="L1466" s="18"/>
      <c r="M1466" s="18"/>
      <c r="N1466" s="18"/>
      <c r="O1466" s="18"/>
      <c r="P1466" s="18"/>
      <c r="Q1466" s="18"/>
      <c r="R1466" s="18"/>
      <c r="S1466" s="18"/>
      <c r="T1466" s="18"/>
      <c r="U1466" s="18"/>
      <c r="V1466" s="18" t="str">
        <f>IF(ISBLANK('PLT Log'!V1476),"",'PLT Log'!V1476)</f>
        <v/>
      </c>
    </row>
    <row r="1467" spans="1:22" x14ac:dyDescent="0.25">
      <c r="A1467" s="9"/>
      <c r="B1467" s="9"/>
      <c r="C1467" s="20"/>
      <c r="D1467" s="18"/>
      <c r="F1467" s="18"/>
      <c r="G1467" s="18"/>
      <c r="H1467" s="18"/>
      <c r="I1467" s="18"/>
      <c r="J1467" s="18"/>
      <c r="K1467" s="18"/>
      <c r="L1467" s="18"/>
      <c r="M1467" s="18"/>
      <c r="N1467" s="18"/>
      <c r="O1467" s="18"/>
      <c r="P1467" s="18"/>
      <c r="Q1467" s="18"/>
      <c r="R1467" s="18"/>
      <c r="S1467" s="18"/>
      <c r="T1467" s="18"/>
      <c r="U1467" s="18"/>
      <c r="V1467" s="18" t="str">
        <f>IF(ISBLANK('PLT Log'!V1477),"",'PLT Log'!V1477)</f>
        <v/>
      </c>
    </row>
    <row r="1468" spans="1:22" x14ac:dyDescent="0.25">
      <c r="A1468" s="9"/>
      <c r="B1468" s="9"/>
      <c r="C1468" s="20"/>
      <c r="D1468" s="18"/>
      <c r="F1468" s="18"/>
      <c r="G1468" s="18"/>
      <c r="H1468" s="18"/>
      <c r="I1468" s="18"/>
      <c r="J1468" s="18"/>
      <c r="K1468" s="18"/>
      <c r="L1468" s="18"/>
      <c r="M1468" s="18"/>
      <c r="N1468" s="18"/>
      <c r="O1468" s="18"/>
      <c r="P1468" s="18"/>
      <c r="Q1468" s="18"/>
      <c r="R1468" s="18"/>
      <c r="S1468" s="18"/>
      <c r="T1468" s="18"/>
      <c r="U1468" s="18"/>
      <c r="V1468" s="18" t="str">
        <f>IF(ISBLANK('PLT Log'!V1478),"",'PLT Log'!V1478)</f>
        <v/>
      </c>
    </row>
    <row r="1469" spans="1:22" x14ac:dyDescent="0.25">
      <c r="A1469" s="9"/>
      <c r="B1469" s="9"/>
      <c r="C1469" s="20"/>
      <c r="D1469" s="18"/>
      <c r="F1469" s="18"/>
      <c r="G1469" s="18"/>
      <c r="H1469" s="18"/>
      <c r="I1469" s="18"/>
      <c r="J1469" s="18"/>
      <c r="K1469" s="18"/>
      <c r="L1469" s="18"/>
      <c r="M1469" s="18"/>
      <c r="N1469" s="18"/>
      <c r="O1469" s="18"/>
      <c r="P1469" s="18"/>
      <c r="Q1469" s="18"/>
      <c r="R1469" s="18"/>
      <c r="S1469" s="18"/>
      <c r="T1469" s="18"/>
      <c r="U1469" s="18"/>
      <c r="V1469" s="18" t="str">
        <f>IF(ISBLANK('PLT Log'!V1479),"",'PLT Log'!V1479)</f>
        <v/>
      </c>
    </row>
    <row r="1470" spans="1:22" x14ac:dyDescent="0.25">
      <c r="A1470" s="9"/>
      <c r="B1470" s="9"/>
      <c r="C1470" s="20"/>
      <c r="D1470" s="18"/>
      <c r="F1470" s="18"/>
      <c r="G1470" s="18"/>
      <c r="H1470" s="18"/>
      <c r="I1470" s="18"/>
      <c r="J1470" s="18"/>
      <c r="K1470" s="18"/>
      <c r="L1470" s="18"/>
      <c r="M1470" s="18"/>
      <c r="N1470" s="18"/>
      <c r="O1470" s="18"/>
      <c r="P1470" s="18"/>
      <c r="Q1470" s="18"/>
      <c r="R1470" s="18"/>
      <c r="S1470" s="18"/>
      <c r="T1470" s="18"/>
      <c r="U1470" s="18"/>
      <c r="V1470" s="18" t="str">
        <f>IF(ISBLANK('PLT Log'!V1480),"",'PLT Log'!V1480)</f>
        <v/>
      </c>
    </row>
    <row r="1471" spans="1:22" x14ac:dyDescent="0.25">
      <c r="A1471" s="9"/>
      <c r="B1471" s="9"/>
      <c r="C1471" s="20"/>
      <c r="D1471" s="18"/>
      <c r="F1471" s="18"/>
      <c r="G1471" s="18"/>
      <c r="H1471" s="18"/>
      <c r="I1471" s="18"/>
      <c r="J1471" s="18"/>
      <c r="K1471" s="18"/>
      <c r="L1471" s="18"/>
      <c r="M1471" s="18"/>
      <c r="N1471" s="18"/>
      <c r="O1471" s="18"/>
      <c r="P1471" s="18"/>
      <c r="Q1471" s="18"/>
      <c r="R1471" s="18"/>
      <c r="S1471" s="18"/>
      <c r="T1471" s="18"/>
      <c r="U1471" s="18"/>
      <c r="V1471" s="18" t="str">
        <f>IF(ISBLANK('PLT Log'!V1481),"",'PLT Log'!V1481)</f>
        <v/>
      </c>
    </row>
    <row r="1472" spans="1:22" x14ac:dyDescent="0.25">
      <c r="A1472" s="9"/>
      <c r="B1472" s="9"/>
      <c r="C1472" s="20"/>
      <c r="D1472" s="18"/>
      <c r="F1472" s="18"/>
      <c r="G1472" s="18"/>
      <c r="H1472" s="18"/>
      <c r="I1472" s="18"/>
      <c r="J1472" s="18"/>
      <c r="K1472" s="18"/>
      <c r="L1472" s="18"/>
      <c r="M1472" s="18"/>
      <c r="N1472" s="18"/>
      <c r="O1472" s="18"/>
      <c r="P1472" s="18"/>
      <c r="Q1472" s="18"/>
      <c r="R1472" s="18"/>
      <c r="S1472" s="18"/>
      <c r="T1472" s="18"/>
      <c r="U1472" s="18"/>
      <c r="V1472" s="18" t="str">
        <f>IF(ISBLANK('PLT Log'!V1482),"",'PLT Log'!V1482)</f>
        <v/>
      </c>
    </row>
    <row r="1473" spans="1:22" x14ac:dyDescent="0.25">
      <c r="A1473" s="9"/>
      <c r="B1473" s="9"/>
      <c r="C1473" s="20"/>
      <c r="D1473" s="18"/>
      <c r="F1473" s="18"/>
      <c r="G1473" s="18"/>
      <c r="H1473" s="18"/>
      <c r="I1473" s="18"/>
      <c r="J1473" s="18"/>
      <c r="K1473" s="18"/>
      <c r="L1473" s="18"/>
      <c r="M1473" s="18"/>
      <c r="N1473" s="18"/>
      <c r="O1473" s="18"/>
      <c r="P1473" s="18"/>
      <c r="Q1473" s="18"/>
      <c r="R1473" s="18"/>
      <c r="S1473" s="18"/>
      <c r="T1473" s="18"/>
      <c r="U1473" s="18"/>
      <c r="V1473" s="18" t="str">
        <f>IF(ISBLANK('PLT Log'!V1483),"",'PLT Log'!V1483)</f>
        <v/>
      </c>
    </row>
    <row r="1474" spans="1:22" x14ac:dyDescent="0.25">
      <c r="A1474" s="9"/>
      <c r="B1474" s="9"/>
      <c r="C1474" s="20"/>
      <c r="D1474" s="18"/>
      <c r="F1474" s="18"/>
      <c r="G1474" s="18"/>
      <c r="H1474" s="18"/>
      <c r="I1474" s="18"/>
      <c r="J1474" s="18"/>
      <c r="K1474" s="18"/>
      <c r="L1474" s="18"/>
      <c r="M1474" s="18"/>
      <c r="N1474" s="18"/>
      <c r="O1474" s="18"/>
      <c r="P1474" s="18"/>
      <c r="Q1474" s="18"/>
      <c r="R1474" s="18"/>
      <c r="S1474" s="18"/>
      <c r="T1474" s="18"/>
      <c r="U1474" s="18"/>
      <c r="V1474" s="18" t="str">
        <f>IF(ISBLANK('PLT Log'!V1484),"",'PLT Log'!V1484)</f>
        <v/>
      </c>
    </row>
    <row r="1475" spans="1:22" x14ac:dyDescent="0.25">
      <c r="A1475" s="9"/>
      <c r="B1475" s="9"/>
      <c r="C1475" s="20"/>
      <c r="D1475" s="18"/>
      <c r="F1475" s="18"/>
      <c r="G1475" s="18"/>
      <c r="H1475" s="18"/>
      <c r="I1475" s="18"/>
      <c r="J1475" s="18"/>
      <c r="K1475" s="18"/>
      <c r="L1475" s="18"/>
      <c r="M1475" s="18"/>
      <c r="N1475" s="18"/>
      <c r="O1475" s="18"/>
      <c r="P1475" s="18"/>
      <c r="Q1475" s="18"/>
      <c r="R1475" s="18"/>
      <c r="S1475" s="18"/>
      <c r="T1475" s="18"/>
      <c r="U1475" s="18"/>
      <c r="V1475" s="18" t="str">
        <f>IF(ISBLANK('PLT Log'!V1485),"",'PLT Log'!V1485)</f>
        <v/>
      </c>
    </row>
    <row r="1476" spans="1:22" x14ac:dyDescent="0.25">
      <c r="A1476" s="9"/>
      <c r="B1476" s="9"/>
      <c r="C1476" s="20"/>
      <c r="D1476" s="18"/>
      <c r="F1476" s="18"/>
      <c r="G1476" s="18"/>
      <c r="H1476" s="18"/>
      <c r="I1476" s="18"/>
      <c r="J1476" s="18"/>
      <c r="K1476" s="18"/>
      <c r="L1476" s="18"/>
      <c r="M1476" s="18"/>
      <c r="N1476" s="18"/>
      <c r="O1476" s="18"/>
      <c r="P1476" s="18"/>
      <c r="Q1476" s="18"/>
      <c r="R1476" s="18"/>
      <c r="S1476" s="18"/>
      <c r="T1476" s="18"/>
      <c r="U1476" s="18"/>
      <c r="V1476" s="18" t="str">
        <f>IF(ISBLANK('PLT Log'!V1486),"",'PLT Log'!V1486)</f>
        <v/>
      </c>
    </row>
    <row r="1477" spans="1:22" x14ac:dyDescent="0.25">
      <c r="A1477" s="9"/>
      <c r="B1477" s="9"/>
      <c r="C1477" s="20"/>
      <c r="D1477" s="18"/>
      <c r="F1477" s="18"/>
      <c r="G1477" s="18"/>
      <c r="H1477" s="18"/>
      <c r="I1477" s="18"/>
      <c r="J1477" s="18"/>
      <c r="K1477" s="18"/>
      <c r="L1477" s="18"/>
      <c r="M1477" s="18"/>
      <c r="N1477" s="18"/>
      <c r="O1477" s="18"/>
      <c r="P1477" s="18"/>
      <c r="Q1477" s="18"/>
      <c r="R1477" s="18"/>
      <c r="S1477" s="18"/>
      <c r="T1477" s="18"/>
      <c r="U1477" s="18"/>
      <c r="V1477" s="18" t="str">
        <f>IF(ISBLANK('PLT Log'!V1487),"",'PLT Log'!V1487)</f>
        <v/>
      </c>
    </row>
    <row r="1478" spans="1:22" x14ac:dyDescent="0.25">
      <c r="A1478" s="9"/>
      <c r="B1478" s="9"/>
      <c r="C1478" s="20"/>
      <c r="D1478" s="18"/>
      <c r="F1478" s="18"/>
      <c r="G1478" s="18"/>
      <c r="H1478" s="18"/>
      <c r="I1478" s="18"/>
      <c r="J1478" s="18"/>
      <c r="K1478" s="18"/>
      <c r="L1478" s="18"/>
      <c r="M1478" s="18"/>
      <c r="N1478" s="18"/>
      <c r="O1478" s="18"/>
      <c r="P1478" s="18"/>
      <c r="Q1478" s="18"/>
      <c r="R1478" s="18"/>
      <c r="S1478" s="18"/>
      <c r="T1478" s="18"/>
      <c r="U1478" s="18"/>
      <c r="V1478" s="18" t="str">
        <f>IF(ISBLANK('PLT Log'!V1488),"",'PLT Log'!V1488)</f>
        <v/>
      </c>
    </row>
    <row r="1479" spans="1:22" x14ac:dyDescent="0.25">
      <c r="A1479" s="9"/>
      <c r="B1479" s="9"/>
      <c r="C1479" s="20"/>
      <c r="D1479" s="18"/>
      <c r="F1479" s="18"/>
      <c r="G1479" s="18"/>
      <c r="H1479" s="18"/>
      <c r="I1479" s="18"/>
      <c r="J1479" s="18"/>
      <c r="K1479" s="18"/>
      <c r="L1479" s="18"/>
      <c r="M1479" s="18"/>
      <c r="N1479" s="18"/>
      <c r="O1479" s="18"/>
      <c r="P1479" s="18"/>
      <c r="Q1479" s="18"/>
      <c r="R1479" s="18"/>
      <c r="S1479" s="18"/>
      <c r="T1479" s="18"/>
      <c r="U1479" s="18"/>
      <c r="V1479" s="18" t="str">
        <f>IF(ISBLANK('PLT Log'!V1489),"",'PLT Log'!V1489)</f>
        <v/>
      </c>
    </row>
    <row r="1480" spans="1:22" x14ac:dyDescent="0.25">
      <c r="A1480" s="9"/>
      <c r="B1480" s="9"/>
      <c r="C1480" s="20"/>
      <c r="D1480" s="18"/>
      <c r="F1480" s="18"/>
      <c r="G1480" s="18"/>
      <c r="H1480" s="18"/>
      <c r="I1480" s="18"/>
      <c r="J1480" s="18"/>
      <c r="K1480" s="18"/>
      <c r="L1480" s="18"/>
      <c r="M1480" s="18"/>
      <c r="N1480" s="18"/>
      <c r="O1480" s="18"/>
      <c r="P1480" s="18"/>
      <c r="Q1480" s="18"/>
      <c r="R1480" s="18"/>
      <c r="S1480" s="18"/>
      <c r="T1480" s="18"/>
      <c r="U1480" s="18"/>
      <c r="V1480" s="18" t="str">
        <f>IF(ISBLANK('PLT Log'!V1490),"",'PLT Log'!V1490)</f>
        <v/>
      </c>
    </row>
    <row r="1481" spans="1:22" x14ac:dyDescent="0.25">
      <c r="A1481" s="9"/>
      <c r="B1481" s="9"/>
      <c r="C1481" s="20"/>
      <c r="D1481" s="18"/>
      <c r="F1481" s="18"/>
      <c r="G1481" s="18"/>
      <c r="H1481" s="18"/>
      <c r="I1481" s="18"/>
      <c r="J1481" s="18"/>
      <c r="K1481" s="18"/>
      <c r="L1481" s="18"/>
      <c r="M1481" s="18"/>
      <c r="N1481" s="18"/>
      <c r="O1481" s="18"/>
      <c r="P1481" s="18"/>
      <c r="Q1481" s="18"/>
      <c r="R1481" s="18"/>
      <c r="S1481" s="18"/>
      <c r="T1481" s="18"/>
      <c r="U1481" s="18"/>
      <c r="V1481" s="18" t="str">
        <f>IF(ISBLANK('PLT Log'!V1491),"",'PLT Log'!V1491)</f>
        <v/>
      </c>
    </row>
    <row r="1482" spans="1:22" x14ac:dyDescent="0.25">
      <c r="A1482" s="9"/>
      <c r="B1482" s="9"/>
      <c r="C1482" s="20"/>
      <c r="D1482" s="18"/>
      <c r="F1482" s="18"/>
      <c r="G1482" s="18"/>
      <c r="H1482" s="18"/>
      <c r="I1482" s="18"/>
      <c r="J1482" s="18"/>
      <c r="K1482" s="18"/>
      <c r="L1482" s="18"/>
      <c r="M1482" s="18"/>
      <c r="N1482" s="18"/>
      <c r="O1482" s="18"/>
      <c r="P1482" s="18"/>
      <c r="Q1482" s="18"/>
      <c r="R1482" s="18"/>
      <c r="S1482" s="18"/>
      <c r="T1482" s="18"/>
      <c r="U1482" s="18"/>
      <c r="V1482" s="18" t="str">
        <f>IF(ISBLANK('PLT Log'!V1492),"",'PLT Log'!V1492)</f>
        <v/>
      </c>
    </row>
    <row r="1483" spans="1:22" x14ac:dyDescent="0.25">
      <c r="A1483" s="9"/>
      <c r="B1483" s="9"/>
      <c r="C1483" s="20"/>
      <c r="D1483" s="18"/>
      <c r="F1483" s="18"/>
      <c r="G1483" s="18"/>
      <c r="H1483" s="18"/>
      <c r="I1483" s="18"/>
      <c r="J1483" s="18"/>
      <c r="K1483" s="18"/>
      <c r="L1483" s="18"/>
      <c r="M1483" s="18"/>
      <c r="N1483" s="18"/>
      <c r="O1483" s="18"/>
      <c r="P1483" s="18"/>
      <c r="Q1483" s="18"/>
      <c r="R1483" s="18"/>
      <c r="S1483" s="18"/>
      <c r="T1483" s="18"/>
      <c r="U1483" s="18"/>
      <c r="V1483" s="18" t="str">
        <f>IF(ISBLANK('PLT Log'!V1493),"",'PLT Log'!V1493)</f>
        <v/>
      </c>
    </row>
    <row r="1484" spans="1:22" x14ac:dyDescent="0.25">
      <c r="A1484" s="9"/>
      <c r="B1484" s="9"/>
      <c r="C1484" s="20"/>
      <c r="D1484" s="18"/>
      <c r="F1484" s="18"/>
      <c r="G1484" s="18"/>
      <c r="H1484" s="18"/>
      <c r="I1484" s="18"/>
      <c r="J1484" s="18"/>
      <c r="K1484" s="18"/>
      <c r="L1484" s="18"/>
      <c r="M1484" s="18"/>
      <c r="N1484" s="18"/>
      <c r="O1484" s="18"/>
      <c r="P1484" s="18"/>
      <c r="Q1484" s="18"/>
      <c r="R1484" s="18"/>
      <c r="S1484" s="18"/>
      <c r="T1484" s="18"/>
      <c r="U1484" s="18"/>
      <c r="V1484" s="18" t="str">
        <f>IF(ISBLANK('PLT Log'!V1494),"",'PLT Log'!V1494)</f>
        <v/>
      </c>
    </row>
    <row r="1485" spans="1:22" x14ac:dyDescent="0.25">
      <c r="A1485" s="9"/>
      <c r="B1485" s="9"/>
      <c r="C1485" s="20"/>
      <c r="D1485" s="18"/>
      <c r="F1485" s="18"/>
      <c r="G1485" s="18"/>
      <c r="H1485" s="18"/>
      <c r="I1485" s="18"/>
      <c r="J1485" s="18"/>
      <c r="K1485" s="18"/>
      <c r="L1485" s="18"/>
      <c r="M1485" s="18"/>
      <c r="N1485" s="18"/>
      <c r="O1485" s="18"/>
      <c r="P1485" s="18"/>
      <c r="Q1485" s="18"/>
      <c r="R1485" s="18"/>
      <c r="S1485" s="18"/>
      <c r="T1485" s="18"/>
      <c r="U1485" s="18"/>
      <c r="V1485" s="18" t="str">
        <f>IF(ISBLANK('PLT Log'!V1495),"",'PLT Log'!V1495)</f>
        <v/>
      </c>
    </row>
    <row r="1486" spans="1:22" x14ac:dyDescent="0.25">
      <c r="A1486" s="9"/>
      <c r="B1486" s="9"/>
      <c r="C1486" s="20"/>
      <c r="D1486" s="18"/>
      <c r="F1486" s="18"/>
      <c r="G1486" s="18"/>
      <c r="H1486" s="18"/>
      <c r="I1486" s="18"/>
      <c r="J1486" s="18"/>
      <c r="K1486" s="18"/>
      <c r="L1486" s="18"/>
      <c r="M1486" s="18"/>
      <c r="N1486" s="18"/>
      <c r="O1486" s="18"/>
      <c r="P1486" s="18"/>
      <c r="Q1486" s="18"/>
      <c r="R1486" s="18"/>
      <c r="S1486" s="18"/>
      <c r="T1486" s="18"/>
      <c r="U1486" s="18"/>
      <c r="V1486" s="18" t="str">
        <f>IF(ISBLANK('PLT Log'!V1496),"",'PLT Log'!V1496)</f>
        <v/>
      </c>
    </row>
    <row r="1487" spans="1:22" x14ac:dyDescent="0.25">
      <c r="A1487" s="9"/>
      <c r="B1487" s="9"/>
      <c r="C1487" s="20"/>
      <c r="D1487" s="18"/>
      <c r="F1487" s="18"/>
      <c r="G1487" s="18"/>
      <c r="H1487" s="18"/>
      <c r="I1487" s="18"/>
      <c r="J1487" s="18"/>
      <c r="K1487" s="18"/>
      <c r="L1487" s="18"/>
      <c r="M1487" s="18"/>
      <c r="N1487" s="18"/>
      <c r="O1487" s="18"/>
      <c r="P1487" s="18"/>
      <c r="Q1487" s="18"/>
      <c r="R1487" s="18"/>
      <c r="S1487" s="18"/>
      <c r="T1487" s="18"/>
      <c r="U1487" s="18"/>
      <c r="V1487" s="18" t="str">
        <f>IF(ISBLANK('PLT Log'!V1497),"",'PLT Log'!V1497)</f>
        <v/>
      </c>
    </row>
    <row r="1488" spans="1:22" x14ac:dyDescent="0.25">
      <c r="A1488" s="9"/>
      <c r="B1488" s="9"/>
      <c r="C1488" s="20"/>
      <c r="D1488" s="18"/>
      <c r="F1488" s="18"/>
      <c r="G1488" s="18"/>
      <c r="H1488" s="18"/>
      <c r="I1488" s="18"/>
      <c r="J1488" s="18"/>
      <c r="K1488" s="18"/>
      <c r="L1488" s="18"/>
      <c r="M1488" s="18"/>
      <c r="N1488" s="18"/>
      <c r="O1488" s="18"/>
      <c r="P1488" s="18"/>
      <c r="Q1488" s="18"/>
      <c r="R1488" s="18"/>
      <c r="S1488" s="18"/>
      <c r="T1488" s="18"/>
      <c r="U1488" s="18"/>
      <c r="V1488" s="18" t="str">
        <f>IF(ISBLANK('PLT Log'!V1498),"",'PLT Log'!V1498)</f>
        <v/>
      </c>
    </row>
    <row r="1489" spans="1:22" x14ac:dyDescent="0.25">
      <c r="A1489" s="9"/>
      <c r="B1489" s="9"/>
      <c r="C1489" s="20"/>
      <c r="D1489" s="18"/>
      <c r="F1489" s="18"/>
      <c r="G1489" s="18"/>
      <c r="H1489" s="18"/>
      <c r="I1489" s="18"/>
      <c r="J1489" s="18"/>
      <c r="K1489" s="18"/>
      <c r="L1489" s="18"/>
      <c r="M1489" s="18"/>
      <c r="N1489" s="18"/>
      <c r="O1489" s="18"/>
      <c r="P1489" s="18"/>
      <c r="Q1489" s="18"/>
      <c r="R1489" s="18"/>
      <c r="S1489" s="18"/>
      <c r="T1489" s="18"/>
      <c r="U1489" s="18"/>
      <c r="V1489" s="18" t="str">
        <f>IF(ISBLANK('PLT Log'!V1499),"",'PLT Log'!V1499)</f>
        <v/>
      </c>
    </row>
    <row r="1490" spans="1:22" x14ac:dyDescent="0.25">
      <c r="A1490" s="9"/>
      <c r="B1490" s="9"/>
      <c r="C1490" s="20"/>
      <c r="D1490" s="18"/>
      <c r="F1490" s="18"/>
      <c r="G1490" s="18"/>
      <c r="H1490" s="18"/>
      <c r="I1490" s="18"/>
      <c r="J1490" s="18"/>
      <c r="K1490" s="18"/>
      <c r="L1490" s="18"/>
      <c r="M1490" s="18"/>
      <c r="N1490" s="18"/>
      <c r="O1490" s="18"/>
      <c r="P1490" s="18"/>
      <c r="Q1490" s="18"/>
      <c r="R1490" s="18"/>
      <c r="S1490" s="18"/>
      <c r="T1490" s="18"/>
      <c r="U1490" s="18"/>
      <c r="V1490" s="18" t="str">
        <f>IF(ISBLANK('PLT Log'!V1500),"",'PLT Log'!V1500)</f>
        <v/>
      </c>
    </row>
    <row r="1491" spans="1:22" x14ac:dyDescent="0.25">
      <c r="A1491" s="9"/>
      <c r="B1491" s="9"/>
      <c r="C1491" s="20"/>
      <c r="D1491" s="18"/>
      <c r="F1491" s="18"/>
      <c r="G1491" s="18"/>
      <c r="H1491" s="18"/>
      <c r="I1491" s="18"/>
      <c r="J1491" s="18"/>
      <c r="K1491" s="18"/>
      <c r="L1491" s="18"/>
      <c r="M1491" s="18"/>
      <c r="N1491" s="18"/>
      <c r="O1491" s="18"/>
      <c r="P1491" s="18"/>
      <c r="Q1491" s="18"/>
      <c r="R1491" s="18"/>
      <c r="S1491" s="18"/>
      <c r="T1491" s="18"/>
      <c r="U1491" s="18"/>
      <c r="V1491" s="18" t="str">
        <f>IF(ISBLANK('PLT Log'!V1501),"",'PLT Log'!V1501)</f>
        <v/>
      </c>
    </row>
    <row r="1492" spans="1:22" x14ac:dyDescent="0.25">
      <c r="A1492" s="9"/>
      <c r="B1492" s="9"/>
      <c r="C1492" s="20"/>
      <c r="D1492" s="18"/>
      <c r="F1492" s="18"/>
      <c r="G1492" s="18"/>
      <c r="H1492" s="18"/>
      <c r="I1492" s="18"/>
      <c r="J1492" s="18"/>
      <c r="K1492" s="18"/>
      <c r="L1492" s="18"/>
      <c r="M1492" s="18"/>
      <c r="N1492" s="18"/>
      <c r="O1492" s="18"/>
      <c r="P1492" s="18"/>
      <c r="Q1492" s="18"/>
      <c r="R1492" s="18"/>
      <c r="S1492" s="18"/>
      <c r="T1492" s="18"/>
      <c r="U1492" s="18"/>
      <c r="V1492" s="18" t="str">
        <f>IF(ISBLANK('PLT Log'!V1502),"",'PLT Log'!V1502)</f>
        <v/>
      </c>
    </row>
    <row r="1493" spans="1:22" x14ac:dyDescent="0.25">
      <c r="A1493" s="9"/>
      <c r="B1493" s="9"/>
      <c r="C1493" s="20"/>
      <c r="D1493" s="18"/>
      <c r="F1493" s="18"/>
      <c r="G1493" s="18"/>
      <c r="H1493" s="18"/>
      <c r="I1493" s="18"/>
      <c r="J1493" s="18"/>
      <c r="K1493" s="18"/>
      <c r="L1493" s="18"/>
      <c r="M1493" s="18"/>
      <c r="N1493" s="18"/>
      <c r="O1493" s="18"/>
      <c r="P1493" s="18"/>
      <c r="Q1493" s="18"/>
      <c r="R1493" s="18"/>
      <c r="S1493" s="18"/>
      <c r="T1493" s="18"/>
      <c r="U1493" s="18"/>
      <c r="V1493" s="18" t="str">
        <f>IF(ISBLANK('PLT Log'!V1503),"",'PLT Log'!V1503)</f>
        <v/>
      </c>
    </row>
    <row r="1494" spans="1:22" x14ac:dyDescent="0.25">
      <c r="A1494" s="9"/>
      <c r="B1494" s="9"/>
      <c r="C1494" s="20"/>
      <c r="D1494" s="18"/>
      <c r="F1494" s="18"/>
      <c r="G1494" s="18"/>
      <c r="H1494" s="18"/>
      <c r="I1494" s="18"/>
      <c r="J1494" s="18"/>
      <c r="K1494" s="18"/>
      <c r="L1494" s="18"/>
      <c r="M1494" s="18"/>
      <c r="N1494" s="18"/>
      <c r="O1494" s="18"/>
      <c r="P1494" s="18"/>
      <c r="Q1494" s="18"/>
      <c r="R1494" s="18"/>
      <c r="S1494" s="18"/>
      <c r="T1494" s="18"/>
      <c r="U1494" s="18"/>
      <c r="V1494" s="18" t="str">
        <f>IF(ISBLANK('PLT Log'!V1504),"",'PLT Log'!V1504)</f>
        <v/>
      </c>
    </row>
    <row r="1495" spans="1:22" x14ac:dyDescent="0.25">
      <c r="A1495" s="9"/>
      <c r="B1495" s="9"/>
      <c r="C1495" s="20"/>
      <c r="D1495" s="18"/>
      <c r="F1495" s="18"/>
      <c r="G1495" s="18"/>
      <c r="H1495" s="18"/>
      <c r="I1495" s="18"/>
      <c r="J1495" s="18"/>
      <c r="K1495" s="18"/>
      <c r="L1495" s="18"/>
      <c r="M1495" s="18"/>
      <c r="N1495" s="18"/>
      <c r="O1495" s="18"/>
      <c r="P1495" s="18"/>
      <c r="Q1495" s="18"/>
      <c r="R1495" s="18"/>
      <c r="S1495" s="18"/>
      <c r="T1495" s="18"/>
      <c r="U1495" s="18"/>
      <c r="V1495" s="18" t="str">
        <f>IF(ISBLANK('PLT Log'!V1505),"",'PLT Log'!V1505)</f>
        <v/>
      </c>
    </row>
    <row r="1496" spans="1:22" x14ac:dyDescent="0.25">
      <c r="A1496" s="9"/>
      <c r="B1496" s="9"/>
      <c r="C1496" s="20"/>
      <c r="D1496" s="18"/>
      <c r="F1496" s="18"/>
      <c r="G1496" s="18"/>
      <c r="H1496" s="18"/>
      <c r="I1496" s="18"/>
      <c r="J1496" s="18"/>
      <c r="K1496" s="18"/>
      <c r="L1496" s="18"/>
      <c r="M1496" s="18"/>
      <c r="N1496" s="18"/>
      <c r="O1496" s="18"/>
      <c r="P1496" s="18"/>
      <c r="Q1496" s="18"/>
      <c r="R1496" s="18"/>
      <c r="S1496" s="18"/>
      <c r="T1496" s="18"/>
      <c r="U1496" s="18"/>
      <c r="V1496" s="18" t="str">
        <f>IF(ISBLANK('PLT Log'!V1506),"",'PLT Log'!V1506)</f>
        <v/>
      </c>
    </row>
    <row r="1497" spans="1:22" x14ac:dyDescent="0.25">
      <c r="A1497" s="9"/>
      <c r="B1497" s="9"/>
      <c r="C1497" s="20"/>
      <c r="D1497" s="18"/>
      <c r="F1497" s="18"/>
      <c r="G1497" s="18"/>
      <c r="H1497" s="18"/>
      <c r="I1497" s="18"/>
      <c r="J1497" s="18"/>
      <c r="K1497" s="18"/>
      <c r="L1497" s="18"/>
      <c r="M1497" s="18"/>
      <c r="N1497" s="18"/>
      <c r="O1497" s="18"/>
      <c r="P1497" s="18"/>
      <c r="Q1497" s="18"/>
      <c r="R1497" s="18"/>
      <c r="S1497" s="18"/>
      <c r="T1497" s="18"/>
      <c r="U1497" s="18"/>
      <c r="V1497" s="18" t="str">
        <f>IF(ISBLANK('PLT Log'!V1507),"",'PLT Log'!V1507)</f>
        <v/>
      </c>
    </row>
    <row r="1498" spans="1:22" x14ac:dyDescent="0.25">
      <c r="A1498" s="9"/>
      <c r="B1498" s="9"/>
      <c r="C1498" s="20"/>
      <c r="D1498" s="18"/>
      <c r="F1498" s="18"/>
      <c r="G1498" s="18"/>
      <c r="H1498" s="18"/>
      <c r="I1498" s="18"/>
      <c r="J1498" s="18"/>
      <c r="K1498" s="18"/>
      <c r="L1498" s="18"/>
      <c r="M1498" s="18"/>
      <c r="N1498" s="18"/>
      <c r="O1498" s="18"/>
      <c r="P1498" s="18"/>
      <c r="Q1498" s="18"/>
      <c r="R1498" s="18"/>
      <c r="S1498" s="18"/>
      <c r="T1498" s="18"/>
      <c r="U1498" s="18"/>
      <c r="V1498" s="18" t="str">
        <f>IF(ISBLANK('PLT Log'!V1508),"",'PLT Log'!V1508)</f>
        <v/>
      </c>
    </row>
    <row r="1499" spans="1:22" x14ac:dyDescent="0.25">
      <c r="A1499" s="9"/>
      <c r="B1499" s="9"/>
      <c r="C1499" s="20"/>
      <c r="D1499" s="18"/>
      <c r="F1499" s="18"/>
      <c r="G1499" s="18"/>
      <c r="H1499" s="18"/>
      <c r="I1499" s="18"/>
      <c r="J1499" s="18"/>
      <c r="K1499" s="18"/>
      <c r="L1499" s="18"/>
      <c r="M1499" s="18"/>
      <c r="N1499" s="18"/>
      <c r="O1499" s="18"/>
      <c r="P1499" s="18"/>
      <c r="Q1499" s="18"/>
      <c r="R1499" s="18"/>
      <c r="S1499" s="18"/>
      <c r="T1499" s="18"/>
      <c r="U1499" s="18"/>
      <c r="V1499" s="18" t="str">
        <f>IF(ISBLANK('PLT Log'!V1509),"",'PLT Log'!V1509)</f>
        <v/>
      </c>
    </row>
    <row r="1500" spans="1:22" x14ac:dyDescent="0.25">
      <c r="A1500" s="9"/>
      <c r="B1500" s="9"/>
      <c r="C1500" s="20"/>
      <c r="D1500" s="18"/>
      <c r="F1500" s="18"/>
      <c r="G1500" s="18"/>
      <c r="H1500" s="18"/>
      <c r="I1500" s="18"/>
      <c r="J1500" s="18"/>
      <c r="K1500" s="18"/>
      <c r="L1500" s="18"/>
      <c r="M1500" s="18"/>
      <c r="N1500" s="18"/>
      <c r="O1500" s="18"/>
      <c r="P1500" s="18"/>
      <c r="Q1500" s="18"/>
      <c r="R1500" s="18"/>
      <c r="S1500" s="18"/>
      <c r="T1500" s="18"/>
      <c r="U1500" s="18"/>
      <c r="V1500" s="18" t="str">
        <f>IF(ISBLANK('PLT Log'!V1510),"",'PLT Log'!V1510)</f>
        <v/>
      </c>
    </row>
    <row r="1501" spans="1:22" x14ac:dyDescent="0.25">
      <c r="A1501" s="9"/>
      <c r="B1501" s="9"/>
      <c r="C1501" s="20"/>
      <c r="D1501" s="18"/>
      <c r="F1501" s="18"/>
      <c r="G1501" s="18"/>
      <c r="H1501" s="18"/>
      <c r="I1501" s="18"/>
      <c r="J1501" s="18"/>
      <c r="K1501" s="18"/>
      <c r="L1501" s="18"/>
      <c r="M1501" s="18"/>
      <c r="N1501" s="18"/>
      <c r="O1501" s="18"/>
      <c r="P1501" s="18"/>
      <c r="Q1501" s="18"/>
      <c r="R1501" s="18"/>
      <c r="S1501" s="18"/>
      <c r="T1501" s="18"/>
      <c r="U1501" s="18"/>
      <c r="V1501" s="18" t="str">
        <f>IF(ISBLANK('PLT Log'!V1511),"",'PLT Log'!V1511)</f>
        <v/>
      </c>
    </row>
    <row r="1502" spans="1:22" x14ac:dyDescent="0.25">
      <c r="A1502" s="9"/>
      <c r="B1502" s="9"/>
      <c r="C1502" s="20"/>
      <c r="D1502" s="18"/>
      <c r="F1502" s="18"/>
      <c r="G1502" s="18"/>
      <c r="H1502" s="18"/>
      <c r="I1502" s="18"/>
      <c r="J1502" s="18"/>
      <c r="K1502" s="18"/>
      <c r="L1502" s="18"/>
      <c r="M1502" s="18"/>
      <c r="N1502" s="18"/>
      <c r="O1502" s="18"/>
      <c r="P1502" s="18"/>
      <c r="Q1502" s="18"/>
      <c r="R1502" s="18"/>
      <c r="S1502" s="18"/>
      <c r="T1502" s="18"/>
      <c r="U1502" s="18"/>
      <c r="V1502" s="18" t="str">
        <f>IF(ISBLANK('PLT Log'!V1512),"",'PLT Log'!V1512)</f>
        <v/>
      </c>
    </row>
    <row r="1503" spans="1:22" x14ac:dyDescent="0.25">
      <c r="A1503" s="9"/>
      <c r="B1503" s="9"/>
      <c r="C1503" s="20"/>
      <c r="D1503" s="18"/>
      <c r="F1503" s="18"/>
      <c r="G1503" s="18"/>
      <c r="H1503" s="18"/>
      <c r="I1503" s="18"/>
      <c r="J1503" s="18"/>
      <c r="K1503" s="18"/>
      <c r="L1503" s="18"/>
      <c r="M1503" s="18"/>
      <c r="N1503" s="18"/>
      <c r="O1503" s="18"/>
      <c r="P1503" s="18"/>
      <c r="Q1503" s="18"/>
      <c r="R1503" s="18"/>
      <c r="S1503" s="18"/>
      <c r="T1503" s="18"/>
      <c r="U1503" s="18"/>
      <c r="V1503" s="18" t="str">
        <f>IF(ISBLANK('PLT Log'!V1513),"",'PLT Log'!V1513)</f>
        <v/>
      </c>
    </row>
    <row r="1504" spans="1:22" x14ac:dyDescent="0.25">
      <c r="A1504" s="9"/>
      <c r="B1504" s="9"/>
      <c r="C1504" s="20"/>
      <c r="D1504" s="18"/>
      <c r="F1504" s="18"/>
      <c r="G1504" s="18"/>
      <c r="H1504" s="18"/>
      <c r="I1504" s="18"/>
      <c r="J1504" s="18"/>
      <c r="K1504" s="18"/>
      <c r="L1504" s="18"/>
      <c r="M1504" s="18"/>
      <c r="N1504" s="18"/>
      <c r="O1504" s="18"/>
      <c r="P1504" s="18"/>
      <c r="Q1504" s="18"/>
      <c r="R1504" s="18"/>
      <c r="S1504" s="18"/>
      <c r="T1504" s="18"/>
      <c r="U1504" s="18"/>
      <c r="V1504" s="18" t="str">
        <f>IF(ISBLANK('PLT Log'!V1514),"",'PLT Log'!V1514)</f>
        <v/>
      </c>
    </row>
    <row r="1505" spans="1:22" x14ac:dyDescent="0.25">
      <c r="A1505" s="9"/>
      <c r="B1505" s="9"/>
      <c r="C1505" s="20"/>
      <c r="D1505" s="18"/>
      <c r="F1505" s="18"/>
      <c r="G1505" s="18"/>
      <c r="H1505" s="18"/>
      <c r="I1505" s="18"/>
      <c r="J1505" s="18"/>
      <c r="K1505" s="18"/>
      <c r="L1505" s="18"/>
      <c r="M1505" s="18"/>
      <c r="N1505" s="18"/>
      <c r="O1505" s="18"/>
      <c r="P1505" s="18"/>
      <c r="Q1505" s="18"/>
      <c r="R1505" s="18"/>
      <c r="S1505" s="18"/>
      <c r="T1505" s="18"/>
      <c r="U1505" s="18"/>
      <c r="V1505" s="18" t="str">
        <f>IF(ISBLANK('PLT Log'!V1515),"",'PLT Log'!V1515)</f>
        <v/>
      </c>
    </row>
    <row r="1506" spans="1:22" x14ac:dyDescent="0.25">
      <c r="A1506" s="9"/>
      <c r="B1506" s="9"/>
      <c r="C1506" s="20"/>
      <c r="D1506" s="18"/>
      <c r="F1506" s="18"/>
      <c r="G1506" s="18"/>
      <c r="H1506" s="18"/>
      <c r="I1506" s="18"/>
      <c r="J1506" s="18"/>
      <c r="K1506" s="18"/>
      <c r="L1506" s="18"/>
      <c r="M1506" s="18"/>
      <c r="N1506" s="18"/>
      <c r="O1506" s="18"/>
      <c r="P1506" s="18"/>
      <c r="Q1506" s="18"/>
      <c r="R1506" s="18"/>
      <c r="S1506" s="18"/>
      <c r="T1506" s="18"/>
      <c r="U1506" s="18"/>
      <c r="V1506" s="18" t="str">
        <f>IF(ISBLANK('PLT Log'!V1516),"",'PLT Log'!V1516)</f>
        <v/>
      </c>
    </row>
    <row r="1507" spans="1:22" x14ac:dyDescent="0.25">
      <c r="A1507" s="9"/>
      <c r="B1507" s="9"/>
      <c r="C1507" s="20"/>
      <c r="D1507" s="18"/>
      <c r="F1507" s="18"/>
      <c r="G1507" s="18"/>
      <c r="H1507" s="18"/>
      <c r="I1507" s="18"/>
      <c r="J1507" s="18"/>
      <c r="K1507" s="18"/>
      <c r="L1507" s="18"/>
      <c r="M1507" s="18"/>
      <c r="N1507" s="18"/>
      <c r="O1507" s="18"/>
      <c r="P1507" s="18"/>
      <c r="Q1507" s="18"/>
      <c r="R1507" s="18"/>
      <c r="S1507" s="18"/>
      <c r="T1507" s="18"/>
      <c r="U1507" s="18"/>
      <c r="V1507" s="18" t="str">
        <f>IF(ISBLANK('PLT Log'!V1517),"",'PLT Log'!V1517)</f>
        <v/>
      </c>
    </row>
    <row r="1508" spans="1:22" x14ac:dyDescent="0.25">
      <c r="A1508" s="9"/>
      <c r="B1508" s="9"/>
      <c r="C1508" s="20"/>
      <c r="D1508" s="18"/>
      <c r="F1508" s="18"/>
      <c r="G1508" s="18"/>
      <c r="H1508" s="18"/>
      <c r="I1508" s="18"/>
      <c r="J1508" s="18"/>
      <c r="K1508" s="18"/>
      <c r="L1508" s="18"/>
      <c r="M1508" s="18"/>
      <c r="N1508" s="18"/>
      <c r="O1508" s="18"/>
      <c r="P1508" s="18"/>
      <c r="Q1508" s="18"/>
      <c r="R1508" s="18"/>
      <c r="S1508" s="18"/>
      <c r="T1508" s="18"/>
      <c r="U1508" s="18"/>
      <c r="V1508" s="18" t="str">
        <f>IF(ISBLANK('PLT Log'!V1518),"",'PLT Log'!V1518)</f>
        <v/>
      </c>
    </row>
    <row r="1509" spans="1:22" x14ac:dyDescent="0.25">
      <c r="A1509" s="9"/>
      <c r="B1509" s="9"/>
      <c r="C1509" s="20"/>
      <c r="D1509" s="18"/>
      <c r="F1509" s="18"/>
      <c r="G1509" s="18"/>
      <c r="H1509" s="18"/>
      <c r="I1509" s="18"/>
      <c r="J1509" s="18"/>
      <c r="K1509" s="18"/>
      <c r="L1509" s="18"/>
      <c r="M1509" s="18"/>
      <c r="N1509" s="18"/>
      <c r="O1509" s="18"/>
      <c r="P1509" s="18"/>
      <c r="Q1509" s="18"/>
      <c r="R1509" s="18"/>
      <c r="S1509" s="18"/>
      <c r="T1509" s="18"/>
      <c r="U1509" s="18"/>
      <c r="V1509" s="18" t="str">
        <f>IF(ISBLANK('PLT Log'!V1519),"",'PLT Log'!V1519)</f>
        <v/>
      </c>
    </row>
    <row r="1510" spans="1:22" x14ac:dyDescent="0.25">
      <c r="A1510" s="9"/>
      <c r="B1510" s="9"/>
      <c r="C1510" s="20"/>
      <c r="D1510" s="18"/>
      <c r="F1510" s="18"/>
      <c r="G1510" s="18"/>
      <c r="H1510" s="18"/>
      <c r="I1510" s="18"/>
      <c r="J1510" s="18"/>
      <c r="K1510" s="18"/>
      <c r="L1510" s="18"/>
      <c r="M1510" s="18"/>
      <c r="N1510" s="18"/>
      <c r="O1510" s="18"/>
      <c r="P1510" s="18"/>
      <c r="Q1510" s="18"/>
      <c r="R1510" s="18"/>
      <c r="S1510" s="18"/>
      <c r="T1510" s="18"/>
      <c r="U1510" s="18"/>
      <c r="V1510" s="18" t="str">
        <f>IF(ISBLANK('PLT Log'!V1520),"",'PLT Log'!V1520)</f>
        <v/>
      </c>
    </row>
    <row r="1511" spans="1:22" x14ac:dyDescent="0.25">
      <c r="A1511" s="9"/>
      <c r="B1511" s="9"/>
      <c r="C1511" s="20"/>
      <c r="D1511" s="18"/>
      <c r="F1511" s="18"/>
      <c r="G1511" s="18"/>
      <c r="H1511" s="18"/>
      <c r="I1511" s="18"/>
      <c r="J1511" s="18"/>
      <c r="K1511" s="18"/>
      <c r="L1511" s="18"/>
      <c r="M1511" s="18"/>
      <c r="N1511" s="18"/>
      <c r="O1511" s="18"/>
      <c r="P1511" s="18"/>
      <c r="Q1511" s="18"/>
      <c r="R1511" s="18"/>
      <c r="S1511" s="18"/>
      <c r="T1511" s="18"/>
      <c r="U1511" s="18"/>
      <c r="V1511" s="18" t="str">
        <f>IF(ISBLANK('PLT Log'!V1521),"",'PLT Log'!V1521)</f>
        <v/>
      </c>
    </row>
    <row r="1512" spans="1:22" x14ac:dyDescent="0.25">
      <c r="A1512" s="9"/>
      <c r="B1512" s="9"/>
      <c r="C1512" s="20"/>
      <c r="D1512" s="18"/>
      <c r="F1512" s="18"/>
      <c r="G1512" s="18"/>
      <c r="H1512" s="18"/>
      <c r="I1512" s="18"/>
      <c r="J1512" s="18"/>
      <c r="K1512" s="18"/>
      <c r="L1512" s="18"/>
      <c r="M1512" s="18"/>
      <c r="N1512" s="18"/>
      <c r="O1512" s="18"/>
      <c r="P1512" s="18"/>
      <c r="Q1512" s="18"/>
      <c r="R1512" s="18"/>
      <c r="S1512" s="18"/>
      <c r="T1512" s="18"/>
      <c r="U1512" s="18"/>
      <c r="V1512" s="18" t="str">
        <f>IF(ISBLANK('PLT Log'!V1522),"",'PLT Log'!V1522)</f>
        <v/>
      </c>
    </row>
    <row r="1513" spans="1:22" x14ac:dyDescent="0.25">
      <c r="A1513" s="9"/>
      <c r="B1513" s="9"/>
      <c r="C1513" s="20"/>
      <c r="D1513" s="18"/>
      <c r="F1513" s="18"/>
      <c r="G1513" s="18"/>
      <c r="H1513" s="18"/>
      <c r="I1513" s="18"/>
      <c r="J1513" s="18"/>
      <c r="K1513" s="18"/>
      <c r="L1513" s="18"/>
      <c r="M1513" s="18"/>
      <c r="N1513" s="18"/>
      <c r="O1513" s="18"/>
      <c r="P1513" s="18"/>
      <c r="Q1513" s="18"/>
      <c r="R1513" s="18"/>
      <c r="S1513" s="18"/>
      <c r="T1513" s="18"/>
      <c r="U1513" s="18"/>
      <c r="V1513" s="18" t="str">
        <f>IF(ISBLANK('PLT Log'!V1523),"",'PLT Log'!V1523)</f>
        <v/>
      </c>
    </row>
    <row r="1514" spans="1:22" x14ac:dyDescent="0.25">
      <c r="A1514" s="9"/>
      <c r="B1514" s="9"/>
      <c r="C1514" s="20"/>
      <c r="D1514" s="18"/>
      <c r="F1514" s="18"/>
      <c r="G1514" s="18"/>
      <c r="H1514" s="18"/>
      <c r="I1514" s="18"/>
      <c r="J1514" s="18"/>
      <c r="K1514" s="18"/>
      <c r="L1514" s="18"/>
      <c r="M1514" s="18"/>
      <c r="N1514" s="18"/>
      <c r="O1514" s="18"/>
      <c r="P1514" s="18"/>
      <c r="Q1514" s="18"/>
      <c r="R1514" s="18"/>
      <c r="S1514" s="18"/>
      <c r="T1514" s="18"/>
      <c r="U1514" s="18"/>
      <c r="V1514" s="18" t="str">
        <f>IF(ISBLANK('PLT Log'!V1524),"",'PLT Log'!V1524)</f>
        <v/>
      </c>
    </row>
    <row r="1515" spans="1:22" x14ac:dyDescent="0.25">
      <c r="A1515" s="9"/>
      <c r="B1515" s="9"/>
      <c r="C1515" s="20"/>
      <c r="D1515" s="18"/>
      <c r="F1515" s="18"/>
      <c r="G1515" s="18"/>
      <c r="H1515" s="18"/>
      <c r="I1515" s="18"/>
      <c r="J1515" s="18"/>
      <c r="K1515" s="18"/>
      <c r="L1515" s="18"/>
      <c r="M1515" s="18"/>
      <c r="N1515" s="18"/>
      <c r="O1515" s="18"/>
      <c r="P1515" s="18"/>
      <c r="Q1515" s="18"/>
      <c r="R1515" s="18"/>
      <c r="S1515" s="18"/>
      <c r="T1515" s="18"/>
      <c r="U1515" s="18"/>
      <c r="V1515" s="18" t="str">
        <f>IF(ISBLANK('PLT Log'!V1525),"",'PLT Log'!V1525)</f>
        <v/>
      </c>
    </row>
    <row r="1516" spans="1:22" x14ac:dyDescent="0.25">
      <c r="A1516" s="9"/>
      <c r="B1516" s="9"/>
      <c r="C1516" s="20"/>
      <c r="D1516" s="18"/>
      <c r="F1516" s="18"/>
      <c r="G1516" s="18"/>
      <c r="H1516" s="18"/>
      <c r="I1516" s="18"/>
      <c r="J1516" s="18"/>
      <c r="K1516" s="18"/>
      <c r="L1516" s="18"/>
      <c r="M1516" s="18"/>
      <c r="N1516" s="18"/>
      <c r="O1516" s="18"/>
      <c r="P1516" s="18"/>
      <c r="Q1516" s="18"/>
      <c r="R1516" s="18"/>
      <c r="S1516" s="18"/>
      <c r="T1516" s="18"/>
      <c r="U1516" s="18"/>
      <c r="V1516" s="18" t="str">
        <f>IF(ISBLANK('PLT Log'!V1526),"",'PLT Log'!V1526)</f>
        <v/>
      </c>
    </row>
    <row r="1517" spans="1:22" x14ac:dyDescent="0.25">
      <c r="A1517" s="9"/>
      <c r="B1517" s="9"/>
      <c r="C1517" s="20"/>
      <c r="D1517" s="18"/>
      <c r="F1517" s="18"/>
      <c r="G1517" s="18"/>
      <c r="H1517" s="18"/>
      <c r="I1517" s="18"/>
      <c r="J1517" s="18"/>
      <c r="K1517" s="18"/>
      <c r="L1517" s="18"/>
      <c r="M1517" s="18"/>
      <c r="N1517" s="18"/>
      <c r="O1517" s="18"/>
      <c r="P1517" s="18"/>
      <c r="Q1517" s="18"/>
      <c r="R1517" s="18"/>
      <c r="S1517" s="18"/>
      <c r="T1517" s="18"/>
      <c r="U1517" s="18"/>
      <c r="V1517" s="18" t="str">
        <f>IF(ISBLANK('PLT Log'!V1527),"",'PLT Log'!V1527)</f>
        <v/>
      </c>
    </row>
    <row r="1518" spans="1:22" x14ac:dyDescent="0.25">
      <c r="A1518" s="9"/>
      <c r="B1518" s="9"/>
      <c r="C1518" s="20"/>
      <c r="D1518" s="18"/>
      <c r="F1518" s="18"/>
      <c r="G1518" s="18"/>
      <c r="H1518" s="18"/>
      <c r="I1518" s="18"/>
      <c r="J1518" s="18"/>
      <c r="K1518" s="18"/>
      <c r="L1518" s="18"/>
      <c r="M1518" s="18"/>
      <c r="N1518" s="18"/>
      <c r="O1518" s="18"/>
      <c r="P1518" s="18"/>
      <c r="Q1518" s="18"/>
      <c r="R1518" s="18"/>
      <c r="S1518" s="18"/>
      <c r="T1518" s="18"/>
      <c r="U1518" s="18"/>
      <c r="V1518" s="18" t="str">
        <f>IF(ISBLANK('PLT Log'!V1528),"",'PLT Log'!V1528)</f>
        <v/>
      </c>
    </row>
    <row r="1519" spans="1:22" x14ac:dyDescent="0.25">
      <c r="A1519" s="9"/>
      <c r="B1519" s="9"/>
      <c r="C1519" s="20"/>
      <c r="D1519" s="18"/>
      <c r="F1519" s="18"/>
      <c r="G1519" s="18"/>
      <c r="H1519" s="18"/>
      <c r="I1519" s="18"/>
      <c r="J1519" s="18"/>
      <c r="K1519" s="18"/>
      <c r="L1519" s="18"/>
      <c r="M1519" s="18"/>
      <c r="N1519" s="18"/>
      <c r="O1519" s="18"/>
      <c r="P1519" s="18"/>
      <c r="Q1519" s="18"/>
      <c r="R1519" s="18"/>
      <c r="S1519" s="18"/>
      <c r="T1519" s="18"/>
      <c r="U1519" s="18"/>
      <c r="V1519" s="18" t="str">
        <f>IF(ISBLANK('PLT Log'!V1529),"",'PLT Log'!V1529)</f>
        <v/>
      </c>
    </row>
    <row r="1520" spans="1:22" x14ac:dyDescent="0.25">
      <c r="A1520" s="9"/>
      <c r="B1520" s="9"/>
      <c r="C1520" s="20"/>
      <c r="D1520" s="18"/>
      <c r="F1520" s="18"/>
      <c r="G1520" s="18"/>
      <c r="H1520" s="18"/>
      <c r="I1520" s="18"/>
      <c r="J1520" s="18"/>
      <c r="K1520" s="18"/>
      <c r="L1520" s="18"/>
      <c r="M1520" s="18"/>
      <c r="N1520" s="18"/>
      <c r="O1520" s="18"/>
      <c r="P1520" s="18"/>
      <c r="Q1520" s="18"/>
      <c r="R1520" s="18"/>
      <c r="S1520" s="18"/>
      <c r="T1520" s="18"/>
      <c r="U1520" s="18"/>
      <c r="V1520" s="18" t="str">
        <f>IF(ISBLANK('PLT Log'!V1530),"",'PLT Log'!V1530)</f>
        <v/>
      </c>
    </row>
    <row r="1521" spans="1:22" x14ac:dyDescent="0.25">
      <c r="A1521" s="9"/>
      <c r="B1521" s="9"/>
      <c r="C1521" s="20"/>
      <c r="D1521" s="18"/>
      <c r="F1521" s="18"/>
      <c r="G1521" s="18"/>
      <c r="H1521" s="18"/>
      <c r="I1521" s="18"/>
      <c r="J1521" s="18"/>
      <c r="K1521" s="18"/>
      <c r="L1521" s="18"/>
      <c r="M1521" s="18"/>
      <c r="N1521" s="18"/>
      <c r="O1521" s="18"/>
      <c r="P1521" s="18"/>
      <c r="Q1521" s="18"/>
      <c r="R1521" s="18"/>
      <c r="S1521" s="18"/>
      <c r="T1521" s="18"/>
      <c r="U1521" s="18"/>
      <c r="V1521" s="18" t="str">
        <f>IF(ISBLANK('PLT Log'!V1531),"",'PLT Log'!V1531)</f>
        <v/>
      </c>
    </row>
    <row r="1522" spans="1:22" x14ac:dyDescent="0.25">
      <c r="A1522" s="9"/>
      <c r="B1522" s="9"/>
      <c r="C1522" s="20"/>
      <c r="D1522" s="18"/>
      <c r="F1522" s="18"/>
      <c r="G1522" s="18"/>
      <c r="H1522" s="18"/>
      <c r="I1522" s="18"/>
      <c r="J1522" s="18"/>
      <c r="K1522" s="18"/>
      <c r="L1522" s="18"/>
      <c r="M1522" s="18"/>
      <c r="N1522" s="18"/>
      <c r="O1522" s="18"/>
      <c r="P1522" s="18"/>
      <c r="Q1522" s="18"/>
      <c r="R1522" s="18"/>
      <c r="S1522" s="18"/>
      <c r="T1522" s="18"/>
      <c r="U1522" s="18"/>
      <c r="V1522" s="18" t="str">
        <f>IF(ISBLANK('PLT Log'!V1532),"",'PLT Log'!V1532)</f>
        <v/>
      </c>
    </row>
    <row r="1523" spans="1:22" x14ac:dyDescent="0.25">
      <c r="A1523" s="9"/>
      <c r="B1523" s="9"/>
      <c r="C1523" s="20"/>
      <c r="D1523" s="18"/>
      <c r="F1523" s="18"/>
      <c r="G1523" s="18"/>
      <c r="H1523" s="18"/>
      <c r="I1523" s="18"/>
      <c r="J1523" s="18"/>
      <c r="K1523" s="18"/>
      <c r="L1523" s="18"/>
      <c r="M1523" s="18"/>
      <c r="N1523" s="18"/>
      <c r="O1523" s="18"/>
      <c r="P1523" s="18"/>
      <c r="Q1523" s="18"/>
      <c r="R1523" s="18"/>
      <c r="S1523" s="18"/>
      <c r="T1523" s="18"/>
      <c r="U1523" s="18"/>
      <c r="V1523" s="18" t="str">
        <f>IF(ISBLANK('PLT Log'!V1533),"",'PLT Log'!V1533)</f>
        <v/>
      </c>
    </row>
    <row r="1524" spans="1:22" x14ac:dyDescent="0.25">
      <c r="A1524" s="9"/>
      <c r="B1524" s="9"/>
      <c r="C1524" s="20"/>
      <c r="D1524" s="18"/>
      <c r="F1524" s="18"/>
      <c r="G1524" s="18"/>
      <c r="H1524" s="18"/>
      <c r="I1524" s="18"/>
      <c r="J1524" s="18"/>
      <c r="K1524" s="18"/>
      <c r="L1524" s="18"/>
      <c r="M1524" s="18"/>
      <c r="N1524" s="18"/>
      <c r="O1524" s="18"/>
      <c r="P1524" s="18"/>
      <c r="Q1524" s="18"/>
      <c r="R1524" s="18"/>
      <c r="S1524" s="18"/>
      <c r="T1524" s="18"/>
      <c r="U1524" s="18"/>
      <c r="V1524" s="18" t="str">
        <f>IF(ISBLANK('PLT Log'!V1534),"",'PLT Log'!V1534)</f>
        <v/>
      </c>
    </row>
    <row r="1525" spans="1:22" x14ac:dyDescent="0.25">
      <c r="A1525" s="9"/>
      <c r="B1525" s="9"/>
      <c r="C1525" s="20"/>
      <c r="D1525" s="18"/>
      <c r="F1525" s="18"/>
      <c r="G1525" s="18"/>
      <c r="H1525" s="18"/>
      <c r="I1525" s="18"/>
      <c r="J1525" s="18"/>
      <c r="K1525" s="18"/>
      <c r="L1525" s="18"/>
      <c r="M1525" s="18"/>
      <c r="N1525" s="18"/>
      <c r="O1525" s="18"/>
      <c r="P1525" s="18"/>
      <c r="Q1525" s="18"/>
      <c r="R1525" s="18"/>
      <c r="S1525" s="18"/>
      <c r="T1525" s="18"/>
      <c r="U1525" s="18"/>
      <c r="V1525" s="18" t="str">
        <f>IF(ISBLANK('PLT Log'!V1535),"",'PLT Log'!V1535)</f>
        <v/>
      </c>
    </row>
    <row r="1526" spans="1:22" x14ac:dyDescent="0.25">
      <c r="A1526" s="9"/>
      <c r="B1526" s="9"/>
      <c r="C1526" s="20"/>
      <c r="D1526" s="18"/>
      <c r="F1526" s="18"/>
      <c r="G1526" s="18"/>
      <c r="H1526" s="18"/>
      <c r="I1526" s="18"/>
      <c r="J1526" s="18"/>
      <c r="K1526" s="18"/>
      <c r="L1526" s="18"/>
      <c r="M1526" s="18"/>
      <c r="N1526" s="18"/>
      <c r="O1526" s="18"/>
      <c r="P1526" s="18"/>
      <c r="Q1526" s="18"/>
      <c r="R1526" s="18"/>
      <c r="S1526" s="18"/>
      <c r="T1526" s="18"/>
      <c r="U1526" s="18"/>
      <c r="V1526" s="18" t="str">
        <f>IF(ISBLANK('PLT Log'!V1536),"",'PLT Log'!V1536)</f>
        <v/>
      </c>
    </row>
    <row r="1527" spans="1:22" x14ac:dyDescent="0.25">
      <c r="A1527" s="9"/>
      <c r="B1527" s="9"/>
      <c r="C1527" s="20"/>
      <c r="D1527" s="18"/>
      <c r="F1527" s="18"/>
      <c r="G1527" s="18"/>
      <c r="H1527" s="18"/>
      <c r="I1527" s="18"/>
      <c r="J1527" s="18"/>
      <c r="K1527" s="18"/>
      <c r="L1527" s="18"/>
      <c r="M1527" s="18"/>
      <c r="N1527" s="18"/>
      <c r="O1527" s="18"/>
      <c r="P1527" s="18"/>
      <c r="Q1527" s="18"/>
      <c r="R1527" s="18"/>
      <c r="S1527" s="18"/>
      <c r="T1527" s="18"/>
      <c r="U1527" s="18"/>
      <c r="V1527" s="18" t="str">
        <f>IF(ISBLANK('PLT Log'!V1537),"",'PLT Log'!V1537)</f>
        <v/>
      </c>
    </row>
    <row r="1528" spans="1:22" x14ac:dyDescent="0.25">
      <c r="A1528" s="9"/>
      <c r="B1528" s="9"/>
      <c r="C1528" s="20"/>
      <c r="D1528" s="18"/>
      <c r="F1528" s="18"/>
      <c r="G1528" s="18"/>
      <c r="H1528" s="18"/>
      <c r="I1528" s="18"/>
      <c r="J1528" s="18"/>
      <c r="K1528" s="18"/>
      <c r="L1528" s="18"/>
      <c r="M1528" s="18"/>
      <c r="N1528" s="18"/>
      <c r="O1528" s="18"/>
      <c r="P1528" s="18"/>
      <c r="Q1528" s="18"/>
      <c r="R1528" s="18"/>
      <c r="S1528" s="18"/>
      <c r="T1528" s="18"/>
      <c r="U1528" s="18"/>
      <c r="V1528" s="18" t="str">
        <f>IF(ISBLANK('PLT Log'!V1538),"",'PLT Log'!V1538)</f>
        <v/>
      </c>
    </row>
    <row r="1529" spans="1:22" x14ac:dyDescent="0.25">
      <c r="A1529" s="9"/>
      <c r="B1529" s="9"/>
      <c r="C1529" s="20"/>
      <c r="D1529" s="18"/>
      <c r="F1529" s="18"/>
      <c r="G1529" s="18"/>
      <c r="H1529" s="18"/>
      <c r="I1529" s="18"/>
      <c r="J1529" s="18"/>
      <c r="K1529" s="18"/>
      <c r="L1529" s="18"/>
      <c r="M1529" s="18"/>
      <c r="N1529" s="18"/>
      <c r="O1529" s="18"/>
      <c r="P1529" s="18"/>
      <c r="Q1529" s="18"/>
      <c r="R1529" s="18"/>
      <c r="S1529" s="18"/>
      <c r="T1529" s="18"/>
      <c r="U1529" s="18"/>
      <c r="V1529" s="18" t="str">
        <f>IF(ISBLANK('PLT Log'!V1539),"",'PLT Log'!V1539)</f>
        <v/>
      </c>
    </row>
    <row r="1530" spans="1:22" x14ac:dyDescent="0.25">
      <c r="A1530" s="9"/>
      <c r="B1530" s="9"/>
      <c r="C1530" s="20"/>
      <c r="D1530" s="18"/>
      <c r="F1530" s="18"/>
      <c r="G1530" s="18"/>
      <c r="H1530" s="18"/>
      <c r="I1530" s="18"/>
      <c r="J1530" s="18"/>
      <c r="K1530" s="18"/>
      <c r="L1530" s="18"/>
      <c r="M1530" s="18"/>
      <c r="N1530" s="18"/>
      <c r="O1530" s="18"/>
      <c r="P1530" s="18"/>
      <c r="Q1530" s="18"/>
      <c r="R1530" s="18"/>
      <c r="S1530" s="18"/>
      <c r="T1530" s="18"/>
      <c r="U1530" s="18"/>
      <c r="V1530" s="18" t="str">
        <f>IF(ISBLANK('PLT Log'!V1540),"",'PLT Log'!V1540)</f>
        <v/>
      </c>
    </row>
    <row r="1531" spans="1:22" x14ac:dyDescent="0.25">
      <c r="A1531" s="9"/>
      <c r="B1531" s="9"/>
      <c r="C1531" s="20"/>
      <c r="D1531" s="18"/>
      <c r="F1531" s="18"/>
      <c r="G1531" s="18"/>
      <c r="H1531" s="18"/>
      <c r="I1531" s="18"/>
      <c r="J1531" s="18"/>
      <c r="K1531" s="18"/>
      <c r="L1531" s="18"/>
      <c r="M1531" s="18"/>
      <c r="N1531" s="18"/>
      <c r="O1531" s="18"/>
      <c r="P1531" s="18"/>
      <c r="Q1531" s="18"/>
      <c r="R1531" s="18"/>
      <c r="S1531" s="18"/>
      <c r="T1531" s="18"/>
      <c r="U1531" s="18"/>
      <c r="V1531" s="18" t="str">
        <f>IF(ISBLANK('PLT Log'!V1541),"",'PLT Log'!V1541)</f>
        <v/>
      </c>
    </row>
    <row r="1532" spans="1:22" x14ac:dyDescent="0.25">
      <c r="A1532" s="9"/>
      <c r="B1532" s="9"/>
      <c r="C1532" s="20"/>
      <c r="D1532" s="18"/>
      <c r="F1532" s="18"/>
      <c r="G1532" s="18"/>
      <c r="H1532" s="18"/>
      <c r="I1532" s="18"/>
      <c r="J1532" s="18"/>
      <c r="K1532" s="18"/>
      <c r="L1532" s="18"/>
      <c r="M1532" s="18"/>
      <c r="N1532" s="18"/>
      <c r="O1532" s="18"/>
      <c r="P1532" s="18"/>
      <c r="Q1532" s="18"/>
      <c r="R1532" s="18"/>
      <c r="S1532" s="18"/>
      <c r="T1532" s="18"/>
      <c r="U1532" s="18"/>
      <c r="V1532" s="18" t="str">
        <f>IF(ISBLANK('PLT Log'!V1542),"",'PLT Log'!V1542)</f>
        <v/>
      </c>
    </row>
    <row r="1533" spans="1:22" x14ac:dyDescent="0.25">
      <c r="A1533" s="9"/>
      <c r="B1533" s="9"/>
      <c r="C1533" s="20"/>
      <c r="D1533" s="18"/>
      <c r="F1533" s="18"/>
      <c r="G1533" s="18"/>
      <c r="H1533" s="18"/>
      <c r="I1533" s="18"/>
      <c r="J1533" s="18"/>
      <c r="K1533" s="18"/>
      <c r="L1533" s="18"/>
      <c r="M1533" s="18"/>
      <c r="N1533" s="18"/>
      <c r="O1533" s="18"/>
      <c r="P1533" s="18"/>
      <c r="Q1533" s="18"/>
      <c r="R1533" s="18"/>
      <c r="S1533" s="18"/>
      <c r="T1533" s="18"/>
      <c r="U1533" s="18"/>
      <c r="V1533" s="18" t="str">
        <f>IF(ISBLANK('PLT Log'!V1543),"",'PLT Log'!V1543)</f>
        <v/>
      </c>
    </row>
    <row r="1534" spans="1:22" x14ac:dyDescent="0.25">
      <c r="A1534" s="9"/>
      <c r="B1534" s="9"/>
      <c r="C1534" s="20"/>
      <c r="D1534" s="18"/>
      <c r="F1534" s="18"/>
      <c r="G1534" s="18"/>
      <c r="H1534" s="18"/>
      <c r="I1534" s="18"/>
      <c r="J1534" s="18"/>
      <c r="K1534" s="18"/>
      <c r="L1534" s="18"/>
      <c r="M1534" s="18"/>
      <c r="N1534" s="18"/>
      <c r="O1534" s="18"/>
      <c r="P1534" s="18"/>
      <c r="Q1534" s="18"/>
      <c r="R1534" s="18"/>
      <c r="S1534" s="18"/>
      <c r="T1534" s="18"/>
      <c r="U1534" s="18"/>
      <c r="V1534" s="18" t="str">
        <f>IF(ISBLANK('PLT Log'!V1544),"",'PLT Log'!V1544)</f>
        <v/>
      </c>
    </row>
    <row r="1535" spans="1:22" x14ac:dyDescent="0.25">
      <c r="A1535" s="9"/>
      <c r="B1535" s="9"/>
      <c r="C1535" s="20"/>
      <c r="D1535" s="18"/>
      <c r="F1535" s="18"/>
      <c r="G1535" s="18"/>
      <c r="H1535" s="18"/>
      <c r="I1535" s="18"/>
      <c r="J1535" s="18"/>
      <c r="K1535" s="18"/>
      <c r="L1535" s="18"/>
      <c r="M1535" s="18"/>
      <c r="N1535" s="18"/>
      <c r="O1535" s="18"/>
      <c r="P1535" s="18"/>
      <c r="Q1535" s="18"/>
      <c r="R1535" s="18"/>
      <c r="S1535" s="18"/>
      <c r="T1535" s="18"/>
      <c r="U1535" s="18"/>
      <c r="V1535" s="18" t="str">
        <f>IF(ISBLANK('PLT Log'!V1545),"",'PLT Log'!V1545)</f>
        <v/>
      </c>
    </row>
    <row r="1536" spans="1:22" x14ac:dyDescent="0.25">
      <c r="A1536" s="9"/>
      <c r="B1536" s="9"/>
      <c r="C1536" s="20"/>
      <c r="D1536" s="18"/>
      <c r="F1536" s="18"/>
      <c r="G1536" s="18"/>
      <c r="H1536" s="18"/>
      <c r="I1536" s="18"/>
      <c r="J1536" s="18"/>
      <c r="K1536" s="18"/>
      <c r="L1536" s="18"/>
      <c r="M1536" s="18"/>
      <c r="N1536" s="18"/>
      <c r="O1536" s="18"/>
      <c r="P1536" s="18"/>
      <c r="Q1536" s="18"/>
      <c r="R1536" s="18"/>
      <c r="S1536" s="18"/>
      <c r="T1536" s="18"/>
      <c r="U1536" s="18"/>
      <c r="V1536" s="18" t="str">
        <f>IF(ISBLANK('PLT Log'!V1546),"",'PLT Log'!V1546)</f>
        <v/>
      </c>
    </row>
    <row r="1537" spans="1:22" x14ac:dyDescent="0.25">
      <c r="A1537" s="9"/>
      <c r="B1537" s="9"/>
      <c r="C1537" s="20"/>
      <c r="D1537" s="18"/>
      <c r="F1537" s="18"/>
      <c r="G1537" s="18"/>
      <c r="H1537" s="18"/>
      <c r="I1537" s="18"/>
      <c r="J1537" s="18"/>
      <c r="K1537" s="18"/>
      <c r="L1537" s="18"/>
      <c r="M1537" s="18"/>
      <c r="N1537" s="18"/>
      <c r="O1537" s="18"/>
      <c r="P1537" s="18"/>
      <c r="Q1537" s="18"/>
      <c r="R1537" s="18"/>
      <c r="S1537" s="18"/>
      <c r="T1537" s="18"/>
      <c r="U1537" s="18"/>
      <c r="V1537" s="18" t="str">
        <f>IF(ISBLANK('PLT Log'!V1547),"",'PLT Log'!V1547)</f>
        <v/>
      </c>
    </row>
    <row r="1538" spans="1:22" x14ac:dyDescent="0.25">
      <c r="A1538" s="9"/>
      <c r="B1538" s="9"/>
      <c r="C1538" s="20"/>
      <c r="D1538" s="18"/>
      <c r="F1538" s="18"/>
      <c r="G1538" s="18"/>
      <c r="H1538" s="18"/>
      <c r="I1538" s="18"/>
      <c r="J1538" s="18"/>
      <c r="K1538" s="18"/>
      <c r="L1538" s="18"/>
      <c r="M1538" s="18"/>
      <c r="N1538" s="18"/>
      <c r="O1538" s="18"/>
      <c r="P1538" s="18"/>
      <c r="Q1538" s="18"/>
      <c r="R1538" s="18"/>
      <c r="S1538" s="18"/>
      <c r="T1538" s="18"/>
      <c r="U1538" s="18"/>
      <c r="V1538" s="18" t="str">
        <f>IF(ISBLANK('PLT Log'!V1548),"",'PLT Log'!V1548)</f>
        <v/>
      </c>
    </row>
    <row r="1539" spans="1:22" x14ac:dyDescent="0.25">
      <c r="A1539" s="9"/>
      <c r="B1539" s="9"/>
      <c r="C1539" s="20"/>
      <c r="D1539" s="18"/>
      <c r="F1539" s="18"/>
      <c r="G1539" s="18"/>
      <c r="H1539" s="18"/>
      <c r="I1539" s="18"/>
      <c r="J1539" s="18"/>
      <c r="K1539" s="18"/>
      <c r="L1539" s="18"/>
      <c r="M1539" s="18"/>
      <c r="N1539" s="18"/>
      <c r="O1539" s="18"/>
      <c r="P1539" s="18"/>
      <c r="Q1539" s="18"/>
      <c r="R1539" s="18"/>
      <c r="S1539" s="18"/>
      <c r="T1539" s="18"/>
      <c r="U1539" s="18"/>
      <c r="V1539" s="18" t="str">
        <f>IF(ISBLANK('PLT Log'!V1549),"",'PLT Log'!V1549)</f>
        <v/>
      </c>
    </row>
    <row r="1540" spans="1:22" x14ac:dyDescent="0.25">
      <c r="A1540" s="9"/>
      <c r="B1540" s="9"/>
      <c r="C1540" s="20"/>
      <c r="D1540" s="18"/>
      <c r="F1540" s="18"/>
      <c r="G1540" s="18"/>
      <c r="H1540" s="18"/>
      <c r="I1540" s="18"/>
      <c r="J1540" s="18"/>
      <c r="K1540" s="18"/>
      <c r="L1540" s="18"/>
      <c r="M1540" s="18"/>
      <c r="N1540" s="18"/>
      <c r="O1540" s="18"/>
      <c r="P1540" s="18"/>
      <c r="Q1540" s="18"/>
      <c r="R1540" s="18"/>
      <c r="S1540" s="18"/>
      <c r="T1540" s="18"/>
      <c r="U1540" s="18"/>
      <c r="V1540" s="18" t="str">
        <f>IF(ISBLANK('PLT Log'!V1550),"",'PLT Log'!V1550)</f>
        <v/>
      </c>
    </row>
    <row r="1541" spans="1:22" x14ac:dyDescent="0.25">
      <c r="A1541" s="9"/>
      <c r="B1541" s="9"/>
      <c r="C1541" s="20"/>
      <c r="D1541" s="18"/>
      <c r="F1541" s="18"/>
      <c r="G1541" s="18"/>
      <c r="H1541" s="18"/>
      <c r="I1541" s="18"/>
      <c r="J1541" s="18"/>
      <c r="K1541" s="18"/>
      <c r="L1541" s="18"/>
      <c r="M1541" s="18"/>
      <c r="N1541" s="18"/>
      <c r="O1541" s="18"/>
      <c r="P1541" s="18"/>
      <c r="Q1541" s="18"/>
      <c r="R1541" s="18"/>
      <c r="S1541" s="18"/>
      <c r="T1541" s="18"/>
      <c r="U1541" s="18"/>
      <c r="V1541" s="18" t="str">
        <f>IF(ISBLANK('PLT Log'!V1551),"",'PLT Log'!V1551)</f>
        <v/>
      </c>
    </row>
    <row r="1542" spans="1:22" x14ac:dyDescent="0.25">
      <c r="A1542" s="9"/>
      <c r="B1542" s="9"/>
      <c r="C1542" s="20"/>
      <c r="D1542" s="18"/>
      <c r="F1542" s="18"/>
      <c r="G1542" s="18"/>
      <c r="H1542" s="18"/>
      <c r="I1542" s="18"/>
      <c r="J1542" s="18"/>
      <c r="K1542" s="18"/>
      <c r="L1542" s="18"/>
      <c r="M1542" s="18"/>
      <c r="N1542" s="18"/>
      <c r="O1542" s="18"/>
      <c r="P1542" s="18"/>
      <c r="Q1542" s="18"/>
      <c r="R1542" s="18"/>
      <c r="S1542" s="18"/>
      <c r="T1542" s="18"/>
      <c r="U1542" s="18"/>
      <c r="V1542" s="18" t="str">
        <f>IF(ISBLANK('PLT Log'!V1552),"",'PLT Log'!V1552)</f>
        <v/>
      </c>
    </row>
    <row r="1543" spans="1:22" x14ac:dyDescent="0.25">
      <c r="A1543" s="9"/>
      <c r="B1543" s="9"/>
      <c r="C1543" s="20"/>
      <c r="D1543" s="18"/>
      <c r="F1543" s="18"/>
      <c r="G1543" s="18"/>
      <c r="H1543" s="18"/>
      <c r="I1543" s="18"/>
      <c r="J1543" s="18"/>
      <c r="K1543" s="18"/>
      <c r="L1543" s="18"/>
      <c r="M1543" s="18"/>
      <c r="N1543" s="18"/>
      <c r="O1543" s="18"/>
      <c r="P1543" s="18"/>
      <c r="Q1543" s="18"/>
      <c r="R1543" s="18"/>
      <c r="S1543" s="18"/>
      <c r="T1543" s="18"/>
      <c r="U1543" s="18"/>
      <c r="V1543" s="18" t="str">
        <f>IF(ISBLANK('PLT Log'!V1553),"",'PLT Log'!V1553)</f>
        <v/>
      </c>
    </row>
    <row r="1544" spans="1:22" x14ac:dyDescent="0.25">
      <c r="A1544" s="9"/>
      <c r="B1544" s="9"/>
      <c r="C1544" s="20"/>
      <c r="D1544" s="18"/>
      <c r="F1544" s="18"/>
      <c r="G1544" s="18"/>
      <c r="H1544" s="18"/>
      <c r="I1544" s="18"/>
      <c r="J1544" s="18"/>
      <c r="K1544" s="18"/>
      <c r="L1544" s="18"/>
      <c r="M1544" s="18"/>
      <c r="N1544" s="18"/>
      <c r="O1544" s="18"/>
      <c r="P1544" s="18"/>
      <c r="Q1544" s="18"/>
      <c r="R1544" s="18"/>
      <c r="S1544" s="18"/>
      <c r="T1544" s="18"/>
      <c r="U1544" s="18"/>
      <c r="V1544" s="18" t="str">
        <f>IF(ISBLANK('PLT Log'!V1554),"",'PLT Log'!V1554)</f>
        <v/>
      </c>
    </row>
    <row r="1545" spans="1:22" x14ac:dyDescent="0.25">
      <c r="A1545" s="9"/>
      <c r="B1545" s="9"/>
      <c r="C1545" s="20"/>
      <c r="D1545" s="18"/>
      <c r="F1545" s="18"/>
      <c r="G1545" s="18"/>
      <c r="H1545" s="18"/>
      <c r="I1545" s="18"/>
      <c r="J1545" s="18"/>
      <c r="K1545" s="18"/>
      <c r="L1545" s="18"/>
      <c r="M1545" s="18"/>
      <c r="N1545" s="18"/>
      <c r="O1545" s="18"/>
      <c r="P1545" s="18"/>
      <c r="Q1545" s="18"/>
      <c r="R1545" s="18"/>
      <c r="S1545" s="18"/>
      <c r="T1545" s="18"/>
      <c r="U1545" s="18"/>
      <c r="V1545" s="18" t="str">
        <f>IF(ISBLANK('PLT Log'!V1555),"",'PLT Log'!V1555)</f>
        <v/>
      </c>
    </row>
    <row r="1546" spans="1:22" x14ac:dyDescent="0.25">
      <c r="A1546" s="9"/>
      <c r="B1546" s="9"/>
      <c r="C1546" s="20"/>
      <c r="D1546" s="18"/>
      <c r="F1546" s="18"/>
      <c r="G1546" s="18"/>
      <c r="H1546" s="18"/>
      <c r="I1546" s="18"/>
      <c r="J1546" s="18"/>
      <c r="K1546" s="18"/>
      <c r="L1546" s="18"/>
      <c r="M1546" s="18"/>
      <c r="N1546" s="18"/>
      <c r="O1546" s="18"/>
      <c r="P1546" s="18"/>
      <c r="Q1546" s="18"/>
      <c r="R1546" s="18"/>
      <c r="S1546" s="18"/>
      <c r="T1546" s="18"/>
      <c r="U1546" s="18"/>
      <c r="V1546" s="18" t="str">
        <f>IF(ISBLANK('PLT Log'!V1556),"",'PLT Log'!V1556)</f>
        <v/>
      </c>
    </row>
    <row r="1547" spans="1:22" x14ac:dyDescent="0.25">
      <c r="A1547" s="9"/>
      <c r="B1547" s="9"/>
      <c r="C1547" s="20"/>
      <c r="D1547" s="18"/>
      <c r="F1547" s="18"/>
      <c r="G1547" s="18"/>
      <c r="H1547" s="18"/>
      <c r="I1547" s="18"/>
      <c r="J1547" s="18"/>
      <c r="K1547" s="18"/>
      <c r="L1547" s="18"/>
      <c r="M1547" s="18"/>
      <c r="N1547" s="18"/>
      <c r="O1547" s="18"/>
      <c r="P1547" s="18"/>
      <c r="Q1547" s="18"/>
      <c r="R1547" s="18"/>
      <c r="S1547" s="18"/>
      <c r="T1547" s="18"/>
      <c r="U1547" s="18"/>
      <c r="V1547" s="18" t="str">
        <f>IF(ISBLANK('PLT Log'!V1557),"",'PLT Log'!V1557)</f>
        <v/>
      </c>
    </row>
    <row r="1548" spans="1:22" x14ac:dyDescent="0.25">
      <c r="A1548" s="9"/>
      <c r="B1548" s="9"/>
      <c r="C1548" s="20"/>
      <c r="D1548" s="18"/>
      <c r="F1548" s="18"/>
      <c r="G1548" s="18"/>
      <c r="H1548" s="18"/>
      <c r="I1548" s="18"/>
      <c r="J1548" s="18"/>
      <c r="K1548" s="18"/>
      <c r="L1548" s="18"/>
      <c r="M1548" s="18"/>
      <c r="N1548" s="18"/>
      <c r="O1548" s="18"/>
      <c r="P1548" s="18"/>
      <c r="Q1548" s="18"/>
      <c r="R1548" s="18"/>
      <c r="S1548" s="18"/>
      <c r="T1548" s="18"/>
      <c r="U1548" s="18"/>
      <c r="V1548" s="18" t="str">
        <f>IF(ISBLANK('PLT Log'!V1558),"",'PLT Log'!V1558)</f>
        <v/>
      </c>
    </row>
    <row r="1549" spans="1:22" x14ac:dyDescent="0.25">
      <c r="A1549" s="9"/>
      <c r="B1549" s="9"/>
      <c r="C1549" s="20"/>
      <c r="D1549" s="18"/>
      <c r="F1549" s="18"/>
      <c r="G1549" s="18"/>
      <c r="H1549" s="18"/>
      <c r="I1549" s="18"/>
      <c r="J1549" s="18"/>
      <c r="K1549" s="18"/>
      <c r="L1549" s="18"/>
      <c r="M1549" s="18"/>
      <c r="N1549" s="18"/>
      <c r="O1549" s="18"/>
      <c r="P1549" s="18"/>
      <c r="Q1549" s="18"/>
      <c r="R1549" s="18"/>
      <c r="S1549" s="18"/>
      <c r="T1549" s="18"/>
      <c r="U1549" s="18"/>
      <c r="V1549" s="18" t="str">
        <f>IF(ISBLANK('PLT Log'!V1559),"",'PLT Log'!V1559)</f>
        <v/>
      </c>
    </row>
    <row r="1550" spans="1:22" x14ac:dyDescent="0.25">
      <c r="A1550" s="9"/>
      <c r="B1550" s="9"/>
      <c r="C1550" s="20"/>
      <c r="D1550" s="18"/>
      <c r="F1550" s="18"/>
      <c r="G1550" s="18"/>
      <c r="H1550" s="18"/>
      <c r="I1550" s="18"/>
      <c r="J1550" s="18"/>
      <c r="K1550" s="18"/>
      <c r="L1550" s="18"/>
      <c r="M1550" s="18"/>
      <c r="N1550" s="18"/>
      <c r="O1550" s="18"/>
      <c r="P1550" s="18"/>
      <c r="Q1550" s="18"/>
      <c r="R1550" s="18"/>
      <c r="S1550" s="18"/>
      <c r="T1550" s="18"/>
      <c r="U1550" s="18"/>
      <c r="V1550" s="18" t="str">
        <f>IF(ISBLANK('PLT Log'!V1560),"",'PLT Log'!V1560)</f>
        <v/>
      </c>
    </row>
    <row r="1551" spans="1:22" x14ac:dyDescent="0.25">
      <c r="A1551" s="9"/>
      <c r="B1551" s="9"/>
      <c r="C1551" s="20"/>
      <c r="D1551" s="18"/>
      <c r="F1551" s="18"/>
      <c r="G1551" s="18"/>
      <c r="H1551" s="18"/>
      <c r="I1551" s="18"/>
      <c r="J1551" s="18"/>
      <c r="K1551" s="18"/>
      <c r="L1551" s="18"/>
      <c r="M1551" s="18"/>
      <c r="N1551" s="18"/>
      <c r="O1551" s="18"/>
      <c r="P1551" s="18"/>
      <c r="Q1551" s="18"/>
      <c r="R1551" s="18"/>
      <c r="S1551" s="18"/>
      <c r="T1551" s="18"/>
      <c r="U1551" s="18"/>
      <c r="V1551" s="18" t="str">
        <f>IF(ISBLANK('PLT Log'!V1561),"",'PLT Log'!V1561)</f>
        <v/>
      </c>
    </row>
    <row r="1552" spans="1:22" x14ac:dyDescent="0.25">
      <c r="A1552" s="9"/>
      <c r="B1552" s="9"/>
      <c r="C1552" s="20"/>
      <c r="D1552" s="18"/>
      <c r="F1552" s="18"/>
      <c r="G1552" s="18"/>
      <c r="H1552" s="18"/>
      <c r="I1552" s="18"/>
      <c r="J1552" s="18"/>
      <c r="K1552" s="18"/>
      <c r="L1552" s="18"/>
      <c r="M1552" s="18"/>
      <c r="N1552" s="18"/>
      <c r="O1552" s="18"/>
      <c r="P1552" s="18"/>
      <c r="Q1552" s="18"/>
      <c r="R1552" s="18"/>
      <c r="S1552" s="18"/>
      <c r="T1552" s="18"/>
      <c r="U1552" s="18"/>
      <c r="V1552" s="18" t="str">
        <f>IF(ISBLANK('PLT Log'!V1562),"",'PLT Log'!V1562)</f>
        <v/>
      </c>
    </row>
    <row r="1553" spans="1:22" x14ac:dyDescent="0.25">
      <c r="A1553" s="9"/>
      <c r="B1553" s="9"/>
      <c r="C1553" s="20"/>
      <c r="D1553" s="18"/>
      <c r="F1553" s="18"/>
      <c r="G1553" s="18"/>
      <c r="H1553" s="18"/>
      <c r="I1553" s="18"/>
      <c r="J1553" s="18"/>
      <c r="K1553" s="18"/>
      <c r="L1553" s="18"/>
      <c r="M1553" s="18"/>
      <c r="N1553" s="18"/>
      <c r="O1553" s="18"/>
      <c r="P1553" s="18"/>
      <c r="Q1553" s="18"/>
      <c r="R1553" s="18"/>
      <c r="S1553" s="18"/>
      <c r="T1553" s="18"/>
      <c r="U1553" s="18"/>
      <c r="V1553" s="18" t="str">
        <f>IF(ISBLANK('PLT Log'!V1563),"",'PLT Log'!V1563)</f>
        <v/>
      </c>
    </row>
    <row r="1554" spans="1:22" x14ac:dyDescent="0.25">
      <c r="A1554" s="9"/>
      <c r="B1554" s="9"/>
      <c r="C1554" s="20"/>
      <c r="D1554" s="18"/>
      <c r="F1554" s="18"/>
      <c r="G1554" s="18"/>
      <c r="H1554" s="18"/>
      <c r="I1554" s="18"/>
      <c r="J1554" s="18"/>
      <c r="K1554" s="18"/>
      <c r="L1554" s="18"/>
      <c r="M1554" s="18"/>
      <c r="N1554" s="18"/>
      <c r="O1554" s="18"/>
      <c r="P1554" s="18"/>
      <c r="Q1554" s="18"/>
      <c r="R1554" s="18"/>
      <c r="S1554" s="18"/>
      <c r="T1554" s="18"/>
      <c r="U1554" s="18"/>
      <c r="V1554" s="18" t="str">
        <f>IF(ISBLANK('PLT Log'!V1564),"",'PLT Log'!V1564)</f>
        <v/>
      </c>
    </row>
    <row r="1555" spans="1:22" x14ac:dyDescent="0.25">
      <c r="A1555" s="9"/>
      <c r="B1555" s="9"/>
      <c r="C1555" s="20"/>
      <c r="D1555" s="18"/>
      <c r="F1555" s="18"/>
      <c r="G1555" s="18"/>
      <c r="H1555" s="18"/>
      <c r="I1555" s="18"/>
      <c r="J1555" s="18"/>
      <c r="K1555" s="18"/>
      <c r="L1555" s="18"/>
      <c r="M1555" s="18"/>
      <c r="N1555" s="18"/>
      <c r="O1555" s="18"/>
      <c r="P1555" s="18"/>
      <c r="Q1555" s="18"/>
      <c r="R1555" s="18"/>
      <c r="S1555" s="18"/>
      <c r="T1555" s="18"/>
      <c r="U1555" s="18"/>
      <c r="V1555" s="18" t="str">
        <f>IF(ISBLANK('PLT Log'!V1565),"",'PLT Log'!V1565)</f>
        <v/>
      </c>
    </row>
    <row r="1556" spans="1:22" x14ac:dyDescent="0.25">
      <c r="A1556" s="9"/>
      <c r="B1556" s="9"/>
      <c r="C1556" s="20"/>
      <c r="D1556" s="18"/>
      <c r="F1556" s="18"/>
      <c r="G1556" s="18"/>
      <c r="H1556" s="18"/>
      <c r="I1556" s="18"/>
      <c r="J1556" s="18"/>
      <c r="K1556" s="18"/>
      <c r="L1556" s="18"/>
      <c r="M1556" s="18"/>
      <c r="N1556" s="18"/>
      <c r="O1556" s="18"/>
      <c r="P1556" s="18"/>
      <c r="Q1556" s="18"/>
      <c r="R1556" s="18"/>
      <c r="S1556" s="18"/>
      <c r="T1556" s="18"/>
      <c r="U1556" s="18"/>
      <c r="V1556" s="18" t="str">
        <f>IF(ISBLANK('PLT Log'!V1566),"",'PLT Log'!V1566)</f>
        <v/>
      </c>
    </row>
    <row r="1557" spans="1:22" x14ac:dyDescent="0.25">
      <c r="A1557" s="9"/>
      <c r="B1557" s="9"/>
      <c r="C1557" s="20"/>
      <c r="D1557" s="18"/>
      <c r="F1557" s="18"/>
      <c r="G1557" s="18"/>
      <c r="H1557" s="18"/>
      <c r="I1557" s="18"/>
      <c r="J1557" s="18"/>
      <c r="K1557" s="18"/>
      <c r="L1557" s="18"/>
      <c r="M1557" s="18"/>
      <c r="N1557" s="18"/>
      <c r="O1557" s="18"/>
      <c r="P1557" s="18"/>
      <c r="Q1557" s="18"/>
      <c r="R1557" s="18"/>
      <c r="S1557" s="18"/>
      <c r="T1557" s="18"/>
      <c r="U1557" s="18"/>
      <c r="V1557" s="18" t="str">
        <f>IF(ISBLANK('PLT Log'!V1567),"",'PLT Log'!V1567)</f>
        <v/>
      </c>
    </row>
    <row r="1558" spans="1:22" x14ac:dyDescent="0.25">
      <c r="A1558" s="9"/>
      <c r="B1558" s="9"/>
      <c r="C1558" s="20"/>
      <c r="D1558" s="18"/>
      <c r="F1558" s="18"/>
      <c r="G1558" s="18"/>
      <c r="H1558" s="18"/>
      <c r="I1558" s="18"/>
      <c r="J1558" s="18"/>
      <c r="K1558" s="18"/>
      <c r="L1558" s="18"/>
      <c r="M1558" s="18"/>
      <c r="N1558" s="18"/>
      <c r="O1558" s="18"/>
      <c r="P1558" s="18"/>
      <c r="Q1558" s="18"/>
      <c r="R1558" s="18"/>
      <c r="S1558" s="18"/>
      <c r="T1558" s="18"/>
      <c r="U1558" s="18"/>
      <c r="V1558" s="18" t="str">
        <f>IF(ISBLANK('PLT Log'!V1568),"",'PLT Log'!V1568)</f>
        <v/>
      </c>
    </row>
    <row r="1559" spans="1:22" x14ac:dyDescent="0.25">
      <c r="A1559" s="9"/>
      <c r="B1559" s="9"/>
      <c r="C1559" s="20"/>
      <c r="D1559" s="18"/>
      <c r="F1559" s="18"/>
      <c r="G1559" s="18"/>
      <c r="H1559" s="18"/>
      <c r="I1559" s="18"/>
      <c r="J1559" s="18"/>
      <c r="K1559" s="18"/>
      <c r="L1559" s="18"/>
      <c r="M1559" s="18"/>
      <c r="N1559" s="18"/>
      <c r="O1559" s="18"/>
      <c r="P1559" s="18"/>
      <c r="Q1559" s="18"/>
      <c r="R1559" s="18"/>
      <c r="S1559" s="18"/>
      <c r="T1559" s="18"/>
      <c r="U1559" s="18"/>
      <c r="V1559" s="18" t="str">
        <f>IF(ISBLANK('PLT Log'!V1569),"",'PLT Log'!V1569)</f>
        <v/>
      </c>
    </row>
    <row r="1560" spans="1:22" x14ac:dyDescent="0.25">
      <c r="A1560" s="9"/>
      <c r="B1560" s="9"/>
      <c r="C1560" s="20"/>
      <c r="D1560" s="18"/>
      <c r="F1560" s="18"/>
      <c r="G1560" s="18"/>
      <c r="H1560" s="18"/>
      <c r="I1560" s="18"/>
      <c r="J1560" s="18"/>
      <c r="K1560" s="18"/>
      <c r="L1560" s="18"/>
      <c r="M1560" s="18"/>
      <c r="N1560" s="18"/>
      <c r="O1560" s="18"/>
      <c r="P1560" s="18"/>
      <c r="Q1560" s="18"/>
      <c r="R1560" s="18"/>
      <c r="S1560" s="18"/>
      <c r="T1560" s="18"/>
      <c r="U1560" s="18"/>
      <c r="V1560" s="18" t="str">
        <f>IF(ISBLANK('PLT Log'!V1570),"",'PLT Log'!V1570)</f>
        <v/>
      </c>
    </row>
    <row r="1561" spans="1:22" x14ac:dyDescent="0.25">
      <c r="A1561" s="9"/>
      <c r="B1561" s="9"/>
      <c r="C1561" s="20"/>
      <c r="D1561" s="18"/>
      <c r="F1561" s="18"/>
      <c r="G1561" s="18"/>
      <c r="H1561" s="18"/>
      <c r="I1561" s="18"/>
      <c r="J1561" s="18"/>
      <c r="K1561" s="18"/>
      <c r="L1561" s="18"/>
      <c r="M1561" s="18"/>
      <c r="N1561" s="18"/>
      <c r="O1561" s="18"/>
      <c r="P1561" s="18"/>
      <c r="Q1561" s="18"/>
      <c r="R1561" s="18"/>
      <c r="S1561" s="18"/>
      <c r="T1561" s="18"/>
      <c r="U1561" s="18"/>
      <c r="V1561" s="18" t="str">
        <f>IF(ISBLANK('PLT Log'!V1571),"",'PLT Log'!V1571)</f>
        <v/>
      </c>
    </row>
    <row r="1562" spans="1:22" x14ac:dyDescent="0.25">
      <c r="A1562" s="9"/>
      <c r="B1562" s="9"/>
      <c r="C1562" s="20"/>
      <c r="D1562" s="18"/>
      <c r="F1562" s="18"/>
      <c r="G1562" s="18"/>
      <c r="H1562" s="18"/>
      <c r="I1562" s="18"/>
      <c r="J1562" s="18"/>
      <c r="K1562" s="18"/>
      <c r="L1562" s="18"/>
      <c r="M1562" s="18"/>
      <c r="N1562" s="18"/>
      <c r="O1562" s="18"/>
      <c r="P1562" s="18"/>
      <c r="Q1562" s="18"/>
      <c r="R1562" s="18"/>
      <c r="S1562" s="18"/>
      <c r="T1562" s="18"/>
      <c r="U1562" s="18"/>
      <c r="V1562" s="18" t="str">
        <f>IF(ISBLANK('PLT Log'!V1572),"",'PLT Log'!V1572)</f>
        <v/>
      </c>
    </row>
    <row r="1563" spans="1:22" x14ac:dyDescent="0.25">
      <c r="A1563" s="9"/>
      <c r="B1563" s="9"/>
      <c r="C1563" s="20"/>
      <c r="D1563" s="18"/>
      <c r="F1563" s="18"/>
      <c r="G1563" s="18"/>
      <c r="H1563" s="18"/>
      <c r="I1563" s="18"/>
      <c r="J1563" s="18"/>
      <c r="K1563" s="18"/>
      <c r="L1563" s="18"/>
      <c r="M1563" s="18"/>
      <c r="N1563" s="18"/>
      <c r="O1563" s="18"/>
      <c r="P1563" s="18"/>
      <c r="Q1563" s="18"/>
      <c r="R1563" s="18"/>
      <c r="S1563" s="18"/>
      <c r="T1563" s="18"/>
      <c r="U1563" s="18"/>
      <c r="V1563" s="18" t="str">
        <f>IF(ISBLANK('PLT Log'!V1573),"",'PLT Log'!V1573)</f>
        <v/>
      </c>
    </row>
    <row r="1564" spans="1:22" x14ac:dyDescent="0.25">
      <c r="A1564" s="9"/>
      <c r="B1564" s="9"/>
      <c r="C1564" s="20"/>
      <c r="D1564" s="18"/>
      <c r="F1564" s="18"/>
      <c r="G1564" s="18"/>
      <c r="H1564" s="18"/>
      <c r="I1564" s="18"/>
      <c r="J1564" s="18"/>
      <c r="K1564" s="18"/>
      <c r="L1564" s="18"/>
      <c r="M1564" s="18"/>
      <c r="N1564" s="18"/>
      <c r="O1564" s="18"/>
      <c r="P1564" s="18"/>
      <c r="Q1564" s="18"/>
      <c r="R1564" s="18"/>
      <c r="S1564" s="18"/>
      <c r="T1564" s="18"/>
      <c r="U1564" s="18"/>
      <c r="V1564" s="18" t="str">
        <f>IF(ISBLANK('PLT Log'!V1574),"",'PLT Log'!V1574)</f>
        <v/>
      </c>
    </row>
    <row r="1565" spans="1:22" x14ac:dyDescent="0.25">
      <c r="A1565" s="9"/>
      <c r="B1565" s="9"/>
      <c r="C1565" s="20"/>
      <c r="D1565" s="18"/>
      <c r="F1565" s="18"/>
      <c r="G1565" s="18"/>
      <c r="H1565" s="18"/>
      <c r="I1565" s="18"/>
      <c r="J1565" s="18"/>
      <c r="K1565" s="18"/>
      <c r="L1565" s="18"/>
      <c r="M1565" s="18"/>
      <c r="N1565" s="18"/>
      <c r="O1565" s="18"/>
      <c r="P1565" s="18"/>
      <c r="Q1565" s="18"/>
      <c r="R1565" s="18"/>
      <c r="S1565" s="18"/>
      <c r="T1565" s="18"/>
      <c r="U1565" s="18"/>
      <c r="V1565" s="18" t="str">
        <f>IF(ISBLANK('PLT Log'!V1575),"",'PLT Log'!V1575)</f>
        <v/>
      </c>
    </row>
    <row r="1566" spans="1:22" x14ac:dyDescent="0.25">
      <c r="A1566" s="9"/>
      <c r="B1566" s="9"/>
      <c r="C1566" s="20"/>
      <c r="D1566" s="18"/>
      <c r="F1566" s="18"/>
      <c r="G1566" s="18"/>
      <c r="H1566" s="18"/>
      <c r="I1566" s="18"/>
      <c r="J1566" s="18"/>
      <c r="K1566" s="18"/>
      <c r="L1566" s="18"/>
      <c r="M1566" s="18"/>
      <c r="N1566" s="18"/>
      <c r="O1566" s="18"/>
      <c r="P1566" s="18"/>
      <c r="Q1566" s="18"/>
      <c r="R1566" s="18"/>
      <c r="S1566" s="18"/>
      <c r="T1566" s="18"/>
      <c r="U1566" s="18"/>
      <c r="V1566" s="18" t="str">
        <f>IF(ISBLANK('PLT Log'!V1576),"",'PLT Log'!V1576)</f>
        <v/>
      </c>
    </row>
    <row r="1567" spans="1:22" x14ac:dyDescent="0.25">
      <c r="A1567" s="9"/>
      <c r="B1567" s="9"/>
      <c r="C1567" s="20"/>
      <c r="D1567" s="18"/>
      <c r="F1567" s="18"/>
      <c r="G1567" s="18"/>
      <c r="H1567" s="18"/>
      <c r="I1567" s="18"/>
      <c r="J1567" s="18"/>
      <c r="K1567" s="18"/>
      <c r="L1567" s="18"/>
      <c r="M1567" s="18"/>
      <c r="N1567" s="18"/>
      <c r="O1567" s="18"/>
      <c r="P1567" s="18"/>
      <c r="Q1567" s="18"/>
      <c r="R1567" s="18"/>
      <c r="S1567" s="18"/>
      <c r="T1567" s="18"/>
      <c r="U1567" s="18"/>
      <c r="V1567" s="18" t="str">
        <f>IF(ISBLANK('PLT Log'!V1577),"",'PLT Log'!V1577)</f>
        <v/>
      </c>
    </row>
    <row r="1568" spans="1:22" x14ac:dyDescent="0.25">
      <c r="A1568" s="9"/>
      <c r="B1568" s="9"/>
      <c r="C1568" s="20"/>
      <c r="D1568" s="18"/>
      <c r="F1568" s="18"/>
      <c r="G1568" s="18"/>
      <c r="H1568" s="18"/>
      <c r="I1568" s="18"/>
      <c r="J1568" s="18"/>
      <c r="K1568" s="18"/>
      <c r="L1568" s="18"/>
      <c r="M1568" s="18"/>
      <c r="N1568" s="18"/>
      <c r="O1568" s="18"/>
      <c r="P1568" s="18"/>
      <c r="Q1568" s="18"/>
      <c r="R1568" s="18"/>
      <c r="S1568" s="18"/>
      <c r="T1568" s="18"/>
      <c r="U1568" s="18"/>
      <c r="V1568" s="18" t="str">
        <f>IF(ISBLANK('PLT Log'!V1578),"",'PLT Log'!V1578)</f>
        <v/>
      </c>
    </row>
    <row r="1569" spans="1:22" x14ac:dyDescent="0.25">
      <c r="A1569" s="9"/>
      <c r="B1569" s="9"/>
      <c r="C1569" s="20"/>
      <c r="D1569" s="18"/>
      <c r="F1569" s="18"/>
      <c r="G1569" s="18"/>
      <c r="H1569" s="18"/>
      <c r="I1569" s="18"/>
      <c r="J1569" s="18"/>
      <c r="K1569" s="18"/>
      <c r="L1569" s="18"/>
      <c r="M1569" s="18"/>
      <c r="N1569" s="18"/>
      <c r="O1569" s="18"/>
      <c r="P1569" s="18"/>
      <c r="Q1569" s="18"/>
      <c r="R1569" s="18"/>
      <c r="S1569" s="18"/>
      <c r="T1569" s="18"/>
      <c r="U1569" s="18"/>
      <c r="V1569" s="18" t="str">
        <f>IF(ISBLANK('PLT Log'!V1579),"",'PLT Log'!V1579)</f>
        <v/>
      </c>
    </row>
    <row r="1570" spans="1:22" x14ac:dyDescent="0.25">
      <c r="A1570" s="9"/>
      <c r="B1570" s="9"/>
      <c r="C1570" s="20"/>
      <c r="D1570" s="18"/>
      <c r="F1570" s="18"/>
      <c r="G1570" s="18"/>
      <c r="H1570" s="18"/>
      <c r="I1570" s="18"/>
      <c r="J1570" s="18"/>
      <c r="K1570" s="18"/>
      <c r="L1570" s="18"/>
      <c r="M1570" s="18"/>
      <c r="N1570" s="18"/>
      <c r="O1570" s="18"/>
      <c r="P1570" s="18"/>
      <c r="Q1570" s="18"/>
      <c r="R1570" s="18"/>
      <c r="S1570" s="18"/>
      <c r="T1570" s="18"/>
      <c r="U1570" s="18"/>
      <c r="V1570" s="18" t="str">
        <f>IF(ISBLANK('PLT Log'!V1580),"",'PLT Log'!V1580)</f>
        <v/>
      </c>
    </row>
    <row r="1571" spans="1:22" x14ac:dyDescent="0.25">
      <c r="A1571" s="9"/>
      <c r="B1571" s="9"/>
      <c r="C1571" s="20"/>
      <c r="D1571" s="18"/>
      <c r="F1571" s="18"/>
      <c r="G1571" s="18"/>
      <c r="H1571" s="18"/>
      <c r="I1571" s="18"/>
      <c r="J1571" s="18"/>
      <c r="K1571" s="18"/>
      <c r="L1571" s="18"/>
      <c r="M1571" s="18"/>
      <c r="N1571" s="18"/>
      <c r="O1571" s="18"/>
      <c r="P1571" s="18"/>
      <c r="Q1571" s="18"/>
      <c r="R1571" s="18"/>
      <c r="S1571" s="18"/>
      <c r="T1571" s="18"/>
      <c r="U1571" s="18"/>
      <c r="V1571" s="18" t="str">
        <f>IF(ISBLANK('PLT Log'!V1581),"",'PLT Log'!V1581)</f>
        <v/>
      </c>
    </row>
    <row r="1572" spans="1:22" x14ac:dyDescent="0.25">
      <c r="A1572" s="9"/>
      <c r="B1572" s="9"/>
      <c r="C1572" s="20"/>
      <c r="D1572" s="18"/>
      <c r="F1572" s="18"/>
      <c r="G1572" s="18"/>
      <c r="H1572" s="18"/>
      <c r="I1572" s="18"/>
      <c r="J1572" s="18"/>
      <c r="K1572" s="18"/>
      <c r="L1572" s="18"/>
      <c r="M1572" s="18"/>
      <c r="N1572" s="18"/>
      <c r="O1572" s="18"/>
      <c r="P1572" s="18"/>
      <c r="Q1572" s="18"/>
      <c r="R1572" s="18"/>
      <c r="S1572" s="18"/>
      <c r="T1572" s="18"/>
      <c r="U1572" s="18"/>
      <c r="V1572" s="18" t="str">
        <f>IF(ISBLANK('PLT Log'!V1582),"",'PLT Log'!V1582)</f>
        <v/>
      </c>
    </row>
    <row r="1573" spans="1:22" x14ac:dyDescent="0.25">
      <c r="A1573" s="9"/>
      <c r="B1573" s="9"/>
      <c r="C1573" s="20"/>
      <c r="D1573" s="18"/>
      <c r="F1573" s="18"/>
      <c r="G1573" s="18"/>
      <c r="H1573" s="18"/>
      <c r="I1573" s="18"/>
      <c r="J1573" s="18"/>
      <c r="K1573" s="18"/>
      <c r="L1573" s="18"/>
      <c r="M1573" s="18"/>
      <c r="N1573" s="18"/>
      <c r="O1573" s="18"/>
      <c r="P1573" s="18"/>
      <c r="Q1573" s="18"/>
      <c r="R1573" s="18"/>
      <c r="S1573" s="18"/>
      <c r="T1573" s="18"/>
      <c r="U1573" s="18"/>
      <c r="V1573" s="18" t="str">
        <f>IF(ISBLANK('PLT Log'!V1583),"",'PLT Log'!V1583)</f>
        <v/>
      </c>
    </row>
    <row r="1574" spans="1:22" x14ac:dyDescent="0.25">
      <c r="A1574" s="9"/>
      <c r="B1574" s="9"/>
      <c r="C1574" s="20"/>
      <c r="D1574" s="18"/>
      <c r="F1574" s="18"/>
      <c r="G1574" s="18"/>
      <c r="H1574" s="18"/>
      <c r="I1574" s="18"/>
      <c r="J1574" s="18"/>
      <c r="K1574" s="18"/>
      <c r="L1574" s="18"/>
      <c r="M1574" s="18"/>
      <c r="N1574" s="18"/>
      <c r="O1574" s="18"/>
      <c r="P1574" s="18"/>
      <c r="Q1574" s="18"/>
      <c r="R1574" s="18"/>
      <c r="S1574" s="18"/>
      <c r="T1574" s="18"/>
      <c r="U1574" s="18"/>
      <c r="V1574" s="18" t="str">
        <f>IF(ISBLANK('PLT Log'!V1584),"",'PLT Log'!V1584)</f>
        <v/>
      </c>
    </row>
    <row r="1575" spans="1:22" x14ac:dyDescent="0.25">
      <c r="A1575" s="9"/>
      <c r="B1575" s="9"/>
      <c r="C1575" s="20"/>
      <c r="D1575" s="18"/>
      <c r="F1575" s="18"/>
      <c r="G1575" s="18"/>
      <c r="H1575" s="18"/>
      <c r="I1575" s="18"/>
      <c r="J1575" s="18"/>
      <c r="K1575" s="18"/>
      <c r="L1575" s="18"/>
      <c r="M1575" s="18"/>
      <c r="N1575" s="18"/>
      <c r="O1575" s="18"/>
      <c r="P1575" s="18"/>
      <c r="Q1575" s="18"/>
      <c r="R1575" s="18"/>
      <c r="S1575" s="18"/>
      <c r="T1575" s="18"/>
      <c r="U1575" s="18"/>
      <c r="V1575" s="18" t="str">
        <f>IF(ISBLANK('PLT Log'!V1585),"",'PLT Log'!V1585)</f>
        <v/>
      </c>
    </row>
    <row r="1576" spans="1:22" x14ac:dyDescent="0.25">
      <c r="A1576" s="9"/>
      <c r="B1576" s="9"/>
      <c r="C1576" s="20"/>
      <c r="D1576" s="18"/>
      <c r="F1576" s="18"/>
      <c r="G1576" s="18"/>
      <c r="H1576" s="18"/>
      <c r="I1576" s="18"/>
      <c r="J1576" s="18"/>
      <c r="K1576" s="18"/>
      <c r="L1576" s="18"/>
      <c r="M1576" s="18"/>
      <c r="N1576" s="18"/>
      <c r="O1576" s="18"/>
      <c r="P1576" s="18"/>
      <c r="Q1576" s="18"/>
      <c r="R1576" s="18"/>
      <c r="S1576" s="18"/>
      <c r="T1576" s="18"/>
      <c r="U1576" s="18"/>
      <c r="V1576" s="18" t="str">
        <f>IF(ISBLANK('PLT Log'!V1586),"",'PLT Log'!V1586)</f>
        <v/>
      </c>
    </row>
    <row r="1577" spans="1:22" x14ac:dyDescent="0.25">
      <c r="A1577" s="9"/>
      <c r="B1577" s="9"/>
      <c r="C1577" s="20"/>
      <c r="D1577" s="18"/>
      <c r="F1577" s="18"/>
      <c r="G1577" s="18"/>
      <c r="H1577" s="18"/>
      <c r="I1577" s="18"/>
      <c r="J1577" s="18"/>
      <c r="K1577" s="18"/>
      <c r="L1577" s="18"/>
      <c r="M1577" s="18"/>
      <c r="N1577" s="18"/>
      <c r="O1577" s="18"/>
      <c r="P1577" s="18"/>
      <c r="Q1577" s="18"/>
      <c r="R1577" s="18"/>
      <c r="S1577" s="18"/>
      <c r="T1577" s="18"/>
      <c r="U1577" s="18"/>
      <c r="V1577" s="18" t="str">
        <f>IF(ISBLANK('PLT Log'!V1587),"",'PLT Log'!V1587)</f>
        <v/>
      </c>
    </row>
    <row r="1578" spans="1:22" x14ac:dyDescent="0.25">
      <c r="A1578" s="9"/>
      <c r="B1578" s="9"/>
      <c r="C1578" s="20"/>
      <c r="D1578" s="18"/>
      <c r="F1578" s="18"/>
      <c r="G1578" s="18"/>
      <c r="H1578" s="18"/>
      <c r="I1578" s="18"/>
      <c r="J1578" s="18"/>
      <c r="K1578" s="18"/>
      <c r="L1578" s="18"/>
      <c r="M1578" s="18"/>
      <c r="N1578" s="18"/>
      <c r="O1578" s="18"/>
      <c r="P1578" s="18"/>
      <c r="Q1578" s="18"/>
      <c r="R1578" s="18"/>
      <c r="S1578" s="18"/>
      <c r="T1578" s="18"/>
      <c r="U1578" s="18"/>
      <c r="V1578" s="18" t="str">
        <f>IF(ISBLANK('PLT Log'!V1588),"",'PLT Log'!V1588)</f>
        <v/>
      </c>
    </row>
    <row r="1579" spans="1:22" x14ac:dyDescent="0.25">
      <c r="A1579" s="9"/>
      <c r="B1579" s="9"/>
      <c r="C1579" s="20"/>
      <c r="D1579" s="18"/>
      <c r="F1579" s="18"/>
      <c r="G1579" s="18"/>
      <c r="H1579" s="18"/>
      <c r="I1579" s="18"/>
      <c r="J1579" s="18"/>
      <c r="K1579" s="18"/>
      <c r="L1579" s="18"/>
      <c r="M1579" s="18"/>
      <c r="N1579" s="18"/>
      <c r="O1579" s="18"/>
      <c r="P1579" s="18"/>
      <c r="Q1579" s="18"/>
      <c r="R1579" s="18"/>
      <c r="S1579" s="18"/>
      <c r="T1579" s="18"/>
      <c r="U1579" s="18"/>
      <c r="V1579" s="18" t="str">
        <f>IF(ISBLANK('PLT Log'!V1589),"",'PLT Log'!V1589)</f>
        <v/>
      </c>
    </row>
    <row r="1580" spans="1:22" x14ac:dyDescent="0.25">
      <c r="A1580" s="9"/>
      <c r="B1580" s="9"/>
      <c r="C1580" s="20"/>
      <c r="D1580" s="18"/>
      <c r="F1580" s="18"/>
      <c r="G1580" s="18"/>
      <c r="H1580" s="18"/>
      <c r="I1580" s="18"/>
      <c r="J1580" s="18"/>
      <c r="K1580" s="18"/>
      <c r="L1580" s="18"/>
      <c r="M1580" s="18"/>
      <c r="N1580" s="18"/>
      <c r="O1580" s="18"/>
      <c r="P1580" s="18"/>
      <c r="Q1580" s="18"/>
      <c r="R1580" s="18"/>
      <c r="S1580" s="18"/>
      <c r="T1580" s="18"/>
      <c r="U1580" s="18"/>
      <c r="V1580" s="18" t="str">
        <f>IF(ISBLANK('PLT Log'!V1590),"",'PLT Log'!V1590)</f>
        <v/>
      </c>
    </row>
    <row r="1581" spans="1:22" x14ac:dyDescent="0.25">
      <c r="A1581" s="9"/>
      <c r="B1581" s="9"/>
      <c r="C1581" s="20"/>
      <c r="D1581" s="18"/>
      <c r="F1581" s="18"/>
      <c r="G1581" s="18"/>
      <c r="H1581" s="18"/>
      <c r="I1581" s="18"/>
      <c r="J1581" s="18"/>
      <c r="K1581" s="18"/>
      <c r="L1581" s="18"/>
      <c r="M1581" s="18"/>
      <c r="N1581" s="18"/>
      <c r="O1581" s="18"/>
      <c r="P1581" s="18"/>
      <c r="Q1581" s="18"/>
      <c r="R1581" s="18"/>
      <c r="S1581" s="18"/>
      <c r="T1581" s="18"/>
      <c r="U1581" s="18"/>
      <c r="V1581" s="18" t="str">
        <f>IF(ISBLANK('PLT Log'!V1591),"",'PLT Log'!V1591)</f>
        <v/>
      </c>
    </row>
    <row r="1582" spans="1:22" x14ac:dyDescent="0.25">
      <c r="A1582" s="9"/>
      <c r="B1582" s="9"/>
      <c r="C1582" s="20"/>
      <c r="D1582" s="18"/>
      <c r="F1582" s="18"/>
      <c r="G1582" s="18"/>
      <c r="H1582" s="18"/>
      <c r="I1582" s="18"/>
      <c r="J1582" s="18"/>
      <c r="K1582" s="18"/>
      <c r="L1582" s="18"/>
      <c r="M1582" s="18"/>
      <c r="N1582" s="18"/>
      <c r="O1582" s="18"/>
      <c r="P1582" s="18"/>
      <c r="Q1582" s="18"/>
      <c r="R1582" s="18"/>
      <c r="S1582" s="18"/>
      <c r="T1582" s="18"/>
      <c r="U1582" s="18"/>
      <c r="V1582" s="18" t="str">
        <f>IF(ISBLANK('PLT Log'!V1592),"",'PLT Log'!V1592)</f>
        <v/>
      </c>
    </row>
    <row r="1583" spans="1:22" x14ac:dyDescent="0.25">
      <c r="A1583" s="9"/>
      <c r="B1583" s="9"/>
      <c r="C1583" s="20"/>
      <c r="D1583" s="18"/>
      <c r="F1583" s="18"/>
      <c r="G1583" s="18"/>
      <c r="H1583" s="18"/>
      <c r="I1583" s="18"/>
      <c r="J1583" s="18"/>
      <c r="K1583" s="18"/>
      <c r="L1583" s="18"/>
      <c r="M1583" s="18"/>
      <c r="N1583" s="18"/>
      <c r="O1583" s="18"/>
      <c r="P1583" s="18"/>
      <c r="Q1583" s="18"/>
      <c r="R1583" s="18"/>
      <c r="S1583" s="18"/>
      <c r="T1583" s="18"/>
      <c r="U1583" s="18"/>
      <c r="V1583" s="18" t="str">
        <f>IF(ISBLANK('PLT Log'!V1593),"",'PLT Log'!V1593)</f>
        <v/>
      </c>
    </row>
    <row r="1584" spans="1:22" x14ac:dyDescent="0.25">
      <c r="A1584" s="9"/>
      <c r="B1584" s="9"/>
      <c r="C1584" s="20"/>
      <c r="D1584" s="18"/>
      <c r="F1584" s="18"/>
      <c r="G1584" s="18"/>
      <c r="H1584" s="18"/>
      <c r="I1584" s="18"/>
      <c r="J1584" s="18"/>
      <c r="K1584" s="18"/>
      <c r="L1584" s="18"/>
      <c r="M1584" s="18"/>
      <c r="N1584" s="18"/>
      <c r="O1584" s="18"/>
      <c r="P1584" s="18"/>
      <c r="Q1584" s="18"/>
      <c r="R1584" s="18"/>
      <c r="S1584" s="18"/>
      <c r="T1584" s="18"/>
      <c r="U1584" s="18"/>
      <c r="V1584" s="18" t="str">
        <f>IF(ISBLANK('PLT Log'!V1594),"",'PLT Log'!V1594)</f>
        <v/>
      </c>
    </row>
    <row r="1585" spans="1:22" x14ac:dyDescent="0.25">
      <c r="A1585" s="9"/>
      <c r="B1585" s="9"/>
      <c r="C1585" s="20"/>
      <c r="D1585" s="18"/>
      <c r="F1585" s="18"/>
      <c r="G1585" s="18"/>
      <c r="H1585" s="18"/>
      <c r="I1585" s="18"/>
      <c r="J1585" s="18"/>
      <c r="K1585" s="18"/>
      <c r="L1585" s="18"/>
      <c r="M1585" s="18"/>
      <c r="N1585" s="18"/>
      <c r="O1585" s="18"/>
      <c r="P1585" s="18"/>
      <c r="Q1585" s="18"/>
      <c r="R1585" s="18"/>
      <c r="S1585" s="18"/>
      <c r="T1585" s="18"/>
      <c r="U1585" s="18"/>
      <c r="V1585" s="18" t="str">
        <f>IF(ISBLANK('PLT Log'!V1595),"",'PLT Log'!V1595)</f>
        <v/>
      </c>
    </row>
    <row r="1586" spans="1:22" x14ac:dyDescent="0.25">
      <c r="A1586" s="9"/>
      <c r="B1586" s="9"/>
      <c r="C1586" s="20"/>
      <c r="D1586" s="18"/>
      <c r="F1586" s="18"/>
      <c r="G1586" s="18"/>
      <c r="H1586" s="18"/>
      <c r="I1586" s="18"/>
      <c r="J1586" s="18"/>
      <c r="K1586" s="18"/>
      <c r="L1586" s="18"/>
      <c r="M1586" s="18"/>
      <c r="N1586" s="18"/>
      <c r="O1586" s="18"/>
      <c r="P1586" s="18"/>
      <c r="Q1586" s="18"/>
      <c r="R1586" s="18"/>
      <c r="S1586" s="18"/>
      <c r="T1586" s="18"/>
      <c r="U1586" s="18"/>
      <c r="V1586" s="18" t="str">
        <f>IF(ISBLANK('PLT Log'!V1596),"",'PLT Log'!V1596)</f>
        <v/>
      </c>
    </row>
    <row r="1587" spans="1:22" x14ac:dyDescent="0.25">
      <c r="A1587" s="9"/>
      <c r="B1587" s="9"/>
      <c r="C1587" s="20"/>
      <c r="D1587" s="18"/>
      <c r="F1587" s="18"/>
      <c r="G1587" s="18"/>
      <c r="H1587" s="18"/>
      <c r="I1587" s="18"/>
      <c r="J1587" s="18"/>
      <c r="K1587" s="18"/>
      <c r="L1587" s="18"/>
      <c r="M1587" s="18"/>
      <c r="N1587" s="18"/>
      <c r="O1587" s="18"/>
      <c r="P1587" s="18"/>
      <c r="Q1587" s="18"/>
      <c r="R1587" s="18"/>
      <c r="S1587" s="18"/>
      <c r="T1587" s="18"/>
      <c r="U1587" s="18"/>
      <c r="V1587" s="18" t="str">
        <f>IF(ISBLANK('PLT Log'!V1597),"",'PLT Log'!V1597)</f>
        <v/>
      </c>
    </row>
    <row r="1588" spans="1:22" x14ac:dyDescent="0.25">
      <c r="A1588" s="9"/>
      <c r="B1588" s="9"/>
      <c r="C1588" s="20"/>
      <c r="D1588" s="18"/>
      <c r="F1588" s="18"/>
      <c r="G1588" s="18"/>
      <c r="H1588" s="18"/>
      <c r="I1588" s="18"/>
      <c r="J1588" s="18"/>
      <c r="K1588" s="18"/>
      <c r="L1588" s="18"/>
      <c r="M1588" s="18"/>
      <c r="N1588" s="18"/>
      <c r="O1588" s="18"/>
      <c r="P1588" s="18"/>
      <c r="Q1588" s="18"/>
      <c r="R1588" s="18"/>
      <c r="S1588" s="18"/>
      <c r="T1588" s="18"/>
      <c r="U1588" s="18"/>
      <c r="V1588" s="18" t="str">
        <f>IF(ISBLANK('PLT Log'!V1598),"",'PLT Log'!V1598)</f>
        <v/>
      </c>
    </row>
    <row r="1589" spans="1:22" x14ac:dyDescent="0.25">
      <c r="A1589" s="9"/>
      <c r="B1589" s="9"/>
      <c r="C1589" s="20"/>
      <c r="D1589" s="18"/>
      <c r="F1589" s="18"/>
      <c r="G1589" s="18"/>
      <c r="H1589" s="18"/>
      <c r="I1589" s="18"/>
      <c r="J1589" s="18"/>
      <c r="K1589" s="18"/>
      <c r="L1589" s="18"/>
      <c r="M1589" s="18"/>
      <c r="N1589" s="18"/>
      <c r="O1589" s="18"/>
      <c r="P1589" s="18"/>
      <c r="Q1589" s="18"/>
      <c r="R1589" s="18"/>
      <c r="S1589" s="18"/>
      <c r="T1589" s="18"/>
      <c r="U1589" s="18"/>
      <c r="V1589" s="18" t="str">
        <f>IF(ISBLANK('PLT Log'!V1599),"",'PLT Log'!V1599)</f>
        <v/>
      </c>
    </row>
    <row r="1590" spans="1:22" x14ac:dyDescent="0.25">
      <c r="A1590" s="9"/>
      <c r="B1590" s="9"/>
      <c r="C1590" s="20"/>
      <c r="D1590" s="18"/>
      <c r="F1590" s="18"/>
      <c r="G1590" s="18"/>
      <c r="H1590" s="18"/>
      <c r="I1590" s="18"/>
      <c r="J1590" s="18"/>
      <c r="K1590" s="18"/>
      <c r="L1590" s="18"/>
      <c r="M1590" s="18"/>
      <c r="N1590" s="18"/>
      <c r="O1590" s="18"/>
      <c r="P1590" s="18"/>
      <c r="Q1590" s="18"/>
      <c r="R1590" s="18"/>
      <c r="S1590" s="18"/>
      <c r="T1590" s="18"/>
      <c r="U1590" s="18"/>
      <c r="V1590" s="18" t="str">
        <f>IF(ISBLANK('PLT Log'!V1600),"",'PLT Log'!V1600)</f>
        <v/>
      </c>
    </row>
    <row r="1591" spans="1:22" x14ac:dyDescent="0.25">
      <c r="A1591" s="9"/>
      <c r="B1591" s="9"/>
      <c r="C1591" s="20"/>
      <c r="D1591" s="18"/>
      <c r="F1591" s="18"/>
      <c r="G1591" s="18"/>
      <c r="H1591" s="18"/>
      <c r="I1591" s="18"/>
      <c r="J1591" s="18"/>
      <c r="K1591" s="18"/>
      <c r="L1591" s="18"/>
      <c r="M1591" s="18"/>
      <c r="N1591" s="18"/>
      <c r="O1591" s="18"/>
      <c r="P1591" s="18"/>
      <c r="Q1591" s="18"/>
      <c r="R1591" s="18"/>
      <c r="S1591" s="18"/>
      <c r="T1591" s="18"/>
      <c r="U1591" s="18"/>
      <c r="V1591" s="18" t="str">
        <f>IF(ISBLANK('PLT Log'!V1601),"",'PLT Log'!V1601)</f>
        <v/>
      </c>
    </row>
    <row r="1592" spans="1:22" x14ac:dyDescent="0.25">
      <c r="A1592" s="9"/>
      <c r="B1592" s="9"/>
      <c r="C1592" s="20"/>
      <c r="D1592" s="18"/>
      <c r="F1592" s="18"/>
      <c r="G1592" s="18"/>
      <c r="H1592" s="18"/>
      <c r="I1592" s="18"/>
      <c r="J1592" s="18"/>
      <c r="K1592" s="18"/>
      <c r="L1592" s="18"/>
      <c r="M1592" s="18"/>
      <c r="N1592" s="18"/>
      <c r="O1592" s="18"/>
      <c r="P1592" s="18"/>
      <c r="Q1592" s="18"/>
      <c r="R1592" s="18"/>
      <c r="S1592" s="18"/>
      <c r="T1592" s="18"/>
      <c r="U1592" s="18"/>
      <c r="V1592" s="18" t="str">
        <f>IF(ISBLANK('PLT Log'!V1602),"",'PLT Log'!V1602)</f>
        <v/>
      </c>
    </row>
    <row r="1593" spans="1:22" x14ac:dyDescent="0.25">
      <c r="A1593" s="9"/>
      <c r="B1593" s="9"/>
      <c r="C1593" s="20"/>
      <c r="D1593" s="18"/>
      <c r="F1593" s="18"/>
      <c r="G1593" s="18"/>
      <c r="H1593" s="18"/>
      <c r="I1593" s="18"/>
      <c r="J1593" s="18"/>
      <c r="K1593" s="18"/>
      <c r="L1593" s="18"/>
      <c r="M1593" s="18"/>
      <c r="N1593" s="18"/>
      <c r="O1593" s="18"/>
      <c r="P1593" s="18"/>
      <c r="Q1593" s="18"/>
      <c r="R1593" s="18"/>
      <c r="S1593" s="18"/>
      <c r="T1593" s="18"/>
      <c r="U1593" s="18"/>
      <c r="V1593" s="18" t="str">
        <f>IF(ISBLANK('PLT Log'!V1603),"",'PLT Log'!V1603)</f>
        <v/>
      </c>
    </row>
    <row r="1594" spans="1:22" x14ac:dyDescent="0.25">
      <c r="A1594" s="9"/>
      <c r="B1594" s="9"/>
      <c r="C1594" s="20"/>
      <c r="D1594" s="18"/>
      <c r="F1594" s="18"/>
      <c r="G1594" s="18"/>
      <c r="H1594" s="18"/>
      <c r="I1594" s="18"/>
      <c r="J1594" s="18"/>
      <c r="K1594" s="18"/>
      <c r="L1594" s="18"/>
      <c r="M1594" s="18"/>
      <c r="N1594" s="18"/>
      <c r="O1594" s="18"/>
      <c r="P1594" s="18"/>
      <c r="Q1594" s="18"/>
      <c r="R1594" s="18"/>
      <c r="S1594" s="18"/>
      <c r="T1594" s="18"/>
      <c r="U1594" s="18"/>
      <c r="V1594" s="18" t="str">
        <f>IF(ISBLANK('PLT Log'!V1604),"",'PLT Log'!V1604)</f>
        <v/>
      </c>
    </row>
    <row r="1595" spans="1:22" x14ac:dyDescent="0.25">
      <c r="A1595" s="9"/>
      <c r="B1595" s="9"/>
      <c r="C1595" s="20"/>
      <c r="D1595" s="18"/>
      <c r="F1595" s="18"/>
      <c r="G1595" s="18"/>
      <c r="H1595" s="18"/>
      <c r="I1595" s="18"/>
      <c r="J1595" s="18"/>
      <c r="K1595" s="18"/>
      <c r="L1595" s="18"/>
      <c r="M1595" s="18"/>
      <c r="N1595" s="18"/>
      <c r="O1595" s="18"/>
      <c r="P1595" s="18"/>
      <c r="Q1595" s="18"/>
      <c r="R1595" s="18"/>
      <c r="S1595" s="18"/>
      <c r="T1595" s="18"/>
      <c r="U1595" s="18"/>
      <c r="V1595" s="18" t="str">
        <f>IF(ISBLANK('PLT Log'!V1605),"",'PLT Log'!V1605)</f>
        <v/>
      </c>
    </row>
    <row r="1596" spans="1:22" x14ac:dyDescent="0.25">
      <c r="A1596" s="9"/>
      <c r="B1596" s="9"/>
      <c r="C1596" s="20"/>
      <c r="D1596" s="18"/>
      <c r="F1596" s="18"/>
      <c r="G1596" s="18"/>
      <c r="H1596" s="18"/>
      <c r="I1596" s="18"/>
      <c r="J1596" s="18"/>
      <c r="K1596" s="18"/>
      <c r="L1596" s="18"/>
      <c r="M1596" s="18"/>
      <c r="N1596" s="18"/>
      <c r="O1596" s="18"/>
      <c r="P1596" s="18"/>
      <c r="Q1596" s="18"/>
      <c r="R1596" s="18"/>
      <c r="S1596" s="18"/>
      <c r="T1596" s="18"/>
      <c r="U1596" s="18"/>
      <c r="V1596" s="18" t="str">
        <f>IF(ISBLANK('PLT Log'!V1606),"",'PLT Log'!V1606)</f>
        <v/>
      </c>
    </row>
    <row r="1597" spans="1:22" x14ac:dyDescent="0.25">
      <c r="A1597" s="9"/>
      <c r="B1597" s="9"/>
      <c r="C1597" s="20"/>
      <c r="D1597" s="18"/>
      <c r="F1597" s="18"/>
      <c r="G1597" s="18"/>
      <c r="H1597" s="18"/>
      <c r="I1597" s="18"/>
      <c r="J1597" s="18"/>
      <c r="K1597" s="18"/>
      <c r="L1597" s="18"/>
      <c r="M1597" s="18"/>
      <c r="N1597" s="18"/>
      <c r="O1597" s="18"/>
      <c r="P1597" s="18"/>
      <c r="Q1597" s="18"/>
      <c r="R1597" s="18"/>
      <c r="S1597" s="18"/>
      <c r="T1597" s="18"/>
      <c r="U1597" s="18"/>
      <c r="V1597" s="18" t="str">
        <f>IF(ISBLANK('PLT Log'!V1607),"",'PLT Log'!V1607)</f>
        <v/>
      </c>
    </row>
    <row r="1598" spans="1:22" x14ac:dyDescent="0.25">
      <c r="A1598" s="9"/>
      <c r="B1598" s="9"/>
      <c r="C1598" s="20"/>
      <c r="D1598" s="18"/>
      <c r="F1598" s="18"/>
      <c r="G1598" s="18"/>
      <c r="H1598" s="18"/>
      <c r="I1598" s="18"/>
      <c r="J1598" s="18"/>
      <c r="K1598" s="18"/>
      <c r="L1598" s="18"/>
      <c r="M1598" s="18"/>
      <c r="N1598" s="18"/>
      <c r="O1598" s="18"/>
      <c r="P1598" s="18"/>
      <c r="Q1598" s="18"/>
      <c r="R1598" s="18"/>
      <c r="S1598" s="18"/>
      <c r="T1598" s="18"/>
      <c r="U1598" s="18"/>
      <c r="V1598" s="18" t="str">
        <f>IF(ISBLANK('PLT Log'!V1608),"",'PLT Log'!V1608)</f>
        <v/>
      </c>
    </row>
    <row r="1599" spans="1:22" x14ac:dyDescent="0.25">
      <c r="A1599" s="9"/>
      <c r="B1599" s="9"/>
      <c r="C1599" s="20"/>
      <c r="D1599" s="18"/>
      <c r="F1599" s="18"/>
      <c r="G1599" s="18"/>
      <c r="H1599" s="18"/>
      <c r="I1599" s="18"/>
      <c r="J1599" s="18"/>
      <c r="K1599" s="18"/>
      <c r="L1599" s="18"/>
      <c r="M1599" s="18"/>
      <c r="N1599" s="18"/>
      <c r="O1599" s="18"/>
      <c r="P1599" s="18"/>
      <c r="Q1599" s="18"/>
      <c r="R1599" s="18"/>
      <c r="S1599" s="18"/>
      <c r="T1599" s="18"/>
      <c r="U1599" s="18"/>
      <c r="V1599" s="18" t="str">
        <f>IF(ISBLANK('PLT Log'!V1609),"",'PLT Log'!V1609)</f>
        <v/>
      </c>
    </row>
    <row r="1600" spans="1:22" x14ac:dyDescent="0.25">
      <c r="A1600" s="9"/>
      <c r="B1600" s="9"/>
      <c r="C1600" s="20"/>
      <c r="D1600" s="18"/>
      <c r="F1600" s="18"/>
      <c r="G1600" s="18"/>
      <c r="H1600" s="18"/>
      <c r="I1600" s="18"/>
      <c r="J1600" s="18"/>
      <c r="K1600" s="18"/>
      <c r="L1600" s="18"/>
      <c r="M1600" s="18"/>
      <c r="N1600" s="18"/>
      <c r="O1600" s="18"/>
      <c r="P1600" s="18"/>
      <c r="Q1600" s="18"/>
      <c r="R1600" s="18"/>
      <c r="S1600" s="18"/>
      <c r="T1600" s="18"/>
      <c r="U1600" s="18"/>
      <c r="V1600" s="18" t="str">
        <f>IF(ISBLANK('PLT Log'!V1610),"",'PLT Log'!V1610)</f>
        <v/>
      </c>
    </row>
    <row r="1601" spans="1:22" x14ac:dyDescent="0.25">
      <c r="A1601" s="9"/>
      <c r="B1601" s="9"/>
      <c r="C1601" s="20"/>
      <c r="D1601" s="18"/>
      <c r="F1601" s="18"/>
      <c r="G1601" s="18"/>
      <c r="H1601" s="18"/>
      <c r="I1601" s="18"/>
      <c r="J1601" s="18"/>
      <c r="K1601" s="18"/>
      <c r="L1601" s="18"/>
      <c r="M1601" s="18"/>
      <c r="N1601" s="18"/>
      <c r="O1601" s="18"/>
      <c r="P1601" s="18"/>
      <c r="Q1601" s="18"/>
      <c r="R1601" s="18"/>
      <c r="S1601" s="18"/>
      <c r="T1601" s="18"/>
      <c r="U1601" s="18"/>
      <c r="V1601" s="18" t="str">
        <f>IF(ISBLANK('PLT Log'!V1611),"",'PLT Log'!V1611)</f>
        <v/>
      </c>
    </row>
    <row r="1602" spans="1:22" x14ac:dyDescent="0.25">
      <c r="A1602" s="9"/>
      <c r="B1602" s="9"/>
      <c r="C1602" s="20"/>
      <c r="D1602" s="18"/>
      <c r="F1602" s="18"/>
      <c r="G1602" s="18"/>
      <c r="H1602" s="18"/>
      <c r="I1602" s="18"/>
      <c r="J1602" s="18"/>
      <c r="K1602" s="18"/>
      <c r="L1602" s="18"/>
      <c r="M1602" s="18"/>
      <c r="N1602" s="18"/>
      <c r="O1602" s="18"/>
      <c r="P1602" s="18"/>
      <c r="Q1602" s="18"/>
      <c r="R1602" s="18"/>
      <c r="S1602" s="18"/>
      <c r="T1602" s="18"/>
      <c r="U1602" s="18"/>
      <c r="V1602" s="18" t="str">
        <f>IF(ISBLANK('PLT Log'!V1612),"",'PLT Log'!V1612)</f>
        <v/>
      </c>
    </row>
    <row r="1603" spans="1:22" x14ac:dyDescent="0.25">
      <c r="A1603" s="9"/>
      <c r="B1603" s="9"/>
      <c r="C1603" s="20"/>
      <c r="D1603" s="18"/>
      <c r="F1603" s="18"/>
      <c r="G1603" s="18"/>
      <c r="H1603" s="18"/>
      <c r="I1603" s="18"/>
      <c r="J1603" s="18"/>
      <c r="K1603" s="18"/>
      <c r="L1603" s="18"/>
      <c r="M1603" s="18"/>
      <c r="N1603" s="18"/>
      <c r="O1603" s="18"/>
      <c r="P1603" s="18"/>
      <c r="Q1603" s="18"/>
      <c r="R1603" s="18"/>
      <c r="S1603" s="18"/>
      <c r="T1603" s="18"/>
      <c r="U1603" s="18"/>
      <c r="V1603" s="18" t="str">
        <f>IF(ISBLANK('PLT Log'!V1613),"",'PLT Log'!V1613)</f>
        <v/>
      </c>
    </row>
    <row r="1604" spans="1:22" x14ac:dyDescent="0.25">
      <c r="A1604" s="9"/>
      <c r="B1604" s="9"/>
      <c r="C1604" s="20"/>
      <c r="D1604" s="18"/>
      <c r="F1604" s="18"/>
      <c r="G1604" s="18"/>
      <c r="H1604" s="18"/>
      <c r="I1604" s="18"/>
      <c r="J1604" s="18"/>
      <c r="K1604" s="18"/>
      <c r="L1604" s="18"/>
      <c r="M1604" s="18"/>
      <c r="N1604" s="18"/>
      <c r="O1604" s="18"/>
      <c r="P1604" s="18"/>
      <c r="Q1604" s="18"/>
      <c r="R1604" s="18"/>
      <c r="S1604" s="18"/>
      <c r="T1604" s="18"/>
      <c r="U1604" s="18"/>
      <c r="V1604" s="18" t="str">
        <f>IF(ISBLANK('PLT Log'!V1614),"",'PLT Log'!V1614)</f>
        <v/>
      </c>
    </row>
    <row r="1605" spans="1:22" x14ac:dyDescent="0.25">
      <c r="A1605" s="9"/>
      <c r="B1605" s="9"/>
      <c r="C1605" s="20"/>
      <c r="D1605" s="18"/>
      <c r="F1605" s="18"/>
      <c r="G1605" s="18"/>
      <c r="H1605" s="18"/>
      <c r="I1605" s="18"/>
      <c r="J1605" s="18"/>
      <c r="K1605" s="18"/>
      <c r="L1605" s="18"/>
      <c r="M1605" s="18"/>
      <c r="N1605" s="18"/>
      <c r="O1605" s="18"/>
      <c r="P1605" s="18"/>
      <c r="Q1605" s="18"/>
      <c r="R1605" s="18"/>
      <c r="S1605" s="18"/>
      <c r="T1605" s="18"/>
      <c r="U1605" s="18"/>
      <c r="V1605" s="18" t="str">
        <f>IF(ISBLANK('PLT Log'!V1615),"",'PLT Log'!V1615)</f>
        <v/>
      </c>
    </row>
    <row r="1606" spans="1:22" x14ac:dyDescent="0.25">
      <c r="A1606" s="9"/>
      <c r="B1606" s="9"/>
      <c r="C1606" s="20"/>
      <c r="D1606" s="18"/>
      <c r="F1606" s="18"/>
      <c r="G1606" s="18"/>
      <c r="H1606" s="18"/>
      <c r="I1606" s="18"/>
      <c r="J1606" s="18"/>
      <c r="K1606" s="18"/>
      <c r="L1606" s="18"/>
      <c r="M1606" s="18"/>
      <c r="N1606" s="18"/>
      <c r="O1606" s="18"/>
      <c r="P1606" s="18"/>
      <c r="Q1606" s="18"/>
      <c r="R1606" s="18"/>
      <c r="S1606" s="18"/>
      <c r="T1606" s="18"/>
      <c r="U1606" s="18"/>
      <c r="V1606" s="18" t="str">
        <f>IF(ISBLANK('PLT Log'!V1616),"",'PLT Log'!V1616)</f>
        <v/>
      </c>
    </row>
    <row r="1607" spans="1:22" x14ac:dyDescent="0.25">
      <c r="A1607" s="9"/>
      <c r="B1607" s="9"/>
      <c r="C1607" s="20"/>
      <c r="D1607" s="18"/>
      <c r="F1607" s="18"/>
      <c r="G1607" s="18"/>
      <c r="H1607" s="18"/>
      <c r="I1607" s="18"/>
      <c r="J1607" s="18"/>
      <c r="K1607" s="18"/>
      <c r="L1607" s="18"/>
      <c r="M1607" s="18"/>
      <c r="N1607" s="18"/>
      <c r="O1607" s="18"/>
      <c r="P1607" s="18"/>
      <c r="Q1607" s="18"/>
      <c r="R1607" s="18"/>
      <c r="S1607" s="18"/>
      <c r="T1607" s="18"/>
      <c r="U1607" s="18"/>
      <c r="V1607" s="18" t="str">
        <f>IF(ISBLANK('PLT Log'!V1617),"",'PLT Log'!V1617)</f>
        <v/>
      </c>
    </row>
    <row r="1608" spans="1:22" x14ac:dyDescent="0.25">
      <c r="A1608" s="9"/>
      <c r="B1608" s="9"/>
      <c r="C1608" s="20"/>
      <c r="D1608" s="18"/>
      <c r="F1608" s="18"/>
      <c r="G1608" s="18"/>
      <c r="H1608" s="18"/>
      <c r="I1608" s="18"/>
      <c r="J1608" s="18"/>
      <c r="K1608" s="18"/>
      <c r="L1608" s="18"/>
      <c r="M1608" s="18"/>
      <c r="N1608" s="18"/>
      <c r="O1608" s="18"/>
      <c r="P1608" s="18"/>
      <c r="Q1608" s="18"/>
      <c r="R1608" s="18"/>
      <c r="S1608" s="18"/>
      <c r="T1608" s="18"/>
      <c r="U1608" s="18"/>
      <c r="V1608" s="18" t="str">
        <f>IF(ISBLANK('PLT Log'!V1618),"",'PLT Log'!V1618)</f>
        <v/>
      </c>
    </row>
    <row r="1609" spans="1:22" x14ac:dyDescent="0.25">
      <c r="A1609" s="9"/>
      <c r="B1609" s="9"/>
      <c r="C1609" s="20"/>
      <c r="D1609" s="18"/>
      <c r="F1609" s="18"/>
      <c r="G1609" s="18"/>
      <c r="H1609" s="18"/>
      <c r="I1609" s="18"/>
      <c r="J1609" s="18"/>
      <c r="K1609" s="18"/>
      <c r="L1609" s="18"/>
      <c r="M1609" s="18"/>
      <c r="N1609" s="18"/>
      <c r="O1609" s="18"/>
      <c r="P1609" s="18"/>
      <c r="Q1609" s="18"/>
      <c r="R1609" s="18"/>
      <c r="S1609" s="18"/>
      <c r="T1609" s="18"/>
      <c r="U1609" s="18"/>
      <c r="V1609" s="18" t="str">
        <f>IF(ISBLANK('PLT Log'!V1619),"",'PLT Log'!V1619)</f>
        <v/>
      </c>
    </row>
    <row r="1610" spans="1:22" x14ac:dyDescent="0.25">
      <c r="A1610" s="9"/>
      <c r="B1610" s="9"/>
      <c r="C1610" s="20"/>
      <c r="D1610" s="18"/>
      <c r="F1610" s="18"/>
      <c r="G1610" s="18"/>
      <c r="H1610" s="18"/>
      <c r="I1610" s="18"/>
      <c r="J1610" s="18"/>
      <c r="K1610" s="18"/>
      <c r="L1610" s="18"/>
      <c r="M1610" s="18"/>
      <c r="N1610" s="18"/>
      <c r="O1610" s="18"/>
      <c r="P1610" s="18"/>
      <c r="Q1610" s="18"/>
      <c r="R1610" s="18"/>
      <c r="S1610" s="18"/>
      <c r="T1610" s="18"/>
      <c r="U1610" s="18"/>
      <c r="V1610" s="18" t="str">
        <f>IF(ISBLANK('PLT Log'!V1620),"",'PLT Log'!V1620)</f>
        <v/>
      </c>
    </row>
    <row r="1611" spans="1:22" x14ac:dyDescent="0.25">
      <c r="A1611" s="9"/>
      <c r="B1611" s="9"/>
      <c r="C1611" s="20"/>
      <c r="D1611" s="18"/>
      <c r="F1611" s="18"/>
      <c r="G1611" s="18"/>
      <c r="H1611" s="18"/>
      <c r="I1611" s="18"/>
      <c r="J1611" s="18"/>
      <c r="K1611" s="18"/>
      <c r="L1611" s="18"/>
      <c r="M1611" s="18"/>
      <c r="N1611" s="18"/>
      <c r="O1611" s="18"/>
      <c r="P1611" s="18"/>
      <c r="Q1611" s="18"/>
      <c r="R1611" s="18"/>
      <c r="S1611" s="18"/>
      <c r="T1611" s="18"/>
      <c r="U1611" s="18"/>
      <c r="V1611" s="18" t="str">
        <f>IF(ISBLANK('PLT Log'!V1621),"",'PLT Log'!V1621)</f>
        <v/>
      </c>
    </row>
    <row r="1612" spans="1:22" x14ac:dyDescent="0.25">
      <c r="A1612" s="9"/>
      <c r="B1612" s="9"/>
      <c r="C1612" s="20"/>
      <c r="D1612" s="18"/>
      <c r="F1612" s="18"/>
      <c r="G1612" s="18"/>
      <c r="H1612" s="18"/>
      <c r="I1612" s="18"/>
      <c r="J1612" s="18"/>
      <c r="K1612" s="18"/>
      <c r="L1612" s="18"/>
      <c r="M1612" s="18"/>
      <c r="N1612" s="18"/>
      <c r="O1612" s="18"/>
      <c r="P1612" s="18"/>
      <c r="Q1612" s="18"/>
      <c r="R1612" s="18"/>
      <c r="S1612" s="18"/>
      <c r="T1612" s="18"/>
      <c r="U1612" s="18"/>
      <c r="V1612" s="18" t="str">
        <f>IF(ISBLANK('PLT Log'!V1622),"",'PLT Log'!V1622)</f>
        <v/>
      </c>
    </row>
    <row r="1613" spans="1:22" x14ac:dyDescent="0.25">
      <c r="A1613" s="9"/>
      <c r="B1613" s="9"/>
      <c r="C1613" s="20"/>
      <c r="D1613" s="18"/>
      <c r="F1613" s="18"/>
      <c r="G1613" s="18"/>
      <c r="H1613" s="18"/>
      <c r="I1613" s="18"/>
      <c r="J1613" s="18"/>
      <c r="K1613" s="18"/>
      <c r="L1613" s="18"/>
      <c r="M1613" s="18"/>
      <c r="N1613" s="18"/>
      <c r="O1613" s="18"/>
      <c r="P1613" s="18"/>
      <c r="Q1613" s="18"/>
      <c r="R1613" s="18"/>
      <c r="S1613" s="18"/>
      <c r="T1613" s="18"/>
      <c r="U1613" s="18"/>
      <c r="V1613" s="18" t="str">
        <f>IF(ISBLANK('PLT Log'!V1623),"",'PLT Log'!V1623)</f>
        <v/>
      </c>
    </row>
    <row r="1614" spans="1:22" x14ac:dyDescent="0.25">
      <c r="A1614" s="9"/>
      <c r="B1614" s="9"/>
      <c r="C1614" s="20"/>
      <c r="D1614" s="18"/>
      <c r="F1614" s="18"/>
      <c r="G1614" s="18"/>
      <c r="H1614" s="18"/>
      <c r="I1614" s="18"/>
      <c r="J1614" s="18"/>
      <c r="K1614" s="18"/>
      <c r="L1614" s="18"/>
      <c r="M1614" s="18"/>
      <c r="N1614" s="18"/>
      <c r="O1614" s="18"/>
      <c r="P1614" s="18"/>
      <c r="Q1614" s="18"/>
      <c r="R1614" s="18"/>
      <c r="S1614" s="18"/>
      <c r="T1614" s="18"/>
      <c r="U1614" s="18"/>
      <c r="V1614" s="18" t="str">
        <f>IF(ISBLANK('PLT Log'!V1624),"",'PLT Log'!V1624)</f>
        <v/>
      </c>
    </row>
    <row r="1615" spans="1:22" x14ac:dyDescent="0.25">
      <c r="A1615" s="9"/>
      <c r="B1615" s="9"/>
      <c r="C1615" s="20"/>
      <c r="D1615" s="18"/>
      <c r="F1615" s="18"/>
      <c r="G1615" s="18"/>
      <c r="H1615" s="18"/>
      <c r="I1615" s="18"/>
      <c r="J1615" s="18"/>
      <c r="K1615" s="18"/>
      <c r="L1615" s="18"/>
      <c r="M1615" s="18"/>
      <c r="N1615" s="18"/>
      <c r="O1615" s="18"/>
      <c r="P1615" s="18"/>
      <c r="Q1615" s="18"/>
      <c r="R1615" s="18"/>
      <c r="S1615" s="18"/>
      <c r="T1615" s="18"/>
      <c r="U1615" s="18"/>
      <c r="V1615" s="18" t="str">
        <f>IF(ISBLANK('PLT Log'!V1625),"",'PLT Log'!V1625)</f>
        <v/>
      </c>
    </row>
    <row r="1616" spans="1:22" x14ac:dyDescent="0.25">
      <c r="A1616" s="9"/>
      <c r="B1616" s="9"/>
      <c r="C1616" s="20"/>
      <c r="D1616" s="18"/>
      <c r="F1616" s="18"/>
      <c r="G1616" s="18"/>
      <c r="H1616" s="18"/>
      <c r="I1616" s="18"/>
      <c r="J1616" s="18"/>
      <c r="K1616" s="18"/>
      <c r="L1616" s="18"/>
      <c r="M1616" s="18"/>
      <c r="N1616" s="18"/>
      <c r="O1616" s="18"/>
      <c r="P1616" s="18"/>
      <c r="Q1616" s="18"/>
      <c r="R1616" s="18"/>
      <c r="S1616" s="18"/>
      <c r="T1616" s="18"/>
      <c r="U1616" s="18"/>
      <c r="V1616" s="18" t="str">
        <f>IF(ISBLANK('PLT Log'!V1626),"",'PLT Log'!V1626)</f>
        <v/>
      </c>
    </row>
    <row r="1617" spans="1:22" x14ac:dyDescent="0.25">
      <c r="A1617" s="9"/>
      <c r="B1617" s="9"/>
      <c r="C1617" s="20"/>
      <c r="D1617" s="18"/>
      <c r="F1617" s="18"/>
      <c r="G1617" s="18"/>
      <c r="H1617" s="18"/>
      <c r="I1617" s="18"/>
      <c r="J1617" s="18"/>
      <c r="K1617" s="18"/>
      <c r="L1617" s="18"/>
      <c r="M1617" s="18"/>
      <c r="N1617" s="18"/>
      <c r="O1617" s="18"/>
      <c r="P1617" s="18"/>
      <c r="Q1617" s="18"/>
      <c r="R1617" s="18"/>
      <c r="S1617" s="18"/>
      <c r="T1617" s="18"/>
      <c r="U1617" s="18"/>
      <c r="V1617" s="18" t="str">
        <f>IF(ISBLANK('PLT Log'!V1627),"",'PLT Log'!V1627)</f>
        <v/>
      </c>
    </row>
    <row r="1618" spans="1:22" x14ac:dyDescent="0.25">
      <c r="A1618" s="9"/>
      <c r="B1618" s="9"/>
      <c r="C1618" s="20"/>
      <c r="D1618" s="18"/>
      <c r="F1618" s="18"/>
      <c r="G1618" s="18"/>
      <c r="H1618" s="18"/>
      <c r="I1618" s="18"/>
      <c r="J1618" s="18"/>
      <c r="K1618" s="18"/>
      <c r="L1618" s="18"/>
      <c r="M1618" s="18"/>
      <c r="N1618" s="18"/>
      <c r="O1618" s="18"/>
      <c r="P1618" s="18"/>
      <c r="Q1618" s="18"/>
      <c r="R1618" s="18"/>
      <c r="S1618" s="18"/>
      <c r="T1618" s="18"/>
      <c r="U1618" s="18"/>
      <c r="V1618" s="18" t="str">
        <f>IF(ISBLANK('PLT Log'!V1628),"",'PLT Log'!V1628)</f>
        <v/>
      </c>
    </row>
    <row r="1619" spans="1:22" x14ac:dyDescent="0.25">
      <c r="A1619" s="9"/>
      <c r="B1619" s="9"/>
      <c r="C1619" s="20"/>
      <c r="D1619" s="18"/>
      <c r="F1619" s="18"/>
      <c r="G1619" s="18"/>
      <c r="H1619" s="18"/>
      <c r="I1619" s="18"/>
      <c r="J1619" s="18"/>
      <c r="K1619" s="18"/>
      <c r="L1619" s="18"/>
      <c r="M1619" s="18"/>
      <c r="N1619" s="18"/>
      <c r="O1619" s="18"/>
      <c r="P1619" s="18"/>
      <c r="Q1619" s="18"/>
      <c r="R1619" s="18"/>
      <c r="S1619" s="18"/>
      <c r="T1619" s="18"/>
      <c r="U1619" s="18"/>
      <c r="V1619" s="18" t="str">
        <f>IF(ISBLANK('PLT Log'!V1629),"",'PLT Log'!V1629)</f>
        <v/>
      </c>
    </row>
    <row r="1620" spans="1:22" x14ac:dyDescent="0.25">
      <c r="A1620" s="9"/>
      <c r="B1620" s="9"/>
      <c r="C1620" s="20"/>
      <c r="D1620" s="18"/>
      <c r="F1620" s="18"/>
      <c r="G1620" s="18"/>
      <c r="H1620" s="18"/>
      <c r="I1620" s="18"/>
      <c r="J1620" s="18"/>
      <c r="K1620" s="18"/>
      <c r="L1620" s="18"/>
      <c r="M1620" s="18"/>
      <c r="N1620" s="18"/>
      <c r="O1620" s="18"/>
      <c r="P1620" s="18"/>
      <c r="Q1620" s="18"/>
      <c r="R1620" s="18"/>
      <c r="S1620" s="18"/>
      <c r="T1620" s="18"/>
      <c r="U1620" s="18"/>
      <c r="V1620" s="18" t="str">
        <f>IF(ISBLANK('PLT Log'!V1630),"",'PLT Log'!V1630)</f>
        <v/>
      </c>
    </row>
    <row r="1621" spans="1:22" x14ac:dyDescent="0.25">
      <c r="A1621" s="9"/>
      <c r="B1621" s="9"/>
      <c r="C1621" s="20"/>
      <c r="D1621" s="18"/>
      <c r="F1621" s="18"/>
      <c r="G1621" s="18"/>
      <c r="H1621" s="18"/>
      <c r="I1621" s="18"/>
      <c r="J1621" s="18"/>
      <c r="K1621" s="18"/>
      <c r="L1621" s="18"/>
      <c r="M1621" s="18"/>
      <c r="N1621" s="18"/>
      <c r="O1621" s="18"/>
      <c r="P1621" s="18"/>
      <c r="Q1621" s="18"/>
      <c r="R1621" s="18"/>
      <c r="S1621" s="18"/>
      <c r="T1621" s="18"/>
      <c r="U1621" s="18"/>
      <c r="V1621" s="18" t="str">
        <f>IF(ISBLANK('PLT Log'!V1631),"",'PLT Log'!V1631)</f>
        <v/>
      </c>
    </row>
    <row r="1622" spans="1:22" x14ac:dyDescent="0.25">
      <c r="A1622" s="9"/>
      <c r="B1622" s="9"/>
      <c r="C1622" s="20"/>
      <c r="D1622" s="18"/>
      <c r="F1622" s="18"/>
      <c r="G1622" s="18"/>
      <c r="H1622" s="18"/>
      <c r="I1622" s="18"/>
      <c r="J1622" s="18"/>
      <c r="K1622" s="18"/>
      <c r="L1622" s="18"/>
      <c r="M1622" s="18"/>
      <c r="N1622" s="18"/>
      <c r="O1622" s="18"/>
      <c r="P1622" s="18"/>
      <c r="Q1622" s="18"/>
      <c r="R1622" s="18"/>
      <c r="S1622" s="18"/>
      <c r="T1622" s="18"/>
      <c r="U1622" s="18"/>
      <c r="V1622" s="18" t="str">
        <f>IF(ISBLANK('PLT Log'!V1632),"",'PLT Log'!V1632)</f>
        <v/>
      </c>
    </row>
    <row r="1623" spans="1:22" x14ac:dyDescent="0.25">
      <c r="A1623" s="9"/>
      <c r="B1623" s="9"/>
      <c r="C1623" s="20"/>
      <c r="D1623" s="18"/>
      <c r="F1623" s="18"/>
      <c r="G1623" s="18"/>
      <c r="H1623" s="18"/>
      <c r="I1623" s="18"/>
      <c r="J1623" s="18"/>
      <c r="K1623" s="18"/>
      <c r="L1623" s="18"/>
      <c r="M1623" s="18"/>
      <c r="N1623" s="18"/>
      <c r="O1623" s="18"/>
      <c r="P1623" s="18"/>
      <c r="Q1623" s="18"/>
      <c r="R1623" s="18"/>
      <c r="S1623" s="18"/>
      <c r="T1623" s="18"/>
      <c r="U1623" s="18"/>
      <c r="V1623" s="18" t="str">
        <f>IF(ISBLANK('PLT Log'!V1633),"",'PLT Log'!V1633)</f>
        <v/>
      </c>
    </row>
    <row r="1624" spans="1:22" x14ac:dyDescent="0.25">
      <c r="A1624" s="9"/>
      <c r="B1624" s="9"/>
      <c r="C1624" s="20"/>
      <c r="D1624" s="18"/>
      <c r="F1624" s="18"/>
      <c r="G1624" s="18"/>
      <c r="H1624" s="18"/>
      <c r="I1624" s="18"/>
      <c r="J1624" s="18"/>
      <c r="K1624" s="18"/>
      <c r="L1624" s="18"/>
      <c r="M1624" s="18"/>
      <c r="N1624" s="18"/>
      <c r="O1624" s="18"/>
      <c r="P1624" s="18"/>
      <c r="Q1624" s="18"/>
      <c r="R1624" s="18"/>
      <c r="S1624" s="18"/>
      <c r="T1624" s="18"/>
      <c r="U1624" s="18"/>
      <c r="V1624" s="18" t="str">
        <f>IF(ISBLANK('PLT Log'!V1634),"",'PLT Log'!V1634)</f>
        <v/>
      </c>
    </row>
    <row r="1625" spans="1:22" x14ac:dyDescent="0.25">
      <c r="A1625" s="9"/>
      <c r="B1625" s="9"/>
      <c r="C1625" s="20"/>
      <c r="D1625" s="18"/>
      <c r="F1625" s="18"/>
      <c r="G1625" s="18"/>
      <c r="H1625" s="18"/>
      <c r="I1625" s="18"/>
      <c r="J1625" s="18"/>
      <c r="K1625" s="18"/>
      <c r="L1625" s="18"/>
      <c r="M1625" s="18"/>
      <c r="N1625" s="18"/>
      <c r="O1625" s="18"/>
      <c r="P1625" s="18"/>
      <c r="Q1625" s="18"/>
      <c r="R1625" s="18"/>
      <c r="S1625" s="18"/>
      <c r="T1625" s="18"/>
      <c r="U1625" s="18"/>
      <c r="V1625" s="18" t="str">
        <f>IF(ISBLANK('PLT Log'!V1635),"",'PLT Log'!V1635)</f>
        <v/>
      </c>
    </row>
    <row r="1626" spans="1:22" x14ac:dyDescent="0.25">
      <c r="A1626" s="9"/>
      <c r="B1626" s="9"/>
      <c r="C1626" s="20"/>
      <c r="D1626" s="18"/>
      <c r="F1626" s="18"/>
      <c r="G1626" s="18"/>
      <c r="H1626" s="18"/>
      <c r="I1626" s="18"/>
      <c r="J1626" s="18"/>
      <c r="K1626" s="18"/>
      <c r="L1626" s="18"/>
      <c r="M1626" s="18"/>
      <c r="N1626" s="18"/>
      <c r="O1626" s="18"/>
      <c r="P1626" s="18"/>
      <c r="Q1626" s="18"/>
      <c r="R1626" s="18"/>
      <c r="S1626" s="18"/>
      <c r="T1626" s="18"/>
      <c r="U1626" s="18"/>
      <c r="V1626" s="18" t="str">
        <f>IF(ISBLANK('PLT Log'!V1636),"",'PLT Log'!V1636)</f>
        <v/>
      </c>
    </row>
    <row r="1627" spans="1:22" x14ac:dyDescent="0.25">
      <c r="A1627" s="9"/>
      <c r="B1627" s="9"/>
      <c r="C1627" s="20"/>
      <c r="D1627" s="18"/>
      <c r="F1627" s="18"/>
      <c r="G1627" s="18"/>
      <c r="H1627" s="18"/>
      <c r="I1627" s="18"/>
      <c r="J1627" s="18"/>
      <c r="K1627" s="18"/>
      <c r="L1627" s="18"/>
      <c r="M1627" s="18"/>
      <c r="N1627" s="18"/>
      <c r="O1627" s="18"/>
      <c r="P1627" s="18"/>
      <c r="Q1627" s="18"/>
      <c r="R1627" s="18"/>
      <c r="S1627" s="18"/>
      <c r="T1627" s="18"/>
      <c r="U1627" s="18"/>
      <c r="V1627" s="18" t="str">
        <f>IF(ISBLANK('PLT Log'!V1637),"",'PLT Log'!V1637)</f>
        <v/>
      </c>
    </row>
    <row r="1628" spans="1:22" x14ac:dyDescent="0.25">
      <c r="A1628" s="9"/>
      <c r="B1628" s="9"/>
      <c r="C1628" s="20"/>
      <c r="D1628" s="18"/>
      <c r="F1628" s="18"/>
      <c r="G1628" s="18"/>
      <c r="H1628" s="18"/>
      <c r="I1628" s="18"/>
      <c r="J1628" s="18"/>
      <c r="K1628" s="18"/>
      <c r="L1628" s="18"/>
      <c r="M1628" s="18"/>
      <c r="N1628" s="18"/>
      <c r="O1628" s="18"/>
      <c r="P1628" s="18"/>
      <c r="Q1628" s="18"/>
      <c r="R1628" s="18"/>
      <c r="S1628" s="18"/>
      <c r="T1628" s="18"/>
      <c r="U1628" s="18"/>
      <c r="V1628" s="18" t="str">
        <f>IF(ISBLANK('PLT Log'!V1638),"",'PLT Log'!V1638)</f>
        <v/>
      </c>
    </row>
    <row r="1629" spans="1:22" x14ac:dyDescent="0.25">
      <c r="A1629" s="9"/>
      <c r="B1629" s="9"/>
      <c r="C1629" s="20"/>
      <c r="D1629" s="18"/>
      <c r="F1629" s="18"/>
      <c r="G1629" s="18"/>
      <c r="H1629" s="18"/>
      <c r="I1629" s="18"/>
      <c r="J1629" s="18"/>
      <c r="K1629" s="18"/>
      <c r="L1629" s="18"/>
      <c r="M1629" s="18"/>
      <c r="N1629" s="18"/>
      <c r="O1629" s="18"/>
      <c r="P1629" s="18"/>
      <c r="Q1629" s="18"/>
      <c r="R1629" s="18"/>
      <c r="S1629" s="18"/>
      <c r="T1629" s="18"/>
      <c r="U1629" s="18"/>
      <c r="V1629" s="18" t="str">
        <f>IF(ISBLANK('PLT Log'!V1639),"",'PLT Log'!V1639)</f>
        <v/>
      </c>
    </row>
    <row r="1630" spans="1:22" x14ac:dyDescent="0.25">
      <c r="A1630" s="9"/>
      <c r="B1630" s="9"/>
      <c r="C1630" s="20"/>
      <c r="D1630" s="18"/>
      <c r="F1630" s="18"/>
      <c r="G1630" s="18"/>
      <c r="H1630" s="18"/>
      <c r="I1630" s="18"/>
      <c r="J1630" s="18"/>
      <c r="K1630" s="18"/>
      <c r="L1630" s="18"/>
      <c r="M1630" s="18"/>
      <c r="N1630" s="18"/>
      <c r="O1630" s="18"/>
      <c r="P1630" s="18"/>
      <c r="Q1630" s="18"/>
      <c r="R1630" s="18"/>
      <c r="S1630" s="18"/>
      <c r="T1630" s="18"/>
      <c r="U1630" s="18"/>
      <c r="V1630" s="18" t="str">
        <f>IF(ISBLANK('PLT Log'!V1640),"",'PLT Log'!V1640)</f>
        <v/>
      </c>
    </row>
    <row r="1631" spans="1:22" x14ac:dyDescent="0.25">
      <c r="A1631" s="9"/>
      <c r="B1631" s="9"/>
      <c r="C1631" s="20"/>
      <c r="D1631" s="18"/>
      <c r="F1631" s="18"/>
      <c r="G1631" s="18"/>
      <c r="H1631" s="18"/>
      <c r="I1631" s="18"/>
      <c r="J1631" s="18"/>
      <c r="K1631" s="18"/>
      <c r="L1631" s="18"/>
      <c r="M1631" s="18"/>
      <c r="N1631" s="18"/>
      <c r="O1631" s="18"/>
      <c r="P1631" s="18"/>
      <c r="Q1631" s="18"/>
      <c r="R1631" s="18"/>
      <c r="S1631" s="18"/>
      <c r="T1631" s="18"/>
      <c r="U1631" s="18"/>
      <c r="V1631" s="18" t="str">
        <f>IF(ISBLANK('PLT Log'!V1641),"",'PLT Log'!V1641)</f>
        <v/>
      </c>
    </row>
    <row r="1632" spans="1:22" x14ac:dyDescent="0.25">
      <c r="A1632" s="9"/>
      <c r="B1632" s="9"/>
      <c r="C1632" s="20"/>
      <c r="D1632" s="18"/>
      <c r="F1632" s="18"/>
      <c r="G1632" s="18"/>
      <c r="H1632" s="18"/>
      <c r="I1632" s="18"/>
      <c r="J1632" s="18"/>
      <c r="K1632" s="18"/>
      <c r="L1632" s="18"/>
      <c r="M1632" s="18"/>
      <c r="N1632" s="18"/>
      <c r="O1632" s="18"/>
      <c r="P1632" s="18"/>
      <c r="Q1632" s="18"/>
      <c r="R1632" s="18"/>
      <c r="S1632" s="18"/>
      <c r="T1632" s="18"/>
      <c r="U1632" s="18"/>
      <c r="V1632" s="18" t="str">
        <f>IF(ISBLANK('PLT Log'!V1642),"",'PLT Log'!V1642)</f>
        <v/>
      </c>
    </row>
    <row r="1633" spans="1:22" x14ac:dyDescent="0.25">
      <c r="A1633" s="9"/>
      <c r="B1633" s="9"/>
      <c r="C1633" s="20"/>
      <c r="D1633" s="18"/>
      <c r="F1633" s="18"/>
      <c r="G1633" s="18"/>
      <c r="H1633" s="18"/>
      <c r="I1633" s="18"/>
      <c r="J1633" s="18"/>
      <c r="K1633" s="18"/>
      <c r="L1633" s="18"/>
      <c r="M1633" s="18"/>
      <c r="N1633" s="18"/>
      <c r="O1633" s="18"/>
      <c r="P1633" s="18"/>
      <c r="Q1633" s="18"/>
      <c r="R1633" s="18"/>
      <c r="S1633" s="18"/>
      <c r="T1633" s="18"/>
      <c r="U1633" s="18"/>
      <c r="V1633" s="18" t="str">
        <f>IF(ISBLANK('PLT Log'!V1643),"",'PLT Log'!V1643)</f>
        <v/>
      </c>
    </row>
    <row r="1634" spans="1:22" x14ac:dyDescent="0.25">
      <c r="A1634" s="9"/>
      <c r="B1634" s="9"/>
      <c r="C1634" s="20"/>
      <c r="D1634" s="18"/>
      <c r="F1634" s="18"/>
      <c r="G1634" s="18"/>
      <c r="H1634" s="18"/>
      <c r="I1634" s="18"/>
      <c r="J1634" s="18"/>
      <c r="K1634" s="18"/>
      <c r="L1634" s="18"/>
      <c r="M1634" s="18"/>
      <c r="N1634" s="18"/>
      <c r="O1634" s="18"/>
      <c r="P1634" s="18"/>
      <c r="Q1634" s="18"/>
      <c r="R1634" s="18"/>
      <c r="S1634" s="18"/>
      <c r="T1634" s="18"/>
      <c r="U1634" s="18"/>
      <c r="V1634" s="18" t="str">
        <f>IF(ISBLANK('PLT Log'!V1644),"",'PLT Log'!V1644)</f>
        <v/>
      </c>
    </row>
    <row r="1635" spans="1:22" x14ac:dyDescent="0.25">
      <c r="A1635" s="9"/>
      <c r="B1635" s="9"/>
      <c r="C1635" s="20"/>
      <c r="D1635" s="18"/>
      <c r="F1635" s="18"/>
      <c r="G1635" s="18"/>
      <c r="H1635" s="18"/>
      <c r="I1635" s="18"/>
      <c r="J1635" s="18"/>
      <c r="K1635" s="18"/>
      <c r="L1635" s="18"/>
      <c r="M1635" s="18"/>
      <c r="N1635" s="18"/>
      <c r="O1635" s="18"/>
      <c r="P1635" s="18"/>
      <c r="Q1635" s="18"/>
      <c r="R1635" s="18"/>
      <c r="S1635" s="18"/>
      <c r="T1635" s="18"/>
      <c r="U1635" s="18"/>
      <c r="V1635" s="18" t="str">
        <f>IF(ISBLANK('PLT Log'!V1645),"",'PLT Log'!V1645)</f>
        <v/>
      </c>
    </row>
    <row r="1636" spans="1:22" x14ac:dyDescent="0.25">
      <c r="A1636" s="9"/>
      <c r="B1636" s="9"/>
      <c r="C1636" s="20"/>
      <c r="D1636" s="18"/>
      <c r="F1636" s="18"/>
      <c r="G1636" s="18"/>
      <c r="H1636" s="18"/>
      <c r="I1636" s="18"/>
      <c r="J1636" s="18"/>
      <c r="K1636" s="18"/>
      <c r="L1636" s="18"/>
      <c r="M1636" s="18"/>
      <c r="N1636" s="18"/>
      <c r="O1636" s="18"/>
      <c r="P1636" s="18"/>
      <c r="Q1636" s="18"/>
      <c r="R1636" s="18"/>
      <c r="S1636" s="18"/>
      <c r="T1636" s="18"/>
      <c r="U1636" s="18"/>
      <c r="V1636" s="18" t="str">
        <f>IF(ISBLANK('PLT Log'!V1646),"",'PLT Log'!V1646)</f>
        <v/>
      </c>
    </row>
    <row r="1637" spans="1:22" x14ac:dyDescent="0.25">
      <c r="A1637" s="9"/>
      <c r="B1637" s="9"/>
      <c r="C1637" s="20"/>
      <c r="D1637" s="18"/>
      <c r="F1637" s="18"/>
      <c r="G1637" s="18"/>
      <c r="H1637" s="18"/>
      <c r="I1637" s="18"/>
      <c r="J1637" s="18"/>
      <c r="K1637" s="18"/>
      <c r="L1637" s="18"/>
      <c r="M1637" s="18"/>
      <c r="N1637" s="18"/>
      <c r="O1637" s="18"/>
      <c r="P1637" s="18"/>
      <c r="Q1637" s="18"/>
      <c r="R1637" s="18"/>
      <c r="S1637" s="18"/>
      <c r="T1637" s="18"/>
      <c r="U1637" s="18"/>
      <c r="V1637" s="18" t="str">
        <f>IF(ISBLANK('PLT Log'!V1647),"",'PLT Log'!V1647)</f>
        <v/>
      </c>
    </row>
    <row r="1638" spans="1:22" x14ac:dyDescent="0.25">
      <c r="A1638" s="9"/>
      <c r="B1638" s="9"/>
      <c r="C1638" s="20"/>
      <c r="D1638" s="18"/>
      <c r="F1638" s="18"/>
      <c r="G1638" s="18"/>
      <c r="H1638" s="18"/>
      <c r="I1638" s="18"/>
      <c r="J1638" s="18"/>
      <c r="K1638" s="18"/>
      <c r="L1638" s="18"/>
      <c r="M1638" s="18"/>
      <c r="N1638" s="18"/>
      <c r="O1638" s="18"/>
      <c r="P1638" s="18"/>
      <c r="Q1638" s="18"/>
      <c r="R1638" s="18"/>
      <c r="S1638" s="18"/>
      <c r="T1638" s="18"/>
      <c r="U1638" s="18"/>
      <c r="V1638" s="18" t="str">
        <f>IF(ISBLANK('PLT Log'!V1648),"",'PLT Log'!V1648)</f>
        <v/>
      </c>
    </row>
    <row r="1639" spans="1:22" x14ac:dyDescent="0.25">
      <c r="A1639" s="9"/>
      <c r="B1639" s="9"/>
      <c r="C1639" s="20"/>
      <c r="D1639" s="18"/>
      <c r="F1639" s="18"/>
      <c r="G1639" s="18"/>
      <c r="H1639" s="18"/>
      <c r="I1639" s="18"/>
      <c r="J1639" s="18"/>
      <c r="K1639" s="18"/>
      <c r="L1639" s="18"/>
      <c r="M1639" s="18"/>
      <c r="N1639" s="18"/>
      <c r="O1639" s="18"/>
      <c r="P1639" s="18"/>
      <c r="Q1639" s="18"/>
      <c r="R1639" s="18"/>
      <c r="S1639" s="18"/>
      <c r="T1639" s="18"/>
      <c r="U1639" s="18"/>
      <c r="V1639" s="18" t="str">
        <f>IF(ISBLANK('PLT Log'!V1649),"",'PLT Log'!V1649)</f>
        <v/>
      </c>
    </row>
    <row r="1640" spans="1:22" x14ac:dyDescent="0.25">
      <c r="A1640" s="9"/>
      <c r="B1640" s="9"/>
      <c r="C1640" s="20"/>
      <c r="D1640" s="18"/>
      <c r="F1640" s="18"/>
      <c r="G1640" s="18"/>
      <c r="H1640" s="18"/>
      <c r="I1640" s="18"/>
      <c r="J1640" s="18"/>
      <c r="K1640" s="18"/>
      <c r="L1640" s="18"/>
      <c r="M1640" s="18"/>
      <c r="N1640" s="18"/>
      <c r="O1640" s="18"/>
      <c r="P1640" s="18"/>
      <c r="Q1640" s="18"/>
      <c r="R1640" s="18"/>
      <c r="S1640" s="18"/>
      <c r="T1640" s="18"/>
      <c r="U1640" s="18"/>
      <c r="V1640" s="18" t="str">
        <f>IF(ISBLANK('PLT Log'!V1650),"",'PLT Log'!V1650)</f>
        <v/>
      </c>
    </row>
    <row r="1641" spans="1:22" x14ac:dyDescent="0.25">
      <c r="A1641" s="9"/>
      <c r="B1641" s="9"/>
      <c r="C1641" s="20"/>
      <c r="D1641" s="18"/>
      <c r="F1641" s="18"/>
      <c r="G1641" s="18"/>
      <c r="H1641" s="18"/>
      <c r="I1641" s="18"/>
      <c r="J1641" s="18"/>
      <c r="K1641" s="18"/>
      <c r="L1641" s="18"/>
      <c r="M1641" s="18"/>
      <c r="N1641" s="18"/>
      <c r="O1641" s="18"/>
      <c r="P1641" s="18"/>
      <c r="Q1641" s="18"/>
      <c r="R1641" s="18"/>
      <c r="S1641" s="18"/>
      <c r="T1641" s="18"/>
      <c r="U1641" s="18"/>
      <c r="V1641" s="18" t="str">
        <f>IF(ISBLANK('PLT Log'!V1651),"",'PLT Log'!V1651)</f>
        <v/>
      </c>
    </row>
    <row r="1642" spans="1:22" x14ac:dyDescent="0.25">
      <c r="A1642" s="9"/>
      <c r="B1642" s="9"/>
      <c r="C1642" s="20"/>
      <c r="D1642" s="18"/>
      <c r="F1642" s="18"/>
      <c r="G1642" s="18"/>
      <c r="H1642" s="18"/>
      <c r="I1642" s="18"/>
      <c r="J1642" s="18"/>
      <c r="K1642" s="18"/>
      <c r="L1642" s="18"/>
      <c r="M1642" s="18"/>
      <c r="N1642" s="18"/>
      <c r="O1642" s="18"/>
      <c r="P1642" s="18"/>
      <c r="Q1642" s="18"/>
      <c r="R1642" s="18"/>
      <c r="S1642" s="18"/>
      <c r="T1642" s="18"/>
      <c r="U1642" s="18"/>
      <c r="V1642" s="18" t="str">
        <f>IF(ISBLANK('PLT Log'!V1652),"",'PLT Log'!V1652)</f>
        <v/>
      </c>
    </row>
    <row r="1643" spans="1:22" x14ac:dyDescent="0.25">
      <c r="A1643" s="9"/>
      <c r="B1643" s="9"/>
      <c r="C1643" s="20"/>
      <c r="D1643" s="18"/>
      <c r="F1643" s="18"/>
      <c r="G1643" s="18"/>
      <c r="H1643" s="18"/>
      <c r="I1643" s="18"/>
      <c r="J1643" s="18"/>
      <c r="K1643" s="18"/>
      <c r="L1643" s="18"/>
      <c r="M1643" s="18"/>
      <c r="N1643" s="18"/>
      <c r="O1643" s="18"/>
      <c r="P1643" s="18"/>
      <c r="Q1643" s="18"/>
      <c r="R1643" s="18"/>
      <c r="S1643" s="18"/>
      <c r="T1643" s="18"/>
      <c r="U1643" s="18"/>
      <c r="V1643" s="18" t="str">
        <f>IF(ISBLANK('PLT Log'!V1653),"",'PLT Log'!V1653)</f>
        <v/>
      </c>
    </row>
    <row r="1644" spans="1:22" x14ac:dyDescent="0.25">
      <c r="A1644" s="9"/>
      <c r="B1644" s="9"/>
      <c r="C1644" s="20"/>
      <c r="D1644" s="18"/>
      <c r="F1644" s="18"/>
      <c r="G1644" s="18"/>
      <c r="H1644" s="18"/>
      <c r="I1644" s="18"/>
      <c r="J1644" s="18"/>
      <c r="K1644" s="18"/>
      <c r="L1644" s="18"/>
      <c r="M1644" s="18"/>
      <c r="N1644" s="18"/>
      <c r="O1644" s="18"/>
      <c r="P1644" s="18"/>
      <c r="Q1644" s="18"/>
      <c r="R1644" s="18"/>
      <c r="S1644" s="18"/>
      <c r="T1644" s="18"/>
      <c r="U1644" s="18"/>
      <c r="V1644" s="18" t="str">
        <f>IF(ISBLANK('PLT Log'!V1654),"",'PLT Log'!V1654)</f>
        <v/>
      </c>
    </row>
    <row r="1645" spans="1:22" x14ac:dyDescent="0.25">
      <c r="A1645" s="9"/>
      <c r="B1645" s="9"/>
      <c r="C1645" s="20"/>
      <c r="D1645" s="18"/>
      <c r="F1645" s="18"/>
      <c r="G1645" s="18"/>
      <c r="H1645" s="18"/>
      <c r="I1645" s="18"/>
      <c r="J1645" s="18"/>
      <c r="K1645" s="18"/>
      <c r="L1645" s="18"/>
      <c r="M1645" s="18"/>
      <c r="N1645" s="18"/>
      <c r="O1645" s="18"/>
      <c r="P1645" s="18"/>
      <c r="Q1645" s="18"/>
      <c r="R1645" s="18"/>
      <c r="S1645" s="18"/>
      <c r="T1645" s="18"/>
      <c r="U1645" s="18"/>
      <c r="V1645" s="18" t="str">
        <f>IF(ISBLANK('PLT Log'!V1655),"",'PLT Log'!V1655)</f>
        <v/>
      </c>
    </row>
    <row r="1646" spans="1:22" x14ac:dyDescent="0.25">
      <c r="A1646" s="9"/>
      <c r="B1646" s="9"/>
      <c r="C1646" s="20"/>
      <c r="D1646" s="18"/>
      <c r="F1646" s="18"/>
      <c r="G1646" s="18"/>
      <c r="H1646" s="18"/>
      <c r="I1646" s="18"/>
      <c r="J1646" s="18"/>
      <c r="K1646" s="18"/>
      <c r="L1646" s="18"/>
      <c r="M1646" s="18"/>
      <c r="N1646" s="18"/>
      <c r="O1646" s="18"/>
      <c r="P1646" s="18"/>
      <c r="Q1646" s="18"/>
      <c r="R1646" s="18"/>
      <c r="S1646" s="18"/>
      <c r="T1646" s="18"/>
      <c r="U1646" s="18"/>
      <c r="V1646" s="18" t="str">
        <f>IF(ISBLANK('PLT Log'!V1656),"",'PLT Log'!V1656)</f>
        <v/>
      </c>
    </row>
    <row r="1647" spans="1:22" x14ac:dyDescent="0.25">
      <c r="A1647" s="9"/>
      <c r="B1647" s="9"/>
      <c r="C1647" s="20"/>
      <c r="D1647" s="18"/>
      <c r="F1647" s="18"/>
      <c r="G1647" s="18"/>
      <c r="H1647" s="18"/>
      <c r="I1647" s="18"/>
      <c r="J1647" s="18"/>
      <c r="K1647" s="18"/>
      <c r="L1647" s="18"/>
      <c r="M1647" s="18"/>
      <c r="N1647" s="18"/>
      <c r="O1647" s="18"/>
      <c r="P1647" s="18"/>
      <c r="Q1647" s="18"/>
      <c r="R1647" s="18"/>
      <c r="S1647" s="18"/>
      <c r="T1647" s="18"/>
      <c r="U1647" s="18"/>
      <c r="V1647" s="18" t="str">
        <f>IF(ISBLANK('PLT Log'!V1657),"",'PLT Log'!V1657)</f>
        <v/>
      </c>
    </row>
    <row r="1648" spans="1:22" x14ac:dyDescent="0.25">
      <c r="A1648" s="9"/>
      <c r="B1648" s="9"/>
      <c r="C1648" s="20"/>
      <c r="D1648" s="18"/>
      <c r="F1648" s="18"/>
      <c r="G1648" s="18"/>
      <c r="H1648" s="18"/>
      <c r="I1648" s="18"/>
      <c r="J1648" s="18"/>
      <c r="K1648" s="18"/>
      <c r="L1648" s="18"/>
      <c r="M1648" s="18"/>
      <c r="N1648" s="18"/>
      <c r="O1648" s="18"/>
      <c r="P1648" s="18"/>
      <c r="Q1648" s="18"/>
      <c r="R1648" s="18"/>
      <c r="S1648" s="18"/>
      <c r="T1648" s="18"/>
      <c r="U1648" s="18"/>
      <c r="V1648" s="18" t="str">
        <f>IF(ISBLANK('PLT Log'!V1658),"",'PLT Log'!V1658)</f>
        <v/>
      </c>
    </row>
    <row r="1649" spans="1:22" x14ac:dyDescent="0.25">
      <c r="A1649" s="9"/>
      <c r="B1649" s="9"/>
      <c r="C1649" s="20"/>
      <c r="D1649" s="18"/>
      <c r="F1649" s="18"/>
      <c r="G1649" s="18"/>
      <c r="H1649" s="18"/>
      <c r="I1649" s="18"/>
      <c r="J1649" s="18"/>
      <c r="K1649" s="18"/>
      <c r="L1649" s="18"/>
      <c r="M1649" s="18"/>
      <c r="N1649" s="18"/>
      <c r="O1649" s="18"/>
      <c r="P1649" s="18"/>
      <c r="Q1649" s="18"/>
      <c r="R1649" s="18"/>
      <c r="S1649" s="18"/>
      <c r="T1649" s="18"/>
      <c r="U1649" s="18"/>
      <c r="V1649" s="18" t="str">
        <f>IF(ISBLANK('PLT Log'!V1659),"",'PLT Log'!V1659)</f>
        <v/>
      </c>
    </row>
    <row r="1650" spans="1:22" x14ac:dyDescent="0.25">
      <c r="A1650" s="9"/>
      <c r="B1650" s="9"/>
      <c r="C1650" s="20"/>
      <c r="D1650" s="18"/>
      <c r="F1650" s="18"/>
      <c r="G1650" s="18"/>
      <c r="H1650" s="18"/>
      <c r="I1650" s="18"/>
      <c r="J1650" s="18"/>
      <c r="K1650" s="18"/>
      <c r="L1650" s="18"/>
      <c r="M1650" s="18"/>
      <c r="N1650" s="18"/>
      <c r="O1650" s="18"/>
      <c r="P1650" s="18"/>
      <c r="Q1650" s="18"/>
      <c r="R1650" s="18"/>
      <c r="S1650" s="18"/>
      <c r="T1650" s="18"/>
      <c r="U1650" s="18"/>
      <c r="V1650" s="18" t="str">
        <f>IF(ISBLANK('PLT Log'!V1660),"",'PLT Log'!V1660)</f>
        <v/>
      </c>
    </row>
    <row r="1651" spans="1:22" x14ac:dyDescent="0.25">
      <c r="A1651" s="9"/>
      <c r="B1651" s="9"/>
      <c r="C1651" s="20"/>
      <c r="D1651" s="18"/>
      <c r="F1651" s="18"/>
      <c r="G1651" s="18"/>
      <c r="H1651" s="18"/>
      <c r="I1651" s="18"/>
      <c r="J1651" s="18"/>
      <c r="K1651" s="18"/>
      <c r="L1651" s="18"/>
      <c r="M1651" s="18"/>
      <c r="N1651" s="18"/>
      <c r="O1651" s="18"/>
      <c r="P1651" s="18"/>
      <c r="Q1651" s="18"/>
      <c r="R1651" s="18"/>
      <c r="S1651" s="18"/>
      <c r="T1651" s="18"/>
      <c r="U1651" s="18"/>
      <c r="V1651" s="18" t="str">
        <f>IF(ISBLANK('PLT Log'!V1661),"",'PLT Log'!V1661)</f>
        <v/>
      </c>
    </row>
    <row r="1652" spans="1:22" x14ac:dyDescent="0.25">
      <c r="A1652" s="9"/>
      <c r="B1652" s="9"/>
      <c r="C1652" s="20"/>
      <c r="D1652" s="18"/>
      <c r="F1652" s="18"/>
      <c r="G1652" s="18"/>
      <c r="H1652" s="18"/>
      <c r="I1652" s="18"/>
      <c r="J1652" s="18"/>
      <c r="K1652" s="18"/>
      <c r="L1652" s="18"/>
      <c r="M1652" s="18"/>
      <c r="N1652" s="18"/>
      <c r="O1652" s="18"/>
      <c r="P1652" s="18"/>
      <c r="Q1652" s="18"/>
      <c r="R1652" s="18"/>
      <c r="S1652" s="18"/>
      <c r="T1652" s="18"/>
      <c r="U1652" s="18"/>
      <c r="V1652" s="18" t="str">
        <f>IF(ISBLANK('PLT Log'!V1662),"",'PLT Log'!V1662)</f>
        <v/>
      </c>
    </row>
    <row r="1653" spans="1:22" x14ac:dyDescent="0.25">
      <c r="A1653" s="9"/>
      <c r="B1653" s="9"/>
      <c r="C1653" s="20"/>
      <c r="D1653" s="18"/>
      <c r="F1653" s="18"/>
      <c r="G1653" s="18"/>
      <c r="H1653" s="18"/>
      <c r="I1653" s="18"/>
      <c r="J1653" s="18"/>
      <c r="K1653" s="18"/>
      <c r="L1653" s="18"/>
      <c r="M1653" s="18"/>
      <c r="N1653" s="18"/>
      <c r="O1653" s="18"/>
      <c r="P1653" s="18"/>
      <c r="Q1653" s="18"/>
      <c r="R1653" s="18"/>
      <c r="S1653" s="18"/>
      <c r="T1653" s="18"/>
      <c r="U1653" s="18"/>
      <c r="V1653" s="18" t="str">
        <f>IF(ISBLANK('PLT Log'!V1663),"",'PLT Log'!V1663)</f>
        <v/>
      </c>
    </row>
    <row r="1654" spans="1:22" x14ac:dyDescent="0.25">
      <c r="A1654" s="9"/>
      <c r="B1654" s="9"/>
      <c r="C1654" s="20"/>
      <c r="D1654" s="18"/>
      <c r="F1654" s="18"/>
      <c r="G1654" s="18"/>
      <c r="H1654" s="18"/>
      <c r="I1654" s="18"/>
      <c r="J1654" s="18"/>
      <c r="K1654" s="18"/>
      <c r="L1654" s="18"/>
      <c r="M1654" s="18"/>
      <c r="N1654" s="18"/>
      <c r="O1654" s="18"/>
      <c r="P1654" s="18"/>
      <c r="Q1654" s="18"/>
      <c r="R1654" s="18"/>
      <c r="S1654" s="18"/>
      <c r="T1654" s="18"/>
      <c r="U1654" s="18"/>
      <c r="V1654" s="18" t="str">
        <f>IF(ISBLANK('PLT Log'!V1664),"",'PLT Log'!V1664)</f>
        <v/>
      </c>
    </row>
    <row r="1655" spans="1:22" x14ac:dyDescent="0.25">
      <c r="A1655" s="9"/>
      <c r="B1655" s="9"/>
      <c r="C1655" s="20"/>
      <c r="D1655" s="18"/>
      <c r="F1655" s="18"/>
      <c r="G1655" s="18"/>
      <c r="H1655" s="18"/>
      <c r="I1655" s="18"/>
      <c r="J1655" s="18"/>
      <c r="K1655" s="18"/>
      <c r="L1655" s="18"/>
      <c r="M1655" s="18"/>
      <c r="N1655" s="18"/>
      <c r="O1655" s="18"/>
      <c r="P1655" s="18"/>
      <c r="Q1655" s="18"/>
      <c r="R1655" s="18"/>
      <c r="S1655" s="18"/>
      <c r="T1655" s="18"/>
      <c r="U1655" s="18"/>
      <c r="V1655" s="18" t="str">
        <f>IF(ISBLANK('PLT Log'!V1665),"",'PLT Log'!V1665)</f>
        <v/>
      </c>
    </row>
    <row r="1656" spans="1:22" x14ac:dyDescent="0.25">
      <c r="A1656" s="9"/>
      <c r="B1656" s="9"/>
      <c r="C1656" s="20"/>
      <c r="D1656" s="18"/>
      <c r="F1656" s="18"/>
      <c r="G1656" s="18"/>
      <c r="H1656" s="18"/>
      <c r="I1656" s="18"/>
      <c r="J1656" s="18"/>
      <c r="K1656" s="18"/>
      <c r="L1656" s="18"/>
      <c r="M1656" s="18"/>
      <c r="N1656" s="18"/>
      <c r="O1656" s="18"/>
      <c r="P1656" s="18"/>
      <c r="Q1656" s="18"/>
      <c r="R1656" s="18"/>
      <c r="S1656" s="18"/>
      <c r="T1656" s="18"/>
      <c r="U1656" s="18"/>
      <c r="V1656" s="18" t="str">
        <f>IF(ISBLANK('PLT Log'!V1666),"",'PLT Log'!V1666)</f>
        <v/>
      </c>
    </row>
    <row r="1657" spans="1:22" x14ac:dyDescent="0.25">
      <c r="A1657" s="9"/>
      <c r="B1657" s="9"/>
      <c r="C1657" s="20"/>
      <c r="D1657" s="18"/>
      <c r="F1657" s="18"/>
      <c r="G1657" s="18"/>
      <c r="H1657" s="18"/>
      <c r="I1657" s="18"/>
      <c r="J1657" s="18"/>
      <c r="K1657" s="18"/>
      <c r="L1657" s="18"/>
      <c r="M1657" s="18"/>
      <c r="N1657" s="18"/>
      <c r="O1657" s="18"/>
      <c r="P1657" s="18"/>
      <c r="Q1657" s="18"/>
      <c r="R1657" s="18"/>
      <c r="S1657" s="18"/>
      <c r="T1657" s="18"/>
      <c r="U1657" s="18"/>
      <c r="V1657" s="18" t="str">
        <f>IF(ISBLANK('PLT Log'!V1667),"",'PLT Log'!V1667)</f>
        <v/>
      </c>
    </row>
    <row r="1658" spans="1:22" x14ac:dyDescent="0.25">
      <c r="A1658" s="9"/>
      <c r="B1658" s="9"/>
      <c r="C1658" s="20"/>
      <c r="D1658" s="18"/>
      <c r="F1658" s="18"/>
      <c r="G1658" s="18"/>
      <c r="H1658" s="18"/>
      <c r="I1658" s="18"/>
      <c r="J1658" s="18"/>
      <c r="K1658" s="18"/>
      <c r="L1658" s="18"/>
      <c r="M1658" s="18"/>
      <c r="N1658" s="18"/>
      <c r="O1658" s="18"/>
      <c r="P1658" s="18"/>
      <c r="Q1658" s="18"/>
      <c r="R1658" s="18"/>
      <c r="S1658" s="18"/>
      <c r="T1658" s="18"/>
      <c r="U1658" s="18"/>
      <c r="V1658" s="18" t="str">
        <f>IF(ISBLANK('PLT Log'!V1668),"",'PLT Log'!V1668)</f>
        <v/>
      </c>
    </row>
    <row r="1659" spans="1:22" x14ac:dyDescent="0.25">
      <c r="A1659" s="9"/>
      <c r="B1659" s="9"/>
      <c r="C1659" s="20"/>
      <c r="D1659" s="18"/>
      <c r="F1659" s="18"/>
      <c r="G1659" s="18"/>
      <c r="H1659" s="18"/>
      <c r="I1659" s="18"/>
      <c r="J1659" s="18"/>
      <c r="K1659" s="18"/>
      <c r="L1659" s="18"/>
      <c r="M1659" s="18"/>
      <c r="N1659" s="18"/>
      <c r="O1659" s="18"/>
      <c r="P1659" s="18"/>
      <c r="Q1659" s="18"/>
      <c r="R1659" s="18"/>
      <c r="S1659" s="18"/>
      <c r="T1659" s="18"/>
      <c r="U1659" s="18"/>
      <c r="V1659" s="18" t="str">
        <f>IF(ISBLANK('PLT Log'!V1669),"",'PLT Log'!V1669)</f>
        <v/>
      </c>
    </row>
    <row r="1660" spans="1:22" x14ac:dyDescent="0.25">
      <c r="A1660" s="9"/>
      <c r="B1660" s="9"/>
      <c r="C1660" s="20"/>
      <c r="D1660" s="18"/>
      <c r="F1660" s="18"/>
      <c r="G1660" s="18"/>
      <c r="H1660" s="18"/>
      <c r="I1660" s="18"/>
      <c r="J1660" s="18"/>
      <c r="K1660" s="18"/>
      <c r="L1660" s="18"/>
      <c r="M1660" s="18"/>
      <c r="N1660" s="18"/>
      <c r="O1660" s="18"/>
      <c r="P1660" s="18"/>
      <c r="Q1660" s="18"/>
      <c r="R1660" s="18"/>
      <c r="S1660" s="18"/>
      <c r="T1660" s="18"/>
      <c r="U1660" s="18"/>
      <c r="V1660" s="18" t="str">
        <f>IF(ISBLANK('PLT Log'!V1670),"",'PLT Log'!V1670)</f>
        <v/>
      </c>
    </row>
    <row r="1661" spans="1:22" x14ac:dyDescent="0.25">
      <c r="A1661" s="9"/>
      <c r="B1661" s="9"/>
      <c r="C1661" s="20"/>
      <c r="D1661" s="18"/>
      <c r="F1661" s="18"/>
      <c r="G1661" s="18"/>
      <c r="H1661" s="18"/>
      <c r="I1661" s="18"/>
      <c r="J1661" s="18"/>
      <c r="K1661" s="18"/>
      <c r="L1661" s="18"/>
      <c r="M1661" s="18"/>
      <c r="N1661" s="18"/>
      <c r="O1661" s="18"/>
      <c r="P1661" s="18"/>
      <c r="Q1661" s="18"/>
      <c r="R1661" s="18"/>
      <c r="S1661" s="18"/>
      <c r="T1661" s="18"/>
      <c r="U1661" s="18"/>
      <c r="V1661" s="18" t="str">
        <f>IF(ISBLANK('PLT Log'!V1671),"",'PLT Log'!V1671)</f>
        <v/>
      </c>
    </row>
    <row r="1662" spans="1:22" x14ac:dyDescent="0.25">
      <c r="A1662" s="9"/>
      <c r="B1662" s="9"/>
      <c r="C1662" s="20"/>
      <c r="D1662" s="18"/>
      <c r="F1662" s="18"/>
      <c r="G1662" s="18"/>
      <c r="H1662" s="18"/>
      <c r="I1662" s="18"/>
      <c r="J1662" s="18"/>
      <c r="K1662" s="18"/>
      <c r="L1662" s="18"/>
      <c r="M1662" s="18"/>
      <c r="N1662" s="18"/>
      <c r="O1662" s="18"/>
      <c r="P1662" s="18"/>
      <c r="Q1662" s="18"/>
      <c r="R1662" s="18"/>
      <c r="S1662" s="18"/>
      <c r="T1662" s="18"/>
      <c r="U1662" s="18"/>
      <c r="V1662" s="18" t="str">
        <f>IF(ISBLANK('PLT Log'!V1672),"",'PLT Log'!V1672)</f>
        <v/>
      </c>
    </row>
    <row r="1663" spans="1:22" x14ac:dyDescent="0.25">
      <c r="A1663" s="9"/>
      <c r="B1663" s="9"/>
      <c r="C1663" s="20"/>
      <c r="D1663" s="18"/>
      <c r="F1663" s="18"/>
      <c r="G1663" s="18"/>
      <c r="H1663" s="18"/>
      <c r="I1663" s="18"/>
      <c r="J1663" s="18"/>
      <c r="K1663" s="18"/>
      <c r="L1663" s="18"/>
      <c r="M1663" s="18"/>
      <c r="N1663" s="18"/>
      <c r="O1663" s="18"/>
      <c r="P1663" s="18"/>
      <c r="Q1663" s="18"/>
      <c r="R1663" s="18"/>
      <c r="S1663" s="18"/>
      <c r="T1663" s="18"/>
      <c r="U1663" s="18"/>
      <c r="V1663" s="18" t="str">
        <f>IF(ISBLANK('PLT Log'!V1673),"",'PLT Log'!V1673)</f>
        <v/>
      </c>
    </row>
    <row r="1664" spans="1:22" x14ac:dyDescent="0.25">
      <c r="A1664" s="9"/>
      <c r="B1664" s="9"/>
      <c r="C1664" s="20"/>
      <c r="D1664" s="18"/>
      <c r="F1664" s="18"/>
      <c r="G1664" s="18"/>
      <c r="H1664" s="18"/>
      <c r="I1664" s="18"/>
      <c r="J1664" s="18"/>
      <c r="K1664" s="18"/>
      <c r="L1664" s="18"/>
      <c r="M1664" s="18"/>
      <c r="N1664" s="18"/>
      <c r="O1664" s="18"/>
      <c r="P1664" s="18"/>
      <c r="Q1664" s="18"/>
      <c r="R1664" s="18"/>
      <c r="S1664" s="18"/>
      <c r="T1664" s="18"/>
      <c r="U1664" s="18"/>
      <c r="V1664" s="18" t="str">
        <f>IF(ISBLANK('PLT Log'!V1674),"",'PLT Log'!V1674)</f>
        <v/>
      </c>
    </row>
    <row r="1665" spans="1:22" x14ac:dyDescent="0.25">
      <c r="A1665" s="9"/>
      <c r="B1665" s="9"/>
      <c r="C1665" s="20"/>
      <c r="D1665" s="18"/>
      <c r="F1665" s="18"/>
      <c r="G1665" s="18"/>
      <c r="H1665" s="18"/>
      <c r="I1665" s="18"/>
      <c r="J1665" s="18"/>
      <c r="K1665" s="18"/>
      <c r="L1665" s="18"/>
      <c r="M1665" s="18"/>
      <c r="N1665" s="18"/>
      <c r="O1665" s="18"/>
      <c r="P1665" s="18"/>
      <c r="Q1665" s="18"/>
      <c r="R1665" s="18"/>
      <c r="S1665" s="18"/>
      <c r="T1665" s="18"/>
      <c r="U1665" s="18"/>
      <c r="V1665" s="18" t="str">
        <f>IF(ISBLANK('PLT Log'!V1675),"",'PLT Log'!V1675)</f>
        <v/>
      </c>
    </row>
    <row r="1666" spans="1:22" x14ac:dyDescent="0.25">
      <c r="A1666" s="9"/>
      <c r="B1666" s="9"/>
      <c r="C1666" s="20"/>
      <c r="D1666" s="18"/>
      <c r="F1666" s="18"/>
      <c r="G1666" s="18"/>
      <c r="H1666" s="18"/>
      <c r="I1666" s="18"/>
      <c r="J1666" s="18"/>
      <c r="K1666" s="18"/>
      <c r="L1666" s="18"/>
      <c r="M1666" s="18"/>
      <c r="N1666" s="18"/>
      <c r="O1666" s="18"/>
      <c r="P1666" s="18"/>
      <c r="Q1666" s="18"/>
      <c r="R1666" s="18"/>
      <c r="S1666" s="18"/>
      <c r="T1666" s="18"/>
      <c r="U1666" s="18"/>
      <c r="V1666" s="18" t="str">
        <f>IF(ISBLANK('PLT Log'!V1676),"",'PLT Log'!V1676)</f>
        <v/>
      </c>
    </row>
    <row r="1667" spans="1:22" x14ac:dyDescent="0.25">
      <c r="A1667" s="9"/>
      <c r="B1667" s="9"/>
      <c r="C1667" s="20"/>
      <c r="D1667" s="18"/>
      <c r="F1667" s="18"/>
      <c r="G1667" s="18"/>
      <c r="H1667" s="18"/>
      <c r="I1667" s="18"/>
      <c r="J1667" s="18"/>
      <c r="K1667" s="18"/>
      <c r="L1667" s="18"/>
      <c r="M1667" s="18"/>
      <c r="N1667" s="18"/>
      <c r="O1667" s="18"/>
      <c r="P1667" s="18"/>
      <c r="Q1667" s="18"/>
      <c r="R1667" s="18"/>
      <c r="S1667" s="18"/>
      <c r="T1667" s="18"/>
      <c r="U1667" s="18"/>
      <c r="V1667" s="18" t="str">
        <f>IF(ISBLANK('PLT Log'!V1677),"",'PLT Log'!V1677)</f>
        <v/>
      </c>
    </row>
    <row r="1668" spans="1:22" x14ac:dyDescent="0.25">
      <c r="A1668" s="9"/>
      <c r="B1668" s="9"/>
      <c r="C1668" s="20"/>
      <c r="D1668" s="18"/>
      <c r="F1668" s="18"/>
      <c r="G1668" s="18"/>
      <c r="H1668" s="18"/>
      <c r="I1668" s="18"/>
      <c r="J1668" s="18"/>
      <c r="K1668" s="18"/>
      <c r="L1668" s="18"/>
      <c r="M1668" s="18"/>
      <c r="N1668" s="18"/>
      <c r="O1668" s="18"/>
      <c r="P1668" s="18"/>
      <c r="Q1668" s="18"/>
      <c r="R1668" s="18"/>
      <c r="S1668" s="18"/>
      <c r="T1668" s="18"/>
      <c r="U1668" s="18"/>
      <c r="V1668" s="18" t="str">
        <f>IF(ISBLANK('PLT Log'!V1678),"",'PLT Log'!V1678)</f>
        <v/>
      </c>
    </row>
    <row r="1669" spans="1:22" x14ac:dyDescent="0.25">
      <c r="A1669" s="9"/>
      <c r="B1669" s="9"/>
      <c r="C1669" s="20"/>
      <c r="D1669" s="18"/>
      <c r="F1669" s="18"/>
      <c r="G1669" s="18"/>
      <c r="H1669" s="18"/>
      <c r="I1669" s="18"/>
      <c r="J1669" s="18"/>
      <c r="K1669" s="18"/>
      <c r="L1669" s="18"/>
      <c r="M1669" s="18"/>
      <c r="N1669" s="18"/>
      <c r="O1669" s="18"/>
      <c r="P1669" s="18"/>
      <c r="Q1669" s="18"/>
      <c r="R1669" s="18"/>
      <c r="S1669" s="18"/>
      <c r="T1669" s="18"/>
      <c r="U1669" s="18"/>
      <c r="V1669" s="18" t="str">
        <f>IF(ISBLANK('PLT Log'!V1679),"",'PLT Log'!V1679)</f>
        <v/>
      </c>
    </row>
    <row r="1670" spans="1:22" x14ac:dyDescent="0.25">
      <c r="A1670" s="9"/>
      <c r="B1670" s="9"/>
      <c r="C1670" s="20"/>
      <c r="D1670" s="18"/>
      <c r="F1670" s="18"/>
      <c r="G1670" s="18"/>
      <c r="H1670" s="18"/>
      <c r="I1670" s="18"/>
      <c r="J1670" s="18"/>
      <c r="K1670" s="18"/>
      <c r="L1670" s="18"/>
      <c r="M1670" s="18"/>
      <c r="N1670" s="18"/>
      <c r="O1670" s="18"/>
      <c r="P1670" s="18"/>
      <c r="Q1670" s="18"/>
      <c r="R1670" s="18"/>
      <c r="S1670" s="18"/>
      <c r="T1670" s="18"/>
      <c r="U1670" s="18"/>
      <c r="V1670" s="18" t="str">
        <f>IF(ISBLANK('PLT Log'!V1680),"",'PLT Log'!V1680)</f>
        <v/>
      </c>
    </row>
    <row r="1671" spans="1:22" x14ac:dyDescent="0.25">
      <c r="A1671" s="9"/>
      <c r="B1671" s="9"/>
      <c r="C1671" s="20"/>
      <c r="D1671" s="18"/>
      <c r="F1671" s="18"/>
      <c r="G1671" s="18"/>
      <c r="H1671" s="18"/>
      <c r="I1671" s="18"/>
      <c r="J1671" s="18"/>
      <c r="K1671" s="18"/>
      <c r="L1671" s="18"/>
      <c r="M1671" s="18"/>
      <c r="N1671" s="18"/>
      <c r="O1671" s="18"/>
      <c r="P1671" s="18"/>
      <c r="Q1671" s="18"/>
      <c r="R1671" s="18"/>
      <c r="S1671" s="18"/>
      <c r="T1671" s="18"/>
      <c r="U1671" s="18"/>
      <c r="V1671" s="18" t="str">
        <f>IF(ISBLANK('PLT Log'!V1681),"",'PLT Log'!V1681)</f>
        <v/>
      </c>
    </row>
    <row r="1672" spans="1:22" x14ac:dyDescent="0.25">
      <c r="A1672" s="9"/>
      <c r="B1672" s="9"/>
      <c r="C1672" s="20"/>
      <c r="D1672" s="18"/>
      <c r="F1672" s="18"/>
      <c r="G1672" s="18"/>
      <c r="H1672" s="18"/>
      <c r="I1672" s="18"/>
      <c r="J1672" s="18"/>
      <c r="K1672" s="18"/>
      <c r="L1672" s="18"/>
      <c r="M1672" s="18"/>
      <c r="N1672" s="18"/>
      <c r="O1672" s="18"/>
      <c r="P1672" s="18"/>
      <c r="Q1672" s="18"/>
      <c r="R1672" s="18"/>
      <c r="S1672" s="18"/>
      <c r="T1672" s="18"/>
      <c r="U1672" s="18"/>
      <c r="V1672" s="18" t="str">
        <f>IF(ISBLANK('PLT Log'!V1682),"",'PLT Log'!V1682)</f>
        <v/>
      </c>
    </row>
    <row r="1673" spans="1:22" x14ac:dyDescent="0.25">
      <c r="A1673" s="9"/>
      <c r="B1673" s="9"/>
      <c r="C1673" s="20"/>
      <c r="D1673" s="18"/>
      <c r="F1673" s="18"/>
      <c r="G1673" s="18"/>
      <c r="H1673" s="18"/>
      <c r="I1673" s="18"/>
      <c r="J1673" s="18"/>
      <c r="K1673" s="18"/>
      <c r="L1673" s="18"/>
      <c r="M1673" s="18"/>
      <c r="N1673" s="18"/>
      <c r="O1673" s="18"/>
      <c r="P1673" s="18"/>
      <c r="Q1673" s="18"/>
      <c r="R1673" s="18"/>
      <c r="S1673" s="18"/>
      <c r="T1673" s="18"/>
      <c r="U1673" s="18"/>
      <c r="V1673" s="18" t="str">
        <f>IF(ISBLANK('PLT Log'!V1683),"",'PLT Log'!V1683)</f>
        <v/>
      </c>
    </row>
    <row r="1674" spans="1:22" x14ac:dyDescent="0.25">
      <c r="A1674" s="9"/>
      <c r="B1674" s="9"/>
      <c r="C1674" s="20"/>
      <c r="D1674" s="18"/>
      <c r="F1674" s="18"/>
      <c r="G1674" s="18"/>
      <c r="H1674" s="18"/>
      <c r="I1674" s="18"/>
      <c r="J1674" s="18"/>
      <c r="K1674" s="18"/>
      <c r="L1674" s="18"/>
      <c r="M1674" s="18"/>
      <c r="N1674" s="18"/>
      <c r="O1674" s="18"/>
      <c r="P1674" s="18"/>
      <c r="Q1674" s="18"/>
      <c r="R1674" s="18"/>
      <c r="S1674" s="18"/>
      <c r="T1674" s="18"/>
      <c r="U1674" s="18"/>
      <c r="V1674" s="18" t="str">
        <f>IF(ISBLANK('PLT Log'!V1684),"",'PLT Log'!V1684)</f>
        <v/>
      </c>
    </row>
    <row r="1675" spans="1:22" x14ac:dyDescent="0.25">
      <c r="A1675" s="9"/>
      <c r="B1675" s="9"/>
      <c r="C1675" s="20"/>
      <c r="D1675" s="18"/>
      <c r="F1675" s="18"/>
      <c r="G1675" s="18"/>
      <c r="H1675" s="18"/>
      <c r="I1675" s="18"/>
      <c r="J1675" s="18"/>
      <c r="K1675" s="18"/>
      <c r="L1675" s="18"/>
      <c r="M1675" s="18"/>
      <c r="N1675" s="18"/>
      <c r="O1675" s="18"/>
      <c r="P1675" s="18"/>
      <c r="Q1675" s="18"/>
      <c r="R1675" s="18"/>
      <c r="S1675" s="18"/>
      <c r="T1675" s="18"/>
      <c r="U1675" s="18"/>
      <c r="V1675" s="18" t="str">
        <f>IF(ISBLANK('PLT Log'!V1685),"",'PLT Log'!V1685)</f>
        <v/>
      </c>
    </row>
    <row r="1676" spans="1:22" x14ac:dyDescent="0.25">
      <c r="A1676" s="9"/>
      <c r="B1676" s="9"/>
      <c r="C1676" s="20"/>
      <c r="D1676" s="18"/>
      <c r="F1676" s="18"/>
      <c r="G1676" s="18"/>
      <c r="H1676" s="18"/>
      <c r="I1676" s="18"/>
      <c r="J1676" s="18"/>
      <c r="K1676" s="18"/>
      <c r="L1676" s="18"/>
      <c r="M1676" s="18"/>
      <c r="N1676" s="18"/>
      <c r="O1676" s="18"/>
      <c r="P1676" s="18"/>
      <c r="Q1676" s="18"/>
      <c r="R1676" s="18"/>
      <c r="S1676" s="18"/>
      <c r="T1676" s="18"/>
      <c r="U1676" s="18"/>
      <c r="V1676" s="18" t="str">
        <f>IF(ISBLANK('PLT Log'!V1686),"",'PLT Log'!V1686)</f>
        <v/>
      </c>
    </row>
    <row r="1677" spans="1:22" x14ac:dyDescent="0.25">
      <c r="A1677" s="9"/>
      <c r="B1677" s="9"/>
      <c r="C1677" s="20"/>
      <c r="D1677" s="18"/>
      <c r="F1677" s="18"/>
      <c r="G1677" s="18"/>
      <c r="H1677" s="18"/>
      <c r="I1677" s="18"/>
      <c r="J1677" s="18"/>
      <c r="K1677" s="18"/>
      <c r="L1677" s="18"/>
      <c r="M1677" s="18"/>
      <c r="N1677" s="18"/>
      <c r="O1677" s="18"/>
      <c r="P1677" s="18"/>
      <c r="Q1677" s="18"/>
      <c r="R1677" s="18"/>
      <c r="S1677" s="18"/>
      <c r="T1677" s="18"/>
      <c r="U1677" s="18"/>
      <c r="V1677" s="18" t="str">
        <f>IF(ISBLANK('PLT Log'!V1687),"",'PLT Log'!V1687)</f>
        <v/>
      </c>
    </row>
    <row r="1678" spans="1:22" x14ac:dyDescent="0.25">
      <c r="A1678" s="9"/>
      <c r="B1678" s="9"/>
      <c r="C1678" s="20"/>
      <c r="D1678" s="18"/>
      <c r="F1678" s="18"/>
      <c r="G1678" s="18"/>
      <c r="H1678" s="18"/>
      <c r="I1678" s="18"/>
      <c r="J1678" s="18"/>
      <c r="K1678" s="18"/>
      <c r="L1678" s="18"/>
      <c r="M1678" s="18"/>
      <c r="N1678" s="18"/>
      <c r="O1678" s="18"/>
      <c r="P1678" s="18"/>
      <c r="Q1678" s="18"/>
      <c r="R1678" s="18"/>
      <c r="S1678" s="18"/>
      <c r="T1678" s="18"/>
      <c r="U1678" s="18"/>
      <c r="V1678" s="18" t="str">
        <f>IF(ISBLANK('PLT Log'!V1688),"",'PLT Log'!V1688)</f>
        <v/>
      </c>
    </row>
    <row r="1679" spans="1:22" x14ac:dyDescent="0.25">
      <c r="A1679" s="9"/>
      <c r="B1679" s="9"/>
      <c r="C1679" s="20"/>
      <c r="D1679" s="18"/>
      <c r="F1679" s="18"/>
      <c r="G1679" s="18"/>
      <c r="H1679" s="18"/>
      <c r="I1679" s="18"/>
      <c r="J1679" s="18"/>
      <c r="K1679" s="18"/>
      <c r="L1679" s="18"/>
      <c r="M1679" s="18"/>
      <c r="N1679" s="18"/>
      <c r="O1679" s="18"/>
      <c r="P1679" s="18"/>
      <c r="Q1679" s="18"/>
      <c r="R1679" s="18"/>
      <c r="S1679" s="18"/>
      <c r="T1679" s="18"/>
      <c r="U1679" s="18"/>
      <c r="V1679" s="18" t="str">
        <f>IF(ISBLANK('PLT Log'!V1689),"",'PLT Log'!V1689)</f>
        <v/>
      </c>
    </row>
    <row r="1680" spans="1:22" x14ac:dyDescent="0.25">
      <c r="A1680" s="9"/>
      <c r="B1680" s="9"/>
      <c r="C1680" s="20"/>
      <c r="D1680" s="18"/>
      <c r="F1680" s="18"/>
      <c r="G1680" s="18"/>
      <c r="H1680" s="18"/>
      <c r="I1680" s="18"/>
      <c r="J1680" s="18"/>
      <c r="K1680" s="18"/>
      <c r="L1680" s="18"/>
      <c r="M1680" s="18"/>
      <c r="N1680" s="18"/>
      <c r="O1680" s="18"/>
      <c r="P1680" s="18"/>
      <c r="Q1680" s="18"/>
      <c r="R1680" s="18"/>
      <c r="S1680" s="18"/>
      <c r="T1680" s="18"/>
      <c r="U1680" s="18"/>
      <c r="V1680" s="18" t="str">
        <f>IF(ISBLANK('PLT Log'!V1690),"",'PLT Log'!V1690)</f>
        <v/>
      </c>
    </row>
    <row r="1681" spans="1:22" x14ac:dyDescent="0.25">
      <c r="A1681" s="9"/>
      <c r="B1681" s="9"/>
      <c r="C1681" s="20"/>
      <c r="D1681" s="18"/>
      <c r="F1681" s="18"/>
      <c r="G1681" s="18"/>
      <c r="H1681" s="18"/>
      <c r="I1681" s="18"/>
      <c r="J1681" s="18"/>
      <c r="K1681" s="18"/>
      <c r="L1681" s="18"/>
      <c r="M1681" s="18"/>
      <c r="N1681" s="18"/>
      <c r="O1681" s="18"/>
      <c r="P1681" s="18"/>
      <c r="Q1681" s="18"/>
      <c r="R1681" s="18"/>
      <c r="S1681" s="18"/>
      <c r="T1681" s="18"/>
      <c r="U1681" s="18"/>
      <c r="V1681" s="18" t="str">
        <f>IF(ISBLANK('PLT Log'!V1691),"",'PLT Log'!V1691)</f>
        <v/>
      </c>
    </row>
    <row r="1682" spans="1:22" x14ac:dyDescent="0.25">
      <c r="A1682" s="9"/>
      <c r="B1682" s="9"/>
      <c r="C1682" s="20"/>
      <c r="D1682" s="18"/>
      <c r="F1682" s="18"/>
      <c r="G1682" s="18"/>
      <c r="H1682" s="18"/>
      <c r="I1682" s="18"/>
      <c r="J1682" s="18"/>
      <c r="K1682" s="18"/>
      <c r="L1682" s="18"/>
      <c r="M1682" s="18"/>
      <c r="N1682" s="18"/>
      <c r="O1682" s="18"/>
      <c r="P1682" s="18"/>
      <c r="Q1682" s="18"/>
      <c r="R1682" s="18"/>
      <c r="S1682" s="18"/>
      <c r="T1682" s="18"/>
      <c r="U1682" s="18"/>
      <c r="V1682" s="18" t="str">
        <f>IF(ISBLANK('PLT Log'!V1692),"",'PLT Log'!V1692)</f>
        <v/>
      </c>
    </row>
    <row r="1683" spans="1:22" x14ac:dyDescent="0.25">
      <c r="A1683" s="9"/>
      <c r="B1683" s="9"/>
      <c r="C1683" s="20"/>
      <c r="D1683" s="18"/>
      <c r="F1683" s="18"/>
      <c r="G1683" s="18"/>
      <c r="H1683" s="18"/>
      <c r="I1683" s="18"/>
      <c r="J1683" s="18"/>
      <c r="K1683" s="18"/>
      <c r="L1683" s="18"/>
      <c r="M1683" s="18"/>
      <c r="N1683" s="18"/>
      <c r="O1683" s="18"/>
      <c r="P1683" s="18"/>
      <c r="Q1683" s="18"/>
      <c r="R1683" s="18"/>
      <c r="S1683" s="18"/>
      <c r="T1683" s="18"/>
      <c r="U1683" s="18"/>
      <c r="V1683" s="18" t="str">
        <f>IF(ISBLANK('PLT Log'!V1693),"",'PLT Log'!V1693)</f>
        <v/>
      </c>
    </row>
    <row r="1684" spans="1:22" x14ac:dyDescent="0.25">
      <c r="A1684" s="9"/>
      <c r="B1684" s="9"/>
      <c r="C1684" s="20"/>
      <c r="D1684" s="18"/>
      <c r="F1684" s="18"/>
      <c r="G1684" s="18"/>
      <c r="H1684" s="18"/>
      <c r="I1684" s="18"/>
      <c r="J1684" s="18"/>
      <c r="K1684" s="18"/>
      <c r="L1684" s="18"/>
      <c r="M1684" s="18"/>
      <c r="N1684" s="18"/>
      <c r="O1684" s="18"/>
      <c r="P1684" s="18"/>
      <c r="Q1684" s="18"/>
      <c r="R1684" s="18"/>
      <c r="S1684" s="18"/>
      <c r="T1684" s="18"/>
      <c r="U1684" s="18"/>
      <c r="V1684" s="18" t="str">
        <f>IF(ISBLANK('PLT Log'!V1694),"",'PLT Log'!V1694)</f>
        <v/>
      </c>
    </row>
    <row r="1685" spans="1:22" x14ac:dyDescent="0.25">
      <c r="A1685" s="9"/>
      <c r="B1685" s="9"/>
      <c r="C1685" s="20"/>
      <c r="D1685" s="18"/>
      <c r="F1685" s="18"/>
      <c r="G1685" s="18"/>
      <c r="H1685" s="18"/>
      <c r="I1685" s="18"/>
      <c r="J1685" s="18"/>
      <c r="K1685" s="18"/>
      <c r="L1685" s="18"/>
      <c r="M1685" s="18"/>
      <c r="N1685" s="18"/>
      <c r="O1685" s="18"/>
      <c r="P1685" s="18"/>
      <c r="Q1685" s="18"/>
      <c r="R1685" s="18"/>
      <c r="S1685" s="18"/>
      <c r="T1685" s="18"/>
      <c r="U1685" s="18"/>
      <c r="V1685" s="18" t="str">
        <f>IF(ISBLANK('PLT Log'!V1695),"",'PLT Log'!V1695)</f>
        <v/>
      </c>
    </row>
    <row r="1686" spans="1:22" x14ac:dyDescent="0.25">
      <c r="A1686" s="9"/>
      <c r="B1686" s="9"/>
      <c r="C1686" s="20"/>
      <c r="D1686" s="18"/>
      <c r="F1686" s="18"/>
      <c r="G1686" s="18"/>
      <c r="H1686" s="18"/>
      <c r="I1686" s="18"/>
      <c r="J1686" s="18"/>
      <c r="K1686" s="18"/>
      <c r="L1686" s="18"/>
      <c r="M1686" s="18"/>
      <c r="N1686" s="18"/>
      <c r="O1686" s="18"/>
      <c r="P1686" s="18"/>
      <c r="Q1686" s="18"/>
      <c r="R1686" s="18"/>
      <c r="S1686" s="18"/>
      <c r="T1686" s="18"/>
      <c r="U1686" s="18"/>
      <c r="V1686" s="18" t="str">
        <f>IF(ISBLANK('PLT Log'!V1696),"",'PLT Log'!V1696)</f>
        <v/>
      </c>
    </row>
    <row r="1687" spans="1:22" x14ac:dyDescent="0.25">
      <c r="A1687" s="9"/>
      <c r="B1687" s="9"/>
      <c r="C1687" s="20"/>
      <c r="D1687" s="18"/>
      <c r="F1687" s="18"/>
      <c r="G1687" s="18"/>
      <c r="H1687" s="18"/>
      <c r="I1687" s="18"/>
      <c r="J1687" s="18"/>
      <c r="K1687" s="18"/>
      <c r="L1687" s="18"/>
      <c r="M1687" s="18"/>
      <c r="N1687" s="18"/>
      <c r="O1687" s="18"/>
      <c r="P1687" s="18"/>
      <c r="Q1687" s="18"/>
      <c r="R1687" s="18"/>
      <c r="S1687" s="18"/>
      <c r="T1687" s="18"/>
      <c r="U1687" s="18"/>
      <c r="V1687" s="18" t="str">
        <f>IF(ISBLANK('PLT Log'!V1697),"",'PLT Log'!V1697)</f>
        <v/>
      </c>
    </row>
    <row r="1688" spans="1:22" x14ac:dyDescent="0.25">
      <c r="A1688" s="9"/>
      <c r="B1688" s="9"/>
      <c r="C1688" s="20"/>
      <c r="D1688" s="18"/>
      <c r="F1688" s="18"/>
      <c r="G1688" s="18"/>
      <c r="H1688" s="18"/>
      <c r="I1688" s="18"/>
      <c r="J1688" s="18"/>
      <c r="K1688" s="18"/>
      <c r="L1688" s="18"/>
      <c r="M1688" s="18"/>
      <c r="N1688" s="18"/>
      <c r="O1688" s="18"/>
      <c r="P1688" s="18"/>
      <c r="Q1688" s="18"/>
      <c r="R1688" s="18"/>
      <c r="S1688" s="18"/>
      <c r="T1688" s="18"/>
      <c r="U1688" s="18"/>
      <c r="V1688" s="18" t="str">
        <f>IF(ISBLANK('PLT Log'!V1698),"",'PLT Log'!V1698)</f>
        <v/>
      </c>
    </row>
    <row r="1689" spans="1:22" x14ac:dyDescent="0.25">
      <c r="A1689" s="9"/>
      <c r="B1689" s="9"/>
      <c r="C1689" s="20"/>
      <c r="D1689" s="18"/>
      <c r="F1689" s="18"/>
      <c r="G1689" s="18"/>
      <c r="H1689" s="18"/>
      <c r="I1689" s="18"/>
      <c r="J1689" s="18"/>
      <c r="K1689" s="18"/>
      <c r="L1689" s="18"/>
      <c r="M1689" s="18"/>
      <c r="N1689" s="18"/>
      <c r="O1689" s="18"/>
      <c r="P1689" s="18"/>
      <c r="Q1689" s="18"/>
      <c r="R1689" s="18"/>
      <c r="S1689" s="18"/>
      <c r="T1689" s="18"/>
      <c r="U1689" s="18"/>
      <c r="V1689" s="18" t="str">
        <f>IF(ISBLANK('PLT Log'!V1699),"",'PLT Log'!V1699)</f>
        <v/>
      </c>
    </row>
    <row r="1690" spans="1:22" x14ac:dyDescent="0.25">
      <c r="A1690" s="9"/>
      <c r="B1690" s="9"/>
      <c r="C1690" s="20"/>
      <c r="D1690" s="18"/>
      <c r="F1690" s="18"/>
      <c r="G1690" s="18"/>
      <c r="H1690" s="18"/>
      <c r="I1690" s="18"/>
      <c r="J1690" s="18"/>
      <c r="K1690" s="18"/>
      <c r="L1690" s="18"/>
      <c r="M1690" s="18"/>
      <c r="N1690" s="18"/>
      <c r="O1690" s="18"/>
      <c r="P1690" s="18"/>
      <c r="Q1690" s="18"/>
      <c r="R1690" s="18"/>
      <c r="S1690" s="18"/>
      <c r="T1690" s="18"/>
      <c r="U1690" s="18"/>
      <c r="V1690" s="18" t="str">
        <f>IF(ISBLANK('PLT Log'!V1700),"",'PLT Log'!V1700)</f>
        <v/>
      </c>
    </row>
    <row r="1691" spans="1:22" x14ac:dyDescent="0.25">
      <c r="A1691" s="9"/>
      <c r="B1691" s="9"/>
      <c r="C1691" s="20"/>
      <c r="D1691" s="18"/>
      <c r="F1691" s="18"/>
      <c r="G1691" s="18"/>
      <c r="H1691" s="18"/>
      <c r="I1691" s="18"/>
      <c r="J1691" s="18"/>
      <c r="K1691" s="18"/>
      <c r="L1691" s="18"/>
      <c r="M1691" s="18"/>
      <c r="N1691" s="18"/>
      <c r="O1691" s="18"/>
      <c r="P1691" s="18"/>
      <c r="Q1691" s="18"/>
      <c r="R1691" s="18"/>
      <c r="S1691" s="18"/>
      <c r="T1691" s="18"/>
      <c r="U1691" s="18"/>
      <c r="V1691" s="18" t="str">
        <f>IF(ISBLANK('PLT Log'!V1701),"",'PLT Log'!V1701)</f>
        <v/>
      </c>
    </row>
    <row r="1692" spans="1:22" x14ac:dyDescent="0.25">
      <c r="A1692" s="9"/>
      <c r="B1692" s="9"/>
      <c r="C1692" s="20"/>
      <c r="D1692" s="18"/>
      <c r="F1692" s="18"/>
      <c r="G1692" s="18"/>
      <c r="H1692" s="18"/>
      <c r="I1692" s="18"/>
      <c r="J1692" s="18"/>
      <c r="K1692" s="18"/>
      <c r="L1692" s="18"/>
      <c r="M1692" s="18"/>
      <c r="N1692" s="18"/>
      <c r="O1692" s="18"/>
      <c r="P1692" s="18"/>
      <c r="Q1692" s="18"/>
      <c r="R1692" s="18"/>
      <c r="S1692" s="18"/>
      <c r="T1692" s="18"/>
      <c r="U1692" s="18"/>
      <c r="V1692" s="18" t="str">
        <f>IF(ISBLANK('PLT Log'!V1702),"",'PLT Log'!V1702)</f>
        <v/>
      </c>
    </row>
    <row r="1693" spans="1:22" x14ac:dyDescent="0.25">
      <c r="A1693" s="9"/>
      <c r="B1693" s="9"/>
      <c r="C1693" s="20"/>
      <c r="D1693" s="18"/>
      <c r="F1693" s="18"/>
      <c r="G1693" s="18"/>
      <c r="H1693" s="18"/>
      <c r="I1693" s="18"/>
      <c r="J1693" s="18"/>
      <c r="K1693" s="18"/>
      <c r="L1693" s="18"/>
      <c r="M1693" s="18"/>
      <c r="N1693" s="18"/>
      <c r="O1693" s="18"/>
      <c r="P1693" s="18"/>
      <c r="Q1693" s="18"/>
      <c r="R1693" s="18"/>
      <c r="S1693" s="18"/>
      <c r="T1693" s="18"/>
      <c r="U1693" s="18"/>
      <c r="V1693" s="18" t="str">
        <f>IF(ISBLANK('PLT Log'!V1703),"",'PLT Log'!V1703)</f>
        <v/>
      </c>
    </row>
    <row r="1694" spans="1:22" x14ac:dyDescent="0.25">
      <c r="A1694" s="9"/>
      <c r="B1694" s="9"/>
      <c r="C1694" s="20"/>
      <c r="D1694" s="18"/>
      <c r="F1694" s="18"/>
      <c r="G1694" s="18"/>
      <c r="H1694" s="18"/>
      <c r="I1694" s="18"/>
      <c r="J1694" s="18"/>
      <c r="K1694" s="18"/>
      <c r="L1694" s="18"/>
      <c r="M1694" s="18"/>
      <c r="N1694" s="18"/>
      <c r="O1694" s="18"/>
      <c r="P1694" s="18"/>
      <c r="Q1694" s="18"/>
      <c r="R1694" s="18"/>
      <c r="S1694" s="18"/>
      <c r="T1694" s="18"/>
      <c r="U1694" s="18"/>
      <c r="V1694" s="18" t="str">
        <f>IF(ISBLANK('PLT Log'!V1704),"",'PLT Log'!V1704)</f>
        <v/>
      </c>
    </row>
    <row r="1695" spans="1:22" x14ac:dyDescent="0.25">
      <c r="A1695" s="9"/>
      <c r="B1695" s="9"/>
      <c r="C1695" s="20"/>
      <c r="D1695" s="18"/>
      <c r="F1695" s="18"/>
      <c r="G1695" s="18"/>
      <c r="H1695" s="18"/>
      <c r="I1695" s="18"/>
      <c r="J1695" s="18"/>
      <c r="K1695" s="18"/>
      <c r="L1695" s="18"/>
      <c r="M1695" s="18"/>
      <c r="N1695" s="18"/>
      <c r="O1695" s="18"/>
      <c r="P1695" s="18"/>
      <c r="Q1695" s="18"/>
      <c r="R1695" s="18"/>
      <c r="S1695" s="18"/>
      <c r="T1695" s="18"/>
      <c r="U1695" s="18"/>
      <c r="V1695" s="18" t="str">
        <f>IF(ISBLANK('PLT Log'!V1705),"",'PLT Log'!V1705)</f>
        <v/>
      </c>
    </row>
    <row r="1696" spans="1:22" x14ac:dyDescent="0.25">
      <c r="A1696" s="9"/>
      <c r="B1696" s="9"/>
      <c r="C1696" s="20"/>
      <c r="D1696" s="18"/>
      <c r="F1696" s="18"/>
      <c r="G1696" s="18"/>
      <c r="H1696" s="18"/>
      <c r="I1696" s="18"/>
      <c r="J1696" s="18"/>
      <c r="K1696" s="18"/>
      <c r="L1696" s="18"/>
      <c r="M1696" s="18"/>
      <c r="N1696" s="18"/>
      <c r="O1696" s="18"/>
      <c r="P1696" s="18"/>
      <c r="Q1696" s="18"/>
      <c r="R1696" s="18"/>
      <c r="S1696" s="18"/>
      <c r="T1696" s="18"/>
      <c r="U1696" s="18"/>
      <c r="V1696" s="18" t="str">
        <f>IF(ISBLANK('PLT Log'!V1706),"",'PLT Log'!V1706)</f>
        <v/>
      </c>
    </row>
    <row r="1697" spans="1:22" x14ac:dyDescent="0.25">
      <c r="A1697" s="9"/>
      <c r="B1697" s="9"/>
      <c r="C1697" s="20"/>
      <c r="D1697" s="18"/>
      <c r="F1697" s="18"/>
      <c r="G1697" s="18"/>
      <c r="H1697" s="18"/>
      <c r="I1697" s="18"/>
      <c r="J1697" s="18"/>
      <c r="K1697" s="18"/>
      <c r="L1697" s="18"/>
      <c r="M1697" s="18"/>
      <c r="N1697" s="18"/>
      <c r="O1697" s="18"/>
      <c r="P1697" s="18"/>
      <c r="Q1697" s="18"/>
      <c r="R1697" s="18"/>
      <c r="S1697" s="18"/>
      <c r="T1697" s="18"/>
      <c r="U1697" s="18"/>
      <c r="V1697" s="18" t="str">
        <f>IF(ISBLANK('PLT Log'!V1707),"",'PLT Log'!V1707)</f>
        <v/>
      </c>
    </row>
    <row r="1698" spans="1:22" x14ac:dyDescent="0.25">
      <c r="A1698" s="9"/>
      <c r="B1698" s="9"/>
      <c r="C1698" s="20"/>
      <c r="D1698" s="18"/>
      <c r="F1698" s="18"/>
      <c r="G1698" s="18"/>
      <c r="H1698" s="18"/>
      <c r="I1698" s="18"/>
      <c r="J1698" s="18"/>
      <c r="K1698" s="18"/>
      <c r="L1698" s="18"/>
      <c r="M1698" s="18"/>
      <c r="N1698" s="18"/>
      <c r="O1698" s="18"/>
      <c r="P1698" s="18"/>
      <c r="Q1698" s="18"/>
      <c r="R1698" s="18"/>
      <c r="S1698" s="18"/>
      <c r="T1698" s="18"/>
      <c r="U1698" s="18"/>
      <c r="V1698" s="18" t="str">
        <f>IF(ISBLANK('PLT Log'!V1708),"",'PLT Log'!V1708)</f>
        <v/>
      </c>
    </row>
    <row r="1699" spans="1:22" x14ac:dyDescent="0.25">
      <c r="A1699" s="9"/>
      <c r="B1699" s="9"/>
      <c r="C1699" s="20"/>
      <c r="D1699" s="18"/>
      <c r="F1699" s="18"/>
      <c r="G1699" s="18"/>
      <c r="H1699" s="18"/>
      <c r="I1699" s="18"/>
      <c r="J1699" s="18"/>
      <c r="K1699" s="18"/>
      <c r="L1699" s="18"/>
      <c r="M1699" s="18"/>
      <c r="N1699" s="18"/>
      <c r="O1699" s="18"/>
      <c r="P1699" s="18"/>
      <c r="Q1699" s="18"/>
      <c r="R1699" s="18"/>
      <c r="S1699" s="18"/>
      <c r="T1699" s="18"/>
      <c r="U1699" s="18"/>
      <c r="V1699" s="18" t="str">
        <f>IF(ISBLANK('PLT Log'!V1709),"",'PLT Log'!V1709)</f>
        <v/>
      </c>
    </row>
    <row r="1700" spans="1:22" x14ac:dyDescent="0.25">
      <c r="A1700" s="9"/>
      <c r="B1700" s="9"/>
      <c r="C1700" s="20"/>
      <c r="D1700" s="18"/>
      <c r="F1700" s="18"/>
      <c r="G1700" s="18"/>
      <c r="H1700" s="18"/>
      <c r="I1700" s="18"/>
      <c r="J1700" s="18"/>
      <c r="K1700" s="18"/>
      <c r="L1700" s="18"/>
      <c r="M1700" s="18"/>
      <c r="N1700" s="18"/>
      <c r="O1700" s="18"/>
      <c r="P1700" s="18"/>
      <c r="Q1700" s="18"/>
      <c r="R1700" s="18"/>
      <c r="S1700" s="18"/>
      <c r="T1700" s="18"/>
      <c r="U1700" s="18"/>
      <c r="V1700" s="18" t="str">
        <f>IF(ISBLANK('PLT Log'!V1710),"",'PLT Log'!V1710)</f>
        <v/>
      </c>
    </row>
    <row r="1701" spans="1:22" x14ac:dyDescent="0.25">
      <c r="A1701" s="9"/>
      <c r="B1701" s="9"/>
      <c r="C1701" s="20"/>
      <c r="D1701" s="18"/>
      <c r="F1701" s="18"/>
      <c r="G1701" s="18"/>
      <c r="H1701" s="18"/>
      <c r="I1701" s="18"/>
      <c r="J1701" s="18"/>
      <c r="K1701" s="18"/>
      <c r="L1701" s="18"/>
      <c r="M1701" s="18"/>
      <c r="N1701" s="18"/>
      <c r="O1701" s="18"/>
      <c r="P1701" s="18"/>
      <c r="Q1701" s="18"/>
      <c r="R1701" s="18"/>
      <c r="S1701" s="18"/>
      <c r="T1701" s="18"/>
      <c r="U1701" s="18"/>
      <c r="V1701" s="18" t="str">
        <f>IF(ISBLANK('PLT Log'!V1711),"",'PLT Log'!V1711)</f>
        <v/>
      </c>
    </row>
    <row r="1702" spans="1:22" x14ac:dyDescent="0.25">
      <c r="A1702" s="9"/>
      <c r="B1702" s="9"/>
      <c r="C1702" s="20"/>
      <c r="D1702" s="18"/>
      <c r="F1702" s="18"/>
      <c r="G1702" s="18"/>
      <c r="H1702" s="18"/>
      <c r="I1702" s="18"/>
      <c r="J1702" s="18"/>
      <c r="K1702" s="18"/>
      <c r="L1702" s="18"/>
      <c r="M1702" s="18"/>
      <c r="N1702" s="18"/>
      <c r="O1702" s="18"/>
      <c r="P1702" s="18"/>
      <c r="Q1702" s="18"/>
      <c r="R1702" s="18"/>
      <c r="S1702" s="18"/>
      <c r="T1702" s="18"/>
      <c r="U1702" s="18"/>
      <c r="V1702" s="18" t="str">
        <f>IF(ISBLANK('PLT Log'!V1712),"",'PLT Log'!V1712)</f>
        <v/>
      </c>
    </row>
    <row r="1703" spans="1:22" x14ac:dyDescent="0.25">
      <c r="A1703" s="9"/>
      <c r="B1703" s="9"/>
      <c r="C1703" s="20"/>
      <c r="D1703" s="18"/>
      <c r="F1703" s="18"/>
      <c r="G1703" s="18"/>
      <c r="H1703" s="18"/>
      <c r="I1703" s="18"/>
      <c r="J1703" s="18"/>
      <c r="K1703" s="18"/>
      <c r="L1703" s="18"/>
      <c r="M1703" s="18"/>
      <c r="N1703" s="18"/>
      <c r="O1703" s="18"/>
      <c r="P1703" s="18"/>
      <c r="Q1703" s="18"/>
      <c r="R1703" s="18"/>
      <c r="S1703" s="18"/>
      <c r="T1703" s="18"/>
      <c r="U1703" s="18"/>
      <c r="V1703" s="18" t="str">
        <f>IF(ISBLANK('PLT Log'!V1713),"",'PLT Log'!V1713)</f>
        <v/>
      </c>
    </row>
    <row r="1704" spans="1:22" x14ac:dyDescent="0.25">
      <c r="A1704" s="9"/>
      <c r="B1704" s="9"/>
      <c r="C1704" s="20"/>
      <c r="D1704" s="18"/>
      <c r="F1704" s="18"/>
      <c r="G1704" s="18"/>
      <c r="H1704" s="18"/>
      <c r="I1704" s="18"/>
      <c r="J1704" s="18"/>
      <c r="K1704" s="18"/>
      <c r="L1704" s="18"/>
      <c r="M1704" s="18"/>
      <c r="N1704" s="18"/>
      <c r="O1704" s="18"/>
      <c r="P1704" s="18"/>
      <c r="Q1704" s="18"/>
      <c r="R1704" s="18"/>
      <c r="S1704" s="18"/>
      <c r="T1704" s="18"/>
      <c r="U1704" s="18"/>
      <c r="V1704" s="18" t="str">
        <f>IF(ISBLANK('PLT Log'!V1714),"",'PLT Log'!V1714)</f>
        <v/>
      </c>
    </row>
    <row r="1705" spans="1:22" x14ac:dyDescent="0.25">
      <c r="A1705" s="9"/>
      <c r="B1705" s="9"/>
      <c r="C1705" s="20"/>
      <c r="D1705" s="18"/>
      <c r="F1705" s="18"/>
      <c r="G1705" s="18"/>
      <c r="H1705" s="18"/>
      <c r="I1705" s="18"/>
      <c r="J1705" s="18"/>
      <c r="K1705" s="18"/>
      <c r="L1705" s="18"/>
      <c r="M1705" s="18"/>
      <c r="N1705" s="18"/>
      <c r="O1705" s="18"/>
      <c r="P1705" s="18"/>
      <c r="Q1705" s="18"/>
      <c r="R1705" s="18"/>
      <c r="S1705" s="18"/>
      <c r="T1705" s="18"/>
      <c r="U1705" s="18"/>
      <c r="V1705" s="18" t="str">
        <f>IF(ISBLANK('PLT Log'!V1715),"",'PLT Log'!V1715)</f>
        <v/>
      </c>
    </row>
    <row r="1706" spans="1:22" x14ac:dyDescent="0.25">
      <c r="A1706" s="9"/>
      <c r="B1706" s="9"/>
      <c r="C1706" s="20"/>
      <c r="D1706" s="18"/>
      <c r="F1706" s="18"/>
      <c r="G1706" s="18"/>
      <c r="H1706" s="18"/>
      <c r="I1706" s="18"/>
      <c r="J1706" s="18"/>
      <c r="K1706" s="18"/>
      <c r="L1706" s="18"/>
      <c r="M1706" s="18"/>
      <c r="N1706" s="18"/>
      <c r="O1706" s="18"/>
      <c r="P1706" s="18"/>
      <c r="Q1706" s="18"/>
      <c r="R1706" s="18"/>
      <c r="S1706" s="18"/>
      <c r="T1706" s="18"/>
      <c r="U1706" s="18"/>
      <c r="V1706" s="18" t="str">
        <f>IF(ISBLANK('PLT Log'!V1716),"",'PLT Log'!V1716)</f>
        <v/>
      </c>
    </row>
    <row r="1707" spans="1:22" x14ac:dyDescent="0.25">
      <c r="A1707" s="9"/>
      <c r="B1707" s="9"/>
      <c r="C1707" s="20"/>
      <c r="D1707" s="18"/>
      <c r="F1707" s="18"/>
      <c r="G1707" s="18"/>
      <c r="H1707" s="18"/>
      <c r="I1707" s="18"/>
      <c r="J1707" s="18"/>
      <c r="K1707" s="18"/>
      <c r="L1707" s="18"/>
      <c r="M1707" s="18"/>
      <c r="N1707" s="18"/>
      <c r="O1707" s="18"/>
      <c r="P1707" s="18"/>
      <c r="Q1707" s="18"/>
      <c r="R1707" s="18"/>
      <c r="S1707" s="18"/>
      <c r="T1707" s="18"/>
      <c r="U1707" s="18"/>
      <c r="V1707" s="18" t="str">
        <f>IF(ISBLANK('PLT Log'!V1717),"",'PLT Log'!V1717)</f>
        <v/>
      </c>
    </row>
    <row r="1708" spans="1:22" x14ac:dyDescent="0.25">
      <c r="A1708" s="9"/>
      <c r="B1708" s="9"/>
      <c r="C1708" s="20"/>
      <c r="D1708" s="18"/>
      <c r="F1708" s="18"/>
      <c r="G1708" s="18"/>
      <c r="H1708" s="18"/>
      <c r="I1708" s="18"/>
      <c r="J1708" s="18"/>
      <c r="K1708" s="18"/>
      <c r="L1708" s="18"/>
      <c r="M1708" s="18"/>
      <c r="N1708" s="18"/>
      <c r="O1708" s="18"/>
      <c r="P1708" s="18"/>
      <c r="Q1708" s="18"/>
      <c r="R1708" s="18"/>
      <c r="S1708" s="18"/>
      <c r="T1708" s="18"/>
      <c r="U1708" s="18"/>
      <c r="V1708" s="18" t="str">
        <f>IF(ISBLANK('PLT Log'!V1718),"",'PLT Log'!V1718)</f>
        <v/>
      </c>
    </row>
    <row r="1709" spans="1:22" x14ac:dyDescent="0.25">
      <c r="A1709" s="9"/>
      <c r="B1709" s="9"/>
      <c r="C1709" s="20"/>
      <c r="D1709" s="18"/>
      <c r="F1709" s="18"/>
      <c r="G1709" s="18"/>
      <c r="H1709" s="18"/>
      <c r="I1709" s="18"/>
      <c r="J1709" s="18"/>
      <c r="K1709" s="18"/>
      <c r="L1709" s="18"/>
      <c r="M1709" s="18"/>
      <c r="N1709" s="18"/>
      <c r="O1709" s="18"/>
      <c r="P1709" s="18"/>
      <c r="Q1709" s="18"/>
      <c r="R1709" s="18"/>
      <c r="S1709" s="18"/>
      <c r="T1709" s="18"/>
      <c r="U1709" s="18"/>
      <c r="V1709" s="18" t="str">
        <f>IF(ISBLANK('PLT Log'!V1719),"",'PLT Log'!V1719)</f>
        <v/>
      </c>
    </row>
    <row r="1710" spans="1:22" x14ac:dyDescent="0.25">
      <c r="A1710" s="9"/>
      <c r="B1710" s="9"/>
      <c r="C1710" s="20"/>
      <c r="D1710" s="18"/>
      <c r="F1710" s="18"/>
      <c r="G1710" s="18"/>
      <c r="H1710" s="18"/>
      <c r="I1710" s="18"/>
      <c r="J1710" s="18"/>
      <c r="K1710" s="18"/>
      <c r="L1710" s="18"/>
      <c r="M1710" s="18"/>
      <c r="N1710" s="18"/>
      <c r="O1710" s="18"/>
      <c r="P1710" s="18"/>
      <c r="Q1710" s="18"/>
      <c r="R1710" s="18"/>
      <c r="S1710" s="18"/>
      <c r="T1710" s="18"/>
      <c r="U1710" s="18"/>
      <c r="V1710" s="18" t="str">
        <f>IF(ISBLANK('PLT Log'!V1720),"",'PLT Log'!V1720)</f>
        <v/>
      </c>
    </row>
    <row r="1711" spans="1:22" x14ac:dyDescent="0.25">
      <c r="A1711" s="9"/>
      <c r="B1711" s="9"/>
      <c r="C1711" s="20"/>
      <c r="D1711" s="18"/>
      <c r="F1711" s="18"/>
      <c r="G1711" s="18"/>
      <c r="H1711" s="18"/>
      <c r="I1711" s="18"/>
      <c r="J1711" s="18"/>
      <c r="K1711" s="18"/>
      <c r="L1711" s="18"/>
      <c r="M1711" s="18"/>
      <c r="N1711" s="18"/>
      <c r="O1711" s="18"/>
      <c r="P1711" s="18"/>
      <c r="Q1711" s="18"/>
      <c r="R1711" s="18"/>
      <c r="S1711" s="18"/>
      <c r="T1711" s="18"/>
      <c r="U1711" s="18"/>
      <c r="V1711" s="18" t="str">
        <f>IF(ISBLANK('PLT Log'!V1721),"",'PLT Log'!V1721)</f>
        <v/>
      </c>
    </row>
    <row r="1712" spans="1:22" x14ac:dyDescent="0.25">
      <c r="A1712" s="9"/>
      <c r="B1712" s="9"/>
      <c r="C1712" s="20"/>
      <c r="D1712" s="18"/>
      <c r="F1712" s="18"/>
      <c r="G1712" s="18"/>
      <c r="H1712" s="18"/>
      <c r="I1712" s="18"/>
      <c r="J1712" s="18"/>
      <c r="K1712" s="18"/>
      <c r="L1712" s="18"/>
      <c r="M1712" s="18"/>
      <c r="N1712" s="18"/>
      <c r="O1712" s="18"/>
      <c r="P1712" s="18"/>
      <c r="Q1712" s="18"/>
      <c r="R1712" s="18"/>
      <c r="S1712" s="18"/>
      <c r="T1712" s="18"/>
      <c r="U1712" s="18"/>
      <c r="V1712" s="18" t="str">
        <f>IF(ISBLANK('PLT Log'!V1722),"",'PLT Log'!V1722)</f>
        <v/>
      </c>
    </row>
    <row r="1713" spans="1:22" x14ac:dyDescent="0.25">
      <c r="A1713" s="9"/>
      <c r="B1713" s="9"/>
      <c r="C1713" s="20"/>
      <c r="D1713" s="18"/>
      <c r="F1713" s="18"/>
      <c r="G1713" s="18"/>
      <c r="H1713" s="18"/>
      <c r="I1713" s="18"/>
      <c r="J1713" s="18"/>
      <c r="K1713" s="18"/>
      <c r="L1713" s="18"/>
      <c r="M1713" s="18"/>
      <c r="N1713" s="18"/>
      <c r="O1713" s="18"/>
      <c r="P1713" s="18"/>
      <c r="Q1713" s="18"/>
      <c r="R1713" s="18"/>
      <c r="S1713" s="18"/>
      <c r="T1713" s="18"/>
      <c r="U1713" s="18"/>
      <c r="V1713" s="18" t="str">
        <f>IF(ISBLANK('PLT Log'!V1723),"",'PLT Log'!V1723)</f>
        <v/>
      </c>
    </row>
    <row r="1714" spans="1:22" x14ac:dyDescent="0.25">
      <c r="A1714" s="9"/>
      <c r="B1714" s="9"/>
      <c r="C1714" s="20"/>
      <c r="D1714" s="18"/>
      <c r="F1714" s="18"/>
      <c r="G1714" s="18"/>
      <c r="H1714" s="18"/>
      <c r="I1714" s="18"/>
      <c r="J1714" s="18"/>
      <c r="K1714" s="18"/>
      <c r="L1714" s="18"/>
      <c r="M1714" s="18"/>
      <c r="N1714" s="18"/>
      <c r="O1714" s="18"/>
      <c r="P1714" s="18"/>
      <c r="Q1714" s="18"/>
      <c r="R1714" s="18"/>
      <c r="S1714" s="18"/>
      <c r="T1714" s="18"/>
      <c r="U1714" s="18"/>
      <c r="V1714" s="18" t="str">
        <f>IF(ISBLANK('PLT Log'!V1724),"",'PLT Log'!V1724)</f>
        <v/>
      </c>
    </row>
    <row r="1715" spans="1:22" x14ac:dyDescent="0.25">
      <c r="A1715" s="9"/>
      <c r="B1715" s="9"/>
      <c r="C1715" s="20"/>
      <c r="D1715" s="18"/>
      <c r="F1715" s="18"/>
      <c r="G1715" s="18"/>
      <c r="H1715" s="18"/>
      <c r="I1715" s="18"/>
      <c r="J1715" s="18"/>
      <c r="K1715" s="18"/>
      <c r="L1715" s="18"/>
      <c r="M1715" s="18"/>
      <c r="N1715" s="18"/>
      <c r="O1715" s="18"/>
      <c r="P1715" s="18"/>
      <c r="Q1715" s="18"/>
      <c r="R1715" s="18"/>
      <c r="S1715" s="18"/>
      <c r="T1715" s="18"/>
      <c r="U1715" s="18"/>
      <c r="V1715" s="18" t="str">
        <f>IF(ISBLANK('PLT Log'!V1725),"",'PLT Log'!V1725)</f>
        <v/>
      </c>
    </row>
    <row r="1716" spans="1:22" x14ac:dyDescent="0.25">
      <c r="A1716" s="9"/>
      <c r="B1716" s="9"/>
      <c r="C1716" s="20"/>
      <c r="D1716" s="18"/>
      <c r="F1716" s="18"/>
      <c r="G1716" s="18"/>
      <c r="H1716" s="18"/>
      <c r="I1716" s="18"/>
      <c r="J1716" s="18"/>
      <c r="K1716" s="18"/>
      <c r="L1716" s="18"/>
      <c r="M1716" s="18"/>
      <c r="N1716" s="18"/>
      <c r="O1716" s="18"/>
      <c r="P1716" s="18"/>
      <c r="Q1716" s="18"/>
      <c r="R1716" s="18"/>
      <c r="S1716" s="18"/>
      <c r="T1716" s="18"/>
      <c r="U1716" s="18"/>
      <c r="V1716" s="18" t="str">
        <f>IF(ISBLANK('PLT Log'!V1726),"",'PLT Log'!V1726)</f>
        <v/>
      </c>
    </row>
    <row r="1717" spans="1:22" x14ac:dyDescent="0.25">
      <c r="A1717" s="9"/>
      <c r="B1717" s="9"/>
      <c r="C1717" s="20"/>
      <c r="D1717" s="18"/>
      <c r="F1717" s="18"/>
      <c r="G1717" s="18"/>
      <c r="H1717" s="18"/>
      <c r="I1717" s="18"/>
      <c r="J1717" s="18"/>
      <c r="K1717" s="18"/>
      <c r="L1717" s="18"/>
      <c r="M1717" s="18"/>
      <c r="N1717" s="18"/>
      <c r="O1717" s="18"/>
      <c r="P1717" s="18"/>
      <c r="Q1717" s="18"/>
      <c r="R1717" s="18"/>
      <c r="S1717" s="18"/>
      <c r="T1717" s="18"/>
      <c r="U1717" s="18"/>
      <c r="V1717" s="18" t="str">
        <f>IF(ISBLANK('PLT Log'!V1727),"",'PLT Log'!V1727)</f>
        <v/>
      </c>
    </row>
    <row r="1718" spans="1:22" x14ac:dyDescent="0.25">
      <c r="A1718" s="9"/>
      <c r="B1718" s="9"/>
      <c r="C1718" s="20"/>
      <c r="D1718" s="18"/>
      <c r="F1718" s="18"/>
      <c r="G1718" s="18"/>
      <c r="H1718" s="18"/>
      <c r="I1718" s="18"/>
      <c r="J1718" s="18"/>
      <c r="K1718" s="18"/>
      <c r="L1718" s="18"/>
      <c r="M1718" s="18"/>
      <c r="N1718" s="18"/>
      <c r="O1718" s="18"/>
      <c r="P1718" s="18"/>
      <c r="Q1718" s="18"/>
      <c r="R1718" s="18"/>
      <c r="S1718" s="18"/>
      <c r="T1718" s="18"/>
      <c r="U1718" s="18"/>
      <c r="V1718" s="18" t="str">
        <f>IF(ISBLANK('PLT Log'!V1728),"",'PLT Log'!V1728)</f>
        <v/>
      </c>
    </row>
    <row r="1719" spans="1:22" x14ac:dyDescent="0.25">
      <c r="A1719" s="9"/>
      <c r="B1719" s="9"/>
      <c r="C1719" s="20"/>
      <c r="D1719" s="18"/>
      <c r="F1719" s="18"/>
      <c r="G1719" s="18"/>
      <c r="H1719" s="18"/>
      <c r="I1719" s="18"/>
      <c r="J1719" s="18"/>
      <c r="K1719" s="18"/>
      <c r="L1719" s="18"/>
      <c r="M1719" s="18"/>
      <c r="N1719" s="18"/>
      <c r="O1719" s="18"/>
      <c r="P1719" s="18"/>
      <c r="Q1719" s="18"/>
      <c r="R1719" s="18"/>
      <c r="S1719" s="18"/>
      <c r="T1719" s="18"/>
      <c r="U1719" s="18"/>
      <c r="V1719" s="18" t="str">
        <f>IF(ISBLANK('PLT Log'!V1729),"",'PLT Log'!V1729)</f>
        <v/>
      </c>
    </row>
    <row r="1720" spans="1:22" x14ac:dyDescent="0.25">
      <c r="A1720" s="9"/>
      <c r="B1720" s="9"/>
      <c r="C1720" s="20"/>
      <c r="D1720" s="18"/>
      <c r="F1720" s="18"/>
      <c r="G1720" s="18"/>
      <c r="H1720" s="18"/>
      <c r="I1720" s="18"/>
      <c r="J1720" s="18"/>
      <c r="K1720" s="18"/>
      <c r="L1720" s="18"/>
      <c r="M1720" s="18"/>
      <c r="N1720" s="18"/>
      <c r="O1720" s="18"/>
      <c r="P1720" s="18"/>
      <c r="Q1720" s="18"/>
      <c r="R1720" s="18"/>
      <c r="S1720" s="18"/>
      <c r="T1720" s="18"/>
      <c r="U1720" s="18"/>
      <c r="V1720" s="18" t="str">
        <f>IF(ISBLANK('PLT Log'!V1730),"",'PLT Log'!V1730)</f>
        <v/>
      </c>
    </row>
    <row r="1721" spans="1:22" x14ac:dyDescent="0.25">
      <c r="A1721" s="9"/>
      <c r="B1721" s="9"/>
      <c r="C1721" s="20"/>
      <c r="D1721" s="18"/>
      <c r="F1721" s="18"/>
      <c r="G1721" s="18"/>
      <c r="H1721" s="18"/>
      <c r="I1721" s="18"/>
      <c r="J1721" s="18"/>
      <c r="K1721" s="18"/>
      <c r="L1721" s="18"/>
      <c r="M1721" s="18"/>
      <c r="N1721" s="18"/>
      <c r="O1721" s="18"/>
      <c r="P1721" s="18"/>
      <c r="Q1721" s="18"/>
      <c r="R1721" s="18"/>
      <c r="S1721" s="18"/>
      <c r="T1721" s="18"/>
      <c r="U1721" s="18"/>
      <c r="V1721" s="18" t="str">
        <f>IF(ISBLANK('PLT Log'!V1731),"",'PLT Log'!V1731)</f>
        <v/>
      </c>
    </row>
    <row r="1722" spans="1:22" x14ac:dyDescent="0.25">
      <c r="A1722" s="9"/>
      <c r="B1722" s="9"/>
      <c r="C1722" s="20"/>
      <c r="D1722" s="18"/>
      <c r="F1722" s="18"/>
      <c r="G1722" s="18"/>
      <c r="H1722" s="18"/>
      <c r="I1722" s="18"/>
      <c r="J1722" s="18"/>
      <c r="K1722" s="18"/>
      <c r="L1722" s="18"/>
      <c r="M1722" s="18"/>
      <c r="N1722" s="18"/>
      <c r="O1722" s="18"/>
      <c r="P1722" s="18"/>
      <c r="Q1722" s="18"/>
      <c r="R1722" s="18"/>
      <c r="S1722" s="18"/>
      <c r="T1722" s="18"/>
      <c r="U1722" s="18"/>
      <c r="V1722" s="18" t="str">
        <f>IF(ISBLANK('PLT Log'!V1732),"",'PLT Log'!V1732)</f>
        <v/>
      </c>
    </row>
    <row r="1723" spans="1:22" x14ac:dyDescent="0.25">
      <c r="A1723" s="9"/>
      <c r="B1723" s="9"/>
      <c r="C1723" s="20"/>
      <c r="D1723" s="18"/>
      <c r="F1723" s="18"/>
      <c r="G1723" s="18"/>
      <c r="H1723" s="18"/>
      <c r="I1723" s="18"/>
      <c r="J1723" s="18"/>
      <c r="K1723" s="18"/>
      <c r="L1723" s="18"/>
      <c r="M1723" s="18"/>
      <c r="N1723" s="18"/>
      <c r="O1723" s="18"/>
      <c r="P1723" s="18"/>
      <c r="Q1723" s="18"/>
      <c r="R1723" s="18"/>
      <c r="S1723" s="18"/>
      <c r="T1723" s="18"/>
      <c r="U1723" s="18"/>
      <c r="V1723" s="18" t="str">
        <f>IF(ISBLANK('PLT Log'!V1733),"",'PLT Log'!V1733)</f>
        <v/>
      </c>
    </row>
    <row r="1724" spans="1:22" x14ac:dyDescent="0.25">
      <c r="A1724" s="9"/>
      <c r="B1724" s="9"/>
      <c r="C1724" s="20"/>
      <c r="D1724" s="18"/>
      <c r="F1724" s="18"/>
      <c r="G1724" s="18"/>
      <c r="H1724" s="18"/>
      <c r="I1724" s="18"/>
      <c r="J1724" s="18"/>
      <c r="K1724" s="18"/>
      <c r="L1724" s="18"/>
      <c r="M1724" s="18"/>
      <c r="N1724" s="18"/>
      <c r="O1724" s="18"/>
      <c r="P1724" s="18"/>
      <c r="Q1724" s="18"/>
      <c r="R1724" s="18"/>
      <c r="S1724" s="18"/>
      <c r="T1724" s="18"/>
      <c r="U1724" s="18"/>
      <c r="V1724" s="18" t="str">
        <f>IF(ISBLANK('PLT Log'!V1734),"",'PLT Log'!V1734)</f>
        <v/>
      </c>
    </row>
    <row r="1725" spans="1:22" x14ac:dyDescent="0.25">
      <c r="A1725" s="9"/>
      <c r="B1725" s="9"/>
      <c r="C1725" s="20"/>
      <c r="D1725" s="18"/>
      <c r="F1725" s="18"/>
      <c r="G1725" s="18"/>
      <c r="H1725" s="18"/>
      <c r="I1725" s="18"/>
      <c r="J1725" s="18"/>
      <c r="K1725" s="18"/>
      <c r="L1725" s="18"/>
      <c r="M1725" s="18"/>
      <c r="N1725" s="18"/>
      <c r="O1725" s="18"/>
      <c r="P1725" s="18"/>
      <c r="Q1725" s="18"/>
      <c r="R1725" s="18"/>
      <c r="S1725" s="18"/>
      <c r="T1725" s="18"/>
      <c r="U1725" s="18"/>
      <c r="V1725" s="18" t="str">
        <f>IF(ISBLANK('PLT Log'!V1735),"",'PLT Log'!V1735)</f>
        <v/>
      </c>
    </row>
    <row r="1726" spans="1:22" x14ac:dyDescent="0.25">
      <c r="A1726" s="9"/>
      <c r="B1726" s="9"/>
      <c r="C1726" s="20"/>
      <c r="D1726" s="18"/>
      <c r="F1726" s="18"/>
      <c r="G1726" s="18"/>
      <c r="H1726" s="18"/>
      <c r="I1726" s="18"/>
      <c r="J1726" s="18"/>
      <c r="K1726" s="18"/>
      <c r="L1726" s="18"/>
      <c r="M1726" s="18"/>
      <c r="N1726" s="18"/>
      <c r="O1726" s="18"/>
      <c r="P1726" s="18"/>
      <c r="Q1726" s="18"/>
      <c r="R1726" s="18"/>
      <c r="S1726" s="18"/>
      <c r="T1726" s="18"/>
      <c r="U1726" s="18"/>
      <c r="V1726" s="18" t="str">
        <f>IF(ISBLANK('PLT Log'!V1736),"",'PLT Log'!V1736)</f>
        <v/>
      </c>
    </row>
    <row r="1727" spans="1:22" x14ac:dyDescent="0.25">
      <c r="A1727" s="9"/>
      <c r="B1727" s="9"/>
      <c r="C1727" s="20"/>
      <c r="D1727" s="18"/>
      <c r="F1727" s="18"/>
      <c r="G1727" s="18"/>
      <c r="H1727" s="18"/>
      <c r="I1727" s="18"/>
      <c r="J1727" s="18"/>
      <c r="K1727" s="18"/>
      <c r="L1727" s="18"/>
      <c r="M1727" s="18"/>
      <c r="N1727" s="18"/>
      <c r="O1727" s="18"/>
      <c r="P1727" s="18"/>
      <c r="Q1727" s="18"/>
      <c r="R1727" s="18"/>
      <c r="S1727" s="18"/>
      <c r="T1727" s="18"/>
      <c r="U1727" s="18"/>
      <c r="V1727" s="18" t="str">
        <f>IF(ISBLANK('PLT Log'!V1737),"",'PLT Log'!V1737)</f>
        <v/>
      </c>
    </row>
    <row r="1728" spans="1:22" x14ac:dyDescent="0.25">
      <c r="A1728" s="9"/>
      <c r="B1728" s="9"/>
      <c r="C1728" s="20"/>
      <c r="D1728" s="18"/>
      <c r="F1728" s="18"/>
      <c r="G1728" s="18"/>
      <c r="H1728" s="18"/>
      <c r="I1728" s="18"/>
      <c r="J1728" s="18"/>
      <c r="K1728" s="18"/>
      <c r="L1728" s="18"/>
      <c r="M1728" s="18"/>
      <c r="N1728" s="18"/>
      <c r="O1728" s="18"/>
      <c r="P1728" s="18"/>
      <c r="Q1728" s="18"/>
      <c r="R1728" s="18"/>
      <c r="S1728" s="18"/>
      <c r="T1728" s="18"/>
      <c r="U1728" s="18"/>
      <c r="V1728" s="18" t="str">
        <f>IF(ISBLANK('PLT Log'!V1738),"",'PLT Log'!V1738)</f>
        <v/>
      </c>
    </row>
    <row r="1729" spans="1:22" x14ac:dyDescent="0.25">
      <c r="A1729" s="9"/>
      <c r="B1729" s="9"/>
      <c r="C1729" s="20"/>
      <c r="D1729" s="18"/>
      <c r="F1729" s="18"/>
      <c r="G1729" s="18"/>
      <c r="H1729" s="18"/>
      <c r="I1729" s="18"/>
      <c r="J1729" s="18"/>
      <c r="K1729" s="18"/>
      <c r="L1729" s="18"/>
      <c r="M1729" s="18"/>
      <c r="N1729" s="18"/>
      <c r="O1729" s="18"/>
      <c r="P1729" s="18"/>
      <c r="Q1729" s="18"/>
      <c r="R1729" s="18"/>
      <c r="S1729" s="18"/>
      <c r="T1729" s="18"/>
      <c r="U1729" s="18"/>
      <c r="V1729" s="18" t="str">
        <f>IF(ISBLANK('PLT Log'!V1739),"",'PLT Log'!V1739)</f>
        <v/>
      </c>
    </row>
    <row r="1730" spans="1:22" x14ac:dyDescent="0.25">
      <c r="A1730" s="9"/>
      <c r="B1730" s="9"/>
      <c r="C1730" s="20"/>
      <c r="D1730" s="18"/>
      <c r="F1730" s="18"/>
      <c r="G1730" s="18"/>
      <c r="H1730" s="18"/>
      <c r="I1730" s="18"/>
      <c r="J1730" s="18"/>
      <c r="K1730" s="18"/>
      <c r="L1730" s="18"/>
      <c r="M1730" s="18"/>
      <c r="N1730" s="18"/>
      <c r="O1730" s="18"/>
      <c r="P1730" s="18"/>
      <c r="Q1730" s="18"/>
      <c r="R1730" s="18"/>
      <c r="S1730" s="18"/>
      <c r="T1730" s="18"/>
      <c r="U1730" s="18"/>
      <c r="V1730" s="18" t="str">
        <f>IF(ISBLANK('PLT Log'!V1740),"",'PLT Log'!V1740)</f>
        <v/>
      </c>
    </row>
    <row r="1731" spans="1:22" x14ac:dyDescent="0.25">
      <c r="A1731" s="9"/>
      <c r="B1731" s="9"/>
      <c r="C1731" s="20"/>
      <c r="D1731" s="18"/>
      <c r="F1731" s="18"/>
      <c r="G1731" s="18"/>
      <c r="H1731" s="18"/>
      <c r="I1731" s="18"/>
      <c r="J1731" s="18"/>
      <c r="K1731" s="18"/>
      <c r="L1731" s="18"/>
      <c r="M1731" s="18"/>
      <c r="N1731" s="18"/>
      <c r="O1731" s="18"/>
      <c r="P1731" s="18"/>
      <c r="Q1731" s="18"/>
      <c r="R1731" s="18"/>
      <c r="S1731" s="18"/>
      <c r="T1731" s="18"/>
      <c r="U1731" s="18"/>
      <c r="V1731" s="18" t="str">
        <f>IF(ISBLANK('PLT Log'!V1741),"",'PLT Log'!V1741)</f>
        <v/>
      </c>
    </row>
    <row r="1732" spans="1:22" x14ac:dyDescent="0.25">
      <c r="A1732" s="9"/>
      <c r="B1732" s="9"/>
      <c r="C1732" s="20"/>
      <c r="D1732" s="18"/>
      <c r="F1732" s="18"/>
      <c r="G1732" s="18"/>
      <c r="H1732" s="18"/>
      <c r="I1732" s="18"/>
      <c r="J1732" s="18"/>
      <c r="K1732" s="18"/>
      <c r="L1732" s="18"/>
      <c r="M1732" s="18"/>
      <c r="N1732" s="18"/>
      <c r="O1732" s="18"/>
      <c r="P1732" s="18"/>
      <c r="Q1732" s="18"/>
      <c r="R1732" s="18"/>
      <c r="S1732" s="18"/>
      <c r="T1732" s="18"/>
      <c r="U1732" s="18"/>
      <c r="V1732" s="18" t="str">
        <f>IF(ISBLANK('PLT Log'!V1742),"",'PLT Log'!V1742)</f>
        <v/>
      </c>
    </row>
    <row r="1733" spans="1:22" x14ac:dyDescent="0.25">
      <c r="A1733" s="9"/>
      <c r="B1733" s="9"/>
      <c r="C1733" s="20"/>
      <c r="D1733" s="18"/>
      <c r="F1733" s="18"/>
      <c r="G1733" s="18"/>
      <c r="H1733" s="18"/>
      <c r="I1733" s="18"/>
      <c r="J1733" s="18"/>
      <c r="K1733" s="18"/>
      <c r="L1733" s="18"/>
      <c r="M1733" s="18"/>
      <c r="N1733" s="18"/>
      <c r="O1733" s="18"/>
      <c r="P1733" s="18"/>
      <c r="Q1733" s="18"/>
      <c r="R1733" s="18"/>
      <c r="S1733" s="18"/>
      <c r="T1733" s="18"/>
      <c r="U1733" s="18"/>
      <c r="V1733" s="18" t="str">
        <f>IF(ISBLANK('PLT Log'!V1743),"",'PLT Log'!V1743)</f>
        <v/>
      </c>
    </row>
    <row r="1734" spans="1:22" x14ac:dyDescent="0.25">
      <c r="A1734" s="9"/>
      <c r="B1734" s="9"/>
      <c r="C1734" s="20"/>
      <c r="D1734" s="18"/>
      <c r="F1734" s="18"/>
      <c r="G1734" s="18"/>
      <c r="H1734" s="18"/>
      <c r="I1734" s="18"/>
      <c r="J1734" s="18"/>
      <c r="K1734" s="18"/>
      <c r="L1734" s="18"/>
      <c r="M1734" s="18"/>
      <c r="N1734" s="18"/>
      <c r="O1734" s="18"/>
      <c r="P1734" s="18"/>
      <c r="Q1734" s="18"/>
      <c r="R1734" s="18"/>
      <c r="S1734" s="18"/>
      <c r="T1734" s="18"/>
      <c r="U1734" s="18"/>
      <c r="V1734" s="18" t="str">
        <f>IF(ISBLANK('PLT Log'!V1744),"",'PLT Log'!V1744)</f>
        <v/>
      </c>
    </row>
    <row r="1735" spans="1:22" x14ac:dyDescent="0.25">
      <c r="A1735" s="9"/>
      <c r="B1735" s="9"/>
      <c r="C1735" s="20"/>
      <c r="D1735" s="18"/>
      <c r="F1735" s="18"/>
      <c r="G1735" s="18"/>
      <c r="H1735" s="18"/>
      <c r="I1735" s="18"/>
      <c r="J1735" s="18"/>
      <c r="K1735" s="18"/>
      <c r="L1735" s="18"/>
      <c r="M1735" s="18"/>
      <c r="N1735" s="18"/>
      <c r="O1735" s="18"/>
      <c r="P1735" s="18"/>
      <c r="Q1735" s="18"/>
      <c r="R1735" s="18"/>
      <c r="S1735" s="18"/>
      <c r="T1735" s="18"/>
      <c r="U1735" s="18"/>
      <c r="V1735" s="18" t="str">
        <f>IF(ISBLANK('PLT Log'!V1745),"",'PLT Log'!V1745)</f>
        <v/>
      </c>
    </row>
    <row r="1736" spans="1:22" x14ac:dyDescent="0.25">
      <c r="A1736" s="9"/>
      <c r="B1736" s="9"/>
      <c r="C1736" s="20"/>
      <c r="D1736" s="18"/>
      <c r="F1736" s="18"/>
      <c r="G1736" s="18"/>
      <c r="H1736" s="18"/>
      <c r="I1736" s="18"/>
      <c r="J1736" s="18"/>
      <c r="K1736" s="18"/>
      <c r="L1736" s="18"/>
      <c r="M1736" s="18"/>
      <c r="N1736" s="18"/>
      <c r="O1736" s="18"/>
      <c r="P1736" s="18"/>
      <c r="Q1736" s="18"/>
      <c r="R1736" s="18"/>
      <c r="S1736" s="18"/>
      <c r="T1736" s="18"/>
      <c r="U1736" s="18"/>
      <c r="V1736" s="18" t="str">
        <f>IF(ISBLANK('PLT Log'!V1746),"",'PLT Log'!V1746)</f>
        <v/>
      </c>
    </row>
    <row r="1737" spans="1:22" x14ac:dyDescent="0.25">
      <c r="A1737" s="9"/>
      <c r="B1737" s="9"/>
      <c r="C1737" s="20"/>
      <c r="D1737" s="18"/>
      <c r="F1737" s="18"/>
      <c r="G1737" s="18"/>
      <c r="H1737" s="18"/>
      <c r="I1737" s="18"/>
      <c r="J1737" s="18"/>
      <c r="K1737" s="18"/>
      <c r="L1737" s="18"/>
      <c r="M1737" s="18"/>
      <c r="N1737" s="18"/>
      <c r="O1737" s="18"/>
      <c r="P1737" s="18"/>
      <c r="Q1737" s="18"/>
      <c r="R1737" s="18"/>
      <c r="S1737" s="18"/>
      <c r="T1737" s="18"/>
      <c r="U1737" s="18"/>
      <c r="V1737" s="18" t="str">
        <f>IF(ISBLANK('PLT Log'!V1747),"",'PLT Log'!V1747)</f>
        <v/>
      </c>
    </row>
    <row r="1738" spans="1:22" x14ac:dyDescent="0.25">
      <c r="A1738" s="9"/>
      <c r="B1738" s="9"/>
      <c r="C1738" s="20"/>
      <c r="D1738" s="18"/>
      <c r="F1738" s="18"/>
      <c r="G1738" s="18"/>
      <c r="H1738" s="18"/>
      <c r="I1738" s="18"/>
      <c r="J1738" s="18"/>
      <c r="K1738" s="18"/>
      <c r="L1738" s="18"/>
      <c r="M1738" s="18"/>
      <c r="N1738" s="18"/>
      <c r="O1738" s="18"/>
      <c r="P1738" s="18"/>
      <c r="Q1738" s="18"/>
      <c r="R1738" s="18"/>
      <c r="S1738" s="18"/>
      <c r="T1738" s="18"/>
      <c r="U1738" s="18"/>
      <c r="V1738" s="18" t="str">
        <f>IF(ISBLANK('PLT Log'!V1748),"",'PLT Log'!V1748)</f>
        <v/>
      </c>
    </row>
    <row r="1739" spans="1:22" x14ac:dyDescent="0.25">
      <c r="A1739" s="9"/>
      <c r="B1739" s="9"/>
      <c r="C1739" s="20"/>
      <c r="D1739" s="18"/>
      <c r="F1739" s="18"/>
      <c r="G1739" s="18"/>
      <c r="H1739" s="18"/>
      <c r="I1739" s="18"/>
      <c r="J1739" s="18"/>
      <c r="K1739" s="18"/>
      <c r="L1739" s="18"/>
      <c r="M1739" s="18"/>
      <c r="N1739" s="18"/>
      <c r="O1739" s="18"/>
      <c r="P1739" s="18"/>
      <c r="Q1739" s="18"/>
      <c r="R1739" s="18"/>
      <c r="S1739" s="18"/>
      <c r="T1739" s="18"/>
      <c r="U1739" s="18"/>
      <c r="V1739" s="18" t="str">
        <f>IF(ISBLANK('PLT Log'!V1749),"",'PLT Log'!V1749)</f>
        <v/>
      </c>
    </row>
    <row r="1740" spans="1:22" x14ac:dyDescent="0.25">
      <c r="A1740" s="9"/>
      <c r="B1740" s="9"/>
      <c r="C1740" s="20"/>
      <c r="D1740" s="18"/>
      <c r="F1740" s="18"/>
      <c r="G1740" s="18"/>
      <c r="H1740" s="18"/>
      <c r="I1740" s="18"/>
      <c r="J1740" s="18"/>
      <c r="K1740" s="18"/>
      <c r="L1740" s="18"/>
      <c r="M1740" s="18"/>
      <c r="N1740" s="18"/>
      <c r="O1740" s="18"/>
      <c r="P1740" s="18"/>
      <c r="Q1740" s="18"/>
      <c r="R1740" s="18"/>
      <c r="S1740" s="18"/>
      <c r="T1740" s="18"/>
      <c r="U1740" s="18"/>
      <c r="V1740" s="18" t="str">
        <f>IF(ISBLANK('PLT Log'!V1750),"",'PLT Log'!V1750)</f>
        <v/>
      </c>
    </row>
    <row r="1741" spans="1:22" x14ac:dyDescent="0.25">
      <c r="A1741" s="9"/>
      <c r="B1741" s="9"/>
      <c r="C1741" s="20"/>
      <c r="D1741" s="18"/>
      <c r="F1741" s="18"/>
      <c r="G1741" s="18"/>
      <c r="H1741" s="18"/>
      <c r="I1741" s="18"/>
      <c r="J1741" s="18"/>
      <c r="K1741" s="18"/>
      <c r="L1741" s="18"/>
      <c r="M1741" s="18"/>
      <c r="N1741" s="18"/>
      <c r="O1741" s="18"/>
      <c r="P1741" s="18"/>
      <c r="Q1741" s="18"/>
      <c r="R1741" s="18"/>
      <c r="S1741" s="18"/>
      <c r="T1741" s="18"/>
      <c r="U1741" s="18"/>
      <c r="V1741" s="18" t="str">
        <f>IF(ISBLANK('PLT Log'!V1751),"",'PLT Log'!V1751)</f>
        <v/>
      </c>
    </row>
    <row r="1742" spans="1:22" x14ac:dyDescent="0.25">
      <c r="A1742" s="9"/>
      <c r="B1742" s="9"/>
      <c r="C1742" s="20"/>
      <c r="D1742" s="18"/>
      <c r="F1742" s="18"/>
      <c r="G1742" s="18"/>
      <c r="H1742" s="18"/>
      <c r="I1742" s="18"/>
      <c r="J1742" s="18"/>
      <c r="K1742" s="18"/>
      <c r="L1742" s="18"/>
      <c r="M1742" s="18"/>
      <c r="N1742" s="18"/>
      <c r="O1742" s="18"/>
      <c r="P1742" s="18"/>
      <c r="Q1742" s="18"/>
      <c r="R1742" s="18"/>
      <c r="S1742" s="18"/>
      <c r="T1742" s="18"/>
      <c r="U1742" s="18"/>
      <c r="V1742" s="18" t="str">
        <f>IF(ISBLANK('PLT Log'!V1752),"",'PLT Log'!V1752)</f>
        <v/>
      </c>
    </row>
    <row r="1743" spans="1:22" x14ac:dyDescent="0.25">
      <c r="A1743" s="9"/>
      <c r="B1743" s="9"/>
      <c r="C1743" s="20"/>
      <c r="D1743" s="18"/>
      <c r="F1743" s="18"/>
      <c r="G1743" s="18"/>
      <c r="H1743" s="18"/>
      <c r="I1743" s="18"/>
      <c r="J1743" s="18"/>
      <c r="K1743" s="18"/>
      <c r="L1743" s="18"/>
      <c r="M1743" s="18"/>
      <c r="N1743" s="18"/>
      <c r="O1743" s="18"/>
      <c r="P1743" s="18"/>
      <c r="Q1743" s="18"/>
      <c r="R1743" s="18"/>
      <c r="S1743" s="18"/>
      <c r="T1743" s="18"/>
      <c r="U1743" s="18"/>
      <c r="V1743" s="18" t="str">
        <f>IF(ISBLANK('PLT Log'!V1753),"",'PLT Log'!V1753)</f>
        <v/>
      </c>
    </row>
    <row r="1744" spans="1:22" x14ac:dyDescent="0.25">
      <c r="A1744" s="9"/>
      <c r="B1744" s="9"/>
      <c r="C1744" s="20"/>
      <c r="D1744" s="18"/>
      <c r="F1744" s="18"/>
      <c r="G1744" s="18"/>
      <c r="H1744" s="18"/>
      <c r="I1744" s="18"/>
      <c r="J1744" s="18"/>
      <c r="K1744" s="18"/>
      <c r="L1744" s="18"/>
      <c r="M1744" s="18"/>
      <c r="N1744" s="18"/>
      <c r="O1744" s="18"/>
      <c r="P1744" s="18"/>
      <c r="Q1744" s="18"/>
      <c r="R1744" s="18"/>
      <c r="S1744" s="18"/>
      <c r="T1744" s="18"/>
      <c r="U1744" s="18"/>
      <c r="V1744" s="18" t="str">
        <f>IF(ISBLANK('PLT Log'!V1754),"",'PLT Log'!V1754)</f>
        <v/>
      </c>
    </row>
    <row r="1745" spans="1:22" x14ac:dyDescent="0.25">
      <c r="A1745" s="9"/>
      <c r="B1745" s="9"/>
      <c r="C1745" s="20"/>
      <c r="D1745" s="18"/>
      <c r="F1745" s="18"/>
      <c r="G1745" s="18"/>
      <c r="H1745" s="18"/>
      <c r="I1745" s="18"/>
      <c r="J1745" s="18"/>
      <c r="K1745" s="18"/>
      <c r="L1745" s="18"/>
      <c r="M1745" s="18"/>
      <c r="N1745" s="18"/>
      <c r="O1745" s="18"/>
      <c r="P1745" s="18"/>
      <c r="Q1745" s="18"/>
      <c r="R1745" s="18"/>
      <c r="S1745" s="18"/>
      <c r="T1745" s="18"/>
      <c r="U1745" s="18"/>
      <c r="V1745" s="18" t="str">
        <f>IF(ISBLANK('PLT Log'!V1755),"",'PLT Log'!V1755)</f>
        <v/>
      </c>
    </row>
    <row r="1746" spans="1:22" x14ac:dyDescent="0.25">
      <c r="A1746" s="9"/>
      <c r="B1746" s="9"/>
      <c r="C1746" s="20"/>
      <c r="D1746" s="18"/>
      <c r="F1746" s="18"/>
      <c r="G1746" s="18"/>
      <c r="H1746" s="18"/>
      <c r="I1746" s="18"/>
      <c r="J1746" s="18"/>
      <c r="K1746" s="18"/>
      <c r="L1746" s="18"/>
      <c r="M1746" s="18"/>
      <c r="N1746" s="18"/>
      <c r="O1746" s="18"/>
      <c r="P1746" s="18"/>
      <c r="Q1746" s="18"/>
      <c r="R1746" s="18"/>
      <c r="S1746" s="18"/>
      <c r="T1746" s="18"/>
      <c r="U1746" s="18"/>
      <c r="V1746" s="18" t="str">
        <f>IF(ISBLANK('PLT Log'!V1756),"",'PLT Log'!V1756)</f>
        <v/>
      </c>
    </row>
    <row r="1747" spans="1:22" x14ac:dyDescent="0.25">
      <c r="A1747" s="9"/>
      <c r="B1747" s="9"/>
      <c r="C1747" s="20"/>
      <c r="D1747" s="18"/>
      <c r="F1747" s="18"/>
      <c r="G1747" s="18"/>
      <c r="H1747" s="18"/>
      <c r="I1747" s="18"/>
      <c r="J1747" s="18"/>
      <c r="K1747" s="18"/>
      <c r="L1747" s="18"/>
      <c r="M1747" s="18"/>
      <c r="N1747" s="18"/>
      <c r="O1747" s="18"/>
      <c r="P1747" s="18"/>
      <c r="Q1747" s="18"/>
      <c r="R1747" s="18"/>
      <c r="S1747" s="18"/>
      <c r="T1747" s="18"/>
      <c r="U1747" s="18"/>
      <c r="V1747" s="18" t="str">
        <f>IF(ISBLANK('PLT Log'!V1757),"",'PLT Log'!V1757)</f>
        <v/>
      </c>
    </row>
    <row r="1748" spans="1:22" x14ac:dyDescent="0.25">
      <c r="A1748" s="9"/>
      <c r="B1748" s="9"/>
      <c r="C1748" s="20"/>
      <c r="D1748" s="18"/>
      <c r="F1748" s="18"/>
      <c r="G1748" s="18"/>
      <c r="H1748" s="18"/>
      <c r="I1748" s="18"/>
      <c r="J1748" s="18"/>
      <c r="K1748" s="18"/>
      <c r="L1748" s="18"/>
      <c r="M1748" s="18"/>
      <c r="N1748" s="18"/>
      <c r="O1748" s="18"/>
      <c r="P1748" s="18"/>
      <c r="Q1748" s="18"/>
      <c r="R1748" s="18"/>
      <c r="S1748" s="18"/>
      <c r="T1748" s="18"/>
      <c r="U1748" s="18"/>
      <c r="V1748" s="18" t="str">
        <f>IF(ISBLANK('PLT Log'!V1758),"",'PLT Log'!V1758)</f>
        <v/>
      </c>
    </row>
    <row r="1749" spans="1:22" x14ac:dyDescent="0.25">
      <c r="A1749" s="9"/>
      <c r="B1749" s="9"/>
      <c r="C1749" s="20"/>
      <c r="D1749" s="18"/>
      <c r="F1749" s="18"/>
      <c r="G1749" s="18"/>
      <c r="H1749" s="18"/>
      <c r="I1749" s="18"/>
      <c r="J1749" s="18"/>
      <c r="K1749" s="18"/>
      <c r="L1749" s="18"/>
      <c r="M1749" s="18"/>
      <c r="N1749" s="18"/>
      <c r="O1749" s="18"/>
      <c r="P1749" s="18"/>
      <c r="Q1749" s="18"/>
      <c r="R1749" s="18"/>
      <c r="S1749" s="18"/>
      <c r="T1749" s="18"/>
      <c r="U1749" s="18"/>
      <c r="V1749" s="18" t="str">
        <f>IF(ISBLANK('PLT Log'!V1759),"",'PLT Log'!V1759)</f>
        <v/>
      </c>
    </row>
    <row r="1750" spans="1:22" x14ac:dyDescent="0.25">
      <c r="A1750" s="9"/>
      <c r="B1750" s="9"/>
      <c r="C1750" s="20"/>
      <c r="D1750" s="18"/>
      <c r="F1750" s="18"/>
      <c r="G1750" s="18"/>
      <c r="H1750" s="18"/>
      <c r="I1750" s="18"/>
      <c r="J1750" s="18"/>
      <c r="K1750" s="18"/>
      <c r="L1750" s="18"/>
      <c r="M1750" s="18"/>
      <c r="N1750" s="18"/>
      <c r="O1750" s="18"/>
      <c r="P1750" s="18"/>
      <c r="Q1750" s="18"/>
      <c r="R1750" s="18"/>
      <c r="S1750" s="18"/>
      <c r="T1750" s="18"/>
      <c r="U1750" s="18"/>
      <c r="V1750" s="18" t="str">
        <f>IF(ISBLANK('PLT Log'!V1760),"",'PLT Log'!V1760)</f>
        <v/>
      </c>
    </row>
    <row r="1751" spans="1:22" x14ac:dyDescent="0.25">
      <c r="A1751" s="9"/>
      <c r="B1751" s="9"/>
      <c r="C1751" s="20"/>
      <c r="D1751" s="18"/>
      <c r="F1751" s="18"/>
      <c r="G1751" s="18"/>
      <c r="H1751" s="18"/>
      <c r="I1751" s="18"/>
      <c r="J1751" s="18"/>
      <c r="K1751" s="18"/>
      <c r="L1751" s="18"/>
      <c r="M1751" s="18"/>
      <c r="N1751" s="18"/>
      <c r="O1751" s="18"/>
      <c r="P1751" s="18"/>
      <c r="Q1751" s="18"/>
      <c r="R1751" s="18"/>
      <c r="S1751" s="18"/>
      <c r="T1751" s="18"/>
      <c r="U1751" s="18"/>
      <c r="V1751" s="18" t="str">
        <f>IF(ISBLANK('PLT Log'!V1761),"",'PLT Log'!V1761)</f>
        <v/>
      </c>
    </row>
    <row r="1752" spans="1:22" x14ac:dyDescent="0.25">
      <c r="A1752" s="9"/>
      <c r="B1752" s="9"/>
      <c r="C1752" s="20"/>
      <c r="D1752" s="18"/>
      <c r="F1752" s="18"/>
      <c r="G1752" s="18"/>
      <c r="H1752" s="18"/>
      <c r="I1752" s="18"/>
      <c r="J1752" s="18"/>
      <c r="K1752" s="18"/>
      <c r="L1752" s="18"/>
      <c r="M1752" s="18"/>
      <c r="N1752" s="18"/>
      <c r="O1752" s="18"/>
      <c r="P1752" s="18"/>
      <c r="Q1752" s="18"/>
      <c r="R1752" s="18"/>
      <c r="S1752" s="18"/>
      <c r="T1752" s="18"/>
      <c r="U1752" s="18"/>
      <c r="V1752" s="18" t="str">
        <f>IF(ISBLANK('PLT Log'!V1762),"",'PLT Log'!V1762)</f>
        <v/>
      </c>
    </row>
    <row r="1753" spans="1:22" x14ac:dyDescent="0.25">
      <c r="A1753" s="9"/>
      <c r="B1753" s="9"/>
      <c r="C1753" s="20"/>
      <c r="D1753" s="18"/>
      <c r="F1753" s="18"/>
      <c r="G1753" s="18"/>
      <c r="H1753" s="18"/>
      <c r="I1753" s="18"/>
      <c r="J1753" s="18"/>
      <c r="K1753" s="18"/>
      <c r="L1753" s="18"/>
      <c r="M1753" s="18"/>
      <c r="N1753" s="18"/>
      <c r="O1753" s="18"/>
      <c r="P1753" s="18"/>
      <c r="Q1753" s="18"/>
      <c r="R1753" s="18"/>
      <c r="S1753" s="18"/>
      <c r="T1753" s="18"/>
      <c r="U1753" s="18"/>
      <c r="V1753" s="18" t="str">
        <f>IF(ISBLANK('PLT Log'!V1763),"",'PLT Log'!V1763)</f>
        <v/>
      </c>
    </row>
    <row r="1754" spans="1:22" x14ac:dyDescent="0.25">
      <c r="A1754" s="9"/>
      <c r="B1754" s="9"/>
      <c r="C1754" s="20"/>
      <c r="D1754" s="18"/>
      <c r="F1754" s="18"/>
      <c r="G1754" s="18"/>
      <c r="H1754" s="18"/>
      <c r="I1754" s="18"/>
      <c r="J1754" s="18"/>
      <c r="K1754" s="18"/>
      <c r="L1754" s="18"/>
      <c r="M1754" s="18"/>
      <c r="N1754" s="18"/>
      <c r="O1754" s="18"/>
      <c r="P1754" s="18"/>
      <c r="Q1754" s="18"/>
      <c r="R1754" s="18"/>
      <c r="S1754" s="18"/>
      <c r="T1754" s="18"/>
      <c r="U1754" s="18"/>
      <c r="V1754" s="18" t="str">
        <f>IF(ISBLANK('PLT Log'!V1764),"",'PLT Log'!V1764)</f>
        <v/>
      </c>
    </row>
    <row r="1755" spans="1:22" x14ac:dyDescent="0.25">
      <c r="A1755" s="9"/>
      <c r="B1755" s="9"/>
      <c r="C1755" s="20"/>
      <c r="D1755" s="18"/>
      <c r="F1755" s="18"/>
      <c r="G1755" s="18"/>
      <c r="H1755" s="18"/>
      <c r="I1755" s="18"/>
      <c r="J1755" s="18"/>
      <c r="K1755" s="18"/>
      <c r="L1755" s="18"/>
      <c r="M1755" s="18"/>
      <c r="N1755" s="18"/>
      <c r="O1755" s="18"/>
      <c r="P1755" s="18"/>
      <c r="Q1755" s="18"/>
      <c r="R1755" s="18"/>
      <c r="S1755" s="18"/>
      <c r="T1755" s="18"/>
      <c r="U1755" s="18"/>
      <c r="V1755" s="18" t="str">
        <f>IF(ISBLANK('PLT Log'!V1765),"",'PLT Log'!V1765)</f>
        <v/>
      </c>
    </row>
    <row r="1756" spans="1:22" x14ac:dyDescent="0.25">
      <c r="A1756" s="9"/>
      <c r="B1756" s="9"/>
      <c r="C1756" s="20"/>
      <c r="D1756" s="18"/>
      <c r="F1756" s="18"/>
      <c r="G1756" s="18"/>
      <c r="H1756" s="18"/>
      <c r="I1756" s="18"/>
      <c r="J1756" s="18"/>
      <c r="K1756" s="18"/>
      <c r="L1756" s="18"/>
      <c r="M1756" s="18"/>
      <c r="N1756" s="18"/>
      <c r="O1756" s="18"/>
      <c r="P1756" s="18"/>
      <c r="Q1756" s="18"/>
      <c r="R1756" s="18"/>
      <c r="S1756" s="18"/>
      <c r="T1756" s="18"/>
      <c r="U1756" s="18"/>
      <c r="V1756" s="18" t="str">
        <f>IF(ISBLANK('PLT Log'!V1766),"",'PLT Log'!V1766)</f>
        <v/>
      </c>
    </row>
    <row r="1757" spans="1:22" x14ac:dyDescent="0.25">
      <c r="A1757" s="9"/>
      <c r="B1757" s="9"/>
      <c r="C1757" s="20"/>
      <c r="D1757" s="18"/>
      <c r="F1757" s="18"/>
      <c r="G1757" s="18"/>
      <c r="H1757" s="18"/>
      <c r="I1757" s="18"/>
      <c r="J1757" s="18"/>
      <c r="K1757" s="18"/>
      <c r="L1757" s="18"/>
      <c r="M1757" s="18"/>
      <c r="N1757" s="18"/>
      <c r="O1757" s="18"/>
      <c r="P1757" s="18"/>
      <c r="Q1757" s="18"/>
      <c r="R1757" s="18"/>
      <c r="S1757" s="18"/>
      <c r="T1757" s="18"/>
      <c r="U1757" s="18"/>
      <c r="V1757" s="18" t="str">
        <f>IF(ISBLANK('PLT Log'!V1767),"",'PLT Log'!V1767)</f>
        <v/>
      </c>
    </row>
    <row r="1758" spans="1:22" x14ac:dyDescent="0.25">
      <c r="A1758" s="9"/>
      <c r="B1758" s="9"/>
      <c r="C1758" s="20"/>
      <c r="D1758" s="18"/>
      <c r="F1758" s="18"/>
      <c r="G1758" s="18"/>
      <c r="H1758" s="18"/>
      <c r="I1758" s="18"/>
      <c r="J1758" s="18"/>
      <c r="K1758" s="18"/>
      <c r="L1758" s="18"/>
      <c r="M1758" s="18"/>
      <c r="N1758" s="18"/>
      <c r="O1758" s="18"/>
      <c r="P1758" s="18"/>
      <c r="Q1758" s="18"/>
      <c r="R1758" s="18"/>
      <c r="S1758" s="18"/>
      <c r="T1758" s="18"/>
      <c r="U1758" s="18"/>
      <c r="V1758" s="18" t="str">
        <f>IF(ISBLANK('PLT Log'!V1768),"",'PLT Log'!V1768)</f>
        <v/>
      </c>
    </row>
    <row r="1759" spans="1:22" x14ac:dyDescent="0.25">
      <c r="A1759" s="9"/>
      <c r="B1759" s="9"/>
      <c r="C1759" s="20"/>
      <c r="D1759" s="18"/>
      <c r="F1759" s="18"/>
      <c r="G1759" s="18"/>
      <c r="H1759" s="18"/>
      <c r="I1759" s="18"/>
      <c r="J1759" s="18"/>
      <c r="K1759" s="18"/>
      <c r="L1759" s="18"/>
      <c r="M1759" s="18"/>
      <c r="N1759" s="18"/>
      <c r="O1759" s="18"/>
      <c r="P1759" s="18"/>
      <c r="Q1759" s="18"/>
      <c r="R1759" s="18"/>
      <c r="S1759" s="18"/>
      <c r="T1759" s="18"/>
      <c r="U1759" s="18"/>
      <c r="V1759" s="18" t="str">
        <f>IF(ISBLANK('PLT Log'!V1769),"",'PLT Log'!V1769)</f>
        <v/>
      </c>
    </row>
    <row r="1760" spans="1:22" x14ac:dyDescent="0.25">
      <c r="A1760" s="9"/>
      <c r="B1760" s="9"/>
      <c r="C1760" s="20"/>
      <c r="D1760" s="18"/>
      <c r="F1760" s="18"/>
      <c r="G1760" s="18"/>
      <c r="H1760" s="18"/>
      <c r="I1760" s="18"/>
      <c r="J1760" s="18"/>
      <c r="K1760" s="18"/>
      <c r="L1760" s="18"/>
      <c r="M1760" s="18"/>
      <c r="N1760" s="18"/>
      <c r="O1760" s="18"/>
      <c r="P1760" s="18"/>
      <c r="Q1760" s="18"/>
      <c r="R1760" s="18"/>
      <c r="S1760" s="18"/>
      <c r="T1760" s="18"/>
      <c r="U1760" s="18"/>
      <c r="V1760" s="18" t="str">
        <f>IF(ISBLANK('PLT Log'!V1770),"",'PLT Log'!V1770)</f>
        <v/>
      </c>
    </row>
    <row r="1761" spans="1:22" x14ac:dyDescent="0.25">
      <c r="A1761" s="9"/>
      <c r="B1761" s="9"/>
      <c r="C1761" s="20"/>
      <c r="D1761" s="18"/>
      <c r="F1761" s="18"/>
      <c r="G1761" s="18"/>
      <c r="H1761" s="18"/>
      <c r="I1761" s="18"/>
      <c r="J1761" s="18"/>
      <c r="K1761" s="18"/>
      <c r="L1761" s="18"/>
      <c r="M1761" s="18"/>
      <c r="N1761" s="18"/>
      <c r="O1761" s="18"/>
      <c r="P1761" s="18"/>
      <c r="Q1761" s="18"/>
      <c r="R1761" s="18"/>
      <c r="S1761" s="18"/>
      <c r="T1761" s="18"/>
      <c r="U1761" s="18"/>
      <c r="V1761" s="18" t="str">
        <f>IF(ISBLANK('PLT Log'!V1771),"",'PLT Log'!V1771)</f>
        <v/>
      </c>
    </row>
    <row r="1762" spans="1:22" x14ac:dyDescent="0.25">
      <c r="A1762" s="9"/>
      <c r="B1762" s="9"/>
      <c r="C1762" s="20"/>
      <c r="D1762" s="18"/>
      <c r="F1762" s="18"/>
      <c r="G1762" s="18"/>
      <c r="H1762" s="18"/>
      <c r="I1762" s="18"/>
      <c r="J1762" s="18"/>
      <c r="K1762" s="18"/>
      <c r="L1762" s="18"/>
      <c r="M1762" s="18"/>
      <c r="N1762" s="18"/>
      <c r="O1762" s="18"/>
      <c r="P1762" s="18"/>
      <c r="Q1762" s="18"/>
      <c r="R1762" s="18"/>
      <c r="S1762" s="18"/>
      <c r="T1762" s="18"/>
      <c r="U1762" s="18"/>
      <c r="V1762" s="18" t="str">
        <f>IF(ISBLANK('PLT Log'!V1772),"",'PLT Log'!V1772)</f>
        <v/>
      </c>
    </row>
    <row r="1763" spans="1:22" x14ac:dyDescent="0.25">
      <c r="A1763" s="9"/>
      <c r="B1763" s="9"/>
      <c r="C1763" s="20"/>
      <c r="D1763" s="18"/>
      <c r="F1763" s="18"/>
      <c r="G1763" s="18"/>
      <c r="H1763" s="18"/>
      <c r="I1763" s="18"/>
      <c r="J1763" s="18"/>
      <c r="K1763" s="18"/>
      <c r="L1763" s="18"/>
      <c r="M1763" s="18"/>
      <c r="N1763" s="18"/>
      <c r="O1763" s="18"/>
      <c r="P1763" s="18"/>
      <c r="Q1763" s="18"/>
      <c r="R1763" s="18"/>
      <c r="S1763" s="18"/>
      <c r="T1763" s="18"/>
      <c r="U1763" s="18"/>
      <c r="V1763" s="18" t="str">
        <f>IF(ISBLANK('PLT Log'!V1773),"",'PLT Log'!V1773)</f>
        <v/>
      </c>
    </row>
    <row r="1764" spans="1:22" x14ac:dyDescent="0.25">
      <c r="A1764" s="9"/>
      <c r="B1764" s="9"/>
      <c r="C1764" s="20"/>
      <c r="D1764" s="18"/>
      <c r="F1764" s="18"/>
      <c r="G1764" s="18"/>
      <c r="H1764" s="18"/>
      <c r="I1764" s="18"/>
      <c r="J1764" s="18"/>
      <c r="K1764" s="18"/>
      <c r="L1764" s="18"/>
      <c r="M1764" s="18"/>
      <c r="N1764" s="18"/>
      <c r="O1764" s="18"/>
      <c r="P1764" s="18"/>
      <c r="Q1764" s="18"/>
      <c r="R1764" s="18"/>
      <c r="S1764" s="18"/>
      <c r="T1764" s="18"/>
      <c r="U1764" s="18"/>
      <c r="V1764" s="18" t="str">
        <f>IF(ISBLANK('PLT Log'!V1774),"",'PLT Log'!V1774)</f>
        <v/>
      </c>
    </row>
    <row r="1765" spans="1:22" x14ac:dyDescent="0.25">
      <c r="A1765" s="9"/>
      <c r="B1765" s="9"/>
      <c r="C1765" s="20"/>
      <c r="D1765" s="18"/>
      <c r="F1765" s="18"/>
      <c r="G1765" s="18"/>
      <c r="H1765" s="18"/>
      <c r="I1765" s="18"/>
      <c r="J1765" s="18"/>
      <c r="K1765" s="18"/>
      <c r="L1765" s="18"/>
      <c r="M1765" s="18"/>
      <c r="N1765" s="18"/>
      <c r="O1765" s="18"/>
      <c r="P1765" s="18"/>
      <c r="Q1765" s="18"/>
      <c r="R1765" s="18"/>
      <c r="S1765" s="18"/>
      <c r="T1765" s="18"/>
      <c r="U1765" s="18"/>
      <c r="V1765" s="18" t="str">
        <f>IF(ISBLANK('PLT Log'!V1775),"",'PLT Log'!V1775)</f>
        <v/>
      </c>
    </row>
    <row r="1766" spans="1:22" x14ac:dyDescent="0.25">
      <c r="A1766" s="9"/>
      <c r="B1766" s="9"/>
      <c r="C1766" s="20"/>
      <c r="D1766" s="18"/>
      <c r="F1766" s="18"/>
      <c r="G1766" s="18"/>
      <c r="H1766" s="18"/>
      <c r="I1766" s="18"/>
      <c r="J1766" s="18"/>
      <c r="K1766" s="18"/>
      <c r="L1766" s="18"/>
      <c r="M1766" s="18"/>
      <c r="N1766" s="18"/>
      <c r="O1766" s="18"/>
      <c r="P1766" s="18"/>
      <c r="Q1766" s="18"/>
      <c r="R1766" s="18"/>
      <c r="S1766" s="18"/>
      <c r="T1766" s="18"/>
      <c r="U1766" s="18"/>
      <c r="V1766" s="18" t="str">
        <f>IF(ISBLANK('PLT Log'!V1776),"",'PLT Log'!V1776)</f>
        <v/>
      </c>
    </row>
    <row r="1767" spans="1:22" x14ac:dyDescent="0.25">
      <c r="A1767" s="9"/>
      <c r="B1767" s="9"/>
      <c r="C1767" s="20"/>
      <c r="D1767" s="18"/>
      <c r="F1767" s="18"/>
      <c r="G1767" s="18"/>
      <c r="H1767" s="18"/>
      <c r="I1767" s="18"/>
      <c r="J1767" s="18"/>
      <c r="K1767" s="18"/>
      <c r="L1767" s="18"/>
      <c r="M1767" s="18"/>
      <c r="N1767" s="18"/>
      <c r="O1767" s="18"/>
      <c r="P1767" s="18"/>
      <c r="Q1767" s="18"/>
      <c r="R1767" s="18"/>
      <c r="S1767" s="18"/>
      <c r="T1767" s="18"/>
      <c r="U1767" s="18"/>
      <c r="V1767" s="18" t="str">
        <f>IF(ISBLANK('PLT Log'!V1777),"",'PLT Log'!V1777)</f>
        <v/>
      </c>
    </row>
    <row r="1768" spans="1:22" x14ac:dyDescent="0.25">
      <c r="A1768" s="9"/>
      <c r="B1768" s="9"/>
      <c r="C1768" s="20"/>
      <c r="D1768" s="18"/>
      <c r="F1768" s="18"/>
      <c r="G1768" s="18"/>
      <c r="H1768" s="18"/>
      <c r="I1768" s="18"/>
      <c r="J1768" s="18"/>
      <c r="K1768" s="18"/>
      <c r="L1768" s="18"/>
      <c r="M1768" s="18"/>
      <c r="N1768" s="18"/>
      <c r="O1768" s="18"/>
      <c r="P1768" s="18"/>
      <c r="Q1768" s="18"/>
      <c r="R1768" s="18"/>
      <c r="S1768" s="18"/>
      <c r="T1768" s="18"/>
      <c r="U1768" s="18"/>
      <c r="V1768" s="18" t="str">
        <f>IF(ISBLANK('PLT Log'!V1778),"",'PLT Log'!V1778)</f>
        <v/>
      </c>
    </row>
    <row r="1769" spans="1:22" x14ac:dyDescent="0.25">
      <c r="A1769" s="9"/>
      <c r="B1769" s="9"/>
      <c r="C1769" s="20"/>
      <c r="D1769" s="18"/>
      <c r="F1769" s="18"/>
      <c r="G1769" s="18"/>
      <c r="H1769" s="18"/>
      <c r="I1769" s="18"/>
      <c r="J1769" s="18"/>
      <c r="K1769" s="18"/>
      <c r="L1769" s="18"/>
      <c r="M1769" s="18"/>
      <c r="N1769" s="18"/>
      <c r="O1769" s="18"/>
      <c r="P1769" s="18"/>
      <c r="Q1769" s="18"/>
      <c r="R1769" s="18"/>
      <c r="S1769" s="18"/>
      <c r="T1769" s="18"/>
      <c r="U1769" s="18"/>
      <c r="V1769" s="18" t="str">
        <f>IF(ISBLANK('PLT Log'!V1779),"",'PLT Log'!V1779)</f>
        <v/>
      </c>
    </row>
    <row r="1770" spans="1:22" x14ac:dyDescent="0.25">
      <c r="A1770" s="9"/>
      <c r="B1770" s="9"/>
      <c r="C1770" s="20"/>
      <c r="D1770" s="18"/>
      <c r="F1770" s="18"/>
      <c r="G1770" s="18"/>
      <c r="H1770" s="18"/>
      <c r="I1770" s="18"/>
      <c r="J1770" s="18"/>
      <c r="K1770" s="18"/>
      <c r="L1770" s="18"/>
      <c r="M1770" s="18"/>
      <c r="N1770" s="18"/>
      <c r="O1770" s="18"/>
      <c r="P1770" s="18"/>
      <c r="Q1770" s="18"/>
      <c r="R1770" s="18"/>
      <c r="S1770" s="18"/>
      <c r="T1770" s="18"/>
      <c r="U1770" s="18"/>
      <c r="V1770" s="18" t="str">
        <f>IF(ISBLANK('PLT Log'!V1780),"",'PLT Log'!V1780)</f>
        <v/>
      </c>
    </row>
    <row r="1771" spans="1:22" x14ac:dyDescent="0.25">
      <c r="A1771" s="9"/>
      <c r="B1771" s="9"/>
      <c r="C1771" s="20"/>
      <c r="D1771" s="18"/>
      <c r="F1771" s="18"/>
      <c r="G1771" s="18"/>
      <c r="H1771" s="18"/>
      <c r="I1771" s="18"/>
      <c r="J1771" s="18"/>
      <c r="K1771" s="18"/>
      <c r="L1771" s="18"/>
      <c r="M1771" s="18"/>
      <c r="N1771" s="18"/>
      <c r="O1771" s="18"/>
      <c r="P1771" s="18"/>
      <c r="Q1771" s="18"/>
      <c r="R1771" s="18"/>
      <c r="S1771" s="18"/>
      <c r="T1771" s="18"/>
      <c r="U1771" s="18"/>
      <c r="V1771" s="18" t="str">
        <f>IF(ISBLANK('PLT Log'!V1781),"",'PLT Log'!V1781)</f>
        <v/>
      </c>
    </row>
    <row r="1772" spans="1:22" x14ac:dyDescent="0.25">
      <c r="A1772" s="9"/>
      <c r="B1772" s="9"/>
      <c r="C1772" s="20"/>
      <c r="D1772" s="18"/>
      <c r="F1772" s="18"/>
      <c r="G1772" s="18"/>
      <c r="H1772" s="18"/>
      <c r="I1772" s="18"/>
      <c r="J1772" s="18"/>
      <c r="K1772" s="18"/>
      <c r="L1772" s="18"/>
      <c r="M1772" s="18"/>
      <c r="N1772" s="18"/>
      <c r="O1772" s="18"/>
      <c r="P1772" s="18"/>
      <c r="Q1772" s="18"/>
      <c r="R1772" s="18"/>
      <c r="S1772" s="18"/>
      <c r="T1772" s="18"/>
      <c r="U1772" s="18"/>
      <c r="V1772" s="18" t="str">
        <f>IF(ISBLANK('PLT Log'!V1782),"",'PLT Log'!V1782)</f>
        <v/>
      </c>
    </row>
    <row r="1773" spans="1:22" x14ac:dyDescent="0.25">
      <c r="A1773" s="9"/>
      <c r="B1773" s="9"/>
      <c r="C1773" s="20"/>
      <c r="D1773" s="18"/>
      <c r="F1773" s="18"/>
      <c r="G1773" s="18"/>
      <c r="H1773" s="18"/>
      <c r="I1773" s="18"/>
      <c r="J1773" s="18"/>
      <c r="K1773" s="18"/>
      <c r="L1773" s="18"/>
      <c r="M1773" s="18"/>
      <c r="N1773" s="18"/>
      <c r="O1773" s="18"/>
      <c r="P1773" s="18"/>
      <c r="Q1773" s="18"/>
      <c r="R1773" s="18"/>
      <c r="S1773" s="18"/>
      <c r="T1773" s="18"/>
      <c r="U1773" s="18"/>
      <c r="V1773" s="18" t="str">
        <f>IF(ISBLANK('PLT Log'!V1783),"",'PLT Log'!V1783)</f>
        <v/>
      </c>
    </row>
    <row r="1774" spans="1:22" x14ac:dyDescent="0.25">
      <c r="A1774" s="9"/>
      <c r="B1774" s="9"/>
      <c r="C1774" s="20"/>
      <c r="D1774" s="18"/>
      <c r="F1774" s="18"/>
      <c r="G1774" s="18"/>
      <c r="H1774" s="18"/>
      <c r="I1774" s="18"/>
      <c r="J1774" s="18"/>
      <c r="K1774" s="18"/>
      <c r="L1774" s="18"/>
      <c r="M1774" s="18"/>
      <c r="N1774" s="18"/>
      <c r="O1774" s="18"/>
      <c r="P1774" s="18"/>
      <c r="Q1774" s="18"/>
      <c r="R1774" s="18"/>
      <c r="S1774" s="18"/>
      <c r="T1774" s="18"/>
      <c r="U1774" s="18"/>
      <c r="V1774" s="18" t="str">
        <f>IF(ISBLANK('PLT Log'!V1784),"",'PLT Log'!V1784)</f>
        <v/>
      </c>
    </row>
    <row r="1775" spans="1:22" x14ac:dyDescent="0.25">
      <c r="A1775" s="9"/>
      <c r="B1775" s="9"/>
      <c r="C1775" s="20"/>
      <c r="D1775" s="18"/>
      <c r="F1775" s="18"/>
      <c r="G1775" s="18"/>
      <c r="H1775" s="18"/>
      <c r="I1775" s="18"/>
      <c r="J1775" s="18"/>
      <c r="K1775" s="18"/>
      <c r="L1775" s="18"/>
      <c r="M1775" s="18"/>
      <c r="N1775" s="18"/>
      <c r="O1775" s="18"/>
      <c r="P1775" s="18"/>
      <c r="Q1775" s="18"/>
      <c r="R1775" s="18"/>
      <c r="S1775" s="18"/>
      <c r="T1775" s="18"/>
      <c r="U1775" s="18"/>
      <c r="V1775" s="18" t="str">
        <f>IF(ISBLANK('PLT Log'!V1785),"",'PLT Log'!V1785)</f>
        <v/>
      </c>
    </row>
    <row r="1776" spans="1:22" x14ac:dyDescent="0.25">
      <c r="A1776" s="9"/>
      <c r="B1776" s="9"/>
      <c r="C1776" s="20"/>
      <c r="D1776" s="18"/>
      <c r="F1776" s="18"/>
      <c r="G1776" s="18"/>
      <c r="H1776" s="18"/>
      <c r="I1776" s="18"/>
      <c r="J1776" s="18"/>
      <c r="K1776" s="18"/>
      <c r="L1776" s="18"/>
      <c r="M1776" s="18"/>
      <c r="N1776" s="18"/>
      <c r="O1776" s="18"/>
      <c r="P1776" s="18"/>
      <c r="Q1776" s="18"/>
      <c r="R1776" s="18"/>
      <c r="S1776" s="18"/>
      <c r="T1776" s="18"/>
      <c r="U1776" s="18"/>
      <c r="V1776" s="18" t="str">
        <f>IF(ISBLANK('PLT Log'!V1786),"",'PLT Log'!V1786)</f>
        <v/>
      </c>
    </row>
    <row r="1777" spans="1:22" x14ac:dyDescent="0.25">
      <c r="A1777" s="9"/>
      <c r="B1777" s="9"/>
      <c r="C1777" s="20"/>
      <c r="D1777" s="18"/>
      <c r="F1777" s="18"/>
      <c r="G1777" s="18"/>
      <c r="H1777" s="18"/>
      <c r="I1777" s="18"/>
      <c r="J1777" s="18"/>
      <c r="K1777" s="18"/>
      <c r="L1777" s="18"/>
      <c r="M1777" s="18"/>
      <c r="N1777" s="18"/>
      <c r="O1777" s="18"/>
      <c r="P1777" s="18"/>
      <c r="Q1777" s="18"/>
      <c r="R1777" s="18"/>
      <c r="S1777" s="18"/>
      <c r="T1777" s="18"/>
      <c r="U1777" s="18"/>
      <c r="V1777" s="18" t="str">
        <f>IF(ISBLANK('PLT Log'!V1787),"",'PLT Log'!V1787)</f>
        <v/>
      </c>
    </row>
    <row r="1778" spans="1:22" x14ac:dyDescent="0.25">
      <c r="A1778" s="9"/>
      <c r="B1778" s="9"/>
      <c r="C1778" s="20"/>
      <c r="D1778" s="18"/>
      <c r="F1778" s="18"/>
      <c r="G1778" s="18"/>
      <c r="H1778" s="18"/>
      <c r="I1778" s="18"/>
      <c r="J1778" s="18"/>
      <c r="K1778" s="18"/>
      <c r="L1778" s="18"/>
      <c r="M1778" s="18"/>
      <c r="N1778" s="18"/>
      <c r="O1778" s="18"/>
      <c r="P1778" s="18"/>
      <c r="Q1778" s="18"/>
      <c r="R1778" s="18"/>
      <c r="S1778" s="18"/>
      <c r="T1778" s="18"/>
      <c r="U1778" s="18"/>
      <c r="V1778" s="18" t="str">
        <f>IF(ISBLANK('PLT Log'!V1788),"",'PLT Log'!V1788)</f>
        <v/>
      </c>
    </row>
    <row r="1779" spans="1:22" x14ac:dyDescent="0.25">
      <c r="A1779" s="9"/>
      <c r="B1779" s="9"/>
      <c r="C1779" s="20"/>
      <c r="D1779" s="18"/>
      <c r="F1779" s="18"/>
      <c r="G1779" s="18"/>
      <c r="H1779" s="18"/>
      <c r="I1779" s="18"/>
      <c r="J1779" s="18"/>
      <c r="K1779" s="18"/>
      <c r="L1779" s="18"/>
      <c r="M1779" s="18"/>
      <c r="N1779" s="18"/>
      <c r="O1779" s="18"/>
      <c r="P1779" s="18"/>
      <c r="Q1779" s="18"/>
      <c r="R1779" s="18"/>
      <c r="S1779" s="18"/>
      <c r="T1779" s="18"/>
      <c r="U1779" s="18"/>
      <c r="V1779" s="18" t="str">
        <f>IF(ISBLANK('PLT Log'!V1789),"",'PLT Log'!V1789)</f>
        <v/>
      </c>
    </row>
    <row r="1780" spans="1:22" x14ac:dyDescent="0.25">
      <c r="A1780" s="9"/>
      <c r="B1780" s="9"/>
      <c r="C1780" s="20"/>
      <c r="D1780" s="18"/>
      <c r="F1780" s="18"/>
      <c r="G1780" s="18"/>
      <c r="H1780" s="18"/>
      <c r="I1780" s="18"/>
      <c r="J1780" s="18"/>
      <c r="K1780" s="18"/>
      <c r="L1780" s="18"/>
      <c r="M1780" s="18"/>
      <c r="N1780" s="18"/>
      <c r="O1780" s="18"/>
      <c r="P1780" s="18"/>
      <c r="Q1780" s="18"/>
      <c r="R1780" s="18"/>
      <c r="S1780" s="18"/>
      <c r="T1780" s="18"/>
      <c r="U1780" s="18"/>
      <c r="V1780" s="18" t="str">
        <f>IF(ISBLANK('PLT Log'!V1790),"",'PLT Log'!V1790)</f>
        <v/>
      </c>
    </row>
    <row r="1781" spans="1:22" x14ac:dyDescent="0.25">
      <c r="A1781" s="9"/>
      <c r="B1781" s="9"/>
      <c r="C1781" s="20"/>
      <c r="D1781" s="18"/>
      <c r="F1781" s="18"/>
      <c r="G1781" s="18"/>
      <c r="H1781" s="18"/>
      <c r="I1781" s="18"/>
      <c r="J1781" s="18"/>
      <c r="K1781" s="18"/>
      <c r="L1781" s="18"/>
      <c r="M1781" s="18"/>
      <c r="N1781" s="18"/>
      <c r="O1781" s="18"/>
      <c r="P1781" s="18"/>
      <c r="Q1781" s="18"/>
      <c r="R1781" s="18"/>
      <c r="S1781" s="18"/>
      <c r="T1781" s="18"/>
      <c r="U1781" s="18"/>
      <c r="V1781" s="18" t="str">
        <f>IF(ISBLANK('PLT Log'!V1791),"",'PLT Log'!V1791)</f>
        <v/>
      </c>
    </row>
    <row r="1782" spans="1:22" x14ac:dyDescent="0.25">
      <c r="A1782" s="9"/>
      <c r="B1782" s="9"/>
      <c r="C1782" s="20"/>
      <c r="D1782" s="18"/>
      <c r="F1782" s="18"/>
      <c r="G1782" s="18"/>
      <c r="H1782" s="18"/>
      <c r="I1782" s="18"/>
      <c r="J1782" s="18"/>
      <c r="K1782" s="18"/>
      <c r="L1782" s="18"/>
      <c r="M1782" s="18"/>
      <c r="N1782" s="18"/>
      <c r="O1782" s="18"/>
      <c r="P1782" s="18"/>
      <c r="Q1782" s="18"/>
      <c r="R1782" s="18"/>
      <c r="S1782" s="18"/>
      <c r="T1782" s="18"/>
      <c r="U1782" s="18"/>
      <c r="V1782" s="18" t="str">
        <f>IF(ISBLANK('PLT Log'!V1792),"",'PLT Log'!V1792)</f>
        <v/>
      </c>
    </row>
    <row r="1783" spans="1:22" x14ac:dyDescent="0.25">
      <c r="A1783" s="9"/>
      <c r="B1783" s="9"/>
      <c r="C1783" s="20"/>
      <c r="D1783" s="18"/>
      <c r="F1783" s="18"/>
      <c r="G1783" s="18"/>
      <c r="H1783" s="18"/>
      <c r="I1783" s="18"/>
      <c r="J1783" s="18"/>
      <c r="K1783" s="18"/>
      <c r="L1783" s="18"/>
      <c r="M1783" s="18"/>
      <c r="N1783" s="18"/>
      <c r="O1783" s="18"/>
      <c r="P1783" s="18"/>
      <c r="Q1783" s="18"/>
      <c r="R1783" s="18"/>
      <c r="S1783" s="18"/>
      <c r="T1783" s="18"/>
      <c r="U1783" s="18"/>
      <c r="V1783" s="18" t="str">
        <f>IF(ISBLANK('PLT Log'!V1793),"",'PLT Log'!V1793)</f>
        <v/>
      </c>
    </row>
    <row r="1784" spans="1:22" x14ac:dyDescent="0.25">
      <c r="A1784" s="9"/>
      <c r="B1784" s="9"/>
      <c r="C1784" s="20"/>
      <c r="D1784" s="18"/>
      <c r="F1784" s="18"/>
      <c r="G1784" s="18"/>
      <c r="H1784" s="18"/>
      <c r="I1784" s="18"/>
      <c r="J1784" s="18"/>
      <c r="K1784" s="18"/>
      <c r="L1784" s="18"/>
      <c r="M1784" s="18"/>
      <c r="N1784" s="18"/>
      <c r="O1784" s="18"/>
      <c r="P1784" s="18"/>
      <c r="Q1784" s="18"/>
      <c r="R1784" s="18"/>
      <c r="S1784" s="18"/>
      <c r="T1784" s="18"/>
      <c r="U1784" s="18"/>
      <c r="V1784" s="18" t="str">
        <f>IF(ISBLANK('PLT Log'!V1794),"",'PLT Log'!V1794)</f>
        <v/>
      </c>
    </row>
    <row r="1785" spans="1:22" x14ac:dyDescent="0.25">
      <c r="A1785" s="9"/>
      <c r="B1785" s="9"/>
      <c r="C1785" s="20"/>
      <c r="D1785" s="18"/>
      <c r="F1785" s="18"/>
      <c r="G1785" s="18"/>
      <c r="H1785" s="18"/>
      <c r="I1785" s="18"/>
      <c r="J1785" s="18"/>
      <c r="K1785" s="18"/>
      <c r="L1785" s="18"/>
      <c r="M1785" s="18"/>
      <c r="N1785" s="18"/>
      <c r="O1785" s="18"/>
      <c r="P1785" s="18"/>
      <c r="Q1785" s="18"/>
      <c r="R1785" s="18"/>
      <c r="S1785" s="18"/>
      <c r="T1785" s="18"/>
      <c r="U1785" s="18"/>
      <c r="V1785" s="18" t="str">
        <f>IF(ISBLANK('PLT Log'!V1795),"",'PLT Log'!V1795)</f>
        <v/>
      </c>
    </row>
    <row r="1786" spans="1:22" x14ac:dyDescent="0.25">
      <c r="A1786" s="9"/>
      <c r="B1786" s="9"/>
      <c r="C1786" s="20"/>
      <c r="D1786" s="18"/>
      <c r="F1786" s="18"/>
      <c r="G1786" s="18"/>
      <c r="H1786" s="18"/>
      <c r="I1786" s="18"/>
      <c r="J1786" s="18"/>
      <c r="K1786" s="18"/>
      <c r="L1786" s="18"/>
      <c r="M1786" s="18"/>
      <c r="N1786" s="18"/>
      <c r="O1786" s="18"/>
      <c r="P1786" s="18"/>
      <c r="Q1786" s="18"/>
      <c r="R1786" s="18"/>
      <c r="S1786" s="18"/>
      <c r="T1786" s="18"/>
      <c r="U1786" s="18"/>
      <c r="V1786" s="18" t="str">
        <f>IF(ISBLANK('PLT Log'!V1796),"",'PLT Log'!V1796)</f>
        <v/>
      </c>
    </row>
    <row r="1787" spans="1:22" x14ac:dyDescent="0.25">
      <c r="A1787" s="9"/>
      <c r="B1787" s="9"/>
      <c r="C1787" s="20"/>
      <c r="D1787" s="18"/>
      <c r="F1787" s="18"/>
      <c r="G1787" s="18"/>
      <c r="H1787" s="18"/>
      <c r="I1787" s="18"/>
      <c r="J1787" s="18"/>
      <c r="K1787" s="18"/>
      <c r="L1787" s="18"/>
      <c r="M1787" s="18"/>
      <c r="N1787" s="18"/>
      <c r="O1787" s="18"/>
      <c r="P1787" s="18"/>
      <c r="Q1787" s="18"/>
      <c r="R1787" s="18"/>
      <c r="S1787" s="18"/>
      <c r="T1787" s="18"/>
      <c r="U1787" s="18"/>
      <c r="V1787" s="18" t="str">
        <f>IF(ISBLANK('PLT Log'!V1797),"",'PLT Log'!V1797)</f>
        <v/>
      </c>
    </row>
    <row r="1788" spans="1:22" x14ac:dyDescent="0.25">
      <c r="A1788" s="9"/>
      <c r="B1788" s="9"/>
      <c r="C1788" s="20"/>
      <c r="D1788" s="18"/>
      <c r="F1788" s="18"/>
      <c r="G1788" s="18"/>
      <c r="H1788" s="18"/>
      <c r="I1788" s="18"/>
      <c r="J1788" s="18"/>
      <c r="K1788" s="18"/>
      <c r="L1788" s="18"/>
      <c r="M1788" s="18"/>
      <c r="N1788" s="18"/>
      <c r="O1788" s="18"/>
      <c r="P1788" s="18"/>
      <c r="Q1788" s="18"/>
      <c r="R1788" s="18"/>
      <c r="S1788" s="18"/>
      <c r="T1788" s="18"/>
      <c r="U1788" s="18"/>
      <c r="V1788" s="18" t="str">
        <f>IF(ISBLANK('PLT Log'!V1798),"",'PLT Log'!V1798)</f>
        <v/>
      </c>
    </row>
    <row r="1789" spans="1:22" x14ac:dyDescent="0.25">
      <c r="A1789" s="9"/>
      <c r="B1789" s="9"/>
      <c r="C1789" s="20"/>
      <c r="D1789" s="18"/>
      <c r="F1789" s="18"/>
      <c r="G1789" s="18"/>
      <c r="H1789" s="18"/>
      <c r="I1789" s="18"/>
      <c r="J1789" s="18"/>
      <c r="K1789" s="18"/>
      <c r="L1789" s="18"/>
      <c r="M1789" s="18"/>
      <c r="N1789" s="18"/>
      <c r="O1789" s="18"/>
      <c r="P1789" s="18"/>
      <c r="Q1789" s="18"/>
      <c r="R1789" s="18"/>
      <c r="S1789" s="18"/>
      <c r="T1789" s="18"/>
      <c r="U1789" s="18"/>
      <c r="V1789" s="18" t="str">
        <f>IF(ISBLANK('PLT Log'!V1799),"",'PLT Log'!V1799)</f>
        <v/>
      </c>
    </row>
    <row r="1790" spans="1:22" x14ac:dyDescent="0.25">
      <c r="A1790" s="9"/>
      <c r="B1790" s="9"/>
      <c r="C1790" s="20"/>
      <c r="D1790" s="18"/>
      <c r="F1790" s="18"/>
      <c r="G1790" s="18"/>
      <c r="H1790" s="18"/>
      <c r="I1790" s="18"/>
      <c r="J1790" s="18"/>
      <c r="K1790" s="18"/>
      <c r="L1790" s="18"/>
      <c r="M1790" s="18"/>
      <c r="N1790" s="18"/>
      <c r="O1790" s="18"/>
      <c r="P1790" s="18"/>
      <c r="Q1790" s="18"/>
      <c r="R1790" s="18"/>
      <c r="S1790" s="18"/>
      <c r="T1790" s="18"/>
      <c r="U1790" s="18"/>
      <c r="V1790" s="18" t="str">
        <f>IF(ISBLANK('PLT Log'!V1800),"",'PLT Log'!V1800)</f>
        <v/>
      </c>
    </row>
    <row r="1791" spans="1:22" x14ac:dyDescent="0.25">
      <c r="A1791" s="9"/>
      <c r="B1791" s="9"/>
      <c r="C1791" s="20"/>
      <c r="D1791" s="18"/>
      <c r="F1791" s="18"/>
      <c r="G1791" s="18"/>
      <c r="H1791" s="18"/>
      <c r="I1791" s="18"/>
      <c r="J1791" s="18"/>
      <c r="K1791" s="18"/>
      <c r="L1791" s="18"/>
      <c r="M1791" s="18"/>
      <c r="N1791" s="18"/>
      <c r="O1791" s="18"/>
      <c r="P1791" s="18"/>
      <c r="Q1791" s="18"/>
      <c r="R1791" s="18"/>
      <c r="S1791" s="18"/>
      <c r="T1791" s="18"/>
      <c r="U1791" s="18"/>
      <c r="V1791" s="18" t="str">
        <f>IF(ISBLANK('PLT Log'!V1801),"",'PLT Log'!V1801)</f>
        <v/>
      </c>
    </row>
    <row r="1792" spans="1:22" x14ac:dyDescent="0.25">
      <c r="A1792" s="9"/>
      <c r="B1792" s="9"/>
      <c r="C1792" s="20"/>
      <c r="D1792" s="18"/>
      <c r="F1792" s="18"/>
      <c r="G1792" s="18"/>
      <c r="H1792" s="18"/>
      <c r="I1792" s="18"/>
      <c r="J1792" s="18"/>
      <c r="K1792" s="18"/>
      <c r="L1792" s="18"/>
      <c r="M1792" s="18"/>
      <c r="N1792" s="18"/>
      <c r="O1792" s="18"/>
      <c r="P1792" s="18"/>
      <c r="Q1792" s="18"/>
      <c r="R1792" s="18"/>
      <c r="S1792" s="18"/>
      <c r="T1792" s="18"/>
      <c r="U1792" s="18"/>
      <c r="V1792" s="18" t="str">
        <f>IF(ISBLANK('PLT Log'!V1802),"",'PLT Log'!V1802)</f>
        <v/>
      </c>
    </row>
    <row r="1793" spans="1:22" x14ac:dyDescent="0.25">
      <c r="A1793" s="9"/>
      <c r="B1793" s="9"/>
      <c r="C1793" s="20"/>
      <c r="D1793" s="18"/>
      <c r="F1793" s="18"/>
      <c r="G1793" s="18"/>
      <c r="H1793" s="18"/>
      <c r="I1793" s="18"/>
      <c r="J1793" s="18"/>
      <c r="K1793" s="18"/>
      <c r="L1793" s="18"/>
      <c r="M1793" s="18"/>
      <c r="N1793" s="18"/>
      <c r="O1793" s="18"/>
      <c r="P1793" s="18"/>
      <c r="Q1793" s="18"/>
      <c r="R1793" s="18"/>
      <c r="S1793" s="18"/>
      <c r="T1793" s="18"/>
      <c r="U1793" s="18"/>
      <c r="V1793" s="18" t="str">
        <f>IF(ISBLANK('PLT Log'!V1803),"",'PLT Log'!V1803)</f>
        <v/>
      </c>
    </row>
    <row r="1794" spans="1:22" x14ac:dyDescent="0.25">
      <c r="A1794" s="9"/>
      <c r="B1794" s="9"/>
      <c r="C1794" s="20"/>
      <c r="D1794" s="18"/>
      <c r="F1794" s="18"/>
      <c r="G1794" s="18"/>
      <c r="H1794" s="18"/>
      <c r="I1794" s="18"/>
      <c r="J1794" s="18"/>
      <c r="K1794" s="18"/>
      <c r="L1794" s="18"/>
      <c r="M1794" s="18"/>
      <c r="N1794" s="18"/>
      <c r="O1794" s="18"/>
      <c r="P1794" s="18"/>
      <c r="Q1794" s="18"/>
      <c r="R1794" s="18"/>
      <c r="S1794" s="18"/>
      <c r="T1794" s="18"/>
      <c r="U1794" s="18"/>
      <c r="V1794" s="18" t="str">
        <f>IF(ISBLANK('PLT Log'!V1804),"",'PLT Log'!V1804)</f>
        <v/>
      </c>
    </row>
    <row r="1795" spans="1:22" x14ac:dyDescent="0.25">
      <c r="A1795" s="9"/>
      <c r="B1795" s="9"/>
      <c r="C1795" s="20"/>
      <c r="D1795" s="18"/>
      <c r="F1795" s="18"/>
      <c r="G1795" s="18"/>
      <c r="H1795" s="18"/>
      <c r="I1795" s="18"/>
      <c r="J1795" s="18"/>
      <c r="K1795" s="18"/>
      <c r="L1795" s="18"/>
      <c r="M1795" s="18"/>
      <c r="N1795" s="18"/>
      <c r="O1795" s="18"/>
      <c r="P1795" s="18"/>
      <c r="Q1795" s="18"/>
      <c r="R1795" s="18"/>
      <c r="S1795" s="18"/>
      <c r="T1795" s="18"/>
      <c r="U1795" s="18"/>
      <c r="V1795" s="18" t="str">
        <f>IF(ISBLANK('PLT Log'!V1805),"",'PLT Log'!V1805)</f>
        <v/>
      </c>
    </row>
    <row r="1796" spans="1:22" x14ac:dyDescent="0.25">
      <c r="A1796" s="9"/>
      <c r="B1796" s="9"/>
      <c r="C1796" s="20"/>
      <c r="D1796" s="18"/>
      <c r="F1796" s="18"/>
      <c r="G1796" s="18"/>
      <c r="H1796" s="18"/>
      <c r="I1796" s="18"/>
      <c r="J1796" s="18"/>
      <c r="K1796" s="18"/>
      <c r="L1796" s="18"/>
      <c r="M1796" s="18"/>
      <c r="N1796" s="18"/>
      <c r="O1796" s="18"/>
      <c r="P1796" s="18"/>
      <c r="Q1796" s="18"/>
      <c r="R1796" s="18"/>
      <c r="S1796" s="18"/>
      <c r="T1796" s="18"/>
      <c r="U1796" s="18"/>
      <c r="V1796" s="18" t="str">
        <f>IF(ISBLANK('PLT Log'!V1806),"",'PLT Log'!V1806)</f>
        <v/>
      </c>
    </row>
    <row r="1797" spans="1:22" x14ac:dyDescent="0.25">
      <c r="A1797" s="9"/>
      <c r="B1797" s="9"/>
      <c r="C1797" s="20"/>
      <c r="D1797" s="18"/>
      <c r="F1797" s="18"/>
      <c r="G1797" s="18"/>
      <c r="H1797" s="18"/>
      <c r="I1797" s="18"/>
      <c r="J1797" s="18"/>
      <c r="K1797" s="18"/>
      <c r="L1797" s="18"/>
      <c r="M1797" s="18"/>
      <c r="N1797" s="18"/>
      <c r="O1797" s="18"/>
      <c r="P1797" s="18"/>
      <c r="Q1797" s="18"/>
      <c r="R1797" s="18"/>
      <c r="S1797" s="18"/>
      <c r="T1797" s="18"/>
      <c r="U1797" s="18"/>
      <c r="V1797" s="18" t="str">
        <f>IF(ISBLANK('PLT Log'!V1807),"",'PLT Log'!V1807)</f>
        <v/>
      </c>
    </row>
    <row r="1798" spans="1:22" x14ac:dyDescent="0.25">
      <c r="A1798" s="9"/>
      <c r="B1798" s="9"/>
      <c r="C1798" s="20"/>
      <c r="D1798" s="18"/>
      <c r="F1798" s="18"/>
      <c r="G1798" s="18"/>
      <c r="H1798" s="18"/>
      <c r="I1798" s="18"/>
      <c r="J1798" s="18"/>
      <c r="K1798" s="18"/>
      <c r="L1798" s="18"/>
      <c r="M1798" s="18"/>
      <c r="N1798" s="18"/>
      <c r="O1798" s="18"/>
      <c r="P1798" s="18"/>
      <c r="Q1798" s="18"/>
      <c r="R1798" s="18"/>
      <c r="S1798" s="18"/>
      <c r="T1798" s="18"/>
      <c r="U1798" s="18"/>
      <c r="V1798" s="18" t="str">
        <f>IF(ISBLANK('PLT Log'!V1808),"",'PLT Log'!V1808)</f>
        <v/>
      </c>
    </row>
    <row r="1799" spans="1:22" x14ac:dyDescent="0.25">
      <c r="A1799" s="9"/>
      <c r="B1799" s="9"/>
      <c r="C1799" s="20"/>
      <c r="D1799" s="18"/>
      <c r="F1799" s="18"/>
      <c r="G1799" s="18"/>
      <c r="H1799" s="18"/>
      <c r="I1799" s="18"/>
      <c r="J1799" s="18"/>
      <c r="K1799" s="18"/>
      <c r="L1799" s="18"/>
      <c r="M1799" s="18"/>
      <c r="N1799" s="18"/>
      <c r="O1799" s="18"/>
      <c r="P1799" s="18"/>
      <c r="Q1799" s="18"/>
      <c r="R1799" s="18"/>
      <c r="S1799" s="18"/>
      <c r="T1799" s="18"/>
      <c r="U1799" s="18"/>
      <c r="V1799" s="18" t="str">
        <f>IF(ISBLANK('PLT Log'!V1809),"",'PLT Log'!V1809)</f>
        <v/>
      </c>
    </row>
    <row r="1800" spans="1:22" x14ac:dyDescent="0.25">
      <c r="A1800" s="9"/>
      <c r="B1800" s="9"/>
      <c r="C1800" s="20"/>
      <c r="D1800" s="18"/>
      <c r="F1800" s="18"/>
      <c r="G1800" s="18"/>
      <c r="H1800" s="18"/>
      <c r="I1800" s="18"/>
      <c r="J1800" s="18"/>
      <c r="K1800" s="18"/>
      <c r="L1800" s="18"/>
      <c r="M1800" s="18"/>
      <c r="N1800" s="18"/>
      <c r="O1800" s="18"/>
      <c r="P1800" s="18"/>
      <c r="Q1800" s="18"/>
      <c r="R1800" s="18"/>
      <c r="S1800" s="18"/>
      <c r="T1800" s="18"/>
      <c r="U1800" s="18"/>
      <c r="V1800" s="18" t="str">
        <f>IF(ISBLANK('PLT Log'!V1810),"",'PLT Log'!V1810)</f>
        <v/>
      </c>
    </row>
    <row r="1801" spans="1:22" x14ac:dyDescent="0.25">
      <c r="A1801" s="9"/>
      <c r="B1801" s="9"/>
      <c r="C1801" s="20"/>
      <c r="D1801" s="18"/>
      <c r="F1801" s="18"/>
      <c r="G1801" s="18"/>
      <c r="H1801" s="18"/>
      <c r="I1801" s="18"/>
      <c r="J1801" s="18"/>
      <c r="K1801" s="18"/>
      <c r="L1801" s="18"/>
      <c r="M1801" s="18"/>
      <c r="N1801" s="18"/>
      <c r="O1801" s="18"/>
      <c r="P1801" s="18"/>
      <c r="Q1801" s="18"/>
      <c r="R1801" s="18"/>
      <c r="S1801" s="18"/>
      <c r="T1801" s="18"/>
      <c r="U1801" s="18"/>
      <c r="V1801" s="18" t="str">
        <f>IF(ISBLANK('PLT Log'!V1811),"",'PLT Log'!V1811)</f>
        <v/>
      </c>
    </row>
    <row r="1802" spans="1:22" x14ac:dyDescent="0.25">
      <c r="A1802" s="9"/>
      <c r="B1802" s="9"/>
      <c r="C1802" s="20"/>
      <c r="D1802" s="18"/>
      <c r="F1802" s="18"/>
      <c r="G1802" s="18"/>
      <c r="H1802" s="18"/>
      <c r="I1802" s="18"/>
      <c r="J1802" s="18"/>
      <c r="K1802" s="18"/>
      <c r="L1802" s="18"/>
      <c r="M1802" s="18"/>
      <c r="N1802" s="18"/>
      <c r="O1802" s="18"/>
      <c r="P1802" s="18"/>
      <c r="Q1802" s="18"/>
      <c r="R1802" s="18"/>
      <c r="S1802" s="18"/>
      <c r="T1802" s="18"/>
      <c r="U1802" s="18"/>
      <c r="V1802" s="18" t="str">
        <f>IF(ISBLANK('PLT Log'!V1812),"",'PLT Log'!V1812)</f>
        <v/>
      </c>
    </row>
    <row r="1803" spans="1:22" x14ac:dyDescent="0.25">
      <c r="A1803" s="9"/>
      <c r="B1803" s="9"/>
      <c r="C1803" s="20"/>
      <c r="D1803" s="18"/>
      <c r="F1803" s="18"/>
      <c r="G1803" s="18"/>
      <c r="H1803" s="18"/>
      <c r="I1803" s="18"/>
      <c r="J1803" s="18"/>
      <c r="K1803" s="18"/>
      <c r="L1803" s="18"/>
      <c r="M1803" s="18"/>
      <c r="N1803" s="18"/>
      <c r="O1803" s="18"/>
      <c r="P1803" s="18"/>
      <c r="Q1803" s="18"/>
      <c r="R1803" s="18"/>
      <c r="S1803" s="18"/>
      <c r="T1803" s="18"/>
      <c r="U1803" s="18"/>
      <c r="V1803" s="18" t="str">
        <f>IF(ISBLANK('PLT Log'!V1813),"",'PLT Log'!V1813)</f>
        <v/>
      </c>
    </row>
    <row r="1804" spans="1:22" x14ac:dyDescent="0.25">
      <c r="A1804" s="9"/>
      <c r="B1804" s="9"/>
      <c r="C1804" s="20"/>
      <c r="D1804" s="18"/>
      <c r="F1804" s="18"/>
      <c r="G1804" s="18"/>
      <c r="H1804" s="18"/>
      <c r="I1804" s="18"/>
      <c r="J1804" s="18"/>
      <c r="K1804" s="18"/>
      <c r="L1804" s="18"/>
      <c r="M1804" s="18"/>
      <c r="N1804" s="18"/>
      <c r="O1804" s="18"/>
      <c r="P1804" s="18"/>
      <c r="Q1804" s="18"/>
      <c r="R1804" s="18"/>
      <c r="S1804" s="18"/>
      <c r="T1804" s="18"/>
      <c r="U1804" s="18"/>
      <c r="V1804" s="18" t="str">
        <f>IF(ISBLANK('PLT Log'!V1814),"",'PLT Log'!V1814)</f>
        <v/>
      </c>
    </row>
    <row r="1805" spans="1:22" x14ac:dyDescent="0.25">
      <c r="A1805" s="9"/>
      <c r="B1805" s="9"/>
      <c r="C1805" s="20"/>
      <c r="D1805" s="18"/>
      <c r="F1805" s="18"/>
      <c r="G1805" s="18"/>
      <c r="H1805" s="18"/>
      <c r="I1805" s="18"/>
      <c r="J1805" s="18"/>
      <c r="K1805" s="18"/>
      <c r="L1805" s="18"/>
      <c r="M1805" s="18"/>
      <c r="N1805" s="18"/>
      <c r="O1805" s="18"/>
      <c r="P1805" s="18"/>
      <c r="Q1805" s="18"/>
      <c r="R1805" s="18"/>
      <c r="S1805" s="18"/>
      <c r="T1805" s="18"/>
      <c r="U1805" s="18"/>
      <c r="V1805" s="18" t="str">
        <f>IF(ISBLANK('PLT Log'!V1815),"",'PLT Log'!V1815)</f>
        <v/>
      </c>
    </row>
    <row r="1806" spans="1:22" x14ac:dyDescent="0.25">
      <c r="A1806" s="9"/>
      <c r="B1806" s="9"/>
      <c r="C1806" s="20"/>
      <c r="D1806" s="18"/>
      <c r="F1806" s="18"/>
      <c r="G1806" s="18"/>
      <c r="H1806" s="18"/>
      <c r="I1806" s="18"/>
      <c r="J1806" s="18"/>
      <c r="K1806" s="18"/>
      <c r="L1806" s="18"/>
      <c r="M1806" s="18"/>
      <c r="N1806" s="18"/>
      <c r="O1806" s="18"/>
      <c r="P1806" s="18"/>
      <c r="Q1806" s="18"/>
      <c r="R1806" s="18"/>
      <c r="S1806" s="18"/>
      <c r="T1806" s="18"/>
      <c r="U1806" s="18"/>
      <c r="V1806" s="18" t="str">
        <f>IF(ISBLANK('PLT Log'!V1816),"",'PLT Log'!V1816)</f>
        <v/>
      </c>
    </row>
    <row r="1807" spans="1:22" x14ac:dyDescent="0.25">
      <c r="A1807" s="9"/>
      <c r="B1807" s="9"/>
      <c r="C1807" s="20"/>
      <c r="D1807" s="18"/>
      <c r="F1807" s="18"/>
      <c r="G1807" s="18"/>
      <c r="H1807" s="18"/>
      <c r="I1807" s="18"/>
      <c r="J1807" s="18"/>
      <c r="K1807" s="18"/>
      <c r="L1807" s="18"/>
      <c r="M1807" s="18"/>
      <c r="N1807" s="18"/>
      <c r="O1807" s="18"/>
      <c r="P1807" s="18"/>
      <c r="Q1807" s="18"/>
      <c r="R1807" s="18"/>
      <c r="S1807" s="18"/>
      <c r="T1807" s="18"/>
      <c r="U1807" s="18"/>
      <c r="V1807" s="18" t="str">
        <f>IF(ISBLANK('PLT Log'!V1817),"",'PLT Log'!V1817)</f>
        <v/>
      </c>
    </row>
    <row r="1808" spans="1:22" x14ac:dyDescent="0.25">
      <c r="A1808" s="9"/>
      <c r="B1808" s="9"/>
      <c r="C1808" s="20"/>
      <c r="D1808" s="18"/>
      <c r="F1808" s="18"/>
      <c r="G1808" s="18"/>
      <c r="H1808" s="18"/>
      <c r="I1808" s="18"/>
      <c r="J1808" s="18"/>
      <c r="K1808" s="18"/>
      <c r="L1808" s="18"/>
      <c r="M1808" s="18"/>
      <c r="N1808" s="18"/>
      <c r="O1808" s="18"/>
      <c r="P1808" s="18"/>
      <c r="Q1808" s="18"/>
      <c r="R1808" s="18"/>
      <c r="S1808" s="18"/>
      <c r="T1808" s="18"/>
      <c r="U1808" s="18"/>
      <c r="V1808" s="18" t="str">
        <f>IF(ISBLANK('PLT Log'!V1818),"",'PLT Log'!V1818)</f>
        <v/>
      </c>
    </row>
    <row r="1809" spans="1:22" x14ac:dyDescent="0.25">
      <c r="A1809" s="9"/>
      <c r="B1809" s="9"/>
      <c r="C1809" s="20"/>
      <c r="D1809" s="18"/>
      <c r="F1809" s="18"/>
      <c r="G1809" s="18"/>
      <c r="H1809" s="18"/>
      <c r="I1809" s="18"/>
      <c r="J1809" s="18"/>
      <c r="K1809" s="18"/>
      <c r="L1809" s="18"/>
      <c r="M1809" s="18"/>
      <c r="N1809" s="18"/>
      <c r="O1809" s="18"/>
      <c r="P1809" s="18"/>
      <c r="Q1809" s="18"/>
      <c r="R1809" s="18"/>
      <c r="S1809" s="18"/>
      <c r="T1809" s="18"/>
      <c r="U1809" s="18"/>
      <c r="V1809" s="18" t="str">
        <f>IF(ISBLANK('PLT Log'!V1819),"",'PLT Log'!V1819)</f>
        <v/>
      </c>
    </row>
    <row r="1810" spans="1:22" x14ac:dyDescent="0.25">
      <c r="A1810" s="9"/>
      <c r="B1810" s="9"/>
      <c r="C1810" s="20"/>
      <c r="D1810" s="18"/>
      <c r="F1810" s="18"/>
      <c r="G1810" s="18"/>
      <c r="H1810" s="18"/>
      <c r="I1810" s="18"/>
      <c r="J1810" s="18"/>
      <c r="K1810" s="18"/>
      <c r="L1810" s="18"/>
      <c r="M1810" s="18"/>
      <c r="N1810" s="18"/>
      <c r="O1810" s="18"/>
      <c r="P1810" s="18"/>
      <c r="Q1810" s="18"/>
      <c r="R1810" s="18"/>
      <c r="S1810" s="18"/>
      <c r="T1810" s="18"/>
      <c r="U1810" s="18"/>
      <c r="V1810" s="18" t="str">
        <f>IF(ISBLANK('PLT Log'!V1820),"",'PLT Log'!V1820)</f>
        <v/>
      </c>
    </row>
    <row r="1811" spans="1:22" x14ac:dyDescent="0.25">
      <c r="A1811" s="9"/>
      <c r="B1811" s="9"/>
      <c r="C1811" s="20"/>
      <c r="D1811" s="18"/>
      <c r="F1811" s="18"/>
      <c r="G1811" s="18"/>
      <c r="H1811" s="18"/>
      <c r="I1811" s="18"/>
      <c r="J1811" s="18"/>
      <c r="K1811" s="18"/>
      <c r="L1811" s="18"/>
      <c r="M1811" s="18"/>
      <c r="N1811" s="18"/>
      <c r="O1811" s="18"/>
      <c r="P1811" s="18"/>
      <c r="Q1811" s="18"/>
      <c r="R1811" s="18"/>
      <c r="S1811" s="18"/>
      <c r="T1811" s="18"/>
      <c r="U1811" s="18"/>
      <c r="V1811" s="18" t="str">
        <f>IF(ISBLANK('PLT Log'!V1821),"",'PLT Log'!V1821)</f>
        <v/>
      </c>
    </row>
    <row r="1812" spans="1:22" x14ac:dyDescent="0.25">
      <c r="A1812" s="9"/>
      <c r="B1812" s="9"/>
      <c r="C1812" s="20"/>
      <c r="D1812" s="18"/>
      <c r="F1812" s="18"/>
      <c r="G1812" s="18"/>
      <c r="H1812" s="18"/>
      <c r="I1812" s="18"/>
      <c r="J1812" s="18"/>
      <c r="K1812" s="18"/>
      <c r="L1812" s="18"/>
      <c r="M1812" s="18"/>
      <c r="N1812" s="18"/>
      <c r="O1812" s="18"/>
      <c r="P1812" s="18"/>
      <c r="Q1812" s="18"/>
      <c r="R1812" s="18"/>
      <c r="S1812" s="18"/>
      <c r="T1812" s="18"/>
      <c r="U1812" s="18"/>
      <c r="V1812" s="18" t="str">
        <f>IF(ISBLANK('PLT Log'!V1822),"",'PLT Log'!V1822)</f>
        <v/>
      </c>
    </row>
    <row r="1813" spans="1:22" x14ac:dyDescent="0.25">
      <c r="A1813" s="9"/>
      <c r="B1813" s="9"/>
      <c r="C1813" s="20"/>
      <c r="D1813" s="18"/>
      <c r="F1813" s="18"/>
      <c r="G1813" s="18"/>
      <c r="H1813" s="18"/>
      <c r="I1813" s="18"/>
      <c r="J1813" s="18"/>
      <c r="K1813" s="18"/>
      <c r="L1813" s="18"/>
      <c r="M1813" s="18"/>
      <c r="N1813" s="18"/>
      <c r="O1813" s="18"/>
      <c r="P1813" s="18"/>
      <c r="Q1813" s="18"/>
      <c r="R1813" s="18"/>
      <c r="S1813" s="18"/>
      <c r="T1813" s="18"/>
      <c r="U1813" s="18"/>
      <c r="V1813" s="18" t="str">
        <f>IF(ISBLANK('PLT Log'!V1823),"",'PLT Log'!V1823)</f>
        <v/>
      </c>
    </row>
    <row r="1814" spans="1:22" x14ac:dyDescent="0.25">
      <c r="A1814" s="9"/>
      <c r="B1814" s="9"/>
      <c r="C1814" s="20"/>
      <c r="D1814" s="18"/>
      <c r="F1814" s="18"/>
      <c r="G1814" s="18"/>
      <c r="H1814" s="18"/>
      <c r="I1814" s="18"/>
      <c r="J1814" s="18"/>
      <c r="K1814" s="18"/>
      <c r="L1814" s="18"/>
      <c r="M1814" s="18"/>
      <c r="N1814" s="18"/>
      <c r="O1814" s="18"/>
      <c r="P1814" s="18"/>
      <c r="Q1814" s="18"/>
      <c r="R1814" s="18"/>
      <c r="S1814" s="18"/>
      <c r="T1814" s="18"/>
      <c r="U1814" s="18"/>
      <c r="V1814" s="18" t="str">
        <f>IF(ISBLANK('PLT Log'!V1824),"",'PLT Log'!V1824)</f>
        <v/>
      </c>
    </row>
    <row r="1815" spans="1:22" x14ac:dyDescent="0.25">
      <c r="A1815" s="9"/>
      <c r="B1815" s="9"/>
      <c r="C1815" s="20"/>
      <c r="D1815" s="18"/>
      <c r="F1815" s="18"/>
      <c r="G1815" s="18"/>
      <c r="H1815" s="18"/>
      <c r="I1815" s="18"/>
      <c r="J1815" s="18"/>
      <c r="K1815" s="18"/>
      <c r="L1815" s="18"/>
      <c r="M1815" s="18"/>
      <c r="N1815" s="18"/>
      <c r="O1815" s="18"/>
      <c r="P1815" s="18"/>
      <c r="Q1815" s="18"/>
      <c r="R1815" s="18"/>
      <c r="S1815" s="18"/>
      <c r="T1815" s="18"/>
      <c r="U1815" s="18"/>
      <c r="V1815" s="18" t="str">
        <f>IF(ISBLANK('PLT Log'!V1825),"",'PLT Log'!V1825)</f>
        <v/>
      </c>
    </row>
    <row r="1816" spans="1:22" x14ac:dyDescent="0.25">
      <c r="A1816" s="9"/>
      <c r="B1816" s="9"/>
      <c r="C1816" s="20"/>
      <c r="D1816" s="18"/>
      <c r="F1816" s="18"/>
      <c r="G1816" s="18"/>
      <c r="H1816" s="18"/>
      <c r="I1816" s="18"/>
      <c r="J1816" s="18"/>
      <c r="K1816" s="18"/>
      <c r="L1816" s="18"/>
      <c r="M1816" s="18"/>
      <c r="N1816" s="18"/>
      <c r="O1816" s="18"/>
      <c r="P1816" s="18"/>
      <c r="Q1816" s="18"/>
      <c r="R1816" s="18"/>
      <c r="S1816" s="18"/>
      <c r="T1816" s="18"/>
      <c r="U1816" s="18"/>
      <c r="V1816" s="18" t="str">
        <f>IF(ISBLANK('PLT Log'!V1826),"",'PLT Log'!V1826)</f>
        <v/>
      </c>
    </row>
    <row r="1817" spans="1:22" x14ac:dyDescent="0.25">
      <c r="A1817" s="9"/>
      <c r="B1817" s="9"/>
      <c r="C1817" s="20"/>
      <c r="D1817" s="18"/>
      <c r="F1817" s="18"/>
      <c r="G1817" s="18"/>
      <c r="H1817" s="18"/>
      <c r="I1817" s="18"/>
      <c r="J1817" s="18"/>
      <c r="K1817" s="18"/>
      <c r="L1817" s="18"/>
      <c r="M1817" s="18"/>
      <c r="N1817" s="18"/>
      <c r="O1817" s="18"/>
      <c r="P1817" s="18"/>
      <c r="Q1817" s="18"/>
      <c r="R1817" s="18"/>
      <c r="S1817" s="18"/>
      <c r="T1817" s="18"/>
      <c r="U1817" s="18"/>
      <c r="V1817" s="18" t="str">
        <f>IF(ISBLANK('PLT Log'!V1827),"",'PLT Log'!V1827)</f>
        <v/>
      </c>
    </row>
    <row r="1818" spans="1:22" x14ac:dyDescent="0.25">
      <c r="A1818" s="9"/>
      <c r="B1818" s="9"/>
      <c r="C1818" s="20"/>
      <c r="D1818" s="18"/>
      <c r="F1818" s="18"/>
      <c r="G1818" s="18"/>
      <c r="H1818" s="18"/>
      <c r="I1818" s="18"/>
      <c r="J1818" s="18"/>
      <c r="K1818" s="18"/>
      <c r="L1818" s="18"/>
      <c r="M1818" s="18"/>
      <c r="N1818" s="18"/>
      <c r="O1818" s="18"/>
      <c r="P1818" s="18"/>
      <c r="Q1818" s="18"/>
      <c r="R1818" s="18"/>
      <c r="S1818" s="18"/>
      <c r="T1818" s="18"/>
      <c r="U1818" s="18"/>
      <c r="V1818" s="18" t="str">
        <f>IF(ISBLANK('PLT Log'!V1828),"",'PLT Log'!V1828)</f>
        <v/>
      </c>
    </row>
    <row r="1819" spans="1:22" x14ac:dyDescent="0.25">
      <c r="A1819" s="9"/>
      <c r="B1819" s="9"/>
      <c r="C1819" s="20"/>
      <c r="D1819" s="18"/>
      <c r="F1819" s="18"/>
      <c r="G1819" s="18"/>
      <c r="H1819" s="18"/>
      <c r="I1819" s="18"/>
      <c r="J1819" s="18"/>
      <c r="K1819" s="18"/>
      <c r="L1819" s="18"/>
      <c r="M1819" s="18"/>
      <c r="N1819" s="18"/>
      <c r="O1819" s="18"/>
      <c r="P1819" s="18"/>
      <c r="Q1819" s="18"/>
      <c r="R1819" s="18"/>
      <c r="S1819" s="18"/>
      <c r="T1819" s="18"/>
      <c r="U1819" s="18"/>
      <c r="V1819" s="18" t="str">
        <f>IF(ISBLANK('PLT Log'!V1829),"",'PLT Log'!V1829)</f>
        <v/>
      </c>
    </row>
    <row r="1820" spans="1:22" x14ac:dyDescent="0.25">
      <c r="A1820" s="9"/>
      <c r="B1820" s="9"/>
      <c r="C1820" s="20"/>
      <c r="D1820" s="18"/>
      <c r="F1820" s="18"/>
      <c r="G1820" s="18"/>
      <c r="H1820" s="18"/>
      <c r="I1820" s="18"/>
      <c r="J1820" s="18"/>
      <c r="K1820" s="18"/>
      <c r="L1820" s="18"/>
      <c r="M1820" s="18"/>
      <c r="N1820" s="18"/>
      <c r="O1820" s="18"/>
      <c r="P1820" s="18"/>
      <c r="Q1820" s="18"/>
      <c r="R1820" s="18"/>
      <c r="S1820" s="18"/>
      <c r="T1820" s="18"/>
      <c r="U1820" s="18"/>
      <c r="V1820" s="18" t="str">
        <f>IF(ISBLANK('PLT Log'!V1830),"",'PLT Log'!V1830)</f>
        <v/>
      </c>
    </row>
    <row r="1821" spans="1:22" x14ac:dyDescent="0.25">
      <c r="A1821" s="9"/>
      <c r="B1821" s="9"/>
      <c r="C1821" s="20"/>
      <c r="D1821" s="18"/>
      <c r="F1821" s="18"/>
      <c r="G1821" s="18"/>
      <c r="H1821" s="18"/>
      <c r="I1821" s="18"/>
      <c r="J1821" s="18"/>
      <c r="K1821" s="18"/>
      <c r="L1821" s="18"/>
      <c r="M1821" s="18"/>
      <c r="N1821" s="18"/>
      <c r="O1821" s="18"/>
      <c r="P1821" s="18"/>
      <c r="Q1821" s="18"/>
      <c r="R1821" s="18"/>
      <c r="S1821" s="18"/>
      <c r="T1821" s="18"/>
      <c r="U1821" s="18"/>
      <c r="V1821" s="18" t="str">
        <f>IF(ISBLANK('PLT Log'!V1831),"",'PLT Log'!V1831)</f>
        <v/>
      </c>
    </row>
    <row r="1822" spans="1:22" x14ac:dyDescent="0.25">
      <c r="A1822" s="9"/>
      <c r="B1822" s="9"/>
      <c r="C1822" s="20"/>
      <c r="D1822" s="18"/>
      <c r="F1822" s="18"/>
      <c r="G1822" s="18"/>
      <c r="H1822" s="18"/>
      <c r="I1822" s="18"/>
      <c r="J1822" s="18"/>
      <c r="K1822" s="18"/>
      <c r="L1822" s="18"/>
      <c r="M1822" s="18"/>
      <c r="N1822" s="18"/>
      <c r="O1822" s="18"/>
      <c r="P1822" s="18"/>
      <c r="Q1822" s="18"/>
      <c r="R1822" s="18"/>
      <c r="S1822" s="18"/>
      <c r="T1822" s="18"/>
      <c r="U1822" s="18"/>
      <c r="V1822" s="18" t="str">
        <f>IF(ISBLANK('PLT Log'!V1832),"",'PLT Log'!V1832)</f>
        <v/>
      </c>
    </row>
    <row r="1823" spans="1:22" x14ac:dyDescent="0.25">
      <c r="A1823" s="9"/>
      <c r="B1823" s="9"/>
      <c r="C1823" s="20"/>
      <c r="D1823" s="18"/>
      <c r="F1823" s="18"/>
      <c r="G1823" s="18"/>
      <c r="H1823" s="18"/>
      <c r="I1823" s="18"/>
      <c r="J1823" s="18"/>
      <c r="K1823" s="18"/>
      <c r="L1823" s="18"/>
      <c r="M1823" s="18"/>
      <c r="N1823" s="18"/>
      <c r="O1823" s="18"/>
      <c r="P1823" s="18"/>
      <c r="Q1823" s="18"/>
      <c r="R1823" s="18"/>
      <c r="S1823" s="18"/>
      <c r="T1823" s="18"/>
      <c r="U1823" s="18"/>
      <c r="V1823" s="18" t="str">
        <f>IF(ISBLANK('PLT Log'!V1833),"",'PLT Log'!V1833)</f>
        <v/>
      </c>
    </row>
    <row r="1824" spans="1:22" x14ac:dyDescent="0.25">
      <c r="A1824" s="9"/>
      <c r="B1824" s="9"/>
      <c r="C1824" s="20"/>
      <c r="D1824" s="18"/>
      <c r="F1824" s="18"/>
      <c r="G1824" s="18"/>
      <c r="H1824" s="18"/>
      <c r="I1824" s="18"/>
      <c r="J1824" s="18"/>
      <c r="K1824" s="18"/>
      <c r="L1824" s="18"/>
      <c r="M1824" s="18"/>
      <c r="N1824" s="18"/>
      <c r="O1824" s="18"/>
      <c r="P1824" s="18"/>
      <c r="Q1824" s="18"/>
      <c r="R1824" s="18"/>
      <c r="S1824" s="18"/>
      <c r="T1824" s="18"/>
      <c r="U1824" s="18"/>
      <c r="V1824" s="18" t="str">
        <f>IF(ISBLANK('PLT Log'!V1834),"",'PLT Log'!V1834)</f>
        <v/>
      </c>
    </row>
    <row r="1825" spans="1:22" x14ac:dyDescent="0.25">
      <c r="A1825" s="9"/>
      <c r="B1825" s="9"/>
      <c r="C1825" s="20"/>
      <c r="D1825" s="18"/>
      <c r="F1825" s="18"/>
      <c r="G1825" s="18"/>
      <c r="H1825" s="18"/>
      <c r="I1825" s="18"/>
      <c r="J1825" s="18"/>
      <c r="K1825" s="18"/>
      <c r="L1825" s="18"/>
      <c r="M1825" s="18"/>
      <c r="N1825" s="18"/>
      <c r="O1825" s="18"/>
      <c r="P1825" s="18"/>
      <c r="Q1825" s="18"/>
      <c r="R1825" s="18"/>
      <c r="S1825" s="18"/>
      <c r="T1825" s="18"/>
      <c r="U1825" s="18"/>
      <c r="V1825" s="18" t="str">
        <f>IF(ISBLANK('PLT Log'!V1835),"",'PLT Log'!V1835)</f>
        <v/>
      </c>
    </row>
    <row r="1826" spans="1:22" x14ac:dyDescent="0.25">
      <c r="A1826" s="9"/>
      <c r="B1826" s="9"/>
      <c r="C1826" s="20"/>
      <c r="D1826" s="18"/>
      <c r="F1826" s="18"/>
      <c r="G1826" s="18"/>
      <c r="H1826" s="18"/>
      <c r="I1826" s="18"/>
      <c r="J1826" s="18"/>
      <c r="K1826" s="18"/>
      <c r="L1826" s="18"/>
      <c r="M1826" s="18"/>
      <c r="N1826" s="18"/>
      <c r="O1826" s="18"/>
      <c r="P1826" s="18"/>
      <c r="Q1826" s="18"/>
      <c r="R1826" s="18"/>
      <c r="S1826" s="18"/>
      <c r="T1826" s="18"/>
      <c r="U1826" s="18"/>
      <c r="V1826" s="18" t="str">
        <f>IF(ISBLANK('PLT Log'!V1836),"",'PLT Log'!V1836)</f>
        <v/>
      </c>
    </row>
    <row r="1827" spans="1:22" x14ac:dyDescent="0.25">
      <c r="A1827" s="9"/>
      <c r="B1827" s="9"/>
      <c r="C1827" s="20"/>
      <c r="D1827" s="18"/>
      <c r="F1827" s="18"/>
      <c r="G1827" s="18"/>
      <c r="H1827" s="18"/>
      <c r="I1827" s="18"/>
      <c r="J1827" s="18"/>
      <c r="K1827" s="18"/>
      <c r="L1827" s="18"/>
      <c r="M1827" s="18"/>
      <c r="N1827" s="18"/>
      <c r="O1827" s="18"/>
      <c r="P1827" s="18"/>
      <c r="Q1827" s="18"/>
      <c r="R1827" s="18"/>
      <c r="S1827" s="18"/>
      <c r="T1827" s="18"/>
      <c r="U1827" s="18"/>
      <c r="V1827" s="18" t="str">
        <f>IF(ISBLANK('PLT Log'!V1837),"",'PLT Log'!V1837)</f>
        <v/>
      </c>
    </row>
    <row r="1828" spans="1:22" x14ac:dyDescent="0.25">
      <c r="A1828" s="9"/>
      <c r="B1828" s="9"/>
      <c r="C1828" s="20"/>
      <c r="D1828" s="18"/>
      <c r="F1828" s="18"/>
      <c r="G1828" s="18"/>
      <c r="H1828" s="18"/>
      <c r="I1828" s="18"/>
      <c r="J1828" s="18"/>
      <c r="K1828" s="18"/>
      <c r="L1828" s="18"/>
      <c r="M1828" s="18"/>
      <c r="N1828" s="18"/>
      <c r="O1828" s="18"/>
      <c r="P1828" s="18"/>
      <c r="Q1828" s="18"/>
      <c r="R1828" s="18"/>
      <c r="S1828" s="18"/>
      <c r="T1828" s="18"/>
      <c r="U1828" s="18"/>
      <c r="V1828" s="18" t="str">
        <f>IF(ISBLANK('PLT Log'!V1838),"",'PLT Log'!V1838)</f>
        <v/>
      </c>
    </row>
    <row r="1829" spans="1:22" x14ac:dyDescent="0.25">
      <c r="A1829" s="9"/>
      <c r="B1829" s="9"/>
      <c r="C1829" s="20"/>
      <c r="D1829" s="18"/>
      <c r="F1829" s="18"/>
      <c r="G1829" s="18"/>
      <c r="H1829" s="18"/>
      <c r="I1829" s="18"/>
      <c r="J1829" s="18"/>
      <c r="K1829" s="18"/>
      <c r="L1829" s="18"/>
      <c r="M1829" s="18"/>
      <c r="N1829" s="18"/>
      <c r="O1829" s="18"/>
      <c r="P1829" s="18"/>
      <c r="Q1829" s="18"/>
      <c r="R1829" s="18"/>
      <c r="S1829" s="18"/>
      <c r="T1829" s="18"/>
      <c r="U1829" s="18"/>
      <c r="V1829" s="18" t="str">
        <f>IF(ISBLANK('PLT Log'!V1839),"",'PLT Log'!V1839)</f>
        <v/>
      </c>
    </row>
    <row r="1830" spans="1:22" x14ac:dyDescent="0.25">
      <c r="A1830" s="9"/>
      <c r="B1830" s="9"/>
      <c r="C1830" s="20"/>
      <c r="D1830" s="18"/>
      <c r="F1830" s="18"/>
      <c r="G1830" s="18"/>
      <c r="H1830" s="18"/>
      <c r="I1830" s="18"/>
      <c r="J1830" s="18"/>
      <c r="K1830" s="18"/>
      <c r="L1830" s="18"/>
      <c r="M1830" s="18"/>
      <c r="N1830" s="18"/>
      <c r="O1830" s="18"/>
      <c r="P1830" s="18"/>
      <c r="Q1830" s="18"/>
      <c r="R1830" s="18"/>
      <c r="S1830" s="18"/>
      <c r="T1830" s="18"/>
      <c r="U1830" s="18"/>
      <c r="V1830" s="18" t="str">
        <f>IF(ISBLANK('PLT Log'!V1840),"",'PLT Log'!V1840)</f>
        <v/>
      </c>
    </row>
    <row r="1831" spans="1:22" x14ac:dyDescent="0.25">
      <c r="A1831" s="9"/>
      <c r="B1831" s="9"/>
      <c r="C1831" s="20"/>
      <c r="D1831" s="18"/>
      <c r="F1831" s="18"/>
      <c r="G1831" s="18"/>
      <c r="H1831" s="18"/>
      <c r="I1831" s="18"/>
      <c r="J1831" s="18"/>
      <c r="K1831" s="18"/>
      <c r="L1831" s="18"/>
      <c r="M1831" s="18"/>
      <c r="N1831" s="18"/>
      <c r="O1831" s="18"/>
      <c r="P1831" s="18"/>
      <c r="Q1831" s="18"/>
      <c r="R1831" s="18"/>
      <c r="S1831" s="18"/>
      <c r="T1831" s="18"/>
      <c r="U1831" s="18"/>
      <c r="V1831" s="18" t="str">
        <f>IF(ISBLANK('PLT Log'!V1841),"",'PLT Log'!V1841)</f>
        <v/>
      </c>
    </row>
    <row r="1832" spans="1:22" x14ac:dyDescent="0.25">
      <c r="A1832" s="9"/>
      <c r="B1832" s="9"/>
      <c r="C1832" s="20"/>
      <c r="D1832" s="18"/>
      <c r="F1832" s="18"/>
      <c r="G1832" s="18"/>
      <c r="H1832" s="18"/>
      <c r="I1832" s="18"/>
      <c r="J1832" s="18"/>
      <c r="K1832" s="18"/>
      <c r="L1832" s="18"/>
      <c r="M1832" s="18"/>
      <c r="N1832" s="18"/>
      <c r="O1832" s="18"/>
      <c r="P1832" s="18"/>
      <c r="Q1832" s="18"/>
      <c r="R1832" s="18"/>
      <c r="S1832" s="18"/>
      <c r="T1832" s="18"/>
      <c r="U1832" s="18"/>
      <c r="V1832" s="18" t="str">
        <f>IF(ISBLANK('PLT Log'!V1842),"",'PLT Log'!V1842)</f>
        <v/>
      </c>
    </row>
    <row r="1833" spans="1:22" x14ac:dyDescent="0.25">
      <c r="A1833" s="9"/>
      <c r="B1833" s="9"/>
      <c r="C1833" s="20"/>
      <c r="D1833" s="18"/>
      <c r="F1833" s="18"/>
      <c r="G1833" s="18"/>
      <c r="H1833" s="18"/>
      <c r="I1833" s="18"/>
      <c r="J1833" s="18"/>
      <c r="K1833" s="18"/>
      <c r="L1833" s="18"/>
      <c r="M1833" s="18"/>
      <c r="N1833" s="18"/>
      <c r="O1833" s="18"/>
      <c r="P1833" s="18"/>
      <c r="Q1833" s="18"/>
      <c r="R1833" s="18"/>
      <c r="S1833" s="18"/>
      <c r="T1833" s="18"/>
      <c r="U1833" s="18"/>
      <c r="V1833" s="18" t="str">
        <f>IF(ISBLANK('PLT Log'!V1843),"",'PLT Log'!V1843)</f>
        <v/>
      </c>
    </row>
    <row r="1834" spans="1:22" x14ac:dyDescent="0.25">
      <c r="A1834" s="9"/>
      <c r="B1834" s="9"/>
      <c r="C1834" s="20"/>
      <c r="D1834" s="18"/>
      <c r="F1834" s="18"/>
      <c r="G1834" s="18"/>
      <c r="H1834" s="18"/>
      <c r="I1834" s="18"/>
      <c r="J1834" s="18"/>
      <c r="K1834" s="18"/>
      <c r="L1834" s="18"/>
      <c r="M1834" s="18"/>
      <c r="N1834" s="18"/>
      <c r="O1834" s="18"/>
      <c r="P1834" s="18"/>
      <c r="Q1834" s="18"/>
      <c r="R1834" s="18"/>
      <c r="S1834" s="18"/>
      <c r="T1834" s="18"/>
      <c r="U1834" s="18"/>
      <c r="V1834" s="18" t="str">
        <f>IF(ISBLANK('PLT Log'!V1844),"",'PLT Log'!V1844)</f>
        <v/>
      </c>
    </row>
    <row r="1835" spans="1:22" x14ac:dyDescent="0.25">
      <c r="A1835" s="9"/>
      <c r="B1835" s="9"/>
      <c r="C1835" s="20"/>
      <c r="D1835" s="18"/>
      <c r="F1835" s="18"/>
      <c r="G1835" s="18"/>
      <c r="H1835" s="18"/>
      <c r="I1835" s="18"/>
      <c r="J1835" s="18"/>
      <c r="K1835" s="18"/>
      <c r="L1835" s="18"/>
      <c r="M1835" s="18"/>
      <c r="N1835" s="18"/>
      <c r="O1835" s="18"/>
      <c r="P1835" s="18"/>
      <c r="Q1835" s="18"/>
      <c r="R1835" s="18"/>
      <c r="S1835" s="18"/>
      <c r="T1835" s="18"/>
      <c r="U1835" s="18"/>
      <c r="V1835" s="18" t="str">
        <f>IF(ISBLANK('PLT Log'!V1845),"",'PLT Log'!V1845)</f>
        <v/>
      </c>
    </row>
    <row r="1836" spans="1:22" x14ac:dyDescent="0.25">
      <c r="A1836" s="9"/>
      <c r="B1836" s="9"/>
      <c r="C1836" s="20"/>
      <c r="D1836" s="18"/>
      <c r="F1836" s="18"/>
      <c r="G1836" s="18"/>
      <c r="H1836" s="18"/>
      <c r="I1836" s="18"/>
      <c r="J1836" s="18"/>
      <c r="K1836" s="18"/>
      <c r="L1836" s="18"/>
      <c r="M1836" s="18"/>
      <c r="N1836" s="18"/>
      <c r="O1836" s="18"/>
      <c r="P1836" s="18"/>
      <c r="Q1836" s="18"/>
      <c r="R1836" s="18"/>
      <c r="S1836" s="18"/>
      <c r="T1836" s="18"/>
      <c r="U1836" s="18"/>
      <c r="V1836" s="18" t="str">
        <f>IF(ISBLANK('PLT Log'!V1846),"",'PLT Log'!V1846)</f>
        <v/>
      </c>
    </row>
    <row r="1837" spans="1:22" x14ac:dyDescent="0.25">
      <c r="A1837" s="9"/>
      <c r="B1837" s="9"/>
      <c r="C1837" s="20"/>
      <c r="D1837" s="18"/>
      <c r="F1837" s="18"/>
      <c r="G1837" s="18"/>
      <c r="H1837" s="18"/>
      <c r="I1837" s="18"/>
      <c r="J1837" s="18"/>
      <c r="K1837" s="18"/>
      <c r="L1837" s="18"/>
      <c r="M1837" s="18"/>
      <c r="N1837" s="18"/>
      <c r="O1837" s="18"/>
      <c r="P1837" s="18"/>
      <c r="Q1837" s="18"/>
      <c r="R1837" s="18"/>
      <c r="S1837" s="18"/>
      <c r="T1837" s="18"/>
      <c r="U1837" s="18"/>
      <c r="V1837" s="18" t="str">
        <f>IF(ISBLANK('PLT Log'!V1847),"",'PLT Log'!V1847)</f>
        <v/>
      </c>
    </row>
    <row r="1838" spans="1:22" x14ac:dyDescent="0.25">
      <c r="A1838" s="9"/>
      <c r="B1838" s="9"/>
      <c r="C1838" s="20"/>
      <c r="D1838" s="18"/>
      <c r="F1838" s="18"/>
      <c r="G1838" s="18"/>
      <c r="H1838" s="18"/>
      <c r="I1838" s="18"/>
      <c r="J1838" s="18"/>
      <c r="K1838" s="18"/>
      <c r="L1838" s="18"/>
      <c r="M1838" s="18"/>
      <c r="N1838" s="18"/>
      <c r="O1838" s="18"/>
      <c r="P1838" s="18"/>
      <c r="Q1838" s="18"/>
      <c r="R1838" s="18"/>
      <c r="S1838" s="18"/>
      <c r="T1838" s="18"/>
      <c r="U1838" s="18"/>
      <c r="V1838" s="18" t="str">
        <f>IF(ISBLANK('PLT Log'!V1848),"",'PLT Log'!V1848)</f>
        <v/>
      </c>
    </row>
    <row r="1839" spans="1:22" x14ac:dyDescent="0.25">
      <c r="A1839" s="9"/>
      <c r="B1839" s="9"/>
      <c r="C1839" s="20"/>
      <c r="D1839" s="18"/>
      <c r="F1839" s="18"/>
      <c r="G1839" s="18"/>
      <c r="H1839" s="18"/>
      <c r="I1839" s="18"/>
      <c r="J1839" s="18"/>
      <c r="K1839" s="18"/>
      <c r="L1839" s="18"/>
      <c r="M1839" s="18"/>
      <c r="N1839" s="18"/>
      <c r="O1839" s="18"/>
      <c r="P1839" s="18"/>
      <c r="Q1839" s="18"/>
      <c r="R1839" s="18"/>
      <c r="S1839" s="18"/>
      <c r="T1839" s="18"/>
      <c r="U1839" s="18"/>
      <c r="V1839" s="18" t="str">
        <f>IF(ISBLANK('PLT Log'!V1849),"",'PLT Log'!V1849)</f>
        <v/>
      </c>
    </row>
    <row r="1840" spans="1:22" x14ac:dyDescent="0.25">
      <c r="A1840" s="9"/>
      <c r="B1840" s="9"/>
      <c r="C1840" s="20"/>
      <c r="D1840" s="18"/>
      <c r="F1840" s="18"/>
      <c r="G1840" s="18"/>
      <c r="H1840" s="18"/>
      <c r="I1840" s="18"/>
      <c r="J1840" s="18"/>
      <c r="K1840" s="18"/>
      <c r="L1840" s="18"/>
      <c r="M1840" s="18"/>
      <c r="N1840" s="18"/>
      <c r="O1840" s="18"/>
      <c r="P1840" s="18"/>
      <c r="Q1840" s="18"/>
      <c r="R1840" s="18"/>
      <c r="S1840" s="18"/>
      <c r="T1840" s="18"/>
      <c r="U1840" s="18"/>
      <c r="V1840" s="18" t="str">
        <f>IF(ISBLANK('PLT Log'!V1850),"",'PLT Log'!V1850)</f>
        <v/>
      </c>
    </row>
    <row r="1841" spans="1:22" x14ac:dyDescent="0.25">
      <c r="A1841" s="9"/>
      <c r="B1841" s="9"/>
      <c r="C1841" s="20"/>
      <c r="D1841" s="18"/>
      <c r="F1841" s="18"/>
      <c r="G1841" s="18"/>
      <c r="H1841" s="18"/>
      <c r="I1841" s="18"/>
      <c r="J1841" s="18"/>
      <c r="K1841" s="18"/>
      <c r="L1841" s="18"/>
      <c r="M1841" s="18"/>
      <c r="N1841" s="18"/>
      <c r="O1841" s="18"/>
      <c r="P1841" s="18"/>
      <c r="Q1841" s="18"/>
      <c r="R1841" s="18"/>
      <c r="S1841" s="18"/>
      <c r="T1841" s="18"/>
      <c r="U1841" s="18"/>
      <c r="V1841" s="18" t="str">
        <f>IF(ISBLANK('PLT Log'!V1851),"",'PLT Log'!V1851)</f>
        <v/>
      </c>
    </row>
    <row r="1842" spans="1:22" x14ac:dyDescent="0.25">
      <c r="A1842" s="9"/>
      <c r="B1842" s="9"/>
      <c r="C1842" s="20"/>
      <c r="D1842" s="18"/>
      <c r="F1842" s="18"/>
      <c r="G1842" s="18"/>
      <c r="H1842" s="18"/>
      <c r="I1842" s="18"/>
      <c r="J1842" s="18"/>
      <c r="K1842" s="18"/>
      <c r="L1842" s="18"/>
      <c r="M1842" s="18"/>
      <c r="N1842" s="18"/>
      <c r="O1842" s="18"/>
      <c r="P1842" s="18"/>
      <c r="Q1842" s="18"/>
      <c r="R1842" s="18"/>
      <c r="S1842" s="18"/>
      <c r="T1842" s="18"/>
      <c r="U1842" s="18"/>
      <c r="V1842" s="18" t="str">
        <f>IF(ISBLANK('PLT Log'!V1852),"",'PLT Log'!V1852)</f>
        <v/>
      </c>
    </row>
    <row r="1843" spans="1:22" x14ac:dyDescent="0.25">
      <c r="A1843" s="9"/>
      <c r="B1843" s="9"/>
      <c r="C1843" s="20"/>
      <c r="D1843" s="18"/>
      <c r="F1843" s="18"/>
      <c r="G1843" s="18"/>
      <c r="H1843" s="18"/>
      <c r="I1843" s="18"/>
      <c r="J1843" s="18"/>
      <c r="K1843" s="18"/>
      <c r="L1843" s="18"/>
      <c r="M1843" s="18"/>
      <c r="N1843" s="18"/>
      <c r="O1843" s="18"/>
      <c r="P1843" s="18"/>
      <c r="Q1843" s="18"/>
      <c r="R1843" s="18"/>
      <c r="S1843" s="18"/>
      <c r="T1843" s="18"/>
      <c r="U1843" s="18"/>
      <c r="V1843" s="18" t="str">
        <f>IF(ISBLANK('PLT Log'!V1853),"",'PLT Log'!V1853)</f>
        <v/>
      </c>
    </row>
    <row r="1844" spans="1:22" x14ac:dyDescent="0.25">
      <c r="A1844" s="9"/>
      <c r="B1844" s="9"/>
      <c r="C1844" s="20"/>
      <c r="D1844" s="18"/>
      <c r="F1844" s="18"/>
      <c r="G1844" s="18"/>
      <c r="H1844" s="18"/>
      <c r="I1844" s="18"/>
      <c r="J1844" s="18"/>
      <c r="K1844" s="18"/>
      <c r="L1844" s="18"/>
      <c r="M1844" s="18"/>
      <c r="N1844" s="18"/>
      <c r="O1844" s="18"/>
      <c r="P1844" s="18"/>
      <c r="Q1844" s="18"/>
      <c r="R1844" s="18"/>
      <c r="S1844" s="18"/>
      <c r="T1844" s="18"/>
      <c r="U1844" s="18"/>
      <c r="V1844" s="18" t="str">
        <f>IF(ISBLANK('PLT Log'!V1854),"",'PLT Log'!V1854)</f>
        <v/>
      </c>
    </row>
    <row r="1845" spans="1:22" x14ac:dyDescent="0.25">
      <c r="A1845" s="9"/>
      <c r="B1845" s="9"/>
      <c r="C1845" s="20"/>
      <c r="D1845" s="18"/>
      <c r="F1845" s="18"/>
      <c r="G1845" s="18"/>
      <c r="H1845" s="18"/>
      <c r="I1845" s="18"/>
      <c r="J1845" s="18"/>
      <c r="K1845" s="18"/>
      <c r="L1845" s="18"/>
      <c r="M1845" s="18"/>
      <c r="N1845" s="18"/>
      <c r="O1845" s="18"/>
      <c r="P1845" s="18"/>
      <c r="Q1845" s="18"/>
      <c r="R1845" s="18"/>
      <c r="S1845" s="18"/>
      <c r="T1845" s="18"/>
      <c r="U1845" s="18"/>
      <c r="V1845" s="18" t="str">
        <f>IF(ISBLANK('PLT Log'!V1855),"",'PLT Log'!V1855)</f>
        <v/>
      </c>
    </row>
    <row r="1846" spans="1:22" x14ac:dyDescent="0.25">
      <c r="A1846" s="9"/>
      <c r="B1846" s="9"/>
      <c r="C1846" s="20"/>
      <c r="D1846" s="18"/>
      <c r="F1846" s="18"/>
      <c r="G1846" s="18"/>
      <c r="H1846" s="18"/>
      <c r="I1846" s="18"/>
      <c r="J1846" s="18"/>
      <c r="K1846" s="18"/>
      <c r="L1846" s="18"/>
      <c r="M1846" s="18"/>
      <c r="N1846" s="18"/>
      <c r="O1846" s="18"/>
      <c r="P1846" s="18"/>
      <c r="Q1846" s="18"/>
      <c r="R1846" s="18"/>
      <c r="S1846" s="18"/>
      <c r="T1846" s="18"/>
      <c r="U1846" s="18"/>
      <c r="V1846" s="18" t="str">
        <f>IF(ISBLANK('PLT Log'!V1856),"",'PLT Log'!V1856)</f>
        <v/>
      </c>
    </row>
    <row r="1847" spans="1:22" x14ac:dyDescent="0.25">
      <c r="A1847" s="9"/>
      <c r="B1847" s="9"/>
      <c r="C1847" s="20"/>
      <c r="D1847" s="18"/>
      <c r="F1847" s="18"/>
      <c r="G1847" s="18"/>
      <c r="H1847" s="18"/>
      <c r="I1847" s="18"/>
      <c r="J1847" s="18"/>
      <c r="K1847" s="18"/>
      <c r="L1847" s="18"/>
      <c r="M1847" s="18"/>
      <c r="N1847" s="18"/>
      <c r="O1847" s="18"/>
      <c r="P1847" s="18"/>
      <c r="Q1847" s="18"/>
      <c r="R1847" s="18"/>
      <c r="S1847" s="18"/>
      <c r="T1847" s="18"/>
      <c r="U1847" s="18"/>
      <c r="V1847" s="18" t="str">
        <f>IF(ISBLANK('PLT Log'!V1857),"",'PLT Log'!V1857)</f>
        <v/>
      </c>
    </row>
    <row r="1848" spans="1:22" x14ac:dyDescent="0.25">
      <c r="A1848" s="9"/>
      <c r="B1848" s="9"/>
      <c r="C1848" s="20"/>
      <c r="D1848" s="18"/>
      <c r="F1848" s="18"/>
      <c r="G1848" s="18"/>
      <c r="H1848" s="18"/>
      <c r="I1848" s="18"/>
      <c r="J1848" s="18"/>
      <c r="K1848" s="18"/>
      <c r="L1848" s="18"/>
      <c r="M1848" s="18"/>
      <c r="N1848" s="18"/>
      <c r="O1848" s="18"/>
      <c r="P1848" s="18"/>
      <c r="Q1848" s="18"/>
      <c r="R1848" s="18"/>
      <c r="S1848" s="18"/>
      <c r="T1848" s="18"/>
      <c r="U1848" s="18"/>
      <c r="V1848" s="18" t="str">
        <f>IF(ISBLANK('PLT Log'!V1858),"",'PLT Log'!V1858)</f>
        <v/>
      </c>
    </row>
    <row r="1849" spans="1:22" x14ac:dyDescent="0.25">
      <c r="A1849" s="9"/>
      <c r="B1849" s="9"/>
      <c r="C1849" s="20"/>
      <c r="D1849" s="18"/>
      <c r="F1849" s="18"/>
      <c r="G1849" s="18"/>
      <c r="H1849" s="18"/>
      <c r="I1849" s="18"/>
      <c r="J1849" s="18"/>
      <c r="K1849" s="18"/>
      <c r="L1849" s="18"/>
      <c r="M1849" s="18"/>
      <c r="N1849" s="18"/>
      <c r="O1849" s="18"/>
      <c r="P1849" s="18"/>
      <c r="Q1849" s="18"/>
      <c r="R1849" s="18"/>
      <c r="S1849" s="18"/>
      <c r="T1849" s="18"/>
      <c r="U1849" s="18"/>
      <c r="V1849" s="18" t="str">
        <f>IF(ISBLANK('PLT Log'!V1859),"",'PLT Log'!V1859)</f>
        <v/>
      </c>
    </row>
    <row r="1850" spans="1:22" x14ac:dyDescent="0.25">
      <c r="A1850" s="9"/>
      <c r="B1850" s="9"/>
      <c r="C1850" s="20"/>
      <c r="D1850" s="18"/>
      <c r="F1850" s="18"/>
      <c r="G1850" s="18"/>
      <c r="H1850" s="18"/>
      <c r="I1850" s="18"/>
      <c r="J1850" s="18"/>
      <c r="K1850" s="18"/>
      <c r="L1850" s="18"/>
      <c r="M1850" s="18"/>
      <c r="N1850" s="18"/>
      <c r="O1850" s="18"/>
      <c r="P1850" s="18"/>
      <c r="Q1850" s="18"/>
      <c r="R1850" s="18"/>
      <c r="S1850" s="18"/>
      <c r="T1850" s="18"/>
      <c r="U1850" s="18"/>
      <c r="V1850" s="18" t="str">
        <f>IF(ISBLANK('PLT Log'!V1860),"",'PLT Log'!V1860)</f>
        <v/>
      </c>
    </row>
    <row r="1851" spans="1:22" x14ac:dyDescent="0.25">
      <c r="A1851" s="9"/>
      <c r="B1851" s="9"/>
      <c r="C1851" s="20"/>
      <c r="D1851" s="18"/>
      <c r="F1851" s="18"/>
      <c r="G1851" s="18"/>
      <c r="H1851" s="18"/>
      <c r="I1851" s="18"/>
      <c r="J1851" s="18"/>
      <c r="K1851" s="18"/>
      <c r="L1851" s="18"/>
      <c r="M1851" s="18"/>
      <c r="N1851" s="18"/>
      <c r="O1851" s="18"/>
      <c r="P1851" s="18"/>
      <c r="Q1851" s="18"/>
      <c r="R1851" s="18"/>
      <c r="S1851" s="18"/>
      <c r="T1851" s="18"/>
      <c r="U1851" s="18"/>
      <c r="V1851" s="18" t="str">
        <f>IF(ISBLANK('PLT Log'!V1861),"",'PLT Log'!V1861)</f>
        <v/>
      </c>
    </row>
    <row r="1852" spans="1:22" x14ac:dyDescent="0.25">
      <c r="A1852" s="9"/>
      <c r="B1852" s="9"/>
      <c r="C1852" s="20"/>
      <c r="D1852" s="18"/>
      <c r="F1852" s="18"/>
      <c r="G1852" s="18"/>
      <c r="H1852" s="18"/>
      <c r="I1852" s="18"/>
      <c r="J1852" s="18"/>
      <c r="K1852" s="18"/>
      <c r="L1852" s="18"/>
      <c r="M1852" s="18"/>
      <c r="N1852" s="18"/>
      <c r="O1852" s="18"/>
      <c r="P1852" s="18"/>
      <c r="Q1852" s="18"/>
      <c r="R1852" s="18"/>
      <c r="S1852" s="18"/>
      <c r="T1852" s="18"/>
      <c r="U1852" s="18"/>
      <c r="V1852" s="18" t="str">
        <f>IF(ISBLANK('PLT Log'!V1862),"",'PLT Log'!V1862)</f>
        <v/>
      </c>
    </row>
    <row r="1853" spans="1:22" x14ac:dyDescent="0.25">
      <c r="A1853" s="9"/>
      <c r="B1853" s="9"/>
      <c r="C1853" s="20"/>
      <c r="D1853" s="18"/>
      <c r="F1853" s="18"/>
      <c r="G1853" s="18"/>
      <c r="H1853" s="18"/>
      <c r="I1853" s="18"/>
      <c r="J1853" s="18"/>
      <c r="K1853" s="18"/>
      <c r="L1853" s="18"/>
      <c r="M1853" s="18"/>
      <c r="N1853" s="18"/>
      <c r="O1853" s="18"/>
      <c r="P1853" s="18"/>
      <c r="Q1853" s="18"/>
      <c r="R1853" s="18"/>
      <c r="S1853" s="18"/>
      <c r="T1853" s="18"/>
      <c r="U1853" s="18"/>
      <c r="V1853" s="18" t="str">
        <f>IF(ISBLANK('PLT Log'!V1863),"",'PLT Log'!V1863)</f>
        <v/>
      </c>
    </row>
    <row r="1854" spans="1:22" x14ac:dyDescent="0.25">
      <c r="A1854" s="9"/>
      <c r="B1854" s="9"/>
      <c r="C1854" s="20"/>
      <c r="D1854" s="18"/>
      <c r="F1854" s="18"/>
      <c r="G1854" s="18"/>
      <c r="H1854" s="18"/>
      <c r="I1854" s="18"/>
      <c r="J1854" s="18"/>
      <c r="K1854" s="18"/>
      <c r="L1854" s="18"/>
      <c r="M1854" s="18"/>
      <c r="N1854" s="18"/>
      <c r="O1854" s="18"/>
      <c r="P1854" s="18"/>
      <c r="Q1854" s="18"/>
      <c r="R1854" s="18"/>
      <c r="S1854" s="18"/>
      <c r="T1854" s="18"/>
      <c r="U1854" s="18"/>
      <c r="V1854" s="18" t="str">
        <f>IF(ISBLANK('PLT Log'!V1864),"",'PLT Log'!V1864)</f>
        <v/>
      </c>
    </row>
    <row r="1855" spans="1:22" x14ac:dyDescent="0.25">
      <c r="A1855" s="9"/>
      <c r="B1855" s="9"/>
      <c r="C1855" s="20"/>
      <c r="D1855" s="18"/>
      <c r="F1855" s="18"/>
      <c r="G1855" s="18"/>
      <c r="H1855" s="18"/>
      <c r="I1855" s="18"/>
      <c r="J1855" s="18"/>
      <c r="K1855" s="18"/>
      <c r="L1855" s="18"/>
      <c r="M1855" s="18"/>
      <c r="N1855" s="18"/>
      <c r="O1855" s="18"/>
      <c r="P1855" s="18"/>
      <c r="Q1855" s="18"/>
      <c r="R1855" s="18"/>
      <c r="S1855" s="18"/>
      <c r="T1855" s="18"/>
      <c r="U1855" s="18"/>
      <c r="V1855" s="18" t="str">
        <f>IF(ISBLANK('PLT Log'!V1865),"",'PLT Log'!V1865)</f>
        <v/>
      </c>
    </row>
    <row r="1856" spans="1:22" x14ac:dyDescent="0.25">
      <c r="A1856" s="9"/>
      <c r="B1856" s="9"/>
      <c r="C1856" s="20"/>
      <c r="D1856" s="18"/>
      <c r="F1856" s="18"/>
      <c r="G1856" s="18"/>
      <c r="H1856" s="18"/>
      <c r="I1856" s="18"/>
      <c r="J1856" s="18"/>
      <c r="K1856" s="18"/>
      <c r="L1856" s="18"/>
      <c r="M1856" s="18"/>
      <c r="N1856" s="18"/>
      <c r="O1856" s="18"/>
      <c r="P1856" s="18"/>
      <c r="Q1856" s="18"/>
      <c r="R1856" s="18"/>
      <c r="S1856" s="18"/>
      <c r="T1856" s="18"/>
      <c r="U1856" s="18"/>
      <c r="V1856" s="18" t="str">
        <f>IF(ISBLANK('PLT Log'!V1866),"",'PLT Log'!V1866)</f>
        <v/>
      </c>
    </row>
    <row r="1857" spans="1:22" x14ac:dyDescent="0.25">
      <c r="A1857" s="9"/>
      <c r="B1857" s="9"/>
      <c r="C1857" s="20"/>
      <c r="D1857" s="18"/>
      <c r="F1857" s="18"/>
      <c r="G1857" s="18"/>
      <c r="H1857" s="18"/>
      <c r="I1857" s="18"/>
      <c r="J1857" s="18"/>
      <c r="K1857" s="18"/>
      <c r="L1857" s="18"/>
      <c r="M1857" s="18"/>
      <c r="N1857" s="18"/>
      <c r="O1857" s="18"/>
      <c r="P1857" s="18"/>
      <c r="Q1857" s="18"/>
      <c r="R1857" s="18"/>
      <c r="S1857" s="18"/>
      <c r="T1857" s="18"/>
      <c r="U1857" s="18"/>
      <c r="V1857" s="18" t="str">
        <f>IF(ISBLANK('PLT Log'!V1867),"",'PLT Log'!V1867)</f>
        <v/>
      </c>
    </row>
    <row r="1858" spans="1:22" x14ac:dyDescent="0.25">
      <c r="A1858" s="9"/>
      <c r="B1858" s="9"/>
      <c r="C1858" s="20"/>
      <c r="D1858" s="18"/>
      <c r="F1858" s="18"/>
      <c r="G1858" s="18"/>
      <c r="H1858" s="18"/>
      <c r="I1858" s="18"/>
      <c r="J1858" s="18"/>
      <c r="K1858" s="18"/>
      <c r="L1858" s="18"/>
      <c r="M1858" s="18"/>
      <c r="N1858" s="18"/>
      <c r="O1858" s="18"/>
      <c r="P1858" s="18"/>
      <c r="Q1858" s="18"/>
      <c r="R1858" s="18"/>
      <c r="S1858" s="18"/>
      <c r="T1858" s="18"/>
      <c r="U1858" s="18"/>
      <c r="V1858" s="18" t="str">
        <f>IF(ISBLANK('PLT Log'!V1868),"",'PLT Log'!V1868)</f>
        <v/>
      </c>
    </row>
    <row r="1859" spans="1:22" x14ac:dyDescent="0.25">
      <c r="A1859" s="9"/>
      <c r="B1859" s="9"/>
      <c r="C1859" s="20"/>
      <c r="D1859" s="18"/>
      <c r="F1859" s="18"/>
      <c r="G1859" s="18"/>
      <c r="H1859" s="18"/>
      <c r="I1859" s="18"/>
      <c r="J1859" s="18"/>
      <c r="K1859" s="18"/>
      <c r="L1859" s="18"/>
      <c r="M1859" s="18"/>
      <c r="N1859" s="18"/>
      <c r="O1859" s="18"/>
      <c r="P1859" s="18"/>
      <c r="Q1859" s="18"/>
      <c r="R1859" s="18"/>
      <c r="S1859" s="18"/>
      <c r="T1859" s="18"/>
      <c r="U1859" s="18"/>
      <c r="V1859" s="18" t="str">
        <f>IF(ISBLANK('PLT Log'!V1869),"",'PLT Log'!V1869)</f>
        <v/>
      </c>
    </row>
    <row r="1860" spans="1:22" x14ac:dyDescent="0.25">
      <c r="A1860" s="9"/>
      <c r="B1860" s="9"/>
      <c r="C1860" s="20"/>
      <c r="D1860" s="18"/>
      <c r="F1860" s="18"/>
      <c r="G1860" s="18"/>
      <c r="H1860" s="18"/>
      <c r="I1860" s="18"/>
      <c r="J1860" s="18"/>
      <c r="K1860" s="18"/>
      <c r="L1860" s="18"/>
      <c r="M1860" s="18"/>
      <c r="N1860" s="18"/>
      <c r="O1860" s="18"/>
      <c r="P1860" s="18"/>
      <c r="Q1860" s="18"/>
      <c r="R1860" s="18"/>
      <c r="S1860" s="18"/>
      <c r="T1860" s="18"/>
      <c r="U1860" s="18"/>
      <c r="V1860" s="18" t="str">
        <f>IF(ISBLANK('PLT Log'!V1870),"",'PLT Log'!V1870)</f>
        <v/>
      </c>
    </row>
    <row r="1861" spans="1:22" x14ac:dyDescent="0.25">
      <c r="A1861" s="9"/>
      <c r="B1861" s="9"/>
      <c r="C1861" s="20"/>
      <c r="D1861" s="18"/>
      <c r="F1861" s="18"/>
      <c r="G1861" s="18"/>
      <c r="H1861" s="18"/>
      <c r="I1861" s="18"/>
      <c r="J1861" s="18"/>
      <c r="K1861" s="18"/>
      <c r="L1861" s="18"/>
      <c r="M1861" s="18"/>
      <c r="N1861" s="18"/>
      <c r="O1861" s="18"/>
      <c r="P1861" s="18"/>
      <c r="Q1861" s="18"/>
      <c r="R1861" s="18"/>
      <c r="S1861" s="18"/>
      <c r="T1861" s="18"/>
      <c r="U1861" s="18"/>
      <c r="V1861" s="18" t="str">
        <f>IF(ISBLANK('PLT Log'!V1871),"",'PLT Log'!V1871)</f>
        <v/>
      </c>
    </row>
    <row r="1862" spans="1:22" x14ac:dyDescent="0.25">
      <c r="A1862" s="9"/>
      <c r="B1862" s="9"/>
      <c r="C1862" s="20"/>
      <c r="D1862" s="18"/>
      <c r="F1862" s="18"/>
      <c r="G1862" s="18"/>
      <c r="H1862" s="18"/>
      <c r="I1862" s="18"/>
      <c r="J1862" s="18"/>
      <c r="K1862" s="18"/>
      <c r="L1862" s="18"/>
      <c r="M1862" s="18"/>
      <c r="N1862" s="18"/>
      <c r="O1862" s="18"/>
      <c r="P1862" s="18"/>
      <c r="Q1862" s="18"/>
      <c r="R1862" s="18"/>
      <c r="S1862" s="18"/>
      <c r="T1862" s="18"/>
      <c r="U1862" s="18"/>
      <c r="V1862" s="18" t="str">
        <f>IF(ISBLANK('PLT Log'!V1872),"",'PLT Log'!V1872)</f>
        <v/>
      </c>
    </row>
    <row r="1863" spans="1:22" x14ac:dyDescent="0.25">
      <c r="A1863" s="9"/>
      <c r="B1863" s="9"/>
      <c r="C1863" s="20"/>
      <c r="D1863" s="18"/>
      <c r="F1863" s="18"/>
      <c r="G1863" s="18"/>
      <c r="H1863" s="18"/>
      <c r="I1863" s="18"/>
      <c r="J1863" s="18"/>
      <c r="K1863" s="18"/>
      <c r="L1863" s="18"/>
      <c r="M1863" s="18"/>
      <c r="N1863" s="18"/>
      <c r="O1863" s="18"/>
      <c r="P1863" s="18"/>
      <c r="Q1863" s="18"/>
      <c r="R1863" s="18"/>
      <c r="S1863" s="18"/>
      <c r="T1863" s="18"/>
      <c r="U1863" s="18"/>
      <c r="V1863" s="18" t="str">
        <f>IF(ISBLANK('PLT Log'!V1873),"",'PLT Log'!V1873)</f>
        <v/>
      </c>
    </row>
    <row r="1864" spans="1:22" x14ac:dyDescent="0.25">
      <c r="A1864" s="9"/>
      <c r="B1864" s="9"/>
      <c r="C1864" s="20"/>
      <c r="D1864" s="18"/>
      <c r="F1864" s="18"/>
      <c r="G1864" s="18"/>
      <c r="H1864" s="18"/>
      <c r="I1864" s="18"/>
      <c r="J1864" s="18"/>
      <c r="K1864" s="18"/>
      <c r="L1864" s="18"/>
      <c r="M1864" s="18"/>
      <c r="N1864" s="18"/>
      <c r="O1864" s="18"/>
      <c r="P1864" s="18"/>
      <c r="Q1864" s="18"/>
      <c r="R1864" s="18"/>
      <c r="S1864" s="18"/>
      <c r="T1864" s="18"/>
      <c r="U1864" s="18"/>
      <c r="V1864" s="18" t="str">
        <f>IF(ISBLANK('PLT Log'!V1874),"",'PLT Log'!V1874)</f>
        <v/>
      </c>
    </row>
    <row r="1865" spans="1:22" x14ac:dyDescent="0.25">
      <c r="A1865" s="9"/>
      <c r="B1865" s="9"/>
      <c r="C1865" s="20"/>
      <c r="D1865" s="18"/>
      <c r="F1865" s="18"/>
      <c r="G1865" s="18"/>
      <c r="H1865" s="18"/>
      <c r="I1865" s="18"/>
      <c r="J1865" s="18"/>
      <c r="K1865" s="18"/>
      <c r="L1865" s="18"/>
      <c r="M1865" s="18"/>
      <c r="N1865" s="18"/>
      <c r="O1865" s="18"/>
      <c r="P1865" s="18"/>
      <c r="Q1865" s="18"/>
      <c r="R1865" s="18"/>
      <c r="S1865" s="18"/>
      <c r="T1865" s="18"/>
      <c r="U1865" s="18"/>
      <c r="V1865" s="18" t="str">
        <f>IF(ISBLANK('PLT Log'!V1875),"",'PLT Log'!V1875)</f>
        <v/>
      </c>
    </row>
    <row r="1866" spans="1:22" x14ac:dyDescent="0.25">
      <c r="A1866" s="9"/>
      <c r="B1866" s="9"/>
      <c r="C1866" s="20"/>
      <c r="D1866" s="18"/>
      <c r="F1866" s="18"/>
      <c r="G1866" s="18"/>
      <c r="H1866" s="18"/>
      <c r="I1866" s="18"/>
      <c r="J1866" s="18"/>
      <c r="K1866" s="18"/>
      <c r="L1866" s="18"/>
      <c r="M1866" s="18"/>
      <c r="N1866" s="18"/>
      <c r="O1866" s="18"/>
      <c r="P1866" s="18"/>
      <c r="Q1866" s="18"/>
      <c r="R1866" s="18"/>
      <c r="S1866" s="18"/>
      <c r="T1866" s="18"/>
      <c r="U1866" s="18"/>
      <c r="V1866" s="18" t="str">
        <f>IF(ISBLANK('PLT Log'!V1876),"",'PLT Log'!V1876)</f>
        <v/>
      </c>
    </row>
    <row r="1867" spans="1:22" x14ac:dyDescent="0.25">
      <c r="A1867" s="9"/>
      <c r="B1867" s="9"/>
      <c r="C1867" s="20"/>
      <c r="D1867" s="18"/>
      <c r="F1867" s="18"/>
      <c r="G1867" s="18"/>
      <c r="H1867" s="18"/>
      <c r="I1867" s="18"/>
      <c r="J1867" s="18"/>
      <c r="K1867" s="18"/>
      <c r="L1867" s="18"/>
      <c r="M1867" s="18"/>
      <c r="N1867" s="18"/>
      <c r="O1867" s="18"/>
      <c r="P1867" s="18"/>
      <c r="Q1867" s="18"/>
      <c r="R1867" s="18"/>
      <c r="S1867" s="18"/>
      <c r="T1867" s="18"/>
      <c r="U1867" s="18"/>
      <c r="V1867" s="18" t="str">
        <f>IF(ISBLANK('PLT Log'!V1877),"",'PLT Log'!V1877)</f>
        <v/>
      </c>
    </row>
    <row r="1868" spans="1:22" x14ac:dyDescent="0.25">
      <c r="A1868" s="9"/>
      <c r="B1868" s="9"/>
      <c r="C1868" s="20"/>
      <c r="D1868" s="18"/>
      <c r="F1868" s="18"/>
      <c r="G1868" s="18"/>
      <c r="H1868" s="18"/>
      <c r="I1868" s="18"/>
      <c r="J1868" s="18"/>
      <c r="K1868" s="18"/>
      <c r="L1868" s="18"/>
      <c r="M1868" s="18"/>
      <c r="N1868" s="18"/>
      <c r="O1868" s="18"/>
      <c r="P1868" s="18"/>
      <c r="Q1868" s="18"/>
      <c r="R1868" s="18"/>
      <c r="S1868" s="18"/>
      <c r="T1868" s="18"/>
      <c r="U1868" s="18"/>
      <c r="V1868" s="18" t="str">
        <f>IF(ISBLANK('PLT Log'!V1878),"",'PLT Log'!V1878)</f>
        <v/>
      </c>
    </row>
    <row r="1869" spans="1:22" x14ac:dyDescent="0.25">
      <c r="A1869" s="9"/>
      <c r="B1869" s="9"/>
      <c r="C1869" s="20"/>
      <c r="D1869" s="18"/>
      <c r="F1869" s="18"/>
      <c r="G1869" s="18"/>
      <c r="H1869" s="18"/>
      <c r="I1869" s="18"/>
      <c r="J1869" s="18"/>
      <c r="K1869" s="18"/>
      <c r="L1869" s="18"/>
      <c r="M1869" s="18"/>
      <c r="N1869" s="18"/>
      <c r="O1869" s="18"/>
      <c r="P1869" s="18"/>
      <c r="Q1869" s="18"/>
      <c r="R1869" s="18"/>
      <c r="S1869" s="18"/>
      <c r="T1869" s="18"/>
      <c r="U1869" s="18"/>
      <c r="V1869" s="18" t="str">
        <f>IF(ISBLANK('PLT Log'!V1879),"",'PLT Log'!V1879)</f>
        <v/>
      </c>
    </row>
    <row r="1870" spans="1:22" x14ac:dyDescent="0.25">
      <c r="A1870" s="9"/>
      <c r="B1870" s="9"/>
      <c r="C1870" s="20"/>
      <c r="D1870" s="18"/>
      <c r="F1870" s="18"/>
      <c r="G1870" s="18"/>
      <c r="H1870" s="18"/>
      <c r="I1870" s="18"/>
      <c r="J1870" s="18"/>
      <c r="K1870" s="18"/>
      <c r="L1870" s="18"/>
      <c r="M1870" s="18"/>
      <c r="N1870" s="18"/>
      <c r="O1870" s="18"/>
      <c r="P1870" s="18"/>
      <c r="Q1870" s="18"/>
      <c r="R1870" s="18"/>
      <c r="S1870" s="18"/>
      <c r="T1870" s="18"/>
      <c r="U1870" s="18"/>
      <c r="V1870" s="18" t="str">
        <f>IF(ISBLANK('PLT Log'!V1880),"",'PLT Log'!V1880)</f>
        <v/>
      </c>
    </row>
    <row r="1871" spans="1:22" x14ac:dyDescent="0.25">
      <c r="A1871" s="9"/>
      <c r="B1871" s="9"/>
      <c r="C1871" s="20"/>
      <c r="D1871" s="18"/>
      <c r="F1871" s="18"/>
      <c r="G1871" s="18"/>
      <c r="H1871" s="18"/>
      <c r="I1871" s="18"/>
      <c r="J1871" s="18"/>
      <c r="K1871" s="18"/>
      <c r="L1871" s="18"/>
      <c r="M1871" s="18"/>
      <c r="N1871" s="18"/>
      <c r="O1871" s="18"/>
      <c r="P1871" s="18"/>
      <c r="Q1871" s="18"/>
      <c r="R1871" s="18"/>
      <c r="S1871" s="18"/>
      <c r="T1871" s="18"/>
      <c r="U1871" s="18"/>
      <c r="V1871" s="18" t="str">
        <f>IF(ISBLANK('PLT Log'!V1881),"",'PLT Log'!V1881)</f>
        <v/>
      </c>
    </row>
    <row r="1872" spans="1:22" x14ac:dyDescent="0.25">
      <c r="A1872" s="9"/>
      <c r="B1872" s="9"/>
      <c r="C1872" s="20"/>
      <c r="D1872" s="18"/>
      <c r="F1872" s="18"/>
      <c r="G1872" s="18"/>
      <c r="H1872" s="18"/>
      <c r="I1872" s="18"/>
      <c r="J1872" s="18"/>
      <c r="K1872" s="18"/>
      <c r="L1872" s="18"/>
      <c r="M1872" s="18"/>
      <c r="N1872" s="18"/>
      <c r="O1872" s="18"/>
      <c r="P1872" s="18"/>
      <c r="Q1872" s="18"/>
      <c r="R1872" s="18"/>
      <c r="S1872" s="18"/>
      <c r="T1872" s="18"/>
      <c r="U1872" s="18"/>
      <c r="V1872" s="18" t="str">
        <f>IF(ISBLANK('PLT Log'!V1882),"",'PLT Log'!V1882)</f>
        <v/>
      </c>
    </row>
    <row r="1873" spans="1:22" x14ac:dyDescent="0.25">
      <c r="A1873" s="9"/>
      <c r="B1873" s="9"/>
      <c r="C1873" s="20"/>
      <c r="D1873" s="18"/>
      <c r="F1873" s="18"/>
      <c r="G1873" s="18"/>
      <c r="H1873" s="18"/>
      <c r="I1873" s="18"/>
      <c r="J1873" s="18"/>
      <c r="K1873" s="18"/>
      <c r="L1873" s="18"/>
      <c r="M1873" s="18"/>
      <c r="N1873" s="18"/>
      <c r="O1873" s="18"/>
      <c r="P1873" s="18"/>
      <c r="Q1873" s="18"/>
      <c r="R1873" s="18"/>
      <c r="S1873" s="18"/>
      <c r="T1873" s="18"/>
      <c r="U1873" s="18"/>
      <c r="V1873" s="18" t="str">
        <f>IF(ISBLANK('PLT Log'!V1883),"",'PLT Log'!V1883)</f>
        <v/>
      </c>
    </row>
    <row r="1874" spans="1:22" x14ac:dyDescent="0.25">
      <c r="A1874" s="9"/>
      <c r="B1874" s="9"/>
      <c r="C1874" s="20"/>
      <c r="D1874" s="18"/>
      <c r="F1874" s="18"/>
      <c r="G1874" s="18"/>
      <c r="H1874" s="18"/>
      <c r="I1874" s="18"/>
      <c r="J1874" s="18"/>
      <c r="K1874" s="18"/>
      <c r="L1874" s="18"/>
      <c r="M1874" s="18"/>
      <c r="N1874" s="18"/>
      <c r="O1874" s="18"/>
      <c r="P1874" s="18"/>
      <c r="Q1874" s="18"/>
      <c r="R1874" s="18"/>
      <c r="S1874" s="18"/>
      <c r="T1874" s="18"/>
      <c r="U1874" s="18"/>
      <c r="V1874" s="18" t="str">
        <f>IF(ISBLANK('PLT Log'!V1884),"",'PLT Log'!V1884)</f>
        <v/>
      </c>
    </row>
    <row r="1875" spans="1:22" x14ac:dyDescent="0.25">
      <c r="A1875" s="9"/>
      <c r="B1875" s="9"/>
      <c r="C1875" s="20"/>
      <c r="D1875" s="18"/>
      <c r="F1875" s="18"/>
      <c r="G1875" s="18"/>
      <c r="H1875" s="18"/>
      <c r="I1875" s="18"/>
      <c r="J1875" s="18"/>
      <c r="K1875" s="18"/>
      <c r="L1875" s="18"/>
      <c r="M1875" s="18"/>
      <c r="N1875" s="18"/>
      <c r="O1875" s="18"/>
      <c r="P1875" s="18"/>
      <c r="Q1875" s="18"/>
      <c r="R1875" s="18"/>
      <c r="S1875" s="18"/>
      <c r="T1875" s="18"/>
      <c r="U1875" s="18"/>
      <c r="V1875" s="18" t="str">
        <f>IF(ISBLANK('PLT Log'!V1885),"",'PLT Log'!V1885)</f>
        <v/>
      </c>
    </row>
    <row r="1876" spans="1:22" x14ac:dyDescent="0.25">
      <c r="A1876" s="9"/>
      <c r="B1876" s="9"/>
      <c r="C1876" s="20"/>
      <c r="D1876" s="18"/>
      <c r="F1876" s="18"/>
      <c r="G1876" s="18"/>
      <c r="H1876" s="18"/>
      <c r="I1876" s="18"/>
      <c r="J1876" s="18"/>
      <c r="K1876" s="18"/>
      <c r="L1876" s="18"/>
      <c r="M1876" s="18"/>
      <c r="N1876" s="18"/>
      <c r="O1876" s="18"/>
      <c r="P1876" s="18"/>
      <c r="Q1876" s="18"/>
      <c r="R1876" s="18"/>
      <c r="S1876" s="18"/>
      <c r="T1876" s="18"/>
      <c r="U1876" s="18"/>
      <c r="V1876" s="18" t="str">
        <f>IF(ISBLANK('PLT Log'!V1886),"",'PLT Log'!V1886)</f>
        <v/>
      </c>
    </row>
    <row r="1877" spans="1:22" x14ac:dyDescent="0.25">
      <c r="A1877" s="9"/>
      <c r="B1877" s="9"/>
      <c r="C1877" s="20"/>
      <c r="D1877" s="18"/>
      <c r="F1877" s="18"/>
      <c r="G1877" s="18"/>
      <c r="H1877" s="18"/>
      <c r="I1877" s="18"/>
      <c r="J1877" s="18"/>
      <c r="K1877" s="18"/>
      <c r="L1877" s="18"/>
      <c r="M1877" s="18"/>
      <c r="N1877" s="18"/>
      <c r="O1877" s="18"/>
      <c r="P1877" s="18"/>
      <c r="Q1877" s="18"/>
      <c r="R1877" s="18"/>
      <c r="S1877" s="18"/>
      <c r="T1877" s="18"/>
      <c r="U1877" s="18"/>
      <c r="V1877" s="18" t="str">
        <f>IF(ISBLANK('PLT Log'!V1887),"",'PLT Log'!V1887)</f>
        <v/>
      </c>
    </row>
    <row r="1878" spans="1:22" x14ac:dyDescent="0.25">
      <c r="A1878" s="9"/>
      <c r="B1878" s="9"/>
      <c r="C1878" s="20"/>
      <c r="D1878" s="18"/>
      <c r="F1878" s="18"/>
      <c r="G1878" s="18"/>
      <c r="H1878" s="18"/>
      <c r="I1878" s="18"/>
      <c r="J1878" s="18"/>
      <c r="K1878" s="18"/>
      <c r="L1878" s="18"/>
      <c r="M1878" s="18"/>
      <c r="N1878" s="18"/>
      <c r="O1878" s="18"/>
      <c r="P1878" s="18"/>
      <c r="Q1878" s="18"/>
      <c r="R1878" s="18"/>
      <c r="S1878" s="18"/>
      <c r="T1878" s="18"/>
      <c r="U1878" s="18"/>
      <c r="V1878" s="18" t="str">
        <f>IF(ISBLANK('PLT Log'!V1888),"",'PLT Log'!V1888)</f>
        <v/>
      </c>
    </row>
    <row r="1879" spans="1:22" x14ac:dyDescent="0.25">
      <c r="A1879" s="9"/>
      <c r="B1879" s="9"/>
      <c r="C1879" s="20"/>
      <c r="D1879" s="18"/>
      <c r="F1879" s="18"/>
      <c r="G1879" s="18"/>
      <c r="H1879" s="18"/>
      <c r="I1879" s="18"/>
      <c r="J1879" s="18"/>
      <c r="K1879" s="18"/>
      <c r="L1879" s="18"/>
      <c r="M1879" s="18"/>
      <c r="N1879" s="18"/>
      <c r="O1879" s="18"/>
      <c r="P1879" s="18"/>
      <c r="Q1879" s="18"/>
      <c r="R1879" s="18"/>
      <c r="S1879" s="18"/>
      <c r="T1879" s="18"/>
      <c r="U1879" s="18"/>
      <c r="V1879" s="18" t="str">
        <f>IF(ISBLANK('PLT Log'!V1889),"",'PLT Log'!V1889)</f>
        <v/>
      </c>
    </row>
    <row r="1880" spans="1:22" x14ac:dyDescent="0.25">
      <c r="A1880" s="9"/>
      <c r="B1880" s="9"/>
      <c r="C1880" s="20"/>
      <c r="D1880" s="18"/>
      <c r="F1880" s="18"/>
      <c r="G1880" s="18"/>
      <c r="H1880" s="18"/>
      <c r="I1880" s="18"/>
      <c r="J1880" s="18"/>
      <c r="K1880" s="18"/>
      <c r="L1880" s="18"/>
      <c r="M1880" s="18"/>
      <c r="N1880" s="18"/>
      <c r="O1880" s="18"/>
      <c r="P1880" s="18"/>
      <c r="Q1880" s="18"/>
      <c r="R1880" s="18"/>
      <c r="S1880" s="18"/>
      <c r="T1880" s="18"/>
      <c r="U1880" s="18"/>
      <c r="V1880" s="18" t="str">
        <f>IF(ISBLANK('PLT Log'!V1890),"",'PLT Log'!V1890)</f>
        <v/>
      </c>
    </row>
    <row r="1881" spans="1:22" x14ac:dyDescent="0.25">
      <c r="A1881" s="9"/>
      <c r="B1881" s="9"/>
      <c r="C1881" s="20"/>
      <c r="D1881" s="18"/>
      <c r="F1881" s="18"/>
      <c r="G1881" s="18"/>
      <c r="H1881" s="18"/>
      <c r="I1881" s="18"/>
      <c r="J1881" s="18"/>
      <c r="K1881" s="18"/>
      <c r="L1881" s="18"/>
      <c r="M1881" s="18"/>
      <c r="N1881" s="18"/>
      <c r="O1881" s="18"/>
      <c r="P1881" s="18"/>
      <c r="Q1881" s="18"/>
      <c r="R1881" s="18"/>
      <c r="S1881" s="18"/>
      <c r="T1881" s="18"/>
      <c r="U1881" s="18"/>
      <c r="V1881" s="18" t="str">
        <f>IF(ISBLANK('PLT Log'!V1891),"",'PLT Log'!V1891)</f>
        <v/>
      </c>
    </row>
    <row r="1882" spans="1:22" x14ac:dyDescent="0.25">
      <c r="A1882" s="9"/>
      <c r="B1882" s="9"/>
      <c r="C1882" s="20"/>
      <c r="D1882" s="18"/>
      <c r="F1882" s="18"/>
      <c r="G1882" s="18"/>
      <c r="H1882" s="18"/>
      <c r="I1882" s="18"/>
      <c r="J1882" s="18"/>
      <c r="K1882" s="18"/>
      <c r="L1882" s="18"/>
      <c r="M1882" s="18"/>
      <c r="N1882" s="18"/>
      <c r="O1882" s="18"/>
      <c r="P1882" s="18"/>
      <c r="Q1882" s="18"/>
      <c r="R1882" s="18"/>
      <c r="S1882" s="18"/>
      <c r="T1882" s="18"/>
      <c r="U1882" s="18"/>
      <c r="V1882" s="18" t="str">
        <f>IF(ISBLANK('PLT Log'!V1892),"",'PLT Log'!V1892)</f>
        <v/>
      </c>
    </row>
    <row r="1883" spans="1:22" x14ac:dyDescent="0.25">
      <c r="A1883" s="9"/>
      <c r="B1883" s="9"/>
      <c r="C1883" s="20"/>
      <c r="D1883" s="18"/>
      <c r="F1883" s="18"/>
      <c r="G1883" s="18"/>
      <c r="H1883" s="18"/>
      <c r="I1883" s="18"/>
      <c r="J1883" s="18"/>
      <c r="K1883" s="18"/>
      <c r="L1883" s="18"/>
      <c r="M1883" s="18"/>
      <c r="N1883" s="18"/>
      <c r="O1883" s="18"/>
      <c r="P1883" s="18"/>
      <c r="Q1883" s="18"/>
      <c r="R1883" s="18"/>
      <c r="S1883" s="18"/>
      <c r="T1883" s="18"/>
      <c r="U1883" s="18"/>
      <c r="V1883" s="18" t="str">
        <f>IF(ISBLANK('PLT Log'!V1893),"",'PLT Log'!V1893)</f>
        <v/>
      </c>
    </row>
    <row r="1884" spans="1:22" x14ac:dyDescent="0.25">
      <c r="A1884" s="9"/>
      <c r="B1884" s="9"/>
      <c r="C1884" s="20"/>
      <c r="D1884" s="18"/>
      <c r="F1884" s="18"/>
      <c r="G1884" s="18"/>
      <c r="H1884" s="18"/>
      <c r="I1884" s="18"/>
      <c r="J1884" s="18"/>
      <c r="K1884" s="18"/>
      <c r="L1884" s="18"/>
      <c r="M1884" s="18"/>
      <c r="N1884" s="18"/>
      <c r="O1884" s="18"/>
      <c r="P1884" s="18"/>
      <c r="Q1884" s="18"/>
      <c r="R1884" s="18"/>
      <c r="S1884" s="18"/>
      <c r="T1884" s="18"/>
      <c r="U1884" s="18"/>
      <c r="V1884" s="18" t="str">
        <f>IF(ISBLANK('PLT Log'!V1894),"",'PLT Log'!V1894)</f>
        <v/>
      </c>
    </row>
    <row r="1885" spans="1:22" x14ac:dyDescent="0.25">
      <c r="A1885" s="9"/>
      <c r="B1885" s="9"/>
      <c r="C1885" s="20"/>
      <c r="D1885" s="18"/>
      <c r="F1885" s="18"/>
      <c r="G1885" s="18"/>
      <c r="H1885" s="18"/>
      <c r="I1885" s="18"/>
      <c r="J1885" s="18"/>
      <c r="K1885" s="18"/>
      <c r="L1885" s="18"/>
      <c r="M1885" s="18"/>
      <c r="N1885" s="18"/>
      <c r="O1885" s="18"/>
      <c r="P1885" s="18"/>
      <c r="Q1885" s="18"/>
      <c r="R1885" s="18"/>
      <c r="S1885" s="18"/>
      <c r="T1885" s="18"/>
      <c r="U1885" s="18"/>
      <c r="V1885" s="18" t="str">
        <f>IF(ISBLANK('PLT Log'!V1895),"",'PLT Log'!V1895)</f>
        <v/>
      </c>
    </row>
    <row r="1886" spans="1:22" x14ac:dyDescent="0.25">
      <c r="A1886" s="9"/>
      <c r="B1886" s="9"/>
      <c r="C1886" s="20"/>
      <c r="D1886" s="18"/>
      <c r="F1886" s="18"/>
      <c r="G1886" s="18"/>
      <c r="H1886" s="18"/>
      <c r="I1886" s="18"/>
      <c r="J1886" s="18"/>
      <c r="K1886" s="18"/>
      <c r="L1886" s="18"/>
      <c r="M1886" s="18"/>
      <c r="N1886" s="18"/>
      <c r="O1886" s="18"/>
      <c r="P1886" s="18"/>
      <c r="Q1886" s="18"/>
      <c r="R1886" s="18"/>
      <c r="S1886" s="18"/>
      <c r="T1886" s="18"/>
      <c r="U1886" s="18"/>
      <c r="V1886" s="18" t="str">
        <f>IF(ISBLANK('PLT Log'!V1896),"",'PLT Log'!V1896)</f>
        <v/>
      </c>
    </row>
    <row r="1887" spans="1:22" x14ac:dyDescent="0.25">
      <c r="A1887" s="9"/>
      <c r="B1887" s="9"/>
      <c r="C1887" s="20"/>
      <c r="D1887" s="18"/>
      <c r="F1887" s="18"/>
      <c r="G1887" s="18"/>
      <c r="H1887" s="18"/>
      <c r="I1887" s="18"/>
      <c r="J1887" s="18"/>
      <c r="K1887" s="18"/>
      <c r="L1887" s="18"/>
      <c r="M1887" s="18"/>
      <c r="N1887" s="18"/>
      <c r="O1887" s="18"/>
      <c r="P1887" s="18"/>
      <c r="Q1887" s="18"/>
      <c r="R1887" s="18"/>
      <c r="S1887" s="18"/>
      <c r="T1887" s="18"/>
      <c r="U1887" s="18"/>
      <c r="V1887" s="18" t="str">
        <f>IF(ISBLANK('PLT Log'!V1897),"",'PLT Log'!V1897)</f>
        <v/>
      </c>
    </row>
    <row r="1888" spans="1:22" x14ac:dyDescent="0.25">
      <c r="A1888" s="9"/>
      <c r="B1888" s="9"/>
      <c r="C1888" s="20"/>
      <c r="D1888" s="18"/>
      <c r="F1888" s="18"/>
      <c r="G1888" s="18"/>
      <c r="H1888" s="18"/>
      <c r="I1888" s="18"/>
      <c r="J1888" s="18"/>
      <c r="K1888" s="18"/>
      <c r="L1888" s="18"/>
      <c r="M1888" s="18"/>
      <c r="N1888" s="18"/>
      <c r="O1888" s="18"/>
      <c r="P1888" s="18"/>
      <c r="Q1888" s="18"/>
      <c r="R1888" s="18"/>
      <c r="S1888" s="18"/>
      <c r="T1888" s="18"/>
      <c r="U1888" s="18"/>
      <c r="V1888" s="18" t="str">
        <f>IF(ISBLANK('PLT Log'!V1898),"",'PLT Log'!V1898)</f>
        <v/>
      </c>
    </row>
    <row r="1889" spans="1:22" x14ac:dyDescent="0.25">
      <c r="A1889" s="9"/>
      <c r="B1889" s="9"/>
      <c r="C1889" s="20"/>
      <c r="D1889" s="18"/>
      <c r="F1889" s="18"/>
      <c r="G1889" s="18"/>
      <c r="H1889" s="18"/>
      <c r="I1889" s="18"/>
      <c r="J1889" s="18"/>
      <c r="K1889" s="18"/>
      <c r="L1889" s="18"/>
      <c r="M1889" s="18"/>
      <c r="N1889" s="18"/>
      <c r="O1889" s="18"/>
      <c r="P1889" s="18"/>
      <c r="Q1889" s="18"/>
      <c r="R1889" s="18"/>
      <c r="S1889" s="18"/>
      <c r="T1889" s="18"/>
      <c r="U1889" s="18"/>
      <c r="V1889" s="18" t="str">
        <f>IF(ISBLANK('PLT Log'!V1899),"",'PLT Log'!V1899)</f>
        <v/>
      </c>
    </row>
    <row r="1890" spans="1:22" x14ac:dyDescent="0.25">
      <c r="A1890" s="9"/>
      <c r="B1890" s="9"/>
      <c r="C1890" s="20"/>
      <c r="D1890" s="18"/>
      <c r="F1890" s="18"/>
      <c r="G1890" s="18"/>
      <c r="H1890" s="18"/>
      <c r="I1890" s="18"/>
      <c r="J1890" s="18"/>
      <c r="K1890" s="18"/>
      <c r="L1890" s="18"/>
      <c r="M1890" s="18"/>
      <c r="N1890" s="18"/>
      <c r="O1890" s="18"/>
      <c r="P1890" s="18"/>
      <c r="Q1890" s="18"/>
      <c r="R1890" s="18"/>
      <c r="S1890" s="18"/>
      <c r="T1890" s="18"/>
      <c r="U1890" s="18"/>
      <c r="V1890" s="18" t="str">
        <f>IF(ISBLANK('PLT Log'!V1900),"",'PLT Log'!V1900)</f>
        <v/>
      </c>
    </row>
    <row r="1891" spans="1:22" x14ac:dyDescent="0.25">
      <c r="A1891" s="9"/>
      <c r="B1891" s="9"/>
      <c r="C1891" s="20"/>
      <c r="D1891" s="18"/>
      <c r="F1891" s="18"/>
      <c r="G1891" s="18"/>
      <c r="H1891" s="18"/>
      <c r="I1891" s="18"/>
      <c r="J1891" s="18"/>
      <c r="K1891" s="18"/>
      <c r="L1891" s="18"/>
      <c r="M1891" s="18"/>
      <c r="N1891" s="18"/>
      <c r="O1891" s="18"/>
      <c r="P1891" s="18"/>
      <c r="Q1891" s="18"/>
      <c r="R1891" s="18"/>
      <c r="S1891" s="18"/>
      <c r="T1891" s="18"/>
      <c r="U1891" s="18"/>
      <c r="V1891" s="18" t="str">
        <f>IF(ISBLANK('PLT Log'!V1901),"",'PLT Log'!V1901)</f>
        <v/>
      </c>
    </row>
    <row r="1892" spans="1:22" x14ac:dyDescent="0.25">
      <c r="A1892" s="9"/>
      <c r="B1892" s="9"/>
      <c r="C1892" s="20"/>
      <c r="D1892" s="18"/>
      <c r="F1892" s="18"/>
      <c r="G1892" s="18"/>
      <c r="H1892" s="18"/>
      <c r="I1892" s="18"/>
      <c r="J1892" s="18"/>
      <c r="K1892" s="18"/>
      <c r="L1892" s="18"/>
      <c r="M1892" s="18"/>
      <c r="N1892" s="18"/>
      <c r="O1892" s="18"/>
      <c r="P1892" s="18"/>
      <c r="Q1892" s="18"/>
      <c r="R1892" s="18"/>
      <c r="S1892" s="18"/>
      <c r="T1892" s="18"/>
      <c r="U1892" s="18"/>
      <c r="V1892" s="18" t="str">
        <f>IF(ISBLANK('PLT Log'!V1902),"",'PLT Log'!V1902)</f>
        <v/>
      </c>
    </row>
    <row r="1893" spans="1:22" x14ac:dyDescent="0.25">
      <c r="A1893" s="9"/>
      <c r="B1893" s="9"/>
      <c r="C1893" s="20"/>
      <c r="D1893" s="18"/>
      <c r="F1893" s="18"/>
      <c r="G1893" s="18"/>
      <c r="H1893" s="18"/>
      <c r="I1893" s="18"/>
      <c r="J1893" s="18"/>
      <c r="K1893" s="18"/>
      <c r="L1893" s="18"/>
      <c r="M1893" s="18"/>
      <c r="N1893" s="18"/>
      <c r="O1893" s="18"/>
      <c r="P1893" s="18"/>
      <c r="Q1893" s="18"/>
      <c r="R1893" s="18"/>
      <c r="S1893" s="18"/>
      <c r="T1893" s="18"/>
      <c r="U1893" s="18"/>
      <c r="V1893" s="18" t="str">
        <f>IF(ISBLANK('PLT Log'!V1903),"",'PLT Log'!V1903)</f>
        <v/>
      </c>
    </row>
    <row r="1894" spans="1:22" x14ac:dyDescent="0.25">
      <c r="A1894" s="9"/>
      <c r="B1894" s="9"/>
      <c r="C1894" s="20"/>
      <c r="D1894" s="18"/>
      <c r="F1894" s="18"/>
      <c r="G1894" s="18"/>
      <c r="H1894" s="18"/>
      <c r="I1894" s="18"/>
      <c r="J1894" s="18"/>
      <c r="K1894" s="18"/>
      <c r="L1894" s="18"/>
      <c r="M1894" s="18"/>
      <c r="N1894" s="18"/>
      <c r="O1894" s="18"/>
      <c r="P1894" s="18"/>
      <c r="Q1894" s="18"/>
      <c r="R1894" s="18"/>
      <c r="S1894" s="18"/>
      <c r="T1894" s="18"/>
      <c r="U1894" s="18"/>
      <c r="V1894" s="18" t="str">
        <f>IF(ISBLANK('PLT Log'!V1904),"",'PLT Log'!V1904)</f>
        <v/>
      </c>
    </row>
    <row r="1895" spans="1:22" x14ac:dyDescent="0.25">
      <c r="A1895" s="9"/>
      <c r="B1895" s="9"/>
      <c r="C1895" s="20"/>
      <c r="D1895" s="18"/>
      <c r="F1895" s="18"/>
      <c r="G1895" s="18"/>
      <c r="H1895" s="18"/>
      <c r="I1895" s="18"/>
      <c r="J1895" s="18"/>
      <c r="K1895" s="18"/>
      <c r="L1895" s="18"/>
      <c r="M1895" s="18"/>
      <c r="N1895" s="18"/>
      <c r="O1895" s="18"/>
      <c r="P1895" s="18"/>
      <c r="Q1895" s="18"/>
      <c r="R1895" s="18"/>
      <c r="S1895" s="18"/>
      <c r="T1895" s="18"/>
      <c r="U1895" s="18"/>
      <c r="V1895" s="18" t="str">
        <f>IF(ISBLANK('PLT Log'!V1905),"",'PLT Log'!V1905)</f>
        <v/>
      </c>
    </row>
    <row r="1896" spans="1:22" x14ac:dyDescent="0.25">
      <c r="A1896" s="9"/>
      <c r="B1896" s="9"/>
      <c r="C1896" s="20"/>
      <c r="D1896" s="18"/>
      <c r="F1896" s="18"/>
      <c r="G1896" s="18"/>
      <c r="H1896" s="18"/>
      <c r="I1896" s="18"/>
      <c r="J1896" s="18"/>
      <c r="K1896" s="18"/>
      <c r="L1896" s="18"/>
      <c r="M1896" s="18"/>
      <c r="N1896" s="18"/>
      <c r="O1896" s="18"/>
      <c r="P1896" s="18"/>
      <c r="Q1896" s="18"/>
      <c r="R1896" s="18"/>
      <c r="S1896" s="18"/>
      <c r="T1896" s="18"/>
      <c r="U1896" s="18"/>
      <c r="V1896" s="18" t="str">
        <f>IF(ISBLANK('PLT Log'!V1906),"",'PLT Log'!V1906)</f>
        <v/>
      </c>
    </row>
    <row r="1897" spans="1:22" x14ac:dyDescent="0.25">
      <c r="A1897" s="9"/>
      <c r="B1897" s="9"/>
      <c r="C1897" s="20"/>
      <c r="D1897" s="18"/>
      <c r="F1897" s="18"/>
      <c r="G1897" s="18"/>
      <c r="H1897" s="18"/>
      <c r="I1897" s="18"/>
      <c r="J1897" s="18"/>
      <c r="K1897" s="18"/>
      <c r="L1897" s="18"/>
      <c r="M1897" s="18"/>
      <c r="N1897" s="18"/>
      <c r="O1897" s="18"/>
      <c r="P1897" s="18"/>
      <c r="Q1897" s="18"/>
      <c r="R1897" s="18"/>
      <c r="S1897" s="18"/>
      <c r="T1897" s="18"/>
      <c r="U1897" s="18"/>
      <c r="V1897" s="18" t="str">
        <f>IF(ISBLANK('PLT Log'!V1907),"",'PLT Log'!V1907)</f>
        <v/>
      </c>
    </row>
    <row r="1898" spans="1:22" x14ac:dyDescent="0.25">
      <c r="A1898" s="9"/>
      <c r="B1898" s="9"/>
      <c r="C1898" s="20"/>
      <c r="D1898" s="18"/>
      <c r="F1898" s="18"/>
      <c r="G1898" s="18"/>
      <c r="H1898" s="18"/>
      <c r="I1898" s="18"/>
      <c r="J1898" s="18"/>
      <c r="K1898" s="18"/>
      <c r="L1898" s="18"/>
      <c r="M1898" s="18"/>
      <c r="N1898" s="18"/>
      <c r="O1898" s="18"/>
      <c r="P1898" s="18"/>
      <c r="Q1898" s="18"/>
      <c r="R1898" s="18"/>
      <c r="S1898" s="18"/>
      <c r="T1898" s="18"/>
      <c r="U1898" s="18"/>
      <c r="V1898" s="18" t="str">
        <f>IF(ISBLANK('PLT Log'!V1908),"",'PLT Log'!V1908)</f>
        <v/>
      </c>
    </row>
    <row r="1899" spans="1:22" x14ac:dyDescent="0.25">
      <c r="A1899" s="9"/>
      <c r="B1899" s="9"/>
      <c r="C1899" s="20"/>
      <c r="D1899" s="18"/>
      <c r="F1899" s="18"/>
      <c r="G1899" s="18"/>
      <c r="H1899" s="18"/>
      <c r="I1899" s="18"/>
      <c r="J1899" s="18"/>
      <c r="K1899" s="18"/>
      <c r="L1899" s="18"/>
      <c r="M1899" s="18"/>
      <c r="N1899" s="18"/>
      <c r="O1899" s="18"/>
      <c r="P1899" s="18"/>
      <c r="Q1899" s="18"/>
      <c r="R1899" s="18"/>
      <c r="S1899" s="18"/>
      <c r="T1899" s="18"/>
      <c r="U1899" s="18"/>
      <c r="V1899" s="18" t="str">
        <f>IF(ISBLANK('PLT Log'!V1909),"",'PLT Log'!V1909)</f>
        <v/>
      </c>
    </row>
    <row r="1900" spans="1:22" x14ac:dyDescent="0.25">
      <c r="A1900" s="9"/>
      <c r="B1900" s="9"/>
      <c r="C1900" s="20"/>
      <c r="D1900" s="18"/>
      <c r="F1900" s="18"/>
      <c r="G1900" s="18"/>
      <c r="H1900" s="18"/>
      <c r="I1900" s="18"/>
      <c r="J1900" s="18"/>
      <c r="K1900" s="18"/>
      <c r="L1900" s="18"/>
      <c r="M1900" s="18"/>
      <c r="N1900" s="18"/>
      <c r="O1900" s="18"/>
      <c r="P1900" s="18"/>
      <c r="Q1900" s="18"/>
      <c r="R1900" s="18"/>
      <c r="S1900" s="18"/>
      <c r="T1900" s="18"/>
      <c r="U1900" s="18"/>
      <c r="V1900" s="18" t="str">
        <f>IF(ISBLANK('PLT Log'!V1910),"",'PLT Log'!V1910)</f>
        <v/>
      </c>
    </row>
    <row r="1901" spans="1:22" x14ac:dyDescent="0.25">
      <c r="A1901" s="9"/>
      <c r="B1901" s="9"/>
      <c r="C1901" s="20"/>
      <c r="D1901" s="18"/>
      <c r="F1901" s="18"/>
      <c r="G1901" s="18"/>
      <c r="H1901" s="18"/>
      <c r="I1901" s="18"/>
      <c r="J1901" s="18"/>
      <c r="K1901" s="18"/>
      <c r="L1901" s="18"/>
      <c r="M1901" s="18"/>
      <c r="N1901" s="18"/>
      <c r="O1901" s="18"/>
      <c r="P1901" s="18"/>
      <c r="Q1901" s="18"/>
      <c r="R1901" s="18"/>
      <c r="S1901" s="18"/>
      <c r="T1901" s="18"/>
      <c r="U1901" s="18"/>
      <c r="V1901" s="18" t="str">
        <f>IF(ISBLANK('PLT Log'!V1911),"",'PLT Log'!V1911)</f>
        <v/>
      </c>
    </row>
    <row r="1902" spans="1:22" x14ac:dyDescent="0.25">
      <c r="A1902" s="9"/>
      <c r="B1902" s="9"/>
      <c r="C1902" s="20"/>
      <c r="D1902" s="18"/>
      <c r="F1902" s="18"/>
      <c r="G1902" s="18"/>
      <c r="H1902" s="18"/>
      <c r="I1902" s="18"/>
      <c r="J1902" s="18"/>
      <c r="K1902" s="18"/>
      <c r="L1902" s="18"/>
      <c r="M1902" s="18"/>
      <c r="N1902" s="18"/>
      <c r="O1902" s="18"/>
      <c r="P1902" s="18"/>
      <c r="Q1902" s="18"/>
      <c r="R1902" s="18"/>
      <c r="S1902" s="18"/>
      <c r="T1902" s="18"/>
      <c r="U1902" s="18"/>
      <c r="V1902" s="18" t="str">
        <f>IF(ISBLANK('PLT Log'!V1912),"",'PLT Log'!V1912)</f>
        <v/>
      </c>
    </row>
    <row r="1903" spans="1:22" x14ac:dyDescent="0.25">
      <c r="A1903" s="9"/>
      <c r="B1903" s="9"/>
      <c r="C1903" s="20"/>
      <c r="D1903" s="18"/>
      <c r="F1903" s="18"/>
      <c r="G1903" s="18"/>
      <c r="H1903" s="18"/>
      <c r="I1903" s="18"/>
      <c r="J1903" s="18"/>
      <c r="K1903" s="18"/>
      <c r="L1903" s="18"/>
      <c r="M1903" s="18"/>
      <c r="N1903" s="18"/>
      <c r="O1903" s="18"/>
      <c r="P1903" s="18"/>
      <c r="Q1903" s="18"/>
      <c r="R1903" s="18"/>
      <c r="S1903" s="18"/>
      <c r="T1903" s="18"/>
      <c r="U1903" s="18"/>
      <c r="V1903" s="18" t="str">
        <f>IF(ISBLANK('PLT Log'!V1913),"",'PLT Log'!V1913)</f>
        <v/>
      </c>
    </row>
    <row r="1904" spans="1:22" x14ac:dyDescent="0.25">
      <c r="A1904" s="9"/>
      <c r="B1904" s="9"/>
      <c r="C1904" s="20"/>
      <c r="D1904" s="18"/>
      <c r="F1904" s="18"/>
      <c r="G1904" s="18"/>
      <c r="H1904" s="18"/>
      <c r="I1904" s="18"/>
      <c r="J1904" s="18"/>
      <c r="K1904" s="18"/>
      <c r="L1904" s="18"/>
      <c r="M1904" s="18"/>
      <c r="N1904" s="18"/>
      <c r="O1904" s="18"/>
      <c r="P1904" s="18"/>
      <c r="Q1904" s="18"/>
      <c r="R1904" s="18"/>
      <c r="S1904" s="18"/>
      <c r="T1904" s="18"/>
      <c r="U1904" s="18"/>
      <c r="V1904" s="18" t="str">
        <f>IF(ISBLANK('PLT Log'!V1914),"",'PLT Log'!V1914)</f>
        <v/>
      </c>
    </row>
    <row r="1905" spans="1:22" x14ac:dyDescent="0.25">
      <c r="A1905" s="9"/>
      <c r="B1905" s="9"/>
      <c r="C1905" s="20"/>
      <c r="D1905" s="18"/>
      <c r="F1905" s="18"/>
      <c r="G1905" s="18"/>
      <c r="H1905" s="18"/>
      <c r="I1905" s="18"/>
      <c r="J1905" s="18"/>
      <c r="K1905" s="18"/>
      <c r="L1905" s="18"/>
      <c r="M1905" s="18"/>
      <c r="N1905" s="18"/>
      <c r="O1905" s="18"/>
      <c r="P1905" s="18"/>
      <c r="Q1905" s="18"/>
      <c r="R1905" s="18"/>
      <c r="S1905" s="18"/>
      <c r="T1905" s="18"/>
      <c r="U1905" s="18"/>
      <c r="V1905" s="18" t="str">
        <f>IF(ISBLANK('PLT Log'!V1915),"",'PLT Log'!V1915)</f>
        <v/>
      </c>
    </row>
    <row r="1906" spans="1:22" x14ac:dyDescent="0.25">
      <c r="A1906" s="9"/>
      <c r="B1906" s="9"/>
      <c r="C1906" s="20"/>
      <c r="D1906" s="18"/>
      <c r="F1906" s="18"/>
      <c r="G1906" s="18"/>
      <c r="H1906" s="18"/>
      <c r="I1906" s="18"/>
      <c r="J1906" s="18"/>
      <c r="K1906" s="18"/>
      <c r="L1906" s="18"/>
      <c r="M1906" s="18"/>
      <c r="N1906" s="18"/>
      <c r="O1906" s="18"/>
      <c r="P1906" s="18"/>
      <c r="Q1906" s="18"/>
      <c r="R1906" s="18"/>
      <c r="S1906" s="18"/>
      <c r="T1906" s="18"/>
      <c r="U1906" s="18"/>
      <c r="V1906" s="18" t="str">
        <f>IF(ISBLANK('PLT Log'!V1916),"",'PLT Log'!V1916)</f>
        <v/>
      </c>
    </row>
    <row r="1907" spans="1:22" x14ac:dyDescent="0.25">
      <c r="A1907" s="9"/>
      <c r="B1907" s="9"/>
      <c r="C1907" s="20"/>
      <c r="D1907" s="18"/>
      <c r="F1907" s="18"/>
      <c r="G1907" s="18"/>
      <c r="H1907" s="18"/>
      <c r="I1907" s="18"/>
      <c r="J1907" s="18"/>
      <c r="K1907" s="18"/>
      <c r="L1907" s="18"/>
      <c r="M1907" s="18"/>
      <c r="N1907" s="18"/>
      <c r="O1907" s="18"/>
      <c r="P1907" s="18"/>
      <c r="Q1907" s="18"/>
      <c r="R1907" s="18"/>
      <c r="S1907" s="18"/>
      <c r="T1907" s="18"/>
      <c r="U1907" s="18"/>
      <c r="V1907" s="18" t="str">
        <f>IF(ISBLANK('PLT Log'!V1917),"",'PLT Log'!V1917)</f>
        <v/>
      </c>
    </row>
    <row r="1908" spans="1:22" x14ac:dyDescent="0.25">
      <c r="A1908" s="9"/>
      <c r="B1908" s="9"/>
      <c r="C1908" s="20"/>
      <c r="D1908" s="18"/>
      <c r="F1908" s="18"/>
      <c r="G1908" s="18"/>
      <c r="H1908" s="18"/>
      <c r="I1908" s="18"/>
      <c r="J1908" s="18"/>
      <c r="K1908" s="18"/>
      <c r="L1908" s="18"/>
      <c r="M1908" s="18"/>
      <c r="N1908" s="18"/>
      <c r="O1908" s="18"/>
      <c r="P1908" s="18"/>
      <c r="Q1908" s="18"/>
      <c r="R1908" s="18"/>
      <c r="S1908" s="18"/>
      <c r="T1908" s="18"/>
      <c r="U1908" s="18"/>
      <c r="V1908" s="18" t="str">
        <f>IF(ISBLANK('PLT Log'!V1918),"",'PLT Log'!V1918)</f>
        <v/>
      </c>
    </row>
    <row r="1909" spans="1:22" x14ac:dyDescent="0.25">
      <c r="A1909" s="9"/>
      <c r="B1909" s="9"/>
      <c r="C1909" s="20"/>
      <c r="D1909" s="18"/>
      <c r="F1909" s="18"/>
      <c r="G1909" s="18"/>
      <c r="H1909" s="18"/>
      <c r="I1909" s="18"/>
      <c r="J1909" s="18"/>
      <c r="K1909" s="18"/>
      <c r="L1909" s="18"/>
      <c r="M1909" s="18"/>
      <c r="N1909" s="18"/>
      <c r="O1909" s="18"/>
      <c r="P1909" s="18"/>
      <c r="Q1909" s="18"/>
      <c r="R1909" s="18"/>
      <c r="S1909" s="18"/>
      <c r="T1909" s="18"/>
      <c r="U1909" s="18"/>
      <c r="V1909" s="18" t="str">
        <f>IF(ISBLANK('PLT Log'!V1919),"",'PLT Log'!V1919)</f>
        <v/>
      </c>
    </row>
    <row r="1910" spans="1:22" x14ac:dyDescent="0.25">
      <c r="A1910" s="9"/>
      <c r="B1910" s="9"/>
      <c r="C1910" s="20"/>
      <c r="D1910" s="18"/>
      <c r="F1910" s="18"/>
      <c r="G1910" s="18"/>
      <c r="H1910" s="18"/>
      <c r="I1910" s="18"/>
      <c r="J1910" s="18"/>
      <c r="K1910" s="18"/>
      <c r="L1910" s="18"/>
      <c r="M1910" s="18"/>
      <c r="N1910" s="18"/>
      <c r="O1910" s="18"/>
      <c r="P1910" s="18"/>
      <c r="Q1910" s="18"/>
      <c r="R1910" s="18"/>
      <c r="S1910" s="18"/>
      <c r="T1910" s="18"/>
      <c r="U1910" s="18"/>
      <c r="V1910" s="18" t="str">
        <f>IF(ISBLANK('PLT Log'!V1920),"",'PLT Log'!V1920)</f>
        <v/>
      </c>
    </row>
    <row r="1911" spans="1:22" x14ac:dyDescent="0.25">
      <c r="A1911" s="9"/>
      <c r="B1911" s="9"/>
      <c r="C1911" s="20"/>
      <c r="D1911" s="18"/>
      <c r="F1911" s="18"/>
      <c r="G1911" s="18"/>
      <c r="H1911" s="18"/>
      <c r="I1911" s="18"/>
      <c r="J1911" s="18"/>
      <c r="K1911" s="18"/>
      <c r="L1911" s="18"/>
      <c r="M1911" s="18"/>
      <c r="N1911" s="18"/>
      <c r="O1911" s="18"/>
      <c r="P1911" s="18"/>
      <c r="Q1911" s="18"/>
      <c r="R1911" s="18"/>
      <c r="S1911" s="18"/>
      <c r="T1911" s="18"/>
      <c r="U1911" s="18"/>
      <c r="V1911" s="18" t="str">
        <f>IF(ISBLANK('PLT Log'!V1921),"",'PLT Log'!V1921)</f>
        <v/>
      </c>
    </row>
    <row r="1912" spans="1:22" x14ac:dyDescent="0.25">
      <c r="A1912" s="9"/>
      <c r="B1912" s="9"/>
      <c r="C1912" s="20"/>
      <c r="D1912" s="18"/>
      <c r="F1912" s="18"/>
      <c r="G1912" s="18"/>
      <c r="H1912" s="18"/>
      <c r="I1912" s="18"/>
      <c r="J1912" s="18"/>
      <c r="K1912" s="18"/>
      <c r="L1912" s="18"/>
      <c r="M1912" s="18"/>
      <c r="N1912" s="18"/>
      <c r="O1912" s="18"/>
      <c r="P1912" s="18"/>
      <c r="Q1912" s="18"/>
      <c r="R1912" s="18"/>
      <c r="S1912" s="18"/>
      <c r="T1912" s="18"/>
      <c r="U1912" s="18"/>
      <c r="V1912" s="18" t="str">
        <f>IF(ISBLANK('PLT Log'!V1922),"",'PLT Log'!V1922)</f>
        <v/>
      </c>
    </row>
    <row r="1913" spans="1:22" x14ac:dyDescent="0.25">
      <c r="A1913" s="9"/>
      <c r="B1913" s="9"/>
      <c r="C1913" s="20"/>
      <c r="D1913" s="18"/>
      <c r="F1913" s="18"/>
      <c r="G1913" s="18"/>
      <c r="H1913" s="18"/>
      <c r="I1913" s="18"/>
      <c r="J1913" s="18"/>
      <c r="K1913" s="18"/>
      <c r="L1913" s="18"/>
      <c r="M1913" s="18"/>
      <c r="N1913" s="18"/>
      <c r="O1913" s="18"/>
      <c r="P1913" s="18"/>
      <c r="Q1913" s="18"/>
      <c r="R1913" s="18"/>
      <c r="S1913" s="18"/>
      <c r="T1913" s="18"/>
      <c r="U1913" s="18"/>
      <c r="V1913" s="18" t="str">
        <f>IF(ISBLANK('PLT Log'!V1923),"",'PLT Log'!V1923)</f>
        <v/>
      </c>
    </row>
    <row r="1914" spans="1:22" x14ac:dyDescent="0.25">
      <c r="A1914" s="9"/>
      <c r="B1914" s="9"/>
      <c r="C1914" s="20"/>
      <c r="D1914" s="18"/>
      <c r="F1914" s="18"/>
      <c r="G1914" s="18"/>
      <c r="H1914" s="18"/>
      <c r="I1914" s="18"/>
      <c r="J1914" s="18"/>
      <c r="K1914" s="18"/>
      <c r="L1914" s="18"/>
      <c r="M1914" s="18"/>
      <c r="N1914" s="18"/>
      <c r="O1914" s="18"/>
      <c r="P1914" s="18"/>
      <c r="Q1914" s="18"/>
      <c r="R1914" s="18"/>
      <c r="S1914" s="18"/>
      <c r="T1914" s="18"/>
      <c r="U1914" s="18"/>
      <c r="V1914" s="18" t="str">
        <f>IF(ISBLANK('PLT Log'!V1924),"",'PLT Log'!V1924)</f>
        <v/>
      </c>
    </row>
    <row r="1915" spans="1:22" x14ac:dyDescent="0.25">
      <c r="A1915" s="9"/>
      <c r="B1915" s="9"/>
      <c r="C1915" s="20"/>
      <c r="D1915" s="18"/>
      <c r="F1915" s="18"/>
      <c r="G1915" s="18"/>
      <c r="H1915" s="18"/>
      <c r="I1915" s="18"/>
      <c r="J1915" s="18"/>
      <c r="K1915" s="18"/>
      <c r="L1915" s="18"/>
      <c r="M1915" s="18"/>
      <c r="N1915" s="18"/>
      <c r="O1915" s="18"/>
      <c r="P1915" s="18"/>
      <c r="Q1915" s="18"/>
      <c r="R1915" s="18"/>
      <c r="S1915" s="18"/>
      <c r="T1915" s="18"/>
      <c r="U1915" s="18"/>
      <c r="V1915" s="18" t="str">
        <f>IF(ISBLANK('PLT Log'!V1925),"",'PLT Log'!V1925)</f>
        <v/>
      </c>
    </row>
    <row r="1916" spans="1:22" x14ac:dyDescent="0.25">
      <c r="A1916" s="9"/>
      <c r="B1916" s="9"/>
      <c r="C1916" s="20"/>
      <c r="D1916" s="18"/>
      <c r="F1916" s="18"/>
      <c r="G1916" s="18"/>
      <c r="H1916" s="18"/>
      <c r="I1916" s="18"/>
      <c r="J1916" s="18"/>
      <c r="K1916" s="18"/>
      <c r="L1916" s="18"/>
      <c r="M1916" s="18"/>
      <c r="N1916" s="18"/>
      <c r="O1916" s="18"/>
      <c r="P1916" s="18"/>
      <c r="Q1916" s="18"/>
      <c r="R1916" s="18"/>
      <c r="S1916" s="18"/>
      <c r="T1916" s="18"/>
      <c r="U1916" s="18"/>
      <c r="V1916" s="18" t="str">
        <f>IF(ISBLANK('PLT Log'!V1926),"",'PLT Log'!V1926)</f>
        <v/>
      </c>
    </row>
    <row r="1917" spans="1:22" x14ac:dyDescent="0.25">
      <c r="A1917" s="9"/>
      <c r="B1917" s="9"/>
      <c r="C1917" s="20"/>
      <c r="D1917" s="18"/>
      <c r="F1917" s="18"/>
      <c r="G1917" s="18"/>
      <c r="H1917" s="18"/>
      <c r="I1917" s="18"/>
      <c r="J1917" s="18"/>
      <c r="K1917" s="18"/>
      <c r="L1917" s="18"/>
      <c r="M1917" s="18"/>
      <c r="N1917" s="18"/>
      <c r="O1917" s="18"/>
      <c r="P1917" s="18"/>
      <c r="Q1917" s="18"/>
      <c r="R1917" s="18"/>
      <c r="S1917" s="18"/>
      <c r="T1917" s="18"/>
      <c r="U1917" s="18"/>
      <c r="V1917" s="18" t="str">
        <f>IF(ISBLANK('PLT Log'!V1927),"",'PLT Log'!V1927)</f>
        <v/>
      </c>
    </row>
    <row r="1918" spans="1:22" x14ac:dyDescent="0.25">
      <c r="A1918" s="9"/>
      <c r="B1918" s="9"/>
      <c r="C1918" s="20"/>
      <c r="D1918" s="18"/>
      <c r="F1918" s="18"/>
      <c r="G1918" s="18"/>
      <c r="H1918" s="18"/>
      <c r="I1918" s="18"/>
      <c r="J1918" s="18"/>
      <c r="K1918" s="18"/>
      <c r="L1918" s="18"/>
      <c r="M1918" s="18"/>
      <c r="N1918" s="18"/>
      <c r="O1918" s="18"/>
      <c r="P1918" s="18"/>
      <c r="Q1918" s="18"/>
      <c r="R1918" s="18"/>
      <c r="S1918" s="18"/>
      <c r="T1918" s="18"/>
      <c r="U1918" s="18"/>
      <c r="V1918" s="18" t="str">
        <f>IF(ISBLANK('PLT Log'!V1928),"",'PLT Log'!V1928)</f>
        <v/>
      </c>
    </row>
    <row r="1919" spans="1:22" x14ac:dyDescent="0.25">
      <c r="A1919" s="9"/>
      <c r="B1919" s="9"/>
      <c r="C1919" s="20"/>
      <c r="D1919" s="18"/>
      <c r="F1919" s="18"/>
      <c r="G1919" s="18"/>
      <c r="H1919" s="18"/>
      <c r="I1919" s="18"/>
      <c r="J1919" s="18"/>
      <c r="K1919" s="18"/>
      <c r="L1919" s="18"/>
      <c r="M1919" s="18"/>
      <c r="N1919" s="18"/>
      <c r="O1919" s="18"/>
      <c r="P1919" s="18"/>
      <c r="Q1919" s="18"/>
      <c r="R1919" s="18"/>
      <c r="S1919" s="18"/>
      <c r="T1919" s="18"/>
      <c r="U1919" s="18"/>
      <c r="V1919" s="18" t="str">
        <f>IF(ISBLANK('PLT Log'!V1929),"",'PLT Log'!V1929)</f>
        <v/>
      </c>
    </row>
    <row r="1920" spans="1:22" x14ac:dyDescent="0.25">
      <c r="A1920" s="9"/>
      <c r="B1920" s="9"/>
      <c r="C1920" s="20"/>
      <c r="D1920" s="18"/>
      <c r="F1920" s="18"/>
      <c r="G1920" s="18"/>
      <c r="H1920" s="18"/>
      <c r="I1920" s="18"/>
      <c r="J1920" s="18"/>
      <c r="K1920" s="18"/>
      <c r="L1920" s="18"/>
      <c r="M1920" s="18"/>
      <c r="N1920" s="18"/>
      <c r="O1920" s="18"/>
      <c r="P1920" s="18"/>
      <c r="Q1920" s="18"/>
      <c r="R1920" s="18"/>
      <c r="S1920" s="18"/>
      <c r="T1920" s="18"/>
      <c r="U1920" s="18"/>
      <c r="V1920" s="18" t="str">
        <f>IF(ISBLANK('PLT Log'!V1930),"",'PLT Log'!V1930)</f>
        <v/>
      </c>
    </row>
    <row r="1921" spans="1:22" x14ac:dyDescent="0.25">
      <c r="A1921" s="9"/>
      <c r="B1921" s="9"/>
      <c r="C1921" s="20"/>
      <c r="D1921" s="18"/>
      <c r="F1921" s="18"/>
      <c r="G1921" s="18"/>
      <c r="H1921" s="18"/>
      <c r="I1921" s="18"/>
      <c r="J1921" s="18"/>
      <c r="K1921" s="18"/>
      <c r="L1921" s="18"/>
      <c r="M1921" s="18"/>
      <c r="N1921" s="18"/>
      <c r="O1921" s="18"/>
      <c r="P1921" s="18"/>
      <c r="Q1921" s="18"/>
      <c r="R1921" s="18"/>
      <c r="S1921" s="18"/>
      <c r="T1921" s="18"/>
      <c r="U1921" s="18"/>
      <c r="V1921" s="18" t="str">
        <f>IF(ISBLANK('PLT Log'!V1931),"",'PLT Log'!V1931)</f>
        <v/>
      </c>
    </row>
    <row r="1922" spans="1:22" x14ac:dyDescent="0.25">
      <c r="A1922" s="9"/>
      <c r="B1922" s="9"/>
      <c r="C1922" s="20"/>
      <c r="D1922" s="18"/>
      <c r="F1922" s="18"/>
      <c r="G1922" s="18"/>
      <c r="H1922" s="18"/>
      <c r="I1922" s="18"/>
      <c r="J1922" s="18"/>
      <c r="K1922" s="18"/>
      <c r="L1922" s="18"/>
      <c r="M1922" s="18"/>
      <c r="N1922" s="18"/>
      <c r="O1922" s="18"/>
      <c r="P1922" s="18"/>
      <c r="Q1922" s="18"/>
      <c r="R1922" s="18"/>
      <c r="S1922" s="18"/>
      <c r="T1922" s="18"/>
      <c r="U1922" s="18"/>
      <c r="V1922" s="18" t="str">
        <f>IF(ISBLANK('PLT Log'!V1932),"",'PLT Log'!V1932)</f>
        <v/>
      </c>
    </row>
    <row r="1923" spans="1:22" x14ac:dyDescent="0.25">
      <c r="A1923" s="9"/>
      <c r="B1923" s="9"/>
      <c r="C1923" s="20"/>
      <c r="D1923" s="18"/>
      <c r="F1923" s="18"/>
      <c r="G1923" s="18"/>
      <c r="H1923" s="18"/>
      <c r="I1923" s="18"/>
      <c r="J1923" s="18"/>
      <c r="K1923" s="18"/>
      <c r="L1923" s="18"/>
      <c r="M1923" s="18"/>
      <c r="N1923" s="18"/>
      <c r="O1923" s="18"/>
      <c r="P1923" s="18"/>
      <c r="Q1923" s="18"/>
      <c r="R1923" s="18"/>
      <c r="S1923" s="18"/>
      <c r="T1923" s="18"/>
      <c r="U1923" s="18"/>
      <c r="V1923" s="18" t="str">
        <f>IF(ISBLANK('PLT Log'!V1933),"",'PLT Log'!V1933)</f>
        <v/>
      </c>
    </row>
    <row r="1924" spans="1:22" x14ac:dyDescent="0.25">
      <c r="A1924" s="9"/>
      <c r="B1924" s="9"/>
      <c r="C1924" s="20"/>
      <c r="D1924" s="18"/>
      <c r="F1924" s="18"/>
      <c r="G1924" s="18"/>
      <c r="H1924" s="18"/>
      <c r="I1924" s="18"/>
      <c r="J1924" s="18"/>
      <c r="K1924" s="18"/>
      <c r="L1924" s="18"/>
      <c r="M1924" s="18"/>
      <c r="N1924" s="18"/>
      <c r="O1924" s="18"/>
      <c r="P1924" s="18"/>
      <c r="Q1924" s="18"/>
      <c r="R1924" s="18"/>
      <c r="S1924" s="18"/>
      <c r="T1924" s="18"/>
      <c r="U1924" s="18"/>
      <c r="V1924" s="18" t="str">
        <f>IF(ISBLANK('PLT Log'!V1934),"",'PLT Log'!V1934)</f>
        <v/>
      </c>
    </row>
    <row r="1925" spans="1:22" x14ac:dyDescent="0.25">
      <c r="A1925" s="9"/>
      <c r="B1925" s="9"/>
      <c r="C1925" s="20"/>
      <c r="D1925" s="18"/>
      <c r="F1925" s="18"/>
      <c r="G1925" s="18"/>
      <c r="H1925" s="18"/>
      <c r="I1925" s="18"/>
      <c r="J1925" s="18"/>
      <c r="K1925" s="18"/>
      <c r="L1925" s="18"/>
      <c r="M1925" s="18"/>
      <c r="N1925" s="18"/>
      <c r="O1925" s="18"/>
      <c r="P1925" s="18"/>
      <c r="Q1925" s="18"/>
      <c r="R1925" s="18"/>
      <c r="S1925" s="18"/>
      <c r="T1925" s="18"/>
      <c r="U1925" s="18"/>
      <c r="V1925" s="18" t="str">
        <f>IF(ISBLANK('PLT Log'!V1935),"",'PLT Log'!V1935)</f>
        <v/>
      </c>
    </row>
    <row r="1926" spans="1:22" x14ac:dyDescent="0.25">
      <c r="A1926" s="9"/>
      <c r="B1926" s="9"/>
      <c r="C1926" s="20"/>
      <c r="D1926" s="18"/>
      <c r="F1926" s="18"/>
      <c r="G1926" s="18"/>
      <c r="H1926" s="18"/>
      <c r="I1926" s="18"/>
      <c r="J1926" s="18"/>
      <c r="K1926" s="18"/>
      <c r="L1926" s="18"/>
      <c r="M1926" s="18"/>
      <c r="N1926" s="18"/>
      <c r="O1926" s="18"/>
      <c r="P1926" s="18"/>
      <c r="Q1926" s="18"/>
      <c r="R1926" s="18"/>
      <c r="S1926" s="18"/>
      <c r="T1926" s="18"/>
      <c r="U1926" s="18"/>
      <c r="V1926" s="18" t="str">
        <f>IF(ISBLANK('PLT Log'!V1936),"",'PLT Log'!V1936)</f>
        <v/>
      </c>
    </row>
    <row r="1927" spans="1:22" x14ac:dyDescent="0.25">
      <c r="A1927" s="9"/>
      <c r="B1927" s="9"/>
      <c r="C1927" s="20"/>
      <c r="D1927" s="18"/>
      <c r="F1927" s="18"/>
      <c r="G1927" s="18"/>
      <c r="H1927" s="18"/>
      <c r="I1927" s="18"/>
      <c r="J1927" s="18"/>
      <c r="K1927" s="18"/>
      <c r="L1927" s="18"/>
      <c r="M1927" s="18"/>
      <c r="N1927" s="18"/>
      <c r="O1927" s="18"/>
      <c r="P1927" s="18"/>
      <c r="Q1927" s="18"/>
      <c r="R1927" s="18"/>
      <c r="S1927" s="18"/>
      <c r="T1927" s="18"/>
      <c r="U1927" s="18"/>
      <c r="V1927" s="18" t="str">
        <f>IF(ISBLANK('PLT Log'!V1937),"",'PLT Log'!V1937)</f>
        <v/>
      </c>
    </row>
    <row r="1928" spans="1:22" x14ac:dyDescent="0.25">
      <c r="A1928" s="9"/>
      <c r="B1928" s="9"/>
      <c r="C1928" s="20"/>
      <c r="D1928" s="18"/>
      <c r="F1928" s="18"/>
      <c r="G1928" s="18"/>
      <c r="H1928" s="18"/>
      <c r="I1928" s="18"/>
      <c r="J1928" s="18"/>
      <c r="K1928" s="18"/>
      <c r="L1928" s="18"/>
      <c r="M1928" s="18"/>
      <c r="N1928" s="18"/>
      <c r="O1928" s="18"/>
      <c r="P1928" s="18"/>
      <c r="Q1928" s="18"/>
      <c r="R1928" s="18"/>
      <c r="S1928" s="18"/>
      <c r="T1928" s="18"/>
      <c r="U1928" s="18"/>
      <c r="V1928" s="18" t="str">
        <f>IF(ISBLANK('PLT Log'!V1938),"",'PLT Log'!V1938)</f>
        <v/>
      </c>
    </row>
    <row r="1929" spans="1:22" x14ac:dyDescent="0.25">
      <c r="A1929" s="9"/>
      <c r="B1929" s="9"/>
      <c r="C1929" s="20"/>
      <c r="D1929" s="18"/>
      <c r="F1929" s="18"/>
      <c r="G1929" s="18"/>
      <c r="H1929" s="18"/>
      <c r="I1929" s="18"/>
      <c r="J1929" s="18"/>
      <c r="K1929" s="18"/>
      <c r="L1929" s="18"/>
      <c r="M1929" s="18"/>
      <c r="N1929" s="18"/>
      <c r="O1929" s="18"/>
      <c r="P1929" s="18"/>
      <c r="Q1929" s="18"/>
      <c r="R1929" s="18"/>
      <c r="S1929" s="18"/>
      <c r="T1929" s="18"/>
      <c r="U1929" s="18"/>
      <c r="V1929" s="18" t="str">
        <f>IF(ISBLANK('PLT Log'!V1939),"",'PLT Log'!V1939)</f>
        <v/>
      </c>
    </row>
    <row r="1930" spans="1:22" x14ac:dyDescent="0.25">
      <c r="A1930" s="9"/>
      <c r="B1930" s="9"/>
      <c r="C1930" s="20"/>
      <c r="D1930" s="18"/>
      <c r="F1930" s="18"/>
      <c r="G1930" s="18"/>
      <c r="H1930" s="18"/>
      <c r="I1930" s="18"/>
      <c r="J1930" s="18"/>
      <c r="K1930" s="18"/>
      <c r="L1930" s="18"/>
      <c r="M1930" s="18"/>
      <c r="N1930" s="18"/>
      <c r="O1930" s="18"/>
      <c r="P1930" s="18"/>
      <c r="Q1930" s="18"/>
      <c r="R1930" s="18"/>
      <c r="S1930" s="18"/>
      <c r="T1930" s="18"/>
      <c r="U1930" s="18"/>
      <c r="V1930" s="18" t="str">
        <f>IF(ISBLANK('PLT Log'!V1940),"",'PLT Log'!V1940)</f>
        <v/>
      </c>
    </row>
    <row r="1931" spans="1:22" x14ac:dyDescent="0.25">
      <c r="A1931" s="9"/>
      <c r="B1931" s="9"/>
      <c r="C1931" s="20"/>
      <c r="D1931" s="18"/>
      <c r="F1931" s="18"/>
      <c r="G1931" s="18"/>
      <c r="H1931" s="18"/>
      <c r="I1931" s="18"/>
      <c r="J1931" s="18"/>
      <c r="K1931" s="18"/>
      <c r="L1931" s="18"/>
      <c r="M1931" s="18"/>
      <c r="N1931" s="18"/>
      <c r="O1931" s="18"/>
      <c r="P1931" s="18"/>
      <c r="Q1931" s="18"/>
      <c r="R1931" s="18"/>
      <c r="S1931" s="18"/>
      <c r="T1931" s="18"/>
      <c r="U1931" s="18"/>
      <c r="V1931" s="18" t="str">
        <f>IF(ISBLANK('PLT Log'!V1941),"",'PLT Log'!V1941)</f>
        <v/>
      </c>
    </row>
    <row r="1932" spans="1:22" x14ac:dyDescent="0.25">
      <c r="A1932" s="9"/>
      <c r="B1932" s="9"/>
      <c r="C1932" s="20"/>
      <c r="D1932" s="18"/>
      <c r="F1932" s="18"/>
      <c r="G1932" s="18"/>
      <c r="H1932" s="18"/>
      <c r="I1932" s="18"/>
      <c r="J1932" s="18"/>
      <c r="K1932" s="18"/>
      <c r="L1932" s="18"/>
      <c r="M1932" s="18"/>
      <c r="N1932" s="18"/>
      <c r="O1932" s="18"/>
      <c r="P1932" s="18"/>
      <c r="Q1932" s="18"/>
      <c r="R1932" s="18"/>
      <c r="S1932" s="18"/>
      <c r="T1932" s="18"/>
      <c r="U1932" s="18"/>
      <c r="V1932" s="18" t="str">
        <f>IF(ISBLANK('PLT Log'!V1942),"",'PLT Log'!V1942)</f>
        <v/>
      </c>
    </row>
    <row r="1933" spans="1:22" x14ac:dyDescent="0.25">
      <c r="A1933" s="9"/>
      <c r="B1933" s="9"/>
      <c r="C1933" s="20"/>
      <c r="D1933" s="18"/>
      <c r="F1933" s="18"/>
      <c r="G1933" s="18"/>
      <c r="H1933" s="18"/>
      <c r="I1933" s="18"/>
      <c r="J1933" s="18"/>
      <c r="K1933" s="18"/>
      <c r="L1933" s="18"/>
      <c r="M1933" s="18"/>
      <c r="N1933" s="18"/>
      <c r="O1933" s="18"/>
      <c r="P1933" s="18"/>
      <c r="Q1933" s="18"/>
      <c r="R1933" s="18"/>
      <c r="S1933" s="18"/>
      <c r="T1933" s="18"/>
      <c r="U1933" s="18"/>
      <c r="V1933" s="18" t="str">
        <f>IF(ISBLANK('PLT Log'!V1943),"",'PLT Log'!V1943)</f>
        <v/>
      </c>
    </row>
    <row r="1934" spans="1:22" x14ac:dyDescent="0.25">
      <c r="A1934" s="9"/>
      <c r="B1934" s="9"/>
      <c r="C1934" s="20"/>
      <c r="D1934" s="18"/>
      <c r="F1934" s="18"/>
      <c r="G1934" s="18"/>
      <c r="H1934" s="18"/>
      <c r="I1934" s="18"/>
      <c r="J1934" s="18"/>
      <c r="K1934" s="18"/>
      <c r="L1934" s="18"/>
      <c r="M1934" s="18"/>
      <c r="N1934" s="18"/>
      <c r="O1934" s="18"/>
      <c r="P1934" s="18"/>
      <c r="Q1934" s="18"/>
      <c r="R1934" s="18"/>
      <c r="S1934" s="18"/>
      <c r="T1934" s="18"/>
      <c r="U1934" s="18"/>
      <c r="V1934" s="18" t="str">
        <f>IF(ISBLANK('PLT Log'!V1944),"",'PLT Log'!V1944)</f>
        <v/>
      </c>
    </row>
    <row r="1935" spans="1:22" x14ac:dyDescent="0.25">
      <c r="A1935" s="9"/>
      <c r="B1935" s="9"/>
      <c r="C1935" s="20"/>
      <c r="D1935" s="18"/>
      <c r="F1935" s="18"/>
      <c r="G1935" s="18"/>
      <c r="H1935" s="18"/>
      <c r="I1935" s="18"/>
      <c r="J1935" s="18"/>
      <c r="K1935" s="18"/>
      <c r="L1935" s="18"/>
      <c r="M1935" s="18"/>
      <c r="N1935" s="18"/>
      <c r="O1935" s="18"/>
      <c r="P1935" s="18"/>
      <c r="Q1935" s="18"/>
      <c r="R1935" s="18"/>
      <c r="S1935" s="18"/>
      <c r="T1935" s="18"/>
      <c r="U1935" s="18"/>
      <c r="V1935" s="18" t="str">
        <f>IF(ISBLANK('PLT Log'!V1945),"",'PLT Log'!V1945)</f>
        <v/>
      </c>
    </row>
    <row r="1936" spans="1:22" x14ac:dyDescent="0.25">
      <c r="A1936" s="9"/>
      <c r="B1936" s="9"/>
      <c r="C1936" s="20"/>
      <c r="D1936" s="18"/>
      <c r="F1936" s="18"/>
      <c r="G1936" s="18"/>
      <c r="H1936" s="18"/>
      <c r="I1936" s="18"/>
      <c r="J1936" s="18"/>
      <c r="K1936" s="18"/>
      <c r="L1936" s="18"/>
      <c r="M1936" s="18"/>
      <c r="N1936" s="18"/>
      <c r="O1936" s="18"/>
      <c r="P1936" s="18"/>
      <c r="Q1936" s="18"/>
      <c r="R1936" s="18"/>
      <c r="S1936" s="18"/>
      <c r="T1936" s="18"/>
      <c r="U1936" s="18"/>
      <c r="V1936" s="18" t="str">
        <f>IF(ISBLANK('PLT Log'!V1946),"",'PLT Log'!V1946)</f>
        <v/>
      </c>
    </row>
    <row r="1937" spans="1:22" x14ac:dyDescent="0.25">
      <c r="A1937" s="9"/>
      <c r="B1937" s="9"/>
      <c r="C1937" s="20"/>
      <c r="D1937" s="18"/>
      <c r="F1937" s="18"/>
      <c r="G1937" s="18"/>
      <c r="H1937" s="18"/>
      <c r="I1937" s="18"/>
      <c r="J1937" s="18"/>
      <c r="K1937" s="18"/>
      <c r="L1937" s="18"/>
      <c r="M1937" s="18"/>
      <c r="N1937" s="18"/>
      <c r="O1937" s="18"/>
      <c r="P1937" s="18"/>
      <c r="Q1937" s="18"/>
      <c r="R1937" s="18"/>
      <c r="S1937" s="18"/>
      <c r="T1937" s="18"/>
      <c r="U1937" s="18"/>
      <c r="V1937" s="18" t="str">
        <f>IF(ISBLANK('PLT Log'!V1947),"",'PLT Log'!V1947)</f>
        <v/>
      </c>
    </row>
    <row r="1938" spans="1:22" x14ac:dyDescent="0.25">
      <c r="A1938" s="9"/>
      <c r="B1938" s="9"/>
      <c r="C1938" s="20"/>
      <c r="D1938" s="18"/>
      <c r="F1938" s="18"/>
      <c r="G1938" s="18"/>
      <c r="H1938" s="18"/>
      <c r="I1938" s="18"/>
      <c r="J1938" s="18"/>
      <c r="K1938" s="18"/>
      <c r="L1938" s="18"/>
      <c r="M1938" s="18"/>
      <c r="N1938" s="18"/>
      <c r="O1938" s="18"/>
      <c r="P1938" s="18"/>
      <c r="Q1938" s="18"/>
      <c r="R1938" s="18"/>
      <c r="S1938" s="18"/>
      <c r="T1938" s="18"/>
      <c r="U1938" s="18"/>
      <c r="V1938" s="18" t="str">
        <f>IF(ISBLANK('PLT Log'!V1948),"",'PLT Log'!V1948)</f>
        <v/>
      </c>
    </row>
    <row r="1939" spans="1:22" x14ac:dyDescent="0.25">
      <c r="A1939" s="9"/>
      <c r="B1939" s="9"/>
      <c r="C1939" s="20"/>
      <c r="D1939" s="18"/>
      <c r="F1939" s="18"/>
      <c r="G1939" s="18"/>
      <c r="H1939" s="18"/>
      <c r="I1939" s="18"/>
      <c r="J1939" s="18"/>
      <c r="K1939" s="18"/>
      <c r="L1939" s="18"/>
      <c r="M1939" s="18"/>
      <c r="N1939" s="18"/>
      <c r="O1939" s="18"/>
      <c r="P1939" s="18"/>
      <c r="Q1939" s="18"/>
      <c r="R1939" s="18"/>
      <c r="S1939" s="18"/>
      <c r="T1939" s="18"/>
      <c r="U1939" s="18"/>
      <c r="V1939" s="18" t="str">
        <f>IF(ISBLANK('PLT Log'!V1949),"",'PLT Log'!V1949)</f>
        <v/>
      </c>
    </row>
    <row r="1940" spans="1:22" x14ac:dyDescent="0.25">
      <c r="A1940" s="9"/>
      <c r="B1940" s="9"/>
      <c r="C1940" s="20"/>
      <c r="D1940" s="18"/>
      <c r="F1940" s="18"/>
      <c r="G1940" s="18"/>
      <c r="H1940" s="18"/>
      <c r="I1940" s="18"/>
      <c r="J1940" s="18"/>
      <c r="K1940" s="18"/>
      <c r="L1940" s="18"/>
      <c r="M1940" s="18"/>
      <c r="N1940" s="18"/>
      <c r="O1940" s="18"/>
      <c r="P1940" s="18"/>
      <c r="Q1940" s="18"/>
      <c r="R1940" s="18"/>
      <c r="S1940" s="18"/>
      <c r="T1940" s="18"/>
      <c r="U1940" s="18"/>
      <c r="V1940" s="18" t="str">
        <f>IF(ISBLANK('PLT Log'!V1950),"",'PLT Log'!V1950)</f>
        <v/>
      </c>
    </row>
    <row r="1941" spans="1:22" x14ac:dyDescent="0.25">
      <c r="A1941" s="9"/>
      <c r="B1941" s="9"/>
      <c r="C1941" s="20"/>
      <c r="D1941" s="18"/>
      <c r="F1941" s="18"/>
      <c r="G1941" s="18"/>
      <c r="H1941" s="18"/>
      <c r="I1941" s="18"/>
      <c r="J1941" s="18"/>
      <c r="K1941" s="18"/>
      <c r="L1941" s="18"/>
      <c r="M1941" s="18"/>
      <c r="N1941" s="18"/>
      <c r="O1941" s="18"/>
      <c r="P1941" s="18"/>
      <c r="Q1941" s="18"/>
      <c r="R1941" s="18"/>
      <c r="S1941" s="18"/>
      <c r="T1941" s="18"/>
      <c r="U1941" s="18"/>
      <c r="V1941" s="18" t="str">
        <f>IF(ISBLANK('PLT Log'!V1951),"",'PLT Log'!V1951)</f>
        <v/>
      </c>
    </row>
    <row r="1942" spans="1:22" x14ac:dyDescent="0.25">
      <c r="A1942" s="9"/>
      <c r="B1942" s="9"/>
      <c r="C1942" s="20"/>
      <c r="D1942" s="18"/>
      <c r="F1942" s="18"/>
      <c r="G1942" s="18"/>
      <c r="H1942" s="18"/>
      <c r="I1942" s="18"/>
      <c r="J1942" s="18"/>
      <c r="K1942" s="18"/>
      <c r="L1942" s="18"/>
      <c r="M1942" s="18"/>
      <c r="N1942" s="18"/>
      <c r="O1942" s="18"/>
      <c r="P1942" s="18"/>
      <c r="Q1942" s="18"/>
      <c r="R1942" s="18"/>
      <c r="S1942" s="18"/>
      <c r="T1942" s="18"/>
      <c r="U1942" s="18"/>
      <c r="V1942" s="18" t="str">
        <f>IF(ISBLANK('PLT Log'!V1952),"",'PLT Log'!V1952)</f>
        <v/>
      </c>
    </row>
    <row r="1943" spans="1:22" x14ac:dyDescent="0.25">
      <c r="A1943" s="9"/>
      <c r="B1943" s="9"/>
      <c r="C1943" s="20"/>
      <c r="D1943" s="18"/>
      <c r="F1943" s="18"/>
      <c r="G1943" s="18"/>
      <c r="H1943" s="18"/>
      <c r="I1943" s="18"/>
      <c r="J1943" s="18"/>
      <c r="K1943" s="18"/>
      <c r="L1943" s="18"/>
      <c r="M1943" s="18"/>
      <c r="N1943" s="18"/>
      <c r="O1943" s="18"/>
      <c r="P1943" s="18"/>
      <c r="Q1943" s="18"/>
      <c r="R1943" s="18"/>
      <c r="S1943" s="18"/>
      <c r="T1943" s="18"/>
      <c r="U1943" s="18"/>
      <c r="V1943" s="18" t="str">
        <f>IF(ISBLANK('PLT Log'!V1953),"",'PLT Log'!V1953)</f>
        <v/>
      </c>
    </row>
    <row r="1944" spans="1:22" x14ac:dyDescent="0.25">
      <c r="A1944" s="9"/>
      <c r="B1944" s="9"/>
      <c r="C1944" s="20"/>
      <c r="D1944" s="18"/>
      <c r="F1944" s="18"/>
      <c r="G1944" s="18"/>
      <c r="H1944" s="18"/>
      <c r="I1944" s="18"/>
      <c r="J1944" s="18"/>
      <c r="K1944" s="18"/>
      <c r="L1944" s="18"/>
      <c r="M1944" s="18"/>
      <c r="N1944" s="18"/>
      <c r="O1944" s="18"/>
      <c r="P1944" s="18"/>
      <c r="Q1944" s="18"/>
      <c r="R1944" s="18"/>
      <c r="S1944" s="18"/>
      <c r="T1944" s="18"/>
      <c r="U1944" s="18"/>
      <c r="V1944" s="18" t="str">
        <f>IF(ISBLANK('PLT Log'!V1954),"",'PLT Log'!V1954)</f>
        <v/>
      </c>
    </row>
    <row r="1945" spans="1:22" x14ac:dyDescent="0.25">
      <c r="A1945" s="9"/>
      <c r="B1945" s="9"/>
      <c r="C1945" s="20"/>
      <c r="D1945" s="18"/>
      <c r="F1945" s="18"/>
      <c r="G1945" s="18"/>
      <c r="H1945" s="18"/>
      <c r="I1945" s="18"/>
      <c r="J1945" s="18"/>
      <c r="K1945" s="18"/>
      <c r="L1945" s="18"/>
      <c r="M1945" s="18"/>
      <c r="N1945" s="18"/>
      <c r="O1945" s="18"/>
      <c r="P1945" s="18"/>
      <c r="Q1945" s="18"/>
      <c r="R1945" s="18"/>
      <c r="S1945" s="18"/>
      <c r="T1945" s="18"/>
      <c r="U1945" s="18"/>
      <c r="V1945" s="18" t="str">
        <f>IF(ISBLANK('PLT Log'!V1955),"",'PLT Log'!V1955)</f>
        <v/>
      </c>
    </row>
    <row r="1946" spans="1:22" x14ac:dyDescent="0.25">
      <c r="A1946" s="9"/>
      <c r="B1946" s="9"/>
      <c r="C1946" s="20"/>
      <c r="D1946" s="18"/>
      <c r="F1946" s="18"/>
      <c r="G1946" s="18"/>
      <c r="H1946" s="18"/>
      <c r="I1946" s="18"/>
      <c r="J1946" s="18"/>
      <c r="K1946" s="18"/>
      <c r="L1946" s="18"/>
      <c r="M1946" s="18"/>
      <c r="N1946" s="18"/>
      <c r="O1946" s="18"/>
      <c r="P1946" s="18"/>
      <c r="Q1946" s="18"/>
      <c r="R1946" s="18"/>
      <c r="S1946" s="18"/>
      <c r="T1946" s="18"/>
      <c r="U1946" s="18"/>
      <c r="V1946" s="18" t="str">
        <f>IF(ISBLANK('PLT Log'!V1956),"",'PLT Log'!V1956)</f>
        <v/>
      </c>
    </row>
    <row r="1947" spans="1:22" x14ac:dyDescent="0.25">
      <c r="A1947" s="9"/>
      <c r="B1947" s="9"/>
      <c r="C1947" s="20"/>
      <c r="D1947" s="18"/>
      <c r="F1947" s="18"/>
      <c r="G1947" s="18"/>
      <c r="H1947" s="18"/>
      <c r="I1947" s="18"/>
      <c r="J1947" s="18"/>
      <c r="K1947" s="18"/>
      <c r="L1947" s="18"/>
      <c r="M1947" s="18"/>
      <c r="N1947" s="18"/>
      <c r="O1947" s="18"/>
      <c r="P1947" s="18"/>
      <c r="Q1947" s="18"/>
      <c r="R1947" s="18"/>
      <c r="S1947" s="18"/>
      <c r="T1947" s="18"/>
      <c r="U1947" s="18"/>
      <c r="V1947" s="18" t="str">
        <f>IF(ISBLANK('PLT Log'!V1957),"",'PLT Log'!V1957)</f>
        <v/>
      </c>
    </row>
    <row r="1948" spans="1:22" x14ac:dyDescent="0.25">
      <c r="A1948" s="9"/>
      <c r="B1948" s="9"/>
      <c r="C1948" s="20"/>
      <c r="D1948" s="18"/>
      <c r="F1948" s="18"/>
      <c r="G1948" s="18"/>
      <c r="H1948" s="18"/>
      <c r="I1948" s="18"/>
      <c r="J1948" s="18"/>
      <c r="K1948" s="18"/>
      <c r="L1948" s="18"/>
      <c r="M1948" s="18"/>
      <c r="N1948" s="18"/>
      <c r="O1948" s="18"/>
      <c r="P1948" s="18"/>
      <c r="Q1948" s="18"/>
      <c r="R1948" s="18"/>
      <c r="S1948" s="18"/>
      <c r="T1948" s="18"/>
      <c r="U1948" s="18"/>
      <c r="V1948" s="18" t="str">
        <f>IF(ISBLANK('PLT Log'!V1958),"",'PLT Log'!V1958)</f>
        <v/>
      </c>
    </row>
    <row r="1949" spans="1:22" x14ac:dyDescent="0.25">
      <c r="A1949" s="9"/>
      <c r="B1949" s="9"/>
      <c r="C1949" s="20"/>
      <c r="D1949" s="18"/>
      <c r="F1949" s="18"/>
      <c r="G1949" s="18"/>
      <c r="H1949" s="18"/>
      <c r="I1949" s="18"/>
      <c r="J1949" s="18"/>
      <c r="K1949" s="18"/>
      <c r="L1949" s="18"/>
      <c r="M1949" s="18"/>
      <c r="N1949" s="18"/>
      <c r="O1949" s="18"/>
      <c r="P1949" s="18"/>
      <c r="Q1949" s="18"/>
      <c r="R1949" s="18"/>
      <c r="S1949" s="18"/>
      <c r="T1949" s="18"/>
      <c r="U1949" s="18"/>
      <c r="V1949" s="18" t="str">
        <f>IF(ISBLANK('PLT Log'!V1959),"",'PLT Log'!V1959)</f>
        <v/>
      </c>
    </row>
    <row r="1950" spans="1:22" x14ac:dyDescent="0.25">
      <c r="A1950" s="9"/>
      <c r="B1950" s="9"/>
      <c r="C1950" s="20"/>
      <c r="D1950" s="18"/>
      <c r="F1950" s="18"/>
      <c r="G1950" s="18"/>
      <c r="H1950" s="18"/>
      <c r="I1950" s="18"/>
      <c r="J1950" s="18"/>
      <c r="K1950" s="18"/>
      <c r="L1950" s="18"/>
      <c r="M1950" s="18"/>
      <c r="N1950" s="18"/>
      <c r="O1950" s="18"/>
      <c r="P1950" s="18"/>
      <c r="Q1950" s="18"/>
      <c r="R1950" s="18"/>
      <c r="S1950" s="18"/>
      <c r="T1950" s="18"/>
      <c r="U1950" s="18"/>
      <c r="V1950" s="18" t="str">
        <f>IF(ISBLANK('PLT Log'!V1960),"",'PLT Log'!V1960)</f>
        <v/>
      </c>
    </row>
    <row r="1951" spans="1:22" x14ac:dyDescent="0.25">
      <c r="A1951" s="9"/>
      <c r="B1951" s="9"/>
      <c r="C1951" s="20"/>
      <c r="D1951" s="18"/>
      <c r="F1951" s="18"/>
      <c r="G1951" s="18"/>
      <c r="H1951" s="18"/>
      <c r="I1951" s="18"/>
      <c r="J1951" s="18"/>
      <c r="K1951" s="18"/>
      <c r="L1951" s="18"/>
      <c r="M1951" s="18"/>
      <c r="N1951" s="18"/>
      <c r="O1951" s="18"/>
      <c r="P1951" s="18"/>
      <c r="Q1951" s="18"/>
      <c r="R1951" s="18"/>
      <c r="S1951" s="18"/>
      <c r="T1951" s="18"/>
      <c r="U1951" s="18"/>
      <c r="V1951" s="18" t="str">
        <f>IF(ISBLANK('PLT Log'!V1961),"",'PLT Log'!V1961)</f>
        <v/>
      </c>
    </row>
    <row r="1952" spans="1:22" x14ac:dyDescent="0.25">
      <c r="A1952" s="9"/>
      <c r="B1952" s="9"/>
      <c r="C1952" s="20"/>
      <c r="D1952" s="18"/>
      <c r="F1952" s="18"/>
      <c r="G1952" s="18"/>
      <c r="H1952" s="18"/>
      <c r="I1952" s="18"/>
      <c r="J1952" s="18"/>
      <c r="K1952" s="18"/>
      <c r="L1952" s="18"/>
      <c r="M1952" s="18"/>
      <c r="N1952" s="18"/>
      <c r="O1952" s="18"/>
      <c r="P1952" s="18"/>
      <c r="Q1952" s="18"/>
      <c r="R1952" s="18"/>
      <c r="S1952" s="18"/>
      <c r="T1952" s="18"/>
      <c r="U1952" s="18"/>
      <c r="V1952" s="18" t="str">
        <f>IF(ISBLANK('PLT Log'!V1962),"",'PLT Log'!V1962)</f>
        <v/>
      </c>
    </row>
    <row r="1953" spans="1:22" x14ac:dyDescent="0.25">
      <c r="A1953" s="9"/>
      <c r="B1953" s="9"/>
      <c r="C1953" s="20"/>
      <c r="D1953" s="18"/>
      <c r="F1953" s="18"/>
      <c r="G1953" s="18"/>
      <c r="H1953" s="18"/>
      <c r="I1953" s="18"/>
      <c r="J1953" s="18"/>
      <c r="K1953" s="18"/>
      <c r="L1953" s="18"/>
      <c r="M1953" s="18"/>
      <c r="N1953" s="18"/>
      <c r="O1953" s="18"/>
      <c r="P1953" s="18"/>
      <c r="Q1953" s="18"/>
      <c r="R1953" s="18"/>
      <c r="S1953" s="18"/>
      <c r="T1953" s="18"/>
      <c r="U1953" s="18"/>
      <c r="V1953" s="18" t="str">
        <f>IF(ISBLANK('PLT Log'!V1963),"",'PLT Log'!V1963)</f>
        <v/>
      </c>
    </row>
    <row r="1954" spans="1:22" x14ac:dyDescent="0.25">
      <c r="A1954" s="9"/>
      <c r="B1954" s="9"/>
      <c r="C1954" s="20"/>
      <c r="D1954" s="18"/>
      <c r="F1954" s="18"/>
      <c r="G1954" s="18"/>
      <c r="H1954" s="18"/>
      <c r="I1954" s="18"/>
      <c r="J1954" s="18"/>
      <c r="K1954" s="18"/>
      <c r="L1954" s="18"/>
      <c r="M1954" s="18"/>
      <c r="N1954" s="18"/>
      <c r="O1954" s="18"/>
      <c r="P1954" s="18"/>
      <c r="Q1954" s="18"/>
      <c r="R1954" s="18"/>
      <c r="S1954" s="18"/>
      <c r="T1954" s="18"/>
      <c r="U1954" s="18"/>
      <c r="V1954" s="18" t="str">
        <f>IF(ISBLANK('PLT Log'!V1964),"",'PLT Log'!V1964)</f>
        <v/>
      </c>
    </row>
    <row r="1955" spans="1:22" x14ac:dyDescent="0.25">
      <c r="A1955" s="9"/>
      <c r="B1955" s="9"/>
      <c r="C1955" s="20"/>
      <c r="D1955" s="18"/>
      <c r="F1955" s="18"/>
      <c r="G1955" s="18"/>
      <c r="H1955" s="18"/>
      <c r="I1955" s="18"/>
      <c r="J1955" s="18"/>
      <c r="K1955" s="18"/>
      <c r="L1955" s="18"/>
      <c r="M1955" s="18"/>
      <c r="N1955" s="18"/>
      <c r="O1955" s="18"/>
      <c r="P1955" s="18"/>
      <c r="Q1955" s="18"/>
      <c r="R1955" s="18"/>
      <c r="S1955" s="18"/>
      <c r="T1955" s="18"/>
      <c r="U1955" s="18"/>
      <c r="V1955" s="18" t="str">
        <f>IF(ISBLANK('PLT Log'!V1965),"",'PLT Log'!V1965)</f>
        <v/>
      </c>
    </row>
    <row r="1956" spans="1:22" x14ac:dyDescent="0.25">
      <c r="A1956" s="9"/>
      <c r="B1956" s="9"/>
      <c r="C1956" s="20"/>
      <c r="D1956" s="18"/>
      <c r="F1956" s="18"/>
      <c r="G1956" s="18"/>
      <c r="H1956" s="18"/>
      <c r="I1956" s="18"/>
      <c r="J1956" s="18"/>
      <c r="K1956" s="18"/>
      <c r="L1956" s="18"/>
      <c r="M1956" s="18"/>
      <c r="N1956" s="18"/>
      <c r="O1956" s="18"/>
      <c r="P1956" s="18"/>
      <c r="Q1956" s="18"/>
      <c r="R1956" s="18"/>
      <c r="S1956" s="18"/>
      <c r="T1956" s="18"/>
      <c r="U1956" s="18"/>
      <c r="V1956" s="18" t="str">
        <f>IF(ISBLANK('PLT Log'!V1966),"",'PLT Log'!V1966)</f>
        <v/>
      </c>
    </row>
    <row r="1957" spans="1:22" x14ac:dyDescent="0.25">
      <c r="A1957" s="9"/>
      <c r="B1957" s="9"/>
      <c r="C1957" s="20"/>
      <c r="D1957" s="18"/>
      <c r="F1957" s="18"/>
      <c r="G1957" s="18"/>
      <c r="H1957" s="18"/>
      <c r="I1957" s="18"/>
      <c r="J1957" s="18"/>
      <c r="K1957" s="18"/>
      <c r="L1957" s="18"/>
      <c r="M1957" s="18"/>
      <c r="N1957" s="18"/>
      <c r="O1957" s="18"/>
      <c r="P1957" s="18"/>
      <c r="Q1957" s="18"/>
      <c r="R1957" s="18"/>
      <c r="S1957" s="18"/>
      <c r="T1957" s="18"/>
      <c r="U1957" s="18"/>
      <c r="V1957" s="18" t="str">
        <f>IF(ISBLANK('PLT Log'!V1967),"",'PLT Log'!V1967)</f>
        <v/>
      </c>
    </row>
    <row r="1958" spans="1:22" x14ac:dyDescent="0.25">
      <c r="A1958" s="9"/>
      <c r="B1958" s="9"/>
      <c r="C1958" s="20"/>
      <c r="D1958" s="18"/>
      <c r="F1958" s="18"/>
      <c r="G1958" s="18"/>
      <c r="H1958" s="18"/>
      <c r="I1958" s="18"/>
      <c r="J1958" s="18"/>
      <c r="K1958" s="18"/>
      <c r="L1958" s="18"/>
      <c r="M1958" s="18"/>
      <c r="N1958" s="18"/>
      <c r="O1958" s="18"/>
      <c r="P1958" s="18"/>
      <c r="Q1958" s="18"/>
      <c r="R1958" s="18"/>
      <c r="S1958" s="18"/>
      <c r="T1958" s="18"/>
      <c r="U1958" s="18"/>
      <c r="V1958" s="18" t="str">
        <f>IF(ISBLANK('PLT Log'!V1968),"",'PLT Log'!V1968)</f>
        <v/>
      </c>
    </row>
    <row r="1959" spans="1:22" x14ac:dyDescent="0.25">
      <c r="A1959" s="9"/>
      <c r="B1959" s="9"/>
      <c r="C1959" s="20"/>
      <c r="D1959" s="18"/>
      <c r="F1959" s="18"/>
      <c r="G1959" s="18"/>
      <c r="H1959" s="18"/>
      <c r="I1959" s="18"/>
      <c r="J1959" s="18"/>
      <c r="K1959" s="18"/>
      <c r="L1959" s="18"/>
      <c r="M1959" s="18"/>
      <c r="N1959" s="18"/>
      <c r="O1959" s="18"/>
      <c r="P1959" s="18"/>
      <c r="Q1959" s="18"/>
      <c r="R1959" s="18"/>
      <c r="S1959" s="18"/>
      <c r="T1959" s="18"/>
      <c r="U1959" s="18"/>
      <c r="V1959" s="18" t="str">
        <f>IF(ISBLANK('PLT Log'!V1969),"",'PLT Log'!V1969)</f>
        <v/>
      </c>
    </row>
    <row r="1960" spans="1:22" x14ac:dyDescent="0.25">
      <c r="A1960" s="9"/>
      <c r="B1960" s="9"/>
      <c r="C1960" s="20"/>
      <c r="D1960" s="18"/>
      <c r="F1960" s="18"/>
      <c r="G1960" s="18"/>
      <c r="H1960" s="18"/>
      <c r="I1960" s="18"/>
      <c r="J1960" s="18"/>
      <c r="K1960" s="18"/>
      <c r="L1960" s="18"/>
      <c r="M1960" s="18"/>
      <c r="N1960" s="18"/>
      <c r="O1960" s="18"/>
      <c r="P1960" s="18"/>
      <c r="Q1960" s="18"/>
      <c r="R1960" s="18"/>
      <c r="S1960" s="18"/>
      <c r="T1960" s="18"/>
      <c r="U1960" s="18"/>
      <c r="V1960" s="18" t="str">
        <f>IF(ISBLANK('PLT Log'!V1970),"",'PLT Log'!V1970)</f>
        <v/>
      </c>
    </row>
    <row r="1961" spans="1:22" x14ac:dyDescent="0.25">
      <c r="A1961" s="9"/>
      <c r="B1961" s="9"/>
      <c r="C1961" s="20"/>
      <c r="D1961" s="18"/>
      <c r="F1961" s="18"/>
      <c r="G1961" s="18"/>
      <c r="H1961" s="18"/>
      <c r="I1961" s="18"/>
      <c r="J1961" s="18"/>
      <c r="K1961" s="18"/>
      <c r="L1961" s="18"/>
      <c r="M1961" s="18"/>
      <c r="N1961" s="18"/>
      <c r="O1961" s="18"/>
      <c r="P1961" s="18"/>
      <c r="Q1961" s="18"/>
      <c r="R1961" s="18"/>
      <c r="S1961" s="18"/>
      <c r="T1961" s="18"/>
      <c r="U1961" s="18"/>
      <c r="V1961" s="18" t="str">
        <f>IF(ISBLANK('PLT Log'!V1971),"",'PLT Log'!V1971)</f>
        <v/>
      </c>
    </row>
    <row r="1962" spans="1:22" x14ac:dyDescent="0.25">
      <c r="A1962" s="9"/>
      <c r="B1962" s="9"/>
      <c r="C1962" s="20"/>
      <c r="D1962" s="18"/>
      <c r="F1962" s="18"/>
      <c r="G1962" s="18"/>
      <c r="H1962" s="18"/>
      <c r="I1962" s="18"/>
      <c r="J1962" s="18"/>
      <c r="K1962" s="18"/>
      <c r="L1962" s="18"/>
      <c r="M1962" s="18"/>
      <c r="N1962" s="18"/>
      <c r="O1962" s="18"/>
      <c r="P1962" s="18"/>
      <c r="Q1962" s="18"/>
      <c r="R1962" s="18"/>
      <c r="S1962" s="18"/>
      <c r="T1962" s="18"/>
      <c r="U1962" s="18"/>
      <c r="V1962" s="18" t="str">
        <f>IF(ISBLANK('PLT Log'!V1972),"",'PLT Log'!V1972)</f>
        <v/>
      </c>
    </row>
    <row r="1963" spans="1:22" x14ac:dyDescent="0.25">
      <c r="A1963" s="9"/>
      <c r="B1963" s="9"/>
      <c r="C1963" s="20"/>
      <c r="D1963" s="18"/>
      <c r="F1963" s="18"/>
      <c r="G1963" s="18"/>
      <c r="H1963" s="18"/>
      <c r="I1963" s="18"/>
      <c r="J1963" s="18"/>
      <c r="K1963" s="18"/>
      <c r="L1963" s="18"/>
      <c r="M1963" s="18"/>
      <c r="N1963" s="18"/>
      <c r="O1963" s="18"/>
      <c r="P1963" s="18"/>
      <c r="Q1963" s="18"/>
      <c r="R1963" s="18"/>
      <c r="S1963" s="18"/>
      <c r="T1963" s="18"/>
      <c r="U1963" s="18"/>
      <c r="V1963" s="18" t="str">
        <f>IF(ISBLANK('PLT Log'!V1973),"",'PLT Log'!V1973)</f>
        <v/>
      </c>
    </row>
    <row r="1964" spans="1:22" x14ac:dyDescent="0.25">
      <c r="A1964" s="9"/>
      <c r="B1964" s="9"/>
      <c r="C1964" s="20"/>
      <c r="D1964" s="18"/>
      <c r="F1964" s="18"/>
      <c r="G1964" s="18"/>
      <c r="H1964" s="18"/>
      <c r="I1964" s="18"/>
      <c r="J1964" s="18"/>
      <c r="K1964" s="18"/>
      <c r="L1964" s="18"/>
      <c r="M1964" s="18"/>
      <c r="N1964" s="18"/>
      <c r="O1964" s="18"/>
      <c r="P1964" s="18"/>
      <c r="Q1964" s="18"/>
      <c r="R1964" s="18"/>
      <c r="S1964" s="18"/>
      <c r="T1964" s="18"/>
      <c r="U1964" s="18"/>
      <c r="V1964" s="18" t="str">
        <f>IF(ISBLANK('PLT Log'!V1974),"",'PLT Log'!V1974)</f>
        <v/>
      </c>
    </row>
    <row r="1965" spans="1:22" x14ac:dyDescent="0.25">
      <c r="A1965" s="9"/>
      <c r="B1965" s="9"/>
      <c r="C1965" s="20"/>
      <c r="D1965" s="18"/>
      <c r="F1965" s="18"/>
      <c r="G1965" s="18"/>
      <c r="H1965" s="18"/>
      <c r="I1965" s="18"/>
      <c r="J1965" s="18"/>
      <c r="K1965" s="18"/>
      <c r="L1965" s="18"/>
      <c r="M1965" s="18"/>
      <c r="N1965" s="18"/>
      <c r="O1965" s="18"/>
      <c r="P1965" s="18"/>
      <c r="Q1965" s="18"/>
      <c r="R1965" s="18"/>
      <c r="S1965" s="18"/>
      <c r="T1965" s="18"/>
      <c r="U1965" s="18"/>
      <c r="V1965" s="18" t="str">
        <f>IF(ISBLANK('PLT Log'!V1975),"",'PLT Log'!V1975)</f>
        <v/>
      </c>
    </row>
    <row r="1966" spans="1:22" x14ac:dyDescent="0.25">
      <c r="A1966" s="9"/>
      <c r="B1966" s="9"/>
      <c r="C1966" s="20"/>
      <c r="D1966" s="18"/>
      <c r="F1966" s="18"/>
      <c r="G1966" s="18"/>
      <c r="H1966" s="18"/>
      <c r="I1966" s="18"/>
      <c r="J1966" s="18"/>
      <c r="K1966" s="18"/>
      <c r="L1966" s="18"/>
      <c r="M1966" s="18"/>
      <c r="N1966" s="18"/>
      <c r="O1966" s="18"/>
      <c r="P1966" s="18"/>
      <c r="Q1966" s="18"/>
      <c r="R1966" s="18"/>
      <c r="S1966" s="18"/>
      <c r="T1966" s="18"/>
      <c r="U1966" s="18"/>
      <c r="V1966" s="18" t="str">
        <f>IF(ISBLANK('PLT Log'!V1976),"",'PLT Log'!V1976)</f>
        <v/>
      </c>
    </row>
    <row r="1967" spans="1:22" x14ac:dyDescent="0.25">
      <c r="A1967" s="9"/>
      <c r="B1967" s="9"/>
      <c r="C1967" s="20"/>
      <c r="D1967" s="18"/>
      <c r="F1967" s="18"/>
      <c r="G1967" s="18"/>
      <c r="H1967" s="18"/>
      <c r="I1967" s="18"/>
      <c r="J1967" s="18"/>
      <c r="K1967" s="18"/>
      <c r="L1967" s="18"/>
      <c r="M1967" s="18"/>
      <c r="N1967" s="18"/>
      <c r="O1967" s="18"/>
      <c r="P1967" s="18"/>
      <c r="Q1967" s="18"/>
      <c r="R1967" s="18"/>
      <c r="S1967" s="18"/>
      <c r="T1967" s="18"/>
      <c r="U1967" s="18"/>
      <c r="V1967" s="18" t="str">
        <f>IF(ISBLANK('PLT Log'!V1977),"",'PLT Log'!V1977)</f>
        <v/>
      </c>
    </row>
    <row r="1968" spans="1:22" x14ac:dyDescent="0.25">
      <c r="A1968" s="9"/>
      <c r="B1968" s="9"/>
      <c r="C1968" s="20"/>
      <c r="D1968" s="18"/>
      <c r="F1968" s="18"/>
      <c r="G1968" s="18"/>
      <c r="H1968" s="18"/>
      <c r="I1968" s="18"/>
      <c r="J1968" s="18"/>
      <c r="K1968" s="18"/>
      <c r="L1968" s="18"/>
      <c r="M1968" s="18"/>
      <c r="N1968" s="18"/>
      <c r="O1968" s="18"/>
      <c r="P1968" s="18"/>
      <c r="Q1968" s="18"/>
      <c r="R1968" s="18"/>
      <c r="S1968" s="18"/>
      <c r="T1968" s="18"/>
      <c r="U1968" s="18"/>
      <c r="V1968" s="18" t="str">
        <f>IF(ISBLANK('PLT Log'!V1978),"",'PLT Log'!V1978)</f>
        <v/>
      </c>
    </row>
    <row r="1969" spans="1:22" x14ac:dyDescent="0.25">
      <c r="A1969" s="9"/>
      <c r="B1969" s="9"/>
      <c r="C1969" s="20"/>
      <c r="D1969" s="18"/>
      <c r="F1969" s="18"/>
      <c r="G1969" s="18"/>
      <c r="H1969" s="18"/>
      <c r="I1969" s="18"/>
      <c r="J1969" s="18"/>
      <c r="K1969" s="18"/>
      <c r="L1969" s="18"/>
      <c r="M1969" s="18"/>
      <c r="N1969" s="18"/>
      <c r="O1969" s="18"/>
      <c r="P1969" s="18"/>
      <c r="Q1969" s="18"/>
      <c r="R1969" s="18"/>
      <c r="S1969" s="18"/>
      <c r="T1969" s="18"/>
      <c r="U1969" s="18"/>
      <c r="V1969" s="18" t="str">
        <f>IF(ISBLANK('PLT Log'!V1979),"",'PLT Log'!V1979)</f>
        <v/>
      </c>
    </row>
    <row r="1970" spans="1:22" x14ac:dyDescent="0.25">
      <c r="A1970" s="9"/>
      <c r="B1970" s="9"/>
      <c r="C1970" s="20"/>
      <c r="D1970" s="18"/>
      <c r="F1970" s="18"/>
      <c r="G1970" s="18"/>
      <c r="H1970" s="18"/>
      <c r="I1970" s="18"/>
      <c r="J1970" s="18"/>
      <c r="K1970" s="18"/>
      <c r="L1970" s="18"/>
      <c r="M1970" s="18"/>
      <c r="N1970" s="18"/>
      <c r="O1970" s="18"/>
      <c r="P1970" s="18"/>
      <c r="Q1970" s="18"/>
      <c r="R1970" s="18"/>
      <c r="S1970" s="18"/>
      <c r="T1970" s="18"/>
      <c r="U1970" s="18"/>
      <c r="V1970" s="18" t="str">
        <f>IF(ISBLANK('PLT Log'!V1980),"",'PLT Log'!V1980)</f>
        <v/>
      </c>
    </row>
    <row r="1971" spans="1:22" x14ac:dyDescent="0.25">
      <c r="A1971" s="9"/>
      <c r="B1971" s="9"/>
      <c r="C1971" s="20"/>
      <c r="D1971" s="18"/>
      <c r="F1971" s="18"/>
      <c r="G1971" s="18"/>
      <c r="H1971" s="18"/>
      <c r="I1971" s="18"/>
      <c r="J1971" s="18"/>
      <c r="K1971" s="18"/>
      <c r="L1971" s="18"/>
      <c r="M1971" s="18"/>
      <c r="N1971" s="18"/>
      <c r="O1971" s="18"/>
      <c r="P1971" s="18"/>
      <c r="Q1971" s="18"/>
      <c r="R1971" s="18"/>
      <c r="S1971" s="18"/>
      <c r="T1971" s="18"/>
      <c r="U1971" s="18"/>
      <c r="V1971" s="18" t="str">
        <f>IF(ISBLANK('PLT Log'!V1981),"",'PLT Log'!V1981)</f>
        <v/>
      </c>
    </row>
    <row r="1972" spans="1:22" x14ac:dyDescent="0.25">
      <c r="A1972" s="9"/>
      <c r="B1972" s="9"/>
      <c r="C1972" s="20"/>
      <c r="D1972" s="18"/>
      <c r="F1972" s="18"/>
      <c r="G1972" s="18"/>
      <c r="H1972" s="18"/>
      <c r="I1972" s="18"/>
      <c r="J1972" s="18"/>
      <c r="K1972" s="18"/>
      <c r="L1972" s="18"/>
      <c r="M1972" s="18"/>
      <c r="N1972" s="18"/>
      <c r="O1972" s="18"/>
      <c r="P1972" s="18"/>
      <c r="Q1972" s="18"/>
      <c r="R1972" s="18"/>
      <c r="S1972" s="18"/>
      <c r="T1972" s="18"/>
      <c r="U1972" s="18"/>
      <c r="V1972" s="18" t="str">
        <f>IF(ISBLANK('PLT Log'!V1982),"",'PLT Log'!V1982)</f>
        <v/>
      </c>
    </row>
    <row r="1973" spans="1:22" x14ac:dyDescent="0.25">
      <c r="A1973" s="9"/>
      <c r="B1973" s="9"/>
      <c r="C1973" s="20"/>
      <c r="D1973" s="18"/>
      <c r="F1973" s="18"/>
      <c r="G1973" s="18"/>
      <c r="H1973" s="18"/>
      <c r="I1973" s="18"/>
      <c r="J1973" s="18"/>
      <c r="K1973" s="18"/>
      <c r="L1973" s="18"/>
      <c r="M1973" s="18"/>
      <c r="N1973" s="18"/>
      <c r="O1973" s="18"/>
      <c r="P1973" s="18"/>
      <c r="Q1973" s="18"/>
      <c r="R1973" s="18"/>
      <c r="S1973" s="18"/>
      <c r="T1973" s="18"/>
      <c r="U1973" s="18"/>
      <c r="V1973" s="18" t="str">
        <f>IF(ISBLANK('PLT Log'!V1983),"",'PLT Log'!V1983)</f>
        <v/>
      </c>
    </row>
    <row r="1974" spans="1:22" x14ac:dyDescent="0.25">
      <c r="A1974" s="9"/>
      <c r="B1974" s="9"/>
      <c r="C1974" s="20"/>
      <c r="D1974" s="18"/>
      <c r="F1974" s="18"/>
      <c r="G1974" s="18"/>
      <c r="H1974" s="18"/>
      <c r="I1974" s="18"/>
      <c r="J1974" s="18"/>
      <c r="K1974" s="18"/>
      <c r="L1974" s="18"/>
      <c r="M1974" s="18"/>
      <c r="N1974" s="18"/>
      <c r="O1974" s="18"/>
      <c r="P1974" s="18"/>
      <c r="Q1974" s="18"/>
      <c r="R1974" s="18"/>
      <c r="S1974" s="18"/>
      <c r="T1974" s="18"/>
      <c r="U1974" s="18"/>
      <c r="V1974" s="18" t="str">
        <f>IF(ISBLANK('PLT Log'!V1984),"",'PLT Log'!V1984)</f>
        <v/>
      </c>
    </row>
    <row r="1975" spans="1:22" x14ac:dyDescent="0.25">
      <c r="A1975" s="9"/>
      <c r="B1975" s="9"/>
      <c r="C1975" s="20"/>
      <c r="D1975" s="18"/>
      <c r="F1975" s="18"/>
      <c r="G1975" s="18"/>
      <c r="H1975" s="18"/>
      <c r="I1975" s="18"/>
      <c r="J1975" s="18"/>
      <c r="K1975" s="18"/>
      <c r="L1975" s="18"/>
      <c r="M1975" s="18"/>
      <c r="N1975" s="18"/>
      <c r="O1975" s="18"/>
      <c r="P1975" s="18"/>
      <c r="Q1975" s="18"/>
      <c r="R1975" s="18"/>
      <c r="S1975" s="18"/>
      <c r="T1975" s="18"/>
      <c r="U1975" s="18"/>
      <c r="V1975" s="18" t="str">
        <f>IF(ISBLANK('PLT Log'!V1985),"",'PLT Log'!V1985)</f>
        <v/>
      </c>
    </row>
    <row r="1976" spans="1:22" x14ac:dyDescent="0.25">
      <c r="A1976" s="9"/>
      <c r="B1976" s="9"/>
      <c r="C1976" s="20"/>
      <c r="D1976" s="18"/>
      <c r="F1976" s="18"/>
      <c r="G1976" s="18"/>
      <c r="H1976" s="18"/>
      <c r="I1976" s="18"/>
      <c r="J1976" s="18"/>
      <c r="K1976" s="18"/>
      <c r="L1976" s="18"/>
      <c r="M1976" s="18"/>
      <c r="N1976" s="18"/>
      <c r="O1976" s="18"/>
      <c r="P1976" s="18"/>
      <c r="Q1976" s="18"/>
      <c r="R1976" s="18"/>
      <c r="S1976" s="18"/>
      <c r="T1976" s="18"/>
      <c r="U1976" s="18"/>
      <c r="V1976" s="18" t="str">
        <f>IF(ISBLANK('PLT Log'!V1986),"",'PLT Log'!V1986)</f>
        <v/>
      </c>
    </row>
    <row r="1977" spans="1:22" x14ac:dyDescent="0.25">
      <c r="A1977" s="9"/>
      <c r="B1977" s="9"/>
      <c r="C1977" s="20"/>
      <c r="D1977" s="18"/>
      <c r="F1977" s="18"/>
      <c r="G1977" s="18"/>
      <c r="H1977" s="18"/>
      <c r="I1977" s="18"/>
      <c r="J1977" s="18"/>
      <c r="K1977" s="18"/>
      <c r="L1977" s="18"/>
      <c r="M1977" s="18"/>
      <c r="N1977" s="18"/>
      <c r="O1977" s="18"/>
      <c r="P1977" s="18"/>
      <c r="Q1977" s="18"/>
      <c r="R1977" s="18"/>
      <c r="S1977" s="18"/>
      <c r="T1977" s="18"/>
      <c r="U1977" s="18"/>
      <c r="V1977" s="18" t="str">
        <f>IF(ISBLANK('PLT Log'!V1987),"",'PLT Log'!V1987)</f>
        <v/>
      </c>
    </row>
    <row r="1978" spans="1:22" x14ac:dyDescent="0.25">
      <c r="A1978" s="9"/>
      <c r="B1978" s="9"/>
      <c r="C1978" s="20"/>
      <c r="D1978" s="18"/>
      <c r="F1978" s="18"/>
      <c r="G1978" s="18"/>
      <c r="H1978" s="18"/>
      <c r="I1978" s="18"/>
      <c r="J1978" s="18"/>
      <c r="K1978" s="18"/>
      <c r="L1978" s="18"/>
      <c r="M1978" s="18"/>
      <c r="N1978" s="18"/>
      <c r="O1978" s="18"/>
      <c r="P1978" s="18"/>
      <c r="Q1978" s="18"/>
      <c r="R1978" s="18"/>
      <c r="S1978" s="18"/>
      <c r="T1978" s="18"/>
      <c r="U1978" s="18"/>
      <c r="V1978" s="18" t="str">
        <f>IF(ISBLANK('PLT Log'!V1988),"",'PLT Log'!V1988)</f>
        <v/>
      </c>
    </row>
    <row r="1979" spans="1:22" x14ac:dyDescent="0.25">
      <c r="A1979" s="9"/>
      <c r="B1979" s="9"/>
      <c r="C1979" s="20"/>
      <c r="D1979" s="18"/>
      <c r="F1979" s="18"/>
      <c r="G1979" s="18"/>
      <c r="H1979" s="18"/>
      <c r="I1979" s="18"/>
      <c r="J1979" s="18"/>
      <c r="K1979" s="18"/>
      <c r="L1979" s="18"/>
      <c r="M1979" s="18"/>
      <c r="N1979" s="18"/>
      <c r="O1979" s="18"/>
      <c r="P1979" s="18"/>
      <c r="Q1979" s="18"/>
      <c r="R1979" s="18"/>
      <c r="S1979" s="18"/>
      <c r="T1979" s="18"/>
      <c r="U1979" s="18"/>
      <c r="V1979" s="18" t="str">
        <f>IF(ISBLANK('PLT Log'!V1989),"",'PLT Log'!V1989)</f>
        <v/>
      </c>
    </row>
    <row r="1980" spans="1:22" x14ac:dyDescent="0.25">
      <c r="A1980" s="9"/>
      <c r="B1980" s="9"/>
      <c r="C1980" s="20"/>
      <c r="D1980" s="18"/>
      <c r="F1980" s="18"/>
      <c r="G1980" s="18"/>
      <c r="H1980" s="18"/>
      <c r="I1980" s="18"/>
      <c r="J1980" s="18"/>
      <c r="K1980" s="18"/>
      <c r="L1980" s="18"/>
      <c r="M1980" s="18"/>
      <c r="N1980" s="18"/>
      <c r="O1980" s="18"/>
      <c r="P1980" s="18"/>
      <c r="Q1980" s="18"/>
      <c r="R1980" s="18"/>
      <c r="S1980" s="18"/>
      <c r="T1980" s="18"/>
      <c r="U1980" s="18"/>
      <c r="V1980" s="18" t="str">
        <f>IF(ISBLANK('PLT Log'!V1990),"",'PLT Log'!V1990)</f>
        <v/>
      </c>
    </row>
    <row r="1981" spans="1:22" x14ac:dyDescent="0.25">
      <c r="A1981" s="9"/>
      <c r="B1981" s="9"/>
      <c r="C1981" s="20"/>
      <c r="D1981" s="18"/>
      <c r="F1981" s="18"/>
      <c r="G1981" s="18"/>
      <c r="H1981" s="18"/>
      <c r="I1981" s="18"/>
      <c r="J1981" s="18"/>
      <c r="K1981" s="18"/>
      <c r="L1981" s="18"/>
      <c r="M1981" s="18"/>
      <c r="N1981" s="18"/>
      <c r="O1981" s="18"/>
      <c r="P1981" s="18"/>
      <c r="Q1981" s="18"/>
      <c r="R1981" s="18"/>
      <c r="S1981" s="18"/>
      <c r="T1981" s="18"/>
      <c r="U1981" s="18"/>
      <c r="V1981" s="18" t="str">
        <f>IF(ISBLANK('PLT Log'!V1991),"",'PLT Log'!V1991)</f>
        <v/>
      </c>
    </row>
    <row r="1982" spans="1:22" x14ac:dyDescent="0.25">
      <c r="A1982" s="9"/>
      <c r="B1982" s="9"/>
      <c r="C1982" s="20"/>
      <c r="D1982" s="18"/>
      <c r="F1982" s="18"/>
      <c r="G1982" s="18"/>
      <c r="H1982" s="18"/>
      <c r="I1982" s="18"/>
      <c r="J1982" s="18"/>
      <c r="K1982" s="18"/>
      <c r="L1982" s="18"/>
      <c r="M1982" s="18"/>
      <c r="N1982" s="18"/>
      <c r="O1982" s="18"/>
      <c r="P1982" s="18"/>
      <c r="Q1982" s="18"/>
      <c r="R1982" s="18"/>
      <c r="S1982" s="18"/>
      <c r="T1982" s="18"/>
      <c r="U1982" s="18"/>
      <c r="V1982" s="18" t="str">
        <f>IF(ISBLANK('PLT Log'!V1992),"",'PLT Log'!V1992)</f>
        <v/>
      </c>
    </row>
    <row r="1983" spans="1:22" x14ac:dyDescent="0.25">
      <c r="A1983" s="9"/>
      <c r="B1983" s="9"/>
      <c r="C1983" s="20"/>
      <c r="D1983" s="18"/>
      <c r="F1983" s="18"/>
      <c r="G1983" s="18"/>
      <c r="H1983" s="18"/>
      <c r="I1983" s="18"/>
      <c r="J1983" s="18"/>
      <c r="K1983" s="18"/>
      <c r="L1983" s="18"/>
      <c r="M1983" s="18"/>
      <c r="N1983" s="18"/>
      <c r="O1983" s="18"/>
      <c r="P1983" s="18"/>
      <c r="Q1983" s="18"/>
      <c r="R1983" s="18"/>
      <c r="S1983" s="18"/>
      <c r="T1983" s="18"/>
      <c r="U1983" s="18"/>
      <c r="V1983" s="18" t="str">
        <f>IF(ISBLANK('PLT Log'!V1993),"",'PLT Log'!V1993)</f>
        <v/>
      </c>
    </row>
    <row r="1984" spans="1:22" x14ac:dyDescent="0.25">
      <c r="A1984" s="9"/>
      <c r="B1984" s="9"/>
      <c r="C1984" s="20"/>
      <c r="D1984" s="18"/>
      <c r="F1984" s="18"/>
      <c r="G1984" s="18"/>
      <c r="H1984" s="18"/>
      <c r="I1984" s="18"/>
      <c r="J1984" s="18"/>
      <c r="K1984" s="18"/>
      <c r="L1984" s="18"/>
      <c r="M1984" s="18"/>
      <c r="N1984" s="18"/>
      <c r="O1984" s="18"/>
      <c r="P1984" s="18"/>
      <c r="Q1984" s="18"/>
      <c r="R1984" s="18"/>
      <c r="S1984" s="18"/>
      <c r="T1984" s="18"/>
      <c r="U1984" s="18"/>
      <c r="V1984" s="18" t="str">
        <f>IF(ISBLANK('PLT Log'!V1994),"",'PLT Log'!V1994)</f>
        <v/>
      </c>
    </row>
    <row r="1985" spans="1:22" x14ac:dyDescent="0.25">
      <c r="A1985" s="9"/>
      <c r="B1985" s="9"/>
      <c r="C1985" s="20"/>
      <c r="D1985" s="18"/>
      <c r="F1985" s="18"/>
      <c r="G1985" s="18"/>
      <c r="H1985" s="18"/>
      <c r="I1985" s="18"/>
      <c r="J1985" s="18"/>
      <c r="K1985" s="18"/>
      <c r="L1985" s="18"/>
      <c r="M1985" s="18"/>
      <c r="N1985" s="18"/>
      <c r="O1985" s="18"/>
      <c r="P1985" s="18"/>
      <c r="Q1985" s="18"/>
      <c r="R1985" s="18"/>
      <c r="S1985" s="18"/>
      <c r="T1985" s="18"/>
      <c r="U1985" s="18"/>
      <c r="V1985" s="18" t="str">
        <f>IF(ISBLANK('PLT Log'!V1995),"",'PLT Log'!V1995)</f>
        <v/>
      </c>
    </row>
    <row r="1986" spans="1:22" x14ac:dyDescent="0.25">
      <c r="A1986" s="9"/>
      <c r="B1986" s="9"/>
      <c r="C1986" s="20"/>
      <c r="D1986" s="18"/>
      <c r="F1986" s="18"/>
      <c r="G1986" s="18"/>
      <c r="H1986" s="18"/>
      <c r="I1986" s="18"/>
      <c r="J1986" s="18"/>
      <c r="K1986" s="18"/>
      <c r="L1986" s="18"/>
      <c r="M1986" s="18"/>
      <c r="N1986" s="18"/>
      <c r="O1986" s="18"/>
      <c r="P1986" s="18"/>
      <c r="Q1986" s="18"/>
      <c r="R1986" s="18"/>
      <c r="S1986" s="18"/>
      <c r="T1986" s="18"/>
      <c r="U1986" s="18"/>
      <c r="V1986" s="18" t="str">
        <f>IF(ISBLANK('PLT Log'!V1996),"",'PLT Log'!V1996)</f>
        <v/>
      </c>
    </row>
    <row r="1987" spans="1:22" x14ac:dyDescent="0.25">
      <c r="A1987" s="9"/>
      <c r="B1987" s="9"/>
      <c r="C1987" s="20"/>
      <c r="D1987" s="18"/>
      <c r="F1987" s="18"/>
      <c r="G1987" s="18"/>
      <c r="H1987" s="18"/>
      <c r="I1987" s="18"/>
      <c r="J1987" s="18"/>
      <c r="K1987" s="18"/>
      <c r="L1987" s="18"/>
      <c r="M1987" s="18"/>
      <c r="N1987" s="18"/>
      <c r="O1987" s="18"/>
      <c r="P1987" s="18"/>
      <c r="Q1987" s="18"/>
      <c r="R1987" s="18"/>
      <c r="S1987" s="18"/>
      <c r="T1987" s="18"/>
      <c r="U1987" s="18"/>
      <c r="V1987" s="18" t="str">
        <f>IF(ISBLANK('PLT Log'!V1997),"",'PLT Log'!V1997)</f>
        <v/>
      </c>
    </row>
    <row r="1988" spans="1:22" x14ac:dyDescent="0.25">
      <c r="A1988" s="9"/>
      <c r="B1988" s="9"/>
      <c r="C1988" s="20"/>
      <c r="D1988" s="18"/>
      <c r="F1988" s="18"/>
      <c r="G1988" s="18"/>
      <c r="H1988" s="18"/>
      <c r="I1988" s="18"/>
      <c r="J1988" s="18"/>
      <c r="K1988" s="18"/>
      <c r="L1988" s="18"/>
      <c r="M1988" s="18"/>
      <c r="N1988" s="18"/>
      <c r="O1988" s="18"/>
      <c r="P1988" s="18"/>
      <c r="Q1988" s="18"/>
      <c r="R1988" s="18"/>
      <c r="S1988" s="18"/>
      <c r="T1988" s="18"/>
      <c r="U1988" s="18"/>
      <c r="V1988" s="18" t="str">
        <f>IF(ISBLANK('PLT Log'!V1998),"",'PLT Log'!V1998)</f>
        <v/>
      </c>
    </row>
    <row r="1989" spans="1:22" x14ac:dyDescent="0.25">
      <c r="A1989" s="9"/>
      <c r="B1989" s="9"/>
      <c r="C1989" s="20"/>
      <c r="D1989" s="18"/>
      <c r="F1989" s="18"/>
      <c r="G1989" s="18"/>
      <c r="H1989" s="18"/>
      <c r="I1989" s="18"/>
      <c r="J1989" s="18"/>
      <c r="K1989" s="18"/>
      <c r="L1989" s="18"/>
      <c r="M1989" s="18"/>
      <c r="N1989" s="18"/>
      <c r="O1989" s="18"/>
      <c r="P1989" s="18"/>
      <c r="Q1989" s="18"/>
      <c r="R1989" s="18"/>
      <c r="S1989" s="18"/>
      <c r="T1989" s="18"/>
      <c r="U1989" s="18"/>
      <c r="V1989" s="18" t="str">
        <f>IF(ISBLANK('PLT Log'!V1999),"",'PLT Log'!V1999)</f>
        <v/>
      </c>
    </row>
    <row r="1990" spans="1:22" x14ac:dyDescent="0.25">
      <c r="A1990" s="9"/>
      <c r="B1990" s="9"/>
      <c r="C1990" s="20"/>
      <c r="D1990" s="18"/>
      <c r="F1990" s="18"/>
      <c r="G1990" s="18"/>
      <c r="H1990" s="18"/>
      <c r="I1990" s="18"/>
      <c r="J1990" s="18"/>
      <c r="K1990" s="18"/>
      <c r="L1990" s="18"/>
      <c r="M1990" s="18"/>
      <c r="N1990" s="18"/>
      <c r="O1990" s="18"/>
      <c r="P1990" s="18"/>
      <c r="Q1990" s="18"/>
      <c r="R1990" s="18"/>
      <c r="S1990" s="18"/>
      <c r="T1990" s="18"/>
      <c r="U1990" s="18"/>
      <c r="V1990" s="18" t="str">
        <f>IF(ISBLANK('PLT Log'!V2000),"",'PLT Log'!V2000)</f>
        <v/>
      </c>
    </row>
    <row r="1991" spans="1:22" x14ac:dyDescent="0.25">
      <c r="A1991" s="9"/>
      <c r="B1991" s="9"/>
      <c r="C1991" s="20"/>
      <c r="D1991" s="18"/>
      <c r="F1991" s="18"/>
      <c r="G1991" s="18"/>
      <c r="H1991" s="18"/>
      <c r="I1991" s="18"/>
      <c r="J1991" s="18"/>
      <c r="K1991" s="18"/>
      <c r="L1991" s="18"/>
      <c r="M1991" s="18"/>
      <c r="N1991" s="18"/>
      <c r="O1991" s="18"/>
      <c r="P1991" s="18"/>
      <c r="Q1991" s="18"/>
      <c r="R1991" s="18"/>
      <c r="S1991" s="18"/>
      <c r="T1991" s="18"/>
      <c r="U1991" s="18"/>
      <c r="V1991" s="18" t="str">
        <f>IF(ISBLANK('PLT Log'!V2001),"",'PLT Log'!V2001)</f>
        <v/>
      </c>
    </row>
    <row r="1992" spans="1:22" x14ac:dyDescent="0.25">
      <c r="A1992" s="9"/>
      <c r="B1992" s="9"/>
      <c r="C1992" s="20"/>
      <c r="D1992" s="18"/>
      <c r="F1992" s="18"/>
      <c r="G1992" s="18"/>
      <c r="H1992" s="18"/>
      <c r="I1992" s="18"/>
      <c r="J1992" s="18"/>
      <c r="K1992" s="18"/>
      <c r="L1992" s="18"/>
      <c r="M1992" s="18"/>
      <c r="N1992" s="18"/>
      <c r="O1992" s="18"/>
      <c r="P1992" s="18"/>
      <c r="Q1992" s="18"/>
      <c r="R1992" s="18"/>
      <c r="S1992" s="18"/>
      <c r="T1992" s="18"/>
      <c r="U1992" s="18"/>
      <c r="V1992" s="18" t="str">
        <f>IF(ISBLANK('PLT Log'!V2002),"",'PLT Log'!V2002)</f>
        <v/>
      </c>
    </row>
    <row r="1993" spans="1:22" x14ac:dyDescent="0.25">
      <c r="A1993" s="9"/>
      <c r="B1993" s="9"/>
      <c r="C1993" s="20"/>
      <c r="D1993" s="18"/>
      <c r="F1993" s="18"/>
      <c r="G1993" s="18"/>
      <c r="H1993" s="18"/>
      <c r="I1993" s="18"/>
      <c r="J1993" s="18"/>
      <c r="K1993" s="18"/>
      <c r="L1993" s="18"/>
      <c r="M1993" s="18"/>
      <c r="N1993" s="18"/>
      <c r="O1993" s="18"/>
      <c r="P1993" s="18"/>
      <c r="Q1993" s="18"/>
      <c r="R1993" s="18"/>
      <c r="S1993" s="18"/>
      <c r="T1993" s="18"/>
      <c r="U1993" s="18"/>
      <c r="V1993" s="18" t="str">
        <f>IF(ISBLANK('PLT Log'!V2003),"",'PLT Log'!V2003)</f>
        <v/>
      </c>
    </row>
    <row r="1994" spans="1:22" x14ac:dyDescent="0.25">
      <c r="A1994" s="9"/>
      <c r="B1994" s="9"/>
      <c r="C1994" s="20"/>
      <c r="D1994" s="18"/>
      <c r="F1994" s="18"/>
      <c r="G1994" s="18"/>
      <c r="H1994" s="18"/>
      <c r="I1994" s="18"/>
      <c r="J1994" s="18"/>
      <c r="K1994" s="18"/>
      <c r="L1994" s="18"/>
      <c r="M1994" s="18"/>
      <c r="N1994" s="18"/>
      <c r="O1994" s="18"/>
      <c r="P1994" s="18"/>
      <c r="Q1994" s="18"/>
      <c r="R1994" s="18"/>
      <c r="S1994" s="18"/>
      <c r="T1994" s="18"/>
      <c r="U1994" s="18"/>
      <c r="V1994" s="18" t="str">
        <f>IF(ISBLANK('PLT Log'!V2004),"",'PLT Log'!V2004)</f>
        <v/>
      </c>
    </row>
    <row r="1995" spans="1:22" x14ac:dyDescent="0.25">
      <c r="A1995" s="9"/>
      <c r="B1995" s="9"/>
      <c r="C1995" s="20"/>
      <c r="D1995" s="18"/>
      <c r="F1995" s="18"/>
      <c r="G1995" s="18"/>
      <c r="H1995" s="18"/>
      <c r="I1995" s="18"/>
      <c r="J1995" s="18"/>
      <c r="K1995" s="18"/>
      <c r="L1995" s="18"/>
      <c r="M1995" s="18"/>
      <c r="N1995" s="18"/>
      <c r="O1995" s="18"/>
      <c r="P1995" s="18"/>
      <c r="Q1995" s="18"/>
      <c r="R1995" s="18"/>
      <c r="S1995" s="18"/>
      <c r="T1995" s="18"/>
      <c r="U1995" s="18"/>
      <c r="V1995" s="18" t="str">
        <f>IF(ISBLANK('PLT Log'!V2005),"",'PLT Log'!V2005)</f>
        <v/>
      </c>
    </row>
    <row r="1996" spans="1:22" x14ac:dyDescent="0.25">
      <c r="A1996" s="9"/>
      <c r="B1996" s="9"/>
      <c r="C1996" s="20"/>
      <c r="D1996" s="18"/>
      <c r="F1996" s="18"/>
      <c r="G1996" s="18"/>
      <c r="H1996" s="18"/>
      <c r="I1996" s="18"/>
      <c r="J1996" s="18"/>
      <c r="K1996" s="18"/>
      <c r="L1996" s="18"/>
      <c r="M1996" s="18"/>
      <c r="N1996" s="18"/>
      <c r="O1996" s="18"/>
      <c r="P1996" s="18"/>
      <c r="Q1996" s="18"/>
      <c r="R1996" s="18"/>
      <c r="S1996" s="18"/>
      <c r="T1996" s="18"/>
      <c r="U1996" s="18"/>
      <c r="V1996" s="18" t="str">
        <f>IF(ISBLANK('PLT Log'!V2006),"",'PLT Log'!V2006)</f>
        <v/>
      </c>
    </row>
    <row r="1997" spans="1:22" x14ac:dyDescent="0.25">
      <c r="A1997" s="9"/>
      <c r="B1997" s="9"/>
      <c r="C1997" s="20"/>
      <c r="D1997" s="18"/>
      <c r="F1997" s="18"/>
      <c r="G1997" s="18"/>
      <c r="H1997" s="18"/>
      <c r="I1997" s="18"/>
      <c r="J1997" s="18"/>
      <c r="K1997" s="18"/>
      <c r="L1997" s="18"/>
      <c r="M1997" s="18"/>
      <c r="N1997" s="18"/>
      <c r="O1997" s="18"/>
      <c r="P1997" s="18"/>
      <c r="Q1997" s="18"/>
      <c r="R1997" s="18"/>
      <c r="S1997" s="18"/>
      <c r="T1997" s="18"/>
      <c r="U1997" s="18"/>
      <c r="V1997" s="18" t="str">
        <f>IF(ISBLANK('PLT Log'!V2007),"",'PLT Log'!V2007)</f>
        <v/>
      </c>
    </row>
    <row r="1998" spans="1:22" x14ac:dyDescent="0.25">
      <c r="A1998" s="9"/>
      <c r="B1998" s="9"/>
      <c r="C1998" s="20"/>
      <c r="D1998" s="18"/>
      <c r="F1998" s="18"/>
      <c r="G1998" s="18"/>
      <c r="H1998" s="18"/>
      <c r="I1998" s="18"/>
      <c r="J1998" s="18"/>
      <c r="K1998" s="18"/>
      <c r="L1998" s="18"/>
      <c r="M1998" s="18"/>
      <c r="N1998" s="18"/>
      <c r="O1998" s="18"/>
      <c r="P1998" s="18"/>
      <c r="Q1998" s="18"/>
      <c r="R1998" s="18"/>
      <c r="S1998" s="18"/>
      <c r="T1998" s="18"/>
      <c r="U1998" s="18"/>
      <c r="V1998" s="18" t="str">
        <f>IF(ISBLANK('PLT Log'!V2008),"",'PLT Log'!V2008)</f>
        <v/>
      </c>
    </row>
    <row r="1999" spans="1:22" x14ac:dyDescent="0.25">
      <c r="A1999" s="9"/>
      <c r="B1999" s="9"/>
      <c r="C1999" s="20"/>
      <c r="D1999" s="18"/>
      <c r="F1999" s="18"/>
      <c r="G1999" s="18"/>
      <c r="H1999" s="18"/>
      <c r="I1999" s="18"/>
      <c r="J1999" s="18"/>
      <c r="K1999" s="18"/>
      <c r="L1999" s="18"/>
      <c r="M1999" s="18"/>
      <c r="N1999" s="18"/>
      <c r="O1999" s="18"/>
      <c r="P1999" s="18"/>
      <c r="Q1999" s="18"/>
      <c r="R1999" s="18"/>
      <c r="S1999" s="18"/>
      <c r="T1999" s="18"/>
      <c r="U1999" s="18"/>
      <c r="V1999" s="18" t="str">
        <f>IF(ISBLANK('PLT Log'!V2009),"",'PLT Log'!V2009)</f>
        <v/>
      </c>
    </row>
    <row r="2000" spans="1:22" x14ac:dyDescent="0.25">
      <c r="A2000" s="9"/>
      <c r="B2000" s="9"/>
      <c r="C2000" s="20"/>
      <c r="D2000" s="18"/>
      <c r="F2000" s="18"/>
      <c r="G2000" s="18"/>
      <c r="H2000" s="18"/>
      <c r="I2000" s="18"/>
      <c r="J2000" s="18"/>
      <c r="K2000" s="18"/>
      <c r="L2000" s="18"/>
      <c r="M2000" s="18"/>
      <c r="N2000" s="18"/>
      <c r="O2000" s="18"/>
      <c r="P2000" s="18"/>
      <c r="Q2000" s="18"/>
      <c r="R2000" s="18"/>
      <c r="S2000" s="18"/>
      <c r="T2000" s="18"/>
      <c r="U2000" s="18"/>
      <c r="V2000" s="18" t="str">
        <f>IF(ISBLANK('PLT Log'!V2010),"",'PLT Log'!V2010)</f>
        <v/>
      </c>
    </row>
    <row r="2001" spans="1:22" x14ac:dyDescent="0.25">
      <c r="A2001" s="9"/>
      <c r="B2001" s="9"/>
      <c r="C2001" s="20"/>
      <c r="D2001" s="18"/>
      <c r="F2001" s="18"/>
      <c r="G2001" s="18"/>
      <c r="H2001" s="18"/>
      <c r="I2001" s="18"/>
      <c r="J2001" s="18"/>
      <c r="K2001" s="18"/>
      <c r="L2001" s="18"/>
      <c r="M2001" s="18"/>
      <c r="N2001" s="18"/>
      <c r="O2001" s="18"/>
      <c r="P2001" s="18"/>
      <c r="Q2001" s="18"/>
      <c r="R2001" s="18"/>
      <c r="S2001" s="18"/>
      <c r="T2001" s="18"/>
      <c r="U2001" s="18"/>
      <c r="V2001" s="18" t="str">
        <f>IF(ISBLANK('PLT Log'!V2011),"",'PLT Log'!V2011)</f>
        <v/>
      </c>
    </row>
    <row r="2002" spans="1:22" x14ac:dyDescent="0.25">
      <c r="A2002" s="9"/>
      <c r="B2002" s="9"/>
      <c r="C2002" s="20"/>
      <c r="D2002" s="18"/>
      <c r="F2002" s="18"/>
      <c r="G2002" s="18"/>
      <c r="H2002" s="18"/>
      <c r="I2002" s="18"/>
      <c r="J2002" s="18"/>
      <c r="K2002" s="18"/>
      <c r="L2002" s="18"/>
      <c r="M2002" s="18"/>
      <c r="N2002" s="18"/>
      <c r="O2002" s="18"/>
      <c r="P2002" s="18"/>
      <c r="Q2002" s="18"/>
      <c r="R2002" s="18"/>
      <c r="S2002" s="18"/>
      <c r="T2002" s="18"/>
      <c r="U2002" s="18"/>
      <c r="V2002" s="18" t="str">
        <f>IF(ISBLANK('PLT Log'!V2012),"",'PLT Log'!V2012)</f>
        <v/>
      </c>
    </row>
    <row r="2003" spans="1:22" x14ac:dyDescent="0.25">
      <c r="A2003" s="9"/>
      <c r="B2003" s="9"/>
      <c r="C2003" s="20"/>
      <c r="D2003" s="18"/>
      <c r="F2003" s="18"/>
      <c r="G2003" s="18"/>
      <c r="H2003" s="18"/>
      <c r="I2003" s="18"/>
      <c r="J2003" s="18"/>
      <c r="K2003" s="18"/>
      <c r="L2003" s="18"/>
      <c r="M2003" s="18"/>
      <c r="N2003" s="18"/>
      <c r="O2003" s="18"/>
      <c r="P2003" s="18"/>
      <c r="Q2003" s="18"/>
      <c r="R2003" s="18"/>
      <c r="S2003" s="18"/>
      <c r="T2003" s="18"/>
      <c r="U2003" s="18"/>
      <c r="V2003" s="18" t="str">
        <f>IF(ISBLANK('PLT Log'!V2013),"",'PLT Log'!V2013)</f>
        <v/>
      </c>
    </row>
    <row r="2004" spans="1:22" x14ac:dyDescent="0.25">
      <c r="A2004" s="9"/>
      <c r="B2004" s="9"/>
      <c r="C2004" s="20"/>
      <c r="D2004" s="18"/>
      <c r="F2004" s="18"/>
      <c r="G2004" s="18"/>
      <c r="H2004" s="18"/>
      <c r="I2004" s="18"/>
      <c r="J2004" s="18"/>
      <c r="K2004" s="18"/>
      <c r="L2004" s="18"/>
      <c r="M2004" s="18"/>
      <c r="N2004" s="18"/>
      <c r="O2004" s="18"/>
      <c r="P2004" s="18"/>
      <c r="Q2004" s="18"/>
      <c r="R2004" s="18"/>
      <c r="S2004" s="18"/>
      <c r="T2004" s="18"/>
      <c r="U2004" s="18"/>
      <c r="V2004" s="18" t="str">
        <f>IF(ISBLANK('PLT Log'!V2014),"",'PLT Log'!V2014)</f>
        <v/>
      </c>
    </row>
    <row r="2005" spans="1:22" x14ac:dyDescent="0.25">
      <c r="A2005" s="9"/>
      <c r="B2005" s="9"/>
      <c r="C2005" s="20"/>
      <c r="D2005" s="18"/>
      <c r="F2005" s="18"/>
      <c r="G2005" s="18"/>
      <c r="H2005" s="18"/>
      <c r="I2005" s="18"/>
      <c r="J2005" s="18"/>
      <c r="K2005" s="18"/>
      <c r="L2005" s="18"/>
      <c r="M2005" s="18"/>
      <c r="N2005" s="18"/>
      <c r="O2005" s="18"/>
      <c r="P2005" s="18"/>
      <c r="Q2005" s="18"/>
      <c r="R2005" s="18"/>
      <c r="S2005" s="18"/>
      <c r="T2005" s="18"/>
      <c r="U2005" s="18"/>
      <c r="V2005" s="18" t="str">
        <f>IF(ISBLANK('PLT Log'!V2015),"",'PLT Log'!V2015)</f>
        <v/>
      </c>
    </row>
    <row r="2006" spans="1:22" x14ac:dyDescent="0.25">
      <c r="A2006" s="9"/>
      <c r="B2006" s="9"/>
      <c r="C2006" s="20"/>
      <c r="D2006" s="18"/>
      <c r="F2006" s="18"/>
      <c r="G2006" s="18"/>
      <c r="H2006" s="18"/>
      <c r="I2006" s="18"/>
      <c r="J2006" s="18"/>
      <c r="K2006" s="18"/>
      <c r="L2006" s="18"/>
      <c r="M2006" s="18"/>
      <c r="N2006" s="18"/>
      <c r="O2006" s="18"/>
      <c r="P2006" s="18"/>
      <c r="Q2006" s="18"/>
      <c r="R2006" s="18"/>
      <c r="S2006" s="18"/>
      <c r="T2006" s="18"/>
      <c r="U2006" s="18"/>
      <c r="V2006" s="18" t="str">
        <f>IF(ISBLANK('PLT Log'!V2016),"",'PLT Log'!V2016)</f>
        <v/>
      </c>
    </row>
    <row r="2007" spans="1:22" x14ac:dyDescent="0.25">
      <c r="A2007" s="9"/>
      <c r="B2007" s="9"/>
      <c r="C2007" s="20"/>
      <c r="D2007" s="18"/>
      <c r="F2007" s="18"/>
      <c r="G2007" s="18"/>
      <c r="H2007" s="18"/>
      <c r="I2007" s="18"/>
      <c r="J2007" s="18"/>
      <c r="K2007" s="18"/>
      <c r="L2007" s="18"/>
      <c r="M2007" s="18"/>
      <c r="N2007" s="18"/>
      <c r="O2007" s="18"/>
      <c r="P2007" s="18"/>
      <c r="Q2007" s="18"/>
      <c r="R2007" s="18"/>
      <c r="S2007" s="18"/>
      <c r="T2007" s="18"/>
      <c r="U2007" s="18"/>
      <c r="V2007" s="18" t="str">
        <f>IF(ISBLANK('PLT Log'!V2017),"",'PLT Log'!V2017)</f>
        <v/>
      </c>
    </row>
    <row r="2008" spans="1:22" x14ac:dyDescent="0.25">
      <c r="A2008" s="9"/>
      <c r="B2008" s="9"/>
      <c r="C2008" s="20"/>
      <c r="D2008" s="18"/>
      <c r="F2008" s="18"/>
      <c r="G2008" s="18"/>
      <c r="H2008" s="18"/>
      <c r="I2008" s="18"/>
      <c r="J2008" s="18"/>
      <c r="K2008" s="18"/>
      <c r="L2008" s="18"/>
      <c r="M2008" s="18"/>
      <c r="N2008" s="18"/>
      <c r="O2008" s="18"/>
      <c r="P2008" s="18"/>
      <c r="Q2008" s="18"/>
      <c r="R2008" s="18"/>
      <c r="S2008" s="18"/>
      <c r="T2008" s="18"/>
      <c r="U2008" s="18"/>
      <c r="V2008" s="18" t="str">
        <f>IF(ISBLANK('PLT Log'!V2018),"",'PLT Log'!V2018)</f>
        <v/>
      </c>
    </row>
    <row r="2009" spans="1:22" x14ac:dyDescent="0.25">
      <c r="A2009" s="9"/>
      <c r="B2009" s="9"/>
      <c r="C2009" s="20"/>
      <c r="D2009" s="18"/>
      <c r="F2009" s="18"/>
      <c r="G2009" s="18"/>
      <c r="H2009" s="18"/>
      <c r="I2009" s="18"/>
      <c r="J2009" s="18"/>
      <c r="K2009" s="18"/>
      <c r="L2009" s="18"/>
      <c r="M2009" s="18"/>
      <c r="N2009" s="18"/>
      <c r="O2009" s="18"/>
      <c r="P2009" s="18"/>
      <c r="Q2009" s="18"/>
      <c r="R2009" s="18"/>
      <c r="S2009" s="18"/>
      <c r="T2009" s="18"/>
      <c r="U2009" s="18"/>
      <c r="V2009" s="18" t="str">
        <f>IF(ISBLANK('PLT Log'!V2019),"",'PLT Log'!V2019)</f>
        <v/>
      </c>
    </row>
    <row r="2010" spans="1:22" x14ac:dyDescent="0.25">
      <c r="A2010" s="9"/>
      <c r="B2010" s="9"/>
      <c r="C2010" s="20"/>
      <c r="D2010" s="18"/>
      <c r="F2010" s="18"/>
      <c r="G2010" s="18"/>
      <c r="H2010" s="18"/>
      <c r="I2010" s="18"/>
      <c r="J2010" s="18"/>
      <c r="K2010" s="18"/>
      <c r="L2010" s="18"/>
      <c r="M2010" s="18"/>
      <c r="N2010" s="18"/>
      <c r="O2010" s="18"/>
      <c r="P2010" s="18"/>
      <c r="Q2010" s="18"/>
      <c r="R2010" s="18"/>
      <c r="S2010" s="18"/>
      <c r="T2010" s="18"/>
      <c r="U2010" s="18"/>
      <c r="V2010" s="18" t="str">
        <f>IF(ISBLANK('PLT Log'!V2020),"",'PLT Log'!V2020)</f>
        <v/>
      </c>
    </row>
    <row r="2011" spans="1:22" x14ac:dyDescent="0.25">
      <c r="A2011" s="9"/>
      <c r="B2011" s="9"/>
      <c r="C2011" s="20"/>
      <c r="D2011" s="18"/>
      <c r="F2011" s="18"/>
      <c r="G2011" s="18"/>
      <c r="H2011" s="18"/>
      <c r="I2011" s="18"/>
      <c r="J2011" s="18"/>
      <c r="K2011" s="18"/>
      <c r="L2011" s="18"/>
      <c r="M2011" s="18"/>
      <c r="N2011" s="18"/>
      <c r="O2011" s="18"/>
      <c r="P2011" s="18"/>
      <c r="Q2011" s="18"/>
      <c r="R2011" s="18"/>
      <c r="S2011" s="18"/>
      <c r="T2011" s="18"/>
      <c r="U2011" s="18"/>
      <c r="V2011" s="18" t="str">
        <f>IF(ISBLANK('PLT Log'!V2021),"",'PLT Log'!V2021)</f>
        <v/>
      </c>
    </row>
    <row r="2012" spans="1:22" x14ac:dyDescent="0.25">
      <c r="A2012" s="9"/>
      <c r="B2012" s="9"/>
      <c r="C2012" s="20"/>
      <c r="D2012" s="18"/>
      <c r="F2012" s="18"/>
      <c r="G2012" s="18"/>
      <c r="H2012" s="18"/>
      <c r="I2012" s="18"/>
      <c r="J2012" s="18"/>
      <c r="K2012" s="18"/>
      <c r="L2012" s="18"/>
      <c r="M2012" s="18"/>
      <c r="N2012" s="18"/>
      <c r="O2012" s="18"/>
      <c r="P2012" s="18"/>
      <c r="Q2012" s="18"/>
      <c r="R2012" s="18"/>
      <c r="S2012" s="18"/>
      <c r="T2012" s="18"/>
      <c r="U2012" s="18"/>
      <c r="V2012" s="18" t="str">
        <f>IF(ISBLANK('PLT Log'!V2022),"",'PLT Log'!V2022)</f>
        <v/>
      </c>
    </row>
    <row r="2013" spans="1:22" x14ac:dyDescent="0.25">
      <c r="A2013" s="9"/>
      <c r="B2013" s="9"/>
      <c r="C2013" s="20"/>
      <c r="D2013" s="18"/>
      <c r="F2013" s="18"/>
      <c r="G2013" s="18"/>
      <c r="H2013" s="18"/>
      <c r="I2013" s="18"/>
      <c r="J2013" s="18"/>
      <c r="K2013" s="18"/>
      <c r="L2013" s="18"/>
      <c r="M2013" s="18"/>
      <c r="N2013" s="18"/>
      <c r="O2013" s="18"/>
      <c r="P2013" s="18"/>
      <c r="Q2013" s="18"/>
      <c r="R2013" s="18"/>
      <c r="S2013" s="18"/>
      <c r="T2013" s="18"/>
      <c r="U2013" s="18"/>
      <c r="V2013" s="18" t="str">
        <f>IF(ISBLANK('PLT Log'!V2023),"",'PLT Log'!V2023)</f>
        <v/>
      </c>
    </row>
    <row r="2014" spans="1:22" x14ac:dyDescent="0.25">
      <c r="A2014" s="9"/>
      <c r="B2014" s="9"/>
      <c r="C2014" s="20"/>
      <c r="D2014" s="18"/>
      <c r="F2014" s="18"/>
      <c r="G2014" s="18"/>
      <c r="H2014" s="18"/>
      <c r="I2014" s="18"/>
      <c r="J2014" s="18"/>
      <c r="K2014" s="18"/>
      <c r="L2014" s="18"/>
      <c r="M2014" s="18"/>
      <c r="N2014" s="18"/>
      <c r="O2014" s="18"/>
      <c r="P2014" s="18"/>
      <c r="Q2014" s="18"/>
      <c r="R2014" s="18"/>
      <c r="S2014" s="18"/>
      <c r="T2014" s="18"/>
      <c r="U2014" s="18"/>
      <c r="V2014" s="18" t="str">
        <f>IF(ISBLANK('PLT Log'!V2024),"",'PLT Log'!V2024)</f>
        <v/>
      </c>
    </row>
    <row r="2015" spans="1:22" x14ac:dyDescent="0.25">
      <c r="A2015" s="9"/>
      <c r="B2015" s="9"/>
      <c r="C2015" s="20"/>
      <c r="D2015" s="18"/>
      <c r="F2015" s="18"/>
      <c r="G2015" s="18"/>
      <c r="H2015" s="18"/>
      <c r="I2015" s="18"/>
      <c r="J2015" s="18"/>
      <c r="K2015" s="18"/>
      <c r="L2015" s="18"/>
      <c r="M2015" s="18"/>
      <c r="N2015" s="18"/>
      <c r="O2015" s="18"/>
      <c r="P2015" s="18"/>
      <c r="Q2015" s="18"/>
      <c r="R2015" s="18"/>
      <c r="S2015" s="18"/>
      <c r="T2015" s="18"/>
      <c r="U2015" s="18"/>
      <c r="V2015" s="18" t="str">
        <f>IF(ISBLANK('PLT Log'!V2025),"",'PLT Log'!V2025)</f>
        <v/>
      </c>
    </row>
    <row r="2016" spans="1:22" x14ac:dyDescent="0.25">
      <c r="A2016" s="9"/>
      <c r="B2016" s="9"/>
      <c r="C2016" s="20"/>
      <c r="D2016" s="18"/>
      <c r="F2016" s="18"/>
      <c r="G2016" s="18"/>
      <c r="H2016" s="18"/>
      <c r="I2016" s="18"/>
      <c r="J2016" s="18"/>
      <c r="K2016" s="18"/>
      <c r="L2016" s="18"/>
      <c r="M2016" s="18"/>
      <c r="N2016" s="18"/>
      <c r="O2016" s="18"/>
      <c r="P2016" s="18"/>
      <c r="Q2016" s="18"/>
      <c r="R2016" s="18"/>
      <c r="S2016" s="18"/>
      <c r="T2016" s="18"/>
      <c r="U2016" s="18"/>
      <c r="V2016" s="18" t="str">
        <f>IF(ISBLANK('PLT Log'!V2026),"",'PLT Log'!V2026)</f>
        <v/>
      </c>
    </row>
    <row r="2017" spans="1:22" x14ac:dyDescent="0.25">
      <c r="A2017" s="9"/>
      <c r="B2017" s="9"/>
      <c r="C2017" s="20"/>
      <c r="D2017" s="18"/>
      <c r="F2017" s="18"/>
      <c r="G2017" s="18"/>
      <c r="H2017" s="18"/>
      <c r="I2017" s="18"/>
      <c r="J2017" s="18"/>
      <c r="K2017" s="18"/>
      <c r="L2017" s="18"/>
      <c r="M2017" s="18"/>
      <c r="N2017" s="18"/>
      <c r="O2017" s="18"/>
      <c r="P2017" s="18"/>
      <c r="Q2017" s="18"/>
      <c r="R2017" s="18"/>
      <c r="S2017" s="18"/>
      <c r="T2017" s="18"/>
      <c r="U2017" s="18"/>
      <c r="V2017" s="18" t="str">
        <f>IF(ISBLANK('PLT Log'!V2027),"",'PLT Log'!V2027)</f>
        <v/>
      </c>
    </row>
    <row r="2018" spans="1:22" x14ac:dyDescent="0.25">
      <c r="A2018" s="9"/>
      <c r="B2018" s="9"/>
      <c r="C2018" s="20"/>
      <c r="D2018" s="18"/>
      <c r="F2018" s="18"/>
      <c r="G2018" s="18"/>
      <c r="H2018" s="18"/>
      <c r="I2018" s="18"/>
      <c r="J2018" s="18"/>
      <c r="K2018" s="18"/>
      <c r="L2018" s="18"/>
      <c r="M2018" s="18"/>
      <c r="N2018" s="18"/>
      <c r="O2018" s="18"/>
      <c r="P2018" s="18"/>
      <c r="Q2018" s="18"/>
      <c r="R2018" s="18"/>
      <c r="S2018" s="18"/>
      <c r="T2018" s="18"/>
      <c r="U2018" s="18"/>
      <c r="V2018" s="18" t="str">
        <f>IF(ISBLANK('PLT Log'!V2028),"",'PLT Log'!V2028)</f>
        <v/>
      </c>
    </row>
    <row r="2019" spans="1:22" x14ac:dyDescent="0.25">
      <c r="A2019" s="9"/>
      <c r="B2019" s="9"/>
      <c r="C2019" s="20"/>
      <c r="D2019" s="18"/>
      <c r="F2019" s="18"/>
      <c r="G2019" s="18"/>
      <c r="H2019" s="18"/>
      <c r="I2019" s="18"/>
      <c r="J2019" s="18"/>
      <c r="K2019" s="18"/>
      <c r="L2019" s="18"/>
      <c r="M2019" s="18"/>
      <c r="N2019" s="18"/>
      <c r="O2019" s="18"/>
      <c r="P2019" s="18"/>
      <c r="Q2019" s="18"/>
      <c r="R2019" s="18"/>
      <c r="S2019" s="18"/>
      <c r="T2019" s="18"/>
      <c r="U2019" s="18"/>
      <c r="V2019" s="18" t="str">
        <f>IF(ISBLANK('PLT Log'!V2029),"",'PLT Log'!V2029)</f>
        <v/>
      </c>
    </row>
    <row r="2020" spans="1:22" x14ac:dyDescent="0.25">
      <c r="A2020" s="9"/>
      <c r="B2020" s="9"/>
      <c r="C2020" s="20"/>
      <c r="D2020" s="18"/>
      <c r="F2020" s="18"/>
      <c r="G2020" s="18"/>
      <c r="H2020" s="18"/>
      <c r="I2020" s="18"/>
      <c r="J2020" s="18"/>
      <c r="K2020" s="18"/>
      <c r="L2020" s="18"/>
      <c r="M2020" s="18"/>
      <c r="N2020" s="18"/>
      <c r="O2020" s="18"/>
      <c r="P2020" s="18"/>
      <c r="Q2020" s="18"/>
      <c r="R2020" s="18"/>
      <c r="S2020" s="18"/>
      <c r="T2020" s="18"/>
      <c r="U2020" s="18"/>
      <c r="V2020" s="18" t="str">
        <f>IF(ISBLANK('PLT Log'!V2030),"",'PLT Log'!V2030)</f>
        <v/>
      </c>
    </row>
    <row r="2021" spans="1:22" x14ac:dyDescent="0.25">
      <c r="A2021" s="9"/>
      <c r="B2021" s="9"/>
      <c r="C2021" s="20"/>
      <c r="D2021" s="18"/>
      <c r="F2021" s="18"/>
      <c r="G2021" s="18"/>
      <c r="H2021" s="18"/>
      <c r="I2021" s="18"/>
      <c r="J2021" s="18"/>
      <c r="K2021" s="18"/>
      <c r="L2021" s="18"/>
      <c r="M2021" s="18"/>
      <c r="N2021" s="18"/>
      <c r="O2021" s="18"/>
      <c r="P2021" s="18"/>
      <c r="Q2021" s="18"/>
      <c r="R2021" s="18"/>
      <c r="S2021" s="18"/>
      <c r="T2021" s="18"/>
      <c r="U2021" s="18"/>
      <c r="V2021" s="18" t="str">
        <f>IF(ISBLANK('PLT Log'!V2031),"",'PLT Log'!V2031)</f>
        <v/>
      </c>
    </row>
    <row r="2022" spans="1:22" x14ac:dyDescent="0.25">
      <c r="A2022" s="9"/>
      <c r="B2022" s="9"/>
      <c r="C2022" s="20"/>
      <c r="D2022" s="18"/>
      <c r="F2022" s="18"/>
      <c r="G2022" s="18"/>
      <c r="H2022" s="18"/>
      <c r="I2022" s="18"/>
      <c r="J2022" s="18"/>
      <c r="K2022" s="18"/>
      <c r="L2022" s="18"/>
      <c r="M2022" s="18"/>
      <c r="N2022" s="18"/>
      <c r="O2022" s="18"/>
      <c r="P2022" s="18"/>
      <c r="Q2022" s="18"/>
      <c r="R2022" s="18"/>
      <c r="S2022" s="18"/>
      <c r="T2022" s="18"/>
      <c r="U2022" s="18"/>
      <c r="V2022" s="18" t="str">
        <f>IF(ISBLANK('PLT Log'!V2032),"",'PLT Log'!V2032)</f>
        <v/>
      </c>
    </row>
    <row r="2023" spans="1:22" x14ac:dyDescent="0.25">
      <c r="A2023" s="9"/>
      <c r="B2023" s="9"/>
      <c r="C2023" s="20"/>
      <c r="D2023" s="18"/>
      <c r="F2023" s="18"/>
      <c r="G2023" s="18"/>
      <c r="H2023" s="18"/>
      <c r="I2023" s="18"/>
      <c r="J2023" s="18"/>
      <c r="K2023" s="18"/>
      <c r="L2023" s="18"/>
      <c r="M2023" s="18"/>
      <c r="N2023" s="18"/>
      <c r="O2023" s="18"/>
      <c r="P2023" s="18"/>
      <c r="Q2023" s="18"/>
      <c r="R2023" s="18"/>
      <c r="S2023" s="18"/>
      <c r="T2023" s="18"/>
      <c r="U2023" s="18"/>
      <c r="V2023" s="18" t="str">
        <f>IF(ISBLANK('PLT Log'!V2033),"",'PLT Log'!V2033)</f>
        <v/>
      </c>
    </row>
    <row r="2024" spans="1:22" x14ac:dyDescent="0.25">
      <c r="A2024" s="9"/>
      <c r="B2024" s="9"/>
      <c r="C2024" s="20"/>
      <c r="D2024" s="18"/>
      <c r="F2024" s="18"/>
      <c r="G2024" s="18"/>
      <c r="H2024" s="18"/>
      <c r="I2024" s="18"/>
      <c r="J2024" s="18"/>
      <c r="K2024" s="18"/>
      <c r="L2024" s="18"/>
      <c r="M2024" s="18"/>
      <c r="N2024" s="18"/>
      <c r="O2024" s="18"/>
      <c r="P2024" s="18"/>
      <c r="Q2024" s="18"/>
      <c r="R2024" s="18"/>
      <c r="S2024" s="18"/>
      <c r="T2024" s="18"/>
      <c r="U2024" s="18"/>
      <c r="V2024" s="18" t="str">
        <f>IF(ISBLANK('PLT Log'!V2034),"",'PLT Log'!V2034)</f>
        <v/>
      </c>
    </row>
    <row r="2025" spans="1:22" x14ac:dyDescent="0.25">
      <c r="A2025" s="9"/>
      <c r="B2025" s="9"/>
      <c r="C2025" s="20"/>
      <c r="D2025" s="18"/>
      <c r="F2025" s="18"/>
      <c r="G2025" s="18"/>
      <c r="H2025" s="18"/>
      <c r="I2025" s="18"/>
      <c r="J2025" s="18"/>
      <c r="K2025" s="18"/>
      <c r="L2025" s="18"/>
      <c r="M2025" s="18"/>
      <c r="N2025" s="18"/>
      <c r="O2025" s="18"/>
      <c r="P2025" s="18"/>
      <c r="Q2025" s="18"/>
      <c r="R2025" s="18"/>
      <c r="S2025" s="18"/>
      <c r="T2025" s="18"/>
      <c r="U2025" s="18"/>
      <c r="V2025" s="18" t="str">
        <f>IF(ISBLANK('PLT Log'!V2035),"",'PLT Log'!V2035)</f>
        <v/>
      </c>
    </row>
    <row r="2026" spans="1:22" x14ac:dyDescent="0.25">
      <c r="A2026" s="9"/>
      <c r="B2026" s="9"/>
      <c r="C2026" s="20"/>
      <c r="D2026" s="18"/>
      <c r="F2026" s="18"/>
      <c r="G2026" s="18"/>
      <c r="H2026" s="18"/>
      <c r="I2026" s="18"/>
      <c r="J2026" s="18"/>
      <c r="K2026" s="18"/>
      <c r="L2026" s="18"/>
      <c r="M2026" s="18"/>
      <c r="N2026" s="18"/>
      <c r="O2026" s="18"/>
      <c r="P2026" s="18"/>
      <c r="Q2026" s="18"/>
      <c r="R2026" s="18"/>
      <c r="S2026" s="18"/>
      <c r="T2026" s="18"/>
      <c r="U2026" s="18"/>
      <c r="V2026" s="18" t="str">
        <f>IF(ISBLANK('PLT Log'!V2036),"",'PLT Log'!V2036)</f>
        <v/>
      </c>
    </row>
    <row r="2027" spans="1:22" x14ac:dyDescent="0.25">
      <c r="A2027" s="9"/>
      <c r="B2027" s="9"/>
      <c r="C2027" s="20"/>
      <c r="D2027" s="18"/>
      <c r="F2027" s="18"/>
      <c r="G2027" s="18"/>
      <c r="H2027" s="18"/>
      <c r="I2027" s="18"/>
      <c r="J2027" s="18"/>
      <c r="K2027" s="18"/>
      <c r="L2027" s="18"/>
      <c r="M2027" s="18"/>
      <c r="N2027" s="18"/>
      <c r="O2027" s="18"/>
      <c r="P2027" s="18"/>
      <c r="Q2027" s="18"/>
      <c r="R2027" s="18"/>
      <c r="S2027" s="18"/>
      <c r="T2027" s="18"/>
      <c r="U2027" s="18"/>
      <c r="V2027" s="18" t="str">
        <f>IF(ISBLANK('PLT Log'!V2037),"",'PLT Log'!V2037)</f>
        <v/>
      </c>
    </row>
    <row r="2028" spans="1:22" x14ac:dyDescent="0.25">
      <c r="A2028" s="9"/>
      <c r="B2028" s="9"/>
      <c r="C2028" s="20"/>
      <c r="D2028" s="18"/>
      <c r="F2028" s="18"/>
      <c r="G2028" s="18"/>
      <c r="H2028" s="18"/>
      <c r="I2028" s="18"/>
      <c r="J2028" s="18"/>
      <c r="K2028" s="18"/>
      <c r="L2028" s="18"/>
      <c r="M2028" s="18"/>
      <c r="N2028" s="18"/>
      <c r="O2028" s="18"/>
      <c r="P2028" s="18"/>
      <c r="Q2028" s="18"/>
      <c r="R2028" s="18"/>
      <c r="S2028" s="18"/>
      <c r="T2028" s="18"/>
      <c r="U2028" s="18"/>
      <c r="V2028" s="18" t="str">
        <f>IF(ISBLANK('PLT Log'!V2038),"",'PLT Log'!V2038)</f>
        <v/>
      </c>
    </row>
    <row r="2029" spans="1:22" x14ac:dyDescent="0.25">
      <c r="A2029" s="9"/>
      <c r="B2029" s="9"/>
      <c r="C2029" s="20"/>
      <c r="D2029" s="18"/>
      <c r="F2029" s="18"/>
      <c r="G2029" s="18"/>
      <c r="H2029" s="18"/>
      <c r="I2029" s="18"/>
      <c r="J2029" s="18"/>
      <c r="K2029" s="18"/>
      <c r="L2029" s="18"/>
      <c r="M2029" s="18"/>
      <c r="N2029" s="18"/>
      <c r="O2029" s="18"/>
      <c r="P2029" s="18"/>
      <c r="Q2029" s="18"/>
      <c r="R2029" s="18"/>
      <c r="S2029" s="18"/>
      <c r="T2029" s="18"/>
      <c r="U2029" s="18"/>
      <c r="V2029" s="18" t="str">
        <f>IF(ISBLANK('PLT Log'!V2039),"",'PLT Log'!V2039)</f>
        <v/>
      </c>
    </row>
    <row r="2030" spans="1:22" x14ac:dyDescent="0.25">
      <c r="A2030" s="9"/>
      <c r="B2030" s="9"/>
      <c r="C2030" s="20"/>
      <c r="D2030" s="18"/>
      <c r="F2030" s="18"/>
      <c r="G2030" s="18"/>
      <c r="H2030" s="18"/>
      <c r="I2030" s="18"/>
      <c r="J2030" s="18"/>
      <c r="K2030" s="18"/>
      <c r="L2030" s="18"/>
      <c r="M2030" s="18"/>
      <c r="N2030" s="18"/>
      <c r="O2030" s="18"/>
      <c r="P2030" s="18"/>
      <c r="Q2030" s="18"/>
      <c r="R2030" s="18"/>
      <c r="S2030" s="18"/>
      <c r="T2030" s="18"/>
      <c r="U2030" s="18"/>
      <c r="V2030" s="18" t="str">
        <f>IF(ISBLANK('PLT Log'!V2040),"",'PLT Log'!V2040)</f>
        <v/>
      </c>
    </row>
    <row r="2031" spans="1:22" x14ac:dyDescent="0.25">
      <c r="A2031" s="9"/>
      <c r="B2031" s="9"/>
      <c r="C2031" s="20"/>
      <c r="D2031" s="18"/>
      <c r="F2031" s="18"/>
      <c r="G2031" s="18"/>
      <c r="H2031" s="18"/>
      <c r="I2031" s="18"/>
      <c r="J2031" s="18"/>
      <c r="K2031" s="18"/>
      <c r="L2031" s="18"/>
      <c r="M2031" s="18"/>
      <c r="N2031" s="18"/>
      <c r="O2031" s="18"/>
      <c r="P2031" s="18"/>
      <c r="Q2031" s="18"/>
      <c r="R2031" s="18"/>
      <c r="S2031" s="18"/>
      <c r="T2031" s="18"/>
      <c r="U2031" s="18"/>
      <c r="V2031" s="18" t="str">
        <f>IF(ISBLANK('PLT Log'!V2041),"",'PLT Log'!V2041)</f>
        <v/>
      </c>
    </row>
    <row r="2032" spans="1:22" x14ac:dyDescent="0.25">
      <c r="A2032" s="9"/>
      <c r="B2032" s="9"/>
      <c r="C2032" s="20"/>
      <c r="D2032" s="18"/>
      <c r="F2032" s="18"/>
      <c r="G2032" s="18"/>
      <c r="H2032" s="18"/>
      <c r="I2032" s="18"/>
      <c r="J2032" s="18"/>
      <c r="K2032" s="18"/>
      <c r="L2032" s="18"/>
      <c r="M2032" s="18"/>
      <c r="N2032" s="18"/>
      <c r="O2032" s="18"/>
      <c r="P2032" s="18"/>
      <c r="Q2032" s="18"/>
      <c r="R2032" s="18"/>
      <c r="S2032" s="18"/>
      <c r="T2032" s="18"/>
      <c r="U2032" s="18"/>
      <c r="V2032" s="18" t="str">
        <f>IF(ISBLANK('PLT Log'!V2042),"",'PLT Log'!V2042)</f>
        <v/>
      </c>
    </row>
    <row r="2033" spans="1:22" x14ac:dyDescent="0.25">
      <c r="A2033" s="9"/>
      <c r="B2033" s="9"/>
      <c r="C2033" s="20"/>
      <c r="D2033" s="18"/>
      <c r="F2033" s="18"/>
      <c r="G2033" s="18"/>
      <c r="H2033" s="18"/>
      <c r="I2033" s="18"/>
      <c r="J2033" s="18"/>
      <c r="K2033" s="18"/>
      <c r="L2033" s="18"/>
      <c r="M2033" s="18"/>
      <c r="N2033" s="18"/>
      <c r="O2033" s="18"/>
      <c r="P2033" s="18"/>
      <c r="Q2033" s="18"/>
      <c r="R2033" s="18"/>
      <c r="S2033" s="18"/>
      <c r="T2033" s="18"/>
      <c r="U2033" s="18"/>
      <c r="V2033" s="18" t="str">
        <f>IF(ISBLANK('PLT Log'!V2043),"",'PLT Log'!V2043)</f>
        <v/>
      </c>
    </row>
    <row r="2034" spans="1:22" x14ac:dyDescent="0.25">
      <c r="A2034" s="9"/>
      <c r="B2034" s="9"/>
      <c r="C2034" s="20"/>
      <c r="D2034" s="18"/>
      <c r="F2034" s="18"/>
      <c r="G2034" s="18"/>
      <c r="H2034" s="18"/>
      <c r="I2034" s="18"/>
      <c r="J2034" s="18"/>
      <c r="K2034" s="18"/>
      <c r="L2034" s="18"/>
      <c r="M2034" s="18"/>
      <c r="N2034" s="18"/>
      <c r="O2034" s="18"/>
      <c r="P2034" s="18"/>
      <c r="Q2034" s="18"/>
      <c r="R2034" s="18"/>
      <c r="S2034" s="18"/>
      <c r="T2034" s="18"/>
      <c r="U2034" s="18"/>
      <c r="V2034" s="18" t="str">
        <f>IF(ISBLANK('PLT Log'!V2044),"",'PLT Log'!V2044)</f>
        <v/>
      </c>
    </row>
    <row r="2035" spans="1:22" x14ac:dyDescent="0.25">
      <c r="A2035" s="9"/>
      <c r="B2035" s="9"/>
      <c r="C2035" s="20"/>
      <c r="D2035" s="18"/>
      <c r="F2035" s="18"/>
      <c r="G2035" s="18"/>
      <c r="H2035" s="18"/>
      <c r="I2035" s="18"/>
      <c r="J2035" s="18"/>
      <c r="K2035" s="18"/>
      <c r="L2035" s="18"/>
      <c r="M2035" s="18"/>
      <c r="N2035" s="18"/>
      <c r="O2035" s="18"/>
      <c r="P2035" s="18"/>
      <c r="Q2035" s="18"/>
      <c r="R2035" s="18"/>
      <c r="S2035" s="18"/>
      <c r="T2035" s="18"/>
      <c r="U2035" s="18"/>
      <c r="V2035" s="18" t="str">
        <f>IF(ISBLANK('PLT Log'!V2045),"",'PLT Log'!V2045)</f>
        <v/>
      </c>
    </row>
    <row r="2036" spans="1:22" x14ac:dyDescent="0.25">
      <c r="A2036" s="9"/>
      <c r="B2036" s="9"/>
      <c r="C2036" s="20"/>
      <c r="D2036" s="18"/>
      <c r="F2036" s="18"/>
      <c r="G2036" s="18"/>
      <c r="H2036" s="18"/>
      <c r="I2036" s="18"/>
      <c r="J2036" s="18"/>
      <c r="K2036" s="18"/>
      <c r="L2036" s="18"/>
      <c r="M2036" s="18"/>
      <c r="N2036" s="18"/>
      <c r="O2036" s="18"/>
      <c r="P2036" s="18"/>
      <c r="Q2036" s="18"/>
      <c r="R2036" s="18"/>
      <c r="S2036" s="18"/>
      <c r="T2036" s="18"/>
      <c r="U2036" s="18"/>
      <c r="V2036" s="18" t="str">
        <f>IF(ISBLANK('PLT Log'!V2046),"",'PLT Log'!V2046)</f>
        <v/>
      </c>
    </row>
    <row r="2037" spans="1:22" x14ac:dyDescent="0.25">
      <c r="A2037" s="9"/>
      <c r="B2037" s="9"/>
      <c r="C2037" s="20"/>
      <c r="D2037" s="18"/>
      <c r="F2037" s="18"/>
      <c r="G2037" s="18"/>
      <c r="H2037" s="18"/>
      <c r="I2037" s="18"/>
      <c r="J2037" s="18"/>
      <c r="K2037" s="18"/>
      <c r="L2037" s="18"/>
      <c r="M2037" s="18"/>
      <c r="N2037" s="18"/>
      <c r="O2037" s="18"/>
      <c r="P2037" s="18"/>
      <c r="Q2037" s="18"/>
      <c r="R2037" s="18"/>
      <c r="S2037" s="18"/>
      <c r="T2037" s="18"/>
      <c r="U2037" s="18"/>
      <c r="V2037" s="18" t="str">
        <f>IF(ISBLANK('PLT Log'!V2047),"",'PLT Log'!V2047)</f>
        <v/>
      </c>
    </row>
    <row r="2038" spans="1:22" x14ac:dyDescent="0.25">
      <c r="A2038" s="9"/>
      <c r="B2038" s="9"/>
      <c r="C2038" s="20"/>
      <c r="D2038" s="18"/>
      <c r="F2038" s="18"/>
      <c r="G2038" s="18"/>
      <c r="H2038" s="18"/>
      <c r="I2038" s="18"/>
      <c r="J2038" s="18"/>
      <c r="K2038" s="18"/>
      <c r="L2038" s="18"/>
      <c r="M2038" s="18"/>
      <c r="N2038" s="18"/>
      <c r="O2038" s="18"/>
      <c r="P2038" s="18"/>
      <c r="Q2038" s="18"/>
      <c r="R2038" s="18"/>
      <c r="S2038" s="18"/>
      <c r="T2038" s="18"/>
      <c r="U2038" s="18"/>
      <c r="V2038" s="18" t="str">
        <f>IF(ISBLANK('PLT Log'!V2048),"",'PLT Log'!V2048)</f>
        <v/>
      </c>
    </row>
    <row r="2039" spans="1:22" x14ac:dyDescent="0.25">
      <c r="A2039" s="9"/>
      <c r="B2039" s="9"/>
      <c r="C2039" s="20"/>
      <c r="D2039" s="18"/>
      <c r="F2039" s="18"/>
      <c r="G2039" s="18"/>
      <c r="H2039" s="18"/>
      <c r="I2039" s="18"/>
      <c r="J2039" s="18"/>
      <c r="K2039" s="18"/>
      <c r="L2039" s="18"/>
      <c r="M2039" s="18"/>
      <c r="N2039" s="18"/>
      <c r="O2039" s="18"/>
      <c r="P2039" s="18"/>
      <c r="Q2039" s="18"/>
      <c r="R2039" s="18"/>
      <c r="S2039" s="18"/>
      <c r="T2039" s="18"/>
      <c r="U2039" s="18"/>
      <c r="V2039" s="18" t="str">
        <f>IF(ISBLANK('PLT Log'!V2049),"",'PLT Log'!V2049)</f>
        <v/>
      </c>
    </row>
    <row r="2040" spans="1:22" x14ac:dyDescent="0.25">
      <c r="A2040" s="9"/>
      <c r="B2040" s="9"/>
      <c r="C2040" s="20"/>
      <c r="D2040" s="18"/>
      <c r="F2040" s="18"/>
      <c r="G2040" s="18"/>
      <c r="H2040" s="18"/>
      <c r="I2040" s="18"/>
      <c r="J2040" s="18"/>
      <c r="K2040" s="18"/>
      <c r="L2040" s="18"/>
      <c r="M2040" s="18"/>
      <c r="N2040" s="18"/>
      <c r="O2040" s="18"/>
      <c r="P2040" s="18"/>
      <c r="Q2040" s="18"/>
      <c r="R2040" s="18"/>
      <c r="S2040" s="18"/>
      <c r="T2040" s="18"/>
      <c r="U2040" s="18"/>
      <c r="V2040" s="18" t="str">
        <f>IF(ISBLANK('PLT Log'!V2050),"",'PLT Log'!V2050)</f>
        <v/>
      </c>
    </row>
    <row r="2041" spans="1:22" x14ac:dyDescent="0.25">
      <c r="A2041" s="9"/>
      <c r="B2041" s="9"/>
      <c r="C2041" s="20"/>
      <c r="D2041" s="18"/>
      <c r="F2041" s="18"/>
      <c r="G2041" s="18"/>
      <c r="H2041" s="18"/>
      <c r="I2041" s="18"/>
      <c r="J2041" s="18"/>
      <c r="K2041" s="18"/>
      <c r="L2041" s="18"/>
      <c r="M2041" s="18"/>
      <c r="N2041" s="18"/>
      <c r="O2041" s="18"/>
      <c r="P2041" s="18"/>
      <c r="Q2041" s="18"/>
      <c r="R2041" s="18"/>
      <c r="S2041" s="18"/>
      <c r="T2041" s="18"/>
      <c r="U2041" s="18"/>
      <c r="V2041" s="18" t="str">
        <f>IF(ISBLANK('PLT Log'!V2051),"",'PLT Log'!V2051)</f>
        <v/>
      </c>
    </row>
    <row r="2042" spans="1:22" x14ac:dyDescent="0.25">
      <c r="A2042" s="9"/>
      <c r="B2042" s="9"/>
      <c r="C2042" s="20"/>
      <c r="D2042" s="18"/>
      <c r="F2042" s="18"/>
      <c r="G2042" s="18"/>
      <c r="H2042" s="18"/>
      <c r="I2042" s="18"/>
      <c r="J2042" s="18"/>
      <c r="K2042" s="18"/>
      <c r="L2042" s="18"/>
      <c r="M2042" s="18"/>
      <c r="N2042" s="18"/>
      <c r="O2042" s="18"/>
      <c r="P2042" s="18"/>
      <c r="Q2042" s="18"/>
      <c r="R2042" s="18"/>
      <c r="S2042" s="18"/>
      <c r="T2042" s="18"/>
      <c r="U2042" s="18"/>
      <c r="V2042" s="18" t="str">
        <f>IF(ISBLANK('PLT Log'!V2052),"",'PLT Log'!V2052)</f>
        <v/>
      </c>
    </row>
    <row r="2043" spans="1:22" x14ac:dyDescent="0.25">
      <c r="A2043" s="9"/>
      <c r="B2043" s="9"/>
      <c r="C2043" s="20"/>
      <c r="D2043" s="18"/>
      <c r="F2043" s="18"/>
      <c r="G2043" s="18"/>
      <c r="H2043" s="18"/>
      <c r="I2043" s="18"/>
      <c r="J2043" s="18"/>
      <c r="K2043" s="18"/>
      <c r="L2043" s="18"/>
      <c r="M2043" s="18"/>
      <c r="N2043" s="18"/>
      <c r="O2043" s="18"/>
      <c r="P2043" s="18"/>
      <c r="Q2043" s="18"/>
      <c r="R2043" s="18"/>
      <c r="S2043" s="18"/>
      <c r="T2043" s="18"/>
      <c r="U2043" s="18"/>
      <c r="V2043" s="18" t="str">
        <f>IF(ISBLANK('PLT Log'!V2053),"",'PLT Log'!V2053)</f>
        <v/>
      </c>
    </row>
    <row r="2044" spans="1:22" x14ac:dyDescent="0.25">
      <c r="A2044" s="9"/>
      <c r="B2044" s="9"/>
      <c r="C2044" s="20"/>
      <c r="D2044" s="18"/>
      <c r="F2044" s="18"/>
      <c r="G2044" s="18"/>
      <c r="H2044" s="18"/>
      <c r="I2044" s="18"/>
      <c r="J2044" s="18"/>
      <c r="K2044" s="18"/>
      <c r="L2044" s="18"/>
      <c r="M2044" s="18"/>
      <c r="N2044" s="18"/>
      <c r="O2044" s="18"/>
      <c r="P2044" s="18"/>
      <c r="Q2044" s="18"/>
      <c r="R2044" s="18"/>
      <c r="S2044" s="18"/>
      <c r="T2044" s="18"/>
      <c r="U2044" s="18"/>
      <c r="V2044" s="18" t="str">
        <f>IF(ISBLANK('PLT Log'!V2054),"",'PLT Log'!V2054)</f>
        <v/>
      </c>
    </row>
    <row r="2045" spans="1:22" x14ac:dyDescent="0.25">
      <c r="A2045" s="9"/>
      <c r="B2045" s="9"/>
      <c r="C2045" s="20"/>
      <c r="D2045" s="18"/>
      <c r="F2045" s="18"/>
      <c r="G2045" s="18"/>
      <c r="H2045" s="18"/>
      <c r="I2045" s="18"/>
      <c r="J2045" s="18"/>
      <c r="K2045" s="18"/>
      <c r="L2045" s="18"/>
      <c r="M2045" s="18"/>
      <c r="N2045" s="18"/>
      <c r="O2045" s="18"/>
      <c r="P2045" s="18"/>
      <c r="Q2045" s="18"/>
      <c r="R2045" s="18"/>
      <c r="S2045" s="18"/>
      <c r="T2045" s="18"/>
      <c r="U2045" s="18"/>
      <c r="V2045" s="18" t="str">
        <f>IF(ISBLANK('PLT Log'!V2055),"",'PLT Log'!V2055)</f>
        <v/>
      </c>
    </row>
    <row r="2046" spans="1:22" x14ac:dyDescent="0.25">
      <c r="A2046" s="9"/>
      <c r="B2046" s="9"/>
      <c r="C2046" s="20"/>
      <c r="D2046" s="18"/>
      <c r="F2046" s="18"/>
      <c r="G2046" s="18"/>
      <c r="H2046" s="18"/>
      <c r="I2046" s="18"/>
      <c r="J2046" s="18"/>
      <c r="K2046" s="18"/>
      <c r="L2046" s="18"/>
      <c r="M2046" s="18"/>
      <c r="N2046" s="18"/>
      <c r="O2046" s="18"/>
      <c r="P2046" s="18"/>
      <c r="Q2046" s="18"/>
      <c r="R2046" s="18"/>
      <c r="S2046" s="18"/>
      <c r="T2046" s="18"/>
      <c r="U2046" s="18"/>
      <c r="V2046" s="18" t="str">
        <f>IF(ISBLANK('PLT Log'!V2056),"",'PLT Log'!V2056)</f>
        <v/>
      </c>
    </row>
    <row r="2047" spans="1:22" x14ac:dyDescent="0.25">
      <c r="A2047" s="9"/>
      <c r="B2047" s="9"/>
      <c r="C2047" s="20"/>
      <c r="D2047" s="18"/>
      <c r="F2047" s="18"/>
      <c r="G2047" s="18"/>
      <c r="H2047" s="18"/>
      <c r="I2047" s="18"/>
      <c r="J2047" s="18"/>
      <c r="K2047" s="18"/>
      <c r="L2047" s="18"/>
      <c r="M2047" s="18"/>
      <c r="N2047" s="18"/>
      <c r="O2047" s="18"/>
      <c r="P2047" s="18"/>
      <c r="Q2047" s="18"/>
      <c r="R2047" s="18"/>
      <c r="S2047" s="18"/>
      <c r="T2047" s="18"/>
      <c r="U2047" s="18"/>
      <c r="V2047" s="18" t="str">
        <f>IF(ISBLANK('PLT Log'!V2057),"",'PLT Log'!V2057)</f>
        <v/>
      </c>
    </row>
    <row r="2048" spans="1:22" x14ac:dyDescent="0.25">
      <c r="A2048" s="9"/>
      <c r="B2048" s="9"/>
      <c r="C2048" s="20"/>
      <c r="D2048" s="18"/>
      <c r="F2048" s="18"/>
      <c r="G2048" s="18"/>
      <c r="H2048" s="18"/>
      <c r="I2048" s="18"/>
      <c r="J2048" s="18"/>
      <c r="K2048" s="18"/>
      <c r="L2048" s="18"/>
      <c r="M2048" s="18"/>
      <c r="N2048" s="18"/>
      <c r="O2048" s="18"/>
      <c r="P2048" s="18"/>
      <c r="Q2048" s="18"/>
      <c r="R2048" s="18"/>
      <c r="S2048" s="18"/>
      <c r="T2048" s="18"/>
      <c r="U2048" s="18"/>
      <c r="V2048" s="18" t="str">
        <f>IF(ISBLANK('PLT Log'!V2058),"",'PLT Log'!V2058)</f>
        <v/>
      </c>
    </row>
    <row r="2049" spans="1:22" x14ac:dyDescent="0.25">
      <c r="A2049" s="9"/>
      <c r="B2049" s="9"/>
      <c r="C2049" s="20"/>
      <c r="D2049" s="18"/>
      <c r="F2049" s="18"/>
      <c r="G2049" s="18"/>
      <c r="H2049" s="18"/>
      <c r="I2049" s="18"/>
      <c r="J2049" s="18"/>
      <c r="K2049" s="18"/>
      <c r="L2049" s="18"/>
      <c r="M2049" s="18"/>
      <c r="N2049" s="18"/>
      <c r="O2049" s="18"/>
      <c r="P2049" s="18"/>
      <c r="Q2049" s="18"/>
      <c r="R2049" s="18"/>
      <c r="S2049" s="18"/>
      <c r="T2049" s="18"/>
      <c r="U2049" s="18"/>
      <c r="V2049" s="18" t="str">
        <f>IF(ISBLANK('PLT Log'!V2059),"",'PLT Log'!V2059)</f>
        <v/>
      </c>
    </row>
    <row r="2050" spans="1:22" x14ac:dyDescent="0.25">
      <c r="A2050" s="9"/>
      <c r="B2050" s="9"/>
      <c r="C2050" s="20"/>
      <c r="D2050" s="18"/>
      <c r="F2050" s="18"/>
      <c r="G2050" s="18"/>
      <c r="H2050" s="18"/>
      <c r="I2050" s="18"/>
      <c r="J2050" s="18"/>
      <c r="K2050" s="18"/>
      <c r="L2050" s="18"/>
      <c r="M2050" s="18"/>
      <c r="N2050" s="18"/>
      <c r="O2050" s="18"/>
      <c r="P2050" s="18"/>
      <c r="Q2050" s="18"/>
      <c r="R2050" s="18"/>
      <c r="S2050" s="18"/>
      <c r="T2050" s="18"/>
      <c r="U2050" s="18"/>
      <c r="V2050" s="18" t="str">
        <f>IF(ISBLANK('PLT Log'!V2060),"",'PLT Log'!V2060)</f>
        <v/>
      </c>
    </row>
    <row r="2051" spans="1:22" x14ac:dyDescent="0.25">
      <c r="A2051" s="9"/>
      <c r="B2051" s="9"/>
      <c r="C2051" s="20"/>
      <c r="D2051" s="18"/>
      <c r="F2051" s="18"/>
      <c r="G2051" s="18"/>
      <c r="H2051" s="18"/>
      <c r="I2051" s="18"/>
      <c r="J2051" s="18"/>
      <c r="K2051" s="18"/>
      <c r="L2051" s="18"/>
      <c r="M2051" s="18"/>
      <c r="N2051" s="18"/>
      <c r="O2051" s="18"/>
      <c r="P2051" s="18"/>
      <c r="Q2051" s="18"/>
      <c r="R2051" s="18"/>
      <c r="S2051" s="18"/>
      <c r="T2051" s="18"/>
      <c r="U2051" s="18"/>
      <c r="V2051" s="18" t="str">
        <f>IF(ISBLANK('PLT Log'!V2061),"",'PLT Log'!V2061)</f>
        <v/>
      </c>
    </row>
    <row r="2052" spans="1:22" x14ac:dyDescent="0.25">
      <c r="A2052" s="9"/>
      <c r="B2052" s="9"/>
      <c r="C2052" s="20"/>
      <c r="D2052" s="18"/>
      <c r="F2052" s="18"/>
      <c r="G2052" s="18"/>
      <c r="H2052" s="18"/>
      <c r="I2052" s="18"/>
      <c r="J2052" s="18"/>
      <c r="K2052" s="18"/>
      <c r="L2052" s="18"/>
      <c r="M2052" s="18"/>
      <c r="N2052" s="18"/>
      <c r="O2052" s="18"/>
      <c r="P2052" s="18"/>
      <c r="Q2052" s="18"/>
      <c r="R2052" s="18"/>
      <c r="S2052" s="18"/>
      <c r="T2052" s="18"/>
      <c r="U2052" s="18"/>
      <c r="V2052" s="18" t="str">
        <f>IF(ISBLANK('PLT Log'!V2062),"",'PLT Log'!V2062)</f>
        <v/>
      </c>
    </row>
    <row r="2053" spans="1:22" x14ac:dyDescent="0.25">
      <c r="A2053" s="9"/>
      <c r="B2053" s="9"/>
      <c r="C2053" s="20"/>
      <c r="D2053" s="18"/>
      <c r="F2053" s="18"/>
      <c r="G2053" s="18"/>
      <c r="H2053" s="18"/>
      <c r="I2053" s="18"/>
      <c r="J2053" s="18"/>
      <c r="K2053" s="18"/>
      <c r="L2053" s="18"/>
      <c r="M2053" s="18"/>
      <c r="N2053" s="18"/>
      <c r="O2053" s="18"/>
      <c r="P2053" s="18"/>
      <c r="Q2053" s="18"/>
      <c r="R2053" s="18"/>
      <c r="S2053" s="18"/>
      <c r="T2053" s="18"/>
      <c r="U2053" s="18"/>
      <c r="V2053" s="18" t="str">
        <f>IF(ISBLANK('PLT Log'!V2063),"",'PLT Log'!V2063)</f>
        <v/>
      </c>
    </row>
    <row r="2054" spans="1:22" x14ac:dyDescent="0.25">
      <c r="A2054" s="9"/>
      <c r="B2054" s="9"/>
      <c r="C2054" s="20"/>
      <c r="D2054" s="18"/>
      <c r="F2054" s="18"/>
      <c r="G2054" s="18"/>
      <c r="H2054" s="18"/>
      <c r="I2054" s="18"/>
      <c r="J2054" s="18"/>
      <c r="K2054" s="18"/>
      <c r="L2054" s="18"/>
      <c r="M2054" s="18"/>
      <c r="N2054" s="18"/>
      <c r="O2054" s="18"/>
      <c r="P2054" s="18"/>
      <c r="Q2054" s="18"/>
      <c r="R2054" s="18"/>
      <c r="S2054" s="18"/>
      <c r="T2054" s="18"/>
      <c r="U2054" s="18"/>
      <c r="V2054" s="18" t="str">
        <f>IF(ISBLANK('PLT Log'!V2064),"",'PLT Log'!V2064)</f>
        <v/>
      </c>
    </row>
    <row r="2055" spans="1:22" x14ac:dyDescent="0.25">
      <c r="A2055" s="9"/>
      <c r="B2055" s="9"/>
      <c r="C2055" s="20"/>
      <c r="D2055" s="18"/>
      <c r="F2055" s="18"/>
      <c r="G2055" s="18"/>
      <c r="H2055" s="18"/>
      <c r="I2055" s="18"/>
      <c r="J2055" s="18"/>
      <c r="K2055" s="18"/>
      <c r="L2055" s="18"/>
      <c r="M2055" s="18"/>
      <c r="N2055" s="18"/>
      <c r="O2055" s="18"/>
      <c r="P2055" s="18"/>
      <c r="Q2055" s="18"/>
      <c r="R2055" s="18"/>
      <c r="S2055" s="18"/>
      <c r="T2055" s="18"/>
      <c r="U2055" s="18"/>
      <c r="V2055" s="18" t="str">
        <f>IF(ISBLANK('PLT Log'!V2065),"",'PLT Log'!V2065)</f>
        <v/>
      </c>
    </row>
    <row r="2056" spans="1:22" x14ac:dyDescent="0.25">
      <c r="A2056" s="9"/>
      <c r="B2056" s="9"/>
      <c r="C2056" s="20"/>
      <c r="D2056" s="18"/>
      <c r="F2056" s="18"/>
      <c r="G2056" s="18"/>
      <c r="H2056" s="18"/>
      <c r="I2056" s="18"/>
      <c r="J2056" s="18"/>
      <c r="K2056" s="18"/>
      <c r="L2056" s="18"/>
      <c r="M2056" s="18"/>
      <c r="N2056" s="18"/>
      <c r="O2056" s="18"/>
      <c r="P2056" s="18"/>
      <c r="Q2056" s="18"/>
      <c r="R2056" s="18"/>
      <c r="S2056" s="18"/>
      <c r="T2056" s="18"/>
      <c r="U2056" s="18"/>
      <c r="V2056" s="18" t="str">
        <f>IF(ISBLANK('PLT Log'!V2066),"",'PLT Log'!V2066)</f>
        <v/>
      </c>
    </row>
    <row r="2057" spans="1:22" x14ac:dyDescent="0.25">
      <c r="A2057" s="9"/>
      <c r="B2057" s="9"/>
      <c r="C2057" s="20"/>
      <c r="D2057" s="18"/>
      <c r="F2057" s="18"/>
      <c r="G2057" s="18"/>
      <c r="H2057" s="18"/>
      <c r="I2057" s="18"/>
      <c r="J2057" s="18"/>
      <c r="K2057" s="18"/>
      <c r="L2057" s="18"/>
      <c r="M2057" s="18"/>
      <c r="N2057" s="18"/>
      <c r="O2057" s="18"/>
      <c r="P2057" s="18"/>
      <c r="Q2057" s="18"/>
      <c r="R2057" s="18"/>
      <c r="S2057" s="18"/>
      <c r="T2057" s="18"/>
      <c r="U2057" s="18"/>
      <c r="V2057" s="18" t="str">
        <f>IF(ISBLANK('PLT Log'!V2067),"",'PLT Log'!V2067)</f>
        <v/>
      </c>
    </row>
    <row r="2058" spans="1:22" x14ac:dyDescent="0.25">
      <c r="A2058" s="9"/>
      <c r="B2058" s="9"/>
      <c r="C2058" s="20"/>
      <c r="D2058" s="18"/>
      <c r="F2058" s="18"/>
      <c r="G2058" s="18"/>
      <c r="H2058" s="18"/>
      <c r="I2058" s="18"/>
      <c r="J2058" s="18"/>
      <c r="K2058" s="18"/>
      <c r="L2058" s="18"/>
      <c r="M2058" s="18"/>
      <c r="N2058" s="18"/>
      <c r="O2058" s="18"/>
      <c r="P2058" s="18"/>
      <c r="Q2058" s="18"/>
      <c r="R2058" s="18"/>
      <c r="S2058" s="18"/>
      <c r="T2058" s="18"/>
      <c r="U2058" s="18"/>
      <c r="V2058" s="18" t="str">
        <f>IF(ISBLANK('PLT Log'!V2068),"",'PLT Log'!V2068)</f>
        <v/>
      </c>
    </row>
    <row r="2059" spans="1:22" x14ac:dyDescent="0.25">
      <c r="A2059" s="9"/>
      <c r="B2059" s="9"/>
      <c r="C2059" s="20"/>
      <c r="D2059" s="18"/>
      <c r="F2059" s="18"/>
      <c r="G2059" s="18"/>
      <c r="H2059" s="18"/>
      <c r="I2059" s="18"/>
      <c r="J2059" s="18"/>
      <c r="K2059" s="18"/>
      <c r="L2059" s="18"/>
      <c r="M2059" s="18"/>
      <c r="N2059" s="18"/>
      <c r="O2059" s="18"/>
      <c r="P2059" s="18"/>
      <c r="Q2059" s="18"/>
      <c r="R2059" s="18"/>
      <c r="S2059" s="18"/>
      <c r="T2059" s="18"/>
      <c r="U2059" s="18"/>
      <c r="V2059" s="18" t="str">
        <f>IF(ISBLANK('PLT Log'!V2069),"",'PLT Log'!V2069)</f>
        <v/>
      </c>
    </row>
    <row r="2060" spans="1:22" x14ac:dyDescent="0.25">
      <c r="A2060" s="9"/>
      <c r="B2060" s="9"/>
      <c r="C2060" s="20"/>
      <c r="D2060" s="18"/>
      <c r="F2060" s="18"/>
      <c r="G2060" s="18"/>
      <c r="H2060" s="18"/>
      <c r="I2060" s="18"/>
      <c r="J2060" s="18"/>
      <c r="K2060" s="18"/>
      <c r="L2060" s="18"/>
      <c r="M2060" s="18"/>
      <c r="N2060" s="18"/>
      <c r="O2060" s="18"/>
      <c r="P2060" s="18"/>
      <c r="Q2060" s="18"/>
      <c r="R2060" s="18"/>
      <c r="S2060" s="18"/>
      <c r="T2060" s="18"/>
      <c r="U2060" s="18"/>
      <c r="V2060" s="18" t="str">
        <f>IF(ISBLANK('PLT Log'!V2070),"",'PLT Log'!V2070)</f>
        <v/>
      </c>
    </row>
    <row r="2061" spans="1:22" x14ac:dyDescent="0.25">
      <c r="A2061" s="9"/>
      <c r="B2061" s="9"/>
      <c r="C2061" s="20"/>
      <c r="D2061" s="18"/>
      <c r="F2061" s="18"/>
      <c r="G2061" s="18"/>
      <c r="H2061" s="18"/>
      <c r="I2061" s="18"/>
      <c r="J2061" s="18"/>
      <c r="K2061" s="18"/>
      <c r="L2061" s="18"/>
      <c r="M2061" s="18"/>
      <c r="N2061" s="18"/>
      <c r="O2061" s="18"/>
      <c r="P2061" s="18"/>
      <c r="Q2061" s="18"/>
      <c r="R2061" s="18"/>
      <c r="S2061" s="18"/>
      <c r="T2061" s="18"/>
      <c r="U2061" s="18"/>
      <c r="V2061" s="18" t="str">
        <f>IF(ISBLANK('PLT Log'!V2071),"",'PLT Log'!V2071)</f>
        <v/>
      </c>
    </row>
    <row r="2062" spans="1:22" x14ac:dyDescent="0.25">
      <c r="A2062" s="9"/>
      <c r="B2062" s="9"/>
      <c r="C2062" s="20"/>
      <c r="D2062" s="18"/>
      <c r="F2062" s="18"/>
      <c r="G2062" s="18"/>
      <c r="H2062" s="18"/>
      <c r="I2062" s="18"/>
      <c r="J2062" s="18"/>
      <c r="K2062" s="18"/>
      <c r="L2062" s="18"/>
      <c r="M2062" s="18"/>
      <c r="N2062" s="18"/>
      <c r="O2062" s="18"/>
      <c r="P2062" s="18"/>
      <c r="Q2062" s="18"/>
      <c r="R2062" s="18"/>
      <c r="S2062" s="18"/>
      <c r="T2062" s="18"/>
      <c r="U2062" s="18"/>
      <c r="V2062" s="18" t="str">
        <f>IF(ISBLANK('PLT Log'!V2072),"",'PLT Log'!V2072)</f>
        <v/>
      </c>
    </row>
    <row r="2063" spans="1:22" x14ac:dyDescent="0.25">
      <c r="A2063" s="9"/>
      <c r="B2063" s="9"/>
      <c r="C2063" s="20"/>
      <c r="D2063" s="18"/>
      <c r="F2063" s="18"/>
      <c r="G2063" s="18"/>
      <c r="H2063" s="18"/>
      <c r="I2063" s="18"/>
      <c r="J2063" s="18"/>
      <c r="K2063" s="18"/>
      <c r="L2063" s="18"/>
      <c r="M2063" s="18"/>
      <c r="N2063" s="18"/>
      <c r="O2063" s="18"/>
      <c r="P2063" s="18"/>
      <c r="Q2063" s="18"/>
      <c r="R2063" s="18"/>
      <c r="S2063" s="18"/>
      <c r="T2063" s="18"/>
      <c r="U2063" s="18"/>
      <c r="V2063" s="18" t="str">
        <f>IF(ISBLANK('PLT Log'!V2073),"",'PLT Log'!V2073)</f>
        <v/>
      </c>
    </row>
    <row r="2064" spans="1:22" x14ac:dyDescent="0.25">
      <c r="A2064" s="9"/>
      <c r="B2064" s="9"/>
      <c r="C2064" s="20"/>
      <c r="D2064" s="18"/>
      <c r="F2064" s="18"/>
      <c r="G2064" s="18"/>
      <c r="H2064" s="18"/>
      <c r="I2064" s="18"/>
      <c r="J2064" s="18"/>
      <c r="K2064" s="18"/>
      <c r="L2064" s="18"/>
      <c r="M2064" s="18"/>
      <c r="N2064" s="18"/>
      <c r="O2064" s="18"/>
      <c r="P2064" s="18"/>
      <c r="Q2064" s="18"/>
      <c r="R2064" s="18"/>
      <c r="S2064" s="18"/>
      <c r="T2064" s="18"/>
      <c r="U2064" s="18"/>
      <c r="V2064" s="18" t="str">
        <f>IF(ISBLANK('PLT Log'!V2074),"",'PLT Log'!V2074)</f>
        <v/>
      </c>
    </row>
    <row r="2065" spans="1:22" x14ac:dyDescent="0.25">
      <c r="A2065" s="9"/>
      <c r="B2065" s="9"/>
      <c r="C2065" s="20"/>
      <c r="D2065" s="18"/>
      <c r="F2065" s="18"/>
      <c r="G2065" s="18"/>
      <c r="H2065" s="18"/>
      <c r="I2065" s="18"/>
      <c r="J2065" s="18"/>
      <c r="K2065" s="18"/>
      <c r="L2065" s="18"/>
      <c r="M2065" s="18"/>
      <c r="N2065" s="18"/>
      <c r="O2065" s="18"/>
      <c r="P2065" s="18"/>
      <c r="Q2065" s="18"/>
      <c r="R2065" s="18"/>
      <c r="S2065" s="18"/>
      <c r="T2065" s="18"/>
      <c r="U2065" s="18"/>
      <c r="V2065" s="18" t="str">
        <f>IF(ISBLANK('PLT Log'!V2075),"",'PLT Log'!V2075)</f>
        <v/>
      </c>
    </row>
    <row r="2066" spans="1:22" x14ac:dyDescent="0.25">
      <c r="A2066" s="9"/>
      <c r="B2066" s="9"/>
      <c r="C2066" s="20"/>
      <c r="D2066" s="18"/>
      <c r="F2066" s="18"/>
      <c r="G2066" s="18"/>
      <c r="H2066" s="18"/>
      <c r="I2066" s="18"/>
      <c r="J2066" s="18"/>
      <c r="K2066" s="18"/>
      <c r="L2066" s="18"/>
      <c r="M2066" s="18"/>
      <c r="N2066" s="18"/>
      <c r="O2066" s="18"/>
      <c r="P2066" s="18"/>
      <c r="Q2066" s="18"/>
      <c r="R2066" s="18"/>
      <c r="S2066" s="18"/>
      <c r="T2066" s="18"/>
      <c r="U2066" s="18"/>
      <c r="V2066" s="18" t="str">
        <f>IF(ISBLANK('PLT Log'!V2076),"",'PLT Log'!V2076)</f>
        <v/>
      </c>
    </row>
    <row r="2067" spans="1:22" x14ac:dyDescent="0.25">
      <c r="A2067" s="9"/>
      <c r="B2067" s="9"/>
      <c r="C2067" s="20"/>
      <c r="D2067" s="18"/>
      <c r="F2067" s="18"/>
      <c r="G2067" s="18"/>
      <c r="H2067" s="18"/>
      <c r="I2067" s="18"/>
      <c r="J2067" s="18"/>
      <c r="K2067" s="18"/>
      <c r="L2067" s="18"/>
      <c r="M2067" s="18"/>
      <c r="N2067" s="18"/>
      <c r="O2067" s="18"/>
      <c r="P2067" s="18"/>
      <c r="Q2067" s="18"/>
      <c r="R2067" s="18"/>
      <c r="S2067" s="18"/>
      <c r="T2067" s="18"/>
      <c r="U2067" s="18"/>
      <c r="V2067" s="18" t="str">
        <f>IF(ISBLANK('PLT Log'!V2077),"",'PLT Log'!V2077)</f>
        <v/>
      </c>
    </row>
    <row r="2068" spans="1:22" x14ac:dyDescent="0.25">
      <c r="A2068" s="9"/>
      <c r="B2068" s="9"/>
      <c r="C2068" s="20"/>
      <c r="D2068" s="18"/>
      <c r="F2068" s="18"/>
      <c r="G2068" s="18"/>
      <c r="H2068" s="18"/>
      <c r="I2068" s="18"/>
      <c r="J2068" s="18"/>
      <c r="K2068" s="18"/>
      <c r="L2068" s="18"/>
      <c r="M2068" s="18"/>
      <c r="N2068" s="18"/>
      <c r="O2068" s="18"/>
      <c r="P2068" s="18"/>
      <c r="Q2068" s="18"/>
      <c r="R2068" s="18"/>
      <c r="S2068" s="18"/>
      <c r="T2068" s="18"/>
      <c r="U2068" s="18"/>
      <c r="V2068" s="18" t="str">
        <f>IF(ISBLANK('PLT Log'!V2078),"",'PLT Log'!V2078)</f>
        <v/>
      </c>
    </row>
    <row r="2069" spans="1:22" x14ac:dyDescent="0.25">
      <c r="A2069" s="9"/>
      <c r="B2069" s="9"/>
      <c r="C2069" s="20"/>
      <c r="D2069" s="18"/>
      <c r="F2069" s="18"/>
      <c r="G2069" s="18"/>
      <c r="H2069" s="18"/>
      <c r="I2069" s="18"/>
      <c r="J2069" s="18"/>
      <c r="K2069" s="18"/>
      <c r="L2069" s="18"/>
      <c r="M2069" s="18"/>
      <c r="N2069" s="18"/>
      <c r="O2069" s="18"/>
      <c r="P2069" s="18"/>
      <c r="Q2069" s="18"/>
      <c r="R2069" s="18"/>
      <c r="S2069" s="18"/>
      <c r="T2069" s="18"/>
      <c r="U2069" s="18"/>
      <c r="V2069" s="18" t="str">
        <f>IF(ISBLANK('PLT Log'!V2079),"",'PLT Log'!V2079)</f>
        <v/>
      </c>
    </row>
    <row r="2070" spans="1:22" x14ac:dyDescent="0.25">
      <c r="A2070" s="9"/>
      <c r="B2070" s="9"/>
      <c r="C2070" s="20"/>
      <c r="D2070" s="18"/>
      <c r="F2070" s="18"/>
      <c r="G2070" s="18"/>
      <c r="H2070" s="18"/>
      <c r="I2070" s="18"/>
      <c r="J2070" s="18"/>
      <c r="K2070" s="18"/>
      <c r="L2070" s="18"/>
      <c r="M2070" s="18"/>
      <c r="N2070" s="18"/>
      <c r="O2070" s="18"/>
      <c r="P2070" s="18"/>
      <c r="Q2070" s="18"/>
      <c r="R2070" s="18"/>
      <c r="S2070" s="18"/>
      <c r="T2070" s="18"/>
      <c r="U2070" s="18"/>
      <c r="V2070" s="18" t="str">
        <f>IF(ISBLANK('PLT Log'!V2080),"",'PLT Log'!V2080)</f>
        <v/>
      </c>
    </row>
    <row r="2071" spans="1:22" x14ac:dyDescent="0.25">
      <c r="A2071" s="9"/>
      <c r="B2071" s="9"/>
      <c r="C2071" s="20"/>
      <c r="D2071" s="18"/>
      <c r="F2071" s="18"/>
      <c r="G2071" s="18"/>
      <c r="H2071" s="18"/>
      <c r="I2071" s="18"/>
      <c r="J2071" s="18"/>
      <c r="K2071" s="18"/>
      <c r="L2071" s="18"/>
      <c r="M2071" s="18"/>
      <c r="N2071" s="18"/>
      <c r="O2071" s="18"/>
      <c r="P2071" s="18"/>
      <c r="Q2071" s="18"/>
      <c r="R2071" s="18"/>
      <c r="S2071" s="18"/>
      <c r="T2071" s="18"/>
      <c r="U2071" s="18"/>
      <c r="V2071" s="18" t="str">
        <f>IF(ISBLANK('PLT Log'!V2081),"",'PLT Log'!V2081)</f>
        <v/>
      </c>
    </row>
    <row r="2072" spans="1:22" x14ac:dyDescent="0.25">
      <c r="A2072" s="9"/>
      <c r="B2072" s="9"/>
      <c r="C2072" s="20"/>
      <c r="D2072" s="18"/>
      <c r="F2072" s="18"/>
      <c r="G2072" s="18"/>
      <c r="H2072" s="18"/>
      <c r="I2072" s="18"/>
      <c r="J2072" s="18"/>
      <c r="K2072" s="18"/>
      <c r="L2072" s="18"/>
      <c r="M2072" s="18"/>
      <c r="N2072" s="18"/>
      <c r="O2072" s="18"/>
      <c r="P2072" s="18"/>
      <c r="Q2072" s="18"/>
      <c r="R2072" s="18"/>
      <c r="S2072" s="18"/>
      <c r="T2072" s="18"/>
      <c r="U2072" s="18"/>
      <c r="V2072" s="18" t="str">
        <f>IF(ISBLANK('PLT Log'!V2082),"",'PLT Log'!V2082)</f>
        <v/>
      </c>
    </row>
    <row r="2073" spans="1:22" x14ac:dyDescent="0.25">
      <c r="A2073" s="9"/>
      <c r="B2073" s="9"/>
      <c r="C2073" s="20"/>
      <c r="D2073" s="18"/>
      <c r="F2073" s="18"/>
      <c r="G2073" s="18"/>
      <c r="H2073" s="18"/>
      <c r="I2073" s="18"/>
      <c r="J2073" s="18"/>
      <c r="K2073" s="18"/>
      <c r="L2073" s="18"/>
      <c r="M2073" s="18"/>
      <c r="N2073" s="18"/>
      <c r="O2073" s="18"/>
      <c r="P2073" s="18"/>
      <c r="Q2073" s="18"/>
      <c r="R2073" s="18"/>
      <c r="S2073" s="18"/>
      <c r="T2073" s="18"/>
      <c r="U2073" s="18"/>
      <c r="V2073" s="18" t="str">
        <f>IF(ISBLANK('PLT Log'!V2083),"",'PLT Log'!V2083)</f>
        <v/>
      </c>
    </row>
    <row r="2074" spans="1:22" x14ac:dyDescent="0.25">
      <c r="A2074" s="9"/>
      <c r="B2074" s="9"/>
      <c r="C2074" s="20"/>
      <c r="D2074" s="18"/>
      <c r="F2074" s="18"/>
      <c r="G2074" s="18"/>
      <c r="H2074" s="18"/>
      <c r="I2074" s="18"/>
      <c r="J2074" s="18"/>
      <c r="K2074" s="18"/>
      <c r="L2074" s="18"/>
      <c r="M2074" s="18"/>
      <c r="N2074" s="18"/>
      <c r="O2074" s="18"/>
      <c r="P2074" s="18"/>
      <c r="Q2074" s="18"/>
      <c r="R2074" s="18"/>
      <c r="S2074" s="18"/>
      <c r="T2074" s="18"/>
      <c r="U2074" s="18"/>
      <c r="V2074" s="18" t="str">
        <f>IF(ISBLANK('PLT Log'!V2084),"",'PLT Log'!V2084)</f>
        <v/>
      </c>
    </row>
    <row r="2075" spans="1:22" x14ac:dyDescent="0.25">
      <c r="A2075" s="9"/>
      <c r="B2075" s="9"/>
      <c r="C2075" s="20"/>
      <c r="D2075" s="18"/>
      <c r="F2075" s="18"/>
      <c r="G2075" s="18"/>
      <c r="H2075" s="18"/>
      <c r="I2075" s="18"/>
      <c r="J2075" s="18"/>
      <c r="K2075" s="18"/>
      <c r="L2075" s="18"/>
      <c r="M2075" s="18"/>
      <c r="N2075" s="18"/>
      <c r="O2075" s="18"/>
      <c r="P2075" s="18"/>
      <c r="Q2075" s="18"/>
      <c r="R2075" s="18"/>
      <c r="S2075" s="18"/>
      <c r="T2075" s="18"/>
      <c r="U2075" s="18"/>
      <c r="V2075" s="18" t="str">
        <f>IF(ISBLANK('PLT Log'!V2085),"",'PLT Log'!V2085)</f>
        <v/>
      </c>
    </row>
    <row r="2076" spans="1:22" x14ac:dyDescent="0.25">
      <c r="A2076" s="9"/>
      <c r="B2076" s="9"/>
      <c r="C2076" s="20"/>
      <c r="D2076" s="18"/>
      <c r="F2076" s="18"/>
      <c r="G2076" s="18"/>
      <c r="H2076" s="18"/>
      <c r="I2076" s="18"/>
      <c r="J2076" s="18"/>
      <c r="K2076" s="18"/>
      <c r="L2076" s="18"/>
      <c r="M2076" s="18"/>
      <c r="N2076" s="18"/>
      <c r="O2076" s="18"/>
      <c r="P2076" s="18"/>
      <c r="Q2076" s="18"/>
      <c r="R2076" s="18"/>
      <c r="S2076" s="18"/>
      <c r="T2076" s="18"/>
      <c r="U2076" s="18"/>
      <c r="V2076" s="18" t="str">
        <f>IF(ISBLANK('PLT Log'!V2086),"",'PLT Log'!V2086)</f>
        <v/>
      </c>
    </row>
    <row r="2077" spans="1:22" x14ac:dyDescent="0.25">
      <c r="A2077" s="9"/>
      <c r="B2077" s="9"/>
      <c r="C2077" s="20"/>
      <c r="D2077" s="18"/>
      <c r="F2077" s="18"/>
      <c r="G2077" s="18"/>
      <c r="H2077" s="18"/>
      <c r="I2077" s="18"/>
      <c r="J2077" s="18"/>
      <c r="K2077" s="18"/>
      <c r="L2077" s="18"/>
      <c r="M2077" s="18"/>
      <c r="N2077" s="18"/>
      <c r="O2077" s="18"/>
      <c r="P2077" s="18"/>
      <c r="Q2077" s="18"/>
      <c r="R2077" s="18"/>
      <c r="S2077" s="18"/>
      <c r="T2077" s="18"/>
      <c r="U2077" s="18"/>
      <c r="V2077" s="18" t="str">
        <f>IF(ISBLANK('PLT Log'!V2087),"",'PLT Log'!V2087)</f>
        <v/>
      </c>
    </row>
    <row r="2078" spans="1:22" x14ac:dyDescent="0.25">
      <c r="A2078" s="9"/>
      <c r="B2078" s="9"/>
      <c r="C2078" s="20"/>
      <c r="D2078" s="18"/>
      <c r="F2078" s="18"/>
      <c r="G2078" s="18"/>
      <c r="H2078" s="18"/>
      <c r="I2078" s="18"/>
      <c r="J2078" s="18"/>
      <c r="K2078" s="18"/>
      <c r="L2078" s="18"/>
      <c r="M2078" s="18"/>
      <c r="N2078" s="18"/>
      <c r="O2078" s="18"/>
      <c r="P2078" s="18"/>
      <c r="Q2078" s="18"/>
      <c r="R2078" s="18"/>
      <c r="S2078" s="18"/>
      <c r="T2078" s="18"/>
      <c r="U2078" s="18"/>
      <c r="V2078" s="18" t="str">
        <f>IF(ISBLANK('PLT Log'!V2088),"",'PLT Log'!V2088)</f>
        <v/>
      </c>
    </row>
    <row r="2079" spans="1:22" x14ac:dyDescent="0.25">
      <c r="A2079" s="9"/>
      <c r="B2079" s="9"/>
      <c r="C2079" s="20"/>
      <c r="D2079" s="18"/>
      <c r="F2079" s="18"/>
      <c r="G2079" s="18"/>
      <c r="H2079" s="18"/>
      <c r="I2079" s="18"/>
      <c r="J2079" s="18"/>
      <c r="K2079" s="18"/>
      <c r="L2079" s="18"/>
      <c r="M2079" s="18"/>
      <c r="N2079" s="18"/>
      <c r="O2079" s="18"/>
      <c r="P2079" s="18"/>
      <c r="Q2079" s="18"/>
      <c r="R2079" s="18"/>
      <c r="S2079" s="18"/>
      <c r="T2079" s="18"/>
      <c r="U2079" s="18"/>
      <c r="V2079" s="18" t="str">
        <f>IF(ISBLANK('PLT Log'!V2089),"",'PLT Log'!V2089)</f>
        <v/>
      </c>
    </row>
    <row r="2080" spans="1:22" x14ac:dyDescent="0.25">
      <c r="A2080" s="9"/>
      <c r="B2080" s="9"/>
      <c r="C2080" s="20"/>
      <c r="D2080" s="18"/>
      <c r="F2080" s="18"/>
      <c r="G2080" s="18"/>
      <c r="H2080" s="18"/>
      <c r="I2080" s="18"/>
      <c r="J2080" s="18"/>
      <c r="K2080" s="18"/>
      <c r="L2080" s="18"/>
      <c r="M2080" s="18"/>
      <c r="N2080" s="18"/>
      <c r="O2080" s="18"/>
      <c r="P2080" s="18"/>
      <c r="Q2080" s="18"/>
      <c r="R2080" s="18"/>
      <c r="S2080" s="18"/>
      <c r="T2080" s="18"/>
      <c r="U2080" s="18"/>
      <c r="V2080" s="18" t="str">
        <f>IF(ISBLANK('PLT Log'!V2090),"",'PLT Log'!V2090)</f>
        <v/>
      </c>
    </row>
    <row r="2081" spans="1:22" x14ac:dyDescent="0.25">
      <c r="A2081" s="9"/>
      <c r="B2081" s="9"/>
      <c r="C2081" s="20"/>
      <c r="D2081" s="18"/>
      <c r="F2081" s="18"/>
      <c r="G2081" s="18"/>
      <c r="H2081" s="18"/>
      <c r="I2081" s="18"/>
      <c r="J2081" s="18"/>
      <c r="K2081" s="18"/>
      <c r="L2081" s="18"/>
      <c r="M2081" s="18"/>
      <c r="N2081" s="18"/>
      <c r="O2081" s="18"/>
      <c r="P2081" s="18"/>
      <c r="Q2081" s="18"/>
      <c r="R2081" s="18"/>
      <c r="S2081" s="18"/>
      <c r="T2081" s="18"/>
      <c r="U2081" s="18"/>
      <c r="V2081" s="18" t="str">
        <f>IF(ISBLANK('PLT Log'!V2091),"",'PLT Log'!V2091)</f>
        <v/>
      </c>
    </row>
    <row r="2082" spans="1:22" x14ac:dyDescent="0.25">
      <c r="A2082" s="9"/>
      <c r="B2082" s="9"/>
      <c r="C2082" s="20"/>
      <c r="D2082" s="18"/>
      <c r="F2082" s="18"/>
      <c r="G2082" s="18"/>
      <c r="H2082" s="18"/>
      <c r="I2082" s="18"/>
      <c r="J2082" s="18"/>
      <c r="K2082" s="18"/>
      <c r="L2082" s="18"/>
      <c r="M2082" s="18"/>
      <c r="N2082" s="18"/>
      <c r="O2082" s="18"/>
      <c r="P2082" s="18"/>
      <c r="Q2082" s="18"/>
      <c r="R2082" s="18"/>
      <c r="S2082" s="18"/>
      <c r="T2082" s="18"/>
      <c r="U2082" s="18"/>
      <c r="V2082" s="18" t="str">
        <f>IF(ISBLANK('PLT Log'!V2092),"",'PLT Log'!V2092)</f>
        <v/>
      </c>
    </row>
    <row r="2083" spans="1:22" x14ac:dyDescent="0.25">
      <c r="A2083" s="9"/>
      <c r="B2083" s="9"/>
      <c r="C2083" s="20"/>
      <c r="D2083" s="18"/>
      <c r="F2083" s="18"/>
      <c r="G2083" s="18"/>
      <c r="H2083" s="18"/>
      <c r="I2083" s="18"/>
      <c r="J2083" s="18"/>
      <c r="K2083" s="18"/>
      <c r="L2083" s="18"/>
      <c r="M2083" s="18"/>
      <c r="N2083" s="18"/>
      <c r="O2083" s="18"/>
      <c r="P2083" s="18"/>
      <c r="Q2083" s="18"/>
      <c r="R2083" s="18"/>
      <c r="S2083" s="18"/>
      <c r="T2083" s="18"/>
      <c r="U2083" s="18"/>
      <c r="V2083" s="18" t="str">
        <f>IF(ISBLANK('PLT Log'!V2093),"",'PLT Log'!V2093)</f>
        <v/>
      </c>
    </row>
    <row r="2084" spans="1:22" x14ac:dyDescent="0.25">
      <c r="A2084" s="9"/>
      <c r="B2084" s="9"/>
      <c r="C2084" s="20"/>
      <c r="D2084" s="18"/>
      <c r="F2084" s="18"/>
      <c r="G2084" s="18"/>
      <c r="H2084" s="18"/>
      <c r="I2084" s="18"/>
      <c r="J2084" s="18"/>
      <c r="K2084" s="18"/>
      <c r="L2084" s="18"/>
      <c r="M2084" s="18"/>
      <c r="N2084" s="18"/>
      <c r="O2084" s="18"/>
      <c r="P2084" s="18"/>
      <c r="Q2084" s="18"/>
      <c r="R2084" s="18"/>
      <c r="S2084" s="18"/>
      <c r="T2084" s="18"/>
      <c r="U2084" s="18"/>
      <c r="V2084" s="18" t="str">
        <f>IF(ISBLANK('PLT Log'!V2094),"",'PLT Log'!V2094)</f>
        <v/>
      </c>
    </row>
    <row r="2085" spans="1:22" x14ac:dyDescent="0.25">
      <c r="A2085" s="9"/>
      <c r="B2085" s="9"/>
      <c r="C2085" s="20"/>
      <c r="D2085" s="18"/>
      <c r="F2085" s="18"/>
      <c r="G2085" s="18"/>
      <c r="H2085" s="18"/>
      <c r="I2085" s="18"/>
      <c r="J2085" s="18"/>
      <c r="K2085" s="18"/>
      <c r="L2085" s="18"/>
      <c r="M2085" s="18"/>
      <c r="N2085" s="18"/>
      <c r="O2085" s="18"/>
      <c r="P2085" s="18"/>
      <c r="Q2085" s="18"/>
      <c r="R2085" s="18"/>
      <c r="S2085" s="18"/>
      <c r="T2085" s="18"/>
      <c r="U2085" s="18"/>
      <c r="V2085" s="18" t="str">
        <f>IF(ISBLANK('PLT Log'!V2095),"",'PLT Log'!V2095)</f>
        <v/>
      </c>
    </row>
    <row r="2086" spans="1:22" x14ac:dyDescent="0.25">
      <c r="A2086" s="9"/>
      <c r="B2086" s="9"/>
      <c r="C2086" s="20"/>
      <c r="D2086" s="18"/>
      <c r="F2086" s="18"/>
      <c r="G2086" s="18"/>
      <c r="H2086" s="18"/>
      <c r="I2086" s="18"/>
      <c r="J2086" s="18"/>
      <c r="K2086" s="18"/>
      <c r="L2086" s="18"/>
      <c r="M2086" s="18"/>
      <c r="N2086" s="18"/>
      <c r="O2086" s="18"/>
      <c r="P2086" s="18"/>
      <c r="Q2086" s="18"/>
      <c r="R2086" s="18"/>
      <c r="S2086" s="18"/>
      <c r="T2086" s="18"/>
      <c r="U2086" s="18"/>
      <c r="V2086" s="18" t="str">
        <f>IF(ISBLANK('PLT Log'!V2096),"",'PLT Log'!V2096)</f>
        <v/>
      </c>
    </row>
    <row r="2087" spans="1:22" x14ac:dyDescent="0.25">
      <c r="A2087" s="9"/>
      <c r="B2087" s="9"/>
      <c r="C2087" s="20"/>
      <c r="D2087" s="18"/>
      <c r="F2087" s="18"/>
      <c r="G2087" s="18"/>
      <c r="H2087" s="18"/>
      <c r="I2087" s="18"/>
      <c r="J2087" s="18"/>
      <c r="K2087" s="18"/>
      <c r="L2087" s="18"/>
      <c r="M2087" s="18"/>
      <c r="N2087" s="18"/>
      <c r="O2087" s="18"/>
      <c r="P2087" s="18"/>
      <c r="Q2087" s="18"/>
      <c r="R2087" s="18"/>
      <c r="S2087" s="18"/>
      <c r="T2087" s="18"/>
      <c r="U2087" s="18"/>
      <c r="V2087" s="18" t="str">
        <f>IF(ISBLANK('PLT Log'!V2097),"",'PLT Log'!V2097)</f>
        <v/>
      </c>
    </row>
    <row r="2088" spans="1:22" x14ac:dyDescent="0.25">
      <c r="A2088" s="9"/>
      <c r="B2088" s="9"/>
      <c r="C2088" s="20"/>
      <c r="D2088" s="18"/>
      <c r="F2088" s="18"/>
      <c r="G2088" s="18"/>
      <c r="H2088" s="18"/>
      <c r="I2088" s="18"/>
      <c r="J2088" s="18"/>
      <c r="K2088" s="18"/>
      <c r="L2088" s="18"/>
      <c r="M2088" s="18"/>
      <c r="N2088" s="18"/>
      <c r="O2088" s="18"/>
      <c r="P2088" s="18"/>
      <c r="Q2088" s="18"/>
      <c r="R2088" s="18"/>
      <c r="S2088" s="18"/>
      <c r="T2088" s="18"/>
      <c r="U2088" s="18"/>
      <c r="V2088" s="18" t="str">
        <f>IF(ISBLANK('PLT Log'!V2098),"",'PLT Log'!V2098)</f>
        <v/>
      </c>
    </row>
    <row r="2089" spans="1:22" x14ac:dyDescent="0.25">
      <c r="A2089" s="9"/>
      <c r="B2089" s="9"/>
      <c r="C2089" s="20"/>
      <c r="D2089" s="18"/>
      <c r="F2089" s="18"/>
      <c r="G2089" s="18"/>
      <c r="H2089" s="18"/>
      <c r="I2089" s="18"/>
      <c r="J2089" s="18"/>
      <c r="K2089" s="18"/>
      <c r="L2089" s="18"/>
      <c r="M2089" s="18"/>
      <c r="N2089" s="18"/>
      <c r="O2089" s="18"/>
      <c r="P2089" s="18"/>
      <c r="Q2089" s="18"/>
      <c r="R2089" s="18"/>
      <c r="S2089" s="18"/>
      <c r="T2089" s="18"/>
      <c r="U2089" s="18"/>
      <c r="V2089" s="18" t="str">
        <f>IF(ISBLANK('PLT Log'!V2099),"",'PLT Log'!V2099)</f>
        <v/>
      </c>
    </row>
    <row r="2090" spans="1:22" x14ac:dyDescent="0.25">
      <c r="A2090" s="9"/>
      <c r="B2090" s="9"/>
      <c r="C2090" s="20"/>
      <c r="D2090" s="18"/>
      <c r="F2090" s="18"/>
      <c r="G2090" s="18"/>
      <c r="H2090" s="18"/>
      <c r="I2090" s="18"/>
      <c r="J2090" s="18"/>
      <c r="K2090" s="18"/>
      <c r="L2090" s="18"/>
      <c r="M2090" s="18"/>
      <c r="N2090" s="18"/>
      <c r="O2090" s="18"/>
      <c r="P2090" s="18"/>
      <c r="Q2090" s="18"/>
      <c r="R2090" s="18"/>
      <c r="S2090" s="18"/>
      <c r="T2090" s="18"/>
      <c r="U2090" s="18"/>
      <c r="V2090" s="18" t="str">
        <f>IF(ISBLANK('PLT Log'!V2100),"",'PLT Log'!V2100)</f>
        <v/>
      </c>
    </row>
    <row r="2091" spans="1:22" x14ac:dyDescent="0.25">
      <c r="A2091" s="9"/>
      <c r="B2091" s="9"/>
      <c r="C2091" s="20"/>
      <c r="D2091" s="18"/>
      <c r="F2091" s="18"/>
      <c r="G2091" s="18"/>
      <c r="H2091" s="18"/>
      <c r="I2091" s="18"/>
      <c r="J2091" s="18"/>
      <c r="K2091" s="18"/>
      <c r="L2091" s="18"/>
      <c r="M2091" s="18"/>
      <c r="N2091" s="18"/>
      <c r="O2091" s="18"/>
      <c r="P2091" s="18"/>
      <c r="Q2091" s="18"/>
      <c r="R2091" s="18"/>
      <c r="S2091" s="18"/>
      <c r="T2091" s="18"/>
      <c r="U2091" s="18"/>
      <c r="V2091" s="18" t="str">
        <f>IF(ISBLANK('PLT Log'!V2101),"",'PLT Log'!V2101)</f>
        <v/>
      </c>
    </row>
    <row r="2092" spans="1:22" x14ac:dyDescent="0.25">
      <c r="A2092" s="9"/>
      <c r="B2092" s="9"/>
      <c r="C2092" s="20"/>
      <c r="D2092" s="18"/>
      <c r="F2092" s="18"/>
      <c r="G2092" s="18"/>
      <c r="H2092" s="18"/>
      <c r="I2092" s="18"/>
      <c r="J2092" s="18"/>
      <c r="K2092" s="18"/>
      <c r="L2092" s="18"/>
      <c r="M2092" s="18"/>
      <c r="N2092" s="18"/>
      <c r="O2092" s="18"/>
      <c r="P2092" s="18"/>
      <c r="Q2092" s="18"/>
      <c r="R2092" s="18"/>
      <c r="S2092" s="18"/>
      <c r="T2092" s="18"/>
      <c r="U2092" s="18"/>
      <c r="V2092" s="18" t="str">
        <f>IF(ISBLANK('PLT Log'!V2102),"",'PLT Log'!V2102)</f>
        <v/>
      </c>
    </row>
    <row r="2093" spans="1:22" x14ac:dyDescent="0.25">
      <c r="A2093" s="9"/>
      <c r="B2093" s="9"/>
      <c r="C2093" s="20"/>
      <c r="D2093" s="18"/>
      <c r="F2093" s="18"/>
      <c r="G2093" s="18"/>
      <c r="H2093" s="18"/>
      <c r="I2093" s="18"/>
      <c r="J2093" s="18"/>
      <c r="K2093" s="18"/>
      <c r="L2093" s="18"/>
      <c r="M2093" s="18"/>
      <c r="N2093" s="18"/>
      <c r="O2093" s="18"/>
      <c r="P2093" s="18"/>
      <c r="Q2093" s="18"/>
      <c r="R2093" s="18"/>
      <c r="S2093" s="18"/>
      <c r="T2093" s="18"/>
      <c r="U2093" s="18"/>
      <c r="V2093" s="18" t="str">
        <f>IF(ISBLANK('PLT Log'!V2103),"",'PLT Log'!V2103)</f>
        <v/>
      </c>
    </row>
    <row r="2094" spans="1:22" x14ac:dyDescent="0.25">
      <c r="A2094" s="9"/>
      <c r="B2094" s="9"/>
      <c r="C2094" s="20"/>
      <c r="D2094" s="18"/>
      <c r="F2094" s="18"/>
      <c r="G2094" s="18"/>
      <c r="H2094" s="18"/>
      <c r="I2094" s="18"/>
      <c r="J2094" s="18"/>
      <c r="K2094" s="18"/>
      <c r="L2094" s="18"/>
      <c r="M2094" s="18"/>
      <c r="N2094" s="18"/>
      <c r="O2094" s="18"/>
      <c r="P2094" s="18"/>
      <c r="Q2094" s="18"/>
      <c r="R2094" s="18"/>
      <c r="S2094" s="18"/>
      <c r="T2094" s="18"/>
      <c r="U2094" s="18"/>
      <c r="V2094" s="18" t="str">
        <f>IF(ISBLANK('PLT Log'!V2104),"",'PLT Log'!V2104)</f>
        <v/>
      </c>
    </row>
    <row r="2095" spans="1:22" x14ac:dyDescent="0.25">
      <c r="A2095" s="9"/>
      <c r="B2095" s="9"/>
      <c r="C2095" s="20"/>
      <c r="D2095" s="18"/>
      <c r="F2095" s="18"/>
      <c r="G2095" s="18"/>
      <c r="H2095" s="18"/>
      <c r="I2095" s="18"/>
      <c r="J2095" s="18"/>
      <c r="K2095" s="18"/>
      <c r="L2095" s="18"/>
      <c r="M2095" s="18"/>
      <c r="N2095" s="18"/>
      <c r="O2095" s="18"/>
      <c r="P2095" s="18"/>
      <c r="Q2095" s="18"/>
      <c r="R2095" s="18"/>
      <c r="S2095" s="18"/>
      <c r="T2095" s="18"/>
      <c r="U2095" s="18"/>
      <c r="V2095" s="18" t="str">
        <f>IF(ISBLANK('PLT Log'!V2105),"",'PLT Log'!V2105)</f>
        <v/>
      </c>
    </row>
    <row r="2096" spans="1:22" x14ac:dyDescent="0.25">
      <c r="A2096" s="9"/>
      <c r="B2096" s="9"/>
      <c r="C2096" s="20"/>
      <c r="D2096" s="18"/>
      <c r="F2096" s="18"/>
      <c r="G2096" s="18"/>
      <c r="H2096" s="18"/>
      <c r="I2096" s="18"/>
      <c r="J2096" s="18"/>
      <c r="K2096" s="18"/>
      <c r="L2096" s="18"/>
      <c r="M2096" s="18"/>
      <c r="N2096" s="18"/>
      <c r="O2096" s="18"/>
      <c r="P2096" s="18"/>
      <c r="Q2096" s="18"/>
      <c r="R2096" s="18"/>
      <c r="S2096" s="18"/>
      <c r="T2096" s="18"/>
      <c r="U2096" s="18"/>
      <c r="V2096" s="18" t="str">
        <f>IF(ISBLANK('PLT Log'!V2106),"",'PLT Log'!V2106)</f>
        <v/>
      </c>
    </row>
    <row r="2097" spans="1:22" x14ac:dyDescent="0.25">
      <c r="A2097" s="9"/>
      <c r="B2097" s="9"/>
      <c r="C2097" s="20"/>
      <c r="D2097" s="18"/>
      <c r="F2097" s="18"/>
      <c r="G2097" s="18"/>
      <c r="H2097" s="18"/>
      <c r="I2097" s="18"/>
      <c r="J2097" s="18"/>
      <c r="K2097" s="18"/>
      <c r="L2097" s="18"/>
      <c r="M2097" s="18"/>
      <c r="N2097" s="18"/>
      <c r="O2097" s="18"/>
      <c r="P2097" s="18"/>
      <c r="Q2097" s="18"/>
      <c r="R2097" s="18"/>
      <c r="S2097" s="18"/>
      <c r="T2097" s="18"/>
      <c r="U2097" s="18"/>
      <c r="V2097" s="18" t="str">
        <f>IF(ISBLANK('PLT Log'!V2107),"",'PLT Log'!V2107)</f>
        <v/>
      </c>
    </row>
    <row r="2098" spans="1:22" x14ac:dyDescent="0.25">
      <c r="A2098" s="9"/>
      <c r="B2098" s="9"/>
      <c r="C2098" s="20"/>
      <c r="D2098" s="18"/>
      <c r="F2098" s="18"/>
      <c r="G2098" s="18"/>
      <c r="H2098" s="18"/>
      <c r="I2098" s="18"/>
      <c r="J2098" s="18"/>
      <c r="K2098" s="18"/>
      <c r="L2098" s="18"/>
      <c r="M2098" s="18"/>
      <c r="N2098" s="18"/>
      <c r="O2098" s="18"/>
      <c r="P2098" s="18"/>
      <c r="Q2098" s="18"/>
      <c r="R2098" s="18"/>
      <c r="S2098" s="18"/>
      <c r="T2098" s="18"/>
      <c r="U2098" s="18"/>
      <c r="V2098" s="18" t="str">
        <f>IF(ISBLANK('PLT Log'!V2108),"",'PLT Log'!V2108)</f>
        <v/>
      </c>
    </row>
    <row r="2099" spans="1:22" x14ac:dyDescent="0.25">
      <c r="A2099" s="9"/>
      <c r="B2099" s="9"/>
      <c r="C2099" s="20"/>
      <c r="D2099" s="18"/>
      <c r="F2099" s="18"/>
      <c r="G2099" s="18"/>
      <c r="H2099" s="18"/>
      <c r="I2099" s="18"/>
      <c r="J2099" s="18"/>
      <c r="K2099" s="18"/>
      <c r="L2099" s="18"/>
      <c r="M2099" s="18"/>
      <c r="N2099" s="18"/>
      <c r="O2099" s="18"/>
      <c r="P2099" s="18"/>
      <c r="Q2099" s="18"/>
      <c r="R2099" s="18"/>
      <c r="S2099" s="18"/>
      <c r="T2099" s="18"/>
      <c r="U2099" s="18"/>
      <c r="V2099" s="18" t="str">
        <f>IF(ISBLANK('PLT Log'!V2109),"",'PLT Log'!V2109)</f>
        <v/>
      </c>
    </row>
    <row r="2100" spans="1:22" x14ac:dyDescent="0.25">
      <c r="A2100" s="9"/>
      <c r="B2100" s="9"/>
      <c r="C2100" s="20"/>
      <c r="D2100" s="18"/>
      <c r="F2100" s="18"/>
      <c r="G2100" s="18"/>
      <c r="H2100" s="18"/>
      <c r="I2100" s="18"/>
      <c r="J2100" s="18"/>
      <c r="K2100" s="18"/>
      <c r="L2100" s="18"/>
      <c r="M2100" s="18"/>
      <c r="N2100" s="18"/>
      <c r="O2100" s="18"/>
      <c r="P2100" s="18"/>
      <c r="Q2100" s="18"/>
      <c r="R2100" s="18"/>
      <c r="S2100" s="18"/>
      <c r="T2100" s="18"/>
      <c r="U2100" s="18"/>
      <c r="V2100" s="18" t="str">
        <f>IF(ISBLANK('PLT Log'!V2110),"",'PLT Log'!V2110)</f>
        <v/>
      </c>
    </row>
    <row r="2101" spans="1:22" x14ac:dyDescent="0.25">
      <c r="A2101" s="9"/>
      <c r="B2101" s="9"/>
      <c r="C2101" s="20"/>
      <c r="D2101" s="18"/>
      <c r="F2101" s="18"/>
      <c r="G2101" s="18"/>
      <c r="H2101" s="18"/>
      <c r="I2101" s="18"/>
      <c r="J2101" s="18"/>
      <c r="K2101" s="18"/>
      <c r="L2101" s="18"/>
      <c r="M2101" s="18"/>
      <c r="N2101" s="18"/>
      <c r="O2101" s="18"/>
      <c r="P2101" s="18"/>
      <c r="Q2101" s="18"/>
      <c r="R2101" s="18"/>
      <c r="S2101" s="18"/>
      <c r="T2101" s="18"/>
      <c r="U2101" s="18"/>
      <c r="V2101" s="18" t="str">
        <f>IF(ISBLANK('PLT Log'!V2111),"",'PLT Log'!V2111)</f>
        <v/>
      </c>
    </row>
    <row r="2102" spans="1:22" x14ac:dyDescent="0.25">
      <c r="A2102" s="9"/>
      <c r="B2102" s="9"/>
      <c r="C2102" s="20"/>
      <c r="D2102" s="18"/>
      <c r="F2102" s="18"/>
      <c r="G2102" s="18"/>
      <c r="H2102" s="18"/>
      <c r="I2102" s="18"/>
      <c r="J2102" s="18"/>
      <c r="K2102" s="18"/>
      <c r="L2102" s="18"/>
      <c r="M2102" s="18"/>
      <c r="N2102" s="18"/>
      <c r="O2102" s="18"/>
      <c r="P2102" s="18"/>
      <c r="Q2102" s="18"/>
      <c r="R2102" s="18"/>
      <c r="S2102" s="18"/>
      <c r="T2102" s="18"/>
      <c r="U2102" s="18"/>
      <c r="V2102" s="18" t="str">
        <f>IF(ISBLANK('PLT Log'!V2112),"",'PLT Log'!V2112)</f>
        <v/>
      </c>
    </row>
    <row r="2103" spans="1:22" x14ac:dyDescent="0.25">
      <c r="A2103" s="9"/>
      <c r="B2103" s="9"/>
      <c r="C2103" s="20"/>
      <c r="D2103" s="18"/>
      <c r="F2103" s="18"/>
      <c r="G2103" s="18"/>
      <c r="H2103" s="18"/>
      <c r="I2103" s="18"/>
      <c r="J2103" s="18"/>
      <c r="K2103" s="18"/>
      <c r="L2103" s="18"/>
      <c r="M2103" s="18"/>
      <c r="N2103" s="18"/>
      <c r="O2103" s="18"/>
      <c r="P2103" s="18"/>
      <c r="Q2103" s="18"/>
      <c r="R2103" s="18"/>
      <c r="S2103" s="18"/>
      <c r="T2103" s="18"/>
      <c r="U2103" s="18"/>
      <c r="V2103" s="18" t="str">
        <f>IF(ISBLANK('PLT Log'!V2113),"",'PLT Log'!V2113)</f>
        <v/>
      </c>
    </row>
    <row r="2104" spans="1:22" x14ac:dyDescent="0.25">
      <c r="A2104" s="9"/>
      <c r="B2104" s="9"/>
      <c r="C2104" s="20"/>
      <c r="D2104" s="18"/>
      <c r="F2104" s="18"/>
      <c r="G2104" s="18"/>
      <c r="H2104" s="18"/>
      <c r="I2104" s="18"/>
      <c r="J2104" s="18"/>
      <c r="K2104" s="18"/>
      <c r="L2104" s="18"/>
      <c r="M2104" s="18"/>
      <c r="N2104" s="18"/>
      <c r="O2104" s="18"/>
      <c r="P2104" s="18"/>
      <c r="Q2104" s="18"/>
      <c r="R2104" s="18"/>
      <c r="S2104" s="18"/>
      <c r="T2104" s="18"/>
      <c r="U2104" s="18"/>
      <c r="V2104" s="18" t="str">
        <f>IF(ISBLANK('PLT Log'!V2114),"",'PLT Log'!V2114)</f>
        <v/>
      </c>
    </row>
    <row r="2105" spans="1:22" x14ac:dyDescent="0.25">
      <c r="A2105" s="9"/>
      <c r="B2105" s="9"/>
      <c r="C2105" s="20"/>
      <c r="D2105" s="18"/>
      <c r="F2105" s="18"/>
      <c r="G2105" s="18"/>
      <c r="H2105" s="18"/>
      <c r="I2105" s="18"/>
      <c r="J2105" s="18"/>
      <c r="K2105" s="18"/>
      <c r="L2105" s="18"/>
      <c r="M2105" s="18"/>
      <c r="N2105" s="18"/>
      <c r="O2105" s="18"/>
      <c r="P2105" s="18"/>
      <c r="Q2105" s="18"/>
      <c r="R2105" s="18"/>
      <c r="S2105" s="18"/>
      <c r="T2105" s="18"/>
      <c r="U2105" s="18"/>
      <c r="V2105" s="18" t="str">
        <f>IF(ISBLANK('PLT Log'!V2115),"",'PLT Log'!V2115)</f>
        <v/>
      </c>
    </row>
    <row r="2106" spans="1:22" x14ac:dyDescent="0.25">
      <c r="A2106" s="9"/>
      <c r="B2106" s="9"/>
      <c r="C2106" s="20"/>
      <c r="D2106" s="18"/>
      <c r="F2106" s="18"/>
      <c r="G2106" s="18"/>
      <c r="H2106" s="18"/>
      <c r="I2106" s="18"/>
      <c r="J2106" s="18"/>
      <c r="K2106" s="18"/>
      <c r="L2106" s="18"/>
      <c r="M2106" s="18"/>
      <c r="N2106" s="18"/>
      <c r="O2106" s="18"/>
      <c r="P2106" s="18"/>
      <c r="Q2106" s="18"/>
      <c r="R2106" s="18"/>
      <c r="S2106" s="18"/>
      <c r="T2106" s="18"/>
      <c r="U2106" s="18"/>
      <c r="V2106" s="18" t="str">
        <f>IF(ISBLANK('PLT Log'!V2116),"",'PLT Log'!V2116)</f>
        <v/>
      </c>
    </row>
    <row r="2107" spans="1:22" x14ac:dyDescent="0.25">
      <c r="A2107" s="9"/>
      <c r="B2107" s="9"/>
      <c r="C2107" s="20"/>
      <c r="D2107" s="18"/>
      <c r="F2107" s="18"/>
      <c r="G2107" s="18"/>
      <c r="H2107" s="18"/>
      <c r="I2107" s="18"/>
      <c r="J2107" s="18"/>
      <c r="K2107" s="18"/>
      <c r="L2107" s="18"/>
      <c r="M2107" s="18"/>
      <c r="N2107" s="18"/>
      <c r="O2107" s="18"/>
      <c r="P2107" s="18"/>
      <c r="Q2107" s="18"/>
      <c r="R2107" s="18"/>
      <c r="S2107" s="18"/>
      <c r="T2107" s="18"/>
      <c r="U2107" s="18"/>
      <c r="V2107" s="18" t="str">
        <f>IF(ISBLANK('PLT Log'!V2117),"",'PLT Log'!V2117)</f>
        <v/>
      </c>
    </row>
    <row r="2108" spans="1:22" x14ac:dyDescent="0.25">
      <c r="A2108" s="9"/>
      <c r="B2108" s="9"/>
      <c r="C2108" s="20"/>
      <c r="D2108" s="18"/>
      <c r="F2108" s="18"/>
      <c r="G2108" s="18"/>
      <c r="H2108" s="18"/>
      <c r="I2108" s="18"/>
      <c r="J2108" s="18"/>
      <c r="K2108" s="18"/>
      <c r="L2108" s="18"/>
      <c r="M2108" s="18"/>
      <c r="N2108" s="18"/>
      <c r="O2108" s="18"/>
      <c r="P2108" s="18"/>
      <c r="Q2108" s="18"/>
      <c r="R2108" s="18"/>
      <c r="S2108" s="18"/>
      <c r="T2108" s="18"/>
      <c r="U2108" s="18"/>
      <c r="V2108" s="18" t="str">
        <f>IF(ISBLANK('PLT Log'!V2118),"",'PLT Log'!V2118)</f>
        <v/>
      </c>
    </row>
    <row r="2109" spans="1:22" x14ac:dyDescent="0.25">
      <c r="A2109" s="9"/>
      <c r="B2109" s="9"/>
      <c r="C2109" s="20"/>
      <c r="D2109" s="18"/>
      <c r="F2109" s="18"/>
      <c r="G2109" s="18"/>
      <c r="H2109" s="18"/>
      <c r="I2109" s="18"/>
      <c r="J2109" s="18"/>
      <c r="K2109" s="18"/>
      <c r="L2109" s="18"/>
      <c r="M2109" s="18"/>
      <c r="N2109" s="18"/>
      <c r="O2109" s="18"/>
      <c r="P2109" s="18"/>
      <c r="Q2109" s="18"/>
      <c r="R2109" s="18"/>
      <c r="S2109" s="18"/>
      <c r="T2109" s="18"/>
      <c r="U2109" s="18"/>
      <c r="V2109" s="18" t="str">
        <f>IF(ISBLANK('PLT Log'!V2119),"",'PLT Log'!V2119)</f>
        <v/>
      </c>
    </row>
    <row r="2110" spans="1:22" x14ac:dyDescent="0.25">
      <c r="A2110" s="9"/>
      <c r="B2110" s="9"/>
      <c r="C2110" s="20"/>
      <c r="D2110" s="18"/>
      <c r="F2110" s="18"/>
      <c r="G2110" s="18"/>
      <c r="H2110" s="18"/>
      <c r="I2110" s="18"/>
      <c r="J2110" s="18"/>
      <c r="K2110" s="18"/>
      <c r="L2110" s="18"/>
      <c r="M2110" s="18"/>
      <c r="N2110" s="18"/>
      <c r="O2110" s="18"/>
      <c r="P2110" s="18"/>
      <c r="Q2110" s="18"/>
      <c r="R2110" s="18"/>
      <c r="S2110" s="18"/>
      <c r="T2110" s="18"/>
      <c r="U2110" s="18"/>
      <c r="V2110" s="18" t="str">
        <f>IF(ISBLANK('PLT Log'!V2120),"",'PLT Log'!V2120)</f>
        <v/>
      </c>
    </row>
    <row r="2111" spans="1:22" x14ac:dyDescent="0.25">
      <c r="A2111" s="9"/>
      <c r="B2111" s="9"/>
      <c r="C2111" s="20"/>
      <c r="D2111" s="18"/>
      <c r="F2111" s="18"/>
      <c r="G2111" s="18"/>
      <c r="H2111" s="18"/>
      <c r="I2111" s="18"/>
      <c r="J2111" s="18"/>
      <c r="K2111" s="18"/>
      <c r="L2111" s="18"/>
      <c r="M2111" s="18"/>
      <c r="N2111" s="18"/>
      <c r="O2111" s="18"/>
      <c r="P2111" s="18"/>
      <c r="Q2111" s="18"/>
      <c r="R2111" s="18"/>
      <c r="S2111" s="18"/>
      <c r="T2111" s="18"/>
      <c r="U2111" s="18"/>
      <c r="V2111" s="18" t="str">
        <f>IF(ISBLANK('PLT Log'!V2121),"",'PLT Log'!V2121)</f>
        <v/>
      </c>
    </row>
    <row r="2112" spans="1:22" x14ac:dyDescent="0.25">
      <c r="A2112" s="9"/>
      <c r="B2112" s="9"/>
      <c r="C2112" s="20"/>
      <c r="D2112" s="18"/>
      <c r="F2112" s="18"/>
      <c r="G2112" s="18"/>
      <c r="H2112" s="18"/>
      <c r="I2112" s="18"/>
      <c r="J2112" s="18"/>
      <c r="K2112" s="18"/>
      <c r="L2112" s="18"/>
      <c r="M2112" s="18"/>
      <c r="N2112" s="18"/>
      <c r="O2112" s="18"/>
      <c r="P2112" s="18"/>
      <c r="Q2112" s="18"/>
      <c r="R2112" s="18"/>
      <c r="S2112" s="18"/>
      <c r="T2112" s="18"/>
      <c r="U2112" s="18"/>
      <c r="V2112" s="18" t="str">
        <f>IF(ISBLANK('PLT Log'!V2122),"",'PLT Log'!V2122)</f>
        <v/>
      </c>
    </row>
    <row r="2113" spans="1:22" x14ac:dyDescent="0.25">
      <c r="A2113" s="9"/>
      <c r="B2113" s="9"/>
      <c r="C2113" s="20"/>
      <c r="D2113" s="18"/>
      <c r="F2113" s="18"/>
      <c r="G2113" s="18"/>
      <c r="H2113" s="18"/>
      <c r="I2113" s="18"/>
      <c r="J2113" s="18"/>
      <c r="K2113" s="18"/>
      <c r="L2113" s="18"/>
      <c r="M2113" s="18"/>
      <c r="N2113" s="18"/>
      <c r="O2113" s="18"/>
      <c r="P2113" s="18"/>
      <c r="Q2113" s="18"/>
      <c r="R2113" s="18"/>
      <c r="S2113" s="18"/>
      <c r="T2113" s="18"/>
      <c r="U2113" s="18"/>
      <c r="V2113" s="18" t="str">
        <f>IF(ISBLANK('PLT Log'!V2123),"",'PLT Log'!V2123)</f>
        <v/>
      </c>
    </row>
    <row r="2114" spans="1:22" x14ac:dyDescent="0.25">
      <c r="A2114" s="9"/>
      <c r="B2114" s="9"/>
      <c r="C2114" s="20"/>
      <c r="D2114" s="18"/>
      <c r="F2114" s="18"/>
      <c r="G2114" s="18"/>
      <c r="H2114" s="18"/>
      <c r="I2114" s="18"/>
      <c r="J2114" s="18"/>
      <c r="K2114" s="18"/>
      <c r="L2114" s="18"/>
      <c r="M2114" s="18"/>
      <c r="N2114" s="18"/>
      <c r="O2114" s="18"/>
      <c r="P2114" s="18"/>
      <c r="Q2114" s="18"/>
      <c r="R2114" s="18"/>
      <c r="S2114" s="18"/>
      <c r="T2114" s="18"/>
      <c r="U2114" s="18"/>
      <c r="V2114" s="18" t="str">
        <f>IF(ISBLANK('PLT Log'!V2124),"",'PLT Log'!V2124)</f>
        <v/>
      </c>
    </row>
    <row r="2115" spans="1:22" x14ac:dyDescent="0.25">
      <c r="A2115" s="9"/>
      <c r="B2115" s="9"/>
      <c r="C2115" s="20"/>
      <c r="D2115" s="18"/>
      <c r="F2115" s="18"/>
      <c r="G2115" s="18"/>
      <c r="H2115" s="18"/>
      <c r="I2115" s="18"/>
      <c r="J2115" s="18"/>
      <c r="K2115" s="18"/>
      <c r="L2115" s="18"/>
      <c r="M2115" s="18"/>
      <c r="N2115" s="18"/>
      <c r="O2115" s="18"/>
      <c r="P2115" s="18"/>
      <c r="Q2115" s="18"/>
      <c r="R2115" s="18"/>
      <c r="S2115" s="18"/>
      <c r="T2115" s="18"/>
      <c r="U2115" s="18"/>
      <c r="V2115" s="18" t="str">
        <f>IF(ISBLANK('PLT Log'!V2125),"",'PLT Log'!V2125)</f>
        <v/>
      </c>
    </row>
    <row r="2116" spans="1:22" x14ac:dyDescent="0.25">
      <c r="A2116" s="9"/>
      <c r="B2116" s="9"/>
      <c r="C2116" s="20"/>
      <c r="D2116" s="18"/>
      <c r="F2116" s="18"/>
      <c r="G2116" s="18"/>
      <c r="H2116" s="18"/>
      <c r="I2116" s="18"/>
      <c r="J2116" s="18"/>
      <c r="K2116" s="18"/>
      <c r="L2116" s="18"/>
      <c r="M2116" s="18"/>
      <c r="N2116" s="18"/>
      <c r="O2116" s="18"/>
      <c r="P2116" s="18"/>
      <c r="Q2116" s="18"/>
      <c r="R2116" s="18"/>
      <c r="S2116" s="18"/>
      <c r="T2116" s="18"/>
      <c r="U2116" s="18"/>
      <c r="V2116" s="18" t="str">
        <f>IF(ISBLANK('PLT Log'!V2126),"",'PLT Log'!V2126)</f>
        <v/>
      </c>
    </row>
    <row r="2117" spans="1:22" x14ac:dyDescent="0.25">
      <c r="A2117" s="9"/>
      <c r="B2117" s="9"/>
      <c r="C2117" s="20"/>
      <c r="D2117" s="18"/>
      <c r="F2117" s="18"/>
      <c r="G2117" s="18"/>
      <c r="H2117" s="18"/>
      <c r="I2117" s="18"/>
      <c r="J2117" s="18"/>
      <c r="K2117" s="18"/>
      <c r="L2117" s="18"/>
      <c r="M2117" s="18"/>
      <c r="N2117" s="18"/>
      <c r="O2117" s="18"/>
      <c r="P2117" s="18"/>
      <c r="Q2117" s="18"/>
      <c r="R2117" s="18"/>
      <c r="S2117" s="18"/>
      <c r="T2117" s="18"/>
      <c r="U2117" s="18"/>
      <c r="V2117" s="18" t="str">
        <f>IF(ISBLANK('PLT Log'!V2127),"",'PLT Log'!V2127)</f>
        <v/>
      </c>
    </row>
    <row r="2118" spans="1:22" x14ac:dyDescent="0.25">
      <c r="A2118" s="9"/>
      <c r="B2118" s="9"/>
      <c r="C2118" s="20"/>
      <c r="D2118" s="18"/>
      <c r="F2118" s="18"/>
      <c r="G2118" s="18"/>
      <c r="H2118" s="18"/>
      <c r="I2118" s="18"/>
      <c r="J2118" s="18"/>
      <c r="K2118" s="18"/>
      <c r="L2118" s="18"/>
      <c r="M2118" s="18"/>
      <c r="N2118" s="18"/>
      <c r="O2118" s="18"/>
      <c r="P2118" s="18"/>
      <c r="Q2118" s="18"/>
      <c r="R2118" s="18"/>
      <c r="S2118" s="18"/>
      <c r="T2118" s="18"/>
      <c r="U2118" s="18"/>
      <c r="V2118" s="18" t="str">
        <f>IF(ISBLANK('PLT Log'!V2128),"",'PLT Log'!V2128)</f>
        <v/>
      </c>
    </row>
    <row r="2119" spans="1:22" x14ac:dyDescent="0.25">
      <c r="A2119" s="9"/>
      <c r="B2119" s="9"/>
      <c r="C2119" s="20"/>
      <c r="D2119" s="18"/>
      <c r="F2119" s="18"/>
      <c r="G2119" s="18"/>
      <c r="H2119" s="18"/>
      <c r="I2119" s="18"/>
      <c r="J2119" s="18"/>
      <c r="K2119" s="18"/>
      <c r="L2119" s="18"/>
      <c r="M2119" s="18"/>
      <c r="N2119" s="18"/>
      <c r="O2119" s="18"/>
      <c r="P2119" s="18"/>
      <c r="Q2119" s="18"/>
      <c r="R2119" s="18"/>
      <c r="S2119" s="18"/>
      <c r="T2119" s="18"/>
      <c r="U2119" s="18"/>
      <c r="V2119" s="18" t="str">
        <f>IF(ISBLANK('PLT Log'!V2129),"",'PLT Log'!V2129)</f>
        <v/>
      </c>
    </row>
    <row r="2120" spans="1:22" x14ac:dyDescent="0.25">
      <c r="A2120" s="9"/>
      <c r="B2120" s="9"/>
      <c r="C2120" s="20"/>
      <c r="D2120" s="18"/>
      <c r="F2120" s="18"/>
      <c r="G2120" s="18"/>
      <c r="H2120" s="18"/>
      <c r="I2120" s="18"/>
      <c r="J2120" s="18"/>
      <c r="K2120" s="18"/>
      <c r="L2120" s="18"/>
      <c r="M2120" s="18"/>
      <c r="N2120" s="18"/>
      <c r="O2120" s="18"/>
      <c r="P2120" s="18"/>
      <c r="Q2120" s="18"/>
      <c r="R2120" s="18"/>
      <c r="S2120" s="18"/>
      <c r="T2120" s="18"/>
      <c r="U2120" s="18"/>
      <c r="V2120" s="18" t="str">
        <f>IF(ISBLANK('PLT Log'!V2130),"",'PLT Log'!V2130)</f>
        <v/>
      </c>
    </row>
    <row r="2121" spans="1:22" x14ac:dyDescent="0.25">
      <c r="A2121" s="9"/>
      <c r="B2121" s="9"/>
      <c r="C2121" s="20"/>
      <c r="D2121" s="18"/>
      <c r="F2121" s="18"/>
      <c r="G2121" s="18"/>
      <c r="H2121" s="18"/>
      <c r="I2121" s="18"/>
      <c r="J2121" s="18"/>
      <c r="K2121" s="18"/>
      <c r="L2121" s="18"/>
      <c r="M2121" s="18"/>
      <c r="N2121" s="18"/>
      <c r="O2121" s="18"/>
      <c r="P2121" s="18"/>
      <c r="Q2121" s="18"/>
      <c r="R2121" s="18"/>
      <c r="S2121" s="18"/>
      <c r="T2121" s="18"/>
      <c r="U2121" s="18"/>
      <c r="V2121" s="18" t="str">
        <f>IF(ISBLANK('PLT Log'!V2131),"",'PLT Log'!V2131)</f>
        <v/>
      </c>
    </row>
    <row r="2122" spans="1:22" x14ac:dyDescent="0.25">
      <c r="A2122" s="9"/>
      <c r="B2122" s="9"/>
      <c r="C2122" s="20"/>
      <c r="D2122" s="18"/>
      <c r="F2122" s="18"/>
      <c r="G2122" s="18"/>
      <c r="H2122" s="18"/>
      <c r="I2122" s="18"/>
      <c r="J2122" s="18"/>
      <c r="K2122" s="18"/>
      <c r="L2122" s="18"/>
      <c r="M2122" s="18"/>
      <c r="N2122" s="18"/>
      <c r="O2122" s="18"/>
      <c r="P2122" s="18"/>
      <c r="Q2122" s="18"/>
      <c r="R2122" s="18"/>
      <c r="S2122" s="18"/>
      <c r="T2122" s="18"/>
      <c r="U2122" s="18"/>
      <c r="V2122" s="18" t="str">
        <f>IF(ISBLANK('PLT Log'!V2132),"",'PLT Log'!V2132)</f>
        <v/>
      </c>
    </row>
    <row r="2123" spans="1:22" x14ac:dyDescent="0.25">
      <c r="A2123" s="9"/>
      <c r="B2123" s="9"/>
      <c r="C2123" s="20"/>
      <c r="D2123" s="18"/>
      <c r="F2123" s="18"/>
      <c r="G2123" s="18"/>
      <c r="H2123" s="18"/>
      <c r="I2123" s="18"/>
      <c r="J2123" s="18"/>
      <c r="K2123" s="18"/>
      <c r="L2123" s="18"/>
      <c r="M2123" s="18"/>
      <c r="N2123" s="18"/>
      <c r="O2123" s="18"/>
      <c r="P2123" s="18"/>
      <c r="Q2123" s="18"/>
      <c r="R2123" s="18"/>
      <c r="S2123" s="18"/>
      <c r="T2123" s="18"/>
      <c r="U2123" s="18"/>
      <c r="V2123" s="18" t="str">
        <f>IF(ISBLANK('PLT Log'!V2133),"",'PLT Log'!V2133)</f>
        <v/>
      </c>
    </row>
    <row r="2124" spans="1:22" x14ac:dyDescent="0.25">
      <c r="A2124" s="9"/>
      <c r="B2124" s="9"/>
      <c r="C2124" s="20"/>
      <c r="D2124" s="18"/>
      <c r="F2124" s="18"/>
      <c r="G2124" s="18"/>
      <c r="H2124" s="18"/>
      <c r="I2124" s="18"/>
      <c r="J2124" s="18"/>
      <c r="K2124" s="18"/>
      <c r="L2124" s="18"/>
      <c r="M2124" s="18"/>
      <c r="N2124" s="18"/>
      <c r="O2124" s="18"/>
      <c r="P2124" s="18"/>
      <c r="Q2124" s="18"/>
      <c r="R2124" s="18"/>
      <c r="S2124" s="18"/>
      <c r="T2124" s="18"/>
      <c r="U2124" s="18"/>
      <c r="V2124" s="18" t="str">
        <f>IF(ISBLANK('PLT Log'!V2134),"",'PLT Log'!V2134)</f>
        <v/>
      </c>
    </row>
    <row r="2125" spans="1:22" x14ac:dyDescent="0.25">
      <c r="A2125" s="9"/>
      <c r="B2125" s="9"/>
      <c r="C2125" s="20"/>
      <c r="D2125" s="18"/>
      <c r="F2125" s="18"/>
      <c r="G2125" s="18"/>
      <c r="H2125" s="18"/>
      <c r="I2125" s="18"/>
      <c r="J2125" s="18"/>
      <c r="K2125" s="18"/>
      <c r="L2125" s="18"/>
      <c r="M2125" s="18"/>
      <c r="N2125" s="18"/>
      <c r="O2125" s="18"/>
      <c r="P2125" s="18"/>
      <c r="Q2125" s="18"/>
      <c r="R2125" s="18"/>
      <c r="S2125" s="18"/>
      <c r="T2125" s="18"/>
      <c r="U2125" s="18"/>
      <c r="V2125" s="18" t="str">
        <f>IF(ISBLANK('PLT Log'!V2135),"",'PLT Log'!V2135)</f>
        <v/>
      </c>
    </row>
    <row r="2126" spans="1:22" x14ac:dyDescent="0.25">
      <c r="A2126" s="9"/>
      <c r="B2126" s="9"/>
      <c r="C2126" s="20"/>
      <c r="D2126" s="18"/>
      <c r="F2126" s="18"/>
      <c r="G2126" s="18"/>
      <c r="H2126" s="18"/>
      <c r="I2126" s="18"/>
      <c r="J2126" s="18"/>
      <c r="K2126" s="18"/>
      <c r="L2126" s="18"/>
      <c r="M2126" s="18"/>
      <c r="N2126" s="18"/>
      <c r="O2126" s="18"/>
      <c r="P2126" s="18"/>
      <c r="Q2126" s="18"/>
      <c r="R2126" s="18"/>
      <c r="S2126" s="18"/>
      <c r="T2126" s="18"/>
      <c r="U2126" s="18"/>
      <c r="V2126" s="18" t="str">
        <f>IF(ISBLANK('PLT Log'!V2136),"",'PLT Log'!V2136)</f>
        <v/>
      </c>
    </row>
    <row r="2127" spans="1:22" x14ac:dyDescent="0.25">
      <c r="A2127" s="9"/>
      <c r="B2127" s="9"/>
      <c r="C2127" s="20"/>
      <c r="D2127" s="18"/>
      <c r="F2127" s="18"/>
      <c r="G2127" s="18"/>
      <c r="H2127" s="18"/>
      <c r="I2127" s="18"/>
      <c r="J2127" s="18"/>
      <c r="K2127" s="18"/>
      <c r="L2127" s="18"/>
      <c r="M2127" s="18"/>
      <c r="N2127" s="18"/>
      <c r="O2127" s="18"/>
      <c r="P2127" s="18"/>
      <c r="Q2127" s="18"/>
      <c r="R2127" s="18"/>
      <c r="S2127" s="18"/>
      <c r="T2127" s="18"/>
      <c r="U2127" s="18"/>
      <c r="V2127" s="18" t="str">
        <f>IF(ISBLANK('PLT Log'!V2137),"",'PLT Log'!V2137)</f>
        <v/>
      </c>
    </row>
    <row r="2128" spans="1:22" x14ac:dyDescent="0.25">
      <c r="A2128" s="9"/>
      <c r="B2128" s="9"/>
      <c r="C2128" s="20"/>
      <c r="D2128" s="18"/>
      <c r="F2128" s="18"/>
      <c r="G2128" s="18"/>
      <c r="H2128" s="18"/>
      <c r="I2128" s="18"/>
      <c r="J2128" s="18"/>
      <c r="K2128" s="18"/>
      <c r="L2128" s="18"/>
      <c r="M2128" s="18"/>
      <c r="N2128" s="18"/>
      <c r="O2128" s="18"/>
      <c r="P2128" s="18"/>
      <c r="Q2128" s="18"/>
      <c r="R2128" s="18"/>
      <c r="S2128" s="18"/>
      <c r="T2128" s="18"/>
      <c r="U2128" s="18"/>
      <c r="V2128" s="18" t="str">
        <f>IF(ISBLANK('PLT Log'!V2138),"",'PLT Log'!V2138)</f>
        <v/>
      </c>
    </row>
    <row r="2129" spans="1:22" x14ac:dyDescent="0.25">
      <c r="A2129" s="9"/>
      <c r="B2129" s="9"/>
      <c r="C2129" s="20"/>
      <c r="D2129" s="18"/>
      <c r="F2129" s="18"/>
      <c r="G2129" s="18"/>
      <c r="H2129" s="18"/>
      <c r="I2129" s="18"/>
      <c r="J2129" s="18"/>
      <c r="K2129" s="18"/>
      <c r="L2129" s="18"/>
      <c r="M2129" s="18"/>
      <c r="N2129" s="18"/>
      <c r="O2129" s="18"/>
      <c r="P2129" s="18"/>
      <c r="Q2129" s="18"/>
      <c r="R2129" s="18"/>
      <c r="S2129" s="18"/>
      <c r="T2129" s="18"/>
      <c r="U2129" s="18"/>
      <c r="V2129" s="18" t="str">
        <f>IF(ISBLANK('PLT Log'!V2139),"",'PLT Log'!V2139)</f>
        <v/>
      </c>
    </row>
    <row r="2130" spans="1:22" x14ac:dyDescent="0.25">
      <c r="A2130" s="9"/>
      <c r="B2130" s="9"/>
      <c r="C2130" s="20"/>
      <c r="D2130" s="18"/>
      <c r="F2130" s="18"/>
      <c r="G2130" s="18"/>
      <c r="H2130" s="18"/>
      <c r="I2130" s="18"/>
      <c r="J2130" s="18"/>
      <c r="K2130" s="18"/>
      <c r="L2130" s="18"/>
      <c r="M2130" s="18"/>
      <c r="N2130" s="18"/>
      <c r="O2130" s="18"/>
      <c r="P2130" s="18"/>
      <c r="Q2130" s="18"/>
      <c r="R2130" s="18"/>
      <c r="S2130" s="18"/>
      <c r="T2130" s="18"/>
      <c r="U2130" s="18"/>
      <c r="V2130" s="18" t="str">
        <f>IF(ISBLANK('PLT Log'!V2140),"",'PLT Log'!V2140)</f>
        <v/>
      </c>
    </row>
    <row r="2131" spans="1:22" x14ac:dyDescent="0.25">
      <c r="A2131" s="9"/>
      <c r="B2131" s="9"/>
      <c r="C2131" s="20"/>
      <c r="D2131" s="18"/>
      <c r="F2131" s="18"/>
      <c r="G2131" s="18"/>
      <c r="H2131" s="18"/>
      <c r="I2131" s="18"/>
      <c r="J2131" s="18"/>
      <c r="K2131" s="18"/>
      <c r="L2131" s="18"/>
      <c r="M2131" s="18"/>
      <c r="N2131" s="18"/>
      <c r="O2131" s="18"/>
      <c r="P2131" s="18"/>
      <c r="Q2131" s="18"/>
      <c r="R2131" s="18"/>
      <c r="S2131" s="18"/>
      <c r="T2131" s="18"/>
      <c r="U2131" s="18"/>
      <c r="V2131" s="18" t="str">
        <f>IF(ISBLANK('PLT Log'!V2141),"",'PLT Log'!V2141)</f>
        <v/>
      </c>
    </row>
    <row r="2132" spans="1:22" x14ac:dyDescent="0.25">
      <c r="A2132" s="9"/>
      <c r="B2132" s="9"/>
      <c r="C2132" s="20"/>
      <c r="D2132" s="18"/>
      <c r="F2132" s="18"/>
      <c r="G2132" s="18"/>
      <c r="H2132" s="18"/>
      <c r="I2132" s="18"/>
      <c r="J2132" s="18"/>
      <c r="K2132" s="18"/>
      <c r="L2132" s="18"/>
      <c r="M2132" s="18"/>
      <c r="N2132" s="18"/>
      <c r="O2132" s="18"/>
      <c r="P2132" s="18"/>
      <c r="Q2132" s="18"/>
      <c r="R2132" s="18"/>
      <c r="S2132" s="18"/>
      <c r="T2132" s="18"/>
      <c r="U2132" s="18"/>
      <c r="V2132" s="18" t="str">
        <f>IF(ISBLANK('PLT Log'!V2142),"",'PLT Log'!V2142)</f>
        <v/>
      </c>
    </row>
    <row r="2133" spans="1:22" x14ac:dyDescent="0.25">
      <c r="A2133" s="9"/>
      <c r="B2133" s="9"/>
      <c r="C2133" s="20"/>
      <c r="D2133" s="18"/>
      <c r="F2133" s="18"/>
      <c r="G2133" s="18"/>
      <c r="H2133" s="18"/>
      <c r="I2133" s="18"/>
      <c r="J2133" s="18"/>
      <c r="K2133" s="18"/>
      <c r="L2133" s="18"/>
      <c r="M2133" s="18"/>
      <c r="N2133" s="18"/>
      <c r="O2133" s="18"/>
      <c r="P2133" s="18"/>
      <c r="Q2133" s="18"/>
      <c r="R2133" s="18"/>
      <c r="S2133" s="18"/>
      <c r="T2133" s="18"/>
      <c r="U2133" s="18"/>
      <c r="V2133" s="18" t="str">
        <f>IF(ISBLANK('PLT Log'!V2143),"",'PLT Log'!V2143)</f>
        <v/>
      </c>
    </row>
    <row r="2134" spans="1:22" x14ac:dyDescent="0.25">
      <c r="A2134" s="9"/>
      <c r="B2134" s="9"/>
      <c r="C2134" s="20"/>
      <c r="D2134" s="18"/>
      <c r="F2134" s="18"/>
      <c r="G2134" s="18"/>
      <c r="H2134" s="18"/>
      <c r="I2134" s="18"/>
      <c r="J2134" s="18"/>
      <c r="K2134" s="18"/>
      <c r="L2134" s="18"/>
      <c r="M2134" s="18"/>
      <c r="N2134" s="18"/>
      <c r="O2134" s="18"/>
      <c r="P2134" s="18"/>
      <c r="Q2134" s="18"/>
      <c r="R2134" s="18"/>
      <c r="S2134" s="18"/>
      <c r="T2134" s="18"/>
      <c r="U2134" s="18"/>
      <c r="V2134" s="18" t="str">
        <f>IF(ISBLANK('PLT Log'!V2144),"",'PLT Log'!V2144)</f>
        <v/>
      </c>
    </row>
    <row r="2135" spans="1:22" x14ac:dyDescent="0.25">
      <c r="A2135" s="9"/>
      <c r="B2135" s="9"/>
      <c r="C2135" s="20"/>
      <c r="D2135" s="18"/>
      <c r="F2135" s="18"/>
      <c r="G2135" s="18"/>
      <c r="H2135" s="18"/>
      <c r="I2135" s="18"/>
      <c r="J2135" s="18"/>
      <c r="K2135" s="18"/>
      <c r="L2135" s="18"/>
      <c r="M2135" s="18"/>
      <c r="N2135" s="18"/>
      <c r="O2135" s="18"/>
      <c r="P2135" s="18"/>
      <c r="Q2135" s="18"/>
      <c r="R2135" s="18"/>
      <c r="S2135" s="18"/>
      <c r="T2135" s="18"/>
      <c r="U2135" s="18"/>
      <c r="V2135" s="18" t="str">
        <f>IF(ISBLANK('PLT Log'!V2145),"",'PLT Log'!V2145)</f>
        <v/>
      </c>
    </row>
    <row r="2136" spans="1:22" x14ac:dyDescent="0.25">
      <c r="A2136" s="9"/>
      <c r="B2136" s="9"/>
      <c r="C2136" s="20"/>
      <c r="D2136" s="18"/>
      <c r="F2136" s="18"/>
      <c r="G2136" s="18"/>
      <c r="H2136" s="18"/>
      <c r="I2136" s="18"/>
      <c r="J2136" s="18"/>
      <c r="K2136" s="18"/>
      <c r="L2136" s="18"/>
      <c r="M2136" s="18"/>
      <c r="N2136" s="18"/>
      <c r="O2136" s="18"/>
      <c r="P2136" s="18"/>
      <c r="Q2136" s="18"/>
      <c r="R2136" s="18"/>
      <c r="S2136" s="18"/>
      <c r="T2136" s="18"/>
      <c r="U2136" s="18"/>
      <c r="V2136" s="18" t="str">
        <f>IF(ISBLANK('PLT Log'!V2146),"",'PLT Log'!V2146)</f>
        <v/>
      </c>
    </row>
    <row r="2137" spans="1:22" x14ac:dyDescent="0.25">
      <c r="A2137" s="9"/>
      <c r="B2137" s="9"/>
      <c r="C2137" s="20"/>
      <c r="D2137" s="18"/>
      <c r="F2137" s="18"/>
      <c r="G2137" s="18"/>
      <c r="H2137" s="18"/>
      <c r="I2137" s="18"/>
      <c r="J2137" s="18"/>
      <c r="K2137" s="18"/>
      <c r="L2137" s="18"/>
      <c r="M2137" s="18"/>
      <c r="N2137" s="18"/>
      <c r="O2137" s="18"/>
      <c r="P2137" s="18"/>
      <c r="Q2137" s="18"/>
      <c r="R2137" s="18"/>
      <c r="S2137" s="18"/>
      <c r="T2137" s="18"/>
      <c r="U2137" s="18"/>
      <c r="V2137" s="18" t="str">
        <f>IF(ISBLANK('PLT Log'!V2147),"",'PLT Log'!V2147)</f>
        <v/>
      </c>
    </row>
    <row r="2138" spans="1:22" x14ac:dyDescent="0.25">
      <c r="A2138" s="9"/>
      <c r="B2138" s="9"/>
      <c r="C2138" s="20"/>
      <c r="D2138" s="18"/>
      <c r="F2138" s="18"/>
      <c r="G2138" s="18"/>
      <c r="H2138" s="18"/>
      <c r="I2138" s="18"/>
      <c r="J2138" s="18"/>
      <c r="K2138" s="18"/>
      <c r="L2138" s="18"/>
      <c r="M2138" s="18"/>
      <c r="N2138" s="18"/>
      <c r="O2138" s="18"/>
      <c r="P2138" s="18"/>
      <c r="Q2138" s="18"/>
      <c r="R2138" s="18"/>
      <c r="S2138" s="18"/>
      <c r="T2138" s="18"/>
      <c r="U2138" s="18"/>
      <c r="V2138" s="18" t="str">
        <f>IF(ISBLANK('PLT Log'!V2148),"",'PLT Log'!V2148)</f>
        <v/>
      </c>
    </row>
    <row r="2139" spans="1:22" x14ac:dyDescent="0.25">
      <c r="A2139" s="9"/>
      <c r="B2139" s="9"/>
      <c r="C2139" s="20"/>
      <c r="D2139" s="18"/>
      <c r="F2139" s="18"/>
      <c r="G2139" s="18"/>
      <c r="H2139" s="18"/>
      <c r="I2139" s="18"/>
      <c r="J2139" s="18"/>
      <c r="K2139" s="18"/>
      <c r="L2139" s="18"/>
      <c r="M2139" s="18"/>
      <c r="N2139" s="18"/>
      <c r="O2139" s="18"/>
      <c r="P2139" s="18"/>
      <c r="Q2139" s="18"/>
      <c r="R2139" s="18"/>
      <c r="S2139" s="18"/>
      <c r="T2139" s="18"/>
      <c r="U2139" s="18"/>
      <c r="V2139" s="18" t="str">
        <f>IF(ISBLANK('PLT Log'!V2149),"",'PLT Log'!V2149)</f>
        <v/>
      </c>
    </row>
    <row r="2140" spans="1:22" x14ac:dyDescent="0.25">
      <c r="A2140" s="9"/>
      <c r="B2140" s="9"/>
      <c r="C2140" s="20"/>
      <c r="D2140" s="18"/>
      <c r="F2140" s="18"/>
      <c r="G2140" s="18"/>
      <c r="H2140" s="18"/>
      <c r="I2140" s="18"/>
      <c r="J2140" s="18"/>
      <c r="K2140" s="18"/>
      <c r="L2140" s="18"/>
      <c r="M2140" s="18"/>
      <c r="N2140" s="18"/>
      <c r="O2140" s="18"/>
      <c r="P2140" s="18"/>
      <c r="Q2140" s="18"/>
      <c r="R2140" s="18"/>
      <c r="S2140" s="18"/>
      <c r="T2140" s="18"/>
      <c r="U2140" s="18"/>
      <c r="V2140" s="18" t="str">
        <f>IF(ISBLANK('PLT Log'!V2150),"",'PLT Log'!V2150)</f>
        <v/>
      </c>
    </row>
    <row r="2141" spans="1:22" x14ac:dyDescent="0.25">
      <c r="A2141" s="9"/>
      <c r="B2141" s="9"/>
      <c r="C2141" s="20"/>
      <c r="D2141" s="18"/>
      <c r="F2141" s="18"/>
      <c r="G2141" s="18"/>
      <c r="H2141" s="18"/>
      <c r="I2141" s="18"/>
      <c r="J2141" s="18"/>
      <c r="K2141" s="18"/>
      <c r="L2141" s="18"/>
      <c r="M2141" s="18"/>
      <c r="N2141" s="18"/>
      <c r="O2141" s="18"/>
      <c r="P2141" s="18"/>
      <c r="Q2141" s="18"/>
      <c r="R2141" s="18"/>
      <c r="S2141" s="18"/>
      <c r="T2141" s="18"/>
      <c r="U2141" s="18"/>
      <c r="V2141" s="18" t="str">
        <f>IF(ISBLANK('PLT Log'!V2151),"",'PLT Log'!V2151)</f>
        <v/>
      </c>
    </row>
    <row r="2142" spans="1:22" x14ac:dyDescent="0.25">
      <c r="A2142" s="9"/>
      <c r="B2142" s="9"/>
      <c r="C2142" s="20"/>
      <c r="D2142" s="18"/>
      <c r="F2142" s="18"/>
      <c r="G2142" s="18"/>
      <c r="H2142" s="18"/>
      <c r="I2142" s="18"/>
      <c r="J2142" s="18"/>
      <c r="K2142" s="18"/>
      <c r="L2142" s="18"/>
      <c r="M2142" s="18"/>
      <c r="N2142" s="18"/>
      <c r="O2142" s="18"/>
      <c r="P2142" s="18"/>
      <c r="Q2142" s="18"/>
      <c r="R2142" s="18"/>
      <c r="S2142" s="18"/>
      <c r="T2142" s="18"/>
      <c r="U2142" s="18"/>
      <c r="V2142" s="18" t="str">
        <f>IF(ISBLANK('PLT Log'!V2152),"",'PLT Log'!V2152)</f>
        <v/>
      </c>
    </row>
    <row r="2143" spans="1:22" x14ac:dyDescent="0.25">
      <c r="A2143" s="9"/>
      <c r="B2143" s="9"/>
      <c r="C2143" s="20"/>
      <c r="D2143" s="18"/>
      <c r="F2143" s="18"/>
      <c r="G2143" s="18"/>
      <c r="H2143" s="18"/>
      <c r="I2143" s="18"/>
      <c r="J2143" s="18"/>
      <c r="K2143" s="18"/>
      <c r="L2143" s="18"/>
      <c r="M2143" s="18"/>
      <c r="N2143" s="18"/>
      <c r="O2143" s="18"/>
      <c r="P2143" s="18"/>
      <c r="Q2143" s="18"/>
      <c r="R2143" s="18"/>
      <c r="S2143" s="18"/>
      <c r="T2143" s="18"/>
      <c r="U2143" s="18"/>
      <c r="V2143" s="18" t="str">
        <f>IF(ISBLANK('PLT Log'!V2153),"",'PLT Log'!V2153)</f>
        <v/>
      </c>
    </row>
    <row r="2144" spans="1:22" x14ac:dyDescent="0.25">
      <c r="A2144" s="9"/>
      <c r="B2144" s="9"/>
      <c r="C2144" s="20"/>
      <c r="D2144" s="18"/>
      <c r="F2144" s="18"/>
      <c r="G2144" s="18"/>
      <c r="H2144" s="18"/>
      <c r="I2144" s="18"/>
      <c r="J2144" s="18"/>
      <c r="K2144" s="18"/>
      <c r="L2144" s="18"/>
      <c r="M2144" s="18"/>
      <c r="N2144" s="18"/>
      <c r="O2144" s="18"/>
      <c r="P2144" s="18"/>
      <c r="Q2144" s="18"/>
      <c r="R2144" s="18"/>
      <c r="S2144" s="18"/>
      <c r="T2144" s="18"/>
      <c r="U2144" s="18"/>
      <c r="V2144" s="18" t="str">
        <f>IF(ISBLANK('PLT Log'!V2154),"",'PLT Log'!V2154)</f>
        <v/>
      </c>
    </row>
    <row r="2145" spans="1:22" x14ac:dyDescent="0.25">
      <c r="A2145" s="9"/>
      <c r="B2145" s="9"/>
      <c r="C2145" s="20"/>
      <c r="D2145" s="18"/>
      <c r="F2145" s="18"/>
      <c r="G2145" s="18"/>
      <c r="H2145" s="18"/>
      <c r="I2145" s="18"/>
      <c r="J2145" s="18"/>
      <c r="K2145" s="18"/>
      <c r="L2145" s="18"/>
      <c r="M2145" s="18"/>
      <c r="N2145" s="18"/>
      <c r="O2145" s="18"/>
      <c r="P2145" s="18"/>
      <c r="Q2145" s="18"/>
      <c r="R2145" s="18"/>
      <c r="S2145" s="18"/>
      <c r="T2145" s="18"/>
      <c r="U2145" s="18"/>
      <c r="V2145" s="18" t="str">
        <f>IF(ISBLANK('PLT Log'!V2155),"",'PLT Log'!V2155)</f>
        <v/>
      </c>
    </row>
    <row r="2146" spans="1:22" x14ac:dyDescent="0.25">
      <c r="A2146" s="9"/>
      <c r="B2146" s="9"/>
      <c r="C2146" s="20"/>
      <c r="D2146" s="18"/>
      <c r="F2146" s="18"/>
      <c r="G2146" s="18"/>
      <c r="H2146" s="18"/>
      <c r="I2146" s="18"/>
      <c r="J2146" s="18"/>
      <c r="K2146" s="18"/>
      <c r="L2146" s="18"/>
      <c r="M2146" s="18"/>
      <c r="N2146" s="18"/>
      <c r="O2146" s="18"/>
      <c r="P2146" s="18"/>
      <c r="Q2146" s="18"/>
      <c r="R2146" s="18"/>
      <c r="S2146" s="18"/>
      <c r="T2146" s="18"/>
      <c r="U2146" s="18"/>
      <c r="V2146" s="18" t="str">
        <f>IF(ISBLANK('PLT Log'!V2156),"",'PLT Log'!V2156)</f>
        <v/>
      </c>
    </row>
    <row r="2147" spans="1:22" x14ac:dyDescent="0.25">
      <c r="A2147" s="9"/>
      <c r="B2147" s="9"/>
      <c r="C2147" s="20"/>
      <c r="D2147" s="18"/>
      <c r="F2147" s="18"/>
      <c r="G2147" s="18"/>
      <c r="H2147" s="18"/>
      <c r="I2147" s="18"/>
      <c r="J2147" s="18"/>
      <c r="K2147" s="18"/>
      <c r="L2147" s="18"/>
      <c r="M2147" s="18"/>
      <c r="N2147" s="18"/>
      <c r="O2147" s="18"/>
      <c r="P2147" s="18"/>
      <c r="Q2147" s="18"/>
      <c r="R2147" s="18"/>
      <c r="S2147" s="18"/>
      <c r="T2147" s="18"/>
      <c r="U2147" s="18"/>
      <c r="V2147" s="18" t="str">
        <f>IF(ISBLANK('PLT Log'!V2157),"",'PLT Log'!V2157)</f>
        <v/>
      </c>
    </row>
    <row r="2148" spans="1:22" x14ac:dyDescent="0.25">
      <c r="A2148" s="9"/>
      <c r="B2148" s="9"/>
      <c r="C2148" s="20"/>
      <c r="D2148" s="18"/>
      <c r="F2148" s="18"/>
      <c r="G2148" s="18"/>
      <c r="H2148" s="18"/>
      <c r="I2148" s="18"/>
      <c r="J2148" s="18"/>
      <c r="K2148" s="18"/>
      <c r="L2148" s="18"/>
      <c r="M2148" s="18"/>
      <c r="N2148" s="18"/>
      <c r="O2148" s="18"/>
      <c r="P2148" s="18"/>
      <c r="Q2148" s="18"/>
      <c r="R2148" s="18"/>
      <c r="S2148" s="18"/>
      <c r="T2148" s="18"/>
      <c r="U2148" s="18"/>
      <c r="V2148" s="18" t="str">
        <f>IF(ISBLANK('PLT Log'!V2158),"",'PLT Log'!V2158)</f>
        <v/>
      </c>
    </row>
    <row r="2149" spans="1:22" x14ac:dyDescent="0.25">
      <c r="A2149" s="9"/>
      <c r="B2149" s="9"/>
      <c r="C2149" s="20"/>
      <c r="D2149" s="18"/>
      <c r="F2149" s="18"/>
      <c r="G2149" s="18"/>
      <c r="H2149" s="18"/>
      <c r="I2149" s="18"/>
      <c r="J2149" s="18"/>
      <c r="K2149" s="18"/>
      <c r="L2149" s="18"/>
      <c r="M2149" s="18"/>
      <c r="N2149" s="18"/>
      <c r="O2149" s="18"/>
      <c r="P2149" s="18"/>
      <c r="Q2149" s="18"/>
      <c r="R2149" s="18"/>
      <c r="S2149" s="18"/>
      <c r="T2149" s="18"/>
      <c r="U2149" s="18"/>
      <c r="V2149" s="18" t="str">
        <f>IF(ISBLANK('PLT Log'!V2159),"",'PLT Log'!V2159)</f>
        <v/>
      </c>
    </row>
    <row r="2150" spans="1:22" x14ac:dyDescent="0.25">
      <c r="A2150" s="9"/>
      <c r="B2150" s="9"/>
      <c r="C2150" s="20"/>
      <c r="D2150" s="18"/>
      <c r="F2150" s="18"/>
      <c r="G2150" s="18"/>
      <c r="H2150" s="18"/>
      <c r="I2150" s="18"/>
      <c r="J2150" s="18"/>
      <c r="K2150" s="18"/>
      <c r="L2150" s="18"/>
      <c r="M2150" s="18"/>
      <c r="N2150" s="18"/>
      <c r="O2150" s="18"/>
      <c r="P2150" s="18"/>
      <c r="Q2150" s="18"/>
      <c r="R2150" s="18"/>
      <c r="S2150" s="18"/>
      <c r="T2150" s="18"/>
      <c r="U2150" s="18"/>
      <c r="V2150" s="18" t="str">
        <f>IF(ISBLANK('PLT Log'!V2160),"",'PLT Log'!V2160)</f>
        <v/>
      </c>
    </row>
    <row r="2151" spans="1:22" x14ac:dyDescent="0.25">
      <c r="A2151" s="9"/>
      <c r="B2151" s="9"/>
      <c r="C2151" s="20"/>
      <c r="D2151" s="18"/>
      <c r="F2151" s="18"/>
      <c r="G2151" s="18"/>
      <c r="H2151" s="18"/>
      <c r="I2151" s="18"/>
      <c r="J2151" s="18"/>
      <c r="K2151" s="18"/>
      <c r="L2151" s="18"/>
      <c r="M2151" s="18"/>
      <c r="N2151" s="18"/>
      <c r="O2151" s="18"/>
      <c r="P2151" s="18"/>
      <c r="Q2151" s="18"/>
      <c r="R2151" s="18"/>
      <c r="S2151" s="18"/>
      <c r="T2151" s="18"/>
      <c r="U2151" s="18"/>
      <c r="V2151" s="18" t="str">
        <f>IF(ISBLANK('PLT Log'!V2161),"",'PLT Log'!V2161)</f>
        <v/>
      </c>
    </row>
    <row r="2152" spans="1:22" x14ac:dyDescent="0.25">
      <c r="A2152" s="9"/>
      <c r="B2152" s="9"/>
      <c r="C2152" s="20"/>
      <c r="D2152" s="18"/>
      <c r="F2152" s="18"/>
      <c r="G2152" s="18"/>
      <c r="H2152" s="18"/>
      <c r="I2152" s="18"/>
      <c r="J2152" s="18"/>
      <c r="K2152" s="18"/>
      <c r="L2152" s="18"/>
      <c r="M2152" s="18"/>
      <c r="N2152" s="18"/>
      <c r="O2152" s="18"/>
      <c r="P2152" s="18"/>
      <c r="Q2152" s="18"/>
      <c r="R2152" s="18"/>
      <c r="S2152" s="18"/>
      <c r="T2152" s="18"/>
      <c r="U2152" s="18"/>
      <c r="V2152" s="18" t="str">
        <f>IF(ISBLANK('PLT Log'!V2162),"",'PLT Log'!V2162)</f>
        <v/>
      </c>
    </row>
    <row r="2153" spans="1:22" x14ac:dyDescent="0.25">
      <c r="A2153" s="9"/>
      <c r="B2153" s="9"/>
      <c r="C2153" s="20"/>
      <c r="D2153" s="18"/>
      <c r="F2153" s="18"/>
      <c r="G2153" s="18"/>
      <c r="H2153" s="18"/>
      <c r="I2153" s="18"/>
      <c r="J2153" s="18"/>
      <c r="K2153" s="18"/>
      <c r="L2153" s="18"/>
      <c r="M2153" s="18"/>
      <c r="N2153" s="18"/>
      <c r="O2153" s="18"/>
      <c r="P2153" s="18"/>
      <c r="Q2153" s="18"/>
      <c r="R2153" s="18"/>
      <c r="S2153" s="18"/>
      <c r="T2153" s="18"/>
      <c r="U2153" s="18"/>
      <c r="V2153" s="18" t="str">
        <f>IF(ISBLANK('PLT Log'!V2163),"",'PLT Log'!V2163)</f>
        <v/>
      </c>
    </row>
    <row r="2154" spans="1:22" x14ac:dyDescent="0.25">
      <c r="A2154" s="9"/>
      <c r="B2154" s="9"/>
      <c r="C2154" s="20"/>
      <c r="D2154" s="18"/>
      <c r="F2154" s="18"/>
      <c r="G2154" s="18"/>
      <c r="H2154" s="18"/>
      <c r="I2154" s="18"/>
      <c r="J2154" s="18"/>
      <c r="K2154" s="18"/>
      <c r="L2154" s="18"/>
      <c r="M2154" s="18"/>
      <c r="N2154" s="18"/>
      <c r="O2154" s="18"/>
      <c r="P2154" s="18"/>
      <c r="Q2154" s="18"/>
      <c r="R2154" s="18"/>
      <c r="S2154" s="18"/>
      <c r="T2154" s="18"/>
      <c r="U2154" s="18"/>
      <c r="V2154" s="18" t="str">
        <f>IF(ISBLANK('PLT Log'!V2164),"",'PLT Log'!V2164)</f>
        <v/>
      </c>
    </row>
    <row r="2155" spans="1:22" x14ac:dyDescent="0.25">
      <c r="A2155" s="9"/>
      <c r="B2155" s="9"/>
      <c r="C2155" s="20"/>
      <c r="D2155" s="18"/>
      <c r="F2155" s="18"/>
      <c r="G2155" s="18"/>
      <c r="H2155" s="18"/>
      <c r="I2155" s="18"/>
      <c r="J2155" s="18"/>
      <c r="K2155" s="18"/>
      <c r="L2155" s="18"/>
      <c r="M2155" s="18"/>
      <c r="N2155" s="18"/>
      <c r="O2155" s="18"/>
      <c r="P2155" s="18"/>
      <c r="Q2155" s="18"/>
      <c r="R2155" s="18"/>
      <c r="S2155" s="18"/>
      <c r="T2155" s="18"/>
      <c r="U2155" s="18"/>
      <c r="V2155" s="18" t="str">
        <f>IF(ISBLANK('PLT Log'!V2165),"",'PLT Log'!V2165)</f>
        <v/>
      </c>
    </row>
    <row r="2156" spans="1:22" x14ac:dyDescent="0.25">
      <c r="A2156" s="9"/>
      <c r="B2156" s="9"/>
      <c r="C2156" s="20"/>
      <c r="D2156" s="18"/>
      <c r="F2156" s="18"/>
      <c r="G2156" s="18"/>
      <c r="H2156" s="18"/>
      <c r="I2156" s="18"/>
      <c r="J2156" s="18"/>
      <c r="K2156" s="18"/>
      <c r="L2156" s="18"/>
      <c r="M2156" s="18"/>
      <c r="N2156" s="18"/>
      <c r="O2156" s="18"/>
      <c r="P2156" s="18"/>
      <c r="Q2156" s="18"/>
      <c r="R2156" s="18"/>
      <c r="S2156" s="18"/>
      <c r="T2156" s="18"/>
      <c r="U2156" s="18"/>
      <c r="V2156" s="18" t="str">
        <f>IF(ISBLANK('PLT Log'!V2166),"",'PLT Log'!V2166)</f>
        <v/>
      </c>
    </row>
    <row r="2157" spans="1:22" x14ac:dyDescent="0.25">
      <c r="A2157" s="9"/>
      <c r="B2157" s="9"/>
      <c r="C2157" s="20"/>
      <c r="D2157" s="18"/>
      <c r="F2157" s="18"/>
      <c r="G2157" s="18"/>
      <c r="H2157" s="18"/>
      <c r="I2157" s="18"/>
      <c r="J2157" s="18"/>
      <c r="K2157" s="18"/>
      <c r="L2157" s="18"/>
      <c r="M2157" s="18"/>
      <c r="N2157" s="18"/>
      <c r="O2157" s="18"/>
      <c r="P2157" s="18"/>
      <c r="Q2157" s="18"/>
      <c r="R2157" s="18"/>
      <c r="S2157" s="18"/>
      <c r="T2157" s="18"/>
      <c r="U2157" s="18"/>
      <c r="V2157" s="18" t="str">
        <f>IF(ISBLANK('PLT Log'!V2167),"",'PLT Log'!V2167)</f>
        <v/>
      </c>
    </row>
    <row r="2158" spans="1:22" x14ac:dyDescent="0.25">
      <c r="A2158" s="9"/>
      <c r="B2158" s="9"/>
      <c r="C2158" s="20"/>
      <c r="D2158" s="18"/>
      <c r="F2158" s="18"/>
      <c r="G2158" s="18"/>
      <c r="H2158" s="18"/>
      <c r="I2158" s="18"/>
      <c r="J2158" s="18"/>
      <c r="K2158" s="18"/>
      <c r="L2158" s="18"/>
      <c r="M2158" s="18"/>
      <c r="N2158" s="18"/>
      <c r="O2158" s="18"/>
      <c r="P2158" s="18"/>
      <c r="Q2158" s="18"/>
      <c r="R2158" s="18"/>
      <c r="S2158" s="18"/>
      <c r="T2158" s="18"/>
      <c r="U2158" s="18"/>
      <c r="V2158" s="18" t="str">
        <f>IF(ISBLANK('PLT Log'!V2168),"",'PLT Log'!V2168)</f>
        <v/>
      </c>
    </row>
    <row r="2159" spans="1:22" x14ac:dyDescent="0.25">
      <c r="A2159" s="9"/>
      <c r="B2159" s="9"/>
      <c r="C2159" s="20"/>
      <c r="D2159" s="18"/>
      <c r="F2159" s="18"/>
      <c r="G2159" s="18"/>
      <c r="H2159" s="18"/>
      <c r="I2159" s="18"/>
      <c r="J2159" s="18"/>
      <c r="K2159" s="18"/>
      <c r="L2159" s="18"/>
      <c r="M2159" s="18"/>
      <c r="N2159" s="18"/>
      <c r="O2159" s="18"/>
      <c r="P2159" s="18"/>
      <c r="Q2159" s="18"/>
      <c r="R2159" s="18"/>
      <c r="S2159" s="18"/>
      <c r="T2159" s="18"/>
      <c r="U2159" s="18"/>
      <c r="V2159" s="18" t="str">
        <f>IF(ISBLANK('PLT Log'!V2169),"",'PLT Log'!V2169)</f>
        <v/>
      </c>
    </row>
    <row r="2160" spans="1:22" x14ac:dyDescent="0.25">
      <c r="A2160" s="9"/>
      <c r="B2160" s="9"/>
      <c r="C2160" s="20"/>
      <c r="D2160" s="18"/>
      <c r="F2160" s="18"/>
      <c r="G2160" s="18"/>
      <c r="H2160" s="18"/>
      <c r="I2160" s="18"/>
      <c r="J2160" s="18"/>
      <c r="K2160" s="18"/>
      <c r="L2160" s="18"/>
      <c r="M2160" s="18"/>
      <c r="N2160" s="18"/>
      <c r="O2160" s="18"/>
      <c r="P2160" s="18"/>
      <c r="Q2160" s="18"/>
      <c r="R2160" s="18"/>
      <c r="S2160" s="18"/>
      <c r="T2160" s="18"/>
      <c r="U2160" s="18"/>
      <c r="V2160" s="18" t="str">
        <f>IF(ISBLANK('PLT Log'!V2170),"",'PLT Log'!V2170)</f>
        <v/>
      </c>
    </row>
    <row r="2161" spans="1:22" x14ac:dyDescent="0.25">
      <c r="A2161" s="9"/>
      <c r="B2161" s="9"/>
      <c r="C2161" s="20"/>
      <c r="D2161" s="18"/>
      <c r="F2161" s="18"/>
      <c r="G2161" s="18"/>
      <c r="H2161" s="18"/>
      <c r="I2161" s="18"/>
      <c r="J2161" s="18"/>
      <c r="K2161" s="18"/>
      <c r="L2161" s="18"/>
      <c r="M2161" s="18"/>
      <c r="N2161" s="18"/>
      <c r="O2161" s="18"/>
      <c r="P2161" s="18"/>
      <c r="Q2161" s="18"/>
      <c r="R2161" s="18"/>
      <c r="S2161" s="18"/>
      <c r="T2161" s="18"/>
      <c r="U2161" s="18"/>
      <c r="V2161" s="18" t="str">
        <f>IF(ISBLANK('PLT Log'!V2171),"",'PLT Log'!V2171)</f>
        <v/>
      </c>
    </row>
    <row r="2162" spans="1:22" x14ac:dyDescent="0.25">
      <c r="A2162" s="9"/>
      <c r="B2162" s="9"/>
      <c r="C2162" s="20"/>
      <c r="D2162" s="18"/>
      <c r="F2162" s="18"/>
      <c r="G2162" s="18"/>
      <c r="H2162" s="18"/>
      <c r="I2162" s="18"/>
      <c r="J2162" s="18"/>
      <c r="K2162" s="18"/>
      <c r="L2162" s="18"/>
      <c r="M2162" s="18"/>
      <c r="N2162" s="18"/>
      <c r="O2162" s="18"/>
      <c r="P2162" s="18"/>
      <c r="Q2162" s="18"/>
      <c r="R2162" s="18"/>
      <c r="S2162" s="18"/>
      <c r="T2162" s="18"/>
      <c r="U2162" s="18"/>
      <c r="V2162" s="18" t="str">
        <f>IF(ISBLANK('PLT Log'!V2172),"",'PLT Log'!V2172)</f>
        <v/>
      </c>
    </row>
    <row r="2163" spans="1:22" x14ac:dyDescent="0.25">
      <c r="A2163" s="9"/>
      <c r="B2163" s="9"/>
      <c r="C2163" s="20"/>
      <c r="D2163" s="18"/>
      <c r="F2163" s="18"/>
      <c r="G2163" s="18"/>
      <c r="H2163" s="18"/>
      <c r="I2163" s="18"/>
      <c r="J2163" s="18"/>
      <c r="K2163" s="18"/>
      <c r="L2163" s="18"/>
      <c r="M2163" s="18"/>
      <c r="N2163" s="18"/>
      <c r="O2163" s="18"/>
      <c r="P2163" s="18"/>
      <c r="Q2163" s="18"/>
      <c r="R2163" s="18"/>
      <c r="S2163" s="18"/>
      <c r="T2163" s="18"/>
      <c r="U2163" s="18"/>
      <c r="V2163" s="18" t="str">
        <f>IF(ISBLANK('PLT Log'!V2173),"",'PLT Log'!V2173)</f>
        <v/>
      </c>
    </row>
    <row r="2164" spans="1:22" x14ac:dyDescent="0.25">
      <c r="A2164" s="9"/>
      <c r="B2164" s="9"/>
      <c r="C2164" s="20"/>
      <c r="D2164" s="18"/>
      <c r="F2164" s="18"/>
      <c r="G2164" s="18"/>
      <c r="H2164" s="18"/>
      <c r="I2164" s="18"/>
      <c r="J2164" s="18"/>
      <c r="K2164" s="18"/>
      <c r="L2164" s="18"/>
      <c r="M2164" s="18"/>
      <c r="N2164" s="18"/>
      <c r="O2164" s="18"/>
      <c r="P2164" s="18"/>
      <c r="Q2164" s="18"/>
      <c r="R2164" s="18"/>
      <c r="S2164" s="18"/>
      <c r="T2164" s="18"/>
      <c r="U2164" s="18"/>
      <c r="V2164" s="18" t="str">
        <f>IF(ISBLANK('PLT Log'!V2174),"",'PLT Log'!V2174)</f>
        <v/>
      </c>
    </row>
    <row r="2165" spans="1:22" x14ac:dyDescent="0.25">
      <c r="A2165" s="9"/>
      <c r="B2165" s="9"/>
      <c r="C2165" s="20"/>
      <c r="D2165" s="18"/>
      <c r="F2165" s="18"/>
      <c r="G2165" s="18"/>
      <c r="H2165" s="18"/>
      <c r="I2165" s="18"/>
      <c r="J2165" s="18"/>
      <c r="K2165" s="18"/>
      <c r="L2165" s="18"/>
      <c r="M2165" s="18"/>
      <c r="N2165" s="18"/>
      <c r="O2165" s="18"/>
      <c r="P2165" s="18"/>
      <c r="Q2165" s="18"/>
      <c r="R2165" s="18"/>
      <c r="S2165" s="18"/>
      <c r="T2165" s="18"/>
      <c r="U2165" s="18"/>
      <c r="V2165" s="18" t="str">
        <f>IF(ISBLANK('PLT Log'!V2175),"",'PLT Log'!V2175)</f>
        <v/>
      </c>
    </row>
    <row r="2166" spans="1:22" x14ac:dyDescent="0.25">
      <c r="A2166" s="9"/>
      <c r="B2166" s="9"/>
      <c r="C2166" s="20"/>
      <c r="D2166" s="18"/>
      <c r="F2166" s="18"/>
      <c r="G2166" s="18"/>
      <c r="H2166" s="18"/>
      <c r="I2166" s="18"/>
      <c r="J2166" s="18"/>
      <c r="K2166" s="18"/>
      <c r="L2166" s="18"/>
      <c r="M2166" s="18"/>
      <c r="N2166" s="18"/>
      <c r="O2166" s="18"/>
      <c r="P2166" s="18"/>
      <c r="Q2166" s="18"/>
      <c r="R2166" s="18"/>
      <c r="S2166" s="18"/>
      <c r="T2166" s="18"/>
      <c r="U2166" s="18"/>
      <c r="V2166" s="18" t="str">
        <f>IF(ISBLANK('PLT Log'!V2176),"",'PLT Log'!V2176)</f>
        <v/>
      </c>
    </row>
    <row r="2167" spans="1:22" x14ac:dyDescent="0.25">
      <c r="A2167" s="9"/>
      <c r="B2167" s="9"/>
      <c r="C2167" s="20"/>
      <c r="D2167" s="18"/>
      <c r="F2167" s="18"/>
      <c r="G2167" s="18"/>
      <c r="H2167" s="18"/>
      <c r="I2167" s="18"/>
      <c r="J2167" s="18"/>
      <c r="K2167" s="18"/>
      <c r="L2167" s="18"/>
      <c r="M2167" s="18"/>
      <c r="N2167" s="18"/>
      <c r="O2167" s="18"/>
      <c r="P2167" s="18"/>
      <c r="Q2167" s="18"/>
      <c r="R2167" s="18"/>
      <c r="S2167" s="18"/>
      <c r="T2167" s="18"/>
      <c r="U2167" s="18"/>
      <c r="V2167" s="18" t="str">
        <f>IF(ISBLANK('PLT Log'!V2177),"",'PLT Log'!V2177)</f>
        <v/>
      </c>
    </row>
    <row r="2168" spans="1:22" x14ac:dyDescent="0.25">
      <c r="A2168" s="9"/>
      <c r="B2168" s="9"/>
      <c r="C2168" s="20"/>
      <c r="D2168" s="18"/>
      <c r="F2168" s="18"/>
      <c r="G2168" s="18"/>
      <c r="H2168" s="18"/>
      <c r="I2168" s="18"/>
      <c r="J2168" s="18"/>
      <c r="K2168" s="18"/>
      <c r="L2168" s="18"/>
      <c r="M2168" s="18"/>
      <c r="N2168" s="18"/>
      <c r="O2168" s="18"/>
      <c r="P2168" s="18"/>
      <c r="Q2168" s="18"/>
      <c r="R2168" s="18"/>
      <c r="S2168" s="18"/>
      <c r="T2168" s="18"/>
      <c r="U2168" s="18"/>
      <c r="V2168" s="18" t="str">
        <f>IF(ISBLANK('PLT Log'!V2178),"",'PLT Log'!V2178)</f>
        <v/>
      </c>
    </row>
    <row r="2169" spans="1:22" x14ac:dyDescent="0.25">
      <c r="A2169" s="9"/>
      <c r="B2169" s="9"/>
      <c r="C2169" s="20"/>
      <c r="D2169" s="18"/>
      <c r="F2169" s="18"/>
      <c r="G2169" s="18"/>
      <c r="H2169" s="18"/>
      <c r="I2169" s="18"/>
      <c r="J2169" s="18"/>
      <c r="K2169" s="18"/>
      <c r="L2169" s="18"/>
      <c r="M2169" s="18"/>
      <c r="N2169" s="18"/>
      <c r="O2169" s="18"/>
      <c r="P2169" s="18"/>
      <c r="Q2169" s="18"/>
      <c r="R2169" s="18"/>
      <c r="S2169" s="18"/>
      <c r="T2169" s="18"/>
      <c r="U2169" s="18"/>
      <c r="V2169" s="18" t="str">
        <f>IF(ISBLANK('PLT Log'!V2179),"",'PLT Log'!V2179)</f>
        <v/>
      </c>
    </row>
    <row r="2170" spans="1:22" x14ac:dyDescent="0.25">
      <c r="A2170" s="9"/>
      <c r="B2170" s="9"/>
      <c r="C2170" s="20"/>
      <c r="D2170" s="18"/>
      <c r="F2170" s="18"/>
      <c r="G2170" s="18"/>
      <c r="H2170" s="18"/>
      <c r="I2170" s="18"/>
      <c r="J2170" s="18"/>
      <c r="K2170" s="18"/>
      <c r="L2170" s="18"/>
      <c r="M2170" s="18"/>
      <c r="N2170" s="18"/>
      <c r="O2170" s="18"/>
      <c r="P2170" s="18"/>
      <c r="Q2170" s="18"/>
      <c r="R2170" s="18"/>
      <c r="S2170" s="18"/>
      <c r="T2170" s="18"/>
      <c r="U2170" s="18"/>
      <c r="V2170" s="18" t="str">
        <f>IF(ISBLANK('PLT Log'!V2180),"",'PLT Log'!V2180)</f>
        <v/>
      </c>
    </row>
    <row r="2171" spans="1:22" x14ac:dyDescent="0.25">
      <c r="A2171" s="9"/>
      <c r="B2171" s="9"/>
      <c r="C2171" s="20"/>
      <c r="D2171" s="18"/>
      <c r="F2171" s="18"/>
      <c r="G2171" s="18"/>
      <c r="H2171" s="18"/>
      <c r="I2171" s="18"/>
      <c r="J2171" s="18"/>
      <c r="K2171" s="18"/>
      <c r="L2171" s="18"/>
      <c r="M2171" s="18"/>
      <c r="N2171" s="18"/>
      <c r="O2171" s="18"/>
      <c r="P2171" s="18"/>
      <c r="Q2171" s="18"/>
      <c r="R2171" s="18"/>
      <c r="S2171" s="18"/>
      <c r="T2171" s="18"/>
      <c r="U2171" s="18"/>
      <c r="V2171" s="18" t="str">
        <f>IF(ISBLANK('PLT Log'!V2181),"",'PLT Log'!V2181)</f>
        <v/>
      </c>
    </row>
    <row r="2172" spans="1:22" x14ac:dyDescent="0.25">
      <c r="A2172" s="9"/>
      <c r="B2172" s="9"/>
      <c r="C2172" s="20"/>
      <c r="D2172" s="18"/>
      <c r="F2172" s="18"/>
      <c r="G2172" s="18"/>
      <c r="H2172" s="18"/>
      <c r="I2172" s="18"/>
      <c r="J2172" s="18"/>
      <c r="K2172" s="18"/>
      <c r="L2172" s="18"/>
      <c r="M2172" s="18"/>
      <c r="N2172" s="18"/>
      <c r="O2172" s="18"/>
      <c r="P2172" s="18"/>
      <c r="Q2172" s="18"/>
      <c r="R2172" s="18"/>
      <c r="S2172" s="18"/>
      <c r="T2172" s="18"/>
      <c r="U2172" s="18"/>
      <c r="V2172" s="18" t="str">
        <f>IF(ISBLANK('PLT Log'!V2182),"",'PLT Log'!V2182)</f>
        <v/>
      </c>
    </row>
    <row r="2173" spans="1:22" x14ac:dyDescent="0.25">
      <c r="A2173" s="9"/>
      <c r="B2173" s="9"/>
      <c r="C2173" s="20"/>
      <c r="D2173" s="18"/>
      <c r="F2173" s="18"/>
      <c r="G2173" s="18"/>
      <c r="H2173" s="18"/>
      <c r="I2173" s="18"/>
      <c r="J2173" s="18"/>
      <c r="K2173" s="18"/>
      <c r="L2173" s="18"/>
      <c r="M2173" s="18"/>
      <c r="N2173" s="18"/>
      <c r="O2173" s="18"/>
      <c r="P2173" s="18"/>
      <c r="Q2173" s="18"/>
      <c r="R2173" s="18"/>
      <c r="S2173" s="18"/>
      <c r="T2173" s="18"/>
      <c r="U2173" s="18"/>
      <c r="V2173" s="18" t="str">
        <f>IF(ISBLANK('PLT Log'!V2183),"",'PLT Log'!V2183)</f>
        <v/>
      </c>
    </row>
    <row r="2174" spans="1:22" x14ac:dyDescent="0.25">
      <c r="A2174" s="9"/>
      <c r="B2174" s="9"/>
      <c r="C2174" s="20"/>
      <c r="D2174" s="18"/>
      <c r="F2174" s="18"/>
      <c r="G2174" s="18"/>
      <c r="H2174" s="18"/>
      <c r="I2174" s="18"/>
      <c r="J2174" s="18"/>
      <c r="K2174" s="18"/>
      <c r="L2174" s="18"/>
      <c r="M2174" s="18"/>
      <c r="N2174" s="18"/>
      <c r="O2174" s="18"/>
      <c r="P2174" s="18"/>
      <c r="Q2174" s="18"/>
      <c r="R2174" s="18"/>
      <c r="S2174" s="18"/>
      <c r="T2174" s="18"/>
      <c r="U2174" s="18"/>
      <c r="V2174" s="18" t="str">
        <f>IF(ISBLANK('PLT Log'!V2184),"",'PLT Log'!V2184)</f>
        <v/>
      </c>
    </row>
    <row r="2175" spans="1:22" x14ac:dyDescent="0.25">
      <c r="A2175" s="9"/>
      <c r="B2175" s="9"/>
      <c r="C2175" s="20"/>
      <c r="D2175" s="18"/>
      <c r="F2175" s="18"/>
      <c r="G2175" s="18"/>
      <c r="H2175" s="18"/>
      <c r="I2175" s="18"/>
      <c r="J2175" s="18"/>
      <c r="K2175" s="18"/>
      <c r="L2175" s="18"/>
      <c r="M2175" s="18"/>
      <c r="N2175" s="18"/>
      <c r="O2175" s="18"/>
      <c r="P2175" s="18"/>
      <c r="Q2175" s="18"/>
      <c r="R2175" s="18"/>
      <c r="S2175" s="18"/>
      <c r="T2175" s="18"/>
      <c r="U2175" s="18"/>
      <c r="V2175" s="18" t="str">
        <f>IF(ISBLANK('PLT Log'!V2185),"",'PLT Log'!V2185)</f>
        <v/>
      </c>
    </row>
    <row r="2176" spans="1:22" x14ac:dyDescent="0.25">
      <c r="A2176" s="9"/>
      <c r="B2176" s="9"/>
      <c r="C2176" s="20"/>
      <c r="D2176" s="18"/>
      <c r="F2176" s="18"/>
      <c r="G2176" s="18"/>
      <c r="H2176" s="18"/>
      <c r="I2176" s="18"/>
      <c r="J2176" s="18"/>
      <c r="K2176" s="18"/>
      <c r="L2176" s="18"/>
      <c r="M2176" s="18"/>
      <c r="N2176" s="18"/>
      <c r="O2176" s="18"/>
      <c r="P2176" s="18"/>
      <c r="Q2176" s="18"/>
      <c r="R2176" s="18"/>
      <c r="S2176" s="18"/>
      <c r="T2176" s="18"/>
      <c r="U2176" s="18"/>
      <c r="V2176" s="18" t="str">
        <f>IF(ISBLANK('PLT Log'!V2186),"",'PLT Log'!V2186)</f>
        <v/>
      </c>
    </row>
    <row r="2177" spans="1:22" x14ac:dyDescent="0.25">
      <c r="A2177" s="9"/>
      <c r="B2177" s="9"/>
      <c r="C2177" s="20"/>
      <c r="D2177" s="18"/>
      <c r="F2177" s="18"/>
      <c r="G2177" s="18"/>
      <c r="H2177" s="18"/>
      <c r="I2177" s="18"/>
      <c r="J2177" s="18"/>
      <c r="K2177" s="18"/>
      <c r="L2177" s="18"/>
      <c r="M2177" s="18"/>
      <c r="N2177" s="18"/>
      <c r="O2177" s="18"/>
      <c r="P2177" s="18"/>
      <c r="Q2177" s="18"/>
      <c r="R2177" s="18"/>
      <c r="S2177" s="18"/>
      <c r="T2177" s="18"/>
      <c r="U2177" s="18"/>
      <c r="V2177" s="18" t="str">
        <f>IF(ISBLANK('PLT Log'!V2187),"",'PLT Log'!V2187)</f>
        <v/>
      </c>
    </row>
    <row r="2178" spans="1:22" x14ac:dyDescent="0.25">
      <c r="A2178" s="9"/>
      <c r="B2178" s="9"/>
      <c r="C2178" s="20"/>
      <c r="D2178" s="18"/>
      <c r="F2178" s="18"/>
      <c r="G2178" s="18"/>
      <c r="H2178" s="18"/>
      <c r="I2178" s="18"/>
      <c r="J2178" s="18"/>
      <c r="K2178" s="18"/>
      <c r="L2178" s="18"/>
      <c r="M2178" s="18"/>
      <c r="N2178" s="18"/>
      <c r="O2178" s="18"/>
      <c r="P2178" s="18"/>
      <c r="Q2178" s="18"/>
      <c r="R2178" s="18"/>
      <c r="S2178" s="18"/>
      <c r="T2178" s="18"/>
      <c r="U2178" s="18"/>
      <c r="V2178" s="18" t="str">
        <f>IF(ISBLANK('PLT Log'!V2188),"",'PLT Log'!V2188)</f>
        <v/>
      </c>
    </row>
    <row r="2179" spans="1:22" x14ac:dyDescent="0.25">
      <c r="A2179" s="9"/>
      <c r="B2179" s="9"/>
      <c r="C2179" s="20"/>
      <c r="D2179" s="18"/>
      <c r="F2179" s="18"/>
      <c r="G2179" s="18"/>
      <c r="H2179" s="18"/>
      <c r="I2179" s="18"/>
      <c r="J2179" s="18"/>
      <c r="K2179" s="18"/>
      <c r="L2179" s="18"/>
      <c r="M2179" s="18"/>
      <c r="N2179" s="18"/>
      <c r="O2179" s="18"/>
      <c r="P2179" s="18"/>
      <c r="Q2179" s="18"/>
      <c r="R2179" s="18"/>
      <c r="S2179" s="18"/>
      <c r="T2179" s="18"/>
      <c r="U2179" s="18"/>
      <c r="V2179" s="18" t="str">
        <f>IF(ISBLANK('PLT Log'!V2189),"",'PLT Log'!V2189)</f>
        <v/>
      </c>
    </row>
    <row r="2180" spans="1:22" x14ac:dyDescent="0.25">
      <c r="A2180" s="9"/>
      <c r="B2180" s="9"/>
      <c r="C2180" s="20"/>
      <c r="D2180" s="18"/>
      <c r="F2180" s="18"/>
      <c r="G2180" s="18"/>
      <c r="H2180" s="18"/>
      <c r="I2180" s="18"/>
      <c r="J2180" s="18"/>
      <c r="K2180" s="18"/>
      <c r="L2180" s="18"/>
      <c r="M2180" s="18"/>
      <c r="N2180" s="18"/>
      <c r="O2180" s="18"/>
      <c r="P2180" s="18"/>
      <c r="Q2180" s="18"/>
      <c r="R2180" s="18"/>
      <c r="S2180" s="18"/>
      <c r="T2180" s="18"/>
      <c r="U2180" s="18"/>
      <c r="V2180" s="18" t="str">
        <f>IF(ISBLANK('PLT Log'!V2190),"",'PLT Log'!V2190)</f>
        <v/>
      </c>
    </row>
    <row r="2181" spans="1:22" x14ac:dyDescent="0.25">
      <c r="A2181" s="9"/>
      <c r="B2181" s="9"/>
      <c r="C2181" s="20"/>
      <c r="D2181" s="18"/>
      <c r="F2181" s="18"/>
      <c r="G2181" s="18"/>
      <c r="H2181" s="18"/>
      <c r="I2181" s="18"/>
      <c r="J2181" s="18"/>
      <c r="K2181" s="18"/>
      <c r="L2181" s="18"/>
      <c r="M2181" s="18"/>
      <c r="N2181" s="18"/>
      <c r="O2181" s="18"/>
      <c r="P2181" s="18"/>
      <c r="Q2181" s="18"/>
      <c r="R2181" s="18"/>
      <c r="S2181" s="18"/>
      <c r="T2181" s="18"/>
      <c r="U2181" s="18"/>
      <c r="V2181" s="18" t="str">
        <f>IF(ISBLANK('PLT Log'!V2191),"",'PLT Log'!V2191)</f>
        <v/>
      </c>
    </row>
    <row r="2182" spans="1:22" x14ac:dyDescent="0.25">
      <c r="A2182" s="9"/>
      <c r="B2182" s="9"/>
      <c r="C2182" s="20"/>
      <c r="D2182" s="18"/>
      <c r="F2182" s="18"/>
      <c r="G2182" s="18"/>
      <c r="H2182" s="18"/>
      <c r="I2182" s="18"/>
      <c r="J2182" s="18"/>
      <c r="K2182" s="18"/>
      <c r="L2182" s="18"/>
      <c r="M2182" s="18"/>
      <c r="N2182" s="18"/>
      <c r="O2182" s="18"/>
      <c r="P2182" s="18"/>
      <c r="Q2182" s="18"/>
      <c r="R2182" s="18"/>
      <c r="S2182" s="18"/>
      <c r="T2182" s="18"/>
      <c r="U2182" s="18"/>
      <c r="V2182" s="18" t="str">
        <f>IF(ISBLANK('PLT Log'!V2192),"",'PLT Log'!V2192)</f>
        <v/>
      </c>
    </row>
    <row r="2183" spans="1:22" x14ac:dyDescent="0.25">
      <c r="A2183" s="9"/>
      <c r="B2183" s="9"/>
      <c r="C2183" s="20"/>
      <c r="D2183" s="18"/>
      <c r="F2183" s="18"/>
      <c r="G2183" s="18"/>
      <c r="H2183" s="18"/>
      <c r="I2183" s="18"/>
      <c r="J2183" s="18"/>
      <c r="K2183" s="18"/>
      <c r="L2183" s="18"/>
      <c r="M2183" s="18"/>
      <c r="N2183" s="18"/>
      <c r="O2183" s="18"/>
      <c r="P2183" s="18"/>
      <c r="Q2183" s="18"/>
      <c r="R2183" s="18"/>
      <c r="S2183" s="18"/>
      <c r="T2183" s="18"/>
      <c r="U2183" s="18"/>
      <c r="V2183" s="18" t="str">
        <f>IF(ISBLANK('PLT Log'!V2193),"",'PLT Log'!V2193)</f>
        <v/>
      </c>
    </row>
    <row r="2184" spans="1:22" x14ac:dyDescent="0.25">
      <c r="A2184" s="9"/>
      <c r="B2184" s="9"/>
      <c r="C2184" s="20"/>
      <c r="D2184" s="18"/>
      <c r="F2184" s="18"/>
      <c r="G2184" s="18"/>
      <c r="H2184" s="18"/>
      <c r="I2184" s="18"/>
      <c r="J2184" s="18"/>
      <c r="K2184" s="18"/>
      <c r="L2184" s="18"/>
      <c r="M2184" s="18"/>
      <c r="N2184" s="18"/>
      <c r="O2184" s="18"/>
      <c r="P2184" s="18"/>
      <c r="Q2184" s="18"/>
      <c r="R2184" s="18"/>
      <c r="S2184" s="18"/>
      <c r="T2184" s="18"/>
      <c r="U2184" s="18"/>
      <c r="V2184" s="18" t="str">
        <f>IF(ISBLANK('PLT Log'!V2194),"",'PLT Log'!V2194)</f>
        <v/>
      </c>
    </row>
    <row r="2185" spans="1:22" x14ac:dyDescent="0.25">
      <c r="A2185" s="9"/>
      <c r="B2185" s="9"/>
      <c r="C2185" s="20"/>
      <c r="D2185" s="18"/>
      <c r="F2185" s="18"/>
      <c r="G2185" s="18"/>
      <c r="H2185" s="18"/>
      <c r="I2185" s="18"/>
      <c r="J2185" s="18"/>
      <c r="K2185" s="18"/>
      <c r="L2185" s="18"/>
      <c r="M2185" s="18"/>
      <c r="N2185" s="18"/>
      <c r="O2185" s="18"/>
      <c r="P2185" s="18"/>
      <c r="Q2185" s="18"/>
      <c r="R2185" s="18"/>
      <c r="S2185" s="18"/>
      <c r="T2185" s="18"/>
      <c r="U2185" s="18"/>
      <c r="V2185" s="18" t="str">
        <f>IF(ISBLANK('PLT Log'!V2195),"",'PLT Log'!V2195)</f>
        <v/>
      </c>
    </row>
    <row r="2186" spans="1:22" x14ac:dyDescent="0.25">
      <c r="A2186" s="9"/>
      <c r="B2186" s="9"/>
      <c r="C2186" s="20"/>
      <c r="D2186" s="18"/>
      <c r="F2186" s="18"/>
      <c r="G2186" s="18"/>
      <c r="H2186" s="18"/>
      <c r="I2186" s="18"/>
      <c r="J2186" s="18"/>
      <c r="K2186" s="18"/>
      <c r="L2186" s="18"/>
      <c r="M2186" s="18"/>
      <c r="N2186" s="18"/>
      <c r="O2186" s="18"/>
      <c r="P2186" s="18"/>
      <c r="Q2186" s="18"/>
      <c r="R2186" s="18"/>
      <c r="S2186" s="18"/>
      <c r="T2186" s="18"/>
      <c r="U2186" s="18"/>
      <c r="V2186" s="18" t="str">
        <f>IF(ISBLANK('PLT Log'!V2196),"",'PLT Log'!V2196)</f>
        <v/>
      </c>
    </row>
    <row r="2187" spans="1:22" x14ac:dyDescent="0.25">
      <c r="A2187" s="9"/>
      <c r="B2187" s="9"/>
      <c r="C2187" s="20"/>
      <c r="D2187" s="18"/>
      <c r="F2187" s="18"/>
      <c r="G2187" s="18"/>
      <c r="H2187" s="18"/>
      <c r="I2187" s="18"/>
      <c r="J2187" s="18"/>
      <c r="K2187" s="18"/>
      <c r="L2187" s="18"/>
      <c r="M2187" s="18"/>
      <c r="N2187" s="18"/>
      <c r="O2187" s="18"/>
      <c r="P2187" s="18"/>
      <c r="Q2187" s="18"/>
      <c r="R2187" s="18"/>
      <c r="S2187" s="18"/>
      <c r="T2187" s="18"/>
      <c r="U2187" s="18"/>
      <c r="V2187" s="18" t="str">
        <f>IF(ISBLANK('PLT Log'!V2197),"",'PLT Log'!V2197)</f>
        <v/>
      </c>
    </row>
    <row r="2188" spans="1:22" x14ac:dyDescent="0.25">
      <c r="A2188" s="9"/>
      <c r="B2188" s="9"/>
      <c r="C2188" s="20"/>
      <c r="D2188" s="18"/>
      <c r="F2188" s="18"/>
      <c r="G2188" s="18"/>
      <c r="H2188" s="18"/>
      <c r="I2188" s="18"/>
      <c r="J2188" s="18"/>
      <c r="K2188" s="18"/>
      <c r="L2188" s="18"/>
      <c r="M2188" s="18"/>
      <c r="N2188" s="18"/>
      <c r="O2188" s="18"/>
      <c r="P2188" s="18"/>
      <c r="Q2188" s="18"/>
      <c r="R2188" s="18"/>
      <c r="S2188" s="18"/>
      <c r="T2188" s="18"/>
      <c r="U2188" s="18"/>
      <c r="V2188" s="18" t="str">
        <f>IF(ISBLANK('PLT Log'!V2198),"",'PLT Log'!V2198)</f>
        <v/>
      </c>
    </row>
    <row r="2189" spans="1:22" x14ac:dyDescent="0.25">
      <c r="A2189" s="9"/>
      <c r="B2189" s="9"/>
      <c r="C2189" s="20"/>
      <c r="D2189" s="18"/>
      <c r="F2189" s="18"/>
      <c r="G2189" s="18"/>
      <c r="H2189" s="18"/>
      <c r="I2189" s="18"/>
      <c r="J2189" s="18"/>
      <c r="K2189" s="18"/>
      <c r="L2189" s="18"/>
      <c r="M2189" s="18"/>
      <c r="N2189" s="18"/>
      <c r="O2189" s="18"/>
      <c r="P2189" s="18"/>
      <c r="Q2189" s="18"/>
      <c r="R2189" s="18"/>
      <c r="S2189" s="18"/>
      <c r="T2189" s="18"/>
      <c r="U2189" s="18"/>
      <c r="V2189" s="18" t="str">
        <f>IF(ISBLANK('PLT Log'!V2199),"",'PLT Log'!V2199)</f>
        <v/>
      </c>
    </row>
    <row r="2190" spans="1:22" x14ac:dyDescent="0.25">
      <c r="A2190" s="9"/>
      <c r="B2190" s="9"/>
      <c r="C2190" s="20"/>
      <c r="D2190" s="18"/>
      <c r="F2190" s="18"/>
      <c r="G2190" s="18"/>
      <c r="H2190" s="18"/>
      <c r="I2190" s="18"/>
      <c r="J2190" s="18"/>
      <c r="K2190" s="18"/>
      <c r="L2190" s="18"/>
      <c r="M2190" s="18"/>
      <c r="N2190" s="18"/>
      <c r="O2190" s="18"/>
      <c r="P2190" s="18"/>
      <c r="Q2190" s="18"/>
      <c r="R2190" s="18"/>
      <c r="S2190" s="18"/>
      <c r="T2190" s="18"/>
      <c r="U2190" s="18"/>
      <c r="V2190" s="18" t="str">
        <f>IF(ISBLANK('PLT Log'!V2200),"",'PLT Log'!V2200)</f>
        <v/>
      </c>
    </row>
    <row r="2191" spans="1:22" x14ac:dyDescent="0.25">
      <c r="A2191" s="9"/>
      <c r="B2191" s="9"/>
      <c r="C2191" s="20"/>
      <c r="D2191" s="18"/>
      <c r="F2191" s="18"/>
      <c r="G2191" s="18"/>
      <c r="H2191" s="18"/>
      <c r="I2191" s="18"/>
      <c r="J2191" s="18"/>
      <c r="K2191" s="18"/>
      <c r="L2191" s="18"/>
      <c r="M2191" s="18"/>
      <c r="N2191" s="18"/>
      <c r="O2191" s="18"/>
      <c r="P2191" s="18"/>
      <c r="Q2191" s="18"/>
      <c r="R2191" s="18"/>
      <c r="S2191" s="18"/>
      <c r="T2191" s="18"/>
      <c r="U2191" s="18"/>
      <c r="V2191" s="18" t="str">
        <f>IF(ISBLANK('PLT Log'!V2201),"",'PLT Log'!V2201)</f>
        <v/>
      </c>
    </row>
    <row r="2192" spans="1:22" x14ac:dyDescent="0.25">
      <c r="A2192" s="9"/>
      <c r="B2192" s="9"/>
      <c r="C2192" s="20"/>
      <c r="D2192" s="18"/>
      <c r="F2192" s="18"/>
      <c r="G2192" s="18"/>
      <c r="H2192" s="18"/>
      <c r="I2192" s="18"/>
      <c r="J2192" s="18"/>
      <c r="K2192" s="18"/>
      <c r="L2192" s="18"/>
      <c r="M2192" s="18"/>
      <c r="N2192" s="18"/>
      <c r="O2192" s="18"/>
      <c r="P2192" s="18"/>
      <c r="Q2192" s="18"/>
      <c r="R2192" s="18"/>
      <c r="S2192" s="18"/>
      <c r="T2192" s="18"/>
      <c r="U2192" s="18"/>
      <c r="V2192" s="18" t="str">
        <f>IF(ISBLANK('PLT Log'!V2202),"",'PLT Log'!V2202)</f>
        <v/>
      </c>
    </row>
    <row r="2193" spans="1:22" x14ac:dyDescent="0.25">
      <c r="A2193" s="9"/>
      <c r="B2193" s="9"/>
      <c r="C2193" s="20"/>
      <c r="D2193" s="18"/>
      <c r="F2193" s="18"/>
      <c r="G2193" s="18"/>
      <c r="H2193" s="18"/>
      <c r="I2193" s="18"/>
      <c r="J2193" s="18"/>
      <c r="K2193" s="18"/>
      <c r="L2193" s="18"/>
      <c r="M2193" s="18"/>
      <c r="N2193" s="18"/>
      <c r="O2193" s="18"/>
      <c r="P2193" s="18"/>
      <c r="Q2193" s="18"/>
      <c r="R2193" s="18"/>
      <c r="S2193" s="18"/>
      <c r="T2193" s="18"/>
      <c r="U2193" s="18"/>
      <c r="V2193" s="18" t="str">
        <f>IF(ISBLANK('PLT Log'!V2203),"",'PLT Log'!V2203)</f>
        <v/>
      </c>
    </row>
    <row r="2194" spans="1:22" x14ac:dyDescent="0.25">
      <c r="A2194" s="9"/>
      <c r="B2194" s="9"/>
      <c r="C2194" s="20"/>
      <c r="D2194" s="18"/>
      <c r="F2194" s="18"/>
      <c r="G2194" s="18"/>
      <c r="H2194" s="18"/>
      <c r="I2194" s="18"/>
      <c r="J2194" s="18"/>
      <c r="K2194" s="18"/>
      <c r="L2194" s="18"/>
      <c r="M2194" s="18"/>
      <c r="N2194" s="18"/>
      <c r="O2194" s="18"/>
      <c r="P2194" s="18"/>
      <c r="Q2194" s="18"/>
      <c r="R2194" s="18"/>
      <c r="S2194" s="18"/>
      <c r="T2194" s="18"/>
      <c r="U2194" s="18"/>
      <c r="V2194" s="18" t="str">
        <f>IF(ISBLANK('PLT Log'!V2204),"",'PLT Log'!V2204)</f>
        <v/>
      </c>
    </row>
    <row r="2195" spans="1:22" x14ac:dyDescent="0.25">
      <c r="A2195" s="9"/>
      <c r="B2195" s="9"/>
      <c r="C2195" s="20"/>
      <c r="D2195" s="18"/>
      <c r="F2195" s="18"/>
      <c r="G2195" s="18"/>
      <c r="H2195" s="18"/>
      <c r="I2195" s="18"/>
      <c r="J2195" s="18"/>
      <c r="K2195" s="18"/>
      <c r="L2195" s="18"/>
      <c r="M2195" s="18"/>
      <c r="N2195" s="18"/>
      <c r="O2195" s="18"/>
      <c r="P2195" s="18"/>
      <c r="Q2195" s="18"/>
      <c r="R2195" s="18"/>
      <c r="S2195" s="18"/>
      <c r="T2195" s="18"/>
      <c r="U2195" s="18"/>
      <c r="V2195" s="18" t="str">
        <f>IF(ISBLANK('PLT Log'!V2205),"",'PLT Log'!V2205)</f>
        <v/>
      </c>
    </row>
    <row r="2196" spans="1:22" x14ac:dyDescent="0.25">
      <c r="A2196" s="9"/>
      <c r="B2196" s="9"/>
      <c r="C2196" s="20"/>
      <c r="D2196" s="18"/>
      <c r="F2196" s="18"/>
      <c r="G2196" s="18"/>
      <c r="H2196" s="18"/>
      <c r="I2196" s="18"/>
      <c r="J2196" s="18"/>
      <c r="K2196" s="18"/>
      <c r="L2196" s="18"/>
      <c r="M2196" s="18"/>
      <c r="N2196" s="18"/>
      <c r="O2196" s="18"/>
      <c r="P2196" s="18"/>
      <c r="Q2196" s="18"/>
      <c r="R2196" s="18"/>
      <c r="S2196" s="18"/>
      <c r="T2196" s="18"/>
      <c r="U2196" s="18"/>
      <c r="V2196" s="18" t="str">
        <f>IF(ISBLANK('PLT Log'!V2206),"",'PLT Log'!V2206)</f>
        <v/>
      </c>
    </row>
    <row r="2197" spans="1:22" x14ac:dyDescent="0.25">
      <c r="A2197" s="9"/>
      <c r="B2197" s="9"/>
      <c r="C2197" s="20"/>
      <c r="D2197" s="18"/>
      <c r="F2197" s="18"/>
      <c r="G2197" s="18"/>
      <c r="H2197" s="18"/>
      <c r="I2197" s="18"/>
      <c r="J2197" s="18"/>
      <c r="K2197" s="18"/>
      <c r="L2197" s="18"/>
      <c r="M2197" s="18"/>
      <c r="N2197" s="18"/>
      <c r="O2197" s="18"/>
      <c r="P2197" s="18"/>
      <c r="Q2197" s="18"/>
      <c r="R2197" s="18"/>
      <c r="S2197" s="18"/>
      <c r="T2197" s="18"/>
      <c r="U2197" s="18"/>
      <c r="V2197" s="18" t="str">
        <f>IF(ISBLANK('PLT Log'!V2207),"",'PLT Log'!V2207)</f>
        <v/>
      </c>
    </row>
    <row r="2198" spans="1:22" x14ac:dyDescent="0.25">
      <c r="A2198" s="9"/>
      <c r="B2198" s="9"/>
      <c r="C2198" s="20"/>
      <c r="D2198" s="18"/>
      <c r="F2198" s="18"/>
      <c r="G2198" s="18"/>
      <c r="H2198" s="18"/>
      <c r="I2198" s="18"/>
      <c r="J2198" s="18"/>
      <c r="K2198" s="18"/>
      <c r="L2198" s="18"/>
      <c r="M2198" s="18"/>
      <c r="N2198" s="18"/>
      <c r="O2198" s="18"/>
      <c r="P2198" s="18"/>
      <c r="Q2198" s="18"/>
      <c r="R2198" s="18"/>
      <c r="S2198" s="18"/>
      <c r="T2198" s="18"/>
      <c r="U2198" s="18"/>
      <c r="V2198" s="18" t="str">
        <f>IF(ISBLANK('PLT Log'!V2208),"",'PLT Log'!V2208)</f>
        <v/>
      </c>
    </row>
    <row r="2199" spans="1:22" x14ac:dyDescent="0.25">
      <c r="A2199" s="9"/>
      <c r="B2199" s="9"/>
      <c r="C2199" s="20"/>
      <c r="D2199" s="18"/>
      <c r="F2199" s="18"/>
      <c r="G2199" s="18"/>
      <c r="H2199" s="18"/>
      <c r="I2199" s="18"/>
      <c r="J2199" s="18"/>
      <c r="K2199" s="18"/>
      <c r="L2199" s="18"/>
      <c r="M2199" s="18"/>
      <c r="N2199" s="18"/>
      <c r="O2199" s="18"/>
      <c r="P2199" s="18"/>
      <c r="Q2199" s="18"/>
      <c r="R2199" s="18"/>
      <c r="S2199" s="18"/>
      <c r="T2199" s="18"/>
      <c r="U2199" s="18"/>
      <c r="V2199" s="18" t="str">
        <f>IF(ISBLANK('PLT Log'!V2209),"",'PLT Log'!V2209)</f>
        <v/>
      </c>
    </row>
    <row r="2200" spans="1:22" x14ac:dyDescent="0.25">
      <c r="A2200" s="9"/>
      <c r="B2200" s="9"/>
      <c r="C2200" s="20"/>
      <c r="D2200" s="18"/>
      <c r="F2200" s="18"/>
      <c r="G2200" s="18"/>
      <c r="H2200" s="18"/>
      <c r="I2200" s="18"/>
      <c r="J2200" s="18"/>
      <c r="K2200" s="18"/>
      <c r="L2200" s="18"/>
      <c r="M2200" s="18"/>
      <c r="N2200" s="18"/>
      <c r="O2200" s="18"/>
      <c r="P2200" s="18"/>
      <c r="Q2200" s="18"/>
      <c r="R2200" s="18"/>
      <c r="S2200" s="18"/>
      <c r="T2200" s="18"/>
      <c r="U2200" s="18"/>
      <c r="V2200" s="18" t="str">
        <f>IF(ISBLANK('PLT Log'!V2210),"",'PLT Log'!V2210)</f>
        <v/>
      </c>
    </row>
    <row r="2201" spans="1:22" x14ac:dyDescent="0.25">
      <c r="A2201" s="9"/>
      <c r="B2201" s="9"/>
      <c r="C2201" s="20"/>
      <c r="D2201" s="18"/>
      <c r="F2201" s="18"/>
      <c r="G2201" s="18"/>
      <c r="H2201" s="18"/>
      <c r="I2201" s="18"/>
      <c r="J2201" s="18"/>
      <c r="K2201" s="18"/>
      <c r="L2201" s="18"/>
      <c r="M2201" s="18"/>
      <c r="N2201" s="18"/>
      <c r="O2201" s="18"/>
      <c r="P2201" s="18"/>
      <c r="Q2201" s="18"/>
      <c r="R2201" s="18"/>
      <c r="S2201" s="18"/>
      <c r="T2201" s="18"/>
      <c r="U2201" s="18"/>
      <c r="V2201" s="18" t="str">
        <f>IF(ISBLANK('PLT Log'!V2211),"",'PLT Log'!V2211)</f>
        <v/>
      </c>
    </row>
    <row r="2202" spans="1:22" x14ac:dyDescent="0.25">
      <c r="A2202" s="9"/>
      <c r="B2202" s="9"/>
      <c r="C2202" s="20"/>
      <c r="D2202" s="18"/>
      <c r="F2202" s="18"/>
      <c r="G2202" s="18"/>
      <c r="H2202" s="18"/>
      <c r="I2202" s="18"/>
      <c r="J2202" s="18"/>
      <c r="K2202" s="18"/>
      <c r="L2202" s="18"/>
      <c r="M2202" s="18"/>
      <c r="N2202" s="18"/>
      <c r="O2202" s="18"/>
      <c r="P2202" s="18"/>
      <c r="Q2202" s="18"/>
      <c r="R2202" s="18"/>
      <c r="S2202" s="18"/>
      <c r="T2202" s="18"/>
      <c r="U2202" s="18"/>
      <c r="V2202" s="18" t="str">
        <f>IF(ISBLANK('PLT Log'!V2212),"",'PLT Log'!V2212)</f>
        <v/>
      </c>
    </row>
    <row r="2203" spans="1:22" x14ac:dyDescent="0.25">
      <c r="A2203" s="9"/>
      <c r="B2203" s="9"/>
      <c r="C2203" s="20"/>
      <c r="D2203" s="18"/>
      <c r="F2203" s="18"/>
      <c r="G2203" s="18"/>
      <c r="H2203" s="18"/>
      <c r="I2203" s="18"/>
      <c r="J2203" s="18"/>
      <c r="K2203" s="18"/>
      <c r="L2203" s="18"/>
      <c r="M2203" s="18"/>
      <c r="N2203" s="18"/>
      <c r="O2203" s="18"/>
      <c r="P2203" s="18"/>
      <c r="Q2203" s="18"/>
      <c r="R2203" s="18"/>
      <c r="S2203" s="18"/>
      <c r="T2203" s="18"/>
      <c r="U2203" s="18"/>
      <c r="V2203" s="18" t="str">
        <f>IF(ISBLANK('PLT Log'!V2213),"",'PLT Log'!V2213)</f>
        <v/>
      </c>
    </row>
    <row r="2204" spans="1:22" x14ac:dyDescent="0.25">
      <c r="A2204" s="9"/>
      <c r="B2204" s="9"/>
      <c r="C2204" s="20"/>
      <c r="D2204" s="18"/>
      <c r="F2204" s="18"/>
      <c r="G2204" s="18"/>
      <c r="H2204" s="18"/>
      <c r="I2204" s="18"/>
      <c r="J2204" s="18"/>
      <c r="K2204" s="18"/>
      <c r="L2204" s="18"/>
      <c r="M2204" s="18"/>
      <c r="N2204" s="18"/>
      <c r="O2204" s="18"/>
      <c r="P2204" s="18"/>
      <c r="Q2204" s="18"/>
      <c r="R2204" s="18"/>
      <c r="S2204" s="18"/>
      <c r="T2204" s="18"/>
      <c r="U2204" s="18"/>
      <c r="V2204" s="18" t="str">
        <f>IF(ISBLANK('PLT Log'!V2214),"",'PLT Log'!V2214)</f>
        <v/>
      </c>
    </row>
    <row r="2205" spans="1:22" x14ac:dyDescent="0.25">
      <c r="A2205" s="9"/>
      <c r="B2205" s="9"/>
      <c r="C2205" s="20"/>
      <c r="D2205" s="18"/>
      <c r="F2205" s="18"/>
      <c r="G2205" s="18"/>
      <c r="H2205" s="18"/>
      <c r="I2205" s="18"/>
      <c r="J2205" s="18"/>
      <c r="K2205" s="18"/>
      <c r="L2205" s="18"/>
      <c r="M2205" s="18"/>
      <c r="N2205" s="18"/>
      <c r="O2205" s="18"/>
      <c r="P2205" s="18"/>
      <c r="Q2205" s="18"/>
      <c r="R2205" s="18"/>
      <c r="S2205" s="18"/>
      <c r="T2205" s="18"/>
      <c r="U2205" s="18"/>
      <c r="V2205" s="18" t="str">
        <f>IF(ISBLANK('PLT Log'!V2215),"",'PLT Log'!V2215)</f>
        <v/>
      </c>
    </row>
    <row r="2206" spans="1:22" x14ac:dyDescent="0.25">
      <c r="A2206" s="9"/>
      <c r="B2206" s="9"/>
      <c r="C2206" s="20"/>
      <c r="D2206" s="18"/>
      <c r="F2206" s="18"/>
      <c r="G2206" s="18"/>
      <c r="H2206" s="18"/>
      <c r="I2206" s="18"/>
      <c r="J2206" s="18"/>
      <c r="K2206" s="18"/>
      <c r="L2206" s="18"/>
      <c r="M2206" s="18"/>
      <c r="N2206" s="18"/>
      <c r="O2206" s="18"/>
      <c r="P2206" s="18"/>
      <c r="Q2206" s="18"/>
      <c r="R2206" s="18"/>
      <c r="S2206" s="18"/>
      <c r="T2206" s="18"/>
      <c r="U2206" s="18"/>
      <c r="V2206" s="18" t="str">
        <f>IF(ISBLANK('PLT Log'!V2216),"",'PLT Log'!V2216)</f>
        <v/>
      </c>
    </row>
    <row r="2207" spans="1:22" x14ac:dyDescent="0.25">
      <c r="A2207" s="9"/>
      <c r="B2207" s="9"/>
      <c r="C2207" s="20"/>
      <c r="D2207" s="18"/>
      <c r="F2207" s="18"/>
      <c r="G2207" s="18"/>
      <c r="H2207" s="18"/>
      <c r="I2207" s="18"/>
      <c r="J2207" s="18"/>
      <c r="K2207" s="18"/>
      <c r="L2207" s="18"/>
      <c r="M2207" s="18"/>
      <c r="N2207" s="18"/>
      <c r="O2207" s="18"/>
      <c r="P2207" s="18"/>
      <c r="Q2207" s="18"/>
      <c r="R2207" s="18"/>
      <c r="S2207" s="18"/>
      <c r="T2207" s="18"/>
      <c r="U2207" s="18"/>
      <c r="V2207" s="18" t="str">
        <f>IF(ISBLANK('PLT Log'!V2217),"",'PLT Log'!V2217)</f>
        <v/>
      </c>
    </row>
    <row r="2208" spans="1:22" x14ac:dyDescent="0.25">
      <c r="A2208" s="9"/>
      <c r="B2208" s="9"/>
      <c r="C2208" s="20"/>
      <c r="D2208" s="18"/>
      <c r="F2208" s="18"/>
      <c r="G2208" s="18"/>
      <c r="H2208" s="18"/>
      <c r="I2208" s="18"/>
      <c r="J2208" s="18"/>
      <c r="K2208" s="18"/>
      <c r="L2208" s="18"/>
      <c r="M2208" s="18"/>
      <c r="N2208" s="18"/>
      <c r="O2208" s="18"/>
      <c r="P2208" s="18"/>
      <c r="Q2208" s="18"/>
      <c r="R2208" s="18"/>
      <c r="S2208" s="18"/>
      <c r="T2208" s="18"/>
      <c r="U2208" s="18"/>
      <c r="V2208" s="18" t="str">
        <f>IF(ISBLANK('PLT Log'!V2218),"",'PLT Log'!V2218)</f>
        <v/>
      </c>
    </row>
    <row r="2209" spans="1:22" x14ac:dyDescent="0.25">
      <c r="A2209" s="9"/>
      <c r="B2209" s="9"/>
      <c r="C2209" s="20"/>
      <c r="D2209" s="18"/>
      <c r="F2209" s="18"/>
      <c r="G2209" s="18"/>
      <c r="H2209" s="18"/>
      <c r="I2209" s="18"/>
      <c r="J2209" s="18"/>
      <c r="K2209" s="18"/>
      <c r="L2209" s="18"/>
      <c r="M2209" s="18"/>
      <c r="N2209" s="18"/>
      <c r="O2209" s="18"/>
      <c r="P2209" s="18"/>
      <c r="Q2209" s="18"/>
      <c r="R2209" s="18"/>
      <c r="S2209" s="18"/>
      <c r="T2209" s="18"/>
      <c r="U2209" s="18"/>
      <c r="V2209" s="18" t="str">
        <f>IF(ISBLANK('PLT Log'!V2219),"",'PLT Log'!V2219)</f>
        <v/>
      </c>
    </row>
    <row r="2210" spans="1:22" x14ac:dyDescent="0.25">
      <c r="A2210" s="9"/>
      <c r="B2210" s="9"/>
      <c r="C2210" s="20"/>
      <c r="D2210" s="18"/>
      <c r="F2210" s="18"/>
      <c r="G2210" s="18"/>
      <c r="H2210" s="18"/>
      <c r="I2210" s="18"/>
      <c r="J2210" s="18"/>
      <c r="K2210" s="18"/>
      <c r="L2210" s="18"/>
      <c r="M2210" s="18"/>
      <c r="N2210" s="18"/>
      <c r="O2210" s="18"/>
      <c r="P2210" s="18"/>
      <c r="Q2210" s="18"/>
      <c r="R2210" s="18"/>
      <c r="S2210" s="18"/>
      <c r="T2210" s="18"/>
      <c r="U2210" s="18"/>
      <c r="V2210" s="18" t="str">
        <f>IF(ISBLANK('PLT Log'!V2220),"",'PLT Log'!V2220)</f>
        <v/>
      </c>
    </row>
    <row r="2211" spans="1:22" x14ac:dyDescent="0.25">
      <c r="A2211" s="9"/>
      <c r="B2211" s="9"/>
      <c r="C2211" s="20"/>
      <c r="D2211" s="18"/>
      <c r="F2211" s="18"/>
      <c r="G2211" s="18"/>
      <c r="H2211" s="18"/>
      <c r="I2211" s="18"/>
      <c r="J2211" s="18"/>
      <c r="K2211" s="18"/>
      <c r="L2211" s="18"/>
      <c r="M2211" s="18"/>
      <c r="N2211" s="18"/>
      <c r="O2211" s="18"/>
      <c r="P2211" s="18"/>
      <c r="Q2211" s="18"/>
      <c r="R2211" s="18"/>
      <c r="S2211" s="18"/>
      <c r="T2211" s="18"/>
      <c r="U2211" s="18"/>
      <c r="V2211" s="18" t="str">
        <f>IF(ISBLANK('PLT Log'!V2221),"",'PLT Log'!V2221)</f>
        <v/>
      </c>
    </row>
    <row r="2212" spans="1:22" x14ac:dyDescent="0.25">
      <c r="A2212" s="9"/>
      <c r="B2212" s="9"/>
      <c r="C2212" s="20"/>
      <c r="D2212" s="18"/>
      <c r="F2212" s="18"/>
      <c r="G2212" s="18"/>
      <c r="H2212" s="18"/>
      <c r="I2212" s="18"/>
      <c r="J2212" s="18"/>
      <c r="K2212" s="18"/>
      <c r="L2212" s="18"/>
      <c r="M2212" s="18"/>
      <c r="N2212" s="18"/>
      <c r="O2212" s="18"/>
      <c r="P2212" s="18"/>
      <c r="Q2212" s="18"/>
      <c r="R2212" s="18"/>
      <c r="S2212" s="18"/>
      <c r="T2212" s="18"/>
      <c r="U2212" s="18"/>
      <c r="V2212" s="18" t="str">
        <f>IF(ISBLANK('PLT Log'!V2222),"",'PLT Log'!V2222)</f>
        <v/>
      </c>
    </row>
    <row r="2213" spans="1:22" x14ac:dyDescent="0.25">
      <c r="A2213" s="9"/>
      <c r="B2213" s="9"/>
      <c r="C2213" s="20"/>
      <c r="D2213" s="18"/>
      <c r="F2213" s="18"/>
      <c r="G2213" s="18"/>
      <c r="H2213" s="18"/>
      <c r="I2213" s="18"/>
      <c r="J2213" s="18"/>
      <c r="K2213" s="18"/>
      <c r="L2213" s="18"/>
      <c r="M2213" s="18"/>
      <c r="N2213" s="18"/>
      <c r="O2213" s="18"/>
      <c r="P2213" s="18"/>
      <c r="Q2213" s="18"/>
      <c r="R2213" s="18"/>
      <c r="S2213" s="18"/>
      <c r="T2213" s="18"/>
      <c r="U2213" s="18"/>
      <c r="V2213" s="18" t="str">
        <f>IF(ISBLANK('PLT Log'!V2223),"",'PLT Log'!V2223)</f>
        <v/>
      </c>
    </row>
    <row r="2214" spans="1:22" x14ac:dyDescent="0.25">
      <c r="A2214" s="9"/>
      <c r="B2214" s="9"/>
      <c r="C2214" s="20"/>
      <c r="D2214" s="18"/>
      <c r="F2214" s="18"/>
      <c r="G2214" s="18"/>
      <c r="H2214" s="18"/>
      <c r="I2214" s="18"/>
      <c r="J2214" s="18"/>
      <c r="K2214" s="18"/>
      <c r="L2214" s="18"/>
      <c r="M2214" s="18"/>
      <c r="N2214" s="18"/>
      <c r="O2214" s="18"/>
      <c r="P2214" s="18"/>
      <c r="Q2214" s="18"/>
      <c r="R2214" s="18"/>
      <c r="S2214" s="18"/>
      <c r="T2214" s="18"/>
      <c r="U2214" s="18"/>
      <c r="V2214" s="18" t="str">
        <f>IF(ISBLANK('PLT Log'!V2224),"",'PLT Log'!V2224)</f>
        <v/>
      </c>
    </row>
    <row r="2215" spans="1:22" x14ac:dyDescent="0.25">
      <c r="A2215" s="9"/>
      <c r="B2215" s="9"/>
      <c r="C2215" s="20"/>
      <c r="D2215" s="18"/>
      <c r="F2215" s="18"/>
      <c r="G2215" s="18"/>
      <c r="H2215" s="18"/>
      <c r="I2215" s="18"/>
      <c r="J2215" s="18"/>
      <c r="K2215" s="18"/>
      <c r="L2215" s="18"/>
      <c r="M2215" s="18"/>
      <c r="N2215" s="18"/>
      <c r="O2215" s="18"/>
      <c r="P2215" s="18"/>
      <c r="Q2215" s="18"/>
      <c r="R2215" s="18"/>
      <c r="S2215" s="18"/>
      <c r="T2215" s="18"/>
      <c r="U2215" s="18"/>
      <c r="V2215" s="18" t="str">
        <f>IF(ISBLANK('PLT Log'!V2225),"",'PLT Log'!V2225)</f>
        <v/>
      </c>
    </row>
    <row r="2216" spans="1:22" x14ac:dyDescent="0.25">
      <c r="A2216" s="9"/>
      <c r="B2216" s="9"/>
      <c r="C2216" s="20"/>
      <c r="D2216" s="18"/>
      <c r="F2216" s="18"/>
      <c r="G2216" s="18"/>
      <c r="H2216" s="18"/>
      <c r="I2216" s="18"/>
      <c r="J2216" s="18"/>
      <c r="K2216" s="18"/>
      <c r="L2216" s="18"/>
      <c r="M2216" s="18"/>
      <c r="N2216" s="18"/>
      <c r="O2216" s="18"/>
      <c r="P2216" s="18"/>
      <c r="Q2216" s="18"/>
      <c r="R2216" s="18"/>
      <c r="S2216" s="18"/>
      <c r="T2216" s="18"/>
      <c r="U2216" s="18"/>
      <c r="V2216" s="18" t="str">
        <f>IF(ISBLANK('PLT Log'!V2226),"",'PLT Log'!V2226)</f>
        <v/>
      </c>
    </row>
    <row r="2217" spans="1:22" x14ac:dyDescent="0.25">
      <c r="A2217" s="9"/>
      <c r="B2217" s="9"/>
      <c r="C2217" s="20"/>
      <c r="D2217" s="18"/>
      <c r="F2217" s="18"/>
      <c r="G2217" s="18"/>
      <c r="H2217" s="18"/>
      <c r="I2217" s="18"/>
      <c r="J2217" s="18"/>
      <c r="K2217" s="18"/>
      <c r="L2217" s="18"/>
      <c r="M2217" s="18"/>
      <c r="N2217" s="18"/>
      <c r="O2217" s="18"/>
      <c r="P2217" s="18"/>
      <c r="Q2217" s="18"/>
      <c r="R2217" s="18"/>
      <c r="S2217" s="18"/>
      <c r="T2217" s="18"/>
      <c r="U2217" s="18"/>
      <c r="V2217" s="18" t="str">
        <f>IF(ISBLANK('PLT Log'!V2227),"",'PLT Log'!V2227)</f>
        <v/>
      </c>
    </row>
    <row r="2218" spans="1:22" x14ac:dyDescent="0.25">
      <c r="A2218" s="9"/>
      <c r="B2218" s="9"/>
      <c r="C2218" s="20"/>
      <c r="D2218" s="18"/>
      <c r="F2218" s="18"/>
      <c r="G2218" s="18"/>
      <c r="H2218" s="18"/>
      <c r="I2218" s="18"/>
      <c r="J2218" s="18"/>
      <c r="K2218" s="18"/>
      <c r="L2218" s="18"/>
      <c r="M2218" s="18"/>
      <c r="N2218" s="18"/>
      <c r="O2218" s="18"/>
      <c r="P2218" s="18"/>
      <c r="Q2218" s="18"/>
      <c r="R2218" s="18"/>
      <c r="S2218" s="18"/>
      <c r="T2218" s="18"/>
      <c r="U2218" s="18"/>
      <c r="V2218" s="18" t="str">
        <f>IF(ISBLANK('PLT Log'!V2228),"",'PLT Log'!V2228)</f>
        <v/>
      </c>
    </row>
    <row r="2219" spans="1:22" x14ac:dyDescent="0.25">
      <c r="A2219" s="9"/>
      <c r="B2219" s="9"/>
      <c r="C2219" s="20"/>
      <c r="D2219" s="18"/>
      <c r="F2219" s="18"/>
      <c r="G2219" s="18"/>
      <c r="H2219" s="18"/>
      <c r="I2219" s="18"/>
      <c r="J2219" s="18"/>
      <c r="K2219" s="18"/>
      <c r="L2219" s="18"/>
      <c r="M2219" s="18"/>
      <c r="N2219" s="18"/>
      <c r="O2219" s="18"/>
      <c r="P2219" s="18"/>
      <c r="Q2219" s="18"/>
      <c r="R2219" s="18"/>
      <c r="S2219" s="18"/>
      <c r="T2219" s="18"/>
      <c r="U2219" s="18"/>
      <c r="V2219" s="18" t="str">
        <f>IF(ISBLANK('PLT Log'!V2229),"",'PLT Log'!V2229)</f>
        <v/>
      </c>
    </row>
    <row r="2220" spans="1:22" x14ac:dyDescent="0.25">
      <c r="A2220" s="9"/>
      <c r="B2220" s="9"/>
      <c r="C2220" s="20"/>
      <c r="D2220" s="18"/>
      <c r="F2220" s="18"/>
      <c r="G2220" s="18"/>
      <c r="H2220" s="18"/>
      <c r="I2220" s="18"/>
      <c r="J2220" s="18"/>
      <c r="K2220" s="18"/>
      <c r="L2220" s="18"/>
      <c r="M2220" s="18"/>
      <c r="N2220" s="18"/>
      <c r="O2220" s="18"/>
      <c r="P2220" s="18"/>
      <c r="Q2220" s="18"/>
      <c r="R2220" s="18"/>
      <c r="S2220" s="18"/>
      <c r="T2220" s="18"/>
      <c r="U2220" s="18"/>
      <c r="V2220" s="18" t="str">
        <f>IF(ISBLANK('PLT Log'!V2230),"",'PLT Log'!V2230)</f>
        <v/>
      </c>
    </row>
    <row r="2221" spans="1:22" x14ac:dyDescent="0.25">
      <c r="A2221" s="9"/>
      <c r="B2221" s="9"/>
      <c r="C2221" s="20"/>
      <c r="D2221" s="18"/>
      <c r="F2221" s="18"/>
      <c r="G2221" s="18"/>
      <c r="H2221" s="18"/>
      <c r="I2221" s="18"/>
      <c r="J2221" s="18"/>
      <c r="K2221" s="18"/>
      <c r="L2221" s="18"/>
      <c r="M2221" s="18"/>
      <c r="N2221" s="18"/>
      <c r="O2221" s="18"/>
      <c r="P2221" s="18"/>
      <c r="Q2221" s="18"/>
      <c r="R2221" s="18"/>
      <c r="S2221" s="18"/>
      <c r="T2221" s="18"/>
      <c r="U2221" s="18"/>
      <c r="V2221" s="18" t="str">
        <f>IF(ISBLANK('PLT Log'!V2231),"",'PLT Log'!V2231)</f>
        <v/>
      </c>
    </row>
    <row r="2222" spans="1:22" x14ac:dyDescent="0.25">
      <c r="A2222" s="9"/>
      <c r="B2222" s="9"/>
      <c r="C2222" s="20"/>
      <c r="D2222" s="18"/>
      <c r="F2222" s="18"/>
      <c r="G2222" s="18"/>
      <c r="H2222" s="18"/>
      <c r="I2222" s="18"/>
      <c r="J2222" s="18"/>
      <c r="K2222" s="18"/>
      <c r="L2222" s="18"/>
      <c r="M2222" s="18"/>
      <c r="N2222" s="18"/>
      <c r="O2222" s="18"/>
      <c r="P2222" s="18"/>
      <c r="Q2222" s="18"/>
      <c r="R2222" s="18"/>
      <c r="S2222" s="18"/>
      <c r="T2222" s="18"/>
      <c r="U2222" s="18"/>
      <c r="V2222" s="18" t="str">
        <f>IF(ISBLANK('PLT Log'!V2232),"",'PLT Log'!V2232)</f>
        <v/>
      </c>
    </row>
    <row r="2223" spans="1:22" x14ac:dyDescent="0.25">
      <c r="A2223" s="9"/>
      <c r="B2223" s="9"/>
      <c r="C2223" s="20"/>
      <c r="D2223" s="18"/>
      <c r="F2223" s="18"/>
      <c r="G2223" s="18"/>
      <c r="H2223" s="18"/>
      <c r="I2223" s="18"/>
      <c r="J2223" s="18"/>
      <c r="K2223" s="18"/>
      <c r="L2223" s="18"/>
      <c r="M2223" s="18"/>
      <c r="N2223" s="18"/>
      <c r="O2223" s="18"/>
      <c r="P2223" s="18"/>
      <c r="Q2223" s="18"/>
      <c r="R2223" s="18"/>
      <c r="S2223" s="18"/>
      <c r="T2223" s="18"/>
      <c r="U2223" s="18"/>
      <c r="V2223" s="18" t="str">
        <f>IF(ISBLANK('PLT Log'!V2233),"",'PLT Log'!V2233)</f>
        <v/>
      </c>
    </row>
    <row r="2224" spans="1:22" x14ac:dyDescent="0.25">
      <c r="A2224" s="9"/>
      <c r="B2224" s="9"/>
      <c r="C2224" s="20"/>
      <c r="D2224" s="18"/>
      <c r="F2224" s="18"/>
      <c r="G2224" s="18"/>
      <c r="H2224" s="18"/>
      <c r="I2224" s="18"/>
      <c r="J2224" s="18"/>
      <c r="K2224" s="18"/>
      <c r="L2224" s="18"/>
      <c r="M2224" s="18"/>
      <c r="N2224" s="18"/>
      <c r="O2224" s="18"/>
      <c r="P2224" s="18"/>
      <c r="Q2224" s="18"/>
      <c r="R2224" s="18"/>
      <c r="S2224" s="18"/>
      <c r="T2224" s="18"/>
      <c r="U2224" s="18"/>
      <c r="V2224" s="18" t="str">
        <f>IF(ISBLANK('PLT Log'!V2234),"",'PLT Log'!V2234)</f>
        <v/>
      </c>
    </row>
    <row r="2225" spans="1:22" x14ac:dyDescent="0.25">
      <c r="A2225" s="9"/>
      <c r="B2225" s="9"/>
      <c r="C2225" s="20"/>
      <c r="D2225" s="18"/>
      <c r="F2225" s="18"/>
      <c r="G2225" s="18"/>
      <c r="H2225" s="18"/>
      <c r="I2225" s="18"/>
      <c r="J2225" s="18"/>
      <c r="K2225" s="18"/>
      <c r="L2225" s="18"/>
      <c r="M2225" s="18"/>
      <c r="N2225" s="18"/>
      <c r="O2225" s="18"/>
      <c r="P2225" s="18"/>
      <c r="Q2225" s="18"/>
      <c r="R2225" s="18"/>
      <c r="S2225" s="18"/>
      <c r="T2225" s="18"/>
      <c r="U2225" s="18"/>
      <c r="V2225" s="18" t="str">
        <f>IF(ISBLANK('PLT Log'!V2235),"",'PLT Log'!V2235)</f>
        <v/>
      </c>
    </row>
    <row r="2226" spans="1:22" x14ac:dyDescent="0.25">
      <c r="A2226" s="9"/>
      <c r="B2226" s="9"/>
      <c r="C2226" s="20"/>
      <c r="D2226" s="18"/>
      <c r="F2226" s="18"/>
      <c r="G2226" s="18"/>
      <c r="H2226" s="18"/>
      <c r="I2226" s="18"/>
      <c r="J2226" s="18"/>
      <c r="K2226" s="18"/>
      <c r="L2226" s="18"/>
      <c r="M2226" s="18"/>
      <c r="N2226" s="18"/>
      <c r="O2226" s="18"/>
      <c r="P2226" s="18"/>
      <c r="Q2226" s="18"/>
      <c r="R2226" s="18"/>
      <c r="S2226" s="18"/>
      <c r="T2226" s="18"/>
      <c r="U2226" s="18"/>
      <c r="V2226" s="18" t="str">
        <f>IF(ISBLANK('PLT Log'!V2236),"",'PLT Log'!V2236)</f>
        <v/>
      </c>
    </row>
    <row r="2227" spans="1:22" x14ac:dyDescent="0.25">
      <c r="A2227" s="9"/>
      <c r="B2227" s="9"/>
      <c r="C2227" s="20"/>
      <c r="D2227" s="18"/>
      <c r="F2227" s="18"/>
      <c r="G2227" s="18"/>
      <c r="H2227" s="18"/>
      <c r="I2227" s="18"/>
      <c r="J2227" s="18"/>
      <c r="K2227" s="18"/>
      <c r="L2227" s="18"/>
      <c r="M2227" s="18"/>
      <c r="N2227" s="18"/>
      <c r="O2227" s="18"/>
      <c r="P2227" s="18"/>
      <c r="Q2227" s="18"/>
      <c r="R2227" s="18"/>
      <c r="S2227" s="18"/>
      <c r="T2227" s="18"/>
      <c r="U2227" s="18"/>
      <c r="V2227" s="18" t="str">
        <f>IF(ISBLANK('PLT Log'!V2237),"",'PLT Log'!V2237)</f>
        <v/>
      </c>
    </row>
    <row r="2228" spans="1:22" x14ac:dyDescent="0.25">
      <c r="A2228" s="9"/>
      <c r="B2228" s="9"/>
      <c r="C2228" s="20"/>
      <c r="D2228" s="18"/>
      <c r="F2228" s="18"/>
      <c r="G2228" s="18"/>
      <c r="H2228" s="18"/>
      <c r="I2228" s="18"/>
      <c r="J2228" s="18"/>
      <c r="K2228" s="18"/>
      <c r="L2228" s="18"/>
      <c r="M2228" s="18"/>
      <c r="N2228" s="18"/>
      <c r="O2228" s="18"/>
      <c r="P2228" s="18"/>
      <c r="Q2228" s="18"/>
      <c r="R2228" s="18"/>
      <c r="S2228" s="18"/>
      <c r="T2228" s="18"/>
      <c r="U2228" s="18"/>
      <c r="V2228" s="18" t="str">
        <f>IF(ISBLANK('PLT Log'!V2238),"",'PLT Log'!V2238)</f>
        <v/>
      </c>
    </row>
    <row r="2229" spans="1:22" x14ac:dyDescent="0.25">
      <c r="A2229" s="9"/>
      <c r="B2229" s="9"/>
      <c r="C2229" s="20"/>
      <c r="D2229" s="18"/>
      <c r="F2229" s="18"/>
      <c r="G2229" s="18"/>
      <c r="H2229" s="18"/>
      <c r="I2229" s="18"/>
      <c r="J2229" s="18"/>
      <c r="K2229" s="18"/>
      <c r="L2229" s="18"/>
      <c r="M2229" s="18"/>
      <c r="N2229" s="18"/>
      <c r="O2229" s="18"/>
      <c r="P2229" s="18"/>
      <c r="Q2229" s="18"/>
      <c r="R2229" s="18"/>
      <c r="S2229" s="18"/>
      <c r="T2229" s="18"/>
      <c r="U2229" s="18"/>
      <c r="V2229" s="18" t="str">
        <f>IF(ISBLANK('PLT Log'!V2239),"",'PLT Log'!V2239)</f>
        <v/>
      </c>
    </row>
    <row r="2230" spans="1:22" x14ac:dyDescent="0.25">
      <c r="A2230" s="9"/>
      <c r="B2230" s="9"/>
      <c r="C2230" s="20"/>
      <c r="D2230" s="18"/>
      <c r="F2230" s="18"/>
      <c r="G2230" s="18"/>
      <c r="H2230" s="18"/>
      <c r="I2230" s="18"/>
      <c r="J2230" s="18"/>
      <c r="K2230" s="18"/>
      <c r="L2230" s="18"/>
      <c r="M2230" s="18"/>
      <c r="N2230" s="18"/>
      <c r="O2230" s="18"/>
      <c r="P2230" s="18"/>
      <c r="Q2230" s="18"/>
      <c r="R2230" s="18"/>
      <c r="S2230" s="18"/>
      <c r="T2230" s="18"/>
      <c r="U2230" s="18"/>
      <c r="V2230" s="18" t="str">
        <f>IF(ISBLANK('PLT Log'!V2240),"",'PLT Log'!V2240)</f>
        <v/>
      </c>
    </row>
    <row r="2231" spans="1:22" x14ac:dyDescent="0.25">
      <c r="A2231" s="9"/>
      <c r="B2231" s="9"/>
      <c r="C2231" s="20"/>
      <c r="D2231" s="18"/>
      <c r="F2231" s="18"/>
      <c r="G2231" s="18"/>
      <c r="H2231" s="18"/>
      <c r="I2231" s="18"/>
      <c r="J2231" s="18"/>
      <c r="K2231" s="18"/>
      <c r="L2231" s="18"/>
      <c r="M2231" s="18"/>
      <c r="N2231" s="18"/>
      <c r="O2231" s="18"/>
      <c r="P2231" s="18"/>
      <c r="Q2231" s="18"/>
      <c r="R2231" s="18"/>
      <c r="S2231" s="18"/>
      <c r="T2231" s="18"/>
      <c r="U2231" s="18"/>
      <c r="V2231" s="18" t="str">
        <f>IF(ISBLANK('PLT Log'!V2241),"",'PLT Log'!V2241)</f>
        <v/>
      </c>
    </row>
    <row r="2232" spans="1:22" x14ac:dyDescent="0.25">
      <c r="A2232" s="9"/>
      <c r="B2232" s="9"/>
      <c r="C2232" s="20"/>
      <c r="D2232" s="18"/>
      <c r="F2232" s="18"/>
      <c r="G2232" s="18"/>
      <c r="H2232" s="18"/>
      <c r="I2232" s="18"/>
      <c r="J2232" s="18"/>
      <c r="K2232" s="18"/>
      <c r="L2232" s="18"/>
      <c r="M2232" s="18"/>
      <c r="N2232" s="18"/>
      <c r="O2232" s="18"/>
      <c r="P2232" s="18"/>
      <c r="Q2232" s="18"/>
      <c r="R2232" s="18"/>
      <c r="S2232" s="18"/>
      <c r="T2232" s="18"/>
      <c r="U2232" s="18"/>
      <c r="V2232" s="18" t="str">
        <f>IF(ISBLANK('PLT Log'!V2242),"",'PLT Log'!V2242)</f>
        <v/>
      </c>
    </row>
    <row r="2233" spans="1:22" x14ac:dyDescent="0.25">
      <c r="A2233" s="9"/>
      <c r="B2233" s="9"/>
      <c r="C2233" s="20"/>
      <c r="D2233" s="18"/>
      <c r="F2233" s="18"/>
      <c r="G2233" s="18"/>
      <c r="H2233" s="18"/>
      <c r="I2233" s="18"/>
      <c r="J2233" s="18"/>
      <c r="K2233" s="18"/>
      <c r="L2233" s="18"/>
      <c r="M2233" s="18"/>
      <c r="N2233" s="18"/>
      <c r="O2233" s="18"/>
      <c r="P2233" s="18"/>
      <c r="Q2233" s="18"/>
      <c r="R2233" s="18"/>
      <c r="S2233" s="18"/>
      <c r="T2233" s="18"/>
      <c r="U2233" s="18"/>
      <c r="V2233" s="18" t="str">
        <f>IF(ISBLANK('PLT Log'!V2243),"",'PLT Log'!V2243)</f>
        <v/>
      </c>
    </row>
    <row r="2234" spans="1:22" x14ac:dyDescent="0.25">
      <c r="A2234" s="9"/>
      <c r="B2234" s="9"/>
      <c r="C2234" s="20"/>
      <c r="D2234" s="18"/>
      <c r="F2234" s="18"/>
      <c r="G2234" s="18"/>
      <c r="H2234" s="18"/>
      <c r="I2234" s="18"/>
      <c r="J2234" s="18"/>
      <c r="K2234" s="18"/>
      <c r="L2234" s="18"/>
      <c r="M2234" s="18"/>
      <c r="N2234" s="18"/>
      <c r="O2234" s="18"/>
      <c r="P2234" s="18"/>
      <c r="Q2234" s="18"/>
      <c r="R2234" s="18"/>
      <c r="S2234" s="18"/>
      <c r="T2234" s="18"/>
      <c r="U2234" s="18"/>
      <c r="V2234" s="18" t="str">
        <f>IF(ISBLANK('PLT Log'!V2244),"",'PLT Log'!V2244)</f>
        <v/>
      </c>
    </row>
    <row r="2235" spans="1:22" x14ac:dyDescent="0.25">
      <c r="A2235" s="9"/>
      <c r="B2235" s="9"/>
      <c r="C2235" s="20"/>
      <c r="D2235" s="18"/>
      <c r="F2235" s="18"/>
      <c r="G2235" s="18"/>
      <c r="H2235" s="18"/>
      <c r="I2235" s="18"/>
      <c r="J2235" s="18"/>
      <c r="K2235" s="18"/>
      <c r="L2235" s="18"/>
      <c r="M2235" s="18"/>
      <c r="N2235" s="18"/>
      <c r="O2235" s="18"/>
      <c r="P2235" s="18"/>
      <c r="Q2235" s="18"/>
      <c r="R2235" s="18"/>
      <c r="S2235" s="18"/>
      <c r="T2235" s="18"/>
      <c r="U2235" s="18"/>
      <c r="V2235" s="18" t="str">
        <f>IF(ISBLANK('PLT Log'!V2245),"",'PLT Log'!V2245)</f>
        <v/>
      </c>
    </row>
    <row r="2236" spans="1:22" x14ac:dyDescent="0.25">
      <c r="A2236" s="9"/>
      <c r="B2236" s="9"/>
      <c r="C2236" s="20"/>
      <c r="D2236" s="18"/>
      <c r="F2236" s="18"/>
      <c r="G2236" s="18"/>
      <c r="H2236" s="18"/>
      <c r="I2236" s="18"/>
      <c r="J2236" s="18"/>
      <c r="K2236" s="18"/>
      <c r="L2236" s="18"/>
      <c r="M2236" s="18"/>
      <c r="N2236" s="18"/>
      <c r="O2236" s="18"/>
      <c r="P2236" s="18"/>
      <c r="Q2236" s="18"/>
      <c r="R2236" s="18"/>
      <c r="S2236" s="18"/>
      <c r="T2236" s="18"/>
      <c r="U2236" s="18"/>
      <c r="V2236" s="18" t="str">
        <f>IF(ISBLANK('PLT Log'!V2246),"",'PLT Log'!V2246)</f>
        <v/>
      </c>
    </row>
    <row r="2237" spans="1:22" x14ac:dyDescent="0.25">
      <c r="A2237" s="9"/>
      <c r="B2237" s="9"/>
      <c r="C2237" s="20"/>
      <c r="D2237" s="18"/>
      <c r="F2237" s="18"/>
      <c r="G2237" s="18"/>
      <c r="H2237" s="18"/>
      <c r="I2237" s="18"/>
      <c r="J2237" s="18"/>
      <c r="K2237" s="18"/>
      <c r="L2237" s="18"/>
      <c r="M2237" s="18"/>
      <c r="N2237" s="18"/>
      <c r="O2237" s="18"/>
      <c r="P2237" s="18"/>
      <c r="Q2237" s="18"/>
      <c r="R2237" s="18"/>
      <c r="S2237" s="18"/>
      <c r="T2237" s="18"/>
      <c r="U2237" s="18"/>
      <c r="V2237" s="18" t="str">
        <f>IF(ISBLANK('PLT Log'!V2247),"",'PLT Log'!V2247)</f>
        <v/>
      </c>
    </row>
    <row r="2238" spans="1:22" x14ac:dyDescent="0.25">
      <c r="A2238" s="9"/>
      <c r="B2238" s="9"/>
      <c r="C2238" s="20"/>
      <c r="D2238" s="18"/>
      <c r="F2238" s="18"/>
      <c r="G2238" s="18"/>
      <c r="H2238" s="18"/>
      <c r="I2238" s="18"/>
      <c r="J2238" s="18"/>
      <c r="K2238" s="18"/>
      <c r="L2238" s="18"/>
      <c r="M2238" s="18"/>
      <c r="N2238" s="18"/>
      <c r="O2238" s="18"/>
      <c r="P2238" s="18"/>
      <c r="Q2238" s="18"/>
      <c r="R2238" s="18"/>
      <c r="S2238" s="18"/>
      <c r="T2238" s="18"/>
      <c r="U2238" s="18"/>
      <c r="V2238" s="18" t="str">
        <f>IF(ISBLANK('PLT Log'!V2248),"",'PLT Log'!V2248)</f>
        <v/>
      </c>
    </row>
    <row r="2239" spans="1:22" x14ac:dyDescent="0.25">
      <c r="A2239" s="9"/>
      <c r="B2239" s="9"/>
      <c r="C2239" s="20"/>
      <c r="D2239" s="18"/>
      <c r="F2239" s="18"/>
      <c r="G2239" s="18"/>
      <c r="H2239" s="18"/>
      <c r="I2239" s="18"/>
      <c r="J2239" s="18"/>
      <c r="K2239" s="18"/>
      <c r="L2239" s="18"/>
      <c r="M2239" s="18"/>
      <c r="N2239" s="18"/>
      <c r="O2239" s="18"/>
      <c r="P2239" s="18"/>
      <c r="Q2239" s="18"/>
      <c r="R2239" s="18"/>
      <c r="S2239" s="18"/>
      <c r="T2239" s="18"/>
      <c r="U2239" s="18"/>
      <c r="V2239" s="18" t="str">
        <f>IF(ISBLANK('PLT Log'!V2249),"",'PLT Log'!V2249)</f>
        <v/>
      </c>
    </row>
    <row r="2240" spans="1:22" x14ac:dyDescent="0.25">
      <c r="A2240" s="9"/>
      <c r="B2240" s="9"/>
      <c r="C2240" s="20"/>
      <c r="D2240" s="18"/>
      <c r="F2240" s="18"/>
      <c r="G2240" s="18"/>
      <c r="H2240" s="18"/>
      <c r="I2240" s="18"/>
      <c r="J2240" s="18"/>
      <c r="K2240" s="18"/>
      <c r="L2240" s="18"/>
      <c r="M2240" s="18"/>
      <c r="N2240" s="18"/>
      <c r="O2240" s="18"/>
      <c r="P2240" s="18"/>
      <c r="Q2240" s="18"/>
      <c r="R2240" s="18"/>
      <c r="S2240" s="18"/>
      <c r="T2240" s="18"/>
      <c r="U2240" s="18"/>
      <c r="V2240" s="18" t="str">
        <f>IF(ISBLANK('PLT Log'!V2250),"",'PLT Log'!V2250)</f>
        <v/>
      </c>
    </row>
    <row r="2241" spans="1:22" x14ac:dyDescent="0.25">
      <c r="A2241" s="9"/>
      <c r="B2241" s="9"/>
      <c r="C2241" s="20"/>
      <c r="D2241" s="18"/>
      <c r="F2241" s="18"/>
      <c r="G2241" s="18"/>
      <c r="H2241" s="18"/>
      <c r="I2241" s="18"/>
      <c r="J2241" s="18"/>
      <c r="K2241" s="18"/>
      <c r="L2241" s="18"/>
      <c r="M2241" s="18"/>
      <c r="N2241" s="18"/>
      <c r="O2241" s="18"/>
      <c r="P2241" s="18"/>
      <c r="Q2241" s="18"/>
      <c r="R2241" s="18"/>
      <c r="S2241" s="18"/>
      <c r="T2241" s="18"/>
      <c r="U2241" s="18"/>
      <c r="V2241" s="18" t="str">
        <f>IF(ISBLANK('PLT Log'!V2251),"",'PLT Log'!V2251)</f>
        <v/>
      </c>
    </row>
    <row r="2242" spans="1:22" x14ac:dyDescent="0.25">
      <c r="A2242" s="9"/>
      <c r="B2242" s="9"/>
      <c r="C2242" s="20"/>
      <c r="D2242" s="18"/>
      <c r="F2242" s="18"/>
      <c r="G2242" s="18"/>
      <c r="H2242" s="18"/>
      <c r="I2242" s="18"/>
      <c r="J2242" s="18"/>
      <c r="K2242" s="18"/>
      <c r="L2242" s="18"/>
      <c r="M2242" s="18"/>
      <c r="N2242" s="18"/>
      <c r="O2242" s="18"/>
      <c r="P2242" s="18"/>
      <c r="Q2242" s="18"/>
      <c r="R2242" s="18"/>
      <c r="S2242" s="18"/>
      <c r="T2242" s="18"/>
      <c r="U2242" s="18"/>
      <c r="V2242" s="18" t="str">
        <f>IF(ISBLANK('PLT Log'!V2252),"",'PLT Log'!V2252)</f>
        <v/>
      </c>
    </row>
    <row r="2243" spans="1:22" x14ac:dyDescent="0.25">
      <c r="A2243" s="9"/>
      <c r="B2243" s="9"/>
      <c r="C2243" s="20"/>
      <c r="D2243" s="18"/>
      <c r="F2243" s="18"/>
      <c r="G2243" s="18"/>
      <c r="H2243" s="18"/>
      <c r="I2243" s="18"/>
      <c r="J2243" s="18"/>
      <c r="K2243" s="18"/>
      <c r="L2243" s="18"/>
      <c r="M2243" s="18"/>
      <c r="N2243" s="18"/>
      <c r="O2243" s="18"/>
      <c r="P2243" s="18"/>
      <c r="Q2243" s="18"/>
      <c r="R2243" s="18"/>
      <c r="S2243" s="18"/>
      <c r="T2243" s="18"/>
      <c r="U2243" s="18"/>
      <c r="V2243" s="18" t="str">
        <f>IF(ISBLANK('PLT Log'!V2253),"",'PLT Log'!V2253)</f>
        <v/>
      </c>
    </row>
    <row r="2244" spans="1:22" x14ac:dyDescent="0.25">
      <c r="A2244" s="9"/>
      <c r="B2244" s="9"/>
      <c r="C2244" s="20"/>
      <c r="D2244" s="18"/>
      <c r="F2244" s="18"/>
      <c r="G2244" s="18"/>
      <c r="H2244" s="18"/>
      <c r="I2244" s="18"/>
      <c r="J2244" s="18"/>
      <c r="K2244" s="18"/>
      <c r="L2244" s="18"/>
      <c r="M2244" s="18"/>
      <c r="N2244" s="18"/>
      <c r="O2244" s="18"/>
      <c r="P2244" s="18"/>
      <c r="Q2244" s="18"/>
      <c r="R2244" s="18"/>
      <c r="S2244" s="18"/>
      <c r="T2244" s="18"/>
      <c r="U2244" s="18"/>
      <c r="V2244" s="18" t="str">
        <f>IF(ISBLANK('PLT Log'!V2254),"",'PLT Log'!V2254)</f>
        <v/>
      </c>
    </row>
    <row r="2245" spans="1:22" x14ac:dyDescent="0.25">
      <c r="A2245" s="9"/>
      <c r="B2245" s="9"/>
      <c r="C2245" s="20"/>
      <c r="D2245" s="18"/>
      <c r="F2245" s="18"/>
      <c r="G2245" s="18"/>
      <c r="H2245" s="18"/>
      <c r="I2245" s="18"/>
      <c r="J2245" s="18"/>
      <c r="K2245" s="18"/>
      <c r="L2245" s="18"/>
      <c r="M2245" s="18"/>
      <c r="N2245" s="18"/>
      <c r="O2245" s="18"/>
      <c r="P2245" s="18"/>
      <c r="Q2245" s="18"/>
      <c r="R2245" s="18"/>
      <c r="S2245" s="18"/>
      <c r="T2245" s="18"/>
      <c r="U2245" s="18"/>
      <c r="V2245" s="18" t="str">
        <f>IF(ISBLANK('PLT Log'!V2255),"",'PLT Log'!V2255)</f>
        <v/>
      </c>
    </row>
    <row r="2246" spans="1:22" x14ac:dyDescent="0.25">
      <c r="A2246" s="9"/>
      <c r="B2246" s="9"/>
      <c r="C2246" s="20"/>
      <c r="D2246" s="18"/>
      <c r="F2246" s="18"/>
      <c r="G2246" s="18"/>
      <c r="H2246" s="18"/>
      <c r="I2246" s="18"/>
      <c r="J2246" s="18"/>
      <c r="K2246" s="18"/>
      <c r="L2246" s="18"/>
      <c r="M2246" s="18"/>
      <c r="N2246" s="18"/>
      <c r="O2246" s="18"/>
      <c r="P2246" s="18"/>
      <c r="Q2246" s="18"/>
      <c r="R2246" s="18"/>
      <c r="S2246" s="18"/>
      <c r="T2246" s="18"/>
      <c r="U2246" s="18"/>
      <c r="V2246" s="18" t="str">
        <f>IF(ISBLANK('PLT Log'!V2256),"",'PLT Log'!V2256)</f>
        <v/>
      </c>
    </row>
    <row r="2247" spans="1:22" x14ac:dyDescent="0.25">
      <c r="A2247" s="9"/>
      <c r="B2247" s="9"/>
      <c r="C2247" s="20"/>
      <c r="D2247" s="18"/>
      <c r="F2247" s="18"/>
      <c r="G2247" s="18"/>
      <c r="H2247" s="18"/>
      <c r="I2247" s="18"/>
      <c r="J2247" s="18"/>
      <c r="K2247" s="18"/>
      <c r="L2247" s="18"/>
      <c r="M2247" s="18"/>
      <c r="N2247" s="18"/>
      <c r="O2247" s="18"/>
      <c r="P2247" s="18"/>
      <c r="Q2247" s="18"/>
      <c r="R2247" s="18"/>
      <c r="S2247" s="18"/>
      <c r="T2247" s="18"/>
      <c r="U2247" s="18"/>
      <c r="V2247" s="18" t="str">
        <f>IF(ISBLANK('PLT Log'!V2257),"",'PLT Log'!V2257)</f>
        <v/>
      </c>
    </row>
    <row r="2248" spans="1:22" x14ac:dyDescent="0.25">
      <c r="A2248" s="9"/>
      <c r="B2248" s="9"/>
      <c r="C2248" s="20"/>
      <c r="D2248" s="18"/>
      <c r="F2248" s="18"/>
      <c r="G2248" s="18"/>
      <c r="H2248" s="18"/>
      <c r="I2248" s="18"/>
      <c r="J2248" s="18"/>
      <c r="K2248" s="18"/>
      <c r="L2248" s="18"/>
      <c r="M2248" s="18"/>
      <c r="N2248" s="18"/>
      <c r="O2248" s="18"/>
      <c r="P2248" s="18"/>
      <c r="Q2248" s="18"/>
      <c r="R2248" s="18"/>
      <c r="S2248" s="18"/>
      <c r="T2248" s="18"/>
      <c r="U2248" s="18"/>
      <c r="V2248" s="18" t="str">
        <f>IF(ISBLANK('PLT Log'!V2258),"",'PLT Log'!V2258)</f>
        <v/>
      </c>
    </row>
    <row r="2249" spans="1:22" x14ac:dyDescent="0.25">
      <c r="A2249" s="9"/>
      <c r="B2249" s="9"/>
      <c r="C2249" s="20"/>
      <c r="D2249" s="18"/>
      <c r="F2249" s="18"/>
      <c r="G2249" s="18"/>
      <c r="H2249" s="18"/>
      <c r="I2249" s="18"/>
      <c r="J2249" s="18"/>
      <c r="K2249" s="18"/>
      <c r="L2249" s="18"/>
      <c r="M2249" s="18"/>
      <c r="N2249" s="18"/>
      <c r="O2249" s="18"/>
      <c r="P2249" s="18"/>
      <c r="Q2249" s="18"/>
      <c r="R2249" s="18"/>
      <c r="S2249" s="18"/>
      <c r="T2249" s="18"/>
      <c r="U2249" s="18"/>
      <c r="V2249" s="18" t="str">
        <f>IF(ISBLANK('PLT Log'!V2259),"",'PLT Log'!V2259)</f>
        <v/>
      </c>
    </row>
    <row r="2250" spans="1:22" x14ac:dyDescent="0.25">
      <c r="A2250" s="9"/>
      <c r="B2250" s="9"/>
      <c r="C2250" s="20"/>
      <c r="D2250" s="18"/>
      <c r="F2250" s="18"/>
      <c r="G2250" s="18"/>
      <c r="H2250" s="18"/>
      <c r="I2250" s="18"/>
      <c r="J2250" s="18"/>
      <c r="K2250" s="18"/>
      <c r="L2250" s="18"/>
      <c r="M2250" s="18"/>
      <c r="N2250" s="18"/>
      <c r="O2250" s="18"/>
      <c r="P2250" s="18"/>
      <c r="Q2250" s="18"/>
      <c r="R2250" s="18"/>
      <c r="S2250" s="18"/>
      <c r="T2250" s="18"/>
      <c r="U2250" s="18"/>
      <c r="V2250" s="18" t="str">
        <f>IF(ISBLANK('PLT Log'!V2260),"",'PLT Log'!V2260)</f>
        <v/>
      </c>
    </row>
    <row r="2251" spans="1:22" x14ac:dyDescent="0.25">
      <c r="A2251" s="9"/>
      <c r="B2251" s="9"/>
      <c r="C2251" s="20"/>
      <c r="D2251" s="18"/>
      <c r="F2251" s="18"/>
      <c r="G2251" s="18"/>
      <c r="H2251" s="18"/>
      <c r="I2251" s="18"/>
      <c r="J2251" s="18"/>
      <c r="K2251" s="18"/>
      <c r="L2251" s="18"/>
      <c r="M2251" s="18"/>
      <c r="N2251" s="18"/>
      <c r="O2251" s="18"/>
      <c r="P2251" s="18"/>
      <c r="Q2251" s="18"/>
      <c r="R2251" s="18"/>
      <c r="S2251" s="18"/>
      <c r="T2251" s="18"/>
      <c r="U2251" s="18"/>
      <c r="V2251" s="18" t="str">
        <f>IF(ISBLANK('PLT Log'!V2261),"",'PLT Log'!V2261)</f>
        <v/>
      </c>
    </row>
    <row r="2252" spans="1:22" x14ac:dyDescent="0.25">
      <c r="A2252" s="9"/>
      <c r="B2252" s="9"/>
      <c r="C2252" s="20"/>
      <c r="D2252" s="18"/>
      <c r="F2252" s="18"/>
      <c r="G2252" s="18"/>
      <c r="H2252" s="18"/>
      <c r="I2252" s="18"/>
      <c r="J2252" s="18"/>
      <c r="K2252" s="18"/>
      <c r="L2252" s="18"/>
      <c r="M2252" s="18"/>
      <c r="N2252" s="18"/>
      <c r="O2252" s="18"/>
      <c r="P2252" s="18"/>
      <c r="Q2252" s="18"/>
      <c r="R2252" s="18"/>
      <c r="S2252" s="18"/>
      <c r="T2252" s="18"/>
      <c r="U2252" s="18"/>
      <c r="V2252" s="18" t="str">
        <f>IF(ISBLANK('PLT Log'!V2262),"",'PLT Log'!V2262)</f>
        <v/>
      </c>
    </row>
    <row r="2253" spans="1:22" x14ac:dyDescent="0.25">
      <c r="A2253" s="9"/>
      <c r="B2253" s="9"/>
      <c r="C2253" s="20"/>
      <c r="D2253" s="18"/>
      <c r="F2253" s="18"/>
      <c r="G2253" s="18"/>
      <c r="H2253" s="18"/>
      <c r="I2253" s="18"/>
      <c r="J2253" s="18"/>
      <c r="K2253" s="18"/>
      <c r="L2253" s="18"/>
      <c r="M2253" s="18"/>
      <c r="N2253" s="18"/>
      <c r="O2253" s="18"/>
      <c r="P2253" s="18"/>
      <c r="Q2253" s="18"/>
      <c r="R2253" s="18"/>
      <c r="S2253" s="18"/>
      <c r="T2253" s="18"/>
      <c r="U2253" s="18"/>
      <c r="V2253" s="18" t="str">
        <f>IF(ISBLANK('PLT Log'!V2263),"",'PLT Log'!V2263)</f>
        <v/>
      </c>
    </row>
    <row r="2254" spans="1:22" x14ac:dyDescent="0.25">
      <c r="A2254" s="9"/>
      <c r="B2254" s="9"/>
      <c r="C2254" s="20"/>
      <c r="D2254" s="18"/>
      <c r="F2254" s="18"/>
      <c r="G2254" s="18"/>
      <c r="H2254" s="18"/>
      <c r="I2254" s="18"/>
      <c r="J2254" s="18"/>
      <c r="K2254" s="18"/>
      <c r="L2254" s="18"/>
      <c r="M2254" s="18"/>
      <c r="N2254" s="18"/>
      <c r="O2254" s="18"/>
      <c r="P2254" s="18"/>
      <c r="Q2254" s="18"/>
      <c r="R2254" s="18"/>
      <c r="S2254" s="18"/>
      <c r="T2254" s="18"/>
      <c r="U2254" s="18"/>
      <c r="V2254" s="18" t="str">
        <f>IF(ISBLANK('PLT Log'!V2264),"",'PLT Log'!V2264)</f>
        <v/>
      </c>
    </row>
    <row r="2255" spans="1:22" x14ac:dyDescent="0.25">
      <c r="A2255" s="9"/>
      <c r="B2255" s="9"/>
      <c r="C2255" s="20"/>
      <c r="D2255" s="18"/>
      <c r="F2255" s="18"/>
      <c r="G2255" s="18"/>
      <c r="H2255" s="18"/>
      <c r="I2255" s="18"/>
      <c r="J2255" s="18"/>
      <c r="K2255" s="18"/>
      <c r="L2255" s="18"/>
      <c r="M2255" s="18"/>
      <c r="N2255" s="18"/>
      <c r="O2255" s="18"/>
      <c r="P2255" s="18"/>
      <c r="Q2255" s="18"/>
      <c r="R2255" s="18"/>
      <c r="S2255" s="18"/>
      <c r="T2255" s="18"/>
      <c r="U2255" s="18"/>
      <c r="V2255" s="18" t="str">
        <f>IF(ISBLANK('PLT Log'!V2265),"",'PLT Log'!V2265)</f>
        <v/>
      </c>
    </row>
    <row r="2256" spans="1:22" x14ac:dyDescent="0.25">
      <c r="A2256" s="9"/>
      <c r="B2256" s="9"/>
      <c r="C2256" s="20"/>
      <c r="D2256" s="18"/>
      <c r="F2256" s="18"/>
      <c r="G2256" s="18"/>
      <c r="H2256" s="18"/>
      <c r="I2256" s="18"/>
      <c r="J2256" s="18"/>
      <c r="K2256" s="18"/>
      <c r="L2256" s="18"/>
      <c r="M2256" s="18"/>
      <c r="N2256" s="18"/>
      <c r="O2256" s="18"/>
      <c r="P2256" s="18"/>
      <c r="Q2256" s="18"/>
      <c r="R2256" s="18"/>
      <c r="S2256" s="18"/>
      <c r="T2256" s="18"/>
      <c r="U2256" s="18"/>
      <c r="V2256" s="18" t="str">
        <f>IF(ISBLANK('PLT Log'!V2266),"",'PLT Log'!V2266)</f>
        <v/>
      </c>
    </row>
    <row r="2257" spans="1:22" x14ac:dyDescent="0.25">
      <c r="A2257" s="9"/>
      <c r="B2257" s="9"/>
      <c r="C2257" s="20"/>
      <c r="D2257" s="18"/>
      <c r="F2257" s="18"/>
      <c r="G2257" s="18"/>
      <c r="H2257" s="18"/>
      <c r="I2257" s="18"/>
      <c r="J2257" s="18"/>
      <c r="K2257" s="18"/>
      <c r="L2257" s="18"/>
      <c r="M2257" s="18"/>
      <c r="N2257" s="18"/>
      <c r="O2257" s="18"/>
      <c r="P2257" s="18"/>
      <c r="Q2257" s="18"/>
      <c r="R2257" s="18"/>
      <c r="S2257" s="18"/>
      <c r="T2257" s="18"/>
      <c r="U2257" s="18"/>
      <c r="V2257" s="18" t="str">
        <f>IF(ISBLANK('PLT Log'!V2267),"",'PLT Log'!V2267)</f>
        <v/>
      </c>
    </row>
    <row r="2258" spans="1:22" x14ac:dyDescent="0.25">
      <c r="A2258" s="9"/>
      <c r="B2258" s="9"/>
      <c r="C2258" s="20"/>
      <c r="D2258" s="18"/>
      <c r="F2258" s="18"/>
      <c r="G2258" s="18"/>
      <c r="H2258" s="18"/>
      <c r="I2258" s="18"/>
      <c r="J2258" s="18"/>
      <c r="K2258" s="18"/>
      <c r="L2258" s="18"/>
      <c r="M2258" s="18"/>
      <c r="N2258" s="18"/>
      <c r="O2258" s="18"/>
      <c r="P2258" s="18"/>
      <c r="Q2258" s="18"/>
      <c r="R2258" s="18"/>
      <c r="S2258" s="18"/>
      <c r="T2258" s="18"/>
      <c r="U2258" s="18"/>
      <c r="V2258" s="18" t="str">
        <f>IF(ISBLANK('PLT Log'!V2268),"",'PLT Log'!V2268)</f>
        <v/>
      </c>
    </row>
    <row r="2259" spans="1:22" x14ac:dyDescent="0.25">
      <c r="A2259" s="9"/>
      <c r="B2259" s="9"/>
      <c r="C2259" s="20"/>
      <c r="D2259" s="18"/>
      <c r="F2259" s="18"/>
      <c r="G2259" s="18"/>
      <c r="H2259" s="18"/>
      <c r="I2259" s="18"/>
      <c r="J2259" s="18"/>
      <c r="K2259" s="18"/>
      <c r="L2259" s="18"/>
      <c r="M2259" s="18"/>
      <c r="N2259" s="18"/>
      <c r="O2259" s="18"/>
      <c r="P2259" s="18"/>
      <c r="Q2259" s="18"/>
      <c r="R2259" s="18"/>
      <c r="S2259" s="18"/>
      <c r="T2259" s="18"/>
      <c r="U2259" s="18"/>
      <c r="V2259" s="18" t="str">
        <f>IF(ISBLANK('PLT Log'!V2269),"",'PLT Log'!V2269)</f>
        <v/>
      </c>
    </row>
    <row r="2260" spans="1:22" x14ac:dyDescent="0.25">
      <c r="A2260" s="9"/>
      <c r="B2260" s="9"/>
      <c r="C2260" s="20"/>
      <c r="D2260" s="18"/>
      <c r="F2260" s="18"/>
      <c r="G2260" s="18"/>
      <c r="H2260" s="18"/>
      <c r="I2260" s="18"/>
      <c r="J2260" s="18"/>
      <c r="K2260" s="18"/>
      <c r="L2260" s="18"/>
      <c r="M2260" s="18"/>
      <c r="N2260" s="18"/>
      <c r="O2260" s="18"/>
      <c r="P2260" s="18"/>
      <c r="Q2260" s="18"/>
      <c r="R2260" s="18"/>
      <c r="S2260" s="18"/>
      <c r="T2260" s="18"/>
      <c r="U2260" s="18"/>
      <c r="V2260" s="18" t="str">
        <f>IF(ISBLANK('PLT Log'!V2270),"",'PLT Log'!V2270)</f>
        <v/>
      </c>
    </row>
    <row r="2261" spans="1:22" x14ac:dyDescent="0.25">
      <c r="A2261" s="9"/>
      <c r="B2261" s="9"/>
      <c r="C2261" s="20"/>
      <c r="D2261" s="18"/>
      <c r="F2261" s="18"/>
      <c r="G2261" s="18"/>
      <c r="H2261" s="18"/>
      <c r="I2261" s="18"/>
      <c r="J2261" s="18"/>
      <c r="K2261" s="18"/>
      <c r="L2261" s="18"/>
      <c r="M2261" s="18"/>
      <c r="N2261" s="18"/>
      <c r="O2261" s="18"/>
      <c r="P2261" s="18"/>
      <c r="Q2261" s="18"/>
      <c r="R2261" s="18"/>
      <c r="S2261" s="18"/>
      <c r="T2261" s="18"/>
      <c r="U2261" s="18"/>
      <c r="V2261" s="18" t="str">
        <f>IF(ISBLANK('PLT Log'!V2271),"",'PLT Log'!V2271)</f>
        <v/>
      </c>
    </row>
    <row r="2262" spans="1:22" x14ac:dyDescent="0.25">
      <c r="A2262" s="9"/>
      <c r="B2262" s="9"/>
      <c r="C2262" s="20"/>
      <c r="D2262" s="18"/>
      <c r="F2262" s="18"/>
      <c r="G2262" s="18"/>
      <c r="H2262" s="18"/>
      <c r="I2262" s="18"/>
      <c r="J2262" s="18"/>
      <c r="K2262" s="18"/>
      <c r="L2262" s="18"/>
      <c r="M2262" s="18"/>
      <c r="N2262" s="18"/>
      <c r="O2262" s="18"/>
      <c r="P2262" s="18"/>
      <c r="Q2262" s="18"/>
      <c r="R2262" s="18"/>
      <c r="S2262" s="18"/>
      <c r="T2262" s="18"/>
      <c r="U2262" s="18"/>
      <c r="V2262" s="18" t="str">
        <f>IF(ISBLANK('PLT Log'!V2272),"",'PLT Log'!V2272)</f>
        <v/>
      </c>
    </row>
    <row r="2263" spans="1:22" x14ac:dyDescent="0.25">
      <c r="A2263" s="9"/>
      <c r="B2263" s="9"/>
      <c r="C2263" s="20"/>
      <c r="D2263" s="18"/>
      <c r="F2263" s="18"/>
      <c r="G2263" s="18"/>
      <c r="H2263" s="18"/>
      <c r="I2263" s="18"/>
      <c r="J2263" s="18"/>
      <c r="K2263" s="18"/>
      <c r="L2263" s="18"/>
      <c r="M2263" s="18"/>
      <c r="N2263" s="18"/>
      <c r="O2263" s="18"/>
      <c r="P2263" s="18"/>
      <c r="Q2263" s="18"/>
      <c r="R2263" s="18"/>
      <c r="S2263" s="18"/>
      <c r="T2263" s="18"/>
      <c r="U2263" s="18"/>
      <c r="V2263" s="18" t="str">
        <f>IF(ISBLANK('PLT Log'!V2273),"",'PLT Log'!V2273)</f>
        <v/>
      </c>
    </row>
    <row r="2264" spans="1:22" x14ac:dyDescent="0.25">
      <c r="A2264" s="9"/>
      <c r="B2264" s="9"/>
      <c r="C2264" s="20"/>
      <c r="D2264" s="18"/>
      <c r="F2264" s="18"/>
      <c r="G2264" s="18"/>
      <c r="H2264" s="18"/>
      <c r="I2264" s="18"/>
      <c r="J2264" s="18"/>
      <c r="K2264" s="18"/>
      <c r="L2264" s="18"/>
      <c r="M2264" s="18"/>
      <c r="N2264" s="18"/>
      <c r="O2264" s="18"/>
      <c r="P2264" s="18"/>
      <c r="Q2264" s="18"/>
      <c r="R2264" s="18"/>
      <c r="S2264" s="18"/>
      <c r="T2264" s="18"/>
      <c r="U2264" s="18"/>
      <c r="V2264" s="18" t="str">
        <f>IF(ISBLANK('PLT Log'!V2274),"",'PLT Log'!V2274)</f>
        <v/>
      </c>
    </row>
    <row r="2265" spans="1:22" x14ac:dyDescent="0.25">
      <c r="A2265" s="9"/>
      <c r="B2265" s="9"/>
      <c r="C2265" s="20"/>
      <c r="D2265" s="18"/>
      <c r="F2265" s="18"/>
      <c r="G2265" s="18"/>
      <c r="H2265" s="18"/>
      <c r="I2265" s="18"/>
      <c r="J2265" s="18"/>
      <c r="K2265" s="18"/>
      <c r="L2265" s="18"/>
      <c r="M2265" s="18"/>
      <c r="N2265" s="18"/>
      <c r="O2265" s="18"/>
      <c r="P2265" s="18"/>
      <c r="Q2265" s="18"/>
      <c r="R2265" s="18"/>
      <c r="S2265" s="18"/>
      <c r="T2265" s="18"/>
      <c r="U2265" s="18"/>
      <c r="V2265" s="18" t="str">
        <f>IF(ISBLANK('PLT Log'!V2275),"",'PLT Log'!V2275)</f>
        <v/>
      </c>
    </row>
    <row r="2266" spans="1:22" x14ac:dyDescent="0.25">
      <c r="A2266" s="9"/>
      <c r="B2266" s="9"/>
      <c r="C2266" s="20"/>
      <c r="D2266" s="18"/>
      <c r="F2266" s="18"/>
      <c r="G2266" s="18"/>
      <c r="H2266" s="18"/>
      <c r="I2266" s="18"/>
      <c r="J2266" s="18"/>
      <c r="K2266" s="18"/>
      <c r="L2266" s="18"/>
      <c r="M2266" s="18"/>
      <c r="N2266" s="18"/>
      <c r="O2266" s="18"/>
      <c r="P2266" s="18"/>
      <c r="Q2266" s="18"/>
      <c r="R2266" s="18"/>
      <c r="S2266" s="18"/>
      <c r="T2266" s="18"/>
      <c r="U2266" s="18"/>
      <c r="V2266" s="18" t="str">
        <f>IF(ISBLANK('PLT Log'!V2276),"",'PLT Log'!V2276)</f>
        <v/>
      </c>
    </row>
    <row r="2267" spans="1:22" x14ac:dyDescent="0.25">
      <c r="A2267" s="9"/>
      <c r="B2267" s="9"/>
      <c r="C2267" s="20"/>
      <c r="D2267" s="18"/>
      <c r="F2267" s="18"/>
      <c r="G2267" s="18"/>
      <c r="H2267" s="18"/>
      <c r="I2267" s="18"/>
      <c r="J2267" s="18"/>
      <c r="K2267" s="18"/>
      <c r="L2267" s="18"/>
      <c r="M2267" s="18"/>
      <c r="N2267" s="18"/>
      <c r="O2267" s="18"/>
      <c r="P2267" s="18"/>
      <c r="Q2267" s="18"/>
      <c r="R2267" s="18"/>
      <c r="S2267" s="18"/>
      <c r="T2267" s="18"/>
      <c r="U2267" s="18"/>
      <c r="V2267" s="18" t="str">
        <f>IF(ISBLANK('PLT Log'!V2277),"",'PLT Log'!V2277)</f>
        <v/>
      </c>
    </row>
    <row r="2268" spans="1:22" x14ac:dyDescent="0.25">
      <c r="A2268" s="9"/>
      <c r="B2268" s="9"/>
      <c r="C2268" s="20"/>
      <c r="D2268" s="18"/>
      <c r="F2268" s="18"/>
      <c r="G2268" s="18"/>
      <c r="H2268" s="18"/>
      <c r="I2268" s="18"/>
      <c r="J2268" s="18"/>
      <c r="K2268" s="18"/>
      <c r="L2268" s="18"/>
      <c r="M2268" s="18"/>
      <c r="N2268" s="18"/>
      <c r="O2268" s="18"/>
      <c r="P2268" s="18"/>
      <c r="Q2268" s="18"/>
      <c r="R2268" s="18"/>
      <c r="S2268" s="18"/>
      <c r="T2268" s="18"/>
      <c r="U2268" s="18"/>
      <c r="V2268" s="18" t="str">
        <f>IF(ISBLANK('PLT Log'!V2278),"",'PLT Log'!V2278)</f>
        <v/>
      </c>
    </row>
    <row r="2269" spans="1:22" x14ac:dyDescent="0.25">
      <c r="A2269" s="9"/>
      <c r="B2269" s="9"/>
      <c r="C2269" s="20"/>
      <c r="D2269" s="18"/>
      <c r="F2269" s="18"/>
      <c r="G2269" s="18"/>
      <c r="H2269" s="18"/>
      <c r="I2269" s="18"/>
      <c r="J2269" s="18"/>
      <c r="K2269" s="18"/>
      <c r="L2269" s="18"/>
      <c r="M2269" s="18"/>
      <c r="N2269" s="18"/>
      <c r="O2269" s="18"/>
      <c r="P2269" s="18"/>
      <c r="Q2269" s="18"/>
      <c r="R2269" s="18"/>
      <c r="S2269" s="18"/>
      <c r="T2269" s="18"/>
      <c r="U2269" s="18"/>
      <c r="V2269" s="18" t="str">
        <f>IF(ISBLANK('PLT Log'!V2279),"",'PLT Log'!V2279)</f>
        <v/>
      </c>
    </row>
    <row r="2270" spans="1:22" x14ac:dyDescent="0.25">
      <c r="A2270" s="9"/>
      <c r="B2270" s="9"/>
      <c r="C2270" s="20"/>
      <c r="D2270" s="18"/>
      <c r="F2270" s="18"/>
      <c r="G2270" s="18"/>
      <c r="H2270" s="18"/>
      <c r="I2270" s="18"/>
      <c r="J2270" s="18"/>
      <c r="K2270" s="18"/>
      <c r="L2270" s="18"/>
      <c r="M2270" s="18"/>
      <c r="N2270" s="18"/>
      <c r="O2270" s="18"/>
      <c r="P2270" s="18"/>
      <c r="Q2270" s="18"/>
      <c r="R2270" s="18"/>
      <c r="S2270" s="18"/>
      <c r="T2270" s="18"/>
      <c r="U2270" s="18"/>
      <c r="V2270" s="18" t="str">
        <f>IF(ISBLANK('PLT Log'!V2280),"",'PLT Log'!V2280)</f>
        <v/>
      </c>
    </row>
    <row r="2271" spans="1:22" x14ac:dyDescent="0.25">
      <c r="A2271" s="9"/>
      <c r="B2271" s="9"/>
      <c r="C2271" s="20"/>
      <c r="D2271" s="18"/>
      <c r="F2271" s="18"/>
      <c r="G2271" s="18"/>
      <c r="H2271" s="18"/>
      <c r="I2271" s="18"/>
      <c r="J2271" s="18"/>
      <c r="K2271" s="18"/>
      <c r="L2271" s="18"/>
      <c r="M2271" s="18"/>
      <c r="N2271" s="18"/>
      <c r="O2271" s="18"/>
      <c r="P2271" s="18"/>
      <c r="Q2271" s="18"/>
      <c r="R2271" s="18"/>
      <c r="S2271" s="18"/>
      <c r="T2271" s="18"/>
      <c r="U2271" s="18"/>
      <c r="V2271" s="18" t="str">
        <f>IF(ISBLANK('PLT Log'!V2281),"",'PLT Log'!V2281)</f>
        <v/>
      </c>
    </row>
    <row r="2272" spans="1:22" x14ac:dyDescent="0.25">
      <c r="A2272" s="9"/>
      <c r="B2272" s="9"/>
      <c r="C2272" s="20"/>
      <c r="D2272" s="18"/>
      <c r="F2272" s="18"/>
      <c r="G2272" s="18"/>
      <c r="H2272" s="18"/>
      <c r="I2272" s="18"/>
      <c r="J2272" s="18"/>
      <c r="K2272" s="18"/>
      <c r="L2272" s="18"/>
      <c r="M2272" s="18"/>
      <c r="N2272" s="18"/>
      <c r="O2272" s="18"/>
      <c r="P2272" s="18"/>
      <c r="Q2272" s="18"/>
      <c r="R2272" s="18"/>
      <c r="S2272" s="18"/>
      <c r="T2272" s="18"/>
      <c r="U2272" s="18"/>
      <c r="V2272" s="18" t="str">
        <f>IF(ISBLANK('PLT Log'!V2282),"",'PLT Log'!V2282)</f>
        <v/>
      </c>
    </row>
    <row r="2273" spans="1:22" x14ac:dyDescent="0.25">
      <c r="A2273" s="9"/>
      <c r="B2273" s="9"/>
      <c r="C2273" s="20"/>
      <c r="D2273" s="18"/>
      <c r="F2273" s="18"/>
      <c r="G2273" s="18"/>
      <c r="H2273" s="18"/>
      <c r="I2273" s="18"/>
      <c r="J2273" s="18"/>
      <c r="K2273" s="18"/>
      <c r="L2273" s="18"/>
      <c r="M2273" s="18"/>
      <c r="N2273" s="18"/>
      <c r="O2273" s="18"/>
      <c r="P2273" s="18"/>
      <c r="Q2273" s="18"/>
      <c r="R2273" s="18"/>
      <c r="S2273" s="18"/>
      <c r="T2273" s="18"/>
      <c r="U2273" s="18"/>
      <c r="V2273" s="18" t="str">
        <f>IF(ISBLANK('PLT Log'!V2283),"",'PLT Log'!V2283)</f>
        <v/>
      </c>
    </row>
    <row r="2274" spans="1:22" x14ac:dyDescent="0.25">
      <c r="A2274" s="9"/>
      <c r="B2274" s="9"/>
      <c r="C2274" s="20"/>
      <c r="D2274" s="18"/>
      <c r="F2274" s="18"/>
      <c r="G2274" s="18"/>
      <c r="H2274" s="18"/>
      <c r="I2274" s="18"/>
      <c r="J2274" s="18"/>
      <c r="K2274" s="18"/>
      <c r="L2274" s="18"/>
      <c r="M2274" s="18"/>
      <c r="N2274" s="18"/>
      <c r="O2274" s="18"/>
      <c r="P2274" s="18"/>
      <c r="Q2274" s="18"/>
      <c r="R2274" s="18"/>
      <c r="S2274" s="18"/>
      <c r="T2274" s="18"/>
      <c r="U2274" s="18"/>
      <c r="V2274" s="18" t="str">
        <f>IF(ISBLANK('PLT Log'!V2284),"",'PLT Log'!V2284)</f>
        <v/>
      </c>
    </row>
    <row r="2275" spans="1:22" x14ac:dyDescent="0.25">
      <c r="A2275" s="9"/>
      <c r="B2275" s="9"/>
      <c r="C2275" s="20"/>
      <c r="D2275" s="18"/>
      <c r="F2275" s="18"/>
      <c r="G2275" s="18"/>
      <c r="H2275" s="18"/>
      <c r="I2275" s="18"/>
      <c r="J2275" s="18"/>
      <c r="K2275" s="18"/>
      <c r="L2275" s="18"/>
      <c r="M2275" s="18"/>
      <c r="N2275" s="18"/>
      <c r="O2275" s="18"/>
      <c r="P2275" s="18"/>
      <c r="Q2275" s="18"/>
      <c r="R2275" s="18"/>
      <c r="S2275" s="18"/>
      <c r="T2275" s="18"/>
      <c r="U2275" s="18"/>
      <c r="V2275" s="18" t="str">
        <f>IF(ISBLANK('PLT Log'!V2285),"",'PLT Log'!V2285)</f>
        <v/>
      </c>
    </row>
    <row r="2276" spans="1:22" x14ac:dyDescent="0.25">
      <c r="A2276" s="9"/>
      <c r="B2276" s="9"/>
      <c r="C2276" s="20"/>
      <c r="D2276" s="18"/>
      <c r="F2276" s="18"/>
      <c r="G2276" s="18"/>
      <c r="H2276" s="18"/>
      <c r="I2276" s="18"/>
      <c r="J2276" s="18"/>
      <c r="K2276" s="18"/>
      <c r="L2276" s="18"/>
      <c r="M2276" s="18"/>
      <c r="N2276" s="18"/>
      <c r="O2276" s="18"/>
      <c r="P2276" s="18"/>
      <c r="Q2276" s="18"/>
      <c r="R2276" s="18"/>
      <c r="S2276" s="18"/>
      <c r="T2276" s="18"/>
      <c r="U2276" s="18"/>
      <c r="V2276" s="18" t="str">
        <f>IF(ISBLANK('PLT Log'!V2286),"",'PLT Log'!V2286)</f>
        <v/>
      </c>
    </row>
    <row r="2277" spans="1:22" x14ac:dyDescent="0.25">
      <c r="A2277" s="9"/>
      <c r="B2277" s="9"/>
      <c r="C2277" s="20"/>
      <c r="D2277" s="18"/>
      <c r="F2277" s="18"/>
      <c r="G2277" s="18"/>
      <c r="H2277" s="18"/>
      <c r="I2277" s="18"/>
      <c r="J2277" s="18"/>
      <c r="K2277" s="18"/>
      <c r="L2277" s="18"/>
      <c r="M2277" s="18"/>
      <c r="N2277" s="18"/>
      <c r="O2277" s="18"/>
      <c r="P2277" s="18"/>
      <c r="Q2277" s="18"/>
      <c r="R2277" s="18"/>
      <c r="S2277" s="18"/>
      <c r="T2277" s="18"/>
      <c r="U2277" s="18"/>
      <c r="V2277" s="18" t="str">
        <f>IF(ISBLANK('PLT Log'!V2287),"",'PLT Log'!V2287)</f>
        <v/>
      </c>
    </row>
    <row r="2278" spans="1:22" x14ac:dyDescent="0.25">
      <c r="A2278" s="9"/>
      <c r="B2278" s="9"/>
      <c r="C2278" s="20"/>
      <c r="D2278" s="18"/>
      <c r="F2278" s="18"/>
      <c r="G2278" s="18"/>
      <c r="H2278" s="18"/>
      <c r="I2278" s="18"/>
      <c r="J2278" s="18"/>
      <c r="K2278" s="18"/>
      <c r="L2278" s="18"/>
      <c r="M2278" s="18"/>
      <c r="N2278" s="18"/>
      <c r="O2278" s="18"/>
      <c r="P2278" s="18"/>
      <c r="Q2278" s="18"/>
      <c r="R2278" s="18"/>
      <c r="S2278" s="18"/>
      <c r="T2278" s="18"/>
      <c r="U2278" s="18"/>
      <c r="V2278" s="18" t="str">
        <f>IF(ISBLANK('PLT Log'!V2288),"",'PLT Log'!V2288)</f>
        <v/>
      </c>
    </row>
    <row r="2279" spans="1:22" x14ac:dyDescent="0.25">
      <c r="A2279" s="9"/>
      <c r="B2279" s="9"/>
      <c r="C2279" s="20"/>
      <c r="D2279" s="18"/>
      <c r="F2279" s="18"/>
      <c r="G2279" s="18"/>
      <c r="H2279" s="18"/>
      <c r="I2279" s="18"/>
      <c r="J2279" s="18"/>
      <c r="K2279" s="18"/>
      <c r="L2279" s="18"/>
      <c r="M2279" s="18"/>
      <c r="N2279" s="18"/>
      <c r="O2279" s="18"/>
      <c r="P2279" s="18"/>
      <c r="Q2279" s="18"/>
      <c r="R2279" s="18"/>
      <c r="S2279" s="18"/>
      <c r="T2279" s="18"/>
      <c r="U2279" s="18"/>
      <c r="V2279" s="18" t="str">
        <f>IF(ISBLANK('PLT Log'!V2289),"",'PLT Log'!V2289)</f>
        <v/>
      </c>
    </row>
    <row r="2280" spans="1:22" x14ac:dyDescent="0.25">
      <c r="A2280" s="9"/>
      <c r="B2280" s="9"/>
      <c r="C2280" s="20"/>
      <c r="D2280" s="18"/>
      <c r="F2280" s="18"/>
      <c r="G2280" s="18"/>
      <c r="H2280" s="18"/>
      <c r="I2280" s="18"/>
      <c r="J2280" s="18"/>
      <c r="K2280" s="18"/>
      <c r="L2280" s="18"/>
      <c r="M2280" s="18"/>
      <c r="N2280" s="18"/>
      <c r="O2280" s="18"/>
      <c r="P2280" s="18"/>
      <c r="Q2280" s="18"/>
      <c r="R2280" s="18"/>
      <c r="S2280" s="18"/>
      <c r="T2280" s="18"/>
      <c r="U2280" s="18"/>
      <c r="V2280" s="18" t="str">
        <f>IF(ISBLANK('PLT Log'!V2290),"",'PLT Log'!V2290)</f>
        <v/>
      </c>
    </row>
    <row r="2281" spans="1:22" x14ac:dyDescent="0.25">
      <c r="A2281" s="9"/>
      <c r="B2281" s="9"/>
      <c r="C2281" s="20"/>
      <c r="D2281" s="18"/>
      <c r="F2281" s="18"/>
      <c r="G2281" s="18"/>
      <c r="H2281" s="18"/>
      <c r="I2281" s="18"/>
      <c r="J2281" s="18"/>
      <c r="K2281" s="18"/>
      <c r="L2281" s="18"/>
      <c r="M2281" s="18"/>
      <c r="N2281" s="18"/>
      <c r="O2281" s="18"/>
      <c r="P2281" s="18"/>
      <c r="Q2281" s="18"/>
      <c r="R2281" s="18"/>
      <c r="S2281" s="18"/>
      <c r="T2281" s="18"/>
      <c r="U2281" s="18"/>
      <c r="V2281" s="18" t="str">
        <f>IF(ISBLANK('PLT Log'!V2291),"",'PLT Log'!V2291)</f>
        <v/>
      </c>
    </row>
    <row r="2282" spans="1:22" x14ac:dyDescent="0.25">
      <c r="A2282" s="9"/>
      <c r="B2282" s="9"/>
      <c r="C2282" s="20"/>
      <c r="D2282" s="18"/>
      <c r="F2282" s="18"/>
      <c r="G2282" s="18"/>
      <c r="H2282" s="18"/>
      <c r="I2282" s="18"/>
      <c r="J2282" s="18"/>
      <c r="K2282" s="18"/>
      <c r="L2282" s="18"/>
      <c r="M2282" s="18"/>
      <c r="N2282" s="18"/>
      <c r="O2282" s="18"/>
      <c r="P2282" s="18"/>
      <c r="Q2282" s="18"/>
      <c r="R2282" s="18"/>
      <c r="S2282" s="18"/>
      <c r="T2282" s="18"/>
      <c r="U2282" s="18"/>
      <c r="V2282" s="18" t="str">
        <f>IF(ISBLANK('PLT Log'!V2292),"",'PLT Log'!V2292)</f>
        <v/>
      </c>
    </row>
    <row r="2283" spans="1:22" x14ac:dyDescent="0.25">
      <c r="A2283" s="9"/>
      <c r="B2283" s="9"/>
      <c r="C2283" s="20"/>
      <c r="D2283" s="18"/>
      <c r="F2283" s="18"/>
      <c r="G2283" s="18"/>
      <c r="H2283" s="18"/>
      <c r="I2283" s="18"/>
      <c r="J2283" s="18"/>
      <c r="K2283" s="18"/>
      <c r="L2283" s="18"/>
      <c r="M2283" s="18"/>
      <c r="N2283" s="18"/>
      <c r="O2283" s="18"/>
      <c r="P2283" s="18"/>
      <c r="Q2283" s="18"/>
      <c r="R2283" s="18"/>
      <c r="S2283" s="18"/>
      <c r="T2283" s="18"/>
      <c r="U2283" s="18"/>
      <c r="V2283" s="18" t="str">
        <f>IF(ISBLANK('PLT Log'!V2293),"",'PLT Log'!V2293)</f>
        <v/>
      </c>
    </row>
    <row r="2284" spans="1:22" x14ac:dyDescent="0.25">
      <c r="A2284" s="9"/>
      <c r="B2284" s="9"/>
      <c r="C2284" s="20"/>
      <c r="D2284" s="18"/>
      <c r="F2284" s="18"/>
      <c r="G2284" s="18"/>
      <c r="H2284" s="18"/>
      <c r="I2284" s="18"/>
      <c r="J2284" s="18"/>
      <c r="K2284" s="18"/>
      <c r="L2284" s="18"/>
      <c r="M2284" s="18"/>
      <c r="N2284" s="18"/>
      <c r="O2284" s="18"/>
      <c r="P2284" s="18"/>
      <c r="Q2284" s="18"/>
      <c r="R2284" s="18"/>
      <c r="S2284" s="18"/>
      <c r="T2284" s="18"/>
      <c r="U2284" s="18"/>
      <c r="V2284" s="18" t="str">
        <f>IF(ISBLANK('PLT Log'!V2294),"",'PLT Log'!V2294)</f>
        <v/>
      </c>
    </row>
    <row r="2285" spans="1:22" x14ac:dyDescent="0.25">
      <c r="A2285" s="9"/>
      <c r="B2285" s="9"/>
      <c r="C2285" s="20"/>
      <c r="D2285" s="18"/>
      <c r="F2285" s="18"/>
      <c r="G2285" s="18"/>
      <c r="H2285" s="18"/>
      <c r="I2285" s="18"/>
      <c r="J2285" s="18"/>
      <c r="K2285" s="18"/>
      <c r="L2285" s="18"/>
      <c r="M2285" s="18"/>
      <c r="N2285" s="18"/>
      <c r="O2285" s="18"/>
      <c r="P2285" s="18"/>
      <c r="Q2285" s="18"/>
      <c r="R2285" s="18"/>
      <c r="S2285" s="18"/>
      <c r="T2285" s="18"/>
      <c r="U2285" s="18"/>
      <c r="V2285" s="18" t="str">
        <f>IF(ISBLANK('PLT Log'!V2295),"",'PLT Log'!V2295)</f>
        <v/>
      </c>
    </row>
    <row r="2286" spans="1:22" x14ac:dyDescent="0.25">
      <c r="A2286" s="9"/>
      <c r="B2286" s="9"/>
      <c r="C2286" s="20"/>
      <c r="D2286" s="18"/>
      <c r="F2286" s="18"/>
      <c r="G2286" s="18"/>
      <c r="H2286" s="18"/>
      <c r="I2286" s="18"/>
      <c r="J2286" s="18"/>
      <c r="K2286" s="18"/>
      <c r="L2286" s="18"/>
      <c r="M2286" s="18"/>
      <c r="N2286" s="18"/>
      <c r="O2286" s="18"/>
      <c r="P2286" s="18"/>
      <c r="Q2286" s="18"/>
      <c r="R2286" s="18"/>
      <c r="S2286" s="18"/>
      <c r="T2286" s="18"/>
      <c r="U2286" s="18"/>
      <c r="V2286" s="18" t="str">
        <f>IF(ISBLANK('PLT Log'!V2296),"",'PLT Log'!V2296)</f>
        <v/>
      </c>
    </row>
    <row r="2287" spans="1:22" x14ac:dyDescent="0.25">
      <c r="A2287" s="9"/>
      <c r="B2287" s="9"/>
      <c r="C2287" s="20"/>
      <c r="D2287" s="18"/>
      <c r="F2287" s="18"/>
      <c r="G2287" s="18"/>
      <c r="H2287" s="18"/>
      <c r="I2287" s="18"/>
      <c r="J2287" s="18"/>
      <c r="K2287" s="18"/>
      <c r="L2287" s="18"/>
      <c r="M2287" s="18"/>
      <c r="N2287" s="18"/>
      <c r="O2287" s="18"/>
      <c r="P2287" s="18"/>
      <c r="Q2287" s="18"/>
      <c r="R2287" s="18"/>
      <c r="S2287" s="18"/>
      <c r="T2287" s="18"/>
      <c r="U2287" s="18"/>
      <c r="V2287" s="18" t="str">
        <f>IF(ISBLANK('PLT Log'!V2297),"",'PLT Log'!V2297)</f>
        <v/>
      </c>
    </row>
    <row r="2288" spans="1:22" x14ac:dyDescent="0.25">
      <c r="A2288" s="9"/>
      <c r="B2288" s="9"/>
      <c r="C2288" s="20"/>
      <c r="D2288" s="18"/>
      <c r="F2288" s="18"/>
      <c r="G2288" s="18"/>
      <c r="H2288" s="18"/>
      <c r="I2288" s="18"/>
      <c r="J2288" s="18"/>
      <c r="K2288" s="18"/>
      <c r="L2288" s="18"/>
      <c r="M2288" s="18"/>
      <c r="N2288" s="18"/>
      <c r="O2288" s="18"/>
      <c r="P2288" s="18"/>
      <c r="Q2288" s="18"/>
      <c r="R2288" s="18"/>
      <c r="S2288" s="18"/>
      <c r="T2288" s="18"/>
      <c r="U2288" s="18"/>
      <c r="V2288" s="18" t="str">
        <f>IF(ISBLANK('PLT Log'!V2298),"",'PLT Log'!V2298)</f>
        <v/>
      </c>
    </row>
    <row r="2289" spans="1:22" x14ac:dyDescent="0.25">
      <c r="A2289" s="9"/>
      <c r="B2289" s="9"/>
      <c r="C2289" s="20"/>
      <c r="D2289" s="18"/>
      <c r="F2289" s="18"/>
      <c r="G2289" s="18"/>
      <c r="H2289" s="18"/>
      <c r="I2289" s="18"/>
      <c r="J2289" s="18"/>
      <c r="K2289" s="18"/>
      <c r="L2289" s="18"/>
      <c r="M2289" s="18"/>
      <c r="N2289" s="18"/>
      <c r="O2289" s="18"/>
      <c r="P2289" s="18"/>
      <c r="Q2289" s="18"/>
      <c r="R2289" s="18"/>
      <c r="S2289" s="18"/>
      <c r="T2289" s="18"/>
      <c r="U2289" s="18"/>
      <c r="V2289" s="18" t="str">
        <f>IF(ISBLANK('PLT Log'!V2299),"",'PLT Log'!V2299)</f>
        <v/>
      </c>
    </row>
    <row r="2290" spans="1:22" x14ac:dyDescent="0.25">
      <c r="A2290" s="9"/>
      <c r="B2290" s="9"/>
      <c r="C2290" s="20"/>
      <c r="D2290" s="18"/>
      <c r="F2290" s="18"/>
      <c r="G2290" s="18"/>
      <c r="H2290" s="18"/>
      <c r="I2290" s="18"/>
      <c r="J2290" s="18"/>
      <c r="K2290" s="18"/>
      <c r="L2290" s="18"/>
      <c r="M2290" s="18"/>
      <c r="N2290" s="18"/>
      <c r="O2290" s="18"/>
      <c r="P2290" s="18"/>
      <c r="Q2290" s="18"/>
      <c r="R2290" s="18"/>
      <c r="S2290" s="18"/>
      <c r="T2290" s="18"/>
      <c r="U2290" s="18"/>
      <c r="V2290" s="18" t="str">
        <f>IF(ISBLANK('PLT Log'!V2300),"",'PLT Log'!V2300)</f>
        <v/>
      </c>
    </row>
    <row r="2291" spans="1:22" x14ac:dyDescent="0.25">
      <c r="A2291" s="9"/>
      <c r="B2291" s="9"/>
      <c r="C2291" s="20"/>
      <c r="D2291" s="18"/>
      <c r="F2291" s="18"/>
      <c r="G2291" s="18"/>
      <c r="H2291" s="18"/>
      <c r="I2291" s="18"/>
      <c r="J2291" s="18"/>
      <c r="K2291" s="18"/>
      <c r="L2291" s="18"/>
      <c r="M2291" s="18"/>
      <c r="N2291" s="18"/>
      <c r="O2291" s="18"/>
      <c r="P2291" s="18"/>
      <c r="Q2291" s="18"/>
      <c r="R2291" s="18"/>
      <c r="S2291" s="18"/>
      <c r="T2291" s="18"/>
      <c r="U2291" s="18"/>
      <c r="V2291" s="18" t="str">
        <f>IF(ISBLANK('PLT Log'!V2301),"",'PLT Log'!V2301)</f>
        <v/>
      </c>
    </row>
    <row r="2292" spans="1:22" x14ac:dyDescent="0.25">
      <c r="A2292" s="9"/>
      <c r="B2292" s="9"/>
      <c r="C2292" s="20"/>
      <c r="D2292" s="18"/>
      <c r="F2292" s="18"/>
      <c r="G2292" s="18"/>
      <c r="H2292" s="18"/>
      <c r="I2292" s="18"/>
      <c r="J2292" s="18"/>
      <c r="K2292" s="18"/>
      <c r="L2292" s="18"/>
      <c r="M2292" s="18"/>
      <c r="N2292" s="18"/>
      <c r="O2292" s="18"/>
      <c r="P2292" s="18"/>
      <c r="Q2292" s="18"/>
      <c r="R2292" s="18"/>
      <c r="S2292" s="18"/>
      <c r="T2292" s="18"/>
      <c r="U2292" s="18"/>
      <c r="V2292" s="18" t="str">
        <f>IF(ISBLANK('PLT Log'!V2302),"",'PLT Log'!V2302)</f>
        <v/>
      </c>
    </row>
    <row r="2293" spans="1:22" x14ac:dyDescent="0.25">
      <c r="A2293" s="9"/>
      <c r="B2293" s="9"/>
      <c r="C2293" s="20"/>
      <c r="D2293" s="18"/>
      <c r="F2293" s="18"/>
      <c r="G2293" s="18"/>
      <c r="H2293" s="18"/>
      <c r="I2293" s="18"/>
      <c r="J2293" s="18"/>
      <c r="K2293" s="18"/>
      <c r="L2293" s="18"/>
      <c r="M2293" s="18"/>
      <c r="N2293" s="18"/>
      <c r="O2293" s="18"/>
      <c r="P2293" s="18"/>
      <c r="Q2293" s="18"/>
      <c r="R2293" s="18"/>
      <c r="S2293" s="18"/>
      <c r="T2293" s="18"/>
      <c r="U2293" s="18"/>
      <c r="V2293" s="18" t="str">
        <f>IF(ISBLANK('PLT Log'!V2303),"",'PLT Log'!V2303)</f>
        <v/>
      </c>
    </row>
    <row r="2294" spans="1:22" x14ac:dyDescent="0.25">
      <c r="A2294" s="9"/>
      <c r="B2294" s="9"/>
      <c r="C2294" s="20"/>
      <c r="D2294" s="18"/>
      <c r="F2294" s="18"/>
      <c r="G2294" s="18"/>
      <c r="H2294" s="18"/>
      <c r="I2294" s="18"/>
      <c r="J2294" s="18"/>
      <c r="K2294" s="18"/>
      <c r="L2294" s="18"/>
      <c r="M2294" s="18"/>
      <c r="N2294" s="18"/>
      <c r="O2294" s="18"/>
      <c r="P2294" s="18"/>
      <c r="Q2294" s="18"/>
      <c r="R2294" s="18"/>
      <c r="S2294" s="18"/>
      <c r="T2294" s="18"/>
      <c r="U2294" s="18"/>
      <c r="V2294" s="18" t="str">
        <f>IF(ISBLANK('PLT Log'!V2304),"",'PLT Log'!V2304)</f>
        <v/>
      </c>
    </row>
    <row r="2295" spans="1:22" x14ac:dyDescent="0.25">
      <c r="A2295" s="9"/>
      <c r="B2295" s="9"/>
      <c r="C2295" s="20"/>
      <c r="D2295" s="18"/>
      <c r="F2295" s="18"/>
      <c r="G2295" s="18"/>
      <c r="H2295" s="18"/>
      <c r="I2295" s="18"/>
      <c r="J2295" s="18"/>
      <c r="K2295" s="18"/>
      <c r="L2295" s="18"/>
      <c r="M2295" s="18"/>
      <c r="N2295" s="18"/>
      <c r="O2295" s="18"/>
      <c r="P2295" s="18"/>
      <c r="Q2295" s="18"/>
      <c r="R2295" s="18"/>
      <c r="S2295" s="18"/>
      <c r="T2295" s="18"/>
      <c r="U2295" s="18"/>
      <c r="V2295" s="18" t="str">
        <f>IF(ISBLANK('PLT Log'!V2305),"",'PLT Log'!V2305)</f>
        <v/>
      </c>
    </row>
    <row r="2296" spans="1:22" x14ac:dyDescent="0.25">
      <c r="A2296" s="9"/>
      <c r="B2296" s="9"/>
      <c r="C2296" s="20"/>
      <c r="D2296" s="18"/>
      <c r="F2296" s="18"/>
      <c r="G2296" s="18"/>
      <c r="H2296" s="18"/>
      <c r="I2296" s="18"/>
      <c r="J2296" s="18"/>
      <c r="K2296" s="18"/>
      <c r="L2296" s="18"/>
      <c r="M2296" s="18"/>
      <c r="N2296" s="18"/>
      <c r="O2296" s="18"/>
      <c r="P2296" s="18"/>
      <c r="Q2296" s="18"/>
      <c r="R2296" s="18"/>
      <c r="S2296" s="18"/>
      <c r="T2296" s="18"/>
      <c r="U2296" s="18"/>
      <c r="V2296" s="18" t="str">
        <f>IF(ISBLANK('PLT Log'!V2306),"",'PLT Log'!V2306)</f>
        <v/>
      </c>
    </row>
    <row r="2297" spans="1:22" x14ac:dyDescent="0.25">
      <c r="A2297" s="9"/>
      <c r="B2297" s="9"/>
      <c r="C2297" s="20"/>
      <c r="D2297" s="18"/>
      <c r="F2297" s="18"/>
      <c r="G2297" s="18"/>
      <c r="H2297" s="18"/>
      <c r="I2297" s="18"/>
      <c r="J2297" s="18"/>
      <c r="K2297" s="18"/>
      <c r="L2297" s="18"/>
      <c r="M2297" s="18"/>
      <c r="N2297" s="18"/>
      <c r="O2297" s="18"/>
      <c r="P2297" s="18"/>
      <c r="Q2297" s="18"/>
      <c r="R2297" s="18"/>
      <c r="S2297" s="18"/>
      <c r="T2297" s="18"/>
      <c r="U2297" s="18"/>
      <c r="V2297" s="18" t="str">
        <f>IF(ISBLANK('PLT Log'!V2307),"",'PLT Log'!V2307)</f>
        <v/>
      </c>
    </row>
    <row r="2298" spans="1:22" x14ac:dyDescent="0.25">
      <c r="A2298" s="9"/>
      <c r="B2298" s="9"/>
      <c r="C2298" s="20"/>
      <c r="D2298" s="18"/>
      <c r="F2298" s="18"/>
      <c r="G2298" s="18"/>
      <c r="H2298" s="18"/>
      <c r="I2298" s="18"/>
      <c r="J2298" s="18"/>
      <c r="K2298" s="18"/>
      <c r="L2298" s="18"/>
      <c r="M2298" s="18"/>
      <c r="N2298" s="18"/>
      <c r="O2298" s="18"/>
      <c r="P2298" s="18"/>
      <c r="Q2298" s="18"/>
      <c r="R2298" s="18"/>
      <c r="S2298" s="18"/>
      <c r="T2298" s="18"/>
      <c r="U2298" s="18"/>
      <c r="V2298" s="18" t="str">
        <f>IF(ISBLANK('PLT Log'!V2308),"",'PLT Log'!V2308)</f>
        <v/>
      </c>
    </row>
    <row r="2299" spans="1:22" x14ac:dyDescent="0.25">
      <c r="A2299" s="9"/>
      <c r="B2299" s="9"/>
      <c r="C2299" s="20"/>
      <c r="D2299" s="18"/>
      <c r="F2299" s="18"/>
      <c r="G2299" s="18"/>
      <c r="H2299" s="18"/>
      <c r="I2299" s="18"/>
      <c r="J2299" s="18"/>
      <c r="K2299" s="18"/>
      <c r="L2299" s="18"/>
      <c r="M2299" s="18"/>
      <c r="N2299" s="18"/>
      <c r="O2299" s="18"/>
      <c r="P2299" s="18"/>
      <c r="Q2299" s="18"/>
      <c r="R2299" s="18"/>
      <c r="S2299" s="18"/>
      <c r="T2299" s="18"/>
      <c r="U2299" s="18"/>
      <c r="V2299" s="18" t="str">
        <f>IF(ISBLANK('PLT Log'!V2309),"",'PLT Log'!V2309)</f>
        <v/>
      </c>
    </row>
    <row r="2300" spans="1:22" x14ac:dyDescent="0.25">
      <c r="A2300" s="9"/>
      <c r="B2300" s="9"/>
      <c r="C2300" s="20"/>
      <c r="D2300" s="18"/>
      <c r="F2300" s="18"/>
      <c r="G2300" s="18"/>
      <c r="H2300" s="18"/>
      <c r="I2300" s="18"/>
      <c r="J2300" s="18"/>
      <c r="K2300" s="18"/>
      <c r="L2300" s="18"/>
      <c r="M2300" s="18"/>
      <c r="N2300" s="18"/>
      <c r="O2300" s="18"/>
      <c r="P2300" s="18"/>
      <c r="Q2300" s="18"/>
      <c r="R2300" s="18"/>
      <c r="S2300" s="18"/>
      <c r="T2300" s="18"/>
      <c r="U2300" s="18"/>
      <c r="V2300" s="18" t="str">
        <f>IF(ISBLANK('PLT Log'!V2310),"",'PLT Log'!V2310)</f>
        <v/>
      </c>
    </row>
    <row r="2301" spans="1:22" x14ac:dyDescent="0.25">
      <c r="A2301" s="9"/>
      <c r="B2301" s="9"/>
      <c r="C2301" s="20"/>
      <c r="D2301" s="18"/>
      <c r="F2301" s="18"/>
      <c r="G2301" s="18"/>
      <c r="H2301" s="18"/>
      <c r="I2301" s="18"/>
      <c r="J2301" s="18"/>
      <c r="K2301" s="18"/>
      <c r="L2301" s="18"/>
      <c r="M2301" s="18"/>
      <c r="N2301" s="18"/>
      <c r="O2301" s="18"/>
      <c r="P2301" s="18"/>
      <c r="Q2301" s="18"/>
      <c r="R2301" s="18"/>
      <c r="S2301" s="18"/>
      <c r="T2301" s="18"/>
      <c r="U2301" s="18"/>
      <c r="V2301" s="18" t="str">
        <f>IF(ISBLANK('PLT Log'!V2311),"",'PLT Log'!V2311)</f>
        <v/>
      </c>
    </row>
    <row r="2302" spans="1:22" x14ac:dyDescent="0.25">
      <c r="A2302" s="9"/>
      <c r="B2302" s="9"/>
      <c r="C2302" s="20"/>
      <c r="D2302" s="18"/>
      <c r="F2302" s="18"/>
      <c r="G2302" s="18"/>
      <c r="H2302" s="18"/>
      <c r="I2302" s="18"/>
      <c r="J2302" s="18"/>
      <c r="K2302" s="18"/>
      <c r="L2302" s="18"/>
      <c r="M2302" s="18"/>
      <c r="N2302" s="18"/>
      <c r="O2302" s="18"/>
      <c r="P2302" s="18"/>
      <c r="Q2302" s="18"/>
      <c r="R2302" s="18"/>
      <c r="S2302" s="18"/>
      <c r="T2302" s="18"/>
      <c r="U2302" s="18"/>
      <c r="V2302" s="18" t="str">
        <f>IF(ISBLANK('PLT Log'!V2312),"",'PLT Log'!V2312)</f>
        <v/>
      </c>
    </row>
    <row r="2303" spans="1:22" x14ac:dyDescent="0.25">
      <c r="A2303" s="9"/>
      <c r="B2303" s="9"/>
      <c r="C2303" s="20"/>
      <c r="D2303" s="18"/>
      <c r="F2303" s="18"/>
      <c r="G2303" s="18"/>
      <c r="H2303" s="18"/>
      <c r="I2303" s="18"/>
      <c r="J2303" s="18"/>
      <c r="K2303" s="18"/>
      <c r="L2303" s="18"/>
      <c r="M2303" s="18"/>
      <c r="N2303" s="18"/>
      <c r="O2303" s="18"/>
      <c r="P2303" s="18"/>
      <c r="Q2303" s="18"/>
      <c r="R2303" s="18"/>
      <c r="S2303" s="18"/>
      <c r="T2303" s="18"/>
      <c r="U2303" s="18"/>
      <c r="V2303" s="18" t="str">
        <f>IF(ISBLANK('PLT Log'!V2313),"",'PLT Log'!V2313)</f>
        <v/>
      </c>
    </row>
    <row r="2304" spans="1:22" x14ac:dyDescent="0.25">
      <c r="A2304" s="9"/>
      <c r="B2304" s="9"/>
      <c r="C2304" s="20"/>
      <c r="D2304" s="18"/>
      <c r="F2304" s="18"/>
      <c r="G2304" s="18"/>
      <c r="H2304" s="18"/>
      <c r="I2304" s="18"/>
      <c r="J2304" s="18"/>
      <c r="K2304" s="18"/>
      <c r="L2304" s="18"/>
      <c r="M2304" s="18"/>
      <c r="N2304" s="18"/>
      <c r="O2304" s="18"/>
      <c r="P2304" s="18"/>
      <c r="Q2304" s="18"/>
      <c r="R2304" s="18"/>
      <c r="S2304" s="18"/>
      <c r="T2304" s="18"/>
      <c r="U2304" s="18"/>
      <c r="V2304" s="18" t="str">
        <f>IF(ISBLANK('PLT Log'!V2314),"",'PLT Log'!V2314)</f>
        <v/>
      </c>
    </row>
    <row r="2305" spans="1:22" x14ac:dyDescent="0.25">
      <c r="A2305" s="9"/>
      <c r="B2305" s="9"/>
      <c r="C2305" s="20"/>
      <c r="D2305" s="18"/>
      <c r="F2305" s="18"/>
      <c r="G2305" s="18"/>
      <c r="H2305" s="18"/>
      <c r="I2305" s="18"/>
      <c r="J2305" s="18"/>
      <c r="K2305" s="18"/>
      <c r="L2305" s="18"/>
      <c r="M2305" s="18"/>
      <c r="N2305" s="18"/>
      <c r="O2305" s="18"/>
      <c r="P2305" s="18"/>
      <c r="Q2305" s="18"/>
      <c r="R2305" s="18"/>
      <c r="S2305" s="18"/>
      <c r="T2305" s="18"/>
      <c r="U2305" s="18"/>
      <c r="V2305" s="18" t="str">
        <f>IF(ISBLANK('PLT Log'!V2315),"",'PLT Log'!V2315)</f>
        <v/>
      </c>
    </row>
    <row r="2306" spans="1:22" x14ac:dyDescent="0.25">
      <c r="A2306" s="9"/>
      <c r="B2306" s="9"/>
      <c r="C2306" s="20"/>
      <c r="D2306" s="18"/>
      <c r="F2306" s="18"/>
      <c r="G2306" s="18"/>
      <c r="H2306" s="18"/>
      <c r="I2306" s="18"/>
      <c r="J2306" s="18"/>
      <c r="K2306" s="18"/>
      <c r="L2306" s="18"/>
      <c r="M2306" s="18"/>
      <c r="N2306" s="18"/>
      <c r="O2306" s="18"/>
      <c r="P2306" s="18"/>
      <c r="Q2306" s="18"/>
      <c r="R2306" s="18"/>
      <c r="S2306" s="18"/>
      <c r="T2306" s="18"/>
      <c r="U2306" s="18"/>
      <c r="V2306" s="18" t="str">
        <f>IF(ISBLANK('PLT Log'!V2316),"",'PLT Log'!V2316)</f>
        <v/>
      </c>
    </row>
    <row r="2307" spans="1:22" x14ac:dyDescent="0.25">
      <c r="A2307" s="9"/>
      <c r="B2307" s="9"/>
      <c r="C2307" s="20"/>
      <c r="D2307" s="18"/>
      <c r="F2307" s="18"/>
      <c r="G2307" s="18"/>
      <c r="H2307" s="18"/>
      <c r="I2307" s="18"/>
      <c r="J2307" s="18"/>
      <c r="K2307" s="18"/>
      <c r="L2307" s="18"/>
      <c r="M2307" s="18"/>
      <c r="N2307" s="18"/>
      <c r="O2307" s="18"/>
      <c r="P2307" s="18"/>
      <c r="Q2307" s="18"/>
      <c r="R2307" s="18"/>
      <c r="S2307" s="18"/>
      <c r="T2307" s="18"/>
      <c r="U2307" s="18"/>
      <c r="V2307" s="18" t="str">
        <f>IF(ISBLANK('PLT Log'!V2317),"",'PLT Log'!V2317)</f>
        <v/>
      </c>
    </row>
    <row r="2308" spans="1:22" x14ac:dyDescent="0.25">
      <c r="A2308" s="9"/>
      <c r="B2308" s="9"/>
      <c r="C2308" s="20"/>
      <c r="D2308" s="18"/>
      <c r="F2308" s="18"/>
      <c r="G2308" s="18"/>
      <c r="H2308" s="18"/>
      <c r="I2308" s="18"/>
      <c r="J2308" s="18"/>
      <c r="K2308" s="18"/>
      <c r="L2308" s="18"/>
      <c r="M2308" s="18"/>
      <c r="N2308" s="18"/>
      <c r="O2308" s="18"/>
      <c r="P2308" s="18"/>
      <c r="Q2308" s="18"/>
      <c r="R2308" s="18"/>
      <c r="S2308" s="18"/>
      <c r="T2308" s="18"/>
      <c r="U2308" s="18"/>
      <c r="V2308" s="18" t="str">
        <f>IF(ISBLANK('PLT Log'!V2318),"",'PLT Log'!V2318)</f>
        <v/>
      </c>
    </row>
    <row r="2309" spans="1:22" x14ac:dyDescent="0.25">
      <c r="A2309" s="9"/>
      <c r="B2309" s="9"/>
      <c r="C2309" s="20"/>
      <c r="D2309" s="18"/>
      <c r="F2309" s="18"/>
      <c r="G2309" s="18"/>
      <c r="H2309" s="18"/>
      <c r="I2309" s="18"/>
      <c r="J2309" s="18"/>
      <c r="K2309" s="18"/>
      <c r="L2309" s="18"/>
      <c r="M2309" s="18"/>
      <c r="N2309" s="18"/>
      <c r="O2309" s="18"/>
      <c r="P2309" s="18"/>
      <c r="Q2309" s="18"/>
      <c r="R2309" s="18"/>
      <c r="S2309" s="18"/>
      <c r="T2309" s="18"/>
      <c r="U2309" s="18"/>
      <c r="V2309" s="18" t="str">
        <f>IF(ISBLANK('PLT Log'!V2319),"",'PLT Log'!V2319)</f>
        <v/>
      </c>
    </row>
    <row r="2310" spans="1:22" x14ac:dyDescent="0.25">
      <c r="A2310" s="9"/>
      <c r="B2310" s="9"/>
      <c r="C2310" s="20"/>
      <c r="D2310" s="18"/>
      <c r="F2310" s="18"/>
      <c r="G2310" s="18"/>
      <c r="H2310" s="18"/>
      <c r="I2310" s="18"/>
      <c r="J2310" s="18"/>
      <c r="K2310" s="18"/>
      <c r="L2310" s="18"/>
      <c r="M2310" s="18"/>
      <c r="N2310" s="18"/>
      <c r="O2310" s="18"/>
      <c r="P2310" s="18"/>
      <c r="Q2310" s="18"/>
      <c r="R2310" s="18"/>
      <c r="S2310" s="18"/>
      <c r="T2310" s="18"/>
      <c r="U2310" s="18"/>
      <c r="V2310" s="18" t="str">
        <f>IF(ISBLANK('PLT Log'!V2320),"",'PLT Log'!V2320)</f>
        <v/>
      </c>
    </row>
    <row r="2311" spans="1:22" x14ac:dyDescent="0.25">
      <c r="A2311" s="9"/>
      <c r="B2311" s="9"/>
      <c r="C2311" s="20"/>
      <c r="D2311" s="18"/>
      <c r="F2311" s="18"/>
      <c r="G2311" s="18"/>
      <c r="H2311" s="18"/>
      <c r="I2311" s="18"/>
      <c r="J2311" s="18"/>
      <c r="K2311" s="18"/>
      <c r="L2311" s="18"/>
      <c r="M2311" s="18"/>
      <c r="N2311" s="18"/>
      <c r="O2311" s="18"/>
      <c r="P2311" s="18"/>
      <c r="Q2311" s="18"/>
      <c r="R2311" s="18"/>
      <c r="S2311" s="18"/>
      <c r="T2311" s="18"/>
      <c r="U2311" s="18"/>
      <c r="V2311" s="18" t="str">
        <f>IF(ISBLANK('PLT Log'!V2321),"",'PLT Log'!V2321)</f>
        <v/>
      </c>
    </row>
    <row r="2312" spans="1:22" x14ac:dyDescent="0.25">
      <c r="A2312" s="9"/>
      <c r="B2312" s="9"/>
      <c r="C2312" s="20"/>
      <c r="D2312" s="18"/>
      <c r="F2312" s="18"/>
      <c r="G2312" s="18"/>
      <c r="H2312" s="18"/>
      <c r="I2312" s="18"/>
      <c r="J2312" s="18"/>
      <c r="K2312" s="18"/>
      <c r="L2312" s="18"/>
      <c r="M2312" s="18"/>
      <c r="N2312" s="18"/>
      <c r="O2312" s="18"/>
      <c r="P2312" s="18"/>
      <c r="Q2312" s="18"/>
      <c r="R2312" s="18"/>
      <c r="S2312" s="18"/>
      <c r="T2312" s="18"/>
      <c r="U2312" s="18"/>
      <c r="V2312" s="18" t="str">
        <f>IF(ISBLANK('PLT Log'!V2322),"",'PLT Log'!V2322)</f>
        <v/>
      </c>
    </row>
    <row r="2313" spans="1:22" x14ac:dyDescent="0.25">
      <c r="A2313" s="9"/>
      <c r="B2313" s="9"/>
      <c r="C2313" s="20"/>
      <c r="D2313" s="18"/>
      <c r="F2313" s="18"/>
      <c r="G2313" s="18"/>
      <c r="H2313" s="18"/>
      <c r="I2313" s="18"/>
      <c r="J2313" s="18"/>
      <c r="K2313" s="18"/>
      <c r="L2313" s="18"/>
      <c r="M2313" s="18"/>
      <c r="N2313" s="18"/>
      <c r="O2313" s="18"/>
      <c r="P2313" s="18"/>
      <c r="Q2313" s="18"/>
      <c r="R2313" s="18"/>
      <c r="S2313" s="18"/>
      <c r="T2313" s="18"/>
      <c r="U2313" s="18"/>
      <c r="V2313" s="18" t="str">
        <f>IF(ISBLANK('PLT Log'!V2323),"",'PLT Log'!V2323)</f>
        <v/>
      </c>
    </row>
    <row r="2314" spans="1:22" x14ac:dyDescent="0.25">
      <c r="A2314" s="9"/>
      <c r="B2314" s="9"/>
      <c r="C2314" s="20"/>
      <c r="D2314" s="18"/>
      <c r="F2314" s="18"/>
      <c r="G2314" s="18"/>
      <c r="H2314" s="18"/>
      <c r="I2314" s="18"/>
      <c r="J2314" s="18"/>
      <c r="K2314" s="18"/>
      <c r="L2314" s="18"/>
      <c r="M2314" s="18"/>
      <c r="N2314" s="18"/>
      <c r="O2314" s="18"/>
      <c r="P2314" s="18"/>
      <c r="Q2314" s="18"/>
      <c r="R2314" s="18"/>
      <c r="S2314" s="18"/>
      <c r="T2314" s="18"/>
      <c r="U2314" s="18"/>
      <c r="V2314" s="18" t="str">
        <f>IF(ISBLANK('PLT Log'!V2324),"",'PLT Log'!V2324)</f>
        <v/>
      </c>
    </row>
    <row r="2315" spans="1:22" x14ac:dyDescent="0.25">
      <c r="A2315" s="9"/>
      <c r="B2315" s="9"/>
      <c r="C2315" s="20"/>
      <c r="D2315" s="18"/>
      <c r="F2315" s="18"/>
      <c r="G2315" s="18"/>
      <c r="H2315" s="18"/>
      <c r="I2315" s="18"/>
      <c r="J2315" s="18"/>
      <c r="K2315" s="18"/>
      <c r="L2315" s="18"/>
      <c r="M2315" s="18"/>
      <c r="N2315" s="18"/>
      <c r="O2315" s="18"/>
      <c r="P2315" s="18"/>
      <c r="Q2315" s="18"/>
      <c r="R2315" s="18"/>
      <c r="S2315" s="18"/>
      <c r="T2315" s="18"/>
      <c r="U2315" s="18"/>
      <c r="V2315" s="18" t="str">
        <f>IF(ISBLANK('PLT Log'!V2325),"",'PLT Log'!V2325)</f>
        <v/>
      </c>
    </row>
    <row r="2316" spans="1:22" x14ac:dyDescent="0.25">
      <c r="A2316" s="9"/>
      <c r="B2316" s="9"/>
      <c r="C2316" s="20"/>
      <c r="D2316" s="18"/>
      <c r="F2316" s="18"/>
      <c r="G2316" s="18"/>
      <c r="H2316" s="18"/>
      <c r="I2316" s="18"/>
      <c r="J2316" s="18"/>
      <c r="K2316" s="18"/>
      <c r="L2316" s="18"/>
      <c r="M2316" s="18"/>
      <c r="N2316" s="18"/>
      <c r="O2316" s="18"/>
      <c r="P2316" s="18"/>
      <c r="Q2316" s="18"/>
      <c r="R2316" s="18"/>
      <c r="S2316" s="18"/>
      <c r="T2316" s="18"/>
      <c r="U2316" s="18"/>
      <c r="V2316" s="18" t="str">
        <f>IF(ISBLANK('PLT Log'!V2326),"",'PLT Log'!V2326)</f>
        <v/>
      </c>
    </row>
    <row r="2317" spans="1:22" x14ac:dyDescent="0.25">
      <c r="A2317" s="9"/>
      <c r="B2317" s="9"/>
      <c r="C2317" s="20"/>
      <c r="D2317" s="18"/>
      <c r="F2317" s="18"/>
      <c r="G2317" s="18"/>
      <c r="H2317" s="18"/>
      <c r="I2317" s="18"/>
      <c r="J2317" s="18"/>
      <c r="K2317" s="18"/>
      <c r="L2317" s="18"/>
      <c r="M2317" s="18"/>
      <c r="N2317" s="18"/>
      <c r="O2317" s="18"/>
      <c r="P2317" s="18"/>
      <c r="Q2317" s="18"/>
      <c r="R2317" s="18"/>
      <c r="S2317" s="18"/>
      <c r="T2317" s="18"/>
      <c r="U2317" s="18"/>
      <c r="V2317" s="18" t="str">
        <f>IF(ISBLANK('PLT Log'!V2327),"",'PLT Log'!V2327)</f>
        <v/>
      </c>
    </row>
    <row r="2318" spans="1:22" x14ac:dyDescent="0.25">
      <c r="A2318" s="9"/>
      <c r="B2318" s="9"/>
      <c r="C2318" s="20"/>
      <c r="D2318" s="18"/>
      <c r="F2318" s="18"/>
      <c r="G2318" s="18"/>
      <c r="H2318" s="18"/>
      <c r="I2318" s="18"/>
      <c r="J2318" s="18"/>
      <c r="K2318" s="18"/>
      <c r="L2318" s="18"/>
      <c r="M2318" s="18"/>
      <c r="N2318" s="18"/>
      <c r="O2318" s="18"/>
      <c r="P2318" s="18"/>
      <c r="Q2318" s="18"/>
      <c r="R2318" s="18"/>
      <c r="S2318" s="18"/>
      <c r="T2318" s="18"/>
      <c r="U2318" s="18"/>
      <c r="V2318" s="18" t="str">
        <f>IF(ISBLANK('PLT Log'!V2328),"",'PLT Log'!V2328)</f>
        <v/>
      </c>
    </row>
    <row r="2319" spans="1:22" x14ac:dyDescent="0.25">
      <c r="A2319" s="9"/>
      <c r="B2319" s="9"/>
      <c r="C2319" s="20"/>
      <c r="D2319" s="18"/>
      <c r="F2319" s="18"/>
      <c r="G2319" s="18"/>
      <c r="H2319" s="18"/>
      <c r="I2319" s="18"/>
      <c r="J2319" s="18"/>
      <c r="K2319" s="18"/>
      <c r="L2319" s="18"/>
      <c r="M2319" s="18"/>
      <c r="N2319" s="18"/>
      <c r="O2319" s="18"/>
      <c r="P2319" s="18"/>
      <c r="Q2319" s="18"/>
      <c r="R2319" s="18"/>
      <c r="S2319" s="18"/>
      <c r="T2319" s="18"/>
      <c r="U2319" s="18"/>
      <c r="V2319" s="18" t="str">
        <f>IF(ISBLANK('PLT Log'!V2329),"",'PLT Log'!V2329)</f>
        <v/>
      </c>
    </row>
    <row r="2320" spans="1:22" x14ac:dyDescent="0.25">
      <c r="A2320" s="9"/>
      <c r="B2320" s="9"/>
      <c r="C2320" s="20"/>
      <c r="D2320" s="18"/>
      <c r="F2320" s="18"/>
      <c r="G2320" s="18"/>
      <c r="H2320" s="18"/>
      <c r="I2320" s="18"/>
      <c r="J2320" s="18"/>
      <c r="K2320" s="18"/>
      <c r="L2320" s="18"/>
      <c r="M2320" s="18"/>
      <c r="N2320" s="18"/>
      <c r="O2320" s="18"/>
      <c r="P2320" s="18"/>
      <c r="Q2320" s="18"/>
      <c r="R2320" s="18"/>
      <c r="S2320" s="18"/>
      <c r="T2320" s="18"/>
      <c r="U2320" s="18"/>
      <c r="V2320" s="18" t="str">
        <f>IF(ISBLANK('PLT Log'!V2330),"",'PLT Log'!V2330)</f>
        <v/>
      </c>
    </row>
    <row r="2321" spans="1:22" x14ac:dyDescent="0.25">
      <c r="A2321" s="9"/>
      <c r="B2321" s="9"/>
      <c r="C2321" s="20"/>
      <c r="D2321" s="18"/>
      <c r="F2321" s="18"/>
      <c r="G2321" s="18"/>
      <c r="H2321" s="18"/>
      <c r="I2321" s="18"/>
      <c r="J2321" s="18"/>
      <c r="K2321" s="18"/>
      <c r="L2321" s="18"/>
      <c r="M2321" s="18"/>
      <c r="N2321" s="18"/>
      <c r="O2321" s="18"/>
      <c r="P2321" s="18"/>
      <c r="Q2321" s="18"/>
      <c r="R2321" s="18"/>
      <c r="S2321" s="18"/>
      <c r="T2321" s="18"/>
      <c r="U2321" s="18"/>
      <c r="V2321" s="18" t="str">
        <f>IF(ISBLANK('PLT Log'!V2331),"",'PLT Log'!V2331)</f>
        <v/>
      </c>
    </row>
    <row r="2322" spans="1:22" x14ac:dyDescent="0.25">
      <c r="A2322" s="9"/>
      <c r="B2322" s="9"/>
      <c r="C2322" s="20"/>
      <c r="D2322" s="18"/>
      <c r="F2322" s="18"/>
      <c r="G2322" s="18"/>
      <c r="H2322" s="18"/>
      <c r="I2322" s="18"/>
      <c r="J2322" s="18"/>
      <c r="K2322" s="18"/>
      <c r="L2322" s="18"/>
      <c r="M2322" s="18"/>
      <c r="N2322" s="18"/>
      <c r="O2322" s="18"/>
      <c r="P2322" s="18"/>
      <c r="Q2322" s="18"/>
      <c r="R2322" s="18"/>
      <c r="S2322" s="18"/>
      <c r="T2322" s="18"/>
      <c r="U2322" s="18"/>
      <c r="V2322" s="18" t="str">
        <f>IF(ISBLANK('PLT Log'!V2332),"",'PLT Log'!V2332)</f>
        <v/>
      </c>
    </row>
    <row r="2323" spans="1:22" x14ac:dyDescent="0.25">
      <c r="A2323" s="9"/>
      <c r="B2323" s="9"/>
      <c r="C2323" s="20"/>
      <c r="D2323" s="18"/>
      <c r="F2323" s="18"/>
      <c r="G2323" s="18"/>
      <c r="H2323" s="18"/>
      <c r="I2323" s="18"/>
      <c r="J2323" s="18"/>
      <c r="K2323" s="18"/>
      <c r="L2323" s="18"/>
      <c r="M2323" s="18"/>
      <c r="N2323" s="18"/>
      <c r="O2323" s="18"/>
      <c r="P2323" s="18"/>
      <c r="Q2323" s="18"/>
      <c r="R2323" s="18"/>
      <c r="S2323" s="18"/>
      <c r="T2323" s="18"/>
      <c r="U2323" s="18"/>
      <c r="V2323" s="18" t="str">
        <f>IF(ISBLANK('PLT Log'!V2333),"",'PLT Log'!V2333)</f>
        <v/>
      </c>
    </row>
    <row r="2324" spans="1:22" x14ac:dyDescent="0.25">
      <c r="A2324" s="9"/>
      <c r="B2324" s="9"/>
      <c r="C2324" s="20"/>
      <c r="D2324" s="18"/>
      <c r="F2324" s="18"/>
      <c r="G2324" s="18"/>
      <c r="H2324" s="18"/>
      <c r="I2324" s="18"/>
      <c r="J2324" s="18"/>
      <c r="K2324" s="18"/>
      <c r="L2324" s="18"/>
      <c r="M2324" s="18"/>
      <c r="N2324" s="18"/>
      <c r="O2324" s="18"/>
      <c r="P2324" s="18"/>
      <c r="Q2324" s="18"/>
      <c r="R2324" s="18"/>
      <c r="S2324" s="18"/>
      <c r="T2324" s="18"/>
      <c r="U2324" s="18"/>
      <c r="V2324" s="18" t="str">
        <f>IF(ISBLANK('PLT Log'!V2334),"",'PLT Log'!V2334)</f>
        <v/>
      </c>
    </row>
    <row r="2325" spans="1:22" x14ac:dyDescent="0.25">
      <c r="A2325" s="9"/>
      <c r="B2325" s="9"/>
      <c r="C2325" s="20"/>
      <c r="D2325" s="18"/>
      <c r="F2325" s="18"/>
      <c r="G2325" s="18"/>
      <c r="H2325" s="18"/>
      <c r="I2325" s="18"/>
      <c r="J2325" s="18"/>
      <c r="K2325" s="18"/>
      <c r="L2325" s="18"/>
      <c r="M2325" s="18"/>
      <c r="N2325" s="18"/>
      <c r="O2325" s="18"/>
      <c r="P2325" s="18"/>
      <c r="Q2325" s="18"/>
      <c r="R2325" s="18"/>
      <c r="S2325" s="18"/>
      <c r="T2325" s="18"/>
      <c r="U2325" s="18"/>
      <c r="V2325" s="18" t="str">
        <f>IF(ISBLANK('PLT Log'!V2335),"",'PLT Log'!V2335)</f>
        <v/>
      </c>
    </row>
    <row r="2326" spans="1:22" x14ac:dyDescent="0.25">
      <c r="A2326" s="9"/>
      <c r="B2326" s="9"/>
      <c r="C2326" s="20"/>
      <c r="D2326" s="18"/>
      <c r="F2326" s="18"/>
      <c r="G2326" s="18"/>
      <c r="H2326" s="18"/>
      <c r="I2326" s="18"/>
      <c r="J2326" s="18"/>
      <c r="K2326" s="18"/>
      <c r="L2326" s="18"/>
      <c r="M2326" s="18"/>
      <c r="N2326" s="18"/>
      <c r="O2326" s="18"/>
      <c r="P2326" s="18"/>
      <c r="Q2326" s="18"/>
      <c r="R2326" s="18"/>
      <c r="S2326" s="18"/>
      <c r="T2326" s="18"/>
      <c r="U2326" s="18"/>
      <c r="V2326" s="18" t="str">
        <f>IF(ISBLANK('PLT Log'!V2336),"",'PLT Log'!V2336)</f>
        <v/>
      </c>
    </row>
    <row r="2327" spans="1:22" x14ac:dyDescent="0.25">
      <c r="A2327" s="9"/>
      <c r="B2327" s="9"/>
      <c r="C2327" s="20"/>
      <c r="D2327" s="18"/>
      <c r="F2327" s="18"/>
      <c r="G2327" s="18"/>
      <c r="H2327" s="18"/>
      <c r="I2327" s="18"/>
      <c r="J2327" s="18"/>
      <c r="K2327" s="18"/>
      <c r="L2327" s="18"/>
      <c r="M2327" s="18"/>
      <c r="N2327" s="18"/>
      <c r="O2327" s="18"/>
      <c r="P2327" s="18"/>
      <c r="Q2327" s="18"/>
      <c r="R2327" s="18"/>
      <c r="S2327" s="18"/>
      <c r="T2327" s="18"/>
      <c r="U2327" s="18"/>
      <c r="V2327" s="18" t="str">
        <f>IF(ISBLANK('PLT Log'!V2337),"",'PLT Log'!V2337)</f>
        <v/>
      </c>
    </row>
    <row r="2328" spans="1:22" x14ac:dyDescent="0.25">
      <c r="A2328" s="9"/>
      <c r="B2328" s="9"/>
      <c r="C2328" s="20"/>
      <c r="D2328" s="18"/>
      <c r="F2328" s="18"/>
      <c r="G2328" s="18"/>
      <c r="H2328" s="18"/>
      <c r="I2328" s="18"/>
      <c r="J2328" s="18"/>
      <c r="K2328" s="18"/>
      <c r="L2328" s="18"/>
      <c r="M2328" s="18"/>
      <c r="N2328" s="18"/>
      <c r="O2328" s="18"/>
      <c r="P2328" s="18"/>
      <c r="Q2328" s="18"/>
      <c r="R2328" s="18"/>
      <c r="S2328" s="18"/>
      <c r="T2328" s="18"/>
      <c r="U2328" s="18"/>
      <c r="V2328" s="18" t="str">
        <f>IF(ISBLANK('PLT Log'!V2338),"",'PLT Log'!V2338)</f>
        <v/>
      </c>
    </row>
    <row r="2329" spans="1:22" x14ac:dyDescent="0.25">
      <c r="A2329" s="9"/>
      <c r="B2329" s="9"/>
      <c r="C2329" s="20"/>
      <c r="D2329" s="18"/>
      <c r="F2329" s="18"/>
      <c r="G2329" s="18"/>
      <c r="H2329" s="18"/>
      <c r="I2329" s="18"/>
      <c r="J2329" s="18"/>
      <c r="K2329" s="18"/>
      <c r="L2329" s="18"/>
      <c r="M2329" s="18"/>
      <c r="N2329" s="18"/>
      <c r="O2329" s="18"/>
      <c r="P2329" s="18"/>
      <c r="Q2329" s="18"/>
      <c r="R2329" s="18"/>
      <c r="S2329" s="18"/>
      <c r="T2329" s="18"/>
      <c r="U2329" s="18"/>
      <c r="V2329" s="18" t="str">
        <f>IF(ISBLANK('PLT Log'!V2339),"",'PLT Log'!V2339)</f>
        <v/>
      </c>
    </row>
    <row r="2330" spans="1:22" x14ac:dyDescent="0.25">
      <c r="A2330" s="9"/>
      <c r="B2330" s="9"/>
      <c r="C2330" s="20"/>
      <c r="D2330" s="18"/>
      <c r="F2330" s="18"/>
      <c r="G2330" s="18"/>
      <c r="H2330" s="18"/>
      <c r="I2330" s="18"/>
      <c r="J2330" s="18"/>
      <c r="K2330" s="18"/>
      <c r="L2330" s="18"/>
      <c r="M2330" s="18"/>
      <c r="N2330" s="18"/>
      <c r="O2330" s="18"/>
      <c r="P2330" s="18"/>
      <c r="Q2330" s="18"/>
      <c r="R2330" s="18"/>
      <c r="S2330" s="18"/>
      <c r="T2330" s="18"/>
      <c r="U2330" s="18"/>
      <c r="V2330" s="18" t="str">
        <f>IF(ISBLANK('PLT Log'!V2340),"",'PLT Log'!V2340)</f>
        <v/>
      </c>
    </row>
    <row r="2331" spans="1:22" x14ac:dyDescent="0.25">
      <c r="A2331" s="9"/>
      <c r="B2331" s="9"/>
      <c r="C2331" s="20"/>
      <c r="D2331" s="18"/>
      <c r="F2331" s="18"/>
      <c r="G2331" s="18"/>
      <c r="H2331" s="18"/>
      <c r="I2331" s="18"/>
      <c r="J2331" s="18"/>
      <c r="K2331" s="18"/>
      <c r="L2331" s="18"/>
      <c r="M2331" s="18"/>
      <c r="N2331" s="18"/>
      <c r="O2331" s="18"/>
      <c r="P2331" s="18"/>
      <c r="Q2331" s="18"/>
      <c r="R2331" s="18"/>
      <c r="S2331" s="18"/>
      <c r="T2331" s="18"/>
      <c r="U2331" s="18"/>
      <c r="V2331" s="18" t="str">
        <f>IF(ISBLANK('PLT Log'!V2341),"",'PLT Log'!V2341)</f>
        <v/>
      </c>
    </row>
    <row r="2332" spans="1:22" x14ac:dyDescent="0.25">
      <c r="A2332" s="9"/>
      <c r="B2332" s="9"/>
      <c r="C2332" s="20"/>
      <c r="D2332" s="18"/>
      <c r="F2332" s="18"/>
      <c r="G2332" s="18"/>
      <c r="H2332" s="18"/>
      <c r="I2332" s="18"/>
      <c r="J2332" s="18"/>
      <c r="K2332" s="18"/>
      <c r="L2332" s="18"/>
      <c r="M2332" s="18"/>
      <c r="N2332" s="18"/>
      <c r="O2332" s="18"/>
      <c r="P2332" s="18"/>
      <c r="Q2332" s="18"/>
      <c r="R2332" s="18"/>
      <c r="S2332" s="18"/>
      <c r="T2332" s="18"/>
      <c r="U2332" s="18"/>
      <c r="V2332" s="18" t="str">
        <f>IF(ISBLANK('PLT Log'!V2342),"",'PLT Log'!V2342)</f>
        <v/>
      </c>
    </row>
    <row r="2333" spans="1:22" x14ac:dyDescent="0.25">
      <c r="A2333" s="9"/>
      <c r="B2333" s="9"/>
      <c r="C2333" s="20"/>
      <c r="D2333" s="18"/>
      <c r="F2333" s="18"/>
      <c r="G2333" s="18"/>
      <c r="H2333" s="18"/>
      <c r="I2333" s="18"/>
      <c r="J2333" s="18"/>
      <c r="K2333" s="18"/>
      <c r="L2333" s="18"/>
      <c r="M2333" s="18"/>
      <c r="N2333" s="18"/>
      <c r="O2333" s="18"/>
      <c r="P2333" s="18"/>
      <c r="Q2333" s="18"/>
      <c r="R2333" s="18"/>
      <c r="S2333" s="18"/>
      <c r="T2333" s="18"/>
      <c r="U2333" s="18"/>
      <c r="V2333" s="18" t="str">
        <f>IF(ISBLANK('PLT Log'!V2343),"",'PLT Log'!V2343)</f>
        <v/>
      </c>
    </row>
    <row r="2334" spans="1:22" x14ac:dyDescent="0.25">
      <c r="A2334" s="9"/>
      <c r="B2334" s="9"/>
      <c r="C2334" s="20"/>
      <c r="D2334" s="18"/>
      <c r="F2334" s="18"/>
      <c r="G2334" s="18"/>
      <c r="H2334" s="18"/>
      <c r="I2334" s="18"/>
      <c r="J2334" s="18"/>
      <c r="K2334" s="18"/>
      <c r="L2334" s="18"/>
      <c r="M2334" s="18"/>
      <c r="N2334" s="18"/>
      <c r="O2334" s="18"/>
      <c r="P2334" s="18"/>
      <c r="Q2334" s="18"/>
      <c r="R2334" s="18"/>
      <c r="S2334" s="18"/>
      <c r="T2334" s="18"/>
      <c r="U2334" s="18"/>
      <c r="V2334" s="18" t="str">
        <f>IF(ISBLANK('PLT Log'!V2344),"",'PLT Log'!V2344)</f>
        <v/>
      </c>
    </row>
    <row r="2335" spans="1:22" x14ac:dyDescent="0.25">
      <c r="A2335" s="9"/>
      <c r="B2335" s="9"/>
      <c r="C2335" s="20"/>
      <c r="D2335" s="18"/>
      <c r="F2335" s="18"/>
      <c r="G2335" s="18"/>
      <c r="H2335" s="18"/>
      <c r="I2335" s="18"/>
      <c r="J2335" s="18"/>
      <c r="K2335" s="18"/>
      <c r="L2335" s="18"/>
      <c r="M2335" s="18"/>
      <c r="N2335" s="18"/>
      <c r="O2335" s="18"/>
      <c r="P2335" s="18"/>
      <c r="Q2335" s="18"/>
      <c r="R2335" s="18"/>
      <c r="S2335" s="18"/>
      <c r="T2335" s="18"/>
      <c r="U2335" s="18"/>
      <c r="V2335" s="18" t="str">
        <f>IF(ISBLANK('PLT Log'!V2345),"",'PLT Log'!V2345)</f>
        <v/>
      </c>
    </row>
    <row r="2336" spans="1:22" x14ac:dyDescent="0.25">
      <c r="A2336" s="9"/>
      <c r="B2336" s="9"/>
      <c r="C2336" s="20"/>
      <c r="D2336" s="18"/>
      <c r="F2336" s="18"/>
      <c r="G2336" s="18"/>
      <c r="H2336" s="18"/>
      <c r="I2336" s="18"/>
      <c r="J2336" s="18"/>
      <c r="K2336" s="18"/>
      <c r="L2336" s="18"/>
      <c r="M2336" s="18"/>
      <c r="N2336" s="18"/>
      <c r="O2336" s="18"/>
      <c r="P2336" s="18"/>
      <c r="Q2336" s="18"/>
      <c r="R2336" s="18"/>
      <c r="S2336" s="18"/>
      <c r="T2336" s="18"/>
      <c r="U2336" s="18"/>
      <c r="V2336" s="18" t="str">
        <f>IF(ISBLANK('PLT Log'!V2346),"",'PLT Log'!V2346)</f>
        <v/>
      </c>
    </row>
    <row r="2337" spans="1:22" x14ac:dyDescent="0.25">
      <c r="A2337" s="9"/>
      <c r="B2337" s="9"/>
      <c r="C2337" s="20"/>
      <c r="D2337" s="18"/>
      <c r="F2337" s="18"/>
      <c r="G2337" s="18"/>
      <c r="H2337" s="18"/>
      <c r="I2337" s="18"/>
      <c r="J2337" s="18"/>
      <c r="K2337" s="18"/>
      <c r="L2337" s="18"/>
      <c r="M2337" s="18"/>
      <c r="N2337" s="18"/>
      <c r="O2337" s="18"/>
      <c r="P2337" s="18"/>
      <c r="Q2337" s="18"/>
      <c r="R2337" s="18"/>
      <c r="S2337" s="18"/>
      <c r="T2337" s="18"/>
      <c r="U2337" s="18"/>
      <c r="V2337" s="18" t="str">
        <f>IF(ISBLANK('PLT Log'!V2347),"",'PLT Log'!V2347)</f>
        <v/>
      </c>
    </row>
    <row r="2338" spans="1:22" x14ac:dyDescent="0.25">
      <c r="A2338" s="9"/>
      <c r="B2338" s="9"/>
      <c r="C2338" s="20"/>
      <c r="D2338" s="18"/>
      <c r="F2338" s="18"/>
      <c r="G2338" s="18"/>
      <c r="H2338" s="18"/>
      <c r="I2338" s="18"/>
      <c r="J2338" s="18"/>
      <c r="K2338" s="18"/>
      <c r="L2338" s="18"/>
      <c r="M2338" s="18"/>
      <c r="N2338" s="18"/>
      <c r="O2338" s="18"/>
      <c r="P2338" s="18"/>
      <c r="Q2338" s="18"/>
      <c r="R2338" s="18"/>
      <c r="S2338" s="18"/>
      <c r="T2338" s="18"/>
      <c r="U2338" s="18"/>
      <c r="V2338" s="18" t="str">
        <f>IF(ISBLANK('PLT Log'!V2348),"",'PLT Log'!V2348)</f>
        <v/>
      </c>
    </row>
    <row r="2339" spans="1:22" x14ac:dyDescent="0.25">
      <c r="A2339" s="9"/>
      <c r="B2339" s="9"/>
      <c r="C2339" s="20"/>
      <c r="D2339" s="18"/>
      <c r="F2339" s="18"/>
      <c r="G2339" s="18"/>
      <c r="H2339" s="18"/>
      <c r="I2339" s="18"/>
      <c r="J2339" s="18"/>
      <c r="K2339" s="18"/>
      <c r="L2339" s="18"/>
      <c r="M2339" s="18"/>
      <c r="N2339" s="18"/>
      <c r="O2339" s="18"/>
      <c r="P2339" s="18"/>
      <c r="Q2339" s="18"/>
      <c r="R2339" s="18"/>
      <c r="S2339" s="18"/>
      <c r="T2339" s="18"/>
      <c r="U2339" s="18"/>
      <c r="V2339" s="18" t="str">
        <f>IF(ISBLANK('PLT Log'!V2349),"",'PLT Log'!V2349)</f>
        <v/>
      </c>
    </row>
    <row r="2340" spans="1:22" x14ac:dyDescent="0.25">
      <c r="A2340" s="9"/>
      <c r="B2340" s="9"/>
      <c r="C2340" s="20"/>
      <c r="D2340" s="18"/>
      <c r="F2340" s="18"/>
      <c r="G2340" s="18"/>
      <c r="H2340" s="18"/>
      <c r="I2340" s="18"/>
      <c r="J2340" s="18"/>
      <c r="K2340" s="18"/>
      <c r="L2340" s="18"/>
      <c r="M2340" s="18"/>
      <c r="N2340" s="18"/>
      <c r="O2340" s="18"/>
      <c r="P2340" s="18"/>
      <c r="Q2340" s="18"/>
      <c r="R2340" s="18"/>
      <c r="S2340" s="18"/>
      <c r="T2340" s="18"/>
      <c r="U2340" s="18"/>
      <c r="V2340" s="18" t="str">
        <f>IF(ISBLANK('PLT Log'!V2350),"",'PLT Log'!V2350)</f>
        <v/>
      </c>
    </row>
    <row r="2341" spans="1:22" x14ac:dyDescent="0.25">
      <c r="A2341" s="9"/>
      <c r="B2341" s="9"/>
      <c r="C2341" s="20"/>
      <c r="D2341" s="18"/>
      <c r="F2341" s="18"/>
      <c r="G2341" s="18"/>
      <c r="H2341" s="18"/>
      <c r="I2341" s="18"/>
      <c r="J2341" s="18"/>
      <c r="K2341" s="18"/>
      <c r="L2341" s="18"/>
      <c r="M2341" s="18"/>
      <c r="N2341" s="18"/>
      <c r="O2341" s="18"/>
      <c r="P2341" s="18"/>
      <c r="Q2341" s="18"/>
      <c r="R2341" s="18"/>
      <c r="S2341" s="18"/>
      <c r="T2341" s="18"/>
      <c r="U2341" s="18"/>
      <c r="V2341" s="18" t="str">
        <f>IF(ISBLANK('PLT Log'!V2351),"",'PLT Log'!V2351)</f>
        <v/>
      </c>
    </row>
    <row r="2342" spans="1:22" x14ac:dyDescent="0.25">
      <c r="A2342" s="9"/>
      <c r="B2342" s="9"/>
      <c r="C2342" s="20"/>
      <c r="D2342" s="18"/>
      <c r="F2342" s="18"/>
      <c r="G2342" s="18"/>
      <c r="H2342" s="18"/>
      <c r="I2342" s="18"/>
      <c r="J2342" s="18"/>
      <c r="K2342" s="18"/>
      <c r="L2342" s="18"/>
      <c r="M2342" s="18"/>
      <c r="N2342" s="18"/>
      <c r="O2342" s="18"/>
      <c r="P2342" s="18"/>
      <c r="Q2342" s="18"/>
      <c r="R2342" s="18"/>
      <c r="S2342" s="18"/>
      <c r="T2342" s="18"/>
      <c r="U2342" s="18"/>
      <c r="V2342" s="18" t="str">
        <f>IF(ISBLANK('PLT Log'!V2352),"",'PLT Log'!V2352)</f>
        <v/>
      </c>
    </row>
    <row r="2343" spans="1:22" x14ac:dyDescent="0.25">
      <c r="A2343" s="9"/>
      <c r="B2343" s="9"/>
      <c r="C2343" s="20"/>
      <c r="D2343" s="18"/>
      <c r="F2343" s="18"/>
      <c r="G2343" s="18"/>
      <c r="H2343" s="18"/>
      <c r="I2343" s="18"/>
      <c r="J2343" s="18"/>
      <c r="K2343" s="18"/>
      <c r="L2343" s="18"/>
      <c r="M2343" s="18"/>
      <c r="N2343" s="18"/>
      <c r="O2343" s="18"/>
      <c r="P2343" s="18"/>
      <c r="Q2343" s="18"/>
      <c r="R2343" s="18"/>
      <c r="S2343" s="18"/>
      <c r="T2343" s="18"/>
      <c r="U2343" s="18"/>
      <c r="V2343" s="18" t="str">
        <f>IF(ISBLANK('PLT Log'!V2353),"",'PLT Log'!V2353)</f>
        <v/>
      </c>
    </row>
    <row r="2344" spans="1:22" x14ac:dyDescent="0.25">
      <c r="A2344" s="9"/>
      <c r="B2344" s="9"/>
      <c r="C2344" s="20"/>
      <c r="D2344" s="18"/>
      <c r="F2344" s="18"/>
      <c r="G2344" s="18"/>
      <c r="H2344" s="18"/>
      <c r="I2344" s="18"/>
      <c r="J2344" s="18"/>
      <c r="K2344" s="18"/>
      <c r="L2344" s="18"/>
      <c r="M2344" s="18"/>
      <c r="N2344" s="18"/>
      <c r="O2344" s="18"/>
      <c r="P2344" s="18"/>
      <c r="Q2344" s="18"/>
      <c r="R2344" s="18"/>
      <c r="S2344" s="18"/>
      <c r="T2344" s="18"/>
      <c r="U2344" s="18"/>
      <c r="V2344" s="18" t="str">
        <f>IF(ISBLANK('PLT Log'!V2354),"",'PLT Log'!V2354)</f>
        <v/>
      </c>
    </row>
    <row r="2345" spans="1:22" x14ac:dyDescent="0.25">
      <c r="A2345" s="9"/>
      <c r="B2345" s="9"/>
      <c r="C2345" s="20"/>
      <c r="D2345" s="18"/>
      <c r="F2345" s="18"/>
      <c r="G2345" s="18"/>
      <c r="H2345" s="18"/>
      <c r="I2345" s="18"/>
      <c r="J2345" s="18"/>
      <c r="K2345" s="18"/>
      <c r="L2345" s="18"/>
      <c r="M2345" s="18"/>
      <c r="N2345" s="18"/>
      <c r="O2345" s="18"/>
      <c r="P2345" s="18"/>
      <c r="Q2345" s="18"/>
      <c r="R2345" s="18"/>
      <c r="S2345" s="18"/>
      <c r="T2345" s="18"/>
      <c r="U2345" s="18"/>
      <c r="V2345" s="18" t="str">
        <f>IF(ISBLANK('PLT Log'!V2355),"",'PLT Log'!V2355)</f>
        <v/>
      </c>
    </row>
    <row r="2346" spans="1:22" x14ac:dyDescent="0.25">
      <c r="A2346" s="9"/>
      <c r="B2346" s="9"/>
      <c r="C2346" s="20"/>
      <c r="D2346" s="18"/>
      <c r="F2346" s="18"/>
      <c r="G2346" s="18"/>
      <c r="H2346" s="18"/>
      <c r="I2346" s="18"/>
      <c r="J2346" s="18"/>
      <c r="K2346" s="18"/>
      <c r="L2346" s="18"/>
      <c r="M2346" s="18"/>
      <c r="N2346" s="18"/>
      <c r="O2346" s="18"/>
      <c r="P2346" s="18"/>
      <c r="Q2346" s="18"/>
      <c r="R2346" s="18"/>
      <c r="S2346" s="18"/>
      <c r="T2346" s="18"/>
      <c r="U2346" s="18"/>
      <c r="V2346" s="18" t="str">
        <f>IF(ISBLANK('PLT Log'!V2356),"",'PLT Log'!V2356)</f>
        <v/>
      </c>
    </row>
    <row r="2347" spans="1:22" x14ac:dyDescent="0.25">
      <c r="A2347" s="9"/>
      <c r="B2347" s="9"/>
      <c r="C2347" s="20"/>
      <c r="D2347" s="18"/>
      <c r="F2347" s="18"/>
      <c r="G2347" s="18"/>
      <c r="H2347" s="18"/>
      <c r="I2347" s="18"/>
      <c r="J2347" s="18"/>
      <c r="K2347" s="18"/>
      <c r="L2347" s="18"/>
      <c r="M2347" s="18"/>
      <c r="N2347" s="18"/>
      <c r="O2347" s="18"/>
      <c r="P2347" s="18"/>
      <c r="Q2347" s="18"/>
      <c r="R2347" s="18"/>
      <c r="S2347" s="18"/>
      <c r="T2347" s="18"/>
      <c r="U2347" s="18"/>
      <c r="V2347" s="18" t="str">
        <f>IF(ISBLANK('PLT Log'!V2357),"",'PLT Log'!V2357)</f>
        <v/>
      </c>
    </row>
    <row r="2348" spans="1:22" x14ac:dyDescent="0.25">
      <c r="A2348" s="9"/>
      <c r="B2348" s="9"/>
      <c r="C2348" s="20"/>
      <c r="D2348" s="18"/>
      <c r="F2348" s="18"/>
      <c r="G2348" s="18"/>
      <c r="H2348" s="18"/>
      <c r="I2348" s="18"/>
      <c r="J2348" s="18"/>
      <c r="K2348" s="18"/>
      <c r="L2348" s="18"/>
      <c r="M2348" s="18"/>
      <c r="N2348" s="18"/>
      <c r="O2348" s="18"/>
      <c r="P2348" s="18"/>
      <c r="Q2348" s="18"/>
      <c r="R2348" s="18"/>
      <c r="S2348" s="18"/>
      <c r="T2348" s="18"/>
      <c r="U2348" s="18"/>
      <c r="V2348" s="18" t="str">
        <f>IF(ISBLANK('PLT Log'!V2358),"",'PLT Log'!V2358)</f>
        <v/>
      </c>
    </row>
    <row r="2349" spans="1:22" x14ac:dyDescent="0.25">
      <c r="A2349" s="9"/>
      <c r="B2349" s="9"/>
      <c r="C2349" s="20"/>
      <c r="D2349" s="18"/>
      <c r="F2349" s="18"/>
      <c r="G2349" s="18"/>
      <c r="H2349" s="18"/>
      <c r="I2349" s="18"/>
      <c r="J2349" s="18"/>
      <c r="K2349" s="18"/>
      <c r="L2349" s="18"/>
      <c r="M2349" s="18"/>
      <c r="N2349" s="18"/>
      <c r="O2349" s="18"/>
      <c r="P2349" s="18"/>
      <c r="Q2349" s="18"/>
      <c r="R2349" s="18"/>
      <c r="S2349" s="18"/>
      <c r="T2349" s="18"/>
      <c r="U2349" s="18"/>
      <c r="V2349" s="18" t="str">
        <f>IF(ISBLANK('PLT Log'!V2359),"",'PLT Log'!V2359)</f>
        <v/>
      </c>
    </row>
    <row r="2350" spans="1:22" x14ac:dyDescent="0.25">
      <c r="A2350" s="9"/>
      <c r="B2350" s="9"/>
      <c r="C2350" s="20"/>
      <c r="D2350" s="18"/>
      <c r="F2350" s="18"/>
      <c r="G2350" s="18"/>
      <c r="H2350" s="18"/>
      <c r="I2350" s="18"/>
      <c r="J2350" s="18"/>
      <c r="K2350" s="18"/>
      <c r="L2350" s="18"/>
      <c r="M2350" s="18"/>
      <c r="N2350" s="18"/>
      <c r="O2350" s="18"/>
      <c r="P2350" s="18"/>
      <c r="Q2350" s="18"/>
      <c r="R2350" s="18"/>
      <c r="S2350" s="18"/>
      <c r="T2350" s="18"/>
      <c r="U2350" s="18"/>
      <c r="V2350" s="18" t="str">
        <f>IF(ISBLANK('PLT Log'!V2360),"",'PLT Log'!V2360)</f>
        <v/>
      </c>
    </row>
    <row r="2351" spans="1:22" x14ac:dyDescent="0.25">
      <c r="A2351" s="9"/>
      <c r="B2351" s="9"/>
      <c r="C2351" s="20"/>
      <c r="D2351" s="18"/>
      <c r="F2351" s="18"/>
      <c r="G2351" s="18"/>
      <c r="H2351" s="18"/>
      <c r="I2351" s="18"/>
      <c r="J2351" s="18"/>
      <c r="K2351" s="18"/>
      <c r="L2351" s="18"/>
      <c r="M2351" s="18"/>
      <c r="N2351" s="18"/>
      <c r="O2351" s="18"/>
      <c r="P2351" s="18"/>
      <c r="Q2351" s="18"/>
      <c r="R2351" s="18"/>
      <c r="S2351" s="18"/>
      <c r="T2351" s="18"/>
      <c r="U2351" s="18"/>
      <c r="V2351" s="18" t="str">
        <f>IF(ISBLANK('PLT Log'!V2361),"",'PLT Log'!V2361)</f>
        <v/>
      </c>
    </row>
    <row r="2352" spans="1:22" x14ac:dyDescent="0.25">
      <c r="A2352" s="9"/>
      <c r="B2352" s="9"/>
      <c r="C2352" s="20"/>
      <c r="D2352" s="18"/>
      <c r="F2352" s="18"/>
      <c r="G2352" s="18"/>
      <c r="H2352" s="18"/>
      <c r="I2352" s="18"/>
      <c r="J2352" s="18"/>
      <c r="K2352" s="18"/>
      <c r="L2352" s="18"/>
      <c r="M2352" s="18"/>
      <c r="N2352" s="18"/>
      <c r="O2352" s="18"/>
      <c r="P2352" s="18"/>
      <c r="Q2352" s="18"/>
      <c r="R2352" s="18"/>
      <c r="S2352" s="18"/>
      <c r="T2352" s="18"/>
      <c r="U2352" s="18"/>
      <c r="V2352" s="18" t="str">
        <f>IF(ISBLANK('PLT Log'!V2362),"",'PLT Log'!V2362)</f>
        <v/>
      </c>
    </row>
    <row r="2353" spans="1:22" x14ac:dyDescent="0.25">
      <c r="A2353" s="9"/>
      <c r="B2353" s="9"/>
      <c r="C2353" s="20"/>
      <c r="D2353" s="18"/>
      <c r="F2353" s="18"/>
      <c r="G2353" s="18"/>
      <c r="H2353" s="18"/>
      <c r="I2353" s="18"/>
      <c r="J2353" s="18"/>
      <c r="K2353" s="18"/>
      <c r="L2353" s="18"/>
      <c r="M2353" s="18"/>
      <c r="N2353" s="18"/>
      <c r="O2353" s="18"/>
      <c r="P2353" s="18"/>
      <c r="Q2353" s="18"/>
      <c r="R2353" s="18"/>
      <c r="S2353" s="18"/>
      <c r="T2353" s="18"/>
      <c r="U2353" s="18"/>
      <c r="V2353" s="18" t="str">
        <f>IF(ISBLANK('PLT Log'!V2363),"",'PLT Log'!V2363)</f>
        <v/>
      </c>
    </row>
    <row r="2354" spans="1:22" x14ac:dyDescent="0.25">
      <c r="A2354" s="9"/>
      <c r="B2354" s="9"/>
      <c r="C2354" s="20"/>
      <c r="D2354" s="18"/>
      <c r="F2354" s="18"/>
      <c r="G2354" s="18"/>
      <c r="H2354" s="18"/>
      <c r="I2354" s="18"/>
      <c r="J2354" s="18"/>
      <c r="K2354" s="18"/>
      <c r="L2354" s="18"/>
      <c r="M2354" s="18"/>
      <c r="N2354" s="18"/>
      <c r="O2354" s="18"/>
      <c r="P2354" s="18"/>
      <c r="Q2354" s="18"/>
      <c r="R2354" s="18"/>
      <c r="S2354" s="18"/>
      <c r="T2354" s="18"/>
      <c r="U2354" s="18"/>
      <c r="V2354" s="18" t="str">
        <f>IF(ISBLANK('PLT Log'!V2364),"",'PLT Log'!V2364)</f>
        <v/>
      </c>
    </row>
    <row r="2355" spans="1:22" x14ac:dyDescent="0.25">
      <c r="A2355" s="9"/>
      <c r="B2355" s="9"/>
      <c r="C2355" s="20"/>
      <c r="D2355" s="18"/>
      <c r="F2355" s="18"/>
      <c r="G2355" s="18"/>
      <c r="H2355" s="18"/>
      <c r="I2355" s="18"/>
      <c r="J2355" s="18"/>
      <c r="K2355" s="18"/>
      <c r="L2355" s="18"/>
      <c r="M2355" s="18"/>
      <c r="N2355" s="18"/>
      <c r="O2355" s="18"/>
      <c r="P2355" s="18"/>
      <c r="Q2355" s="18"/>
      <c r="R2355" s="18"/>
      <c r="S2355" s="18"/>
      <c r="T2355" s="18"/>
      <c r="U2355" s="18"/>
      <c r="V2355" s="18" t="str">
        <f>IF(ISBLANK('PLT Log'!V2365),"",'PLT Log'!V2365)</f>
        <v/>
      </c>
    </row>
    <row r="2356" spans="1:22" x14ac:dyDescent="0.25">
      <c r="A2356" s="9"/>
      <c r="B2356" s="9"/>
      <c r="C2356" s="20"/>
      <c r="D2356" s="18"/>
      <c r="F2356" s="18"/>
      <c r="G2356" s="18"/>
      <c r="H2356" s="18"/>
      <c r="I2356" s="18"/>
      <c r="J2356" s="18"/>
      <c r="K2356" s="18"/>
      <c r="L2356" s="18"/>
      <c r="M2356" s="18"/>
      <c r="N2356" s="18"/>
      <c r="O2356" s="18"/>
      <c r="P2356" s="18"/>
      <c r="Q2356" s="18"/>
      <c r="R2356" s="18"/>
      <c r="S2356" s="18"/>
      <c r="T2356" s="18"/>
      <c r="U2356" s="18"/>
      <c r="V2356" s="18" t="str">
        <f>IF(ISBLANK('PLT Log'!V2366),"",'PLT Log'!V2366)</f>
        <v/>
      </c>
    </row>
    <row r="2357" spans="1:22" x14ac:dyDescent="0.25">
      <c r="A2357" s="9"/>
      <c r="B2357" s="9"/>
      <c r="C2357" s="20"/>
      <c r="D2357" s="18"/>
      <c r="F2357" s="18"/>
      <c r="G2357" s="18"/>
      <c r="H2357" s="18"/>
      <c r="I2357" s="18"/>
      <c r="J2357" s="18"/>
      <c r="K2357" s="18"/>
      <c r="L2357" s="18"/>
      <c r="M2357" s="18"/>
      <c r="N2357" s="18"/>
      <c r="O2357" s="18"/>
      <c r="P2357" s="18"/>
      <c r="Q2357" s="18"/>
      <c r="R2357" s="18"/>
      <c r="S2357" s="18"/>
      <c r="T2357" s="18"/>
      <c r="U2357" s="18"/>
      <c r="V2357" s="18" t="str">
        <f>IF(ISBLANK('PLT Log'!V2367),"",'PLT Log'!V2367)</f>
        <v/>
      </c>
    </row>
    <row r="2358" spans="1:22" x14ac:dyDescent="0.25">
      <c r="A2358" s="9"/>
      <c r="B2358" s="9"/>
      <c r="C2358" s="20"/>
      <c r="D2358" s="18"/>
      <c r="F2358" s="18"/>
      <c r="G2358" s="18"/>
      <c r="H2358" s="18"/>
      <c r="I2358" s="18"/>
      <c r="J2358" s="18"/>
      <c r="K2358" s="18"/>
      <c r="L2358" s="18"/>
      <c r="M2358" s="18"/>
      <c r="N2358" s="18"/>
      <c r="O2358" s="18"/>
      <c r="P2358" s="18"/>
      <c r="Q2358" s="18"/>
      <c r="R2358" s="18"/>
      <c r="S2358" s="18"/>
      <c r="T2358" s="18"/>
      <c r="U2358" s="18"/>
      <c r="V2358" s="18" t="str">
        <f>IF(ISBLANK('PLT Log'!V2368),"",'PLT Log'!V2368)</f>
        <v/>
      </c>
    </row>
    <row r="2359" spans="1:22" x14ac:dyDescent="0.25">
      <c r="A2359" s="9"/>
      <c r="B2359" s="9"/>
      <c r="C2359" s="20"/>
      <c r="D2359" s="18"/>
      <c r="F2359" s="18"/>
      <c r="G2359" s="18"/>
      <c r="H2359" s="18"/>
      <c r="I2359" s="18"/>
      <c r="J2359" s="18"/>
      <c r="K2359" s="18"/>
      <c r="L2359" s="18"/>
      <c r="M2359" s="18"/>
      <c r="N2359" s="18"/>
      <c r="O2359" s="18"/>
      <c r="P2359" s="18"/>
      <c r="Q2359" s="18"/>
      <c r="R2359" s="18"/>
      <c r="S2359" s="18"/>
      <c r="T2359" s="18"/>
      <c r="U2359" s="18"/>
      <c r="V2359" s="18" t="str">
        <f>IF(ISBLANK('PLT Log'!V2369),"",'PLT Log'!V2369)</f>
        <v/>
      </c>
    </row>
    <row r="2360" spans="1:22" x14ac:dyDescent="0.25">
      <c r="A2360" s="9"/>
      <c r="B2360" s="9"/>
      <c r="C2360" s="20"/>
      <c r="D2360" s="18"/>
      <c r="F2360" s="18"/>
      <c r="G2360" s="18"/>
      <c r="H2360" s="18"/>
      <c r="I2360" s="18"/>
      <c r="J2360" s="18"/>
      <c r="K2360" s="18"/>
      <c r="L2360" s="18"/>
      <c r="M2360" s="18"/>
      <c r="N2360" s="18"/>
      <c r="O2360" s="18"/>
      <c r="P2360" s="18"/>
      <c r="Q2360" s="18"/>
      <c r="R2360" s="18"/>
      <c r="S2360" s="18"/>
      <c r="T2360" s="18"/>
      <c r="U2360" s="18"/>
      <c r="V2360" s="18" t="str">
        <f>IF(ISBLANK('PLT Log'!V2370),"",'PLT Log'!V2370)</f>
        <v/>
      </c>
    </row>
    <row r="2361" spans="1:22" x14ac:dyDescent="0.25">
      <c r="A2361" s="9"/>
      <c r="B2361" s="9"/>
      <c r="C2361" s="20"/>
      <c r="D2361" s="18"/>
      <c r="F2361" s="18"/>
      <c r="G2361" s="18"/>
      <c r="H2361" s="18"/>
      <c r="I2361" s="18"/>
      <c r="J2361" s="18"/>
      <c r="K2361" s="18"/>
      <c r="L2361" s="18"/>
      <c r="M2361" s="18"/>
      <c r="N2361" s="18"/>
      <c r="O2361" s="18"/>
      <c r="P2361" s="18"/>
      <c r="Q2361" s="18"/>
      <c r="R2361" s="18"/>
      <c r="S2361" s="18"/>
      <c r="T2361" s="18"/>
      <c r="U2361" s="18"/>
      <c r="V2361" s="18" t="str">
        <f>IF(ISBLANK('PLT Log'!V2371),"",'PLT Log'!V2371)</f>
        <v/>
      </c>
    </row>
    <row r="2362" spans="1:22" x14ac:dyDescent="0.25">
      <c r="A2362" s="9"/>
      <c r="B2362" s="9"/>
      <c r="C2362" s="20"/>
      <c r="D2362" s="18"/>
      <c r="F2362" s="18"/>
      <c r="G2362" s="18"/>
      <c r="H2362" s="18"/>
      <c r="I2362" s="18"/>
      <c r="J2362" s="18"/>
      <c r="K2362" s="18"/>
      <c r="L2362" s="18"/>
      <c r="M2362" s="18"/>
      <c r="N2362" s="18"/>
      <c r="O2362" s="18"/>
      <c r="P2362" s="18"/>
      <c r="Q2362" s="18"/>
      <c r="R2362" s="18"/>
      <c r="S2362" s="18"/>
      <c r="T2362" s="18"/>
      <c r="U2362" s="18"/>
      <c r="V2362" s="18" t="str">
        <f>IF(ISBLANK('PLT Log'!V2372),"",'PLT Log'!V2372)</f>
        <v/>
      </c>
    </row>
    <row r="2363" spans="1:22" x14ac:dyDescent="0.25">
      <c r="A2363" s="9"/>
      <c r="B2363" s="9"/>
      <c r="C2363" s="20"/>
      <c r="D2363" s="18"/>
      <c r="F2363" s="18"/>
      <c r="G2363" s="18"/>
      <c r="H2363" s="18"/>
      <c r="I2363" s="18"/>
      <c r="J2363" s="18"/>
      <c r="K2363" s="18"/>
      <c r="L2363" s="18"/>
      <c r="M2363" s="18"/>
      <c r="N2363" s="18"/>
      <c r="O2363" s="18"/>
      <c r="P2363" s="18"/>
      <c r="Q2363" s="18"/>
      <c r="R2363" s="18"/>
      <c r="S2363" s="18"/>
      <c r="T2363" s="18"/>
      <c r="U2363" s="18"/>
      <c r="V2363" s="18" t="str">
        <f>IF(ISBLANK('PLT Log'!V2373),"",'PLT Log'!V2373)</f>
        <v/>
      </c>
    </row>
    <row r="2364" spans="1:22" x14ac:dyDescent="0.25">
      <c r="A2364" s="9"/>
      <c r="B2364" s="9"/>
      <c r="C2364" s="20"/>
      <c r="D2364" s="18"/>
      <c r="F2364" s="18"/>
      <c r="G2364" s="18"/>
      <c r="H2364" s="18"/>
      <c r="I2364" s="18"/>
      <c r="J2364" s="18"/>
      <c r="K2364" s="18"/>
      <c r="L2364" s="18"/>
      <c r="M2364" s="18"/>
      <c r="N2364" s="18"/>
      <c r="O2364" s="18"/>
      <c r="P2364" s="18"/>
      <c r="Q2364" s="18"/>
      <c r="R2364" s="18"/>
      <c r="S2364" s="18"/>
      <c r="T2364" s="18"/>
      <c r="U2364" s="18"/>
      <c r="V2364" s="18" t="str">
        <f>IF(ISBLANK('PLT Log'!V2374),"",'PLT Log'!V2374)</f>
        <v/>
      </c>
    </row>
    <row r="2365" spans="1:22" x14ac:dyDescent="0.25">
      <c r="A2365" s="9"/>
      <c r="B2365" s="9"/>
      <c r="C2365" s="20"/>
      <c r="D2365" s="18"/>
      <c r="F2365" s="18"/>
      <c r="G2365" s="18"/>
      <c r="H2365" s="18"/>
      <c r="I2365" s="18"/>
      <c r="J2365" s="18"/>
      <c r="K2365" s="18"/>
      <c r="L2365" s="18"/>
      <c r="M2365" s="18"/>
      <c r="N2365" s="18"/>
      <c r="O2365" s="18"/>
      <c r="P2365" s="18"/>
      <c r="Q2365" s="18"/>
      <c r="R2365" s="18"/>
      <c r="S2365" s="18"/>
      <c r="T2365" s="18"/>
      <c r="U2365" s="18"/>
      <c r="V2365" s="18" t="str">
        <f>IF(ISBLANK('PLT Log'!V2375),"",'PLT Log'!V2375)</f>
        <v/>
      </c>
    </row>
    <row r="2366" spans="1:22" x14ac:dyDescent="0.25">
      <c r="A2366" s="9"/>
      <c r="B2366" s="9"/>
      <c r="C2366" s="20"/>
      <c r="D2366" s="18"/>
      <c r="F2366" s="18"/>
      <c r="G2366" s="18"/>
      <c r="H2366" s="18"/>
      <c r="I2366" s="18"/>
      <c r="J2366" s="18"/>
      <c r="K2366" s="18"/>
      <c r="L2366" s="18"/>
      <c r="M2366" s="18"/>
      <c r="N2366" s="18"/>
      <c r="O2366" s="18"/>
      <c r="P2366" s="18"/>
      <c r="Q2366" s="18"/>
      <c r="R2366" s="18"/>
      <c r="S2366" s="18"/>
      <c r="T2366" s="18"/>
      <c r="U2366" s="18"/>
      <c r="V2366" s="18" t="str">
        <f>IF(ISBLANK('PLT Log'!V2376),"",'PLT Log'!V2376)</f>
        <v/>
      </c>
    </row>
    <row r="2367" spans="1:22" x14ac:dyDescent="0.25">
      <c r="A2367" s="9"/>
      <c r="B2367" s="9"/>
      <c r="C2367" s="20"/>
      <c r="D2367" s="18"/>
      <c r="F2367" s="18"/>
      <c r="G2367" s="18"/>
      <c r="H2367" s="18"/>
      <c r="I2367" s="18"/>
      <c r="J2367" s="18"/>
      <c r="K2367" s="18"/>
      <c r="L2367" s="18"/>
      <c r="M2367" s="18"/>
      <c r="N2367" s="18"/>
      <c r="O2367" s="18"/>
      <c r="P2367" s="18"/>
      <c r="Q2367" s="18"/>
      <c r="R2367" s="18"/>
      <c r="S2367" s="18"/>
      <c r="T2367" s="18"/>
      <c r="U2367" s="18"/>
      <c r="V2367" s="18" t="str">
        <f>IF(ISBLANK('PLT Log'!V2377),"",'PLT Log'!V2377)</f>
        <v/>
      </c>
    </row>
    <row r="2368" spans="1:22" x14ac:dyDescent="0.25">
      <c r="A2368" s="9"/>
      <c r="B2368" s="9"/>
      <c r="C2368" s="20"/>
      <c r="D2368" s="18"/>
      <c r="F2368" s="18"/>
      <c r="G2368" s="18"/>
      <c r="H2368" s="18"/>
      <c r="I2368" s="18"/>
      <c r="J2368" s="18"/>
      <c r="K2368" s="18"/>
      <c r="L2368" s="18"/>
      <c r="M2368" s="18"/>
      <c r="N2368" s="18"/>
      <c r="O2368" s="18"/>
      <c r="P2368" s="18"/>
      <c r="Q2368" s="18"/>
      <c r="R2368" s="18"/>
      <c r="S2368" s="18"/>
      <c r="T2368" s="18"/>
      <c r="U2368" s="18"/>
      <c r="V2368" s="18" t="str">
        <f>IF(ISBLANK('PLT Log'!V2378),"",'PLT Log'!V2378)</f>
        <v/>
      </c>
    </row>
    <row r="2369" spans="1:22" x14ac:dyDescent="0.25">
      <c r="A2369" s="9"/>
      <c r="B2369" s="9"/>
      <c r="C2369" s="20"/>
      <c r="D2369" s="18"/>
      <c r="F2369" s="18"/>
      <c r="G2369" s="18"/>
      <c r="H2369" s="18"/>
      <c r="I2369" s="18"/>
      <c r="J2369" s="18"/>
      <c r="K2369" s="18"/>
      <c r="L2369" s="18"/>
      <c r="M2369" s="18"/>
      <c r="N2369" s="18"/>
      <c r="O2369" s="18"/>
      <c r="P2369" s="18"/>
      <c r="Q2369" s="18"/>
      <c r="R2369" s="18"/>
      <c r="S2369" s="18"/>
      <c r="T2369" s="18"/>
      <c r="U2369" s="18"/>
      <c r="V2369" s="18" t="str">
        <f>IF(ISBLANK('PLT Log'!V2379),"",'PLT Log'!V2379)</f>
        <v/>
      </c>
    </row>
    <row r="2370" spans="1:22" x14ac:dyDescent="0.25">
      <c r="A2370" s="9"/>
      <c r="B2370" s="9"/>
      <c r="C2370" s="20"/>
      <c r="D2370" s="18"/>
      <c r="F2370" s="18"/>
      <c r="G2370" s="18"/>
      <c r="H2370" s="18"/>
      <c r="I2370" s="18"/>
      <c r="J2370" s="18"/>
      <c r="K2370" s="18"/>
      <c r="L2370" s="18"/>
      <c r="M2370" s="18"/>
      <c r="N2370" s="18"/>
      <c r="O2370" s="18"/>
      <c r="P2370" s="18"/>
      <c r="Q2370" s="18"/>
      <c r="R2370" s="18"/>
      <c r="S2370" s="18"/>
      <c r="T2370" s="18"/>
      <c r="U2370" s="18"/>
      <c r="V2370" s="18" t="str">
        <f>IF(ISBLANK('PLT Log'!V2380),"",'PLT Log'!V2380)</f>
        <v/>
      </c>
    </row>
    <row r="2371" spans="1:22" x14ac:dyDescent="0.25">
      <c r="A2371" s="9"/>
      <c r="B2371" s="9"/>
      <c r="C2371" s="20"/>
      <c r="D2371" s="18"/>
      <c r="F2371" s="18"/>
      <c r="G2371" s="18"/>
      <c r="H2371" s="18"/>
      <c r="I2371" s="18"/>
      <c r="J2371" s="18"/>
      <c r="K2371" s="18"/>
      <c r="L2371" s="18"/>
      <c r="M2371" s="18"/>
      <c r="N2371" s="18"/>
      <c r="O2371" s="18"/>
      <c r="P2371" s="18"/>
      <c r="Q2371" s="18"/>
      <c r="R2371" s="18"/>
      <c r="S2371" s="18"/>
      <c r="T2371" s="18"/>
      <c r="U2371" s="18"/>
      <c r="V2371" s="18" t="str">
        <f>IF(ISBLANK('PLT Log'!V2381),"",'PLT Log'!V2381)</f>
        <v/>
      </c>
    </row>
    <row r="2372" spans="1:22" x14ac:dyDescent="0.25">
      <c r="A2372" s="9"/>
      <c r="B2372" s="9"/>
      <c r="C2372" s="20"/>
      <c r="D2372" s="18"/>
      <c r="F2372" s="18"/>
      <c r="G2372" s="18"/>
      <c r="H2372" s="18"/>
      <c r="I2372" s="18"/>
      <c r="J2372" s="18"/>
      <c r="K2372" s="18"/>
      <c r="L2372" s="18"/>
      <c r="M2372" s="18"/>
      <c r="N2372" s="18"/>
      <c r="O2372" s="18"/>
      <c r="P2372" s="18"/>
      <c r="Q2372" s="18"/>
      <c r="R2372" s="18"/>
      <c r="S2372" s="18"/>
      <c r="T2372" s="18"/>
      <c r="U2372" s="18"/>
      <c r="V2372" s="18" t="str">
        <f>IF(ISBLANK('PLT Log'!V2382),"",'PLT Log'!V2382)</f>
        <v/>
      </c>
    </row>
    <row r="2373" spans="1:22" x14ac:dyDescent="0.25">
      <c r="A2373" s="9"/>
      <c r="B2373" s="9"/>
      <c r="C2373" s="20"/>
      <c r="D2373" s="18"/>
      <c r="F2373" s="18"/>
      <c r="G2373" s="18"/>
      <c r="H2373" s="18"/>
      <c r="I2373" s="18"/>
      <c r="J2373" s="18"/>
      <c r="K2373" s="18"/>
      <c r="L2373" s="18"/>
      <c r="M2373" s="18"/>
      <c r="N2373" s="18"/>
      <c r="O2373" s="18"/>
      <c r="P2373" s="18"/>
      <c r="Q2373" s="18"/>
      <c r="R2373" s="18"/>
      <c r="S2373" s="18"/>
      <c r="T2373" s="18"/>
      <c r="U2373" s="18"/>
      <c r="V2373" s="18" t="str">
        <f>IF(ISBLANK('PLT Log'!V2383),"",'PLT Log'!V2383)</f>
        <v/>
      </c>
    </row>
    <row r="2374" spans="1:22" x14ac:dyDescent="0.25">
      <c r="A2374" s="9"/>
      <c r="B2374" s="9"/>
      <c r="C2374" s="20"/>
      <c r="D2374" s="18"/>
      <c r="F2374" s="18"/>
      <c r="G2374" s="18"/>
      <c r="H2374" s="18"/>
      <c r="I2374" s="18"/>
      <c r="J2374" s="18"/>
      <c r="K2374" s="18"/>
      <c r="L2374" s="18"/>
      <c r="M2374" s="18"/>
      <c r="N2374" s="18"/>
      <c r="O2374" s="18"/>
      <c r="P2374" s="18"/>
      <c r="Q2374" s="18"/>
      <c r="R2374" s="18"/>
      <c r="S2374" s="18"/>
      <c r="T2374" s="18"/>
      <c r="U2374" s="18"/>
      <c r="V2374" s="18" t="str">
        <f>IF(ISBLANK('PLT Log'!V2384),"",'PLT Log'!V2384)</f>
        <v/>
      </c>
    </row>
    <row r="2375" spans="1:22" x14ac:dyDescent="0.25">
      <c r="A2375" s="9"/>
      <c r="B2375" s="9"/>
      <c r="C2375" s="20"/>
      <c r="D2375" s="18"/>
      <c r="F2375" s="18"/>
      <c r="G2375" s="18"/>
      <c r="H2375" s="18"/>
      <c r="I2375" s="18"/>
      <c r="J2375" s="18"/>
      <c r="K2375" s="18"/>
      <c r="L2375" s="18"/>
      <c r="M2375" s="18"/>
      <c r="N2375" s="18"/>
      <c r="O2375" s="18"/>
      <c r="P2375" s="18"/>
      <c r="Q2375" s="18"/>
      <c r="R2375" s="18"/>
      <c r="S2375" s="18"/>
      <c r="T2375" s="18"/>
      <c r="U2375" s="18"/>
      <c r="V2375" s="18" t="str">
        <f>IF(ISBLANK('PLT Log'!V2385),"",'PLT Log'!V2385)</f>
        <v/>
      </c>
    </row>
    <row r="2376" spans="1:22" x14ac:dyDescent="0.25">
      <c r="A2376" s="9"/>
      <c r="B2376" s="9"/>
      <c r="C2376" s="20"/>
      <c r="D2376" s="18"/>
      <c r="F2376" s="18"/>
      <c r="G2376" s="18"/>
      <c r="H2376" s="18"/>
      <c r="I2376" s="18"/>
      <c r="J2376" s="18"/>
      <c r="K2376" s="18"/>
      <c r="L2376" s="18"/>
      <c r="M2376" s="18"/>
      <c r="N2376" s="18"/>
      <c r="O2376" s="18"/>
      <c r="P2376" s="18"/>
      <c r="Q2376" s="18"/>
      <c r="R2376" s="18"/>
      <c r="S2376" s="18"/>
      <c r="T2376" s="18"/>
      <c r="U2376" s="18"/>
      <c r="V2376" s="18" t="str">
        <f>IF(ISBLANK('PLT Log'!V2386),"",'PLT Log'!V2386)</f>
        <v/>
      </c>
    </row>
    <row r="2377" spans="1:22" x14ac:dyDescent="0.25">
      <c r="A2377" s="9"/>
      <c r="B2377" s="9"/>
      <c r="C2377" s="20"/>
      <c r="D2377" s="18"/>
      <c r="F2377" s="18"/>
      <c r="G2377" s="18"/>
      <c r="H2377" s="18"/>
      <c r="I2377" s="18"/>
      <c r="J2377" s="18"/>
      <c r="K2377" s="18"/>
      <c r="L2377" s="18"/>
      <c r="M2377" s="18"/>
      <c r="N2377" s="18"/>
      <c r="O2377" s="18"/>
      <c r="P2377" s="18"/>
      <c r="Q2377" s="18"/>
      <c r="R2377" s="18"/>
      <c r="S2377" s="18"/>
      <c r="T2377" s="18"/>
      <c r="U2377" s="18"/>
      <c r="V2377" s="18" t="str">
        <f>IF(ISBLANK('PLT Log'!V2387),"",'PLT Log'!V2387)</f>
        <v/>
      </c>
    </row>
    <row r="2378" spans="1:22" x14ac:dyDescent="0.25">
      <c r="A2378" s="9"/>
      <c r="B2378" s="9"/>
      <c r="C2378" s="20"/>
      <c r="D2378" s="18"/>
      <c r="F2378" s="18"/>
      <c r="G2378" s="18"/>
      <c r="H2378" s="18"/>
      <c r="I2378" s="18"/>
      <c r="J2378" s="18"/>
      <c r="K2378" s="18"/>
      <c r="L2378" s="18"/>
      <c r="M2378" s="18"/>
      <c r="N2378" s="18"/>
      <c r="O2378" s="18"/>
      <c r="P2378" s="18"/>
      <c r="Q2378" s="18"/>
      <c r="R2378" s="18"/>
      <c r="S2378" s="18"/>
      <c r="T2378" s="18"/>
      <c r="U2378" s="18"/>
      <c r="V2378" s="18" t="str">
        <f>IF(ISBLANK('PLT Log'!V2388),"",'PLT Log'!V2388)</f>
        <v/>
      </c>
    </row>
    <row r="2379" spans="1:22" x14ac:dyDescent="0.25">
      <c r="A2379" s="9"/>
      <c r="B2379" s="9"/>
      <c r="C2379" s="20"/>
      <c r="D2379" s="18"/>
      <c r="F2379" s="18"/>
      <c r="G2379" s="18"/>
      <c r="H2379" s="18"/>
      <c r="I2379" s="18"/>
      <c r="J2379" s="18"/>
      <c r="K2379" s="18"/>
      <c r="L2379" s="18"/>
      <c r="M2379" s="18"/>
      <c r="N2379" s="18"/>
      <c r="O2379" s="18"/>
      <c r="P2379" s="18"/>
      <c r="Q2379" s="18"/>
      <c r="R2379" s="18"/>
      <c r="S2379" s="18"/>
      <c r="T2379" s="18"/>
      <c r="U2379" s="18"/>
      <c r="V2379" s="18" t="str">
        <f>IF(ISBLANK('PLT Log'!V2389),"",'PLT Log'!V2389)</f>
        <v/>
      </c>
    </row>
    <row r="2380" spans="1:22" x14ac:dyDescent="0.25">
      <c r="A2380" s="9"/>
      <c r="B2380" s="9"/>
      <c r="C2380" s="20"/>
      <c r="D2380" s="18"/>
      <c r="F2380" s="18"/>
      <c r="G2380" s="18"/>
      <c r="H2380" s="18"/>
      <c r="I2380" s="18"/>
      <c r="J2380" s="18"/>
      <c r="K2380" s="18"/>
      <c r="L2380" s="18"/>
      <c r="M2380" s="18"/>
      <c r="N2380" s="18"/>
      <c r="O2380" s="18"/>
      <c r="P2380" s="18"/>
      <c r="Q2380" s="18"/>
      <c r="R2380" s="18"/>
      <c r="S2380" s="18"/>
      <c r="T2380" s="18"/>
      <c r="U2380" s="18"/>
      <c r="V2380" s="18" t="str">
        <f>IF(ISBLANK('PLT Log'!V2390),"",'PLT Log'!V2390)</f>
        <v/>
      </c>
    </row>
    <row r="2381" spans="1:22" x14ac:dyDescent="0.25">
      <c r="A2381" s="9"/>
      <c r="B2381" s="9"/>
      <c r="C2381" s="20"/>
      <c r="D2381" s="18"/>
      <c r="F2381" s="18"/>
      <c r="G2381" s="18"/>
      <c r="H2381" s="18"/>
      <c r="I2381" s="18"/>
      <c r="J2381" s="18"/>
      <c r="K2381" s="18"/>
      <c r="L2381" s="18"/>
      <c r="M2381" s="18"/>
      <c r="N2381" s="18"/>
      <c r="O2381" s="18"/>
      <c r="P2381" s="18"/>
      <c r="Q2381" s="18"/>
      <c r="R2381" s="18"/>
      <c r="S2381" s="18"/>
      <c r="T2381" s="18"/>
      <c r="U2381" s="18"/>
      <c r="V2381" s="18" t="str">
        <f>IF(ISBLANK('PLT Log'!V2391),"",'PLT Log'!V2391)</f>
        <v/>
      </c>
    </row>
    <row r="2382" spans="1:22" x14ac:dyDescent="0.25">
      <c r="A2382" s="9"/>
      <c r="B2382" s="9"/>
      <c r="C2382" s="20"/>
      <c r="D2382" s="18"/>
      <c r="F2382" s="18"/>
      <c r="G2382" s="18"/>
      <c r="H2382" s="18"/>
      <c r="I2382" s="18"/>
      <c r="J2382" s="18"/>
      <c r="K2382" s="18"/>
      <c r="L2382" s="18"/>
      <c r="M2382" s="18"/>
      <c r="N2382" s="18"/>
      <c r="O2382" s="18"/>
      <c r="P2382" s="18"/>
      <c r="Q2382" s="18"/>
      <c r="R2382" s="18"/>
      <c r="S2382" s="18"/>
      <c r="T2382" s="18"/>
      <c r="U2382" s="18"/>
      <c r="V2382" s="18" t="str">
        <f>IF(ISBLANK('PLT Log'!V2392),"",'PLT Log'!V2392)</f>
        <v/>
      </c>
    </row>
    <row r="2383" spans="1:22" x14ac:dyDescent="0.25">
      <c r="A2383" s="9"/>
      <c r="B2383" s="9"/>
      <c r="C2383" s="20"/>
      <c r="D2383" s="18"/>
      <c r="F2383" s="18"/>
      <c r="G2383" s="18"/>
      <c r="H2383" s="18"/>
      <c r="I2383" s="18"/>
      <c r="J2383" s="18"/>
      <c r="K2383" s="18"/>
      <c r="L2383" s="18"/>
      <c r="M2383" s="18"/>
      <c r="N2383" s="18"/>
      <c r="O2383" s="18"/>
      <c r="P2383" s="18"/>
      <c r="Q2383" s="18"/>
      <c r="R2383" s="18"/>
      <c r="S2383" s="18"/>
      <c r="T2383" s="18"/>
      <c r="U2383" s="18"/>
      <c r="V2383" s="18" t="str">
        <f>IF(ISBLANK('PLT Log'!V2393),"",'PLT Log'!V2393)</f>
        <v/>
      </c>
    </row>
    <row r="2384" spans="1:22" x14ac:dyDescent="0.25">
      <c r="A2384" s="9"/>
      <c r="B2384" s="9"/>
      <c r="C2384" s="20"/>
      <c r="D2384" s="18"/>
      <c r="F2384" s="18"/>
      <c r="G2384" s="18"/>
      <c r="H2384" s="18"/>
      <c r="I2384" s="18"/>
      <c r="J2384" s="18"/>
      <c r="K2384" s="18"/>
      <c r="L2384" s="18"/>
      <c r="M2384" s="18"/>
      <c r="N2384" s="18"/>
      <c r="O2384" s="18"/>
      <c r="P2384" s="18"/>
      <c r="Q2384" s="18"/>
      <c r="R2384" s="18"/>
      <c r="S2384" s="18"/>
      <c r="T2384" s="18"/>
      <c r="U2384" s="18"/>
      <c r="V2384" s="18" t="str">
        <f>IF(ISBLANK('PLT Log'!V2394),"",'PLT Log'!V2394)</f>
        <v/>
      </c>
    </row>
    <row r="2385" spans="1:22" x14ac:dyDescent="0.25">
      <c r="A2385" s="9"/>
      <c r="B2385" s="9"/>
      <c r="C2385" s="20"/>
      <c r="D2385" s="18"/>
      <c r="F2385" s="18"/>
      <c r="G2385" s="18"/>
      <c r="H2385" s="18"/>
      <c r="I2385" s="18"/>
      <c r="J2385" s="18"/>
      <c r="K2385" s="18"/>
      <c r="L2385" s="18"/>
      <c r="M2385" s="18"/>
      <c r="N2385" s="18"/>
      <c r="O2385" s="18"/>
      <c r="P2385" s="18"/>
      <c r="Q2385" s="18"/>
      <c r="R2385" s="18"/>
      <c r="S2385" s="18"/>
      <c r="T2385" s="18"/>
      <c r="U2385" s="18"/>
      <c r="V2385" s="18" t="str">
        <f>IF(ISBLANK('PLT Log'!V2395),"",'PLT Log'!V2395)</f>
        <v/>
      </c>
    </row>
    <row r="2386" spans="1:22" x14ac:dyDescent="0.25">
      <c r="A2386" s="9"/>
      <c r="B2386" s="9"/>
      <c r="C2386" s="20"/>
      <c r="D2386" s="18"/>
      <c r="F2386" s="18"/>
      <c r="G2386" s="18"/>
      <c r="H2386" s="18"/>
      <c r="I2386" s="18"/>
      <c r="J2386" s="18"/>
      <c r="K2386" s="18"/>
      <c r="L2386" s="18"/>
      <c r="M2386" s="18"/>
      <c r="N2386" s="18"/>
      <c r="O2386" s="18"/>
      <c r="P2386" s="18"/>
      <c r="Q2386" s="18"/>
      <c r="R2386" s="18"/>
      <c r="S2386" s="18"/>
      <c r="T2386" s="18"/>
      <c r="U2386" s="18"/>
      <c r="V2386" s="18" t="str">
        <f>IF(ISBLANK('PLT Log'!V2396),"",'PLT Log'!V2396)</f>
        <v/>
      </c>
    </row>
    <row r="2387" spans="1:22" x14ac:dyDescent="0.25">
      <c r="A2387" s="9"/>
      <c r="B2387" s="9"/>
      <c r="C2387" s="20"/>
      <c r="D2387" s="18"/>
      <c r="F2387" s="18"/>
      <c r="G2387" s="18"/>
      <c r="H2387" s="18"/>
      <c r="I2387" s="18"/>
      <c r="J2387" s="18"/>
      <c r="K2387" s="18"/>
      <c r="L2387" s="18"/>
      <c r="M2387" s="18"/>
      <c r="N2387" s="18"/>
      <c r="O2387" s="18"/>
      <c r="P2387" s="18"/>
      <c r="Q2387" s="18"/>
      <c r="R2387" s="18"/>
      <c r="S2387" s="18"/>
      <c r="T2387" s="18"/>
      <c r="U2387" s="18"/>
      <c r="V2387" s="18" t="str">
        <f>IF(ISBLANK('PLT Log'!V2397),"",'PLT Log'!V2397)</f>
        <v/>
      </c>
    </row>
    <row r="2388" spans="1:22" x14ac:dyDescent="0.25">
      <c r="A2388" s="9"/>
      <c r="B2388" s="9"/>
      <c r="C2388" s="20"/>
      <c r="D2388" s="18"/>
      <c r="F2388" s="18"/>
      <c r="G2388" s="18"/>
      <c r="H2388" s="18"/>
      <c r="I2388" s="18"/>
      <c r="J2388" s="18"/>
      <c r="K2388" s="18"/>
      <c r="L2388" s="18"/>
      <c r="M2388" s="18"/>
      <c r="N2388" s="18"/>
      <c r="O2388" s="18"/>
      <c r="P2388" s="18"/>
      <c r="Q2388" s="18"/>
      <c r="R2388" s="18"/>
      <c r="S2388" s="18"/>
      <c r="T2388" s="18"/>
      <c r="U2388" s="18"/>
      <c r="V2388" s="18" t="str">
        <f>IF(ISBLANK('PLT Log'!V2398),"",'PLT Log'!V2398)</f>
        <v/>
      </c>
    </row>
    <row r="2389" spans="1:22" x14ac:dyDescent="0.25">
      <c r="A2389" s="9"/>
      <c r="B2389" s="9"/>
      <c r="C2389" s="20"/>
      <c r="D2389" s="18"/>
      <c r="F2389" s="18"/>
      <c r="G2389" s="18"/>
      <c r="H2389" s="18"/>
      <c r="I2389" s="18"/>
      <c r="J2389" s="18"/>
      <c r="K2389" s="18"/>
      <c r="L2389" s="18"/>
      <c r="M2389" s="18"/>
      <c r="N2389" s="18"/>
      <c r="O2389" s="18"/>
      <c r="P2389" s="18"/>
      <c r="Q2389" s="18"/>
      <c r="R2389" s="18"/>
      <c r="S2389" s="18"/>
      <c r="T2389" s="18"/>
      <c r="U2389" s="18"/>
      <c r="V2389" s="18" t="str">
        <f>IF(ISBLANK('PLT Log'!V2399),"",'PLT Log'!V2399)</f>
        <v/>
      </c>
    </row>
    <row r="2390" spans="1:22" x14ac:dyDescent="0.25">
      <c r="A2390" s="9"/>
      <c r="B2390" s="9"/>
      <c r="C2390" s="20"/>
      <c r="D2390" s="18"/>
      <c r="F2390" s="18"/>
      <c r="G2390" s="18"/>
      <c r="H2390" s="18"/>
      <c r="I2390" s="18"/>
      <c r="J2390" s="18"/>
      <c r="K2390" s="18"/>
      <c r="L2390" s="18"/>
      <c r="M2390" s="18"/>
      <c r="N2390" s="18"/>
      <c r="O2390" s="18"/>
      <c r="P2390" s="18"/>
      <c r="Q2390" s="18"/>
      <c r="R2390" s="18"/>
      <c r="S2390" s="18"/>
      <c r="T2390" s="18"/>
      <c r="U2390" s="18"/>
      <c r="V2390" s="18" t="str">
        <f>IF(ISBLANK('PLT Log'!V2400),"",'PLT Log'!V2400)</f>
        <v/>
      </c>
    </row>
    <row r="2391" spans="1:22" x14ac:dyDescent="0.25">
      <c r="A2391" s="9"/>
      <c r="B2391" s="9"/>
      <c r="C2391" s="20"/>
      <c r="D2391" s="18"/>
      <c r="F2391" s="18"/>
      <c r="G2391" s="18"/>
      <c r="H2391" s="18"/>
      <c r="I2391" s="18"/>
      <c r="J2391" s="18"/>
      <c r="K2391" s="18"/>
      <c r="L2391" s="18"/>
      <c r="M2391" s="18"/>
      <c r="N2391" s="18"/>
      <c r="O2391" s="18"/>
      <c r="P2391" s="18"/>
      <c r="Q2391" s="18"/>
      <c r="R2391" s="18"/>
      <c r="S2391" s="18"/>
      <c r="T2391" s="18"/>
      <c r="U2391" s="18"/>
      <c r="V2391" s="18" t="str">
        <f>IF(ISBLANK('PLT Log'!V2401),"",'PLT Log'!V2401)</f>
        <v/>
      </c>
    </row>
    <row r="2392" spans="1:22" x14ac:dyDescent="0.25">
      <c r="A2392" s="9"/>
      <c r="B2392" s="9"/>
      <c r="C2392" s="20"/>
      <c r="D2392" s="18"/>
      <c r="F2392" s="18"/>
      <c r="G2392" s="18"/>
      <c r="H2392" s="18"/>
      <c r="I2392" s="18"/>
      <c r="J2392" s="18"/>
      <c r="K2392" s="18"/>
      <c r="L2392" s="18"/>
      <c r="M2392" s="18"/>
      <c r="N2392" s="18"/>
      <c r="O2392" s="18"/>
      <c r="P2392" s="18"/>
      <c r="Q2392" s="18"/>
      <c r="R2392" s="18"/>
      <c r="S2392" s="18"/>
      <c r="T2392" s="18"/>
      <c r="U2392" s="18"/>
      <c r="V2392" s="18" t="str">
        <f>IF(ISBLANK('PLT Log'!V2402),"",'PLT Log'!V2402)</f>
        <v/>
      </c>
    </row>
    <row r="2393" spans="1:22" x14ac:dyDescent="0.25">
      <c r="A2393" s="9"/>
      <c r="B2393" s="9"/>
      <c r="C2393" s="20"/>
      <c r="D2393" s="18"/>
      <c r="F2393" s="18"/>
      <c r="G2393" s="18"/>
      <c r="H2393" s="18"/>
      <c r="I2393" s="18"/>
      <c r="J2393" s="18"/>
      <c r="K2393" s="18"/>
      <c r="L2393" s="18"/>
      <c r="M2393" s="18"/>
      <c r="N2393" s="18"/>
      <c r="O2393" s="18"/>
      <c r="P2393" s="18"/>
      <c r="Q2393" s="18"/>
      <c r="R2393" s="18"/>
      <c r="S2393" s="18"/>
      <c r="T2393" s="18"/>
      <c r="U2393" s="18"/>
      <c r="V2393" s="18" t="str">
        <f>IF(ISBLANK('PLT Log'!V2403),"",'PLT Log'!V2403)</f>
        <v/>
      </c>
    </row>
    <row r="2394" spans="1:22" x14ac:dyDescent="0.25">
      <c r="A2394" s="9"/>
      <c r="B2394" s="9"/>
      <c r="C2394" s="20"/>
      <c r="D2394" s="18"/>
      <c r="F2394" s="18"/>
      <c r="G2394" s="18"/>
      <c r="H2394" s="18"/>
      <c r="I2394" s="18"/>
      <c r="J2394" s="18"/>
      <c r="K2394" s="18"/>
      <c r="L2394" s="18"/>
      <c r="M2394" s="18"/>
      <c r="N2394" s="18"/>
      <c r="O2394" s="18"/>
      <c r="P2394" s="18"/>
      <c r="Q2394" s="18"/>
      <c r="R2394" s="18"/>
      <c r="S2394" s="18"/>
      <c r="T2394" s="18"/>
      <c r="U2394" s="18"/>
      <c r="V2394" s="18" t="str">
        <f>IF(ISBLANK('PLT Log'!V2404),"",'PLT Log'!V2404)</f>
        <v/>
      </c>
    </row>
    <row r="2395" spans="1:22" x14ac:dyDescent="0.25">
      <c r="A2395" s="9"/>
      <c r="B2395" s="9"/>
      <c r="C2395" s="20"/>
      <c r="D2395" s="18"/>
      <c r="F2395" s="18"/>
      <c r="G2395" s="18"/>
      <c r="H2395" s="18"/>
      <c r="I2395" s="18"/>
      <c r="J2395" s="18"/>
      <c r="K2395" s="18"/>
      <c r="L2395" s="18"/>
      <c r="M2395" s="18"/>
      <c r="N2395" s="18"/>
      <c r="O2395" s="18"/>
      <c r="P2395" s="18"/>
      <c r="Q2395" s="18"/>
      <c r="R2395" s="18"/>
      <c r="S2395" s="18"/>
      <c r="T2395" s="18"/>
      <c r="U2395" s="18"/>
      <c r="V2395" s="18" t="str">
        <f>IF(ISBLANK('PLT Log'!V2405),"",'PLT Log'!V2405)</f>
        <v/>
      </c>
    </row>
    <row r="2396" spans="1:22" x14ac:dyDescent="0.25">
      <c r="A2396" s="9"/>
      <c r="B2396" s="9"/>
      <c r="C2396" s="20"/>
      <c r="D2396" s="18"/>
      <c r="F2396" s="18"/>
      <c r="G2396" s="18"/>
      <c r="H2396" s="18"/>
      <c r="I2396" s="18"/>
      <c r="J2396" s="18"/>
      <c r="K2396" s="18"/>
      <c r="L2396" s="18"/>
      <c r="M2396" s="18"/>
      <c r="N2396" s="18"/>
      <c r="O2396" s="18"/>
      <c r="P2396" s="18"/>
      <c r="Q2396" s="18"/>
      <c r="R2396" s="18"/>
      <c r="S2396" s="18"/>
      <c r="T2396" s="18"/>
      <c r="U2396" s="18"/>
      <c r="V2396" s="18" t="str">
        <f>IF(ISBLANK('PLT Log'!V2406),"",'PLT Log'!V2406)</f>
        <v/>
      </c>
    </row>
    <row r="2397" spans="1:22" x14ac:dyDescent="0.25">
      <c r="A2397" s="9"/>
      <c r="B2397" s="9"/>
      <c r="C2397" s="20"/>
      <c r="D2397" s="18"/>
      <c r="F2397" s="18"/>
      <c r="G2397" s="18"/>
      <c r="H2397" s="18"/>
      <c r="I2397" s="18"/>
      <c r="J2397" s="18"/>
      <c r="K2397" s="18"/>
      <c r="L2397" s="18"/>
      <c r="M2397" s="18"/>
      <c r="N2397" s="18"/>
      <c r="O2397" s="18"/>
      <c r="P2397" s="18"/>
      <c r="Q2397" s="18"/>
      <c r="R2397" s="18"/>
      <c r="S2397" s="18"/>
      <c r="T2397" s="18"/>
      <c r="U2397" s="18"/>
      <c r="V2397" s="18" t="str">
        <f>IF(ISBLANK('PLT Log'!V2407),"",'PLT Log'!V2407)</f>
        <v/>
      </c>
    </row>
    <row r="2398" spans="1:22" x14ac:dyDescent="0.25">
      <c r="A2398" s="9"/>
      <c r="B2398" s="9"/>
      <c r="C2398" s="20"/>
      <c r="D2398" s="18"/>
      <c r="F2398" s="18"/>
      <c r="G2398" s="18"/>
      <c r="H2398" s="18"/>
      <c r="I2398" s="18"/>
      <c r="J2398" s="18"/>
      <c r="K2398" s="18"/>
      <c r="L2398" s="18"/>
      <c r="M2398" s="18"/>
      <c r="N2398" s="18"/>
      <c r="O2398" s="18"/>
      <c r="P2398" s="18"/>
      <c r="Q2398" s="18"/>
      <c r="R2398" s="18"/>
      <c r="S2398" s="18"/>
      <c r="T2398" s="18"/>
      <c r="U2398" s="18"/>
      <c r="V2398" s="18" t="str">
        <f>IF(ISBLANK('PLT Log'!V2408),"",'PLT Log'!V2408)</f>
        <v/>
      </c>
    </row>
    <row r="2399" spans="1:22" x14ac:dyDescent="0.25">
      <c r="A2399" s="9"/>
      <c r="B2399" s="9"/>
      <c r="C2399" s="20"/>
      <c r="D2399" s="18"/>
      <c r="F2399" s="18"/>
      <c r="G2399" s="18"/>
      <c r="H2399" s="18"/>
      <c r="I2399" s="18"/>
      <c r="J2399" s="18"/>
      <c r="K2399" s="18"/>
      <c r="L2399" s="18"/>
      <c r="M2399" s="18"/>
      <c r="N2399" s="18"/>
      <c r="O2399" s="18"/>
      <c r="P2399" s="18"/>
      <c r="Q2399" s="18"/>
      <c r="R2399" s="18"/>
      <c r="S2399" s="18"/>
      <c r="T2399" s="18"/>
      <c r="U2399" s="18"/>
      <c r="V2399" s="18" t="str">
        <f>IF(ISBLANK('PLT Log'!V2409),"",'PLT Log'!V2409)</f>
        <v/>
      </c>
    </row>
    <row r="2400" spans="1:22" x14ac:dyDescent="0.25">
      <c r="A2400" s="9"/>
      <c r="B2400" s="9"/>
      <c r="C2400" s="20"/>
      <c r="D2400" s="18"/>
      <c r="F2400" s="18"/>
      <c r="G2400" s="18"/>
      <c r="H2400" s="18"/>
      <c r="I2400" s="18"/>
      <c r="J2400" s="18"/>
      <c r="K2400" s="18"/>
      <c r="L2400" s="18"/>
      <c r="M2400" s="18"/>
      <c r="N2400" s="18"/>
      <c r="O2400" s="18"/>
      <c r="P2400" s="18"/>
      <c r="Q2400" s="18"/>
      <c r="R2400" s="18"/>
      <c r="S2400" s="18"/>
      <c r="T2400" s="18"/>
      <c r="U2400" s="18"/>
      <c r="V2400" s="18" t="str">
        <f>IF(ISBLANK('PLT Log'!V2410),"",'PLT Log'!V2410)</f>
        <v/>
      </c>
    </row>
    <row r="2401" spans="1:22" x14ac:dyDescent="0.25">
      <c r="A2401" s="9"/>
      <c r="B2401" s="9"/>
      <c r="C2401" s="20"/>
      <c r="D2401" s="18"/>
      <c r="F2401" s="18"/>
      <c r="G2401" s="18"/>
      <c r="H2401" s="18"/>
      <c r="I2401" s="18"/>
      <c r="J2401" s="18"/>
      <c r="K2401" s="18"/>
      <c r="L2401" s="18"/>
      <c r="M2401" s="18"/>
      <c r="N2401" s="18"/>
      <c r="O2401" s="18"/>
      <c r="P2401" s="18"/>
      <c r="Q2401" s="18"/>
      <c r="R2401" s="18"/>
      <c r="S2401" s="18"/>
      <c r="T2401" s="18"/>
      <c r="U2401" s="18"/>
      <c r="V2401" s="18" t="str">
        <f>IF(ISBLANK('PLT Log'!V2411),"",'PLT Log'!V2411)</f>
        <v/>
      </c>
    </row>
    <row r="2402" spans="1:22" x14ac:dyDescent="0.25">
      <c r="A2402" s="9"/>
      <c r="B2402" s="9"/>
      <c r="C2402" s="20"/>
      <c r="D2402" s="18"/>
      <c r="F2402" s="18"/>
      <c r="G2402" s="18"/>
      <c r="H2402" s="18"/>
      <c r="I2402" s="18"/>
      <c r="J2402" s="18"/>
      <c r="K2402" s="18"/>
      <c r="L2402" s="18"/>
      <c r="M2402" s="18"/>
      <c r="N2402" s="18"/>
      <c r="O2402" s="18"/>
      <c r="P2402" s="18"/>
      <c r="Q2402" s="18"/>
      <c r="R2402" s="18"/>
      <c r="S2402" s="18"/>
      <c r="T2402" s="18"/>
      <c r="U2402" s="18"/>
      <c r="V2402" s="18" t="str">
        <f>IF(ISBLANK('PLT Log'!V2412),"",'PLT Log'!V2412)</f>
        <v/>
      </c>
    </row>
    <row r="2403" spans="1:22" x14ac:dyDescent="0.25">
      <c r="A2403" s="9"/>
      <c r="B2403" s="9"/>
      <c r="C2403" s="20"/>
      <c r="D2403" s="18"/>
      <c r="F2403" s="18"/>
      <c r="G2403" s="18"/>
      <c r="H2403" s="18"/>
      <c r="I2403" s="18"/>
      <c r="J2403" s="18"/>
      <c r="K2403" s="18"/>
      <c r="L2403" s="18"/>
      <c r="M2403" s="18"/>
      <c r="N2403" s="18"/>
      <c r="O2403" s="18"/>
      <c r="P2403" s="18"/>
      <c r="Q2403" s="18"/>
      <c r="R2403" s="18"/>
      <c r="S2403" s="18"/>
      <c r="T2403" s="18"/>
      <c r="U2403" s="18"/>
      <c r="V2403" s="18" t="str">
        <f>IF(ISBLANK('PLT Log'!V2413),"",'PLT Log'!V2413)</f>
        <v/>
      </c>
    </row>
    <row r="2404" spans="1:22" x14ac:dyDescent="0.25">
      <c r="A2404" s="9"/>
      <c r="B2404" s="9"/>
      <c r="C2404" s="20"/>
      <c r="D2404" s="18"/>
      <c r="F2404" s="18"/>
      <c r="G2404" s="18"/>
      <c r="H2404" s="18"/>
      <c r="I2404" s="18"/>
      <c r="J2404" s="18"/>
      <c r="K2404" s="18"/>
      <c r="L2404" s="18"/>
      <c r="M2404" s="18"/>
      <c r="N2404" s="18"/>
      <c r="O2404" s="18"/>
      <c r="P2404" s="18"/>
      <c r="Q2404" s="18"/>
      <c r="R2404" s="18"/>
      <c r="S2404" s="18"/>
      <c r="T2404" s="18"/>
      <c r="U2404" s="18"/>
      <c r="V2404" s="18" t="str">
        <f>IF(ISBLANK('PLT Log'!V2414),"",'PLT Log'!V2414)</f>
        <v/>
      </c>
    </row>
    <row r="2405" spans="1:22" x14ac:dyDescent="0.25">
      <c r="A2405" s="9"/>
      <c r="B2405" s="9"/>
      <c r="C2405" s="20"/>
      <c r="D2405" s="18"/>
      <c r="F2405" s="18"/>
      <c r="G2405" s="18"/>
      <c r="H2405" s="18"/>
      <c r="I2405" s="18"/>
      <c r="J2405" s="18"/>
      <c r="K2405" s="18"/>
      <c r="L2405" s="18"/>
      <c r="M2405" s="18"/>
      <c r="N2405" s="18"/>
      <c r="O2405" s="18"/>
      <c r="P2405" s="18"/>
      <c r="Q2405" s="18"/>
      <c r="R2405" s="18"/>
      <c r="S2405" s="18"/>
      <c r="T2405" s="18"/>
      <c r="U2405" s="18"/>
      <c r="V2405" s="18" t="str">
        <f>IF(ISBLANK('PLT Log'!V2415),"",'PLT Log'!V2415)</f>
        <v/>
      </c>
    </row>
    <row r="2406" spans="1:22" x14ac:dyDescent="0.25">
      <c r="A2406" s="9"/>
      <c r="B2406" s="9"/>
      <c r="C2406" s="20"/>
      <c r="D2406" s="18"/>
      <c r="F2406" s="18"/>
      <c r="G2406" s="18"/>
      <c r="H2406" s="18"/>
      <c r="I2406" s="18"/>
      <c r="J2406" s="18"/>
      <c r="K2406" s="18"/>
      <c r="L2406" s="18"/>
      <c r="M2406" s="18"/>
      <c r="N2406" s="18"/>
      <c r="O2406" s="18"/>
      <c r="P2406" s="18"/>
      <c r="Q2406" s="18"/>
      <c r="R2406" s="18"/>
      <c r="S2406" s="18"/>
      <c r="T2406" s="18"/>
      <c r="U2406" s="18"/>
      <c r="V2406" s="18" t="str">
        <f>IF(ISBLANK('PLT Log'!V2416),"",'PLT Log'!V2416)</f>
        <v/>
      </c>
    </row>
    <row r="2407" spans="1:22" x14ac:dyDescent="0.25">
      <c r="A2407" s="9"/>
      <c r="B2407" s="9"/>
      <c r="C2407" s="20"/>
      <c r="D2407" s="18"/>
      <c r="F2407" s="18"/>
      <c r="G2407" s="18"/>
      <c r="H2407" s="18"/>
      <c r="I2407" s="18"/>
      <c r="J2407" s="18"/>
      <c r="K2407" s="18"/>
      <c r="L2407" s="18"/>
      <c r="M2407" s="18"/>
      <c r="N2407" s="18"/>
      <c r="O2407" s="18"/>
      <c r="P2407" s="18"/>
      <c r="Q2407" s="18"/>
      <c r="R2407" s="18"/>
      <c r="S2407" s="18"/>
      <c r="T2407" s="18"/>
      <c r="U2407" s="18"/>
      <c r="V2407" s="18" t="str">
        <f>IF(ISBLANK('PLT Log'!V2417),"",'PLT Log'!V2417)</f>
        <v/>
      </c>
    </row>
    <row r="2408" spans="1:22" x14ac:dyDescent="0.25">
      <c r="A2408" s="9"/>
      <c r="B2408" s="9"/>
      <c r="C2408" s="20"/>
      <c r="D2408" s="18"/>
      <c r="F2408" s="18"/>
      <c r="G2408" s="18"/>
      <c r="H2408" s="18"/>
      <c r="I2408" s="18"/>
      <c r="J2408" s="18"/>
      <c r="K2408" s="18"/>
      <c r="L2408" s="18"/>
      <c r="M2408" s="18"/>
      <c r="N2408" s="18"/>
      <c r="O2408" s="18"/>
      <c r="P2408" s="18"/>
      <c r="Q2408" s="18"/>
      <c r="R2408" s="18"/>
      <c r="S2408" s="18"/>
      <c r="T2408" s="18"/>
      <c r="U2408" s="18"/>
      <c r="V2408" s="18" t="str">
        <f>IF(ISBLANK('PLT Log'!V2418),"",'PLT Log'!V2418)</f>
        <v/>
      </c>
    </row>
    <row r="2409" spans="1:22" x14ac:dyDescent="0.25">
      <c r="A2409" s="9"/>
      <c r="B2409" s="9"/>
      <c r="C2409" s="20"/>
      <c r="D2409" s="18"/>
      <c r="F2409" s="18"/>
      <c r="G2409" s="18"/>
      <c r="H2409" s="18"/>
      <c r="I2409" s="18"/>
      <c r="J2409" s="18"/>
      <c r="K2409" s="18"/>
      <c r="L2409" s="18"/>
      <c r="M2409" s="18"/>
      <c r="N2409" s="18"/>
      <c r="O2409" s="18"/>
      <c r="P2409" s="18"/>
      <c r="Q2409" s="18"/>
      <c r="R2409" s="18"/>
      <c r="S2409" s="18"/>
      <c r="T2409" s="18"/>
      <c r="U2409" s="18"/>
      <c r="V2409" s="18" t="str">
        <f>IF(ISBLANK('PLT Log'!V2419),"",'PLT Log'!V2419)</f>
        <v/>
      </c>
    </row>
    <row r="2410" spans="1:22" x14ac:dyDescent="0.25">
      <c r="A2410" s="9"/>
      <c r="B2410" s="9"/>
      <c r="C2410" s="20"/>
      <c r="D2410" s="18"/>
      <c r="F2410" s="18"/>
      <c r="G2410" s="18"/>
      <c r="H2410" s="18"/>
      <c r="I2410" s="18"/>
      <c r="J2410" s="18"/>
      <c r="K2410" s="18"/>
      <c r="L2410" s="18"/>
      <c r="M2410" s="18"/>
      <c r="N2410" s="18"/>
      <c r="O2410" s="18"/>
      <c r="P2410" s="18"/>
      <c r="Q2410" s="18"/>
      <c r="R2410" s="18"/>
      <c r="S2410" s="18"/>
      <c r="T2410" s="18"/>
      <c r="U2410" s="18"/>
      <c r="V2410" s="18" t="str">
        <f>IF(ISBLANK('PLT Log'!V2420),"",'PLT Log'!V2420)</f>
        <v/>
      </c>
    </row>
    <row r="2411" spans="1:22" x14ac:dyDescent="0.25">
      <c r="A2411" s="9"/>
      <c r="B2411" s="9"/>
      <c r="C2411" s="20"/>
      <c r="D2411" s="18"/>
      <c r="F2411" s="18"/>
      <c r="G2411" s="18"/>
      <c r="H2411" s="18"/>
      <c r="I2411" s="18"/>
      <c r="J2411" s="18"/>
      <c r="K2411" s="18"/>
      <c r="L2411" s="18"/>
      <c r="M2411" s="18"/>
      <c r="N2411" s="18"/>
      <c r="O2411" s="18"/>
      <c r="P2411" s="18"/>
      <c r="Q2411" s="18"/>
      <c r="R2411" s="18"/>
      <c r="S2411" s="18"/>
      <c r="T2411" s="18"/>
      <c r="U2411" s="18"/>
      <c r="V2411" s="18" t="str">
        <f>IF(ISBLANK('PLT Log'!V2421),"",'PLT Log'!V2421)</f>
        <v/>
      </c>
    </row>
    <row r="2412" spans="1:22" x14ac:dyDescent="0.25">
      <c r="A2412" s="9"/>
      <c r="B2412" s="9"/>
      <c r="C2412" s="20"/>
      <c r="D2412" s="18"/>
      <c r="F2412" s="18"/>
      <c r="G2412" s="18"/>
      <c r="H2412" s="18"/>
      <c r="I2412" s="18"/>
      <c r="J2412" s="18"/>
      <c r="K2412" s="18"/>
      <c r="L2412" s="18"/>
      <c r="M2412" s="18"/>
      <c r="N2412" s="18"/>
      <c r="O2412" s="18"/>
      <c r="P2412" s="18"/>
      <c r="Q2412" s="18"/>
      <c r="R2412" s="18"/>
      <c r="S2412" s="18"/>
      <c r="T2412" s="18"/>
      <c r="U2412" s="18"/>
      <c r="V2412" s="18" t="str">
        <f>IF(ISBLANK('PLT Log'!V2422),"",'PLT Log'!V2422)</f>
        <v/>
      </c>
    </row>
    <row r="2413" spans="1:22" x14ac:dyDescent="0.25">
      <c r="A2413" s="9"/>
      <c r="B2413" s="9"/>
      <c r="C2413" s="20"/>
      <c r="D2413" s="18"/>
      <c r="F2413" s="18"/>
      <c r="G2413" s="18"/>
      <c r="H2413" s="18"/>
      <c r="I2413" s="18"/>
      <c r="J2413" s="18"/>
      <c r="K2413" s="18"/>
      <c r="L2413" s="18"/>
      <c r="M2413" s="18"/>
      <c r="N2413" s="18"/>
      <c r="O2413" s="18"/>
      <c r="P2413" s="18"/>
      <c r="Q2413" s="18"/>
      <c r="R2413" s="18"/>
      <c r="S2413" s="18"/>
      <c r="T2413" s="18"/>
      <c r="U2413" s="18"/>
      <c r="V2413" s="18" t="str">
        <f>IF(ISBLANK('PLT Log'!V2423),"",'PLT Log'!V2423)</f>
        <v/>
      </c>
    </row>
    <row r="2414" spans="1:22" x14ac:dyDescent="0.25">
      <c r="A2414" s="9"/>
      <c r="B2414" s="9"/>
      <c r="C2414" s="20"/>
      <c r="D2414" s="18"/>
      <c r="F2414" s="18"/>
      <c r="G2414" s="18"/>
      <c r="H2414" s="18"/>
      <c r="I2414" s="18"/>
      <c r="J2414" s="18"/>
      <c r="K2414" s="18"/>
      <c r="L2414" s="18"/>
      <c r="M2414" s="18"/>
      <c r="N2414" s="18"/>
      <c r="O2414" s="18"/>
      <c r="P2414" s="18"/>
      <c r="Q2414" s="18"/>
      <c r="R2414" s="18"/>
      <c r="S2414" s="18"/>
      <c r="T2414" s="18"/>
      <c r="U2414" s="18"/>
      <c r="V2414" s="18" t="str">
        <f>IF(ISBLANK('PLT Log'!V2424),"",'PLT Log'!V2424)</f>
        <v/>
      </c>
    </row>
    <row r="2415" spans="1:22" x14ac:dyDescent="0.25">
      <c r="A2415" s="9"/>
      <c r="B2415" s="9"/>
      <c r="C2415" s="20"/>
      <c r="D2415" s="18"/>
      <c r="F2415" s="18"/>
      <c r="G2415" s="18"/>
      <c r="H2415" s="18"/>
      <c r="I2415" s="18"/>
      <c r="J2415" s="18"/>
      <c r="K2415" s="18"/>
      <c r="L2415" s="18"/>
      <c r="M2415" s="18"/>
      <c r="N2415" s="18"/>
      <c r="O2415" s="18"/>
      <c r="P2415" s="18"/>
      <c r="Q2415" s="18"/>
      <c r="R2415" s="18"/>
      <c r="S2415" s="18"/>
      <c r="T2415" s="18"/>
      <c r="U2415" s="18"/>
      <c r="V2415" s="18" t="str">
        <f>IF(ISBLANK('PLT Log'!V2425),"",'PLT Log'!V2425)</f>
        <v/>
      </c>
    </row>
    <row r="2416" spans="1:22" x14ac:dyDescent="0.25">
      <c r="A2416" s="9"/>
      <c r="B2416" s="9"/>
      <c r="C2416" s="20"/>
      <c r="D2416" s="18"/>
      <c r="F2416" s="18"/>
      <c r="G2416" s="18"/>
      <c r="H2416" s="18"/>
      <c r="I2416" s="18"/>
      <c r="J2416" s="18"/>
      <c r="K2416" s="18"/>
      <c r="L2416" s="18"/>
      <c r="M2416" s="18"/>
      <c r="N2416" s="18"/>
      <c r="O2416" s="18"/>
      <c r="P2416" s="18"/>
      <c r="Q2416" s="18"/>
      <c r="R2416" s="18"/>
      <c r="S2416" s="18"/>
      <c r="T2416" s="18"/>
      <c r="U2416" s="18"/>
      <c r="V2416" s="18" t="str">
        <f>IF(ISBLANK('PLT Log'!V2426),"",'PLT Log'!V2426)</f>
        <v/>
      </c>
    </row>
    <row r="2417" spans="1:22" x14ac:dyDescent="0.25">
      <c r="A2417" s="9"/>
      <c r="B2417" s="9"/>
      <c r="C2417" s="20"/>
      <c r="D2417" s="18"/>
      <c r="F2417" s="18"/>
      <c r="G2417" s="18"/>
      <c r="H2417" s="18"/>
      <c r="I2417" s="18"/>
      <c r="J2417" s="18"/>
      <c r="K2417" s="18"/>
      <c r="L2417" s="18"/>
      <c r="M2417" s="18"/>
      <c r="N2417" s="18"/>
      <c r="O2417" s="18"/>
      <c r="P2417" s="18"/>
      <c r="Q2417" s="18"/>
      <c r="R2417" s="18"/>
      <c r="S2417" s="18"/>
      <c r="T2417" s="18"/>
      <c r="U2417" s="18"/>
      <c r="V2417" s="18" t="str">
        <f>IF(ISBLANK('PLT Log'!V2427),"",'PLT Log'!V2427)</f>
        <v/>
      </c>
    </row>
    <row r="2418" spans="1:22" x14ac:dyDescent="0.25">
      <c r="A2418" s="9"/>
      <c r="B2418" s="9"/>
      <c r="C2418" s="20"/>
      <c r="D2418" s="18"/>
      <c r="F2418" s="18"/>
      <c r="G2418" s="18"/>
      <c r="H2418" s="18"/>
      <c r="I2418" s="18"/>
      <c r="J2418" s="18"/>
      <c r="K2418" s="18"/>
      <c r="L2418" s="18"/>
      <c r="M2418" s="18"/>
      <c r="N2418" s="18"/>
      <c r="O2418" s="18"/>
      <c r="P2418" s="18"/>
      <c r="Q2418" s="18"/>
      <c r="R2418" s="18"/>
      <c r="S2418" s="18"/>
      <c r="T2418" s="18"/>
      <c r="U2418" s="18"/>
      <c r="V2418" s="18" t="str">
        <f>IF(ISBLANK('PLT Log'!V2428),"",'PLT Log'!V2428)</f>
        <v/>
      </c>
    </row>
    <row r="2419" spans="1:22" x14ac:dyDescent="0.25">
      <c r="A2419" s="9"/>
      <c r="B2419" s="9"/>
      <c r="C2419" s="20"/>
      <c r="D2419" s="18"/>
      <c r="F2419" s="18"/>
      <c r="G2419" s="18"/>
      <c r="H2419" s="18"/>
      <c r="I2419" s="18"/>
      <c r="J2419" s="18"/>
      <c r="K2419" s="18"/>
      <c r="L2419" s="18"/>
      <c r="M2419" s="18"/>
      <c r="N2419" s="18"/>
      <c r="O2419" s="18"/>
      <c r="P2419" s="18"/>
      <c r="Q2419" s="18"/>
      <c r="R2419" s="18"/>
      <c r="S2419" s="18"/>
      <c r="T2419" s="18"/>
      <c r="U2419" s="18"/>
      <c r="V2419" s="18" t="str">
        <f>IF(ISBLANK('PLT Log'!V2429),"",'PLT Log'!V2429)</f>
        <v/>
      </c>
    </row>
    <row r="2420" spans="1:22" x14ac:dyDescent="0.25">
      <c r="A2420" s="9"/>
      <c r="B2420" s="9"/>
      <c r="C2420" s="20"/>
      <c r="D2420" s="18"/>
      <c r="F2420" s="18"/>
      <c r="G2420" s="18"/>
      <c r="H2420" s="18"/>
      <c r="I2420" s="18"/>
      <c r="J2420" s="18"/>
      <c r="K2420" s="18"/>
      <c r="L2420" s="18"/>
      <c r="M2420" s="18"/>
      <c r="N2420" s="18"/>
      <c r="O2420" s="18"/>
      <c r="P2420" s="18"/>
      <c r="Q2420" s="18"/>
      <c r="R2420" s="18"/>
      <c r="S2420" s="18"/>
      <c r="T2420" s="18"/>
      <c r="U2420" s="18"/>
      <c r="V2420" s="18" t="str">
        <f>IF(ISBLANK('PLT Log'!V2430),"",'PLT Log'!V2430)</f>
        <v/>
      </c>
    </row>
    <row r="2421" spans="1:22" x14ac:dyDescent="0.25">
      <c r="A2421" s="9"/>
      <c r="B2421" s="9"/>
      <c r="C2421" s="20"/>
      <c r="D2421" s="18"/>
      <c r="F2421" s="18"/>
      <c r="G2421" s="18"/>
      <c r="H2421" s="18"/>
      <c r="I2421" s="18"/>
      <c r="J2421" s="18"/>
      <c r="K2421" s="18"/>
      <c r="L2421" s="18"/>
      <c r="M2421" s="18"/>
      <c r="N2421" s="18"/>
      <c r="O2421" s="18"/>
      <c r="P2421" s="18"/>
      <c r="Q2421" s="18"/>
      <c r="R2421" s="18"/>
      <c r="S2421" s="18"/>
      <c r="T2421" s="18"/>
      <c r="U2421" s="18"/>
      <c r="V2421" s="18" t="str">
        <f>IF(ISBLANK('PLT Log'!V2431),"",'PLT Log'!V2431)</f>
        <v/>
      </c>
    </row>
    <row r="2422" spans="1:22" x14ac:dyDescent="0.25">
      <c r="A2422" s="9"/>
      <c r="B2422" s="9"/>
      <c r="C2422" s="20"/>
      <c r="D2422" s="18"/>
      <c r="F2422" s="18"/>
      <c r="G2422" s="18"/>
      <c r="H2422" s="18"/>
      <c r="I2422" s="18"/>
      <c r="J2422" s="18"/>
      <c r="K2422" s="18"/>
      <c r="L2422" s="18"/>
      <c r="M2422" s="18"/>
      <c r="N2422" s="18"/>
      <c r="O2422" s="18"/>
      <c r="P2422" s="18"/>
      <c r="Q2422" s="18"/>
      <c r="R2422" s="18"/>
      <c r="S2422" s="18"/>
      <c r="T2422" s="18"/>
      <c r="U2422" s="18"/>
      <c r="V2422" s="18" t="str">
        <f>IF(ISBLANK('PLT Log'!V2432),"",'PLT Log'!V2432)</f>
        <v/>
      </c>
    </row>
    <row r="2423" spans="1:22" x14ac:dyDescent="0.25">
      <c r="A2423" s="9"/>
      <c r="B2423" s="9"/>
      <c r="C2423" s="20"/>
      <c r="D2423" s="18"/>
      <c r="F2423" s="18"/>
      <c r="G2423" s="18"/>
      <c r="H2423" s="18"/>
      <c r="I2423" s="18"/>
      <c r="J2423" s="18"/>
      <c r="K2423" s="18"/>
      <c r="L2423" s="18"/>
      <c r="M2423" s="18"/>
      <c r="N2423" s="18"/>
      <c r="O2423" s="18"/>
      <c r="P2423" s="18"/>
      <c r="Q2423" s="18"/>
      <c r="R2423" s="18"/>
      <c r="S2423" s="18"/>
      <c r="T2423" s="18"/>
      <c r="U2423" s="18"/>
      <c r="V2423" s="18" t="str">
        <f>IF(ISBLANK('PLT Log'!V2433),"",'PLT Log'!V2433)</f>
        <v/>
      </c>
    </row>
    <row r="2424" spans="1:22" x14ac:dyDescent="0.25">
      <c r="A2424" s="9"/>
      <c r="B2424" s="9"/>
      <c r="C2424" s="20"/>
      <c r="D2424" s="18"/>
      <c r="F2424" s="18"/>
      <c r="G2424" s="18"/>
      <c r="H2424" s="18"/>
      <c r="I2424" s="18"/>
      <c r="J2424" s="18"/>
      <c r="K2424" s="18"/>
      <c r="L2424" s="18"/>
      <c r="M2424" s="18"/>
      <c r="N2424" s="18"/>
      <c r="O2424" s="18"/>
      <c r="P2424" s="18"/>
      <c r="Q2424" s="18"/>
      <c r="R2424" s="18"/>
      <c r="S2424" s="18"/>
      <c r="T2424" s="18"/>
      <c r="U2424" s="18"/>
      <c r="V2424" s="18" t="str">
        <f>IF(ISBLANK('PLT Log'!V2434),"",'PLT Log'!V2434)</f>
        <v/>
      </c>
    </row>
    <row r="2425" spans="1:22" x14ac:dyDescent="0.25">
      <c r="A2425" s="9"/>
      <c r="B2425" s="9"/>
      <c r="C2425" s="20"/>
      <c r="D2425" s="18"/>
      <c r="F2425" s="18"/>
      <c r="G2425" s="18"/>
      <c r="H2425" s="18"/>
      <c r="I2425" s="18"/>
      <c r="J2425" s="18"/>
      <c r="K2425" s="18"/>
      <c r="L2425" s="18"/>
      <c r="M2425" s="18"/>
      <c r="N2425" s="18"/>
      <c r="O2425" s="18"/>
      <c r="P2425" s="18"/>
      <c r="Q2425" s="18"/>
      <c r="R2425" s="18"/>
      <c r="S2425" s="18"/>
      <c r="T2425" s="18"/>
      <c r="U2425" s="18"/>
      <c r="V2425" s="18" t="str">
        <f>IF(ISBLANK('PLT Log'!V2435),"",'PLT Log'!V2435)</f>
        <v/>
      </c>
    </row>
    <row r="2426" spans="1:22" x14ac:dyDescent="0.25">
      <c r="A2426" s="9"/>
      <c r="B2426" s="9"/>
      <c r="C2426" s="20"/>
      <c r="D2426" s="18"/>
      <c r="F2426" s="18"/>
      <c r="G2426" s="18"/>
      <c r="H2426" s="18"/>
      <c r="I2426" s="18"/>
      <c r="J2426" s="18"/>
      <c r="K2426" s="18"/>
      <c r="L2426" s="18"/>
      <c r="M2426" s="18"/>
      <c r="N2426" s="18"/>
      <c r="O2426" s="18"/>
      <c r="P2426" s="18"/>
      <c r="Q2426" s="18"/>
      <c r="R2426" s="18"/>
      <c r="S2426" s="18"/>
      <c r="T2426" s="18"/>
      <c r="U2426" s="18"/>
      <c r="V2426" s="18" t="str">
        <f>IF(ISBLANK('PLT Log'!V2436),"",'PLT Log'!V2436)</f>
        <v/>
      </c>
    </row>
    <row r="2427" spans="1:22" x14ac:dyDescent="0.25">
      <c r="A2427" s="9"/>
      <c r="B2427" s="9"/>
      <c r="C2427" s="20"/>
      <c r="D2427" s="18"/>
      <c r="F2427" s="18"/>
      <c r="G2427" s="18"/>
      <c r="H2427" s="18"/>
      <c r="I2427" s="18"/>
      <c r="J2427" s="18"/>
      <c r="K2427" s="18"/>
      <c r="L2427" s="18"/>
      <c r="M2427" s="18"/>
      <c r="N2427" s="18"/>
      <c r="O2427" s="18"/>
      <c r="P2427" s="18"/>
      <c r="Q2427" s="18"/>
      <c r="R2427" s="18"/>
      <c r="S2427" s="18"/>
      <c r="T2427" s="18"/>
      <c r="U2427" s="18"/>
      <c r="V2427" s="18" t="str">
        <f>IF(ISBLANK('PLT Log'!V2437),"",'PLT Log'!V2437)</f>
        <v/>
      </c>
    </row>
    <row r="2428" spans="1:22" x14ac:dyDescent="0.25">
      <c r="A2428" s="9"/>
      <c r="B2428" s="9"/>
      <c r="C2428" s="20"/>
      <c r="D2428" s="18"/>
      <c r="F2428" s="18"/>
      <c r="G2428" s="18"/>
      <c r="H2428" s="18"/>
      <c r="I2428" s="18"/>
      <c r="J2428" s="18"/>
      <c r="K2428" s="18"/>
      <c r="L2428" s="18"/>
      <c r="M2428" s="18"/>
      <c r="N2428" s="18"/>
      <c r="O2428" s="18"/>
      <c r="P2428" s="18"/>
      <c r="Q2428" s="18"/>
      <c r="R2428" s="18"/>
      <c r="S2428" s="18"/>
      <c r="T2428" s="18"/>
      <c r="U2428" s="18"/>
      <c r="V2428" s="18" t="str">
        <f>IF(ISBLANK('PLT Log'!V2438),"",'PLT Log'!V2438)</f>
        <v/>
      </c>
    </row>
    <row r="2429" spans="1:22" x14ac:dyDescent="0.25">
      <c r="A2429" s="9"/>
      <c r="B2429" s="9"/>
      <c r="C2429" s="20"/>
      <c r="D2429" s="18"/>
      <c r="F2429" s="18"/>
      <c r="G2429" s="18"/>
      <c r="H2429" s="18"/>
      <c r="I2429" s="18"/>
      <c r="J2429" s="18"/>
      <c r="K2429" s="18"/>
      <c r="L2429" s="18"/>
      <c r="M2429" s="18"/>
      <c r="N2429" s="18"/>
      <c r="O2429" s="18"/>
      <c r="P2429" s="18"/>
      <c r="Q2429" s="18"/>
      <c r="R2429" s="18"/>
      <c r="S2429" s="18"/>
      <c r="T2429" s="18"/>
      <c r="U2429" s="18"/>
      <c r="V2429" s="18" t="str">
        <f>IF(ISBLANK('PLT Log'!V2439),"",'PLT Log'!V2439)</f>
        <v/>
      </c>
    </row>
    <row r="2430" spans="1:22" x14ac:dyDescent="0.25">
      <c r="A2430" s="9"/>
      <c r="B2430" s="9"/>
      <c r="C2430" s="20"/>
      <c r="D2430" s="18"/>
      <c r="F2430" s="18"/>
      <c r="G2430" s="18"/>
      <c r="H2430" s="18"/>
      <c r="I2430" s="18"/>
      <c r="J2430" s="18"/>
      <c r="K2430" s="18"/>
      <c r="L2430" s="18"/>
      <c r="M2430" s="18"/>
      <c r="N2430" s="18"/>
      <c r="O2430" s="18"/>
      <c r="P2430" s="18"/>
      <c r="Q2430" s="18"/>
      <c r="R2430" s="18"/>
      <c r="S2430" s="18"/>
      <c r="T2430" s="18"/>
      <c r="U2430" s="18"/>
      <c r="V2430" s="18" t="str">
        <f>IF(ISBLANK('PLT Log'!V2440),"",'PLT Log'!V2440)</f>
        <v/>
      </c>
    </row>
    <row r="2431" spans="1:22" x14ac:dyDescent="0.25">
      <c r="A2431" s="9"/>
      <c r="B2431" s="9"/>
      <c r="C2431" s="20"/>
      <c r="D2431" s="18"/>
      <c r="F2431" s="18"/>
      <c r="G2431" s="18"/>
      <c r="H2431" s="18"/>
      <c r="I2431" s="18"/>
      <c r="J2431" s="18"/>
      <c r="K2431" s="18"/>
      <c r="L2431" s="18"/>
      <c r="M2431" s="18"/>
      <c r="N2431" s="18"/>
      <c r="O2431" s="18"/>
      <c r="P2431" s="18"/>
      <c r="Q2431" s="18"/>
      <c r="R2431" s="18"/>
      <c r="S2431" s="18"/>
      <c r="T2431" s="18"/>
      <c r="U2431" s="18"/>
      <c r="V2431" s="18" t="str">
        <f>IF(ISBLANK('PLT Log'!V2441),"",'PLT Log'!V2441)</f>
        <v/>
      </c>
    </row>
    <row r="2432" spans="1:22" x14ac:dyDescent="0.25">
      <c r="A2432" s="9"/>
      <c r="B2432" s="9"/>
      <c r="C2432" s="20"/>
      <c r="D2432" s="18"/>
      <c r="F2432" s="18"/>
      <c r="G2432" s="18"/>
      <c r="H2432" s="18"/>
      <c r="I2432" s="18"/>
      <c r="J2432" s="18"/>
      <c r="K2432" s="18"/>
      <c r="L2432" s="18"/>
      <c r="M2432" s="18"/>
      <c r="N2432" s="18"/>
      <c r="O2432" s="18"/>
      <c r="P2432" s="18"/>
      <c r="Q2432" s="18"/>
      <c r="R2432" s="18"/>
      <c r="S2432" s="18"/>
      <c r="T2432" s="18"/>
      <c r="U2432" s="18"/>
      <c r="V2432" s="18" t="str">
        <f>IF(ISBLANK('PLT Log'!V2442),"",'PLT Log'!V2442)</f>
        <v/>
      </c>
    </row>
    <row r="2433" spans="1:22" x14ac:dyDescent="0.25">
      <c r="A2433" s="9"/>
      <c r="B2433" s="9"/>
      <c r="C2433" s="20"/>
      <c r="D2433" s="18"/>
      <c r="F2433" s="18"/>
      <c r="G2433" s="18"/>
      <c r="H2433" s="18"/>
      <c r="I2433" s="18"/>
      <c r="J2433" s="18"/>
      <c r="K2433" s="18"/>
      <c r="L2433" s="18"/>
      <c r="M2433" s="18"/>
      <c r="N2433" s="18"/>
      <c r="O2433" s="18"/>
      <c r="P2433" s="18"/>
      <c r="Q2433" s="18"/>
      <c r="R2433" s="18"/>
      <c r="S2433" s="18"/>
      <c r="T2433" s="18"/>
      <c r="U2433" s="18"/>
      <c r="V2433" s="18" t="str">
        <f>IF(ISBLANK('PLT Log'!V2443),"",'PLT Log'!V2443)</f>
        <v/>
      </c>
    </row>
    <row r="2434" spans="1:22" x14ac:dyDescent="0.25">
      <c r="A2434" s="9"/>
      <c r="B2434" s="9"/>
      <c r="C2434" s="20"/>
      <c r="D2434" s="18"/>
      <c r="F2434" s="18"/>
      <c r="G2434" s="18"/>
      <c r="H2434" s="18"/>
      <c r="I2434" s="18"/>
      <c r="J2434" s="18"/>
      <c r="K2434" s="18"/>
      <c r="L2434" s="18"/>
      <c r="M2434" s="18"/>
      <c r="N2434" s="18"/>
      <c r="O2434" s="18"/>
      <c r="P2434" s="18"/>
      <c r="Q2434" s="18"/>
      <c r="R2434" s="18"/>
      <c r="S2434" s="18"/>
      <c r="T2434" s="18"/>
      <c r="U2434" s="18"/>
      <c r="V2434" s="18" t="str">
        <f>IF(ISBLANK('PLT Log'!V2444),"",'PLT Log'!V2444)</f>
        <v/>
      </c>
    </row>
    <row r="2435" spans="1:22" x14ac:dyDescent="0.25">
      <c r="A2435" s="9"/>
      <c r="B2435" s="9"/>
      <c r="C2435" s="20"/>
      <c r="D2435" s="18"/>
      <c r="F2435" s="18"/>
      <c r="G2435" s="18"/>
      <c r="H2435" s="18"/>
      <c r="I2435" s="18"/>
      <c r="J2435" s="18"/>
      <c r="K2435" s="18"/>
      <c r="L2435" s="18"/>
      <c r="M2435" s="18"/>
      <c r="N2435" s="18"/>
      <c r="O2435" s="18"/>
      <c r="P2435" s="18"/>
      <c r="Q2435" s="18"/>
      <c r="R2435" s="18"/>
      <c r="S2435" s="18"/>
      <c r="T2435" s="18"/>
      <c r="U2435" s="18"/>
      <c r="V2435" s="18" t="str">
        <f>IF(ISBLANK('PLT Log'!V2445),"",'PLT Log'!V2445)</f>
        <v/>
      </c>
    </row>
    <row r="2436" spans="1:22" x14ac:dyDescent="0.25">
      <c r="A2436" s="9"/>
      <c r="B2436" s="9"/>
      <c r="C2436" s="20"/>
      <c r="D2436" s="18"/>
      <c r="F2436" s="18"/>
      <c r="G2436" s="18"/>
      <c r="H2436" s="18"/>
      <c r="I2436" s="18"/>
      <c r="J2436" s="18"/>
      <c r="K2436" s="18"/>
      <c r="L2436" s="18"/>
      <c r="M2436" s="18"/>
      <c r="N2436" s="18"/>
      <c r="O2436" s="18"/>
      <c r="P2436" s="18"/>
      <c r="Q2436" s="18"/>
      <c r="R2436" s="18"/>
      <c r="S2436" s="18"/>
      <c r="T2436" s="18"/>
      <c r="U2436" s="18"/>
      <c r="V2436" s="18" t="str">
        <f>IF(ISBLANK('PLT Log'!V2446),"",'PLT Log'!V2446)</f>
        <v/>
      </c>
    </row>
    <row r="2437" spans="1:22" x14ac:dyDescent="0.25">
      <c r="A2437" s="9"/>
      <c r="B2437" s="9"/>
      <c r="C2437" s="20"/>
      <c r="D2437" s="18"/>
      <c r="F2437" s="18"/>
      <c r="G2437" s="18"/>
      <c r="H2437" s="18"/>
      <c r="I2437" s="18"/>
      <c r="J2437" s="18"/>
      <c r="K2437" s="18"/>
      <c r="L2437" s="18"/>
      <c r="M2437" s="18"/>
      <c r="N2437" s="18"/>
      <c r="O2437" s="18"/>
      <c r="P2437" s="18"/>
      <c r="Q2437" s="18"/>
      <c r="R2437" s="18"/>
      <c r="S2437" s="18"/>
      <c r="T2437" s="18"/>
      <c r="U2437" s="18"/>
      <c r="V2437" s="18" t="str">
        <f>IF(ISBLANK('PLT Log'!V2447),"",'PLT Log'!V2447)</f>
        <v/>
      </c>
    </row>
    <row r="2438" spans="1:22" x14ac:dyDescent="0.25">
      <c r="A2438" s="9"/>
      <c r="B2438" s="9"/>
      <c r="C2438" s="20"/>
      <c r="D2438" s="18"/>
      <c r="F2438" s="18"/>
      <c r="G2438" s="18"/>
      <c r="H2438" s="18"/>
      <c r="I2438" s="18"/>
      <c r="J2438" s="18"/>
      <c r="K2438" s="18"/>
      <c r="L2438" s="18"/>
      <c r="M2438" s="18"/>
      <c r="N2438" s="18"/>
      <c r="O2438" s="18"/>
      <c r="P2438" s="18"/>
      <c r="Q2438" s="18"/>
      <c r="R2438" s="18"/>
      <c r="S2438" s="18"/>
      <c r="T2438" s="18"/>
      <c r="U2438" s="18"/>
      <c r="V2438" s="18" t="str">
        <f>IF(ISBLANK('PLT Log'!V2448),"",'PLT Log'!V2448)</f>
        <v/>
      </c>
    </row>
    <row r="2439" spans="1:22" x14ac:dyDescent="0.25">
      <c r="A2439" s="9"/>
      <c r="B2439" s="9"/>
      <c r="C2439" s="20"/>
      <c r="D2439" s="18"/>
      <c r="F2439" s="18"/>
      <c r="G2439" s="18"/>
      <c r="H2439" s="18"/>
      <c r="I2439" s="18"/>
      <c r="J2439" s="18"/>
      <c r="K2439" s="18"/>
      <c r="L2439" s="18"/>
      <c r="M2439" s="18"/>
      <c r="N2439" s="18"/>
      <c r="O2439" s="18"/>
      <c r="P2439" s="18"/>
      <c r="Q2439" s="18"/>
      <c r="R2439" s="18"/>
      <c r="S2439" s="18"/>
      <c r="T2439" s="18"/>
      <c r="U2439" s="18"/>
      <c r="V2439" s="18" t="str">
        <f>IF(ISBLANK('PLT Log'!V2449),"",'PLT Log'!V2449)</f>
        <v/>
      </c>
    </row>
    <row r="2440" spans="1:22" x14ac:dyDescent="0.25">
      <c r="A2440" s="9"/>
      <c r="B2440" s="9"/>
      <c r="C2440" s="20"/>
      <c r="D2440" s="18"/>
      <c r="F2440" s="18"/>
      <c r="G2440" s="18"/>
      <c r="H2440" s="18"/>
      <c r="I2440" s="18"/>
      <c r="J2440" s="18"/>
      <c r="K2440" s="18"/>
      <c r="L2440" s="18"/>
      <c r="M2440" s="18"/>
      <c r="N2440" s="18"/>
      <c r="O2440" s="18"/>
      <c r="P2440" s="18"/>
      <c r="Q2440" s="18"/>
      <c r="R2440" s="18"/>
      <c r="S2440" s="18"/>
      <c r="T2440" s="18"/>
      <c r="U2440" s="18"/>
      <c r="V2440" s="18" t="str">
        <f>IF(ISBLANK('PLT Log'!V2450),"",'PLT Log'!V2450)</f>
        <v/>
      </c>
    </row>
    <row r="2441" spans="1:22" x14ac:dyDescent="0.25">
      <c r="A2441" s="9"/>
      <c r="B2441" s="9"/>
      <c r="C2441" s="20"/>
      <c r="D2441" s="18"/>
      <c r="F2441" s="18"/>
      <c r="G2441" s="18"/>
      <c r="H2441" s="18"/>
      <c r="I2441" s="18"/>
      <c r="J2441" s="18"/>
      <c r="K2441" s="18"/>
      <c r="L2441" s="18"/>
      <c r="M2441" s="18"/>
      <c r="N2441" s="18"/>
      <c r="O2441" s="18"/>
      <c r="P2441" s="18"/>
      <c r="Q2441" s="18"/>
      <c r="R2441" s="18"/>
      <c r="S2441" s="18"/>
      <c r="T2441" s="18"/>
      <c r="U2441" s="18"/>
      <c r="V2441" s="18" t="str">
        <f>IF(ISBLANK('PLT Log'!V2451),"",'PLT Log'!V2451)</f>
        <v/>
      </c>
    </row>
    <row r="2442" spans="1:22" x14ac:dyDescent="0.25">
      <c r="A2442" s="9"/>
      <c r="B2442" s="9"/>
      <c r="C2442" s="20"/>
      <c r="D2442" s="18"/>
      <c r="F2442" s="18"/>
      <c r="G2442" s="18"/>
      <c r="H2442" s="18"/>
      <c r="I2442" s="18"/>
      <c r="J2442" s="18"/>
      <c r="K2442" s="18"/>
      <c r="L2442" s="18"/>
      <c r="M2442" s="18"/>
      <c r="N2442" s="18"/>
      <c r="O2442" s="18"/>
      <c r="P2442" s="18"/>
      <c r="Q2442" s="18"/>
      <c r="R2442" s="18"/>
      <c r="S2442" s="18"/>
      <c r="T2442" s="18"/>
      <c r="U2442" s="18"/>
      <c r="V2442" s="18" t="str">
        <f>IF(ISBLANK('PLT Log'!V2452),"",'PLT Log'!V2452)</f>
        <v/>
      </c>
    </row>
    <row r="2443" spans="1:22" x14ac:dyDescent="0.25">
      <c r="A2443" s="9"/>
      <c r="B2443" s="9"/>
      <c r="C2443" s="20"/>
      <c r="D2443" s="18"/>
      <c r="F2443" s="18"/>
      <c r="G2443" s="18"/>
      <c r="H2443" s="18"/>
      <c r="I2443" s="18"/>
      <c r="J2443" s="18"/>
      <c r="K2443" s="18"/>
      <c r="L2443" s="18"/>
      <c r="M2443" s="18"/>
      <c r="N2443" s="18"/>
      <c r="O2443" s="18"/>
      <c r="P2443" s="18"/>
      <c r="Q2443" s="18"/>
      <c r="R2443" s="18"/>
      <c r="S2443" s="18"/>
      <c r="T2443" s="18"/>
      <c r="U2443" s="18"/>
      <c r="V2443" s="18" t="str">
        <f>IF(ISBLANK('PLT Log'!V2453),"",'PLT Log'!V2453)</f>
        <v/>
      </c>
    </row>
    <row r="2444" spans="1:22" x14ac:dyDescent="0.25">
      <c r="A2444" s="9"/>
      <c r="B2444" s="9"/>
      <c r="C2444" s="20"/>
      <c r="D2444" s="18"/>
      <c r="F2444" s="18"/>
      <c r="G2444" s="18"/>
      <c r="H2444" s="18"/>
      <c r="I2444" s="18"/>
      <c r="J2444" s="18"/>
      <c r="K2444" s="18"/>
      <c r="L2444" s="18"/>
      <c r="M2444" s="18"/>
      <c r="N2444" s="18"/>
      <c r="O2444" s="18"/>
      <c r="P2444" s="18"/>
      <c r="Q2444" s="18"/>
      <c r="R2444" s="18"/>
      <c r="S2444" s="18"/>
      <c r="T2444" s="18"/>
      <c r="U2444" s="18"/>
      <c r="V2444" s="18" t="str">
        <f>IF(ISBLANK('PLT Log'!V2454),"",'PLT Log'!V2454)</f>
        <v/>
      </c>
    </row>
    <row r="2445" spans="1:22" x14ac:dyDescent="0.25">
      <c r="A2445" s="9"/>
      <c r="B2445" s="9"/>
      <c r="C2445" s="20"/>
      <c r="D2445" s="18"/>
      <c r="F2445" s="18"/>
      <c r="G2445" s="18"/>
      <c r="H2445" s="18"/>
      <c r="I2445" s="18"/>
      <c r="J2445" s="18"/>
      <c r="K2445" s="18"/>
      <c r="L2445" s="18"/>
      <c r="M2445" s="18"/>
      <c r="N2445" s="18"/>
      <c r="O2445" s="18"/>
      <c r="P2445" s="18"/>
      <c r="Q2445" s="18"/>
      <c r="R2445" s="18"/>
      <c r="S2445" s="18"/>
      <c r="T2445" s="18"/>
      <c r="U2445" s="18"/>
      <c r="V2445" s="18" t="str">
        <f>IF(ISBLANK('PLT Log'!V2455),"",'PLT Log'!V2455)</f>
        <v/>
      </c>
    </row>
    <row r="2446" spans="1:22" x14ac:dyDescent="0.25">
      <c r="A2446" s="9"/>
      <c r="B2446" s="9"/>
      <c r="C2446" s="20"/>
      <c r="D2446" s="18"/>
      <c r="F2446" s="18"/>
      <c r="G2446" s="18"/>
      <c r="H2446" s="18"/>
      <c r="I2446" s="18"/>
      <c r="J2446" s="18"/>
      <c r="K2446" s="18"/>
      <c r="L2446" s="18"/>
      <c r="M2446" s="18"/>
      <c r="N2446" s="18"/>
      <c r="O2446" s="18"/>
      <c r="P2446" s="18"/>
      <c r="Q2446" s="18"/>
      <c r="R2446" s="18"/>
      <c r="S2446" s="18"/>
      <c r="T2446" s="18"/>
      <c r="U2446" s="18"/>
      <c r="V2446" s="18" t="str">
        <f>IF(ISBLANK('PLT Log'!V2456),"",'PLT Log'!V2456)</f>
        <v/>
      </c>
    </row>
    <row r="2447" spans="1:22" x14ac:dyDescent="0.25">
      <c r="A2447" s="9"/>
      <c r="B2447" s="9"/>
      <c r="C2447" s="20"/>
      <c r="D2447" s="18"/>
      <c r="F2447" s="18"/>
      <c r="G2447" s="18"/>
      <c r="H2447" s="18"/>
      <c r="I2447" s="18"/>
      <c r="J2447" s="18"/>
      <c r="K2447" s="18"/>
      <c r="L2447" s="18"/>
      <c r="M2447" s="18"/>
      <c r="N2447" s="18"/>
      <c r="O2447" s="18"/>
      <c r="P2447" s="18"/>
      <c r="Q2447" s="18"/>
      <c r="R2447" s="18"/>
      <c r="S2447" s="18"/>
      <c r="T2447" s="18"/>
      <c r="U2447" s="18"/>
      <c r="V2447" s="18" t="str">
        <f>IF(ISBLANK('PLT Log'!V2457),"",'PLT Log'!V2457)</f>
        <v/>
      </c>
    </row>
    <row r="2448" spans="1:22" x14ac:dyDescent="0.25">
      <c r="A2448" s="9"/>
      <c r="B2448" s="9"/>
      <c r="C2448" s="20"/>
      <c r="D2448" s="18"/>
      <c r="F2448" s="18"/>
      <c r="G2448" s="18"/>
      <c r="H2448" s="18"/>
      <c r="I2448" s="18"/>
      <c r="J2448" s="18"/>
      <c r="K2448" s="18"/>
      <c r="L2448" s="18"/>
      <c r="M2448" s="18"/>
      <c r="N2448" s="18"/>
      <c r="O2448" s="18"/>
      <c r="P2448" s="18"/>
      <c r="Q2448" s="18"/>
      <c r="R2448" s="18"/>
      <c r="S2448" s="18"/>
      <c r="T2448" s="18"/>
      <c r="U2448" s="18"/>
      <c r="V2448" s="18" t="str">
        <f>IF(ISBLANK('PLT Log'!V2458),"",'PLT Log'!V2458)</f>
        <v/>
      </c>
    </row>
    <row r="2449" spans="1:22" x14ac:dyDescent="0.25">
      <c r="A2449" s="9"/>
      <c r="B2449" s="9"/>
      <c r="C2449" s="20"/>
      <c r="D2449" s="18"/>
      <c r="F2449" s="18"/>
      <c r="G2449" s="18"/>
      <c r="H2449" s="18"/>
      <c r="I2449" s="18"/>
      <c r="J2449" s="18"/>
      <c r="K2449" s="18"/>
      <c r="L2449" s="18"/>
      <c r="M2449" s="18"/>
      <c r="N2449" s="18"/>
      <c r="O2449" s="18"/>
      <c r="P2449" s="18"/>
      <c r="Q2449" s="18"/>
      <c r="R2449" s="18"/>
      <c r="S2449" s="18"/>
      <c r="T2449" s="18"/>
      <c r="U2449" s="18"/>
      <c r="V2449" s="18" t="str">
        <f>IF(ISBLANK('PLT Log'!V2459),"",'PLT Log'!V2459)</f>
        <v/>
      </c>
    </row>
    <row r="2450" spans="1:22" x14ac:dyDescent="0.25">
      <c r="A2450" s="9"/>
      <c r="B2450" s="9"/>
      <c r="C2450" s="20"/>
      <c r="D2450" s="18"/>
      <c r="F2450" s="18"/>
      <c r="G2450" s="18"/>
      <c r="H2450" s="18"/>
      <c r="I2450" s="18"/>
      <c r="J2450" s="18"/>
      <c r="K2450" s="18"/>
      <c r="L2450" s="18"/>
      <c r="M2450" s="18"/>
      <c r="N2450" s="18"/>
      <c r="O2450" s="18"/>
      <c r="P2450" s="18"/>
      <c r="Q2450" s="18"/>
      <c r="R2450" s="18"/>
      <c r="S2450" s="18"/>
      <c r="T2450" s="18"/>
      <c r="U2450" s="18"/>
      <c r="V2450" s="18" t="str">
        <f>IF(ISBLANK('PLT Log'!V2460),"",'PLT Log'!V2460)</f>
        <v/>
      </c>
    </row>
    <row r="2451" spans="1:22" x14ac:dyDescent="0.25">
      <c r="A2451" s="9"/>
      <c r="B2451" s="9"/>
      <c r="C2451" s="20"/>
      <c r="D2451" s="18"/>
      <c r="F2451" s="18"/>
      <c r="G2451" s="18"/>
      <c r="H2451" s="18"/>
      <c r="I2451" s="18"/>
      <c r="J2451" s="18"/>
      <c r="K2451" s="18"/>
      <c r="L2451" s="18"/>
      <c r="M2451" s="18"/>
      <c r="N2451" s="18"/>
      <c r="O2451" s="18"/>
      <c r="P2451" s="18"/>
      <c r="Q2451" s="18"/>
      <c r="R2451" s="18"/>
      <c r="S2451" s="18"/>
      <c r="T2451" s="18"/>
      <c r="U2451" s="18"/>
      <c r="V2451" s="18" t="str">
        <f>IF(ISBLANK('PLT Log'!V2461),"",'PLT Log'!V2461)</f>
        <v/>
      </c>
    </row>
    <row r="2452" spans="1:22" x14ac:dyDescent="0.25">
      <c r="A2452" s="9"/>
      <c r="B2452" s="9"/>
      <c r="C2452" s="20"/>
      <c r="D2452" s="18"/>
      <c r="F2452" s="18"/>
      <c r="G2452" s="18"/>
      <c r="H2452" s="18"/>
      <c r="I2452" s="18"/>
      <c r="J2452" s="18"/>
      <c r="K2452" s="18"/>
      <c r="L2452" s="18"/>
      <c r="M2452" s="18"/>
      <c r="N2452" s="18"/>
      <c r="O2452" s="18"/>
      <c r="P2452" s="18"/>
      <c r="Q2452" s="18"/>
      <c r="R2452" s="18"/>
      <c r="S2452" s="18"/>
      <c r="T2452" s="18"/>
      <c r="U2452" s="18"/>
      <c r="V2452" s="18" t="str">
        <f>IF(ISBLANK('PLT Log'!V2462),"",'PLT Log'!V2462)</f>
        <v/>
      </c>
    </row>
    <row r="2453" spans="1:22" x14ac:dyDescent="0.25">
      <c r="A2453" s="9"/>
      <c r="B2453" s="9"/>
      <c r="C2453" s="20"/>
      <c r="D2453" s="18"/>
      <c r="F2453" s="18"/>
      <c r="G2453" s="18"/>
      <c r="H2453" s="18"/>
      <c r="I2453" s="18"/>
      <c r="J2453" s="18"/>
      <c r="K2453" s="18"/>
      <c r="L2453" s="18"/>
      <c r="M2453" s="18"/>
      <c r="N2453" s="18"/>
      <c r="O2453" s="18"/>
      <c r="P2453" s="18"/>
      <c r="Q2453" s="18"/>
      <c r="R2453" s="18"/>
      <c r="S2453" s="18"/>
      <c r="T2453" s="18"/>
      <c r="U2453" s="18"/>
      <c r="V2453" s="18" t="str">
        <f>IF(ISBLANK('PLT Log'!V2463),"",'PLT Log'!V2463)</f>
        <v/>
      </c>
    </row>
    <row r="2454" spans="1:22" x14ac:dyDescent="0.25">
      <c r="A2454" s="9"/>
      <c r="B2454" s="9"/>
      <c r="C2454" s="20"/>
      <c r="D2454" s="18"/>
      <c r="F2454" s="18"/>
      <c r="G2454" s="18"/>
      <c r="H2454" s="18"/>
      <c r="I2454" s="18"/>
      <c r="J2454" s="18"/>
      <c r="K2454" s="18"/>
      <c r="L2454" s="18"/>
      <c r="M2454" s="18"/>
      <c r="N2454" s="18"/>
      <c r="O2454" s="18"/>
      <c r="P2454" s="18"/>
      <c r="Q2454" s="18"/>
      <c r="R2454" s="18"/>
      <c r="S2454" s="18"/>
      <c r="T2454" s="18"/>
      <c r="U2454" s="18"/>
      <c r="V2454" s="18" t="str">
        <f>IF(ISBLANK('PLT Log'!V2464),"",'PLT Log'!V2464)</f>
        <v/>
      </c>
    </row>
    <row r="2455" spans="1:22" x14ac:dyDescent="0.25">
      <c r="A2455" s="9"/>
      <c r="B2455" s="9"/>
      <c r="C2455" s="20"/>
      <c r="D2455" s="18"/>
      <c r="F2455" s="18"/>
      <c r="G2455" s="18"/>
      <c r="H2455" s="18"/>
      <c r="I2455" s="18"/>
      <c r="J2455" s="18"/>
      <c r="K2455" s="18"/>
      <c r="L2455" s="18"/>
      <c r="M2455" s="18"/>
      <c r="N2455" s="18"/>
      <c r="O2455" s="18"/>
      <c r="P2455" s="18"/>
      <c r="Q2455" s="18"/>
      <c r="R2455" s="18"/>
      <c r="S2455" s="18"/>
      <c r="T2455" s="18"/>
      <c r="U2455" s="18"/>
      <c r="V2455" s="18" t="str">
        <f>IF(ISBLANK('PLT Log'!V2465),"",'PLT Log'!V2465)</f>
        <v/>
      </c>
    </row>
    <row r="2456" spans="1:22" x14ac:dyDescent="0.25">
      <c r="A2456" s="9"/>
      <c r="B2456" s="9"/>
      <c r="C2456" s="20"/>
      <c r="D2456" s="18"/>
      <c r="F2456" s="18"/>
      <c r="G2456" s="18"/>
      <c r="H2456" s="18"/>
      <c r="I2456" s="18"/>
      <c r="J2456" s="18"/>
      <c r="K2456" s="18"/>
      <c r="L2456" s="18"/>
      <c r="M2456" s="18"/>
      <c r="N2456" s="18"/>
      <c r="O2456" s="18"/>
      <c r="P2456" s="18"/>
      <c r="Q2456" s="18"/>
      <c r="R2456" s="18"/>
      <c r="S2456" s="18"/>
      <c r="T2456" s="18"/>
      <c r="U2456" s="18"/>
      <c r="V2456" s="18" t="str">
        <f>IF(ISBLANK('PLT Log'!V2466),"",'PLT Log'!V2466)</f>
        <v/>
      </c>
    </row>
    <row r="2457" spans="1:22" x14ac:dyDescent="0.25">
      <c r="A2457" s="9"/>
      <c r="B2457" s="9"/>
      <c r="C2457" s="20"/>
      <c r="D2457" s="18"/>
      <c r="F2457" s="18"/>
      <c r="G2457" s="18"/>
      <c r="H2457" s="18"/>
      <c r="I2457" s="18"/>
      <c r="J2457" s="18"/>
      <c r="K2457" s="18"/>
      <c r="L2457" s="18"/>
      <c r="M2457" s="18"/>
      <c r="N2457" s="18"/>
      <c r="O2457" s="18"/>
      <c r="P2457" s="18"/>
      <c r="Q2457" s="18"/>
      <c r="R2457" s="18"/>
      <c r="S2457" s="18"/>
      <c r="T2457" s="18"/>
      <c r="U2457" s="18"/>
      <c r="V2457" s="18" t="str">
        <f>IF(ISBLANK('PLT Log'!V2467),"",'PLT Log'!V2467)</f>
        <v/>
      </c>
    </row>
    <row r="2458" spans="1:22" x14ac:dyDescent="0.25">
      <c r="A2458" s="9"/>
      <c r="B2458" s="9"/>
      <c r="C2458" s="20"/>
      <c r="D2458" s="18"/>
      <c r="F2458" s="18"/>
      <c r="G2458" s="18"/>
      <c r="H2458" s="18"/>
      <c r="I2458" s="18"/>
      <c r="J2458" s="18"/>
      <c r="K2458" s="18"/>
      <c r="L2458" s="18"/>
      <c r="M2458" s="18"/>
      <c r="N2458" s="18"/>
      <c r="O2458" s="18"/>
      <c r="P2458" s="18"/>
      <c r="Q2458" s="18"/>
      <c r="R2458" s="18"/>
      <c r="S2458" s="18"/>
      <c r="T2458" s="18"/>
      <c r="U2458" s="18"/>
      <c r="V2458" s="18" t="str">
        <f>IF(ISBLANK('PLT Log'!V2468),"",'PLT Log'!V2468)</f>
        <v/>
      </c>
    </row>
    <row r="2459" spans="1:22" x14ac:dyDescent="0.25">
      <c r="A2459" s="9"/>
      <c r="B2459" s="9"/>
      <c r="C2459" s="20"/>
      <c r="D2459" s="18"/>
      <c r="F2459" s="18"/>
      <c r="G2459" s="18"/>
      <c r="H2459" s="18"/>
      <c r="I2459" s="18"/>
      <c r="J2459" s="18"/>
      <c r="K2459" s="18"/>
      <c r="L2459" s="18"/>
      <c r="M2459" s="18"/>
      <c r="N2459" s="18"/>
      <c r="O2459" s="18"/>
      <c r="P2459" s="18"/>
      <c r="Q2459" s="18"/>
      <c r="R2459" s="18"/>
      <c r="S2459" s="18"/>
      <c r="T2459" s="18"/>
      <c r="U2459" s="18"/>
      <c r="V2459" s="18" t="str">
        <f>IF(ISBLANK('PLT Log'!V2469),"",'PLT Log'!V2469)</f>
        <v/>
      </c>
    </row>
    <row r="2460" spans="1:22" x14ac:dyDescent="0.25">
      <c r="A2460" s="9"/>
      <c r="B2460" s="9"/>
      <c r="C2460" s="20"/>
      <c r="D2460" s="18"/>
      <c r="F2460" s="18"/>
      <c r="G2460" s="18"/>
      <c r="H2460" s="18"/>
      <c r="I2460" s="18"/>
      <c r="J2460" s="18"/>
      <c r="K2460" s="18"/>
      <c r="L2460" s="18"/>
      <c r="M2460" s="18"/>
      <c r="N2460" s="18"/>
      <c r="O2460" s="18"/>
      <c r="P2460" s="18"/>
      <c r="Q2460" s="18"/>
      <c r="R2460" s="18"/>
      <c r="S2460" s="18"/>
      <c r="T2460" s="18"/>
      <c r="U2460" s="18"/>
      <c r="V2460" s="18" t="str">
        <f>IF(ISBLANK('PLT Log'!V2470),"",'PLT Log'!V2470)</f>
        <v/>
      </c>
    </row>
    <row r="2461" spans="1:22" x14ac:dyDescent="0.25">
      <c r="A2461" s="9"/>
      <c r="B2461" s="9"/>
      <c r="C2461" s="20"/>
      <c r="D2461" s="18"/>
      <c r="F2461" s="18"/>
      <c r="G2461" s="18"/>
      <c r="H2461" s="18"/>
      <c r="I2461" s="18"/>
      <c r="J2461" s="18"/>
      <c r="K2461" s="18"/>
      <c r="L2461" s="18"/>
      <c r="M2461" s="18"/>
      <c r="N2461" s="18"/>
      <c r="O2461" s="18"/>
      <c r="P2461" s="18"/>
      <c r="Q2461" s="18"/>
      <c r="R2461" s="18"/>
      <c r="S2461" s="18"/>
      <c r="T2461" s="18"/>
      <c r="U2461" s="18"/>
      <c r="V2461" s="18" t="str">
        <f>IF(ISBLANK('PLT Log'!V2471),"",'PLT Log'!V2471)</f>
        <v/>
      </c>
    </row>
    <row r="2462" spans="1:22" x14ac:dyDescent="0.25">
      <c r="A2462" s="9"/>
      <c r="B2462" s="9"/>
      <c r="C2462" s="20"/>
      <c r="D2462" s="18"/>
      <c r="F2462" s="18"/>
      <c r="G2462" s="18"/>
      <c r="H2462" s="18"/>
      <c r="I2462" s="18"/>
      <c r="J2462" s="18"/>
      <c r="K2462" s="18"/>
      <c r="L2462" s="18"/>
      <c r="M2462" s="18"/>
      <c r="N2462" s="18"/>
      <c r="O2462" s="18"/>
      <c r="P2462" s="18"/>
      <c r="Q2462" s="18"/>
      <c r="R2462" s="18"/>
      <c r="S2462" s="18"/>
      <c r="T2462" s="18"/>
      <c r="U2462" s="18"/>
      <c r="V2462" s="18" t="str">
        <f>IF(ISBLANK('PLT Log'!V2472),"",'PLT Log'!V2472)</f>
        <v/>
      </c>
    </row>
    <row r="2463" spans="1:22" x14ac:dyDescent="0.25">
      <c r="A2463" s="9"/>
      <c r="B2463" s="9"/>
      <c r="C2463" s="20"/>
      <c r="D2463" s="18"/>
      <c r="F2463" s="18"/>
      <c r="G2463" s="18"/>
      <c r="H2463" s="18"/>
      <c r="I2463" s="18"/>
      <c r="J2463" s="18"/>
      <c r="K2463" s="18"/>
      <c r="L2463" s="18"/>
      <c r="M2463" s="18"/>
      <c r="N2463" s="18"/>
      <c r="O2463" s="18"/>
      <c r="P2463" s="18"/>
      <c r="Q2463" s="18"/>
      <c r="R2463" s="18"/>
      <c r="S2463" s="18"/>
      <c r="T2463" s="18"/>
      <c r="U2463" s="18"/>
      <c r="V2463" s="18" t="str">
        <f>IF(ISBLANK('PLT Log'!V2473),"",'PLT Log'!V2473)</f>
        <v/>
      </c>
    </row>
    <row r="2464" spans="1:22" x14ac:dyDescent="0.25">
      <c r="A2464" s="9"/>
      <c r="B2464" s="9"/>
      <c r="C2464" s="20"/>
      <c r="D2464" s="18"/>
      <c r="F2464" s="18"/>
      <c r="G2464" s="18"/>
      <c r="H2464" s="18"/>
      <c r="I2464" s="18"/>
      <c r="J2464" s="18"/>
      <c r="K2464" s="18"/>
      <c r="L2464" s="18"/>
      <c r="M2464" s="18"/>
      <c r="N2464" s="18"/>
      <c r="O2464" s="18"/>
      <c r="P2464" s="18"/>
      <c r="Q2464" s="18"/>
      <c r="R2464" s="18"/>
      <c r="S2464" s="18"/>
      <c r="T2464" s="18"/>
      <c r="U2464" s="18"/>
      <c r="V2464" s="18" t="str">
        <f>IF(ISBLANK('PLT Log'!V2474),"",'PLT Log'!V2474)</f>
        <v/>
      </c>
    </row>
    <row r="2465" spans="1:22" x14ac:dyDescent="0.25">
      <c r="A2465" s="9"/>
      <c r="B2465" s="9"/>
      <c r="C2465" s="20"/>
      <c r="D2465" s="18"/>
      <c r="F2465" s="18"/>
      <c r="G2465" s="18"/>
      <c r="H2465" s="18"/>
      <c r="I2465" s="18"/>
      <c r="J2465" s="18"/>
      <c r="K2465" s="18"/>
      <c r="L2465" s="18"/>
      <c r="M2465" s="18"/>
      <c r="N2465" s="18"/>
      <c r="O2465" s="18"/>
      <c r="P2465" s="18"/>
      <c r="Q2465" s="18"/>
      <c r="R2465" s="18"/>
      <c r="S2465" s="18"/>
      <c r="T2465" s="18"/>
      <c r="U2465" s="18"/>
      <c r="V2465" s="18" t="str">
        <f>IF(ISBLANK('PLT Log'!V2475),"",'PLT Log'!V2475)</f>
        <v/>
      </c>
    </row>
    <row r="2466" spans="1:22" x14ac:dyDescent="0.25">
      <c r="A2466" s="9"/>
      <c r="B2466" s="9"/>
      <c r="C2466" s="20"/>
      <c r="D2466" s="18"/>
      <c r="F2466" s="18"/>
      <c r="G2466" s="18"/>
      <c r="H2466" s="18"/>
      <c r="I2466" s="18"/>
      <c r="J2466" s="18"/>
      <c r="K2466" s="18"/>
      <c r="L2466" s="18"/>
      <c r="M2466" s="18"/>
      <c r="N2466" s="18"/>
      <c r="O2466" s="18"/>
      <c r="P2466" s="18"/>
      <c r="Q2466" s="18"/>
      <c r="R2466" s="18"/>
      <c r="S2466" s="18"/>
      <c r="T2466" s="18"/>
      <c r="U2466" s="18"/>
      <c r="V2466" s="18" t="str">
        <f>IF(ISBLANK('PLT Log'!V2476),"",'PLT Log'!V2476)</f>
        <v/>
      </c>
    </row>
    <row r="2467" spans="1:22" x14ac:dyDescent="0.25">
      <c r="A2467" s="9"/>
      <c r="B2467" s="9"/>
      <c r="C2467" s="20"/>
      <c r="D2467" s="18"/>
      <c r="F2467" s="18"/>
      <c r="G2467" s="18"/>
      <c r="H2467" s="18"/>
      <c r="I2467" s="18"/>
      <c r="J2467" s="18"/>
      <c r="K2467" s="18"/>
      <c r="L2467" s="18"/>
      <c r="M2467" s="18"/>
      <c r="N2467" s="18"/>
      <c r="O2467" s="18"/>
      <c r="P2467" s="18"/>
      <c r="Q2467" s="18"/>
      <c r="R2467" s="18"/>
      <c r="S2467" s="18"/>
      <c r="T2467" s="18"/>
      <c r="U2467" s="18"/>
      <c r="V2467" s="18" t="str">
        <f>IF(ISBLANK('PLT Log'!V2477),"",'PLT Log'!V2477)</f>
        <v/>
      </c>
    </row>
    <row r="2468" spans="1:22" x14ac:dyDescent="0.25">
      <c r="A2468" s="9"/>
      <c r="B2468" s="9"/>
      <c r="C2468" s="20"/>
      <c r="D2468" s="18"/>
      <c r="F2468" s="18"/>
      <c r="G2468" s="18"/>
      <c r="H2468" s="18"/>
      <c r="I2468" s="18"/>
      <c r="J2468" s="18"/>
      <c r="K2468" s="18"/>
      <c r="L2468" s="18"/>
      <c r="M2468" s="18"/>
      <c r="N2468" s="18"/>
      <c r="O2468" s="18"/>
      <c r="P2468" s="18"/>
      <c r="Q2468" s="18"/>
      <c r="R2468" s="18"/>
      <c r="S2468" s="18"/>
      <c r="T2468" s="18"/>
      <c r="U2468" s="18"/>
      <c r="V2468" s="18" t="str">
        <f>IF(ISBLANK('PLT Log'!V2478),"",'PLT Log'!V2478)</f>
        <v/>
      </c>
    </row>
    <row r="2469" spans="1:22" x14ac:dyDescent="0.25">
      <c r="A2469" s="9"/>
      <c r="B2469" s="9"/>
      <c r="C2469" s="20"/>
      <c r="D2469" s="18"/>
      <c r="F2469" s="18"/>
      <c r="G2469" s="18"/>
      <c r="H2469" s="18"/>
      <c r="I2469" s="18"/>
      <c r="J2469" s="18"/>
      <c r="K2469" s="18"/>
      <c r="L2469" s="18"/>
      <c r="M2469" s="18"/>
      <c r="N2469" s="18"/>
      <c r="O2469" s="18"/>
      <c r="P2469" s="18"/>
      <c r="Q2469" s="18"/>
      <c r="R2469" s="18"/>
      <c r="S2469" s="18"/>
      <c r="T2469" s="18"/>
      <c r="U2469" s="18"/>
      <c r="V2469" s="18" t="str">
        <f>IF(ISBLANK('PLT Log'!V2479),"",'PLT Log'!V2479)</f>
        <v/>
      </c>
    </row>
    <row r="2470" spans="1:22" x14ac:dyDescent="0.25">
      <c r="A2470" s="9"/>
      <c r="B2470" s="9"/>
      <c r="C2470" s="20"/>
      <c r="D2470" s="18"/>
      <c r="F2470" s="18"/>
      <c r="G2470" s="18"/>
      <c r="H2470" s="18"/>
      <c r="I2470" s="18"/>
      <c r="J2470" s="18"/>
      <c r="K2470" s="18"/>
      <c r="L2470" s="18"/>
      <c r="M2470" s="18"/>
      <c r="N2470" s="18"/>
      <c r="O2470" s="18"/>
      <c r="P2470" s="18"/>
      <c r="Q2470" s="18"/>
      <c r="R2470" s="18"/>
      <c r="S2470" s="18"/>
      <c r="T2470" s="18"/>
      <c r="U2470" s="18"/>
      <c r="V2470" s="18" t="str">
        <f>IF(ISBLANK('PLT Log'!V2480),"",'PLT Log'!V2480)</f>
        <v/>
      </c>
    </row>
    <row r="2471" spans="1:22" x14ac:dyDescent="0.25">
      <c r="A2471" s="9"/>
      <c r="B2471" s="9"/>
      <c r="C2471" s="20"/>
      <c r="D2471" s="18"/>
      <c r="F2471" s="18"/>
      <c r="G2471" s="18"/>
      <c r="H2471" s="18"/>
      <c r="I2471" s="18"/>
      <c r="J2471" s="18"/>
      <c r="K2471" s="18"/>
      <c r="L2471" s="18"/>
      <c r="M2471" s="18"/>
      <c r="N2471" s="18"/>
      <c r="O2471" s="18"/>
      <c r="P2471" s="18"/>
      <c r="Q2471" s="18"/>
      <c r="R2471" s="18"/>
      <c r="S2471" s="18"/>
      <c r="T2471" s="18"/>
      <c r="U2471" s="18"/>
      <c r="V2471" s="18" t="str">
        <f>IF(ISBLANK('PLT Log'!V2481),"",'PLT Log'!V2481)</f>
        <v/>
      </c>
    </row>
    <row r="2472" spans="1:22" x14ac:dyDescent="0.25">
      <c r="A2472" s="9"/>
      <c r="B2472" s="9"/>
      <c r="C2472" s="20"/>
      <c r="D2472" s="18"/>
      <c r="F2472" s="18"/>
      <c r="G2472" s="18"/>
      <c r="H2472" s="18"/>
      <c r="I2472" s="18"/>
      <c r="J2472" s="18"/>
      <c r="K2472" s="18"/>
      <c r="L2472" s="18"/>
      <c r="M2472" s="18"/>
      <c r="N2472" s="18"/>
      <c r="O2472" s="18"/>
      <c r="P2472" s="18"/>
      <c r="Q2472" s="18"/>
      <c r="R2472" s="18"/>
      <c r="S2472" s="18"/>
      <c r="T2472" s="18"/>
      <c r="U2472" s="18"/>
      <c r="V2472" s="18" t="str">
        <f>IF(ISBLANK('PLT Log'!V2482),"",'PLT Log'!V2482)</f>
        <v/>
      </c>
    </row>
    <row r="2473" spans="1:22" x14ac:dyDescent="0.25">
      <c r="A2473" s="9"/>
      <c r="B2473" s="9"/>
      <c r="C2473" s="20"/>
      <c r="D2473" s="18"/>
      <c r="F2473" s="18"/>
      <c r="G2473" s="18"/>
      <c r="H2473" s="18"/>
      <c r="I2473" s="18"/>
      <c r="J2473" s="18"/>
      <c r="K2473" s="18"/>
      <c r="L2473" s="18"/>
      <c r="M2473" s="18"/>
      <c r="N2473" s="18"/>
      <c r="O2473" s="18"/>
      <c r="P2473" s="18"/>
      <c r="Q2473" s="18"/>
      <c r="R2473" s="18"/>
      <c r="S2473" s="18"/>
      <c r="T2473" s="18"/>
      <c r="U2473" s="18"/>
      <c r="V2473" s="18" t="str">
        <f>IF(ISBLANK('PLT Log'!V2483),"",'PLT Log'!V2483)</f>
        <v/>
      </c>
    </row>
    <row r="2474" spans="1:22" x14ac:dyDescent="0.25">
      <c r="A2474" s="9"/>
      <c r="B2474" s="9"/>
      <c r="C2474" s="20"/>
      <c r="D2474" s="18"/>
      <c r="F2474" s="18"/>
      <c r="G2474" s="18"/>
      <c r="H2474" s="18"/>
      <c r="I2474" s="18"/>
      <c r="J2474" s="18"/>
      <c r="K2474" s="18"/>
      <c r="L2474" s="18"/>
      <c r="M2474" s="18"/>
      <c r="N2474" s="18"/>
      <c r="O2474" s="18"/>
      <c r="P2474" s="18"/>
      <c r="Q2474" s="18"/>
      <c r="R2474" s="18"/>
      <c r="S2474" s="18"/>
      <c r="T2474" s="18"/>
      <c r="U2474" s="18"/>
      <c r="V2474" s="18" t="str">
        <f>IF(ISBLANK('PLT Log'!V2484),"",'PLT Log'!V2484)</f>
        <v/>
      </c>
    </row>
    <row r="2475" spans="1:22" x14ac:dyDescent="0.25">
      <c r="A2475" s="9"/>
      <c r="B2475" s="9"/>
      <c r="C2475" s="20"/>
      <c r="D2475" s="18"/>
      <c r="F2475" s="18"/>
      <c r="G2475" s="18"/>
      <c r="H2475" s="18"/>
      <c r="I2475" s="18"/>
      <c r="J2475" s="18"/>
      <c r="K2475" s="18"/>
      <c r="L2475" s="18"/>
      <c r="M2475" s="18"/>
      <c r="N2475" s="18"/>
      <c r="O2475" s="18"/>
      <c r="P2475" s="18"/>
      <c r="Q2475" s="18"/>
      <c r="R2475" s="18"/>
      <c r="S2475" s="18"/>
      <c r="T2475" s="18"/>
      <c r="U2475" s="18"/>
      <c r="V2475" s="18" t="str">
        <f>IF(ISBLANK('PLT Log'!V2485),"",'PLT Log'!V2485)</f>
        <v/>
      </c>
    </row>
    <row r="2476" spans="1:22" x14ac:dyDescent="0.25">
      <c r="A2476" s="9"/>
      <c r="B2476" s="9"/>
      <c r="C2476" s="20"/>
      <c r="D2476" s="18"/>
      <c r="F2476" s="18"/>
      <c r="G2476" s="18"/>
      <c r="H2476" s="18"/>
      <c r="I2476" s="18"/>
      <c r="J2476" s="18"/>
      <c r="K2476" s="18"/>
      <c r="L2476" s="18"/>
      <c r="M2476" s="18"/>
      <c r="N2476" s="18"/>
      <c r="O2476" s="18"/>
      <c r="P2476" s="18"/>
      <c r="Q2476" s="18"/>
      <c r="R2476" s="18"/>
      <c r="S2476" s="18"/>
      <c r="T2476" s="18"/>
      <c r="U2476" s="18"/>
      <c r="V2476" s="18" t="str">
        <f>IF(ISBLANK('PLT Log'!V2486),"",'PLT Log'!V2486)</f>
        <v/>
      </c>
    </row>
    <row r="2477" spans="1:22" x14ac:dyDescent="0.25">
      <c r="A2477" s="9"/>
      <c r="B2477" s="9"/>
      <c r="C2477" s="20"/>
      <c r="D2477" s="18"/>
      <c r="F2477" s="18"/>
      <c r="G2477" s="18"/>
      <c r="H2477" s="18"/>
      <c r="I2477" s="18"/>
      <c r="J2477" s="18"/>
      <c r="K2477" s="18"/>
      <c r="L2477" s="18"/>
      <c r="M2477" s="18"/>
      <c r="N2477" s="18"/>
      <c r="O2477" s="18"/>
      <c r="P2477" s="18"/>
      <c r="Q2477" s="18"/>
      <c r="R2477" s="18"/>
      <c r="S2477" s="18"/>
      <c r="T2477" s="18"/>
      <c r="U2477" s="18"/>
      <c r="V2477" s="18" t="str">
        <f>IF(ISBLANK('PLT Log'!V2487),"",'PLT Log'!V2487)</f>
        <v/>
      </c>
    </row>
    <row r="2478" spans="1:22" x14ac:dyDescent="0.25">
      <c r="A2478" s="9"/>
      <c r="B2478" s="9"/>
      <c r="C2478" s="20"/>
      <c r="D2478" s="18"/>
      <c r="F2478" s="18"/>
      <c r="G2478" s="18"/>
      <c r="H2478" s="18"/>
      <c r="I2478" s="18"/>
      <c r="J2478" s="18"/>
      <c r="K2478" s="18"/>
      <c r="L2478" s="18"/>
      <c r="M2478" s="18"/>
      <c r="N2478" s="18"/>
      <c r="O2478" s="18"/>
      <c r="P2478" s="18"/>
      <c r="Q2478" s="18"/>
      <c r="R2478" s="18"/>
      <c r="S2478" s="18"/>
      <c r="T2478" s="18"/>
      <c r="U2478" s="18"/>
      <c r="V2478" s="18" t="str">
        <f>IF(ISBLANK('PLT Log'!V2488),"",'PLT Log'!V2488)</f>
        <v/>
      </c>
    </row>
    <row r="2479" spans="1:22" x14ac:dyDescent="0.25">
      <c r="A2479" s="9"/>
      <c r="B2479" s="9"/>
      <c r="C2479" s="20"/>
      <c r="D2479" s="18"/>
      <c r="F2479" s="18"/>
      <c r="G2479" s="18"/>
      <c r="H2479" s="18"/>
      <c r="I2479" s="18"/>
      <c r="J2479" s="18"/>
      <c r="K2479" s="18"/>
      <c r="L2479" s="18"/>
      <c r="M2479" s="18"/>
      <c r="N2479" s="18"/>
      <c r="O2479" s="18"/>
      <c r="P2479" s="18"/>
      <c r="Q2479" s="18"/>
      <c r="R2479" s="18"/>
      <c r="S2479" s="18"/>
      <c r="T2479" s="18"/>
      <c r="U2479" s="18"/>
      <c r="V2479" s="18" t="str">
        <f>IF(ISBLANK('PLT Log'!V2489),"",'PLT Log'!V2489)</f>
        <v/>
      </c>
    </row>
    <row r="2480" spans="1:22" x14ac:dyDescent="0.25">
      <c r="A2480" s="9"/>
      <c r="B2480" s="9"/>
      <c r="C2480" s="20"/>
      <c r="D2480" s="18"/>
      <c r="F2480" s="18"/>
      <c r="G2480" s="18"/>
      <c r="H2480" s="18"/>
      <c r="I2480" s="18"/>
      <c r="J2480" s="18"/>
      <c r="K2480" s="18"/>
      <c r="L2480" s="18"/>
      <c r="M2480" s="18"/>
      <c r="N2480" s="18"/>
      <c r="O2480" s="18"/>
      <c r="P2480" s="18"/>
      <c r="Q2480" s="18"/>
      <c r="R2480" s="18"/>
      <c r="S2480" s="18"/>
      <c r="T2480" s="18"/>
      <c r="U2480" s="18"/>
      <c r="V2480" s="18" t="str">
        <f>IF(ISBLANK('PLT Log'!V2490),"",'PLT Log'!V2490)</f>
        <v/>
      </c>
    </row>
    <row r="2481" spans="1:22" x14ac:dyDescent="0.25">
      <c r="A2481" s="9"/>
      <c r="B2481" s="9"/>
      <c r="C2481" s="20"/>
      <c r="D2481" s="18"/>
      <c r="F2481" s="18"/>
      <c r="G2481" s="18"/>
      <c r="H2481" s="18"/>
      <c r="I2481" s="18"/>
      <c r="J2481" s="18"/>
      <c r="K2481" s="18"/>
      <c r="L2481" s="18"/>
      <c r="M2481" s="18"/>
      <c r="N2481" s="18"/>
      <c r="O2481" s="18"/>
      <c r="P2481" s="18"/>
      <c r="Q2481" s="18"/>
      <c r="R2481" s="18"/>
      <c r="S2481" s="18"/>
      <c r="T2481" s="18"/>
      <c r="U2481" s="18"/>
      <c r="V2481" s="18" t="str">
        <f>IF(ISBLANK('PLT Log'!V2491),"",'PLT Log'!V2491)</f>
        <v/>
      </c>
    </row>
    <row r="2482" spans="1:22" x14ac:dyDescent="0.25">
      <c r="A2482" s="9"/>
      <c r="B2482" s="9"/>
      <c r="C2482" s="20"/>
      <c r="D2482" s="18"/>
      <c r="F2482" s="18"/>
      <c r="G2482" s="18"/>
      <c r="H2482" s="18"/>
      <c r="I2482" s="18"/>
      <c r="J2482" s="18"/>
      <c r="K2482" s="18"/>
      <c r="L2482" s="18"/>
      <c r="M2482" s="18"/>
      <c r="N2482" s="18"/>
      <c r="O2482" s="18"/>
      <c r="P2482" s="18"/>
      <c r="Q2482" s="18"/>
      <c r="R2482" s="18"/>
      <c r="S2482" s="18"/>
      <c r="T2482" s="18"/>
      <c r="U2482" s="18"/>
      <c r="V2482" s="18" t="str">
        <f>IF(ISBLANK('PLT Log'!V2492),"",'PLT Log'!V2492)</f>
        <v/>
      </c>
    </row>
    <row r="2483" spans="1:22" x14ac:dyDescent="0.25">
      <c r="A2483" s="9"/>
      <c r="B2483" s="9"/>
      <c r="C2483" s="20"/>
      <c r="D2483" s="18"/>
      <c r="F2483" s="18"/>
      <c r="G2483" s="18"/>
      <c r="H2483" s="18"/>
      <c r="I2483" s="18"/>
      <c r="J2483" s="18"/>
      <c r="K2483" s="18"/>
      <c r="L2483" s="18"/>
      <c r="M2483" s="18"/>
      <c r="N2483" s="18"/>
      <c r="O2483" s="18"/>
      <c r="P2483" s="18"/>
      <c r="Q2483" s="18"/>
      <c r="R2483" s="18"/>
      <c r="S2483" s="18"/>
      <c r="T2483" s="18"/>
      <c r="U2483" s="18"/>
      <c r="V2483" s="18" t="str">
        <f>IF(ISBLANK('PLT Log'!V2493),"",'PLT Log'!V2493)</f>
        <v/>
      </c>
    </row>
    <row r="2484" spans="1:22" x14ac:dyDescent="0.25">
      <c r="A2484" s="9"/>
      <c r="B2484" s="9"/>
      <c r="C2484" s="20"/>
      <c r="D2484" s="18"/>
      <c r="F2484" s="18"/>
      <c r="G2484" s="18"/>
      <c r="H2484" s="18"/>
      <c r="I2484" s="18"/>
      <c r="J2484" s="18"/>
      <c r="K2484" s="18"/>
      <c r="L2484" s="18"/>
      <c r="M2484" s="18"/>
      <c r="N2484" s="18"/>
      <c r="O2484" s="18"/>
      <c r="P2484" s="18"/>
      <c r="Q2484" s="18"/>
      <c r="R2484" s="18"/>
      <c r="S2484" s="18"/>
      <c r="T2484" s="18"/>
      <c r="U2484" s="18"/>
      <c r="V2484" s="18" t="str">
        <f>IF(ISBLANK('PLT Log'!V2494),"",'PLT Log'!V2494)</f>
        <v/>
      </c>
    </row>
    <row r="2485" spans="1:22" x14ac:dyDescent="0.25">
      <c r="A2485" s="9"/>
      <c r="B2485" s="9"/>
      <c r="C2485" s="20"/>
      <c r="D2485" s="18"/>
      <c r="F2485" s="18"/>
      <c r="G2485" s="18"/>
      <c r="H2485" s="18"/>
      <c r="I2485" s="18"/>
      <c r="J2485" s="18"/>
      <c r="K2485" s="18"/>
      <c r="L2485" s="18"/>
      <c r="M2485" s="18"/>
      <c r="N2485" s="18"/>
      <c r="O2485" s="18"/>
      <c r="P2485" s="18"/>
      <c r="Q2485" s="18"/>
      <c r="R2485" s="18"/>
      <c r="S2485" s="18"/>
      <c r="T2485" s="18"/>
      <c r="U2485" s="18"/>
      <c r="V2485" s="18" t="str">
        <f>IF(ISBLANK('PLT Log'!V2495),"",'PLT Log'!V2495)</f>
        <v/>
      </c>
    </row>
    <row r="2486" spans="1:22" x14ac:dyDescent="0.25">
      <c r="A2486" s="9"/>
      <c r="B2486" s="9"/>
      <c r="C2486" s="20"/>
      <c r="D2486" s="18"/>
      <c r="F2486" s="18"/>
      <c r="G2486" s="18"/>
      <c r="H2486" s="18"/>
      <c r="I2486" s="18"/>
      <c r="J2486" s="18"/>
      <c r="K2486" s="18"/>
      <c r="L2486" s="18"/>
      <c r="M2486" s="18"/>
      <c r="N2486" s="18"/>
      <c r="O2486" s="18"/>
      <c r="P2486" s="18"/>
      <c r="Q2486" s="18"/>
      <c r="R2486" s="18"/>
      <c r="S2486" s="18"/>
      <c r="T2486" s="18"/>
      <c r="U2486" s="18"/>
      <c r="V2486" s="18" t="str">
        <f>IF(ISBLANK('PLT Log'!V2496),"",'PLT Log'!V2496)</f>
        <v/>
      </c>
    </row>
    <row r="2487" spans="1:22" x14ac:dyDescent="0.25">
      <c r="A2487" s="9"/>
      <c r="B2487" s="9"/>
      <c r="C2487" s="20"/>
      <c r="D2487" s="18"/>
      <c r="F2487" s="18"/>
      <c r="G2487" s="18"/>
      <c r="H2487" s="18"/>
      <c r="I2487" s="18"/>
      <c r="J2487" s="18"/>
      <c r="K2487" s="18"/>
      <c r="L2487" s="18"/>
      <c r="M2487" s="18"/>
      <c r="N2487" s="18"/>
      <c r="O2487" s="18"/>
      <c r="P2487" s="18"/>
      <c r="Q2487" s="18"/>
      <c r="R2487" s="18"/>
      <c r="S2487" s="18"/>
      <c r="T2487" s="18"/>
      <c r="U2487" s="18"/>
      <c r="V2487" s="18" t="str">
        <f>IF(ISBLANK('PLT Log'!V2497),"",'PLT Log'!V2497)</f>
        <v/>
      </c>
    </row>
    <row r="2488" spans="1:22" x14ac:dyDescent="0.25">
      <c r="A2488" s="9"/>
      <c r="B2488" s="9"/>
      <c r="C2488" s="20"/>
      <c r="D2488" s="18"/>
      <c r="F2488" s="18"/>
      <c r="G2488" s="18"/>
      <c r="H2488" s="18"/>
      <c r="I2488" s="18"/>
      <c r="J2488" s="18"/>
      <c r="K2488" s="18"/>
      <c r="L2488" s="18"/>
      <c r="M2488" s="18"/>
      <c r="N2488" s="18"/>
      <c r="O2488" s="18"/>
      <c r="P2488" s="18"/>
      <c r="Q2488" s="18"/>
      <c r="R2488" s="18"/>
      <c r="S2488" s="18"/>
      <c r="T2488" s="18"/>
      <c r="U2488" s="18"/>
      <c r="V2488" s="18" t="str">
        <f>IF(ISBLANK('PLT Log'!V2498),"",'PLT Log'!V2498)</f>
        <v/>
      </c>
    </row>
    <row r="2489" spans="1:22" x14ac:dyDescent="0.25">
      <c r="A2489" s="9"/>
      <c r="B2489" s="9"/>
      <c r="C2489" s="20"/>
      <c r="D2489" s="18"/>
      <c r="F2489" s="18"/>
      <c r="G2489" s="18"/>
      <c r="H2489" s="18"/>
      <c r="I2489" s="18"/>
      <c r="J2489" s="18"/>
      <c r="K2489" s="18"/>
      <c r="L2489" s="18"/>
      <c r="M2489" s="18"/>
      <c r="N2489" s="18"/>
      <c r="O2489" s="18"/>
      <c r="P2489" s="18"/>
      <c r="Q2489" s="18"/>
      <c r="R2489" s="18"/>
      <c r="S2489" s="18"/>
      <c r="T2489" s="18"/>
      <c r="U2489" s="18"/>
      <c r="V2489" s="18" t="str">
        <f>IF(ISBLANK('PLT Log'!V2499),"",'PLT Log'!V2499)</f>
        <v/>
      </c>
    </row>
    <row r="2490" spans="1:22" x14ac:dyDescent="0.25">
      <c r="A2490" s="9"/>
      <c r="B2490" s="9"/>
      <c r="C2490" s="20"/>
      <c r="D2490" s="18"/>
      <c r="F2490" s="18"/>
      <c r="G2490" s="18"/>
      <c r="H2490" s="18"/>
      <c r="I2490" s="18"/>
      <c r="J2490" s="18"/>
      <c r="K2490" s="18"/>
      <c r="L2490" s="18"/>
      <c r="M2490" s="18"/>
      <c r="N2490" s="18"/>
      <c r="O2490" s="18"/>
      <c r="P2490" s="18"/>
      <c r="Q2490" s="18"/>
      <c r="R2490" s="18"/>
      <c r="S2490" s="18"/>
      <c r="T2490" s="18"/>
      <c r="U2490" s="18"/>
      <c r="V2490" s="18" t="str">
        <f>IF(ISBLANK('PLT Log'!V2500),"",'PLT Log'!V2500)</f>
        <v/>
      </c>
    </row>
    <row r="2491" spans="1:22" x14ac:dyDescent="0.25">
      <c r="A2491" s="9"/>
      <c r="B2491" s="9"/>
      <c r="C2491" s="20"/>
      <c r="D2491" s="18"/>
      <c r="F2491" s="18"/>
      <c r="G2491" s="18"/>
      <c r="H2491" s="18"/>
      <c r="I2491" s="18"/>
      <c r="J2491" s="18"/>
      <c r="K2491" s="18"/>
      <c r="L2491" s="18"/>
      <c r="M2491" s="18"/>
      <c r="N2491" s="18"/>
      <c r="O2491" s="18"/>
      <c r="P2491" s="18"/>
      <c r="Q2491" s="18"/>
      <c r="R2491" s="18"/>
      <c r="S2491" s="18"/>
      <c r="T2491" s="18"/>
      <c r="U2491" s="18"/>
      <c r="V2491" s="18" t="str">
        <f>IF(ISBLANK('PLT Log'!V2501),"",'PLT Log'!V2501)</f>
        <v/>
      </c>
    </row>
    <row r="2492" spans="1:22" x14ac:dyDescent="0.25">
      <c r="A2492" s="9"/>
      <c r="B2492" s="9"/>
      <c r="C2492" s="20"/>
      <c r="D2492" s="18"/>
      <c r="F2492" s="18"/>
      <c r="G2492" s="18"/>
      <c r="H2492" s="18"/>
      <c r="I2492" s="18"/>
      <c r="J2492" s="18"/>
      <c r="K2492" s="18"/>
      <c r="L2492" s="18"/>
      <c r="M2492" s="18"/>
      <c r="N2492" s="18"/>
      <c r="O2492" s="18"/>
      <c r="P2492" s="18"/>
      <c r="Q2492" s="18"/>
      <c r="R2492" s="18"/>
      <c r="S2492" s="18"/>
      <c r="T2492" s="18"/>
      <c r="U2492" s="18"/>
      <c r="V2492" s="18" t="str">
        <f>IF(ISBLANK('PLT Log'!V2502),"",'PLT Log'!V2502)</f>
        <v/>
      </c>
    </row>
    <row r="2493" spans="1:22" x14ac:dyDescent="0.25">
      <c r="A2493" s="9"/>
      <c r="B2493" s="9"/>
      <c r="C2493" s="20"/>
      <c r="D2493" s="18"/>
      <c r="F2493" s="18"/>
      <c r="G2493" s="18"/>
      <c r="H2493" s="18"/>
      <c r="I2493" s="18"/>
      <c r="J2493" s="18"/>
      <c r="K2493" s="18"/>
      <c r="L2493" s="18"/>
      <c r="M2493" s="18"/>
      <c r="N2493" s="18"/>
      <c r="O2493" s="18"/>
      <c r="P2493" s="18"/>
      <c r="Q2493" s="18"/>
      <c r="R2493" s="18"/>
      <c r="S2493" s="18"/>
      <c r="T2493" s="18"/>
      <c r="U2493" s="18"/>
      <c r="V2493" s="18" t="str">
        <f>IF(ISBLANK('PLT Log'!V2503),"",'PLT Log'!V2503)</f>
        <v/>
      </c>
    </row>
    <row r="2494" spans="1:22" x14ac:dyDescent="0.25">
      <c r="A2494" s="9"/>
      <c r="B2494" s="9"/>
      <c r="C2494" s="20"/>
      <c r="D2494" s="18"/>
      <c r="F2494" s="18"/>
      <c r="G2494" s="18"/>
      <c r="H2494" s="18"/>
      <c r="I2494" s="18"/>
      <c r="J2494" s="18"/>
      <c r="K2494" s="18"/>
      <c r="L2494" s="18"/>
      <c r="M2494" s="18"/>
      <c r="N2494" s="18"/>
      <c r="O2494" s="18"/>
      <c r="P2494" s="18"/>
      <c r="Q2494" s="18"/>
      <c r="R2494" s="18"/>
      <c r="S2494" s="18"/>
      <c r="T2494" s="18"/>
      <c r="U2494" s="18"/>
      <c r="V2494" s="18" t="str">
        <f>IF(ISBLANK('PLT Log'!V2504),"",'PLT Log'!V2504)</f>
        <v/>
      </c>
    </row>
    <row r="2495" spans="1:22" x14ac:dyDescent="0.25">
      <c r="A2495" s="9"/>
      <c r="B2495" s="9"/>
      <c r="C2495" s="20"/>
      <c r="D2495" s="18"/>
      <c r="F2495" s="18"/>
      <c r="G2495" s="18"/>
      <c r="H2495" s="18"/>
      <c r="I2495" s="18"/>
      <c r="J2495" s="18"/>
      <c r="K2495" s="18"/>
      <c r="L2495" s="18"/>
      <c r="M2495" s="18"/>
      <c r="N2495" s="18"/>
      <c r="O2495" s="18"/>
      <c r="P2495" s="18"/>
      <c r="Q2495" s="18"/>
      <c r="R2495" s="18"/>
      <c r="S2495" s="18"/>
      <c r="T2495" s="18"/>
      <c r="U2495" s="18"/>
      <c r="V2495" s="18" t="str">
        <f>IF(ISBLANK('PLT Log'!V2505),"",'PLT Log'!V2505)</f>
        <v/>
      </c>
    </row>
    <row r="2496" spans="1:22" x14ac:dyDescent="0.25">
      <c r="A2496" s="9"/>
      <c r="B2496" s="9"/>
      <c r="C2496" s="20"/>
      <c r="D2496" s="18"/>
      <c r="F2496" s="18"/>
      <c r="G2496" s="18"/>
      <c r="H2496" s="18"/>
      <c r="I2496" s="18"/>
      <c r="J2496" s="18"/>
      <c r="K2496" s="18"/>
      <c r="L2496" s="18"/>
      <c r="M2496" s="18"/>
      <c r="N2496" s="18"/>
      <c r="O2496" s="18"/>
      <c r="P2496" s="18"/>
      <c r="Q2496" s="18"/>
      <c r="R2496" s="18"/>
      <c r="S2496" s="18"/>
      <c r="T2496" s="18"/>
      <c r="U2496" s="18"/>
      <c r="V2496" s="18" t="str">
        <f>IF(ISBLANK('PLT Log'!V2506),"",'PLT Log'!V2506)</f>
        <v/>
      </c>
    </row>
    <row r="2497" spans="1:22" x14ac:dyDescent="0.25">
      <c r="A2497" s="9"/>
      <c r="B2497" s="9"/>
      <c r="C2497" s="20"/>
      <c r="D2497" s="18"/>
      <c r="F2497" s="18"/>
      <c r="G2497" s="18"/>
      <c r="H2497" s="18"/>
      <c r="I2497" s="18"/>
      <c r="J2497" s="18"/>
      <c r="K2497" s="18"/>
      <c r="L2497" s="18"/>
      <c r="M2497" s="18"/>
      <c r="N2497" s="18"/>
      <c r="O2497" s="18"/>
      <c r="P2497" s="18"/>
      <c r="Q2497" s="18"/>
      <c r="R2497" s="18"/>
      <c r="S2497" s="18"/>
      <c r="T2497" s="18"/>
      <c r="U2497" s="18"/>
      <c r="V2497" s="18" t="str">
        <f>IF(ISBLANK('PLT Log'!V2507),"",'PLT Log'!V2507)</f>
        <v/>
      </c>
    </row>
    <row r="2498" spans="1:22" x14ac:dyDescent="0.25">
      <c r="A2498" s="9"/>
      <c r="B2498" s="9"/>
      <c r="C2498" s="20"/>
      <c r="D2498" s="18"/>
      <c r="F2498" s="18"/>
      <c r="G2498" s="18"/>
      <c r="H2498" s="18"/>
      <c r="I2498" s="18"/>
      <c r="J2498" s="18"/>
      <c r="K2498" s="18"/>
      <c r="L2498" s="18"/>
      <c r="M2498" s="18"/>
      <c r="N2498" s="18"/>
      <c r="O2498" s="18"/>
      <c r="P2498" s="18"/>
      <c r="Q2498" s="18"/>
      <c r="R2498" s="18"/>
      <c r="S2498" s="18"/>
      <c r="T2498" s="18"/>
      <c r="U2498" s="18"/>
      <c r="V2498" s="18" t="str">
        <f>IF(ISBLANK('PLT Log'!V2508),"",'PLT Log'!V2508)</f>
        <v/>
      </c>
    </row>
    <row r="2499" spans="1:22" x14ac:dyDescent="0.25">
      <c r="A2499" s="9"/>
      <c r="B2499" s="9"/>
      <c r="C2499" s="20"/>
      <c r="D2499" s="18"/>
      <c r="F2499" s="18"/>
      <c r="G2499" s="18"/>
      <c r="H2499" s="18"/>
      <c r="I2499" s="18"/>
      <c r="J2499" s="18"/>
      <c r="K2499" s="18"/>
      <c r="L2499" s="18"/>
      <c r="M2499" s="18"/>
      <c r="N2499" s="18"/>
      <c r="O2499" s="18"/>
      <c r="P2499" s="18"/>
      <c r="Q2499" s="18"/>
      <c r="R2499" s="18"/>
      <c r="S2499" s="18"/>
      <c r="T2499" s="18"/>
      <c r="U2499" s="18"/>
      <c r="V2499" s="18" t="str">
        <f>IF(ISBLANK('PLT Log'!V2509),"",'PLT Log'!V2509)</f>
        <v/>
      </c>
    </row>
    <row r="2500" spans="1:22" x14ac:dyDescent="0.25">
      <c r="A2500" s="9"/>
      <c r="B2500" s="9"/>
      <c r="C2500" s="20"/>
      <c r="D2500" s="18"/>
      <c r="F2500" s="18"/>
      <c r="G2500" s="18"/>
      <c r="H2500" s="18"/>
      <c r="I2500" s="18"/>
      <c r="J2500" s="18"/>
      <c r="K2500" s="18"/>
      <c r="L2500" s="18"/>
      <c r="M2500" s="18"/>
      <c r="N2500" s="18"/>
      <c r="O2500" s="18"/>
      <c r="P2500" s="18"/>
      <c r="Q2500" s="18"/>
      <c r="R2500" s="18"/>
      <c r="S2500" s="18"/>
      <c r="T2500" s="18"/>
      <c r="U2500" s="18"/>
      <c r="V2500" s="18" t="str">
        <f>IF(ISBLANK('PLT Log'!V2510),"",'PLT Log'!V2510)</f>
        <v/>
      </c>
    </row>
    <row r="2501" spans="1:22" x14ac:dyDescent="0.25">
      <c r="A2501" s="9"/>
      <c r="B2501" s="9"/>
      <c r="C2501" s="20"/>
      <c r="D2501" s="18"/>
      <c r="F2501" s="18"/>
      <c r="G2501" s="18"/>
      <c r="H2501" s="18"/>
      <c r="I2501" s="18"/>
      <c r="J2501" s="18"/>
      <c r="K2501" s="18"/>
      <c r="L2501" s="18"/>
      <c r="M2501" s="18"/>
      <c r="N2501" s="18"/>
      <c r="O2501" s="18"/>
      <c r="P2501" s="18"/>
      <c r="Q2501" s="18"/>
      <c r="R2501" s="18"/>
      <c r="S2501" s="18"/>
      <c r="T2501" s="18"/>
      <c r="U2501" s="18"/>
      <c r="V2501" s="18" t="str">
        <f>IF(ISBLANK('PLT Log'!V2511),"",'PLT Log'!V2511)</f>
        <v/>
      </c>
    </row>
    <row r="2502" spans="1:22" x14ac:dyDescent="0.25">
      <c r="A2502" s="9"/>
      <c r="B2502" s="9"/>
      <c r="C2502" s="20"/>
      <c r="D2502" s="18"/>
      <c r="F2502" s="18"/>
      <c r="G2502" s="18"/>
      <c r="H2502" s="18"/>
      <c r="I2502" s="18"/>
      <c r="J2502" s="18"/>
      <c r="K2502" s="18"/>
      <c r="L2502" s="18"/>
      <c r="M2502" s="18"/>
      <c r="N2502" s="18"/>
      <c r="O2502" s="18"/>
      <c r="P2502" s="18"/>
      <c r="Q2502" s="18"/>
      <c r="R2502" s="18"/>
      <c r="S2502" s="18"/>
      <c r="T2502" s="18"/>
      <c r="U2502" s="18"/>
      <c r="V2502" s="18" t="str">
        <f>IF(ISBLANK('PLT Log'!V2512),"",'PLT Log'!V2512)</f>
        <v/>
      </c>
    </row>
    <row r="2503" spans="1:22" x14ac:dyDescent="0.25">
      <c r="A2503" s="9"/>
      <c r="B2503" s="9"/>
      <c r="C2503" s="20"/>
      <c r="D2503" s="18"/>
      <c r="F2503" s="18"/>
      <c r="G2503" s="18"/>
      <c r="H2503" s="18"/>
      <c r="I2503" s="18"/>
      <c r="J2503" s="18"/>
      <c r="K2503" s="18"/>
      <c r="L2503" s="18"/>
      <c r="M2503" s="18"/>
      <c r="N2503" s="18"/>
      <c r="O2503" s="18"/>
      <c r="P2503" s="18"/>
      <c r="Q2503" s="18"/>
      <c r="R2503" s="18"/>
      <c r="S2503" s="18"/>
      <c r="T2503" s="18"/>
      <c r="U2503" s="18"/>
      <c r="V2503" s="18" t="str">
        <f>IF(ISBLANK('PLT Log'!V2513),"",'PLT Log'!V2513)</f>
        <v/>
      </c>
    </row>
    <row r="2504" spans="1:22" x14ac:dyDescent="0.25">
      <c r="A2504" s="9"/>
      <c r="B2504" s="9"/>
      <c r="C2504" s="20"/>
      <c r="D2504" s="18"/>
      <c r="F2504" s="18"/>
      <c r="G2504" s="18"/>
      <c r="H2504" s="18"/>
      <c r="I2504" s="18"/>
      <c r="J2504" s="18"/>
      <c r="K2504" s="18"/>
      <c r="L2504" s="18"/>
      <c r="M2504" s="18"/>
      <c r="N2504" s="18"/>
      <c r="O2504" s="18"/>
      <c r="P2504" s="18"/>
      <c r="Q2504" s="18"/>
      <c r="R2504" s="18"/>
      <c r="S2504" s="18"/>
      <c r="T2504" s="18"/>
      <c r="U2504" s="18"/>
      <c r="V2504" s="18" t="str">
        <f>IF(ISBLANK('PLT Log'!V2514),"",'PLT Log'!V2514)</f>
        <v/>
      </c>
    </row>
    <row r="2505" spans="1:22" x14ac:dyDescent="0.25">
      <c r="A2505" s="9"/>
      <c r="B2505" s="9"/>
      <c r="C2505" s="20"/>
      <c r="D2505" s="18"/>
      <c r="F2505" s="18"/>
      <c r="G2505" s="18"/>
      <c r="H2505" s="18"/>
      <c r="I2505" s="18"/>
      <c r="J2505" s="18"/>
      <c r="K2505" s="18"/>
      <c r="L2505" s="18"/>
      <c r="M2505" s="18"/>
      <c r="N2505" s="18"/>
      <c r="O2505" s="18"/>
      <c r="P2505" s="18"/>
      <c r="Q2505" s="18"/>
      <c r="R2505" s="18"/>
      <c r="S2505" s="18"/>
      <c r="T2505" s="18"/>
      <c r="U2505" s="18"/>
      <c r="V2505" s="18" t="str">
        <f>IF(ISBLANK('PLT Log'!V2515),"",'PLT Log'!V2515)</f>
        <v/>
      </c>
    </row>
    <row r="2506" spans="1:22" x14ac:dyDescent="0.25">
      <c r="A2506" s="9"/>
      <c r="B2506" s="9"/>
      <c r="C2506" s="20"/>
      <c r="D2506" s="18"/>
      <c r="F2506" s="18"/>
      <c r="G2506" s="18"/>
      <c r="H2506" s="18"/>
      <c r="I2506" s="18"/>
      <c r="J2506" s="18"/>
      <c r="K2506" s="18"/>
      <c r="L2506" s="18"/>
      <c r="M2506" s="18"/>
      <c r="N2506" s="18"/>
      <c r="O2506" s="18"/>
      <c r="P2506" s="18"/>
      <c r="Q2506" s="18"/>
      <c r="R2506" s="18"/>
      <c r="S2506" s="18"/>
      <c r="T2506" s="18"/>
      <c r="U2506" s="18"/>
      <c r="V2506" s="18" t="str">
        <f>IF(ISBLANK('PLT Log'!V2516),"",'PLT Log'!V2516)</f>
        <v/>
      </c>
    </row>
    <row r="2507" spans="1:22" x14ac:dyDescent="0.25">
      <c r="A2507" s="9"/>
      <c r="B2507" s="9"/>
      <c r="C2507" s="20"/>
      <c r="D2507" s="18"/>
      <c r="F2507" s="18"/>
      <c r="G2507" s="18"/>
      <c r="H2507" s="18"/>
      <c r="I2507" s="18"/>
      <c r="J2507" s="18"/>
      <c r="K2507" s="18"/>
      <c r="L2507" s="18"/>
      <c r="M2507" s="18"/>
      <c r="N2507" s="18"/>
      <c r="O2507" s="18"/>
      <c r="P2507" s="18"/>
      <c r="Q2507" s="18"/>
      <c r="R2507" s="18"/>
      <c r="S2507" s="18"/>
      <c r="T2507" s="18"/>
      <c r="U2507" s="18"/>
      <c r="V2507" s="18" t="str">
        <f>IF(ISBLANK('PLT Log'!V2517),"",'PLT Log'!V2517)</f>
        <v/>
      </c>
    </row>
    <row r="2508" spans="1:22" x14ac:dyDescent="0.25">
      <c r="A2508" s="9"/>
      <c r="B2508" s="9"/>
      <c r="C2508" s="20"/>
      <c r="D2508" s="18"/>
      <c r="F2508" s="18"/>
      <c r="G2508" s="18"/>
      <c r="H2508" s="18"/>
      <c r="I2508" s="18"/>
      <c r="J2508" s="18"/>
      <c r="K2508" s="18"/>
      <c r="L2508" s="18"/>
      <c r="M2508" s="18"/>
      <c r="N2508" s="18"/>
      <c r="O2508" s="18"/>
      <c r="P2508" s="18"/>
      <c r="Q2508" s="18"/>
      <c r="R2508" s="18"/>
      <c r="S2508" s="18"/>
      <c r="T2508" s="18"/>
      <c r="U2508" s="18"/>
      <c r="V2508" s="18" t="str">
        <f>IF(ISBLANK('PLT Log'!V2518),"",'PLT Log'!V2518)</f>
        <v/>
      </c>
    </row>
    <row r="2509" spans="1:22" x14ac:dyDescent="0.25">
      <c r="A2509" s="9"/>
      <c r="B2509" s="9"/>
      <c r="C2509" s="20"/>
      <c r="D2509" s="18"/>
      <c r="F2509" s="18"/>
      <c r="G2509" s="18"/>
      <c r="H2509" s="18"/>
      <c r="I2509" s="18"/>
      <c r="J2509" s="18"/>
      <c r="K2509" s="18"/>
      <c r="L2509" s="18"/>
      <c r="M2509" s="18"/>
      <c r="N2509" s="18"/>
      <c r="O2509" s="18"/>
      <c r="P2509" s="18"/>
      <c r="Q2509" s="18"/>
      <c r="R2509" s="18"/>
      <c r="S2509" s="18"/>
      <c r="T2509" s="18"/>
      <c r="U2509" s="18"/>
      <c r="V2509" s="18" t="str">
        <f>IF(ISBLANK('PLT Log'!V2519),"",'PLT Log'!V2519)</f>
        <v/>
      </c>
    </row>
    <row r="2510" spans="1:22" x14ac:dyDescent="0.25">
      <c r="A2510" s="9"/>
      <c r="B2510" s="9"/>
      <c r="C2510" s="20"/>
      <c r="D2510" s="18"/>
      <c r="F2510" s="18"/>
      <c r="G2510" s="18"/>
      <c r="H2510" s="18"/>
      <c r="I2510" s="18"/>
      <c r="J2510" s="18"/>
      <c r="K2510" s="18"/>
      <c r="L2510" s="18"/>
      <c r="M2510" s="18"/>
      <c r="N2510" s="18"/>
      <c r="O2510" s="18"/>
      <c r="P2510" s="18"/>
      <c r="Q2510" s="18"/>
      <c r="R2510" s="18"/>
      <c r="S2510" s="18"/>
      <c r="T2510" s="18"/>
      <c r="U2510" s="18"/>
      <c r="V2510" s="18" t="str">
        <f>IF(ISBLANK('PLT Log'!V2520),"",'PLT Log'!V2520)</f>
        <v/>
      </c>
    </row>
    <row r="2511" spans="1:22" x14ac:dyDescent="0.25">
      <c r="A2511" s="9"/>
      <c r="B2511" s="9"/>
      <c r="C2511" s="20"/>
      <c r="D2511" s="18"/>
      <c r="F2511" s="18"/>
      <c r="G2511" s="18"/>
      <c r="H2511" s="18"/>
      <c r="I2511" s="18"/>
      <c r="J2511" s="18"/>
      <c r="K2511" s="18"/>
      <c r="L2511" s="18"/>
      <c r="M2511" s="18"/>
      <c r="N2511" s="18"/>
      <c r="O2511" s="18"/>
      <c r="P2511" s="18"/>
      <c r="Q2511" s="18"/>
      <c r="R2511" s="18"/>
      <c r="S2511" s="18"/>
      <c r="T2511" s="18"/>
      <c r="U2511" s="18"/>
      <c r="V2511" s="18" t="str">
        <f>IF(ISBLANK('PLT Log'!V2521),"",'PLT Log'!V2521)</f>
        <v/>
      </c>
    </row>
    <row r="2512" spans="1:22" x14ac:dyDescent="0.25">
      <c r="A2512" s="9"/>
      <c r="B2512" s="9"/>
      <c r="C2512" s="20"/>
      <c r="D2512" s="18"/>
      <c r="F2512" s="18"/>
      <c r="G2512" s="18"/>
      <c r="H2512" s="18"/>
      <c r="I2512" s="18"/>
      <c r="J2512" s="18"/>
      <c r="K2512" s="18"/>
      <c r="L2512" s="18"/>
      <c r="M2512" s="18"/>
      <c r="N2512" s="18"/>
      <c r="O2512" s="18"/>
      <c r="P2512" s="18"/>
      <c r="Q2512" s="18"/>
      <c r="R2512" s="18"/>
      <c r="S2512" s="18"/>
      <c r="T2512" s="18"/>
      <c r="U2512" s="18"/>
      <c r="V2512" s="18" t="str">
        <f>IF(ISBLANK('PLT Log'!V2522),"",'PLT Log'!V2522)</f>
        <v/>
      </c>
    </row>
    <row r="2513" spans="1:22" x14ac:dyDescent="0.25">
      <c r="A2513" s="9"/>
      <c r="B2513" s="9"/>
      <c r="C2513" s="20"/>
      <c r="D2513" s="18"/>
      <c r="F2513" s="18"/>
      <c r="G2513" s="18"/>
      <c r="H2513" s="18"/>
      <c r="I2513" s="18"/>
      <c r="J2513" s="18"/>
      <c r="K2513" s="18"/>
      <c r="L2513" s="18"/>
      <c r="M2513" s="18"/>
      <c r="N2513" s="18"/>
      <c r="O2513" s="18"/>
      <c r="P2513" s="18"/>
      <c r="Q2513" s="18"/>
      <c r="R2513" s="18"/>
      <c r="S2513" s="18"/>
      <c r="T2513" s="18"/>
      <c r="U2513" s="18"/>
      <c r="V2513" s="18" t="str">
        <f>IF(ISBLANK('PLT Log'!V2523),"",'PLT Log'!V2523)</f>
        <v/>
      </c>
    </row>
    <row r="2514" spans="1:22" x14ac:dyDescent="0.25">
      <c r="A2514" s="9"/>
      <c r="B2514" s="9"/>
      <c r="C2514" s="20"/>
      <c r="D2514" s="18"/>
      <c r="F2514" s="18"/>
      <c r="G2514" s="18"/>
      <c r="H2514" s="18"/>
      <c r="I2514" s="18"/>
      <c r="J2514" s="18"/>
      <c r="K2514" s="18"/>
      <c r="L2514" s="18"/>
      <c r="M2514" s="18"/>
      <c r="N2514" s="18"/>
      <c r="O2514" s="18"/>
      <c r="P2514" s="18"/>
      <c r="Q2514" s="18"/>
      <c r="R2514" s="18"/>
      <c r="S2514" s="18"/>
      <c r="T2514" s="18"/>
      <c r="U2514" s="18"/>
      <c r="V2514" s="18" t="str">
        <f>IF(ISBLANK('PLT Log'!V2524),"",'PLT Log'!V2524)</f>
        <v/>
      </c>
    </row>
    <row r="2515" spans="1:22" x14ac:dyDescent="0.25">
      <c r="A2515" s="9"/>
      <c r="B2515" s="9"/>
      <c r="C2515" s="20"/>
      <c r="D2515" s="18"/>
      <c r="F2515" s="18"/>
      <c r="G2515" s="18"/>
      <c r="H2515" s="18"/>
      <c r="I2515" s="18"/>
      <c r="J2515" s="18"/>
      <c r="K2515" s="18"/>
      <c r="L2515" s="18"/>
      <c r="M2515" s="18"/>
      <c r="N2515" s="18"/>
      <c r="O2515" s="18"/>
      <c r="P2515" s="18"/>
      <c r="Q2515" s="18"/>
      <c r="R2515" s="18"/>
      <c r="S2515" s="18"/>
      <c r="T2515" s="18"/>
      <c r="U2515" s="18"/>
      <c r="V2515" s="18" t="str">
        <f>IF(ISBLANK('PLT Log'!V2525),"",'PLT Log'!V2525)</f>
        <v/>
      </c>
    </row>
    <row r="2516" spans="1:22" x14ac:dyDescent="0.25">
      <c r="A2516" s="9"/>
      <c r="B2516" s="9"/>
      <c r="C2516" s="20"/>
      <c r="D2516" s="18"/>
      <c r="F2516" s="18"/>
      <c r="G2516" s="18"/>
      <c r="H2516" s="18"/>
      <c r="I2516" s="18"/>
      <c r="J2516" s="18"/>
      <c r="K2516" s="18"/>
      <c r="L2516" s="18"/>
      <c r="M2516" s="18"/>
      <c r="N2516" s="18"/>
      <c r="O2516" s="18"/>
      <c r="P2516" s="18"/>
      <c r="Q2516" s="18"/>
      <c r="R2516" s="18"/>
      <c r="S2516" s="18"/>
      <c r="T2516" s="18"/>
      <c r="U2516" s="18"/>
      <c r="V2516" s="18" t="str">
        <f>IF(ISBLANK('PLT Log'!V2526),"",'PLT Log'!V2526)</f>
        <v/>
      </c>
    </row>
    <row r="2517" spans="1:22" x14ac:dyDescent="0.25">
      <c r="A2517" s="9"/>
      <c r="B2517" s="9"/>
      <c r="C2517" s="20"/>
      <c r="D2517" s="18"/>
      <c r="F2517" s="18"/>
      <c r="G2517" s="18"/>
      <c r="H2517" s="18"/>
      <c r="I2517" s="18"/>
      <c r="J2517" s="18"/>
      <c r="K2517" s="18"/>
      <c r="L2517" s="18"/>
      <c r="M2517" s="18"/>
      <c r="N2517" s="18"/>
      <c r="O2517" s="18"/>
      <c r="P2517" s="18"/>
      <c r="Q2517" s="18"/>
      <c r="R2517" s="18"/>
      <c r="S2517" s="18"/>
      <c r="T2517" s="18"/>
      <c r="U2517" s="18"/>
      <c r="V2517" s="18" t="str">
        <f>IF(ISBLANK('PLT Log'!V2527),"",'PLT Log'!V2527)</f>
        <v/>
      </c>
    </row>
    <row r="2518" spans="1:22" x14ac:dyDescent="0.25">
      <c r="A2518" s="9"/>
      <c r="B2518" s="9"/>
      <c r="C2518" s="20"/>
      <c r="D2518" s="18"/>
      <c r="F2518" s="18"/>
      <c r="G2518" s="18"/>
      <c r="H2518" s="18"/>
      <c r="I2518" s="18"/>
      <c r="J2518" s="18"/>
      <c r="K2518" s="18"/>
      <c r="L2518" s="18"/>
      <c r="M2518" s="18"/>
      <c r="N2518" s="18"/>
      <c r="O2518" s="18"/>
      <c r="P2518" s="18"/>
      <c r="Q2518" s="18"/>
      <c r="R2518" s="18"/>
      <c r="S2518" s="18"/>
      <c r="T2518" s="18"/>
      <c r="U2518" s="18"/>
      <c r="V2518" s="18" t="str">
        <f>IF(ISBLANK('PLT Log'!V2528),"",'PLT Log'!V2528)</f>
        <v/>
      </c>
    </row>
    <row r="2519" spans="1:22" x14ac:dyDescent="0.25">
      <c r="A2519" s="9"/>
      <c r="B2519" s="9"/>
      <c r="C2519" s="20"/>
      <c r="D2519" s="18"/>
      <c r="F2519" s="18"/>
      <c r="G2519" s="18"/>
      <c r="H2519" s="18"/>
      <c r="I2519" s="18"/>
      <c r="J2519" s="18"/>
      <c r="K2519" s="18"/>
      <c r="L2519" s="18"/>
      <c r="M2519" s="18"/>
      <c r="N2519" s="18"/>
      <c r="O2519" s="18"/>
      <c r="P2519" s="18"/>
      <c r="Q2519" s="18"/>
      <c r="R2519" s="18"/>
      <c r="S2519" s="18"/>
      <c r="T2519" s="18"/>
      <c r="U2519" s="18"/>
      <c r="V2519" s="18" t="str">
        <f>IF(ISBLANK('PLT Log'!V2529),"",'PLT Log'!V2529)</f>
        <v/>
      </c>
    </row>
    <row r="2520" spans="1:22" x14ac:dyDescent="0.25">
      <c r="A2520" s="9"/>
      <c r="B2520" s="9"/>
      <c r="C2520" s="20"/>
      <c r="D2520" s="18"/>
      <c r="F2520" s="18"/>
      <c r="G2520" s="18"/>
      <c r="H2520" s="18"/>
      <c r="I2520" s="18"/>
      <c r="J2520" s="18"/>
      <c r="K2520" s="18"/>
      <c r="L2520" s="18"/>
      <c r="M2520" s="18"/>
      <c r="N2520" s="18"/>
      <c r="O2520" s="18"/>
      <c r="P2520" s="18"/>
      <c r="Q2520" s="18"/>
      <c r="R2520" s="18"/>
      <c r="S2520" s="18"/>
      <c r="T2520" s="18"/>
      <c r="U2520" s="18"/>
      <c r="V2520" s="18" t="str">
        <f>IF(ISBLANK('PLT Log'!V2530),"",'PLT Log'!V2530)</f>
        <v/>
      </c>
    </row>
    <row r="2521" spans="1:22" x14ac:dyDescent="0.25">
      <c r="A2521" s="9"/>
      <c r="B2521" s="9"/>
      <c r="C2521" s="20"/>
      <c r="D2521" s="18"/>
      <c r="F2521" s="18"/>
      <c r="G2521" s="18"/>
      <c r="H2521" s="18"/>
      <c r="I2521" s="18"/>
      <c r="J2521" s="18"/>
      <c r="K2521" s="18"/>
      <c r="L2521" s="18"/>
      <c r="M2521" s="18"/>
      <c r="N2521" s="18"/>
      <c r="O2521" s="18"/>
      <c r="P2521" s="18"/>
      <c r="Q2521" s="18"/>
      <c r="R2521" s="18"/>
      <c r="S2521" s="18"/>
      <c r="T2521" s="18"/>
      <c r="U2521" s="18"/>
      <c r="V2521" s="18" t="str">
        <f>IF(ISBLANK('PLT Log'!V2531),"",'PLT Log'!V2531)</f>
        <v/>
      </c>
    </row>
    <row r="2522" spans="1:22" x14ac:dyDescent="0.25">
      <c r="A2522" s="9"/>
      <c r="B2522" s="9"/>
      <c r="C2522" s="20"/>
      <c r="D2522" s="18"/>
      <c r="F2522" s="18"/>
      <c r="G2522" s="18"/>
      <c r="H2522" s="18"/>
      <c r="I2522" s="18"/>
      <c r="J2522" s="18"/>
      <c r="K2522" s="18"/>
      <c r="L2522" s="18"/>
      <c r="M2522" s="18"/>
      <c r="N2522" s="18"/>
      <c r="O2522" s="18"/>
      <c r="P2522" s="18"/>
      <c r="Q2522" s="18"/>
      <c r="R2522" s="18"/>
      <c r="S2522" s="18"/>
      <c r="T2522" s="18"/>
      <c r="U2522" s="18"/>
      <c r="V2522" s="18" t="str">
        <f>IF(ISBLANK('PLT Log'!V2532),"",'PLT Log'!V2532)</f>
        <v/>
      </c>
    </row>
    <row r="2523" spans="1:22" x14ac:dyDescent="0.25">
      <c r="A2523" s="9"/>
      <c r="B2523" s="9"/>
      <c r="C2523" s="20"/>
      <c r="D2523" s="18"/>
      <c r="F2523" s="18"/>
      <c r="G2523" s="18"/>
      <c r="H2523" s="18"/>
      <c r="I2523" s="18"/>
      <c r="J2523" s="18"/>
      <c r="K2523" s="18"/>
      <c r="L2523" s="18"/>
      <c r="M2523" s="18"/>
      <c r="N2523" s="18"/>
      <c r="O2523" s="18"/>
      <c r="P2523" s="18"/>
      <c r="Q2523" s="18"/>
      <c r="R2523" s="18"/>
      <c r="S2523" s="18"/>
      <c r="T2523" s="18"/>
      <c r="U2523" s="18"/>
      <c r="V2523" s="18" t="str">
        <f>IF(ISBLANK('PLT Log'!V2533),"",'PLT Log'!V2533)</f>
        <v/>
      </c>
    </row>
    <row r="2524" spans="1:22" x14ac:dyDescent="0.25">
      <c r="A2524" s="9"/>
      <c r="B2524" s="9"/>
      <c r="C2524" s="20"/>
      <c r="D2524" s="18"/>
      <c r="F2524" s="18"/>
      <c r="G2524" s="18"/>
      <c r="H2524" s="18"/>
      <c r="I2524" s="18"/>
      <c r="J2524" s="18"/>
      <c r="K2524" s="18"/>
      <c r="L2524" s="18"/>
      <c r="M2524" s="18"/>
      <c r="N2524" s="18"/>
      <c r="O2524" s="18"/>
      <c r="P2524" s="18"/>
      <c r="Q2524" s="18"/>
      <c r="R2524" s="18"/>
      <c r="S2524" s="18"/>
      <c r="T2524" s="18"/>
      <c r="U2524" s="18"/>
      <c r="V2524" s="18" t="str">
        <f>IF(ISBLANK('PLT Log'!V2534),"",'PLT Log'!V2534)</f>
        <v/>
      </c>
    </row>
    <row r="2525" spans="1:22" x14ac:dyDescent="0.25">
      <c r="A2525" s="9"/>
      <c r="B2525" s="9"/>
      <c r="C2525" s="20"/>
      <c r="D2525" s="18"/>
      <c r="F2525" s="18"/>
      <c r="G2525" s="18"/>
      <c r="H2525" s="18"/>
      <c r="I2525" s="18"/>
      <c r="J2525" s="18"/>
      <c r="K2525" s="18"/>
      <c r="L2525" s="18"/>
      <c r="M2525" s="18"/>
      <c r="N2525" s="18"/>
      <c r="O2525" s="18"/>
      <c r="P2525" s="18"/>
      <c r="Q2525" s="18"/>
      <c r="R2525" s="18"/>
      <c r="S2525" s="18"/>
      <c r="T2525" s="18"/>
      <c r="U2525" s="18"/>
      <c r="V2525" s="18" t="str">
        <f>IF(ISBLANK('PLT Log'!V2535),"",'PLT Log'!V2535)</f>
        <v/>
      </c>
    </row>
    <row r="2526" spans="1:22" x14ac:dyDescent="0.25">
      <c r="A2526" s="9"/>
      <c r="B2526" s="9"/>
      <c r="C2526" s="20"/>
      <c r="D2526" s="18"/>
      <c r="F2526" s="18"/>
      <c r="G2526" s="18"/>
      <c r="H2526" s="18"/>
      <c r="I2526" s="18"/>
      <c r="J2526" s="18"/>
      <c r="K2526" s="18"/>
      <c r="L2526" s="18"/>
      <c r="M2526" s="18"/>
      <c r="N2526" s="18"/>
      <c r="O2526" s="18"/>
      <c r="P2526" s="18"/>
      <c r="Q2526" s="18"/>
      <c r="R2526" s="18"/>
      <c r="S2526" s="18"/>
      <c r="T2526" s="18"/>
      <c r="U2526" s="18"/>
      <c r="V2526" s="18" t="str">
        <f>IF(ISBLANK('PLT Log'!V2536),"",'PLT Log'!V2536)</f>
        <v/>
      </c>
    </row>
    <row r="2527" spans="1:22" x14ac:dyDescent="0.25">
      <c r="A2527" s="9"/>
      <c r="B2527" s="9"/>
      <c r="C2527" s="20"/>
      <c r="D2527" s="18"/>
      <c r="F2527" s="18"/>
      <c r="G2527" s="18"/>
      <c r="H2527" s="18"/>
      <c r="I2527" s="18"/>
      <c r="J2527" s="18"/>
      <c r="K2527" s="18"/>
      <c r="L2527" s="18"/>
      <c r="M2527" s="18"/>
      <c r="N2527" s="18"/>
      <c r="O2527" s="18"/>
      <c r="P2527" s="18"/>
      <c r="Q2527" s="18"/>
      <c r="R2527" s="18"/>
      <c r="S2527" s="18"/>
      <c r="T2527" s="18"/>
      <c r="U2527" s="18"/>
      <c r="V2527" s="18" t="str">
        <f>IF(ISBLANK('PLT Log'!V2537),"",'PLT Log'!V2537)</f>
        <v/>
      </c>
    </row>
    <row r="2528" spans="1:22" x14ac:dyDescent="0.25">
      <c r="A2528" s="9"/>
      <c r="B2528" s="9"/>
      <c r="C2528" s="20"/>
      <c r="D2528" s="18"/>
      <c r="F2528" s="18"/>
      <c r="G2528" s="18"/>
      <c r="H2528" s="18"/>
      <c r="I2528" s="18"/>
      <c r="J2528" s="18"/>
      <c r="K2528" s="18"/>
      <c r="L2528" s="18"/>
      <c r="M2528" s="18"/>
      <c r="N2528" s="18"/>
      <c r="O2528" s="18"/>
      <c r="P2528" s="18"/>
      <c r="Q2528" s="18"/>
      <c r="R2528" s="18"/>
      <c r="S2528" s="18"/>
      <c r="T2528" s="18"/>
      <c r="U2528" s="18"/>
      <c r="V2528" s="18" t="str">
        <f>IF(ISBLANK('PLT Log'!V2538),"",'PLT Log'!V2538)</f>
        <v/>
      </c>
    </row>
    <row r="2529" spans="1:22" x14ac:dyDescent="0.25">
      <c r="A2529" s="9"/>
      <c r="B2529" s="9"/>
      <c r="C2529" s="20"/>
      <c r="D2529" s="18"/>
      <c r="F2529" s="18"/>
      <c r="G2529" s="18"/>
      <c r="H2529" s="18"/>
      <c r="I2529" s="18"/>
      <c r="J2529" s="18"/>
      <c r="K2529" s="18"/>
      <c r="L2529" s="18"/>
      <c r="M2529" s="18"/>
      <c r="N2529" s="18"/>
      <c r="O2529" s="18"/>
      <c r="P2529" s="18"/>
      <c r="Q2529" s="18"/>
      <c r="R2529" s="18"/>
      <c r="S2529" s="18"/>
      <c r="T2529" s="18"/>
      <c r="U2529" s="18"/>
      <c r="V2529" s="18" t="str">
        <f>IF(ISBLANK('PLT Log'!V2539),"",'PLT Log'!V2539)</f>
        <v/>
      </c>
    </row>
    <row r="2530" spans="1:22" x14ac:dyDescent="0.25">
      <c r="A2530" s="9"/>
      <c r="B2530" s="9"/>
      <c r="C2530" s="20"/>
      <c r="D2530" s="18"/>
      <c r="F2530" s="18"/>
      <c r="G2530" s="18"/>
      <c r="H2530" s="18"/>
      <c r="I2530" s="18"/>
      <c r="J2530" s="18"/>
      <c r="K2530" s="18"/>
      <c r="L2530" s="18"/>
      <c r="M2530" s="18"/>
      <c r="N2530" s="18"/>
      <c r="O2530" s="18"/>
      <c r="P2530" s="18"/>
      <c r="Q2530" s="18"/>
      <c r="R2530" s="18"/>
      <c r="S2530" s="18"/>
      <c r="T2530" s="18"/>
      <c r="U2530" s="18"/>
      <c r="V2530" s="18" t="str">
        <f>IF(ISBLANK('PLT Log'!V2540),"",'PLT Log'!V2540)</f>
        <v/>
      </c>
    </row>
    <row r="2531" spans="1:22" x14ac:dyDescent="0.25">
      <c r="A2531" s="9"/>
      <c r="B2531" s="9"/>
      <c r="C2531" s="20"/>
      <c r="D2531" s="18"/>
      <c r="F2531" s="18"/>
      <c r="G2531" s="18"/>
      <c r="H2531" s="18"/>
      <c r="I2531" s="18"/>
      <c r="J2531" s="18"/>
      <c r="K2531" s="18"/>
      <c r="L2531" s="18"/>
      <c r="M2531" s="18"/>
      <c r="N2531" s="18"/>
      <c r="O2531" s="18"/>
      <c r="P2531" s="18"/>
      <c r="Q2531" s="18"/>
      <c r="R2531" s="18"/>
      <c r="S2531" s="18"/>
      <c r="T2531" s="18"/>
      <c r="U2531" s="18"/>
      <c r="V2531" s="18" t="str">
        <f>IF(ISBLANK('PLT Log'!V2541),"",'PLT Log'!V2541)</f>
        <v/>
      </c>
    </row>
    <row r="2532" spans="1:22" x14ac:dyDescent="0.25">
      <c r="A2532" s="9"/>
      <c r="B2532" s="9"/>
      <c r="C2532" s="20"/>
      <c r="D2532" s="18"/>
      <c r="F2532" s="18"/>
      <c r="G2532" s="18"/>
      <c r="H2532" s="18"/>
      <c r="I2532" s="18"/>
      <c r="J2532" s="18"/>
      <c r="K2532" s="18"/>
      <c r="L2532" s="18"/>
      <c r="M2532" s="18"/>
      <c r="N2532" s="18"/>
      <c r="O2532" s="18"/>
      <c r="P2532" s="18"/>
      <c r="Q2532" s="18"/>
      <c r="R2532" s="18"/>
      <c r="S2532" s="18"/>
      <c r="T2532" s="18"/>
      <c r="U2532" s="18"/>
      <c r="V2532" s="18" t="str">
        <f>IF(ISBLANK('PLT Log'!V2542),"",'PLT Log'!V2542)</f>
        <v/>
      </c>
    </row>
    <row r="2533" spans="1:22" x14ac:dyDescent="0.25">
      <c r="A2533" s="9"/>
      <c r="B2533" s="9"/>
      <c r="C2533" s="20"/>
      <c r="D2533" s="18"/>
      <c r="F2533" s="18"/>
      <c r="G2533" s="18"/>
      <c r="H2533" s="18"/>
      <c r="I2533" s="18"/>
      <c r="J2533" s="18"/>
      <c r="K2533" s="18"/>
      <c r="L2533" s="18"/>
      <c r="M2533" s="18"/>
      <c r="N2533" s="18"/>
      <c r="O2533" s="18"/>
      <c r="P2533" s="18"/>
      <c r="Q2533" s="18"/>
      <c r="R2533" s="18"/>
      <c r="S2533" s="18"/>
      <c r="T2533" s="18"/>
      <c r="U2533" s="18"/>
      <c r="V2533" s="18" t="str">
        <f>IF(ISBLANK('PLT Log'!V2543),"",'PLT Log'!V2543)</f>
        <v/>
      </c>
    </row>
    <row r="2534" spans="1:22" x14ac:dyDescent="0.25">
      <c r="A2534" s="9"/>
      <c r="B2534" s="9"/>
      <c r="C2534" s="20"/>
      <c r="D2534" s="18"/>
      <c r="F2534" s="18"/>
      <c r="G2534" s="18"/>
      <c r="H2534" s="18"/>
      <c r="I2534" s="18"/>
      <c r="J2534" s="18"/>
      <c r="K2534" s="18"/>
      <c r="L2534" s="18"/>
      <c r="M2534" s="18"/>
      <c r="N2534" s="18"/>
      <c r="O2534" s="18"/>
      <c r="P2534" s="18"/>
      <c r="Q2534" s="18"/>
      <c r="R2534" s="18"/>
      <c r="S2534" s="18"/>
      <c r="T2534" s="18"/>
      <c r="U2534" s="18"/>
      <c r="V2534" s="18" t="str">
        <f>IF(ISBLANK('PLT Log'!V2544),"",'PLT Log'!V2544)</f>
        <v/>
      </c>
    </row>
    <row r="2535" spans="1:22" x14ac:dyDescent="0.25">
      <c r="A2535" s="9"/>
      <c r="B2535" s="9"/>
      <c r="C2535" s="20"/>
      <c r="D2535" s="18"/>
      <c r="F2535" s="18"/>
      <c r="G2535" s="18"/>
      <c r="H2535" s="18"/>
      <c r="I2535" s="18"/>
      <c r="J2535" s="18"/>
      <c r="K2535" s="18"/>
      <c r="L2535" s="18"/>
      <c r="M2535" s="18"/>
      <c r="N2535" s="18"/>
      <c r="O2535" s="18"/>
      <c r="P2535" s="18"/>
      <c r="Q2535" s="18"/>
      <c r="R2535" s="18"/>
      <c r="S2535" s="18"/>
      <c r="T2535" s="18"/>
      <c r="U2535" s="18"/>
      <c r="V2535" s="18" t="str">
        <f>IF(ISBLANK('PLT Log'!V2545),"",'PLT Log'!V2545)</f>
        <v/>
      </c>
    </row>
    <row r="2536" spans="1:22" x14ac:dyDescent="0.25">
      <c r="A2536" s="9"/>
      <c r="B2536" s="9"/>
      <c r="C2536" s="20"/>
      <c r="D2536" s="18"/>
      <c r="F2536" s="18"/>
      <c r="G2536" s="18"/>
      <c r="H2536" s="18"/>
      <c r="I2536" s="18"/>
      <c r="J2536" s="18"/>
      <c r="K2536" s="18"/>
      <c r="L2536" s="18"/>
      <c r="M2536" s="18"/>
      <c r="N2536" s="18"/>
      <c r="O2536" s="18"/>
      <c r="P2536" s="18"/>
      <c r="Q2536" s="18"/>
      <c r="R2536" s="18"/>
      <c r="S2536" s="18"/>
      <c r="T2536" s="18"/>
      <c r="U2536" s="18"/>
      <c r="V2536" s="18" t="str">
        <f>IF(ISBLANK('PLT Log'!V2546),"",'PLT Log'!V2546)</f>
        <v/>
      </c>
    </row>
    <row r="2537" spans="1:22" x14ac:dyDescent="0.25">
      <c r="A2537" s="9"/>
      <c r="B2537" s="9"/>
      <c r="C2537" s="20"/>
      <c r="D2537" s="18"/>
      <c r="F2537" s="18"/>
      <c r="G2537" s="18"/>
      <c r="H2537" s="18"/>
      <c r="I2537" s="18"/>
      <c r="J2537" s="18"/>
      <c r="K2537" s="18"/>
      <c r="L2537" s="18"/>
      <c r="M2537" s="18"/>
      <c r="N2537" s="18"/>
      <c r="O2537" s="18"/>
      <c r="P2537" s="18"/>
      <c r="Q2537" s="18"/>
      <c r="R2537" s="18"/>
      <c r="S2537" s="18"/>
      <c r="T2537" s="18"/>
      <c r="U2537" s="18"/>
      <c r="V2537" s="18" t="str">
        <f>IF(ISBLANK('PLT Log'!V2547),"",'PLT Log'!V2547)</f>
        <v/>
      </c>
    </row>
    <row r="2538" spans="1:22" x14ac:dyDescent="0.25">
      <c r="A2538" s="9"/>
      <c r="B2538" s="9"/>
      <c r="C2538" s="20"/>
      <c r="D2538" s="18"/>
      <c r="F2538" s="18"/>
      <c r="G2538" s="18"/>
      <c r="H2538" s="18"/>
      <c r="I2538" s="18"/>
      <c r="J2538" s="18"/>
      <c r="K2538" s="18"/>
      <c r="L2538" s="18"/>
      <c r="M2538" s="18"/>
      <c r="N2538" s="18"/>
      <c r="O2538" s="18"/>
      <c r="P2538" s="18"/>
      <c r="Q2538" s="18"/>
      <c r="R2538" s="18"/>
      <c r="S2538" s="18"/>
      <c r="T2538" s="18"/>
      <c r="U2538" s="18"/>
      <c r="V2538" s="18" t="str">
        <f>IF(ISBLANK('PLT Log'!V2548),"",'PLT Log'!V2548)</f>
        <v/>
      </c>
    </row>
    <row r="2539" spans="1:22" x14ac:dyDescent="0.25">
      <c r="A2539" s="9"/>
      <c r="B2539" s="9"/>
      <c r="C2539" s="20"/>
      <c r="D2539" s="18"/>
      <c r="F2539" s="18"/>
      <c r="G2539" s="18"/>
      <c r="H2539" s="18"/>
      <c r="I2539" s="18"/>
      <c r="J2539" s="18"/>
      <c r="K2539" s="18"/>
      <c r="L2539" s="18"/>
      <c r="M2539" s="18"/>
      <c r="N2539" s="18"/>
      <c r="O2539" s="18"/>
      <c r="P2539" s="18"/>
      <c r="Q2539" s="18"/>
      <c r="R2539" s="18"/>
      <c r="S2539" s="18"/>
      <c r="T2539" s="18"/>
      <c r="U2539" s="18"/>
      <c r="V2539" s="18" t="str">
        <f>IF(ISBLANK('PLT Log'!V2549),"",'PLT Log'!V2549)</f>
        <v/>
      </c>
    </row>
    <row r="2540" spans="1:22" x14ac:dyDescent="0.25">
      <c r="A2540" s="9"/>
      <c r="B2540" s="9"/>
      <c r="C2540" s="20"/>
      <c r="D2540" s="18"/>
      <c r="F2540" s="18"/>
      <c r="G2540" s="18"/>
      <c r="H2540" s="18"/>
      <c r="I2540" s="18"/>
      <c r="J2540" s="18"/>
      <c r="K2540" s="18"/>
      <c r="L2540" s="18"/>
      <c r="M2540" s="18"/>
      <c r="N2540" s="18"/>
      <c r="O2540" s="18"/>
      <c r="P2540" s="18"/>
      <c r="Q2540" s="18"/>
      <c r="R2540" s="18"/>
      <c r="S2540" s="18"/>
      <c r="T2540" s="18"/>
      <c r="U2540" s="18"/>
      <c r="V2540" s="18" t="str">
        <f>IF(ISBLANK('PLT Log'!V2550),"",'PLT Log'!V2550)</f>
        <v/>
      </c>
    </row>
    <row r="2541" spans="1:22" x14ac:dyDescent="0.25">
      <c r="A2541" s="9"/>
      <c r="B2541" s="9"/>
      <c r="C2541" s="20"/>
      <c r="D2541" s="18"/>
      <c r="F2541" s="18"/>
      <c r="G2541" s="18"/>
      <c r="H2541" s="18"/>
      <c r="I2541" s="18"/>
      <c r="J2541" s="18"/>
      <c r="K2541" s="18"/>
      <c r="L2541" s="18"/>
      <c r="M2541" s="18"/>
      <c r="N2541" s="18"/>
      <c r="O2541" s="18"/>
      <c r="P2541" s="18"/>
      <c r="Q2541" s="18"/>
      <c r="R2541" s="18"/>
      <c r="S2541" s="18"/>
      <c r="T2541" s="18"/>
      <c r="U2541" s="18"/>
      <c r="V2541" s="18" t="str">
        <f>IF(ISBLANK('PLT Log'!V2551),"",'PLT Log'!V2551)</f>
        <v/>
      </c>
    </row>
    <row r="2542" spans="1:22" x14ac:dyDescent="0.25">
      <c r="A2542" s="9"/>
      <c r="B2542" s="9"/>
      <c r="C2542" s="20"/>
      <c r="D2542" s="18"/>
      <c r="F2542" s="18"/>
      <c r="G2542" s="18"/>
      <c r="H2542" s="18"/>
      <c r="I2542" s="18"/>
      <c r="J2542" s="18"/>
      <c r="K2542" s="18"/>
      <c r="L2542" s="18"/>
      <c r="M2542" s="18"/>
      <c r="N2542" s="18"/>
      <c r="O2542" s="18"/>
      <c r="P2542" s="18"/>
      <c r="Q2542" s="18"/>
      <c r="R2542" s="18"/>
      <c r="S2542" s="18"/>
      <c r="T2542" s="18"/>
      <c r="U2542" s="18"/>
      <c r="V2542" s="18" t="str">
        <f>IF(ISBLANK('PLT Log'!V2552),"",'PLT Log'!V2552)</f>
        <v/>
      </c>
    </row>
    <row r="2543" spans="1:22" x14ac:dyDescent="0.25">
      <c r="A2543" s="9"/>
      <c r="B2543" s="9"/>
      <c r="C2543" s="20"/>
      <c r="D2543" s="18"/>
      <c r="F2543" s="18"/>
      <c r="G2543" s="18"/>
      <c r="H2543" s="18"/>
      <c r="I2543" s="18"/>
      <c r="J2543" s="18"/>
      <c r="K2543" s="18"/>
      <c r="L2543" s="18"/>
      <c r="M2543" s="18"/>
      <c r="N2543" s="18"/>
      <c r="O2543" s="18"/>
      <c r="P2543" s="18"/>
      <c r="Q2543" s="18"/>
      <c r="R2543" s="18"/>
      <c r="S2543" s="18"/>
      <c r="T2543" s="18"/>
      <c r="U2543" s="18"/>
      <c r="V2543" s="18" t="str">
        <f>IF(ISBLANK('PLT Log'!V2553),"",'PLT Log'!V2553)</f>
        <v/>
      </c>
    </row>
    <row r="2544" spans="1:22" x14ac:dyDescent="0.25">
      <c r="A2544" s="9"/>
      <c r="B2544" s="9"/>
      <c r="C2544" s="20"/>
      <c r="D2544" s="18"/>
      <c r="F2544" s="18"/>
      <c r="G2544" s="18"/>
      <c r="H2544" s="18"/>
      <c r="I2544" s="18"/>
      <c r="J2544" s="18"/>
      <c r="K2544" s="18"/>
      <c r="L2544" s="18"/>
      <c r="M2544" s="18"/>
      <c r="N2544" s="18"/>
      <c r="O2544" s="18"/>
      <c r="P2544" s="18"/>
      <c r="Q2544" s="18"/>
      <c r="R2544" s="18"/>
      <c r="S2544" s="18"/>
      <c r="T2544" s="18"/>
      <c r="U2544" s="18"/>
      <c r="V2544" s="18" t="str">
        <f>IF(ISBLANK('PLT Log'!V2554),"",'PLT Log'!V2554)</f>
        <v/>
      </c>
    </row>
    <row r="2545" spans="1:22" x14ac:dyDescent="0.25">
      <c r="A2545" s="9"/>
      <c r="B2545" s="9"/>
      <c r="C2545" s="20"/>
      <c r="D2545" s="18"/>
      <c r="F2545" s="18"/>
      <c r="G2545" s="18"/>
      <c r="H2545" s="18"/>
      <c r="I2545" s="18"/>
      <c r="J2545" s="18"/>
      <c r="K2545" s="18"/>
      <c r="L2545" s="18"/>
      <c r="M2545" s="18"/>
      <c r="N2545" s="18"/>
      <c r="O2545" s="18"/>
      <c r="P2545" s="18"/>
      <c r="Q2545" s="18"/>
      <c r="R2545" s="18"/>
      <c r="S2545" s="18"/>
      <c r="T2545" s="18"/>
      <c r="U2545" s="18"/>
      <c r="V2545" s="18" t="str">
        <f>IF(ISBLANK('PLT Log'!V2555),"",'PLT Log'!V2555)</f>
        <v/>
      </c>
    </row>
    <row r="2546" spans="1:22" x14ac:dyDescent="0.25">
      <c r="A2546" s="9"/>
      <c r="B2546" s="9"/>
      <c r="C2546" s="20"/>
      <c r="D2546" s="18"/>
      <c r="F2546" s="18"/>
      <c r="G2546" s="18"/>
      <c r="H2546" s="18"/>
      <c r="I2546" s="18"/>
      <c r="J2546" s="18"/>
      <c r="K2546" s="18"/>
      <c r="L2546" s="18"/>
      <c r="M2546" s="18"/>
      <c r="N2546" s="18"/>
      <c r="O2546" s="18"/>
      <c r="P2546" s="18"/>
      <c r="Q2546" s="18"/>
      <c r="R2546" s="18"/>
      <c r="S2546" s="18"/>
      <c r="T2546" s="18"/>
      <c r="U2546" s="18"/>
      <c r="V2546" s="18" t="str">
        <f>IF(ISBLANK('PLT Log'!V2556),"",'PLT Log'!V2556)</f>
        <v/>
      </c>
    </row>
    <row r="2547" spans="1:22" x14ac:dyDescent="0.25">
      <c r="A2547" s="9"/>
      <c r="B2547" s="9"/>
      <c r="C2547" s="20"/>
      <c r="D2547" s="18"/>
      <c r="F2547" s="18"/>
      <c r="G2547" s="18"/>
      <c r="H2547" s="18"/>
      <c r="I2547" s="18"/>
      <c r="J2547" s="18"/>
      <c r="K2547" s="18"/>
      <c r="L2547" s="18"/>
      <c r="M2547" s="18"/>
      <c r="N2547" s="18"/>
      <c r="O2547" s="18"/>
      <c r="P2547" s="18"/>
      <c r="Q2547" s="18"/>
      <c r="R2547" s="18"/>
      <c r="S2547" s="18"/>
      <c r="T2547" s="18"/>
      <c r="U2547" s="18"/>
      <c r="V2547" s="18" t="str">
        <f>IF(ISBLANK('PLT Log'!V2557),"",'PLT Log'!V2557)</f>
        <v/>
      </c>
    </row>
    <row r="2548" spans="1:22" x14ac:dyDescent="0.25">
      <c r="A2548" s="9"/>
      <c r="B2548" s="9"/>
      <c r="C2548" s="20"/>
      <c r="D2548" s="18"/>
      <c r="F2548" s="18"/>
      <c r="G2548" s="18"/>
      <c r="H2548" s="18"/>
      <c r="I2548" s="18"/>
      <c r="J2548" s="18"/>
      <c r="K2548" s="18"/>
      <c r="L2548" s="18"/>
      <c r="M2548" s="18"/>
      <c r="N2548" s="18"/>
      <c r="O2548" s="18"/>
      <c r="P2548" s="18"/>
      <c r="Q2548" s="18"/>
      <c r="R2548" s="18"/>
      <c r="S2548" s="18"/>
      <c r="T2548" s="18"/>
      <c r="U2548" s="18"/>
      <c r="V2548" s="18" t="str">
        <f>IF(ISBLANK('PLT Log'!V2558),"",'PLT Log'!V2558)</f>
        <v/>
      </c>
    </row>
    <row r="2549" spans="1:22" x14ac:dyDescent="0.25">
      <c r="A2549" s="9"/>
      <c r="B2549" s="9"/>
      <c r="C2549" s="20"/>
      <c r="D2549" s="18"/>
      <c r="F2549" s="18"/>
      <c r="G2549" s="18"/>
      <c r="H2549" s="18"/>
      <c r="I2549" s="18"/>
      <c r="J2549" s="18"/>
      <c r="K2549" s="18"/>
      <c r="L2549" s="18"/>
      <c r="M2549" s="18"/>
      <c r="N2549" s="18"/>
      <c r="O2549" s="18"/>
      <c r="P2549" s="18"/>
      <c r="Q2549" s="18"/>
      <c r="R2549" s="18"/>
      <c r="S2549" s="18"/>
      <c r="T2549" s="18"/>
      <c r="U2549" s="18"/>
      <c r="V2549" s="18" t="str">
        <f>IF(ISBLANK('PLT Log'!V2559),"",'PLT Log'!V2559)</f>
        <v/>
      </c>
    </row>
    <row r="2550" spans="1:22" x14ac:dyDescent="0.25">
      <c r="A2550" s="9"/>
      <c r="B2550" s="9"/>
      <c r="C2550" s="20"/>
      <c r="D2550" s="18"/>
      <c r="F2550" s="18"/>
      <c r="G2550" s="18"/>
      <c r="H2550" s="18"/>
      <c r="I2550" s="18"/>
      <c r="J2550" s="18"/>
      <c r="K2550" s="18"/>
      <c r="L2550" s="18"/>
      <c r="M2550" s="18"/>
      <c r="N2550" s="18"/>
      <c r="O2550" s="18"/>
      <c r="P2550" s="18"/>
      <c r="Q2550" s="18"/>
      <c r="R2550" s="18"/>
      <c r="S2550" s="18"/>
      <c r="T2550" s="18"/>
      <c r="U2550" s="18"/>
      <c r="V2550" s="18" t="str">
        <f>IF(ISBLANK('PLT Log'!V2560),"",'PLT Log'!V2560)</f>
        <v/>
      </c>
    </row>
    <row r="2551" spans="1:22" x14ac:dyDescent="0.25">
      <c r="A2551" s="9"/>
      <c r="B2551" s="9"/>
      <c r="C2551" s="20"/>
      <c r="D2551" s="18"/>
      <c r="F2551" s="18"/>
      <c r="G2551" s="18"/>
      <c r="H2551" s="18"/>
      <c r="I2551" s="18"/>
      <c r="J2551" s="18"/>
      <c r="K2551" s="18"/>
      <c r="L2551" s="18"/>
      <c r="M2551" s="18"/>
      <c r="N2551" s="18"/>
      <c r="O2551" s="18"/>
      <c r="P2551" s="18"/>
      <c r="Q2551" s="18"/>
      <c r="R2551" s="18"/>
      <c r="S2551" s="18"/>
      <c r="T2551" s="18"/>
      <c r="U2551" s="18"/>
      <c r="V2551" s="18" t="str">
        <f>IF(ISBLANK('PLT Log'!V2561),"",'PLT Log'!V2561)</f>
        <v/>
      </c>
    </row>
    <row r="2552" spans="1:22" x14ac:dyDescent="0.25">
      <c r="A2552" s="9"/>
      <c r="B2552" s="9"/>
      <c r="C2552" s="20"/>
      <c r="D2552" s="18"/>
      <c r="F2552" s="18"/>
      <c r="G2552" s="18"/>
      <c r="H2552" s="18"/>
      <c r="I2552" s="18"/>
      <c r="J2552" s="18"/>
      <c r="K2552" s="18"/>
      <c r="L2552" s="18"/>
      <c r="M2552" s="18"/>
      <c r="N2552" s="18"/>
      <c r="O2552" s="18"/>
      <c r="P2552" s="18"/>
      <c r="Q2552" s="18"/>
      <c r="R2552" s="18"/>
      <c r="S2552" s="18"/>
      <c r="T2552" s="18"/>
      <c r="U2552" s="18"/>
      <c r="V2552" s="18" t="str">
        <f>IF(ISBLANK('PLT Log'!V2562),"",'PLT Log'!V2562)</f>
        <v/>
      </c>
    </row>
    <row r="2553" spans="1:22" x14ac:dyDescent="0.25">
      <c r="A2553" s="9"/>
      <c r="B2553" s="9"/>
      <c r="C2553" s="20"/>
      <c r="D2553" s="18"/>
      <c r="F2553" s="18"/>
      <c r="G2553" s="18"/>
      <c r="H2553" s="18"/>
      <c r="I2553" s="18"/>
      <c r="J2553" s="18"/>
      <c r="K2553" s="18"/>
      <c r="L2553" s="18"/>
      <c r="M2553" s="18"/>
      <c r="N2553" s="18"/>
      <c r="O2553" s="18"/>
      <c r="P2553" s="18"/>
      <c r="Q2553" s="18"/>
      <c r="R2553" s="18"/>
      <c r="S2553" s="18"/>
      <c r="T2553" s="18"/>
      <c r="U2553" s="18"/>
      <c r="V2553" s="18" t="str">
        <f>IF(ISBLANK('PLT Log'!V2563),"",'PLT Log'!V2563)</f>
        <v/>
      </c>
    </row>
    <row r="2554" spans="1:22" x14ac:dyDescent="0.25">
      <c r="A2554" s="9"/>
      <c r="B2554" s="9"/>
      <c r="C2554" s="20"/>
      <c r="D2554" s="18"/>
      <c r="F2554" s="18"/>
      <c r="G2554" s="18"/>
      <c r="H2554" s="18"/>
      <c r="I2554" s="18"/>
      <c r="J2554" s="18"/>
      <c r="K2554" s="18"/>
      <c r="L2554" s="18"/>
      <c r="M2554" s="18"/>
      <c r="N2554" s="18"/>
      <c r="O2554" s="18"/>
      <c r="P2554" s="18"/>
      <c r="Q2554" s="18"/>
      <c r="R2554" s="18"/>
      <c r="S2554" s="18"/>
      <c r="T2554" s="18"/>
      <c r="U2554" s="18"/>
      <c r="V2554" s="18" t="str">
        <f>IF(ISBLANK('PLT Log'!V2564),"",'PLT Log'!V2564)</f>
        <v/>
      </c>
    </row>
    <row r="2555" spans="1:22" x14ac:dyDescent="0.25">
      <c r="A2555" s="9"/>
      <c r="B2555" s="9"/>
      <c r="C2555" s="20"/>
      <c r="D2555" s="18"/>
      <c r="F2555" s="18"/>
      <c r="G2555" s="18"/>
      <c r="H2555" s="18"/>
      <c r="I2555" s="18"/>
      <c r="J2555" s="18"/>
      <c r="K2555" s="18"/>
      <c r="L2555" s="18"/>
      <c r="M2555" s="18"/>
      <c r="N2555" s="18"/>
      <c r="O2555" s="18"/>
      <c r="P2555" s="18"/>
      <c r="Q2555" s="18"/>
      <c r="R2555" s="18"/>
      <c r="S2555" s="18"/>
      <c r="T2555" s="18"/>
      <c r="U2555" s="18"/>
      <c r="V2555" s="18" t="str">
        <f>IF(ISBLANK('PLT Log'!V2565),"",'PLT Log'!V2565)</f>
        <v/>
      </c>
    </row>
    <row r="2556" spans="1:22" x14ac:dyDescent="0.25">
      <c r="A2556" s="9"/>
      <c r="B2556" s="9"/>
      <c r="C2556" s="20"/>
      <c r="D2556" s="18"/>
      <c r="F2556" s="18"/>
      <c r="G2556" s="18"/>
      <c r="H2556" s="18"/>
      <c r="I2556" s="18"/>
      <c r="J2556" s="18"/>
      <c r="K2556" s="18"/>
      <c r="L2556" s="18"/>
      <c r="M2556" s="18"/>
      <c r="N2556" s="18"/>
      <c r="O2556" s="18"/>
      <c r="P2556" s="18"/>
      <c r="Q2556" s="18"/>
      <c r="R2556" s="18"/>
      <c r="S2556" s="18"/>
      <c r="T2556" s="18"/>
      <c r="U2556" s="18"/>
      <c r="V2556" s="18" t="str">
        <f>IF(ISBLANK('PLT Log'!V2566),"",'PLT Log'!V2566)</f>
        <v/>
      </c>
    </row>
    <row r="2557" spans="1:22" x14ac:dyDescent="0.25">
      <c r="A2557" s="9"/>
      <c r="B2557" s="9"/>
      <c r="C2557" s="20"/>
      <c r="D2557" s="18"/>
      <c r="F2557" s="18"/>
      <c r="G2557" s="18"/>
      <c r="H2557" s="18"/>
      <c r="I2557" s="18"/>
      <c r="J2557" s="18"/>
      <c r="K2557" s="18"/>
      <c r="L2557" s="18"/>
      <c r="M2557" s="18"/>
      <c r="N2557" s="18"/>
      <c r="O2557" s="18"/>
      <c r="P2557" s="18"/>
      <c r="Q2557" s="18"/>
      <c r="R2557" s="18"/>
      <c r="S2557" s="18"/>
      <c r="T2557" s="18"/>
      <c r="U2557" s="18"/>
      <c r="V2557" s="18" t="str">
        <f>IF(ISBLANK('PLT Log'!V2567),"",'PLT Log'!V2567)</f>
        <v/>
      </c>
    </row>
    <row r="2558" spans="1:22" x14ac:dyDescent="0.25">
      <c r="A2558" s="9"/>
      <c r="B2558" s="9"/>
      <c r="C2558" s="20"/>
      <c r="D2558" s="18"/>
      <c r="F2558" s="18"/>
      <c r="G2558" s="18"/>
      <c r="H2558" s="18"/>
      <c r="I2558" s="18"/>
      <c r="J2558" s="18"/>
      <c r="K2558" s="18"/>
      <c r="L2558" s="18"/>
      <c r="M2558" s="18"/>
      <c r="N2558" s="18"/>
      <c r="O2558" s="18"/>
      <c r="P2558" s="18"/>
      <c r="Q2558" s="18"/>
      <c r="R2558" s="18"/>
      <c r="S2558" s="18"/>
      <c r="T2558" s="18"/>
      <c r="U2558" s="18"/>
      <c r="V2558" s="18" t="str">
        <f>IF(ISBLANK('PLT Log'!V2568),"",'PLT Log'!V2568)</f>
        <v/>
      </c>
    </row>
    <row r="2559" spans="1:22" x14ac:dyDescent="0.25">
      <c r="A2559" s="9"/>
      <c r="B2559" s="9"/>
      <c r="C2559" s="20"/>
      <c r="D2559" s="18"/>
      <c r="F2559" s="18"/>
      <c r="G2559" s="18"/>
      <c r="H2559" s="18"/>
      <c r="I2559" s="18"/>
      <c r="J2559" s="18"/>
      <c r="K2559" s="18"/>
      <c r="L2559" s="18"/>
      <c r="M2559" s="18"/>
      <c r="N2559" s="18"/>
      <c r="O2559" s="18"/>
      <c r="P2559" s="18"/>
      <c r="Q2559" s="18"/>
      <c r="R2559" s="18"/>
      <c r="S2559" s="18"/>
      <c r="T2559" s="18"/>
      <c r="U2559" s="18"/>
      <c r="V2559" s="18" t="str">
        <f>IF(ISBLANK('PLT Log'!V2569),"",'PLT Log'!V2569)</f>
        <v/>
      </c>
    </row>
    <row r="2560" spans="1:22" x14ac:dyDescent="0.25">
      <c r="A2560" s="9"/>
      <c r="B2560" s="9"/>
      <c r="C2560" s="20"/>
      <c r="D2560" s="18"/>
      <c r="F2560" s="18"/>
      <c r="G2560" s="18"/>
      <c r="H2560" s="18"/>
      <c r="I2560" s="18"/>
      <c r="J2560" s="18"/>
      <c r="K2560" s="18"/>
      <c r="L2560" s="18"/>
      <c r="M2560" s="18"/>
      <c r="N2560" s="18"/>
      <c r="O2560" s="18"/>
      <c r="P2560" s="18"/>
      <c r="Q2560" s="18"/>
      <c r="R2560" s="18"/>
      <c r="S2560" s="18"/>
      <c r="T2560" s="18"/>
      <c r="U2560" s="18"/>
      <c r="V2560" s="18" t="str">
        <f>IF(ISBLANK('PLT Log'!V2570),"",'PLT Log'!V2570)</f>
        <v/>
      </c>
    </row>
    <row r="2561" spans="1:22" x14ac:dyDescent="0.25">
      <c r="A2561" s="9"/>
      <c r="B2561" s="9"/>
      <c r="C2561" s="20"/>
      <c r="D2561" s="18"/>
      <c r="F2561" s="18"/>
      <c r="G2561" s="18"/>
      <c r="H2561" s="18"/>
      <c r="I2561" s="18"/>
      <c r="J2561" s="18"/>
      <c r="K2561" s="18"/>
      <c r="L2561" s="18"/>
      <c r="M2561" s="18"/>
      <c r="N2561" s="18"/>
      <c r="O2561" s="18"/>
      <c r="P2561" s="18"/>
      <c r="Q2561" s="18"/>
      <c r="R2561" s="18"/>
      <c r="S2561" s="18"/>
      <c r="T2561" s="18"/>
      <c r="U2561" s="18"/>
      <c r="V2561" s="18" t="str">
        <f>IF(ISBLANK('PLT Log'!V2571),"",'PLT Log'!V2571)</f>
        <v/>
      </c>
    </row>
    <row r="2562" spans="1:22" x14ac:dyDescent="0.25">
      <c r="A2562" s="9"/>
      <c r="B2562" s="9"/>
      <c r="C2562" s="20"/>
      <c r="D2562" s="18"/>
      <c r="F2562" s="18"/>
      <c r="G2562" s="18"/>
      <c r="H2562" s="18"/>
      <c r="I2562" s="18"/>
      <c r="J2562" s="18"/>
      <c r="K2562" s="18"/>
      <c r="L2562" s="18"/>
      <c r="M2562" s="18"/>
      <c r="N2562" s="18"/>
      <c r="O2562" s="18"/>
      <c r="P2562" s="18"/>
      <c r="Q2562" s="18"/>
      <c r="R2562" s="18"/>
      <c r="S2562" s="18"/>
      <c r="T2562" s="18"/>
      <c r="U2562" s="18"/>
      <c r="V2562" s="18" t="str">
        <f>IF(ISBLANK('PLT Log'!V2572),"",'PLT Log'!V2572)</f>
        <v/>
      </c>
    </row>
    <row r="2563" spans="1:22" x14ac:dyDescent="0.25">
      <c r="A2563" s="9"/>
      <c r="B2563" s="9"/>
      <c r="C2563" s="20"/>
      <c r="D2563" s="18"/>
      <c r="F2563" s="18"/>
      <c r="G2563" s="18"/>
      <c r="H2563" s="18"/>
      <c r="I2563" s="18"/>
      <c r="J2563" s="18"/>
      <c r="K2563" s="18"/>
      <c r="L2563" s="18"/>
      <c r="M2563" s="18"/>
      <c r="N2563" s="18"/>
      <c r="O2563" s="18"/>
      <c r="P2563" s="18"/>
      <c r="Q2563" s="18"/>
      <c r="R2563" s="18"/>
      <c r="S2563" s="18"/>
      <c r="T2563" s="18"/>
      <c r="U2563" s="18"/>
      <c r="V2563" s="18" t="str">
        <f>IF(ISBLANK('PLT Log'!V2573),"",'PLT Log'!V2573)</f>
        <v/>
      </c>
    </row>
    <row r="2564" spans="1:22" x14ac:dyDescent="0.25">
      <c r="A2564" s="9"/>
      <c r="B2564" s="9"/>
      <c r="C2564" s="20"/>
      <c r="D2564" s="18"/>
      <c r="F2564" s="18"/>
      <c r="G2564" s="18"/>
      <c r="H2564" s="18"/>
      <c r="I2564" s="18"/>
      <c r="J2564" s="18"/>
      <c r="K2564" s="18"/>
      <c r="L2564" s="18"/>
      <c r="M2564" s="18"/>
      <c r="N2564" s="18"/>
      <c r="O2564" s="18"/>
      <c r="P2564" s="18"/>
      <c r="Q2564" s="18"/>
      <c r="R2564" s="18"/>
      <c r="S2564" s="18"/>
      <c r="T2564" s="18"/>
      <c r="U2564" s="18"/>
      <c r="V2564" s="18" t="str">
        <f>IF(ISBLANK('PLT Log'!V2574),"",'PLT Log'!V2574)</f>
        <v/>
      </c>
    </row>
    <row r="2565" spans="1:22" x14ac:dyDescent="0.25">
      <c r="A2565" s="9"/>
      <c r="B2565" s="9"/>
      <c r="C2565" s="20"/>
      <c r="D2565" s="18"/>
      <c r="F2565" s="18"/>
      <c r="G2565" s="18"/>
      <c r="H2565" s="18"/>
      <c r="I2565" s="18"/>
      <c r="J2565" s="18"/>
      <c r="K2565" s="18"/>
      <c r="L2565" s="18"/>
      <c r="M2565" s="18"/>
      <c r="N2565" s="18"/>
      <c r="O2565" s="18"/>
      <c r="P2565" s="18"/>
      <c r="Q2565" s="18"/>
      <c r="R2565" s="18"/>
      <c r="S2565" s="18"/>
      <c r="T2565" s="18"/>
      <c r="U2565" s="18"/>
      <c r="V2565" s="18" t="str">
        <f>IF(ISBLANK('PLT Log'!V2575),"",'PLT Log'!V2575)</f>
        <v/>
      </c>
    </row>
    <row r="2566" spans="1:22" x14ac:dyDescent="0.25">
      <c r="A2566" s="9"/>
      <c r="B2566" s="9"/>
      <c r="C2566" s="20"/>
      <c r="D2566" s="18"/>
      <c r="F2566" s="18"/>
      <c r="G2566" s="18"/>
      <c r="H2566" s="18"/>
      <c r="I2566" s="18"/>
      <c r="J2566" s="18"/>
      <c r="K2566" s="18"/>
      <c r="L2566" s="18"/>
      <c r="M2566" s="18"/>
      <c r="N2566" s="18"/>
      <c r="O2566" s="18"/>
      <c r="P2566" s="18"/>
      <c r="Q2566" s="18"/>
      <c r="R2566" s="18"/>
      <c r="S2566" s="18"/>
      <c r="T2566" s="18"/>
      <c r="U2566" s="18"/>
      <c r="V2566" s="18" t="str">
        <f>IF(ISBLANK('PLT Log'!V2576),"",'PLT Log'!V2576)</f>
        <v/>
      </c>
    </row>
    <row r="2567" spans="1:22" x14ac:dyDescent="0.25">
      <c r="A2567" s="9"/>
      <c r="B2567" s="9"/>
      <c r="C2567" s="20"/>
      <c r="D2567" s="18"/>
      <c r="F2567" s="18"/>
      <c r="G2567" s="18"/>
      <c r="H2567" s="18"/>
      <c r="I2567" s="18"/>
      <c r="J2567" s="18"/>
      <c r="K2567" s="18"/>
      <c r="L2567" s="18"/>
      <c r="M2567" s="18"/>
      <c r="N2567" s="18"/>
      <c r="O2567" s="18"/>
      <c r="P2567" s="18"/>
      <c r="Q2567" s="18"/>
      <c r="R2567" s="18"/>
      <c r="S2567" s="18"/>
      <c r="T2567" s="18"/>
      <c r="U2567" s="18"/>
      <c r="V2567" s="18" t="str">
        <f>IF(ISBLANK('PLT Log'!V2577),"",'PLT Log'!V2577)</f>
        <v/>
      </c>
    </row>
    <row r="2568" spans="1:22" x14ac:dyDescent="0.25">
      <c r="A2568" s="9"/>
      <c r="B2568" s="9"/>
      <c r="C2568" s="20"/>
      <c r="D2568" s="18"/>
      <c r="F2568" s="18"/>
      <c r="G2568" s="18"/>
      <c r="H2568" s="18"/>
      <c r="I2568" s="18"/>
      <c r="J2568" s="18"/>
      <c r="K2568" s="18"/>
      <c r="L2568" s="18"/>
      <c r="M2568" s="18"/>
      <c r="N2568" s="18"/>
      <c r="O2568" s="18"/>
      <c r="P2568" s="18"/>
      <c r="Q2568" s="18"/>
      <c r="R2568" s="18"/>
      <c r="S2568" s="18"/>
      <c r="T2568" s="18"/>
      <c r="U2568" s="18"/>
      <c r="V2568" s="18" t="str">
        <f>IF(ISBLANK('PLT Log'!V2578),"",'PLT Log'!V2578)</f>
        <v/>
      </c>
    </row>
    <row r="2569" spans="1:22" x14ac:dyDescent="0.25">
      <c r="A2569" s="9"/>
      <c r="B2569" s="9"/>
      <c r="C2569" s="20"/>
      <c r="D2569" s="18"/>
      <c r="F2569" s="18"/>
      <c r="G2569" s="18"/>
      <c r="H2569" s="18"/>
      <c r="I2569" s="18"/>
      <c r="J2569" s="18"/>
      <c r="K2569" s="18"/>
      <c r="L2569" s="18"/>
      <c r="M2569" s="18"/>
      <c r="N2569" s="18"/>
      <c r="O2569" s="18"/>
      <c r="P2569" s="18"/>
      <c r="Q2569" s="18"/>
      <c r="R2569" s="18"/>
      <c r="S2569" s="18"/>
      <c r="T2569" s="18"/>
      <c r="U2569" s="18"/>
      <c r="V2569" s="18" t="str">
        <f>IF(ISBLANK('PLT Log'!V2579),"",'PLT Log'!V2579)</f>
        <v/>
      </c>
    </row>
    <row r="2570" spans="1:22" x14ac:dyDescent="0.25">
      <c r="A2570" s="9"/>
      <c r="B2570" s="9"/>
      <c r="C2570" s="20"/>
      <c r="D2570" s="18"/>
      <c r="F2570" s="18"/>
      <c r="G2570" s="18"/>
      <c r="H2570" s="18"/>
      <c r="I2570" s="18"/>
      <c r="J2570" s="18"/>
      <c r="K2570" s="18"/>
      <c r="L2570" s="18"/>
      <c r="M2570" s="18"/>
      <c r="N2570" s="18"/>
      <c r="O2570" s="18"/>
      <c r="P2570" s="18"/>
      <c r="Q2570" s="18"/>
      <c r="R2570" s="18"/>
      <c r="S2570" s="18"/>
      <c r="T2570" s="18"/>
      <c r="U2570" s="18"/>
      <c r="V2570" s="18" t="str">
        <f>IF(ISBLANK('PLT Log'!V2580),"",'PLT Log'!V2580)</f>
        <v/>
      </c>
    </row>
    <row r="2571" spans="1:22" x14ac:dyDescent="0.25">
      <c r="A2571" s="9"/>
      <c r="B2571" s="9"/>
      <c r="C2571" s="20"/>
      <c r="D2571" s="18"/>
      <c r="F2571" s="18"/>
      <c r="G2571" s="18"/>
      <c r="H2571" s="18"/>
      <c r="I2571" s="18"/>
      <c r="J2571" s="18"/>
      <c r="K2571" s="18"/>
      <c r="L2571" s="18"/>
      <c r="M2571" s="18"/>
      <c r="N2571" s="18"/>
      <c r="O2571" s="18"/>
      <c r="P2571" s="18"/>
      <c r="Q2571" s="18"/>
      <c r="R2571" s="18"/>
      <c r="S2571" s="18"/>
      <c r="T2571" s="18"/>
      <c r="U2571" s="18"/>
      <c r="V2571" s="18" t="str">
        <f>IF(ISBLANK('PLT Log'!V2581),"",'PLT Log'!V2581)</f>
        <v/>
      </c>
    </row>
    <row r="2572" spans="1:22" x14ac:dyDescent="0.25">
      <c r="A2572" s="9"/>
      <c r="B2572" s="9"/>
      <c r="C2572" s="20"/>
      <c r="D2572" s="18"/>
      <c r="F2572" s="18"/>
      <c r="G2572" s="18"/>
      <c r="H2572" s="18"/>
      <c r="I2572" s="18"/>
      <c r="J2572" s="18"/>
      <c r="K2572" s="18"/>
      <c r="L2572" s="18"/>
      <c r="M2572" s="18"/>
      <c r="N2572" s="18"/>
      <c r="O2572" s="18"/>
      <c r="P2572" s="18"/>
      <c r="Q2572" s="18"/>
      <c r="R2572" s="18"/>
      <c r="S2572" s="18"/>
      <c r="T2572" s="18"/>
      <c r="U2572" s="18"/>
      <c r="V2572" s="18" t="str">
        <f>IF(ISBLANK('PLT Log'!V2582),"",'PLT Log'!V2582)</f>
        <v/>
      </c>
    </row>
    <row r="2573" spans="1:22" x14ac:dyDescent="0.25">
      <c r="A2573" s="9"/>
      <c r="B2573" s="9"/>
      <c r="C2573" s="20"/>
      <c r="D2573" s="18"/>
      <c r="F2573" s="18"/>
      <c r="G2573" s="18"/>
      <c r="H2573" s="18"/>
      <c r="I2573" s="18"/>
      <c r="J2573" s="18"/>
      <c r="K2573" s="18"/>
      <c r="L2573" s="18"/>
      <c r="M2573" s="18"/>
      <c r="N2573" s="18"/>
      <c r="O2573" s="18"/>
      <c r="P2573" s="18"/>
      <c r="Q2573" s="18"/>
      <c r="R2573" s="18"/>
      <c r="S2573" s="18"/>
      <c r="T2573" s="18"/>
      <c r="U2573" s="18"/>
      <c r="V2573" s="18" t="str">
        <f>IF(ISBLANK('PLT Log'!V2583),"",'PLT Log'!V2583)</f>
        <v/>
      </c>
    </row>
    <row r="2574" spans="1:22" x14ac:dyDescent="0.25">
      <c r="A2574" s="9"/>
      <c r="B2574" s="9"/>
      <c r="C2574" s="20"/>
      <c r="D2574" s="18"/>
      <c r="F2574" s="18"/>
      <c r="G2574" s="18"/>
      <c r="H2574" s="18"/>
      <c r="I2574" s="18"/>
      <c r="J2574" s="18"/>
      <c r="K2574" s="18"/>
      <c r="L2574" s="18"/>
      <c r="M2574" s="18"/>
      <c r="N2574" s="18"/>
      <c r="O2574" s="18"/>
      <c r="P2574" s="18"/>
      <c r="Q2574" s="18"/>
      <c r="R2574" s="18"/>
      <c r="S2574" s="18"/>
      <c r="T2574" s="18"/>
      <c r="U2574" s="18"/>
      <c r="V2574" s="18" t="str">
        <f>IF(ISBLANK('PLT Log'!V2584),"",'PLT Log'!V2584)</f>
        <v/>
      </c>
    </row>
    <row r="2575" spans="1:22" x14ac:dyDescent="0.25">
      <c r="A2575" s="9"/>
      <c r="B2575" s="9"/>
      <c r="C2575" s="20"/>
      <c r="D2575" s="18"/>
      <c r="F2575" s="18"/>
      <c r="G2575" s="18"/>
      <c r="H2575" s="18"/>
      <c r="I2575" s="18"/>
      <c r="J2575" s="18"/>
      <c r="K2575" s="18"/>
      <c r="L2575" s="18"/>
      <c r="M2575" s="18"/>
      <c r="N2575" s="18"/>
      <c r="O2575" s="18"/>
      <c r="P2575" s="18"/>
      <c r="Q2575" s="18"/>
      <c r="R2575" s="18"/>
      <c r="S2575" s="18"/>
      <c r="T2575" s="18"/>
      <c r="U2575" s="18"/>
      <c r="V2575" s="18" t="str">
        <f>IF(ISBLANK('PLT Log'!V2585),"",'PLT Log'!V2585)</f>
        <v/>
      </c>
    </row>
    <row r="2576" spans="1:22" x14ac:dyDescent="0.25">
      <c r="A2576" s="9"/>
      <c r="B2576" s="9"/>
      <c r="C2576" s="20"/>
      <c r="D2576" s="18"/>
      <c r="F2576" s="18"/>
      <c r="G2576" s="18"/>
      <c r="H2576" s="18"/>
      <c r="I2576" s="18"/>
      <c r="J2576" s="18"/>
      <c r="K2576" s="18"/>
      <c r="L2576" s="18"/>
      <c r="M2576" s="18"/>
      <c r="N2576" s="18"/>
      <c r="O2576" s="18"/>
      <c r="P2576" s="18"/>
      <c r="Q2576" s="18"/>
      <c r="R2576" s="18"/>
      <c r="S2576" s="18"/>
      <c r="T2576" s="18"/>
      <c r="U2576" s="18"/>
      <c r="V2576" s="18" t="str">
        <f>IF(ISBLANK('PLT Log'!V2586),"",'PLT Log'!V2586)</f>
        <v/>
      </c>
    </row>
    <row r="2577" spans="1:22" x14ac:dyDescent="0.25">
      <c r="A2577" s="9"/>
      <c r="B2577" s="9"/>
      <c r="C2577" s="20"/>
      <c r="D2577" s="18"/>
      <c r="F2577" s="18"/>
      <c r="G2577" s="18"/>
      <c r="H2577" s="18"/>
      <c r="I2577" s="18"/>
      <c r="J2577" s="18"/>
      <c r="K2577" s="18"/>
      <c r="L2577" s="18"/>
      <c r="M2577" s="18"/>
      <c r="N2577" s="18"/>
      <c r="O2577" s="18"/>
      <c r="P2577" s="18"/>
      <c r="Q2577" s="18"/>
      <c r="R2577" s="18"/>
      <c r="S2577" s="18"/>
      <c r="T2577" s="18"/>
      <c r="U2577" s="18"/>
      <c r="V2577" s="18" t="str">
        <f>IF(ISBLANK('PLT Log'!V2587),"",'PLT Log'!V2587)</f>
        <v/>
      </c>
    </row>
    <row r="2578" spans="1:22" x14ac:dyDescent="0.25">
      <c r="A2578" s="9"/>
      <c r="B2578" s="9"/>
      <c r="C2578" s="20"/>
      <c r="D2578" s="18"/>
      <c r="F2578" s="18"/>
      <c r="G2578" s="18"/>
      <c r="H2578" s="18"/>
      <c r="I2578" s="18"/>
      <c r="J2578" s="18"/>
      <c r="K2578" s="18"/>
      <c r="L2578" s="18"/>
      <c r="M2578" s="18"/>
      <c r="N2578" s="18"/>
      <c r="O2578" s="18"/>
      <c r="P2578" s="18"/>
      <c r="Q2578" s="18"/>
      <c r="R2578" s="18"/>
      <c r="S2578" s="18"/>
      <c r="T2578" s="18"/>
      <c r="U2578" s="18"/>
      <c r="V2578" s="18" t="str">
        <f>IF(ISBLANK('PLT Log'!V2588),"",'PLT Log'!V2588)</f>
        <v/>
      </c>
    </row>
    <row r="2579" spans="1:22" x14ac:dyDescent="0.25">
      <c r="A2579" s="9"/>
      <c r="B2579" s="9"/>
      <c r="C2579" s="20"/>
      <c r="D2579" s="18"/>
      <c r="F2579" s="18"/>
      <c r="G2579" s="18"/>
      <c r="H2579" s="18"/>
      <c r="I2579" s="18"/>
      <c r="J2579" s="18"/>
      <c r="K2579" s="18"/>
      <c r="L2579" s="18"/>
      <c r="M2579" s="18"/>
      <c r="N2579" s="18"/>
      <c r="O2579" s="18"/>
      <c r="P2579" s="18"/>
      <c r="Q2579" s="18"/>
      <c r="R2579" s="18"/>
      <c r="S2579" s="18"/>
      <c r="T2579" s="18"/>
      <c r="U2579" s="18"/>
      <c r="V2579" s="18" t="str">
        <f>IF(ISBLANK('PLT Log'!V2589),"",'PLT Log'!V2589)</f>
        <v/>
      </c>
    </row>
    <row r="2580" spans="1:22" x14ac:dyDescent="0.25">
      <c r="A2580" s="9"/>
      <c r="B2580" s="9"/>
      <c r="C2580" s="20"/>
      <c r="D2580" s="18"/>
      <c r="F2580" s="18"/>
      <c r="G2580" s="18"/>
      <c r="H2580" s="18"/>
      <c r="I2580" s="18"/>
      <c r="J2580" s="18"/>
      <c r="K2580" s="18"/>
      <c r="L2580" s="18"/>
      <c r="M2580" s="18"/>
      <c r="N2580" s="18"/>
      <c r="O2580" s="18"/>
      <c r="P2580" s="18"/>
      <c r="Q2580" s="18"/>
      <c r="R2580" s="18"/>
      <c r="S2580" s="18"/>
      <c r="T2580" s="18"/>
      <c r="U2580" s="18"/>
      <c r="V2580" s="18" t="str">
        <f>IF(ISBLANK('PLT Log'!V2590),"",'PLT Log'!V2590)</f>
        <v/>
      </c>
    </row>
    <row r="2581" spans="1:22" x14ac:dyDescent="0.25">
      <c r="A2581" s="9"/>
      <c r="B2581" s="9"/>
      <c r="C2581" s="20"/>
      <c r="D2581" s="18"/>
      <c r="F2581" s="18"/>
      <c r="G2581" s="18"/>
      <c r="H2581" s="18"/>
      <c r="I2581" s="18"/>
      <c r="J2581" s="18"/>
      <c r="K2581" s="18"/>
      <c r="L2581" s="18"/>
      <c r="M2581" s="18"/>
      <c r="N2581" s="18"/>
      <c r="O2581" s="18"/>
      <c r="P2581" s="18"/>
      <c r="Q2581" s="18"/>
      <c r="R2581" s="18"/>
      <c r="S2581" s="18"/>
      <c r="T2581" s="18"/>
      <c r="U2581" s="18"/>
      <c r="V2581" s="18" t="str">
        <f>IF(ISBLANK('PLT Log'!V2591),"",'PLT Log'!V2591)</f>
        <v/>
      </c>
    </row>
    <row r="2582" spans="1:22" x14ac:dyDescent="0.25">
      <c r="A2582" s="9"/>
      <c r="B2582" s="9"/>
      <c r="C2582" s="20"/>
      <c r="D2582" s="18"/>
      <c r="F2582" s="18"/>
      <c r="G2582" s="18"/>
      <c r="H2582" s="18"/>
      <c r="I2582" s="18"/>
      <c r="J2582" s="18"/>
      <c r="K2582" s="18"/>
      <c r="L2582" s="18"/>
      <c r="M2582" s="18"/>
      <c r="N2582" s="18"/>
      <c r="O2582" s="18"/>
      <c r="P2582" s="18"/>
      <c r="Q2582" s="18"/>
      <c r="R2582" s="18"/>
      <c r="S2582" s="18"/>
      <c r="T2582" s="18"/>
      <c r="U2582" s="18"/>
      <c r="V2582" s="18" t="str">
        <f>IF(ISBLANK('PLT Log'!V2592),"",'PLT Log'!V2592)</f>
        <v/>
      </c>
    </row>
    <row r="2583" spans="1:22" x14ac:dyDescent="0.25">
      <c r="A2583" s="9"/>
      <c r="B2583" s="9"/>
      <c r="C2583" s="20"/>
      <c r="D2583" s="18"/>
      <c r="F2583" s="18"/>
      <c r="G2583" s="18"/>
      <c r="H2583" s="18"/>
      <c r="I2583" s="18"/>
      <c r="J2583" s="18"/>
      <c r="K2583" s="18"/>
      <c r="L2583" s="18"/>
      <c r="M2583" s="18"/>
      <c r="N2583" s="18"/>
      <c r="O2583" s="18"/>
      <c r="P2583" s="18"/>
      <c r="Q2583" s="18"/>
      <c r="R2583" s="18"/>
      <c r="S2583" s="18"/>
      <c r="T2583" s="18"/>
      <c r="U2583" s="18"/>
      <c r="V2583" s="18" t="str">
        <f>IF(ISBLANK('PLT Log'!V2593),"",'PLT Log'!V2593)</f>
        <v/>
      </c>
    </row>
    <row r="2584" spans="1:22" x14ac:dyDescent="0.25">
      <c r="A2584" s="9"/>
      <c r="B2584" s="9"/>
      <c r="C2584" s="20"/>
      <c r="D2584" s="18"/>
      <c r="F2584" s="18"/>
      <c r="G2584" s="18"/>
      <c r="H2584" s="18"/>
      <c r="I2584" s="18"/>
      <c r="J2584" s="18"/>
      <c r="K2584" s="18"/>
      <c r="L2584" s="18"/>
      <c r="M2584" s="18"/>
      <c r="N2584" s="18"/>
      <c r="O2584" s="18"/>
      <c r="P2584" s="18"/>
      <c r="Q2584" s="18"/>
      <c r="R2584" s="18"/>
      <c r="S2584" s="18"/>
      <c r="T2584" s="18"/>
      <c r="U2584" s="18"/>
      <c r="V2584" s="18" t="str">
        <f>IF(ISBLANK('PLT Log'!V2594),"",'PLT Log'!V2594)</f>
        <v/>
      </c>
    </row>
    <row r="2585" spans="1:22" x14ac:dyDescent="0.25">
      <c r="A2585" s="9"/>
      <c r="B2585" s="9"/>
      <c r="C2585" s="20"/>
      <c r="D2585" s="18"/>
      <c r="F2585" s="18"/>
      <c r="G2585" s="18"/>
      <c r="H2585" s="18"/>
      <c r="I2585" s="18"/>
      <c r="J2585" s="18"/>
      <c r="K2585" s="18"/>
      <c r="L2585" s="18"/>
      <c r="M2585" s="18"/>
      <c r="N2585" s="18"/>
      <c r="O2585" s="18"/>
      <c r="P2585" s="18"/>
      <c r="Q2585" s="18"/>
      <c r="R2585" s="18"/>
      <c r="S2585" s="18"/>
      <c r="T2585" s="18"/>
      <c r="U2585" s="18"/>
      <c r="V2585" s="18" t="str">
        <f>IF(ISBLANK('PLT Log'!V2595),"",'PLT Log'!V2595)</f>
        <v/>
      </c>
    </row>
    <row r="2586" spans="1:22" x14ac:dyDescent="0.25">
      <c r="A2586" s="9"/>
      <c r="B2586" s="9"/>
      <c r="C2586" s="20"/>
      <c r="D2586" s="18"/>
      <c r="F2586" s="18"/>
      <c r="G2586" s="18"/>
      <c r="H2586" s="18"/>
      <c r="I2586" s="18"/>
      <c r="J2586" s="18"/>
      <c r="K2586" s="18"/>
      <c r="L2586" s="18"/>
      <c r="M2586" s="18"/>
      <c r="N2586" s="18"/>
      <c r="O2586" s="18"/>
      <c r="P2586" s="18"/>
      <c r="Q2586" s="18"/>
      <c r="R2586" s="18"/>
      <c r="S2586" s="18"/>
      <c r="T2586" s="18"/>
      <c r="U2586" s="18"/>
      <c r="V2586" s="18" t="str">
        <f>IF(ISBLANK('PLT Log'!V2596),"",'PLT Log'!V2596)</f>
        <v/>
      </c>
    </row>
    <row r="2587" spans="1:22" x14ac:dyDescent="0.25">
      <c r="A2587" s="9"/>
      <c r="B2587" s="9"/>
      <c r="C2587" s="20"/>
      <c r="D2587" s="18"/>
      <c r="F2587" s="18"/>
      <c r="G2587" s="18"/>
      <c r="H2587" s="18"/>
      <c r="I2587" s="18"/>
      <c r="J2587" s="18"/>
      <c r="K2587" s="18"/>
      <c r="L2587" s="18"/>
      <c r="M2587" s="18"/>
      <c r="N2587" s="18"/>
      <c r="O2587" s="18"/>
      <c r="P2587" s="18"/>
      <c r="Q2587" s="18"/>
      <c r="R2587" s="18"/>
      <c r="S2587" s="18"/>
      <c r="T2587" s="18"/>
      <c r="U2587" s="18"/>
      <c r="V2587" s="18" t="str">
        <f>IF(ISBLANK('PLT Log'!V2597),"",'PLT Log'!V2597)</f>
        <v/>
      </c>
    </row>
    <row r="2588" spans="1:22" x14ac:dyDescent="0.25">
      <c r="A2588" s="9"/>
      <c r="B2588" s="9"/>
      <c r="C2588" s="20"/>
      <c r="D2588" s="18"/>
      <c r="F2588" s="18"/>
      <c r="G2588" s="18"/>
      <c r="H2588" s="18"/>
      <c r="I2588" s="18"/>
      <c r="J2588" s="18"/>
      <c r="K2588" s="18"/>
      <c r="L2588" s="18"/>
      <c r="M2588" s="18"/>
      <c r="N2588" s="18"/>
      <c r="O2588" s="18"/>
      <c r="P2588" s="18"/>
      <c r="Q2588" s="18"/>
      <c r="R2588" s="18"/>
      <c r="S2588" s="18"/>
      <c r="T2588" s="18"/>
      <c r="U2588" s="18"/>
      <c r="V2588" s="18" t="str">
        <f>IF(ISBLANK('PLT Log'!V2598),"",'PLT Log'!V2598)</f>
        <v/>
      </c>
    </row>
    <row r="2589" spans="1:22" x14ac:dyDescent="0.25">
      <c r="A2589" s="9"/>
      <c r="B2589" s="9"/>
      <c r="C2589" s="20"/>
      <c r="D2589" s="18"/>
      <c r="F2589" s="18"/>
      <c r="G2589" s="18"/>
      <c r="H2589" s="18"/>
      <c r="I2589" s="18"/>
      <c r="J2589" s="18"/>
      <c r="K2589" s="18"/>
      <c r="L2589" s="18"/>
      <c r="M2589" s="18"/>
      <c r="N2589" s="18"/>
      <c r="O2589" s="18"/>
      <c r="P2589" s="18"/>
      <c r="Q2589" s="18"/>
      <c r="R2589" s="18"/>
      <c r="S2589" s="18"/>
      <c r="T2589" s="18"/>
      <c r="U2589" s="18"/>
      <c r="V2589" s="18" t="str">
        <f>IF(ISBLANK('PLT Log'!V2599),"",'PLT Log'!V2599)</f>
        <v/>
      </c>
    </row>
    <row r="2590" spans="1:22" x14ac:dyDescent="0.25">
      <c r="A2590" s="9"/>
      <c r="B2590" s="9"/>
      <c r="C2590" s="20"/>
      <c r="D2590" s="18"/>
      <c r="F2590" s="18"/>
      <c r="G2590" s="18"/>
      <c r="H2590" s="18"/>
      <c r="I2590" s="18"/>
      <c r="J2590" s="18"/>
      <c r="K2590" s="18"/>
      <c r="L2590" s="18"/>
      <c r="M2590" s="18"/>
      <c r="N2590" s="18"/>
      <c r="O2590" s="18"/>
      <c r="P2590" s="18"/>
      <c r="Q2590" s="18"/>
      <c r="R2590" s="18"/>
      <c r="S2590" s="18"/>
      <c r="T2590" s="18"/>
      <c r="U2590" s="18"/>
      <c r="V2590" s="18" t="str">
        <f>IF(ISBLANK('PLT Log'!V2600),"",'PLT Log'!V2600)</f>
        <v/>
      </c>
    </row>
    <row r="2591" spans="1:22" x14ac:dyDescent="0.25">
      <c r="A2591" s="9"/>
      <c r="B2591" s="9"/>
      <c r="C2591" s="20"/>
      <c r="D2591" s="18"/>
      <c r="F2591" s="18"/>
      <c r="G2591" s="18"/>
      <c r="H2591" s="18"/>
      <c r="I2591" s="18"/>
      <c r="J2591" s="18"/>
      <c r="K2591" s="18"/>
      <c r="L2591" s="18"/>
      <c r="M2591" s="18"/>
      <c r="N2591" s="18"/>
      <c r="O2591" s="18"/>
      <c r="P2591" s="18"/>
      <c r="Q2591" s="18"/>
      <c r="R2591" s="18"/>
      <c r="S2591" s="18"/>
      <c r="T2591" s="18"/>
      <c r="U2591" s="18"/>
      <c r="V2591" s="18" t="str">
        <f>IF(ISBLANK('PLT Log'!V2601),"",'PLT Log'!V2601)</f>
        <v/>
      </c>
    </row>
    <row r="2592" spans="1:22" x14ac:dyDescent="0.25">
      <c r="A2592" s="9"/>
      <c r="B2592" s="9"/>
      <c r="C2592" s="20"/>
      <c r="D2592" s="18"/>
      <c r="F2592" s="18"/>
      <c r="G2592" s="18"/>
      <c r="H2592" s="18"/>
      <c r="I2592" s="18"/>
      <c r="J2592" s="18"/>
      <c r="K2592" s="18"/>
      <c r="L2592" s="18"/>
      <c r="M2592" s="18"/>
      <c r="N2592" s="18"/>
      <c r="O2592" s="18"/>
      <c r="P2592" s="18"/>
      <c r="Q2592" s="18"/>
      <c r="R2592" s="18"/>
      <c r="S2592" s="18"/>
      <c r="T2592" s="18"/>
      <c r="U2592" s="18"/>
      <c r="V2592" s="18" t="str">
        <f>IF(ISBLANK('PLT Log'!V2602),"",'PLT Log'!V2602)</f>
        <v/>
      </c>
    </row>
    <row r="2593" spans="1:22" x14ac:dyDescent="0.25">
      <c r="A2593" s="9"/>
      <c r="B2593" s="9"/>
      <c r="C2593" s="20"/>
      <c r="D2593" s="18"/>
      <c r="F2593" s="18"/>
      <c r="G2593" s="18"/>
      <c r="H2593" s="18"/>
      <c r="I2593" s="18"/>
      <c r="J2593" s="18"/>
      <c r="K2593" s="18"/>
      <c r="L2593" s="18"/>
      <c r="M2593" s="18"/>
      <c r="N2593" s="18"/>
      <c r="O2593" s="18"/>
      <c r="P2593" s="18"/>
      <c r="Q2593" s="18"/>
      <c r="R2593" s="18"/>
      <c r="S2593" s="18"/>
      <c r="T2593" s="18"/>
      <c r="U2593" s="18"/>
      <c r="V2593" s="18" t="str">
        <f>IF(ISBLANK('PLT Log'!V2603),"",'PLT Log'!V2603)</f>
        <v/>
      </c>
    </row>
    <row r="2594" spans="1:22" x14ac:dyDescent="0.25">
      <c r="A2594" s="9"/>
      <c r="B2594" s="9"/>
      <c r="C2594" s="20"/>
      <c r="D2594" s="18"/>
      <c r="F2594" s="18"/>
      <c r="G2594" s="18"/>
      <c r="H2594" s="18"/>
      <c r="I2594" s="18"/>
      <c r="J2594" s="18"/>
      <c r="K2594" s="18"/>
      <c r="L2594" s="18"/>
      <c r="M2594" s="18"/>
      <c r="N2594" s="18"/>
      <c r="O2594" s="18"/>
      <c r="P2594" s="18"/>
      <c r="Q2594" s="18"/>
      <c r="R2594" s="18"/>
      <c r="S2594" s="18"/>
      <c r="T2594" s="18"/>
      <c r="U2594" s="18"/>
      <c r="V2594" s="18" t="str">
        <f>IF(ISBLANK('PLT Log'!V2604),"",'PLT Log'!V2604)</f>
        <v/>
      </c>
    </row>
    <row r="2595" spans="1:22" x14ac:dyDescent="0.25">
      <c r="A2595" s="9"/>
      <c r="B2595" s="9"/>
      <c r="C2595" s="20"/>
      <c r="D2595" s="18"/>
      <c r="F2595" s="18"/>
      <c r="G2595" s="18"/>
      <c r="H2595" s="18"/>
      <c r="I2595" s="18"/>
      <c r="J2595" s="18"/>
      <c r="K2595" s="18"/>
      <c r="L2595" s="18"/>
      <c r="M2595" s="18"/>
      <c r="N2595" s="18"/>
      <c r="O2595" s="18"/>
      <c r="P2595" s="18"/>
      <c r="Q2595" s="18"/>
      <c r="R2595" s="18"/>
      <c r="S2595" s="18"/>
      <c r="T2595" s="18"/>
      <c r="U2595" s="18"/>
      <c r="V2595" s="18" t="str">
        <f>IF(ISBLANK('PLT Log'!V2605),"",'PLT Log'!V2605)</f>
        <v/>
      </c>
    </row>
    <row r="2596" spans="1:22" x14ac:dyDescent="0.25">
      <c r="A2596" s="9"/>
      <c r="B2596" s="9"/>
      <c r="C2596" s="20"/>
      <c r="D2596" s="18"/>
      <c r="F2596" s="18"/>
      <c r="G2596" s="18"/>
      <c r="H2596" s="18"/>
      <c r="I2596" s="18"/>
      <c r="J2596" s="18"/>
      <c r="K2596" s="18"/>
      <c r="L2596" s="18"/>
      <c r="M2596" s="18"/>
      <c r="N2596" s="18"/>
      <c r="O2596" s="18"/>
      <c r="P2596" s="18"/>
      <c r="Q2596" s="18"/>
      <c r="R2596" s="18"/>
      <c r="S2596" s="18"/>
      <c r="T2596" s="18"/>
      <c r="U2596" s="18"/>
      <c r="V2596" s="18" t="str">
        <f>IF(ISBLANK('PLT Log'!V2606),"",'PLT Log'!V2606)</f>
        <v/>
      </c>
    </row>
    <row r="2597" spans="1:22" x14ac:dyDescent="0.25">
      <c r="A2597" s="9"/>
      <c r="B2597" s="9"/>
      <c r="C2597" s="20"/>
      <c r="D2597" s="18"/>
      <c r="F2597" s="18"/>
      <c r="G2597" s="18"/>
      <c r="H2597" s="18"/>
      <c r="I2597" s="18"/>
      <c r="J2597" s="18"/>
      <c r="K2597" s="18"/>
      <c r="L2597" s="18"/>
      <c r="M2597" s="18"/>
      <c r="N2597" s="18"/>
      <c r="O2597" s="18"/>
      <c r="P2597" s="18"/>
      <c r="Q2597" s="18"/>
      <c r="R2597" s="18"/>
      <c r="S2597" s="18"/>
      <c r="T2597" s="18"/>
      <c r="U2597" s="18"/>
      <c r="V2597" s="18" t="str">
        <f>IF(ISBLANK('PLT Log'!V2607),"",'PLT Log'!V2607)</f>
        <v/>
      </c>
    </row>
    <row r="2598" spans="1:22" x14ac:dyDescent="0.25">
      <c r="A2598" s="9"/>
      <c r="B2598" s="9"/>
      <c r="C2598" s="20"/>
      <c r="D2598" s="18"/>
      <c r="F2598" s="18"/>
      <c r="G2598" s="18"/>
      <c r="H2598" s="18"/>
      <c r="I2598" s="18"/>
      <c r="J2598" s="18"/>
      <c r="K2598" s="18"/>
      <c r="L2598" s="18"/>
      <c r="M2598" s="18"/>
      <c r="N2598" s="18"/>
      <c r="O2598" s="18"/>
      <c r="P2598" s="18"/>
      <c r="Q2598" s="18"/>
      <c r="R2598" s="18"/>
      <c r="S2598" s="18"/>
      <c r="T2598" s="18"/>
      <c r="U2598" s="18"/>
      <c r="V2598" s="18" t="str">
        <f>IF(ISBLANK('PLT Log'!V2608),"",'PLT Log'!V2608)</f>
        <v/>
      </c>
    </row>
    <row r="2599" spans="1:22" x14ac:dyDescent="0.25">
      <c r="A2599" s="9"/>
      <c r="B2599" s="9"/>
      <c r="C2599" s="20"/>
      <c r="D2599" s="18"/>
      <c r="F2599" s="18"/>
      <c r="G2599" s="18"/>
      <c r="H2599" s="18"/>
      <c r="I2599" s="18"/>
      <c r="J2599" s="18"/>
      <c r="K2599" s="18"/>
      <c r="L2599" s="18"/>
      <c r="M2599" s="18"/>
      <c r="N2599" s="18"/>
      <c r="O2599" s="18"/>
      <c r="P2599" s="18"/>
      <c r="Q2599" s="18"/>
      <c r="R2599" s="18"/>
      <c r="S2599" s="18"/>
      <c r="T2599" s="18"/>
      <c r="U2599" s="18"/>
      <c r="V2599" s="18" t="str">
        <f>IF(ISBLANK('PLT Log'!V2609),"",'PLT Log'!V2609)</f>
        <v/>
      </c>
    </row>
    <row r="2600" spans="1:22" x14ac:dyDescent="0.25">
      <c r="A2600" s="9"/>
      <c r="B2600" s="9"/>
      <c r="C2600" s="20"/>
      <c r="D2600" s="18"/>
      <c r="F2600" s="18"/>
      <c r="G2600" s="18"/>
      <c r="H2600" s="18"/>
      <c r="I2600" s="18"/>
      <c r="J2600" s="18"/>
      <c r="K2600" s="18"/>
      <c r="L2600" s="18"/>
      <c r="M2600" s="18"/>
      <c r="N2600" s="18"/>
      <c r="O2600" s="18"/>
      <c r="P2600" s="18"/>
      <c r="Q2600" s="18"/>
      <c r="R2600" s="18"/>
      <c r="S2600" s="18"/>
      <c r="T2600" s="18"/>
      <c r="U2600" s="18"/>
      <c r="V2600" s="18" t="str">
        <f>IF(ISBLANK('PLT Log'!V2610),"",'PLT Log'!V2610)</f>
        <v/>
      </c>
    </row>
    <row r="2601" spans="1:22" x14ac:dyDescent="0.25">
      <c r="A2601" s="9"/>
      <c r="B2601" s="9"/>
      <c r="C2601" s="20"/>
      <c r="D2601" s="18"/>
      <c r="F2601" s="18"/>
      <c r="G2601" s="18"/>
      <c r="H2601" s="18"/>
      <c r="I2601" s="18"/>
      <c r="J2601" s="18"/>
      <c r="K2601" s="18"/>
      <c r="L2601" s="18"/>
      <c r="M2601" s="18"/>
      <c r="N2601" s="18"/>
      <c r="O2601" s="18"/>
      <c r="P2601" s="18"/>
      <c r="Q2601" s="18"/>
      <c r="R2601" s="18"/>
      <c r="S2601" s="18"/>
      <c r="T2601" s="18"/>
      <c r="U2601" s="18"/>
      <c r="V2601" s="18" t="str">
        <f>IF(ISBLANK('PLT Log'!V2611),"",'PLT Log'!V2611)</f>
        <v/>
      </c>
    </row>
    <row r="2602" spans="1:22" x14ac:dyDescent="0.25">
      <c r="A2602" s="9"/>
      <c r="B2602" s="9"/>
      <c r="C2602" s="20"/>
      <c r="D2602" s="18"/>
      <c r="F2602" s="18"/>
      <c r="G2602" s="18"/>
      <c r="H2602" s="18"/>
      <c r="I2602" s="18"/>
      <c r="J2602" s="18"/>
      <c r="K2602" s="18"/>
      <c r="L2602" s="18"/>
      <c r="M2602" s="18"/>
      <c r="N2602" s="18"/>
      <c r="O2602" s="18"/>
      <c r="P2602" s="18"/>
      <c r="Q2602" s="18"/>
      <c r="R2602" s="18"/>
      <c r="S2602" s="18"/>
      <c r="T2602" s="18"/>
      <c r="U2602" s="18"/>
      <c r="V2602" s="18" t="str">
        <f>IF(ISBLANK('PLT Log'!V2612),"",'PLT Log'!V2612)</f>
        <v/>
      </c>
    </row>
    <row r="2603" spans="1:22" x14ac:dyDescent="0.25">
      <c r="A2603" s="9"/>
      <c r="B2603" s="9"/>
      <c r="C2603" s="20"/>
      <c r="D2603" s="18"/>
      <c r="F2603" s="18"/>
      <c r="G2603" s="18"/>
      <c r="H2603" s="18"/>
      <c r="I2603" s="18"/>
      <c r="J2603" s="18"/>
      <c r="K2603" s="18"/>
      <c r="L2603" s="18"/>
      <c r="M2603" s="18"/>
      <c r="N2603" s="18"/>
      <c r="O2603" s="18"/>
      <c r="P2603" s="18"/>
      <c r="Q2603" s="18"/>
      <c r="R2603" s="18"/>
      <c r="S2603" s="18"/>
      <c r="T2603" s="18"/>
      <c r="U2603" s="18"/>
      <c r="V2603" s="18" t="str">
        <f>IF(ISBLANK('PLT Log'!V2613),"",'PLT Log'!V2613)</f>
        <v/>
      </c>
    </row>
    <row r="2604" spans="1:22" x14ac:dyDescent="0.25">
      <c r="A2604" s="9"/>
      <c r="B2604" s="9"/>
      <c r="C2604" s="20"/>
      <c r="D2604" s="18"/>
      <c r="F2604" s="18"/>
      <c r="G2604" s="18"/>
      <c r="H2604" s="18"/>
      <c r="I2604" s="18"/>
      <c r="J2604" s="18"/>
      <c r="K2604" s="18"/>
      <c r="L2604" s="18"/>
      <c r="M2604" s="18"/>
      <c r="N2604" s="18"/>
      <c r="O2604" s="18"/>
      <c r="P2604" s="18"/>
      <c r="Q2604" s="18"/>
      <c r="R2604" s="18"/>
      <c r="S2604" s="18"/>
      <c r="T2604" s="18"/>
      <c r="U2604" s="18"/>
      <c r="V2604" s="18" t="str">
        <f>IF(ISBLANK('PLT Log'!V2614),"",'PLT Log'!V2614)</f>
        <v/>
      </c>
    </row>
    <row r="2605" spans="1:22" x14ac:dyDescent="0.25">
      <c r="A2605" s="9"/>
      <c r="B2605" s="9"/>
      <c r="C2605" s="20"/>
      <c r="D2605" s="18"/>
      <c r="F2605" s="18"/>
      <c r="G2605" s="18"/>
      <c r="H2605" s="18"/>
      <c r="I2605" s="18"/>
      <c r="J2605" s="18"/>
      <c r="K2605" s="18"/>
      <c r="L2605" s="18"/>
      <c r="M2605" s="18"/>
      <c r="N2605" s="18"/>
      <c r="O2605" s="18"/>
      <c r="P2605" s="18"/>
      <c r="Q2605" s="18"/>
      <c r="R2605" s="18"/>
      <c r="S2605" s="18"/>
      <c r="T2605" s="18"/>
      <c r="U2605" s="18"/>
      <c r="V2605" s="18" t="str">
        <f>IF(ISBLANK('PLT Log'!V2615),"",'PLT Log'!V2615)</f>
        <v/>
      </c>
    </row>
    <row r="2606" spans="1:22" x14ac:dyDescent="0.25">
      <c r="A2606" s="9"/>
      <c r="B2606" s="9"/>
      <c r="C2606" s="20"/>
      <c r="D2606" s="18"/>
      <c r="F2606" s="18"/>
      <c r="G2606" s="18"/>
      <c r="H2606" s="18"/>
      <c r="I2606" s="18"/>
      <c r="J2606" s="18"/>
      <c r="K2606" s="18"/>
      <c r="L2606" s="18"/>
      <c r="M2606" s="18"/>
      <c r="N2606" s="18"/>
      <c r="O2606" s="18"/>
      <c r="P2606" s="18"/>
      <c r="Q2606" s="18"/>
      <c r="R2606" s="18"/>
      <c r="S2606" s="18"/>
      <c r="T2606" s="18"/>
      <c r="U2606" s="18"/>
      <c r="V2606" s="18" t="str">
        <f>IF(ISBLANK('PLT Log'!V2616),"",'PLT Log'!V2616)</f>
        <v/>
      </c>
    </row>
    <row r="2607" spans="1:22" x14ac:dyDescent="0.25">
      <c r="A2607" s="9"/>
      <c r="B2607" s="9"/>
      <c r="C2607" s="20"/>
      <c r="D2607" s="18"/>
      <c r="F2607" s="18"/>
      <c r="G2607" s="18"/>
      <c r="H2607" s="18"/>
      <c r="I2607" s="18"/>
      <c r="J2607" s="18"/>
      <c r="K2607" s="18"/>
      <c r="L2607" s="18"/>
      <c r="M2607" s="18"/>
      <c r="N2607" s="18"/>
      <c r="O2607" s="18"/>
      <c r="P2607" s="18"/>
      <c r="Q2607" s="18"/>
      <c r="R2607" s="18"/>
      <c r="S2607" s="18"/>
      <c r="T2607" s="18"/>
      <c r="U2607" s="18"/>
      <c r="V2607" s="18" t="str">
        <f>IF(ISBLANK('PLT Log'!V2617),"",'PLT Log'!V2617)</f>
        <v/>
      </c>
    </row>
    <row r="2608" spans="1:22" x14ac:dyDescent="0.25">
      <c r="A2608" s="9"/>
      <c r="B2608" s="9"/>
      <c r="C2608" s="20"/>
      <c r="D2608" s="18"/>
      <c r="F2608" s="18"/>
      <c r="G2608" s="18"/>
      <c r="H2608" s="18"/>
      <c r="I2608" s="18"/>
      <c r="J2608" s="18"/>
      <c r="K2608" s="18"/>
      <c r="L2608" s="18"/>
      <c r="M2608" s="18"/>
      <c r="N2608" s="18"/>
      <c r="O2608" s="18"/>
      <c r="P2608" s="18"/>
      <c r="Q2608" s="18"/>
      <c r="R2608" s="18"/>
      <c r="S2608" s="18"/>
      <c r="T2608" s="18"/>
      <c r="U2608" s="18"/>
      <c r="V2608" s="18" t="str">
        <f>IF(ISBLANK('PLT Log'!V2618),"",'PLT Log'!V2618)</f>
        <v/>
      </c>
    </row>
    <row r="2609" spans="1:22" x14ac:dyDescent="0.25">
      <c r="A2609" s="9"/>
      <c r="B2609" s="9"/>
      <c r="C2609" s="20"/>
      <c r="D2609" s="18"/>
      <c r="F2609" s="18"/>
      <c r="G2609" s="18"/>
      <c r="H2609" s="18"/>
      <c r="I2609" s="18"/>
      <c r="J2609" s="18"/>
      <c r="K2609" s="18"/>
      <c r="L2609" s="18"/>
      <c r="M2609" s="18"/>
      <c r="N2609" s="18"/>
      <c r="O2609" s="18"/>
      <c r="P2609" s="18"/>
      <c r="Q2609" s="18"/>
      <c r="R2609" s="18"/>
      <c r="S2609" s="18"/>
      <c r="T2609" s="18"/>
      <c r="U2609" s="18"/>
      <c r="V2609" s="18" t="str">
        <f>IF(ISBLANK('PLT Log'!V2619),"",'PLT Log'!V2619)</f>
        <v/>
      </c>
    </row>
    <row r="2610" spans="1:22" x14ac:dyDescent="0.25">
      <c r="A2610" s="9"/>
      <c r="B2610" s="9"/>
      <c r="C2610" s="20"/>
      <c r="D2610" s="18"/>
      <c r="F2610" s="18"/>
      <c r="G2610" s="18"/>
      <c r="H2610" s="18"/>
      <c r="I2610" s="18"/>
      <c r="J2610" s="18"/>
      <c r="K2610" s="18"/>
      <c r="L2610" s="18"/>
      <c r="M2610" s="18"/>
      <c r="N2610" s="18"/>
      <c r="O2610" s="18"/>
      <c r="P2610" s="18"/>
      <c r="Q2610" s="18"/>
      <c r="R2610" s="18"/>
      <c r="S2610" s="18"/>
      <c r="T2610" s="18"/>
      <c r="U2610" s="18"/>
      <c r="V2610" s="18" t="str">
        <f>IF(ISBLANK('PLT Log'!V2620),"",'PLT Log'!V2620)</f>
        <v/>
      </c>
    </row>
    <row r="2611" spans="1:22" x14ac:dyDescent="0.25">
      <c r="A2611" s="9"/>
      <c r="B2611" s="9"/>
      <c r="C2611" s="20"/>
      <c r="D2611" s="18"/>
      <c r="F2611" s="18"/>
      <c r="G2611" s="18"/>
      <c r="H2611" s="18"/>
      <c r="I2611" s="18"/>
      <c r="J2611" s="18"/>
      <c r="K2611" s="18"/>
      <c r="L2611" s="18"/>
      <c r="M2611" s="18"/>
      <c r="N2611" s="18"/>
      <c r="O2611" s="18"/>
      <c r="P2611" s="18"/>
      <c r="Q2611" s="18"/>
      <c r="R2611" s="18"/>
      <c r="S2611" s="18"/>
      <c r="T2611" s="18"/>
      <c r="U2611" s="18"/>
      <c r="V2611" s="18" t="str">
        <f>IF(ISBLANK('PLT Log'!V2621),"",'PLT Log'!V2621)</f>
        <v/>
      </c>
    </row>
    <row r="2612" spans="1:22" x14ac:dyDescent="0.25">
      <c r="A2612" s="9"/>
      <c r="B2612" s="9"/>
      <c r="C2612" s="20"/>
      <c r="D2612" s="18"/>
      <c r="F2612" s="18"/>
      <c r="G2612" s="18"/>
      <c r="H2612" s="18"/>
      <c r="I2612" s="18"/>
      <c r="J2612" s="18"/>
      <c r="K2612" s="18"/>
      <c r="L2612" s="18"/>
      <c r="M2612" s="18"/>
      <c r="N2612" s="18"/>
      <c r="O2612" s="18"/>
      <c r="P2612" s="18"/>
      <c r="Q2612" s="18"/>
      <c r="R2612" s="18"/>
      <c r="S2612" s="18"/>
      <c r="T2612" s="18"/>
      <c r="U2612" s="18"/>
      <c r="V2612" s="18" t="str">
        <f>IF(ISBLANK('PLT Log'!V2622),"",'PLT Log'!V2622)</f>
        <v/>
      </c>
    </row>
    <row r="2613" spans="1:22" x14ac:dyDescent="0.25">
      <c r="A2613" s="9"/>
      <c r="B2613" s="9"/>
      <c r="C2613" s="20"/>
      <c r="D2613" s="18"/>
      <c r="F2613" s="18"/>
      <c r="G2613" s="18"/>
      <c r="H2613" s="18"/>
      <c r="I2613" s="18"/>
      <c r="J2613" s="18"/>
      <c r="K2613" s="18"/>
      <c r="L2613" s="18"/>
      <c r="M2613" s="18"/>
      <c r="N2613" s="18"/>
      <c r="O2613" s="18"/>
      <c r="P2613" s="18"/>
      <c r="Q2613" s="18"/>
      <c r="R2613" s="18"/>
      <c r="S2613" s="18"/>
      <c r="T2613" s="18"/>
      <c r="U2613" s="18"/>
      <c r="V2613" s="18" t="str">
        <f>IF(ISBLANK('PLT Log'!V2623),"",'PLT Log'!V2623)</f>
        <v/>
      </c>
    </row>
    <row r="2614" spans="1:22" x14ac:dyDescent="0.25">
      <c r="A2614" s="9"/>
      <c r="B2614" s="9"/>
      <c r="C2614" s="20"/>
      <c r="D2614" s="18"/>
      <c r="F2614" s="18"/>
      <c r="G2614" s="18"/>
      <c r="H2614" s="18"/>
      <c r="I2614" s="18"/>
      <c r="J2614" s="18"/>
      <c r="K2614" s="18"/>
      <c r="L2614" s="18"/>
      <c r="M2614" s="18"/>
      <c r="N2614" s="18"/>
      <c r="O2614" s="18"/>
      <c r="P2614" s="18"/>
      <c r="Q2614" s="18"/>
      <c r="R2614" s="18"/>
      <c r="S2614" s="18"/>
      <c r="T2614" s="18"/>
      <c r="U2614" s="18"/>
      <c r="V2614" s="18" t="str">
        <f>IF(ISBLANK('PLT Log'!V2624),"",'PLT Log'!V2624)</f>
        <v/>
      </c>
    </row>
    <row r="2615" spans="1:22" x14ac:dyDescent="0.25">
      <c r="A2615" s="9"/>
      <c r="B2615" s="9"/>
      <c r="C2615" s="20"/>
      <c r="D2615" s="18"/>
      <c r="F2615" s="18"/>
      <c r="G2615" s="18"/>
      <c r="H2615" s="18"/>
      <c r="I2615" s="18"/>
      <c r="J2615" s="18"/>
      <c r="K2615" s="18"/>
      <c r="L2615" s="18"/>
      <c r="M2615" s="18"/>
      <c r="N2615" s="18"/>
      <c r="O2615" s="18"/>
      <c r="P2615" s="18"/>
      <c r="Q2615" s="18"/>
      <c r="R2615" s="18"/>
      <c r="S2615" s="18"/>
      <c r="T2615" s="18"/>
      <c r="U2615" s="18"/>
      <c r="V2615" s="18" t="str">
        <f>IF(ISBLANK('PLT Log'!V2625),"",'PLT Log'!V2625)</f>
        <v/>
      </c>
    </row>
    <row r="2616" spans="1:22" x14ac:dyDescent="0.25">
      <c r="A2616" s="9"/>
      <c r="B2616" s="9"/>
      <c r="C2616" s="20"/>
      <c r="D2616" s="18"/>
      <c r="F2616" s="18"/>
      <c r="G2616" s="18"/>
      <c r="H2616" s="18"/>
      <c r="I2616" s="18"/>
      <c r="J2616" s="18"/>
      <c r="K2616" s="18"/>
      <c r="L2616" s="18"/>
      <c r="M2616" s="18"/>
      <c r="N2616" s="18"/>
      <c r="O2616" s="18"/>
      <c r="P2616" s="18"/>
      <c r="Q2616" s="18"/>
      <c r="R2616" s="18"/>
      <c r="S2616" s="18"/>
      <c r="T2616" s="18"/>
      <c r="U2616" s="18"/>
      <c r="V2616" s="18" t="str">
        <f>IF(ISBLANK('PLT Log'!V2626),"",'PLT Log'!V2626)</f>
        <v/>
      </c>
    </row>
    <row r="2617" spans="1:22" x14ac:dyDescent="0.25">
      <c r="A2617" s="9"/>
      <c r="B2617" s="9"/>
      <c r="C2617" s="20"/>
      <c r="D2617" s="18"/>
      <c r="F2617" s="18"/>
      <c r="G2617" s="18"/>
      <c r="H2617" s="18"/>
      <c r="I2617" s="18"/>
      <c r="J2617" s="18"/>
      <c r="K2617" s="18"/>
      <c r="L2617" s="18"/>
      <c r="M2617" s="18"/>
      <c r="N2617" s="18"/>
      <c r="O2617" s="18"/>
      <c r="P2617" s="18"/>
      <c r="Q2617" s="18"/>
      <c r="R2617" s="18"/>
      <c r="S2617" s="18"/>
      <c r="T2617" s="18"/>
      <c r="U2617" s="18"/>
      <c r="V2617" s="18" t="str">
        <f>IF(ISBLANK('PLT Log'!V2627),"",'PLT Log'!V2627)</f>
        <v/>
      </c>
    </row>
    <row r="2618" spans="1:22" x14ac:dyDescent="0.25">
      <c r="A2618" s="9"/>
      <c r="B2618" s="9"/>
      <c r="C2618" s="20"/>
      <c r="D2618" s="18"/>
      <c r="F2618" s="18"/>
      <c r="G2618" s="18"/>
      <c r="H2618" s="18"/>
      <c r="I2618" s="18"/>
      <c r="J2618" s="18"/>
      <c r="K2618" s="18"/>
      <c r="L2618" s="18"/>
      <c r="M2618" s="18"/>
      <c r="N2618" s="18"/>
      <c r="O2618" s="18"/>
      <c r="P2618" s="18"/>
      <c r="Q2618" s="18"/>
      <c r="R2618" s="18"/>
      <c r="S2618" s="18"/>
      <c r="T2618" s="18"/>
      <c r="U2618" s="18"/>
      <c r="V2618" s="18" t="str">
        <f>IF(ISBLANK('PLT Log'!V2628),"",'PLT Log'!V2628)</f>
        <v/>
      </c>
    </row>
    <row r="2619" spans="1:22" x14ac:dyDescent="0.25">
      <c r="A2619" s="9"/>
      <c r="B2619" s="9"/>
      <c r="C2619" s="20"/>
      <c r="D2619" s="18"/>
      <c r="F2619" s="18"/>
      <c r="G2619" s="18"/>
      <c r="H2619" s="18"/>
      <c r="I2619" s="18"/>
      <c r="J2619" s="18"/>
      <c r="K2619" s="18"/>
      <c r="L2619" s="18"/>
      <c r="M2619" s="18"/>
      <c r="N2619" s="18"/>
      <c r="O2619" s="18"/>
      <c r="P2619" s="18"/>
      <c r="Q2619" s="18"/>
      <c r="R2619" s="18"/>
      <c r="S2619" s="18"/>
      <c r="T2619" s="18"/>
      <c r="U2619" s="18"/>
      <c r="V2619" s="18" t="str">
        <f>IF(ISBLANK('PLT Log'!V2629),"",'PLT Log'!V2629)</f>
        <v/>
      </c>
    </row>
    <row r="2620" spans="1:22" x14ac:dyDescent="0.25">
      <c r="A2620" s="9"/>
      <c r="B2620" s="9"/>
      <c r="C2620" s="20"/>
      <c r="D2620" s="18"/>
      <c r="F2620" s="18"/>
      <c r="G2620" s="18"/>
      <c r="H2620" s="18"/>
      <c r="I2620" s="18"/>
      <c r="J2620" s="18"/>
      <c r="K2620" s="18"/>
      <c r="L2620" s="18"/>
      <c r="M2620" s="18"/>
      <c r="N2620" s="18"/>
      <c r="O2620" s="18"/>
      <c r="P2620" s="18"/>
      <c r="Q2620" s="18"/>
      <c r="R2620" s="18"/>
      <c r="S2620" s="18"/>
      <c r="T2620" s="18"/>
      <c r="U2620" s="18"/>
      <c r="V2620" s="18" t="str">
        <f>IF(ISBLANK('PLT Log'!V2630),"",'PLT Log'!V2630)</f>
        <v/>
      </c>
    </row>
    <row r="2621" spans="1:22" x14ac:dyDescent="0.25">
      <c r="A2621" s="9"/>
      <c r="B2621" s="9"/>
      <c r="C2621" s="20"/>
      <c r="D2621" s="18"/>
      <c r="F2621" s="18"/>
      <c r="G2621" s="18"/>
      <c r="H2621" s="18"/>
      <c r="I2621" s="18"/>
      <c r="J2621" s="18"/>
      <c r="K2621" s="18"/>
      <c r="L2621" s="18"/>
      <c r="M2621" s="18"/>
      <c r="N2621" s="18"/>
      <c r="O2621" s="18"/>
      <c r="P2621" s="18"/>
      <c r="Q2621" s="18"/>
      <c r="R2621" s="18"/>
      <c r="S2621" s="18"/>
      <c r="T2621" s="18"/>
      <c r="U2621" s="18"/>
      <c r="V2621" s="18" t="str">
        <f>IF(ISBLANK('PLT Log'!V2631),"",'PLT Log'!V2631)</f>
        <v/>
      </c>
    </row>
    <row r="2622" spans="1:22" x14ac:dyDescent="0.25">
      <c r="A2622" s="9"/>
      <c r="B2622" s="9"/>
      <c r="C2622" s="20"/>
      <c r="D2622" s="18"/>
      <c r="F2622" s="18"/>
      <c r="G2622" s="18"/>
      <c r="H2622" s="18"/>
      <c r="I2622" s="18"/>
      <c r="J2622" s="18"/>
      <c r="K2622" s="18"/>
      <c r="L2622" s="18"/>
      <c r="M2622" s="18"/>
      <c r="N2622" s="18"/>
      <c r="O2622" s="18"/>
      <c r="P2622" s="18"/>
      <c r="Q2622" s="18"/>
      <c r="R2622" s="18"/>
      <c r="S2622" s="18"/>
      <c r="T2622" s="18"/>
      <c r="U2622" s="18"/>
      <c r="V2622" s="18" t="str">
        <f>IF(ISBLANK('PLT Log'!V2632),"",'PLT Log'!V2632)</f>
        <v/>
      </c>
    </row>
    <row r="2623" spans="1:22" x14ac:dyDescent="0.25">
      <c r="A2623" s="9"/>
      <c r="B2623" s="9"/>
      <c r="C2623" s="20"/>
      <c r="D2623" s="18"/>
      <c r="F2623" s="18"/>
      <c r="G2623" s="18"/>
      <c r="H2623" s="18"/>
      <c r="I2623" s="18"/>
      <c r="J2623" s="18"/>
      <c r="K2623" s="18"/>
      <c r="L2623" s="18"/>
      <c r="M2623" s="18"/>
      <c r="N2623" s="18"/>
      <c r="O2623" s="18"/>
      <c r="P2623" s="18"/>
      <c r="Q2623" s="18"/>
      <c r="R2623" s="18"/>
      <c r="S2623" s="18"/>
      <c r="T2623" s="18"/>
      <c r="U2623" s="18"/>
      <c r="V2623" s="18" t="str">
        <f>IF(ISBLANK('PLT Log'!V2633),"",'PLT Log'!V2633)</f>
        <v/>
      </c>
    </row>
    <row r="2624" spans="1:22" x14ac:dyDescent="0.25">
      <c r="A2624" s="9"/>
      <c r="B2624" s="9"/>
      <c r="C2624" s="20"/>
      <c r="D2624" s="18"/>
      <c r="F2624" s="18"/>
      <c r="G2624" s="18"/>
      <c r="H2624" s="18"/>
      <c r="I2624" s="18"/>
      <c r="J2624" s="18"/>
      <c r="K2624" s="18"/>
      <c r="L2624" s="18"/>
      <c r="M2624" s="18"/>
      <c r="N2624" s="18"/>
      <c r="O2624" s="18"/>
      <c r="P2624" s="18"/>
      <c r="Q2624" s="18"/>
      <c r="R2624" s="18"/>
      <c r="S2624" s="18"/>
      <c r="T2624" s="18"/>
      <c r="U2624" s="18"/>
      <c r="V2624" s="18" t="str">
        <f>IF(ISBLANK('PLT Log'!V2634),"",'PLT Log'!V2634)</f>
        <v/>
      </c>
    </row>
    <row r="2625" spans="1:22" x14ac:dyDescent="0.25">
      <c r="A2625" s="9"/>
      <c r="B2625" s="9"/>
      <c r="C2625" s="20"/>
      <c r="D2625" s="18"/>
      <c r="F2625" s="18"/>
      <c r="G2625" s="18"/>
      <c r="H2625" s="18"/>
      <c r="I2625" s="18"/>
      <c r="J2625" s="18"/>
      <c r="K2625" s="18"/>
      <c r="L2625" s="18"/>
      <c r="M2625" s="18"/>
      <c r="N2625" s="18"/>
      <c r="O2625" s="18"/>
      <c r="P2625" s="18"/>
      <c r="Q2625" s="18"/>
      <c r="R2625" s="18"/>
      <c r="S2625" s="18"/>
      <c r="T2625" s="18"/>
      <c r="U2625" s="18"/>
      <c r="V2625" s="18" t="str">
        <f>IF(ISBLANK('PLT Log'!V2635),"",'PLT Log'!V2635)</f>
        <v/>
      </c>
    </row>
    <row r="2626" spans="1:22" x14ac:dyDescent="0.25">
      <c r="A2626" s="9"/>
      <c r="B2626" s="9"/>
      <c r="C2626" s="20"/>
      <c r="D2626" s="18"/>
      <c r="F2626" s="18"/>
      <c r="G2626" s="18"/>
      <c r="H2626" s="18"/>
      <c r="I2626" s="18"/>
      <c r="J2626" s="18"/>
      <c r="K2626" s="18"/>
      <c r="L2626" s="18"/>
      <c r="M2626" s="18"/>
      <c r="N2626" s="18"/>
      <c r="O2626" s="18"/>
      <c r="P2626" s="18"/>
      <c r="Q2626" s="18"/>
      <c r="R2626" s="18"/>
      <c r="S2626" s="18"/>
      <c r="T2626" s="18"/>
      <c r="U2626" s="18"/>
      <c r="V2626" s="18" t="str">
        <f>IF(ISBLANK('PLT Log'!V2636),"",'PLT Log'!V2636)</f>
        <v/>
      </c>
    </row>
    <row r="2627" spans="1:22" x14ac:dyDescent="0.25">
      <c r="A2627" s="9"/>
      <c r="B2627" s="9"/>
      <c r="C2627" s="20"/>
      <c r="D2627" s="18"/>
      <c r="F2627" s="18"/>
      <c r="G2627" s="18"/>
      <c r="H2627" s="18"/>
      <c r="I2627" s="18"/>
      <c r="J2627" s="18"/>
      <c r="K2627" s="18"/>
      <c r="L2627" s="18"/>
      <c r="M2627" s="18"/>
      <c r="N2627" s="18"/>
      <c r="O2627" s="18"/>
      <c r="P2627" s="18"/>
      <c r="Q2627" s="18"/>
      <c r="R2627" s="18"/>
      <c r="S2627" s="18"/>
      <c r="T2627" s="18"/>
      <c r="U2627" s="18"/>
      <c r="V2627" s="18" t="str">
        <f>IF(ISBLANK('PLT Log'!V2637),"",'PLT Log'!V2637)</f>
        <v/>
      </c>
    </row>
    <row r="2628" spans="1:22" x14ac:dyDescent="0.25">
      <c r="A2628" s="9"/>
      <c r="B2628" s="9"/>
      <c r="C2628" s="20"/>
      <c r="D2628" s="18"/>
      <c r="F2628" s="18"/>
      <c r="G2628" s="18"/>
      <c r="H2628" s="18"/>
      <c r="I2628" s="18"/>
      <c r="J2628" s="18"/>
      <c r="K2628" s="18"/>
      <c r="L2628" s="18"/>
      <c r="M2628" s="18"/>
      <c r="N2628" s="18"/>
      <c r="O2628" s="18"/>
      <c r="P2628" s="18"/>
      <c r="Q2628" s="18"/>
      <c r="R2628" s="18"/>
      <c r="S2628" s="18"/>
      <c r="T2628" s="18"/>
      <c r="U2628" s="18"/>
      <c r="V2628" s="18" t="str">
        <f>IF(ISBLANK('PLT Log'!V2638),"",'PLT Log'!V2638)</f>
        <v/>
      </c>
    </row>
    <row r="2629" spans="1:22" x14ac:dyDescent="0.25">
      <c r="A2629" s="9"/>
      <c r="B2629" s="9"/>
      <c r="C2629" s="20"/>
      <c r="D2629" s="18"/>
      <c r="F2629" s="18"/>
      <c r="G2629" s="18"/>
      <c r="H2629" s="18"/>
      <c r="I2629" s="18"/>
      <c r="J2629" s="18"/>
      <c r="K2629" s="18"/>
      <c r="L2629" s="18"/>
      <c r="M2629" s="18"/>
      <c r="N2629" s="18"/>
      <c r="O2629" s="18"/>
      <c r="P2629" s="18"/>
      <c r="Q2629" s="18"/>
      <c r="R2629" s="18"/>
      <c r="S2629" s="18"/>
      <c r="T2629" s="18"/>
      <c r="U2629" s="18"/>
      <c r="V2629" s="18" t="str">
        <f>IF(ISBLANK('PLT Log'!V2639),"",'PLT Log'!V2639)</f>
        <v/>
      </c>
    </row>
    <row r="2630" spans="1:22" x14ac:dyDescent="0.25">
      <c r="A2630" s="9"/>
      <c r="B2630" s="9"/>
      <c r="C2630" s="20"/>
      <c r="D2630" s="18"/>
      <c r="F2630" s="18"/>
      <c r="G2630" s="18"/>
      <c r="H2630" s="18"/>
      <c r="I2630" s="18"/>
      <c r="J2630" s="18"/>
      <c r="K2630" s="18"/>
      <c r="L2630" s="18"/>
      <c r="M2630" s="18"/>
      <c r="N2630" s="18"/>
      <c r="O2630" s="18"/>
      <c r="P2630" s="18"/>
      <c r="Q2630" s="18"/>
      <c r="R2630" s="18"/>
      <c r="S2630" s="18"/>
      <c r="T2630" s="18"/>
      <c r="U2630" s="18"/>
      <c r="V2630" s="18" t="str">
        <f>IF(ISBLANK('PLT Log'!V2640),"",'PLT Log'!V2640)</f>
        <v/>
      </c>
    </row>
    <row r="2631" spans="1:22" x14ac:dyDescent="0.25">
      <c r="A2631" s="9"/>
      <c r="B2631" s="9"/>
      <c r="C2631" s="20"/>
      <c r="D2631" s="18"/>
      <c r="F2631" s="18"/>
      <c r="G2631" s="18"/>
      <c r="H2631" s="18"/>
      <c r="I2631" s="18"/>
      <c r="J2631" s="18"/>
      <c r="K2631" s="18"/>
      <c r="L2631" s="18"/>
      <c r="M2631" s="18"/>
      <c r="N2631" s="18"/>
      <c r="O2631" s="18"/>
      <c r="P2631" s="18"/>
      <c r="Q2631" s="18"/>
      <c r="R2631" s="18"/>
      <c r="S2631" s="18"/>
      <c r="T2631" s="18"/>
      <c r="U2631" s="18"/>
      <c r="V2631" s="18" t="str">
        <f>IF(ISBLANK('PLT Log'!V2641),"",'PLT Log'!V2641)</f>
        <v/>
      </c>
    </row>
    <row r="2632" spans="1:22" x14ac:dyDescent="0.25">
      <c r="A2632" s="9"/>
      <c r="B2632" s="9"/>
      <c r="C2632" s="20"/>
      <c r="D2632" s="18"/>
      <c r="F2632" s="18"/>
      <c r="G2632" s="18"/>
      <c r="H2632" s="18"/>
      <c r="I2632" s="18"/>
      <c r="J2632" s="18"/>
      <c r="K2632" s="18"/>
      <c r="L2632" s="18"/>
      <c r="M2632" s="18"/>
      <c r="N2632" s="18"/>
      <c r="O2632" s="18"/>
      <c r="P2632" s="18"/>
      <c r="Q2632" s="18"/>
      <c r="R2632" s="18"/>
      <c r="S2632" s="18"/>
      <c r="T2632" s="18"/>
      <c r="U2632" s="18"/>
      <c r="V2632" s="18" t="str">
        <f>IF(ISBLANK('PLT Log'!V2642),"",'PLT Log'!V2642)</f>
        <v/>
      </c>
    </row>
    <row r="2633" spans="1:22" x14ac:dyDescent="0.25">
      <c r="A2633" s="9"/>
      <c r="B2633" s="9"/>
      <c r="C2633" s="20"/>
      <c r="D2633" s="18"/>
      <c r="F2633" s="18"/>
      <c r="G2633" s="18"/>
      <c r="H2633" s="18"/>
      <c r="I2633" s="18"/>
      <c r="J2633" s="18"/>
      <c r="K2633" s="18"/>
      <c r="L2633" s="18"/>
      <c r="M2633" s="18"/>
      <c r="N2633" s="18"/>
      <c r="O2633" s="18"/>
      <c r="P2633" s="18"/>
      <c r="Q2633" s="18"/>
      <c r="R2633" s="18"/>
      <c r="S2633" s="18"/>
      <c r="T2633" s="18"/>
      <c r="U2633" s="18"/>
      <c r="V2633" s="18" t="str">
        <f>IF(ISBLANK('PLT Log'!V2643),"",'PLT Log'!V2643)</f>
        <v/>
      </c>
    </row>
    <row r="2634" spans="1:22" x14ac:dyDescent="0.25">
      <c r="A2634" s="9"/>
      <c r="B2634" s="9"/>
      <c r="C2634" s="20"/>
      <c r="D2634" s="18"/>
      <c r="F2634" s="18"/>
      <c r="G2634" s="18"/>
      <c r="H2634" s="18"/>
      <c r="I2634" s="18"/>
      <c r="J2634" s="18"/>
      <c r="K2634" s="18"/>
      <c r="L2634" s="18"/>
      <c r="M2634" s="18"/>
      <c r="N2634" s="18"/>
      <c r="O2634" s="18"/>
      <c r="P2634" s="18"/>
      <c r="Q2634" s="18"/>
      <c r="R2634" s="18"/>
      <c r="S2634" s="18"/>
      <c r="T2634" s="18"/>
      <c r="U2634" s="18"/>
      <c r="V2634" s="18" t="str">
        <f>IF(ISBLANK('PLT Log'!V2644),"",'PLT Log'!V2644)</f>
        <v/>
      </c>
    </row>
    <row r="2635" spans="1:22" x14ac:dyDescent="0.25">
      <c r="A2635" s="9"/>
      <c r="B2635" s="9"/>
      <c r="C2635" s="20"/>
      <c r="D2635" s="18"/>
      <c r="F2635" s="18"/>
      <c r="G2635" s="18"/>
      <c r="H2635" s="18"/>
      <c r="I2635" s="18"/>
      <c r="J2635" s="18"/>
      <c r="K2635" s="18"/>
      <c r="L2635" s="18"/>
      <c r="M2635" s="18"/>
      <c r="N2635" s="18"/>
      <c r="O2635" s="18"/>
      <c r="P2635" s="18"/>
      <c r="Q2635" s="18"/>
      <c r="R2635" s="18"/>
      <c r="S2635" s="18"/>
      <c r="T2635" s="18"/>
      <c r="U2635" s="18"/>
      <c r="V2635" s="18" t="str">
        <f>IF(ISBLANK('PLT Log'!V2645),"",'PLT Log'!V2645)</f>
        <v/>
      </c>
    </row>
    <row r="2636" spans="1:22" x14ac:dyDescent="0.25">
      <c r="A2636" s="9"/>
      <c r="B2636" s="9"/>
      <c r="C2636" s="20"/>
      <c r="D2636" s="18"/>
      <c r="F2636" s="18"/>
      <c r="G2636" s="18"/>
      <c r="H2636" s="18"/>
      <c r="I2636" s="18"/>
      <c r="J2636" s="18"/>
      <c r="K2636" s="18"/>
      <c r="L2636" s="18"/>
      <c r="M2636" s="18"/>
      <c r="N2636" s="18"/>
      <c r="O2636" s="18"/>
      <c r="P2636" s="18"/>
      <c r="Q2636" s="18"/>
      <c r="R2636" s="18"/>
      <c r="S2636" s="18"/>
      <c r="T2636" s="18"/>
      <c r="U2636" s="18"/>
      <c r="V2636" s="18" t="str">
        <f>IF(ISBLANK('PLT Log'!V2646),"",'PLT Log'!V2646)</f>
        <v/>
      </c>
    </row>
    <row r="2637" spans="1:22" x14ac:dyDescent="0.25">
      <c r="A2637" s="9"/>
      <c r="B2637" s="9"/>
      <c r="C2637" s="20"/>
      <c r="D2637" s="18"/>
      <c r="F2637" s="18"/>
      <c r="G2637" s="18"/>
      <c r="H2637" s="18"/>
      <c r="I2637" s="18"/>
      <c r="J2637" s="18"/>
      <c r="K2637" s="18"/>
      <c r="L2637" s="18"/>
      <c r="M2637" s="18"/>
      <c r="N2637" s="18"/>
      <c r="O2637" s="18"/>
      <c r="P2637" s="18"/>
      <c r="Q2637" s="18"/>
      <c r="R2637" s="18"/>
      <c r="S2637" s="18"/>
      <c r="T2637" s="18"/>
      <c r="U2637" s="18"/>
      <c r="V2637" s="18" t="str">
        <f>IF(ISBLANK('PLT Log'!V2647),"",'PLT Log'!V2647)</f>
        <v/>
      </c>
    </row>
    <row r="2638" spans="1:22" x14ac:dyDescent="0.25">
      <c r="A2638" s="9"/>
      <c r="B2638" s="9"/>
      <c r="C2638" s="20"/>
      <c r="D2638" s="18"/>
      <c r="F2638" s="18"/>
      <c r="G2638" s="18"/>
      <c r="H2638" s="18"/>
      <c r="I2638" s="18"/>
      <c r="J2638" s="18"/>
      <c r="K2638" s="18"/>
      <c r="L2638" s="18"/>
      <c r="M2638" s="18"/>
      <c r="N2638" s="18"/>
      <c r="O2638" s="18"/>
      <c r="P2638" s="18"/>
      <c r="Q2638" s="18"/>
      <c r="R2638" s="18"/>
      <c r="S2638" s="18"/>
      <c r="T2638" s="18"/>
      <c r="U2638" s="18"/>
      <c r="V2638" s="18" t="str">
        <f>IF(ISBLANK('PLT Log'!V2648),"",'PLT Log'!V2648)</f>
        <v/>
      </c>
    </row>
    <row r="2639" spans="1:22" x14ac:dyDescent="0.25">
      <c r="A2639" s="9"/>
      <c r="B2639" s="9"/>
      <c r="C2639" s="20"/>
      <c r="D2639" s="18"/>
      <c r="F2639" s="18"/>
      <c r="G2639" s="18"/>
      <c r="H2639" s="18"/>
      <c r="I2639" s="18"/>
      <c r="J2639" s="18"/>
      <c r="K2639" s="18"/>
      <c r="L2639" s="18"/>
      <c r="M2639" s="18"/>
      <c r="N2639" s="18"/>
      <c r="O2639" s="18"/>
      <c r="P2639" s="18"/>
      <c r="Q2639" s="18"/>
      <c r="R2639" s="18"/>
      <c r="S2639" s="18"/>
      <c r="T2639" s="18"/>
      <c r="U2639" s="18"/>
      <c r="V2639" s="18" t="str">
        <f>IF(ISBLANK('PLT Log'!V2649),"",'PLT Log'!V2649)</f>
        <v/>
      </c>
    </row>
    <row r="2640" spans="1:22" x14ac:dyDescent="0.25">
      <c r="A2640" s="9"/>
      <c r="B2640" s="9"/>
      <c r="C2640" s="20"/>
      <c r="D2640" s="18"/>
      <c r="F2640" s="18"/>
      <c r="G2640" s="18"/>
      <c r="H2640" s="18"/>
      <c r="I2640" s="18"/>
      <c r="J2640" s="18"/>
      <c r="K2640" s="18"/>
      <c r="L2640" s="18"/>
      <c r="M2640" s="18"/>
      <c r="N2640" s="18"/>
      <c r="O2640" s="18"/>
      <c r="P2640" s="18"/>
      <c r="Q2640" s="18"/>
      <c r="R2640" s="18"/>
      <c r="S2640" s="18"/>
      <c r="T2640" s="18"/>
      <c r="U2640" s="18"/>
      <c r="V2640" s="18" t="str">
        <f>IF(ISBLANK('PLT Log'!V2650),"",'PLT Log'!V2650)</f>
        <v/>
      </c>
    </row>
    <row r="2641" spans="1:22" x14ac:dyDescent="0.25">
      <c r="A2641" s="9"/>
      <c r="B2641" s="9"/>
      <c r="C2641" s="20"/>
      <c r="D2641" s="18"/>
      <c r="F2641" s="18"/>
      <c r="G2641" s="18"/>
      <c r="H2641" s="18"/>
      <c r="I2641" s="18"/>
      <c r="J2641" s="18"/>
      <c r="K2641" s="18"/>
      <c r="L2641" s="18"/>
      <c r="M2641" s="18"/>
      <c r="N2641" s="18"/>
      <c r="O2641" s="18"/>
      <c r="P2641" s="18"/>
      <c r="Q2641" s="18"/>
      <c r="R2641" s="18"/>
      <c r="S2641" s="18"/>
      <c r="T2641" s="18"/>
      <c r="U2641" s="18"/>
      <c r="V2641" s="18" t="str">
        <f>IF(ISBLANK('PLT Log'!V2651),"",'PLT Log'!V2651)</f>
        <v/>
      </c>
    </row>
    <row r="2642" spans="1:22" x14ac:dyDescent="0.25">
      <c r="A2642" s="9"/>
      <c r="B2642" s="9"/>
      <c r="C2642" s="20"/>
      <c r="D2642" s="18"/>
      <c r="F2642" s="18"/>
      <c r="G2642" s="18"/>
      <c r="H2642" s="18"/>
      <c r="I2642" s="18"/>
      <c r="J2642" s="18"/>
      <c r="K2642" s="18"/>
      <c r="L2642" s="18"/>
      <c r="M2642" s="18"/>
      <c r="N2642" s="18"/>
      <c r="O2642" s="18"/>
      <c r="P2642" s="18"/>
      <c r="Q2642" s="18"/>
      <c r="R2642" s="18"/>
      <c r="S2642" s="18"/>
      <c r="T2642" s="18"/>
      <c r="U2642" s="18"/>
      <c r="V2642" s="18" t="str">
        <f>IF(ISBLANK('PLT Log'!V2652),"",'PLT Log'!V2652)</f>
        <v/>
      </c>
    </row>
    <row r="2643" spans="1:22" x14ac:dyDescent="0.25">
      <c r="A2643" s="9"/>
      <c r="B2643" s="9"/>
      <c r="C2643" s="20"/>
      <c r="D2643" s="18"/>
      <c r="F2643" s="18"/>
      <c r="G2643" s="18"/>
      <c r="H2643" s="18"/>
      <c r="I2643" s="18"/>
      <c r="J2643" s="18"/>
      <c r="K2643" s="18"/>
      <c r="L2643" s="18"/>
      <c r="M2643" s="18"/>
      <c r="N2643" s="18"/>
      <c r="O2643" s="18"/>
      <c r="P2643" s="18"/>
      <c r="Q2643" s="18"/>
      <c r="R2643" s="18"/>
      <c r="S2643" s="18"/>
      <c r="T2643" s="18"/>
      <c r="U2643" s="18"/>
      <c r="V2643" s="18" t="str">
        <f>IF(ISBLANK('PLT Log'!V2653),"",'PLT Log'!V2653)</f>
        <v/>
      </c>
    </row>
    <row r="2644" spans="1:22" x14ac:dyDescent="0.25">
      <c r="A2644" s="9"/>
      <c r="B2644" s="9"/>
      <c r="C2644" s="20"/>
      <c r="D2644" s="18"/>
      <c r="F2644" s="18"/>
      <c r="G2644" s="18"/>
      <c r="H2644" s="18"/>
      <c r="I2644" s="18"/>
      <c r="J2644" s="18"/>
      <c r="K2644" s="18"/>
      <c r="L2644" s="18"/>
      <c r="M2644" s="18"/>
      <c r="N2644" s="18"/>
      <c r="O2644" s="18"/>
      <c r="P2644" s="18"/>
      <c r="Q2644" s="18"/>
      <c r="R2644" s="18"/>
      <c r="S2644" s="18"/>
      <c r="T2644" s="18"/>
      <c r="U2644" s="18"/>
      <c r="V2644" s="18" t="str">
        <f>IF(ISBLANK('PLT Log'!V2654),"",'PLT Log'!V2654)</f>
        <v/>
      </c>
    </row>
    <row r="2645" spans="1:22" x14ac:dyDescent="0.25">
      <c r="A2645" s="9"/>
      <c r="B2645" s="9"/>
      <c r="C2645" s="20"/>
      <c r="D2645" s="18"/>
      <c r="F2645" s="18"/>
      <c r="G2645" s="18"/>
      <c r="H2645" s="18"/>
      <c r="I2645" s="18"/>
      <c r="J2645" s="18"/>
      <c r="K2645" s="18"/>
      <c r="L2645" s="18"/>
      <c r="M2645" s="18"/>
      <c r="N2645" s="18"/>
      <c r="O2645" s="18"/>
      <c r="P2645" s="18"/>
      <c r="Q2645" s="18"/>
      <c r="R2645" s="18"/>
      <c r="S2645" s="18"/>
      <c r="T2645" s="18"/>
      <c r="U2645" s="18"/>
      <c r="V2645" s="18" t="str">
        <f>IF(ISBLANK('PLT Log'!V2655),"",'PLT Log'!V2655)</f>
        <v/>
      </c>
    </row>
    <row r="2646" spans="1:22" x14ac:dyDescent="0.25">
      <c r="A2646" s="9"/>
      <c r="B2646" s="9"/>
      <c r="C2646" s="20"/>
      <c r="D2646" s="18"/>
      <c r="F2646" s="18"/>
      <c r="G2646" s="18"/>
      <c r="H2646" s="18"/>
      <c r="I2646" s="18"/>
      <c r="J2646" s="18"/>
      <c r="K2646" s="18"/>
      <c r="L2646" s="18"/>
      <c r="M2646" s="18"/>
      <c r="N2646" s="18"/>
      <c r="O2646" s="18"/>
      <c r="P2646" s="18"/>
      <c r="Q2646" s="18"/>
      <c r="R2646" s="18"/>
      <c r="S2646" s="18"/>
      <c r="T2646" s="18"/>
      <c r="U2646" s="18"/>
      <c r="V2646" s="18" t="str">
        <f>IF(ISBLANK('PLT Log'!V2656),"",'PLT Log'!V2656)</f>
        <v/>
      </c>
    </row>
    <row r="2647" spans="1:22" x14ac:dyDescent="0.25">
      <c r="A2647" s="9"/>
      <c r="B2647" s="9"/>
      <c r="C2647" s="20"/>
      <c r="D2647" s="18"/>
      <c r="F2647" s="18"/>
      <c r="G2647" s="18"/>
      <c r="H2647" s="18"/>
      <c r="I2647" s="18"/>
      <c r="J2647" s="18"/>
      <c r="K2647" s="18"/>
      <c r="L2647" s="18"/>
      <c r="M2647" s="18"/>
      <c r="N2647" s="18"/>
      <c r="O2647" s="18"/>
      <c r="P2647" s="18"/>
      <c r="Q2647" s="18"/>
      <c r="R2647" s="18"/>
      <c r="S2647" s="18"/>
      <c r="T2647" s="18"/>
      <c r="U2647" s="18"/>
      <c r="V2647" s="18" t="str">
        <f>IF(ISBLANK('PLT Log'!V2657),"",'PLT Log'!V2657)</f>
        <v/>
      </c>
    </row>
    <row r="2648" spans="1:22" x14ac:dyDescent="0.25">
      <c r="A2648" s="9"/>
      <c r="B2648" s="9"/>
      <c r="C2648" s="20"/>
      <c r="D2648" s="18"/>
      <c r="F2648" s="18"/>
      <c r="G2648" s="18"/>
      <c r="H2648" s="18"/>
      <c r="I2648" s="18"/>
      <c r="J2648" s="18"/>
      <c r="K2648" s="18"/>
      <c r="L2648" s="18"/>
      <c r="M2648" s="18"/>
      <c r="N2648" s="18"/>
      <c r="O2648" s="18"/>
      <c r="P2648" s="18"/>
      <c r="Q2648" s="18"/>
      <c r="R2648" s="18"/>
      <c r="S2648" s="18"/>
      <c r="T2648" s="18"/>
      <c r="U2648" s="18"/>
      <c r="V2648" s="18" t="str">
        <f>IF(ISBLANK('PLT Log'!V2658),"",'PLT Log'!V2658)</f>
        <v/>
      </c>
    </row>
    <row r="2649" spans="1:22" x14ac:dyDescent="0.25">
      <c r="A2649" s="9"/>
      <c r="B2649" s="9"/>
      <c r="C2649" s="20"/>
      <c r="D2649" s="18"/>
      <c r="F2649" s="18"/>
      <c r="G2649" s="18"/>
      <c r="H2649" s="18"/>
      <c r="I2649" s="18"/>
      <c r="J2649" s="18"/>
      <c r="K2649" s="18"/>
      <c r="L2649" s="18"/>
      <c r="M2649" s="18"/>
      <c r="N2649" s="18"/>
      <c r="O2649" s="18"/>
      <c r="P2649" s="18"/>
      <c r="Q2649" s="18"/>
      <c r="R2649" s="18"/>
      <c r="S2649" s="18"/>
      <c r="T2649" s="18"/>
      <c r="U2649" s="18"/>
      <c r="V2649" s="18" t="str">
        <f>IF(ISBLANK('PLT Log'!V2659),"",'PLT Log'!V2659)</f>
        <v/>
      </c>
    </row>
    <row r="2650" spans="1:22" x14ac:dyDescent="0.25">
      <c r="A2650" s="9"/>
      <c r="B2650" s="9"/>
      <c r="C2650" s="20"/>
      <c r="D2650" s="18"/>
      <c r="F2650" s="18"/>
      <c r="G2650" s="18"/>
      <c r="H2650" s="18"/>
      <c r="I2650" s="18"/>
      <c r="J2650" s="18"/>
      <c r="K2650" s="18"/>
      <c r="L2650" s="18"/>
      <c r="M2650" s="18"/>
      <c r="N2650" s="18"/>
      <c r="O2650" s="18"/>
      <c r="P2650" s="18"/>
      <c r="Q2650" s="18"/>
      <c r="R2650" s="18"/>
      <c r="S2650" s="18"/>
      <c r="T2650" s="18"/>
      <c r="U2650" s="18"/>
      <c r="V2650" s="18" t="str">
        <f>IF(ISBLANK('PLT Log'!V2660),"",'PLT Log'!V2660)</f>
        <v/>
      </c>
    </row>
    <row r="2651" spans="1:22" x14ac:dyDescent="0.25">
      <c r="A2651" s="9"/>
      <c r="B2651" s="9"/>
      <c r="C2651" s="20"/>
      <c r="D2651" s="18"/>
      <c r="F2651" s="18"/>
      <c r="G2651" s="18"/>
      <c r="H2651" s="18"/>
      <c r="I2651" s="18"/>
      <c r="J2651" s="18"/>
      <c r="K2651" s="18"/>
      <c r="L2651" s="18"/>
      <c r="M2651" s="18"/>
      <c r="N2651" s="18"/>
      <c r="O2651" s="18"/>
      <c r="P2651" s="18"/>
      <c r="Q2651" s="18"/>
      <c r="R2651" s="18"/>
      <c r="S2651" s="18"/>
      <c r="T2651" s="18"/>
      <c r="U2651" s="18"/>
      <c r="V2651" s="18" t="str">
        <f>IF(ISBLANK('PLT Log'!V2661),"",'PLT Log'!V2661)</f>
        <v/>
      </c>
    </row>
    <row r="2652" spans="1:22" x14ac:dyDescent="0.25">
      <c r="A2652" s="9"/>
      <c r="B2652" s="9"/>
      <c r="C2652" s="20"/>
      <c r="D2652" s="18"/>
      <c r="F2652" s="18"/>
      <c r="G2652" s="18"/>
      <c r="H2652" s="18"/>
      <c r="I2652" s="18"/>
      <c r="J2652" s="18"/>
      <c r="K2652" s="18"/>
      <c r="L2652" s="18"/>
      <c r="M2652" s="18"/>
      <c r="N2652" s="18"/>
      <c r="O2652" s="18"/>
      <c r="P2652" s="18"/>
      <c r="Q2652" s="18"/>
      <c r="R2652" s="18"/>
      <c r="S2652" s="18"/>
      <c r="T2652" s="18"/>
      <c r="U2652" s="18"/>
      <c r="V2652" s="18" t="str">
        <f>IF(ISBLANK('PLT Log'!V2662),"",'PLT Log'!V2662)</f>
        <v/>
      </c>
    </row>
    <row r="2653" spans="1:22" x14ac:dyDescent="0.25">
      <c r="A2653" s="9"/>
      <c r="B2653" s="9"/>
      <c r="C2653" s="20"/>
      <c r="D2653" s="18"/>
      <c r="F2653" s="18"/>
      <c r="G2653" s="18"/>
      <c r="H2653" s="18"/>
      <c r="I2653" s="18"/>
      <c r="J2653" s="18"/>
      <c r="K2653" s="18"/>
      <c r="L2653" s="18"/>
      <c r="M2653" s="18"/>
      <c r="N2653" s="18"/>
      <c r="O2653" s="18"/>
      <c r="P2653" s="18"/>
      <c r="Q2653" s="18"/>
      <c r="R2653" s="18"/>
      <c r="S2653" s="18"/>
      <c r="T2653" s="18"/>
      <c r="U2653" s="18"/>
      <c r="V2653" s="18" t="str">
        <f>IF(ISBLANK('PLT Log'!V2663),"",'PLT Log'!V2663)</f>
        <v/>
      </c>
    </row>
    <row r="2654" spans="1:22" x14ac:dyDescent="0.25">
      <c r="A2654" s="9"/>
      <c r="B2654" s="9"/>
      <c r="C2654" s="20"/>
      <c r="D2654" s="18"/>
      <c r="F2654" s="18"/>
      <c r="G2654" s="18"/>
      <c r="H2654" s="18"/>
      <c r="I2654" s="18"/>
      <c r="J2654" s="18"/>
      <c r="K2654" s="18"/>
      <c r="L2654" s="18"/>
      <c r="M2654" s="18"/>
      <c r="N2654" s="18"/>
      <c r="O2654" s="18"/>
      <c r="P2654" s="18"/>
      <c r="Q2654" s="18"/>
      <c r="R2654" s="18"/>
      <c r="S2654" s="18"/>
      <c r="T2654" s="18"/>
      <c r="U2654" s="18"/>
      <c r="V2654" s="18" t="str">
        <f>IF(ISBLANK('PLT Log'!V2664),"",'PLT Log'!V2664)</f>
        <v/>
      </c>
    </row>
    <row r="2655" spans="1:22" x14ac:dyDescent="0.25">
      <c r="A2655" s="9"/>
      <c r="B2655" s="9"/>
      <c r="C2655" s="20"/>
      <c r="D2655" s="18"/>
      <c r="F2655" s="18"/>
      <c r="G2655" s="18"/>
      <c r="H2655" s="18"/>
      <c r="I2655" s="18"/>
      <c r="J2655" s="18"/>
      <c r="K2655" s="18"/>
      <c r="L2655" s="18"/>
      <c r="M2655" s="18"/>
      <c r="N2655" s="18"/>
      <c r="O2655" s="18"/>
      <c r="P2655" s="18"/>
      <c r="Q2655" s="18"/>
      <c r="R2655" s="18"/>
      <c r="S2655" s="18"/>
      <c r="T2655" s="18"/>
      <c r="U2655" s="18"/>
      <c r="V2655" s="18" t="str">
        <f>IF(ISBLANK('PLT Log'!V2665),"",'PLT Log'!V2665)</f>
        <v/>
      </c>
    </row>
    <row r="2656" spans="1:22" x14ac:dyDescent="0.25">
      <c r="A2656" s="9"/>
      <c r="B2656" s="9"/>
      <c r="C2656" s="20"/>
      <c r="D2656" s="18"/>
      <c r="F2656" s="18"/>
      <c r="G2656" s="18"/>
      <c r="H2656" s="18"/>
      <c r="I2656" s="18"/>
      <c r="J2656" s="18"/>
      <c r="K2656" s="18"/>
      <c r="L2656" s="18"/>
      <c r="M2656" s="18"/>
      <c r="N2656" s="18"/>
      <c r="O2656" s="18"/>
      <c r="P2656" s="18"/>
      <c r="Q2656" s="18"/>
      <c r="R2656" s="18"/>
      <c r="S2656" s="18"/>
      <c r="T2656" s="18"/>
      <c r="U2656" s="18"/>
      <c r="V2656" s="18" t="str">
        <f>IF(ISBLANK('PLT Log'!V2666),"",'PLT Log'!V2666)</f>
        <v/>
      </c>
    </row>
    <row r="2657" spans="1:22" x14ac:dyDescent="0.25">
      <c r="A2657" s="9"/>
      <c r="B2657" s="9"/>
      <c r="C2657" s="20"/>
      <c r="D2657" s="18"/>
      <c r="F2657" s="18"/>
      <c r="G2657" s="18"/>
      <c r="H2657" s="18"/>
      <c r="I2657" s="18"/>
      <c r="J2657" s="18"/>
      <c r="K2657" s="18"/>
      <c r="L2657" s="18"/>
      <c r="M2657" s="18"/>
      <c r="N2657" s="18"/>
      <c r="O2657" s="18"/>
      <c r="P2657" s="18"/>
      <c r="Q2657" s="18"/>
      <c r="R2657" s="18"/>
      <c r="S2657" s="18"/>
      <c r="T2657" s="18"/>
      <c r="U2657" s="18"/>
      <c r="V2657" s="18" t="str">
        <f>IF(ISBLANK('PLT Log'!V2667),"",'PLT Log'!V2667)</f>
        <v/>
      </c>
    </row>
    <row r="2658" spans="1:22" x14ac:dyDescent="0.25">
      <c r="A2658" s="9"/>
      <c r="B2658" s="9"/>
      <c r="C2658" s="20"/>
      <c r="D2658" s="18"/>
      <c r="F2658" s="18"/>
      <c r="G2658" s="18"/>
      <c r="H2658" s="18"/>
      <c r="I2658" s="18"/>
      <c r="J2658" s="18"/>
      <c r="K2658" s="18"/>
      <c r="L2658" s="18"/>
      <c r="M2658" s="18"/>
      <c r="N2658" s="18"/>
      <c r="O2658" s="18"/>
      <c r="P2658" s="18"/>
      <c r="Q2658" s="18"/>
      <c r="R2658" s="18"/>
      <c r="S2658" s="18"/>
      <c r="T2658" s="18"/>
      <c r="U2658" s="18"/>
      <c r="V2658" s="18" t="str">
        <f>IF(ISBLANK('PLT Log'!V2668),"",'PLT Log'!V2668)</f>
        <v/>
      </c>
    </row>
    <row r="2659" spans="1:22" x14ac:dyDescent="0.25">
      <c r="A2659" s="9"/>
      <c r="B2659" s="9"/>
      <c r="C2659" s="20"/>
      <c r="D2659" s="18"/>
      <c r="F2659" s="18"/>
      <c r="G2659" s="18"/>
      <c r="H2659" s="18"/>
      <c r="I2659" s="18"/>
      <c r="J2659" s="18"/>
      <c r="K2659" s="18"/>
      <c r="L2659" s="18"/>
      <c r="M2659" s="18"/>
      <c r="N2659" s="18"/>
      <c r="O2659" s="18"/>
      <c r="P2659" s="18"/>
      <c r="Q2659" s="18"/>
      <c r="R2659" s="18"/>
      <c r="S2659" s="18"/>
      <c r="T2659" s="18"/>
      <c r="U2659" s="18"/>
      <c r="V2659" s="18" t="str">
        <f>IF(ISBLANK('PLT Log'!V2669),"",'PLT Log'!V2669)</f>
        <v/>
      </c>
    </row>
    <row r="2660" spans="1:22" x14ac:dyDescent="0.25">
      <c r="A2660" s="9"/>
      <c r="B2660" s="9"/>
      <c r="C2660" s="20"/>
      <c r="D2660" s="18"/>
      <c r="F2660" s="18"/>
      <c r="G2660" s="18"/>
      <c r="H2660" s="18"/>
      <c r="I2660" s="18"/>
      <c r="J2660" s="18"/>
      <c r="K2660" s="18"/>
      <c r="L2660" s="18"/>
      <c r="M2660" s="18"/>
      <c r="N2660" s="18"/>
      <c r="O2660" s="18"/>
      <c r="P2660" s="18"/>
      <c r="Q2660" s="18"/>
      <c r="R2660" s="18"/>
      <c r="S2660" s="18"/>
      <c r="T2660" s="18"/>
      <c r="U2660" s="18"/>
      <c r="V2660" s="18" t="str">
        <f>IF(ISBLANK('PLT Log'!V2670),"",'PLT Log'!V2670)</f>
        <v/>
      </c>
    </row>
    <row r="2661" spans="1:22" x14ac:dyDescent="0.25">
      <c r="A2661" s="9"/>
      <c r="B2661" s="9"/>
      <c r="C2661" s="20"/>
      <c r="D2661" s="18"/>
      <c r="F2661" s="18"/>
      <c r="G2661" s="18"/>
      <c r="H2661" s="18"/>
      <c r="I2661" s="18"/>
      <c r="J2661" s="18"/>
      <c r="K2661" s="18"/>
      <c r="L2661" s="18"/>
      <c r="M2661" s="18"/>
      <c r="N2661" s="18"/>
      <c r="O2661" s="18"/>
      <c r="P2661" s="18"/>
      <c r="Q2661" s="18"/>
      <c r="R2661" s="18"/>
      <c r="S2661" s="18"/>
      <c r="T2661" s="18"/>
      <c r="U2661" s="18"/>
      <c r="V2661" s="18" t="str">
        <f>IF(ISBLANK('PLT Log'!V2671),"",'PLT Log'!V2671)</f>
        <v/>
      </c>
    </row>
    <row r="2662" spans="1:22" x14ac:dyDescent="0.25">
      <c r="A2662" s="9"/>
      <c r="B2662" s="9"/>
      <c r="C2662" s="20"/>
      <c r="D2662" s="18"/>
      <c r="F2662" s="18"/>
      <c r="G2662" s="18"/>
      <c r="H2662" s="18"/>
      <c r="I2662" s="18"/>
      <c r="J2662" s="18"/>
      <c r="K2662" s="18"/>
      <c r="L2662" s="18"/>
      <c r="M2662" s="18"/>
      <c r="N2662" s="18"/>
      <c r="O2662" s="18"/>
      <c r="P2662" s="18"/>
      <c r="Q2662" s="18"/>
      <c r="R2662" s="18"/>
      <c r="S2662" s="18"/>
      <c r="T2662" s="18"/>
      <c r="U2662" s="18"/>
      <c r="V2662" s="18" t="str">
        <f>IF(ISBLANK('PLT Log'!V2672),"",'PLT Log'!V2672)</f>
        <v/>
      </c>
    </row>
    <row r="2663" spans="1:22" x14ac:dyDescent="0.25">
      <c r="A2663" s="9"/>
      <c r="B2663" s="9"/>
      <c r="C2663" s="20"/>
      <c r="D2663" s="18"/>
      <c r="F2663" s="18"/>
      <c r="G2663" s="18"/>
      <c r="H2663" s="18"/>
      <c r="I2663" s="18"/>
      <c r="J2663" s="18"/>
      <c r="K2663" s="18"/>
      <c r="L2663" s="18"/>
      <c r="M2663" s="18"/>
      <c r="N2663" s="18"/>
      <c r="O2663" s="18"/>
      <c r="P2663" s="18"/>
      <c r="Q2663" s="18"/>
      <c r="R2663" s="18"/>
      <c r="S2663" s="18"/>
      <c r="T2663" s="18"/>
      <c r="U2663" s="18"/>
      <c r="V2663" s="18" t="str">
        <f>IF(ISBLANK('PLT Log'!V2673),"",'PLT Log'!V2673)</f>
        <v/>
      </c>
    </row>
    <row r="2664" spans="1:22" x14ac:dyDescent="0.25">
      <c r="A2664" s="9"/>
      <c r="B2664" s="9"/>
      <c r="C2664" s="20"/>
      <c r="D2664" s="18"/>
      <c r="F2664" s="18"/>
      <c r="G2664" s="18"/>
      <c r="H2664" s="18"/>
      <c r="I2664" s="18"/>
      <c r="J2664" s="18"/>
      <c r="K2664" s="18"/>
      <c r="L2664" s="18"/>
      <c r="M2664" s="18"/>
      <c r="N2664" s="18"/>
      <c r="O2664" s="18"/>
      <c r="P2664" s="18"/>
      <c r="Q2664" s="18"/>
      <c r="R2664" s="18"/>
      <c r="S2664" s="18"/>
      <c r="T2664" s="18"/>
      <c r="U2664" s="18"/>
      <c r="V2664" s="18" t="str">
        <f>IF(ISBLANK('PLT Log'!V2674),"",'PLT Log'!V2674)</f>
        <v/>
      </c>
    </row>
    <row r="2665" spans="1:22" x14ac:dyDescent="0.25">
      <c r="A2665" s="9"/>
      <c r="B2665" s="9"/>
      <c r="C2665" s="20"/>
      <c r="D2665" s="18"/>
      <c r="F2665" s="18"/>
      <c r="G2665" s="18"/>
      <c r="H2665" s="18"/>
      <c r="I2665" s="18"/>
      <c r="J2665" s="18"/>
      <c r="K2665" s="18"/>
      <c r="L2665" s="18"/>
      <c r="M2665" s="18"/>
      <c r="N2665" s="18"/>
      <c r="O2665" s="18"/>
      <c r="P2665" s="18"/>
      <c r="Q2665" s="18"/>
      <c r="R2665" s="18"/>
      <c r="S2665" s="18"/>
      <c r="T2665" s="18"/>
      <c r="U2665" s="18"/>
      <c r="V2665" s="18" t="str">
        <f>IF(ISBLANK('PLT Log'!V2675),"",'PLT Log'!V2675)</f>
        <v/>
      </c>
    </row>
    <row r="2666" spans="1:22" x14ac:dyDescent="0.25">
      <c r="A2666" s="9"/>
      <c r="B2666" s="9"/>
      <c r="C2666" s="20"/>
      <c r="D2666" s="18"/>
      <c r="F2666" s="18"/>
      <c r="G2666" s="18"/>
      <c r="H2666" s="18"/>
      <c r="I2666" s="18"/>
      <c r="J2666" s="18"/>
      <c r="K2666" s="18"/>
      <c r="L2666" s="18"/>
      <c r="M2666" s="18"/>
      <c r="N2666" s="18"/>
      <c r="O2666" s="18"/>
      <c r="P2666" s="18"/>
      <c r="Q2666" s="18"/>
      <c r="R2666" s="18"/>
      <c r="S2666" s="18"/>
      <c r="T2666" s="18"/>
      <c r="U2666" s="18"/>
      <c r="V2666" s="18" t="str">
        <f>IF(ISBLANK('PLT Log'!V2676),"",'PLT Log'!V2676)</f>
        <v/>
      </c>
    </row>
    <row r="2667" spans="1:22" x14ac:dyDescent="0.25">
      <c r="A2667" s="9"/>
      <c r="B2667" s="9"/>
      <c r="C2667" s="20"/>
      <c r="D2667" s="18"/>
      <c r="F2667" s="18"/>
      <c r="G2667" s="18"/>
      <c r="H2667" s="18"/>
      <c r="I2667" s="18"/>
      <c r="J2667" s="18"/>
      <c r="K2667" s="18"/>
      <c r="L2667" s="18"/>
      <c r="M2667" s="18"/>
      <c r="N2667" s="18"/>
      <c r="O2667" s="18"/>
      <c r="P2667" s="18"/>
      <c r="Q2667" s="18"/>
      <c r="R2667" s="18"/>
      <c r="S2667" s="18"/>
      <c r="T2667" s="18"/>
      <c r="U2667" s="18"/>
      <c r="V2667" s="18" t="str">
        <f>IF(ISBLANK('PLT Log'!V2677),"",'PLT Log'!V2677)</f>
        <v/>
      </c>
    </row>
    <row r="2668" spans="1:22" x14ac:dyDescent="0.25">
      <c r="A2668" s="9"/>
      <c r="B2668" s="9"/>
      <c r="C2668" s="20"/>
      <c r="D2668" s="18"/>
      <c r="F2668" s="18"/>
      <c r="G2668" s="18"/>
      <c r="H2668" s="18"/>
      <c r="I2668" s="18"/>
      <c r="J2668" s="18"/>
      <c r="K2668" s="18"/>
      <c r="L2668" s="18"/>
      <c r="M2668" s="18"/>
      <c r="N2668" s="18"/>
      <c r="O2668" s="18"/>
      <c r="P2668" s="18"/>
      <c r="Q2668" s="18"/>
      <c r="R2668" s="18"/>
      <c r="S2668" s="18"/>
      <c r="T2668" s="18"/>
      <c r="U2668" s="18"/>
      <c r="V2668" s="18" t="str">
        <f>IF(ISBLANK('PLT Log'!V2678),"",'PLT Log'!V2678)</f>
        <v/>
      </c>
    </row>
    <row r="2669" spans="1:22" x14ac:dyDescent="0.25">
      <c r="A2669" s="9"/>
      <c r="B2669" s="9"/>
      <c r="C2669" s="20"/>
      <c r="D2669" s="18"/>
      <c r="F2669" s="18"/>
      <c r="G2669" s="18"/>
      <c r="H2669" s="18"/>
      <c r="I2669" s="18"/>
      <c r="J2669" s="18"/>
      <c r="K2669" s="18"/>
      <c r="L2669" s="18"/>
      <c r="M2669" s="18"/>
      <c r="N2669" s="18"/>
      <c r="O2669" s="18"/>
      <c r="P2669" s="18"/>
      <c r="Q2669" s="18"/>
      <c r="R2669" s="18"/>
      <c r="S2669" s="18"/>
      <c r="T2669" s="18"/>
      <c r="U2669" s="18"/>
      <c r="V2669" s="18" t="str">
        <f>IF(ISBLANK('PLT Log'!V2679),"",'PLT Log'!V2679)</f>
        <v/>
      </c>
    </row>
    <row r="2670" spans="1:22" x14ac:dyDescent="0.25">
      <c r="A2670" s="9"/>
      <c r="B2670" s="9"/>
      <c r="C2670" s="20"/>
      <c r="D2670" s="18"/>
      <c r="F2670" s="18"/>
      <c r="G2670" s="18"/>
      <c r="H2670" s="18"/>
      <c r="I2670" s="18"/>
      <c r="J2670" s="18"/>
      <c r="K2670" s="18"/>
      <c r="L2670" s="18"/>
      <c r="M2670" s="18"/>
      <c r="N2670" s="18"/>
      <c r="O2670" s="18"/>
      <c r="P2670" s="18"/>
      <c r="Q2670" s="18"/>
      <c r="R2670" s="18"/>
      <c r="S2670" s="18"/>
      <c r="T2670" s="18"/>
      <c r="U2670" s="18"/>
      <c r="V2670" s="18" t="str">
        <f>IF(ISBLANK('PLT Log'!V2680),"",'PLT Log'!V2680)</f>
        <v/>
      </c>
    </row>
    <row r="2671" spans="1:22" x14ac:dyDescent="0.25">
      <c r="A2671" s="9"/>
      <c r="B2671" s="9"/>
      <c r="C2671" s="20"/>
      <c r="D2671" s="18"/>
      <c r="F2671" s="18"/>
      <c r="G2671" s="18"/>
      <c r="H2671" s="18"/>
      <c r="I2671" s="18"/>
      <c r="J2671" s="18"/>
      <c r="K2671" s="18"/>
      <c r="L2671" s="18"/>
      <c r="M2671" s="18"/>
      <c r="N2671" s="18"/>
      <c r="O2671" s="18"/>
      <c r="P2671" s="18"/>
      <c r="Q2671" s="18"/>
      <c r="R2671" s="18"/>
      <c r="S2671" s="18"/>
      <c r="T2671" s="18"/>
      <c r="U2671" s="18"/>
      <c r="V2671" s="18" t="str">
        <f>IF(ISBLANK('PLT Log'!V2681),"",'PLT Log'!V2681)</f>
        <v/>
      </c>
    </row>
    <row r="2672" spans="1:22" x14ac:dyDescent="0.25">
      <c r="A2672" s="9"/>
      <c r="B2672" s="9"/>
      <c r="C2672" s="20"/>
      <c r="D2672" s="18"/>
      <c r="F2672" s="18"/>
      <c r="G2672" s="18"/>
      <c r="H2672" s="18"/>
      <c r="I2672" s="18"/>
      <c r="J2672" s="18"/>
      <c r="K2672" s="18"/>
      <c r="L2672" s="18"/>
      <c r="M2672" s="18"/>
      <c r="N2672" s="18"/>
      <c r="O2672" s="18"/>
      <c r="P2672" s="18"/>
      <c r="Q2672" s="18"/>
      <c r="R2672" s="18"/>
      <c r="S2672" s="18"/>
      <c r="T2672" s="18"/>
      <c r="U2672" s="18"/>
      <c r="V2672" s="18" t="str">
        <f>IF(ISBLANK('PLT Log'!V2682),"",'PLT Log'!V2682)</f>
        <v/>
      </c>
    </row>
    <row r="2673" spans="1:22" x14ac:dyDescent="0.25">
      <c r="A2673" s="9"/>
      <c r="B2673" s="9"/>
      <c r="C2673" s="20"/>
      <c r="D2673" s="18"/>
      <c r="F2673" s="18"/>
      <c r="G2673" s="18"/>
      <c r="H2673" s="18"/>
      <c r="I2673" s="18"/>
      <c r="J2673" s="18"/>
      <c r="K2673" s="18"/>
      <c r="L2673" s="18"/>
      <c r="M2673" s="18"/>
      <c r="N2673" s="18"/>
      <c r="O2673" s="18"/>
      <c r="P2673" s="18"/>
      <c r="Q2673" s="18"/>
      <c r="R2673" s="18"/>
      <c r="S2673" s="18"/>
      <c r="T2673" s="18"/>
      <c r="U2673" s="18"/>
      <c r="V2673" s="18" t="str">
        <f>IF(ISBLANK('PLT Log'!V2683),"",'PLT Log'!V2683)</f>
        <v/>
      </c>
    </row>
    <row r="2674" spans="1:22" x14ac:dyDescent="0.25">
      <c r="A2674" s="9"/>
      <c r="B2674" s="9"/>
      <c r="C2674" s="20"/>
      <c r="D2674" s="18"/>
      <c r="F2674" s="18"/>
      <c r="G2674" s="18"/>
      <c r="H2674" s="18"/>
      <c r="I2674" s="18"/>
      <c r="J2674" s="18"/>
      <c r="K2674" s="18"/>
      <c r="L2674" s="18"/>
      <c r="M2674" s="18"/>
      <c r="N2674" s="18"/>
      <c r="O2674" s="18"/>
      <c r="P2674" s="18"/>
      <c r="Q2674" s="18"/>
      <c r="R2674" s="18"/>
      <c r="S2674" s="18"/>
      <c r="T2674" s="18"/>
      <c r="U2674" s="18"/>
      <c r="V2674" s="18" t="str">
        <f>IF(ISBLANK('PLT Log'!V2684),"",'PLT Log'!V2684)</f>
        <v/>
      </c>
    </row>
    <row r="2675" spans="1:22" x14ac:dyDescent="0.25">
      <c r="A2675" s="9"/>
      <c r="B2675" s="9"/>
      <c r="C2675" s="20"/>
      <c r="D2675" s="18"/>
      <c r="F2675" s="18"/>
      <c r="G2675" s="18"/>
      <c r="H2675" s="18"/>
      <c r="I2675" s="18"/>
      <c r="J2675" s="18"/>
      <c r="K2675" s="18"/>
      <c r="L2675" s="18"/>
      <c r="M2675" s="18"/>
      <c r="N2675" s="18"/>
      <c r="O2675" s="18"/>
      <c r="P2675" s="18"/>
      <c r="Q2675" s="18"/>
      <c r="R2675" s="18"/>
      <c r="S2675" s="18"/>
      <c r="T2675" s="18"/>
      <c r="U2675" s="18"/>
      <c r="V2675" s="18" t="str">
        <f>IF(ISBLANK('PLT Log'!V2685),"",'PLT Log'!V2685)</f>
        <v/>
      </c>
    </row>
    <row r="2676" spans="1:22" x14ac:dyDescent="0.25">
      <c r="A2676" s="9"/>
      <c r="B2676" s="9"/>
      <c r="C2676" s="20"/>
      <c r="D2676" s="18"/>
      <c r="F2676" s="18"/>
      <c r="G2676" s="18"/>
      <c r="H2676" s="18"/>
      <c r="I2676" s="18"/>
      <c r="J2676" s="18"/>
      <c r="K2676" s="18"/>
      <c r="L2676" s="18"/>
      <c r="M2676" s="18"/>
      <c r="N2676" s="18"/>
      <c r="O2676" s="18"/>
      <c r="P2676" s="18"/>
      <c r="Q2676" s="18"/>
      <c r="R2676" s="18"/>
      <c r="S2676" s="18"/>
      <c r="T2676" s="18"/>
      <c r="U2676" s="18"/>
      <c r="V2676" s="18" t="str">
        <f>IF(ISBLANK('PLT Log'!V2686),"",'PLT Log'!V2686)</f>
        <v/>
      </c>
    </row>
    <row r="2677" spans="1:22" x14ac:dyDescent="0.25">
      <c r="A2677" s="9"/>
      <c r="B2677" s="9"/>
      <c r="C2677" s="20"/>
      <c r="D2677" s="18"/>
      <c r="F2677" s="18"/>
      <c r="G2677" s="18"/>
      <c r="H2677" s="18"/>
      <c r="I2677" s="18"/>
      <c r="J2677" s="18"/>
      <c r="K2677" s="18"/>
      <c r="L2677" s="18"/>
      <c r="M2677" s="18"/>
      <c r="N2677" s="18"/>
      <c r="O2677" s="18"/>
      <c r="P2677" s="18"/>
      <c r="Q2677" s="18"/>
      <c r="R2677" s="18"/>
      <c r="S2677" s="18"/>
      <c r="T2677" s="18"/>
      <c r="U2677" s="18"/>
      <c r="V2677" s="18" t="str">
        <f>IF(ISBLANK('PLT Log'!V2687),"",'PLT Log'!V2687)</f>
        <v/>
      </c>
    </row>
    <row r="2678" spans="1:22" x14ac:dyDescent="0.25">
      <c r="A2678" s="9"/>
      <c r="B2678" s="9"/>
      <c r="C2678" s="20"/>
      <c r="D2678" s="18"/>
      <c r="F2678" s="18"/>
      <c r="G2678" s="18"/>
      <c r="H2678" s="18"/>
      <c r="I2678" s="18"/>
      <c r="J2678" s="18"/>
      <c r="K2678" s="18"/>
      <c r="L2678" s="18"/>
      <c r="M2678" s="18"/>
      <c r="N2678" s="18"/>
      <c r="O2678" s="18"/>
      <c r="P2678" s="18"/>
      <c r="Q2678" s="18"/>
      <c r="R2678" s="18"/>
      <c r="S2678" s="18"/>
      <c r="T2678" s="18"/>
      <c r="U2678" s="18"/>
      <c r="V2678" s="18" t="str">
        <f>IF(ISBLANK('PLT Log'!V2688),"",'PLT Log'!V2688)</f>
        <v/>
      </c>
    </row>
    <row r="2679" spans="1:22" x14ac:dyDescent="0.25">
      <c r="A2679" s="9"/>
      <c r="B2679" s="9"/>
      <c r="C2679" s="20"/>
      <c r="D2679" s="18"/>
      <c r="F2679" s="18"/>
      <c r="G2679" s="18"/>
      <c r="H2679" s="18"/>
      <c r="I2679" s="18"/>
      <c r="J2679" s="18"/>
      <c r="K2679" s="18"/>
      <c r="L2679" s="18"/>
      <c r="M2679" s="18"/>
      <c r="N2679" s="18"/>
      <c r="O2679" s="18"/>
      <c r="P2679" s="18"/>
      <c r="Q2679" s="18"/>
      <c r="R2679" s="18"/>
      <c r="S2679" s="18"/>
      <c r="T2679" s="18"/>
      <c r="U2679" s="18"/>
      <c r="V2679" s="18" t="str">
        <f>IF(ISBLANK('PLT Log'!V2689),"",'PLT Log'!V2689)</f>
        <v/>
      </c>
    </row>
    <row r="2680" spans="1:22" x14ac:dyDescent="0.25">
      <c r="A2680" s="9"/>
      <c r="B2680" s="9"/>
      <c r="C2680" s="20"/>
      <c r="D2680" s="18"/>
      <c r="F2680" s="18"/>
      <c r="G2680" s="18"/>
      <c r="H2680" s="18"/>
      <c r="I2680" s="18"/>
      <c r="J2680" s="18"/>
      <c r="K2680" s="18"/>
      <c r="L2680" s="18"/>
      <c r="M2680" s="18"/>
      <c r="N2680" s="18"/>
      <c r="O2680" s="18"/>
      <c r="P2680" s="18"/>
      <c r="Q2680" s="18"/>
      <c r="R2680" s="18"/>
      <c r="S2680" s="18"/>
      <c r="T2680" s="18"/>
      <c r="U2680" s="18"/>
      <c r="V2680" s="18" t="str">
        <f>IF(ISBLANK('PLT Log'!V2690),"",'PLT Log'!V2690)</f>
        <v/>
      </c>
    </row>
    <row r="2681" spans="1:22" x14ac:dyDescent="0.25">
      <c r="A2681" s="9"/>
      <c r="B2681" s="9"/>
      <c r="C2681" s="20"/>
      <c r="D2681" s="18"/>
      <c r="F2681" s="18"/>
      <c r="G2681" s="18"/>
      <c r="H2681" s="18"/>
      <c r="I2681" s="18"/>
      <c r="J2681" s="18"/>
      <c r="K2681" s="18"/>
      <c r="L2681" s="18"/>
      <c r="M2681" s="18"/>
      <c r="N2681" s="18"/>
      <c r="O2681" s="18"/>
      <c r="P2681" s="18"/>
      <c r="Q2681" s="18"/>
      <c r="R2681" s="18"/>
      <c r="S2681" s="18"/>
      <c r="T2681" s="18"/>
      <c r="U2681" s="18"/>
      <c r="V2681" s="18" t="str">
        <f>IF(ISBLANK('PLT Log'!V2691),"",'PLT Log'!V2691)</f>
        <v/>
      </c>
    </row>
    <row r="2682" spans="1:22" x14ac:dyDescent="0.25">
      <c r="A2682" s="9"/>
      <c r="B2682" s="9"/>
      <c r="C2682" s="20"/>
      <c r="D2682" s="18"/>
      <c r="F2682" s="18"/>
      <c r="G2682" s="18"/>
      <c r="H2682" s="18"/>
      <c r="I2682" s="18"/>
      <c r="J2682" s="18"/>
      <c r="K2682" s="18"/>
      <c r="L2682" s="18"/>
      <c r="M2682" s="18"/>
      <c r="N2682" s="18"/>
      <c r="O2682" s="18"/>
      <c r="P2682" s="18"/>
      <c r="Q2682" s="18"/>
      <c r="R2682" s="18"/>
      <c r="S2682" s="18"/>
      <c r="T2682" s="18"/>
      <c r="U2682" s="18"/>
      <c r="V2682" s="18" t="str">
        <f>IF(ISBLANK('PLT Log'!V2692),"",'PLT Log'!V2692)</f>
        <v/>
      </c>
    </row>
    <row r="2683" spans="1:22" x14ac:dyDescent="0.25">
      <c r="A2683" s="9"/>
      <c r="B2683" s="9"/>
      <c r="C2683" s="20"/>
      <c r="D2683" s="18"/>
      <c r="F2683" s="18"/>
      <c r="G2683" s="18"/>
      <c r="H2683" s="18"/>
      <c r="I2683" s="18"/>
      <c r="J2683" s="18"/>
      <c r="K2683" s="18"/>
      <c r="L2683" s="18"/>
      <c r="M2683" s="18"/>
      <c r="N2683" s="18"/>
      <c r="O2683" s="18"/>
      <c r="P2683" s="18"/>
      <c r="Q2683" s="18"/>
      <c r="R2683" s="18"/>
      <c r="S2683" s="18"/>
      <c r="T2683" s="18"/>
      <c r="U2683" s="18"/>
      <c r="V2683" s="18" t="str">
        <f>IF(ISBLANK('PLT Log'!V2693),"",'PLT Log'!V2693)</f>
        <v/>
      </c>
    </row>
    <row r="2684" spans="1:22" x14ac:dyDescent="0.25">
      <c r="A2684" s="9"/>
      <c r="B2684" s="9"/>
      <c r="C2684" s="20"/>
      <c r="D2684" s="18"/>
      <c r="F2684" s="18"/>
      <c r="G2684" s="18"/>
      <c r="H2684" s="18"/>
      <c r="I2684" s="18"/>
      <c r="J2684" s="18"/>
      <c r="K2684" s="18"/>
      <c r="L2684" s="18"/>
      <c r="M2684" s="18"/>
      <c r="N2684" s="18"/>
      <c r="O2684" s="18"/>
      <c r="P2684" s="18"/>
      <c r="Q2684" s="18"/>
      <c r="R2684" s="18"/>
      <c r="S2684" s="18"/>
      <c r="T2684" s="18"/>
      <c r="U2684" s="18"/>
      <c r="V2684" s="18" t="str">
        <f>IF(ISBLANK('PLT Log'!V2694),"",'PLT Log'!V2694)</f>
        <v/>
      </c>
    </row>
    <row r="2685" spans="1:22" x14ac:dyDescent="0.25">
      <c r="A2685" s="9"/>
      <c r="B2685" s="9"/>
      <c r="C2685" s="20"/>
      <c r="D2685" s="18"/>
      <c r="F2685" s="18"/>
      <c r="G2685" s="18"/>
      <c r="H2685" s="18"/>
      <c r="I2685" s="18"/>
      <c r="J2685" s="18"/>
      <c r="K2685" s="18"/>
      <c r="L2685" s="18"/>
      <c r="M2685" s="18"/>
      <c r="N2685" s="18"/>
      <c r="O2685" s="18"/>
      <c r="P2685" s="18"/>
      <c r="Q2685" s="18"/>
      <c r="R2685" s="18"/>
      <c r="S2685" s="18"/>
      <c r="T2685" s="18"/>
      <c r="U2685" s="18"/>
      <c r="V2685" s="18" t="str">
        <f>IF(ISBLANK('PLT Log'!V2695),"",'PLT Log'!V2695)</f>
        <v/>
      </c>
    </row>
    <row r="2686" spans="1:22" x14ac:dyDescent="0.25">
      <c r="A2686" s="9"/>
      <c r="B2686" s="9"/>
      <c r="C2686" s="20"/>
      <c r="D2686" s="18"/>
      <c r="F2686" s="18"/>
      <c r="G2686" s="18"/>
      <c r="H2686" s="18"/>
      <c r="I2686" s="18"/>
      <c r="J2686" s="18"/>
      <c r="K2686" s="18"/>
      <c r="L2686" s="18"/>
      <c r="M2686" s="18"/>
      <c r="N2686" s="18"/>
      <c r="O2686" s="18"/>
      <c r="P2686" s="18"/>
      <c r="Q2686" s="18"/>
      <c r="R2686" s="18"/>
      <c r="S2686" s="18"/>
      <c r="T2686" s="18"/>
      <c r="U2686" s="18"/>
      <c r="V2686" s="18" t="str">
        <f>IF(ISBLANK('PLT Log'!V2696),"",'PLT Log'!V2696)</f>
        <v/>
      </c>
    </row>
    <row r="2687" spans="1:22" x14ac:dyDescent="0.25">
      <c r="A2687" s="9"/>
      <c r="B2687" s="9"/>
      <c r="C2687" s="20"/>
      <c r="D2687" s="18"/>
      <c r="F2687" s="18"/>
      <c r="G2687" s="18"/>
      <c r="H2687" s="18"/>
      <c r="I2687" s="18"/>
      <c r="J2687" s="18"/>
      <c r="K2687" s="18"/>
      <c r="L2687" s="18"/>
      <c r="M2687" s="18"/>
      <c r="N2687" s="18"/>
      <c r="O2687" s="18"/>
      <c r="P2687" s="18"/>
      <c r="Q2687" s="18"/>
      <c r="R2687" s="18"/>
      <c r="S2687" s="18"/>
      <c r="T2687" s="18"/>
      <c r="U2687" s="18"/>
      <c r="V2687" s="18" t="str">
        <f>IF(ISBLANK('PLT Log'!V2697),"",'PLT Log'!V2697)</f>
        <v/>
      </c>
    </row>
    <row r="2688" spans="1:22" x14ac:dyDescent="0.25">
      <c r="A2688" s="9"/>
      <c r="B2688" s="9"/>
      <c r="C2688" s="20"/>
      <c r="D2688" s="18"/>
      <c r="F2688" s="18"/>
      <c r="G2688" s="18"/>
      <c r="H2688" s="18"/>
      <c r="I2688" s="18"/>
      <c r="J2688" s="18"/>
      <c r="K2688" s="18"/>
      <c r="L2688" s="18"/>
      <c r="M2688" s="18"/>
      <c r="N2688" s="18"/>
      <c r="O2688" s="18"/>
      <c r="P2688" s="18"/>
      <c r="Q2688" s="18"/>
      <c r="R2688" s="18"/>
      <c r="S2688" s="18"/>
      <c r="T2688" s="18"/>
      <c r="U2688" s="18"/>
      <c r="V2688" s="18" t="str">
        <f>IF(ISBLANK('PLT Log'!V2698),"",'PLT Log'!V2698)</f>
        <v/>
      </c>
    </row>
    <row r="2689" spans="1:22" x14ac:dyDescent="0.25">
      <c r="A2689" s="9"/>
      <c r="B2689" s="9"/>
      <c r="C2689" s="20"/>
      <c r="D2689" s="18"/>
      <c r="F2689" s="18"/>
      <c r="G2689" s="18"/>
      <c r="H2689" s="18"/>
      <c r="I2689" s="18"/>
      <c r="J2689" s="18"/>
      <c r="K2689" s="18"/>
      <c r="L2689" s="18"/>
      <c r="M2689" s="18"/>
      <c r="N2689" s="18"/>
      <c r="O2689" s="18"/>
      <c r="P2689" s="18"/>
      <c r="Q2689" s="18"/>
      <c r="R2689" s="18"/>
      <c r="S2689" s="18"/>
      <c r="T2689" s="18"/>
      <c r="U2689" s="18"/>
      <c r="V2689" s="18" t="str">
        <f>IF(ISBLANK('PLT Log'!V2699),"",'PLT Log'!V2699)</f>
        <v/>
      </c>
    </row>
    <row r="2690" spans="1:22" x14ac:dyDescent="0.25">
      <c r="A2690" s="9"/>
      <c r="B2690" s="9"/>
      <c r="C2690" s="20"/>
      <c r="D2690" s="18"/>
      <c r="F2690" s="18"/>
      <c r="G2690" s="18"/>
      <c r="H2690" s="18"/>
      <c r="I2690" s="18"/>
      <c r="J2690" s="18"/>
      <c r="K2690" s="18"/>
      <c r="L2690" s="18"/>
      <c r="M2690" s="18"/>
      <c r="N2690" s="18"/>
      <c r="O2690" s="18"/>
      <c r="P2690" s="18"/>
      <c r="Q2690" s="18"/>
      <c r="R2690" s="18"/>
      <c r="S2690" s="18"/>
      <c r="T2690" s="18"/>
      <c r="U2690" s="18"/>
      <c r="V2690" s="18" t="str">
        <f>IF(ISBLANK('PLT Log'!V2700),"",'PLT Log'!V2700)</f>
        <v/>
      </c>
    </row>
    <row r="2691" spans="1:22" x14ac:dyDescent="0.25">
      <c r="A2691" s="9"/>
      <c r="B2691" s="9"/>
      <c r="C2691" s="20"/>
      <c r="D2691" s="18"/>
      <c r="F2691" s="18"/>
      <c r="G2691" s="18"/>
      <c r="H2691" s="18"/>
      <c r="I2691" s="18"/>
      <c r="J2691" s="18"/>
      <c r="K2691" s="18"/>
      <c r="L2691" s="18"/>
      <c r="M2691" s="18"/>
      <c r="N2691" s="18"/>
      <c r="O2691" s="18"/>
      <c r="P2691" s="18"/>
      <c r="Q2691" s="18"/>
      <c r="R2691" s="18"/>
      <c r="S2691" s="18"/>
      <c r="T2691" s="18"/>
      <c r="U2691" s="18"/>
      <c r="V2691" s="18" t="str">
        <f>IF(ISBLANK('PLT Log'!V2701),"",'PLT Log'!V2701)</f>
        <v/>
      </c>
    </row>
    <row r="2692" spans="1:22" x14ac:dyDescent="0.25">
      <c r="A2692" s="9"/>
      <c r="B2692" s="9"/>
      <c r="C2692" s="20"/>
      <c r="D2692" s="18"/>
      <c r="F2692" s="18"/>
      <c r="G2692" s="18"/>
      <c r="H2692" s="18"/>
      <c r="I2692" s="18"/>
      <c r="J2692" s="18"/>
      <c r="K2692" s="18"/>
      <c r="L2692" s="18"/>
      <c r="M2692" s="18"/>
      <c r="N2692" s="18"/>
      <c r="O2692" s="18"/>
      <c r="P2692" s="18"/>
      <c r="Q2692" s="18"/>
      <c r="R2692" s="18"/>
      <c r="S2692" s="18"/>
      <c r="T2692" s="18"/>
      <c r="U2692" s="18"/>
      <c r="V2692" s="18" t="str">
        <f>IF(ISBLANK('PLT Log'!V2702),"",'PLT Log'!V2702)</f>
        <v/>
      </c>
    </row>
    <row r="2693" spans="1:22" x14ac:dyDescent="0.25">
      <c r="A2693" s="9"/>
      <c r="B2693" s="9"/>
      <c r="C2693" s="20"/>
      <c r="D2693" s="18"/>
      <c r="F2693" s="18"/>
      <c r="G2693" s="18"/>
      <c r="H2693" s="18"/>
      <c r="I2693" s="18"/>
      <c r="J2693" s="18"/>
      <c r="K2693" s="18"/>
      <c r="L2693" s="18"/>
      <c r="M2693" s="18"/>
      <c r="N2693" s="18"/>
      <c r="O2693" s="18"/>
      <c r="P2693" s="18"/>
      <c r="Q2693" s="18"/>
      <c r="R2693" s="18"/>
      <c r="S2693" s="18"/>
      <c r="T2693" s="18"/>
      <c r="U2693" s="18"/>
      <c r="V2693" s="18" t="str">
        <f>IF(ISBLANK('PLT Log'!V2703),"",'PLT Log'!V2703)</f>
        <v/>
      </c>
    </row>
    <row r="2694" spans="1:22" x14ac:dyDescent="0.25">
      <c r="A2694" s="9"/>
      <c r="B2694" s="9"/>
      <c r="C2694" s="20"/>
      <c r="D2694" s="18"/>
      <c r="F2694" s="18"/>
      <c r="G2694" s="18"/>
      <c r="H2694" s="18"/>
      <c r="I2694" s="18"/>
      <c r="J2694" s="18"/>
      <c r="K2694" s="18"/>
      <c r="L2694" s="18"/>
      <c r="M2694" s="18"/>
      <c r="N2694" s="18"/>
      <c r="O2694" s="18"/>
      <c r="P2694" s="18"/>
      <c r="Q2694" s="18"/>
      <c r="R2694" s="18"/>
      <c r="S2694" s="18"/>
      <c r="T2694" s="18"/>
      <c r="U2694" s="18"/>
      <c r="V2694" s="18" t="str">
        <f>IF(ISBLANK('PLT Log'!V2704),"",'PLT Log'!V2704)</f>
        <v/>
      </c>
    </row>
    <row r="2695" spans="1:22" x14ac:dyDescent="0.25">
      <c r="A2695" s="9"/>
      <c r="B2695" s="9"/>
      <c r="C2695" s="20"/>
      <c r="D2695" s="18"/>
      <c r="F2695" s="18"/>
      <c r="G2695" s="18"/>
      <c r="H2695" s="18"/>
      <c r="I2695" s="18"/>
      <c r="J2695" s="18"/>
      <c r="K2695" s="18"/>
      <c r="L2695" s="18"/>
      <c r="M2695" s="18"/>
      <c r="N2695" s="18"/>
      <c r="O2695" s="18"/>
      <c r="P2695" s="18"/>
      <c r="Q2695" s="18"/>
      <c r="R2695" s="18"/>
      <c r="S2695" s="18"/>
      <c r="T2695" s="18"/>
      <c r="U2695" s="18"/>
      <c r="V2695" s="18" t="str">
        <f>IF(ISBLANK('PLT Log'!V2705),"",'PLT Log'!V2705)</f>
        <v/>
      </c>
    </row>
    <row r="2696" spans="1:22" x14ac:dyDescent="0.25">
      <c r="A2696" s="9"/>
      <c r="B2696" s="9"/>
      <c r="C2696" s="20"/>
      <c r="D2696" s="18"/>
      <c r="F2696" s="18"/>
      <c r="G2696" s="18"/>
      <c r="H2696" s="18"/>
      <c r="I2696" s="18"/>
      <c r="J2696" s="18"/>
      <c r="K2696" s="18"/>
      <c r="L2696" s="18"/>
      <c r="M2696" s="18"/>
      <c r="N2696" s="18"/>
      <c r="O2696" s="18"/>
      <c r="P2696" s="18"/>
      <c r="Q2696" s="18"/>
      <c r="R2696" s="18"/>
      <c r="S2696" s="18"/>
      <c r="T2696" s="18"/>
      <c r="U2696" s="18"/>
      <c r="V2696" s="18" t="str">
        <f>IF(ISBLANK('PLT Log'!V2706),"",'PLT Log'!V2706)</f>
        <v/>
      </c>
    </row>
    <row r="2697" spans="1:22" x14ac:dyDescent="0.25">
      <c r="A2697" s="9"/>
      <c r="B2697" s="9"/>
      <c r="C2697" s="20"/>
      <c r="D2697" s="18"/>
      <c r="F2697" s="18"/>
      <c r="G2697" s="18"/>
      <c r="H2697" s="18"/>
      <c r="I2697" s="18"/>
      <c r="J2697" s="18"/>
      <c r="K2697" s="18"/>
      <c r="L2697" s="18"/>
      <c r="M2697" s="18"/>
      <c r="N2697" s="18"/>
      <c r="O2697" s="18"/>
      <c r="P2697" s="18"/>
      <c r="Q2697" s="18"/>
      <c r="R2697" s="18"/>
      <c r="S2697" s="18"/>
      <c r="T2697" s="18"/>
      <c r="U2697" s="18"/>
      <c r="V2697" s="18" t="str">
        <f>IF(ISBLANK('PLT Log'!V2707),"",'PLT Log'!V2707)</f>
        <v/>
      </c>
    </row>
    <row r="2698" spans="1:22" x14ac:dyDescent="0.25">
      <c r="A2698" s="9"/>
      <c r="B2698" s="9"/>
      <c r="C2698" s="20"/>
      <c r="D2698" s="18"/>
      <c r="F2698" s="18"/>
      <c r="G2698" s="18"/>
      <c r="H2698" s="18"/>
      <c r="I2698" s="18"/>
      <c r="J2698" s="18"/>
      <c r="K2698" s="18"/>
      <c r="L2698" s="18"/>
      <c r="M2698" s="18"/>
      <c r="N2698" s="18"/>
      <c r="O2698" s="18"/>
      <c r="P2698" s="18"/>
      <c r="Q2698" s="18"/>
      <c r="R2698" s="18"/>
      <c r="S2698" s="18"/>
      <c r="T2698" s="18"/>
      <c r="U2698" s="18"/>
      <c r="V2698" s="18" t="str">
        <f>IF(ISBLANK('PLT Log'!V2708),"",'PLT Log'!V2708)</f>
        <v/>
      </c>
    </row>
    <row r="2699" spans="1:22" x14ac:dyDescent="0.25">
      <c r="A2699" s="9"/>
      <c r="B2699" s="9"/>
      <c r="C2699" s="20"/>
      <c r="D2699" s="18"/>
      <c r="F2699" s="18"/>
      <c r="G2699" s="18"/>
      <c r="H2699" s="18"/>
      <c r="I2699" s="18"/>
      <c r="J2699" s="18"/>
      <c r="K2699" s="18"/>
      <c r="L2699" s="18"/>
      <c r="M2699" s="18"/>
      <c r="N2699" s="18"/>
      <c r="O2699" s="18"/>
      <c r="P2699" s="18"/>
      <c r="Q2699" s="18"/>
      <c r="R2699" s="18"/>
      <c r="S2699" s="18"/>
      <c r="T2699" s="18"/>
      <c r="U2699" s="18"/>
      <c r="V2699" s="18" t="str">
        <f>IF(ISBLANK('PLT Log'!V2709),"",'PLT Log'!V2709)</f>
        <v/>
      </c>
    </row>
    <row r="2700" spans="1:22" x14ac:dyDescent="0.25">
      <c r="A2700" s="9"/>
      <c r="B2700" s="9"/>
      <c r="C2700" s="20"/>
      <c r="D2700" s="18"/>
      <c r="F2700" s="18"/>
      <c r="G2700" s="18"/>
      <c r="H2700" s="18"/>
      <c r="I2700" s="18"/>
      <c r="J2700" s="18"/>
      <c r="K2700" s="18"/>
      <c r="L2700" s="18"/>
      <c r="M2700" s="18"/>
      <c r="N2700" s="18"/>
      <c r="O2700" s="18"/>
      <c r="P2700" s="18"/>
      <c r="Q2700" s="18"/>
      <c r="R2700" s="18"/>
      <c r="S2700" s="18"/>
      <c r="T2700" s="18"/>
      <c r="U2700" s="18"/>
      <c r="V2700" s="18" t="str">
        <f>IF(ISBLANK('PLT Log'!V2710),"",'PLT Log'!V2710)</f>
        <v/>
      </c>
    </row>
    <row r="2701" spans="1:22" x14ac:dyDescent="0.25">
      <c r="A2701" s="9"/>
      <c r="B2701" s="9"/>
      <c r="C2701" s="20"/>
      <c r="D2701" s="18"/>
      <c r="F2701" s="18"/>
      <c r="G2701" s="18"/>
      <c r="H2701" s="18"/>
      <c r="I2701" s="18"/>
      <c r="J2701" s="18"/>
      <c r="K2701" s="18"/>
      <c r="L2701" s="18"/>
      <c r="M2701" s="18"/>
      <c r="N2701" s="18"/>
      <c r="O2701" s="18"/>
      <c r="P2701" s="18"/>
      <c r="Q2701" s="18"/>
      <c r="R2701" s="18"/>
      <c r="S2701" s="18"/>
      <c r="T2701" s="18"/>
      <c r="U2701" s="18"/>
      <c r="V2701" s="18" t="str">
        <f>IF(ISBLANK('PLT Log'!V2711),"",'PLT Log'!V2711)</f>
        <v/>
      </c>
    </row>
    <row r="2702" spans="1:22" x14ac:dyDescent="0.25">
      <c r="A2702" s="9"/>
      <c r="B2702" s="9"/>
      <c r="C2702" s="20"/>
      <c r="D2702" s="18"/>
      <c r="F2702" s="18"/>
      <c r="G2702" s="18"/>
      <c r="H2702" s="18"/>
      <c r="I2702" s="18"/>
      <c r="J2702" s="18"/>
      <c r="K2702" s="18"/>
      <c r="L2702" s="18"/>
      <c r="M2702" s="18"/>
      <c r="N2702" s="18"/>
      <c r="O2702" s="18"/>
      <c r="P2702" s="18"/>
      <c r="Q2702" s="18"/>
      <c r="R2702" s="18"/>
      <c r="S2702" s="18"/>
      <c r="T2702" s="18"/>
      <c r="U2702" s="18"/>
      <c r="V2702" s="18" t="str">
        <f>IF(ISBLANK('PLT Log'!V2712),"",'PLT Log'!V2712)</f>
        <v/>
      </c>
    </row>
    <row r="2703" spans="1:22" x14ac:dyDescent="0.25">
      <c r="A2703" s="9"/>
      <c r="B2703" s="9"/>
      <c r="C2703" s="20"/>
      <c r="D2703" s="18"/>
      <c r="F2703" s="18"/>
      <c r="G2703" s="18"/>
      <c r="H2703" s="18"/>
      <c r="I2703" s="18"/>
      <c r="J2703" s="18"/>
      <c r="K2703" s="18"/>
      <c r="L2703" s="18"/>
      <c r="M2703" s="18"/>
      <c r="N2703" s="18"/>
      <c r="O2703" s="18"/>
      <c r="P2703" s="18"/>
      <c r="Q2703" s="18"/>
      <c r="R2703" s="18"/>
      <c r="S2703" s="18"/>
      <c r="T2703" s="18"/>
      <c r="U2703" s="18"/>
      <c r="V2703" s="18" t="str">
        <f>IF(ISBLANK('PLT Log'!V2713),"",'PLT Log'!V2713)</f>
        <v/>
      </c>
    </row>
    <row r="2704" spans="1:22" x14ac:dyDescent="0.25">
      <c r="A2704" s="9"/>
      <c r="B2704" s="9"/>
      <c r="C2704" s="20"/>
      <c r="D2704" s="18"/>
      <c r="F2704" s="18"/>
      <c r="G2704" s="18"/>
      <c r="H2704" s="18"/>
      <c r="I2704" s="18"/>
      <c r="J2704" s="18"/>
      <c r="K2704" s="18"/>
      <c r="L2704" s="18"/>
      <c r="M2704" s="18"/>
      <c r="N2704" s="18"/>
      <c r="O2704" s="18"/>
      <c r="P2704" s="18"/>
      <c r="Q2704" s="18"/>
      <c r="R2704" s="18"/>
      <c r="S2704" s="18"/>
      <c r="T2704" s="18"/>
      <c r="U2704" s="18"/>
      <c r="V2704" s="18" t="str">
        <f>IF(ISBLANK('PLT Log'!V2714),"",'PLT Log'!V2714)</f>
        <v/>
      </c>
    </row>
    <row r="2705" spans="1:22" x14ac:dyDescent="0.25">
      <c r="A2705" s="9"/>
      <c r="B2705" s="9"/>
      <c r="C2705" s="20"/>
      <c r="D2705" s="18"/>
      <c r="F2705" s="18"/>
      <c r="G2705" s="18"/>
      <c r="H2705" s="18"/>
      <c r="I2705" s="18"/>
      <c r="J2705" s="18"/>
      <c r="K2705" s="18"/>
      <c r="L2705" s="18"/>
      <c r="M2705" s="18"/>
      <c r="N2705" s="18"/>
      <c r="O2705" s="18"/>
      <c r="P2705" s="18"/>
      <c r="Q2705" s="18"/>
      <c r="R2705" s="18"/>
      <c r="S2705" s="18"/>
      <c r="T2705" s="18"/>
      <c r="U2705" s="18"/>
      <c r="V2705" s="18" t="str">
        <f>IF(ISBLANK('PLT Log'!V2715),"",'PLT Log'!V2715)</f>
        <v/>
      </c>
    </row>
    <row r="2706" spans="1:22" x14ac:dyDescent="0.25">
      <c r="A2706" s="9"/>
      <c r="B2706" s="9"/>
      <c r="C2706" s="20"/>
      <c r="D2706" s="18"/>
      <c r="F2706" s="18"/>
      <c r="G2706" s="18"/>
      <c r="H2706" s="18"/>
      <c r="I2706" s="18"/>
      <c r="J2706" s="18"/>
      <c r="K2706" s="18"/>
      <c r="L2706" s="18"/>
      <c r="M2706" s="18"/>
      <c r="N2706" s="18"/>
      <c r="O2706" s="18"/>
      <c r="P2706" s="18"/>
      <c r="Q2706" s="18"/>
      <c r="R2706" s="18"/>
      <c r="S2706" s="18"/>
      <c r="T2706" s="18"/>
      <c r="U2706" s="18"/>
      <c r="V2706" s="18" t="str">
        <f>IF(ISBLANK('PLT Log'!V2716),"",'PLT Log'!V2716)</f>
        <v/>
      </c>
    </row>
    <row r="2707" spans="1:22" x14ac:dyDescent="0.25">
      <c r="A2707" s="9"/>
      <c r="B2707" s="9"/>
      <c r="C2707" s="20"/>
      <c r="D2707" s="18"/>
      <c r="F2707" s="18"/>
      <c r="G2707" s="18"/>
      <c r="H2707" s="18"/>
      <c r="I2707" s="18"/>
      <c r="J2707" s="18"/>
      <c r="K2707" s="18"/>
      <c r="L2707" s="18"/>
      <c r="M2707" s="18"/>
      <c r="N2707" s="18"/>
      <c r="O2707" s="18"/>
      <c r="P2707" s="18"/>
      <c r="Q2707" s="18"/>
      <c r="R2707" s="18"/>
      <c r="S2707" s="18"/>
      <c r="T2707" s="18"/>
      <c r="U2707" s="18"/>
      <c r="V2707" s="18" t="str">
        <f>IF(ISBLANK('PLT Log'!V2717),"",'PLT Log'!V2717)</f>
        <v/>
      </c>
    </row>
    <row r="2708" spans="1:22" x14ac:dyDescent="0.25">
      <c r="A2708" s="9"/>
      <c r="B2708" s="9"/>
      <c r="C2708" s="20"/>
      <c r="D2708" s="18"/>
      <c r="F2708" s="18"/>
      <c r="G2708" s="18"/>
      <c r="H2708" s="18"/>
      <c r="I2708" s="18"/>
      <c r="J2708" s="18"/>
      <c r="K2708" s="18"/>
      <c r="L2708" s="18"/>
      <c r="M2708" s="18"/>
      <c r="N2708" s="18"/>
      <c r="O2708" s="18"/>
      <c r="P2708" s="18"/>
      <c r="Q2708" s="18"/>
      <c r="R2708" s="18"/>
      <c r="S2708" s="18"/>
      <c r="T2708" s="18"/>
      <c r="U2708" s="18"/>
      <c r="V2708" s="18" t="str">
        <f>IF(ISBLANK('PLT Log'!V2718),"",'PLT Log'!V2718)</f>
        <v/>
      </c>
    </row>
    <row r="2709" spans="1:22" x14ac:dyDescent="0.25">
      <c r="A2709" s="9"/>
      <c r="B2709" s="9"/>
      <c r="C2709" s="20"/>
      <c r="D2709" s="18"/>
      <c r="F2709" s="18"/>
      <c r="G2709" s="18"/>
      <c r="H2709" s="18"/>
      <c r="I2709" s="18"/>
      <c r="J2709" s="18"/>
      <c r="K2709" s="18"/>
      <c r="L2709" s="18"/>
      <c r="M2709" s="18"/>
      <c r="N2709" s="18"/>
      <c r="O2709" s="18"/>
      <c r="P2709" s="18"/>
      <c r="Q2709" s="18"/>
      <c r="R2709" s="18"/>
      <c r="S2709" s="18"/>
      <c r="T2709" s="18"/>
      <c r="U2709" s="18"/>
      <c r="V2709" s="18" t="str">
        <f>IF(ISBLANK('PLT Log'!V2719),"",'PLT Log'!V2719)</f>
        <v/>
      </c>
    </row>
    <row r="2710" spans="1:22" x14ac:dyDescent="0.25">
      <c r="A2710" s="9"/>
      <c r="B2710" s="9"/>
      <c r="C2710" s="20"/>
      <c r="D2710" s="18"/>
      <c r="F2710" s="18"/>
      <c r="G2710" s="18"/>
      <c r="H2710" s="18"/>
      <c r="I2710" s="18"/>
      <c r="J2710" s="18"/>
      <c r="K2710" s="18"/>
      <c r="L2710" s="18"/>
      <c r="M2710" s="18"/>
      <c r="N2710" s="18"/>
      <c r="O2710" s="18"/>
      <c r="P2710" s="18"/>
      <c r="Q2710" s="18"/>
      <c r="R2710" s="18"/>
      <c r="S2710" s="18"/>
      <c r="T2710" s="18"/>
      <c r="U2710" s="18"/>
      <c r="V2710" s="18" t="str">
        <f>IF(ISBLANK('PLT Log'!V2720),"",'PLT Log'!V2720)</f>
        <v/>
      </c>
    </row>
    <row r="2711" spans="1:22" x14ac:dyDescent="0.25">
      <c r="A2711" s="9"/>
      <c r="B2711" s="9"/>
      <c r="C2711" s="20"/>
      <c r="D2711" s="18"/>
      <c r="F2711" s="18"/>
      <c r="G2711" s="18"/>
      <c r="H2711" s="18"/>
      <c r="I2711" s="18"/>
      <c r="J2711" s="18"/>
      <c r="K2711" s="18"/>
      <c r="L2711" s="18"/>
      <c r="M2711" s="18"/>
      <c r="N2711" s="18"/>
      <c r="O2711" s="18"/>
      <c r="P2711" s="18"/>
      <c r="Q2711" s="18"/>
      <c r="R2711" s="18"/>
      <c r="S2711" s="18"/>
      <c r="T2711" s="18"/>
      <c r="U2711" s="18"/>
      <c r="V2711" s="18" t="str">
        <f>IF(ISBLANK('PLT Log'!V2721),"",'PLT Log'!V2721)</f>
        <v/>
      </c>
    </row>
    <row r="2712" spans="1:22" x14ac:dyDescent="0.25">
      <c r="A2712" s="9"/>
      <c r="B2712" s="9"/>
      <c r="C2712" s="20"/>
      <c r="D2712" s="18"/>
      <c r="F2712" s="18"/>
      <c r="G2712" s="18"/>
      <c r="H2712" s="18"/>
      <c r="I2712" s="18"/>
      <c r="J2712" s="18"/>
      <c r="K2712" s="18"/>
      <c r="L2712" s="18"/>
      <c r="M2712" s="18"/>
      <c r="N2712" s="18"/>
      <c r="O2712" s="18"/>
      <c r="P2712" s="18"/>
      <c r="Q2712" s="18"/>
      <c r="R2712" s="18"/>
      <c r="S2712" s="18"/>
      <c r="T2712" s="18"/>
      <c r="U2712" s="18"/>
      <c r="V2712" s="18" t="str">
        <f>IF(ISBLANK('PLT Log'!V2722),"",'PLT Log'!V2722)</f>
        <v/>
      </c>
    </row>
    <row r="2713" spans="1:22" x14ac:dyDescent="0.25">
      <c r="A2713" s="9"/>
      <c r="B2713" s="9"/>
      <c r="C2713" s="20"/>
      <c r="D2713" s="18"/>
      <c r="F2713" s="18"/>
      <c r="G2713" s="18"/>
      <c r="H2713" s="18"/>
      <c r="I2713" s="18"/>
      <c r="J2713" s="18"/>
      <c r="K2713" s="18"/>
      <c r="L2713" s="18"/>
      <c r="M2713" s="18"/>
      <c r="N2713" s="18"/>
      <c r="O2713" s="18"/>
      <c r="P2713" s="18"/>
      <c r="Q2713" s="18"/>
      <c r="R2713" s="18"/>
      <c r="S2713" s="18"/>
      <c r="T2713" s="18"/>
      <c r="U2713" s="18"/>
      <c r="V2713" s="18" t="str">
        <f>IF(ISBLANK('PLT Log'!V2723),"",'PLT Log'!V2723)</f>
        <v/>
      </c>
    </row>
    <row r="2714" spans="1:22" x14ac:dyDescent="0.25">
      <c r="A2714" s="9"/>
      <c r="B2714" s="9"/>
      <c r="C2714" s="20"/>
      <c r="D2714" s="18"/>
      <c r="F2714" s="18"/>
      <c r="G2714" s="18"/>
      <c r="H2714" s="18"/>
      <c r="I2714" s="18"/>
      <c r="J2714" s="18"/>
      <c r="K2714" s="18"/>
      <c r="L2714" s="18"/>
      <c r="M2714" s="18"/>
      <c r="N2714" s="18"/>
      <c r="O2714" s="18"/>
      <c r="P2714" s="18"/>
      <c r="Q2714" s="18"/>
      <c r="R2714" s="18"/>
      <c r="S2714" s="18"/>
      <c r="T2714" s="18"/>
      <c r="U2714" s="18"/>
      <c r="V2714" s="18" t="str">
        <f>IF(ISBLANK('PLT Log'!V2724),"",'PLT Log'!V2724)</f>
        <v/>
      </c>
    </row>
    <row r="2715" spans="1:22" x14ac:dyDescent="0.25">
      <c r="A2715" s="9"/>
      <c r="B2715" s="9"/>
      <c r="C2715" s="20"/>
      <c r="D2715" s="18"/>
      <c r="F2715" s="18"/>
      <c r="G2715" s="18"/>
      <c r="H2715" s="18"/>
      <c r="I2715" s="18"/>
      <c r="J2715" s="18"/>
      <c r="K2715" s="18"/>
      <c r="L2715" s="18"/>
      <c r="M2715" s="18"/>
      <c r="N2715" s="18"/>
      <c r="O2715" s="18"/>
      <c r="P2715" s="18"/>
      <c r="Q2715" s="18"/>
      <c r="R2715" s="18"/>
      <c r="S2715" s="18"/>
      <c r="T2715" s="18"/>
      <c r="U2715" s="18"/>
      <c r="V2715" s="18" t="str">
        <f>IF(ISBLANK('PLT Log'!V2725),"",'PLT Log'!V2725)</f>
        <v/>
      </c>
    </row>
    <row r="2716" spans="1:22" x14ac:dyDescent="0.25">
      <c r="A2716" s="9"/>
      <c r="B2716" s="9"/>
      <c r="C2716" s="20"/>
      <c r="D2716" s="18"/>
      <c r="F2716" s="18"/>
      <c r="G2716" s="18"/>
      <c r="H2716" s="18"/>
      <c r="I2716" s="18"/>
      <c r="J2716" s="18"/>
      <c r="K2716" s="18"/>
      <c r="L2716" s="18"/>
      <c r="M2716" s="18"/>
      <c r="N2716" s="18"/>
      <c r="O2716" s="18"/>
      <c r="P2716" s="18"/>
      <c r="Q2716" s="18"/>
      <c r="R2716" s="18"/>
      <c r="S2716" s="18"/>
      <c r="T2716" s="18"/>
      <c r="U2716" s="18"/>
      <c r="V2716" s="18" t="str">
        <f>IF(ISBLANK('PLT Log'!V2726),"",'PLT Log'!V2726)</f>
        <v/>
      </c>
    </row>
    <row r="2717" spans="1:22" x14ac:dyDescent="0.25">
      <c r="A2717" s="9"/>
      <c r="B2717" s="9"/>
      <c r="C2717" s="20"/>
      <c r="D2717" s="18"/>
      <c r="F2717" s="18"/>
      <c r="G2717" s="18"/>
      <c r="H2717" s="18"/>
      <c r="I2717" s="18"/>
      <c r="J2717" s="18"/>
      <c r="K2717" s="18"/>
      <c r="L2717" s="18"/>
      <c r="M2717" s="18"/>
      <c r="N2717" s="18"/>
      <c r="O2717" s="18"/>
      <c r="P2717" s="18"/>
      <c r="Q2717" s="18"/>
      <c r="R2717" s="18"/>
      <c r="S2717" s="18"/>
      <c r="T2717" s="18"/>
      <c r="U2717" s="18"/>
      <c r="V2717" s="18" t="str">
        <f>IF(ISBLANK('PLT Log'!V2727),"",'PLT Log'!V2727)</f>
        <v/>
      </c>
    </row>
    <row r="2718" spans="1:22" x14ac:dyDescent="0.25">
      <c r="A2718" s="9"/>
      <c r="B2718" s="9"/>
      <c r="C2718" s="20"/>
      <c r="D2718" s="18"/>
      <c r="F2718" s="18"/>
      <c r="G2718" s="18"/>
      <c r="H2718" s="18"/>
      <c r="I2718" s="18"/>
      <c r="J2718" s="18"/>
      <c r="K2718" s="18"/>
      <c r="L2718" s="18"/>
      <c r="M2718" s="18"/>
      <c r="N2718" s="18"/>
      <c r="O2718" s="18"/>
      <c r="P2718" s="18"/>
      <c r="Q2718" s="18"/>
      <c r="R2718" s="18"/>
      <c r="S2718" s="18"/>
      <c r="T2718" s="18"/>
      <c r="U2718" s="18"/>
      <c r="V2718" s="18" t="str">
        <f>IF(ISBLANK('PLT Log'!V2728),"",'PLT Log'!V2728)</f>
        <v/>
      </c>
    </row>
    <row r="2719" spans="1:22" x14ac:dyDescent="0.25">
      <c r="A2719" s="9"/>
      <c r="B2719" s="9"/>
      <c r="C2719" s="20"/>
      <c r="D2719" s="18"/>
      <c r="F2719" s="18"/>
      <c r="G2719" s="18"/>
      <c r="H2719" s="18"/>
      <c r="I2719" s="18"/>
      <c r="J2719" s="18"/>
      <c r="K2719" s="18"/>
      <c r="L2719" s="18"/>
      <c r="M2719" s="18"/>
      <c r="N2719" s="18"/>
      <c r="O2719" s="18"/>
      <c r="P2719" s="18"/>
      <c r="Q2719" s="18"/>
      <c r="R2719" s="18"/>
      <c r="S2719" s="18"/>
      <c r="T2719" s="18"/>
      <c r="U2719" s="18"/>
      <c r="V2719" s="18" t="str">
        <f>IF(ISBLANK('PLT Log'!V2729),"",'PLT Log'!V2729)</f>
        <v/>
      </c>
    </row>
    <row r="2720" spans="1:22" x14ac:dyDescent="0.25">
      <c r="A2720" s="9"/>
      <c r="B2720" s="9"/>
      <c r="C2720" s="20"/>
      <c r="D2720" s="18"/>
      <c r="F2720" s="18"/>
      <c r="G2720" s="18"/>
      <c r="H2720" s="18"/>
      <c r="I2720" s="18"/>
      <c r="J2720" s="18"/>
      <c r="K2720" s="18"/>
      <c r="L2720" s="18"/>
      <c r="M2720" s="18"/>
      <c r="N2720" s="18"/>
      <c r="O2720" s="18"/>
      <c r="P2720" s="18"/>
      <c r="Q2720" s="18"/>
      <c r="R2720" s="18"/>
      <c r="S2720" s="18"/>
      <c r="T2720" s="18"/>
      <c r="U2720" s="18"/>
      <c r="V2720" s="18" t="str">
        <f>IF(ISBLANK('PLT Log'!V2730),"",'PLT Log'!V2730)</f>
        <v/>
      </c>
    </row>
    <row r="2721" spans="1:22" x14ac:dyDescent="0.25">
      <c r="A2721" s="9"/>
      <c r="B2721" s="9"/>
      <c r="C2721" s="20"/>
      <c r="D2721" s="18"/>
      <c r="F2721" s="18"/>
      <c r="G2721" s="18"/>
      <c r="H2721" s="18"/>
      <c r="I2721" s="18"/>
      <c r="J2721" s="18"/>
      <c r="K2721" s="18"/>
      <c r="L2721" s="18"/>
      <c r="M2721" s="18"/>
      <c r="N2721" s="18"/>
      <c r="O2721" s="18"/>
      <c r="P2721" s="18"/>
      <c r="Q2721" s="18"/>
      <c r="R2721" s="18"/>
      <c r="S2721" s="18"/>
      <c r="T2721" s="18"/>
      <c r="U2721" s="18"/>
      <c r="V2721" s="18" t="str">
        <f>IF(ISBLANK('PLT Log'!V2731),"",'PLT Log'!V2731)</f>
        <v/>
      </c>
    </row>
    <row r="2722" spans="1:22" x14ac:dyDescent="0.25">
      <c r="A2722" s="9"/>
      <c r="B2722" s="9"/>
      <c r="C2722" s="20"/>
      <c r="D2722" s="18"/>
      <c r="F2722" s="18"/>
      <c r="G2722" s="18"/>
      <c r="H2722" s="18"/>
      <c r="I2722" s="18"/>
      <c r="J2722" s="18"/>
      <c r="K2722" s="18"/>
      <c r="L2722" s="18"/>
      <c r="M2722" s="18"/>
      <c r="N2722" s="18"/>
      <c r="O2722" s="18"/>
      <c r="P2722" s="18"/>
      <c r="Q2722" s="18"/>
      <c r="R2722" s="18"/>
      <c r="S2722" s="18"/>
      <c r="T2722" s="18"/>
      <c r="U2722" s="18"/>
      <c r="V2722" s="18" t="str">
        <f>IF(ISBLANK('PLT Log'!V2732),"",'PLT Log'!V2732)</f>
        <v/>
      </c>
    </row>
    <row r="2723" spans="1:22" x14ac:dyDescent="0.25">
      <c r="A2723" s="9"/>
      <c r="B2723" s="9"/>
      <c r="C2723" s="20"/>
      <c r="D2723" s="18"/>
      <c r="F2723" s="18"/>
      <c r="G2723" s="18"/>
      <c r="H2723" s="18"/>
      <c r="I2723" s="18"/>
      <c r="J2723" s="18"/>
      <c r="K2723" s="18"/>
      <c r="L2723" s="18"/>
      <c r="M2723" s="18"/>
      <c r="N2723" s="18"/>
      <c r="O2723" s="18"/>
      <c r="P2723" s="18"/>
      <c r="Q2723" s="18"/>
      <c r="R2723" s="18"/>
      <c r="S2723" s="18"/>
      <c r="T2723" s="18"/>
      <c r="U2723" s="18"/>
      <c r="V2723" s="18" t="str">
        <f>IF(ISBLANK('PLT Log'!V2733),"",'PLT Log'!V2733)</f>
        <v/>
      </c>
    </row>
    <row r="2724" spans="1:22" x14ac:dyDescent="0.25">
      <c r="A2724" s="9"/>
      <c r="B2724" s="9"/>
      <c r="C2724" s="20"/>
      <c r="D2724" s="18"/>
      <c r="F2724" s="18"/>
      <c r="G2724" s="18"/>
      <c r="H2724" s="18"/>
      <c r="I2724" s="18"/>
      <c r="J2724" s="18"/>
      <c r="K2724" s="18"/>
      <c r="L2724" s="18"/>
      <c r="M2724" s="18"/>
      <c r="N2724" s="18"/>
      <c r="O2724" s="18"/>
      <c r="P2724" s="18"/>
      <c r="Q2724" s="18"/>
      <c r="R2724" s="18"/>
      <c r="S2724" s="18"/>
      <c r="T2724" s="18"/>
      <c r="U2724" s="18"/>
      <c r="V2724" s="18" t="str">
        <f>IF(ISBLANK('PLT Log'!V2734),"",'PLT Log'!V2734)</f>
        <v/>
      </c>
    </row>
    <row r="2725" spans="1:22" x14ac:dyDescent="0.25">
      <c r="A2725" s="9"/>
      <c r="B2725" s="9"/>
      <c r="C2725" s="20"/>
      <c r="D2725" s="18"/>
      <c r="F2725" s="18"/>
      <c r="G2725" s="18"/>
      <c r="H2725" s="18"/>
      <c r="I2725" s="18"/>
      <c r="J2725" s="18"/>
      <c r="K2725" s="18"/>
      <c r="L2725" s="18"/>
      <c r="M2725" s="18"/>
      <c r="N2725" s="18"/>
      <c r="O2725" s="18"/>
      <c r="P2725" s="18"/>
      <c r="Q2725" s="18"/>
      <c r="R2725" s="18"/>
      <c r="S2725" s="18"/>
      <c r="T2725" s="18"/>
      <c r="U2725" s="18"/>
      <c r="V2725" s="18" t="str">
        <f>IF(ISBLANK('PLT Log'!V2735),"",'PLT Log'!V2735)</f>
        <v/>
      </c>
    </row>
    <row r="2726" spans="1:22" x14ac:dyDescent="0.25">
      <c r="A2726" s="9"/>
      <c r="B2726" s="9"/>
      <c r="C2726" s="20"/>
      <c r="D2726" s="18"/>
      <c r="F2726" s="18"/>
      <c r="G2726" s="18"/>
      <c r="H2726" s="18"/>
      <c r="I2726" s="18"/>
      <c r="J2726" s="18"/>
      <c r="K2726" s="18"/>
      <c r="L2726" s="18"/>
      <c r="M2726" s="18"/>
      <c r="N2726" s="18"/>
      <c r="O2726" s="18"/>
      <c r="P2726" s="18"/>
      <c r="Q2726" s="18"/>
      <c r="R2726" s="18"/>
      <c r="S2726" s="18"/>
      <c r="T2726" s="18"/>
      <c r="U2726" s="18"/>
      <c r="V2726" s="18" t="str">
        <f>IF(ISBLANK('PLT Log'!V2736),"",'PLT Log'!V2736)</f>
        <v/>
      </c>
    </row>
    <row r="2727" spans="1:22" x14ac:dyDescent="0.25">
      <c r="A2727" s="9"/>
      <c r="B2727" s="9"/>
      <c r="C2727" s="20"/>
      <c r="D2727" s="18"/>
      <c r="F2727" s="18"/>
      <c r="G2727" s="18"/>
      <c r="H2727" s="18"/>
      <c r="I2727" s="18"/>
      <c r="J2727" s="18"/>
      <c r="K2727" s="18"/>
      <c r="L2727" s="18"/>
      <c r="M2727" s="18"/>
      <c r="N2727" s="18"/>
      <c r="O2727" s="18"/>
      <c r="P2727" s="18"/>
      <c r="Q2727" s="18"/>
      <c r="R2727" s="18"/>
      <c r="S2727" s="18"/>
      <c r="T2727" s="18"/>
      <c r="U2727" s="18"/>
      <c r="V2727" s="18" t="str">
        <f>IF(ISBLANK('PLT Log'!V2737),"",'PLT Log'!V2737)</f>
        <v/>
      </c>
    </row>
    <row r="2728" spans="1:22" x14ac:dyDescent="0.25">
      <c r="A2728" s="9"/>
      <c r="B2728" s="9"/>
      <c r="C2728" s="20"/>
      <c r="D2728" s="18"/>
      <c r="F2728" s="18"/>
      <c r="G2728" s="18"/>
      <c r="H2728" s="18"/>
      <c r="I2728" s="18"/>
      <c r="J2728" s="18"/>
      <c r="K2728" s="18"/>
      <c r="L2728" s="18"/>
      <c r="M2728" s="18"/>
      <c r="N2728" s="18"/>
      <c r="O2728" s="18"/>
      <c r="P2728" s="18"/>
      <c r="Q2728" s="18"/>
      <c r="R2728" s="18"/>
      <c r="S2728" s="18"/>
      <c r="T2728" s="18"/>
      <c r="U2728" s="18"/>
      <c r="V2728" s="18" t="str">
        <f>IF(ISBLANK('PLT Log'!V2738),"",'PLT Log'!V2738)</f>
        <v/>
      </c>
    </row>
    <row r="2729" spans="1:22" x14ac:dyDescent="0.25">
      <c r="A2729" s="9"/>
      <c r="B2729" s="9"/>
      <c r="C2729" s="20"/>
      <c r="D2729" s="18"/>
      <c r="F2729" s="18"/>
      <c r="G2729" s="18"/>
      <c r="H2729" s="18"/>
      <c r="I2729" s="18"/>
      <c r="J2729" s="18"/>
      <c r="K2729" s="18"/>
      <c r="L2729" s="18"/>
      <c r="M2729" s="18"/>
      <c r="N2729" s="18"/>
      <c r="O2729" s="18"/>
      <c r="P2729" s="18"/>
      <c r="Q2729" s="18"/>
      <c r="R2729" s="18"/>
      <c r="S2729" s="18"/>
      <c r="T2729" s="18"/>
      <c r="U2729" s="18"/>
      <c r="V2729" s="18" t="str">
        <f>IF(ISBLANK('PLT Log'!V2739),"",'PLT Log'!V2739)</f>
        <v/>
      </c>
    </row>
    <row r="2730" spans="1:22" x14ac:dyDescent="0.25">
      <c r="A2730" s="9"/>
      <c r="B2730" s="9"/>
      <c r="C2730" s="20"/>
      <c r="D2730" s="18"/>
      <c r="F2730" s="18"/>
      <c r="G2730" s="18"/>
      <c r="H2730" s="18"/>
      <c r="I2730" s="18"/>
      <c r="J2730" s="18"/>
      <c r="K2730" s="18"/>
      <c r="L2730" s="18"/>
      <c r="M2730" s="18"/>
      <c r="N2730" s="18"/>
      <c r="O2730" s="18"/>
      <c r="P2730" s="18"/>
      <c r="Q2730" s="18"/>
      <c r="R2730" s="18"/>
      <c r="S2730" s="18"/>
      <c r="T2730" s="18"/>
      <c r="U2730" s="18"/>
      <c r="V2730" s="18" t="str">
        <f>IF(ISBLANK('PLT Log'!V2740),"",'PLT Log'!V2740)</f>
        <v/>
      </c>
    </row>
    <row r="2731" spans="1:22" x14ac:dyDescent="0.25">
      <c r="A2731" s="9"/>
      <c r="B2731" s="9"/>
      <c r="C2731" s="20"/>
      <c r="D2731" s="18"/>
      <c r="F2731" s="18"/>
      <c r="G2731" s="18"/>
      <c r="H2731" s="18"/>
      <c r="I2731" s="18"/>
      <c r="J2731" s="18"/>
      <c r="K2731" s="18"/>
      <c r="L2731" s="18"/>
      <c r="M2731" s="18"/>
      <c r="N2731" s="18"/>
      <c r="O2731" s="18"/>
      <c r="P2731" s="18"/>
      <c r="Q2731" s="18"/>
      <c r="R2731" s="18"/>
      <c r="S2731" s="18"/>
      <c r="T2731" s="18"/>
      <c r="U2731" s="18"/>
      <c r="V2731" s="18" t="str">
        <f>IF(ISBLANK('PLT Log'!V2741),"",'PLT Log'!V2741)</f>
        <v/>
      </c>
    </row>
    <row r="2732" spans="1:22" x14ac:dyDescent="0.25">
      <c r="A2732" s="9"/>
      <c r="B2732" s="9"/>
      <c r="C2732" s="20"/>
      <c r="D2732" s="18"/>
      <c r="F2732" s="18"/>
      <c r="G2732" s="18"/>
      <c r="H2732" s="18"/>
      <c r="I2732" s="18"/>
      <c r="J2732" s="18"/>
      <c r="K2732" s="18"/>
      <c r="L2732" s="18"/>
      <c r="M2732" s="18"/>
      <c r="N2732" s="18"/>
      <c r="O2732" s="18"/>
      <c r="P2732" s="18"/>
      <c r="Q2732" s="18"/>
      <c r="R2732" s="18"/>
      <c r="S2732" s="18"/>
      <c r="T2732" s="18"/>
      <c r="U2732" s="18"/>
      <c r="V2732" s="18" t="str">
        <f>IF(ISBLANK('PLT Log'!V2742),"",'PLT Log'!V2742)</f>
        <v/>
      </c>
    </row>
    <row r="2733" spans="1:22" x14ac:dyDescent="0.25">
      <c r="A2733" s="9"/>
      <c r="B2733" s="9"/>
      <c r="C2733" s="20"/>
      <c r="D2733" s="18"/>
      <c r="F2733" s="18"/>
      <c r="G2733" s="18"/>
      <c r="H2733" s="18"/>
      <c r="I2733" s="18"/>
      <c r="J2733" s="18"/>
      <c r="K2733" s="18"/>
      <c r="L2733" s="18"/>
      <c r="M2733" s="18"/>
      <c r="N2733" s="18"/>
      <c r="O2733" s="18"/>
      <c r="P2733" s="18"/>
      <c r="Q2733" s="18"/>
      <c r="R2733" s="18"/>
      <c r="S2733" s="18"/>
      <c r="T2733" s="18"/>
      <c r="U2733" s="18"/>
      <c r="V2733" s="18" t="str">
        <f>IF(ISBLANK('PLT Log'!V2743),"",'PLT Log'!V2743)</f>
        <v/>
      </c>
    </row>
    <row r="2734" spans="1:22" x14ac:dyDescent="0.25">
      <c r="A2734" s="9"/>
      <c r="B2734" s="9"/>
      <c r="C2734" s="20"/>
      <c r="D2734" s="18"/>
      <c r="F2734" s="18"/>
      <c r="G2734" s="18"/>
      <c r="H2734" s="18"/>
      <c r="I2734" s="18"/>
      <c r="J2734" s="18"/>
      <c r="K2734" s="18"/>
      <c r="L2734" s="18"/>
      <c r="M2734" s="18"/>
      <c r="N2734" s="18"/>
      <c r="O2734" s="18"/>
      <c r="P2734" s="18"/>
      <c r="Q2734" s="18"/>
      <c r="R2734" s="18"/>
      <c r="S2734" s="18"/>
      <c r="T2734" s="18"/>
      <c r="U2734" s="18"/>
      <c r="V2734" s="18" t="str">
        <f>IF(ISBLANK('PLT Log'!V2744),"",'PLT Log'!V2744)</f>
        <v/>
      </c>
    </row>
    <row r="2735" spans="1:22" x14ac:dyDescent="0.25">
      <c r="A2735" s="9"/>
      <c r="B2735" s="9"/>
      <c r="C2735" s="20"/>
      <c r="D2735" s="18"/>
      <c r="F2735" s="18"/>
      <c r="G2735" s="18"/>
      <c r="H2735" s="18"/>
      <c r="I2735" s="18"/>
      <c r="J2735" s="18"/>
      <c r="K2735" s="18"/>
      <c r="L2735" s="18"/>
      <c r="M2735" s="18"/>
      <c r="N2735" s="18"/>
      <c r="O2735" s="18"/>
      <c r="P2735" s="18"/>
      <c r="Q2735" s="18"/>
      <c r="R2735" s="18"/>
      <c r="S2735" s="18"/>
      <c r="T2735" s="18"/>
      <c r="U2735" s="18"/>
      <c r="V2735" s="18" t="str">
        <f>IF(ISBLANK('PLT Log'!V2745),"",'PLT Log'!V2745)</f>
        <v/>
      </c>
    </row>
    <row r="2736" spans="1:22" x14ac:dyDescent="0.25">
      <c r="A2736" s="9"/>
      <c r="B2736" s="9"/>
      <c r="C2736" s="20"/>
      <c r="D2736" s="18"/>
      <c r="F2736" s="18"/>
      <c r="G2736" s="18"/>
      <c r="H2736" s="18"/>
      <c r="I2736" s="18"/>
      <c r="J2736" s="18"/>
      <c r="K2736" s="18"/>
      <c r="L2736" s="18"/>
      <c r="M2736" s="18"/>
      <c r="N2736" s="18"/>
      <c r="O2736" s="18"/>
      <c r="P2736" s="18"/>
      <c r="Q2736" s="18"/>
      <c r="R2736" s="18"/>
      <c r="S2736" s="18"/>
      <c r="T2736" s="18"/>
      <c r="U2736" s="18"/>
      <c r="V2736" s="18" t="str">
        <f>IF(ISBLANK('PLT Log'!V2746),"",'PLT Log'!V2746)</f>
        <v/>
      </c>
    </row>
    <row r="2737" spans="1:22" x14ac:dyDescent="0.25">
      <c r="A2737" s="9"/>
      <c r="B2737" s="9"/>
      <c r="C2737" s="20"/>
      <c r="D2737" s="18"/>
      <c r="F2737" s="18"/>
      <c r="G2737" s="18"/>
      <c r="H2737" s="18"/>
      <c r="I2737" s="18"/>
      <c r="J2737" s="18"/>
      <c r="K2737" s="18"/>
      <c r="L2737" s="18"/>
      <c r="M2737" s="18"/>
      <c r="N2737" s="18"/>
      <c r="O2737" s="18"/>
      <c r="P2737" s="18"/>
      <c r="Q2737" s="18"/>
      <c r="R2737" s="18"/>
      <c r="S2737" s="18"/>
      <c r="T2737" s="18"/>
      <c r="U2737" s="18"/>
      <c r="V2737" s="18" t="str">
        <f>IF(ISBLANK('PLT Log'!V2747),"",'PLT Log'!V2747)</f>
        <v/>
      </c>
    </row>
    <row r="2738" spans="1:22" x14ac:dyDescent="0.25">
      <c r="A2738" s="9"/>
      <c r="B2738" s="9"/>
      <c r="C2738" s="20"/>
      <c r="D2738" s="18"/>
      <c r="F2738" s="18"/>
      <c r="G2738" s="18"/>
      <c r="H2738" s="18"/>
      <c r="I2738" s="18"/>
      <c r="J2738" s="18"/>
      <c r="K2738" s="18"/>
      <c r="L2738" s="18"/>
      <c r="M2738" s="18"/>
      <c r="N2738" s="18"/>
      <c r="O2738" s="18"/>
      <c r="P2738" s="18"/>
      <c r="Q2738" s="18"/>
      <c r="R2738" s="18"/>
      <c r="S2738" s="18"/>
      <c r="T2738" s="18"/>
      <c r="U2738" s="18"/>
      <c r="V2738" s="18" t="str">
        <f>IF(ISBLANK('PLT Log'!V2748),"",'PLT Log'!V2748)</f>
        <v/>
      </c>
    </row>
    <row r="2739" spans="1:22" x14ac:dyDescent="0.25">
      <c r="A2739" s="9"/>
      <c r="B2739" s="9"/>
      <c r="C2739" s="20"/>
      <c r="D2739" s="18"/>
      <c r="F2739" s="18"/>
      <c r="G2739" s="18"/>
      <c r="H2739" s="18"/>
      <c r="I2739" s="18"/>
      <c r="J2739" s="18"/>
      <c r="K2739" s="18"/>
      <c r="L2739" s="18"/>
      <c r="M2739" s="18"/>
      <c r="N2739" s="18"/>
      <c r="O2739" s="18"/>
      <c r="P2739" s="18"/>
      <c r="Q2739" s="18"/>
      <c r="R2739" s="18"/>
      <c r="S2739" s="18"/>
      <c r="T2739" s="18"/>
      <c r="U2739" s="18"/>
      <c r="V2739" s="18" t="str">
        <f>IF(ISBLANK('PLT Log'!V2749),"",'PLT Log'!V2749)</f>
        <v/>
      </c>
    </row>
    <row r="2740" spans="1:22" x14ac:dyDescent="0.25">
      <c r="A2740" s="9"/>
      <c r="B2740" s="9"/>
      <c r="C2740" s="20"/>
      <c r="D2740" s="18"/>
      <c r="F2740" s="18"/>
      <c r="G2740" s="18"/>
      <c r="H2740" s="18"/>
      <c r="I2740" s="18"/>
      <c r="J2740" s="18"/>
      <c r="K2740" s="18"/>
      <c r="L2740" s="18"/>
      <c r="M2740" s="18"/>
      <c r="N2740" s="18"/>
      <c r="O2740" s="18"/>
      <c r="P2740" s="18"/>
      <c r="Q2740" s="18"/>
      <c r="R2740" s="18"/>
      <c r="S2740" s="18"/>
      <c r="T2740" s="18"/>
      <c r="U2740" s="18"/>
      <c r="V2740" s="18" t="str">
        <f>IF(ISBLANK('PLT Log'!V2750),"",'PLT Log'!V2750)</f>
        <v/>
      </c>
    </row>
    <row r="2741" spans="1:22" x14ac:dyDescent="0.25">
      <c r="A2741" s="9"/>
      <c r="B2741" s="9"/>
      <c r="C2741" s="20"/>
      <c r="D2741" s="18"/>
      <c r="F2741" s="18"/>
      <c r="G2741" s="18"/>
      <c r="H2741" s="18"/>
      <c r="I2741" s="18"/>
      <c r="J2741" s="18"/>
      <c r="K2741" s="18"/>
      <c r="L2741" s="18"/>
      <c r="M2741" s="18"/>
      <c r="N2741" s="18"/>
      <c r="O2741" s="18"/>
      <c r="P2741" s="18"/>
      <c r="Q2741" s="18"/>
      <c r="R2741" s="18"/>
      <c r="S2741" s="18"/>
      <c r="T2741" s="18"/>
      <c r="U2741" s="18"/>
      <c r="V2741" s="18" t="str">
        <f>IF(ISBLANK('PLT Log'!V2751),"",'PLT Log'!V2751)</f>
        <v/>
      </c>
    </row>
    <row r="2742" spans="1:22" x14ac:dyDescent="0.25">
      <c r="A2742" s="9"/>
      <c r="B2742" s="9"/>
      <c r="C2742" s="20"/>
      <c r="D2742" s="18"/>
      <c r="F2742" s="18"/>
      <c r="G2742" s="18"/>
      <c r="H2742" s="18"/>
      <c r="I2742" s="18"/>
      <c r="J2742" s="18"/>
      <c r="K2742" s="18"/>
      <c r="L2742" s="18"/>
      <c r="M2742" s="18"/>
      <c r="N2742" s="18"/>
      <c r="O2742" s="18"/>
      <c r="P2742" s="18"/>
      <c r="Q2742" s="18"/>
      <c r="R2742" s="18"/>
      <c r="S2742" s="18"/>
      <c r="T2742" s="18"/>
      <c r="U2742" s="18"/>
      <c r="V2742" s="18" t="str">
        <f>IF(ISBLANK('PLT Log'!V2752),"",'PLT Log'!V2752)</f>
        <v/>
      </c>
    </row>
    <row r="2743" spans="1:22" x14ac:dyDescent="0.25">
      <c r="A2743" s="9"/>
      <c r="B2743" s="9"/>
      <c r="C2743" s="20"/>
      <c r="D2743" s="18"/>
      <c r="F2743" s="18"/>
      <c r="G2743" s="18"/>
      <c r="H2743" s="18"/>
      <c r="I2743" s="18"/>
      <c r="J2743" s="18"/>
      <c r="K2743" s="18"/>
      <c r="L2743" s="18"/>
      <c r="M2743" s="18"/>
      <c r="N2743" s="18"/>
      <c r="O2743" s="18"/>
      <c r="P2743" s="18"/>
      <c r="Q2743" s="18"/>
      <c r="R2743" s="18"/>
      <c r="S2743" s="18"/>
      <c r="T2743" s="18"/>
      <c r="U2743" s="18"/>
      <c r="V2743" s="18" t="str">
        <f>IF(ISBLANK('PLT Log'!V2753),"",'PLT Log'!V2753)</f>
        <v/>
      </c>
    </row>
    <row r="2744" spans="1:22" x14ac:dyDescent="0.25">
      <c r="A2744" s="9"/>
      <c r="B2744" s="9"/>
      <c r="C2744" s="20"/>
      <c r="D2744" s="18"/>
      <c r="F2744" s="18"/>
      <c r="G2744" s="18"/>
      <c r="H2744" s="18"/>
      <c r="I2744" s="18"/>
      <c r="J2744" s="18"/>
      <c r="K2744" s="18"/>
      <c r="L2744" s="18"/>
      <c r="M2744" s="18"/>
      <c r="N2744" s="18"/>
      <c r="O2744" s="18"/>
      <c r="P2744" s="18"/>
      <c r="Q2744" s="18"/>
      <c r="R2744" s="18"/>
      <c r="S2744" s="18"/>
      <c r="T2744" s="18"/>
      <c r="U2744" s="18"/>
      <c r="V2744" s="18" t="str">
        <f>IF(ISBLANK('PLT Log'!V2754),"",'PLT Log'!V2754)</f>
        <v/>
      </c>
    </row>
    <row r="2745" spans="1:22" x14ac:dyDescent="0.25">
      <c r="A2745" s="9"/>
      <c r="B2745" s="9"/>
      <c r="C2745" s="20"/>
      <c r="D2745" s="18"/>
      <c r="F2745" s="18"/>
      <c r="G2745" s="18"/>
      <c r="H2745" s="18"/>
      <c r="I2745" s="18"/>
      <c r="J2745" s="18"/>
      <c r="K2745" s="18"/>
      <c r="L2745" s="18"/>
      <c r="M2745" s="18"/>
      <c r="N2745" s="18"/>
      <c r="O2745" s="18"/>
      <c r="P2745" s="18"/>
      <c r="Q2745" s="18"/>
      <c r="R2745" s="18"/>
      <c r="S2745" s="18"/>
      <c r="T2745" s="18"/>
      <c r="U2745" s="18"/>
      <c r="V2745" s="18" t="str">
        <f>IF(ISBLANK('PLT Log'!V2755),"",'PLT Log'!V2755)</f>
        <v/>
      </c>
    </row>
    <row r="2746" spans="1:22" x14ac:dyDescent="0.25">
      <c r="A2746" s="9"/>
      <c r="B2746" s="9"/>
      <c r="C2746" s="20"/>
      <c r="D2746" s="18"/>
      <c r="F2746" s="18"/>
      <c r="G2746" s="18"/>
      <c r="H2746" s="18"/>
      <c r="I2746" s="18"/>
      <c r="J2746" s="18"/>
      <c r="K2746" s="18"/>
      <c r="L2746" s="18"/>
      <c r="M2746" s="18"/>
      <c r="N2746" s="18"/>
      <c r="O2746" s="18"/>
      <c r="P2746" s="18"/>
      <c r="Q2746" s="18"/>
      <c r="R2746" s="18"/>
      <c r="S2746" s="18"/>
      <c r="T2746" s="18"/>
      <c r="U2746" s="18"/>
      <c r="V2746" s="18" t="str">
        <f>IF(ISBLANK('PLT Log'!V2756),"",'PLT Log'!V2756)</f>
        <v/>
      </c>
    </row>
    <row r="2747" spans="1:22" x14ac:dyDescent="0.25">
      <c r="A2747" s="9"/>
      <c r="B2747" s="9"/>
      <c r="C2747" s="20"/>
      <c r="D2747" s="18"/>
      <c r="F2747" s="18"/>
      <c r="G2747" s="18"/>
      <c r="H2747" s="18"/>
      <c r="I2747" s="18"/>
      <c r="J2747" s="18"/>
      <c r="K2747" s="18"/>
      <c r="L2747" s="18"/>
      <c r="M2747" s="18"/>
      <c r="N2747" s="18"/>
      <c r="O2747" s="18"/>
      <c r="P2747" s="18"/>
      <c r="Q2747" s="18"/>
      <c r="R2747" s="18"/>
      <c r="S2747" s="18"/>
      <c r="T2747" s="18"/>
      <c r="U2747" s="18"/>
      <c r="V2747" s="18" t="str">
        <f>IF(ISBLANK('PLT Log'!V2757),"",'PLT Log'!V2757)</f>
        <v/>
      </c>
    </row>
    <row r="2748" spans="1:22" x14ac:dyDescent="0.25">
      <c r="A2748" s="9"/>
      <c r="B2748" s="9"/>
      <c r="C2748" s="20"/>
      <c r="D2748" s="18"/>
      <c r="F2748" s="18"/>
      <c r="G2748" s="18"/>
      <c r="H2748" s="18"/>
      <c r="I2748" s="18"/>
      <c r="J2748" s="18"/>
      <c r="K2748" s="18"/>
      <c r="L2748" s="18"/>
      <c r="M2748" s="18"/>
      <c r="N2748" s="18"/>
      <c r="O2748" s="18"/>
      <c r="P2748" s="18"/>
      <c r="Q2748" s="18"/>
      <c r="R2748" s="18"/>
      <c r="S2748" s="18"/>
      <c r="T2748" s="18"/>
      <c r="U2748" s="18"/>
      <c r="V2748" s="18" t="str">
        <f>IF(ISBLANK('PLT Log'!V2758),"",'PLT Log'!V2758)</f>
        <v/>
      </c>
    </row>
    <row r="2749" spans="1:22" x14ac:dyDescent="0.25">
      <c r="A2749" s="9"/>
      <c r="B2749" s="9"/>
      <c r="C2749" s="20"/>
      <c r="D2749" s="18"/>
      <c r="F2749" s="18"/>
      <c r="G2749" s="18"/>
      <c r="H2749" s="18"/>
      <c r="I2749" s="18"/>
      <c r="J2749" s="18"/>
      <c r="K2749" s="18"/>
      <c r="L2749" s="18"/>
      <c r="M2749" s="18"/>
      <c r="N2749" s="18"/>
      <c r="O2749" s="18"/>
      <c r="P2749" s="18"/>
      <c r="Q2749" s="18"/>
      <c r="R2749" s="18"/>
      <c r="S2749" s="18"/>
      <c r="T2749" s="18"/>
      <c r="U2749" s="18"/>
      <c r="V2749" s="18" t="str">
        <f>IF(ISBLANK('PLT Log'!V2759),"",'PLT Log'!V2759)</f>
        <v/>
      </c>
    </row>
    <row r="2750" spans="1:22" x14ac:dyDescent="0.25">
      <c r="A2750" s="9"/>
      <c r="B2750" s="9"/>
      <c r="C2750" s="20"/>
      <c r="D2750" s="18"/>
      <c r="F2750" s="18"/>
      <c r="G2750" s="18"/>
      <c r="H2750" s="18"/>
      <c r="I2750" s="18"/>
      <c r="J2750" s="18"/>
      <c r="K2750" s="18"/>
      <c r="L2750" s="18"/>
      <c r="M2750" s="18"/>
      <c r="N2750" s="18"/>
      <c r="O2750" s="18"/>
      <c r="P2750" s="18"/>
      <c r="Q2750" s="18"/>
      <c r="R2750" s="18"/>
      <c r="S2750" s="18"/>
      <c r="T2750" s="18"/>
      <c r="U2750" s="18"/>
      <c r="V2750" s="18" t="str">
        <f>IF(ISBLANK('PLT Log'!V2760),"",'PLT Log'!V2760)</f>
        <v/>
      </c>
    </row>
    <row r="2751" spans="1:22" x14ac:dyDescent="0.25">
      <c r="A2751" s="9"/>
      <c r="B2751" s="9"/>
      <c r="C2751" s="20"/>
      <c r="D2751" s="18"/>
      <c r="F2751" s="18"/>
      <c r="G2751" s="18"/>
      <c r="H2751" s="18"/>
      <c r="I2751" s="18"/>
      <c r="J2751" s="18"/>
      <c r="K2751" s="18"/>
      <c r="L2751" s="18"/>
      <c r="M2751" s="18"/>
      <c r="N2751" s="18"/>
      <c r="O2751" s="18"/>
      <c r="P2751" s="18"/>
      <c r="Q2751" s="18"/>
      <c r="R2751" s="18"/>
      <c r="S2751" s="18"/>
      <c r="T2751" s="18"/>
      <c r="U2751" s="18"/>
      <c r="V2751" s="18" t="str">
        <f>IF(ISBLANK('PLT Log'!V2761),"",'PLT Log'!V2761)</f>
        <v/>
      </c>
    </row>
    <row r="2752" spans="1:22" x14ac:dyDescent="0.25">
      <c r="A2752" s="9"/>
      <c r="B2752" s="9"/>
      <c r="C2752" s="20"/>
      <c r="D2752" s="18"/>
      <c r="F2752" s="18"/>
      <c r="G2752" s="18"/>
      <c r="H2752" s="18"/>
      <c r="I2752" s="18"/>
      <c r="J2752" s="18"/>
      <c r="K2752" s="18"/>
      <c r="L2752" s="18"/>
      <c r="M2752" s="18"/>
      <c r="N2752" s="18"/>
      <c r="O2752" s="18"/>
      <c r="P2752" s="18"/>
      <c r="Q2752" s="18"/>
      <c r="R2752" s="18"/>
      <c r="S2752" s="18"/>
      <c r="T2752" s="18"/>
      <c r="U2752" s="18"/>
      <c r="V2752" s="18" t="str">
        <f>IF(ISBLANK('PLT Log'!V2762),"",'PLT Log'!V2762)</f>
        <v/>
      </c>
    </row>
    <row r="2753" spans="1:22" x14ac:dyDescent="0.25">
      <c r="A2753" s="9"/>
      <c r="B2753" s="9"/>
      <c r="C2753" s="20"/>
      <c r="D2753" s="18"/>
      <c r="F2753" s="18"/>
      <c r="G2753" s="18"/>
      <c r="H2753" s="18"/>
      <c r="I2753" s="18"/>
      <c r="J2753" s="18"/>
      <c r="K2753" s="18"/>
      <c r="L2753" s="18"/>
      <c r="M2753" s="18"/>
      <c r="N2753" s="18"/>
      <c r="O2753" s="18"/>
      <c r="P2753" s="18"/>
      <c r="Q2753" s="18"/>
      <c r="R2753" s="18"/>
      <c r="S2753" s="18"/>
      <c r="T2753" s="18"/>
      <c r="U2753" s="18"/>
      <c r="V2753" s="18" t="str">
        <f>IF(ISBLANK('PLT Log'!V2763),"",'PLT Log'!V2763)</f>
        <v/>
      </c>
    </row>
    <row r="2754" spans="1:22" x14ac:dyDescent="0.25">
      <c r="A2754" s="9"/>
      <c r="B2754" s="9"/>
      <c r="C2754" s="20"/>
      <c r="D2754" s="18"/>
      <c r="F2754" s="18"/>
      <c r="G2754" s="18"/>
      <c r="H2754" s="18"/>
      <c r="I2754" s="18"/>
      <c r="J2754" s="18"/>
      <c r="K2754" s="18"/>
      <c r="L2754" s="18"/>
      <c r="M2754" s="18"/>
      <c r="N2754" s="18"/>
      <c r="O2754" s="18"/>
      <c r="P2754" s="18"/>
      <c r="Q2754" s="18"/>
      <c r="R2754" s="18"/>
      <c r="S2754" s="18"/>
      <c r="T2754" s="18"/>
      <c r="U2754" s="18"/>
      <c r="V2754" s="18" t="str">
        <f>IF(ISBLANK('PLT Log'!V2764),"",'PLT Log'!V2764)</f>
        <v/>
      </c>
    </row>
    <row r="2755" spans="1:22" x14ac:dyDescent="0.25">
      <c r="A2755" s="9"/>
      <c r="B2755" s="9"/>
      <c r="C2755" s="20"/>
      <c r="D2755" s="18"/>
      <c r="F2755" s="18"/>
      <c r="G2755" s="18"/>
      <c r="H2755" s="18"/>
      <c r="I2755" s="18"/>
      <c r="J2755" s="18"/>
      <c r="K2755" s="18"/>
      <c r="L2755" s="18"/>
      <c r="M2755" s="18"/>
      <c r="N2755" s="18"/>
      <c r="O2755" s="18"/>
      <c r="P2755" s="18"/>
      <c r="Q2755" s="18"/>
      <c r="R2755" s="18"/>
      <c r="S2755" s="18"/>
      <c r="T2755" s="18"/>
      <c r="U2755" s="18"/>
      <c r="V2755" s="18" t="str">
        <f>IF(ISBLANK('PLT Log'!V2765),"",'PLT Log'!V2765)</f>
        <v/>
      </c>
    </row>
    <row r="2756" spans="1:22" x14ac:dyDescent="0.25">
      <c r="A2756" s="9"/>
      <c r="B2756" s="9"/>
      <c r="C2756" s="20"/>
      <c r="D2756" s="18"/>
      <c r="F2756" s="18"/>
      <c r="G2756" s="18"/>
      <c r="H2756" s="18"/>
      <c r="I2756" s="18"/>
      <c r="J2756" s="18"/>
      <c r="K2756" s="18"/>
      <c r="L2756" s="18"/>
      <c r="M2756" s="18"/>
      <c r="N2756" s="18"/>
      <c r="O2756" s="18"/>
      <c r="P2756" s="18"/>
      <c r="Q2756" s="18"/>
      <c r="R2756" s="18"/>
      <c r="S2756" s="18"/>
      <c r="T2756" s="18"/>
      <c r="U2756" s="18"/>
      <c r="V2756" s="18" t="str">
        <f>IF(ISBLANK('PLT Log'!V2766),"",'PLT Log'!V2766)</f>
        <v/>
      </c>
    </row>
    <row r="2757" spans="1:22" x14ac:dyDescent="0.25">
      <c r="A2757" s="9"/>
      <c r="B2757" s="9"/>
      <c r="C2757" s="20"/>
      <c r="D2757" s="18"/>
      <c r="F2757" s="18"/>
      <c r="G2757" s="18"/>
      <c r="H2757" s="18"/>
      <c r="I2757" s="18"/>
      <c r="J2757" s="18"/>
      <c r="K2757" s="18"/>
      <c r="L2757" s="18"/>
      <c r="M2757" s="18"/>
      <c r="N2757" s="18"/>
      <c r="O2757" s="18"/>
      <c r="P2757" s="18"/>
      <c r="Q2757" s="18"/>
      <c r="R2757" s="18"/>
      <c r="S2757" s="18"/>
      <c r="T2757" s="18"/>
      <c r="U2757" s="18"/>
      <c r="V2757" s="18" t="str">
        <f>IF(ISBLANK('PLT Log'!V2767),"",'PLT Log'!V2767)</f>
        <v/>
      </c>
    </row>
    <row r="2758" spans="1:22" x14ac:dyDescent="0.25">
      <c r="A2758" s="9"/>
      <c r="B2758" s="9"/>
      <c r="C2758" s="20"/>
      <c r="D2758" s="18"/>
      <c r="F2758" s="18"/>
      <c r="G2758" s="18"/>
      <c r="H2758" s="18"/>
      <c r="I2758" s="18"/>
      <c r="J2758" s="18"/>
      <c r="K2758" s="18"/>
      <c r="L2758" s="18"/>
      <c r="M2758" s="18"/>
      <c r="N2758" s="18"/>
      <c r="O2758" s="18"/>
      <c r="P2758" s="18"/>
      <c r="Q2758" s="18"/>
      <c r="R2758" s="18"/>
      <c r="S2758" s="18"/>
      <c r="T2758" s="18"/>
      <c r="U2758" s="18"/>
      <c r="V2758" s="18" t="str">
        <f>IF(ISBLANK('PLT Log'!V2768),"",'PLT Log'!V2768)</f>
        <v/>
      </c>
    </row>
    <row r="2759" spans="1:22" x14ac:dyDescent="0.25">
      <c r="A2759" s="9"/>
      <c r="B2759" s="9"/>
      <c r="C2759" s="20"/>
      <c r="D2759" s="18"/>
      <c r="F2759" s="18"/>
      <c r="G2759" s="18"/>
      <c r="H2759" s="18"/>
      <c r="I2759" s="18"/>
      <c r="J2759" s="18"/>
      <c r="K2759" s="18"/>
      <c r="L2759" s="18"/>
      <c r="M2759" s="18"/>
      <c r="N2759" s="18"/>
      <c r="O2759" s="18"/>
      <c r="P2759" s="18"/>
      <c r="Q2759" s="18"/>
      <c r="R2759" s="18"/>
      <c r="S2759" s="18"/>
      <c r="T2759" s="18"/>
      <c r="U2759" s="18"/>
      <c r="V2759" s="18" t="str">
        <f>IF(ISBLANK('PLT Log'!V2769),"",'PLT Log'!V2769)</f>
        <v/>
      </c>
    </row>
    <row r="2760" spans="1:22" x14ac:dyDescent="0.25">
      <c r="A2760" s="9"/>
      <c r="B2760" s="9"/>
      <c r="C2760" s="20"/>
      <c r="D2760" s="18"/>
      <c r="F2760" s="18"/>
      <c r="G2760" s="18"/>
      <c r="H2760" s="18"/>
      <c r="I2760" s="18"/>
      <c r="J2760" s="18"/>
      <c r="K2760" s="18"/>
      <c r="L2760" s="18"/>
      <c r="M2760" s="18"/>
      <c r="N2760" s="18"/>
      <c r="O2760" s="18"/>
      <c r="P2760" s="18"/>
      <c r="Q2760" s="18"/>
      <c r="R2760" s="18"/>
      <c r="S2760" s="18"/>
      <c r="T2760" s="18"/>
      <c r="U2760" s="18"/>
      <c r="V2760" s="18" t="str">
        <f>IF(ISBLANK('PLT Log'!V2770),"",'PLT Log'!V2770)</f>
        <v/>
      </c>
    </row>
    <row r="2761" spans="1:22" x14ac:dyDescent="0.25">
      <c r="A2761" s="9"/>
      <c r="B2761" s="9"/>
      <c r="C2761" s="20"/>
      <c r="D2761" s="18"/>
      <c r="F2761" s="18"/>
      <c r="G2761" s="18"/>
      <c r="H2761" s="18"/>
      <c r="I2761" s="18"/>
      <c r="J2761" s="18"/>
      <c r="K2761" s="18"/>
      <c r="L2761" s="18"/>
      <c r="M2761" s="18"/>
      <c r="N2761" s="18"/>
      <c r="O2761" s="18"/>
      <c r="P2761" s="18"/>
      <c r="Q2761" s="18"/>
      <c r="R2761" s="18"/>
      <c r="S2761" s="18"/>
      <c r="T2761" s="18"/>
      <c r="U2761" s="18"/>
      <c r="V2761" s="18" t="str">
        <f>IF(ISBLANK('PLT Log'!V2771),"",'PLT Log'!V2771)</f>
        <v/>
      </c>
    </row>
    <row r="2762" spans="1:22" x14ac:dyDescent="0.25">
      <c r="A2762" s="9"/>
      <c r="B2762" s="9"/>
      <c r="C2762" s="20"/>
      <c r="D2762" s="18"/>
      <c r="F2762" s="18"/>
      <c r="G2762" s="18"/>
      <c r="H2762" s="18"/>
      <c r="I2762" s="18"/>
      <c r="J2762" s="18"/>
      <c r="K2762" s="18"/>
      <c r="L2762" s="18"/>
      <c r="M2762" s="18"/>
      <c r="N2762" s="18"/>
      <c r="O2762" s="18"/>
      <c r="P2762" s="18"/>
      <c r="Q2762" s="18"/>
      <c r="R2762" s="18"/>
      <c r="S2762" s="18"/>
      <c r="T2762" s="18"/>
      <c r="U2762" s="18"/>
      <c r="V2762" s="18" t="str">
        <f>IF(ISBLANK('PLT Log'!V2772),"",'PLT Log'!V2772)</f>
        <v/>
      </c>
    </row>
    <row r="2763" spans="1:22" x14ac:dyDescent="0.25">
      <c r="A2763" s="9"/>
      <c r="B2763" s="9"/>
      <c r="C2763" s="20"/>
      <c r="D2763" s="18"/>
      <c r="F2763" s="18"/>
      <c r="G2763" s="18"/>
      <c r="H2763" s="18"/>
      <c r="I2763" s="18"/>
      <c r="J2763" s="18"/>
      <c r="K2763" s="18"/>
      <c r="L2763" s="18"/>
      <c r="M2763" s="18"/>
      <c r="N2763" s="18"/>
      <c r="O2763" s="18"/>
      <c r="P2763" s="18"/>
      <c r="Q2763" s="18"/>
      <c r="R2763" s="18"/>
      <c r="S2763" s="18"/>
      <c r="T2763" s="18"/>
      <c r="U2763" s="18"/>
      <c r="V2763" s="18" t="str">
        <f>IF(ISBLANK('PLT Log'!V2773),"",'PLT Log'!V2773)</f>
        <v/>
      </c>
    </row>
    <row r="2764" spans="1:22" x14ac:dyDescent="0.25">
      <c r="A2764" s="9"/>
      <c r="B2764" s="9"/>
      <c r="C2764" s="20"/>
      <c r="D2764" s="18"/>
      <c r="F2764" s="18"/>
      <c r="G2764" s="18"/>
      <c r="H2764" s="18"/>
      <c r="I2764" s="18"/>
      <c r="J2764" s="18"/>
      <c r="K2764" s="18"/>
      <c r="L2764" s="18"/>
      <c r="M2764" s="18"/>
      <c r="N2764" s="18"/>
      <c r="O2764" s="18"/>
      <c r="P2764" s="18"/>
      <c r="Q2764" s="18"/>
      <c r="R2764" s="18"/>
      <c r="S2764" s="18"/>
      <c r="T2764" s="18"/>
      <c r="U2764" s="18"/>
      <c r="V2764" s="18" t="str">
        <f>IF(ISBLANK('PLT Log'!V2774),"",'PLT Log'!V2774)</f>
        <v/>
      </c>
    </row>
    <row r="2765" spans="1:22" x14ac:dyDescent="0.25">
      <c r="A2765" s="9"/>
      <c r="B2765" s="9"/>
      <c r="C2765" s="20"/>
      <c r="D2765" s="18"/>
      <c r="F2765" s="18"/>
      <c r="G2765" s="18"/>
      <c r="H2765" s="18"/>
      <c r="I2765" s="18"/>
      <c r="J2765" s="18"/>
      <c r="K2765" s="18"/>
      <c r="L2765" s="18"/>
      <c r="M2765" s="18"/>
      <c r="N2765" s="18"/>
      <c r="O2765" s="18"/>
      <c r="P2765" s="18"/>
      <c r="Q2765" s="18"/>
      <c r="R2765" s="18"/>
      <c r="S2765" s="18"/>
      <c r="T2765" s="18"/>
      <c r="U2765" s="18"/>
      <c r="V2765" s="18" t="str">
        <f>IF(ISBLANK('PLT Log'!V2775),"",'PLT Log'!V2775)</f>
        <v/>
      </c>
    </row>
    <row r="2766" spans="1:22" x14ac:dyDescent="0.25">
      <c r="A2766" s="9"/>
      <c r="B2766" s="9"/>
      <c r="C2766" s="20"/>
      <c r="D2766" s="18"/>
      <c r="F2766" s="18"/>
      <c r="G2766" s="18"/>
      <c r="H2766" s="18"/>
      <c r="I2766" s="18"/>
      <c r="J2766" s="18"/>
      <c r="K2766" s="18"/>
      <c r="L2766" s="18"/>
      <c r="M2766" s="18"/>
      <c r="N2766" s="18"/>
      <c r="O2766" s="18"/>
      <c r="P2766" s="18"/>
      <c r="Q2766" s="18"/>
      <c r="R2766" s="18"/>
      <c r="S2766" s="18"/>
      <c r="T2766" s="18"/>
      <c r="U2766" s="18"/>
      <c r="V2766" s="18" t="str">
        <f>IF(ISBLANK('PLT Log'!V2776),"",'PLT Log'!V2776)</f>
        <v/>
      </c>
    </row>
    <row r="2767" spans="1:22" x14ac:dyDescent="0.25">
      <c r="A2767" s="9"/>
      <c r="B2767" s="9"/>
      <c r="C2767" s="20"/>
      <c r="D2767" s="18"/>
      <c r="F2767" s="18"/>
      <c r="G2767" s="18"/>
      <c r="H2767" s="18"/>
      <c r="I2767" s="18"/>
      <c r="J2767" s="18"/>
      <c r="K2767" s="18"/>
      <c r="L2767" s="18"/>
      <c r="M2767" s="18"/>
      <c r="N2767" s="18"/>
      <c r="O2767" s="18"/>
      <c r="P2767" s="18"/>
      <c r="Q2767" s="18"/>
      <c r="R2767" s="18"/>
      <c r="S2767" s="18"/>
      <c r="T2767" s="18"/>
      <c r="U2767" s="18"/>
      <c r="V2767" s="18" t="str">
        <f>IF(ISBLANK('PLT Log'!V2777),"",'PLT Log'!V2777)</f>
        <v/>
      </c>
    </row>
    <row r="2768" spans="1:22" x14ac:dyDescent="0.25">
      <c r="A2768" s="9"/>
      <c r="B2768" s="9"/>
      <c r="C2768" s="20"/>
      <c r="D2768" s="18"/>
      <c r="F2768" s="18"/>
      <c r="G2768" s="18"/>
      <c r="H2768" s="18"/>
      <c r="I2768" s="18"/>
      <c r="J2768" s="18"/>
      <c r="K2768" s="18"/>
      <c r="L2768" s="18"/>
      <c r="M2768" s="18"/>
      <c r="N2768" s="18"/>
      <c r="O2768" s="18"/>
      <c r="P2768" s="18"/>
      <c r="Q2768" s="18"/>
      <c r="R2768" s="18"/>
      <c r="S2768" s="18"/>
      <c r="T2768" s="18"/>
      <c r="U2768" s="18"/>
      <c r="V2768" s="18" t="str">
        <f>IF(ISBLANK('PLT Log'!V2778),"",'PLT Log'!V2778)</f>
        <v/>
      </c>
    </row>
    <row r="2769" spans="1:22" x14ac:dyDescent="0.25">
      <c r="A2769" s="9"/>
      <c r="B2769" s="9"/>
      <c r="C2769" s="20"/>
      <c r="D2769" s="18"/>
      <c r="F2769" s="18"/>
      <c r="G2769" s="18"/>
      <c r="H2769" s="18"/>
      <c r="I2769" s="18"/>
      <c r="J2769" s="18"/>
      <c r="K2769" s="18"/>
      <c r="L2769" s="18"/>
      <c r="M2769" s="18"/>
      <c r="N2769" s="18"/>
      <c r="O2769" s="18"/>
      <c r="P2769" s="18"/>
      <c r="Q2769" s="18"/>
      <c r="R2769" s="18"/>
      <c r="S2769" s="18"/>
      <c r="T2769" s="18"/>
      <c r="U2769" s="18"/>
      <c r="V2769" s="18" t="str">
        <f>IF(ISBLANK('PLT Log'!V2779),"",'PLT Log'!V2779)</f>
        <v/>
      </c>
    </row>
    <row r="2770" spans="1:22" x14ac:dyDescent="0.25">
      <c r="A2770" s="9"/>
      <c r="B2770" s="9"/>
      <c r="C2770" s="20"/>
      <c r="D2770" s="18"/>
      <c r="F2770" s="18"/>
      <c r="G2770" s="18"/>
      <c r="H2770" s="18"/>
      <c r="I2770" s="18"/>
      <c r="J2770" s="18"/>
      <c r="K2770" s="18"/>
      <c r="L2770" s="18"/>
      <c r="M2770" s="18"/>
      <c r="N2770" s="18"/>
      <c r="O2770" s="18"/>
      <c r="P2770" s="18"/>
      <c r="Q2770" s="18"/>
      <c r="R2770" s="18"/>
      <c r="S2770" s="18"/>
      <c r="T2770" s="18"/>
      <c r="U2770" s="18"/>
      <c r="V2770" s="18" t="str">
        <f>IF(ISBLANK('PLT Log'!V2780),"",'PLT Log'!V2780)</f>
        <v/>
      </c>
    </row>
    <row r="2771" spans="1:22" x14ac:dyDescent="0.25">
      <c r="A2771" s="9"/>
      <c r="B2771" s="9"/>
      <c r="C2771" s="20"/>
      <c r="D2771" s="18"/>
      <c r="F2771" s="18"/>
      <c r="G2771" s="18"/>
      <c r="H2771" s="18"/>
      <c r="I2771" s="18"/>
      <c r="J2771" s="18"/>
      <c r="K2771" s="18"/>
      <c r="L2771" s="18"/>
      <c r="M2771" s="18"/>
      <c r="N2771" s="18"/>
      <c r="O2771" s="18"/>
      <c r="P2771" s="18"/>
      <c r="Q2771" s="18"/>
      <c r="R2771" s="18"/>
      <c r="S2771" s="18"/>
      <c r="T2771" s="18"/>
      <c r="U2771" s="18"/>
      <c r="V2771" s="18" t="str">
        <f>IF(ISBLANK('PLT Log'!V2781),"",'PLT Log'!V2781)</f>
        <v/>
      </c>
    </row>
    <row r="2772" spans="1:22" x14ac:dyDescent="0.25">
      <c r="A2772" s="9"/>
      <c r="B2772" s="9"/>
      <c r="C2772" s="20"/>
      <c r="D2772" s="18"/>
      <c r="F2772" s="18"/>
      <c r="G2772" s="18"/>
      <c r="H2772" s="18"/>
      <c r="I2772" s="18"/>
      <c r="J2772" s="18"/>
      <c r="K2772" s="18"/>
      <c r="L2772" s="18"/>
      <c r="M2772" s="18"/>
      <c r="N2772" s="18"/>
      <c r="O2772" s="18"/>
      <c r="P2772" s="18"/>
      <c r="Q2772" s="18"/>
      <c r="R2772" s="18"/>
      <c r="S2772" s="18"/>
      <c r="T2772" s="18"/>
      <c r="U2772" s="18"/>
      <c r="V2772" s="18" t="str">
        <f>IF(ISBLANK('PLT Log'!V2782),"",'PLT Log'!V2782)</f>
        <v/>
      </c>
    </row>
    <row r="2773" spans="1:22" x14ac:dyDescent="0.25">
      <c r="A2773" s="9"/>
      <c r="B2773" s="9"/>
      <c r="C2773" s="20"/>
      <c r="D2773" s="18"/>
      <c r="F2773" s="18"/>
      <c r="G2773" s="18"/>
      <c r="H2773" s="18"/>
      <c r="I2773" s="18"/>
      <c r="J2773" s="18"/>
      <c r="K2773" s="18"/>
      <c r="L2773" s="18"/>
      <c r="M2773" s="18"/>
      <c r="N2773" s="18"/>
      <c r="O2773" s="18"/>
      <c r="P2773" s="18"/>
      <c r="Q2773" s="18"/>
      <c r="R2773" s="18"/>
      <c r="S2773" s="18"/>
      <c r="T2773" s="18"/>
      <c r="U2773" s="18"/>
      <c r="V2773" s="18" t="str">
        <f>IF(ISBLANK('PLT Log'!V2783),"",'PLT Log'!V2783)</f>
        <v/>
      </c>
    </row>
    <row r="2774" spans="1:22" x14ac:dyDescent="0.25">
      <c r="A2774" s="9"/>
      <c r="B2774" s="9"/>
      <c r="C2774" s="20"/>
      <c r="D2774" s="18"/>
      <c r="F2774" s="18"/>
      <c r="G2774" s="18"/>
      <c r="H2774" s="18"/>
      <c r="I2774" s="18"/>
      <c r="J2774" s="18"/>
      <c r="K2774" s="18"/>
      <c r="L2774" s="18"/>
      <c r="M2774" s="18"/>
      <c r="N2774" s="18"/>
      <c r="O2774" s="18"/>
      <c r="P2774" s="18"/>
      <c r="Q2774" s="18"/>
      <c r="R2774" s="18"/>
      <c r="S2774" s="18"/>
      <c r="T2774" s="18"/>
      <c r="U2774" s="18"/>
      <c r="V2774" s="18" t="str">
        <f>IF(ISBLANK('PLT Log'!V2784),"",'PLT Log'!V2784)</f>
        <v/>
      </c>
    </row>
    <row r="2775" spans="1:22" x14ac:dyDescent="0.25">
      <c r="A2775" s="9"/>
      <c r="B2775" s="9"/>
      <c r="C2775" s="20"/>
      <c r="D2775" s="18"/>
      <c r="F2775" s="18"/>
      <c r="G2775" s="18"/>
      <c r="H2775" s="18"/>
      <c r="I2775" s="18"/>
      <c r="J2775" s="18"/>
      <c r="K2775" s="18"/>
      <c r="L2775" s="18"/>
      <c r="M2775" s="18"/>
      <c r="N2775" s="18"/>
      <c r="O2775" s="18"/>
      <c r="P2775" s="18"/>
      <c r="Q2775" s="18"/>
      <c r="R2775" s="18"/>
      <c r="S2775" s="18"/>
      <c r="T2775" s="18"/>
      <c r="U2775" s="18"/>
      <c r="V2775" s="18" t="str">
        <f>IF(ISBLANK('PLT Log'!V2785),"",'PLT Log'!V2785)</f>
        <v/>
      </c>
    </row>
    <row r="2776" spans="1:22" x14ac:dyDescent="0.25">
      <c r="A2776" s="9"/>
      <c r="B2776" s="9"/>
      <c r="C2776" s="20"/>
      <c r="D2776" s="18"/>
      <c r="F2776" s="18"/>
      <c r="G2776" s="18"/>
      <c r="H2776" s="18"/>
      <c r="I2776" s="18"/>
      <c r="J2776" s="18"/>
      <c r="K2776" s="18"/>
      <c r="L2776" s="18"/>
      <c r="M2776" s="18"/>
      <c r="N2776" s="18"/>
      <c r="O2776" s="18"/>
      <c r="P2776" s="18"/>
      <c r="Q2776" s="18"/>
      <c r="R2776" s="18"/>
      <c r="S2776" s="18"/>
      <c r="T2776" s="18"/>
      <c r="U2776" s="18"/>
      <c r="V2776" s="18" t="str">
        <f>IF(ISBLANK('PLT Log'!V2786),"",'PLT Log'!V2786)</f>
        <v/>
      </c>
    </row>
    <row r="2777" spans="1:22" x14ac:dyDescent="0.25">
      <c r="A2777" s="9"/>
      <c r="B2777" s="9"/>
      <c r="C2777" s="20"/>
      <c r="D2777" s="18"/>
      <c r="F2777" s="18"/>
      <c r="G2777" s="18"/>
      <c r="H2777" s="18"/>
      <c r="I2777" s="18"/>
      <c r="J2777" s="18"/>
      <c r="K2777" s="18"/>
      <c r="L2777" s="18"/>
      <c r="M2777" s="18"/>
      <c r="N2777" s="18"/>
      <c r="O2777" s="18"/>
      <c r="P2777" s="18"/>
      <c r="Q2777" s="18"/>
      <c r="R2777" s="18"/>
      <c r="S2777" s="18"/>
      <c r="T2777" s="18"/>
      <c r="U2777" s="18"/>
      <c r="V2777" s="18" t="str">
        <f>IF(ISBLANK('PLT Log'!V2787),"",'PLT Log'!V2787)</f>
        <v/>
      </c>
    </row>
    <row r="2778" spans="1:22" x14ac:dyDescent="0.25">
      <c r="A2778" s="9"/>
      <c r="B2778" s="9"/>
      <c r="C2778" s="20"/>
      <c r="D2778" s="18"/>
      <c r="F2778" s="18"/>
      <c r="G2778" s="18"/>
      <c r="H2778" s="18"/>
      <c r="I2778" s="18"/>
      <c r="J2778" s="18"/>
      <c r="K2778" s="18"/>
      <c r="L2778" s="18"/>
      <c r="M2778" s="18"/>
      <c r="N2778" s="18"/>
      <c r="O2778" s="18"/>
      <c r="P2778" s="18"/>
      <c r="Q2778" s="18"/>
      <c r="R2778" s="18"/>
      <c r="S2778" s="18"/>
      <c r="T2778" s="18"/>
      <c r="U2778" s="18"/>
      <c r="V2778" s="18" t="str">
        <f>IF(ISBLANK('PLT Log'!V2788),"",'PLT Log'!V2788)</f>
        <v/>
      </c>
    </row>
    <row r="2779" spans="1:22" x14ac:dyDescent="0.25">
      <c r="A2779" s="9"/>
      <c r="B2779" s="9"/>
      <c r="C2779" s="20"/>
      <c r="D2779" s="18"/>
      <c r="F2779" s="18"/>
      <c r="G2779" s="18"/>
      <c r="H2779" s="18"/>
      <c r="I2779" s="18"/>
      <c r="J2779" s="18"/>
      <c r="K2779" s="18"/>
      <c r="L2779" s="18"/>
      <c r="M2779" s="18"/>
      <c r="N2779" s="18"/>
      <c r="O2779" s="18"/>
      <c r="P2779" s="18"/>
      <c r="Q2779" s="18"/>
      <c r="R2779" s="18"/>
      <c r="S2779" s="18"/>
      <c r="T2779" s="18"/>
      <c r="U2779" s="18"/>
      <c r="V2779" s="18" t="str">
        <f>IF(ISBLANK('PLT Log'!V2789),"",'PLT Log'!V2789)</f>
        <v/>
      </c>
    </row>
    <row r="2780" spans="1:22" x14ac:dyDescent="0.25">
      <c r="A2780" s="9"/>
      <c r="B2780" s="9"/>
      <c r="C2780" s="20"/>
      <c r="D2780" s="18"/>
      <c r="F2780" s="18"/>
      <c r="G2780" s="18"/>
      <c r="H2780" s="18"/>
      <c r="I2780" s="18"/>
      <c r="J2780" s="18"/>
      <c r="K2780" s="18"/>
      <c r="L2780" s="18"/>
      <c r="M2780" s="18"/>
      <c r="N2780" s="18"/>
      <c r="O2780" s="18"/>
      <c r="P2780" s="18"/>
      <c r="Q2780" s="18"/>
      <c r="R2780" s="18"/>
      <c r="S2780" s="18"/>
      <c r="T2780" s="18"/>
      <c r="U2780" s="18"/>
      <c r="V2780" s="18" t="str">
        <f>IF(ISBLANK('PLT Log'!V2790),"",'PLT Log'!V2790)</f>
        <v/>
      </c>
    </row>
    <row r="2781" spans="1:22" x14ac:dyDescent="0.25">
      <c r="A2781" s="9"/>
      <c r="B2781" s="9"/>
      <c r="C2781" s="20"/>
      <c r="D2781" s="18"/>
      <c r="F2781" s="18"/>
      <c r="G2781" s="18"/>
      <c r="H2781" s="18"/>
      <c r="I2781" s="18"/>
      <c r="J2781" s="18"/>
      <c r="K2781" s="18"/>
      <c r="L2781" s="18"/>
      <c r="M2781" s="18"/>
      <c r="N2781" s="18"/>
      <c r="O2781" s="18"/>
      <c r="P2781" s="18"/>
      <c r="Q2781" s="18"/>
      <c r="R2781" s="18"/>
      <c r="S2781" s="18"/>
      <c r="T2781" s="18"/>
      <c r="U2781" s="18"/>
      <c r="V2781" s="18" t="str">
        <f>IF(ISBLANK('PLT Log'!V2791),"",'PLT Log'!V2791)</f>
        <v/>
      </c>
    </row>
    <row r="2782" spans="1:22" x14ac:dyDescent="0.25">
      <c r="A2782" s="9"/>
      <c r="B2782" s="9"/>
      <c r="C2782" s="20"/>
      <c r="D2782" s="18"/>
      <c r="F2782" s="18"/>
      <c r="G2782" s="18"/>
      <c r="H2782" s="18"/>
      <c r="I2782" s="18"/>
      <c r="J2782" s="18"/>
      <c r="K2782" s="18"/>
      <c r="L2782" s="18"/>
      <c r="M2782" s="18"/>
      <c r="N2782" s="18"/>
      <c r="O2782" s="18"/>
      <c r="P2782" s="18"/>
      <c r="Q2782" s="18"/>
      <c r="R2782" s="18"/>
      <c r="S2782" s="18"/>
      <c r="T2782" s="18"/>
      <c r="U2782" s="18"/>
      <c r="V2782" s="18" t="str">
        <f>IF(ISBLANK('PLT Log'!V2792),"",'PLT Log'!V2792)</f>
        <v/>
      </c>
    </row>
    <row r="2783" spans="1:22" x14ac:dyDescent="0.25">
      <c r="A2783" s="9"/>
      <c r="B2783" s="9"/>
      <c r="C2783" s="20"/>
      <c r="D2783" s="18"/>
      <c r="F2783" s="18"/>
      <c r="G2783" s="18"/>
      <c r="H2783" s="18"/>
      <c r="I2783" s="18"/>
      <c r="J2783" s="18"/>
      <c r="K2783" s="18"/>
      <c r="L2783" s="18"/>
      <c r="M2783" s="18"/>
      <c r="N2783" s="18"/>
      <c r="O2783" s="18"/>
      <c r="P2783" s="18"/>
      <c r="Q2783" s="18"/>
      <c r="R2783" s="18"/>
      <c r="S2783" s="18"/>
      <c r="T2783" s="18"/>
      <c r="U2783" s="18"/>
      <c r="V2783" s="18" t="str">
        <f>IF(ISBLANK('PLT Log'!V2793),"",'PLT Log'!V2793)</f>
        <v/>
      </c>
    </row>
    <row r="2784" spans="1:22" x14ac:dyDescent="0.25">
      <c r="A2784" s="9"/>
      <c r="B2784" s="9"/>
      <c r="C2784" s="20"/>
      <c r="D2784" s="18"/>
      <c r="F2784" s="18"/>
      <c r="G2784" s="18"/>
      <c r="H2784" s="18"/>
      <c r="I2784" s="18"/>
      <c r="J2784" s="18"/>
      <c r="K2784" s="18"/>
      <c r="L2784" s="18"/>
      <c r="M2784" s="18"/>
      <c r="N2784" s="18"/>
      <c r="O2784" s="18"/>
      <c r="P2784" s="18"/>
      <c r="Q2784" s="18"/>
      <c r="R2784" s="18"/>
      <c r="S2784" s="18"/>
      <c r="T2784" s="18"/>
      <c r="U2784" s="18"/>
      <c r="V2784" s="18" t="str">
        <f>IF(ISBLANK('PLT Log'!V2794),"",'PLT Log'!V2794)</f>
        <v/>
      </c>
    </row>
    <row r="2785" spans="1:22" x14ac:dyDescent="0.25">
      <c r="A2785" s="9"/>
      <c r="B2785" s="9"/>
      <c r="C2785" s="20"/>
      <c r="D2785" s="18"/>
      <c r="F2785" s="18"/>
      <c r="G2785" s="18"/>
      <c r="H2785" s="18"/>
      <c r="I2785" s="18"/>
      <c r="J2785" s="18"/>
      <c r="K2785" s="18"/>
      <c r="L2785" s="18"/>
      <c r="M2785" s="18"/>
      <c r="N2785" s="18"/>
      <c r="O2785" s="18"/>
      <c r="P2785" s="18"/>
      <c r="Q2785" s="18"/>
      <c r="R2785" s="18"/>
      <c r="S2785" s="18"/>
      <c r="T2785" s="18"/>
      <c r="U2785" s="18"/>
      <c r="V2785" s="18" t="str">
        <f>IF(ISBLANK('PLT Log'!V2795),"",'PLT Log'!V2795)</f>
        <v/>
      </c>
    </row>
    <row r="2786" spans="1:22" x14ac:dyDescent="0.25">
      <c r="A2786" s="9"/>
      <c r="B2786" s="9"/>
      <c r="C2786" s="20"/>
      <c r="D2786" s="18"/>
      <c r="F2786" s="18"/>
      <c r="G2786" s="18"/>
      <c r="H2786" s="18"/>
      <c r="I2786" s="18"/>
      <c r="J2786" s="18"/>
      <c r="K2786" s="18"/>
      <c r="L2786" s="18"/>
      <c r="M2786" s="18"/>
      <c r="N2786" s="18"/>
      <c r="O2786" s="18"/>
      <c r="P2786" s="18"/>
      <c r="Q2786" s="18"/>
      <c r="R2786" s="18"/>
      <c r="S2786" s="18"/>
      <c r="T2786" s="18"/>
      <c r="U2786" s="18"/>
      <c r="V2786" s="18" t="str">
        <f>IF(ISBLANK('PLT Log'!V2796),"",'PLT Log'!V2796)</f>
        <v/>
      </c>
    </row>
    <row r="2787" spans="1:22" x14ac:dyDescent="0.25">
      <c r="A2787" s="9"/>
      <c r="B2787" s="9"/>
      <c r="C2787" s="20"/>
      <c r="D2787" s="18"/>
      <c r="F2787" s="18"/>
      <c r="G2787" s="18"/>
      <c r="H2787" s="18"/>
      <c r="I2787" s="18"/>
      <c r="J2787" s="18"/>
      <c r="K2787" s="18"/>
      <c r="L2787" s="18"/>
      <c r="M2787" s="18"/>
      <c r="N2787" s="18"/>
      <c r="O2787" s="18"/>
      <c r="P2787" s="18"/>
      <c r="Q2787" s="18"/>
      <c r="R2787" s="18"/>
      <c r="S2787" s="18"/>
      <c r="T2787" s="18"/>
      <c r="U2787" s="18"/>
      <c r="V2787" s="18" t="str">
        <f>IF(ISBLANK('PLT Log'!V2797),"",'PLT Log'!V2797)</f>
        <v/>
      </c>
    </row>
    <row r="2788" spans="1:22" x14ac:dyDescent="0.25">
      <c r="A2788" s="9"/>
      <c r="B2788" s="9"/>
      <c r="C2788" s="20"/>
      <c r="D2788" s="18"/>
      <c r="F2788" s="18"/>
      <c r="G2788" s="18"/>
      <c r="H2788" s="18"/>
      <c r="I2788" s="18"/>
      <c r="J2788" s="18"/>
      <c r="K2788" s="18"/>
      <c r="L2788" s="18"/>
      <c r="M2788" s="18"/>
      <c r="N2788" s="18"/>
      <c r="O2788" s="18"/>
      <c r="P2788" s="18"/>
      <c r="Q2788" s="18"/>
      <c r="R2788" s="18"/>
      <c r="S2788" s="18"/>
      <c r="T2788" s="18"/>
      <c r="U2788" s="18"/>
      <c r="V2788" s="18" t="str">
        <f>IF(ISBLANK('PLT Log'!V2798),"",'PLT Log'!V2798)</f>
        <v/>
      </c>
    </row>
    <row r="2789" spans="1:22" x14ac:dyDescent="0.25">
      <c r="A2789" s="9"/>
      <c r="B2789" s="9"/>
      <c r="C2789" s="20"/>
      <c r="D2789" s="18"/>
      <c r="F2789" s="18"/>
      <c r="G2789" s="18"/>
      <c r="H2789" s="18"/>
      <c r="I2789" s="18"/>
      <c r="J2789" s="18"/>
      <c r="K2789" s="18"/>
      <c r="L2789" s="18"/>
      <c r="M2789" s="18"/>
      <c r="N2789" s="18"/>
      <c r="O2789" s="18"/>
      <c r="P2789" s="18"/>
      <c r="Q2789" s="18"/>
      <c r="R2789" s="18"/>
      <c r="S2789" s="18"/>
      <c r="T2789" s="18"/>
      <c r="U2789" s="18"/>
      <c r="V2789" s="18" t="str">
        <f>IF(ISBLANK('PLT Log'!V2799),"",'PLT Log'!V2799)</f>
        <v/>
      </c>
    </row>
    <row r="2790" spans="1:22" x14ac:dyDescent="0.25">
      <c r="A2790" s="9"/>
      <c r="B2790" s="9"/>
      <c r="C2790" s="20"/>
      <c r="D2790" s="18"/>
      <c r="F2790" s="18"/>
      <c r="G2790" s="18"/>
      <c r="H2790" s="18"/>
      <c r="I2790" s="18"/>
      <c r="J2790" s="18"/>
      <c r="K2790" s="18"/>
      <c r="L2790" s="18"/>
      <c r="M2790" s="18"/>
      <c r="N2790" s="18"/>
      <c r="O2790" s="18"/>
      <c r="P2790" s="18"/>
      <c r="Q2790" s="18"/>
      <c r="R2790" s="18"/>
      <c r="S2790" s="18"/>
      <c r="T2790" s="18"/>
      <c r="U2790" s="18"/>
      <c r="V2790" s="18" t="str">
        <f>IF(ISBLANK('PLT Log'!V2800),"",'PLT Log'!V2800)</f>
        <v/>
      </c>
    </row>
    <row r="2791" spans="1:22" x14ac:dyDescent="0.25">
      <c r="A2791" s="9"/>
      <c r="B2791" s="9"/>
      <c r="C2791" s="20"/>
      <c r="D2791" s="18"/>
      <c r="F2791" s="18"/>
      <c r="G2791" s="18"/>
      <c r="H2791" s="18"/>
      <c r="I2791" s="18"/>
      <c r="J2791" s="18"/>
      <c r="K2791" s="18"/>
      <c r="L2791" s="18"/>
      <c r="M2791" s="18"/>
      <c r="N2791" s="18"/>
      <c r="O2791" s="18"/>
      <c r="P2791" s="18"/>
      <c r="Q2791" s="18"/>
      <c r="R2791" s="18"/>
      <c r="S2791" s="18"/>
      <c r="T2791" s="18"/>
      <c r="U2791" s="18"/>
      <c r="V2791" s="18" t="str">
        <f>IF(ISBLANK('PLT Log'!V2801),"",'PLT Log'!V2801)</f>
        <v/>
      </c>
    </row>
    <row r="2792" spans="1:22" x14ac:dyDescent="0.25">
      <c r="A2792" s="9"/>
      <c r="B2792" s="9"/>
      <c r="C2792" s="20"/>
      <c r="D2792" s="18"/>
      <c r="F2792" s="18"/>
      <c r="G2792" s="18"/>
      <c r="H2792" s="18"/>
      <c r="I2792" s="18"/>
      <c r="J2792" s="18"/>
      <c r="K2792" s="18"/>
      <c r="L2792" s="18"/>
      <c r="M2792" s="18"/>
      <c r="N2792" s="18"/>
      <c r="O2792" s="18"/>
      <c r="P2792" s="18"/>
      <c r="Q2792" s="18"/>
      <c r="R2792" s="18"/>
      <c r="S2792" s="18"/>
      <c r="T2792" s="18"/>
      <c r="U2792" s="18"/>
      <c r="V2792" s="18" t="str">
        <f>IF(ISBLANK('PLT Log'!V2802),"",'PLT Log'!V2802)</f>
        <v/>
      </c>
    </row>
    <row r="2793" spans="1:22" x14ac:dyDescent="0.25">
      <c r="A2793" s="9"/>
      <c r="B2793" s="9"/>
      <c r="C2793" s="20"/>
      <c r="D2793" s="18"/>
      <c r="F2793" s="18"/>
      <c r="G2793" s="18"/>
      <c r="H2793" s="18"/>
      <c r="I2793" s="18"/>
      <c r="J2793" s="18"/>
      <c r="K2793" s="18"/>
      <c r="L2793" s="18"/>
      <c r="M2793" s="18"/>
      <c r="N2793" s="18"/>
      <c r="O2793" s="18"/>
      <c r="P2793" s="18"/>
      <c r="Q2793" s="18"/>
      <c r="R2793" s="18"/>
      <c r="S2793" s="18"/>
      <c r="T2793" s="18"/>
      <c r="U2793" s="18"/>
      <c r="V2793" s="18" t="str">
        <f>IF(ISBLANK('PLT Log'!V2803),"",'PLT Log'!V2803)</f>
        <v/>
      </c>
    </row>
    <row r="2794" spans="1:22" x14ac:dyDescent="0.25">
      <c r="A2794" s="9"/>
      <c r="B2794" s="9"/>
      <c r="C2794" s="20"/>
      <c r="D2794" s="18"/>
      <c r="F2794" s="18"/>
      <c r="G2794" s="18"/>
      <c r="H2794" s="18"/>
      <c r="I2794" s="18"/>
      <c r="J2794" s="18"/>
      <c r="K2794" s="18"/>
      <c r="L2794" s="18"/>
      <c r="M2794" s="18"/>
      <c r="N2794" s="18"/>
      <c r="O2794" s="18"/>
      <c r="P2794" s="18"/>
      <c r="Q2794" s="18"/>
      <c r="R2794" s="18"/>
      <c r="S2794" s="18"/>
      <c r="T2794" s="18"/>
      <c r="U2794" s="18"/>
      <c r="V2794" s="18" t="str">
        <f>IF(ISBLANK('PLT Log'!V2804),"",'PLT Log'!V2804)</f>
        <v/>
      </c>
    </row>
    <row r="2795" spans="1:22" x14ac:dyDescent="0.25">
      <c r="A2795" s="9"/>
      <c r="B2795" s="9"/>
      <c r="C2795" s="20"/>
      <c r="D2795" s="18"/>
      <c r="F2795" s="18"/>
      <c r="G2795" s="18"/>
      <c r="H2795" s="18"/>
      <c r="I2795" s="18"/>
      <c r="J2795" s="18"/>
      <c r="K2795" s="18"/>
      <c r="L2795" s="18"/>
      <c r="M2795" s="18"/>
      <c r="N2795" s="18"/>
      <c r="O2795" s="18"/>
      <c r="P2795" s="18"/>
      <c r="Q2795" s="18"/>
      <c r="R2795" s="18"/>
      <c r="S2795" s="18"/>
      <c r="T2795" s="18"/>
      <c r="U2795" s="18"/>
      <c r="V2795" s="18" t="str">
        <f>IF(ISBLANK('PLT Log'!V2805),"",'PLT Log'!V2805)</f>
        <v/>
      </c>
    </row>
    <row r="2796" spans="1:22" x14ac:dyDescent="0.25">
      <c r="A2796" s="9"/>
      <c r="B2796" s="9"/>
      <c r="C2796" s="20"/>
      <c r="D2796" s="18"/>
      <c r="F2796" s="18"/>
      <c r="G2796" s="18"/>
      <c r="H2796" s="18"/>
      <c r="I2796" s="18"/>
      <c r="J2796" s="18"/>
      <c r="K2796" s="18"/>
      <c r="L2796" s="18"/>
      <c r="M2796" s="18"/>
      <c r="N2796" s="18"/>
      <c r="O2796" s="18"/>
      <c r="P2796" s="18"/>
      <c r="Q2796" s="18"/>
      <c r="R2796" s="18"/>
      <c r="S2796" s="18"/>
      <c r="T2796" s="18"/>
      <c r="U2796" s="18"/>
      <c r="V2796" s="18" t="str">
        <f>IF(ISBLANK('PLT Log'!V2806),"",'PLT Log'!V2806)</f>
        <v/>
      </c>
    </row>
    <row r="2797" spans="1:22" x14ac:dyDescent="0.25">
      <c r="A2797" s="9"/>
      <c r="B2797" s="9"/>
      <c r="C2797" s="20"/>
      <c r="D2797" s="18"/>
      <c r="F2797" s="18"/>
      <c r="G2797" s="18"/>
      <c r="H2797" s="18"/>
      <c r="I2797" s="18"/>
      <c r="J2797" s="18"/>
      <c r="K2797" s="18"/>
      <c r="L2797" s="18"/>
      <c r="M2797" s="18"/>
      <c r="N2797" s="18"/>
      <c r="O2797" s="18"/>
      <c r="P2797" s="18"/>
      <c r="Q2797" s="18"/>
      <c r="R2797" s="18"/>
      <c r="S2797" s="18"/>
      <c r="T2797" s="18"/>
      <c r="U2797" s="18"/>
      <c r="V2797" s="18" t="str">
        <f>IF(ISBLANK('PLT Log'!V2807),"",'PLT Log'!V2807)</f>
        <v/>
      </c>
    </row>
    <row r="2798" spans="1:22" x14ac:dyDescent="0.25">
      <c r="A2798" s="9"/>
      <c r="B2798" s="9"/>
      <c r="C2798" s="20"/>
      <c r="D2798" s="18"/>
      <c r="F2798" s="18"/>
      <c r="G2798" s="18"/>
      <c r="H2798" s="18"/>
      <c r="I2798" s="18"/>
      <c r="J2798" s="18"/>
      <c r="K2798" s="18"/>
      <c r="L2798" s="18"/>
      <c r="M2798" s="18"/>
      <c r="N2798" s="18"/>
      <c r="O2798" s="18"/>
      <c r="P2798" s="18"/>
      <c r="Q2798" s="18"/>
      <c r="R2798" s="18"/>
      <c r="S2798" s="18"/>
      <c r="T2798" s="18"/>
      <c r="U2798" s="18"/>
      <c r="V2798" s="18" t="str">
        <f>IF(ISBLANK('PLT Log'!V2808),"",'PLT Log'!V2808)</f>
        <v/>
      </c>
    </row>
    <row r="2799" spans="1:22" x14ac:dyDescent="0.25">
      <c r="A2799" s="9"/>
      <c r="B2799" s="9"/>
      <c r="C2799" s="20"/>
      <c r="D2799" s="18"/>
      <c r="F2799" s="18"/>
      <c r="G2799" s="18"/>
      <c r="H2799" s="18"/>
      <c r="I2799" s="18"/>
      <c r="J2799" s="18"/>
      <c r="K2799" s="18"/>
      <c r="L2799" s="18"/>
      <c r="M2799" s="18"/>
      <c r="N2799" s="18"/>
      <c r="O2799" s="18"/>
      <c r="P2799" s="18"/>
      <c r="Q2799" s="18"/>
      <c r="R2799" s="18"/>
      <c r="S2799" s="18"/>
      <c r="T2799" s="18"/>
      <c r="U2799" s="18"/>
      <c r="V2799" s="18" t="str">
        <f>IF(ISBLANK('PLT Log'!V2809),"",'PLT Log'!V2809)</f>
        <v/>
      </c>
    </row>
    <row r="2800" spans="1:22" x14ac:dyDescent="0.25">
      <c r="A2800" s="9"/>
      <c r="B2800" s="9"/>
      <c r="C2800" s="20"/>
      <c r="D2800" s="18"/>
      <c r="F2800" s="18"/>
      <c r="G2800" s="18"/>
      <c r="H2800" s="18"/>
      <c r="I2800" s="18"/>
      <c r="J2800" s="18"/>
      <c r="K2800" s="18"/>
      <c r="L2800" s="18"/>
      <c r="M2800" s="18"/>
      <c r="N2800" s="18"/>
      <c r="O2800" s="18"/>
      <c r="P2800" s="18"/>
      <c r="Q2800" s="18"/>
      <c r="R2800" s="18"/>
      <c r="S2800" s="18"/>
      <c r="T2800" s="18"/>
      <c r="U2800" s="18"/>
      <c r="V2800" s="18" t="str">
        <f>IF(ISBLANK('PLT Log'!V2810),"",'PLT Log'!V2810)</f>
        <v/>
      </c>
    </row>
    <row r="2801" spans="1:22" x14ac:dyDescent="0.25">
      <c r="A2801" s="9"/>
      <c r="B2801" s="9"/>
      <c r="C2801" s="20"/>
      <c r="D2801" s="18"/>
      <c r="F2801" s="18"/>
      <c r="G2801" s="18"/>
      <c r="H2801" s="18"/>
      <c r="I2801" s="18"/>
      <c r="J2801" s="18"/>
      <c r="K2801" s="18"/>
      <c r="L2801" s="18"/>
      <c r="M2801" s="18"/>
      <c r="N2801" s="18"/>
      <c r="O2801" s="18"/>
      <c r="P2801" s="18"/>
      <c r="Q2801" s="18"/>
      <c r="R2801" s="18"/>
      <c r="S2801" s="18"/>
      <c r="T2801" s="18"/>
      <c r="U2801" s="18"/>
      <c r="V2801" s="18" t="str">
        <f>IF(ISBLANK('PLT Log'!V2811),"",'PLT Log'!V2811)</f>
        <v/>
      </c>
    </row>
    <row r="2802" spans="1:22" x14ac:dyDescent="0.25">
      <c r="A2802" s="9"/>
      <c r="B2802" s="9"/>
      <c r="C2802" s="20"/>
      <c r="D2802" s="18"/>
      <c r="F2802" s="18"/>
      <c r="G2802" s="18"/>
      <c r="H2802" s="18"/>
      <c r="I2802" s="18"/>
      <c r="J2802" s="18"/>
      <c r="K2802" s="18"/>
      <c r="L2802" s="18"/>
      <c r="M2802" s="18"/>
      <c r="N2802" s="18"/>
      <c r="O2802" s="18"/>
      <c r="P2802" s="18"/>
      <c r="Q2802" s="18"/>
      <c r="R2802" s="18"/>
      <c r="S2802" s="18"/>
      <c r="T2802" s="18"/>
      <c r="U2802" s="18"/>
      <c r="V2802" s="18" t="str">
        <f>IF(ISBLANK('PLT Log'!V2812),"",'PLT Log'!V2812)</f>
        <v/>
      </c>
    </row>
    <row r="2803" spans="1:22" x14ac:dyDescent="0.25">
      <c r="A2803" s="9"/>
      <c r="B2803" s="9"/>
      <c r="C2803" s="20"/>
      <c r="D2803" s="18"/>
      <c r="F2803" s="18"/>
      <c r="G2803" s="18"/>
      <c r="H2803" s="18"/>
      <c r="I2803" s="18"/>
      <c r="J2803" s="18"/>
      <c r="K2803" s="18"/>
      <c r="L2803" s="18"/>
      <c r="M2803" s="18"/>
      <c r="N2803" s="18"/>
      <c r="O2803" s="18"/>
      <c r="P2803" s="18"/>
      <c r="Q2803" s="18"/>
      <c r="R2803" s="18"/>
      <c r="S2803" s="18"/>
      <c r="T2803" s="18"/>
      <c r="U2803" s="18"/>
      <c r="V2803" s="18" t="str">
        <f>IF(ISBLANK('PLT Log'!V2813),"",'PLT Log'!V2813)</f>
        <v/>
      </c>
    </row>
    <row r="2804" spans="1:22" x14ac:dyDescent="0.25">
      <c r="A2804" s="9"/>
      <c r="B2804" s="9"/>
      <c r="C2804" s="20"/>
      <c r="D2804" s="18"/>
      <c r="F2804" s="18"/>
      <c r="G2804" s="18"/>
      <c r="H2804" s="18"/>
      <c r="I2804" s="18"/>
      <c r="J2804" s="18"/>
      <c r="K2804" s="18"/>
      <c r="L2804" s="18"/>
      <c r="M2804" s="18"/>
      <c r="N2804" s="18"/>
      <c r="O2804" s="18"/>
      <c r="P2804" s="18"/>
      <c r="Q2804" s="18"/>
      <c r="R2804" s="18"/>
      <c r="S2804" s="18"/>
      <c r="T2804" s="18"/>
      <c r="U2804" s="18"/>
      <c r="V2804" s="18" t="str">
        <f>IF(ISBLANK('PLT Log'!V2814),"",'PLT Log'!V2814)</f>
        <v/>
      </c>
    </row>
    <row r="2805" spans="1:22" x14ac:dyDescent="0.25">
      <c r="A2805" s="9"/>
      <c r="B2805" s="9"/>
      <c r="C2805" s="20"/>
      <c r="D2805" s="18"/>
      <c r="F2805" s="18"/>
      <c r="G2805" s="18"/>
      <c r="H2805" s="18"/>
      <c r="I2805" s="18"/>
      <c r="J2805" s="18"/>
      <c r="K2805" s="18"/>
      <c r="L2805" s="18"/>
      <c r="M2805" s="18"/>
      <c r="N2805" s="18"/>
      <c r="O2805" s="18"/>
      <c r="P2805" s="18"/>
      <c r="Q2805" s="18"/>
      <c r="R2805" s="18"/>
      <c r="S2805" s="18"/>
      <c r="T2805" s="18"/>
      <c r="U2805" s="18"/>
      <c r="V2805" s="18" t="str">
        <f>IF(ISBLANK('PLT Log'!V2815),"",'PLT Log'!V2815)</f>
        <v/>
      </c>
    </row>
    <row r="2806" spans="1:22" x14ac:dyDescent="0.25">
      <c r="A2806" s="9"/>
      <c r="B2806" s="9"/>
      <c r="C2806" s="20"/>
      <c r="D2806" s="18"/>
      <c r="F2806" s="18"/>
      <c r="G2806" s="18"/>
      <c r="H2806" s="18"/>
      <c r="I2806" s="18"/>
      <c r="J2806" s="18"/>
      <c r="K2806" s="18"/>
      <c r="L2806" s="18"/>
      <c r="M2806" s="18"/>
      <c r="N2806" s="18"/>
      <c r="O2806" s="18"/>
      <c r="P2806" s="18"/>
      <c r="Q2806" s="18"/>
      <c r="R2806" s="18"/>
      <c r="S2806" s="18"/>
      <c r="T2806" s="18"/>
      <c r="U2806" s="18"/>
      <c r="V2806" s="18" t="str">
        <f>IF(ISBLANK('PLT Log'!V2816),"",'PLT Log'!V2816)</f>
        <v/>
      </c>
    </row>
    <row r="2807" spans="1:22" x14ac:dyDescent="0.25">
      <c r="A2807" s="9"/>
      <c r="B2807" s="9"/>
      <c r="C2807" s="20"/>
      <c r="D2807" s="18"/>
      <c r="F2807" s="18"/>
      <c r="G2807" s="18"/>
      <c r="H2807" s="18"/>
      <c r="I2807" s="18"/>
      <c r="J2807" s="18"/>
      <c r="K2807" s="18"/>
      <c r="L2807" s="18"/>
      <c r="M2807" s="18"/>
      <c r="N2807" s="18"/>
      <c r="O2807" s="18"/>
      <c r="P2807" s="18"/>
      <c r="Q2807" s="18"/>
      <c r="R2807" s="18"/>
      <c r="S2807" s="18"/>
      <c r="T2807" s="18"/>
      <c r="U2807" s="18"/>
      <c r="V2807" s="18" t="str">
        <f>IF(ISBLANK('PLT Log'!V2817),"",'PLT Log'!V2817)</f>
        <v/>
      </c>
    </row>
    <row r="2808" spans="1:22" x14ac:dyDescent="0.25">
      <c r="A2808" s="9"/>
      <c r="B2808" s="9"/>
      <c r="C2808" s="20"/>
      <c r="D2808" s="18"/>
      <c r="F2808" s="18"/>
      <c r="G2808" s="18"/>
      <c r="H2808" s="18"/>
      <c r="I2808" s="18"/>
      <c r="J2808" s="18"/>
      <c r="K2808" s="18"/>
      <c r="L2808" s="18"/>
      <c r="M2808" s="18"/>
      <c r="N2808" s="18"/>
      <c r="O2808" s="18"/>
      <c r="P2808" s="18"/>
      <c r="Q2808" s="18"/>
      <c r="R2808" s="18"/>
      <c r="S2808" s="18"/>
      <c r="T2808" s="18"/>
      <c r="U2808" s="18"/>
      <c r="V2808" s="18" t="str">
        <f>IF(ISBLANK('PLT Log'!V2818),"",'PLT Log'!V2818)</f>
        <v/>
      </c>
    </row>
    <row r="2809" spans="1:22" x14ac:dyDescent="0.25">
      <c r="A2809" s="9"/>
      <c r="B2809" s="9"/>
      <c r="C2809" s="20"/>
      <c r="D2809" s="18"/>
      <c r="F2809" s="18"/>
      <c r="G2809" s="18"/>
      <c r="H2809" s="18"/>
      <c r="I2809" s="18"/>
      <c r="J2809" s="18"/>
      <c r="K2809" s="18"/>
      <c r="L2809" s="18"/>
      <c r="M2809" s="18"/>
      <c r="N2809" s="18"/>
      <c r="O2809" s="18"/>
      <c r="P2809" s="18"/>
      <c r="Q2809" s="18"/>
      <c r="R2809" s="18"/>
      <c r="S2809" s="18"/>
      <c r="T2809" s="18"/>
      <c r="U2809" s="18"/>
      <c r="V2809" s="18" t="str">
        <f>IF(ISBLANK('PLT Log'!V2819),"",'PLT Log'!V2819)</f>
        <v/>
      </c>
    </row>
    <row r="2810" spans="1:22" x14ac:dyDescent="0.25">
      <c r="A2810" s="9"/>
      <c r="B2810" s="9"/>
      <c r="C2810" s="20"/>
      <c r="D2810" s="18"/>
      <c r="F2810" s="18"/>
      <c r="G2810" s="18"/>
      <c r="H2810" s="18"/>
      <c r="I2810" s="18"/>
      <c r="J2810" s="18"/>
      <c r="K2810" s="18"/>
      <c r="L2810" s="18"/>
      <c r="M2810" s="18"/>
      <c r="N2810" s="18"/>
      <c r="O2810" s="18"/>
      <c r="P2810" s="18"/>
      <c r="Q2810" s="18"/>
      <c r="R2810" s="18"/>
      <c r="S2810" s="18"/>
      <c r="T2810" s="18"/>
      <c r="U2810" s="18"/>
      <c r="V2810" s="18" t="str">
        <f>IF(ISBLANK('PLT Log'!V2820),"",'PLT Log'!V2820)</f>
        <v/>
      </c>
    </row>
    <row r="2811" spans="1:22" x14ac:dyDescent="0.25">
      <c r="A2811" s="9"/>
      <c r="B2811" s="9"/>
      <c r="C2811" s="20"/>
      <c r="D2811" s="18"/>
      <c r="F2811" s="18"/>
      <c r="G2811" s="18"/>
      <c r="H2811" s="18"/>
      <c r="I2811" s="18"/>
      <c r="J2811" s="18"/>
      <c r="K2811" s="18"/>
      <c r="L2811" s="18"/>
      <c r="M2811" s="18"/>
      <c r="N2811" s="18"/>
      <c r="O2811" s="18"/>
      <c r="P2811" s="18"/>
      <c r="Q2811" s="18"/>
      <c r="R2811" s="18"/>
      <c r="S2811" s="18"/>
      <c r="T2811" s="18"/>
      <c r="U2811" s="18"/>
      <c r="V2811" s="18" t="str">
        <f>IF(ISBLANK('PLT Log'!V2821),"",'PLT Log'!V2821)</f>
        <v/>
      </c>
    </row>
    <row r="2812" spans="1:22" x14ac:dyDescent="0.25">
      <c r="A2812" s="9"/>
      <c r="B2812" s="9"/>
      <c r="C2812" s="20"/>
      <c r="D2812" s="18"/>
      <c r="F2812" s="18"/>
      <c r="G2812" s="18"/>
      <c r="H2812" s="18"/>
      <c r="I2812" s="18"/>
      <c r="J2812" s="18"/>
      <c r="K2812" s="18"/>
      <c r="L2812" s="18"/>
      <c r="M2812" s="18"/>
      <c r="N2812" s="18"/>
      <c r="O2812" s="18"/>
      <c r="P2812" s="18"/>
      <c r="Q2812" s="18"/>
      <c r="R2812" s="18"/>
      <c r="S2812" s="18"/>
      <c r="T2812" s="18"/>
      <c r="U2812" s="18"/>
      <c r="V2812" s="18" t="str">
        <f>IF(ISBLANK('PLT Log'!V2822),"",'PLT Log'!V2822)</f>
        <v/>
      </c>
    </row>
    <row r="2813" spans="1:22" x14ac:dyDescent="0.25">
      <c r="A2813" s="9"/>
      <c r="B2813" s="9"/>
      <c r="C2813" s="20"/>
      <c r="D2813" s="18"/>
      <c r="F2813" s="18"/>
      <c r="G2813" s="18"/>
      <c r="H2813" s="18"/>
      <c r="I2813" s="18"/>
      <c r="J2813" s="18"/>
      <c r="K2813" s="18"/>
      <c r="L2813" s="18"/>
      <c r="M2813" s="18"/>
      <c r="N2813" s="18"/>
      <c r="O2813" s="18"/>
      <c r="P2813" s="18"/>
      <c r="Q2813" s="18"/>
      <c r="R2813" s="18"/>
      <c r="S2813" s="18"/>
      <c r="T2813" s="18"/>
      <c r="U2813" s="18"/>
      <c r="V2813" s="18" t="str">
        <f>IF(ISBLANK('PLT Log'!V2823),"",'PLT Log'!V2823)</f>
        <v/>
      </c>
    </row>
    <row r="2814" spans="1:22" x14ac:dyDescent="0.25">
      <c r="A2814" s="9"/>
      <c r="B2814" s="9"/>
      <c r="C2814" s="20"/>
      <c r="D2814" s="18"/>
      <c r="F2814" s="18"/>
      <c r="G2814" s="18"/>
      <c r="H2814" s="18"/>
      <c r="I2814" s="18"/>
      <c r="J2814" s="18"/>
      <c r="K2814" s="18"/>
      <c r="L2814" s="18"/>
      <c r="M2814" s="18"/>
      <c r="N2814" s="18"/>
      <c r="O2814" s="18"/>
      <c r="P2814" s="18"/>
      <c r="Q2814" s="18"/>
      <c r="R2814" s="18"/>
      <c r="S2814" s="18"/>
      <c r="T2814" s="18"/>
      <c r="U2814" s="18"/>
      <c r="V2814" s="18" t="str">
        <f>IF(ISBLANK('PLT Log'!V2824),"",'PLT Log'!V2824)</f>
        <v/>
      </c>
    </row>
    <row r="2815" spans="1:22" x14ac:dyDescent="0.25">
      <c r="A2815" s="9"/>
      <c r="B2815" s="9"/>
      <c r="C2815" s="20"/>
      <c r="D2815" s="18"/>
      <c r="F2815" s="18"/>
      <c r="G2815" s="18"/>
      <c r="H2815" s="18"/>
      <c r="I2815" s="18"/>
      <c r="J2815" s="18"/>
      <c r="K2815" s="18"/>
      <c r="L2815" s="18"/>
      <c r="M2815" s="18"/>
      <c r="N2815" s="18"/>
      <c r="O2815" s="18"/>
      <c r="P2815" s="18"/>
      <c r="Q2815" s="18"/>
      <c r="R2815" s="18"/>
      <c r="S2815" s="18"/>
      <c r="T2815" s="18"/>
      <c r="U2815" s="18"/>
      <c r="V2815" s="18" t="str">
        <f>IF(ISBLANK('PLT Log'!V2825),"",'PLT Log'!V2825)</f>
        <v/>
      </c>
    </row>
    <row r="2816" spans="1:22" x14ac:dyDescent="0.25">
      <c r="A2816" s="9"/>
      <c r="B2816" s="9"/>
      <c r="C2816" s="20"/>
      <c r="D2816" s="18"/>
      <c r="F2816" s="18"/>
      <c r="G2816" s="18"/>
      <c r="H2816" s="18"/>
      <c r="I2816" s="18"/>
      <c r="J2816" s="18"/>
      <c r="K2816" s="18"/>
      <c r="L2816" s="18"/>
      <c r="M2816" s="18"/>
      <c r="N2816" s="18"/>
      <c r="O2816" s="18"/>
      <c r="P2816" s="18"/>
      <c r="Q2816" s="18"/>
      <c r="R2816" s="18"/>
      <c r="S2816" s="18"/>
      <c r="T2816" s="18"/>
      <c r="U2816" s="18"/>
      <c r="V2816" s="18" t="str">
        <f>IF(ISBLANK('PLT Log'!V2826),"",'PLT Log'!V2826)</f>
        <v/>
      </c>
    </row>
    <row r="2817" spans="1:22" x14ac:dyDescent="0.25">
      <c r="A2817" s="9"/>
      <c r="B2817" s="9"/>
      <c r="C2817" s="20"/>
      <c r="D2817" s="18"/>
      <c r="F2817" s="18"/>
      <c r="G2817" s="18"/>
      <c r="H2817" s="18"/>
      <c r="I2817" s="18"/>
      <c r="J2817" s="18"/>
      <c r="K2817" s="18"/>
      <c r="L2817" s="18"/>
      <c r="M2817" s="18"/>
      <c r="N2817" s="18"/>
      <c r="O2817" s="18"/>
      <c r="P2817" s="18"/>
      <c r="Q2817" s="18"/>
      <c r="R2817" s="18"/>
      <c r="S2817" s="18"/>
      <c r="T2817" s="18"/>
      <c r="U2817" s="18"/>
      <c r="V2817" s="18" t="str">
        <f>IF(ISBLANK('PLT Log'!V2827),"",'PLT Log'!V2827)</f>
        <v/>
      </c>
    </row>
    <row r="2818" spans="1:22" x14ac:dyDescent="0.25">
      <c r="A2818" s="9"/>
      <c r="B2818" s="9"/>
      <c r="C2818" s="20"/>
      <c r="D2818" s="18"/>
      <c r="F2818" s="18"/>
      <c r="G2818" s="18"/>
      <c r="H2818" s="18"/>
      <c r="I2818" s="18"/>
      <c r="J2818" s="18"/>
      <c r="K2818" s="18"/>
      <c r="L2818" s="18"/>
      <c r="M2818" s="18"/>
      <c r="N2818" s="18"/>
      <c r="O2818" s="18"/>
      <c r="P2818" s="18"/>
      <c r="Q2818" s="18"/>
      <c r="R2818" s="18"/>
      <c r="S2818" s="18"/>
      <c r="T2818" s="18"/>
      <c r="U2818" s="18"/>
      <c r="V2818" s="18" t="str">
        <f>IF(ISBLANK('PLT Log'!V2828),"",'PLT Log'!V2828)</f>
        <v/>
      </c>
    </row>
    <row r="2819" spans="1:22" x14ac:dyDescent="0.25">
      <c r="A2819" s="9"/>
      <c r="B2819" s="9"/>
      <c r="C2819" s="20"/>
      <c r="D2819" s="18"/>
      <c r="F2819" s="18"/>
      <c r="G2819" s="18"/>
      <c r="H2819" s="18"/>
      <c r="I2819" s="18"/>
      <c r="J2819" s="18"/>
      <c r="K2819" s="18"/>
      <c r="L2819" s="18"/>
      <c r="M2819" s="18"/>
      <c r="N2819" s="18"/>
      <c r="O2819" s="18"/>
      <c r="P2819" s="18"/>
      <c r="Q2819" s="18"/>
      <c r="R2819" s="18"/>
      <c r="S2819" s="18"/>
      <c r="T2819" s="18"/>
      <c r="U2819" s="18"/>
      <c r="V2819" s="18" t="str">
        <f>IF(ISBLANK('PLT Log'!V2829),"",'PLT Log'!V2829)</f>
        <v/>
      </c>
    </row>
    <row r="2820" spans="1:22" x14ac:dyDescent="0.25">
      <c r="A2820" s="9"/>
      <c r="B2820" s="9"/>
      <c r="C2820" s="20"/>
      <c r="D2820" s="18"/>
      <c r="F2820" s="18"/>
      <c r="G2820" s="18"/>
      <c r="H2820" s="18"/>
      <c r="I2820" s="18"/>
      <c r="J2820" s="18"/>
      <c r="K2820" s="18"/>
      <c r="L2820" s="18"/>
      <c r="M2820" s="18"/>
      <c r="N2820" s="18"/>
      <c r="O2820" s="18"/>
      <c r="P2820" s="18"/>
      <c r="Q2820" s="18"/>
      <c r="R2820" s="18"/>
      <c r="S2820" s="18"/>
      <c r="T2820" s="18"/>
      <c r="U2820" s="18"/>
      <c r="V2820" s="18" t="str">
        <f>IF(ISBLANK('PLT Log'!V2830),"",'PLT Log'!V2830)</f>
        <v/>
      </c>
    </row>
    <row r="2821" spans="1:22" x14ac:dyDescent="0.25">
      <c r="A2821" s="9"/>
      <c r="B2821" s="9"/>
      <c r="C2821" s="20"/>
      <c r="D2821" s="18"/>
      <c r="F2821" s="18"/>
      <c r="G2821" s="18"/>
      <c r="H2821" s="18"/>
      <c r="I2821" s="18"/>
      <c r="J2821" s="18"/>
      <c r="K2821" s="18"/>
      <c r="L2821" s="18"/>
      <c r="M2821" s="18"/>
      <c r="N2821" s="18"/>
      <c r="O2821" s="18"/>
      <c r="P2821" s="18"/>
      <c r="Q2821" s="18"/>
      <c r="R2821" s="18"/>
      <c r="S2821" s="18"/>
      <c r="T2821" s="18"/>
      <c r="U2821" s="18"/>
      <c r="V2821" s="18" t="str">
        <f>IF(ISBLANK('PLT Log'!V2831),"",'PLT Log'!V2831)</f>
        <v/>
      </c>
    </row>
    <row r="2822" spans="1:22" x14ac:dyDescent="0.25">
      <c r="A2822" s="9"/>
      <c r="B2822" s="9"/>
      <c r="C2822" s="20"/>
      <c r="D2822" s="18"/>
      <c r="F2822" s="18"/>
      <c r="G2822" s="18"/>
      <c r="H2822" s="18"/>
      <c r="I2822" s="18"/>
      <c r="J2822" s="18"/>
      <c r="K2822" s="18"/>
      <c r="L2822" s="18"/>
      <c r="M2822" s="18"/>
      <c r="N2822" s="18"/>
      <c r="O2822" s="18"/>
      <c r="P2822" s="18"/>
      <c r="Q2822" s="18"/>
      <c r="R2822" s="18"/>
      <c r="S2822" s="18"/>
      <c r="T2822" s="18"/>
      <c r="U2822" s="18"/>
      <c r="V2822" s="18" t="str">
        <f>IF(ISBLANK('PLT Log'!V2832),"",'PLT Log'!V2832)</f>
        <v/>
      </c>
    </row>
    <row r="2823" spans="1:22" x14ac:dyDescent="0.25">
      <c r="A2823" s="9"/>
      <c r="B2823" s="9"/>
      <c r="C2823" s="20"/>
      <c r="D2823" s="18"/>
      <c r="F2823" s="18"/>
      <c r="G2823" s="18"/>
      <c r="H2823" s="18"/>
      <c r="I2823" s="18"/>
      <c r="J2823" s="18"/>
      <c r="K2823" s="18"/>
      <c r="L2823" s="18"/>
      <c r="M2823" s="18"/>
      <c r="N2823" s="18"/>
      <c r="O2823" s="18"/>
      <c r="P2823" s="18"/>
      <c r="Q2823" s="18"/>
      <c r="R2823" s="18"/>
      <c r="S2823" s="18"/>
      <c r="T2823" s="18"/>
      <c r="U2823" s="18"/>
      <c r="V2823" s="18" t="str">
        <f>IF(ISBLANK('PLT Log'!V2833),"",'PLT Log'!V2833)</f>
        <v/>
      </c>
    </row>
    <row r="2824" spans="1:22" x14ac:dyDescent="0.25">
      <c r="A2824" s="9"/>
      <c r="B2824" s="9"/>
      <c r="C2824" s="20"/>
      <c r="D2824" s="18"/>
      <c r="F2824" s="18"/>
      <c r="G2824" s="18"/>
      <c r="H2824" s="18"/>
      <c r="I2824" s="18"/>
      <c r="J2824" s="18"/>
      <c r="K2824" s="18"/>
      <c r="L2824" s="18"/>
      <c r="M2824" s="18"/>
      <c r="N2824" s="18"/>
      <c r="O2824" s="18"/>
      <c r="P2824" s="18"/>
      <c r="Q2824" s="18"/>
      <c r="R2824" s="18"/>
      <c r="S2824" s="18"/>
      <c r="T2824" s="18"/>
      <c r="U2824" s="18"/>
      <c r="V2824" s="18" t="str">
        <f>IF(ISBLANK('PLT Log'!V2834),"",'PLT Log'!V2834)</f>
        <v/>
      </c>
    </row>
    <row r="2825" spans="1:22" x14ac:dyDescent="0.25">
      <c r="A2825" s="9"/>
      <c r="B2825" s="9"/>
      <c r="C2825" s="20"/>
      <c r="D2825" s="18"/>
      <c r="F2825" s="18"/>
      <c r="G2825" s="18"/>
      <c r="H2825" s="18"/>
      <c r="I2825" s="18"/>
      <c r="J2825" s="18"/>
      <c r="K2825" s="18"/>
      <c r="L2825" s="18"/>
      <c r="M2825" s="18"/>
      <c r="N2825" s="18"/>
      <c r="O2825" s="18"/>
      <c r="P2825" s="18"/>
      <c r="Q2825" s="18"/>
      <c r="R2825" s="18"/>
      <c r="S2825" s="18"/>
      <c r="T2825" s="18"/>
      <c r="U2825" s="18"/>
      <c r="V2825" s="18" t="str">
        <f>IF(ISBLANK('PLT Log'!V2835),"",'PLT Log'!V2835)</f>
        <v/>
      </c>
    </row>
    <row r="2826" spans="1:22" x14ac:dyDescent="0.25">
      <c r="A2826" s="9"/>
      <c r="B2826" s="9"/>
      <c r="C2826" s="20"/>
      <c r="D2826" s="18"/>
      <c r="F2826" s="18"/>
      <c r="G2826" s="18"/>
      <c r="H2826" s="18"/>
      <c r="I2826" s="18"/>
      <c r="J2826" s="18"/>
      <c r="K2826" s="18"/>
      <c r="L2826" s="18"/>
      <c r="M2826" s="18"/>
      <c r="N2826" s="18"/>
      <c r="O2826" s="18"/>
      <c r="P2826" s="18"/>
      <c r="Q2826" s="18"/>
      <c r="R2826" s="18"/>
      <c r="S2826" s="18"/>
      <c r="T2826" s="18"/>
      <c r="U2826" s="18"/>
      <c r="V2826" s="18" t="str">
        <f>IF(ISBLANK('PLT Log'!V2836),"",'PLT Log'!V2836)</f>
        <v/>
      </c>
    </row>
    <row r="2827" spans="1:22" x14ac:dyDescent="0.25">
      <c r="A2827" s="9"/>
      <c r="B2827" s="9"/>
      <c r="C2827" s="20"/>
      <c r="D2827" s="18"/>
      <c r="F2827" s="18"/>
      <c r="G2827" s="18"/>
      <c r="H2827" s="18"/>
      <c r="I2827" s="18"/>
      <c r="J2827" s="18"/>
      <c r="K2827" s="18"/>
      <c r="L2827" s="18"/>
      <c r="M2827" s="18"/>
      <c r="N2827" s="18"/>
      <c r="O2827" s="18"/>
      <c r="P2827" s="18"/>
      <c r="Q2827" s="18"/>
      <c r="R2827" s="18"/>
      <c r="S2827" s="18"/>
      <c r="T2827" s="18"/>
      <c r="U2827" s="18"/>
      <c r="V2827" s="18" t="str">
        <f>IF(ISBLANK('PLT Log'!V2837),"",'PLT Log'!V2837)</f>
        <v/>
      </c>
    </row>
    <row r="2828" spans="1:22" x14ac:dyDescent="0.25">
      <c r="A2828" s="9"/>
      <c r="B2828" s="9"/>
      <c r="C2828" s="20"/>
      <c r="D2828" s="18"/>
      <c r="F2828" s="18"/>
      <c r="G2828" s="18"/>
      <c r="H2828" s="18"/>
      <c r="I2828" s="18"/>
      <c r="J2828" s="18"/>
      <c r="K2828" s="18"/>
      <c r="L2828" s="18"/>
      <c r="M2828" s="18"/>
      <c r="N2828" s="18"/>
      <c r="O2828" s="18"/>
      <c r="P2828" s="18"/>
      <c r="Q2828" s="18"/>
      <c r="R2828" s="18"/>
      <c r="S2828" s="18"/>
      <c r="T2828" s="18"/>
      <c r="U2828" s="18"/>
      <c r="V2828" s="18" t="str">
        <f>IF(ISBLANK('PLT Log'!V2838),"",'PLT Log'!V2838)</f>
        <v/>
      </c>
    </row>
    <row r="2829" spans="1:22" x14ac:dyDescent="0.25">
      <c r="A2829" s="9"/>
      <c r="B2829" s="9"/>
      <c r="C2829" s="20"/>
      <c r="D2829" s="18"/>
      <c r="F2829" s="18"/>
      <c r="G2829" s="18"/>
      <c r="H2829" s="18"/>
      <c r="I2829" s="18"/>
      <c r="J2829" s="18"/>
      <c r="K2829" s="18"/>
      <c r="L2829" s="18"/>
      <c r="M2829" s="18"/>
      <c r="N2829" s="18"/>
      <c r="O2829" s="18"/>
      <c r="P2829" s="18"/>
      <c r="Q2829" s="18"/>
      <c r="R2829" s="18"/>
      <c r="S2829" s="18"/>
      <c r="T2829" s="18"/>
      <c r="U2829" s="18"/>
      <c r="V2829" s="18" t="str">
        <f>IF(ISBLANK('PLT Log'!V2839),"",'PLT Log'!V2839)</f>
        <v/>
      </c>
    </row>
    <row r="2830" spans="1:22" x14ac:dyDescent="0.25">
      <c r="A2830" s="9"/>
      <c r="B2830" s="9"/>
      <c r="C2830" s="20"/>
      <c r="D2830" s="18"/>
      <c r="F2830" s="18"/>
      <c r="G2830" s="18"/>
      <c r="H2830" s="18"/>
      <c r="I2830" s="18"/>
      <c r="J2830" s="18"/>
      <c r="K2830" s="18"/>
      <c r="L2830" s="18"/>
      <c r="M2830" s="18"/>
      <c r="N2830" s="18"/>
      <c r="O2830" s="18"/>
      <c r="P2830" s="18"/>
      <c r="Q2830" s="18"/>
      <c r="R2830" s="18"/>
      <c r="S2830" s="18"/>
      <c r="T2830" s="18"/>
      <c r="U2830" s="18"/>
      <c r="V2830" s="18" t="str">
        <f>IF(ISBLANK('PLT Log'!V2840),"",'PLT Log'!V2840)</f>
        <v/>
      </c>
    </row>
    <row r="2831" spans="1:22" x14ac:dyDescent="0.25">
      <c r="A2831" s="9"/>
      <c r="B2831" s="9"/>
      <c r="C2831" s="20"/>
      <c r="D2831" s="18"/>
      <c r="F2831" s="18"/>
      <c r="G2831" s="18"/>
      <c r="H2831" s="18"/>
      <c r="I2831" s="18"/>
      <c r="J2831" s="18"/>
      <c r="K2831" s="18"/>
      <c r="L2831" s="18"/>
      <c r="M2831" s="18"/>
      <c r="N2831" s="18"/>
      <c r="O2831" s="18"/>
      <c r="P2831" s="18"/>
      <c r="Q2831" s="18"/>
      <c r="R2831" s="18"/>
      <c r="S2831" s="18"/>
      <c r="T2831" s="18"/>
      <c r="U2831" s="18"/>
      <c r="V2831" s="18" t="str">
        <f>IF(ISBLANK('PLT Log'!V2841),"",'PLT Log'!V2841)</f>
        <v/>
      </c>
    </row>
    <row r="2832" spans="1:22" x14ac:dyDescent="0.25">
      <c r="A2832" s="9"/>
      <c r="B2832" s="9"/>
      <c r="C2832" s="20"/>
      <c r="D2832" s="18"/>
      <c r="F2832" s="18"/>
      <c r="G2832" s="18"/>
      <c r="H2832" s="18"/>
      <c r="I2832" s="18"/>
      <c r="J2832" s="18"/>
      <c r="K2832" s="18"/>
      <c r="L2832" s="18"/>
      <c r="M2832" s="18"/>
      <c r="N2832" s="18"/>
      <c r="O2832" s="18"/>
      <c r="P2832" s="18"/>
      <c r="Q2832" s="18"/>
      <c r="R2832" s="18"/>
      <c r="S2832" s="18"/>
      <c r="T2832" s="18"/>
      <c r="U2832" s="18"/>
      <c r="V2832" s="18" t="str">
        <f>IF(ISBLANK('PLT Log'!V2842),"",'PLT Log'!V2842)</f>
        <v/>
      </c>
    </row>
    <row r="2833" spans="1:22" x14ac:dyDescent="0.25">
      <c r="A2833" s="9"/>
      <c r="B2833" s="9"/>
      <c r="C2833" s="20"/>
      <c r="D2833" s="18"/>
      <c r="F2833" s="18"/>
      <c r="G2833" s="18"/>
      <c r="H2833" s="18"/>
      <c r="I2833" s="18"/>
      <c r="J2833" s="18"/>
      <c r="K2833" s="18"/>
      <c r="L2833" s="18"/>
      <c r="M2833" s="18"/>
      <c r="N2833" s="18"/>
      <c r="O2833" s="18"/>
      <c r="P2833" s="18"/>
      <c r="Q2833" s="18"/>
      <c r="R2833" s="18"/>
      <c r="S2833" s="18"/>
      <c r="T2833" s="18"/>
      <c r="U2833" s="18"/>
      <c r="V2833" s="18" t="str">
        <f>IF(ISBLANK('PLT Log'!V2843),"",'PLT Log'!V2843)</f>
        <v/>
      </c>
    </row>
    <row r="2834" spans="1:22" x14ac:dyDescent="0.25">
      <c r="A2834" s="9"/>
      <c r="B2834" s="9"/>
      <c r="C2834" s="20"/>
      <c r="D2834" s="18"/>
      <c r="F2834" s="18"/>
      <c r="G2834" s="18"/>
      <c r="H2834" s="18"/>
      <c r="I2834" s="18"/>
      <c r="J2834" s="18"/>
      <c r="K2834" s="18"/>
      <c r="L2834" s="18"/>
      <c r="M2834" s="18"/>
      <c r="N2834" s="18"/>
      <c r="O2834" s="18"/>
      <c r="P2834" s="18"/>
      <c r="Q2834" s="18"/>
      <c r="R2834" s="18"/>
      <c r="S2834" s="18"/>
      <c r="T2834" s="18"/>
      <c r="U2834" s="18"/>
      <c r="V2834" s="18" t="str">
        <f>IF(ISBLANK('PLT Log'!V2844),"",'PLT Log'!V2844)</f>
        <v/>
      </c>
    </row>
    <row r="2835" spans="1:22" x14ac:dyDescent="0.25">
      <c r="A2835" s="9"/>
      <c r="B2835" s="9"/>
      <c r="C2835" s="20"/>
      <c r="D2835" s="18"/>
      <c r="F2835" s="18"/>
      <c r="G2835" s="18"/>
      <c r="H2835" s="18"/>
      <c r="I2835" s="18"/>
      <c r="J2835" s="18"/>
      <c r="K2835" s="18"/>
      <c r="L2835" s="18"/>
      <c r="M2835" s="18"/>
      <c r="N2835" s="18"/>
      <c r="O2835" s="18"/>
      <c r="P2835" s="18"/>
      <c r="Q2835" s="18"/>
      <c r="R2835" s="18"/>
      <c r="S2835" s="18"/>
      <c r="T2835" s="18"/>
      <c r="U2835" s="18"/>
      <c r="V2835" s="18" t="str">
        <f>IF(ISBLANK('PLT Log'!V2845),"",'PLT Log'!V2845)</f>
        <v/>
      </c>
    </row>
    <row r="2836" spans="1:22" x14ac:dyDescent="0.25">
      <c r="A2836" s="9"/>
      <c r="B2836" s="9"/>
      <c r="C2836" s="20"/>
      <c r="D2836" s="18"/>
      <c r="F2836" s="18"/>
      <c r="G2836" s="18"/>
      <c r="H2836" s="18"/>
      <c r="I2836" s="18"/>
      <c r="J2836" s="18"/>
      <c r="K2836" s="18"/>
      <c r="L2836" s="18"/>
      <c r="M2836" s="18"/>
      <c r="N2836" s="18"/>
      <c r="O2836" s="18"/>
      <c r="P2836" s="18"/>
      <c r="Q2836" s="18"/>
      <c r="R2836" s="18"/>
      <c r="S2836" s="18"/>
      <c r="T2836" s="18"/>
      <c r="U2836" s="18"/>
      <c r="V2836" s="18" t="str">
        <f>IF(ISBLANK('PLT Log'!V2846),"",'PLT Log'!V2846)</f>
        <v/>
      </c>
    </row>
    <row r="2837" spans="1:22" x14ac:dyDescent="0.25">
      <c r="A2837" s="9"/>
      <c r="B2837" s="9"/>
      <c r="C2837" s="20"/>
      <c r="D2837" s="18"/>
      <c r="F2837" s="18"/>
      <c r="G2837" s="18"/>
      <c r="H2837" s="18"/>
      <c r="I2837" s="18"/>
      <c r="J2837" s="18"/>
      <c r="K2837" s="18"/>
      <c r="L2837" s="18"/>
      <c r="M2837" s="18"/>
      <c r="N2837" s="18"/>
      <c r="O2837" s="18"/>
      <c r="P2837" s="18"/>
      <c r="Q2837" s="18"/>
      <c r="R2837" s="18"/>
      <c r="S2837" s="18"/>
      <c r="T2837" s="18"/>
      <c r="U2837" s="18"/>
      <c r="V2837" s="18" t="str">
        <f>IF(ISBLANK('PLT Log'!V2847),"",'PLT Log'!V2847)</f>
        <v/>
      </c>
    </row>
    <row r="2838" spans="1:22" x14ac:dyDescent="0.25">
      <c r="A2838" s="9"/>
      <c r="B2838" s="9"/>
      <c r="C2838" s="20"/>
      <c r="D2838" s="18"/>
      <c r="F2838" s="18"/>
      <c r="G2838" s="18"/>
      <c r="H2838" s="18"/>
      <c r="I2838" s="18"/>
      <c r="J2838" s="18"/>
      <c r="K2838" s="18"/>
      <c r="L2838" s="18"/>
      <c r="M2838" s="18"/>
      <c r="N2838" s="18"/>
      <c r="O2838" s="18"/>
      <c r="P2838" s="18"/>
      <c r="Q2838" s="18"/>
      <c r="R2838" s="18"/>
      <c r="S2838" s="18"/>
      <c r="T2838" s="18"/>
      <c r="U2838" s="18"/>
      <c r="V2838" s="18" t="str">
        <f>IF(ISBLANK('PLT Log'!V2848),"",'PLT Log'!V2848)</f>
        <v/>
      </c>
    </row>
    <row r="2839" spans="1:22" x14ac:dyDescent="0.25">
      <c r="A2839" s="9"/>
      <c r="B2839" s="9"/>
      <c r="C2839" s="20"/>
      <c r="D2839" s="18"/>
      <c r="F2839" s="18"/>
      <c r="G2839" s="18"/>
      <c r="H2839" s="18"/>
      <c r="I2839" s="18"/>
      <c r="J2839" s="18"/>
      <c r="K2839" s="18"/>
      <c r="L2839" s="18"/>
      <c r="M2839" s="18"/>
      <c r="N2839" s="18"/>
      <c r="O2839" s="18"/>
      <c r="P2839" s="18"/>
      <c r="Q2839" s="18"/>
      <c r="R2839" s="18"/>
      <c r="S2839" s="18"/>
      <c r="T2839" s="18"/>
      <c r="U2839" s="18"/>
      <c r="V2839" s="18" t="str">
        <f>IF(ISBLANK('PLT Log'!V2849),"",'PLT Log'!V2849)</f>
        <v/>
      </c>
    </row>
    <row r="2840" spans="1:22" x14ac:dyDescent="0.25">
      <c r="A2840" s="9"/>
      <c r="B2840" s="9"/>
      <c r="C2840" s="20"/>
      <c r="D2840" s="18"/>
      <c r="F2840" s="18"/>
      <c r="G2840" s="18"/>
      <c r="H2840" s="18"/>
      <c r="I2840" s="18"/>
      <c r="J2840" s="18"/>
      <c r="K2840" s="18"/>
      <c r="L2840" s="18"/>
      <c r="M2840" s="18"/>
      <c r="N2840" s="18"/>
      <c r="O2840" s="18"/>
      <c r="P2840" s="18"/>
      <c r="Q2840" s="18"/>
      <c r="R2840" s="18"/>
      <c r="S2840" s="18"/>
      <c r="T2840" s="18"/>
      <c r="U2840" s="18"/>
      <c r="V2840" s="18" t="str">
        <f>IF(ISBLANK('PLT Log'!V2850),"",'PLT Log'!V2850)</f>
        <v/>
      </c>
    </row>
    <row r="2841" spans="1:22" x14ac:dyDescent="0.25">
      <c r="A2841" s="9"/>
      <c r="B2841" s="9"/>
      <c r="C2841" s="20"/>
      <c r="D2841" s="18"/>
      <c r="F2841" s="18"/>
      <c r="G2841" s="18"/>
      <c r="H2841" s="18"/>
      <c r="I2841" s="18"/>
      <c r="J2841" s="18"/>
      <c r="K2841" s="18"/>
      <c r="L2841" s="18"/>
      <c r="M2841" s="18"/>
      <c r="N2841" s="18"/>
      <c r="O2841" s="18"/>
      <c r="P2841" s="18"/>
      <c r="Q2841" s="18"/>
      <c r="R2841" s="18"/>
      <c r="S2841" s="18"/>
      <c r="T2841" s="18"/>
      <c r="U2841" s="18"/>
      <c r="V2841" s="18" t="str">
        <f>IF(ISBLANK('PLT Log'!V2851),"",'PLT Log'!V2851)</f>
        <v/>
      </c>
    </row>
    <row r="2842" spans="1:22" x14ac:dyDescent="0.25">
      <c r="A2842" s="9"/>
      <c r="B2842" s="9"/>
      <c r="C2842" s="20"/>
      <c r="D2842" s="18"/>
      <c r="F2842" s="18"/>
      <c r="G2842" s="18"/>
      <c r="H2842" s="18"/>
      <c r="I2842" s="18"/>
      <c r="J2842" s="18"/>
      <c r="K2842" s="18"/>
      <c r="L2842" s="18"/>
      <c r="M2842" s="18"/>
      <c r="N2842" s="18"/>
      <c r="O2842" s="18"/>
      <c r="P2842" s="18"/>
      <c r="Q2842" s="18"/>
      <c r="R2842" s="18"/>
      <c r="S2842" s="18"/>
      <c r="T2842" s="18"/>
      <c r="U2842" s="18"/>
      <c r="V2842" s="18" t="str">
        <f>IF(ISBLANK('PLT Log'!V2852),"",'PLT Log'!V2852)</f>
        <v/>
      </c>
    </row>
    <row r="2843" spans="1:22" x14ac:dyDescent="0.25">
      <c r="A2843" s="9"/>
      <c r="B2843" s="9"/>
      <c r="C2843" s="20"/>
      <c r="D2843" s="18"/>
      <c r="F2843" s="18"/>
      <c r="G2843" s="18"/>
      <c r="H2843" s="18"/>
      <c r="I2843" s="18"/>
      <c r="J2843" s="18"/>
      <c r="K2843" s="18"/>
      <c r="L2843" s="18"/>
      <c r="M2843" s="18"/>
      <c r="N2843" s="18"/>
      <c r="O2843" s="18"/>
      <c r="P2843" s="18"/>
      <c r="Q2843" s="18"/>
      <c r="R2843" s="18"/>
      <c r="S2843" s="18"/>
      <c r="T2843" s="18"/>
      <c r="U2843" s="18"/>
      <c r="V2843" s="18" t="str">
        <f>IF(ISBLANK('PLT Log'!V2853),"",'PLT Log'!V2853)</f>
        <v/>
      </c>
    </row>
    <row r="2844" spans="1:22" x14ac:dyDescent="0.25">
      <c r="A2844" s="9"/>
      <c r="B2844" s="9"/>
      <c r="C2844" s="20"/>
      <c r="D2844" s="18"/>
      <c r="F2844" s="18"/>
      <c r="G2844" s="18"/>
      <c r="H2844" s="18"/>
      <c r="I2844" s="18"/>
      <c r="J2844" s="18"/>
      <c r="K2844" s="18"/>
      <c r="L2844" s="18"/>
      <c r="M2844" s="18"/>
      <c r="N2844" s="18"/>
      <c r="O2844" s="18"/>
      <c r="P2844" s="18"/>
      <c r="Q2844" s="18"/>
      <c r="R2844" s="18"/>
      <c r="S2844" s="18"/>
      <c r="T2844" s="18"/>
      <c r="U2844" s="18"/>
      <c r="V2844" s="18" t="str">
        <f>IF(ISBLANK('PLT Log'!V2854),"",'PLT Log'!V2854)</f>
        <v/>
      </c>
    </row>
    <row r="2845" spans="1:22" x14ac:dyDescent="0.25">
      <c r="A2845" s="9"/>
      <c r="B2845" s="9"/>
      <c r="C2845" s="20"/>
      <c r="D2845" s="18"/>
      <c r="F2845" s="18"/>
      <c r="G2845" s="18"/>
      <c r="H2845" s="18"/>
      <c r="I2845" s="18"/>
      <c r="J2845" s="18"/>
      <c r="K2845" s="18"/>
      <c r="L2845" s="18"/>
      <c r="M2845" s="18"/>
      <c r="N2845" s="18"/>
      <c r="O2845" s="18"/>
      <c r="P2845" s="18"/>
      <c r="Q2845" s="18"/>
      <c r="R2845" s="18"/>
      <c r="S2845" s="18"/>
      <c r="T2845" s="18"/>
      <c r="U2845" s="18"/>
      <c r="V2845" s="18" t="str">
        <f>IF(ISBLANK('PLT Log'!V2855),"",'PLT Log'!V2855)</f>
        <v/>
      </c>
    </row>
    <row r="2846" spans="1:22" x14ac:dyDescent="0.25">
      <c r="A2846" s="9"/>
      <c r="B2846" s="9"/>
      <c r="C2846" s="20"/>
      <c r="D2846" s="18"/>
      <c r="F2846" s="18"/>
      <c r="G2846" s="18"/>
      <c r="H2846" s="18"/>
      <c r="I2846" s="18"/>
      <c r="J2846" s="18"/>
      <c r="K2846" s="18"/>
      <c r="L2846" s="18"/>
      <c r="M2846" s="18"/>
      <c r="N2846" s="18"/>
      <c r="O2846" s="18"/>
      <c r="P2846" s="18"/>
      <c r="Q2846" s="18"/>
      <c r="R2846" s="18"/>
      <c r="S2846" s="18"/>
      <c r="T2846" s="18"/>
      <c r="U2846" s="18"/>
      <c r="V2846" s="18" t="str">
        <f>IF(ISBLANK('PLT Log'!V2856),"",'PLT Log'!V2856)</f>
        <v/>
      </c>
    </row>
    <row r="2847" spans="1:22" x14ac:dyDescent="0.25">
      <c r="A2847" s="9"/>
      <c r="B2847" s="9"/>
      <c r="C2847" s="20"/>
      <c r="D2847" s="18"/>
      <c r="F2847" s="18"/>
      <c r="G2847" s="18"/>
      <c r="H2847" s="18"/>
      <c r="I2847" s="18"/>
      <c r="J2847" s="18"/>
      <c r="K2847" s="18"/>
      <c r="L2847" s="18"/>
      <c r="M2847" s="18"/>
      <c r="N2847" s="18"/>
      <c r="O2847" s="18"/>
      <c r="P2847" s="18"/>
      <c r="Q2847" s="18"/>
      <c r="R2847" s="18"/>
      <c r="S2847" s="18"/>
      <c r="T2847" s="18"/>
      <c r="U2847" s="18"/>
      <c r="V2847" s="18" t="str">
        <f>IF(ISBLANK('PLT Log'!V2857),"",'PLT Log'!V2857)</f>
        <v/>
      </c>
    </row>
    <row r="2848" spans="1:22" x14ac:dyDescent="0.25">
      <c r="A2848" s="9"/>
      <c r="B2848" s="9"/>
      <c r="C2848" s="20"/>
      <c r="D2848" s="18"/>
      <c r="F2848" s="18"/>
      <c r="G2848" s="18"/>
      <c r="H2848" s="18"/>
      <c r="I2848" s="18"/>
      <c r="J2848" s="18"/>
      <c r="K2848" s="18"/>
      <c r="L2848" s="18"/>
      <c r="M2848" s="18"/>
      <c r="N2848" s="18"/>
      <c r="O2848" s="18"/>
      <c r="P2848" s="18"/>
      <c r="Q2848" s="18"/>
      <c r="R2848" s="18"/>
      <c r="S2848" s="18"/>
      <c r="T2848" s="18"/>
      <c r="U2848" s="18"/>
      <c r="V2848" s="18" t="str">
        <f>IF(ISBLANK('PLT Log'!V2858),"",'PLT Log'!V2858)</f>
        <v/>
      </c>
    </row>
    <row r="2849" spans="1:22" x14ac:dyDescent="0.25">
      <c r="A2849" s="9"/>
      <c r="B2849" s="9"/>
      <c r="C2849" s="20"/>
      <c r="D2849" s="18"/>
      <c r="F2849" s="18"/>
      <c r="G2849" s="18"/>
      <c r="H2849" s="18"/>
      <c r="I2849" s="18"/>
      <c r="J2849" s="18"/>
      <c r="K2849" s="18"/>
      <c r="L2849" s="18"/>
      <c r="M2849" s="18"/>
      <c r="N2849" s="18"/>
      <c r="O2849" s="18"/>
      <c r="P2849" s="18"/>
      <c r="Q2849" s="18"/>
      <c r="R2849" s="18"/>
      <c r="S2849" s="18"/>
      <c r="T2849" s="18"/>
      <c r="U2849" s="18"/>
      <c r="V2849" s="18" t="str">
        <f>IF(ISBLANK('PLT Log'!V2859),"",'PLT Log'!V2859)</f>
        <v/>
      </c>
    </row>
    <row r="2850" spans="1:22" x14ac:dyDescent="0.25">
      <c r="A2850" s="9"/>
      <c r="B2850" s="9"/>
      <c r="C2850" s="20"/>
      <c r="D2850" s="18"/>
      <c r="F2850" s="18"/>
      <c r="G2850" s="18"/>
      <c r="H2850" s="18"/>
      <c r="I2850" s="18"/>
      <c r="J2850" s="18"/>
      <c r="K2850" s="18"/>
      <c r="L2850" s="18"/>
      <c r="M2850" s="18"/>
      <c r="N2850" s="18"/>
      <c r="O2850" s="18"/>
      <c r="P2850" s="18"/>
      <c r="Q2850" s="18"/>
      <c r="R2850" s="18"/>
      <c r="S2850" s="18"/>
      <c r="T2850" s="18"/>
      <c r="U2850" s="18"/>
      <c r="V2850" s="18" t="str">
        <f>IF(ISBLANK('PLT Log'!V2860),"",'PLT Log'!V2860)</f>
        <v/>
      </c>
    </row>
    <row r="2851" spans="1:22" x14ac:dyDescent="0.25">
      <c r="A2851" s="9"/>
      <c r="B2851" s="9"/>
      <c r="C2851" s="20"/>
      <c r="D2851" s="18"/>
      <c r="F2851" s="18"/>
      <c r="G2851" s="18"/>
      <c r="H2851" s="18"/>
      <c r="I2851" s="18"/>
      <c r="J2851" s="18"/>
      <c r="K2851" s="18"/>
      <c r="L2851" s="18"/>
      <c r="M2851" s="18"/>
      <c r="N2851" s="18"/>
      <c r="O2851" s="18"/>
      <c r="P2851" s="18"/>
      <c r="Q2851" s="18"/>
      <c r="R2851" s="18"/>
      <c r="S2851" s="18"/>
      <c r="T2851" s="18"/>
      <c r="U2851" s="18"/>
      <c r="V2851" s="18" t="str">
        <f>IF(ISBLANK('PLT Log'!V2861),"",'PLT Log'!V2861)</f>
        <v/>
      </c>
    </row>
    <row r="2852" spans="1:22" x14ac:dyDescent="0.25">
      <c r="A2852" s="9"/>
      <c r="B2852" s="9"/>
      <c r="C2852" s="20"/>
      <c r="D2852" s="18"/>
      <c r="F2852" s="18"/>
      <c r="G2852" s="18"/>
      <c r="H2852" s="18"/>
      <c r="I2852" s="18"/>
      <c r="J2852" s="18"/>
      <c r="K2852" s="18"/>
      <c r="L2852" s="18"/>
      <c r="M2852" s="18"/>
      <c r="N2852" s="18"/>
      <c r="O2852" s="18"/>
      <c r="P2852" s="18"/>
      <c r="Q2852" s="18"/>
      <c r="R2852" s="18"/>
      <c r="S2852" s="18"/>
      <c r="T2852" s="18"/>
      <c r="U2852" s="18"/>
      <c r="V2852" s="18" t="str">
        <f>IF(ISBLANK('PLT Log'!V2862),"",'PLT Log'!V2862)</f>
        <v/>
      </c>
    </row>
    <row r="2853" spans="1:22" x14ac:dyDescent="0.25">
      <c r="A2853" s="9"/>
      <c r="B2853" s="9"/>
      <c r="C2853" s="20"/>
      <c r="D2853" s="18"/>
      <c r="F2853" s="18"/>
      <c r="G2853" s="18"/>
      <c r="H2853" s="18"/>
      <c r="I2853" s="18"/>
      <c r="J2853" s="18"/>
      <c r="K2853" s="18"/>
      <c r="L2853" s="18"/>
      <c r="M2853" s="18"/>
      <c r="N2853" s="18"/>
      <c r="O2853" s="18"/>
      <c r="P2853" s="18"/>
      <c r="Q2853" s="18"/>
      <c r="R2853" s="18"/>
      <c r="S2853" s="18"/>
      <c r="T2853" s="18"/>
      <c r="U2853" s="18"/>
      <c r="V2853" s="18" t="str">
        <f>IF(ISBLANK('PLT Log'!V2863),"",'PLT Log'!V2863)</f>
        <v/>
      </c>
    </row>
    <row r="2854" spans="1:22" x14ac:dyDescent="0.25">
      <c r="A2854" s="9"/>
      <c r="B2854" s="9"/>
      <c r="C2854" s="20"/>
      <c r="D2854" s="18"/>
      <c r="F2854" s="18"/>
      <c r="G2854" s="18"/>
      <c r="H2854" s="18"/>
      <c r="I2854" s="18"/>
      <c r="J2854" s="18"/>
      <c r="K2854" s="18"/>
      <c r="L2854" s="18"/>
      <c r="M2854" s="18"/>
      <c r="N2854" s="18"/>
      <c r="O2854" s="18"/>
      <c r="P2854" s="18"/>
      <c r="Q2854" s="18"/>
      <c r="R2854" s="18"/>
      <c r="S2854" s="18"/>
      <c r="T2854" s="18"/>
      <c r="U2854" s="18"/>
      <c r="V2854" s="18" t="str">
        <f>IF(ISBLANK('PLT Log'!V2864),"",'PLT Log'!V2864)</f>
        <v/>
      </c>
    </row>
    <row r="2855" spans="1:22" x14ac:dyDescent="0.25">
      <c r="A2855" s="9"/>
      <c r="B2855" s="9"/>
      <c r="C2855" s="20"/>
      <c r="D2855" s="18"/>
      <c r="F2855" s="18"/>
      <c r="G2855" s="18"/>
      <c r="H2855" s="18"/>
      <c r="I2855" s="18"/>
      <c r="J2855" s="18"/>
      <c r="K2855" s="18"/>
      <c r="L2855" s="18"/>
      <c r="M2855" s="18"/>
      <c r="N2855" s="18"/>
      <c r="O2855" s="18"/>
      <c r="P2855" s="18"/>
      <c r="Q2855" s="18"/>
      <c r="R2855" s="18"/>
      <c r="S2855" s="18"/>
      <c r="T2855" s="18"/>
      <c r="U2855" s="18"/>
      <c r="V2855" s="18" t="str">
        <f>IF(ISBLANK('PLT Log'!V2865),"",'PLT Log'!V2865)</f>
        <v/>
      </c>
    </row>
    <row r="2856" spans="1:22" x14ac:dyDescent="0.25">
      <c r="A2856" s="9"/>
      <c r="B2856" s="9"/>
      <c r="C2856" s="20"/>
      <c r="D2856" s="18"/>
      <c r="F2856" s="18"/>
      <c r="G2856" s="18"/>
      <c r="H2856" s="18"/>
      <c r="I2856" s="18"/>
      <c r="J2856" s="18"/>
      <c r="K2856" s="18"/>
      <c r="L2856" s="18"/>
      <c r="M2856" s="18"/>
      <c r="N2856" s="18"/>
      <c r="O2856" s="18"/>
      <c r="P2856" s="18"/>
      <c r="Q2856" s="18"/>
      <c r="R2856" s="18"/>
      <c r="S2856" s="18"/>
      <c r="T2856" s="18"/>
      <c r="U2856" s="18"/>
      <c r="V2856" s="18" t="str">
        <f>IF(ISBLANK('PLT Log'!V2866),"",'PLT Log'!V2866)</f>
        <v/>
      </c>
    </row>
    <row r="2857" spans="1:22" x14ac:dyDescent="0.25">
      <c r="A2857" s="9"/>
      <c r="B2857" s="9"/>
      <c r="C2857" s="20"/>
      <c r="D2857" s="18"/>
      <c r="F2857" s="18"/>
      <c r="G2857" s="18"/>
      <c r="H2857" s="18"/>
      <c r="I2857" s="18"/>
      <c r="J2857" s="18"/>
      <c r="K2857" s="18"/>
      <c r="L2857" s="18"/>
      <c r="M2857" s="18"/>
      <c r="N2857" s="18"/>
      <c r="O2857" s="18"/>
      <c r="P2857" s="18"/>
      <c r="Q2857" s="18"/>
      <c r="R2857" s="18"/>
      <c r="S2857" s="18"/>
      <c r="T2857" s="18"/>
      <c r="U2857" s="18"/>
      <c r="V2857" s="18" t="str">
        <f>IF(ISBLANK('PLT Log'!V2867),"",'PLT Log'!V2867)</f>
        <v/>
      </c>
    </row>
    <row r="2858" spans="1:22" x14ac:dyDescent="0.25">
      <c r="A2858" s="9"/>
      <c r="B2858" s="9"/>
      <c r="C2858" s="20"/>
      <c r="D2858" s="18"/>
      <c r="F2858" s="18"/>
      <c r="G2858" s="18"/>
      <c r="H2858" s="18"/>
      <c r="I2858" s="18"/>
      <c r="J2858" s="18"/>
      <c r="K2858" s="18"/>
      <c r="L2858" s="18"/>
      <c r="M2858" s="18"/>
      <c r="N2858" s="18"/>
      <c r="O2858" s="18"/>
      <c r="P2858" s="18"/>
      <c r="Q2858" s="18"/>
      <c r="R2858" s="18"/>
      <c r="S2858" s="18"/>
      <c r="T2858" s="18"/>
      <c r="U2858" s="18"/>
      <c r="V2858" s="18" t="str">
        <f>IF(ISBLANK('PLT Log'!V2868),"",'PLT Log'!V2868)</f>
        <v/>
      </c>
    </row>
    <row r="2859" spans="1:22" x14ac:dyDescent="0.25">
      <c r="A2859" s="9"/>
      <c r="B2859" s="9"/>
      <c r="C2859" s="20"/>
      <c r="D2859" s="18"/>
      <c r="F2859" s="18"/>
      <c r="G2859" s="18"/>
      <c r="H2859" s="18"/>
      <c r="I2859" s="18"/>
      <c r="J2859" s="18"/>
      <c r="K2859" s="18"/>
      <c r="L2859" s="18"/>
      <c r="M2859" s="18"/>
      <c r="N2859" s="18"/>
      <c r="O2859" s="18"/>
      <c r="P2859" s="18"/>
      <c r="Q2859" s="18"/>
      <c r="R2859" s="18"/>
      <c r="S2859" s="18"/>
      <c r="T2859" s="18"/>
      <c r="U2859" s="18"/>
      <c r="V2859" s="18" t="str">
        <f>IF(ISBLANK('PLT Log'!V2869),"",'PLT Log'!V2869)</f>
        <v/>
      </c>
    </row>
    <row r="2860" spans="1:22" x14ac:dyDescent="0.25">
      <c r="A2860" s="9"/>
      <c r="B2860" s="9"/>
      <c r="C2860" s="20"/>
      <c r="D2860" s="18"/>
      <c r="F2860" s="18"/>
      <c r="G2860" s="18"/>
      <c r="H2860" s="18"/>
      <c r="I2860" s="18"/>
      <c r="J2860" s="18"/>
      <c r="K2860" s="18"/>
      <c r="L2860" s="18"/>
      <c r="M2860" s="18"/>
      <c r="N2860" s="18"/>
      <c r="O2860" s="18"/>
      <c r="P2860" s="18"/>
      <c r="Q2860" s="18"/>
      <c r="R2860" s="18"/>
      <c r="S2860" s="18"/>
      <c r="T2860" s="18"/>
      <c r="U2860" s="18"/>
      <c r="V2860" s="18" t="str">
        <f>IF(ISBLANK('PLT Log'!V2870),"",'PLT Log'!V2870)</f>
        <v/>
      </c>
    </row>
    <row r="2861" spans="1:22" x14ac:dyDescent="0.25">
      <c r="A2861" s="9"/>
      <c r="B2861" s="9"/>
      <c r="C2861" s="20"/>
      <c r="D2861" s="18"/>
      <c r="F2861" s="18"/>
      <c r="G2861" s="18"/>
      <c r="H2861" s="18"/>
      <c r="I2861" s="18"/>
      <c r="J2861" s="18"/>
      <c r="K2861" s="18"/>
      <c r="L2861" s="18"/>
      <c r="M2861" s="18"/>
      <c r="N2861" s="18"/>
      <c r="O2861" s="18"/>
      <c r="P2861" s="18"/>
      <c r="Q2861" s="18"/>
      <c r="R2861" s="18"/>
      <c r="S2861" s="18"/>
      <c r="T2861" s="18"/>
      <c r="U2861" s="18"/>
      <c r="V2861" s="18" t="str">
        <f>IF(ISBLANK('PLT Log'!V2871),"",'PLT Log'!V2871)</f>
        <v/>
      </c>
    </row>
    <row r="2862" spans="1:22" x14ac:dyDescent="0.25">
      <c r="A2862" s="9"/>
      <c r="B2862" s="9"/>
      <c r="C2862" s="20"/>
      <c r="D2862" s="18"/>
      <c r="F2862" s="18"/>
      <c r="G2862" s="18"/>
      <c r="H2862" s="18"/>
      <c r="I2862" s="18"/>
      <c r="J2862" s="18"/>
      <c r="K2862" s="18"/>
      <c r="L2862" s="18"/>
      <c r="M2862" s="18"/>
      <c r="N2862" s="18"/>
      <c r="O2862" s="18"/>
      <c r="P2862" s="18"/>
      <c r="Q2862" s="18"/>
      <c r="R2862" s="18"/>
      <c r="S2862" s="18"/>
      <c r="T2862" s="18"/>
      <c r="U2862" s="18"/>
      <c r="V2862" s="18" t="str">
        <f>IF(ISBLANK('PLT Log'!V2872),"",'PLT Log'!V2872)</f>
        <v/>
      </c>
    </row>
    <row r="2863" spans="1:22" x14ac:dyDescent="0.25">
      <c r="A2863" s="9"/>
      <c r="B2863" s="9"/>
      <c r="C2863" s="20"/>
      <c r="D2863" s="18"/>
      <c r="F2863" s="18"/>
      <c r="G2863" s="18"/>
      <c r="H2863" s="18"/>
      <c r="I2863" s="18"/>
      <c r="J2863" s="18"/>
      <c r="K2863" s="18"/>
      <c r="L2863" s="18"/>
      <c r="M2863" s="18"/>
      <c r="N2863" s="18"/>
      <c r="O2863" s="18"/>
      <c r="P2863" s="18"/>
      <c r="Q2863" s="18"/>
      <c r="R2863" s="18"/>
      <c r="S2863" s="18"/>
      <c r="T2863" s="18"/>
      <c r="U2863" s="18"/>
      <c r="V2863" s="18" t="str">
        <f>IF(ISBLANK('PLT Log'!V2873),"",'PLT Log'!V2873)</f>
        <v/>
      </c>
    </row>
    <row r="2864" spans="1:22" x14ac:dyDescent="0.25">
      <c r="A2864" s="9"/>
      <c r="B2864" s="9"/>
      <c r="C2864" s="20"/>
      <c r="D2864" s="18"/>
      <c r="F2864" s="18"/>
      <c r="G2864" s="18"/>
      <c r="H2864" s="18"/>
      <c r="I2864" s="18"/>
      <c r="J2864" s="18"/>
      <c r="K2864" s="18"/>
      <c r="L2864" s="18"/>
      <c r="M2864" s="18"/>
      <c r="N2864" s="18"/>
      <c r="O2864" s="18"/>
      <c r="P2864" s="18"/>
      <c r="Q2864" s="18"/>
      <c r="R2864" s="18"/>
      <c r="S2864" s="18"/>
      <c r="T2864" s="18"/>
      <c r="U2864" s="18"/>
      <c r="V2864" s="18" t="str">
        <f>IF(ISBLANK('PLT Log'!V2874),"",'PLT Log'!V2874)</f>
        <v/>
      </c>
    </row>
    <row r="2865" spans="1:22" x14ac:dyDescent="0.25">
      <c r="A2865" s="9"/>
      <c r="B2865" s="9"/>
      <c r="C2865" s="20"/>
      <c r="D2865" s="18"/>
      <c r="F2865" s="18"/>
      <c r="G2865" s="18"/>
      <c r="H2865" s="18"/>
      <c r="I2865" s="18"/>
      <c r="J2865" s="18"/>
      <c r="K2865" s="18"/>
      <c r="L2865" s="18"/>
      <c r="M2865" s="18"/>
      <c r="N2865" s="18"/>
      <c r="O2865" s="18"/>
      <c r="P2865" s="18"/>
      <c r="Q2865" s="18"/>
      <c r="R2865" s="18"/>
      <c r="S2865" s="18"/>
      <c r="T2865" s="18"/>
      <c r="U2865" s="18"/>
      <c r="V2865" s="18" t="str">
        <f>IF(ISBLANK('PLT Log'!V2875),"",'PLT Log'!V2875)</f>
        <v/>
      </c>
    </row>
    <row r="2866" spans="1:22" x14ac:dyDescent="0.25">
      <c r="A2866" s="9"/>
      <c r="B2866" s="9"/>
      <c r="C2866" s="20"/>
      <c r="D2866" s="18"/>
      <c r="F2866" s="18"/>
      <c r="G2866" s="18"/>
      <c r="H2866" s="18"/>
      <c r="I2866" s="18"/>
      <c r="J2866" s="18"/>
      <c r="K2866" s="18"/>
      <c r="L2866" s="18"/>
      <c r="M2866" s="18"/>
      <c r="N2866" s="18"/>
      <c r="O2866" s="18"/>
      <c r="P2866" s="18"/>
      <c r="Q2866" s="18"/>
      <c r="R2866" s="18"/>
      <c r="S2866" s="18"/>
      <c r="T2866" s="18"/>
      <c r="U2866" s="18"/>
      <c r="V2866" s="18" t="str">
        <f>IF(ISBLANK('PLT Log'!V2876),"",'PLT Log'!V2876)</f>
        <v/>
      </c>
    </row>
    <row r="2867" spans="1:22" x14ac:dyDescent="0.25">
      <c r="A2867" s="9"/>
      <c r="B2867" s="9"/>
      <c r="C2867" s="20"/>
      <c r="D2867" s="18"/>
      <c r="F2867" s="18"/>
      <c r="G2867" s="18"/>
      <c r="H2867" s="18"/>
      <c r="I2867" s="18"/>
      <c r="J2867" s="18"/>
      <c r="K2867" s="18"/>
      <c r="L2867" s="18"/>
      <c r="M2867" s="18"/>
      <c r="N2867" s="18"/>
      <c r="O2867" s="18"/>
      <c r="P2867" s="18"/>
      <c r="Q2867" s="18"/>
      <c r="R2867" s="18"/>
      <c r="S2867" s="18"/>
      <c r="T2867" s="18"/>
      <c r="U2867" s="18"/>
      <c r="V2867" s="18" t="str">
        <f>IF(ISBLANK('PLT Log'!V2877),"",'PLT Log'!V2877)</f>
        <v/>
      </c>
    </row>
    <row r="2868" spans="1:22" x14ac:dyDescent="0.25">
      <c r="A2868" s="9"/>
      <c r="B2868" s="9"/>
      <c r="C2868" s="20"/>
      <c r="D2868" s="18"/>
      <c r="F2868" s="18"/>
      <c r="G2868" s="18"/>
      <c r="H2868" s="18"/>
      <c r="I2868" s="18"/>
      <c r="J2868" s="18"/>
      <c r="K2868" s="18"/>
      <c r="L2868" s="18"/>
      <c r="M2868" s="18"/>
      <c r="N2868" s="18"/>
      <c r="O2868" s="18"/>
      <c r="P2868" s="18"/>
      <c r="Q2868" s="18"/>
      <c r="R2868" s="18"/>
      <c r="S2868" s="18"/>
      <c r="T2868" s="18"/>
      <c r="U2868" s="18"/>
      <c r="V2868" s="18" t="str">
        <f>IF(ISBLANK('PLT Log'!V2878),"",'PLT Log'!V2878)</f>
        <v/>
      </c>
    </row>
    <row r="2869" spans="1:22" x14ac:dyDescent="0.25">
      <c r="A2869" s="9"/>
      <c r="B2869" s="9"/>
      <c r="C2869" s="20"/>
      <c r="D2869" s="18"/>
      <c r="F2869" s="18"/>
      <c r="G2869" s="18"/>
      <c r="H2869" s="18"/>
      <c r="I2869" s="18"/>
      <c r="J2869" s="18"/>
      <c r="K2869" s="18"/>
      <c r="L2869" s="18"/>
      <c r="M2869" s="18"/>
      <c r="N2869" s="18"/>
      <c r="O2869" s="18"/>
      <c r="P2869" s="18"/>
      <c r="Q2869" s="18"/>
      <c r="R2869" s="18"/>
      <c r="S2869" s="18"/>
      <c r="T2869" s="18"/>
      <c r="U2869" s="18"/>
      <c r="V2869" s="18" t="str">
        <f>IF(ISBLANK('PLT Log'!V2879),"",'PLT Log'!V2879)</f>
        <v/>
      </c>
    </row>
    <row r="2870" spans="1:22" x14ac:dyDescent="0.25">
      <c r="A2870" s="9"/>
      <c r="B2870" s="9"/>
      <c r="C2870" s="20"/>
      <c r="D2870" s="18"/>
      <c r="F2870" s="18"/>
      <c r="G2870" s="18"/>
      <c r="H2870" s="18"/>
      <c r="I2870" s="18"/>
      <c r="J2870" s="18"/>
      <c r="K2870" s="18"/>
      <c r="L2870" s="18"/>
      <c r="M2870" s="18"/>
      <c r="N2870" s="18"/>
      <c r="O2870" s="18"/>
      <c r="P2870" s="18"/>
      <c r="Q2870" s="18"/>
      <c r="R2870" s="18"/>
      <c r="S2870" s="18"/>
      <c r="T2870" s="18"/>
      <c r="U2870" s="18"/>
      <c r="V2870" s="18" t="str">
        <f>IF(ISBLANK('PLT Log'!V2880),"",'PLT Log'!V2880)</f>
        <v/>
      </c>
    </row>
    <row r="2871" spans="1:22" x14ac:dyDescent="0.25">
      <c r="A2871" s="9"/>
      <c r="B2871" s="9"/>
      <c r="C2871" s="20"/>
      <c r="D2871" s="18"/>
      <c r="F2871" s="18"/>
      <c r="G2871" s="18"/>
      <c r="H2871" s="18"/>
      <c r="I2871" s="18"/>
      <c r="J2871" s="18"/>
      <c r="K2871" s="18"/>
      <c r="L2871" s="18"/>
      <c r="M2871" s="18"/>
      <c r="N2871" s="18"/>
      <c r="O2871" s="18"/>
      <c r="P2871" s="18"/>
      <c r="Q2871" s="18"/>
      <c r="R2871" s="18"/>
      <c r="S2871" s="18"/>
      <c r="T2871" s="18"/>
      <c r="U2871" s="18"/>
      <c r="V2871" s="18" t="str">
        <f>IF(ISBLANK('PLT Log'!V2881),"",'PLT Log'!V2881)</f>
        <v/>
      </c>
    </row>
    <row r="2872" spans="1:22" x14ac:dyDescent="0.25">
      <c r="A2872" s="9"/>
      <c r="B2872" s="9"/>
      <c r="C2872" s="20"/>
      <c r="D2872" s="18"/>
      <c r="F2872" s="18"/>
      <c r="G2872" s="18"/>
      <c r="H2872" s="18"/>
      <c r="I2872" s="18"/>
      <c r="J2872" s="18"/>
      <c r="K2872" s="18"/>
      <c r="L2872" s="18"/>
      <c r="M2872" s="18"/>
      <c r="N2872" s="18"/>
      <c r="O2872" s="18"/>
      <c r="P2872" s="18"/>
      <c r="Q2872" s="18"/>
      <c r="R2872" s="18"/>
      <c r="S2872" s="18"/>
      <c r="T2872" s="18"/>
      <c r="U2872" s="18"/>
      <c r="V2872" s="18" t="str">
        <f>IF(ISBLANK('PLT Log'!V2882),"",'PLT Log'!V2882)</f>
        <v/>
      </c>
    </row>
    <row r="2873" spans="1:22" x14ac:dyDescent="0.25">
      <c r="A2873" s="9"/>
      <c r="B2873" s="9"/>
      <c r="C2873" s="20"/>
      <c r="D2873" s="18"/>
      <c r="F2873" s="18"/>
      <c r="G2873" s="18"/>
      <c r="H2873" s="18"/>
      <c r="I2873" s="18"/>
      <c r="J2873" s="18"/>
      <c r="K2873" s="18"/>
      <c r="L2873" s="18"/>
      <c r="M2873" s="18"/>
      <c r="N2873" s="18"/>
      <c r="O2873" s="18"/>
      <c r="P2873" s="18"/>
      <c r="Q2873" s="18"/>
      <c r="R2873" s="18"/>
      <c r="S2873" s="18"/>
      <c r="T2873" s="18"/>
      <c r="U2873" s="18"/>
      <c r="V2873" s="18" t="str">
        <f>IF(ISBLANK('PLT Log'!V2883),"",'PLT Log'!V2883)</f>
        <v/>
      </c>
    </row>
    <row r="2874" spans="1:22" x14ac:dyDescent="0.25">
      <c r="A2874" s="9"/>
      <c r="B2874" s="9"/>
      <c r="C2874" s="20"/>
      <c r="D2874" s="18"/>
      <c r="F2874" s="18"/>
      <c r="G2874" s="18"/>
      <c r="H2874" s="18"/>
      <c r="I2874" s="18"/>
      <c r="J2874" s="18"/>
      <c r="K2874" s="18"/>
      <c r="L2874" s="18"/>
      <c r="M2874" s="18"/>
      <c r="N2874" s="18"/>
      <c r="O2874" s="18"/>
      <c r="P2874" s="18"/>
      <c r="Q2874" s="18"/>
      <c r="R2874" s="18"/>
      <c r="S2874" s="18"/>
      <c r="T2874" s="18"/>
      <c r="U2874" s="18"/>
      <c r="V2874" s="18" t="str">
        <f>IF(ISBLANK('PLT Log'!V2884),"",'PLT Log'!V2884)</f>
        <v/>
      </c>
    </row>
    <row r="2875" spans="1:22" x14ac:dyDescent="0.25">
      <c r="A2875" s="9"/>
      <c r="B2875" s="9"/>
      <c r="C2875" s="20"/>
      <c r="D2875" s="18"/>
      <c r="F2875" s="18"/>
      <c r="G2875" s="18"/>
      <c r="H2875" s="18"/>
      <c r="I2875" s="18"/>
      <c r="J2875" s="18"/>
      <c r="K2875" s="18"/>
      <c r="L2875" s="18"/>
      <c r="M2875" s="18"/>
      <c r="N2875" s="18"/>
      <c r="O2875" s="18"/>
      <c r="P2875" s="18"/>
      <c r="Q2875" s="18"/>
      <c r="R2875" s="18"/>
      <c r="S2875" s="18"/>
      <c r="T2875" s="18"/>
      <c r="U2875" s="18"/>
      <c r="V2875" s="18" t="str">
        <f>IF(ISBLANK('PLT Log'!V2885),"",'PLT Log'!V2885)</f>
        <v/>
      </c>
    </row>
    <row r="2876" spans="1:22" x14ac:dyDescent="0.25">
      <c r="A2876" s="9"/>
      <c r="B2876" s="9"/>
      <c r="C2876" s="20"/>
      <c r="D2876" s="18"/>
      <c r="F2876" s="18"/>
      <c r="G2876" s="18"/>
      <c r="H2876" s="18"/>
      <c r="I2876" s="18"/>
      <c r="J2876" s="18"/>
      <c r="K2876" s="18"/>
      <c r="L2876" s="18"/>
      <c r="M2876" s="18"/>
      <c r="N2876" s="18"/>
      <c r="O2876" s="18"/>
      <c r="P2876" s="18"/>
      <c r="Q2876" s="18"/>
      <c r="R2876" s="18"/>
      <c r="S2876" s="18"/>
      <c r="T2876" s="18"/>
      <c r="U2876" s="18"/>
      <c r="V2876" s="18" t="str">
        <f>IF(ISBLANK('PLT Log'!V2886),"",'PLT Log'!V2886)</f>
        <v/>
      </c>
    </row>
    <row r="2877" spans="1:22" x14ac:dyDescent="0.25">
      <c r="A2877" s="9"/>
      <c r="B2877" s="9"/>
      <c r="C2877" s="20"/>
      <c r="D2877" s="18"/>
      <c r="F2877" s="18"/>
      <c r="G2877" s="18"/>
      <c r="H2877" s="18"/>
      <c r="I2877" s="18"/>
      <c r="J2877" s="18"/>
      <c r="K2877" s="18"/>
      <c r="L2877" s="18"/>
      <c r="M2877" s="18"/>
      <c r="N2877" s="18"/>
      <c r="O2877" s="18"/>
      <c r="P2877" s="18"/>
      <c r="Q2877" s="18"/>
      <c r="R2877" s="18"/>
      <c r="S2877" s="18"/>
      <c r="T2877" s="18"/>
      <c r="U2877" s="18"/>
      <c r="V2877" s="18" t="str">
        <f>IF(ISBLANK('PLT Log'!V2887),"",'PLT Log'!V2887)</f>
        <v/>
      </c>
    </row>
    <row r="2878" spans="1:22" x14ac:dyDescent="0.25">
      <c r="A2878" s="9"/>
      <c r="B2878" s="9"/>
      <c r="C2878" s="20"/>
      <c r="D2878" s="18"/>
      <c r="F2878" s="18"/>
      <c r="G2878" s="18"/>
      <c r="H2878" s="18"/>
      <c r="I2878" s="18"/>
      <c r="J2878" s="18"/>
      <c r="K2878" s="18"/>
      <c r="L2878" s="18"/>
      <c r="M2878" s="18"/>
      <c r="N2878" s="18"/>
      <c r="O2878" s="18"/>
      <c r="P2878" s="18"/>
      <c r="Q2878" s="18"/>
      <c r="R2878" s="18"/>
      <c r="S2878" s="18"/>
      <c r="T2878" s="18"/>
      <c r="U2878" s="18"/>
      <c r="V2878" s="18" t="str">
        <f>IF(ISBLANK('PLT Log'!V2888),"",'PLT Log'!V2888)</f>
        <v/>
      </c>
    </row>
    <row r="2879" spans="1:22" x14ac:dyDescent="0.25">
      <c r="A2879" s="9"/>
      <c r="B2879" s="9"/>
      <c r="C2879" s="20"/>
      <c r="D2879" s="18"/>
      <c r="F2879" s="18"/>
      <c r="G2879" s="18"/>
      <c r="H2879" s="18"/>
      <c r="I2879" s="18"/>
      <c r="J2879" s="18"/>
      <c r="K2879" s="18"/>
      <c r="L2879" s="18"/>
      <c r="M2879" s="18"/>
      <c r="N2879" s="18"/>
      <c r="O2879" s="18"/>
      <c r="P2879" s="18"/>
      <c r="Q2879" s="18"/>
      <c r="R2879" s="18"/>
      <c r="S2879" s="18"/>
      <c r="T2879" s="18"/>
      <c r="U2879" s="18"/>
      <c r="V2879" s="18" t="str">
        <f>IF(ISBLANK('PLT Log'!V2889),"",'PLT Log'!V2889)</f>
        <v/>
      </c>
    </row>
    <row r="2880" spans="1:22" x14ac:dyDescent="0.25">
      <c r="A2880" s="9"/>
      <c r="B2880" s="9"/>
      <c r="C2880" s="20"/>
      <c r="D2880" s="18"/>
      <c r="F2880" s="18"/>
      <c r="G2880" s="18"/>
      <c r="H2880" s="18"/>
      <c r="I2880" s="18"/>
      <c r="J2880" s="18"/>
      <c r="K2880" s="18"/>
      <c r="L2880" s="18"/>
      <c r="M2880" s="18"/>
      <c r="N2880" s="18"/>
      <c r="O2880" s="18"/>
      <c r="P2880" s="18"/>
      <c r="Q2880" s="18"/>
      <c r="R2880" s="18"/>
      <c r="S2880" s="18"/>
      <c r="T2880" s="18"/>
      <c r="U2880" s="18"/>
      <c r="V2880" s="18" t="str">
        <f>IF(ISBLANK('PLT Log'!V2890),"",'PLT Log'!V2890)</f>
        <v/>
      </c>
    </row>
    <row r="2881" spans="1:22" x14ac:dyDescent="0.25">
      <c r="A2881" s="9"/>
      <c r="B2881" s="9"/>
      <c r="C2881" s="20"/>
      <c r="D2881" s="18"/>
      <c r="F2881" s="18"/>
      <c r="G2881" s="18"/>
      <c r="H2881" s="18"/>
      <c r="I2881" s="18"/>
      <c r="J2881" s="18"/>
      <c r="K2881" s="18"/>
      <c r="L2881" s="18"/>
      <c r="M2881" s="18"/>
      <c r="N2881" s="18"/>
      <c r="O2881" s="18"/>
      <c r="P2881" s="18"/>
      <c r="Q2881" s="18"/>
      <c r="R2881" s="18"/>
      <c r="S2881" s="18"/>
      <c r="T2881" s="18"/>
      <c r="U2881" s="18"/>
      <c r="V2881" s="18" t="str">
        <f>IF(ISBLANK('PLT Log'!V2891),"",'PLT Log'!V2891)</f>
        <v/>
      </c>
    </row>
    <row r="2882" spans="1:22" x14ac:dyDescent="0.25">
      <c r="A2882" s="9"/>
      <c r="B2882" s="9"/>
      <c r="C2882" s="20"/>
      <c r="D2882" s="18"/>
      <c r="F2882" s="18"/>
      <c r="G2882" s="18"/>
      <c r="H2882" s="18"/>
      <c r="I2882" s="18"/>
      <c r="J2882" s="18"/>
      <c r="K2882" s="18"/>
      <c r="L2882" s="18"/>
      <c r="M2882" s="18"/>
      <c r="N2882" s="18"/>
      <c r="O2882" s="18"/>
      <c r="P2882" s="18"/>
      <c r="Q2882" s="18"/>
      <c r="R2882" s="18"/>
      <c r="S2882" s="18"/>
      <c r="T2882" s="18"/>
      <c r="U2882" s="18"/>
      <c r="V2882" s="18" t="str">
        <f>IF(ISBLANK('PLT Log'!V2892),"",'PLT Log'!V2892)</f>
        <v/>
      </c>
    </row>
    <row r="2883" spans="1:22" x14ac:dyDescent="0.25">
      <c r="A2883" s="9"/>
      <c r="B2883" s="9"/>
      <c r="C2883" s="20"/>
      <c r="D2883" s="18"/>
      <c r="F2883" s="18"/>
      <c r="G2883" s="18"/>
      <c r="H2883" s="18"/>
      <c r="I2883" s="18"/>
      <c r="J2883" s="18"/>
      <c r="K2883" s="18"/>
      <c r="L2883" s="18"/>
      <c r="M2883" s="18"/>
      <c r="N2883" s="18"/>
      <c r="O2883" s="18"/>
      <c r="P2883" s="18"/>
      <c r="Q2883" s="18"/>
      <c r="R2883" s="18"/>
      <c r="S2883" s="18"/>
      <c r="T2883" s="18"/>
      <c r="U2883" s="18"/>
      <c r="V2883" s="18" t="str">
        <f>IF(ISBLANK('PLT Log'!V2893),"",'PLT Log'!V2893)</f>
        <v/>
      </c>
    </row>
    <row r="2884" spans="1:22" x14ac:dyDescent="0.25">
      <c r="A2884" s="9"/>
      <c r="B2884" s="9"/>
      <c r="C2884" s="20"/>
      <c r="D2884" s="18"/>
      <c r="F2884" s="18"/>
      <c r="G2884" s="18"/>
      <c r="H2884" s="18"/>
      <c r="I2884" s="18"/>
      <c r="J2884" s="18"/>
      <c r="K2884" s="18"/>
      <c r="L2884" s="18"/>
      <c r="M2884" s="18"/>
      <c r="N2884" s="18"/>
      <c r="O2884" s="18"/>
      <c r="P2884" s="18"/>
      <c r="Q2884" s="18"/>
      <c r="R2884" s="18"/>
      <c r="S2884" s="18"/>
      <c r="T2884" s="18"/>
      <c r="U2884" s="18"/>
      <c r="V2884" s="18" t="str">
        <f>IF(ISBLANK('PLT Log'!V2894),"",'PLT Log'!V2894)</f>
        <v/>
      </c>
    </row>
    <row r="2885" spans="1:22" x14ac:dyDescent="0.25">
      <c r="A2885" s="9"/>
      <c r="B2885" s="9"/>
      <c r="C2885" s="20"/>
      <c r="D2885" s="18"/>
      <c r="F2885" s="18"/>
      <c r="G2885" s="18"/>
      <c r="H2885" s="18"/>
      <c r="I2885" s="18"/>
      <c r="J2885" s="18"/>
      <c r="K2885" s="18"/>
      <c r="L2885" s="18"/>
      <c r="M2885" s="18"/>
      <c r="N2885" s="18"/>
      <c r="O2885" s="18"/>
      <c r="P2885" s="18"/>
      <c r="Q2885" s="18"/>
      <c r="R2885" s="18"/>
      <c r="S2885" s="18"/>
      <c r="T2885" s="18"/>
      <c r="U2885" s="18"/>
      <c r="V2885" s="18" t="str">
        <f>IF(ISBLANK('PLT Log'!V2895),"",'PLT Log'!V2895)</f>
        <v/>
      </c>
    </row>
    <row r="2886" spans="1:22" x14ac:dyDescent="0.25">
      <c r="A2886" s="9"/>
      <c r="B2886" s="9"/>
      <c r="C2886" s="20"/>
      <c r="D2886" s="18"/>
      <c r="F2886" s="18"/>
      <c r="G2886" s="18"/>
      <c r="H2886" s="18"/>
      <c r="I2886" s="18"/>
      <c r="J2886" s="18"/>
      <c r="K2886" s="18"/>
      <c r="L2886" s="18"/>
      <c r="M2886" s="18"/>
      <c r="N2886" s="18"/>
      <c r="O2886" s="18"/>
      <c r="P2886" s="18"/>
      <c r="Q2886" s="18"/>
      <c r="R2886" s="18"/>
      <c r="S2886" s="18"/>
      <c r="T2886" s="18"/>
      <c r="U2886" s="18"/>
      <c r="V2886" s="18" t="str">
        <f>IF(ISBLANK('PLT Log'!V2896),"",'PLT Log'!V2896)</f>
        <v/>
      </c>
    </row>
    <row r="2887" spans="1:22" x14ac:dyDescent="0.25">
      <c r="A2887" s="9"/>
      <c r="B2887" s="9"/>
      <c r="C2887" s="20"/>
      <c r="D2887" s="18"/>
      <c r="F2887" s="18"/>
      <c r="G2887" s="18"/>
      <c r="H2887" s="18"/>
      <c r="I2887" s="18"/>
      <c r="J2887" s="18"/>
      <c r="K2887" s="18"/>
      <c r="L2887" s="18"/>
      <c r="M2887" s="18"/>
      <c r="N2887" s="18"/>
      <c r="O2887" s="18"/>
      <c r="P2887" s="18"/>
      <c r="Q2887" s="18"/>
      <c r="R2887" s="18"/>
      <c r="S2887" s="18"/>
      <c r="T2887" s="18"/>
      <c r="U2887" s="18"/>
      <c r="V2887" s="18" t="str">
        <f>IF(ISBLANK('PLT Log'!V2897),"",'PLT Log'!V2897)</f>
        <v/>
      </c>
    </row>
    <row r="2888" spans="1:22" x14ac:dyDescent="0.25">
      <c r="A2888" s="9"/>
      <c r="B2888" s="9"/>
      <c r="C2888" s="20"/>
      <c r="D2888" s="18"/>
      <c r="F2888" s="18"/>
      <c r="G2888" s="18"/>
      <c r="H2888" s="18"/>
      <c r="I2888" s="18"/>
      <c r="J2888" s="18"/>
      <c r="K2888" s="18"/>
      <c r="L2888" s="18"/>
      <c r="M2888" s="18"/>
      <c r="N2888" s="18"/>
      <c r="O2888" s="18"/>
      <c r="P2888" s="18"/>
      <c r="Q2888" s="18"/>
      <c r="R2888" s="18"/>
      <c r="S2888" s="18"/>
      <c r="T2888" s="18"/>
      <c r="U2888" s="18"/>
      <c r="V2888" s="18" t="str">
        <f>IF(ISBLANK('PLT Log'!V2898),"",'PLT Log'!V2898)</f>
        <v/>
      </c>
    </row>
    <row r="2889" spans="1:22" x14ac:dyDescent="0.25">
      <c r="A2889" s="9"/>
      <c r="B2889" s="9"/>
      <c r="C2889" s="20"/>
      <c r="D2889" s="18"/>
      <c r="F2889" s="18"/>
      <c r="G2889" s="18"/>
      <c r="H2889" s="18"/>
      <c r="I2889" s="18"/>
      <c r="J2889" s="18"/>
      <c r="K2889" s="18"/>
      <c r="L2889" s="18"/>
      <c r="M2889" s="18"/>
      <c r="N2889" s="18"/>
      <c r="O2889" s="18"/>
      <c r="P2889" s="18"/>
      <c r="Q2889" s="18"/>
      <c r="R2889" s="18"/>
      <c r="S2889" s="18"/>
      <c r="T2889" s="18"/>
      <c r="U2889" s="18"/>
      <c r="V2889" s="18" t="str">
        <f>IF(ISBLANK('PLT Log'!V2899),"",'PLT Log'!V2899)</f>
        <v/>
      </c>
    </row>
    <row r="2890" spans="1:22" x14ac:dyDescent="0.25">
      <c r="A2890" s="9"/>
      <c r="B2890" s="9"/>
      <c r="C2890" s="20"/>
      <c r="D2890" s="18"/>
      <c r="F2890" s="18"/>
      <c r="G2890" s="18"/>
      <c r="H2890" s="18"/>
      <c r="I2890" s="18"/>
      <c r="J2890" s="18"/>
      <c r="K2890" s="18"/>
      <c r="L2890" s="18"/>
      <c r="M2890" s="18"/>
      <c r="N2890" s="18"/>
      <c r="O2890" s="18"/>
      <c r="P2890" s="18"/>
      <c r="Q2890" s="18"/>
      <c r="R2890" s="18"/>
      <c r="S2890" s="18"/>
      <c r="T2890" s="18"/>
      <c r="U2890" s="18"/>
      <c r="V2890" s="18" t="str">
        <f>IF(ISBLANK('PLT Log'!V2900),"",'PLT Log'!V2900)</f>
        <v/>
      </c>
    </row>
    <row r="2891" spans="1:22" x14ac:dyDescent="0.25">
      <c r="A2891" s="9"/>
      <c r="B2891" s="9"/>
      <c r="C2891" s="20"/>
      <c r="D2891" s="18"/>
      <c r="F2891" s="18"/>
      <c r="G2891" s="18"/>
      <c r="H2891" s="18"/>
      <c r="I2891" s="18"/>
      <c r="J2891" s="18"/>
      <c r="K2891" s="18"/>
      <c r="L2891" s="18"/>
      <c r="M2891" s="18"/>
      <c r="N2891" s="18"/>
      <c r="O2891" s="18"/>
      <c r="P2891" s="18"/>
      <c r="Q2891" s="18"/>
      <c r="R2891" s="18"/>
      <c r="S2891" s="18"/>
      <c r="T2891" s="18"/>
      <c r="U2891" s="18"/>
      <c r="V2891" s="18" t="str">
        <f>IF(ISBLANK('PLT Log'!V2901),"",'PLT Log'!V2901)</f>
        <v/>
      </c>
    </row>
    <row r="2892" spans="1:22" x14ac:dyDescent="0.25">
      <c r="A2892" s="9"/>
      <c r="B2892" s="9"/>
      <c r="C2892" s="20"/>
      <c r="D2892" s="18"/>
      <c r="F2892" s="18"/>
      <c r="G2892" s="18"/>
      <c r="H2892" s="18"/>
      <c r="I2892" s="18"/>
      <c r="J2892" s="18"/>
      <c r="K2892" s="18"/>
      <c r="L2892" s="18"/>
      <c r="M2892" s="18"/>
      <c r="N2892" s="18"/>
      <c r="O2892" s="18"/>
      <c r="P2892" s="18"/>
      <c r="Q2892" s="18"/>
      <c r="R2892" s="18"/>
      <c r="S2892" s="18"/>
      <c r="T2892" s="18"/>
      <c r="U2892" s="18"/>
      <c r="V2892" s="18" t="str">
        <f>IF(ISBLANK('PLT Log'!V2902),"",'PLT Log'!V2902)</f>
        <v/>
      </c>
    </row>
    <row r="2893" spans="1:22" x14ac:dyDescent="0.25">
      <c r="A2893" s="9"/>
      <c r="B2893" s="9"/>
      <c r="C2893" s="20"/>
      <c r="D2893" s="18"/>
      <c r="F2893" s="18"/>
      <c r="G2893" s="18"/>
      <c r="H2893" s="18"/>
      <c r="I2893" s="18"/>
      <c r="J2893" s="18"/>
      <c r="K2893" s="18"/>
      <c r="L2893" s="18"/>
      <c r="M2893" s="18"/>
      <c r="N2893" s="18"/>
      <c r="O2893" s="18"/>
      <c r="P2893" s="18"/>
      <c r="Q2893" s="18"/>
      <c r="R2893" s="18"/>
      <c r="S2893" s="18"/>
      <c r="T2893" s="18"/>
      <c r="U2893" s="18"/>
      <c r="V2893" s="18" t="str">
        <f>IF(ISBLANK('PLT Log'!V2903),"",'PLT Log'!V2903)</f>
        <v/>
      </c>
    </row>
    <row r="2894" spans="1:22" x14ac:dyDescent="0.25">
      <c r="A2894" s="9"/>
      <c r="B2894" s="9"/>
      <c r="C2894" s="20"/>
      <c r="D2894" s="18"/>
      <c r="F2894" s="18"/>
      <c r="G2894" s="18"/>
      <c r="H2894" s="18"/>
      <c r="I2894" s="18"/>
      <c r="J2894" s="18"/>
      <c r="K2894" s="18"/>
      <c r="L2894" s="18"/>
      <c r="M2894" s="18"/>
      <c r="N2894" s="18"/>
      <c r="O2894" s="18"/>
      <c r="P2894" s="18"/>
      <c r="Q2894" s="18"/>
      <c r="R2894" s="18"/>
      <c r="S2894" s="18"/>
      <c r="T2894" s="18"/>
      <c r="U2894" s="18"/>
      <c r="V2894" s="18" t="str">
        <f>IF(ISBLANK('PLT Log'!V2904),"",'PLT Log'!V2904)</f>
        <v/>
      </c>
    </row>
    <row r="2895" spans="1:22" x14ac:dyDescent="0.25">
      <c r="A2895" s="9"/>
      <c r="B2895" s="9"/>
      <c r="C2895" s="20"/>
      <c r="D2895" s="18"/>
      <c r="F2895" s="18"/>
      <c r="G2895" s="18"/>
      <c r="H2895" s="18"/>
      <c r="I2895" s="18"/>
      <c r="J2895" s="18"/>
      <c r="K2895" s="18"/>
      <c r="L2895" s="18"/>
      <c r="M2895" s="18"/>
      <c r="N2895" s="18"/>
      <c r="O2895" s="18"/>
      <c r="P2895" s="18"/>
      <c r="Q2895" s="18"/>
      <c r="R2895" s="18"/>
      <c r="S2895" s="18"/>
      <c r="T2895" s="18"/>
      <c r="U2895" s="18"/>
      <c r="V2895" s="18" t="str">
        <f>IF(ISBLANK('PLT Log'!V2905),"",'PLT Log'!V2905)</f>
        <v/>
      </c>
    </row>
    <row r="2896" spans="1:22" x14ac:dyDescent="0.25">
      <c r="A2896" s="9"/>
      <c r="B2896" s="9"/>
      <c r="C2896" s="20"/>
      <c r="D2896" s="18"/>
      <c r="F2896" s="18"/>
      <c r="G2896" s="18"/>
      <c r="H2896" s="18"/>
      <c r="I2896" s="18"/>
      <c r="J2896" s="18"/>
      <c r="K2896" s="18"/>
      <c r="L2896" s="18"/>
      <c r="M2896" s="18"/>
      <c r="N2896" s="18"/>
      <c r="O2896" s="18"/>
      <c r="P2896" s="18"/>
      <c r="Q2896" s="18"/>
      <c r="R2896" s="18"/>
      <c r="S2896" s="18"/>
      <c r="T2896" s="18"/>
      <c r="U2896" s="18"/>
      <c r="V2896" s="18" t="str">
        <f>IF(ISBLANK('PLT Log'!V2906),"",'PLT Log'!V2906)</f>
        <v/>
      </c>
    </row>
    <row r="2897" spans="1:22" x14ac:dyDescent="0.25">
      <c r="A2897" s="9"/>
      <c r="B2897" s="9"/>
      <c r="C2897" s="20"/>
      <c r="D2897" s="18"/>
      <c r="F2897" s="18"/>
      <c r="G2897" s="18"/>
      <c r="H2897" s="18"/>
      <c r="I2897" s="18"/>
      <c r="J2897" s="18"/>
      <c r="K2897" s="18"/>
      <c r="L2897" s="18"/>
      <c r="M2897" s="18"/>
      <c r="N2897" s="18"/>
      <c r="O2897" s="18"/>
      <c r="P2897" s="18"/>
      <c r="Q2897" s="18"/>
      <c r="R2897" s="18"/>
      <c r="S2897" s="18"/>
      <c r="T2897" s="18"/>
      <c r="U2897" s="18"/>
      <c r="V2897" s="18" t="str">
        <f>IF(ISBLANK('PLT Log'!V2907),"",'PLT Log'!V2907)</f>
        <v/>
      </c>
    </row>
    <row r="2898" spans="1:22" x14ac:dyDescent="0.25">
      <c r="A2898" s="9"/>
      <c r="B2898" s="9"/>
      <c r="C2898" s="20"/>
      <c r="D2898" s="18"/>
      <c r="F2898" s="18"/>
      <c r="G2898" s="18"/>
      <c r="H2898" s="18"/>
      <c r="I2898" s="18"/>
      <c r="J2898" s="18"/>
      <c r="K2898" s="18"/>
      <c r="L2898" s="18"/>
      <c r="M2898" s="18"/>
      <c r="N2898" s="18"/>
      <c r="O2898" s="18"/>
      <c r="P2898" s="18"/>
      <c r="Q2898" s="18"/>
      <c r="R2898" s="18"/>
      <c r="S2898" s="18"/>
      <c r="T2898" s="18"/>
      <c r="U2898" s="18"/>
      <c r="V2898" s="18" t="str">
        <f>IF(ISBLANK('PLT Log'!V2908),"",'PLT Log'!V2908)</f>
        <v/>
      </c>
    </row>
    <row r="2899" spans="1:22" x14ac:dyDescent="0.25">
      <c r="A2899" s="9"/>
      <c r="B2899" s="9"/>
      <c r="C2899" s="20"/>
      <c r="D2899" s="18"/>
      <c r="F2899" s="18"/>
      <c r="G2899" s="18"/>
      <c r="H2899" s="18"/>
      <c r="I2899" s="18"/>
      <c r="J2899" s="18"/>
      <c r="K2899" s="18"/>
      <c r="L2899" s="18"/>
      <c r="M2899" s="18"/>
      <c r="N2899" s="18"/>
      <c r="O2899" s="18"/>
      <c r="P2899" s="18"/>
      <c r="Q2899" s="18"/>
      <c r="R2899" s="18"/>
      <c r="S2899" s="18"/>
      <c r="T2899" s="18"/>
      <c r="U2899" s="18"/>
      <c r="V2899" s="18" t="str">
        <f>IF(ISBLANK('PLT Log'!V2909),"",'PLT Log'!V2909)</f>
        <v/>
      </c>
    </row>
    <row r="2900" spans="1:22" x14ac:dyDescent="0.25">
      <c r="A2900" s="9"/>
      <c r="B2900" s="9"/>
      <c r="C2900" s="20"/>
      <c r="D2900" s="18"/>
      <c r="F2900" s="18"/>
      <c r="G2900" s="18"/>
      <c r="H2900" s="18"/>
      <c r="I2900" s="18"/>
      <c r="J2900" s="18"/>
      <c r="K2900" s="18"/>
      <c r="L2900" s="18"/>
      <c r="M2900" s="18"/>
      <c r="N2900" s="18"/>
      <c r="O2900" s="18"/>
      <c r="P2900" s="18"/>
      <c r="Q2900" s="18"/>
      <c r="R2900" s="18"/>
      <c r="S2900" s="18"/>
      <c r="T2900" s="18"/>
      <c r="U2900" s="18"/>
      <c r="V2900" s="18" t="str">
        <f>IF(ISBLANK('PLT Log'!V2910),"",'PLT Log'!V2910)</f>
        <v/>
      </c>
    </row>
    <row r="2901" spans="1:22" x14ac:dyDescent="0.25">
      <c r="A2901" s="9"/>
      <c r="B2901" s="9"/>
      <c r="C2901" s="20"/>
      <c r="D2901" s="18"/>
      <c r="F2901" s="18"/>
      <c r="G2901" s="18"/>
      <c r="H2901" s="18"/>
      <c r="I2901" s="18"/>
      <c r="J2901" s="18"/>
      <c r="K2901" s="18"/>
      <c r="L2901" s="18"/>
      <c r="M2901" s="18"/>
      <c r="N2901" s="18"/>
      <c r="O2901" s="18"/>
      <c r="P2901" s="18"/>
      <c r="Q2901" s="18"/>
      <c r="R2901" s="18"/>
      <c r="S2901" s="18"/>
      <c r="T2901" s="18"/>
      <c r="U2901" s="18"/>
      <c r="V2901" s="18" t="str">
        <f>IF(ISBLANK('PLT Log'!V2911),"",'PLT Log'!V2911)</f>
        <v/>
      </c>
    </row>
    <row r="2902" spans="1:22" x14ac:dyDescent="0.25">
      <c r="A2902" s="9"/>
      <c r="B2902" s="9"/>
      <c r="C2902" s="20"/>
      <c r="D2902" s="18"/>
      <c r="F2902" s="18"/>
      <c r="G2902" s="18"/>
      <c r="H2902" s="18"/>
      <c r="I2902" s="18"/>
      <c r="J2902" s="18"/>
      <c r="K2902" s="18"/>
      <c r="L2902" s="18"/>
      <c r="M2902" s="18"/>
      <c r="N2902" s="18"/>
      <c r="O2902" s="18"/>
      <c r="P2902" s="18"/>
      <c r="Q2902" s="18"/>
      <c r="R2902" s="18"/>
      <c r="S2902" s="18"/>
      <c r="T2902" s="18"/>
      <c r="U2902" s="18"/>
      <c r="V2902" s="18" t="str">
        <f>IF(ISBLANK('PLT Log'!V2912),"",'PLT Log'!V2912)</f>
        <v/>
      </c>
    </row>
    <row r="2903" spans="1:22" x14ac:dyDescent="0.25">
      <c r="A2903" s="9"/>
      <c r="B2903" s="9"/>
      <c r="C2903" s="20"/>
      <c r="D2903" s="18"/>
      <c r="F2903" s="18"/>
      <c r="G2903" s="18"/>
      <c r="H2903" s="18"/>
      <c r="I2903" s="18"/>
      <c r="J2903" s="18"/>
      <c r="K2903" s="18"/>
      <c r="L2903" s="18"/>
      <c r="M2903" s="18"/>
      <c r="N2903" s="18"/>
      <c r="O2903" s="18"/>
      <c r="P2903" s="18"/>
      <c r="Q2903" s="18"/>
      <c r="R2903" s="18"/>
      <c r="S2903" s="18"/>
      <c r="T2903" s="18"/>
      <c r="U2903" s="18"/>
      <c r="V2903" s="18" t="str">
        <f>IF(ISBLANK('PLT Log'!V2913),"",'PLT Log'!V2913)</f>
        <v/>
      </c>
    </row>
    <row r="2904" spans="1:22" x14ac:dyDescent="0.25">
      <c r="A2904" s="9"/>
      <c r="B2904" s="9"/>
      <c r="C2904" s="20"/>
      <c r="D2904" s="18"/>
      <c r="F2904" s="18"/>
      <c r="G2904" s="18"/>
      <c r="H2904" s="18"/>
      <c r="I2904" s="18"/>
      <c r="J2904" s="18"/>
      <c r="K2904" s="18"/>
      <c r="L2904" s="18"/>
      <c r="M2904" s="18"/>
      <c r="N2904" s="18"/>
      <c r="O2904" s="18"/>
      <c r="P2904" s="18"/>
      <c r="Q2904" s="18"/>
      <c r="R2904" s="18"/>
      <c r="S2904" s="18"/>
      <c r="T2904" s="18"/>
      <c r="U2904" s="18"/>
      <c r="V2904" s="18" t="str">
        <f>IF(ISBLANK('PLT Log'!V2914),"",'PLT Log'!V2914)</f>
        <v/>
      </c>
    </row>
    <row r="2905" spans="1:22" x14ac:dyDescent="0.25">
      <c r="A2905" s="9"/>
      <c r="B2905" s="9"/>
      <c r="C2905" s="20"/>
      <c r="D2905" s="18"/>
      <c r="F2905" s="18"/>
      <c r="G2905" s="18"/>
      <c r="H2905" s="18"/>
      <c r="I2905" s="18"/>
      <c r="J2905" s="18"/>
      <c r="K2905" s="18"/>
      <c r="L2905" s="18"/>
      <c r="M2905" s="18"/>
      <c r="N2905" s="18"/>
      <c r="O2905" s="18"/>
      <c r="P2905" s="18"/>
      <c r="Q2905" s="18"/>
      <c r="R2905" s="18"/>
      <c r="S2905" s="18"/>
      <c r="T2905" s="18"/>
      <c r="U2905" s="18"/>
      <c r="V2905" s="18" t="str">
        <f>IF(ISBLANK('PLT Log'!V2915),"",'PLT Log'!V2915)</f>
        <v/>
      </c>
    </row>
    <row r="2906" spans="1:22" x14ac:dyDescent="0.25">
      <c r="A2906" s="9"/>
      <c r="B2906" s="9"/>
      <c r="C2906" s="20"/>
      <c r="D2906" s="18"/>
      <c r="F2906" s="18"/>
      <c r="G2906" s="18"/>
      <c r="H2906" s="18"/>
      <c r="I2906" s="18"/>
      <c r="J2906" s="18"/>
      <c r="K2906" s="18"/>
      <c r="L2906" s="18"/>
      <c r="M2906" s="18"/>
      <c r="N2906" s="18"/>
      <c r="O2906" s="18"/>
      <c r="P2906" s="18"/>
      <c r="Q2906" s="18"/>
      <c r="R2906" s="18"/>
      <c r="S2906" s="18"/>
      <c r="T2906" s="18"/>
      <c r="U2906" s="18"/>
      <c r="V2906" s="18" t="str">
        <f>IF(ISBLANK('PLT Log'!V2916),"",'PLT Log'!V2916)</f>
        <v/>
      </c>
    </row>
    <row r="2907" spans="1:22" x14ac:dyDescent="0.25">
      <c r="A2907" s="9"/>
      <c r="B2907" s="9"/>
      <c r="C2907" s="20"/>
      <c r="D2907" s="18"/>
      <c r="F2907" s="18"/>
      <c r="G2907" s="18"/>
      <c r="H2907" s="18"/>
      <c r="I2907" s="18"/>
      <c r="J2907" s="18"/>
      <c r="K2907" s="18"/>
      <c r="L2907" s="18"/>
      <c r="M2907" s="18"/>
      <c r="N2907" s="18"/>
      <c r="O2907" s="18"/>
      <c r="P2907" s="18"/>
      <c r="Q2907" s="18"/>
      <c r="R2907" s="18"/>
      <c r="S2907" s="18"/>
      <c r="T2907" s="18"/>
      <c r="U2907" s="18"/>
      <c r="V2907" s="18" t="str">
        <f>IF(ISBLANK('PLT Log'!V2917),"",'PLT Log'!V2917)</f>
        <v/>
      </c>
    </row>
    <row r="2908" spans="1:22" x14ac:dyDescent="0.25">
      <c r="A2908" s="9"/>
      <c r="B2908" s="9"/>
      <c r="C2908" s="20"/>
      <c r="D2908" s="18"/>
      <c r="F2908" s="18"/>
      <c r="G2908" s="18"/>
      <c r="H2908" s="18"/>
      <c r="I2908" s="18"/>
      <c r="J2908" s="18"/>
      <c r="K2908" s="18"/>
      <c r="L2908" s="18"/>
      <c r="M2908" s="18"/>
      <c r="N2908" s="18"/>
      <c r="O2908" s="18"/>
      <c r="P2908" s="18"/>
      <c r="Q2908" s="18"/>
      <c r="R2908" s="18"/>
      <c r="S2908" s="18"/>
      <c r="T2908" s="18"/>
      <c r="U2908" s="18"/>
      <c r="V2908" s="18" t="str">
        <f>IF(ISBLANK('PLT Log'!V2918),"",'PLT Log'!V2918)</f>
        <v/>
      </c>
    </row>
    <row r="2909" spans="1:22" x14ac:dyDescent="0.25">
      <c r="A2909" s="9"/>
      <c r="B2909" s="9"/>
      <c r="C2909" s="20"/>
      <c r="D2909" s="18"/>
      <c r="F2909" s="18"/>
      <c r="G2909" s="18"/>
      <c r="H2909" s="18"/>
      <c r="I2909" s="18"/>
      <c r="J2909" s="18"/>
      <c r="K2909" s="18"/>
      <c r="L2909" s="18"/>
      <c r="M2909" s="18"/>
      <c r="N2909" s="18"/>
      <c r="O2909" s="18"/>
      <c r="P2909" s="18"/>
      <c r="Q2909" s="18"/>
      <c r="R2909" s="18"/>
      <c r="S2909" s="18"/>
      <c r="T2909" s="18"/>
      <c r="U2909" s="18"/>
      <c r="V2909" s="18" t="str">
        <f>IF(ISBLANK('PLT Log'!V2919),"",'PLT Log'!V2919)</f>
        <v/>
      </c>
    </row>
    <row r="2910" spans="1:22" x14ac:dyDescent="0.25">
      <c r="A2910" s="9"/>
      <c r="B2910" s="9"/>
      <c r="C2910" s="20"/>
      <c r="D2910" s="18"/>
      <c r="F2910" s="18"/>
      <c r="G2910" s="18"/>
      <c r="H2910" s="18"/>
      <c r="I2910" s="18"/>
      <c r="J2910" s="18"/>
      <c r="K2910" s="18"/>
      <c r="L2910" s="18"/>
      <c r="M2910" s="18"/>
      <c r="N2910" s="18"/>
      <c r="O2910" s="18"/>
      <c r="P2910" s="18"/>
      <c r="Q2910" s="18"/>
      <c r="R2910" s="18"/>
      <c r="S2910" s="18"/>
      <c r="T2910" s="18"/>
      <c r="U2910" s="18"/>
      <c r="V2910" s="18" t="str">
        <f>IF(ISBLANK('PLT Log'!V2920),"",'PLT Log'!V2920)</f>
        <v/>
      </c>
    </row>
    <row r="2911" spans="1:22" x14ac:dyDescent="0.25">
      <c r="A2911" s="9"/>
      <c r="B2911" s="9"/>
      <c r="C2911" s="20"/>
      <c r="D2911" s="18"/>
      <c r="F2911" s="18"/>
      <c r="G2911" s="18"/>
      <c r="H2911" s="18"/>
      <c r="I2911" s="18"/>
      <c r="J2911" s="18"/>
      <c r="K2911" s="18"/>
      <c r="L2911" s="18"/>
      <c r="M2911" s="18"/>
      <c r="N2911" s="18"/>
      <c r="O2911" s="18"/>
      <c r="P2911" s="18"/>
      <c r="Q2911" s="18"/>
      <c r="R2911" s="18"/>
      <c r="S2911" s="18"/>
      <c r="T2911" s="18"/>
      <c r="U2911" s="18"/>
      <c r="V2911" s="18" t="str">
        <f>IF(ISBLANK('PLT Log'!V2921),"",'PLT Log'!V2921)</f>
        <v/>
      </c>
    </row>
    <row r="2912" spans="1:22" x14ac:dyDescent="0.25">
      <c r="A2912" s="9"/>
      <c r="B2912" s="9"/>
      <c r="C2912" s="20"/>
      <c r="D2912" s="18"/>
      <c r="F2912" s="18"/>
      <c r="G2912" s="18"/>
      <c r="H2912" s="18"/>
      <c r="I2912" s="18"/>
      <c r="J2912" s="18"/>
      <c r="K2912" s="18"/>
      <c r="L2912" s="18"/>
      <c r="M2912" s="18"/>
      <c r="N2912" s="18"/>
      <c r="O2912" s="18"/>
      <c r="P2912" s="18"/>
      <c r="Q2912" s="18"/>
      <c r="R2912" s="18"/>
      <c r="S2912" s="18"/>
      <c r="T2912" s="18"/>
      <c r="U2912" s="18"/>
      <c r="V2912" s="18" t="str">
        <f>IF(ISBLANK('PLT Log'!V2922),"",'PLT Log'!V2922)</f>
        <v/>
      </c>
    </row>
    <row r="2913" spans="1:22" x14ac:dyDescent="0.25">
      <c r="A2913" s="9"/>
      <c r="B2913" s="9"/>
      <c r="C2913" s="20"/>
      <c r="D2913" s="18"/>
      <c r="F2913" s="18"/>
      <c r="G2913" s="18"/>
      <c r="H2913" s="18"/>
      <c r="I2913" s="18"/>
      <c r="J2913" s="18"/>
      <c r="K2913" s="18"/>
      <c r="L2913" s="18"/>
      <c r="M2913" s="18"/>
      <c r="N2913" s="18"/>
      <c r="O2913" s="18"/>
      <c r="P2913" s="18"/>
      <c r="Q2913" s="18"/>
      <c r="R2913" s="18"/>
      <c r="S2913" s="18"/>
      <c r="T2913" s="18"/>
      <c r="U2913" s="18"/>
      <c r="V2913" s="18" t="str">
        <f>IF(ISBLANK('PLT Log'!V2923),"",'PLT Log'!V2923)</f>
        <v/>
      </c>
    </row>
    <row r="2914" spans="1:22" x14ac:dyDescent="0.25">
      <c r="A2914" s="9"/>
      <c r="B2914" s="9"/>
      <c r="C2914" s="20"/>
      <c r="D2914" s="18"/>
      <c r="F2914" s="18"/>
      <c r="G2914" s="18"/>
      <c r="H2914" s="18"/>
      <c r="I2914" s="18"/>
      <c r="J2914" s="18"/>
      <c r="K2914" s="18"/>
      <c r="L2914" s="18"/>
      <c r="M2914" s="18"/>
      <c r="N2914" s="18"/>
      <c r="O2914" s="18"/>
      <c r="P2914" s="18"/>
      <c r="Q2914" s="18"/>
      <c r="R2914" s="18"/>
      <c r="S2914" s="18"/>
      <c r="T2914" s="18"/>
      <c r="U2914" s="18"/>
      <c r="V2914" s="18" t="str">
        <f>IF(ISBLANK('PLT Log'!V2924),"",'PLT Log'!V2924)</f>
        <v/>
      </c>
    </row>
    <row r="2915" spans="1:22" x14ac:dyDescent="0.25">
      <c r="A2915" s="9"/>
      <c r="B2915" s="9"/>
      <c r="C2915" s="20"/>
      <c r="D2915" s="18"/>
      <c r="F2915" s="18"/>
      <c r="G2915" s="18"/>
      <c r="H2915" s="18"/>
      <c r="I2915" s="18"/>
      <c r="J2915" s="18"/>
      <c r="K2915" s="18"/>
      <c r="L2915" s="18"/>
      <c r="M2915" s="18"/>
      <c r="N2915" s="18"/>
      <c r="O2915" s="18"/>
      <c r="P2915" s="18"/>
      <c r="Q2915" s="18"/>
      <c r="R2915" s="18"/>
      <c r="S2915" s="18"/>
      <c r="T2915" s="18"/>
      <c r="U2915" s="18"/>
      <c r="V2915" s="18" t="str">
        <f>IF(ISBLANK('PLT Log'!V2925),"",'PLT Log'!V2925)</f>
        <v/>
      </c>
    </row>
    <row r="2916" spans="1:22" x14ac:dyDescent="0.25">
      <c r="A2916" s="9"/>
      <c r="B2916" s="9"/>
      <c r="C2916" s="20"/>
      <c r="D2916" s="18"/>
      <c r="F2916" s="18"/>
      <c r="G2916" s="18"/>
      <c r="H2916" s="18"/>
      <c r="I2916" s="18"/>
      <c r="J2916" s="18"/>
      <c r="K2916" s="18"/>
      <c r="L2916" s="18"/>
      <c r="M2916" s="18"/>
      <c r="N2916" s="18"/>
      <c r="O2916" s="18"/>
      <c r="P2916" s="18"/>
      <c r="Q2916" s="18"/>
      <c r="R2916" s="18"/>
      <c r="S2916" s="18"/>
      <c r="T2916" s="18"/>
      <c r="U2916" s="18"/>
      <c r="V2916" s="18" t="str">
        <f>IF(ISBLANK('PLT Log'!V2926),"",'PLT Log'!V2926)</f>
        <v/>
      </c>
    </row>
    <row r="2917" spans="1:22" x14ac:dyDescent="0.25">
      <c r="A2917" s="9"/>
      <c r="B2917" s="9"/>
      <c r="C2917" s="20"/>
      <c r="D2917" s="18"/>
      <c r="F2917" s="18"/>
      <c r="G2917" s="18"/>
      <c r="H2917" s="18"/>
      <c r="I2917" s="18"/>
      <c r="J2917" s="18"/>
      <c r="K2917" s="18"/>
      <c r="L2917" s="18"/>
      <c r="M2917" s="18"/>
      <c r="N2917" s="18"/>
      <c r="O2917" s="18"/>
      <c r="P2917" s="18"/>
      <c r="Q2917" s="18"/>
      <c r="R2917" s="18"/>
      <c r="S2917" s="18"/>
      <c r="T2917" s="18"/>
      <c r="U2917" s="18"/>
      <c r="V2917" s="18" t="str">
        <f>IF(ISBLANK('PLT Log'!V2927),"",'PLT Log'!V2927)</f>
        <v/>
      </c>
    </row>
    <row r="2918" spans="1:22" x14ac:dyDescent="0.25">
      <c r="A2918" s="9"/>
      <c r="B2918" s="9"/>
      <c r="C2918" s="20"/>
      <c r="D2918" s="18"/>
      <c r="F2918" s="18"/>
      <c r="G2918" s="18"/>
      <c r="H2918" s="18"/>
      <c r="I2918" s="18"/>
      <c r="J2918" s="18"/>
      <c r="K2918" s="18"/>
      <c r="L2918" s="18"/>
      <c r="M2918" s="18"/>
      <c r="N2918" s="18"/>
      <c r="O2918" s="18"/>
      <c r="P2918" s="18"/>
      <c r="Q2918" s="18"/>
      <c r="R2918" s="18"/>
      <c r="S2918" s="18"/>
      <c r="T2918" s="18"/>
      <c r="U2918" s="18"/>
      <c r="V2918" s="18" t="str">
        <f>IF(ISBLANK('PLT Log'!V2928),"",'PLT Log'!V2928)</f>
        <v/>
      </c>
    </row>
    <row r="2919" spans="1:22" x14ac:dyDescent="0.25">
      <c r="A2919" s="9"/>
      <c r="B2919" s="9"/>
      <c r="C2919" s="20"/>
      <c r="D2919" s="18"/>
      <c r="F2919" s="18"/>
      <c r="G2919" s="18"/>
      <c r="H2919" s="18"/>
      <c r="I2919" s="18"/>
      <c r="J2919" s="18"/>
      <c r="K2919" s="18"/>
      <c r="L2919" s="18"/>
      <c r="M2919" s="18"/>
      <c r="N2919" s="18"/>
      <c r="O2919" s="18"/>
      <c r="P2919" s="18"/>
      <c r="Q2919" s="18"/>
      <c r="R2919" s="18"/>
      <c r="S2919" s="18"/>
      <c r="T2919" s="18"/>
      <c r="U2919" s="18"/>
      <c r="V2919" s="18" t="str">
        <f>IF(ISBLANK('PLT Log'!V2929),"",'PLT Log'!V2929)</f>
        <v/>
      </c>
    </row>
    <row r="2920" spans="1:22" x14ac:dyDescent="0.25">
      <c r="A2920" s="9"/>
      <c r="B2920" s="9"/>
      <c r="C2920" s="20"/>
      <c r="D2920" s="18"/>
      <c r="F2920" s="18"/>
      <c r="G2920" s="18"/>
      <c r="H2920" s="18"/>
      <c r="I2920" s="18"/>
      <c r="J2920" s="18"/>
      <c r="K2920" s="18"/>
      <c r="L2920" s="18"/>
      <c r="M2920" s="18"/>
      <c r="N2920" s="18"/>
      <c r="O2920" s="18"/>
      <c r="P2920" s="18"/>
      <c r="Q2920" s="18"/>
      <c r="R2920" s="18"/>
      <c r="S2920" s="18"/>
      <c r="T2920" s="18"/>
      <c r="U2920" s="18"/>
      <c r="V2920" s="18" t="str">
        <f>IF(ISBLANK('PLT Log'!V2930),"",'PLT Log'!V2930)</f>
        <v/>
      </c>
    </row>
    <row r="2921" spans="1:22" x14ac:dyDescent="0.25">
      <c r="A2921" s="9"/>
      <c r="B2921" s="9"/>
      <c r="C2921" s="20"/>
      <c r="D2921" s="18"/>
      <c r="F2921" s="18"/>
      <c r="G2921" s="18"/>
      <c r="H2921" s="18"/>
      <c r="I2921" s="18"/>
      <c r="J2921" s="18"/>
      <c r="K2921" s="18"/>
      <c r="L2921" s="18"/>
      <c r="M2921" s="18"/>
      <c r="N2921" s="18"/>
      <c r="O2921" s="18"/>
      <c r="P2921" s="18"/>
      <c r="Q2921" s="18"/>
      <c r="R2921" s="18"/>
      <c r="S2921" s="18"/>
      <c r="T2921" s="18"/>
      <c r="U2921" s="18"/>
      <c r="V2921" s="18" t="str">
        <f>IF(ISBLANK('PLT Log'!V2931),"",'PLT Log'!V2931)</f>
        <v/>
      </c>
    </row>
    <row r="2922" spans="1:22" x14ac:dyDescent="0.25">
      <c r="A2922" s="9"/>
      <c r="B2922" s="9"/>
      <c r="C2922" s="20"/>
      <c r="D2922" s="18"/>
      <c r="F2922" s="18"/>
      <c r="G2922" s="18"/>
      <c r="H2922" s="18"/>
      <c r="I2922" s="18"/>
      <c r="J2922" s="18"/>
      <c r="K2922" s="18"/>
      <c r="L2922" s="18"/>
      <c r="M2922" s="18"/>
      <c r="N2922" s="18"/>
      <c r="O2922" s="18"/>
      <c r="P2922" s="18"/>
      <c r="Q2922" s="18"/>
      <c r="R2922" s="18"/>
      <c r="S2922" s="18"/>
      <c r="T2922" s="18"/>
      <c r="U2922" s="18"/>
      <c r="V2922" s="18" t="str">
        <f>IF(ISBLANK('PLT Log'!V2932),"",'PLT Log'!V2932)</f>
        <v/>
      </c>
    </row>
    <row r="2923" spans="1:22" x14ac:dyDescent="0.25">
      <c r="A2923" s="9"/>
      <c r="B2923" s="9"/>
      <c r="C2923" s="20"/>
      <c r="D2923" s="18"/>
      <c r="F2923" s="18"/>
      <c r="G2923" s="18"/>
      <c r="H2923" s="18"/>
      <c r="I2923" s="18"/>
      <c r="J2923" s="18"/>
      <c r="K2923" s="18"/>
      <c r="L2923" s="18"/>
      <c r="M2923" s="18"/>
      <c r="N2923" s="18"/>
      <c r="O2923" s="18"/>
      <c r="P2923" s="18"/>
      <c r="Q2923" s="18"/>
      <c r="R2923" s="18"/>
      <c r="S2923" s="18"/>
      <c r="T2923" s="18"/>
      <c r="U2923" s="18"/>
      <c r="V2923" s="18" t="str">
        <f>IF(ISBLANK('PLT Log'!V2933),"",'PLT Log'!V2933)</f>
        <v/>
      </c>
    </row>
    <row r="2924" spans="1:22" x14ac:dyDescent="0.25">
      <c r="A2924" s="9"/>
      <c r="B2924" s="9"/>
      <c r="C2924" s="20"/>
      <c r="D2924" s="18"/>
      <c r="F2924" s="18"/>
      <c r="G2924" s="18"/>
      <c r="H2924" s="18"/>
      <c r="I2924" s="18"/>
      <c r="J2924" s="18"/>
      <c r="K2924" s="18"/>
      <c r="L2924" s="18"/>
      <c r="M2924" s="18"/>
      <c r="N2924" s="18"/>
      <c r="O2924" s="18"/>
      <c r="P2924" s="18"/>
      <c r="Q2924" s="18"/>
      <c r="R2924" s="18"/>
      <c r="S2924" s="18"/>
      <c r="T2924" s="18"/>
      <c r="U2924" s="18"/>
      <c r="V2924" s="18" t="str">
        <f>IF(ISBLANK('PLT Log'!V2934),"",'PLT Log'!V2934)</f>
        <v/>
      </c>
    </row>
    <row r="2925" spans="1:22" x14ac:dyDescent="0.25">
      <c r="A2925" s="9"/>
      <c r="B2925" s="9"/>
      <c r="C2925" s="20"/>
      <c r="D2925" s="18"/>
      <c r="F2925" s="18"/>
      <c r="G2925" s="18"/>
      <c r="H2925" s="18"/>
      <c r="I2925" s="18"/>
      <c r="J2925" s="18"/>
      <c r="K2925" s="18"/>
      <c r="L2925" s="18"/>
      <c r="M2925" s="18"/>
      <c r="N2925" s="18"/>
      <c r="O2925" s="18"/>
      <c r="P2925" s="18"/>
      <c r="Q2925" s="18"/>
      <c r="R2925" s="18"/>
      <c r="S2925" s="18"/>
      <c r="T2925" s="18"/>
      <c r="U2925" s="18"/>
      <c r="V2925" s="18" t="str">
        <f>IF(ISBLANK('PLT Log'!V2935),"",'PLT Log'!V2935)</f>
        <v/>
      </c>
    </row>
    <row r="2926" spans="1:22" x14ac:dyDescent="0.25">
      <c r="A2926" s="9"/>
      <c r="B2926" s="9"/>
      <c r="C2926" s="20"/>
      <c r="D2926" s="18"/>
      <c r="F2926" s="18"/>
      <c r="G2926" s="18"/>
      <c r="H2926" s="18"/>
      <c r="I2926" s="18"/>
      <c r="J2926" s="18"/>
      <c r="K2926" s="18"/>
      <c r="L2926" s="18"/>
      <c r="M2926" s="18"/>
      <c r="N2926" s="18"/>
      <c r="O2926" s="18"/>
      <c r="P2926" s="18"/>
      <c r="Q2926" s="18"/>
      <c r="R2926" s="18"/>
      <c r="S2926" s="18"/>
      <c r="T2926" s="18"/>
      <c r="U2926" s="18"/>
      <c r="V2926" s="18" t="str">
        <f>IF(ISBLANK('PLT Log'!V2936),"",'PLT Log'!V2936)</f>
        <v/>
      </c>
    </row>
    <row r="2927" spans="1:22" x14ac:dyDescent="0.25">
      <c r="A2927" s="9"/>
      <c r="B2927" s="9"/>
      <c r="C2927" s="20"/>
      <c r="D2927" s="18"/>
      <c r="F2927" s="18"/>
      <c r="G2927" s="18"/>
      <c r="H2927" s="18"/>
      <c r="I2927" s="18"/>
      <c r="J2927" s="18"/>
      <c r="K2927" s="18"/>
      <c r="L2927" s="18"/>
      <c r="M2927" s="18"/>
      <c r="N2927" s="18"/>
      <c r="O2927" s="18"/>
      <c r="P2927" s="18"/>
      <c r="Q2927" s="18"/>
      <c r="R2927" s="18"/>
      <c r="S2927" s="18"/>
      <c r="T2927" s="18"/>
      <c r="U2927" s="18"/>
      <c r="V2927" s="18" t="str">
        <f>IF(ISBLANK('PLT Log'!V2937),"",'PLT Log'!V2937)</f>
        <v/>
      </c>
    </row>
    <row r="2928" spans="1:22" x14ac:dyDescent="0.25">
      <c r="A2928" s="9"/>
      <c r="B2928" s="9"/>
      <c r="C2928" s="20"/>
      <c r="D2928" s="18"/>
      <c r="F2928" s="18"/>
      <c r="G2928" s="18"/>
      <c r="H2928" s="18"/>
      <c r="I2928" s="18"/>
      <c r="J2928" s="18"/>
      <c r="K2928" s="18"/>
      <c r="L2928" s="18"/>
      <c r="M2928" s="18"/>
      <c r="N2928" s="18"/>
      <c r="O2928" s="18"/>
      <c r="P2928" s="18"/>
      <c r="Q2928" s="18"/>
      <c r="R2928" s="18"/>
      <c r="S2928" s="18"/>
      <c r="T2928" s="18"/>
      <c r="U2928" s="18"/>
      <c r="V2928" s="18" t="str">
        <f>IF(ISBLANK('PLT Log'!V2938),"",'PLT Log'!V2938)</f>
        <v/>
      </c>
    </row>
    <row r="2929" spans="1:22" x14ac:dyDescent="0.25">
      <c r="A2929" s="9"/>
      <c r="B2929" s="9"/>
      <c r="C2929" s="20"/>
      <c r="D2929" s="18"/>
      <c r="F2929" s="18"/>
      <c r="G2929" s="18"/>
      <c r="H2929" s="18"/>
      <c r="I2929" s="18"/>
      <c r="J2929" s="18"/>
      <c r="K2929" s="18"/>
      <c r="L2929" s="18"/>
      <c r="M2929" s="18"/>
      <c r="N2929" s="18"/>
      <c r="O2929" s="18"/>
      <c r="P2929" s="18"/>
      <c r="Q2929" s="18"/>
      <c r="R2929" s="18"/>
      <c r="S2929" s="18"/>
      <c r="T2929" s="18"/>
      <c r="U2929" s="18"/>
      <c r="V2929" s="18" t="str">
        <f>IF(ISBLANK('PLT Log'!V2939),"",'PLT Log'!V2939)</f>
        <v/>
      </c>
    </row>
    <row r="2930" spans="1:22" x14ac:dyDescent="0.25">
      <c r="A2930" s="9"/>
      <c r="B2930" s="9"/>
      <c r="C2930" s="20"/>
      <c r="D2930" s="18"/>
      <c r="F2930" s="18"/>
      <c r="G2930" s="18"/>
      <c r="H2930" s="18"/>
      <c r="I2930" s="18"/>
      <c r="J2930" s="18"/>
      <c r="K2930" s="18"/>
      <c r="L2930" s="18"/>
      <c r="M2930" s="18"/>
      <c r="N2930" s="18"/>
      <c r="O2930" s="18"/>
      <c r="P2930" s="18"/>
      <c r="Q2930" s="18"/>
      <c r="R2930" s="18"/>
      <c r="S2930" s="18"/>
      <c r="T2930" s="18"/>
      <c r="U2930" s="18"/>
      <c r="V2930" s="18" t="str">
        <f>IF(ISBLANK('PLT Log'!V2940),"",'PLT Log'!V2940)</f>
        <v/>
      </c>
    </row>
    <row r="2931" spans="1:22" x14ac:dyDescent="0.25">
      <c r="A2931" s="9"/>
      <c r="B2931" s="9"/>
      <c r="C2931" s="20"/>
      <c r="D2931" s="18"/>
      <c r="F2931" s="18"/>
      <c r="G2931" s="18"/>
      <c r="H2931" s="18"/>
      <c r="I2931" s="18"/>
      <c r="J2931" s="18"/>
      <c r="K2931" s="18"/>
      <c r="L2931" s="18"/>
      <c r="M2931" s="18"/>
      <c r="N2931" s="18"/>
      <c r="O2931" s="18"/>
      <c r="P2931" s="18"/>
      <c r="Q2931" s="18"/>
      <c r="R2931" s="18"/>
      <c r="S2931" s="18"/>
      <c r="T2931" s="18"/>
      <c r="U2931" s="18"/>
      <c r="V2931" s="18" t="str">
        <f>IF(ISBLANK('PLT Log'!V2941),"",'PLT Log'!V2941)</f>
        <v/>
      </c>
    </row>
    <row r="2932" spans="1:22" x14ac:dyDescent="0.25">
      <c r="A2932" s="9"/>
      <c r="B2932" s="9"/>
      <c r="C2932" s="20"/>
      <c r="D2932" s="18"/>
      <c r="F2932" s="18"/>
      <c r="G2932" s="18"/>
      <c r="H2932" s="18"/>
      <c r="I2932" s="18"/>
      <c r="J2932" s="18"/>
      <c r="K2932" s="18"/>
      <c r="L2932" s="18"/>
      <c r="M2932" s="18"/>
      <c r="N2932" s="18"/>
      <c r="O2932" s="18"/>
      <c r="P2932" s="18"/>
      <c r="Q2932" s="18"/>
      <c r="R2932" s="18"/>
      <c r="S2932" s="18"/>
      <c r="T2932" s="18"/>
      <c r="U2932" s="18"/>
      <c r="V2932" s="18" t="str">
        <f>IF(ISBLANK('PLT Log'!V2942),"",'PLT Log'!V2942)</f>
        <v/>
      </c>
    </row>
    <row r="2933" spans="1:22" x14ac:dyDescent="0.25">
      <c r="A2933" s="9"/>
      <c r="B2933" s="9"/>
      <c r="C2933" s="20"/>
      <c r="D2933" s="18"/>
      <c r="F2933" s="18"/>
      <c r="G2933" s="18"/>
      <c r="H2933" s="18"/>
      <c r="I2933" s="18"/>
      <c r="J2933" s="18"/>
      <c r="K2933" s="18"/>
      <c r="L2933" s="18"/>
      <c r="M2933" s="18"/>
      <c r="N2933" s="18"/>
      <c r="O2933" s="18"/>
      <c r="P2933" s="18"/>
      <c r="Q2933" s="18"/>
      <c r="R2933" s="18"/>
      <c r="S2933" s="18"/>
      <c r="T2933" s="18"/>
      <c r="U2933" s="18"/>
      <c r="V2933" s="18" t="str">
        <f>IF(ISBLANK('PLT Log'!V2943),"",'PLT Log'!V2943)</f>
        <v/>
      </c>
    </row>
    <row r="2934" spans="1:22" x14ac:dyDescent="0.25">
      <c r="A2934" s="9"/>
      <c r="B2934" s="9"/>
      <c r="C2934" s="20"/>
      <c r="D2934" s="18"/>
      <c r="F2934" s="18"/>
      <c r="G2934" s="18"/>
      <c r="H2934" s="18"/>
      <c r="I2934" s="18"/>
      <c r="J2934" s="18"/>
      <c r="K2934" s="18"/>
      <c r="L2934" s="18"/>
      <c r="M2934" s="18"/>
      <c r="N2934" s="18"/>
      <c r="O2934" s="18"/>
      <c r="P2934" s="18"/>
      <c r="Q2934" s="18"/>
      <c r="R2934" s="18"/>
      <c r="S2934" s="18"/>
      <c r="T2934" s="18"/>
      <c r="U2934" s="18"/>
      <c r="V2934" s="18" t="str">
        <f>IF(ISBLANK('PLT Log'!V2944),"",'PLT Log'!V2944)</f>
        <v/>
      </c>
    </row>
    <row r="2935" spans="1:22" x14ac:dyDescent="0.25">
      <c r="A2935" s="9"/>
      <c r="B2935" s="9"/>
      <c r="C2935" s="20"/>
      <c r="D2935" s="18"/>
      <c r="F2935" s="18"/>
      <c r="G2935" s="18"/>
      <c r="H2935" s="18"/>
      <c r="I2935" s="18"/>
      <c r="J2935" s="18"/>
      <c r="K2935" s="18"/>
      <c r="L2935" s="18"/>
      <c r="M2935" s="18"/>
      <c r="N2935" s="18"/>
      <c r="O2935" s="18"/>
      <c r="P2935" s="18"/>
      <c r="Q2935" s="18"/>
      <c r="R2935" s="18"/>
      <c r="S2935" s="18"/>
      <c r="T2935" s="18"/>
      <c r="U2935" s="18"/>
      <c r="V2935" s="18" t="str">
        <f>IF(ISBLANK('PLT Log'!V2945),"",'PLT Log'!V2945)</f>
        <v/>
      </c>
    </row>
    <row r="2936" spans="1:22" x14ac:dyDescent="0.25">
      <c r="A2936" s="9"/>
      <c r="B2936" s="9"/>
      <c r="C2936" s="20"/>
      <c r="D2936" s="18"/>
      <c r="F2936" s="18"/>
      <c r="G2936" s="18"/>
      <c r="H2936" s="18"/>
      <c r="I2936" s="18"/>
      <c r="J2936" s="18"/>
      <c r="K2936" s="18"/>
      <c r="L2936" s="18"/>
      <c r="M2936" s="18"/>
      <c r="N2936" s="18"/>
      <c r="O2936" s="18"/>
      <c r="P2936" s="18"/>
      <c r="Q2936" s="18"/>
      <c r="R2936" s="18"/>
      <c r="S2936" s="18"/>
      <c r="T2936" s="18"/>
      <c r="U2936" s="18"/>
      <c r="V2936" s="18" t="str">
        <f>IF(ISBLANK('PLT Log'!V2946),"",'PLT Log'!V2946)</f>
        <v/>
      </c>
    </row>
    <row r="2937" spans="1:22" x14ac:dyDescent="0.25">
      <c r="A2937" s="9"/>
      <c r="B2937" s="9"/>
      <c r="C2937" s="20"/>
      <c r="D2937" s="18"/>
      <c r="F2937" s="18"/>
      <c r="G2937" s="18"/>
      <c r="H2937" s="18"/>
      <c r="I2937" s="18"/>
      <c r="J2937" s="18"/>
      <c r="K2937" s="18"/>
      <c r="L2937" s="18"/>
      <c r="M2937" s="18"/>
      <c r="N2937" s="18"/>
      <c r="O2937" s="18"/>
      <c r="P2937" s="18"/>
      <c r="Q2937" s="18"/>
      <c r="R2937" s="18"/>
      <c r="S2937" s="18"/>
      <c r="T2937" s="18"/>
      <c r="U2937" s="18"/>
      <c r="V2937" s="18" t="str">
        <f>IF(ISBLANK('PLT Log'!V2947),"",'PLT Log'!V2947)</f>
        <v/>
      </c>
    </row>
    <row r="2938" spans="1:22" x14ac:dyDescent="0.25">
      <c r="A2938" s="9"/>
      <c r="B2938" s="9"/>
      <c r="C2938" s="20"/>
      <c r="D2938" s="18"/>
      <c r="F2938" s="18"/>
      <c r="G2938" s="18"/>
      <c r="H2938" s="18"/>
      <c r="I2938" s="18"/>
      <c r="J2938" s="18"/>
      <c r="K2938" s="18"/>
      <c r="L2938" s="18"/>
      <c r="M2938" s="18"/>
      <c r="N2938" s="18"/>
      <c r="O2938" s="18"/>
      <c r="P2938" s="18"/>
      <c r="Q2938" s="18"/>
      <c r="R2938" s="18"/>
      <c r="S2938" s="18"/>
      <c r="T2938" s="18"/>
      <c r="U2938" s="18"/>
      <c r="V2938" s="18" t="str">
        <f>IF(ISBLANK('PLT Log'!V2948),"",'PLT Log'!V2948)</f>
        <v/>
      </c>
    </row>
    <row r="2939" spans="1:22" x14ac:dyDescent="0.25">
      <c r="A2939" s="9"/>
      <c r="B2939" s="9"/>
      <c r="C2939" s="20"/>
      <c r="D2939" s="18"/>
      <c r="F2939" s="18"/>
      <c r="G2939" s="18"/>
      <c r="H2939" s="18"/>
      <c r="I2939" s="18"/>
      <c r="J2939" s="18"/>
      <c r="K2939" s="18"/>
      <c r="L2939" s="18"/>
      <c r="M2939" s="18"/>
      <c r="N2939" s="18"/>
      <c r="O2939" s="18"/>
      <c r="P2939" s="18"/>
      <c r="Q2939" s="18"/>
      <c r="R2939" s="18"/>
      <c r="S2939" s="18"/>
      <c r="T2939" s="18"/>
      <c r="U2939" s="18"/>
      <c r="V2939" s="18" t="str">
        <f>IF(ISBLANK('PLT Log'!V2949),"",'PLT Log'!V2949)</f>
        <v/>
      </c>
    </row>
    <row r="2940" spans="1:22" x14ac:dyDescent="0.25">
      <c r="A2940" s="9"/>
      <c r="B2940" s="9"/>
      <c r="C2940" s="20"/>
      <c r="D2940" s="18"/>
      <c r="F2940" s="18"/>
      <c r="G2940" s="18"/>
      <c r="H2940" s="18"/>
      <c r="I2940" s="18"/>
      <c r="J2940" s="18"/>
      <c r="K2940" s="18"/>
      <c r="L2940" s="18"/>
      <c r="M2940" s="18"/>
      <c r="N2940" s="18"/>
      <c r="O2940" s="18"/>
      <c r="P2940" s="18"/>
      <c r="Q2940" s="18"/>
      <c r="R2940" s="18"/>
      <c r="S2940" s="18"/>
      <c r="T2940" s="18"/>
      <c r="U2940" s="18"/>
      <c r="V2940" s="18" t="str">
        <f>IF(ISBLANK('PLT Log'!V2950),"",'PLT Log'!V2950)</f>
        <v/>
      </c>
    </row>
    <row r="2941" spans="1:22" x14ac:dyDescent="0.25">
      <c r="A2941" s="9"/>
      <c r="B2941" s="9"/>
      <c r="C2941" s="20"/>
      <c r="D2941" s="18"/>
      <c r="F2941" s="18"/>
      <c r="G2941" s="18"/>
      <c r="H2941" s="18"/>
      <c r="I2941" s="18"/>
      <c r="J2941" s="18"/>
      <c r="K2941" s="18"/>
      <c r="L2941" s="18"/>
      <c r="M2941" s="18"/>
      <c r="N2941" s="18"/>
      <c r="O2941" s="18"/>
      <c r="P2941" s="18"/>
      <c r="Q2941" s="18"/>
      <c r="R2941" s="18"/>
      <c r="S2941" s="18"/>
      <c r="T2941" s="18"/>
      <c r="U2941" s="18"/>
      <c r="V2941" s="18" t="str">
        <f>IF(ISBLANK('PLT Log'!V2951),"",'PLT Log'!V2951)</f>
        <v/>
      </c>
    </row>
    <row r="2942" spans="1:22" x14ac:dyDescent="0.25">
      <c r="A2942" s="9"/>
      <c r="B2942" s="9"/>
      <c r="C2942" s="20"/>
      <c r="D2942" s="18"/>
      <c r="F2942" s="18"/>
      <c r="G2942" s="18"/>
      <c r="H2942" s="18"/>
      <c r="I2942" s="18"/>
      <c r="J2942" s="18"/>
      <c r="K2942" s="18"/>
      <c r="L2942" s="18"/>
      <c r="M2942" s="18"/>
      <c r="N2942" s="18"/>
      <c r="O2942" s="18"/>
      <c r="P2942" s="18"/>
      <c r="Q2942" s="18"/>
      <c r="R2942" s="18"/>
      <c r="S2942" s="18"/>
      <c r="T2942" s="18"/>
      <c r="U2942" s="18"/>
      <c r="V2942" s="18" t="str">
        <f>IF(ISBLANK('PLT Log'!V2952),"",'PLT Log'!V2952)</f>
        <v/>
      </c>
    </row>
    <row r="2943" spans="1:22" x14ac:dyDescent="0.25">
      <c r="A2943" s="9"/>
      <c r="B2943" s="9"/>
      <c r="C2943" s="20"/>
      <c r="D2943" s="18"/>
      <c r="F2943" s="18"/>
      <c r="G2943" s="18"/>
      <c r="H2943" s="18"/>
      <c r="I2943" s="18"/>
      <c r="J2943" s="18"/>
      <c r="K2943" s="18"/>
      <c r="L2943" s="18"/>
      <c r="M2943" s="18"/>
      <c r="N2943" s="18"/>
      <c r="O2943" s="18"/>
      <c r="P2943" s="18"/>
      <c r="Q2943" s="18"/>
      <c r="R2943" s="18"/>
      <c r="S2943" s="18"/>
      <c r="T2943" s="18"/>
      <c r="U2943" s="18"/>
      <c r="V2943" s="18" t="str">
        <f>IF(ISBLANK('PLT Log'!V2953),"",'PLT Log'!V2953)</f>
        <v/>
      </c>
    </row>
    <row r="2944" spans="1:22" x14ac:dyDescent="0.25">
      <c r="A2944" s="9"/>
      <c r="B2944" s="9"/>
      <c r="C2944" s="20"/>
      <c r="D2944" s="18"/>
      <c r="F2944" s="18"/>
      <c r="G2944" s="18"/>
      <c r="H2944" s="18"/>
      <c r="I2944" s="18"/>
      <c r="J2944" s="18"/>
      <c r="K2944" s="18"/>
      <c r="L2944" s="18"/>
      <c r="M2944" s="18"/>
      <c r="N2944" s="18"/>
      <c r="O2944" s="18"/>
      <c r="P2944" s="18"/>
      <c r="Q2944" s="18"/>
      <c r="R2944" s="18"/>
      <c r="S2944" s="18"/>
      <c r="T2944" s="18"/>
      <c r="U2944" s="18"/>
      <c r="V2944" s="18" t="str">
        <f>IF(ISBLANK('PLT Log'!V2954),"",'PLT Log'!V2954)</f>
        <v/>
      </c>
    </row>
    <row r="2945" spans="1:22" x14ac:dyDescent="0.25">
      <c r="A2945" s="9"/>
      <c r="B2945" s="9"/>
      <c r="C2945" s="20"/>
      <c r="D2945" s="18"/>
      <c r="F2945" s="18"/>
      <c r="G2945" s="18"/>
      <c r="H2945" s="18"/>
      <c r="I2945" s="18"/>
      <c r="J2945" s="18"/>
      <c r="K2945" s="18"/>
      <c r="L2945" s="18"/>
      <c r="M2945" s="18"/>
      <c r="N2945" s="18"/>
      <c r="O2945" s="18"/>
      <c r="P2945" s="18"/>
      <c r="Q2945" s="18"/>
      <c r="R2945" s="18"/>
      <c r="S2945" s="18"/>
      <c r="T2945" s="18"/>
      <c r="U2945" s="18"/>
      <c r="V2945" s="18" t="str">
        <f>IF(ISBLANK('PLT Log'!V2955),"",'PLT Log'!V2955)</f>
        <v/>
      </c>
    </row>
    <row r="2946" spans="1:22" x14ac:dyDescent="0.25">
      <c r="A2946" s="9"/>
      <c r="B2946" s="9"/>
      <c r="C2946" s="20"/>
      <c r="D2946" s="18"/>
      <c r="F2946" s="18"/>
      <c r="G2946" s="18"/>
      <c r="H2946" s="18"/>
      <c r="I2946" s="18"/>
      <c r="J2946" s="18"/>
      <c r="K2946" s="18"/>
      <c r="L2946" s="18"/>
      <c r="M2946" s="18"/>
      <c r="N2946" s="18"/>
      <c r="O2946" s="18"/>
      <c r="P2946" s="18"/>
      <c r="Q2946" s="18"/>
      <c r="R2946" s="18"/>
      <c r="S2946" s="18"/>
      <c r="T2946" s="18"/>
      <c r="U2946" s="18"/>
      <c r="V2946" s="18" t="str">
        <f>IF(ISBLANK('PLT Log'!V2956),"",'PLT Log'!V2956)</f>
        <v/>
      </c>
    </row>
    <row r="2947" spans="1:22" x14ac:dyDescent="0.25">
      <c r="A2947" s="9"/>
      <c r="B2947" s="9"/>
      <c r="C2947" s="20"/>
      <c r="D2947" s="18"/>
      <c r="F2947" s="18"/>
      <c r="G2947" s="18"/>
      <c r="H2947" s="18"/>
      <c r="I2947" s="18"/>
      <c r="J2947" s="18"/>
      <c r="K2947" s="18"/>
      <c r="L2947" s="18"/>
      <c r="M2947" s="18"/>
      <c r="N2947" s="18"/>
      <c r="O2947" s="18"/>
      <c r="P2947" s="18"/>
      <c r="Q2947" s="18"/>
      <c r="R2947" s="18"/>
      <c r="S2947" s="18"/>
      <c r="T2947" s="18"/>
      <c r="U2947" s="18"/>
      <c r="V2947" s="18" t="str">
        <f>IF(ISBLANK('PLT Log'!V2957),"",'PLT Log'!V2957)</f>
        <v/>
      </c>
    </row>
    <row r="2948" spans="1:22" x14ac:dyDescent="0.25">
      <c r="A2948" s="9"/>
      <c r="B2948" s="9"/>
      <c r="C2948" s="20"/>
      <c r="D2948" s="18"/>
      <c r="F2948" s="18"/>
      <c r="G2948" s="18"/>
      <c r="H2948" s="18"/>
      <c r="I2948" s="18"/>
      <c r="J2948" s="18"/>
      <c r="K2948" s="18"/>
      <c r="L2948" s="18"/>
      <c r="M2948" s="18"/>
      <c r="N2948" s="18"/>
      <c r="O2948" s="18"/>
      <c r="P2948" s="18"/>
      <c r="Q2948" s="18"/>
      <c r="R2948" s="18"/>
      <c r="S2948" s="18"/>
      <c r="T2948" s="18"/>
      <c r="U2948" s="18"/>
      <c r="V2948" s="18" t="str">
        <f>IF(ISBLANK('PLT Log'!V2958),"",'PLT Log'!V2958)</f>
        <v/>
      </c>
    </row>
    <row r="2949" spans="1:22" x14ac:dyDescent="0.25">
      <c r="A2949" s="9"/>
      <c r="B2949" s="9"/>
      <c r="C2949" s="20"/>
      <c r="D2949" s="18"/>
      <c r="F2949" s="18"/>
      <c r="G2949" s="18"/>
      <c r="H2949" s="18"/>
      <c r="I2949" s="18"/>
      <c r="J2949" s="18"/>
      <c r="K2949" s="18"/>
      <c r="L2949" s="18"/>
      <c r="M2949" s="18"/>
      <c r="N2949" s="18"/>
      <c r="O2949" s="18"/>
      <c r="P2949" s="18"/>
      <c r="Q2949" s="18"/>
      <c r="R2949" s="18"/>
      <c r="S2949" s="18"/>
      <c r="T2949" s="18"/>
      <c r="U2949" s="18"/>
      <c r="V2949" s="18" t="str">
        <f>IF(ISBLANK('PLT Log'!V2959),"",'PLT Log'!V2959)</f>
        <v/>
      </c>
    </row>
    <row r="2950" spans="1:22" x14ac:dyDescent="0.25">
      <c r="A2950" s="9"/>
      <c r="B2950" s="9"/>
      <c r="C2950" s="20"/>
      <c r="D2950" s="18"/>
      <c r="F2950" s="18"/>
      <c r="G2950" s="18"/>
      <c r="H2950" s="18"/>
      <c r="I2950" s="18"/>
      <c r="J2950" s="18"/>
      <c r="K2950" s="18"/>
      <c r="L2950" s="18"/>
      <c r="M2950" s="18"/>
      <c r="N2950" s="18"/>
      <c r="O2950" s="18"/>
      <c r="P2950" s="18"/>
      <c r="Q2950" s="18"/>
      <c r="R2950" s="18"/>
      <c r="S2950" s="18"/>
      <c r="T2950" s="18"/>
      <c r="U2950" s="18"/>
      <c r="V2950" s="18" t="str">
        <f>IF(ISBLANK('PLT Log'!V2960),"",'PLT Log'!V2960)</f>
        <v/>
      </c>
    </row>
    <row r="2951" spans="1:22" x14ac:dyDescent="0.25">
      <c r="A2951" s="9"/>
      <c r="B2951" s="9"/>
      <c r="C2951" s="20"/>
      <c r="D2951" s="18"/>
      <c r="F2951" s="18"/>
      <c r="G2951" s="18"/>
      <c r="H2951" s="18"/>
      <c r="I2951" s="18"/>
      <c r="J2951" s="18"/>
      <c r="K2951" s="18"/>
      <c r="L2951" s="18"/>
      <c r="M2951" s="18"/>
      <c r="N2951" s="18"/>
      <c r="O2951" s="18"/>
      <c r="P2951" s="18"/>
      <c r="Q2951" s="18"/>
      <c r="R2951" s="18"/>
      <c r="S2951" s="18"/>
      <c r="T2951" s="18"/>
      <c r="U2951" s="18"/>
      <c r="V2951" s="18" t="str">
        <f>IF(ISBLANK('PLT Log'!V2961),"",'PLT Log'!V2961)</f>
        <v/>
      </c>
    </row>
    <row r="2952" spans="1:22" x14ac:dyDescent="0.25">
      <c r="A2952" s="9"/>
      <c r="B2952" s="9"/>
      <c r="C2952" s="20"/>
      <c r="D2952" s="18"/>
      <c r="F2952" s="18"/>
      <c r="G2952" s="18"/>
      <c r="H2952" s="18"/>
      <c r="I2952" s="18"/>
      <c r="J2952" s="18"/>
      <c r="K2952" s="18"/>
      <c r="L2952" s="18"/>
      <c r="M2952" s="18"/>
      <c r="N2952" s="18"/>
      <c r="O2952" s="18"/>
      <c r="P2952" s="18"/>
      <c r="Q2952" s="18"/>
      <c r="R2952" s="18"/>
      <c r="S2952" s="18"/>
      <c r="T2952" s="18"/>
      <c r="U2952" s="18"/>
      <c r="V2952" s="18" t="str">
        <f>IF(ISBLANK('PLT Log'!V2962),"",'PLT Log'!V2962)</f>
        <v/>
      </c>
    </row>
    <row r="2953" spans="1:22" x14ac:dyDescent="0.25">
      <c r="A2953" s="9"/>
      <c r="B2953" s="9"/>
      <c r="C2953" s="20"/>
      <c r="D2953" s="18"/>
      <c r="F2953" s="18"/>
      <c r="G2953" s="18"/>
      <c r="H2953" s="18"/>
      <c r="I2953" s="18"/>
      <c r="J2953" s="18"/>
      <c r="K2953" s="18"/>
      <c r="L2953" s="18"/>
      <c r="M2953" s="18"/>
      <c r="N2953" s="18"/>
      <c r="O2953" s="18"/>
      <c r="P2953" s="18"/>
      <c r="Q2953" s="18"/>
      <c r="R2953" s="18"/>
      <c r="S2953" s="18"/>
      <c r="T2953" s="18"/>
      <c r="U2953" s="18"/>
      <c r="V2953" s="18" t="str">
        <f>IF(ISBLANK('PLT Log'!V2963),"",'PLT Log'!V2963)</f>
        <v/>
      </c>
    </row>
    <row r="2954" spans="1:22" x14ac:dyDescent="0.25">
      <c r="A2954" s="9"/>
      <c r="B2954" s="9"/>
      <c r="C2954" s="20"/>
      <c r="D2954" s="18"/>
      <c r="F2954" s="18"/>
      <c r="G2954" s="18"/>
      <c r="H2954" s="18"/>
      <c r="I2954" s="18"/>
      <c r="J2954" s="18"/>
      <c r="K2954" s="18"/>
      <c r="L2954" s="18"/>
      <c r="M2954" s="18"/>
      <c r="N2954" s="18"/>
      <c r="O2954" s="18"/>
      <c r="P2954" s="18"/>
      <c r="Q2954" s="18"/>
      <c r="R2954" s="18"/>
      <c r="S2954" s="18"/>
      <c r="T2954" s="18"/>
      <c r="U2954" s="18"/>
      <c r="V2954" s="18" t="str">
        <f>IF(ISBLANK('PLT Log'!V2964),"",'PLT Log'!V2964)</f>
        <v/>
      </c>
    </row>
    <row r="2955" spans="1:22" x14ac:dyDescent="0.25">
      <c r="A2955" s="9"/>
      <c r="B2955" s="9"/>
      <c r="C2955" s="20"/>
      <c r="D2955" s="18"/>
      <c r="F2955" s="18"/>
      <c r="G2955" s="18"/>
      <c r="H2955" s="18"/>
      <c r="I2955" s="18"/>
      <c r="J2955" s="18"/>
      <c r="K2955" s="18"/>
      <c r="L2955" s="18"/>
      <c r="M2955" s="18"/>
      <c r="N2955" s="18"/>
      <c r="O2955" s="18"/>
      <c r="P2955" s="18"/>
      <c r="Q2955" s="18"/>
      <c r="R2955" s="18"/>
      <c r="S2955" s="18"/>
      <c r="T2955" s="18"/>
      <c r="U2955" s="18"/>
      <c r="V2955" s="18" t="str">
        <f>IF(ISBLANK('PLT Log'!V2965),"",'PLT Log'!V2965)</f>
        <v/>
      </c>
    </row>
    <row r="2956" spans="1:22" x14ac:dyDescent="0.25">
      <c r="A2956" s="9"/>
      <c r="B2956" s="9"/>
      <c r="C2956" s="20"/>
      <c r="D2956" s="18"/>
      <c r="F2956" s="18"/>
      <c r="G2956" s="18"/>
      <c r="H2956" s="18"/>
      <c r="I2956" s="18"/>
      <c r="J2956" s="18"/>
      <c r="K2956" s="18"/>
      <c r="L2956" s="18"/>
      <c r="M2956" s="18"/>
      <c r="N2956" s="18"/>
      <c r="O2956" s="18"/>
      <c r="P2956" s="18"/>
      <c r="Q2956" s="18"/>
      <c r="R2956" s="18"/>
      <c r="S2956" s="18"/>
      <c r="T2956" s="18"/>
      <c r="U2956" s="18"/>
      <c r="V2956" s="18" t="str">
        <f>IF(ISBLANK('PLT Log'!V2966),"",'PLT Log'!V2966)</f>
        <v/>
      </c>
    </row>
    <row r="2957" spans="1:22" x14ac:dyDescent="0.25">
      <c r="A2957" s="9"/>
      <c r="B2957" s="9"/>
      <c r="C2957" s="20"/>
      <c r="D2957" s="18"/>
      <c r="F2957" s="18"/>
      <c r="G2957" s="18"/>
      <c r="H2957" s="18"/>
      <c r="I2957" s="18"/>
      <c r="J2957" s="18"/>
      <c r="K2957" s="18"/>
      <c r="L2957" s="18"/>
      <c r="M2957" s="18"/>
      <c r="N2957" s="18"/>
      <c r="O2957" s="18"/>
      <c r="P2957" s="18"/>
      <c r="Q2957" s="18"/>
      <c r="R2957" s="18"/>
      <c r="S2957" s="18"/>
      <c r="T2957" s="18"/>
      <c r="U2957" s="18"/>
      <c r="V2957" s="18" t="str">
        <f>IF(ISBLANK('PLT Log'!V2967),"",'PLT Log'!V2967)</f>
        <v/>
      </c>
    </row>
    <row r="2958" spans="1:22" x14ac:dyDescent="0.25">
      <c r="A2958" s="9"/>
      <c r="B2958" s="9"/>
      <c r="C2958" s="20"/>
      <c r="D2958" s="18"/>
      <c r="F2958" s="18"/>
      <c r="G2958" s="18"/>
      <c r="H2958" s="18"/>
      <c r="I2958" s="18"/>
      <c r="J2958" s="18"/>
      <c r="K2958" s="18"/>
      <c r="L2958" s="18"/>
      <c r="M2958" s="18"/>
      <c r="N2958" s="18"/>
      <c r="O2958" s="18"/>
      <c r="P2958" s="18"/>
      <c r="Q2958" s="18"/>
      <c r="R2958" s="18"/>
      <c r="S2958" s="18"/>
      <c r="T2958" s="18"/>
      <c r="U2958" s="18"/>
      <c r="V2958" s="18" t="str">
        <f>IF(ISBLANK('PLT Log'!V2968),"",'PLT Log'!V2968)</f>
        <v/>
      </c>
    </row>
    <row r="2959" spans="1:22" x14ac:dyDescent="0.25">
      <c r="A2959" s="9"/>
      <c r="B2959" s="9"/>
      <c r="C2959" s="20"/>
      <c r="D2959" s="18"/>
      <c r="F2959" s="18"/>
      <c r="G2959" s="18"/>
      <c r="H2959" s="18"/>
      <c r="I2959" s="18"/>
      <c r="J2959" s="18"/>
      <c r="K2959" s="18"/>
      <c r="L2959" s="18"/>
      <c r="M2959" s="18"/>
      <c r="N2959" s="18"/>
      <c r="O2959" s="18"/>
      <c r="P2959" s="18"/>
      <c r="Q2959" s="18"/>
      <c r="R2959" s="18"/>
      <c r="S2959" s="18"/>
      <c r="T2959" s="18"/>
      <c r="U2959" s="18"/>
      <c r="V2959" s="18" t="str">
        <f>IF(ISBLANK('PLT Log'!V2969),"",'PLT Log'!V2969)</f>
        <v/>
      </c>
    </row>
    <row r="2960" spans="1:22" x14ac:dyDescent="0.25">
      <c r="A2960" s="9"/>
      <c r="B2960" s="9"/>
      <c r="C2960" s="20"/>
      <c r="D2960" s="18"/>
      <c r="F2960" s="18"/>
      <c r="G2960" s="18"/>
      <c r="H2960" s="18"/>
      <c r="I2960" s="18"/>
      <c r="J2960" s="18"/>
      <c r="K2960" s="18"/>
      <c r="L2960" s="18"/>
      <c r="M2960" s="18"/>
      <c r="N2960" s="18"/>
      <c r="O2960" s="18"/>
      <c r="P2960" s="18"/>
      <c r="Q2960" s="18"/>
      <c r="R2960" s="18"/>
      <c r="S2960" s="18"/>
      <c r="T2960" s="18"/>
      <c r="U2960" s="18"/>
      <c r="V2960" s="18" t="str">
        <f>IF(ISBLANK('PLT Log'!V2970),"",'PLT Log'!V2970)</f>
        <v/>
      </c>
    </row>
    <row r="2961" spans="1:22" x14ac:dyDescent="0.25">
      <c r="A2961" s="9"/>
      <c r="B2961" s="9"/>
      <c r="C2961" s="20"/>
      <c r="D2961" s="18"/>
      <c r="F2961" s="18"/>
      <c r="G2961" s="18"/>
      <c r="H2961" s="18"/>
      <c r="I2961" s="18"/>
      <c r="J2961" s="18"/>
      <c r="K2961" s="18"/>
      <c r="L2961" s="18"/>
      <c r="M2961" s="18"/>
      <c r="N2961" s="18"/>
      <c r="O2961" s="18"/>
      <c r="P2961" s="18"/>
      <c r="Q2961" s="18"/>
      <c r="R2961" s="18"/>
      <c r="S2961" s="18"/>
      <c r="T2961" s="18"/>
      <c r="U2961" s="18"/>
      <c r="V2961" s="18" t="str">
        <f>IF(ISBLANK('PLT Log'!V2971),"",'PLT Log'!V2971)</f>
        <v/>
      </c>
    </row>
    <row r="2962" spans="1:22" x14ac:dyDescent="0.25">
      <c r="A2962" s="9"/>
      <c r="B2962" s="9"/>
      <c r="C2962" s="20"/>
      <c r="D2962" s="18"/>
      <c r="F2962" s="18"/>
      <c r="G2962" s="18"/>
      <c r="H2962" s="18"/>
      <c r="I2962" s="18"/>
      <c r="J2962" s="18"/>
      <c r="K2962" s="18"/>
      <c r="L2962" s="18"/>
      <c r="M2962" s="18"/>
      <c r="N2962" s="18"/>
      <c r="O2962" s="18"/>
      <c r="P2962" s="18"/>
      <c r="Q2962" s="18"/>
      <c r="R2962" s="18"/>
      <c r="S2962" s="18"/>
      <c r="T2962" s="18"/>
      <c r="U2962" s="18"/>
      <c r="V2962" s="18" t="str">
        <f>IF(ISBLANK('PLT Log'!V2972),"",'PLT Log'!V2972)</f>
        <v/>
      </c>
    </row>
    <row r="2963" spans="1:22" x14ac:dyDescent="0.25">
      <c r="A2963" s="9"/>
      <c r="B2963" s="9"/>
      <c r="C2963" s="20"/>
      <c r="D2963" s="18"/>
      <c r="F2963" s="18"/>
      <c r="G2963" s="18"/>
      <c r="H2963" s="18"/>
      <c r="I2963" s="18"/>
      <c r="J2963" s="18"/>
      <c r="K2963" s="18"/>
      <c r="L2963" s="18"/>
      <c r="M2963" s="18"/>
      <c r="N2963" s="18"/>
      <c r="O2963" s="18"/>
      <c r="P2963" s="18"/>
      <c r="Q2963" s="18"/>
      <c r="R2963" s="18"/>
      <c r="S2963" s="18"/>
      <c r="T2963" s="18"/>
      <c r="U2963" s="18"/>
      <c r="V2963" s="18" t="str">
        <f>IF(ISBLANK('PLT Log'!V2973),"",'PLT Log'!V2973)</f>
        <v/>
      </c>
    </row>
    <row r="2964" spans="1:22" x14ac:dyDescent="0.25">
      <c r="A2964" s="9"/>
      <c r="B2964" s="9"/>
      <c r="C2964" s="20"/>
      <c r="D2964" s="18"/>
      <c r="F2964" s="18"/>
      <c r="G2964" s="18"/>
      <c r="H2964" s="18"/>
      <c r="I2964" s="18"/>
      <c r="J2964" s="18"/>
      <c r="K2964" s="18"/>
      <c r="L2964" s="18"/>
      <c r="M2964" s="18"/>
      <c r="N2964" s="18"/>
      <c r="O2964" s="18"/>
      <c r="P2964" s="18"/>
      <c r="Q2964" s="18"/>
      <c r="R2964" s="18"/>
      <c r="S2964" s="18"/>
      <c r="T2964" s="18"/>
      <c r="U2964" s="18"/>
      <c r="V2964" s="18" t="str">
        <f>IF(ISBLANK('PLT Log'!V2974),"",'PLT Log'!V2974)</f>
        <v/>
      </c>
    </row>
    <row r="2965" spans="1:22" x14ac:dyDescent="0.25">
      <c r="A2965" s="9"/>
      <c r="B2965" s="9"/>
      <c r="C2965" s="20"/>
      <c r="D2965" s="18"/>
      <c r="F2965" s="18"/>
      <c r="G2965" s="18"/>
      <c r="H2965" s="18"/>
      <c r="I2965" s="18"/>
      <c r="J2965" s="18"/>
      <c r="K2965" s="18"/>
      <c r="L2965" s="18"/>
      <c r="M2965" s="18"/>
      <c r="N2965" s="18"/>
      <c r="O2965" s="18"/>
      <c r="P2965" s="18"/>
      <c r="Q2965" s="18"/>
      <c r="R2965" s="18"/>
      <c r="S2965" s="18"/>
      <c r="T2965" s="18"/>
      <c r="U2965" s="18"/>
      <c r="V2965" s="18" t="str">
        <f>IF(ISBLANK('PLT Log'!V2975),"",'PLT Log'!V2975)</f>
        <v/>
      </c>
    </row>
    <row r="2966" spans="1:22" x14ac:dyDescent="0.25">
      <c r="A2966" s="9"/>
      <c r="B2966" s="9"/>
      <c r="C2966" s="20"/>
      <c r="D2966" s="18"/>
      <c r="F2966" s="18"/>
      <c r="G2966" s="18"/>
      <c r="H2966" s="18"/>
      <c r="I2966" s="18"/>
      <c r="J2966" s="18"/>
      <c r="K2966" s="18"/>
      <c r="L2966" s="18"/>
      <c r="M2966" s="18"/>
      <c r="N2966" s="18"/>
      <c r="O2966" s="18"/>
      <c r="P2966" s="18"/>
      <c r="Q2966" s="18"/>
      <c r="R2966" s="18"/>
      <c r="S2966" s="18"/>
      <c r="T2966" s="18"/>
      <c r="U2966" s="18"/>
      <c r="V2966" s="18" t="str">
        <f>IF(ISBLANK('PLT Log'!V2976),"",'PLT Log'!V2976)</f>
        <v/>
      </c>
    </row>
    <row r="2967" spans="1:22" x14ac:dyDescent="0.25">
      <c r="A2967" s="9"/>
      <c r="B2967" s="9"/>
      <c r="C2967" s="20"/>
      <c r="D2967" s="18"/>
      <c r="F2967" s="18"/>
      <c r="G2967" s="18"/>
      <c r="H2967" s="18"/>
      <c r="I2967" s="18"/>
      <c r="J2967" s="18"/>
      <c r="K2967" s="18"/>
      <c r="L2967" s="18"/>
      <c r="M2967" s="18"/>
      <c r="N2967" s="18"/>
      <c r="O2967" s="18"/>
      <c r="P2967" s="18"/>
      <c r="Q2967" s="18"/>
      <c r="R2967" s="18"/>
      <c r="S2967" s="18"/>
      <c r="T2967" s="18"/>
      <c r="U2967" s="18"/>
      <c r="V2967" s="18" t="str">
        <f>IF(ISBLANK('PLT Log'!V2977),"",'PLT Log'!V2977)</f>
        <v/>
      </c>
    </row>
    <row r="2968" spans="1:22" x14ac:dyDescent="0.25">
      <c r="A2968" s="9"/>
      <c r="B2968" s="9"/>
      <c r="C2968" s="20"/>
      <c r="D2968" s="18"/>
      <c r="F2968" s="18"/>
      <c r="G2968" s="18"/>
      <c r="H2968" s="18"/>
      <c r="I2968" s="18"/>
      <c r="J2968" s="18"/>
      <c r="K2968" s="18"/>
      <c r="L2968" s="18"/>
      <c r="M2968" s="18"/>
      <c r="N2968" s="18"/>
      <c r="O2968" s="18"/>
      <c r="P2968" s="18"/>
      <c r="Q2968" s="18"/>
      <c r="R2968" s="18"/>
      <c r="S2968" s="18"/>
      <c r="T2968" s="18"/>
      <c r="U2968" s="18"/>
      <c r="V2968" s="18" t="str">
        <f>IF(ISBLANK('PLT Log'!V2978),"",'PLT Log'!V2978)</f>
        <v/>
      </c>
    </row>
    <row r="2969" spans="1:22" x14ac:dyDescent="0.25">
      <c r="A2969" s="9"/>
      <c r="B2969" s="9"/>
      <c r="C2969" s="20"/>
      <c r="D2969" s="18"/>
      <c r="F2969" s="18"/>
      <c r="G2969" s="18"/>
      <c r="H2969" s="18"/>
      <c r="I2969" s="18"/>
      <c r="J2969" s="18"/>
      <c r="K2969" s="18"/>
      <c r="L2969" s="18"/>
      <c r="M2969" s="18"/>
      <c r="N2969" s="18"/>
      <c r="O2969" s="18"/>
      <c r="P2969" s="18"/>
      <c r="Q2969" s="18"/>
      <c r="R2969" s="18"/>
      <c r="S2969" s="18"/>
      <c r="T2969" s="18"/>
      <c r="U2969" s="18"/>
      <c r="V2969" s="18" t="str">
        <f>IF(ISBLANK('PLT Log'!V2979),"",'PLT Log'!V2979)</f>
        <v/>
      </c>
    </row>
    <row r="2970" spans="1:22" x14ac:dyDescent="0.25">
      <c r="A2970" s="9"/>
      <c r="B2970" s="9"/>
      <c r="C2970" s="20"/>
      <c r="D2970" s="18"/>
      <c r="F2970" s="18"/>
      <c r="G2970" s="18"/>
      <c r="H2970" s="18"/>
      <c r="I2970" s="18"/>
      <c r="J2970" s="18"/>
      <c r="K2970" s="18"/>
      <c r="L2970" s="18"/>
      <c r="M2970" s="18"/>
      <c r="N2970" s="18"/>
      <c r="O2970" s="18"/>
      <c r="P2970" s="18"/>
      <c r="Q2970" s="18"/>
      <c r="R2970" s="18"/>
      <c r="S2970" s="18"/>
      <c r="T2970" s="18"/>
      <c r="U2970" s="18"/>
      <c r="V2970" s="18" t="str">
        <f>IF(ISBLANK('PLT Log'!V2980),"",'PLT Log'!V2980)</f>
        <v/>
      </c>
    </row>
    <row r="2971" spans="1:22" x14ac:dyDescent="0.25">
      <c r="A2971" s="9"/>
      <c r="B2971" s="9"/>
      <c r="C2971" s="20"/>
      <c r="D2971" s="18"/>
      <c r="F2971" s="18"/>
      <c r="G2971" s="18"/>
      <c r="H2971" s="18"/>
      <c r="I2971" s="18"/>
      <c r="J2971" s="18"/>
      <c r="K2971" s="18"/>
      <c r="L2971" s="18"/>
      <c r="M2971" s="18"/>
      <c r="N2971" s="18"/>
      <c r="O2971" s="18"/>
      <c r="P2971" s="18"/>
      <c r="Q2971" s="18"/>
      <c r="R2971" s="18"/>
      <c r="S2971" s="18"/>
      <c r="T2971" s="18"/>
      <c r="U2971" s="18"/>
      <c r="V2971" s="18" t="str">
        <f>IF(ISBLANK('PLT Log'!V2981),"",'PLT Log'!V2981)</f>
        <v/>
      </c>
    </row>
    <row r="2972" spans="1:22" x14ac:dyDescent="0.25">
      <c r="A2972" s="9"/>
      <c r="B2972" s="9"/>
      <c r="C2972" s="20"/>
      <c r="D2972" s="18"/>
      <c r="F2972" s="18"/>
      <c r="G2972" s="18"/>
      <c r="H2972" s="18"/>
      <c r="I2972" s="18"/>
      <c r="J2972" s="18"/>
      <c r="K2972" s="18"/>
      <c r="L2972" s="18"/>
      <c r="M2972" s="18"/>
      <c r="N2972" s="18"/>
      <c r="O2972" s="18"/>
      <c r="P2972" s="18"/>
      <c r="Q2972" s="18"/>
      <c r="R2972" s="18"/>
      <c r="S2972" s="18"/>
      <c r="T2972" s="18"/>
      <c r="U2972" s="18"/>
      <c r="V2972" s="18" t="str">
        <f>IF(ISBLANK('PLT Log'!V2982),"",'PLT Log'!V2982)</f>
        <v/>
      </c>
    </row>
    <row r="2973" spans="1:22" x14ac:dyDescent="0.25">
      <c r="A2973" s="9"/>
      <c r="B2973" s="9"/>
      <c r="C2973" s="20"/>
      <c r="D2973" s="18"/>
      <c r="F2973" s="18"/>
      <c r="G2973" s="18"/>
      <c r="H2973" s="18"/>
      <c r="I2973" s="18"/>
      <c r="J2973" s="18"/>
      <c r="K2973" s="18"/>
      <c r="L2973" s="18"/>
      <c r="M2973" s="18"/>
      <c r="N2973" s="18"/>
      <c r="O2973" s="18"/>
      <c r="P2973" s="18"/>
      <c r="Q2973" s="18"/>
      <c r="R2973" s="18"/>
      <c r="S2973" s="18"/>
      <c r="T2973" s="18"/>
      <c r="U2973" s="18"/>
      <c r="V2973" s="18" t="str">
        <f>IF(ISBLANK('PLT Log'!V2983),"",'PLT Log'!V2983)</f>
        <v/>
      </c>
    </row>
    <row r="2974" spans="1:22" x14ac:dyDescent="0.25">
      <c r="A2974" s="9"/>
      <c r="B2974" s="9"/>
      <c r="C2974" s="20"/>
      <c r="D2974" s="18"/>
      <c r="F2974" s="18"/>
      <c r="G2974" s="18"/>
      <c r="H2974" s="18"/>
      <c r="I2974" s="18"/>
      <c r="J2974" s="18"/>
      <c r="K2974" s="18"/>
      <c r="L2974" s="18"/>
      <c r="M2974" s="18"/>
      <c r="N2974" s="18"/>
      <c r="O2974" s="18"/>
      <c r="P2974" s="18"/>
      <c r="Q2974" s="18"/>
      <c r="R2974" s="18"/>
      <c r="S2974" s="18"/>
      <c r="T2974" s="18"/>
      <c r="U2974" s="18"/>
      <c r="V2974" s="18" t="str">
        <f>IF(ISBLANK('PLT Log'!V2984),"",'PLT Log'!V2984)</f>
        <v/>
      </c>
    </row>
    <row r="2975" spans="1:22" x14ac:dyDescent="0.25">
      <c r="A2975" s="9"/>
      <c r="B2975" s="9"/>
      <c r="C2975" s="20"/>
      <c r="D2975" s="18"/>
      <c r="F2975" s="18"/>
      <c r="G2975" s="18"/>
      <c r="H2975" s="18"/>
      <c r="I2975" s="18"/>
      <c r="J2975" s="18"/>
      <c r="K2975" s="18"/>
      <c r="L2975" s="18"/>
      <c r="M2975" s="18"/>
      <c r="N2975" s="18"/>
      <c r="O2975" s="18"/>
      <c r="P2975" s="18"/>
      <c r="Q2975" s="18"/>
      <c r="R2975" s="18"/>
      <c r="S2975" s="18"/>
      <c r="T2975" s="18"/>
      <c r="U2975" s="18"/>
      <c r="V2975" s="18" t="str">
        <f>IF(ISBLANK('PLT Log'!V2985),"",'PLT Log'!V2985)</f>
        <v/>
      </c>
    </row>
    <row r="2976" spans="1:22" x14ac:dyDescent="0.25">
      <c r="A2976" s="9"/>
      <c r="B2976" s="9"/>
      <c r="C2976" s="20"/>
      <c r="D2976" s="18"/>
      <c r="F2976" s="18"/>
      <c r="G2976" s="18"/>
      <c r="H2976" s="18"/>
      <c r="I2976" s="18"/>
      <c r="J2976" s="18"/>
      <c r="K2976" s="18"/>
      <c r="L2976" s="18"/>
      <c r="M2976" s="18"/>
      <c r="N2976" s="18"/>
      <c r="O2976" s="18"/>
      <c r="P2976" s="18"/>
      <c r="Q2976" s="18"/>
      <c r="R2976" s="18"/>
      <c r="S2976" s="18"/>
      <c r="T2976" s="18"/>
      <c r="U2976" s="18"/>
      <c r="V2976" s="18" t="str">
        <f>IF(ISBLANK('PLT Log'!V2986),"",'PLT Log'!V2986)</f>
        <v/>
      </c>
    </row>
    <row r="2977" spans="1:22" x14ac:dyDescent="0.25">
      <c r="A2977" s="9"/>
      <c r="B2977" s="9"/>
      <c r="C2977" s="20"/>
      <c r="D2977" s="18"/>
      <c r="F2977" s="18"/>
      <c r="G2977" s="18"/>
      <c r="H2977" s="18"/>
      <c r="I2977" s="18"/>
      <c r="J2977" s="18"/>
      <c r="K2977" s="18"/>
      <c r="L2977" s="18"/>
      <c r="M2977" s="18"/>
      <c r="N2977" s="18"/>
      <c r="O2977" s="18"/>
      <c r="P2977" s="18"/>
      <c r="Q2977" s="18"/>
      <c r="R2977" s="18"/>
      <c r="S2977" s="18"/>
      <c r="T2977" s="18"/>
      <c r="U2977" s="18"/>
      <c r="V2977" s="18" t="str">
        <f>IF(ISBLANK('PLT Log'!V2987),"",'PLT Log'!V2987)</f>
        <v/>
      </c>
    </row>
    <row r="2978" spans="1:22" x14ac:dyDescent="0.25">
      <c r="A2978" s="9"/>
      <c r="B2978" s="9"/>
      <c r="C2978" s="20"/>
      <c r="D2978" s="18"/>
      <c r="F2978" s="18"/>
      <c r="G2978" s="18"/>
      <c r="H2978" s="18"/>
      <c r="I2978" s="18"/>
      <c r="J2978" s="18"/>
      <c r="K2978" s="18"/>
      <c r="L2978" s="18"/>
      <c r="M2978" s="18"/>
      <c r="N2978" s="18"/>
      <c r="O2978" s="18"/>
      <c r="P2978" s="18"/>
      <c r="Q2978" s="18"/>
      <c r="R2978" s="18"/>
      <c r="S2978" s="18"/>
      <c r="T2978" s="18"/>
      <c r="U2978" s="18"/>
      <c r="V2978" s="18" t="str">
        <f>IF(ISBLANK('PLT Log'!V2988),"",'PLT Log'!V2988)</f>
        <v/>
      </c>
    </row>
    <row r="2979" spans="1:22" x14ac:dyDescent="0.25">
      <c r="A2979" s="9"/>
      <c r="B2979" s="9"/>
      <c r="C2979" s="20"/>
      <c r="D2979" s="18"/>
      <c r="F2979" s="18"/>
      <c r="G2979" s="18"/>
      <c r="H2979" s="18"/>
      <c r="I2979" s="18"/>
      <c r="J2979" s="18"/>
      <c r="K2979" s="18"/>
      <c r="L2979" s="18"/>
      <c r="M2979" s="18"/>
      <c r="N2979" s="18"/>
      <c r="O2979" s="18"/>
      <c r="P2979" s="18"/>
      <c r="Q2979" s="18"/>
      <c r="R2979" s="18"/>
      <c r="S2979" s="18"/>
      <c r="T2979" s="18"/>
      <c r="U2979" s="18"/>
      <c r="V2979" s="18" t="str">
        <f>IF(ISBLANK('PLT Log'!V2989),"",'PLT Log'!V2989)</f>
        <v/>
      </c>
    </row>
    <row r="2980" spans="1:22" x14ac:dyDescent="0.25">
      <c r="A2980" s="9"/>
      <c r="B2980" s="9"/>
      <c r="C2980" s="20"/>
      <c r="D2980" s="18"/>
      <c r="F2980" s="18"/>
      <c r="G2980" s="18"/>
      <c r="H2980" s="18"/>
      <c r="I2980" s="18"/>
      <c r="J2980" s="18"/>
      <c r="K2980" s="18"/>
      <c r="L2980" s="18"/>
      <c r="M2980" s="18"/>
      <c r="N2980" s="18"/>
      <c r="O2980" s="18"/>
      <c r="P2980" s="18"/>
      <c r="Q2980" s="18"/>
      <c r="R2980" s="18"/>
      <c r="S2980" s="18"/>
      <c r="T2980" s="18"/>
      <c r="U2980" s="18"/>
      <c r="V2980" s="18" t="str">
        <f>IF(ISBLANK('PLT Log'!V2990),"",'PLT Log'!V2990)</f>
        <v/>
      </c>
    </row>
    <row r="2981" spans="1:22" x14ac:dyDescent="0.25">
      <c r="A2981" s="9"/>
      <c r="B2981" s="9"/>
      <c r="C2981" s="20"/>
      <c r="D2981" s="18"/>
      <c r="F2981" s="18"/>
      <c r="G2981" s="18"/>
      <c r="H2981" s="18"/>
      <c r="I2981" s="18"/>
      <c r="J2981" s="18"/>
      <c r="K2981" s="18"/>
      <c r="L2981" s="18"/>
      <c r="M2981" s="18"/>
      <c r="N2981" s="18"/>
      <c r="O2981" s="18"/>
      <c r="P2981" s="18"/>
      <c r="Q2981" s="18"/>
      <c r="R2981" s="18"/>
      <c r="S2981" s="18"/>
      <c r="T2981" s="18"/>
      <c r="U2981" s="18"/>
      <c r="V2981" s="18" t="str">
        <f>IF(ISBLANK('PLT Log'!V2991),"",'PLT Log'!V2991)</f>
        <v/>
      </c>
    </row>
    <row r="2982" spans="1:22" x14ac:dyDescent="0.25">
      <c r="A2982" s="9"/>
      <c r="B2982" s="9"/>
      <c r="C2982" s="20"/>
      <c r="D2982" s="18"/>
      <c r="F2982" s="18"/>
      <c r="G2982" s="18"/>
      <c r="H2982" s="18"/>
      <c r="I2982" s="18"/>
      <c r="J2982" s="18"/>
      <c r="K2982" s="18"/>
      <c r="L2982" s="18"/>
      <c r="M2982" s="18"/>
      <c r="N2982" s="18"/>
      <c r="O2982" s="18"/>
      <c r="P2982" s="18"/>
      <c r="Q2982" s="18"/>
      <c r="R2982" s="18"/>
      <c r="S2982" s="18"/>
      <c r="T2982" s="18"/>
      <c r="U2982" s="18"/>
      <c r="V2982" s="18" t="str">
        <f>IF(ISBLANK('PLT Log'!V2992),"",'PLT Log'!V2992)</f>
        <v/>
      </c>
    </row>
    <row r="2983" spans="1:22" x14ac:dyDescent="0.25">
      <c r="A2983" s="9"/>
      <c r="B2983" s="9"/>
      <c r="C2983" s="20"/>
      <c r="D2983" s="18"/>
      <c r="F2983" s="18"/>
      <c r="G2983" s="18"/>
      <c r="H2983" s="18"/>
      <c r="I2983" s="18"/>
      <c r="J2983" s="18"/>
      <c r="K2983" s="18"/>
      <c r="L2983" s="18"/>
      <c r="M2983" s="18"/>
      <c r="N2983" s="18"/>
      <c r="O2983" s="18"/>
      <c r="P2983" s="18"/>
      <c r="Q2983" s="18"/>
      <c r="R2983" s="18"/>
      <c r="S2983" s="18"/>
      <c r="T2983" s="18"/>
      <c r="U2983" s="18"/>
      <c r="V2983" s="18" t="str">
        <f>IF(ISBLANK('PLT Log'!V2993),"",'PLT Log'!V2993)</f>
        <v/>
      </c>
    </row>
    <row r="2984" spans="1:22" x14ac:dyDescent="0.25">
      <c r="A2984" s="9"/>
      <c r="B2984" s="9"/>
      <c r="C2984" s="20"/>
      <c r="D2984" s="18"/>
      <c r="F2984" s="18"/>
      <c r="G2984" s="18"/>
      <c r="H2984" s="18"/>
      <c r="I2984" s="18"/>
      <c r="J2984" s="18"/>
      <c r="K2984" s="18"/>
      <c r="L2984" s="18"/>
      <c r="M2984" s="18"/>
      <c r="N2984" s="18"/>
      <c r="O2984" s="18"/>
      <c r="P2984" s="18"/>
      <c r="Q2984" s="18"/>
      <c r="R2984" s="18"/>
      <c r="S2984" s="18"/>
      <c r="T2984" s="18"/>
      <c r="U2984" s="18"/>
      <c r="V2984" s="18" t="str">
        <f>IF(ISBLANK('PLT Log'!V2994),"",'PLT Log'!V2994)</f>
        <v/>
      </c>
    </row>
    <row r="2985" spans="1:22" x14ac:dyDescent="0.25">
      <c r="A2985" s="9"/>
      <c r="B2985" s="9"/>
      <c r="C2985" s="20"/>
      <c r="D2985" s="18"/>
      <c r="F2985" s="18"/>
      <c r="G2985" s="18"/>
      <c r="H2985" s="18"/>
      <c r="I2985" s="18"/>
      <c r="J2985" s="18"/>
      <c r="K2985" s="18"/>
      <c r="L2985" s="18"/>
      <c r="M2985" s="18"/>
      <c r="N2985" s="18"/>
      <c r="O2985" s="18"/>
      <c r="P2985" s="18"/>
      <c r="Q2985" s="18"/>
      <c r="R2985" s="18"/>
      <c r="S2985" s="18"/>
      <c r="T2985" s="18"/>
      <c r="U2985" s="18"/>
      <c r="V2985" s="18" t="str">
        <f>IF(ISBLANK('PLT Log'!V2995),"",'PLT Log'!V2995)</f>
        <v/>
      </c>
    </row>
    <row r="2986" spans="1:22" x14ac:dyDescent="0.25">
      <c r="A2986" s="9"/>
      <c r="B2986" s="9"/>
      <c r="C2986" s="20"/>
      <c r="D2986" s="18"/>
      <c r="F2986" s="18"/>
      <c r="G2986" s="18"/>
      <c r="H2986" s="18"/>
      <c r="I2986" s="18"/>
      <c r="J2986" s="18"/>
      <c r="K2986" s="18"/>
      <c r="L2986" s="18"/>
      <c r="M2986" s="18"/>
      <c r="N2986" s="18"/>
      <c r="O2986" s="18"/>
      <c r="P2986" s="18"/>
      <c r="Q2986" s="18"/>
      <c r="R2986" s="18"/>
      <c r="S2986" s="18"/>
      <c r="T2986" s="18"/>
      <c r="U2986" s="18"/>
      <c r="V2986" s="18" t="str">
        <f>IF(ISBLANK('PLT Log'!V2996),"",'PLT Log'!V2996)</f>
        <v/>
      </c>
    </row>
    <row r="2987" spans="1:22" x14ac:dyDescent="0.25">
      <c r="A2987" s="9"/>
      <c r="B2987" s="9"/>
      <c r="C2987" s="20"/>
      <c r="D2987" s="18"/>
      <c r="F2987" s="18"/>
      <c r="G2987" s="18"/>
      <c r="H2987" s="18"/>
      <c r="I2987" s="18"/>
      <c r="J2987" s="18"/>
      <c r="K2987" s="18"/>
      <c r="L2987" s="18"/>
      <c r="M2987" s="18"/>
      <c r="N2987" s="18"/>
      <c r="O2987" s="18"/>
      <c r="P2987" s="18"/>
      <c r="Q2987" s="18"/>
      <c r="R2987" s="18"/>
      <c r="S2987" s="18"/>
      <c r="T2987" s="18"/>
      <c r="U2987" s="18"/>
      <c r="V2987" s="18" t="str">
        <f>IF(ISBLANK('PLT Log'!V2997),"",'PLT Log'!V2997)</f>
        <v/>
      </c>
    </row>
    <row r="2988" spans="1:22" x14ac:dyDescent="0.25">
      <c r="A2988" s="9"/>
      <c r="B2988" s="9"/>
      <c r="C2988" s="20"/>
      <c r="D2988" s="18"/>
      <c r="F2988" s="18"/>
      <c r="G2988" s="18"/>
      <c r="H2988" s="18"/>
      <c r="I2988" s="18"/>
      <c r="J2988" s="18"/>
      <c r="K2988" s="18"/>
      <c r="L2988" s="18"/>
      <c r="M2988" s="18"/>
      <c r="N2988" s="18"/>
      <c r="O2988" s="18"/>
      <c r="P2988" s="18"/>
      <c r="Q2988" s="18"/>
      <c r="R2988" s="18"/>
      <c r="S2988" s="18"/>
      <c r="T2988" s="18"/>
      <c r="U2988" s="18"/>
      <c r="V2988" s="18" t="str">
        <f>IF(ISBLANK('PLT Log'!V2998),"",'PLT Log'!V2998)</f>
        <v/>
      </c>
    </row>
    <row r="2989" spans="1:22" x14ac:dyDescent="0.25">
      <c r="A2989" s="9"/>
      <c r="B2989" s="9"/>
      <c r="C2989" s="20"/>
      <c r="D2989" s="18"/>
      <c r="F2989" s="18"/>
      <c r="G2989" s="18"/>
      <c r="H2989" s="18"/>
      <c r="I2989" s="18"/>
      <c r="J2989" s="18"/>
      <c r="K2989" s="18"/>
      <c r="L2989" s="18"/>
      <c r="M2989" s="18"/>
      <c r="N2989" s="18"/>
      <c r="O2989" s="18"/>
      <c r="P2989" s="18"/>
      <c r="Q2989" s="18"/>
      <c r="R2989" s="18"/>
      <c r="S2989" s="18"/>
      <c r="T2989" s="18"/>
      <c r="U2989" s="18"/>
      <c r="V2989" s="18" t="str">
        <f>IF(ISBLANK('PLT Log'!V2999),"",'PLT Log'!V2999)</f>
        <v/>
      </c>
    </row>
    <row r="2990" spans="1:22" x14ac:dyDescent="0.25">
      <c r="A2990" s="9"/>
      <c r="B2990" s="9"/>
      <c r="C2990" s="20"/>
      <c r="D2990" s="18"/>
      <c r="F2990" s="18"/>
      <c r="G2990" s="18"/>
      <c r="H2990" s="18"/>
      <c r="I2990" s="18"/>
      <c r="J2990" s="18"/>
      <c r="K2990" s="18"/>
      <c r="L2990" s="18"/>
      <c r="M2990" s="18"/>
      <c r="N2990" s="18"/>
      <c r="O2990" s="18"/>
      <c r="P2990" s="18"/>
      <c r="Q2990" s="18"/>
      <c r="R2990" s="18"/>
      <c r="S2990" s="18"/>
      <c r="T2990" s="18"/>
      <c r="U2990" s="18"/>
      <c r="V2990" s="18" t="str">
        <f>IF(ISBLANK('PLT Log'!V3000),"",'PLT Log'!V3000)</f>
        <v/>
      </c>
    </row>
    <row r="2991" spans="1:22" x14ac:dyDescent="0.25">
      <c r="A2991" s="9"/>
      <c r="B2991" s="9"/>
      <c r="C2991" s="20"/>
      <c r="D2991" s="18"/>
      <c r="F2991" s="18"/>
      <c r="G2991" s="18"/>
      <c r="H2991" s="18"/>
      <c r="I2991" s="18"/>
      <c r="J2991" s="18"/>
      <c r="K2991" s="18"/>
      <c r="L2991" s="18"/>
      <c r="M2991" s="18"/>
      <c r="N2991" s="18"/>
      <c r="O2991" s="18"/>
      <c r="P2991" s="18"/>
      <c r="Q2991" s="18"/>
      <c r="R2991" s="18"/>
      <c r="S2991" s="18"/>
      <c r="T2991" s="18"/>
      <c r="U2991" s="18"/>
      <c r="V2991" s="18" t="str">
        <f>IF(ISBLANK('PLT Log'!V3001),"",'PLT Log'!V3001)</f>
        <v/>
      </c>
    </row>
    <row r="2992" spans="1:22" x14ac:dyDescent="0.25">
      <c r="A2992" s="9"/>
      <c r="B2992" s="9"/>
      <c r="C2992" s="20"/>
      <c r="D2992" s="18"/>
      <c r="F2992" s="18"/>
      <c r="G2992" s="18"/>
      <c r="H2992" s="18"/>
      <c r="I2992" s="18"/>
      <c r="J2992" s="18"/>
      <c r="K2992" s="18"/>
      <c r="L2992" s="18"/>
      <c r="M2992" s="18"/>
      <c r="N2992" s="18"/>
      <c r="O2992" s="18"/>
      <c r="P2992" s="18"/>
      <c r="Q2992" s="18"/>
      <c r="R2992" s="18"/>
      <c r="S2992" s="18"/>
      <c r="T2992" s="18"/>
      <c r="U2992" s="18"/>
      <c r="V2992" s="18" t="str">
        <f>IF(ISBLANK('PLT Log'!V3002),"",'PLT Log'!V3002)</f>
        <v/>
      </c>
    </row>
    <row r="2993" spans="1:22" x14ac:dyDescent="0.25">
      <c r="A2993" s="9"/>
      <c r="B2993" s="9"/>
      <c r="C2993" s="20"/>
      <c r="D2993" s="18"/>
      <c r="F2993" s="18"/>
      <c r="G2993" s="18"/>
      <c r="H2993" s="18"/>
      <c r="I2993" s="18"/>
      <c r="J2993" s="18"/>
      <c r="K2993" s="18"/>
      <c r="L2993" s="18"/>
      <c r="M2993" s="18"/>
      <c r="N2993" s="18"/>
      <c r="O2993" s="18"/>
      <c r="P2993" s="18"/>
      <c r="Q2993" s="18"/>
      <c r="R2993" s="18"/>
      <c r="S2993" s="18"/>
      <c r="T2993" s="18"/>
      <c r="U2993" s="18"/>
      <c r="V2993" s="18" t="str">
        <f>IF(ISBLANK('PLT Log'!V3003),"",'PLT Log'!V3003)</f>
        <v/>
      </c>
    </row>
    <row r="2994" spans="1:22" x14ac:dyDescent="0.25">
      <c r="A2994" s="9"/>
      <c r="B2994" s="9"/>
      <c r="C2994" s="20"/>
      <c r="D2994" s="18"/>
      <c r="F2994" s="18"/>
      <c r="G2994" s="18"/>
      <c r="H2994" s="18"/>
      <c r="I2994" s="18"/>
      <c r="J2994" s="18"/>
      <c r="K2994" s="18"/>
      <c r="L2994" s="18"/>
      <c r="M2994" s="18"/>
      <c r="N2994" s="18"/>
      <c r="O2994" s="18"/>
      <c r="P2994" s="18"/>
      <c r="Q2994" s="18"/>
      <c r="R2994" s="18"/>
      <c r="S2994" s="18"/>
      <c r="T2994" s="18"/>
      <c r="U2994" s="18"/>
      <c r="V2994" s="18" t="str">
        <f>IF(ISBLANK('PLT Log'!V3004),"",'PLT Log'!V3004)</f>
        <v/>
      </c>
    </row>
    <row r="2995" spans="1:22" x14ac:dyDescent="0.25">
      <c r="A2995" s="9"/>
      <c r="B2995" s="9"/>
      <c r="C2995" s="20"/>
      <c r="D2995" s="18"/>
      <c r="F2995" s="18"/>
      <c r="G2995" s="18"/>
      <c r="H2995" s="18"/>
      <c r="I2995" s="18"/>
      <c r="J2995" s="18"/>
      <c r="K2995" s="18"/>
      <c r="L2995" s="18"/>
      <c r="M2995" s="18"/>
      <c r="N2995" s="18"/>
      <c r="O2995" s="18"/>
      <c r="P2995" s="18"/>
      <c r="Q2995" s="18"/>
      <c r="R2995" s="18"/>
      <c r="S2995" s="18"/>
      <c r="T2995" s="18"/>
      <c r="U2995" s="18"/>
      <c r="V2995" s="18" t="str">
        <f>IF(ISBLANK('PLT Log'!V3005),"",'PLT Log'!V3005)</f>
        <v/>
      </c>
    </row>
    <row r="2996" spans="1:22" x14ac:dyDescent="0.25">
      <c r="A2996" s="9"/>
      <c r="B2996" s="9"/>
      <c r="C2996" s="20"/>
      <c r="D2996" s="18"/>
      <c r="F2996" s="18"/>
      <c r="G2996" s="18"/>
      <c r="H2996" s="18"/>
      <c r="I2996" s="18"/>
      <c r="J2996" s="18"/>
      <c r="K2996" s="18"/>
      <c r="L2996" s="18"/>
      <c r="M2996" s="18"/>
      <c r="N2996" s="18"/>
      <c r="O2996" s="18"/>
      <c r="P2996" s="18"/>
      <c r="Q2996" s="18"/>
      <c r="R2996" s="18"/>
      <c r="S2996" s="18"/>
      <c r="T2996" s="18"/>
      <c r="U2996" s="18"/>
      <c r="V2996" s="18" t="str">
        <f>IF(ISBLANK('PLT Log'!V3006),"",'PLT Log'!V3006)</f>
        <v/>
      </c>
    </row>
    <row r="2997" spans="1:22" x14ac:dyDescent="0.25">
      <c r="A2997" s="9"/>
      <c r="B2997" s="9"/>
      <c r="C2997" s="20"/>
      <c r="D2997" s="18"/>
      <c r="F2997" s="18"/>
      <c r="G2997" s="18"/>
      <c r="H2997" s="18"/>
      <c r="I2997" s="18"/>
      <c r="J2997" s="18"/>
      <c r="K2997" s="18"/>
      <c r="L2997" s="18"/>
      <c r="M2997" s="18"/>
      <c r="N2997" s="18"/>
      <c r="O2997" s="18"/>
      <c r="P2997" s="18"/>
      <c r="Q2997" s="18"/>
      <c r="R2997" s="18"/>
      <c r="S2997" s="18"/>
      <c r="T2997" s="18"/>
      <c r="U2997" s="18"/>
      <c r="V2997" s="18" t="str">
        <f>IF(ISBLANK('PLT Log'!V3007),"",'PLT Log'!V3007)</f>
        <v/>
      </c>
    </row>
    <row r="2998" spans="1:22" x14ac:dyDescent="0.25">
      <c r="A2998" s="9"/>
      <c r="B2998" s="9"/>
      <c r="C2998" s="20"/>
      <c r="D2998" s="18"/>
      <c r="F2998" s="18"/>
      <c r="G2998" s="18"/>
      <c r="H2998" s="18"/>
      <c r="I2998" s="18"/>
      <c r="J2998" s="18"/>
      <c r="K2998" s="18"/>
      <c r="L2998" s="18"/>
      <c r="M2998" s="18"/>
      <c r="N2998" s="18"/>
      <c r="O2998" s="18"/>
      <c r="P2998" s="18"/>
      <c r="Q2998" s="18"/>
      <c r="R2998" s="18"/>
      <c r="S2998" s="18"/>
      <c r="T2998" s="18"/>
      <c r="U2998" s="18"/>
      <c r="V2998" s="18" t="str">
        <f>IF(ISBLANK('PLT Log'!V3008),"",'PLT Log'!V3008)</f>
        <v/>
      </c>
    </row>
    <row r="2999" spans="1:22" x14ac:dyDescent="0.25">
      <c r="A2999" s="9"/>
      <c r="B2999" s="9"/>
      <c r="C2999" s="20"/>
      <c r="D2999" s="18"/>
      <c r="F2999" s="18"/>
      <c r="G2999" s="18"/>
      <c r="H2999" s="18"/>
      <c r="I2999" s="18"/>
      <c r="J2999" s="18"/>
      <c r="K2999" s="18"/>
      <c r="L2999" s="18"/>
      <c r="M2999" s="18"/>
      <c r="N2999" s="18"/>
      <c r="O2999" s="18"/>
      <c r="P2999" s="18"/>
      <c r="Q2999" s="18"/>
      <c r="R2999" s="18"/>
      <c r="S2999" s="18"/>
      <c r="T2999" s="18"/>
      <c r="U2999" s="18"/>
      <c r="V2999" s="18" t="str">
        <f>IF(ISBLANK('PLT Log'!V3009),"",'PLT Log'!V3009)</f>
        <v/>
      </c>
    </row>
    <row r="3000" spans="1:22" x14ac:dyDescent="0.25">
      <c r="A3000" s="9"/>
      <c r="B3000" s="9"/>
      <c r="C3000" s="20"/>
      <c r="D3000" s="18"/>
      <c r="F3000" s="18"/>
      <c r="G3000" s="18"/>
      <c r="H3000" s="18"/>
      <c r="I3000" s="18"/>
      <c r="J3000" s="18"/>
      <c r="K3000" s="18"/>
      <c r="L3000" s="18"/>
      <c r="M3000" s="18"/>
      <c r="N3000" s="18"/>
      <c r="O3000" s="18"/>
      <c r="P3000" s="18"/>
      <c r="Q3000" s="18"/>
      <c r="R3000" s="18"/>
      <c r="S3000" s="18"/>
      <c r="T3000" s="18"/>
      <c r="U3000" s="18"/>
      <c r="V3000" s="18" t="str">
        <f>IF(ISBLANK('PLT Log'!V3010),"",'PLT Log'!V3010)</f>
        <v/>
      </c>
    </row>
    <row r="3001" spans="1:22" x14ac:dyDescent="0.25">
      <c r="A3001" s="9"/>
      <c r="B3001" s="9"/>
      <c r="C3001" s="20"/>
      <c r="D3001" s="18"/>
      <c r="F3001" s="18"/>
      <c r="G3001" s="18"/>
      <c r="H3001" s="18"/>
      <c r="I3001" s="18"/>
      <c r="J3001" s="18"/>
      <c r="K3001" s="18"/>
      <c r="L3001" s="18"/>
      <c r="M3001" s="18"/>
      <c r="N3001" s="18"/>
      <c r="O3001" s="18"/>
      <c r="P3001" s="18"/>
      <c r="Q3001" s="18"/>
      <c r="R3001" s="18"/>
      <c r="S3001" s="18"/>
      <c r="T3001" s="18"/>
      <c r="U3001" s="18"/>
      <c r="V3001" s="18" t="str">
        <f>IF(ISBLANK('PLT Log'!V3011),"",'PLT Log'!V3011)</f>
        <v/>
      </c>
    </row>
    <row r="3002" spans="1:22" x14ac:dyDescent="0.25">
      <c r="A3002" s="9"/>
      <c r="B3002" s="9"/>
      <c r="C3002" s="20"/>
      <c r="D3002" s="18"/>
      <c r="F3002" s="18"/>
      <c r="G3002" s="18"/>
      <c r="H3002" s="18"/>
      <c r="I3002" s="18"/>
      <c r="J3002" s="18"/>
      <c r="K3002" s="18"/>
      <c r="L3002" s="18"/>
      <c r="M3002" s="18"/>
      <c r="N3002" s="18"/>
      <c r="O3002" s="18"/>
      <c r="P3002" s="18"/>
      <c r="Q3002" s="18"/>
      <c r="R3002" s="18"/>
      <c r="S3002" s="18"/>
      <c r="T3002" s="18"/>
      <c r="U3002" s="18"/>
      <c r="V3002" s="18" t="str">
        <f>IF(ISBLANK('PLT Log'!V3012),"",'PLT Log'!V3012)</f>
        <v/>
      </c>
    </row>
    <row r="3003" spans="1:22" x14ac:dyDescent="0.25">
      <c r="A3003" s="9"/>
      <c r="B3003" s="9"/>
      <c r="C3003" s="20"/>
      <c r="D3003" s="18"/>
      <c r="F3003" s="18"/>
      <c r="G3003" s="18"/>
      <c r="H3003" s="18"/>
      <c r="I3003" s="18"/>
      <c r="J3003" s="18"/>
      <c r="K3003" s="18"/>
      <c r="L3003" s="18"/>
      <c r="M3003" s="18"/>
      <c r="N3003" s="18"/>
      <c r="O3003" s="18"/>
      <c r="P3003" s="18"/>
      <c r="Q3003" s="18"/>
      <c r="R3003" s="18"/>
      <c r="S3003" s="18"/>
      <c r="T3003" s="18"/>
      <c r="U3003" s="18"/>
      <c r="V3003" s="18" t="str">
        <f>IF(ISBLANK('PLT Log'!V3013),"",'PLT Log'!V3013)</f>
        <v/>
      </c>
    </row>
    <row r="3004" spans="1:22" x14ac:dyDescent="0.25">
      <c r="A3004" s="9"/>
      <c r="B3004" s="9"/>
      <c r="C3004" s="20"/>
      <c r="D3004" s="18"/>
      <c r="F3004" s="18"/>
      <c r="G3004" s="18"/>
      <c r="H3004" s="18"/>
      <c r="I3004" s="18"/>
      <c r="J3004" s="18"/>
      <c r="K3004" s="18"/>
      <c r="L3004" s="18"/>
      <c r="M3004" s="18"/>
      <c r="N3004" s="18"/>
      <c r="O3004" s="18"/>
      <c r="P3004" s="18"/>
      <c r="Q3004" s="18"/>
      <c r="R3004" s="18"/>
      <c r="S3004" s="18"/>
      <c r="T3004" s="18"/>
      <c r="U3004" s="18"/>
      <c r="V3004" s="18" t="str">
        <f>IF(ISBLANK('PLT Log'!V3014),"",'PLT Log'!V3014)</f>
        <v/>
      </c>
    </row>
    <row r="3005" spans="1:22" x14ac:dyDescent="0.25">
      <c r="A3005" s="9"/>
      <c r="B3005" s="9"/>
      <c r="C3005" s="20"/>
      <c r="D3005" s="18"/>
      <c r="F3005" s="18"/>
      <c r="G3005" s="18"/>
      <c r="H3005" s="18"/>
      <c r="I3005" s="18"/>
      <c r="J3005" s="18"/>
      <c r="K3005" s="18"/>
      <c r="L3005" s="18"/>
      <c r="M3005" s="18"/>
      <c r="N3005" s="18"/>
      <c r="O3005" s="18"/>
      <c r="P3005" s="18"/>
      <c r="Q3005" s="18"/>
      <c r="R3005" s="18"/>
      <c r="S3005" s="18"/>
      <c r="T3005" s="18"/>
      <c r="U3005" s="18"/>
      <c r="V3005" s="18" t="str">
        <f>IF(ISBLANK('PLT Log'!V3015),"",'PLT Log'!V3015)</f>
        <v/>
      </c>
    </row>
    <row r="3006" spans="1:22" x14ac:dyDescent="0.25">
      <c r="A3006" s="9"/>
      <c r="B3006" s="9"/>
      <c r="C3006" s="20"/>
      <c r="D3006" s="18"/>
      <c r="F3006" s="18"/>
      <c r="G3006" s="18"/>
      <c r="H3006" s="18"/>
      <c r="I3006" s="18"/>
      <c r="J3006" s="18"/>
      <c r="K3006" s="18"/>
      <c r="L3006" s="18"/>
      <c r="M3006" s="18"/>
      <c r="N3006" s="18"/>
      <c r="O3006" s="18"/>
      <c r="P3006" s="18"/>
      <c r="Q3006" s="18"/>
      <c r="R3006" s="18"/>
      <c r="S3006" s="18"/>
      <c r="T3006" s="18"/>
      <c r="U3006" s="18"/>
      <c r="V3006" s="18" t="str">
        <f>IF(ISBLANK('PLT Log'!V3016),"",'PLT Log'!V3016)</f>
        <v/>
      </c>
    </row>
    <row r="3007" spans="1:22" x14ac:dyDescent="0.25">
      <c r="A3007" s="9"/>
      <c r="B3007" s="9"/>
      <c r="C3007" s="20"/>
      <c r="D3007" s="18"/>
      <c r="F3007" s="18"/>
      <c r="G3007" s="18"/>
      <c r="H3007" s="18"/>
      <c r="I3007" s="18"/>
      <c r="J3007" s="18"/>
      <c r="K3007" s="18"/>
      <c r="L3007" s="18"/>
      <c r="M3007" s="18"/>
      <c r="N3007" s="18"/>
      <c r="O3007" s="18"/>
      <c r="P3007" s="18"/>
      <c r="Q3007" s="18"/>
      <c r="R3007" s="18"/>
      <c r="S3007" s="18"/>
      <c r="T3007" s="18"/>
      <c r="U3007" s="18"/>
      <c r="V3007" s="18" t="str">
        <f>IF(ISBLANK('PLT Log'!V3017),"",'PLT Log'!V3017)</f>
        <v/>
      </c>
    </row>
    <row r="3008" spans="1:22" x14ac:dyDescent="0.25">
      <c r="A3008" s="9"/>
      <c r="B3008" s="9"/>
      <c r="C3008" s="20"/>
      <c r="D3008" s="18"/>
      <c r="F3008" s="18"/>
      <c r="G3008" s="18"/>
      <c r="H3008" s="18"/>
      <c r="I3008" s="18"/>
      <c r="J3008" s="18"/>
      <c r="K3008" s="18"/>
      <c r="L3008" s="18"/>
      <c r="M3008" s="18"/>
      <c r="N3008" s="18"/>
      <c r="O3008" s="18"/>
      <c r="P3008" s="18"/>
      <c r="Q3008" s="18"/>
      <c r="R3008" s="18"/>
      <c r="S3008" s="18"/>
      <c r="T3008" s="18"/>
      <c r="U3008" s="18"/>
      <c r="V3008" s="18" t="str">
        <f>IF(ISBLANK('PLT Log'!V3018),"",'PLT Log'!V3018)</f>
        <v/>
      </c>
    </row>
    <row r="3009" spans="1:22" x14ac:dyDescent="0.25">
      <c r="A3009" s="9"/>
      <c r="B3009" s="9"/>
      <c r="C3009" s="20"/>
      <c r="D3009" s="18"/>
      <c r="F3009" s="18"/>
      <c r="G3009" s="18"/>
      <c r="H3009" s="18"/>
      <c r="I3009" s="18"/>
      <c r="J3009" s="18"/>
      <c r="K3009" s="18"/>
      <c r="L3009" s="18"/>
      <c r="M3009" s="18"/>
      <c r="N3009" s="18"/>
      <c r="O3009" s="18"/>
      <c r="P3009" s="18"/>
      <c r="Q3009" s="18"/>
      <c r="R3009" s="18"/>
      <c r="S3009" s="18"/>
      <c r="T3009" s="18"/>
      <c r="U3009" s="18"/>
      <c r="V3009" s="18" t="str">
        <f>IF(ISBLANK('PLT Log'!V3019),"",'PLT Log'!V3019)</f>
        <v/>
      </c>
    </row>
    <row r="3010" spans="1:22" x14ac:dyDescent="0.25">
      <c r="A3010" s="9"/>
      <c r="B3010" s="9"/>
      <c r="C3010" s="20"/>
      <c r="D3010" s="18"/>
      <c r="F3010" s="18"/>
      <c r="G3010" s="18"/>
      <c r="H3010" s="18"/>
      <c r="I3010" s="18"/>
      <c r="J3010" s="18"/>
      <c r="K3010" s="18"/>
      <c r="L3010" s="18"/>
      <c r="M3010" s="18"/>
      <c r="N3010" s="18"/>
      <c r="O3010" s="18"/>
      <c r="P3010" s="18"/>
      <c r="Q3010" s="18"/>
      <c r="R3010" s="18"/>
      <c r="S3010" s="18"/>
      <c r="T3010" s="18"/>
      <c r="U3010" s="18"/>
      <c r="V3010" s="18" t="str">
        <f>IF(ISBLANK('PLT Log'!V3020),"",'PLT Log'!V3020)</f>
        <v/>
      </c>
    </row>
    <row r="3011" spans="1:22" x14ac:dyDescent="0.25">
      <c r="A3011" s="9"/>
      <c r="B3011" s="9"/>
      <c r="C3011" s="20"/>
      <c r="D3011" s="18"/>
      <c r="F3011" s="18"/>
      <c r="G3011" s="18"/>
      <c r="H3011" s="18"/>
      <c r="I3011" s="18"/>
      <c r="J3011" s="18"/>
      <c r="K3011" s="18"/>
      <c r="L3011" s="18"/>
      <c r="M3011" s="18"/>
      <c r="N3011" s="18"/>
      <c r="O3011" s="18"/>
      <c r="P3011" s="18"/>
      <c r="Q3011" s="18"/>
      <c r="R3011" s="18"/>
      <c r="S3011" s="18"/>
      <c r="T3011" s="18"/>
      <c r="U3011" s="18"/>
      <c r="V3011" s="18" t="str">
        <f>IF(ISBLANK('PLT Log'!V3021),"",'PLT Log'!V3021)</f>
        <v/>
      </c>
    </row>
    <row r="3012" spans="1:22" x14ac:dyDescent="0.25">
      <c r="A3012" s="9"/>
      <c r="B3012" s="9"/>
      <c r="C3012" s="20"/>
      <c r="D3012" s="18"/>
      <c r="F3012" s="18"/>
      <c r="G3012" s="18"/>
      <c r="H3012" s="18"/>
      <c r="I3012" s="18"/>
      <c r="J3012" s="18"/>
      <c r="K3012" s="18"/>
      <c r="L3012" s="18"/>
      <c r="M3012" s="18"/>
      <c r="N3012" s="18"/>
      <c r="O3012" s="18"/>
      <c r="P3012" s="18"/>
      <c r="Q3012" s="18"/>
      <c r="R3012" s="18"/>
      <c r="S3012" s="18"/>
      <c r="T3012" s="18"/>
      <c r="U3012" s="18"/>
      <c r="V3012" s="18" t="str">
        <f>IF(ISBLANK('PLT Log'!V3022),"",'PLT Log'!V3022)</f>
        <v/>
      </c>
    </row>
    <row r="3013" spans="1:22" x14ac:dyDescent="0.25">
      <c r="A3013" s="9"/>
      <c r="B3013" s="9"/>
      <c r="C3013" s="20"/>
      <c r="D3013" s="18"/>
      <c r="F3013" s="18"/>
      <c r="G3013" s="18"/>
      <c r="H3013" s="18"/>
      <c r="I3013" s="18"/>
      <c r="J3013" s="18"/>
      <c r="K3013" s="18"/>
      <c r="L3013" s="18"/>
      <c r="M3013" s="18"/>
      <c r="N3013" s="18"/>
      <c r="O3013" s="18"/>
      <c r="P3013" s="18"/>
      <c r="Q3013" s="18"/>
      <c r="R3013" s="18"/>
      <c r="S3013" s="18"/>
      <c r="T3013" s="18"/>
      <c r="U3013" s="18"/>
      <c r="V3013" s="18" t="str">
        <f>IF(ISBLANK('PLT Log'!V3023),"",'PLT Log'!V3023)</f>
        <v/>
      </c>
    </row>
    <row r="3014" spans="1:22" x14ac:dyDescent="0.25">
      <c r="A3014" s="9"/>
      <c r="B3014" s="9"/>
      <c r="C3014" s="20"/>
      <c r="D3014" s="18"/>
      <c r="F3014" s="18"/>
      <c r="G3014" s="18"/>
      <c r="H3014" s="18"/>
      <c r="I3014" s="18"/>
      <c r="J3014" s="18"/>
      <c r="K3014" s="18"/>
      <c r="L3014" s="18"/>
      <c r="M3014" s="18"/>
      <c r="N3014" s="18"/>
      <c r="O3014" s="18"/>
      <c r="P3014" s="18"/>
      <c r="Q3014" s="18"/>
      <c r="R3014" s="18"/>
      <c r="S3014" s="18"/>
      <c r="T3014" s="18"/>
      <c r="U3014" s="18"/>
      <c r="V3014" s="18" t="str">
        <f>IF(ISBLANK('PLT Log'!V3024),"",'PLT Log'!V3024)</f>
        <v/>
      </c>
    </row>
    <row r="3015" spans="1:22" x14ac:dyDescent="0.25">
      <c r="A3015" s="9"/>
      <c r="B3015" s="9"/>
      <c r="C3015" s="20"/>
      <c r="D3015" s="18"/>
      <c r="F3015" s="18"/>
      <c r="G3015" s="18"/>
      <c r="H3015" s="18"/>
      <c r="I3015" s="18"/>
      <c r="J3015" s="18"/>
      <c r="K3015" s="18"/>
      <c r="L3015" s="18"/>
      <c r="M3015" s="18"/>
      <c r="N3015" s="18"/>
      <c r="O3015" s="18"/>
      <c r="P3015" s="18"/>
      <c r="Q3015" s="18"/>
      <c r="R3015" s="18"/>
      <c r="S3015" s="18"/>
      <c r="T3015" s="18"/>
      <c r="U3015" s="18"/>
      <c r="V3015" s="18" t="str">
        <f>IF(ISBLANK('PLT Log'!V3025),"",'PLT Log'!V3025)</f>
        <v/>
      </c>
    </row>
    <row r="3016" spans="1:22" x14ac:dyDescent="0.25">
      <c r="A3016" s="9"/>
      <c r="B3016" s="9"/>
      <c r="C3016" s="20"/>
      <c r="D3016" s="18"/>
      <c r="F3016" s="18"/>
      <c r="G3016" s="18"/>
      <c r="H3016" s="18"/>
      <c r="I3016" s="18"/>
      <c r="J3016" s="18"/>
      <c r="K3016" s="18"/>
      <c r="L3016" s="18"/>
      <c r="M3016" s="18"/>
      <c r="N3016" s="18"/>
      <c r="O3016" s="18"/>
      <c r="P3016" s="18"/>
      <c r="Q3016" s="18"/>
      <c r="R3016" s="18"/>
      <c r="S3016" s="18"/>
      <c r="T3016" s="18"/>
      <c r="U3016" s="18"/>
      <c r="V3016" s="18" t="str">
        <f>IF(ISBLANK('PLT Log'!V3026),"",'PLT Log'!V3026)</f>
        <v/>
      </c>
    </row>
    <row r="3017" spans="1:22" x14ac:dyDescent="0.25">
      <c r="A3017" s="9"/>
      <c r="B3017" s="9"/>
      <c r="C3017" s="20"/>
      <c r="D3017" s="18"/>
      <c r="F3017" s="18"/>
      <c r="G3017" s="18"/>
      <c r="H3017" s="18"/>
      <c r="I3017" s="18"/>
      <c r="J3017" s="18"/>
      <c r="K3017" s="18"/>
      <c r="L3017" s="18"/>
      <c r="M3017" s="18"/>
      <c r="N3017" s="18"/>
      <c r="O3017" s="18"/>
      <c r="P3017" s="18"/>
      <c r="Q3017" s="18"/>
      <c r="R3017" s="18"/>
      <c r="S3017" s="18"/>
      <c r="T3017" s="18"/>
      <c r="U3017" s="18"/>
      <c r="V3017" s="18" t="str">
        <f>IF(ISBLANK('PLT Log'!V3027),"",'PLT Log'!V3027)</f>
        <v/>
      </c>
    </row>
    <row r="3018" spans="1:22" x14ac:dyDescent="0.25">
      <c r="A3018" s="9"/>
      <c r="B3018" s="9"/>
      <c r="C3018" s="20"/>
      <c r="D3018" s="18"/>
      <c r="F3018" s="18"/>
      <c r="G3018" s="18"/>
      <c r="H3018" s="18"/>
      <c r="I3018" s="18"/>
      <c r="J3018" s="18"/>
      <c r="K3018" s="18"/>
      <c r="L3018" s="18"/>
      <c r="M3018" s="18"/>
      <c r="N3018" s="18"/>
      <c r="O3018" s="18"/>
      <c r="P3018" s="18"/>
      <c r="Q3018" s="18"/>
      <c r="R3018" s="18"/>
      <c r="S3018" s="18"/>
      <c r="T3018" s="18"/>
      <c r="U3018" s="18"/>
      <c r="V3018" s="18" t="str">
        <f>IF(ISBLANK('PLT Log'!V3028),"",'PLT Log'!V3028)</f>
        <v/>
      </c>
    </row>
    <row r="3019" spans="1:22" x14ac:dyDescent="0.25">
      <c r="A3019" s="9"/>
      <c r="B3019" s="9"/>
      <c r="C3019" s="20"/>
      <c r="D3019" s="18"/>
      <c r="F3019" s="18"/>
      <c r="G3019" s="18"/>
      <c r="H3019" s="18"/>
      <c r="I3019" s="18"/>
      <c r="J3019" s="18"/>
      <c r="K3019" s="18"/>
      <c r="L3019" s="18"/>
      <c r="M3019" s="18"/>
      <c r="N3019" s="18"/>
      <c r="O3019" s="18"/>
      <c r="P3019" s="18"/>
      <c r="Q3019" s="18"/>
      <c r="R3019" s="18"/>
      <c r="S3019" s="18"/>
      <c r="T3019" s="18"/>
      <c r="U3019" s="18"/>
      <c r="V3019" s="18" t="str">
        <f>IF(ISBLANK('PLT Log'!V3029),"",'PLT Log'!V3029)</f>
        <v/>
      </c>
    </row>
    <row r="3020" spans="1:22" x14ac:dyDescent="0.25">
      <c r="A3020" s="9"/>
      <c r="B3020" s="9"/>
      <c r="C3020" s="20"/>
      <c r="D3020" s="18"/>
      <c r="F3020" s="18"/>
      <c r="G3020" s="18"/>
      <c r="H3020" s="18"/>
      <c r="I3020" s="18"/>
      <c r="J3020" s="18"/>
      <c r="K3020" s="18"/>
      <c r="L3020" s="18"/>
      <c r="M3020" s="18"/>
      <c r="N3020" s="18"/>
      <c r="O3020" s="18"/>
      <c r="P3020" s="18"/>
      <c r="Q3020" s="18"/>
      <c r="R3020" s="18"/>
      <c r="S3020" s="18"/>
      <c r="T3020" s="18"/>
      <c r="U3020" s="18"/>
      <c r="V3020" s="18" t="str">
        <f>IF(ISBLANK('PLT Log'!V3030),"",'PLT Log'!V3030)</f>
        <v/>
      </c>
    </row>
    <row r="3021" spans="1:22" x14ac:dyDescent="0.25">
      <c r="A3021" s="9"/>
      <c r="B3021" s="9"/>
      <c r="C3021" s="20"/>
      <c r="D3021" s="18"/>
      <c r="F3021" s="18"/>
      <c r="G3021" s="18"/>
      <c r="H3021" s="18"/>
      <c r="I3021" s="18"/>
      <c r="J3021" s="18"/>
      <c r="K3021" s="18"/>
      <c r="L3021" s="18"/>
      <c r="M3021" s="18"/>
      <c r="N3021" s="18"/>
      <c r="O3021" s="18"/>
      <c r="P3021" s="18"/>
      <c r="Q3021" s="18"/>
      <c r="R3021" s="18"/>
      <c r="S3021" s="18"/>
      <c r="T3021" s="18"/>
      <c r="U3021" s="18"/>
      <c r="V3021" s="18" t="str">
        <f>IF(ISBLANK('PLT Log'!V3031),"",'PLT Log'!V3031)</f>
        <v/>
      </c>
    </row>
    <row r="3022" spans="1:22" x14ac:dyDescent="0.25">
      <c r="A3022" s="9"/>
      <c r="B3022" s="9"/>
      <c r="C3022" s="20"/>
      <c r="D3022" s="18"/>
      <c r="F3022" s="18"/>
      <c r="G3022" s="18"/>
      <c r="H3022" s="18"/>
      <c r="I3022" s="18"/>
      <c r="J3022" s="18"/>
      <c r="K3022" s="18"/>
      <c r="L3022" s="18"/>
      <c r="M3022" s="18"/>
      <c r="N3022" s="18"/>
      <c r="O3022" s="18"/>
      <c r="P3022" s="18"/>
      <c r="Q3022" s="18"/>
      <c r="R3022" s="18"/>
      <c r="S3022" s="18"/>
      <c r="T3022" s="18"/>
      <c r="U3022" s="18"/>
      <c r="V3022" s="18" t="str">
        <f>IF(ISBLANK('PLT Log'!V3032),"",'PLT Log'!V3032)</f>
        <v/>
      </c>
    </row>
    <row r="3023" spans="1:22" x14ac:dyDescent="0.25">
      <c r="A3023" s="9"/>
      <c r="B3023" s="9"/>
      <c r="C3023" s="20"/>
      <c r="D3023" s="18"/>
      <c r="F3023" s="18"/>
      <c r="G3023" s="18"/>
      <c r="H3023" s="18"/>
      <c r="I3023" s="18"/>
      <c r="J3023" s="18"/>
      <c r="K3023" s="18"/>
      <c r="L3023" s="18"/>
      <c r="M3023" s="18"/>
      <c r="N3023" s="18"/>
      <c r="O3023" s="18"/>
      <c r="P3023" s="18"/>
      <c r="Q3023" s="18"/>
      <c r="R3023" s="18"/>
      <c r="S3023" s="18"/>
      <c r="T3023" s="18"/>
      <c r="U3023" s="18"/>
      <c r="V3023" s="18" t="str">
        <f>IF(ISBLANK('PLT Log'!V3033),"",'PLT Log'!V3033)</f>
        <v/>
      </c>
    </row>
    <row r="3024" spans="1:22" x14ac:dyDescent="0.25">
      <c r="A3024" s="9"/>
      <c r="B3024" s="9"/>
      <c r="C3024" s="20"/>
      <c r="D3024" s="18"/>
      <c r="F3024" s="18"/>
      <c r="G3024" s="18"/>
      <c r="H3024" s="18"/>
      <c r="I3024" s="18"/>
      <c r="J3024" s="18"/>
      <c r="K3024" s="18"/>
      <c r="L3024" s="18"/>
      <c r="M3024" s="18"/>
      <c r="N3024" s="18"/>
      <c r="O3024" s="18"/>
      <c r="P3024" s="18"/>
      <c r="Q3024" s="18"/>
      <c r="R3024" s="18"/>
      <c r="S3024" s="18"/>
      <c r="T3024" s="18"/>
      <c r="U3024" s="18"/>
      <c r="V3024" s="18" t="str">
        <f>IF(ISBLANK('PLT Log'!V3034),"",'PLT Log'!V3034)</f>
        <v/>
      </c>
    </row>
    <row r="3025" spans="1:22" x14ac:dyDescent="0.25">
      <c r="A3025" s="9"/>
      <c r="B3025" s="9"/>
      <c r="C3025" s="20"/>
      <c r="D3025" s="18"/>
      <c r="F3025" s="18"/>
      <c r="G3025" s="18"/>
      <c r="H3025" s="18"/>
      <c r="I3025" s="18"/>
      <c r="J3025" s="18"/>
      <c r="K3025" s="18"/>
      <c r="L3025" s="18"/>
      <c r="M3025" s="18"/>
      <c r="N3025" s="18"/>
      <c r="O3025" s="18"/>
      <c r="P3025" s="18"/>
      <c r="Q3025" s="18"/>
      <c r="R3025" s="18"/>
      <c r="S3025" s="18"/>
      <c r="T3025" s="18"/>
      <c r="U3025" s="18"/>
      <c r="V3025" s="18" t="str">
        <f>IF(ISBLANK('PLT Log'!V3035),"",'PLT Log'!V3035)</f>
        <v/>
      </c>
    </row>
    <row r="3026" spans="1:22" x14ac:dyDescent="0.25">
      <c r="A3026" s="9"/>
      <c r="B3026" s="9"/>
      <c r="C3026" s="20"/>
      <c r="D3026" s="18"/>
      <c r="F3026" s="18"/>
      <c r="G3026" s="18"/>
      <c r="H3026" s="18"/>
      <c r="I3026" s="18"/>
      <c r="J3026" s="18"/>
      <c r="K3026" s="18"/>
      <c r="L3026" s="18"/>
      <c r="M3026" s="18"/>
      <c r="N3026" s="18"/>
      <c r="O3026" s="18"/>
      <c r="P3026" s="18"/>
      <c r="Q3026" s="18"/>
      <c r="R3026" s="18"/>
      <c r="S3026" s="18"/>
      <c r="T3026" s="18"/>
      <c r="U3026" s="18"/>
      <c r="V3026" s="18" t="str">
        <f>IF(ISBLANK('PLT Log'!V3036),"",'PLT Log'!V3036)</f>
        <v/>
      </c>
    </row>
    <row r="3027" spans="1:22" x14ac:dyDescent="0.25">
      <c r="A3027" s="9"/>
      <c r="B3027" s="9"/>
      <c r="C3027" s="20"/>
      <c r="D3027" s="18"/>
      <c r="F3027" s="18"/>
      <c r="G3027" s="18"/>
      <c r="H3027" s="18"/>
      <c r="I3027" s="18"/>
      <c r="J3027" s="18"/>
      <c r="K3027" s="18"/>
      <c r="L3027" s="18"/>
      <c r="M3027" s="18"/>
      <c r="N3027" s="18"/>
      <c r="O3027" s="18"/>
      <c r="P3027" s="18"/>
      <c r="Q3027" s="18"/>
      <c r="R3027" s="18"/>
      <c r="S3027" s="18"/>
      <c r="T3027" s="18"/>
      <c r="U3027" s="18"/>
      <c r="V3027" s="18" t="str">
        <f>IF(ISBLANK('PLT Log'!V3037),"",'PLT Log'!V3037)</f>
        <v/>
      </c>
    </row>
    <row r="3028" spans="1:22" x14ac:dyDescent="0.25">
      <c r="A3028" s="9"/>
      <c r="B3028" s="9"/>
      <c r="C3028" s="20"/>
      <c r="D3028" s="18"/>
      <c r="F3028" s="18"/>
      <c r="G3028" s="18"/>
      <c r="H3028" s="18"/>
      <c r="I3028" s="18"/>
      <c r="J3028" s="18"/>
      <c r="K3028" s="18"/>
      <c r="L3028" s="18"/>
      <c r="M3028" s="18"/>
      <c r="N3028" s="18"/>
      <c r="O3028" s="18"/>
      <c r="P3028" s="18"/>
      <c r="Q3028" s="18"/>
      <c r="R3028" s="18"/>
      <c r="S3028" s="18"/>
      <c r="T3028" s="18"/>
      <c r="U3028" s="18"/>
      <c r="V3028" s="18" t="str">
        <f>IF(ISBLANK('PLT Log'!V3038),"",'PLT Log'!V3038)</f>
        <v/>
      </c>
    </row>
    <row r="3029" spans="1:22" x14ac:dyDescent="0.25">
      <c r="A3029" s="9"/>
      <c r="B3029" s="9"/>
      <c r="C3029" s="20"/>
      <c r="D3029" s="18"/>
      <c r="F3029" s="18"/>
      <c r="G3029" s="18"/>
      <c r="H3029" s="18"/>
      <c r="I3029" s="18"/>
      <c r="J3029" s="18"/>
      <c r="K3029" s="18"/>
      <c r="L3029" s="18"/>
      <c r="M3029" s="18"/>
      <c r="N3029" s="18"/>
      <c r="O3029" s="18"/>
      <c r="P3029" s="18"/>
      <c r="Q3029" s="18"/>
      <c r="R3029" s="18"/>
      <c r="S3029" s="18"/>
      <c r="T3029" s="18"/>
      <c r="U3029" s="18"/>
      <c r="V3029" s="18" t="str">
        <f>IF(ISBLANK('PLT Log'!V3039),"",'PLT Log'!V3039)</f>
        <v/>
      </c>
    </row>
    <row r="3030" spans="1:22" x14ac:dyDescent="0.25">
      <c r="A3030" s="9"/>
      <c r="B3030" s="9"/>
      <c r="C3030" s="20"/>
      <c r="D3030" s="18"/>
      <c r="F3030" s="18"/>
      <c r="G3030" s="18"/>
      <c r="H3030" s="18"/>
      <c r="I3030" s="18"/>
      <c r="J3030" s="18"/>
      <c r="K3030" s="18"/>
      <c r="L3030" s="18"/>
      <c r="M3030" s="18"/>
      <c r="N3030" s="18"/>
      <c r="O3030" s="18"/>
      <c r="P3030" s="18"/>
      <c r="Q3030" s="18"/>
      <c r="R3030" s="18"/>
      <c r="S3030" s="18"/>
      <c r="T3030" s="18"/>
      <c r="U3030" s="18"/>
      <c r="V3030" s="18" t="str">
        <f>IF(ISBLANK('PLT Log'!V3040),"",'PLT Log'!V3040)</f>
        <v/>
      </c>
    </row>
    <row r="3031" spans="1:22" x14ac:dyDescent="0.25">
      <c r="A3031" s="9"/>
      <c r="B3031" s="9"/>
      <c r="C3031" s="20"/>
      <c r="D3031" s="18"/>
      <c r="F3031" s="18"/>
      <c r="G3031" s="18"/>
      <c r="H3031" s="18"/>
      <c r="I3031" s="18"/>
      <c r="J3031" s="18"/>
      <c r="K3031" s="18"/>
      <c r="L3031" s="18"/>
      <c r="M3031" s="18"/>
      <c r="N3031" s="18"/>
      <c r="O3031" s="18"/>
      <c r="P3031" s="18"/>
      <c r="Q3031" s="18"/>
      <c r="R3031" s="18"/>
      <c r="S3031" s="18"/>
      <c r="T3031" s="18"/>
      <c r="U3031" s="18"/>
      <c r="V3031" s="18" t="str">
        <f>IF(ISBLANK('PLT Log'!V3041),"",'PLT Log'!V3041)</f>
        <v/>
      </c>
    </row>
    <row r="3032" spans="1:22" x14ac:dyDescent="0.25">
      <c r="A3032" s="9"/>
      <c r="B3032" s="9"/>
      <c r="C3032" s="20"/>
      <c r="D3032" s="18"/>
      <c r="F3032" s="18"/>
      <c r="G3032" s="18"/>
      <c r="H3032" s="18"/>
      <c r="I3032" s="18"/>
      <c r="J3032" s="18"/>
      <c r="K3032" s="18"/>
      <c r="L3032" s="18"/>
      <c r="M3032" s="18"/>
      <c r="N3032" s="18"/>
      <c r="O3032" s="18"/>
      <c r="P3032" s="18"/>
      <c r="Q3032" s="18"/>
      <c r="R3032" s="18"/>
      <c r="S3032" s="18"/>
      <c r="T3032" s="18"/>
      <c r="U3032" s="18"/>
      <c r="V3032" s="18" t="str">
        <f>IF(ISBLANK('PLT Log'!V3042),"",'PLT Log'!V3042)</f>
        <v/>
      </c>
    </row>
    <row r="3033" spans="1:22" x14ac:dyDescent="0.25">
      <c r="A3033" s="9"/>
      <c r="B3033" s="9"/>
      <c r="C3033" s="20"/>
      <c r="D3033" s="18"/>
      <c r="F3033" s="18"/>
      <c r="G3033" s="18"/>
      <c r="H3033" s="18"/>
      <c r="I3033" s="18"/>
      <c r="J3033" s="18"/>
      <c r="K3033" s="18"/>
      <c r="L3033" s="18"/>
      <c r="M3033" s="18"/>
      <c r="N3033" s="18"/>
      <c r="O3033" s="18"/>
      <c r="P3033" s="18"/>
      <c r="Q3033" s="18"/>
      <c r="R3033" s="18"/>
      <c r="S3033" s="18"/>
      <c r="T3033" s="18"/>
      <c r="U3033" s="18"/>
      <c r="V3033" s="18" t="str">
        <f>IF(ISBLANK('PLT Log'!V3043),"",'PLT Log'!V3043)</f>
        <v/>
      </c>
    </row>
    <row r="3034" spans="1:22" x14ac:dyDescent="0.25">
      <c r="A3034" s="9"/>
      <c r="B3034" s="9"/>
      <c r="C3034" s="20"/>
      <c r="D3034" s="18"/>
      <c r="F3034" s="18"/>
      <c r="G3034" s="18"/>
      <c r="H3034" s="18"/>
      <c r="I3034" s="18"/>
      <c r="J3034" s="18"/>
      <c r="K3034" s="18"/>
      <c r="L3034" s="18"/>
      <c r="M3034" s="18"/>
      <c r="N3034" s="18"/>
      <c r="O3034" s="18"/>
      <c r="P3034" s="18"/>
      <c r="Q3034" s="18"/>
      <c r="R3034" s="18"/>
      <c r="S3034" s="18"/>
      <c r="T3034" s="18"/>
      <c r="U3034" s="18"/>
      <c r="V3034" s="18" t="str">
        <f>IF(ISBLANK('PLT Log'!V3044),"",'PLT Log'!V3044)</f>
        <v/>
      </c>
    </row>
    <row r="3035" spans="1:22" x14ac:dyDescent="0.25">
      <c r="A3035" s="9"/>
      <c r="B3035" s="9"/>
      <c r="C3035" s="20"/>
      <c r="D3035" s="18"/>
      <c r="F3035" s="18"/>
      <c r="G3035" s="18"/>
      <c r="H3035" s="18"/>
      <c r="I3035" s="18"/>
      <c r="J3035" s="18"/>
      <c r="K3035" s="18"/>
      <c r="L3035" s="18"/>
      <c r="M3035" s="18"/>
      <c r="N3035" s="18"/>
      <c r="O3035" s="18"/>
      <c r="P3035" s="18"/>
      <c r="Q3035" s="18"/>
      <c r="R3035" s="18"/>
      <c r="S3035" s="18"/>
      <c r="T3035" s="18"/>
      <c r="U3035" s="18"/>
      <c r="V3035" s="18" t="str">
        <f>IF(ISBLANK('PLT Log'!V3045),"",'PLT Log'!V3045)</f>
        <v/>
      </c>
    </row>
    <row r="3036" spans="1:22" x14ac:dyDescent="0.25">
      <c r="A3036" s="9"/>
      <c r="B3036" s="9"/>
      <c r="C3036" s="20"/>
      <c r="D3036" s="18"/>
      <c r="F3036" s="18"/>
      <c r="G3036" s="18"/>
      <c r="H3036" s="18"/>
      <c r="I3036" s="18"/>
      <c r="J3036" s="18"/>
      <c r="K3036" s="18"/>
      <c r="L3036" s="18"/>
      <c r="M3036" s="18"/>
      <c r="N3036" s="18"/>
      <c r="O3036" s="18"/>
      <c r="P3036" s="18"/>
      <c r="Q3036" s="18"/>
      <c r="R3036" s="18"/>
      <c r="S3036" s="18"/>
      <c r="T3036" s="18"/>
      <c r="U3036" s="18"/>
      <c r="V3036" s="18" t="str">
        <f>IF(ISBLANK('PLT Log'!V3046),"",'PLT Log'!V3046)</f>
        <v/>
      </c>
    </row>
    <row r="3037" spans="1:22" x14ac:dyDescent="0.25">
      <c r="A3037" s="9"/>
      <c r="B3037" s="9"/>
      <c r="C3037" s="20"/>
      <c r="D3037" s="18"/>
      <c r="F3037" s="18"/>
      <c r="G3037" s="18"/>
      <c r="H3037" s="18"/>
      <c r="I3037" s="18"/>
      <c r="J3037" s="18"/>
      <c r="K3037" s="18"/>
      <c r="L3037" s="18"/>
      <c r="M3037" s="18"/>
      <c r="N3037" s="18"/>
      <c r="O3037" s="18"/>
      <c r="P3037" s="18"/>
      <c r="Q3037" s="18"/>
      <c r="R3037" s="18"/>
      <c r="S3037" s="18"/>
      <c r="T3037" s="18"/>
      <c r="U3037" s="18"/>
      <c r="V3037" s="18" t="str">
        <f>IF(ISBLANK('PLT Log'!V3047),"",'PLT Log'!V3047)</f>
        <v/>
      </c>
    </row>
    <row r="3038" spans="1:22" x14ac:dyDescent="0.25">
      <c r="A3038" s="9"/>
      <c r="B3038" s="9"/>
      <c r="C3038" s="20"/>
      <c r="D3038" s="18"/>
      <c r="F3038" s="18"/>
      <c r="G3038" s="18"/>
      <c r="H3038" s="18"/>
      <c r="I3038" s="18"/>
      <c r="J3038" s="18"/>
      <c r="K3038" s="18"/>
      <c r="L3038" s="18"/>
      <c r="M3038" s="18"/>
      <c r="N3038" s="18"/>
      <c r="O3038" s="18"/>
      <c r="P3038" s="18"/>
      <c r="Q3038" s="18"/>
      <c r="R3038" s="18"/>
      <c r="S3038" s="18"/>
      <c r="T3038" s="18"/>
      <c r="U3038" s="18"/>
      <c r="V3038" s="18" t="str">
        <f>IF(ISBLANK('PLT Log'!V3048),"",'PLT Log'!V3048)</f>
        <v/>
      </c>
    </row>
    <row r="3039" spans="1:22" x14ac:dyDescent="0.25">
      <c r="A3039" s="9"/>
      <c r="B3039" s="9"/>
      <c r="C3039" s="20"/>
      <c r="D3039" s="18"/>
      <c r="F3039" s="18"/>
      <c r="G3039" s="18"/>
      <c r="H3039" s="18"/>
      <c r="I3039" s="18"/>
      <c r="J3039" s="18"/>
      <c r="K3039" s="18"/>
      <c r="L3039" s="18"/>
      <c r="M3039" s="18"/>
      <c r="N3039" s="18"/>
      <c r="O3039" s="18"/>
      <c r="P3039" s="18"/>
      <c r="Q3039" s="18"/>
      <c r="R3039" s="18"/>
      <c r="S3039" s="18"/>
      <c r="T3039" s="18"/>
      <c r="U3039" s="18"/>
      <c r="V3039" s="18" t="str">
        <f>IF(ISBLANK('PLT Log'!V3049),"",'PLT Log'!V3049)</f>
        <v/>
      </c>
    </row>
    <row r="3040" spans="1:22" x14ac:dyDescent="0.25">
      <c r="A3040" s="9"/>
      <c r="B3040" s="9"/>
      <c r="C3040" s="20"/>
      <c r="D3040" s="18"/>
      <c r="F3040" s="18"/>
      <c r="G3040" s="18"/>
      <c r="H3040" s="18"/>
      <c r="I3040" s="18"/>
      <c r="J3040" s="18"/>
      <c r="K3040" s="18"/>
      <c r="L3040" s="18"/>
      <c r="M3040" s="18"/>
      <c r="N3040" s="18"/>
      <c r="O3040" s="18"/>
      <c r="P3040" s="18"/>
      <c r="Q3040" s="18"/>
      <c r="R3040" s="18"/>
      <c r="S3040" s="18"/>
      <c r="T3040" s="18"/>
      <c r="U3040" s="18"/>
      <c r="V3040" s="18" t="str">
        <f>IF(ISBLANK('PLT Log'!V3050),"",'PLT Log'!V3050)</f>
        <v/>
      </c>
    </row>
    <row r="3041" spans="1:22" x14ac:dyDescent="0.25">
      <c r="A3041" s="9"/>
      <c r="B3041" s="9"/>
      <c r="C3041" s="20"/>
      <c r="D3041" s="18"/>
      <c r="F3041" s="18"/>
      <c r="G3041" s="18"/>
      <c r="H3041" s="18"/>
      <c r="I3041" s="18"/>
      <c r="J3041" s="18"/>
      <c r="K3041" s="18"/>
      <c r="L3041" s="18"/>
      <c r="M3041" s="18"/>
      <c r="N3041" s="18"/>
      <c r="O3041" s="18"/>
      <c r="P3041" s="18"/>
      <c r="Q3041" s="18"/>
      <c r="R3041" s="18"/>
      <c r="S3041" s="18"/>
      <c r="T3041" s="18"/>
      <c r="U3041" s="18"/>
      <c r="V3041" s="18" t="str">
        <f>IF(ISBLANK('PLT Log'!V3051),"",'PLT Log'!V3051)</f>
        <v/>
      </c>
    </row>
    <row r="3042" spans="1:22" x14ac:dyDescent="0.25">
      <c r="A3042" s="9"/>
      <c r="B3042" s="9"/>
      <c r="C3042" s="20"/>
      <c r="D3042" s="18"/>
      <c r="F3042" s="18"/>
      <c r="G3042" s="18"/>
      <c r="H3042" s="18"/>
      <c r="I3042" s="18"/>
      <c r="J3042" s="18"/>
      <c r="K3042" s="18"/>
      <c r="L3042" s="18"/>
      <c r="M3042" s="18"/>
      <c r="N3042" s="18"/>
      <c r="O3042" s="18"/>
      <c r="P3042" s="18"/>
      <c r="Q3042" s="18"/>
      <c r="R3042" s="18"/>
      <c r="S3042" s="18"/>
      <c r="T3042" s="18"/>
      <c r="U3042" s="18"/>
      <c r="V3042" s="18" t="str">
        <f>IF(ISBLANK('PLT Log'!V3052),"",'PLT Log'!V3052)</f>
        <v/>
      </c>
    </row>
    <row r="3043" spans="1:22" x14ac:dyDescent="0.25">
      <c r="A3043" s="9"/>
      <c r="B3043" s="9"/>
      <c r="C3043" s="20"/>
      <c r="D3043" s="18"/>
      <c r="F3043" s="18"/>
      <c r="G3043" s="18"/>
      <c r="H3043" s="18"/>
      <c r="I3043" s="18"/>
      <c r="J3043" s="18"/>
      <c r="K3043" s="18"/>
      <c r="L3043" s="18"/>
      <c r="M3043" s="18"/>
      <c r="N3043" s="18"/>
      <c r="O3043" s="18"/>
      <c r="P3043" s="18"/>
      <c r="Q3043" s="18"/>
      <c r="R3043" s="18"/>
      <c r="S3043" s="18"/>
      <c r="T3043" s="18"/>
      <c r="U3043" s="18"/>
      <c r="V3043" s="18" t="str">
        <f>IF(ISBLANK('PLT Log'!V3053),"",'PLT Log'!V3053)</f>
        <v/>
      </c>
    </row>
    <row r="3044" spans="1:22" x14ac:dyDescent="0.25">
      <c r="A3044" s="9"/>
      <c r="B3044" s="9"/>
      <c r="C3044" s="20"/>
      <c r="D3044" s="18"/>
      <c r="F3044" s="18"/>
      <c r="G3044" s="18"/>
      <c r="H3044" s="18"/>
      <c r="I3044" s="18"/>
      <c r="J3044" s="18"/>
      <c r="K3044" s="18"/>
      <c r="L3044" s="18"/>
      <c r="M3044" s="18"/>
      <c r="N3044" s="18"/>
      <c r="O3044" s="18"/>
      <c r="P3044" s="18"/>
      <c r="Q3044" s="18"/>
      <c r="R3044" s="18"/>
      <c r="S3044" s="18"/>
      <c r="T3044" s="18"/>
      <c r="U3044" s="18"/>
      <c r="V3044" s="18" t="str">
        <f>IF(ISBLANK('PLT Log'!V3054),"",'PLT Log'!V3054)</f>
        <v/>
      </c>
    </row>
    <row r="3045" spans="1:22" x14ac:dyDescent="0.25">
      <c r="A3045" s="9"/>
      <c r="B3045" s="9"/>
      <c r="C3045" s="20"/>
      <c r="D3045" s="18"/>
      <c r="F3045" s="18"/>
      <c r="G3045" s="18"/>
      <c r="H3045" s="18"/>
      <c r="I3045" s="18"/>
      <c r="J3045" s="18"/>
      <c r="K3045" s="18"/>
      <c r="L3045" s="18"/>
      <c r="M3045" s="18"/>
      <c r="N3045" s="18"/>
      <c r="O3045" s="18"/>
      <c r="P3045" s="18"/>
      <c r="Q3045" s="18"/>
      <c r="R3045" s="18"/>
      <c r="S3045" s="18"/>
      <c r="T3045" s="18"/>
      <c r="U3045" s="18"/>
      <c r="V3045" s="18" t="str">
        <f>IF(ISBLANK('PLT Log'!V3055),"",'PLT Log'!V3055)</f>
        <v/>
      </c>
    </row>
    <row r="3046" spans="1:22" x14ac:dyDescent="0.25">
      <c r="A3046" s="9"/>
      <c r="B3046" s="9"/>
      <c r="C3046" s="20"/>
      <c r="D3046" s="18"/>
      <c r="F3046" s="18"/>
      <c r="G3046" s="18"/>
      <c r="H3046" s="18"/>
      <c r="I3046" s="18"/>
      <c r="J3046" s="18"/>
      <c r="K3046" s="18"/>
      <c r="L3046" s="18"/>
      <c r="M3046" s="18"/>
      <c r="N3046" s="18"/>
      <c r="O3046" s="18"/>
      <c r="P3046" s="18"/>
      <c r="Q3046" s="18"/>
      <c r="R3046" s="18"/>
      <c r="S3046" s="18"/>
      <c r="T3046" s="18"/>
      <c r="U3046" s="18"/>
      <c r="V3046" s="18" t="str">
        <f>IF(ISBLANK('PLT Log'!V3056),"",'PLT Log'!V3056)</f>
        <v/>
      </c>
    </row>
    <row r="3047" spans="1:22" x14ac:dyDescent="0.25">
      <c r="A3047" s="9"/>
      <c r="B3047" s="9"/>
      <c r="C3047" s="20"/>
      <c r="D3047" s="18"/>
      <c r="F3047" s="18"/>
      <c r="G3047" s="18"/>
      <c r="H3047" s="18"/>
      <c r="I3047" s="18"/>
      <c r="J3047" s="18"/>
      <c r="K3047" s="18"/>
      <c r="L3047" s="18"/>
      <c r="M3047" s="18"/>
      <c r="N3047" s="18"/>
      <c r="O3047" s="18"/>
      <c r="P3047" s="18"/>
      <c r="Q3047" s="18"/>
      <c r="R3047" s="18"/>
      <c r="S3047" s="18"/>
      <c r="T3047" s="18"/>
      <c r="U3047" s="18"/>
      <c r="V3047" s="18" t="str">
        <f>IF(ISBLANK('PLT Log'!V3057),"",'PLT Log'!V3057)</f>
        <v/>
      </c>
    </row>
    <row r="3048" spans="1:22" x14ac:dyDescent="0.25">
      <c r="A3048" s="9"/>
      <c r="B3048" s="9"/>
      <c r="C3048" s="20"/>
      <c r="D3048" s="18"/>
      <c r="F3048" s="18"/>
      <c r="G3048" s="18"/>
      <c r="H3048" s="18"/>
      <c r="I3048" s="18"/>
      <c r="J3048" s="18"/>
      <c r="K3048" s="18"/>
      <c r="L3048" s="18"/>
      <c r="M3048" s="18"/>
      <c r="N3048" s="18"/>
      <c r="O3048" s="18"/>
      <c r="P3048" s="18"/>
      <c r="Q3048" s="18"/>
      <c r="R3048" s="18"/>
      <c r="S3048" s="18"/>
      <c r="T3048" s="18"/>
      <c r="U3048" s="18"/>
      <c r="V3048" s="18" t="str">
        <f>IF(ISBLANK('PLT Log'!V3058),"",'PLT Log'!V3058)</f>
        <v/>
      </c>
    </row>
    <row r="3049" spans="1:22" x14ac:dyDescent="0.25">
      <c r="A3049" s="9"/>
      <c r="B3049" s="9"/>
      <c r="C3049" s="20"/>
      <c r="D3049" s="18"/>
      <c r="F3049" s="18"/>
      <c r="G3049" s="18"/>
      <c r="H3049" s="18"/>
      <c r="I3049" s="18"/>
      <c r="J3049" s="18"/>
      <c r="K3049" s="18"/>
      <c r="L3049" s="18"/>
      <c r="M3049" s="18"/>
      <c r="N3049" s="18"/>
      <c r="O3049" s="18"/>
      <c r="P3049" s="18"/>
      <c r="Q3049" s="18"/>
      <c r="R3049" s="18"/>
      <c r="S3049" s="18"/>
      <c r="T3049" s="18"/>
      <c r="U3049" s="18"/>
      <c r="V3049" s="18" t="str">
        <f>IF(ISBLANK('PLT Log'!V3059),"",'PLT Log'!V3059)</f>
        <v/>
      </c>
    </row>
    <row r="3050" spans="1:22" x14ac:dyDescent="0.25">
      <c r="A3050" s="9"/>
      <c r="B3050" s="9"/>
      <c r="C3050" s="20"/>
      <c r="D3050" s="18"/>
      <c r="F3050" s="18"/>
      <c r="G3050" s="18"/>
      <c r="H3050" s="18"/>
      <c r="I3050" s="18"/>
      <c r="J3050" s="18"/>
      <c r="K3050" s="18"/>
      <c r="L3050" s="18"/>
      <c r="M3050" s="18"/>
      <c r="N3050" s="18"/>
      <c r="O3050" s="18"/>
      <c r="P3050" s="18"/>
      <c r="Q3050" s="18"/>
      <c r="R3050" s="18"/>
      <c r="S3050" s="18"/>
      <c r="T3050" s="18"/>
      <c r="U3050" s="18"/>
      <c r="V3050" s="18" t="str">
        <f>IF(ISBLANK('PLT Log'!V3060),"",'PLT Log'!V3060)</f>
        <v/>
      </c>
    </row>
    <row r="3051" spans="1:22" x14ac:dyDescent="0.25">
      <c r="A3051" s="9"/>
      <c r="B3051" s="9"/>
      <c r="C3051" s="20"/>
      <c r="D3051" s="18"/>
      <c r="F3051" s="18"/>
      <c r="G3051" s="18"/>
      <c r="H3051" s="18"/>
      <c r="I3051" s="18"/>
      <c r="J3051" s="18"/>
      <c r="K3051" s="18"/>
      <c r="L3051" s="18"/>
      <c r="M3051" s="18"/>
      <c r="N3051" s="18"/>
      <c r="O3051" s="18"/>
      <c r="P3051" s="18"/>
      <c r="Q3051" s="18"/>
      <c r="R3051" s="18"/>
      <c r="S3051" s="18"/>
      <c r="T3051" s="18"/>
      <c r="U3051" s="18"/>
      <c r="V3051" s="18" t="str">
        <f>IF(ISBLANK('PLT Log'!V3061),"",'PLT Log'!V3061)</f>
        <v/>
      </c>
    </row>
    <row r="3052" spans="1:22" x14ac:dyDescent="0.25">
      <c r="A3052" s="9"/>
      <c r="B3052" s="9"/>
      <c r="C3052" s="20"/>
      <c r="D3052" s="18"/>
      <c r="F3052" s="18"/>
      <c r="G3052" s="18"/>
      <c r="H3052" s="18"/>
      <c r="I3052" s="18"/>
      <c r="J3052" s="18"/>
      <c r="K3052" s="18"/>
      <c r="L3052" s="18"/>
      <c r="M3052" s="18"/>
      <c r="N3052" s="18"/>
      <c r="O3052" s="18"/>
      <c r="P3052" s="18"/>
      <c r="Q3052" s="18"/>
      <c r="R3052" s="18"/>
      <c r="S3052" s="18"/>
      <c r="T3052" s="18"/>
      <c r="U3052" s="18"/>
      <c r="V3052" s="18" t="str">
        <f>IF(ISBLANK('PLT Log'!V3062),"",'PLT Log'!V3062)</f>
        <v/>
      </c>
    </row>
    <row r="3053" spans="1:22" x14ac:dyDescent="0.25">
      <c r="A3053" s="9"/>
      <c r="B3053" s="9"/>
      <c r="C3053" s="20"/>
      <c r="D3053" s="18"/>
      <c r="F3053" s="18"/>
      <c r="G3053" s="18"/>
      <c r="H3053" s="18"/>
      <c r="I3053" s="18"/>
      <c r="J3053" s="18"/>
      <c r="K3053" s="18"/>
      <c r="L3053" s="18"/>
      <c r="M3053" s="18"/>
      <c r="N3053" s="18"/>
      <c r="O3053" s="18"/>
      <c r="P3053" s="18"/>
      <c r="Q3053" s="18"/>
      <c r="R3053" s="18"/>
      <c r="S3053" s="18"/>
      <c r="T3053" s="18"/>
      <c r="U3053" s="18"/>
      <c r="V3053" s="18" t="str">
        <f>IF(ISBLANK('PLT Log'!V3063),"",'PLT Log'!V3063)</f>
        <v/>
      </c>
    </row>
    <row r="3054" spans="1:22" x14ac:dyDescent="0.25">
      <c r="A3054" s="9"/>
      <c r="B3054" s="9"/>
      <c r="C3054" s="20"/>
      <c r="D3054" s="18"/>
      <c r="F3054" s="18"/>
      <c r="G3054" s="18"/>
      <c r="H3054" s="18"/>
      <c r="I3054" s="18"/>
      <c r="J3054" s="18"/>
      <c r="K3054" s="18"/>
      <c r="L3054" s="18"/>
      <c r="M3054" s="18"/>
      <c r="N3054" s="18"/>
      <c r="O3054" s="18"/>
      <c r="P3054" s="18"/>
      <c r="Q3054" s="18"/>
      <c r="R3054" s="18"/>
      <c r="S3054" s="18"/>
      <c r="T3054" s="18"/>
      <c r="U3054" s="18"/>
      <c r="V3054" s="18" t="str">
        <f>IF(ISBLANK('PLT Log'!V3064),"",'PLT Log'!V3064)</f>
        <v/>
      </c>
    </row>
    <row r="3055" spans="1:22" x14ac:dyDescent="0.25">
      <c r="A3055" s="9"/>
      <c r="B3055" s="9"/>
      <c r="C3055" s="20"/>
      <c r="D3055" s="18"/>
      <c r="F3055" s="18"/>
      <c r="G3055" s="18"/>
      <c r="H3055" s="18"/>
      <c r="I3055" s="18"/>
      <c r="J3055" s="18"/>
      <c r="K3055" s="18"/>
      <c r="L3055" s="18"/>
      <c r="M3055" s="18"/>
      <c r="N3055" s="18"/>
      <c r="O3055" s="18"/>
      <c r="P3055" s="18"/>
      <c r="Q3055" s="18"/>
      <c r="R3055" s="18"/>
      <c r="S3055" s="18"/>
      <c r="T3055" s="18"/>
      <c r="U3055" s="18"/>
      <c r="V3055" s="18" t="str">
        <f>IF(ISBLANK('PLT Log'!V3065),"",'PLT Log'!V3065)</f>
        <v/>
      </c>
    </row>
    <row r="3056" spans="1:22" x14ac:dyDescent="0.25">
      <c r="A3056" s="9"/>
      <c r="B3056" s="9"/>
      <c r="C3056" s="20"/>
      <c r="D3056" s="18"/>
      <c r="F3056" s="18"/>
      <c r="G3056" s="18"/>
      <c r="H3056" s="18"/>
      <c r="I3056" s="18"/>
      <c r="J3056" s="18"/>
      <c r="K3056" s="18"/>
      <c r="L3056" s="18"/>
      <c r="M3056" s="18"/>
      <c r="N3056" s="18"/>
      <c r="O3056" s="18"/>
      <c r="P3056" s="18"/>
      <c r="Q3056" s="18"/>
      <c r="R3056" s="18"/>
      <c r="S3056" s="18"/>
      <c r="T3056" s="18"/>
      <c r="U3056" s="18"/>
      <c r="V3056" s="18" t="str">
        <f>IF(ISBLANK('PLT Log'!V3066),"",'PLT Log'!V3066)</f>
        <v/>
      </c>
    </row>
    <row r="3057" spans="1:22" x14ac:dyDescent="0.25">
      <c r="A3057" s="9"/>
      <c r="B3057" s="9"/>
      <c r="C3057" s="20"/>
      <c r="D3057" s="18"/>
      <c r="F3057" s="18"/>
      <c r="G3057" s="18"/>
      <c r="H3057" s="18"/>
      <c r="I3057" s="18"/>
      <c r="J3057" s="18"/>
      <c r="K3057" s="18"/>
      <c r="L3057" s="18"/>
      <c r="M3057" s="18"/>
      <c r="N3057" s="18"/>
      <c r="O3057" s="18"/>
      <c r="P3057" s="18"/>
      <c r="Q3057" s="18"/>
      <c r="R3057" s="18"/>
      <c r="S3057" s="18"/>
      <c r="T3057" s="18"/>
      <c r="U3057" s="18"/>
      <c r="V3057" s="18" t="str">
        <f>IF(ISBLANK('PLT Log'!V3067),"",'PLT Log'!V3067)</f>
        <v/>
      </c>
    </row>
    <row r="3058" spans="1:22" x14ac:dyDescent="0.25">
      <c r="A3058" s="9"/>
      <c r="B3058" s="9"/>
      <c r="C3058" s="20"/>
      <c r="D3058" s="18"/>
      <c r="F3058" s="18"/>
      <c r="G3058" s="18"/>
      <c r="H3058" s="18"/>
      <c r="I3058" s="18"/>
      <c r="J3058" s="18"/>
      <c r="K3058" s="18"/>
      <c r="L3058" s="18"/>
      <c r="M3058" s="18"/>
      <c r="N3058" s="18"/>
      <c r="O3058" s="18"/>
      <c r="P3058" s="18"/>
      <c r="Q3058" s="18"/>
      <c r="R3058" s="18"/>
      <c r="S3058" s="18"/>
      <c r="T3058" s="18"/>
      <c r="U3058" s="18"/>
      <c r="V3058" s="18" t="str">
        <f>IF(ISBLANK('PLT Log'!V3068),"",'PLT Log'!V3068)</f>
        <v/>
      </c>
    </row>
    <row r="3059" spans="1:22" x14ac:dyDescent="0.25">
      <c r="A3059" s="9"/>
      <c r="B3059" s="9"/>
      <c r="C3059" s="20"/>
      <c r="D3059" s="18"/>
      <c r="F3059" s="18"/>
      <c r="G3059" s="18"/>
      <c r="H3059" s="18"/>
      <c r="I3059" s="18"/>
      <c r="J3059" s="18"/>
      <c r="K3059" s="18"/>
      <c r="L3059" s="18"/>
      <c r="M3059" s="18"/>
      <c r="N3059" s="18"/>
      <c r="O3059" s="18"/>
      <c r="P3059" s="18"/>
      <c r="Q3059" s="18"/>
      <c r="R3059" s="18"/>
      <c r="S3059" s="18"/>
      <c r="T3059" s="18"/>
      <c r="U3059" s="18"/>
      <c r="V3059" s="18" t="str">
        <f>IF(ISBLANK('PLT Log'!V3069),"",'PLT Log'!V3069)</f>
        <v/>
      </c>
    </row>
    <row r="3060" spans="1:22" x14ac:dyDescent="0.25">
      <c r="A3060" s="9"/>
      <c r="B3060" s="9"/>
      <c r="C3060" s="20"/>
      <c r="D3060" s="18"/>
      <c r="F3060" s="18"/>
      <c r="G3060" s="18"/>
      <c r="H3060" s="18"/>
      <c r="I3060" s="18"/>
      <c r="J3060" s="18"/>
      <c r="K3060" s="18"/>
      <c r="L3060" s="18"/>
      <c r="M3060" s="18"/>
      <c r="N3060" s="18"/>
      <c r="O3060" s="18"/>
      <c r="P3060" s="18"/>
      <c r="Q3060" s="18"/>
      <c r="R3060" s="18"/>
      <c r="S3060" s="18"/>
      <c r="T3060" s="18"/>
      <c r="U3060" s="18"/>
      <c r="V3060" s="18" t="str">
        <f>IF(ISBLANK('PLT Log'!V3070),"",'PLT Log'!V3070)</f>
        <v/>
      </c>
    </row>
    <row r="3061" spans="1:22" x14ac:dyDescent="0.25">
      <c r="A3061" s="9"/>
      <c r="B3061" s="9"/>
      <c r="C3061" s="20"/>
      <c r="D3061" s="18"/>
      <c r="F3061" s="18"/>
      <c r="G3061" s="18"/>
      <c r="H3061" s="18"/>
      <c r="I3061" s="18"/>
      <c r="J3061" s="18"/>
      <c r="K3061" s="18"/>
      <c r="L3061" s="18"/>
      <c r="M3061" s="18"/>
      <c r="N3061" s="18"/>
      <c r="O3061" s="18"/>
      <c r="P3061" s="18"/>
      <c r="Q3061" s="18"/>
      <c r="R3061" s="18"/>
      <c r="S3061" s="18"/>
      <c r="T3061" s="18"/>
      <c r="U3061" s="18"/>
      <c r="V3061" s="18" t="str">
        <f>IF(ISBLANK('PLT Log'!V3071),"",'PLT Log'!V3071)</f>
        <v/>
      </c>
    </row>
    <row r="3062" spans="1:22" x14ac:dyDescent="0.25">
      <c r="A3062" s="9"/>
      <c r="B3062" s="9"/>
      <c r="C3062" s="20"/>
      <c r="D3062" s="18"/>
      <c r="F3062" s="18"/>
      <c r="G3062" s="18"/>
      <c r="H3062" s="18"/>
      <c r="I3062" s="18"/>
      <c r="J3062" s="18"/>
      <c r="K3062" s="18"/>
      <c r="L3062" s="18"/>
      <c r="M3062" s="18"/>
      <c r="N3062" s="18"/>
      <c r="O3062" s="18"/>
      <c r="P3062" s="18"/>
      <c r="Q3062" s="18"/>
      <c r="R3062" s="18"/>
      <c r="S3062" s="18"/>
      <c r="T3062" s="18"/>
      <c r="U3062" s="18"/>
      <c r="V3062" s="18" t="str">
        <f>IF(ISBLANK('PLT Log'!V3072),"",'PLT Log'!V3072)</f>
        <v/>
      </c>
    </row>
    <row r="3063" spans="1:22" x14ac:dyDescent="0.25">
      <c r="A3063" s="9"/>
      <c r="B3063" s="9"/>
      <c r="C3063" s="20"/>
      <c r="D3063" s="18"/>
      <c r="F3063" s="18"/>
      <c r="G3063" s="18"/>
      <c r="H3063" s="18"/>
      <c r="I3063" s="18"/>
      <c r="J3063" s="18"/>
      <c r="K3063" s="18"/>
      <c r="L3063" s="18"/>
      <c r="M3063" s="18"/>
      <c r="N3063" s="18"/>
      <c r="O3063" s="18"/>
      <c r="P3063" s="18"/>
      <c r="Q3063" s="18"/>
      <c r="R3063" s="18"/>
      <c r="S3063" s="18"/>
      <c r="T3063" s="18"/>
      <c r="U3063" s="18"/>
      <c r="V3063" s="18" t="str">
        <f>IF(ISBLANK('PLT Log'!V3073),"",'PLT Log'!V3073)</f>
        <v/>
      </c>
    </row>
    <row r="3064" spans="1:22" x14ac:dyDescent="0.25">
      <c r="A3064" s="9"/>
      <c r="B3064" s="9"/>
      <c r="C3064" s="20"/>
      <c r="D3064" s="18"/>
      <c r="F3064" s="18"/>
      <c r="G3064" s="18"/>
      <c r="H3064" s="18"/>
      <c r="I3064" s="18"/>
      <c r="J3064" s="18"/>
      <c r="K3064" s="18"/>
      <c r="L3064" s="18"/>
      <c r="M3064" s="18"/>
      <c r="N3064" s="18"/>
      <c r="O3064" s="18"/>
      <c r="P3064" s="18"/>
      <c r="Q3064" s="18"/>
      <c r="R3064" s="18"/>
      <c r="S3064" s="18"/>
      <c r="T3064" s="18"/>
      <c r="U3064" s="18"/>
      <c r="V3064" s="18" t="str">
        <f>IF(ISBLANK('PLT Log'!V3074),"",'PLT Log'!V3074)</f>
        <v/>
      </c>
    </row>
    <row r="3065" spans="1:22" x14ac:dyDescent="0.25">
      <c r="A3065" s="9"/>
      <c r="B3065" s="9"/>
      <c r="C3065" s="20"/>
      <c r="D3065" s="18"/>
      <c r="F3065" s="18"/>
      <c r="G3065" s="18"/>
      <c r="H3065" s="18"/>
      <c r="I3065" s="18"/>
      <c r="J3065" s="18"/>
      <c r="K3065" s="18"/>
      <c r="L3065" s="18"/>
      <c r="M3065" s="18"/>
      <c r="N3065" s="18"/>
      <c r="O3065" s="18"/>
      <c r="P3065" s="18"/>
      <c r="Q3065" s="18"/>
      <c r="R3065" s="18"/>
      <c r="S3065" s="18"/>
      <c r="T3065" s="18"/>
      <c r="U3065" s="18"/>
      <c r="V3065" s="18" t="str">
        <f>IF(ISBLANK('PLT Log'!V3075),"",'PLT Log'!V3075)</f>
        <v/>
      </c>
    </row>
    <row r="3066" spans="1:22" x14ac:dyDescent="0.25">
      <c r="A3066" s="9"/>
      <c r="B3066" s="9"/>
      <c r="C3066" s="20"/>
      <c r="D3066" s="18"/>
      <c r="F3066" s="18"/>
      <c r="G3066" s="18"/>
      <c r="H3066" s="18"/>
      <c r="I3066" s="18"/>
      <c r="J3066" s="18"/>
      <c r="K3066" s="18"/>
      <c r="L3066" s="18"/>
      <c r="M3066" s="18"/>
      <c r="N3066" s="18"/>
      <c r="O3066" s="18"/>
      <c r="P3066" s="18"/>
      <c r="Q3066" s="18"/>
      <c r="R3066" s="18"/>
      <c r="S3066" s="18"/>
      <c r="T3066" s="18"/>
      <c r="U3066" s="18"/>
      <c r="V3066" s="18" t="str">
        <f>IF(ISBLANK('PLT Log'!V3076),"",'PLT Log'!V3076)</f>
        <v/>
      </c>
    </row>
    <row r="3067" spans="1:22" x14ac:dyDescent="0.25">
      <c r="A3067" s="9"/>
      <c r="B3067" s="9"/>
      <c r="C3067" s="20"/>
      <c r="D3067" s="18"/>
      <c r="F3067" s="18"/>
      <c r="G3067" s="18"/>
      <c r="H3067" s="18"/>
      <c r="I3067" s="18"/>
      <c r="J3067" s="18"/>
      <c r="K3067" s="18"/>
      <c r="L3067" s="18"/>
      <c r="M3067" s="18"/>
      <c r="N3067" s="18"/>
      <c r="O3067" s="18"/>
      <c r="P3067" s="18"/>
      <c r="Q3067" s="18"/>
      <c r="R3067" s="18"/>
      <c r="S3067" s="18"/>
      <c r="T3067" s="18"/>
      <c r="U3067" s="18"/>
      <c r="V3067" s="18" t="str">
        <f>IF(ISBLANK('PLT Log'!V3077),"",'PLT Log'!V3077)</f>
        <v/>
      </c>
    </row>
    <row r="3068" spans="1:22" x14ac:dyDescent="0.25">
      <c r="A3068" s="9"/>
      <c r="B3068" s="9"/>
      <c r="C3068" s="20"/>
      <c r="D3068" s="18"/>
      <c r="F3068" s="18"/>
      <c r="G3068" s="18"/>
      <c r="H3068" s="18"/>
      <c r="I3068" s="18"/>
      <c r="J3068" s="18"/>
      <c r="K3068" s="18"/>
      <c r="L3068" s="18"/>
      <c r="M3068" s="18"/>
      <c r="N3068" s="18"/>
      <c r="O3068" s="18"/>
      <c r="P3068" s="18"/>
      <c r="Q3068" s="18"/>
      <c r="R3068" s="18"/>
      <c r="S3068" s="18"/>
      <c r="T3068" s="18"/>
      <c r="U3068" s="18"/>
      <c r="V3068" s="18" t="str">
        <f>IF(ISBLANK('PLT Log'!V3078),"",'PLT Log'!V3078)</f>
        <v/>
      </c>
    </row>
    <row r="3069" spans="1:22" x14ac:dyDescent="0.25">
      <c r="A3069" s="9"/>
      <c r="B3069" s="9"/>
      <c r="C3069" s="20"/>
      <c r="D3069" s="18"/>
      <c r="F3069" s="18"/>
      <c r="G3069" s="18"/>
      <c r="H3069" s="18"/>
      <c r="I3069" s="18"/>
      <c r="J3069" s="18"/>
      <c r="K3069" s="18"/>
      <c r="L3069" s="18"/>
      <c r="M3069" s="18"/>
      <c r="N3069" s="18"/>
      <c r="O3069" s="18"/>
      <c r="P3069" s="18"/>
      <c r="Q3069" s="18"/>
      <c r="R3069" s="18"/>
      <c r="S3069" s="18"/>
      <c r="T3069" s="18"/>
      <c r="U3069" s="18"/>
      <c r="V3069" s="18" t="str">
        <f>IF(ISBLANK('PLT Log'!V3079),"",'PLT Log'!V3079)</f>
        <v/>
      </c>
    </row>
    <row r="3070" spans="1:22" x14ac:dyDescent="0.25">
      <c r="A3070" s="9"/>
      <c r="B3070" s="9"/>
      <c r="C3070" s="20"/>
      <c r="D3070" s="18"/>
      <c r="F3070" s="18"/>
      <c r="G3070" s="18"/>
      <c r="H3070" s="18"/>
      <c r="I3070" s="18"/>
      <c r="J3070" s="18"/>
      <c r="K3070" s="18"/>
      <c r="L3070" s="18"/>
      <c r="M3070" s="18"/>
      <c r="N3070" s="18"/>
      <c r="O3070" s="18"/>
      <c r="P3070" s="18"/>
      <c r="Q3070" s="18"/>
      <c r="R3070" s="18"/>
      <c r="S3070" s="18"/>
      <c r="T3070" s="18"/>
      <c r="U3070" s="18"/>
      <c r="V3070" s="18" t="str">
        <f>IF(ISBLANK('PLT Log'!V3080),"",'PLT Log'!V3080)</f>
        <v/>
      </c>
    </row>
    <row r="3071" spans="1:22" x14ac:dyDescent="0.25">
      <c r="A3071" s="9"/>
      <c r="B3071" s="9"/>
      <c r="C3071" s="20"/>
      <c r="D3071" s="18"/>
      <c r="F3071" s="18"/>
      <c r="G3071" s="18"/>
      <c r="H3071" s="18"/>
      <c r="I3071" s="18"/>
      <c r="J3071" s="18"/>
      <c r="K3071" s="18"/>
      <c r="L3071" s="18"/>
      <c r="M3071" s="18"/>
      <c r="N3071" s="18"/>
      <c r="O3071" s="18"/>
      <c r="P3071" s="18"/>
      <c r="Q3071" s="18"/>
      <c r="R3071" s="18"/>
      <c r="S3071" s="18"/>
      <c r="T3071" s="18"/>
      <c r="U3071" s="18"/>
      <c r="V3071" s="18" t="str">
        <f>IF(ISBLANK('PLT Log'!V3081),"",'PLT Log'!V3081)</f>
        <v/>
      </c>
    </row>
    <row r="3072" spans="1:22" x14ac:dyDescent="0.25">
      <c r="A3072" s="9"/>
      <c r="B3072" s="9"/>
      <c r="C3072" s="20"/>
      <c r="D3072" s="18"/>
      <c r="F3072" s="18"/>
      <c r="G3072" s="18"/>
      <c r="H3072" s="18"/>
      <c r="I3072" s="18"/>
      <c r="J3072" s="18"/>
      <c r="K3072" s="18"/>
      <c r="L3072" s="18"/>
      <c r="M3072" s="18"/>
      <c r="N3072" s="18"/>
      <c r="O3072" s="18"/>
      <c r="P3072" s="18"/>
      <c r="Q3072" s="18"/>
      <c r="R3072" s="18"/>
      <c r="S3072" s="18"/>
      <c r="T3072" s="18"/>
      <c r="U3072" s="18"/>
      <c r="V3072" s="18" t="str">
        <f>IF(ISBLANK('PLT Log'!V3082),"",'PLT Log'!V3082)</f>
        <v/>
      </c>
    </row>
    <row r="3073" spans="1:22" x14ac:dyDescent="0.25">
      <c r="A3073" s="9"/>
      <c r="B3073" s="9"/>
      <c r="C3073" s="20"/>
      <c r="D3073" s="18"/>
      <c r="F3073" s="18"/>
      <c r="G3073" s="18"/>
      <c r="H3073" s="18"/>
      <c r="I3073" s="18"/>
      <c r="J3073" s="18"/>
      <c r="K3073" s="18"/>
      <c r="L3073" s="18"/>
      <c r="M3073" s="18"/>
      <c r="N3073" s="18"/>
      <c r="O3073" s="18"/>
      <c r="P3073" s="18"/>
      <c r="Q3073" s="18"/>
      <c r="R3073" s="18"/>
      <c r="S3073" s="18"/>
      <c r="T3073" s="18"/>
      <c r="U3073" s="18"/>
      <c r="V3073" s="18" t="str">
        <f>IF(ISBLANK('PLT Log'!V3083),"",'PLT Log'!V3083)</f>
        <v/>
      </c>
    </row>
    <row r="3074" spans="1:22" x14ac:dyDescent="0.25">
      <c r="A3074" s="9"/>
      <c r="B3074" s="9"/>
      <c r="C3074" s="20"/>
      <c r="D3074" s="18"/>
      <c r="F3074" s="18"/>
      <c r="G3074" s="18"/>
      <c r="H3074" s="18"/>
      <c r="I3074" s="18"/>
      <c r="J3074" s="18"/>
      <c r="K3074" s="18"/>
      <c r="L3074" s="18"/>
      <c r="M3074" s="18"/>
      <c r="N3074" s="18"/>
      <c r="O3074" s="18"/>
      <c r="P3074" s="18"/>
      <c r="Q3074" s="18"/>
      <c r="R3074" s="18"/>
      <c r="S3074" s="18"/>
      <c r="T3074" s="18"/>
      <c r="U3074" s="18"/>
      <c r="V3074" s="18" t="str">
        <f>IF(ISBLANK('PLT Log'!V3084),"",'PLT Log'!V3084)</f>
        <v/>
      </c>
    </row>
    <row r="3075" spans="1:22" x14ac:dyDescent="0.25">
      <c r="A3075" s="9"/>
      <c r="B3075" s="9"/>
      <c r="C3075" s="20"/>
      <c r="D3075" s="18"/>
      <c r="F3075" s="18"/>
      <c r="G3075" s="18"/>
      <c r="H3075" s="18"/>
      <c r="I3075" s="18"/>
      <c r="J3075" s="18"/>
      <c r="K3075" s="18"/>
      <c r="L3075" s="18"/>
      <c r="M3075" s="18"/>
      <c r="N3075" s="18"/>
      <c r="O3075" s="18"/>
      <c r="P3075" s="18"/>
      <c r="Q3075" s="18"/>
      <c r="R3075" s="18"/>
      <c r="S3075" s="18"/>
      <c r="T3075" s="18"/>
      <c r="U3075" s="18"/>
      <c r="V3075" s="18" t="str">
        <f>IF(ISBLANK('PLT Log'!V3085),"",'PLT Log'!V3085)</f>
        <v/>
      </c>
    </row>
    <row r="3076" spans="1:22" x14ac:dyDescent="0.25">
      <c r="A3076" s="9"/>
      <c r="B3076" s="9"/>
      <c r="C3076" s="20"/>
      <c r="D3076" s="18"/>
      <c r="F3076" s="18"/>
      <c r="G3076" s="18"/>
      <c r="H3076" s="18"/>
      <c r="I3076" s="18"/>
      <c r="J3076" s="18"/>
      <c r="K3076" s="18"/>
      <c r="L3076" s="18"/>
      <c r="M3076" s="18"/>
      <c r="N3076" s="18"/>
      <c r="O3076" s="18"/>
      <c r="P3076" s="18"/>
      <c r="Q3076" s="18"/>
      <c r="R3076" s="18"/>
      <c r="S3076" s="18"/>
      <c r="T3076" s="18"/>
      <c r="U3076" s="18"/>
      <c r="V3076" s="18" t="str">
        <f>IF(ISBLANK('PLT Log'!V3086),"",'PLT Log'!V3086)</f>
        <v/>
      </c>
    </row>
    <row r="3077" spans="1:22" x14ac:dyDescent="0.25">
      <c r="A3077" s="9"/>
      <c r="B3077" s="9"/>
      <c r="C3077" s="20"/>
      <c r="D3077" s="18"/>
      <c r="F3077" s="18"/>
      <c r="G3077" s="18"/>
      <c r="H3077" s="18"/>
      <c r="I3077" s="18"/>
      <c r="J3077" s="18"/>
      <c r="K3077" s="18"/>
      <c r="L3077" s="18"/>
      <c r="M3077" s="18"/>
      <c r="N3077" s="18"/>
      <c r="O3077" s="18"/>
      <c r="P3077" s="18"/>
      <c r="Q3077" s="18"/>
      <c r="R3077" s="18"/>
      <c r="S3077" s="18"/>
      <c r="T3077" s="18"/>
      <c r="U3077" s="18"/>
      <c r="V3077" s="18" t="str">
        <f>IF(ISBLANK('PLT Log'!V3087),"",'PLT Log'!V3087)</f>
        <v/>
      </c>
    </row>
    <row r="3078" spans="1:22" x14ac:dyDescent="0.25">
      <c r="A3078" s="9"/>
      <c r="B3078" s="9"/>
      <c r="C3078" s="20"/>
      <c r="D3078" s="18"/>
      <c r="F3078" s="18"/>
      <c r="G3078" s="18"/>
      <c r="H3078" s="18"/>
      <c r="I3078" s="18"/>
      <c r="J3078" s="18"/>
      <c r="K3078" s="18"/>
      <c r="L3078" s="18"/>
      <c r="M3078" s="18"/>
      <c r="N3078" s="18"/>
      <c r="O3078" s="18"/>
      <c r="P3078" s="18"/>
      <c r="Q3078" s="18"/>
      <c r="R3078" s="18"/>
      <c r="S3078" s="18"/>
      <c r="T3078" s="18"/>
      <c r="U3078" s="18"/>
      <c r="V3078" s="18" t="str">
        <f>IF(ISBLANK('PLT Log'!V3088),"",'PLT Log'!V3088)</f>
        <v/>
      </c>
    </row>
    <row r="3079" spans="1:22" x14ac:dyDescent="0.25">
      <c r="A3079" s="9"/>
      <c r="B3079" s="9"/>
      <c r="C3079" s="20"/>
      <c r="D3079" s="18"/>
      <c r="F3079" s="18"/>
      <c r="G3079" s="18"/>
      <c r="H3079" s="18"/>
      <c r="I3079" s="18"/>
      <c r="J3079" s="18"/>
      <c r="K3079" s="18"/>
      <c r="L3079" s="18"/>
      <c r="M3079" s="18"/>
      <c r="N3079" s="18"/>
      <c r="O3079" s="18"/>
      <c r="P3079" s="18"/>
      <c r="Q3079" s="18"/>
      <c r="R3079" s="18"/>
      <c r="S3079" s="18"/>
      <c r="T3079" s="18"/>
      <c r="U3079" s="18"/>
      <c r="V3079" s="18" t="str">
        <f>IF(ISBLANK('PLT Log'!V3089),"",'PLT Log'!V3089)</f>
        <v/>
      </c>
    </row>
    <row r="3080" spans="1:22" x14ac:dyDescent="0.25">
      <c r="A3080" s="9"/>
      <c r="B3080" s="9"/>
      <c r="C3080" s="20"/>
      <c r="D3080" s="18"/>
      <c r="F3080" s="18"/>
      <c r="G3080" s="18"/>
      <c r="H3080" s="18"/>
      <c r="I3080" s="18"/>
      <c r="J3080" s="18"/>
      <c r="K3080" s="18"/>
      <c r="L3080" s="18"/>
      <c r="M3080" s="18"/>
      <c r="N3080" s="18"/>
      <c r="O3080" s="18"/>
      <c r="P3080" s="18"/>
      <c r="Q3080" s="18"/>
      <c r="R3080" s="18"/>
      <c r="S3080" s="18"/>
      <c r="T3080" s="18"/>
      <c r="U3080" s="18"/>
      <c r="V3080" s="18" t="str">
        <f>IF(ISBLANK('PLT Log'!V3090),"",'PLT Log'!V3090)</f>
        <v/>
      </c>
    </row>
    <row r="3081" spans="1:22" x14ac:dyDescent="0.25">
      <c r="A3081" s="9"/>
      <c r="B3081" s="9"/>
      <c r="C3081" s="20"/>
      <c r="D3081" s="18"/>
      <c r="F3081" s="18"/>
      <c r="G3081" s="18"/>
      <c r="H3081" s="18"/>
      <c r="I3081" s="18"/>
      <c r="J3081" s="18"/>
      <c r="K3081" s="18"/>
      <c r="L3081" s="18"/>
      <c r="M3081" s="18"/>
      <c r="N3081" s="18"/>
      <c r="O3081" s="18"/>
      <c r="P3081" s="18"/>
      <c r="Q3081" s="18"/>
      <c r="R3081" s="18"/>
      <c r="S3081" s="18"/>
      <c r="T3081" s="18"/>
      <c r="U3081" s="18"/>
      <c r="V3081" s="18" t="str">
        <f>IF(ISBLANK('PLT Log'!V3091),"",'PLT Log'!V3091)</f>
        <v/>
      </c>
    </row>
    <row r="3082" spans="1:22" x14ac:dyDescent="0.25">
      <c r="A3082" s="9"/>
      <c r="B3082" s="9"/>
      <c r="C3082" s="20"/>
      <c r="D3082" s="18"/>
      <c r="F3082" s="18"/>
      <c r="G3082" s="18"/>
      <c r="H3082" s="18"/>
      <c r="I3082" s="18"/>
      <c r="J3082" s="18"/>
      <c r="K3082" s="18"/>
      <c r="L3082" s="18"/>
      <c r="M3082" s="18"/>
      <c r="N3082" s="18"/>
      <c r="O3082" s="18"/>
      <c r="P3082" s="18"/>
      <c r="Q3082" s="18"/>
      <c r="R3082" s="18"/>
      <c r="S3082" s="18"/>
      <c r="T3082" s="18"/>
      <c r="U3082" s="18"/>
      <c r="V3082" s="18" t="str">
        <f>IF(ISBLANK('PLT Log'!V3092),"",'PLT Log'!V3092)</f>
        <v/>
      </c>
    </row>
    <row r="3083" spans="1:22" x14ac:dyDescent="0.25">
      <c r="A3083" s="9"/>
      <c r="B3083" s="9"/>
      <c r="C3083" s="20"/>
      <c r="D3083" s="18"/>
      <c r="F3083" s="18"/>
      <c r="G3083" s="18"/>
      <c r="H3083" s="18"/>
      <c r="I3083" s="18"/>
      <c r="J3083" s="18"/>
      <c r="K3083" s="18"/>
      <c r="L3083" s="18"/>
      <c r="M3083" s="18"/>
      <c r="N3083" s="18"/>
      <c r="O3083" s="18"/>
      <c r="P3083" s="18"/>
      <c r="Q3083" s="18"/>
      <c r="R3083" s="18"/>
      <c r="S3083" s="18"/>
      <c r="T3083" s="18"/>
      <c r="U3083" s="18"/>
      <c r="V3083" s="18" t="str">
        <f>IF(ISBLANK('PLT Log'!V3093),"",'PLT Log'!V3093)</f>
        <v/>
      </c>
    </row>
    <row r="3084" spans="1:22" x14ac:dyDescent="0.25">
      <c r="A3084" s="9"/>
      <c r="B3084" s="9"/>
      <c r="C3084" s="20"/>
      <c r="D3084" s="18"/>
      <c r="F3084" s="18"/>
      <c r="G3084" s="18"/>
      <c r="H3084" s="18"/>
      <c r="I3084" s="18"/>
      <c r="J3084" s="18"/>
      <c r="K3084" s="18"/>
      <c r="L3084" s="18"/>
      <c r="M3084" s="18"/>
      <c r="N3084" s="18"/>
      <c r="O3084" s="18"/>
      <c r="P3084" s="18"/>
      <c r="Q3084" s="18"/>
      <c r="R3084" s="18"/>
      <c r="S3084" s="18"/>
      <c r="T3084" s="18"/>
      <c r="U3084" s="18"/>
      <c r="V3084" s="18" t="str">
        <f>IF(ISBLANK('PLT Log'!V3094),"",'PLT Log'!V3094)</f>
        <v/>
      </c>
    </row>
    <row r="3085" spans="1:22" x14ac:dyDescent="0.25">
      <c r="A3085" s="9"/>
      <c r="B3085" s="9"/>
      <c r="C3085" s="20"/>
      <c r="D3085" s="18"/>
      <c r="F3085" s="18"/>
      <c r="G3085" s="18"/>
      <c r="H3085" s="18"/>
      <c r="I3085" s="18"/>
      <c r="J3085" s="18"/>
      <c r="K3085" s="18"/>
      <c r="L3085" s="18"/>
      <c r="M3085" s="18"/>
      <c r="N3085" s="18"/>
      <c r="O3085" s="18"/>
      <c r="P3085" s="18"/>
      <c r="Q3085" s="18"/>
      <c r="R3085" s="18"/>
      <c r="S3085" s="18"/>
      <c r="T3085" s="18"/>
      <c r="U3085" s="18"/>
      <c r="V3085" s="18" t="str">
        <f>IF(ISBLANK('PLT Log'!V3095),"",'PLT Log'!V3095)</f>
        <v/>
      </c>
    </row>
    <row r="3086" spans="1:22" x14ac:dyDescent="0.25">
      <c r="A3086" s="9"/>
      <c r="B3086" s="9"/>
      <c r="C3086" s="20"/>
      <c r="D3086" s="18"/>
      <c r="F3086" s="18"/>
      <c r="G3086" s="18"/>
      <c r="H3086" s="18"/>
      <c r="I3086" s="18"/>
      <c r="J3086" s="18"/>
      <c r="K3086" s="18"/>
      <c r="L3086" s="18"/>
      <c r="M3086" s="18"/>
      <c r="N3086" s="18"/>
      <c r="O3086" s="18"/>
      <c r="P3086" s="18"/>
      <c r="Q3086" s="18"/>
      <c r="R3086" s="18"/>
      <c r="S3086" s="18"/>
      <c r="T3086" s="18"/>
      <c r="U3086" s="18"/>
      <c r="V3086" s="18" t="str">
        <f>IF(ISBLANK('PLT Log'!V3096),"",'PLT Log'!V3096)</f>
        <v/>
      </c>
    </row>
    <row r="3087" spans="1:22" x14ac:dyDescent="0.25">
      <c r="A3087" s="9"/>
      <c r="B3087" s="9"/>
      <c r="C3087" s="20"/>
      <c r="D3087" s="18"/>
      <c r="F3087" s="18"/>
      <c r="G3087" s="18"/>
      <c r="H3087" s="18"/>
      <c r="I3087" s="18"/>
      <c r="J3087" s="18"/>
      <c r="K3087" s="18"/>
      <c r="L3087" s="18"/>
      <c r="M3087" s="18"/>
      <c r="N3087" s="18"/>
      <c r="O3087" s="18"/>
      <c r="P3087" s="18"/>
      <c r="Q3087" s="18"/>
      <c r="R3087" s="18"/>
      <c r="S3087" s="18"/>
      <c r="T3087" s="18"/>
      <c r="U3087" s="18"/>
      <c r="V3087" s="18" t="str">
        <f>IF(ISBLANK('PLT Log'!V3097),"",'PLT Log'!V3097)</f>
        <v/>
      </c>
    </row>
    <row r="3088" spans="1:22" x14ac:dyDescent="0.25">
      <c r="A3088" s="9"/>
      <c r="B3088" s="9"/>
      <c r="C3088" s="20"/>
      <c r="D3088" s="18"/>
      <c r="F3088" s="18"/>
      <c r="G3088" s="18"/>
      <c r="H3088" s="18"/>
      <c r="I3088" s="18"/>
      <c r="J3088" s="18"/>
      <c r="K3088" s="18"/>
      <c r="L3088" s="18"/>
      <c r="M3088" s="18"/>
      <c r="N3088" s="18"/>
      <c r="O3088" s="18"/>
      <c r="P3088" s="18"/>
      <c r="Q3088" s="18"/>
      <c r="R3088" s="18"/>
      <c r="S3088" s="18"/>
      <c r="T3088" s="18"/>
      <c r="U3088" s="18"/>
      <c r="V3088" s="18" t="str">
        <f>IF(ISBLANK('PLT Log'!V3098),"",'PLT Log'!V3098)</f>
        <v/>
      </c>
    </row>
    <row r="3089" spans="1:22" x14ac:dyDescent="0.25">
      <c r="A3089" s="9"/>
      <c r="B3089" s="9"/>
      <c r="C3089" s="20"/>
      <c r="D3089" s="18"/>
      <c r="F3089" s="18"/>
      <c r="G3089" s="18"/>
      <c r="H3089" s="18"/>
      <c r="I3089" s="18"/>
      <c r="J3089" s="18"/>
      <c r="K3089" s="18"/>
      <c r="L3089" s="18"/>
      <c r="M3089" s="18"/>
      <c r="N3089" s="18"/>
      <c r="O3089" s="18"/>
      <c r="P3089" s="18"/>
      <c r="Q3089" s="18"/>
      <c r="R3089" s="18"/>
      <c r="S3089" s="18"/>
      <c r="T3089" s="18"/>
      <c r="U3089" s="18"/>
      <c r="V3089" s="18" t="str">
        <f>IF(ISBLANK('PLT Log'!V3099),"",'PLT Log'!V3099)</f>
        <v/>
      </c>
    </row>
    <row r="3090" spans="1:22" x14ac:dyDescent="0.25">
      <c r="A3090" s="9"/>
      <c r="B3090" s="9"/>
      <c r="C3090" s="20"/>
      <c r="D3090" s="18"/>
      <c r="F3090" s="18"/>
      <c r="G3090" s="18"/>
      <c r="H3090" s="18"/>
      <c r="I3090" s="18"/>
      <c r="J3090" s="18"/>
      <c r="K3090" s="18"/>
      <c r="L3090" s="18"/>
      <c r="M3090" s="18"/>
      <c r="N3090" s="18"/>
      <c r="O3090" s="18"/>
      <c r="P3090" s="18"/>
      <c r="Q3090" s="18"/>
      <c r="R3090" s="18"/>
      <c r="S3090" s="18"/>
      <c r="T3090" s="18"/>
      <c r="U3090" s="18"/>
      <c r="V3090" s="18" t="str">
        <f>IF(ISBLANK('PLT Log'!V3100),"",'PLT Log'!V3100)</f>
        <v/>
      </c>
    </row>
    <row r="3091" spans="1:22" x14ac:dyDescent="0.25">
      <c r="A3091" s="9"/>
      <c r="B3091" s="9"/>
      <c r="C3091" s="20"/>
      <c r="D3091" s="18"/>
      <c r="F3091" s="18"/>
      <c r="G3091" s="18"/>
      <c r="H3091" s="18"/>
      <c r="I3091" s="18"/>
      <c r="J3091" s="18"/>
      <c r="K3091" s="18"/>
      <c r="L3091" s="18"/>
      <c r="M3091" s="18"/>
      <c r="N3091" s="18"/>
      <c r="O3091" s="18"/>
      <c r="P3091" s="18"/>
      <c r="Q3091" s="18"/>
      <c r="R3091" s="18"/>
      <c r="S3091" s="18"/>
      <c r="T3091" s="18"/>
      <c r="U3091" s="18"/>
      <c r="V3091" s="18" t="str">
        <f>IF(ISBLANK('PLT Log'!V3101),"",'PLT Log'!V3101)</f>
        <v/>
      </c>
    </row>
    <row r="3092" spans="1:22" x14ac:dyDescent="0.25">
      <c r="A3092" s="9"/>
      <c r="B3092" s="9"/>
      <c r="C3092" s="20"/>
      <c r="D3092" s="18"/>
      <c r="F3092" s="18"/>
      <c r="G3092" s="18"/>
      <c r="H3092" s="18"/>
      <c r="I3092" s="18"/>
      <c r="J3092" s="18"/>
      <c r="K3092" s="18"/>
      <c r="L3092" s="18"/>
      <c r="M3092" s="18"/>
      <c r="N3092" s="18"/>
      <c r="O3092" s="18"/>
      <c r="P3092" s="18"/>
      <c r="Q3092" s="18"/>
      <c r="R3092" s="18"/>
      <c r="S3092" s="18"/>
      <c r="T3092" s="18"/>
      <c r="U3092" s="18"/>
      <c r="V3092" s="18" t="str">
        <f>IF(ISBLANK('PLT Log'!V3102),"",'PLT Log'!V3102)</f>
        <v/>
      </c>
    </row>
    <row r="3093" spans="1:22" x14ac:dyDescent="0.25">
      <c r="A3093" s="9"/>
      <c r="B3093" s="9"/>
      <c r="C3093" s="20"/>
      <c r="D3093" s="18"/>
      <c r="F3093" s="18"/>
      <c r="G3093" s="18"/>
      <c r="H3093" s="18"/>
      <c r="I3093" s="18"/>
      <c r="J3093" s="18"/>
      <c r="K3093" s="18"/>
      <c r="L3093" s="18"/>
      <c r="M3093" s="18"/>
      <c r="N3093" s="18"/>
      <c r="O3093" s="18"/>
      <c r="P3093" s="18"/>
      <c r="Q3093" s="18"/>
      <c r="R3093" s="18"/>
      <c r="S3093" s="18"/>
      <c r="T3093" s="18"/>
      <c r="U3093" s="18"/>
      <c r="V3093" s="18" t="str">
        <f>IF(ISBLANK('PLT Log'!V3103),"",'PLT Log'!V3103)</f>
        <v/>
      </c>
    </row>
    <row r="3094" spans="1:22" x14ac:dyDescent="0.25">
      <c r="A3094" s="9"/>
      <c r="B3094" s="9"/>
      <c r="C3094" s="20"/>
      <c r="D3094" s="18"/>
      <c r="F3094" s="18"/>
      <c r="G3094" s="18"/>
      <c r="H3094" s="18"/>
      <c r="I3094" s="18"/>
      <c r="J3094" s="18"/>
      <c r="K3094" s="18"/>
      <c r="L3094" s="18"/>
      <c r="M3094" s="18"/>
      <c r="N3094" s="18"/>
      <c r="O3094" s="18"/>
      <c r="P3094" s="18"/>
      <c r="Q3094" s="18"/>
      <c r="R3094" s="18"/>
      <c r="S3094" s="18"/>
      <c r="T3094" s="18"/>
      <c r="U3094" s="18"/>
      <c r="V3094" s="18" t="str">
        <f>IF(ISBLANK('PLT Log'!V3104),"",'PLT Log'!V3104)</f>
        <v/>
      </c>
    </row>
    <row r="3095" spans="1:22" x14ac:dyDescent="0.25">
      <c r="A3095" s="9"/>
      <c r="B3095" s="9"/>
      <c r="C3095" s="20"/>
      <c r="D3095" s="18"/>
      <c r="F3095" s="18"/>
      <c r="G3095" s="18"/>
      <c r="H3095" s="18"/>
      <c r="I3095" s="18"/>
      <c r="J3095" s="18"/>
      <c r="K3095" s="18"/>
      <c r="L3095" s="18"/>
      <c r="M3095" s="18"/>
      <c r="N3095" s="18"/>
      <c r="O3095" s="18"/>
      <c r="P3095" s="18"/>
      <c r="Q3095" s="18"/>
      <c r="R3095" s="18"/>
      <c r="S3095" s="18"/>
      <c r="T3095" s="18"/>
      <c r="U3095" s="18"/>
      <c r="V3095" s="18" t="str">
        <f>IF(ISBLANK('PLT Log'!V3105),"",'PLT Log'!V3105)</f>
        <v/>
      </c>
    </row>
    <row r="3096" spans="1:22" x14ac:dyDescent="0.25">
      <c r="A3096" s="9"/>
      <c r="B3096" s="9"/>
      <c r="C3096" s="20"/>
      <c r="D3096" s="18"/>
      <c r="F3096" s="18"/>
      <c r="G3096" s="18"/>
      <c r="H3096" s="18"/>
      <c r="I3096" s="18"/>
      <c r="J3096" s="18"/>
      <c r="K3096" s="18"/>
      <c r="L3096" s="18"/>
      <c r="M3096" s="18"/>
      <c r="N3096" s="18"/>
      <c r="O3096" s="18"/>
      <c r="P3096" s="18"/>
      <c r="Q3096" s="18"/>
      <c r="R3096" s="18"/>
      <c r="S3096" s="18"/>
      <c r="T3096" s="18"/>
      <c r="U3096" s="18"/>
      <c r="V3096" s="18" t="str">
        <f>IF(ISBLANK('PLT Log'!V3106),"",'PLT Log'!V3106)</f>
        <v/>
      </c>
    </row>
    <row r="3097" spans="1:22" x14ac:dyDescent="0.25">
      <c r="A3097" s="9"/>
      <c r="B3097" s="9"/>
      <c r="C3097" s="20"/>
      <c r="D3097" s="18"/>
      <c r="F3097" s="18"/>
      <c r="G3097" s="18"/>
      <c r="H3097" s="18"/>
      <c r="I3097" s="18"/>
      <c r="J3097" s="18"/>
      <c r="K3097" s="18"/>
      <c r="L3097" s="18"/>
      <c r="M3097" s="18"/>
      <c r="N3097" s="18"/>
      <c r="O3097" s="18"/>
      <c r="P3097" s="18"/>
      <c r="Q3097" s="18"/>
      <c r="R3097" s="18"/>
      <c r="S3097" s="18"/>
      <c r="T3097" s="18"/>
      <c r="U3097" s="18"/>
      <c r="V3097" s="18" t="str">
        <f>IF(ISBLANK('PLT Log'!V3107),"",'PLT Log'!V3107)</f>
        <v/>
      </c>
    </row>
    <row r="3098" spans="1:22" x14ac:dyDescent="0.25">
      <c r="A3098" s="9"/>
      <c r="B3098" s="9"/>
      <c r="C3098" s="20"/>
      <c r="D3098" s="18"/>
      <c r="F3098" s="18"/>
      <c r="G3098" s="18"/>
      <c r="H3098" s="18"/>
      <c r="I3098" s="18"/>
      <c r="J3098" s="18"/>
      <c r="K3098" s="18"/>
      <c r="L3098" s="18"/>
      <c r="M3098" s="18"/>
      <c r="N3098" s="18"/>
      <c r="O3098" s="18"/>
      <c r="P3098" s="18"/>
      <c r="Q3098" s="18"/>
      <c r="R3098" s="18"/>
      <c r="S3098" s="18"/>
      <c r="T3098" s="18"/>
      <c r="U3098" s="18"/>
      <c r="V3098" s="18" t="str">
        <f>IF(ISBLANK('PLT Log'!V3108),"",'PLT Log'!V3108)</f>
        <v/>
      </c>
    </row>
    <row r="3099" spans="1:22" x14ac:dyDescent="0.25">
      <c r="A3099" s="9"/>
      <c r="B3099" s="9"/>
      <c r="C3099" s="20"/>
      <c r="D3099" s="18"/>
      <c r="F3099" s="18"/>
      <c r="G3099" s="18"/>
      <c r="H3099" s="18"/>
      <c r="I3099" s="18"/>
      <c r="J3099" s="18"/>
      <c r="K3099" s="18"/>
      <c r="L3099" s="18"/>
      <c r="M3099" s="18"/>
      <c r="N3099" s="18"/>
      <c r="O3099" s="18"/>
      <c r="P3099" s="18"/>
      <c r="Q3099" s="18"/>
      <c r="R3099" s="18"/>
      <c r="S3099" s="18"/>
      <c r="T3099" s="18"/>
      <c r="U3099" s="18"/>
      <c r="V3099" s="18" t="str">
        <f>IF(ISBLANK('PLT Log'!V3109),"",'PLT Log'!V3109)</f>
        <v/>
      </c>
    </row>
    <row r="3100" spans="1:22" x14ac:dyDescent="0.25">
      <c r="A3100" s="9"/>
      <c r="B3100" s="9"/>
      <c r="C3100" s="20"/>
      <c r="D3100" s="18"/>
      <c r="F3100" s="18"/>
      <c r="G3100" s="18"/>
      <c r="H3100" s="18"/>
      <c r="I3100" s="18"/>
      <c r="J3100" s="18"/>
      <c r="K3100" s="18"/>
      <c r="L3100" s="18"/>
      <c r="M3100" s="18"/>
      <c r="N3100" s="18"/>
      <c r="O3100" s="18"/>
      <c r="P3100" s="18"/>
      <c r="Q3100" s="18"/>
      <c r="R3100" s="18"/>
      <c r="S3100" s="18"/>
      <c r="T3100" s="18"/>
      <c r="U3100" s="18"/>
      <c r="V3100" s="18" t="str">
        <f>IF(ISBLANK('PLT Log'!V3110),"",'PLT Log'!V3110)</f>
        <v/>
      </c>
    </row>
    <row r="3101" spans="1:22" x14ac:dyDescent="0.25">
      <c r="A3101" s="9"/>
      <c r="B3101" s="9"/>
      <c r="C3101" s="20"/>
      <c r="D3101" s="18"/>
      <c r="F3101" s="18"/>
      <c r="G3101" s="18"/>
      <c r="H3101" s="18"/>
      <c r="I3101" s="18"/>
      <c r="J3101" s="18"/>
      <c r="K3101" s="18"/>
      <c r="L3101" s="18"/>
      <c r="M3101" s="18"/>
      <c r="N3101" s="18"/>
      <c r="O3101" s="18"/>
      <c r="P3101" s="18"/>
      <c r="Q3101" s="18"/>
      <c r="R3101" s="18"/>
      <c r="S3101" s="18"/>
      <c r="T3101" s="18"/>
      <c r="U3101" s="18"/>
      <c r="V3101" s="18" t="str">
        <f>IF(ISBLANK('PLT Log'!V3111),"",'PLT Log'!V3111)</f>
        <v/>
      </c>
    </row>
    <row r="3102" spans="1:22" x14ac:dyDescent="0.25">
      <c r="A3102" s="9"/>
      <c r="B3102" s="9"/>
      <c r="C3102" s="20"/>
      <c r="D3102" s="18"/>
      <c r="F3102" s="18"/>
      <c r="G3102" s="18"/>
      <c r="H3102" s="18"/>
      <c r="I3102" s="18"/>
      <c r="J3102" s="18"/>
      <c r="K3102" s="18"/>
      <c r="L3102" s="18"/>
      <c r="M3102" s="18"/>
      <c r="N3102" s="18"/>
      <c r="O3102" s="18"/>
      <c r="P3102" s="18"/>
      <c r="Q3102" s="18"/>
      <c r="R3102" s="18"/>
      <c r="S3102" s="18"/>
      <c r="T3102" s="18"/>
      <c r="U3102" s="18"/>
      <c r="V3102" s="18" t="str">
        <f>IF(ISBLANK('PLT Log'!V3112),"",'PLT Log'!V3112)</f>
        <v/>
      </c>
    </row>
    <row r="3103" spans="1:22" x14ac:dyDescent="0.25">
      <c r="A3103" s="9"/>
      <c r="B3103" s="9"/>
      <c r="C3103" s="20"/>
      <c r="D3103" s="18"/>
      <c r="F3103" s="18"/>
      <c r="G3103" s="18"/>
      <c r="H3103" s="18"/>
      <c r="I3103" s="18"/>
      <c r="J3103" s="18"/>
      <c r="K3103" s="18"/>
      <c r="L3103" s="18"/>
      <c r="M3103" s="18"/>
      <c r="N3103" s="18"/>
      <c r="O3103" s="18"/>
      <c r="P3103" s="18"/>
      <c r="Q3103" s="18"/>
      <c r="R3103" s="18"/>
      <c r="S3103" s="18"/>
      <c r="T3103" s="18"/>
      <c r="U3103" s="18"/>
      <c r="V3103" s="18" t="str">
        <f>IF(ISBLANK('PLT Log'!V3113),"",'PLT Log'!V3113)</f>
        <v/>
      </c>
    </row>
    <row r="3104" spans="1:22" x14ac:dyDescent="0.25">
      <c r="A3104" s="9"/>
      <c r="B3104" s="9"/>
      <c r="C3104" s="20"/>
      <c r="D3104" s="18"/>
      <c r="F3104" s="18"/>
      <c r="G3104" s="18"/>
      <c r="H3104" s="18"/>
      <c r="I3104" s="18"/>
      <c r="J3104" s="18"/>
      <c r="K3104" s="18"/>
      <c r="L3104" s="18"/>
      <c r="M3104" s="18"/>
      <c r="N3104" s="18"/>
      <c r="O3104" s="18"/>
      <c r="P3104" s="18"/>
      <c r="Q3104" s="18"/>
      <c r="R3104" s="18"/>
      <c r="S3104" s="18"/>
      <c r="T3104" s="18"/>
      <c r="U3104" s="18"/>
      <c r="V3104" s="18" t="str">
        <f>IF(ISBLANK('PLT Log'!V3114),"",'PLT Log'!V3114)</f>
        <v/>
      </c>
    </row>
    <row r="3105" spans="1:22" x14ac:dyDescent="0.25">
      <c r="A3105" s="9"/>
      <c r="B3105" s="9"/>
      <c r="C3105" s="20"/>
      <c r="D3105" s="18"/>
      <c r="F3105" s="18"/>
      <c r="G3105" s="18"/>
      <c r="H3105" s="18"/>
      <c r="I3105" s="18"/>
      <c r="J3105" s="18"/>
      <c r="K3105" s="18"/>
      <c r="L3105" s="18"/>
      <c r="M3105" s="18"/>
      <c r="N3105" s="18"/>
      <c r="O3105" s="18"/>
      <c r="P3105" s="18"/>
      <c r="Q3105" s="18"/>
      <c r="R3105" s="18"/>
      <c r="S3105" s="18"/>
      <c r="T3105" s="18"/>
      <c r="U3105" s="18"/>
      <c r="V3105" s="18" t="str">
        <f>IF(ISBLANK('PLT Log'!V3115),"",'PLT Log'!V3115)</f>
        <v/>
      </c>
    </row>
    <row r="3106" spans="1:22" x14ac:dyDescent="0.25">
      <c r="A3106" s="9"/>
      <c r="B3106" s="9"/>
      <c r="C3106" s="20"/>
      <c r="D3106" s="18"/>
      <c r="F3106" s="18"/>
      <c r="G3106" s="18"/>
      <c r="H3106" s="18"/>
      <c r="I3106" s="18"/>
      <c r="J3106" s="18"/>
      <c r="K3106" s="18"/>
      <c r="L3106" s="18"/>
      <c r="M3106" s="18"/>
      <c r="N3106" s="18"/>
      <c r="O3106" s="18"/>
      <c r="P3106" s="18"/>
      <c r="Q3106" s="18"/>
      <c r="R3106" s="18"/>
      <c r="S3106" s="18"/>
      <c r="T3106" s="18"/>
      <c r="U3106" s="18"/>
      <c r="V3106" s="18" t="str">
        <f>IF(ISBLANK('PLT Log'!V3116),"",'PLT Log'!V3116)</f>
        <v/>
      </c>
    </row>
    <row r="3107" spans="1:22" x14ac:dyDescent="0.25">
      <c r="A3107" s="9"/>
      <c r="B3107" s="9"/>
      <c r="C3107" s="20"/>
      <c r="D3107" s="18"/>
      <c r="F3107" s="18"/>
      <c r="G3107" s="18"/>
      <c r="H3107" s="18"/>
      <c r="I3107" s="18"/>
      <c r="J3107" s="18"/>
      <c r="K3107" s="18"/>
      <c r="L3107" s="18"/>
      <c r="M3107" s="18"/>
      <c r="N3107" s="18"/>
      <c r="O3107" s="18"/>
      <c r="P3107" s="18"/>
      <c r="Q3107" s="18"/>
      <c r="R3107" s="18"/>
      <c r="S3107" s="18"/>
      <c r="T3107" s="18"/>
      <c r="U3107" s="18"/>
      <c r="V3107" s="18" t="str">
        <f>IF(ISBLANK('PLT Log'!V3117),"",'PLT Log'!V3117)</f>
        <v/>
      </c>
    </row>
    <row r="3108" spans="1:22" x14ac:dyDescent="0.25">
      <c r="A3108" s="9"/>
      <c r="B3108" s="9"/>
      <c r="C3108" s="20"/>
      <c r="D3108" s="18"/>
      <c r="F3108" s="18"/>
      <c r="G3108" s="18"/>
      <c r="H3108" s="18"/>
      <c r="I3108" s="18"/>
      <c r="J3108" s="18"/>
      <c r="K3108" s="18"/>
      <c r="L3108" s="18"/>
      <c r="M3108" s="18"/>
      <c r="N3108" s="18"/>
      <c r="O3108" s="18"/>
      <c r="P3108" s="18"/>
      <c r="Q3108" s="18"/>
      <c r="R3108" s="18"/>
      <c r="S3108" s="18"/>
      <c r="T3108" s="18"/>
      <c r="U3108" s="18"/>
      <c r="V3108" s="18" t="str">
        <f>IF(ISBLANK('PLT Log'!V3118),"",'PLT Log'!V3118)</f>
        <v/>
      </c>
    </row>
    <row r="3109" spans="1:22" x14ac:dyDescent="0.25">
      <c r="A3109" s="9"/>
      <c r="B3109" s="9"/>
      <c r="C3109" s="20"/>
      <c r="D3109" s="18"/>
      <c r="F3109" s="18"/>
      <c r="G3109" s="18"/>
      <c r="H3109" s="18"/>
      <c r="I3109" s="18"/>
      <c r="J3109" s="18"/>
      <c r="K3109" s="18"/>
      <c r="L3109" s="18"/>
      <c r="M3109" s="18"/>
      <c r="N3109" s="18"/>
      <c r="O3109" s="18"/>
      <c r="P3109" s="18"/>
      <c r="Q3109" s="18"/>
      <c r="R3109" s="18"/>
      <c r="S3109" s="18"/>
      <c r="T3109" s="18"/>
      <c r="U3109" s="18"/>
      <c r="V3109" s="18" t="str">
        <f>IF(ISBLANK('PLT Log'!V3119),"",'PLT Log'!V3119)</f>
        <v/>
      </c>
    </row>
    <row r="3110" spans="1:22" x14ac:dyDescent="0.25">
      <c r="A3110" s="9"/>
      <c r="B3110" s="9"/>
      <c r="C3110" s="20"/>
      <c r="D3110" s="18"/>
      <c r="F3110" s="18"/>
      <c r="G3110" s="18"/>
      <c r="H3110" s="18"/>
      <c r="I3110" s="18"/>
      <c r="J3110" s="18"/>
      <c r="K3110" s="18"/>
      <c r="L3110" s="18"/>
      <c r="M3110" s="18"/>
      <c r="N3110" s="18"/>
      <c r="O3110" s="18"/>
      <c r="P3110" s="18"/>
      <c r="Q3110" s="18"/>
      <c r="R3110" s="18"/>
      <c r="S3110" s="18"/>
      <c r="T3110" s="18"/>
      <c r="U3110" s="18"/>
      <c r="V3110" s="18" t="str">
        <f>IF(ISBLANK('PLT Log'!V3120),"",'PLT Log'!V3120)</f>
        <v/>
      </c>
    </row>
    <row r="3111" spans="1:22" x14ac:dyDescent="0.25">
      <c r="A3111" s="9"/>
      <c r="B3111" s="9"/>
      <c r="C3111" s="20"/>
      <c r="D3111" s="18"/>
      <c r="F3111" s="18"/>
      <c r="G3111" s="18"/>
      <c r="H3111" s="18"/>
      <c r="I3111" s="18"/>
      <c r="J3111" s="18"/>
      <c r="K3111" s="18"/>
      <c r="L3111" s="18"/>
      <c r="M3111" s="18"/>
      <c r="N3111" s="18"/>
      <c r="O3111" s="18"/>
      <c r="P3111" s="18"/>
      <c r="Q3111" s="18"/>
      <c r="R3111" s="18"/>
      <c r="S3111" s="18"/>
      <c r="T3111" s="18"/>
      <c r="U3111" s="18"/>
      <c r="V3111" s="18" t="str">
        <f>IF(ISBLANK('PLT Log'!V3121),"",'PLT Log'!V3121)</f>
        <v/>
      </c>
    </row>
    <row r="3112" spans="1:22" x14ac:dyDescent="0.25">
      <c r="A3112" s="9"/>
      <c r="B3112" s="9"/>
      <c r="C3112" s="20"/>
      <c r="D3112" s="18"/>
      <c r="F3112" s="18"/>
      <c r="G3112" s="18"/>
      <c r="H3112" s="18"/>
      <c r="I3112" s="18"/>
      <c r="J3112" s="18"/>
      <c r="K3112" s="18"/>
      <c r="L3112" s="18"/>
      <c r="M3112" s="18"/>
      <c r="N3112" s="18"/>
      <c r="O3112" s="18"/>
      <c r="P3112" s="18"/>
      <c r="Q3112" s="18"/>
      <c r="R3112" s="18"/>
      <c r="S3112" s="18"/>
      <c r="T3112" s="18"/>
      <c r="U3112" s="18"/>
      <c r="V3112" s="18" t="str">
        <f>IF(ISBLANK('PLT Log'!V3122),"",'PLT Log'!V3122)</f>
        <v/>
      </c>
    </row>
    <row r="3113" spans="1:22" x14ac:dyDescent="0.25">
      <c r="A3113" s="9"/>
      <c r="B3113" s="9"/>
      <c r="C3113" s="20"/>
      <c r="D3113" s="18"/>
      <c r="F3113" s="18"/>
      <c r="G3113" s="18"/>
      <c r="H3113" s="18"/>
      <c r="I3113" s="18"/>
      <c r="J3113" s="18"/>
      <c r="K3113" s="18"/>
      <c r="L3113" s="18"/>
      <c r="M3113" s="18"/>
      <c r="N3113" s="18"/>
      <c r="O3113" s="18"/>
      <c r="P3113" s="18"/>
      <c r="Q3113" s="18"/>
      <c r="R3113" s="18"/>
      <c r="S3113" s="18"/>
      <c r="T3113" s="18"/>
      <c r="U3113" s="18"/>
      <c r="V3113" s="18" t="str">
        <f>IF(ISBLANK('PLT Log'!V3123),"",'PLT Log'!V3123)</f>
        <v/>
      </c>
    </row>
    <row r="3114" spans="1:22" x14ac:dyDescent="0.25">
      <c r="A3114" s="9"/>
      <c r="B3114" s="9"/>
      <c r="C3114" s="20"/>
      <c r="D3114" s="18"/>
      <c r="F3114" s="18"/>
      <c r="G3114" s="18"/>
      <c r="H3114" s="18"/>
      <c r="I3114" s="18"/>
      <c r="J3114" s="18"/>
      <c r="K3114" s="18"/>
      <c r="L3114" s="18"/>
      <c r="M3114" s="18"/>
      <c r="N3114" s="18"/>
      <c r="O3114" s="18"/>
      <c r="P3114" s="18"/>
      <c r="Q3114" s="18"/>
      <c r="R3114" s="18"/>
      <c r="S3114" s="18"/>
      <c r="T3114" s="18"/>
      <c r="U3114" s="18"/>
      <c r="V3114" s="18" t="str">
        <f>IF(ISBLANK('PLT Log'!V3124),"",'PLT Log'!V3124)</f>
        <v/>
      </c>
    </row>
    <row r="3115" spans="1:22" x14ac:dyDescent="0.25">
      <c r="A3115" s="9"/>
      <c r="B3115" s="9"/>
      <c r="C3115" s="20"/>
      <c r="D3115" s="18"/>
      <c r="F3115" s="18"/>
      <c r="G3115" s="18"/>
      <c r="H3115" s="18"/>
      <c r="I3115" s="18"/>
      <c r="J3115" s="18"/>
      <c r="K3115" s="18"/>
      <c r="L3115" s="18"/>
      <c r="M3115" s="18"/>
      <c r="N3115" s="18"/>
      <c r="O3115" s="18"/>
      <c r="P3115" s="18"/>
      <c r="Q3115" s="18"/>
      <c r="R3115" s="18"/>
      <c r="S3115" s="18"/>
      <c r="T3115" s="18"/>
      <c r="U3115" s="18"/>
      <c r="V3115" s="18" t="str">
        <f>IF(ISBLANK('PLT Log'!V3125),"",'PLT Log'!V3125)</f>
        <v/>
      </c>
    </row>
    <row r="3116" spans="1:22" x14ac:dyDescent="0.25">
      <c r="A3116" s="9"/>
      <c r="B3116" s="9"/>
      <c r="C3116" s="20"/>
      <c r="D3116" s="18"/>
      <c r="F3116" s="18"/>
      <c r="G3116" s="18"/>
      <c r="H3116" s="18"/>
      <c r="I3116" s="18"/>
      <c r="J3116" s="18"/>
      <c r="K3116" s="18"/>
      <c r="L3116" s="18"/>
      <c r="M3116" s="18"/>
      <c r="N3116" s="18"/>
      <c r="O3116" s="18"/>
      <c r="P3116" s="18"/>
      <c r="Q3116" s="18"/>
      <c r="R3116" s="18"/>
      <c r="S3116" s="18"/>
      <c r="T3116" s="18"/>
      <c r="U3116" s="18"/>
      <c r="V3116" s="18" t="str">
        <f>IF(ISBLANK('PLT Log'!V3126),"",'PLT Log'!V3126)</f>
        <v/>
      </c>
    </row>
    <row r="3117" spans="1:22" x14ac:dyDescent="0.25">
      <c r="A3117" s="9"/>
      <c r="B3117" s="9"/>
      <c r="C3117" s="20"/>
      <c r="D3117" s="18"/>
      <c r="F3117" s="18"/>
      <c r="G3117" s="18"/>
      <c r="H3117" s="18"/>
      <c r="I3117" s="18"/>
      <c r="J3117" s="18"/>
      <c r="K3117" s="18"/>
      <c r="L3117" s="18"/>
      <c r="M3117" s="18"/>
      <c r="N3117" s="18"/>
      <c r="O3117" s="18"/>
      <c r="P3117" s="18"/>
      <c r="Q3117" s="18"/>
      <c r="R3117" s="18"/>
      <c r="S3117" s="18"/>
      <c r="T3117" s="18"/>
      <c r="U3117" s="18"/>
      <c r="V3117" s="18" t="str">
        <f>IF(ISBLANK('PLT Log'!V3127),"",'PLT Log'!V3127)</f>
        <v/>
      </c>
    </row>
    <row r="3118" spans="1:22" x14ac:dyDescent="0.25">
      <c r="A3118" s="9"/>
      <c r="B3118" s="9"/>
      <c r="C3118" s="20"/>
      <c r="D3118" s="18"/>
      <c r="F3118" s="18"/>
      <c r="G3118" s="18"/>
      <c r="H3118" s="18"/>
      <c r="I3118" s="18"/>
      <c r="J3118" s="18"/>
      <c r="K3118" s="18"/>
      <c r="L3118" s="18"/>
      <c r="M3118" s="18"/>
      <c r="N3118" s="18"/>
      <c r="O3118" s="18"/>
      <c r="P3118" s="18"/>
      <c r="Q3118" s="18"/>
      <c r="R3118" s="18"/>
      <c r="S3118" s="18"/>
      <c r="T3118" s="18"/>
      <c r="U3118" s="18"/>
      <c r="V3118" s="18" t="str">
        <f>IF(ISBLANK('PLT Log'!V3128),"",'PLT Log'!V3128)</f>
        <v/>
      </c>
    </row>
    <row r="3119" spans="1:22" x14ac:dyDescent="0.25">
      <c r="A3119" s="9"/>
      <c r="B3119" s="9"/>
      <c r="C3119" s="20"/>
      <c r="D3119" s="18"/>
      <c r="F3119" s="18"/>
      <c r="G3119" s="18"/>
      <c r="H3119" s="18"/>
      <c r="I3119" s="18"/>
      <c r="J3119" s="18"/>
      <c r="K3119" s="18"/>
      <c r="L3119" s="18"/>
      <c r="M3119" s="18"/>
      <c r="N3119" s="18"/>
      <c r="O3119" s="18"/>
      <c r="P3119" s="18"/>
      <c r="Q3119" s="18"/>
      <c r="R3119" s="18"/>
      <c r="S3119" s="18"/>
      <c r="T3119" s="18"/>
      <c r="U3119" s="18"/>
      <c r="V3119" s="18" t="str">
        <f>IF(ISBLANK('PLT Log'!V3129),"",'PLT Log'!V3129)</f>
        <v/>
      </c>
    </row>
    <row r="3120" spans="1:22" x14ac:dyDescent="0.25">
      <c r="A3120" s="9"/>
      <c r="B3120" s="9"/>
      <c r="C3120" s="20"/>
      <c r="D3120" s="18"/>
      <c r="F3120" s="18"/>
      <c r="G3120" s="18"/>
      <c r="H3120" s="18"/>
      <c r="I3120" s="18"/>
      <c r="J3120" s="18"/>
      <c r="K3120" s="18"/>
      <c r="L3120" s="18"/>
      <c r="M3120" s="18"/>
      <c r="N3120" s="18"/>
      <c r="O3120" s="18"/>
      <c r="P3120" s="18"/>
      <c r="Q3120" s="18"/>
      <c r="R3120" s="18"/>
      <c r="S3120" s="18"/>
      <c r="T3120" s="18"/>
      <c r="U3120" s="18"/>
      <c r="V3120" s="18" t="str">
        <f>IF(ISBLANK('PLT Log'!V3130),"",'PLT Log'!V3130)</f>
        <v/>
      </c>
    </row>
    <row r="3121" spans="1:22" x14ac:dyDescent="0.25">
      <c r="A3121" s="9"/>
      <c r="B3121" s="9"/>
      <c r="C3121" s="20"/>
      <c r="D3121" s="18"/>
      <c r="F3121" s="18"/>
      <c r="G3121" s="18"/>
      <c r="H3121" s="18"/>
      <c r="I3121" s="18"/>
      <c r="J3121" s="18"/>
      <c r="K3121" s="18"/>
      <c r="L3121" s="18"/>
      <c r="M3121" s="18"/>
      <c r="N3121" s="18"/>
      <c r="O3121" s="18"/>
      <c r="P3121" s="18"/>
      <c r="Q3121" s="18"/>
      <c r="R3121" s="18"/>
      <c r="S3121" s="18"/>
      <c r="T3121" s="18"/>
      <c r="U3121" s="18"/>
      <c r="V3121" s="18" t="str">
        <f>IF(ISBLANK('PLT Log'!V3131),"",'PLT Log'!V3131)</f>
        <v/>
      </c>
    </row>
    <row r="3122" spans="1:22" x14ac:dyDescent="0.25">
      <c r="A3122" s="9"/>
      <c r="B3122" s="9"/>
      <c r="C3122" s="20"/>
      <c r="D3122" s="18"/>
      <c r="F3122" s="18"/>
      <c r="G3122" s="18"/>
      <c r="H3122" s="18"/>
      <c r="I3122" s="18"/>
      <c r="J3122" s="18"/>
      <c r="K3122" s="18"/>
      <c r="L3122" s="18"/>
      <c r="M3122" s="18"/>
      <c r="N3122" s="18"/>
      <c r="O3122" s="18"/>
      <c r="P3122" s="18"/>
      <c r="Q3122" s="18"/>
      <c r="R3122" s="18"/>
      <c r="S3122" s="18"/>
      <c r="T3122" s="18"/>
      <c r="U3122" s="18"/>
      <c r="V3122" s="18" t="str">
        <f>IF(ISBLANK('PLT Log'!V3132),"",'PLT Log'!V3132)</f>
        <v/>
      </c>
    </row>
    <row r="3123" spans="1:22" x14ac:dyDescent="0.25">
      <c r="A3123" s="9"/>
      <c r="B3123" s="9"/>
      <c r="C3123" s="20"/>
      <c r="D3123" s="18"/>
      <c r="F3123" s="18"/>
      <c r="G3123" s="18"/>
      <c r="H3123" s="18"/>
      <c r="I3123" s="18"/>
      <c r="J3123" s="18"/>
      <c r="K3123" s="18"/>
      <c r="L3123" s="18"/>
      <c r="M3123" s="18"/>
      <c r="N3123" s="18"/>
      <c r="O3123" s="18"/>
      <c r="P3123" s="18"/>
      <c r="Q3123" s="18"/>
      <c r="R3123" s="18"/>
      <c r="S3123" s="18"/>
      <c r="T3123" s="18"/>
      <c r="U3123" s="18"/>
      <c r="V3123" s="18" t="str">
        <f>IF(ISBLANK('PLT Log'!V3133),"",'PLT Log'!V3133)</f>
        <v/>
      </c>
    </row>
    <row r="3124" spans="1:22" x14ac:dyDescent="0.25">
      <c r="A3124" s="9"/>
      <c r="B3124" s="9"/>
      <c r="C3124" s="20"/>
      <c r="D3124" s="18"/>
      <c r="F3124" s="18"/>
      <c r="G3124" s="18"/>
      <c r="H3124" s="18"/>
      <c r="I3124" s="18"/>
      <c r="J3124" s="18"/>
      <c r="K3124" s="18"/>
      <c r="L3124" s="18"/>
      <c r="M3124" s="18"/>
      <c r="N3124" s="18"/>
      <c r="O3124" s="18"/>
      <c r="P3124" s="18"/>
      <c r="Q3124" s="18"/>
      <c r="R3124" s="18"/>
      <c r="S3124" s="18"/>
      <c r="T3124" s="18"/>
      <c r="U3124" s="18"/>
      <c r="V3124" s="18" t="str">
        <f>IF(ISBLANK('PLT Log'!V3134),"",'PLT Log'!V3134)</f>
        <v/>
      </c>
    </row>
    <row r="3125" spans="1:22" x14ac:dyDescent="0.25">
      <c r="A3125" s="9"/>
      <c r="B3125" s="9"/>
      <c r="C3125" s="20"/>
      <c r="D3125" s="18"/>
      <c r="F3125" s="18"/>
      <c r="G3125" s="18"/>
      <c r="H3125" s="18"/>
      <c r="I3125" s="18"/>
      <c r="J3125" s="18"/>
      <c r="K3125" s="18"/>
      <c r="L3125" s="18"/>
      <c r="M3125" s="18"/>
      <c r="N3125" s="18"/>
      <c r="O3125" s="18"/>
      <c r="P3125" s="18"/>
      <c r="Q3125" s="18"/>
      <c r="R3125" s="18"/>
      <c r="S3125" s="18"/>
      <c r="T3125" s="18"/>
      <c r="U3125" s="18"/>
      <c r="V3125" s="18" t="str">
        <f>IF(ISBLANK('PLT Log'!V3135),"",'PLT Log'!V3135)</f>
        <v/>
      </c>
    </row>
    <row r="3126" spans="1:22" x14ac:dyDescent="0.25">
      <c r="A3126" s="9"/>
      <c r="B3126" s="9"/>
      <c r="C3126" s="20"/>
      <c r="D3126" s="18"/>
      <c r="F3126" s="18"/>
      <c r="G3126" s="18"/>
      <c r="H3126" s="18"/>
      <c r="I3126" s="18"/>
      <c r="J3126" s="18"/>
      <c r="K3126" s="18"/>
      <c r="L3126" s="18"/>
      <c r="M3126" s="18"/>
      <c r="N3126" s="18"/>
      <c r="O3126" s="18"/>
      <c r="P3126" s="18"/>
      <c r="Q3126" s="18"/>
      <c r="R3126" s="18"/>
      <c r="S3126" s="18"/>
      <c r="T3126" s="18"/>
      <c r="U3126" s="18"/>
      <c r="V3126" s="18" t="str">
        <f>IF(ISBLANK('PLT Log'!V3136),"",'PLT Log'!V3136)</f>
        <v/>
      </c>
    </row>
    <row r="3127" spans="1:22" x14ac:dyDescent="0.25">
      <c r="A3127" s="9"/>
      <c r="B3127" s="9"/>
      <c r="C3127" s="20"/>
      <c r="D3127" s="18"/>
      <c r="F3127" s="18"/>
      <c r="G3127" s="18"/>
      <c r="H3127" s="18"/>
      <c r="I3127" s="18"/>
      <c r="J3127" s="18"/>
      <c r="K3127" s="18"/>
      <c r="L3127" s="18"/>
      <c r="M3127" s="18"/>
      <c r="N3127" s="18"/>
      <c r="O3127" s="18"/>
      <c r="P3127" s="18"/>
      <c r="Q3127" s="18"/>
      <c r="R3127" s="18"/>
      <c r="S3127" s="18"/>
      <c r="T3127" s="18"/>
      <c r="U3127" s="18"/>
      <c r="V3127" s="18" t="str">
        <f>IF(ISBLANK('PLT Log'!V3137),"",'PLT Log'!V3137)</f>
        <v/>
      </c>
    </row>
    <row r="3128" spans="1:22" x14ac:dyDescent="0.25">
      <c r="A3128" s="9"/>
      <c r="B3128" s="9"/>
      <c r="C3128" s="20"/>
      <c r="D3128" s="18"/>
      <c r="F3128" s="18"/>
      <c r="G3128" s="18"/>
      <c r="H3128" s="18"/>
      <c r="I3128" s="18"/>
      <c r="J3128" s="18"/>
      <c r="K3128" s="18"/>
      <c r="L3128" s="18"/>
      <c r="M3128" s="18"/>
      <c r="N3128" s="18"/>
      <c r="O3128" s="18"/>
      <c r="P3128" s="18"/>
      <c r="Q3128" s="18"/>
      <c r="R3128" s="18"/>
      <c r="S3128" s="18"/>
      <c r="T3128" s="18"/>
      <c r="U3128" s="18"/>
      <c r="V3128" s="18" t="str">
        <f>IF(ISBLANK('PLT Log'!V3138),"",'PLT Log'!V3138)</f>
        <v/>
      </c>
    </row>
    <row r="3129" spans="1:22" x14ac:dyDescent="0.25">
      <c r="A3129" s="9"/>
      <c r="B3129" s="9"/>
      <c r="C3129" s="20"/>
      <c r="D3129" s="18"/>
      <c r="F3129" s="18"/>
      <c r="G3129" s="18"/>
      <c r="H3129" s="18"/>
      <c r="I3129" s="18"/>
      <c r="J3129" s="18"/>
      <c r="K3129" s="18"/>
      <c r="L3129" s="18"/>
      <c r="M3129" s="18"/>
      <c r="N3129" s="18"/>
      <c r="O3129" s="18"/>
      <c r="P3129" s="18"/>
      <c r="Q3129" s="18"/>
      <c r="R3129" s="18"/>
      <c r="S3129" s="18"/>
      <c r="T3129" s="18"/>
      <c r="U3129" s="18"/>
      <c r="V3129" s="18" t="str">
        <f>IF(ISBLANK('PLT Log'!V3139),"",'PLT Log'!V3139)</f>
        <v/>
      </c>
    </row>
    <row r="3130" spans="1:22" x14ac:dyDescent="0.25">
      <c r="A3130" s="9"/>
      <c r="B3130" s="9"/>
      <c r="C3130" s="20"/>
      <c r="D3130" s="18"/>
      <c r="F3130" s="18"/>
      <c r="G3130" s="18"/>
      <c r="H3130" s="18"/>
      <c r="I3130" s="18"/>
      <c r="J3130" s="18"/>
      <c r="K3130" s="18"/>
      <c r="L3130" s="18"/>
      <c r="M3130" s="18"/>
      <c r="N3130" s="18"/>
      <c r="O3130" s="18"/>
      <c r="P3130" s="18"/>
      <c r="Q3130" s="18"/>
      <c r="R3130" s="18"/>
      <c r="S3130" s="18"/>
      <c r="T3130" s="18"/>
      <c r="U3130" s="18"/>
      <c r="V3130" s="18" t="str">
        <f>IF(ISBLANK('PLT Log'!V3140),"",'PLT Log'!V3140)</f>
        <v/>
      </c>
    </row>
    <row r="3131" spans="1:22" x14ac:dyDescent="0.25">
      <c r="A3131" s="9"/>
      <c r="B3131" s="9"/>
      <c r="C3131" s="20"/>
      <c r="D3131" s="18"/>
      <c r="F3131" s="18"/>
      <c r="G3131" s="18"/>
      <c r="H3131" s="18"/>
      <c r="I3131" s="18"/>
      <c r="J3131" s="18"/>
      <c r="K3131" s="18"/>
      <c r="L3131" s="18"/>
      <c r="M3131" s="18"/>
      <c r="N3131" s="18"/>
      <c r="O3131" s="18"/>
      <c r="P3131" s="18"/>
      <c r="Q3131" s="18"/>
      <c r="R3131" s="18"/>
      <c r="S3131" s="18"/>
      <c r="T3131" s="18"/>
      <c r="U3131" s="18"/>
      <c r="V3131" s="18" t="str">
        <f>IF(ISBLANK('PLT Log'!V3141),"",'PLT Log'!V3141)</f>
        <v/>
      </c>
    </row>
    <row r="3132" spans="1:22" x14ac:dyDescent="0.25">
      <c r="A3132" s="9"/>
      <c r="B3132" s="9"/>
      <c r="C3132" s="20"/>
      <c r="D3132" s="18"/>
      <c r="F3132" s="18"/>
      <c r="G3132" s="18"/>
      <c r="H3132" s="18"/>
      <c r="I3132" s="18"/>
      <c r="J3132" s="18"/>
      <c r="K3132" s="18"/>
      <c r="L3132" s="18"/>
      <c r="M3132" s="18"/>
      <c r="N3132" s="18"/>
      <c r="O3132" s="18"/>
      <c r="P3132" s="18"/>
      <c r="Q3132" s="18"/>
      <c r="R3132" s="18"/>
      <c r="S3132" s="18"/>
      <c r="T3132" s="18"/>
      <c r="U3132" s="18"/>
      <c r="V3132" s="18" t="str">
        <f>IF(ISBLANK('PLT Log'!V3142),"",'PLT Log'!V3142)</f>
        <v/>
      </c>
    </row>
    <row r="3133" spans="1:22" x14ac:dyDescent="0.25">
      <c r="A3133" s="9"/>
      <c r="B3133" s="9"/>
      <c r="C3133" s="20"/>
      <c r="D3133" s="18"/>
      <c r="F3133" s="18"/>
      <c r="G3133" s="18"/>
      <c r="H3133" s="18"/>
      <c r="I3133" s="18"/>
      <c r="J3133" s="18"/>
      <c r="K3133" s="18"/>
      <c r="L3133" s="18"/>
      <c r="M3133" s="18"/>
      <c r="N3133" s="18"/>
      <c r="O3133" s="18"/>
      <c r="P3133" s="18"/>
      <c r="Q3133" s="18"/>
      <c r="R3133" s="18"/>
      <c r="S3133" s="18"/>
      <c r="T3133" s="18"/>
      <c r="U3133" s="18"/>
      <c r="V3133" s="18" t="str">
        <f>IF(ISBLANK('PLT Log'!V3143),"",'PLT Log'!V3143)</f>
        <v/>
      </c>
    </row>
    <row r="3134" spans="1:22" x14ac:dyDescent="0.25">
      <c r="A3134" s="9"/>
      <c r="B3134" s="9"/>
      <c r="C3134" s="20"/>
      <c r="D3134" s="18"/>
      <c r="F3134" s="18"/>
      <c r="G3134" s="18"/>
      <c r="H3134" s="18"/>
      <c r="I3134" s="18"/>
      <c r="J3134" s="18"/>
      <c r="K3134" s="18"/>
      <c r="L3134" s="18"/>
      <c r="M3134" s="18"/>
      <c r="N3134" s="18"/>
      <c r="O3134" s="18"/>
      <c r="P3134" s="18"/>
      <c r="Q3134" s="18"/>
      <c r="R3134" s="18"/>
      <c r="S3134" s="18"/>
      <c r="T3134" s="18"/>
      <c r="U3134" s="18"/>
      <c r="V3134" s="18" t="str">
        <f>IF(ISBLANK('PLT Log'!V3144),"",'PLT Log'!V3144)</f>
        <v/>
      </c>
    </row>
    <row r="3135" spans="1:22" x14ac:dyDescent="0.25">
      <c r="A3135" s="9"/>
      <c r="B3135" s="9"/>
      <c r="C3135" s="20"/>
      <c r="D3135" s="18"/>
      <c r="F3135" s="18"/>
      <c r="G3135" s="18"/>
      <c r="H3135" s="18"/>
      <c r="I3135" s="18"/>
      <c r="J3135" s="18"/>
      <c r="K3135" s="18"/>
      <c r="L3135" s="18"/>
      <c r="M3135" s="18"/>
      <c r="N3135" s="18"/>
      <c r="O3135" s="18"/>
      <c r="P3135" s="18"/>
      <c r="Q3135" s="18"/>
      <c r="R3135" s="18"/>
      <c r="S3135" s="18"/>
      <c r="T3135" s="18"/>
      <c r="U3135" s="18"/>
      <c r="V3135" s="18" t="str">
        <f>IF(ISBLANK('PLT Log'!V3145),"",'PLT Log'!V3145)</f>
        <v/>
      </c>
    </row>
    <row r="3136" spans="1:22" x14ac:dyDescent="0.25">
      <c r="A3136" s="9"/>
      <c r="B3136" s="9"/>
      <c r="C3136" s="20"/>
      <c r="D3136" s="18"/>
      <c r="F3136" s="18"/>
      <c r="G3136" s="18"/>
      <c r="H3136" s="18"/>
      <c r="I3136" s="18"/>
      <c r="J3136" s="18"/>
      <c r="K3136" s="18"/>
      <c r="L3136" s="18"/>
      <c r="M3136" s="18"/>
      <c r="N3136" s="18"/>
      <c r="O3136" s="18"/>
      <c r="P3136" s="18"/>
      <c r="Q3136" s="18"/>
      <c r="R3136" s="18"/>
      <c r="S3136" s="18"/>
      <c r="T3136" s="18"/>
      <c r="U3136" s="18"/>
      <c r="V3136" s="18" t="str">
        <f>IF(ISBLANK('PLT Log'!V3146),"",'PLT Log'!V3146)</f>
        <v/>
      </c>
    </row>
    <row r="3137" spans="1:22" x14ac:dyDescent="0.25">
      <c r="A3137" s="9"/>
      <c r="B3137" s="9"/>
      <c r="C3137" s="20"/>
      <c r="D3137" s="18"/>
      <c r="F3137" s="18"/>
      <c r="G3137" s="18"/>
      <c r="H3137" s="18"/>
      <c r="I3137" s="18"/>
      <c r="J3137" s="18"/>
      <c r="K3137" s="18"/>
      <c r="L3137" s="18"/>
      <c r="M3137" s="18"/>
      <c r="N3137" s="18"/>
      <c r="O3137" s="18"/>
      <c r="P3137" s="18"/>
      <c r="Q3137" s="18"/>
      <c r="R3137" s="18"/>
      <c r="S3137" s="18"/>
      <c r="T3137" s="18"/>
      <c r="U3137" s="18"/>
      <c r="V3137" s="18" t="str">
        <f>IF(ISBLANK('PLT Log'!V3147),"",'PLT Log'!V3147)</f>
        <v/>
      </c>
    </row>
    <row r="3138" spans="1:22" x14ac:dyDescent="0.25">
      <c r="A3138" s="9"/>
      <c r="B3138" s="9"/>
      <c r="C3138" s="20"/>
      <c r="D3138" s="18"/>
      <c r="F3138" s="18"/>
      <c r="G3138" s="18"/>
      <c r="H3138" s="18"/>
      <c r="I3138" s="18"/>
      <c r="J3138" s="18"/>
      <c r="K3138" s="18"/>
      <c r="L3138" s="18"/>
      <c r="M3138" s="18"/>
      <c r="N3138" s="18"/>
      <c r="O3138" s="18"/>
      <c r="P3138" s="18"/>
      <c r="Q3138" s="18"/>
      <c r="R3138" s="18"/>
      <c r="S3138" s="18"/>
      <c r="T3138" s="18"/>
      <c r="U3138" s="18"/>
      <c r="V3138" s="18" t="str">
        <f>IF(ISBLANK('PLT Log'!V3148),"",'PLT Log'!V3148)</f>
        <v/>
      </c>
    </row>
    <row r="3139" spans="1:22" x14ac:dyDescent="0.25">
      <c r="A3139" s="9"/>
      <c r="B3139" s="9"/>
      <c r="C3139" s="20"/>
      <c r="D3139" s="18"/>
      <c r="F3139" s="18"/>
      <c r="G3139" s="18"/>
      <c r="H3139" s="18"/>
      <c r="I3139" s="18"/>
      <c r="J3139" s="18"/>
      <c r="K3139" s="18"/>
      <c r="L3139" s="18"/>
      <c r="M3139" s="18"/>
      <c r="N3139" s="18"/>
      <c r="O3139" s="18"/>
      <c r="P3139" s="18"/>
      <c r="Q3139" s="18"/>
      <c r="R3139" s="18"/>
      <c r="S3139" s="18"/>
      <c r="T3139" s="18"/>
      <c r="U3139" s="18"/>
      <c r="V3139" s="18" t="str">
        <f>IF(ISBLANK('PLT Log'!V3149),"",'PLT Log'!V3149)</f>
        <v/>
      </c>
    </row>
    <row r="3140" spans="1:22" x14ac:dyDescent="0.25">
      <c r="A3140" s="9"/>
      <c r="B3140" s="9"/>
      <c r="C3140" s="20"/>
      <c r="D3140" s="18"/>
      <c r="F3140" s="18"/>
      <c r="G3140" s="18"/>
      <c r="H3140" s="18"/>
      <c r="I3140" s="18"/>
      <c r="J3140" s="18"/>
      <c r="K3140" s="18"/>
      <c r="L3140" s="18"/>
      <c r="M3140" s="18"/>
      <c r="N3140" s="18"/>
      <c r="O3140" s="18"/>
      <c r="P3140" s="18"/>
      <c r="Q3140" s="18"/>
      <c r="R3140" s="18"/>
      <c r="S3140" s="18"/>
      <c r="T3140" s="18"/>
      <c r="U3140" s="18"/>
      <c r="V3140" s="18" t="str">
        <f>IF(ISBLANK('PLT Log'!V3150),"",'PLT Log'!V3150)</f>
        <v/>
      </c>
    </row>
    <row r="3141" spans="1:22" x14ac:dyDescent="0.25">
      <c r="A3141" s="9"/>
      <c r="B3141" s="9"/>
      <c r="C3141" s="20"/>
      <c r="D3141" s="18"/>
      <c r="F3141" s="18"/>
      <c r="G3141" s="18"/>
      <c r="H3141" s="18"/>
      <c r="I3141" s="18"/>
      <c r="J3141" s="18"/>
      <c r="K3141" s="18"/>
      <c r="L3141" s="18"/>
      <c r="M3141" s="18"/>
      <c r="N3141" s="18"/>
      <c r="O3141" s="18"/>
      <c r="P3141" s="18"/>
      <c r="Q3141" s="18"/>
      <c r="R3141" s="18"/>
      <c r="S3141" s="18"/>
      <c r="T3141" s="18"/>
      <c r="U3141" s="18"/>
      <c r="V3141" s="18" t="str">
        <f>IF(ISBLANK('PLT Log'!V3151),"",'PLT Log'!V3151)</f>
        <v/>
      </c>
    </row>
    <row r="3142" spans="1:22" x14ac:dyDescent="0.25">
      <c r="A3142" s="9"/>
      <c r="B3142" s="9"/>
      <c r="C3142" s="20"/>
      <c r="D3142" s="18"/>
      <c r="F3142" s="18"/>
      <c r="G3142" s="18"/>
      <c r="H3142" s="18"/>
      <c r="I3142" s="18"/>
      <c r="J3142" s="18"/>
      <c r="K3142" s="18"/>
      <c r="L3142" s="18"/>
      <c r="M3142" s="18"/>
      <c r="N3142" s="18"/>
      <c r="O3142" s="18"/>
      <c r="P3142" s="18"/>
      <c r="Q3142" s="18"/>
      <c r="R3142" s="18"/>
      <c r="S3142" s="18"/>
      <c r="T3142" s="18"/>
      <c r="U3142" s="18"/>
      <c r="V3142" s="18" t="str">
        <f>IF(ISBLANK('PLT Log'!V3152),"",'PLT Log'!V3152)</f>
        <v/>
      </c>
    </row>
    <row r="3143" spans="1:22" x14ac:dyDescent="0.25">
      <c r="A3143" s="9"/>
      <c r="B3143" s="9"/>
      <c r="C3143" s="20"/>
      <c r="D3143" s="18"/>
      <c r="F3143" s="18"/>
      <c r="G3143" s="18"/>
      <c r="H3143" s="18"/>
      <c r="I3143" s="18"/>
      <c r="J3143" s="18"/>
      <c r="K3143" s="18"/>
      <c r="L3143" s="18"/>
      <c r="M3143" s="18"/>
      <c r="N3143" s="18"/>
      <c r="O3143" s="18"/>
      <c r="P3143" s="18"/>
      <c r="Q3143" s="18"/>
      <c r="R3143" s="18"/>
      <c r="S3143" s="18"/>
      <c r="T3143" s="18"/>
      <c r="U3143" s="18"/>
      <c r="V3143" s="18" t="str">
        <f>IF(ISBLANK('PLT Log'!V3153),"",'PLT Log'!V3153)</f>
        <v/>
      </c>
    </row>
    <row r="3144" spans="1:22" x14ac:dyDescent="0.25">
      <c r="A3144" s="9"/>
      <c r="B3144" s="9"/>
      <c r="C3144" s="20"/>
      <c r="D3144" s="18"/>
      <c r="F3144" s="18"/>
      <c r="G3144" s="18"/>
      <c r="H3144" s="18"/>
      <c r="I3144" s="18"/>
      <c r="J3144" s="18"/>
      <c r="K3144" s="18"/>
      <c r="L3144" s="18"/>
      <c r="M3144" s="18"/>
      <c r="N3144" s="18"/>
      <c r="O3144" s="18"/>
      <c r="P3144" s="18"/>
      <c r="Q3144" s="18"/>
      <c r="R3144" s="18"/>
      <c r="S3144" s="18"/>
      <c r="T3144" s="18"/>
      <c r="U3144" s="18"/>
      <c r="V3144" s="18" t="str">
        <f>IF(ISBLANK('PLT Log'!V3154),"",'PLT Log'!V3154)</f>
        <v/>
      </c>
    </row>
    <row r="3145" spans="1:22" x14ac:dyDescent="0.25">
      <c r="A3145" s="9"/>
      <c r="B3145" s="9"/>
      <c r="C3145" s="20"/>
      <c r="D3145" s="18"/>
      <c r="F3145" s="18"/>
      <c r="G3145" s="18"/>
      <c r="H3145" s="18"/>
      <c r="I3145" s="18"/>
      <c r="J3145" s="18"/>
      <c r="K3145" s="18"/>
      <c r="L3145" s="18"/>
      <c r="M3145" s="18"/>
      <c r="N3145" s="18"/>
      <c r="O3145" s="18"/>
      <c r="P3145" s="18"/>
      <c r="Q3145" s="18"/>
      <c r="R3145" s="18"/>
      <c r="S3145" s="18"/>
      <c r="T3145" s="18"/>
      <c r="U3145" s="18"/>
      <c r="V3145" s="18" t="str">
        <f>IF(ISBLANK('PLT Log'!V3155),"",'PLT Log'!V3155)</f>
        <v/>
      </c>
    </row>
    <row r="3146" spans="1:22" x14ac:dyDescent="0.25">
      <c r="A3146" s="9"/>
      <c r="B3146" s="9"/>
      <c r="C3146" s="20"/>
      <c r="D3146" s="18"/>
      <c r="F3146" s="18"/>
      <c r="G3146" s="18"/>
      <c r="H3146" s="18"/>
      <c r="I3146" s="18"/>
      <c r="J3146" s="18"/>
      <c r="K3146" s="18"/>
      <c r="L3146" s="18"/>
      <c r="M3146" s="18"/>
      <c r="N3146" s="18"/>
      <c r="O3146" s="18"/>
      <c r="P3146" s="18"/>
      <c r="Q3146" s="18"/>
      <c r="R3146" s="18"/>
      <c r="S3146" s="18"/>
      <c r="T3146" s="18"/>
      <c r="U3146" s="18"/>
      <c r="V3146" s="18" t="str">
        <f>IF(ISBLANK('PLT Log'!V3156),"",'PLT Log'!V3156)</f>
        <v/>
      </c>
    </row>
    <row r="3147" spans="1:22" x14ac:dyDescent="0.25">
      <c r="A3147" s="9"/>
      <c r="B3147" s="9"/>
      <c r="C3147" s="20"/>
      <c r="D3147" s="18"/>
      <c r="F3147" s="18"/>
      <c r="G3147" s="18"/>
      <c r="H3147" s="18"/>
      <c r="I3147" s="18"/>
      <c r="J3147" s="18"/>
      <c r="K3147" s="18"/>
      <c r="L3147" s="18"/>
      <c r="M3147" s="18"/>
      <c r="N3147" s="18"/>
      <c r="O3147" s="18"/>
      <c r="P3147" s="18"/>
      <c r="Q3147" s="18"/>
      <c r="R3147" s="18"/>
      <c r="S3147" s="18"/>
      <c r="T3147" s="18"/>
      <c r="U3147" s="18"/>
      <c r="V3147" s="18" t="str">
        <f>IF(ISBLANK('PLT Log'!V3157),"",'PLT Log'!V3157)</f>
        <v/>
      </c>
    </row>
    <row r="3148" spans="1:22" x14ac:dyDescent="0.25">
      <c r="A3148" s="9"/>
      <c r="B3148" s="9"/>
      <c r="C3148" s="20"/>
      <c r="D3148" s="18"/>
      <c r="F3148" s="18"/>
      <c r="G3148" s="18"/>
      <c r="H3148" s="18"/>
      <c r="I3148" s="18"/>
      <c r="J3148" s="18"/>
      <c r="K3148" s="18"/>
      <c r="L3148" s="18"/>
      <c r="M3148" s="18"/>
      <c r="N3148" s="18"/>
      <c r="O3148" s="18"/>
      <c r="P3148" s="18"/>
      <c r="Q3148" s="18"/>
      <c r="R3148" s="18"/>
      <c r="S3148" s="18"/>
      <c r="T3148" s="18"/>
      <c r="U3148" s="18"/>
      <c r="V3148" s="18" t="str">
        <f>IF(ISBLANK('PLT Log'!V3158),"",'PLT Log'!V3158)</f>
        <v/>
      </c>
    </row>
    <row r="3149" spans="1:22" x14ac:dyDescent="0.25">
      <c r="A3149" s="9"/>
      <c r="B3149" s="9"/>
      <c r="C3149" s="20"/>
      <c r="D3149" s="18"/>
      <c r="F3149" s="18"/>
      <c r="G3149" s="18"/>
      <c r="H3149" s="18"/>
      <c r="I3149" s="18"/>
      <c r="J3149" s="18"/>
      <c r="K3149" s="18"/>
      <c r="L3149" s="18"/>
      <c r="M3149" s="18"/>
      <c r="N3149" s="18"/>
      <c r="O3149" s="18"/>
      <c r="P3149" s="18"/>
      <c r="Q3149" s="18"/>
      <c r="R3149" s="18"/>
      <c r="S3149" s="18"/>
      <c r="T3149" s="18"/>
      <c r="U3149" s="18"/>
      <c r="V3149" s="18" t="str">
        <f>IF(ISBLANK('PLT Log'!V3159),"",'PLT Log'!V3159)</f>
        <v/>
      </c>
    </row>
    <row r="3150" spans="1:22" x14ac:dyDescent="0.25">
      <c r="A3150" s="9"/>
      <c r="B3150" s="9"/>
      <c r="C3150" s="20"/>
      <c r="D3150" s="18"/>
      <c r="F3150" s="18"/>
      <c r="G3150" s="18"/>
      <c r="H3150" s="18"/>
      <c r="I3150" s="18"/>
      <c r="J3150" s="18"/>
      <c r="K3150" s="18"/>
      <c r="L3150" s="18"/>
      <c r="M3150" s="18"/>
      <c r="N3150" s="18"/>
      <c r="O3150" s="18"/>
      <c r="P3150" s="18"/>
      <c r="Q3150" s="18"/>
      <c r="R3150" s="18"/>
      <c r="S3150" s="18"/>
      <c r="T3150" s="18"/>
      <c r="U3150" s="18"/>
      <c r="V3150" s="18" t="str">
        <f>IF(ISBLANK('PLT Log'!V3160),"",'PLT Log'!V3160)</f>
        <v/>
      </c>
    </row>
    <row r="3151" spans="1:22" x14ac:dyDescent="0.25">
      <c r="A3151" s="9"/>
      <c r="B3151" s="9"/>
      <c r="C3151" s="20"/>
      <c r="D3151" s="18"/>
      <c r="F3151" s="18"/>
      <c r="G3151" s="18"/>
      <c r="H3151" s="18"/>
      <c r="I3151" s="18"/>
      <c r="J3151" s="18"/>
      <c r="K3151" s="18"/>
      <c r="L3151" s="18"/>
      <c r="M3151" s="18"/>
      <c r="N3151" s="18"/>
      <c r="O3151" s="18"/>
      <c r="P3151" s="18"/>
      <c r="Q3151" s="18"/>
      <c r="R3151" s="18"/>
      <c r="S3151" s="18"/>
      <c r="T3151" s="18"/>
      <c r="U3151" s="18"/>
      <c r="V3151" s="18" t="str">
        <f>IF(ISBLANK('PLT Log'!V3161),"",'PLT Log'!V3161)</f>
        <v/>
      </c>
    </row>
    <row r="3152" spans="1:22" x14ac:dyDescent="0.25">
      <c r="A3152" s="9"/>
      <c r="B3152" s="9"/>
      <c r="C3152" s="20"/>
      <c r="D3152" s="18"/>
      <c r="F3152" s="18"/>
      <c r="G3152" s="18"/>
      <c r="H3152" s="18"/>
      <c r="I3152" s="18"/>
      <c r="J3152" s="18"/>
      <c r="K3152" s="18"/>
      <c r="L3152" s="18"/>
      <c r="M3152" s="18"/>
      <c r="N3152" s="18"/>
      <c r="O3152" s="18"/>
      <c r="P3152" s="18"/>
      <c r="Q3152" s="18"/>
      <c r="R3152" s="18"/>
      <c r="S3152" s="18"/>
      <c r="T3152" s="18"/>
      <c r="U3152" s="18"/>
      <c r="V3152" s="18" t="str">
        <f>IF(ISBLANK('PLT Log'!V3162),"",'PLT Log'!V3162)</f>
        <v/>
      </c>
    </row>
    <row r="3153" spans="1:22" x14ac:dyDescent="0.25">
      <c r="A3153" s="9"/>
      <c r="B3153" s="9"/>
      <c r="C3153" s="20"/>
      <c r="D3153" s="18"/>
      <c r="F3153" s="18"/>
      <c r="G3153" s="18"/>
      <c r="H3153" s="18"/>
      <c r="I3153" s="18"/>
      <c r="J3153" s="18"/>
      <c r="K3153" s="18"/>
      <c r="L3153" s="18"/>
      <c r="M3153" s="18"/>
      <c r="N3153" s="18"/>
      <c r="O3153" s="18"/>
      <c r="P3153" s="18"/>
      <c r="Q3153" s="18"/>
      <c r="R3153" s="18"/>
      <c r="S3153" s="18"/>
      <c r="T3153" s="18"/>
      <c r="U3153" s="18"/>
      <c r="V3153" s="18" t="str">
        <f>IF(ISBLANK('PLT Log'!V3163),"",'PLT Log'!V3163)</f>
        <v/>
      </c>
    </row>
    <row r="3154" spans="1:22" x14ac:dyDescent="0.25">
      <c r="A3154" s="9"/>
      <c r="B3154" s="9"/>
      <c r="C3154" s="20"/>
      <c r="D3154" s="18"/>
      <c r="F3154" s="18"/>
      <c r="G3154" s="18"/>
      <c r="H3154" s="18"/>
      <c r="I3154" s="18"/>
      <c r="J3154" s="18"/>
      <c r="K3154" s="18"/>
      <c r="L3154" s="18"/>
      <c r="M3154" s="18"/>
      <c r="N3154" s="18"/>
      <c r="O3154" s="18"/>
      <c r="P3154" s="18"/>
      <c r="Q3154" s="18"/>
      <c r="R3154" s="18"/>
      <c r="S3154" s="18"/>
      <c r="T3154" s="18"/>
      <c r="U3154" s="18"/>
      <c r="V3154" s="18" t="str">
        <f>IF(ISBLANK('PLT Log'!V3164),"",'PLT Log'!V3164)</f>
        <v/>
      </c>
    </row>
    <row r="3155" spans="1:22" x14ac:dyDescent="0.25">
      <c r="A3155" s="9"/>
      <c r="B3155" s="9"/>
      <c r="C3155" s="20"/>
      <c r="D3155" s="18"/>
      <c r="F3155" s="18"/>
      <c r="G3155" s="18"/>
      <c r="H3155" s="18"/>
      <c r="I3155" s="18"/>
      <c r="J3155" s="18"/>
      <c r="K3155" s="18"/>
      <c r="L3155" s="18"/>
      <c r="M3155" s="18"/>
      <c r="N3155" s="18"/>
      <c r="O3155" s="18"/>
      <c r="P3155" s="18"/>
      <c r="Q3155" s="18"/>
      <c r="R3155" s="18"/>
      <c r="S3155" s="18"/>
      <c r="T3155" s="18"/>
      <c r="U3155" s="18"/>
      <c r="V3155" s="18" t="str">
        <f>IF(ISBLANK('PLT Log'!V3165),"",'PLT Log'!V3165)</f>
        <v/>
      </c>
    </row>
    <row r="3156" spans="1:22" x14ac:dyDescent="0.25">
      <c r="A3156" s="9"/>
      <c r="B3156" s="9"/>
      <c r="C3156" s="20"/>
      <c r="D3156" s="18"/>
      <c r="F3156" s="18"/>
      <c r="G3156" s="18"/>
      <c r="H3156" s="18"/>
      <c r="I3156" s="18"/>
      <c r="J3156" s="18"/>
      <c r="K3156" s="18"/>
      <c r="L3156" s="18"/>
      <c r="M3156" s="18"/>
      <c r="N3156" s="18"/>
      <c r="O3156" s="18"/>
      <c r="P3156" s="18"/>
      <c r="Q3156" s="18"/>
      <c r="R3156" s="18"/>
      <c r="S3156" s="18"/>
      <c r="T3156" s="18"/>
      <c r="U3156" s="18"/>
      <c r="V3156" s="18" t="str">
        <f>IF(ISBLANK('PLT Log'!V3166),"",'PLT Log'!V3166)</f>
        <v/>
      </c>
    </row>
    <row r="3157" spans="1:22" x14ac:dyDescent="0.25">
      <c r="A3157" s="9"/>
      <c r="B3157" s="9"/>
      <c r="C3157" s="20"/>
      <c r="D3157" s="18"/>
      <c r="F3157" s="18"/>
      <c r="G3157" s="18"/>
      <c r="H3157" s="18"/>
      <c r="I3157" s="18"/>
      <c r="J3157" s="18"/>
      <c r="K3157" s="18"/>
      <c r="L3157" s="18"/>
      <c r="M3157" s="18"/>
      <c r="N3157" s="18"/>
      <c r="O3157" s="18"/>
      <c r="P3157" s="18"/>
      <c r="Q3157" s="18"/>
      <c r="R3157" s="18"/>
      <c r="S3157" s="18"/>
      <c r="T3157" s="18"/>
      <c r="U3157" s="18"/>
      <c r="V3157" s="18" t="str">
        <f>IF(ISBLANK('PLT Log'!V3167),"",'PLT Log'!V3167)</f>
        <v/>
      </c>
    </row>
    <row r="3158" spans="1:22" x14ac:dyDescent="0.25">
      <c r="A3158" s="9"/>
      <c r="B3158" s="9"/>
      <c r="C3158" s="20"/>
      <c r="D3158" s="18"/>
      <c r="F3158" s="18"/>
      <c r="G3158" s="18"/>
      <c r="H3158" s="18"/>
      <c r="I3158" s="18"/>
      <c r="J3158" s="18"/>
      <c r="K3158" s="18"/>
      <c r="L3158" s="18"/>
      <c r="M3158" s="18"/>
      <c r="N3158" s="18"/>
      <c r="O3158" s="18"/>
      <c r="P3158" s="18"/>
      <c r="Q3158" s="18"/>
      <c r="R3158" s="18"/>
      <c r="S3158" s="18"/>
      <c r="T3158" s="18"/>
      <c r="U3158" s="18"/>
      <c r="V3158" s="18" t="str">
        <f>IF(ISBLANK('PLT Log'!V3168),"",'PLT Log'!V3168)</f>
        <v/>
      </c>
    </row>
    <row r="3159" spans="1:22" x14ac:dyDescent="0.25">
      <c r="A3159" s="9"/>
      <c r="B3159" s="9"/>
      <c r="C3159" s="20"/>
      <c r="D3159" s="18"/>
      <c r="F3159" s="18"/>
      <c r="G3159" s="18"/>
      <c r="H3159" s="18"/>
      <c r="I3159" s="18"/>
      <c r="J3159" s="18"/>
      <c r="K3159" s="18"/>
      <c r="L3159" s="18"/>
      <c r="M3159" s="18"/>
      <c r="N3159" s="18"/>
      <c r="O3159" s="18"/>
      <c r="P3159" s="18"/>
      <c r="Q3159" s="18"/>
      <c r="R3159" s="18"/>
      <c r="S3159" s="18"/>
      <c r="T3159" s="18"/>
      <c r="U3159" s="18"/>
      <c r="V3159" s="18" t="str">
        <f>IF(ISBLANK('PLT Log'!V3169),"",'PLT Log'!V3169)</f>
        <v/>
      </c>
    </row>
    <row r="3160" spans="1:22" x14ac:dyDescent="0.25">
      <c r="A3160" s="9"/>
      <c r="B3160" s="9"/>
      <c r="C3160" s="20"/>
      <c r="D3160" s="18"/>
      <c r="F3160" s="18"/>
      <c r="G3160" s="18"/>
      <c r="H3160" s="18"/>
      <c r="I3160" s="18"/>
      <c r="J3160" s="18"/>
      <c r="K3160" s="18"/>
      <c r="L3160" s="18"/>
      <c r="M3160" s="18"/>
      <c r="N3160" s="18"/>
      <c r="O3160" s="18"/>
      <c r="P3160" s="18"/>
      <c r="Q3160" s="18"/>
      <c r="R3160" s="18"/>
      <c r="S3160" s="18"/>
      <c r="T3160" s="18"/>
      <c r="U3160" s="18"/>
      <c r="V3160" s="18" t="str">
        <f>IF(ISBLANK('PLT Log'!V3170),"",'PLT Log'!V3170)</f>
        <v/>
      </c>
    </row>
    <row r="3161" spans="1:22" x14ac:dyDescent="0.25">
      <c r="A3161" s="9"/>
      <c r="B3161" s="9"/>
      <c r="C3161" s="20"/>
      <c r="D3161" s="18"/>
      <c r="F3161" s="18"/>
      <c r="G3161" s="18"/>
      <c r="H3161" s="18"/>
      <c r="I3161" s="18"/>
      <c r="J3161" s="18"/>
      <c r="K3161" s="18"/>
      <c r="L3161" s="18"/>
      <c r="M3161" s="18"/>
      <c r="N3161" s="18"/>
      <c r="O3161" s="18"/>
      <c r="P3161" s="18"/>
      <c r="Q3161" s="18"/>
      <c r="R3161" s="18"/>
      <c r="S3161" s="18"/>
      <c r="T3161" s="18"/>
      <c r="U3161" s="18"/>
      <c r="V3161" s="18" t="str">
        <f>IF(ISBLANK('PLT Log'!V3171),"",'PLT Log'!V3171)</f>
        <v/>
      </c>
    </row>
    <row r="3162" spans="1:22" x14ac:dyDescent="0.25">
      <c r="A3162" s="9"/>
      <c r="B3162" s="9"/>
      <c r="C3162" s="20"/>
      <c r="D3162" s="18"/>
      <c r="F3162" s="18"/>
      <c r="G3162" s="18"/>
      <c r="H3162" s="18"/>
      <c r="I3162" s="18"/>
      <c r="J3162" s="18"/>
      <c r="K3162" s="18"/>
      <c r="L3162" s="18"/>
      <c r="M3162" s="18"/>
      <c r="N3162" s="18"/>
      <c r="O3162" s="18"/>
      <c r="P3162" s="18"/>
      <c r="Q3162" s="18"/>
      <c r="R3162" s="18"/>
      <c r="S3162" s="18"/>
      <c r="T3162" s="18"/>
      <c r="U3162" s="18"/>
      <c r="V3162" s="18" t="str">
        <f>IF(ISBLANK('PLT Log'!V3172),"",'PLT Log'!V3172)</f>
        <v/>
      </c>
    </row>
    <row r="3163" spans="1:22" x14ac:dyDescent="0.25">
      <c r="A3163" s="9"/>
      <c r="B3163" s="9"/>
      <c r="C3163" s="20"/>
      <c r="D3163" s="18"/>
      <c r="F3163" s="18"/>
      <c r="G3163" s="18"/>
      <c r="H3163" s="18"/>
      <c r="I3163" s="18"/>
      <c r="J3163" s="18"/>
      <c r="K3163" s="18"/>
      <c r="L3163" s="18"/>
      <c r="M3163" s="18"/>
      <c r="N3163" s="18"/>
      <c r="O3163" s="18"/>
      <c r="P3163" s="18"/>
      <c r="Q3163" s="18"/>
      <c r="R3163" s="18"/>
      <c r="S3163" s="18"/>
      <c r="T3163" s="18"/>
      <c r="U3163" s="18"/>
      <c r="V3163" s="18" t="str">
        <f>IF(ISBLANK('PLT Log'!V3173),"",'PLT Log'!V3173)</f>
        <v/>
      </c>
    </row>
    <row r="3164" spans="1:22" x14ac:dyDescent="0.25">
      <c r="A3164" s="9"/>
      <c r="B3164" s="9"/>
      <c r="C3164" s="20"/>
      <c r="D3164" s="18"/>
      <c r="F3164" s="18"/>
      <c r="G3164" s="18"/>
      <c r="H3164" s="18"/>
      <c r="I3164" s="18"/>
      <c r="J3164" s="18"/>
      <c r="K3164" s="18"/>
      <c r="L3164" s="18"/>
      <c r="M3164" s="18"/>
      <c r="N3164" s="18"/>
      <c r="O3164" s="18"/>
      <c r="P3164" s="18"/>
      <c r="Q3164" s="18"/>
      <c r="R3164" s="18"/>
      <c r="S3164" s="18"/>
      <c r="T3164" s="18"/>
      <c r="U3164" s="18"/>
      <c r="V3164" s="18" t="str">
        <f>IF(ISBLANK('PLT Log'!V3174),"",'PLT Log'!V3174)</f>
        <v/>
      </c>
    </row>
    <row r="3165" spans="1:22" x14ac:dyDescent="0.25">
      <c r="A3165" s="9"/>
      <c r="B3165" s="9"/>
      <c r="C3165" s="20"/>
      <c r="D3165" s="18"/>
      <c r="F3165" s="18"/>
      <c r="G3165" s="18"/>
      <c r="H3165" s="18"/>
      <c r="I3165" s="18"/>
      <c r="J3165" s="18"/>
      <c r="K3165" s="18"/>
      <c r="L3165" s="18"/>
      <c r="M3165" s="18"/>
      <c r="N3165" s="18"/>
      <c r="O3165" s="18"/>
      <c r="P3165" s="18"/>
      <c r="Q3165" s="18"/>
      <c r="R3165" s="18"/>
      <c r="S3165" s="18"/>
      <c r="T3165" s="18"/>
      <c r="U3165" s="18"/>
      <c r="V3165" s="18" t="str">
        <f>IF(ISBLANK('PLT Log'!V3175),"",'PLT Log'!V3175)</f>
        <v/>
      </c>
    </row>
    <row r="3166" spans="1:22" x14ac:dyDescent="0.25">
      <c r="A3166" s="9"/>
      <c r="B3166" s="9"/>
      <c r="C3166" s="20"/>
      <c r="D3166" s="18"/>
      <c r="F3166" s="18"/>
      <c r="G3166" s="18"/>
      <c r="H3166" s="18"/>
      <c r="I3166" s="18"/>
      <c r="J3166" s="18"/>
      <c r="K3166" s="18"/>
      <c r="L3166" s="18"/>
      <c r="M3166" s="18"/>
      <c r="N3166" s="18"/>
      <c r="O3166" s="18"/>
      <c r="P3166" s="18"/>
      <c r="Q3166" s="18"/>
      <c r="R3166" s="18"/>
      <c r="S3166" s="18"/>
      <c r="T3166" s="18"/>
      <c r="U3166" s="18"/>
      <c r="V3166" s="18" t="str">
        <f>IF(ISBLANK('PLT Log'!V3176),"",'PLT Log'!V3176)</f>
        <v/>
      </c>
    </row>
    <row r="3167" spans="1:22" x14ac:dyDescent="0.25">
      <c r="A3167" s="9"/>
      <c r="B3167" s="9"/>
      <c r="C3167" s="20"/>
      <c r="D3167" s="18"/>
      <c r="F3167" s="18"/>
      <c r="G3167" s="18"/>
      <c r="H3167" s="18"/>
      <c r="I3167" s="18"/>
      <c r="J3167" s="18"/>
      <c r="K3167" s="18"/>
      <c r="L3167" s="18"/>
      <c r="M3167" s="18"/>
      <c r="N3167" s="18"/>
      <c r="O3167" s="18"/>
      <c r="P3167" s="18"/>
      <c r="Q3167" s="18"/>
      <c r="R3167" s="18"/>
      <c r="S3167" s="18"/>
      <c r="T3167" s="18"/>
      <c r="U3167" s="18"/>
      <c r="V3167" s="18" t="str">
        <f>IF(ISBLANK('PLT Log'!V3177),"",'PLT Log'!V3177)</f>
        <v/>
      </c>
    </row>
    <row r="3168" spans="1:22" x14ac:dyDescent="0.25">
      <c r="A3168" s="9"/>
      <c r="B3168" s="9"/>
      <c r="C3168" s="20"/>
      <c r="D3168" s="18"/>
      <c r="F3168" s="18"/>
      <c r="G3168" s="18"/>
      <c r="H3168" s="18"/>
      <c r="I3168" s="18"/>
      <c r="J3168" s="18"/>
      <c r="K3168" s="18"/>
      <c r="L3168" s="18"/>
      <c r="M3168" s="18"/>
      <c r="N3168" s="18"/>
      <c r="O3168" s="18"/>
      <c r="P3168" s="18"/>
      <c r="Q3168" s="18"/>
      <c r="R3168" s="18"/>
      <c r="S3168" s="18"/>
      <c r="T3168" s="18"/>
      <c r="U3168" s="18"/>
      <c r="V3168" s="18" t="str">
        <f>IF(ISBLANK('PLT Log'!V3178),"",'PLT Log'!V3178)</f>
        <v/>
      </c>
    </row>
    <row r="3169" spans="1:22" x14ac:dyDescent="0.25">
      <c r="A3169" s="9"/>
      <c r="B3169" s="9"/>
      <c r="C3169" s="20"/>
      <c r="D3169" s="18"/>
      <c r="F3169" s="18"/>
      <c r="G3169" s="18"/>
      <c r="H3169" s="18"/>
      <c r="I3169" s="18"/>
      <c r="J3169" s="18"/>
      <c r="K3169" s="18"/>
      <c r="L3169" s="18"/>
      <c r="M3169" s="18"/>
      <c r="N3169" s="18"/>
      <c r="O3169" s="18"/>
      <c r="P3169" s="18"/>
      <c r="Q3169" s="18"/>
      <c r="R3169" s="18"/>
      <c r="S3169" s="18"/>
      <c r="T3169" s="18"/>
      <c r="U3169" s="18"/>
      <c r="V3169" s="18" t="str">
        <f>IF(ISBLANK('PLT Log'!V3179),"",'PLT Log'!V3179)</f>
        <v/>
      </c>
    </row>
    <row r="3170" spans="1:22" x14ac:dyDescent="0.25">
      <c r="A3170" s="9"/>
      <c r="B3170" s="9"/>
      <c r="C3170" s="20"/>
      <c r="D3170" s="18"/>
      <c r="F3170" s="18"/>
      <c r="G3170" s="18"/>
      <c r="H3170" s="18"/>
      <c r="I3170" s="18"/>
      <c r="J3170" s="18"/>
      <c r="K3170" s="18"/>
      <c r="L3170" s="18"/>
      <c r="M3170" s="18"/>
      <c r="N3170" s="18"/>
      <c r="O3170" s="18"/>
      <c r="P3170" s="18"/>
      <c r="Q3170" s="18"/>
      <c r="R3170" s="18"/>
      <c r="S3170" s="18"/>
      <c r="T3170" s="18"/>
      <c r="U3170" s="18"/>
      <c r="V3170" s="18" t="str">
        <f>IF(ISBLANK('PLT Log'!V3180),"",'PLT Log'!V3180)</f>
        <v/>
      </c>
    </row>
    <row r="3171" spans="1:22" x14ac:dyDescent="0.25">
      <c r="A3171" s="9"/>
      <c r="B3171" s="9"/>
      <c r="C3171" s="20"/>
      <c r="D3171" s="18"/>
      <c r="F3171" s="18"/>
      <c r="G3171" s="18"/>
      <c r="H3171" s="18"/>
      <c r="I3171" s="18"/>
      <c r="J3171" s="18"/>
      <c r="K3171" s="18"/>
      <c r="L3171" s="18"/>
      <c r="M3171" s="18"/>
      <c r="N3171" s="18"/>
      <c r="O3171" s="18"/>
      <c r="P3171" s="18"/>
      <c r="Q3171" s="18"/>
      <c r="R3171" s="18"/>
      <c r="S3171" s="18"/>
      <c r="T3171" s="18"/>
      <c r="U3171" s="18"/>
      <c r="V3171" s="18" t="str">
        <f>IF(ISBLANK('PLT Log'!V3181),"",'PLT Log'!V3181)</f>
        <v/>
      </c>
    </row>
    <row r="3172" spans="1:22" x14ac:dyDescent="0.25">
      <c r="A3172" s="9"/>
      <c r="B3172" s="9"/>
      <c r="C3172" s="20"/>
      <c r="D3172" s="18"/>
      <c r="F3172" s="18"/>
      <c r="G3172" s="18"/>
      <c r="H3172" s="18"/>
      <c r="I3172" s="18"/>
      <c r="J3172" s="18"/>
      <c r="K3172" s="18"/>
      <c r="L3172" s="18"/>
      <c r="M3172" s="18"/>
      <c r="N3172" s="18"/>
      <c r="O3172" s="18"/>
      <c r="P3172" s="18"/>
      <c r="Q3172" s="18"/>
      <c r="R3172" s="18"/>
      <c r="S3172" s="18"/>
      <c r="T3172" s="18"/>
      <c r="U3172" s="18"/>
      <c r="V3172" s="18" t="str">
        <f>IF(ISBLANK('PLT Log'!V3182),"",'PLT Log'!V3182)</f>
        <v/>
      </c>
    </row>
    <row r="3173" spans="1:22" x14ac:dyDescent="0.25">
      <c r="A3173" s="9"/>
      <c r="B3173" s="9"/>
      <c r="C3173" s="20"/>
      <c r="D3173" s="18"/>
      <c r="F3173" s="18"/>
      <c r="G3173" s="18"/>
      <c r="H3173" s="18"/>
      <c r="I3173" s="18"/>
      <c r="J3173" s="18"/>
      <c r="K3173" s="18"/>
      <c r="L3173" s="18"/>
      <c r="M3173" s="18"/>
      <c r="N3173" s="18"/>
      <c r="O3173" s="18"/>
      <c r="P3173" s="18"/>
      <c r="Q3173" s="18"/>
      <c r="R3173" s="18"/>
      <c r="S3173" s="18"/>
      <c r="T3173" s="18"/>
      <c r="U3173" s="18"/>
      <c r="V3173" s="18" t="str">
        <f>IF(ISBLANK('PLT Log'!V3183),"",'PLT Log'!V3183)</f>
        <v/>
      </c>
    </row>
    <row r="3174" spans="1:22" x14ac:dyDescent="0.25">
      <c r="A3174" s="9"/>
      <c r="B3174" s="9"/>
      <c r="C3174" s="20"/>
      <c r="D3174" s="18"/>
      <c r="F3174" s="18"/>
      <c r="G3174" s="18"/>
      <c r="H3174" s="18"/>
      <c r="I3174" s="18"/>
      <c r="J3174" s="18"/>
      <c r="K3174" s="18"/>
      <c r="L3174" s="18"/>
      <c r="M3174" s="18"/>
      <c r="N3174" s="18"/>
      <c r="O3174" s="18"/>
      <c r="P3174" s="18"/>
      <c r="Q3174" s="18"/>
      <c r="R3174" s="18"/>
      <c r="S3174" s="18"/>
      <c r="T3174" s="18"/>
      <c r="U3174" s="18"/>
      <c r="V3174" s="18" t="str">
        <f>IF(ISBLANK('PLT Log'!V3184),"",'PLT Log'!V3184)</f>
        <v/>
      </c>
    </row>
    <row r="3175" spans="1:22" x14ac:dyDescent="0.25">
      <c r="A3175" s="9"/>
      <c r="B3175" s="9"/>
      <c r="C3175" s="20"/>
      <c r="D3175" s="18"/>
      <c r="F3175" s="18"/>
      <c r="G3175" s="18"/>
      <c r="H3175" s="18"/>
      <c r="I3175" s="18"/>
      <c r="J3175" s="18"/>
      <c r="K3175" s="18"/>
      <c r="L3175" s="18"/>
      <c r="M3175" s="18"/>
      <c r="N3175" s="18"/>
      <c r="O3175" s="18"/>
      <c r="P3175" s="18"/>
      <c r="Q3175" s="18"/>
      <c r="R3175" s="18"/>
      <c r="S3175" s="18"/>
      <c r="T3175" s="18"/>
      <c r="U3175" s="18"/>
      <c r="V3175" s="18" t="str">
        <f>IF(ISBLANK('PLT Log'!V3185),"",'PLT Log'!V3185)</f>
        <v/>
      </c>
    </row>
    <row r="3176" spans="1:22" x14ac:dyDescent="0.25">
      <c r="A3176" s="9"/>
      <c r="B3176" s="9"/>
      <c r="C3176" s="20"/>
      <c r="D3176" s="18"/>
      <c r="F3176" s="18"/>
      <c r="G3176" s="18"/>
      <c r="H3176" s="18"/>
      <c r="I3176" s="18"/>
      <c r="J3176" s="18"/>
      <c r="K3176" s="18"/>
      <c r="L3176" s="18"/>
      <c r="M3176" s="18"/>
      <c r="N3176" s="18"/>
      <c r="O3176" s="18"/>
      <c r="P3176" s="18"/>
      <c r="Q3176" s="18"/>
      <c r="R3176" s="18"/>
      <c r="S3176" s="18"/>
      <c r="T3176" s="18"/>
      <c r="U3176" s="18"/>
      <c r="V3176" s="18" t="str">
        <f>IF(ISBLANK('PLT Log'!V3186),"",'PLT Log'!V3186)</f>
        <v/>
      </c>
    </row>
    <row r="3177" spans="1:22" x14ac:dyDescent="0.25">
      <c r="A3177" s="9"/>
      <c r="B3177" s="9"/>
      <c r="C3177" s="20"/>
      <c r="D3177" s="18"/>
      <c r="F3177" s="18"/>
      <c r="G3177" s="18"/>
      <c r="H3177" s="18"/>
      <c r="I3177" s="18"/>
      <c r="J3177" s="18"/>
      <c r="K3177" s="18"/>
      <c r="L3177" s="18"/>
      <c r="M3177" s="18"/>
      <c r="N3177" s="18"/>
      <c r="O3177" s="18"/>
      <c r="P3177" s="18"/>
      <c r="Q3177" s="18"/>
      <c r="R3177" s="18"/>
      <c r="S3177" s="18"/>
      <c r="T3177" s="18"/>
      <c r="U3177" s="18"/>
      <c r="V3177" s="18" t="str">
        <f>IF(ISBLANK('PLT Log'!V3187),"",'PLT Log'!V3187)</f>
        <v/>
      </c>
    </row>
    <row r="3178" spans="1:22" x14ac:dyDescent="0.25">
      <c r="A3178" s="9"/>
      <c r="B3178" s="9"/>
      <c r="C3178" s="20"/>
      <c r="D3178" s="18"/>
      <c r="F3178" s="18"/>
      <c r="G3178" s="18"/>
      <c r="H3178" s="18"/>
      <c r="I3178" s="18"/>
      <c r="J3178" s="18"/>
      <c r="K3178" s="18"/>
      <c r="L3178" s="18"/>
      <c r="M3178" s="18"/>
      <c r="N3178" s="18"/>
      <c r="O3178" s="18"/>
      <c r="P3178" s="18"/>
      <c r="Q3178" s="18"/>
      <c r="R3178" s="18"/>
      <c r="S3178" s="18"/>
      <c r="T3178" s="18"/>
      <c r="U3178" s="18"/>
      <c r="V3178" s="18" t="str">
        <f>IF(ISBLANK('PLT Log'!V3188),"",'PLT Log'!V3188)</f>
        <v/>
      </c>
    </row>
    <row r="3179" spans="1:22" x14ac:dyDescent="0.25">
      <c r="A3179" s="9"/>
      <c r="B3179" s="9"/>
      <c r="C3179" s="20"/>
      <c r="D3179" s="18"/>
      <c r="F3179" s="18"/>
      <c r="G3179" s="18"/>
      <c r="H3179" s="18"/>
      <c r="I3179" s="18"/>
      <c r="J3179" s="18"/>
      <c r="K3179" s="18"/>
      <c r="L3179" s="18"/>
      <c r="M3179" s="18"/>
      <c r="N3179" s="18"/>
      <c r="O3179" s="18"/>
      <c r="P3179" s="18"/>
      <c r="Q3179" s="18"/>
      <c r="R3179" s="18"/>
      <c r="S3179" s="18"/>
      <c r="T3179" s="18"/>
      <c r="U3179" s="18"/>
      <c r="V3179" s="18" t="str">
        <f>IF(ISBLANK('PLT Log'!V3189),"",'PLT Log'!V3189)</f>
        <v/>
      </c>
    </row>
    <row r="3180" spans="1:22" x14ac:dyDescent="0.25">
      <c r="A3180" s="9"/>
      <c r="B3180" s="9"/>
      <c r="C3180" s="20"/>
      <c r="D3180" s="18"/>
      <c r="F3180" s="18"/>
      <c r="G3180" s="18"/>
      <c r="H3180" s="18"/>
      <c r="I3180" s="18"/>
      <c r="J3180" s="18"/>
      <c r="K3180" s="18"/>
      <c r="L3180" s="18"/>
      <c r="M3180" s="18"/>
      <c r="N3180" s="18"/>
      <c r="O3180" s="18"/>
      <c r="P3180" s="18"/>
      <c r="Q3180" s="18"/>
      <c r="R3180" s="18"/>
      <c r="S3180" s="18"/>
      <c r="T3180" s="18"/>
      <c r="U3180" s="18"/>
      <c r="V3180" s="18" t="str">
        <f>IF(ISBLANK('PLT Log'!V3190),"",'PLT Log'!V3190)</f>
        <v/>
      </c>
    </row>
    <row r="3181" spans="1:22" x14ac:dyDescent="0.25">
      <c r="A3181" s="9"/>
      <c r="B3181" s="9"/>
      <c r="C3181" s="20"/>
      <c r="D3181" s="18"/>
      <c r="F3181" s="18"/>
      <c r="G3181" s="18"/>
      <c r="H3181" s="18"/>
      <c r="I3181" s="18"/>
      <c r="J3181" s="18"/>
      <c r="K3181" s="18"/>
      <c r="L3181" s="18"/>
      <c r="M3181" s="18"/>
      <c r="N3181" s="18"/>
      <c r="O3181" s="18"/>
      <c r="P3181" s="18"/>
      <c r="Q3181" s="18"/>
      <c r="R3181" s="18"/>
      <c r="S3181" s="18"/>
      <c r="T3181" s="18"/>
      <c r="U3181" s="18"/>
      <c r="V3181" s="18" t="str">
        <f>IF(ISBLANK('PLT Log'!V3191),"",'PLT Log'!V3191)</f>
        <v/>
      </c>
    </row>
    <row r="3182" spans="1:22" x14ac:dyDescent="0.25">
      <c r="A3182" s="9"/>
      <c r="B3182" s="9"/>
      <c r="C3182" s="20"/>
      <c r="D3182" s="18"/>
      <c r="F3182" s="18"/>
      <c r="G3182" s="18"/>
      <c r="H3182" s="18"/>
      <c r="I3182" s="18"/>
      <c r="J3182" s="18"/>
      <c r="K3182" s="18"/>
      <c r="L3182" s="18"/>
      <c r="M3182" s="18"/>
      <c r="N3182" s="18"/>
      <c r="O3182" s="18"/>
      <c r="P3182" s="18"/>
      <c r="Q3182" s="18"/>
      <c r="R3182" s="18"/>
      <c r="S3182" s="18"/>
      <c r="T3182" s="18"/>
      <c r="U3182" s="18"/>
      <c r="V3182" s="18" t="str">
        <f>IF(ISBLANK('PLT Log'!V3192),"",'PLT Log'!V3192)</f>
        <v/>
      </c>
    </row>
    <row r="3183" spans="1:22" x14ac:dyDescent="0.25">
      <c r="A3183" s="9"/>
      <c r="B3183" s="9"/>
      <c r="C3183" s="20"/>
      <c r="D3183" s="18"/>
      <c r="F3183" s="18"/>
      <c r="G3183" s="18"/>
      <c r="H3183" s="18"/>
      <c r="I3183" s="18"/>
      <c r="J3183" s="18"/>
      <c r="K3183" s="18"/>
      <c r="L3183" s="18"/>
      <c r="M3183" s="18"/>
      <c r="N3183" s="18"/>
      <c r="O3183" s="18"/>
      <c r="P3183" s="18"/>
      <c r="Q3183" s="18"/>
      <c r="R3183" s="18"/>
      <c r="S3183" s="18"/>
      <c r="T3183" s="18"/>
      <c r="U3183" s="18"/>
      <c r="V3183" s="18" t="str">
        <f>IF(ISBLANK('PLT Log'!V3193),"",'PLT Log'!V3193)</f>
        <v/>
      </c>
    </row>
    <row r="3184" spans="1:22" x14ac:dyDescent="0.25">
      <c r="A3184" s="9"/>
      <c r="B3184" s="9"/>
      <c r="C3184" s="20"/>
      <c r="D3184" s="18"/>
      <c r="F3184" s="18"/>
      <c r="G3184" s="18"/>
      <c r="H3184" s="18"/>
      <c r="I3184" s="18"/>
      <c r="J3184" s="18"/>
      <c r="K3184" s="18"/>
      <c r="L3184" s="18"/>
      <c r="M3184" s="18"/>
      <c r="N3184" s="18"/>
      <c r="O3184" s="18"/>
      <c r="P3184" s="18"/>
      <c r="Q3184" s="18"/>
      <c r="R3184" s="18"/>
      <c r="S3184" s="18"/>
      <c r="T3184" s="18"/>
      <c r="U3184" s="18"/>
      <c r="V3184" s="18" t="str">
        <f>IF(ISBLANK('PLT Log'!V3194),"",'PLT Log'!V3194)</f>
        <v/>
      </c>
    </row>
    <row r="3185" spans="1:22" x14ac:dyDescent="0.25">
      <c r="A3185" s="9"/>
      <c r="B3185" s="9"/>
      <c r="C3185" s="20"/>
      <c r="D3185" s="18"/>
      <c r="F3185" s="18"/>
      <c r="G3185" s="18"/>
      <c r="H3185" s="18"/>
      <c r="I3185" s="18"/>
      <c r="J3185" s="18"/>
      <c r="K3185" s="18"/>
      <c r="L3185" s="18"/>
      <c r="M3185" s="18"/>
      <c r="N3185" s="18"/>
      <c r="O3185" s="18"/>
      <c r="P3185" s="18"/>
      <c r="Q3185" s="18"/>
      <c r="R3185" s="18"/>
      <c r="S3185" s="18"/>
      <c r="T3185" s="18"/>
      <c r="U3185" s="18"/>
      <c r="V3185" s="18" t="str">
        <f>IF(ISBLANK('PLT Log'!V3195),"",'PLT Log'!V3195)</f>
        <v/>
      </c>
    </row>
    <row r="3186" spans="1:22" x14ac:dyDescent="0.25">
      <c r="A3186" s="9"/>
      <c r="B3186" s="9"/>
      <c r="C3186" s="20"/>
      <c r="D3186" s="18"/>
      <c r="F3186" s="18"/>
      <c r="G3186" s="18"/>
      <c r="H3186" s="18"/>
      <c r="I3186" s="18"/>
      <c r="J3186" s="18"/>
      <c r="K3186" s="18"/>
      <c r="L3186" s="18"/>
      <c r="M3186" s="18"/>
      <c r="N3186" s="18"/>
      <c r="O3186" s="18"/>
      <c r="P3186" s="18"/>
      <c r="Q3186" s="18"/>
      <c r="R3186" s="18"/>
      <c r="S3186" s="18"/>
      <c r="T3186" s="18"/>
      <c r="U3186" s="18"/>
      <c r="V3186" s="18" t="str">
        <f>IF(ISBLANK('PLT Log'!V3196),"",'PLT Log'!V3196)</f>
        <v/>
      </c>
    </row>
    <row r="3187" spans="1:22" x14ac:dyDescent="0.25">
      <c r="A3187" s="9"/>
      <c r="B3187" s="9"/>
      <c r="C3187" s="20"/>
      <c r="D3187" s="18"/>
      <c r="F3187" s="18"/>
      <c r="G3187" s="18"/>
      <c r="H3187" s="18"/>
      <c r="I3187" s="18"/>
      <c r="J3187" s="18"/>
      <c r="K3187" s="18"/>
      <c r="L3187" s="18"/>
      <c r="M3187" s="18"/>
      <c r="N3187" s="18"/>
      <c r="O3187" s="18"/>
      <c r="P3187" s="18"/>
      <c r="Q3187" s="18"/>
      <c r="R3187" s="18"/>
      <c r="S3187" s="18"/>
      <c r="T3187" s="18"/>
      <c r="U3187" s="18"/>
      <c r="V3187" s="18" t="str">
        <f>IF(ISBLANK('PLT Log'!V3197),"",'PLT Log'!V3197)</f>
        <v/>
      </c>
    </row>
    <row r="3188" spans="1:22" x14ac:dyDescent="0.25">
      <c r="A3188" s="9"/>
      <c r="B3188" s="9"/>
      <c r="C3188" s="20"/>
      <c r="D3188" s="18"/>
      <c r="F3188" s="18"/>
      <c r="G3188" s="18"/>
      <c r="H3188" s="18"/>
      <c r="I3188" s="18"/>
      <c r="J3188" s="18"/>
      <c r="K3188" s="18"/>
      <c r="L3188" s="18"/>
      <c r="M3188" s="18"/>
      <c r="N3188" s="18"/>
      <c r="O3188" s="18"/>
      <c r="P3188" s="18"/>
      <c r="Q3188" s="18"/>
      <c r="R3188" s="18"/>
      <c r="S3188" s="18"/>
      <c r="T3188" s="18"/>
      <c r="U3188" s="18"/>
      <c r="V3188" s="18" t="str">
        <f>IF(ISBLANK('PLT Log'!V3198),"",'PLT Log'!V3198)</f>
        <v/>
      </c>
    </row>
    <row r="3189" spans="1:22" x14ac:dyDescent="0.25">
      <c r="A3189" s="9"/>
      <c r="B3189" s="9"/>
      <c r="C3189" s="20"/>
      <c r="D3189" s="18"/>
      <c r="F3189" s="18"/>
      <c r="G3189" s="18"/>
      <c r="H3189" s="18"/>
      <c r="I3189" s="18"/>
      <c r="J3189" s="18"/>
      <c r="K3189" s="18"/>
      <c r="L3189" s="18"/>
      <c r="M3189" s="18"/>
      <c r="N3189" s="18"/>
      <c r="O3189" s="18"/>
      <c r="P3189" s="18"/>
      <c r="Q3189" s="18"/>
      <c r="R3189" s="18"/>
      <c r="S3189" s="18"/>
      <c r="T3189" s="18"/>
      <c r="U3189" s="18"/>
      <c r="V3189" s="18" t="str">
        <f>IF(ISBLANK('PLT Log'!V3199),"",'PLT Log'!V3199)</f>
        <v/>
      </c>
    </row>
    <row r="3190" spans="1:22" x14ac:dyDescent="0.25">
      <c r="A3190" s="9"/>
      <c r="B3190" s="9"/>
      <c r="C3190" s="20"/>
      <c r="D3190" s="18"/>
      <c r="F3190" s="18"/>
      <c r="G3190" s="18"/>
      <c r="H3190" s="18"/>
      <c r="I3190" s="18"/>
      <c r="J3190" s="18"/>
      <c r="K3190" s="18"/>
      <c r="L3190" s="18"/>
      <c r="M3190" s="18"/>
      <c r="N3190" s="18"/>
      <c r="O3190" s="18"/>
      <c r="P3190" s="18"/>
      <c r="Q3190" s="18"/>
      <c r="R3190" s="18"/>
      <c r="S3190" s="18"/>
      <c r="T3190" s="18"/>
      <c r="U3190" s="18"/>
      <c r="V3190" s="18" t="str">
        <f>IF(ISBLANK('PLT Log'!V3200),"",'PLT Log'!V3200)</f>
        <v/>
      </c>
    </row>
    <row r="3191" spans="1:22" x14ac:dyDescent="0.25">
      <c r="A3191" s="9"/>
      <c r="B3191" s="9"/>
      <c r="C3191" s="20"/>
      <c r="D3191" s="18"/>
      <c r="F3191" s="18"/>
      <c r="G3191" s="18"/>
      <c r="H3191" s="18"/>
      <c r="I3191" s="18"/>
      <c r="J3191" s="18"/>
      <c r="K3191" s="18"/>
      <c r="L3191" s="18"/>
      <c r="M3191" s="18"/>
      <c r="N3191" s="18"/>
      <c r="O3191" s="18"/>
      <c r="P3191" s="18"/>
      <c r="Q3191" s="18"/>
      <c r="R3191" s="18"/>
      <c r="S3191" s="18"/>
      <c r="T3191" s="18"/>
      <c r="U3191" s="18"/>
      <c r="V3191" s="18" t="str">
        <f>IF(ISBLANK('PLT Log'!V3201),"",'PLT Log'!V3201)</f>
        <v/>
      </c>
    </row>
    <row r="3192" spans="1:22" x14ac:dyDescent="0.25">
      <c r="A3192" s="9"/>
      <c r="B3192" s="9"/>
      <c r="C3192" s="20"/>
      <c r="D3192" s="18"/>
      <c r="F3192" s="18"/>
      <c r="G3192" s="18"/>
      <c r="H3192" s="18"/>
      <c r="I3192" s="18"/>
      <c r="J3192" s="18"/>
      <c r="K3192" s="18"/>
      <c r="L3192" s="18"/>
      <c r="M3192" s="18"/>
      <c r="N3192" s="18"/>
      <c r="O3192" s="18"/>
      <c r="P3192" s="18"/>
      <c r="Q3192" s="18"/>
      <c r="R3192" s="18"/>
      <c r="S3192" s="18"/>
      <c r="T3192" s="18"/>
      <c r="U3192" s="18"/>
      <c r="V3192" s="18" t="str">
        <f>IF(ISBLANK('PLT Log'!V3202),"",'PLT Log'!V3202)</f>
        <v/>
      </c>
    </row>
    <row r="3193" spans="1:22" x14ac:dyDescent="0.25">
      <c r="A3193" s="9"/>
      <c r="B3193" s="9"/>
      <c r="C3193" s="20"/>
      <c r="D3193" s="18"/>
      <c r="F3193" s="18"/>
      <c r="G3193" s="18"/>
      <c r="H3193" s="18"/>
      <c r="I3193" s="18"/>
      <c r="J3193" s="18"/>
      <c r="K3193" s="18"/>
      <c r="L3193" s="18"/>
      <c r="M3193" s="18"/>
      <c r="N3193" s="18"/>
      <c r="O3193" s="18"/>
      <c r="P3193" s="18"/>
      <c r="Q3193" s="18"/>
      <c r="R3193" s="18"/>
      <c r="S3193" s="18"/>
      <c r="T3193" s="18"/>
      <c r="U3193" s="18"/>
      <c r="V3193" s="18" t="str">
        <f>IF(ISBLANK('PLT Log'!V3203),"",'PLT Log'!V3203)</f>
        <v/>
      </c>
    </row>
    <row r="3194" spans="1:22" x14ac:dyDescent="0.25">
      <c r="A3194" s="9"/>
      <c r="B3194" s="9"/>
      <c r="C3194" s="20"/>
      <c r="D3194" s="18"/>
      <c r="F3194" s="18"/>
      <c r="G3194" s="18"/>
      <c r="H3194" s="18"/>
      <c r="I3194" s="18"/>
      <c r="J3194" s="18"/>
      <c r="K3194" s="18"/>
      <c r="L3194" s="18"/>
      <c r="M3194" s="18"/>
      <c r="N3194" s="18"/>
      <c r="O3194" s="18"/>
      <c r="P3194" s="18"/>
      <c r="Q3194" s="18"/>
      <c r="R3194" s="18"/>
      <c r="S3194" s="18"/>
      <c r="T3194" s="18"/>
      <c r="U3194" s="18"/>
      <c r="V3194" s="18" t="str">
        <f>IF(ISBLANK('PLT Log'!V3204),"",'PLT Log'!V3204)</f>
        <v/>
      </c>
    </row>
    <row r="3195" spans="1:22" x14ac:dyDescent="0.25">
      <c r="A3195" s="9"/>
      <c r="B3195" s="9"/>
      <c r="C3195" s="20"/>
      <c r="D3195" s="18"/>
      <c r="F3195" s="18"/>
      <c r="G3195" s="18"/>
      <c r="H3195" s="18"/>
      <c r="I3195" s="18"/>
      <c r="J3195" s="18"/>
      <c r="K3195" s="18"/>
      <c r="L3195" s="18"/>
      <c r="M3195" s="18"/>
      <c r="N3195" s="18"/>
      <c r="O3195" s="18"/>
      <c r="P3195" s="18"/>
      <c r="Q3195" s="18"/>
      <c r="R3195" s="18"/>
      <c r="S3195" s="18"/>
      <c r="T3195" s="18"/>
      <c r="U3195" s="18"/>
      <c r="V3195" s="18" t="str">
        <f>IF(ISBLANK('PLT Log'!V3205),"",'PLT Log'!V3205)</f>
        <v/>
      </c>
    </row>
    <row r="3196" spans="1:22" x14ac:dyDescent="0.25">
      <c r="A3196" s="9"/>
      <c r="B3196" s="9"/>
      <c r="C3196" s="20"/>
      <c r="D3196" s="18"/>
      <c r="F3196" s="18"/>
      <c r="G3196" s="18"/>
      <c r="H3196" s="18"/>
      <c r="I3196" s="18"/>
      <c r="J3196" s="18"/>
      <c r="K3196" s="18"/>
      <c r="L3196" s="18"/>
      <c r="M3196" s="18"/>
      <c r="N3196" s="18"/>
      <c r="O3196" s="18"/>
      <c r="P3196" s="18"/>
      <c r="Q3196" s="18"/>
      <c r="R3196" s="18"/>
      <c r="S3196" s="18"/>
      <c r="T3196" s="18"/>
      <c r="U3196" s="18"/>
      <c r="V3196" s="18" t="str">
        <f>IF(ISBLANK('PLT Log'!V3206),"",'PLT Log'!V3206)</f>
        <v/>
      </c>
    </row>
    <row r="3197" spans="1:22" x14ac:dyDescent="0.25">
      <c r="A3197" s="9"/>
      <c r="B3197" s="9"/>
      <c r="C3197" s="20"/>
      <c r="D3197" s="18"/>
      <c r="F3197" s="18"/>
      <c r="G3197" s="18"/>
      <c r="H3197" s="18"/>
      <c r="I3197" s="18"/>
      <c r="J3197" s="18"/>
      <c r="K3197" s="18"/>
      <c r="L3197" s="18"/>
      <c r="M3197" s="18"/>
      <c r="N3197" s="18"/>
      <c r="O3197" s="18"/>
      <c r="P3197" s="18"/>
      <c r="Q3197" s="18"/>
      <c r="R3197" s="18"/>
      <c r="S3197" s="18"/>
      <c r="T3197" s="18"/>
      <c r="U3197" s="18"/>
      <c r="V3197" s="18" t="str">
        <f>IF(ISBLANK('PLT Log'!V3207),"",'PLT Log'!V3207)</f>
        <v/>
      </c>
    </row>
    <row r="3198" spans="1:22" x14ac:dyDescent="0.25">
      <c r="A3198" s="9"/>
      <c r="B3198" s="9"/>
      <c r="C3198" s="20"/>
      <c r="D3198" s="18"/>
      <c r="F3198" s="18"/>
      <c r="G3198" s="18"/>
      <c r="H3198" s="18"/>
      <c r="I3198" s="18"/>
      <c r="J3198" s="18"/>
      <c r="K3198" s="18"/>
      <c r="L3198" s="18"/>
      <c r="M3198" s="18"/>
      <c r="N3198" s="18"/>
      <c r="O3198" s="18"/>
      <c r="P3198" s="18"/>
      <c r="Q3198" s="18"/>
      <c r="R3198" s="18"/>
      <c r="S3198" s="18"/>
      <c r="T3198" s="18"/>
      <c r="U3198" s="18"/>
      <c r="V3198" s="18" t="str">
        <f>IF(ISBLANK('PLT Log'!V3208),"",'PLT Log'!V3208)</f>
        <v/>
      </c>
    </row>
    <row r="3199" spans="1:22" x14ac:dyDescent="0.25">
      <c r="A3199" s="9"/>
      <c r="B3199" s="9"/>
      <c r="C3199" s="20"/>
      <c r="D3199" s="18"/>
      <c r="F3199" s="18"/>
      <c r="G3199" s="18"/>
      <c r="H3199" s="18"/>
      <c r="I3199" s="18"/>
      <c r="J3199" s="18"/>
      <c r="K3199" s="18"/>
      <c r="L3199" s="18"/>
      <c r="M3199" s="18"/>
      <c r="N3199" s="18"/>
      <c r="O3199" s="18"/>
      <c r="P3199" s="18"/>
      <c r="Q3199" s="18"/>
      <c r="R3199" s="18"/>
      <c r="S3199" s="18"/>
      <c r="T3199" s="18"/>
      <c r="U3199" s="18"/>
      <c r="V3199" s="18" t="str">
        <f>IF(ISBLANK('PLT Log'!V3209),"",'PLT Log'!V3209)</f>
        <v/>
      </c>
    </row>
    <row r="3200" spans="1:22" x14ac:dyDescent="0.25">
      <c r="A3200" s="9"/>
      <c r="B3200" s="9"/>
      <c r="C3200" s="20"/>
      <c r="D3200" s="18"/>
      <c r="F3200" s="18"/>
      <c r="G3200" s="18"/>
      <c r="H3200" s="18"/>
      <c r="I3200" s="18"/>
      <c r="J3200" s="18"/>
      <c r="K3200" s="18"/>
      <c r="L3200" s="18"/>
      <c r="M3200" s="18"/>
      <c r="N3200" s="18"/>
      <c r="O3200" s="18"/>
      <c r="P3200" s="18"/>
      <c r="Q3200" s="18"/>
      <c r="R3200" s="18"/>
      <c r="S3200" s="18"/>
      <c r="T3200" s="18"/>
      <c r="U3200" s="18"/>
      <c r="V3200" s="18" t="str">
        <f>IF(ISBLANK('PLT Log'!V3210),"",'PLT Log'!V3210)</f>
        <v/>
      </c>
    </row>
    <row r="3201" spans="1:22" x14ac:dyDescent="0.25">
      <c r="A3201" s="9"/>
      <c r="B3201" s="9"/>
      <c r="C3201" s="20"/>
      <c r="D3201" s="18"/>
      <c r="F3201" s="18"/>
      <c r="G3201" s="18"/>
      <c r="H3201" s="18"/>
      <c r="I3201" s="18"/>
      <c r="J3201" s="18"/>
      <c r="K3201" s="18"/>
      <c r="L3201" s="18"/>
      <c r="M3201" s="18"/>
      <c r="N3201" s="18"/>
      <c r="O3201" s="18"/>
      <c r="P3201" s="18"/>
      <c r="Q3201" s="18"/>
      <c r="R3201" s="18"/>
      <c r="S3201" s="18"/>
      <c r="T3201" s="18"/>
      <c r="U3201" s="18"/>
      <c r="V3201" s="18" t="str">
        <f>IF(ISBLANK('PLT Log'!V3211),"",'PLT Log'!V3211)</f>
        <v/>
      </c>
    </row>
    <row r="3202" spans="1:22" x14ac:dyDescent="0.25">
      <c r="A3202" s="9"/>
      <c r="B3202" s="9"/>
      <c r="C3202" s="20"/>
      <c r="D3202" s="18"/>
      <c r="F3202" s="18"/>
      <c r="G3202" s="18"/>
      <c r="H3202" s="18"/>
      <c r="I3202" s="18"/>
      <c r="J3202" s="18"/>
      <c r="K3202" s="18"/>
      <c r="L3202" s="18"/>
      <c r="M3202" s="18"/>
      <c r="N3202" s="18"/>
      <c r="O3202" s="18"/>
      <c r="P3202" s="18"/>
      <c r="Q3202" s="18"/>
      <c r="R3202" s="18"/>
      <c r="S3202" s="18"/>
      <c r="T3202" s="18"/>
      <c r="U3202" s="18"/>
      <c r="V3202" s="18" t="str">
        <f>IF(ISBLANK('PLT Log'!V3212),"",'PLT Log'!V3212)</f>
        <v/>
      </c>
    </row>
    <row r="3203" spans="1:22" x14ac:dyDescent="0.25">
      <c r="A3203" s="9"/>
      <c r="B3203" s="9"/>
      <c r="C3203" s="20"/>
      <c r="D3203" s="18"/>
      <c r="F3203" s="18"/>
      <c r="G3203" s="18"/>
      <c r="H3203" s="18"/>
      <c r="I3203" s="18"/>
      <c r="J3203" s="18"/>
      <c r="K3203" s="18"/>
      <c r="L3203" s="18"/>
      <c r="M3203" s="18"/>
      <c r="N3203" s="18"/>
      <c r="O3203" s="18"/>
      <c r="P3203" s="18"/>
      <c r="Q3203" s="18"/>
      <c r="R3203" s="18"/>
      <c r="S3203" s="18"/>
      <c r="T3203" s="18"/>
      <c r="U3203" s="18"/>
      <c r="V3203" s="18" t="str">
        <f>IF(ISBLANK('PLT Log'!V3213),"",'PLT Log'!V3213)</f>
        <v/>
      </c>
    </row>
    <row r="3204" spans="1:22" x14ac:dyDescent="0.25">
      <c r="A3204" s="9"/>
      <c r="B3204" s="9"/>
      <c r="C3204" s="20"/>
      <c r="D3204" s="18"/>
      <c r="F3204" s="18"/>
      <c r="G3204" s="18"/>
      <c r="H3204" s="18"/>
      <c r="I3204" s="18"/>
      <c r="J3204" s="18"/>
      <c r="K3204" s="18"/>
      <c r="L3204" s="18"/>
      <c r="M3204" s="18"/>
      <c r="N3204" s="18"/>
      <c r="O3204" s="18"/>
      <c r="P3204" s="18"/>
      <c r="Q3204" s="18"/>
      <c r="R3204" s="18"/>
      <c r="S3204" s="18"/>
      <c r="T3204" s="18"/>
      <c r="U3204" s="18"/>
      <c r="V3204" s="18" t="str">
        <f>IF(ISBLANK('PLT Log'!V3214),"",'PLT Log'!V3214)</f>
        <v/>
      </c>
    </row>
    <row r="3205" spans="1:22" x14ac:dyDescent="0.25">
      <c r="A3205" s="9"/>
      <c r="B3205" s="9"/>
      <c r="C3205" s="20"/>
      <c r="D3205" s="18"/>
      <c r="F3205" s="18"/>
      <c r="G3205" s="18"/>
      <c r="H3205" s="18"/>
      <c r="I3205" s="18"/>
      <c r="J3205" s="18"/>
      <c r="K3205" s="18"/>
      <c r="L3205" s="18"/>
      <c r="M3205" s="18"/>
      <c r="N3205" s="18"/>
      <c r="O3205" s="18"/>
      <c r="P3205" s="18"/>
      <c r="Q3205" s="18"/>
      <c r="R3205" s="18"/>
      <c r="S3205" s="18"/>
      <c r="T3205" s="18"/>
      <c r="U3205" s="18"/>
      <c r="V3205" s="18" t="str">
        <f>IF(ISBLANK('PLT Log'!V3215),"",'PLT Log'!V3215)</f>
        <v/>
      </c>
    </row>
    <row r="3206" spans="1:22" x14ac:dyDescent="0.25">
      <c r="A3206" s="9"/>
      <c r="B3206" s="9"/>
      <c r="C3206" s="20"/>
      <c r="D3206" s="18"/>
      <c r="F3206" s="18"/>
      <c r="G3206" s="18"/>
      <c r="H3206" s="18"/>
      <c r="I3206" s="18"/>
      <c r="J3206" s="18"/>
      <c r="K3206" s="18"/>
      <c r="L3206" s="18"/>
      <c r="M3206" s="18"/>
      <c r="N3206" s="18"/>
      <c r="O3206" s="18"/>
      <c r="P3206" s="18"/>
      <c r="Q3206" s="18"/>
      <c r="R3206" s="18"/>
      <c r="S3206" s="18"/>
      <c r="T3206" s="18"/>
      <c r="U3206" s="18"/>
      <c r="V3206" s="18" t="str">
        <f>IF(ISBLANK('PLT Log'!V3216),"",'PLT Log'!V3216)</f>
        <v/>
      </c>
    </row>
    <row r="3207" spans="1:22" x14ac:dyDescent="0.25">
      <c r="A3207" s="9"/>
      <c r="B3207" s="9"/>
      <c r="C3207" s="20"/>
      <c r="D3207" s="18"/>
      <c r="F3207" s="18"/>
      <c r="G3207" s="18"/>
      <c r="H3207" s="18"/>
      <c r="I3207" s="18"/>
      <c r="J3207" s="18"/>
      <c r="K3207" s="18"/>
      <c r="L3207" s="18"/>
      <c r="M3207" s="18"/>
      <c r="N3207" s="18"/>
      <c r="O3207" s="18"/>
      <c r="P3207" s="18"/>
      <c r="Q3207" s="18"/>
      <c r="R3207" s="18"/>
      <c r="S3207" s="18"/>
      <c r="T3207" s="18"/>
      <c r="U3207" s="18"/>
      <c r="V3207" s="18" t="str">
        <f>IF(ISBLANK('PLT Log'!V3217),"",'PLT Log'!V3217)</f>
        <v/>
      </c>
    </row>
    <row r="3208" spans="1:22" x14ac:dyDescent="0.25">
      <c r="A3208" s="9"/>
      <c r="B3208" s="9"/>
      <c r="C3208" s="20"/>
      <c r="D3208" s="18"/>
      <c r="F3208" s="18"/>
      <c r="G3208" s="18"/>
      <c r="H3208" s="18"/>
      <c r="I3208" s="18"/>
      <c r="J3208" s="18"/>
      <c r="K3208" s="18"/>
      <c r="L3208" s="18"/>
      <c r="M3208" s="18"/>
      <c r="N3208" s="18"/>
      <c r="O3208" s="18"/>
      <c r="P3208" s="18"/>
      <c r="Q3208" s="18"/>
      <c r="R3208" s="18"/>
      <c r="S3208" s="18"/>
      <c r="T3208" s="18"/>
      <c r="U3208" s="18"/>
      <c r="V3208" s="18" t="str">
        <f>IF(ISBLANK('PLT Log'!V3218),"",'PLT Log'!V3218)</f>
        <v/>
      </c>
    </row>
    <row r="3209" spans="1:22" x14ac:dyDescent="0.25">
      <c r="A3209" s="9"/>
      <c r="B3209" s="9"/>
      <c r="C3209" s="20"/>
      <c r="D3209" s="18"/>
      <c r="F3209" s="18"/>
      <c r="G3209" s="18"/>
      <c r="H3209" s="18"/>
      <c r="I3209" s="18"/>
      <c r="J3209" s="18"/>
      <c r="K3209" s="18"/>
      <c r="L3209" s="18"/>
      <c r="M3209" s="18"/>
      <c r="N3209" s="18"/>
      <c r="O3209" s="18"/>
      <c r="P3209" s="18"/>
      <c r="Q3209" s="18"/>
      <c r="R3209" s="18"/>
      <c r="S3209" s="18"/>
      <c r="T3209" s="18"/>
      <c r="U3209" s="18"/>
      <c r="V3209" s="18" t="str">
        <f>IF(ISBLANK('PLT Log'!V3219),"",'PLT Log'!V3219)</f>
        <v/>
      </c>
    </row>
    <row r="3210" spans="1:22" x14ac:dyDescent="0.25">
      <c r="A3210" s="9"/>
      <c r="B3210" s="9"/>
      <c r="C3210" s="20"/>
      <c r="D3210" s="18"/>
      <c r="F3210" s="18"/>
      <c r="G3210" s="18"/>
      <c r="H3210" s="18"/>
      <c r="I3210" s="18"/>
      <c r="J3210" s="18"/>
      <c r="K3210" s="18"/>
      <c r="L3210" s="18"/>
      <c r="M3210" s="18"/>
      <c r="N3210" s="18"/>
      <c r="O3210" s="18"/>
      <c r="P3210" s="18"/>
      <c r="Q3210" s="18"/>
      <c r="R3210" s="18"/>
      <c r="S3210" s="18"/>
      <c r="T3210" s="18"/>
      <c r="U3210" s="18"/>
      <c r="V3210" s="18" t="str">
        <f>IF(ISBLANK('PLT Log'!V3220),"",'PLT Log'!V3220)</f>
        <v/>
      </c>
    </row>
    <row r="3211" spans="1:22" x14ac:dyDescent="0.25">
      <c r="A3211" s="9"/>
      <c r="B3211" s="9"/>
      <c r="C3211" s="20"/>
      <c r="D3211" s="18"/>
      <c r="F3211" s="18"/>
      <c r="G3211" s="18"/>
      <c r="H3211" s="18"/>
      <c r="I3211" s="18"/>
      <c r="J3211" s="18"/>
      <c r="K3211" s="18"/>
      <c r="L3211" s="18"/>
      <c r="M3211" s="18"/>
      <c r="N3211" s="18"/>
      <c r="O3211" s="18"/>
      <c r="P3211" s="18"/>
      <c r="Q3211" s="18"/>
      <c r="R3211" s="18"/>
      <c r="S3211" s="18"/>
      <c r="T3211" s="18"/>
      <c r="U3211" s="18"/>
      <c r="V3211" s="18" t="str">
        <f>IF(ISBLANK('PLT Log'!V3221),"",'PLT Log'!V3221)</f>
        <v/>
      </c>
    </row>
    <row r="3212" spans="1:22" x14ac:dyDescent="0.25">
      <c r="A3212" s="9"/>
      <c r="B3212" s="9"/>
      <c r="C3212" s="20"/>
      <c r="D3212" s="18"/>
      <c r="F3212" s="18"/>
      <c r="G3212" s="18"/>
      <c r="H3212" s="18"/>
      <c r="I3212" s="18"/>
      <c r="J3212" s="18"/>
      <c r="K3212" s="18"/>
      <c r="L3212" s="18"/>
      <c r="M3212" s="18"/>
      <c r="N3212" s="18"/>
      <c r="O3212" s="18"/>
      <c r="P3212" s="18"/>
      <c r="Q3212" s="18"/>
      <c r="R3212" s="18"/>
      <c r="S3212" s="18"/>
      <c r="T3212" s="18"/>
      <c r="U3212" s="18"/>
      <c r="V3212" s="18" t="str">
        <f>IF(ISBLANK('PLT Log'!V3222),"",'PLT Log'!V3222)</f>
        <v/>
      </c>
    </row>
    <row r="3213" spans="1:22" x14ac:dyDescent="0.25">
      <c r="A3213" s="9"/>
      <c r="B3213" s="9"/>
      <c r="C3213" s="20"/>
      <c r="D3213" s="18"/>
      <c r="F3213" s="18"/>
      <c r="G3213" s="18"/>
      <c r="H3213" s="18"/>
      <c r="I3213" s="18"/>
      <c r="J3213" s="18"/>
      <c r="K3213" s="18"/>
      <c r="L3213" s="18"/>
      <c r="M3213" s="18"/>
      <c r="N3213" s="18"/>
      <c r="O3213" s="18"/>
      <c r="P3213" s="18"/>
      <c r="Q3213" s="18"/>
      <c r="R3213" s="18"/>
      <c r="S3213" s="18"/>
      <c r="T3213" s="18"/>
      <c r="U3213" s="18"/>
      <c r="V3213" s="18" t="str">
        <f>IF(ISBLANK('PLT Log'!V3223),"",'PLT Log'!V3223)</f>
        <v/>
      </c>
    </row>
    <row r="3214" spans="1:22" x14ac:dyDescent="0.25">
      <c r="A3214" s="9"/>
      <c r="B3214" s="9"/>
      <c r="C3214" s="20"/>
      <c r="D3214" s="18"/>
      <c r="F3214" s="18"/>
      <c r="G3214" s="18"/>
      <c r="H3214" s="18"/>
      <c r="I3214" s="18"/>
      <c r="J3214" s="18"/>
      <c r="K3214" s="18"/>
      <c r="L3214" s="18"/>
      <c r="M3214" s="18"/>
      <c r="N3214" s="18"/>
      <c r="O3214" s="18"/>
      <c r="P3214" s="18"/>
      <c r="Q3214" s="18"/>
      <c r="R3214" s="18"/>
      <c r="S3214" s="18"/>
      <c r="T3214" s="18"/>
      <c r="U3214" s="18"/>
      <c r="V3214" s="18" t="str">
        <f>IF(ISBLANK('PLT Log'!V3224),"",'PLT Log'!V3224)</f>
        <v/>
      </c>
    </row>
    <row r="3215" spans="1:22" x14ac:dyDescent="0.25">
      <c r="A3215" s="9"/>
      <c r="B3215" s="9"/>
      <c r="C3215" s="20"/>
      <c r="D3215" s="18"/>
      <c r="F3215" s="18"/>
      <c r="G3215" s="18"/>
      <c r="H3215" s="18"/>
      <c r="I3215" s="18"/>
      <c r="J3215" s="18"/>
      <c r="K3215" s="18"/>
      <c r="L3215" s="18"/>
      <c r="M3215" s="18"/>
      <c r="N3215" s="18"/>
      <c r="O3215" s="18"/>
      <c r="P3215" s="18"/>
      <c r="Q3215" s="18"/>
      <c r="R3215" s="18"/>
      <c r="S3215" s="18"/>
      <c r="T3215" s="18"/>
      <c r="U3215" s="18"/>
      <c r="V3215" s="18" t="str">
        <f>IF(ISBLANK('PLT Log'!V3225),"",'PLT Log'!V3225)</f>
        <v/>
      </c>
    </row>
    <row r="3216" spans="1:22" x14ac:dyDescent="0.25">
      <c r="A3216" s="9"/>
      <c r="B3216" s="9"/>
      <c r="C3216" s="20"/>
      <c r="D3216" s="18"/>
      <c r="F3216" s="18"/>
      <c r="G3216" s="18"/>
      <c r="H3216" s="18"/>
      <c r="I3216" s="18"/>
      <c r="J3216" s="18"/>
      <c r="K3216" s="18"/>
      <c r="L3216" s="18"/>
      <c r="M3216" s="18"/>
      <c r="N3216" s="18"/>
      <c r="O3216" s="18"/>
      <c r="P3216" s="18"/>
      <c r="Q3216" s="18"/>
      <c r="R3216" s="18"/>
      <c r="S3216" s="18"/>
      <c r="T3216" s="18"/>
      <c r="U3216" s="18"/>
      <c r="V3216" s="18" t="str">
        <f>IF(ISBLANK('PLT Log'!V3226),"",'PLT Log'!V3226)</f>
        <v/>
      </c>
    </row>
    <row r="3217" spans="1:22" x14ac:dyDescent="0.25">
      <c r="A3217" s="9"/>
      <c r="B3217" s="9"/>
      <c r="C3217" s="20"/>
      <c r="D3217" s="18"/>
      <c r="F3217" s="18"/>
      <c r="G3217" s="18"/>
      <c r="H3217" s="18"/>
      <c r="I3217" s="18"/>
      <c r="J3217" s="18"/>
      <c r="K3217" s="18"/>
      <c r="L3217" s="18"/>
      <c r="M3217" s="18"/>
      <c r="N3217" s="18"/>
      <c r="O3217" s="18"/>
      <c r="P3217" s="18"/>
      <c r="Q3217" s="18"/>
      <c r="R3217" s="18"/>
      <c r="S3217" s="18"/>
      <c r="T3217" s="18"/>
      <c r="U3217" s="18"/>
      <c r="V3217" s="18" t="str">
        <f>IF(ISBLANK('PLT Log'!V3227),"",'PLT Log'!V3227)</f>
        <v/>
      </c>
    </row>
    <row r="3218" spans="1:22" x14ac:dyDescent="0.25">
      <c r="A3218" s="9"/>
      <c r="B3218" s="9"/>
      <c r="C3218" s="20"/>
      <c r="D3218" s="18"/>
      <c r="F3218" s="18"/>
      <c r="G3218" s="18"/>
      <c r="H3218" s="18"/>
      <c r="I3218" s="18"/>
      <c r="J3218" s="18"/>
      <c r="K3218" s="18"/>
      <c r="L3218" s="18"/>
      <c r="M3218" s="18"/>
      <c r="N3218" s="18"/>
      <c r="O3218" s="18"/>
      <c r="P3218" s="18"/>
      <c r="Q3218" s="18"/>
      <c r="R3218" s="18"/>
      <c r="S3218" s="18"/>
      <c r="T3218" s="18"/>
      <c r="U3218" s="18"/>
      <c r="V3218" s="18" t="str">
        <f>IF(ISBLANK('PLT Log'!V3228),"",'PLT Log'!V3228)</f>
        <v/>
      </c>
    </row>
    <row r="3219" spans="1:22" x14ac:dyDescent="0.25">
      <c r="A3219" s="9"/>
      <c r="B3219" s="9"/>
      <c r="C3219" s="20"/>
      <c r="D3219" s="18"/>
      <c r="F3219" s="18"/>
      <c r="G3219" s="18"/>
      <c r="H3219" s="18"/>
      <c r="I3219" s="18"/>
      <c r="J3219" s="18"/>
      <c r="K3219" s="18"/>
      <c r="L3219" s="18"/>
      <c r="M3219" s="18"/>
      <c r="N3219" s="18"/>
      <c r="O3219" s="18"/>
      <c r="P3219" s="18"/>
      <c r="Q3219" s="18"/>
      <c r="R3219" s="18"/>
      <c r="S3219" s="18"/>
      <c r="T3219" s="18"/>
      <c r="U3219" s="18"/>
      <c r="V3219" s="18" t="str">
        <f>IF(ISBLANK('PLT Log'!V3229),"",'PLT Log'!V3229)</f>
        <v/>
      </c>
    </row>
    <row r="3220" spans="1:22" x14ac:dyDescent="0.25">
      <c r="A3220" s="9"/>
      <c r="B3220" s="9"/>
      <c r="C3220" s="20"/>
      <c r="D3220" s="18"/>
      <c r="F3220" s="18"/>
      <c r="G3220" s="18"/>
      <c r="H3220" s="18"/>
      <c r="I3220" s="18"/>
      <c r="J3220" s="18"/>
      <c r="K3220" s="18"/>
      <c r="L3220" s="18"/>
      <c r="M3220" s="18"/>
      <c r="N3220" s="18"/>
      <c r="O3220" s="18"/>
      <c r="P3220" s="18"/>
      <c r="Q3220" s="18"/>
      <c r="R3220" s="18"/>
      <c r="S3220" s="18"/>
      <c r="T3220" s="18"/>
      <c r="U3220" s="18"/>
      <c r="V3220" s="18" t="str">
        <f>IF(ISBLANK('PLT Log'!V3230),"",'PLT Log'!V3230)</f>
        <v/>
      </c>
    </row>
    <row r="3221" spans="1:22" x14ac:dyDescent="0.25">
      <c r="A3221" s="9"/>
      <c r="B3221" s="9"/>
      <c r="C3221" s="20"/>
      <c r="D3221" s="18"/>
      <c r="F3221" s="18"/>
      <c r="G3221" s="18"/>
      <c r="H3221" s="18"/>
      <c r="I3221" s="18"/>
      <c r="J3221" s="18"/>
      <c r="K3221" s="18"/>
      <c r="L3221" s="18"/>
      <c r="M3221" s="18"/>
      <c r="N3221" s="18"/>
      <c r="O3221" s="18"/>
      <c r="P3221" s="18"/>
      <c r="Q3221" s="18"/>
      <c r="R3221" s="18"/>
      <c r="S3221" s="18"/>
      <c r="T3221" s="18"/>
      <c r="U3221" s="18"/>
      <c r="V3221" s="18" t="str">
        <f>IF(ISBLANK('PLT Log'!V3231),"",'PLT Log'!V3231)</f>
        <v/>
      </c>
    </row>
    <row r="3222" spans="1:22" x14ac:dyDescent="0.25">
      <c r="A3222" s="9"/>
      <c r="B3222" s="9"/>
      <c r="C3222" s="20"/>
      <c r="D3222" s="18"/>
      <c r="F3222" s="18"/>
      <c r="G3222" s="18"/>
      <c r="H3222" s="18"/>
      <c r="I3222" s="18"/>
      <c r="J3222" s="18"/>
      <c r="K3222" s="18"/>
      <c r="L3222" s="18"/>
      <c r="M3222" s="18"/>
      <c r="N3222" s="18"/>
      <c r="O3222" s="18"/>
      <c r="P3222" s="18"/>
      <c r="Q3222" s="18"/>
      <c r="R3222" s="18"/>
      <c r="S3222" s="18"/>
      <c r="T3222" s="18"/>
      <c r="U3222" s="18"/>
      <c r="V3222" s="18" t="str">
        <f>IF(ISBLANK('PLT Log'!V3232),"",'PLT Log'!V3232)</f>
        <v/>
      </c>
    </row>
    <row r="3223" spans="1:22" x14ac:dyDescent="0.25">
      <c r="A3223" s="9"/>
      <c r="B3223" s="9"/>
      <c r="C3223" s="20"/>
      <c r="D3223" s="18"/>
      <c r="F3223" s="18"/>
      <c r="G3223" s="18"/>
      <c r="H3223" s="18"/>
      <c r="I3223" s="18"/>
      <c r="J3223" s="18"/>
      <c r="K3223" s="18"/>
      <c r="L3223" s="18"/>
      <c r="M3223" s="18"/>
      <c r="N3223" s="18"/>
      <c r="O3223" s="18"/>
      <c r="P3223" s="18"/>
      <c r="Q3223" s="18"/>
      <c r="R3223" s="18"/>
      <c r="S3223" s="18"/>
      <c r="T3223" s="18"/>
      <c r="U3223" s="18"/>
      <c r="V3223" s="18" t="str">
        <f>IF(ISBLANK('PLT Log'!V3233),"",'PLT Log'!V3233)</f>
        <v/>
      </c>
    </row>
    <row r="3224" spans="1:22" x14ac:dyDescent="0.25">
      <c r="A3224" s="9"/>
      <c r="B3224" s="9"/>
      <c r="C3224" s="20"/>
      <c r="D3224" s="18"/>
      <c r="F3224" s="18"/>
      <c r="G3224" s="18"/>
      <c r="H3224" s="18"/>
      <c r="I3224" s="18"/>
      <c r="J3224" s="18"/>
      <c r="K3224" s="18"/>
      <c r="L3224" s="18"/>
      <c r="M3224" s="18"/>
      <c r="N3224" s="18"/>
      <c r="O3224" s="18"/>
      <c r="P3224" s="18"/>
      <c r="Q3224" s="18"/>
      <c r="R3224" s="18"/>
      <c r="S3224" s="18"/>
      <c r="T3224" s="18"/>
      <c r="U3224" s="18"/>
      <c r="V3224" s="18" t="str">
        <f>IF(ISBLANK('PLT Log'!V3234),"",'PLT Log'!V3234)</f>
        <v/>
      </c>
    </row>
    <row r="3225" spans="1:22" x14ac:dyDescent="0.25">
      <c r="A3225" s="9"/>
      <c r="B3225" s="9"/>
      <c r="C3225" s="20"/>
      <c r="D3225" s="18"/>
      <c r="F3225" s="18"/>
      <c r="G3225" s="18"/>
      <c r="H3225" s="18"/>
      <c r="I3225" s="18"/>
      <c r="J3225" s="18"/>
      <c r="K3225" s="18"/>
      <c r="L3225" s="18"/>
      <c r="M3225" s="18"/>
      <c r="N3225" s="18"/>
      <c r="O3225" s="18"/>
      <c r="P3225" s="18"/>
      <c r="Q3225" s="18"/>
      <c r="R3225" s="18"/>
      <c r="S3225" s="18"/>
      <c r="T3225" s="18"/>
      <c r="U3225" s="18"/>
      <c r="V3225" s="18" t="str">
        <f>IF(ISBLANK('PLT Log'!V3235),"",'PLT Log'!V3235)</f>
        <v/>
      </c>
    </row>
    <row r="3226" spans="1:22" x14ac:dyDescent="0.25">
      <c r="A3226" s="9"/>
      <c r="B3226" s="9"/>
      <c r="C3226" s="20"/>
      <c r="D3226" s="18"/>
      <c r="F3226" s="18"/>
      <c r="G3226" s="18"/>
      <c r="H3226" s="18"/>
      <c r="I3226" s="18"/>
      <c r="J3226" s="18"/>
      <c r="K3226" s="18"/>
      <c r="L3226" s="18"/>
      <c r="M3226" s="18"/>
      <c r="N3226" s="18"/>
      <c r="O3226" s="18"/>
      <c r="P3226" s="18"/>
      <c r="Q3226" s="18"/>
      <c r="R3226" s="18"/>
      <c r="S3226" s="18"/>
      <c r="T3226" s="18"/>
      <c r="U3226" s="18"/>
      <c r="V3226" s="18" t="str">
        <f>IF(ISBLANK('PLT Log'!V3236),"",'PLT Log'!V3236)</f>
        <v/>
      </c>
    </row>
    <row r="3227" spans="1:22" x14ac:dyDescent="0.25">
      <c r="A3227" s="9"/>
      <c r="B3227" s="9"/>
      <c r="C3227" s="20"/>
      <c r="D3227" s="18"/>
      <c r="F3227" s="18"/>
      <c r="G3227" s="18"/>
      <c r="H3227" s="18"/>
      <c r="I3227" s="18"/>
      <c r="J3227" s="18"/>
      <c r="K3227" s="18"/>
      <c r="L3227" s="18"/>
      <c r="M3227" s="18"/>
      <c r="N3227" s="18"/>
      <c r="O3227" s="18"/>
      <c r="P3227" s="18"/>
      <c r="Q3227" s="18"/>
      <c r="R3227" s="18"/>
      <c r="S3227" s="18"/>
      <c r="T3227" s="18"/>
      <c r="U3227" s="18"/>
      <c r="V3227" s="18" t="str">
        <f>IF(ISBLANK('PLT Log'!V3237),"",'PLT Log'!V3237)</f>
        <v/>
      </c>
    </row>
    <row r="3228" spans="1:22" x14ac:dyDescent="0.25">
      <c r="A3228" s="9"/>
      <c r="B3228" s="9"/>
      <c r="C3228" s="20"/>
      <c r="D3228" s="18"/>
      <c r="F3228" s="18"/>
      <c r="G3228" s="18"/>
      <c r="H3228" s="18"/>
      <c r="I3228" s="18"/>
      <c r="J3228" s="18"/>
      <c r="K3228" s="18"/>
      <c r="L3228" s="18"/>
      <c r="M3228" s="18"/>
      <c r="N3228" s="18"/>
      <c r="O3228" s="18"/>
      <c r="P3228" s="18"/>
      <c r="Q3228" s="18"/>
      <c r="R3228" s="18"/>
      <c r="S3228" s="18"/>
      <c r="T3228" s="18"/>
      <c r="U3228" s="18"/>
      <c r="V3228" s="18" t="str">
        <f>IF(ISBLANK('PLT Log'!V3238),"",'PLT Log'!V3238)</f>
        <v/>
      </c>
    </row>
    <row r="3229" spans="1:22" x14ac:dyDescent="0.25">
      <c r="A3229" s="9"/>
      <c r="B3229" s="9"/>
      <c r="C3229" s="20"/>
      <c r="D3229" s="18"/>
      <c r="F3229" s="18"/>
      <c r="G3229" s="18"/>
      <c r="H3229" s="18"/>
      <c r="I3229" s="18"/>
      <c r="J3229" s="18"/>
      <c r="K3229" s="18"/>
      <c r="L3229" s="18"/>
      <c r="M3229" s="18"/>
      <c r="N3229" s="18"/>
      <c r="O3229" s="18"/>
      <c r="P3229" s="18"/>
      <c r="Q3229" s="18"/>
      <c r="R3229" s="18"/>
      <c r="S3229" s="18"/>
      <c r="T3229" s="18"/>
      <c r="U3229" s="18"/>
      <c r="V3229" s="18" t="str">
        <f>IF(ISBLANK('PLT Log'!V3239),"",'PLT Log'!V3239)</f>
        <v/>
      </c>
    </row>
    <row r="3230" spans="1:22" x14ac:dyDescent="0.25">
      <c r="A3230" s="9"/>
      <c r="B3230" s="9"/>
      <c r="C3230" s="20"/>
      <c r="D3230" s="18"/>
      <c r="F3230" s="18"/>
      <c r="G3230" s="18"/>
      <c r="H3230" s="18"/>
      <c r="I3230" s="18"/>
      <c r="J3230" s="18"/>
      <c r="K3230" s="18"/>
      <c r="L3230" s="18"/>
      <c r="M3230" s="18"/>
      <c r="N3230" s="18"/>
      <c r="O3230" s="18"/>
      <c r="P3230" s="18"/>
      <c r="Q3230" s="18"/>
      <c r="R3230" s="18"/>
      <c r="S3230" s="18"/>
      <c r="T3230" s="18"/>
      <c r="U3230" s="18"/>
      <c r="V3230" s="18" t="str">
        <f>IF(ISBLANK('PLT Log'!V3240),"",'PLT Log'!V3240)</f>
        <v/>
      </c>
    </row>
    <row r="3231" spans="1:22" x14ac:dyDescent="0.25">
      <c r="A3231" s="9"/>
      <c r="B3231" s="9"/>
      <c r="C3231" s="20"/>
      <c r="D3231" s="18"/>
      <c r="F3231" s="18"/>
      <c r="G3231" s="18"/>
      <c r="H3231" s="18"/>
      <c r="I3231" s="18"/>
      <c r="J3231" s="18"/>
      <c r="K3231" s="18"/>
      <c r="L3231" s="18"/>
      <c r="M3231" s="18"/>
      <c r="N3231" s="18"/>
      <c r="O3231" s="18"/>
      <c r="P3231" s="18"/>
      <c r="Q3231" s="18"/>
      <c r="R3231" s="18"/>
      <c r="S3231" s="18"/>
      <c r="T3231" s="18"/>
      <c r="U3231" s="18"/>
      <c r="V3231" s="18" t="str">
        <f>IF(ISBLANK('PLT Log'!V3241),"",'PLT Log'!V3241)</f>
        <v/>
      </c>
    </row>
    <row r="3232" spans="1:22" x14ac:dyDescent="0.25">
      <c r="A3232" s="9"/>
      <c r="B3232" s="9"/>
      <c r="C3232" s="20"/>
      <c r="D3232" s="18"/>
      <c r="F3232" s="18"/>
      <c r="G3232" s="18"/>
      <c r="H3232" s="18"/>
      <c r="I3232" s="18"/>
      <c r="J3232" s="18"/>
      <c r="K3232" s="18"/>
      <c r="L3232" s="18"/>
      <c r="M3232" s="18"/>
      <c r="N3232" s="18"/>
      <c r="O3232" s="18"/>
      <c r="P3232" s="18"/>
      <c r="Q3232" s="18"/>
      <c r="R3232" s="18"/>
      <c r="S3232" s="18"/>
      <c r="T3232" s="18"/>
      <c r="U3232" s="18"/>
      <c r="V3232" s="18" t="str">
        <f>IF(ISBLANK('PLT Log'!V3242),"",'PLT Log'!V3242)</f>
        <v/>
      </c>
    </row>
    <row r="3233" spans="1:22" x14ac:dyDescent="0.25">
      <c r="A3233" s="9"/>
      <c r="B3233" s="9"/>
      <c r="C3233" s="20"/>
      <c r="D3233" s="18"/>
      <c r="F3233" s="18"/>
      <c r="G3233" s="18"/>
      <c r="H3233" s="18"/>
      <c r="I3233" s="18"/>
      <c r="J3233" s="18"/>
      <c r="K3233" s="18"/>
      <c r="L3233" s="18"/>
      <c r="M3233" s="18"/>
      <c r="N3233" s="18"/>
      <c r="O3233" s="18"/>
      <c r="P3233" s="18"/>
      <c r="Q3233" s="18"/>
      <c r="R3233" s="18"/>
      <c r="S3233" s="18"/>
      <c r="T3233" s="18"/>
      <c r="U3233" s="18"/>
      <c r="V3233" s="18" t="str">
        <f>IF(ISBLANK('PLT Log'!V3243),"",'PLT Log'!V3243)</f>
        <v/>
      </c>
    </row>
    <row r="3234" spans="1:22" x14ac:dyDescent="0.25">
      <c r="A3234" s="9"/>
      <c r="B3234" s="9"/>
      <c r="C3234" s="20"/>
      <c r="D3234" s="18"/>
      <c r="F3234" s="18"/>
      <c r="G3234" s="18"/>
      <c r="H3234" s="18"/>
      <c r="I3234" s="18"/>
      <c r="J3234" s="18"/>
      <c r="K3234" s="18"/>
      <c r="L3234" s="18"/>
      <c r="M3234" s="18"/>
      <c r="N3234" s="18"/>
      <c r="O3234" s="18"/>
      <c r="P3234" s="18"/>
      <c r="Q3234" s="18"/>
      <c r="R3234" s="18"/>
      <c r="S3234" s="18"/>
      <c r="T3234" s="18"/>
      <c r="U3234" s="18"/>
      <c r="V3234" s="18" t="str">
        <f>IF(ISBLANK('PLT Log'!V3244),"",'PLT Log'!V3244)</f>
        <v/>
      </c>
    </row>
    <row r="3235" spans="1:22" x14ac:dyDescent="0.25">
      <c r="A3235" s="9"/>
      <c r="B3235" s="9"/>
      <c r="C3235" s="20"/>
      <c r="D3235" s="18"/>
      <c r="F3235" s="18"/>
      <c r="G3235" s="18"/>
      <c r="H3235" s="18"/>
      <c r="I3235" s="18"/>
      <c r="J3235" s="18"/>
      <c r="K3235" s="18"/>
      <c r="L3235" s="18"/>
      <c r="M3235" s="18"/>
      <c r="N3235" s="18"/>
      <c r="O3235" s="18"/>
      <c r="P3235" s="18"/>
      <c r="Q3235" s="18"/>
      <c r="R3235" s="18"/>
      <c r="S3235" s="18"/>
      <c r="T3235" s="18"/>
      <c r="U3235" s="18"/>
      <c r="V3235" s="18" t="str">
        <f>IF(ISBLANK('PLT Log'!V3245),"",'PLT Log'!V3245)</f>
        <v/>
      </c>
    </row>
    <row r="3236" spans="1:22" x14ac:dyDescent="0.25">
      <c r="A3236" s="9"/>
      <c r="B3236" s="9"/>
      <c r="C3236" s="20"/>
      <c r="D3236" s="18"/>
      <c r="F3236" s="18"/>
      <c r="G3236" s="18"/>
      <c r="H3236" s="18"/>
      <c r="I3236" s="18"/>
      <c r="J3236" s="18"/>
      <c r="K3236" s="18"/>
      <c r="L3236" s="18"/>
      <c r="M3236" s="18"/>
      <c r="N3236" s="18"/>
      <c r="O3236" s="18"/>
      <c r="P3236" s="18"/>
      <c r="Q3236" s="18"/>
      <c r="R3236" s="18"/>
      <c r="S3236" s="18"/>
      <c r="T3236" s="18"/>
      <c r="U3236" s="18"/>
      <c r="V3236" s="18" t="str">
        <f>IF(ISBLANK('PLT Log'!V3246),"",'PLT Log'!V3246)</f>
        <v/>
      </c>
    </row>
    <row r="3237" spans="1:22" x14ac:dyDescent="0.25">
      <c r="A3237" s="9"/>
      <c r="B3237" s="9"/>
      <c r="C3237" s="20"/>
      <c r="D3237" s="18"/>
      <c r="F3237" s="18"/>
      <c r="G3237" s="18"/>
      <c r="H3237" s="18"/>
      <c r="I3237" s="18"/>
      <c r="J3237" s="18"/>
      <c r="K3237" s="18"/>
      <c r="L3237" s="18"/>
      <c r="M3237" s="18"/>
      <c r="N3237" s="18"/>
      <c r="O3237" s="18"/>
      <c r="P3237" s="18"/>
      <c r="Q3237" s="18"/>
      <c r="R3237" s="18"/>
      <c r="S3237" s="18"/>
      <c r="T3237" s="18"/>
      <c r="U3237" s="18"/>
      <c r="V3237" s="18" t="str">
        <f>IF(ISBLANK('PLT Log'!V3247),"",'PLT Log'!V3247)</f>
        <v/>
      </c>
    </row>
    <row r="3238" spans="1:22" x14ac:dyDescent="0.25">
      <c r="A3238" s="9"/>
      <c r="B3238" s="9"/>
      <c r="C3238" s="20"/>
      <c r="D3238" s="18"/>
      <c r="F3238" s="18"/>
      <c r="G3238" s="18"/>
      <c r="H3238" s="18"/>
      <c r="I3238" s="18"/>
      <c r="J3238" s="18"/>
      <c r="K3238" s="18"/>
      <c r="L3238" s="18"/>
      <c r="M3238" s="18"/>
      <c r="N3238" s="18"/>
      <c r="O3238" s="18"/>
      <c r="P3238" s="18"/>
      <c r="Q3238" s="18"/>
      <c r="R3238" s="18"/>
      <c r="S3238" s="18"/>
      <c r="T3238" s="18"/>
      <c r="U3238" s="18"/>
      <c r="V3238" s="18" t="str">
        <f>IF(ISBLANK('PLT Log'!V3248),"",'PLT Log'!V3248)</f>
        <v/>
      </c>
    </row>
    <row r="3239" spans="1:22" x14ac:dyDescent="0.25">
      <c r="A3239" s="9"/>
      <c r="B3239" s="9"/>
      <c r="C3239" s="20"/>
      <c r="D3239" s="18"/>
      <c r="F3239" s="18"/>
      <c r="G3239" s="18"/>
      <c r="H3239" s="18"/>
      <c r="I3239" s="18"/>
      <c r="J3239" s="18"/>
      <c r="K3239" s="18"/>
      <c r="L3239" s="18"/>
      <c r="M3239" s="18"/>
      <c r="N3239" s="18"/>
      <c r="O3239" s="18"/>
      <c r="P3239" s="18"/>
      <c r="Q3239" s="18"/>
      <c r="R3239" s="18"/>
      <c r="S3239" s="18"/>
      <c r="T3239" s="18"/>
      <c r="U3239" s="18"/>
      <c r="V3239" s="18" t="str">
        <f>IF(ISBLANK('PLT Log'!V3249),"",'PLT Log'!V3249)</f>
        <v/>
      </c>
    </row>
    <row r="3240" spans="1:22" x14ac:dyDescent="0.25">
      <c r="A3240" s="9"/>
      <c r="B3240" s="9"/>
      <c r="C3240" s="20"/>
      <c r="D3240" s="18"/>
      <c r="F3240" s="18"/>
      <c r="G3240" s="18"/>
      <c r="H3240" s="18"/>
      <c r="I3240" s="18"/>
      <c r="J3240" s="18"/>
      <c r="K3240" s="18"/>
      <c r="L3240" s="18"/>
      <c r="M3240" s="18"/>
      <c r="N3240" s="18"/>
      <c r="O3240" s="18"/>
      <c r="P3240" s="18"/>
      <c r="Q3240" s="18"/>
      <c r="R3240" s="18"/>
      <c r="S3240" s="18"/>
      <c r="T3240" s="18"/>
      <c r="U3240" s="18"/>
      <c r="V3240" s="18" t="str">
        <f>IF(ISBLANK('PLT Log'!V3250),"",'PLT Log'!V3250)</f>
        <v/>
      </c>
    </row>
    <row r="3241" spans="1:22" x14ac:dyDescent="0.25">
      <c r="A3241" s="9"/>
      <c r="B3241" s="9"/>
      <c r="C3241" s="20"/>
      <c r="D3241" s="18"/>
      <c r="F3241" s="18"/>
      <c r="G3241" s="18"/>
      <c r="H3241" s="18"/>
      <c r="I3241" s="18"/>
      <c r="J3241" s="18"/>
      <c r="K3241" s="18"/>
      <c r="L3241" s="18"/>
      <c r="M3241" s="18"/>
      <c r="N3241" s="18"/>
      <c r="O3241" s="18"/>
      <c r="P3241" s="18"/>
      <c r="Q3241" s="18"/>
      <c r="R3241" s="18"/>
      <c r="S3241" s="18"/>
      <c r="T3241" s="18"/>
      <c r="U3241" s="18"/>
      <c r="V3241" s="18" t="str">
        <f>IF(ISBLANK('PLT Log'!V3251),"",'PLT Log'!V3251)</f>
        <v/>
      </c>
    </row>
    <row r="3242" spans="1:22" x14ac:dyDescent="0.25">
      <c r="A3242" s="9"/>
      <c r="B3242" s="9"/>
      <c r="C3242" s="20"/>
      <c r="D3242" s="18"/>
      <c r="F3242" s="18"/>
      <c r="G3242" s="18"/>
      <c r="H3242" s="18"/>
      <c r="I3242" s="18"/>
      <c r="J3242" s="18"/>
      <c r="K3242" s="18"/>
      <c r="L3242" s="18"/>
      <c r="M3242" s="18"/>
      <c r="N3242" s="18"/>
      <c r="O3242" s="18"/>
      <c r="P3242" s="18"/>
      <c r="Q3242" s="18"/>
      <c r="R3242" s="18"/>
      <c r="S3242" s="18"/>
      <c r="T3242" s="18"/>
      <c r="U3242" s="18"/>
      <c r="V3242" s="18" t="str">
        <f>IF(ISBLANK('PLT Log'!V3252),"",'PLT Log'!V3252)</f>
        <v/>
      </c>
    </row>
    <row r="3243" spans="1:22" x14ac:dyDescent="0.25">
      <c r="A3243" s="9"/>
      <c r="B3243" s="9"/>
      <c r="C3243" s="20"/>
      <c r="D3243" s="18"/>
      <c r="F3243" s="18"/>
      <c r="G3243" s="18"/>
      <c r="H3243" s="18"/>
      <c r="I3243" s="18"/>
      <c r="J3243" s="18"/>
      <c r="K3243" s="18"/>
      <c r="L3243" s="18"/>
      <c r="M3243" s="18"/>
      <c r="N3243" s="18"/>
      <c r="O3243" s="18"/>
      <c r="P3243" s="18"/>
      <c r="Q3243" s="18"/>
      <c r="R3243" s="18"/>
      <c r="S3243" s="18"/>
      <c r="T3243" s="18"/>
      <c r="U3243" s="18"/>
      <c r="V3243" s="18" t="str">
        <f>IF(ISBLANK('PLT Log'!V3253),"",'PLT Log'!V3253)</f>
        <v/>
      </c>
    </row>
    <row r="3244" spans="1:22" x14ac:dyDescent="0.25">
      <c r="A3244" s="9"/>
      <c r="B3244" s="9"/>
      <c r="C3244" s="20"/>
      <c r="D3244" s="18"/>
      <c r="F3244" s="18"/>
      <c r="G3244" s="18"/>
      <c r="H3244" s="18"/>
      <c r="I3244" s="18"/>
      <c r="J3244" s="18"/>
      <c r="K3244" s="18"/>
      <c r="L3244" s="18"/>
      <c r="M3244" s="18"/>
      <c r="N3244" s="18"/>
      <c r="O3244" s="18"/>
      <c r="P3244" s="18"/>
      <c r="Q3244" s="18"/>
      <c r="R3244" s="18"/>
      <c r="S3244" s="18"/>
      <c r="T3244" s="18"/>
      <c r="U3244" s="18"/>
      <c r="V3244" s="18" t="str">
        <f>IF(ISBLANK('PLT Log'!V3254),"",'PLT Log'!V3254)</f>
        <v/>
      </c>
    </row>
    <row r="3245" spans="1:22" x14ac:dyDescent="0.25">
      <c r="A3245" s="9"/>
      <c r="B3245" s="9"/>
      <c r="C3245" s="20"/>
      <c r="D3245" s="18"/>
      <c r="F3245" s="18"/>
      <c r="G3245" s="18"/>
      <c r="H3245" s="18"/>
      <c r="I3245" s="18"/>
      <c r="J3245" s="18"/>
      <c r="K3245" s="18"/>
      <c r="L3245" s="18"/>
      <c r="M3245" s="18"/>
      <c r="N3245" s="18"/>
      <c r="O3245" s="18"/>
      <c r="P3245" s="18"/>
      <c r="Q3245" s="18"/>
      <c r="R3245" s="18"/>
      <c r="S3245" s="18"/>
      <c r="T3245" s="18"/>
      <c r="U3245" s="18"/>
      <c r="V3245" s="18" t="str">
        <f>IF(ISBLANK('PLT Log'!V3255),"",'PLT Log'!V3255)</f>
        <v/>
      </c>
    </row>
    <row r="3246" spans="1:22" x14ac:dyDescent="0.25">
      <c r="A3246" s="9"/>
      <c r="B3246" s="9"/>
      <c r="C3246" s="20"/>
      <c r="D3246" s="18"/>
      <c r="F3246" s="18"/>
      <c r="G3246" s="18"/>
      <c r="H3246" s="18"/>
      <c r="I3246" s="18"/>
      <c r="J3246" s="18"/>
      <c r="K3246" s="18"/>
      <c r="L3246" s="18"/>
      <c r="M3246" s="18"/>
      <c r="N3246" s="18"/>
      <c r="O3246" s="18"/>
      <c r="P3246" s="18"/>
      <c r="Q3246" s="18"/>
      <c r="R3246" s="18"/>
      <c r="S3246" s="18"/>
      <c r="T3246" s="18"/>
      <c r="U3246" s="18"/>
      <c r="V3246" s="18" t="str">
        <f>IF(ISBLANK('PLT Log'!V3256),"",'PLT Log'!V3256)</f>
        <v/>
      </c>
    </row>
    <row r="3247" spans="1:22" x14ac:dyDescent="0.25">
      <c r="A3247" s="9"/>
      <c r="B3247" s="9"/>
      <c r="C3247" s="20"/>
      <c r="D3247" s="18"/>
      <c r="F3247" s="18"/>
      <c r="G3247" s="18"/>
      <c r="H3247" s="18"/>
      <c r="I3247" s="18"/>
      <c r="J3247" s="18"/>
      <c r="K3247" s="18"/>
      <c r="L3247" s="18"/>
      <c r="M3247" s="18"/>
      <c r="N3247" s="18"/>
      <c r="O3247" s="18"/>
      <c r="P3247" s="18"/>
      <c r="Q3247" s="18"/>
      <c r="R3247" s="18"/>
      <c r="S3247" s="18"/>
      <c r="T3247" s="18"/>
      <c r="U3247" s="18"/>
      <c r="V3247" s="18" t="str">
        <f>IF(ISBLANK('PLT Log'!V3257),"",'PLT Log'!V3257)</f>
        <v/>
      </c>
    </row>
    <row r="3248" spans="1:22" x14ac:dyDescent="0.25">
      <c r="A3248" s="9"/>
      <c r="B3248" s="9"/>
      <c r="C3248" s="20"/>
      <c r="D3248" s="18"/>
      <c r="F3248" s="18"/>
      <c r="G3248" s="18"/>
      <c r="H3248" s="18"/>
      <c r="I3248" s="18"/>
      <c r="J3248" s="18"/>
      <c r="K3248" s="18"/>
      <c r="L3248" s="18"/>
      <c r="M3248" s="18"/>
      <c r="N3248" s="18"/>
      <c r="O3248" s="18"/>
      <c r="P3248" s="18"/>
      <c r="Q3248" s="18"/>
      <c r="R3248" s="18"/>
      <c r="S3248" s="18"/>
      <c r="T3248" s="18"/>
      <c r="U3248" s="18"/>
      <c r="V3248" s="18" t="str">
        <f>IF(ISBLANK('PLT Log'!V3258),"",'PLT Log'!V3258)</f>
        <v/>
      </c>
    </row>
    <row r="3249" spans="1:22" x14ac:dyDescent="0.25">
      <c r="A3249" s="9"/>
      <c r="B3249" s="9"/>
      <c r="C3249" s="20"/>
      <c r="D3249" s="18"/>
      <c r="F3249" s="18"/>
      <c r="G3249" s="18"/>
      <c r="H3249" s="18"/>
      <c r="I3249" s="18"/>
      <c r="J3249" s="18"/>
      <c r="K3249" s="18"/>
      <c r="L3249" s="18"/>
      <c r="M3249" s="18"/>
      <c r="N3249" s="18"/>
      <c r="O3249" s="18"/>
      <c r="P3249" s="18"/>
      <c r="Q3249" s="18"/>
      <c r="R3249" s="18"/>
      <c r="S3249" s="18"/>
      <c r="T3249" s="18"/>
      <c r="U3249" s="18"/>
      <c r="V3249" s="18" t="str">
        <f>IF(ISBLANK('PLT Log'!V3259),"",'PLT Log'!V3259)</f>
        <v/>
      </c>
    </row>
    <row r="3250" spans="1:22" x14ac:dyDescent="0.25">
      <c r="A3250" s="9"/>
      <c r="B3250" s="9"/>
      <c r="C3250" s="20"/>
      <c r="D3250" s="18"/>
      <c r="F3250" s="18"/>
      <c r="G3250" s="18"/>
      <c r="H3250" s="18"/>
      <c r="I3250" s="18"/>
      <c r="J3250" s="18"/>
      <c r="K3250" s="18"/>
      <c r="L3250" s="18"/>
      <c r="M3250" s="18"/>
      <c r="N3250" s="18"/>
      <c r="O3250" s="18"/>
      <c r="P3250" s="18"/>
      <c r="Q3250" s="18"/>
      <c r="R3250" s="18"/>
      <c r="S3250" s="18"/>
      <c r="T3250" s="18"/>
      <c r="U3250" s="18"/>
      <c r="V3250" s="18" t="str">
        <f>IF(ISBLANK('PLT Log'!V3260),"",'PLT Log'!V3260)</f>
        <v/>
      </c>
    </row>
    <row r="3251" spans="1:22" x14ac:dyDescent="0.25">
      <c r="A3251" s="9"/>
      <c r="B3251" s="9"/>
      <c r="C3251" s="20"/>
      <c r="D3251" s="18"/>
      <c r="F3251" s="18"/>
      <c r="G3251" s="18"/>
      <c r="H3251" s="18"/>
      <c r="I3251" s="18"/>
      <c r="J3251" s="18"/>
      <c r="K3251" s="18"/>
      <c r="L3251" s="18"/>
      <c r="M3251" s="18"/>
      <c r="N3251" s="18"/>
      <c r="O3251" s="18"/>
      <c r="P3251" s="18"/>
      <c r="Q3251" s="18"/>
      <c r="R3251" s="18"/>
      <c r="S3251" s="18"/>
      <c r="T3251" s="18"/>
      <c r="U3251" s="18"/>
      <c r="V3251" s="18" t="str">
        <f>IF(ISBLANK('PLT Log'!V3261),"",'PLT Log'!V3261)</f>
        <v/>
      </c>
    </row>
    <row r="3252" spans="1:22" x14ac:dyDescent="0.25">
      <c r="A3252" s="9"/>
      <c r="B3252" s="9"/>
      <c r="C3252" s="20"/>
      <c r="D3252" s="18"/>
      <c r="F3252" s="18"/>
      <c r="G3252" s="18"/>
      <c r="H3252" s="18"/>
      <c r="I3252" s="18"/>
      <c r="J3252" s="18"/>
      <c r="K3252" s="18"/>
      <c r="L3252" s="18"/>
      <c r="M3252" s="18"/>
      <c r="N3252" s="18"/>
      <c r="O3252" s="18"/>
      <c r="P3252" s="18"/>
      <c r="Q3252" s="18"/>
      <c r="R3252" s="18"/>
      <c r="S3252" s="18"/>
      <c r="T3252" s="18"/>
      <c r="U3252" s="18"/>
      <c r="V3252" s="18" t="str">
        <f>IF(ISBLANK('PLT Log'!V3262),"",'PLT Log'!V3262)</f>
        <v/>
      </c>
    </row>
    <row r="3253" spans="1:22" x14ac:dyDescent="0.25">
      <c r="A3253" s="9"/>
      <c r="B3253" s="9"/>
      <c r="C3253" s="20"/>
      <c r="D3253" s="18"/>
      <c r="F3253" s="18"/>
      <c r="G3253" s="18"/>
      <c r="H3253" s="18"/>
      <c r="I3253" s="18"/>
      <c r="J3253" s="18"/>
      <c r="K3253" s="18"/>
      <c r="L3253" s="18"/>
      <c r="M3253" s="18"/>
      <c r="N3253" s="18"/>
      <c r="O3253" s="18"/>
      <c r="P3253" s="18"/>
      <c r="Q3253" s="18"/>
      <c r="R3253" s="18"/>
      <c r="S3253" s="18"/>
      <c r="T3253" s="18"/>
      <c r="U3253" s="18"/>
      <c r="V3253" s="18" t="str">
        <f>IF(ISBLANK('PLT Log'!V3263),"",'PLT Log'!V3263)</f>
        <v/>
      </c>
    </row>
    <row r="3254" spans="1:22" x14ac:dyDescent="0.25">
      <c r="A3254" s="9"/>
      <c r="B3254" s="9"/>
      <c r="C3254" s="20"/>
      <c r="D3254" s="18"/>
      <c r="F3254" s="18"/>
      <c r="G3254" s="18"/>
      <c r="H3254" s="18"/>
      <c r="I3254" s="18"/>
      <c r="J3254" s="18"/>
      <c r="K3254" s="18"/>
      <c r="L3254" s="18"/>
      <c r="M3254" s="18"/>
      <c r="N3254" s="18"/>
      <c r="O3254" s="18"/>
      <c r="P3254" s="18"/>
      <c r="Q3254" s="18"/>
      <c r="R3254" s="18"/>
      <c r="S3254" s="18"/>
      <c r="T3254" s="18"/>
      <c r="U3254" s="18"/>
      <c r="V3254" s="18" t="str">
        <f>IF(ISBLANK('PLT Log'!V3264),"",'PLT Log'!V3264)</f>
        <v/>
      </c>
    </row>
    <row r="3255" spans="1:22" x14ac:dyDescent="0.25">
      <c r="A3255" s="9"/>
      <c r="B3255" s="9"/>
      <c r="C3255" s="20"/>
      <c r="D3255" s="18"/>
      <c r="F3255" s="18"/>
      <c r="G3255" s="18"/>
      <c r="H3255" s="18"/>
      <c r="I3255" s="18"/>
      <c r="J3255" s="18"/>
      <c r="K3255" s="18"/>
      <c r="L3255" s="18"/>
      <c r="M3255" s="18"/>
      <c r="N3255" s="18"/>
      <c r="O3255" s="18"/>
      <c r="P3255" s="18"/>
      <c r="Q3255" s="18"/>
      <c r="R3255" s="18"/>
      <c r="S3255" s="18"/>
      <c r="T3255" s="18"/>
      <c r="U3255" s="18"/>
      <c r="V3255" s="18" t="str">
        <f>IF(ISBLANK('PLT Log'!V3265),"",'PLT Log'!V3265)</f>
        <v/>
      </c>
    </row>
    <row r="3256" spans="1:22" x14ac:dyDescent="0.25">
      <c r="A3256" s="9"/>
      <c r="B3256" s="9"/>
      <c r="C3256" s="20"/>
      <c r="D3256" s="18"/>
      <c r="F3256" s="18"/>
      <c r="G3256" s="18"/>
      <c r="H3256" s="18"/>
      <c r="I3256" s="18"/>
      <c r="J3256" s="18"/>
      <c r="K3256" s="18"/>
      <c r="L3256" s="18"/>
      <c r="M3256" s="18"/>
      <c r="N3256" s="18"/>
      <c r="O3256" s="18"/>
      <c r="P3256" s="18"/>
      <c r="Q3256" s="18"/>
      <c r="R3256" s="18"/>
      <c r="S3256" s="18"/>
      <c r="T3256" s="18"/>
      <c r="U3256" s="18"/>
      <c r="V3256" s="18" t="str">
        <f>IF(ISBLANK('PLT Log'!V3266),"",'PLT Log'!V3266)</f>
        <v/>
      </c>
    </row>
    <row r="3257" spans="1:22" x14ac:dyDescent="0.25">
      <c r="A3257" s="9"/>
      <c r="B3257" s="9"/>
      <c r="C3257" s="20"/>
      <c r="D3257" s="18"/>
      <c r="F3257" s="18"/>
      <c r="G3257" s="18"/>
      <c r="H3257" s="18"/>
      <c r="I3257" s="18"/>
      <c r="J3257" s="18"/>
      <c r="K3257" s="18"/>
      <c r="L3257" s="18"/>
      <c r="M3257" s="18"/>
      <c r="N3257" s="18"/>
      <c r="O3257" s="18"/>
      <c r="P3257" s="18"/>
      <c r="Q3257" s="18"/>
      <c r="R3257" s="18"/>
      <c r="S3257" s="18"/>
      <c r="T3257" s="18"/>
      <c r="U3257" s="18"/>
      <c r="V3257" s="18" t="str">
        <f>IF(ISBLANK('PLT Log'!V3267),"",'PLT Log'!V3267)</f>
        <v/>
      </c>
    </row>
    <row r="3258" spans="1:22" x14ac:dyDescent="0.25">
      <c r="A3258" s="9"/>
      <c r="B3258" s="9"/>
      <c r="C3258" s="20"/>
      <c r="D3258" s="18"/>
      <c r="F3258" s="18"/>
      <c r="G3258" s="18"/>
      <c r="H3258" s="18"/>
      <c r="I3258" s="18"/>
      <c r="J3258" s="18"/>
      <c r="K3258" s="18"/>
      <c r="L3258" s="18"/>
      <c r="M3258" s="18"/>
      <c r="N3258" s="18"/>
      <c r="O3258" s="18"/>
      <c r="P3258" s="18"/>
      <c r="Q3258" s="18"/>
      <c r="R3258" s="18"/>
      <c r="S3258" s="18"/>
      <c r="T3258" s="18"/>
      <c r="U3258" s="18"/>
      <c r="V3258" s="18" t="str">
        <f>IF(ISBLANK('PLT Log'!V3268),"",'PLT Log'!V3268)</f>
        <v/>
      </c>
    </row>
    <row r="3259" spans="1:22" x14ac:dyDescent="0.25">
      <c r="A3259" s="9"/>
      <c r="B3259" s="9"/>
      <c r="C3259" s="20"/>
      <c r="D3259" s="18"/>
      <c r="F3259" s="18"/>
      <c r="G3259" s="18"/>
      <c r="H3259" s="18"/>
      <c r="I3259" s="18"/>
      <c r="J3259" s="18"/>
      <c r="K3259" s="18"/>
      <c r="L3259" s="18"/>
      <c r="M3259" s="18"/>
      <c r="N3259" s="18"/>
      <c r="O3259" s="18"/>
      <c r="P3259" s="18"/>
      <c r="Q3259" s="18"/>
      <c r="R3259" s="18"/>
      <c r="S3259" s="18"/>
      <c r="T3259" s="18"/>
      <c r="U3259" s="18"/>
      <c r="V3259" s="18" t="str">
        <f>IF(ISBLANK('PLT Log'!V3269),"",'PLT Log'!V3269)</f>
        <v/>
      </c>
    </row>
    <row r="3260" spans="1:22" x14ac:dyDescent="0.25">
      <c r="A3260" s="9"/>
      <c r="B3260" s="9"/>
      <c r="C3260" s="20"/>
      <c r="D3260" s="18"/>
      <c r="F3260" s="18"/>
      <c r="G3260" s="18"/>
      <c r="H3260" s="18"/>
      <c r="I3260" s="18"/>
      <c r="J3260" s="18"/>
      <c r="K3260" s="18"/>
      <c r="L3260" s="18"/>
      <c r="M3260" s="18"/>
      <c r="N3260" s="18"/>
      <c r="O3260" s="18"/>
      <c r="P3260" s="18"/>
      <c r="Q3260" s="18"/>
      <c r="R3260" s="18"/>
      <c r="S3260" s="18"/>
      <c r="T3260" s="18"/>
      <c r="U3260" s="18"/>
      <c r="V3260" s="18" t="str">
        <f>IF(ISBLANK('PLT Log'!V3270),"",'PLT Log'!V3270)</f>
        <v/>
      </c>
    </row>
    <row r="3261" spans="1:22" x14ac:dyDescent="0.25">
      <c r="A3261" s="9"/>
      <c r="B3261" s="9"/>
      <c r="C3261" s="20"/>
      <c r="D3261" s="18"/>
      <c r="F3261" s="18"/>
      <c r="G3261" s="18"/>
      <c r="H3261" s="18"/>
      <c r="I3261" s="18"/>
      <c r="J3261" s="18"/>
      <c r="K3261" s="18"/>
      <c r="L3261" s="18"/>
      <c r="M3261" s="18"/>
      <c r="N3261" s="18"/>
      <c r="O3261" s="18"/>
      <c r="P3261" s="18"/>
      <c r="Q3261" s="18"/>
      <c r="R3261" s="18"/>
      <c r="S3261" s="18"/>
      <c r="T3261" s="18"/>
      <c r="U3261" s="18"/>
      <c r="V3261" s="18" t="str">
        <f>IF(ISBLANK('PLT Log'!V3271),"",'PLT Log'!V3271)</f>
        <v/>
      </c>
    </row>
    <row r="3262" spans="1:22" x14ac:dyDescent="0.25">
      <c r="A3262" s="9"/>
      <c r="B3262" s="9"/>
      <c r="C3262" s="20"/>
      <c r="D3262" s="18"/>
      <c r="F3262" s="18"/>
      <c r="G3262" s="18"/>
      <c r="H3262" s="18"/>
      <c r="I3262" s="18"/>
      <c r="J3262" s="18"/>
      <c r="K3262" s="18"/>
      <c r="L3262" s="18"/>
      <c r="M3262" s="18"/>
      <c r="N3262" s="18"/>
      <c r="O3262" s="18"/>
      <c r="P3262" s="18"/>
      <c r="Q3262" s="18"/>
      <c r="R3262" s="18"/>
      <c r="S3262" s="18"/>
      <c r="T3262" s="18"/>
      <c r="U3262" s="18"/>
      <c r="V3262" s="18" t="str">
        <f>IF(ISBLANK('PLT Log'!V3272),"",'PLT Log'!V3272)</f>
        <v/>
      </c>
    </row>
    <row r="3263" spans="1:22" x14ac:dyDescent="0.25">
      <c r="A3263" s="9"/>
      <c r="B3263" s="9"/>
      <c r="C3263" s="20"/>
      <c r="D3263" s="18"/>
      <c r="F3263" s="18"/>
      <c r="G3263" s="18"/>
      <c r="H3263" s="18"/>
      <c r="I3263" s="18"/>
      <c r="J3263" s="18"/>
      <c r="K3263" s="18"/>
      <c r="L3263" s="18"/>
      <c r="M3263" s="18"/>
      <c r="N3263" s="18"/>
      <c r="O3263" s="18"/>
      <c r="P3263" s="18"/>
      <c r="Q3263" s="18"/>
      <c r="R3263" s="18"/>
      <c r="S3263" s="18"/>
      <c r="T3263" s="18"/>
      <c r="U3263" s="18"/>
      <c r="V3263" s="18" t="str">
        <f>IF(ISBLANK('PLT Log'!V3273),"",'PLT Log'!V3273)</f>
        <v/>
      </c>
    </row>
    <row r="3264" spans="1:22" x14ac:dyDescent="0.25">
      <c r="A3264" s="9"/>
      <c r="B3264" s="9"/>
      <c r="C3264" s="20"/>
      <c r="D3264" s="18"/>
      <c r="F3264" s="18"/>
      <c r="G3264" s="18"/>
      <c r="H3264" s="18"/>
      <c r="I3264" s="18"/>
      <c r="J3264" s="18"/>
      <c r="K3264" s="18"/>
      <c r="L3264" s="18"/>
      <c r="M3264" s="18"/>
      <c r="N3264" s="18"/>
      <c r="O3264" s="18"/>
      <c r="P3264" s="18"/>
      <c r="Q3264" s="18"/>
      <c r="R3264" s="18"/>
      <c r="S3264" s="18"/>
      <c r="T3264" s="18"/>
      <c r="U3264" s="18"/>
      <c r="V3264" s="18" t="str">
        <f>IF(ISBLANK('PLT Log'!V3274),"",'PLT Log'!V3274)</f>
        <v/>
      </c>
    </row>
    <row r="3265" spans="1:22" x14ac:dyDescent="0.25">
      <c r="A3265" s="9"/>
      <c r="B3265" s="9"/>
      <c r="C3265" s="20"/>
      <c r="D3265" s="18"/>
      <c r="F3265" s="18"/>
      <c r="G3265" s="18"/>
      <c r="H3265" s="18"/>
      <c r="I3265" s="18"/>
      <c r="J3265" s="18"/>
      <c r="K3265" s="18"/>
      <c r="L3265" s="18"/>
      <c r="M3265" s="18"/>
      <c r="N3265" s="18"/>
      <c r="O3265" s="18"/>
      <c r="P3265" s="18"/>
      <c r="Q3265" s="18"/>
      <c r="R3265" s="18"/>
      <c r="S3265" s="18"/>
      <c r="T3265" s="18"/>
      <c r="U3265" s="18"/>
      <c r="V3265" s="18" t="str">
        <f>IF(ISBLANK('PLT Log'!V3275),"",'PLT Log'!V3275)</f>
        <v/>
      </c>
    </row>
    <row r="3266" spans="1:22" x14ac:dyDescent="0.25">
      <c r="A3266" s="9"/>
      <c r="B3266" s="9"/>
      <c r="C3266" s="20"/>
      <c r="D3266" s="18"/>
      <c r="F3266" s="18"/>
      <c r="G3266" s="18"/>
      <c r="H3266" s="18"/>
      <c r="I3266" s="18"/>
      <c r="J3266" s="18"/>
      <c r="K3266" s="18"/>
      <c r="L3266" s="18"/>
      <c r="M3266" s="18"/>
      <c r="N3266" s="18"/>
      <c r="O3266" s="18"/>
      <c r="P3266" s="18"/>
      <c r="Q3266" s="18"/>
      <c r="R3266" s="18"/>
      <c r="S3266" s="18"/>
      <c r="T3266" s="18"/>
      <c r="U3266" s="18"/>
      <c r="V3266" s="18" t="str">
        <f>IF(ISBLANK('PLT Log'!V3276),"",'PLT Log'!V3276)</f>
        <v/>
      </c>
    </row>
    <row r="3267" spans="1:22" x14ac:dyDescent="0.25">
      <c r="A3267" s="9"/>
      <c r="B3267" s="9"/>
      <c r="C3267" s="20"/>
      <c r="D3267" s="18"/>
      <c r="F3267" s="18"/>
      <c r="G3267" s="18"/>
      <c r="H3267" s="18"/>
      <c r="I3267" s="18"/>
      <c r="J3267" s="18"/>
      <c r="K3267" s="18"/>
      <c r="L3267" s="18"/>
      <c r="M3267" s="18"/>
      <c r="N3267" s="18"/>
      <c r="O3267" s="18"/>
      <c r="P3267" s="18"/>
      <c r="Q3267" s="18"/>
      <c r="R3267" s="18"/>
      <c r="S3267" s="18"/>
      <c r="T3267" s="18"/>
      <c r="U3267" s="18"/>
      <c r="V3267" s="18" t="str">
        <f>IF(ISBLANK('PLT Log'!V3277),"",'PLT Log'!V3277)</f>
        <v/>
      </c>
    </row>
    <row r="3268" spans="1:22" x14ac:dyDescent="0.25">
      <c r="A3268" s="9"/>
      <c r="B3268" s="9"/>
      <c r="C3268" s="20"/>
      <c r="D3268" s="18"/>
      <c r="F3268" s="18"/>
      <c r="G3268" s="18"/>
      <c r="H3268" s="18"/>
      <c r="I3268" s="18"/>
      <c r="J3268" s="18"/>
      <c r="K3268" s="18"/>
      <c r="L3268" s="18"/>
      <c r="M3268" s="18"/>
      <c r="N3268" s="18"/>
      <c r="O3268" s="18"/>
      <c r="P3268" s="18"/>
      <c r="Q3268" s="18"/>
      <c r="R3268" s="18"/>
      <c r="S3268" s="18"/>
      <c r="T3268" s="18"/>
      <c r="U3268" s="18"/>
      <c r="V3268" s="18" t="str">
        <f>IF(ISBLANK('PLT Log'!V3278),"",'PLT Log'!V3278)</f>
        <v/>
      </c>
    </row>
    <row r="3269" spans="1:22" x14ac:dyDescent="0.25">
      <c r="A3269" s="9"/>
      <c r="B3269" s="9"/>
      <c r="C3269" s="20"/>
      <c r="D3269" s="18"/>
      <c r="F3269" s="18"/>
      <c r="G3269" s="18"/>
      <c r="H3269" s="18"/>
      <c r="I3269" s="18"/>
      <c r="J3269" s="18"/>
      <c r="K3269" s="18"/>
      <c r="L3269" s="18"/>
      <c r="M3269" s="18"/>
      <c r="N3269" s="18"/>
      <c r="O3269" s="18"/>
      <c r="P3269" s="18"/>
      <c r="Q3269" s="18"/>
      <c r="R3269" s="18"/>
      <c r="S3269" s="18"/>
      <c r="T3269" s="18"/>
      <c r="U3269" s="18"/>
      <c r="V3269" s="18" t="str">
        <f>IF(ISBLANK('PLT Log'!V3279),"",'PLT Log'!V3279)</f>
        <v/>
      </c>
    </row>
    <row r="3270" spans="1:22" x14ac:dyDescent="0.25">
      <c r="A3270" s="9"/>
      <c r="B3270" s="9"/>
      <c r="C3270" s="20"/>
      <c r="D3270" s="18"/>
      <c r="F3270" s="18"/>
      <c r="G3270" s="18"/>
      <c r="H3270" s="18"/>
      <c r="I3270" s="18"/>
      <c r="J3270" s="18"/>
      <c r="K3270" s="18"/>
      <c r="L3270" s="18"/>
      <c r="M3270" s="18"/>
      <c r="N3270" s="18"/>
      <c r="O3270" s="18"/>
      <c r="P3270" s="18"/>
      <c r="Q3270" s="18"/>
      <c r="R3270" s="18"/>
      <c r="S3270" s="18"/>
      <c r="T3270" s="18"/>
      <c r="U3270" s="18"/>
      <c r="V3270" s="18" t="str">
        <f>IF(ISBLANK('PLT Log'!V3280),"",'PLT Log'!V3280)</f>
        <v/>
      </c>
    </row>
    <row r="3271" spans="1:22" x14ac:dyDescent="0.25">
      <c r="A3271" s="9"/>
      <c r="B3271" s="9"/>
      <c r="C3271" s="20"/>
      <c r="D3271" s="18"/>
      <c r="F3271" s="18"/>
      <c r="G3271" s="18"/>
      <c r="H3271" s="18"/>
      <c r="I3271" s="18"/>
      <c r="J3271" s="18"/>
      <c r="K3271" s="18"/>
      <c r="L3271" s="18"/>
      <c r="M3271" s="18"/>
      <c r="N3271" s="18"/>
      <c r="O3271" s="18"/>
      <c r="P3271" s="18"/>
      <c r="Q3271" s="18"/>
      <c r="R3271" s="18"/>
      <c r="S3271" s="18"/>
      <c r="T3271" s="18"/>
      <c r="U3271" s="18"/>
      <c r="V3271" s="18" t="str">
        <f>IF(ISBLANK('PLT Log'!V3281),"",'PLT Log'!V3281)</f>
        <v/>
      </c>
    </row>
    <row r="3272" spans="1:22" x14ac:dyDescent="0.25">
      <c r="A3272" s="9"/>
      <c r="B3272" s="9"/>
      <c r="C3272" s="20"/>
      <c r="D3272" s="18"/>
      <c r="F3272" s="18"/>
      <c r="G3272" s="18"/>
      <c r="H3272" s="18"/>
      <c r="I3272" s="18"/>
      <c r="J3272" s="18"/>
      <c r="K3272" s="18"/>
      <c r="L3272" s="18"/>
      <c r="M3272" s="18"/>
      <c r="N3272" s="18"/>
      <c r="O3272" s="18"/>
      <c r="P3272" s="18"/>
      <c r="Q3272" s="18"/>
      <c r="R3272" s="18"/>
      <c r="S3272" s="18"/>
      <c r="T3272" s="18"/>
      <c r="U3272" s="18"/>
      <c r="V3272" s="18" t="str">
        <f>IF(ISBLANK('PLT Log'!V3282),"",'PLT Log'!V3282)</f>
        <v/>
      </c>
    </row>
    <row r="3273" spans="1:22" x14ac:dyDescent="0.25">
      <c r="A3273" s="9"/>
      <c r="B3273" s="9"/>
      <c r="C3273" s="20"/>
      <c r="D3273" s="18"/>
      <c r="F3273" s="18"/>
      <c r="G3273" s="18"/>
      <c r="H3273" s="18"/>
      <c r="I3273" s="18"/>
      <c r="J3273" s="18"/>
      <c r="K3273" s="18"/>
      <c r="L3273" s="18"/>
      <c r="M3273" s="18"/>
      <c r="N3273" s="18"/>
      <c r="O3273" s="18"/>
      <c r="P3273" s="18"/>
      <c r="Q3273" s="18"/>
      <c r="R3273" s="18"/>
      <c r="S3273" s="18"/>
      <c r="T3273" s="18"/>
      <c r="U3273" s="18"/>
      <c r="V3273" s="18" t="str">
        <f>IF(ISBLANK('PLT Log'!V3283),"",'PLT Log'!V3283)</f>
        <v/>
      </c>
    </row>
    <row r="3274" spans="1:22" x14ac:dyDescent="0.25">
      <c r="A3274" s="9"/>
      <c r="B3274" s="9"/>
      <c r="C3274" s="20"/>
      <c r="D3274" s="18"/>
      <c r="F3274" s="18"/>
      <c r="G3274" s="18"/>
      <c r="H3274" s="18"/>
      <c r="I3274" s="18"/>
      <c r="J3274" s="18"/>
      <c r="K3274" s="18"/>
      <c r="L3274" s="18"/>
      <c r="M3274" s="18"/>
      <c r="N3274" s="18"/>
      <c r="O3274" s="18"/>
      <c r="P3274" s="18"/>
      <c r="Q3274" s="18"/>
      <c r="R3274" s="18"/>
      <c r="S3274" s="18"/>
      <c r="T3274" s="18"/>
      <c r="U3274" s="18"/>
      <c r="V3274" s="18" t="str">
        <f>IF(ISBLANK('PLT Log'!V3284),"",'PLT Log'!V3284)</f>
        <v/>
      </c>
    </row>
    <row r="3275" spans="1:22" x14ac:dyDescent="0.25">
      <c r="A3275" s="9"/>
      <c r="B3275" s="9"/>
      <c r="C3275" s="20"/>
      <c r="D3275" s="18"/>
      <c r="F3275" s="18"/>
      <c r="G3275" s="18"/>
      <c r="H3275" s="18"/>
      <c r="I3275" s="18"/>
      <c r="J3275" s="18"/>
      <c r="K3275" s="18"/>
      <c r="L3275" s="18"/>
      <c r="M3275" s="18"/>
      <c r="N3275" s="18"/>
      <c r="O3275" s="18"/>
      <c r="P3275" s="18"/>
      <c r="Q3275" s="18"/>
      <c r="R3275" s="18"/>
      <c r="S3275" s="18"/>
      <c r="T3275" s="18"/>
      <c r="U3275" s="18"/>
      <c r="V3275" s="18" t="str">
        <f>IF(ISBLANK('PLT Log'!V3285),"",'PLT Log'!V3285)</f>
        <v/>
      </c>
    </row>
    <row r="3276" spans="1:22" x14ac:dyDescent="0.25">
      <c r="A3276" s="9"/>
      <c r="B3276" s="9"/>
      <c r="C3276" s="20"/>
      <c r="D3276" s="18"/>
      <c r="F3276" s="18"/>
      <c r="G3276" s="18"/>
      <c r="H3276" s="18"/>
      <c r="I3276" s="18"/>
      <c r="J3276" s="18"/>
      <c r="K3276" s="18"/>
      <c r="L3276" s="18"/>
      <c r="M3276" s="18"/>
      <c r="N3276" s="18"/>
      <c r="O3276" s="18"/>
      <c r="P3276" s="18"/>
      <c r="Q3276" s="18"/>
      <c r="R3276" s="18"/>
      <c r="S3276" s="18"/>
      <c r="T3276" s="18"/>
      <c r="U3276" s="18"/>
      <c r="V3276" s="18" t="str">
        <f>IF(ISBLANK('PLT Log'!V3286),"",'PLT Log'!V3286)</f>
        <v/>
      </c>
    </row>
    <row r="3277" spans="1:22" x14ac:dyDescent="0.25">
      <c r="A3277" s="9"/>
      <c r="B3277" s="9"/>
      <c r="C3277" s="20"/>
      <c r="D3277" s="18"/>
      <c r="F3277" s="18"/>
      <c r="G3277" s="18"/>
      <c r="H3277" s="18"/>
      <c r="I3277" s="18"/>
      <c r="J3277" s="18"/>
      <c r="K3277" s="18"/>
      <c r="L3277" s="18"/>
      <c r="M3277" s="18"/>
      <c r="N3277" s="18"/>
      <c r="O3277" s="18"/>
      <c r="P3277" s="18"/>
      <c r="Q3277" s="18"/>
      <c r="R3277" s="18"/>
      <c r="S3277" s="18"/>
      <c r="T3277" s="18"/>
      <c r="U3277" s="18"/>
      <c r="V3277" s="18" t="str">
        <f>IF(ISBLANK('PLT Log'!V3287),"",'PLT Log'!V3287)</f>
        <v/>
      </c>
    </row>
    <row r="3278" spans="1:22" x14ac:dyDescent="0.25">
      <c r="A3278" s="9"/>
      <c r="B3278" s="9"/>
      <c r="C3278" s="20"/>
      <c r="D3278" s="18"/>
      <c r="F3278" s="18"/>
      <c r="G3278" s="18"/>
      <c r="H3278" s="18"/>
      <c r="I3278" s="18"/>
      <c r="J3278" s="18"/>
      <c r="K3278" s="18"/>
      <c r="L3278" s="18"/>
      <c r="M3278" s="18"/>
      <c r="N3278" s="18"/>
      <c r="O3278" s="18"/>
      <c r="P3278" s="18"/>
      <c r="Q3278" s="18"/>
      <c r="R3278" s="18"/>
      <c r="S3278" s="18"/>
      <c r="T3278" s="18"/>
      <c r="U3278" s="18"/>
      <c r="V3278" s="18" t="str">
        <f>IF(ISBLANK('PLT Log'!V3288),"",'PLT Log'!V3288)</f>
        <v/>
      </c>
    </row>
    <row r="3279" spans="1:22" x14ac:dyDescent="0.25">
      <c r="A3279" s="9"/>
      <c r="B3279" s="9"/>
      <c r="C3279" s="20"/>
      <c r="D3279" s="18"/>
      <c r="F3279" s="18"/>
      <c r="G3279" s="18"/>
      <c r="H3279" s="18"/>
      <c r="I3279" s="18"/>
      <c r="J3279" s="18"/>
      <c r="K3279" s="18"/>
      <c r="L3279" s="18"/>
      <c r="M3279" s="18"/>
      <c r="N3279" s="18"/>
      <c r="O3279" s="18"/>
      <c r="P3279" s="18"/>
      <c r="Q3279" s="18"/>
      <c r="R3279" s="18"/>
      <c r="S3279" s="18"/>
      <c r="T3279" s="18"/>
      <c r="U3279" s="18"/>
      <c r="V3279" s="18" t="str">
        <f>IF(ISBLANK('PLT Log'!V3289),"",'PLT Log'!V3289)</f>
        <v/>
      </c>
    </row>
    <row r="3280" spans="1:22" x14ac:dyDescent="0.25">
      <c r="A3280" s="9"/>
      <c r="B3280" s="9"/>
      <c r="C3280" s="20"/>
      <c r="D3280" s="18"/>
      <c r="F3280" s="18"/>
      <c r="G3280" s="18"/>
      <c r="H3280" s="18"/>
      <c r="I3280" s="18"/>
      <c r="J3280" s="18"/>
      <c r="K3280" s="18"/>
      <c r="L3280" s="18"/>
      <c r="M3280" s="18"/>
      <c r="N3280" s="18"/>
      <c r="O3280" s="18"/>
      <c r="P3280" s="18"/>
      <c r="Q3280" s="18"/>
      <c r="R3280" s="18"/>
      <c r="S3280" s="18"/>
      <c r="T3280" s="18"/>
      <c r="U3280" s="18"/>
      <c r="V3280" s="18" t="str">
        <f>IF(ISBLANK('PLT Log'!V3290),"",'PLT Log'!V3290)</f>
        <v/>
      </c>
    </row>
    <row r="3281" spans="1:22" x14ac:dyDescent="0.25">
      <c r="A3281" s="9"/>
      <c r="B3281" s="9"/>
      <c r="C3281" s="20"/>
      <c r="D3281" s="18"/>
      <c r="F3281" s="18"/>
      <c r="G3281" s="18"/>
      <c r="H3281" s="18"/>
      <c r="I3281" s="18"/>
      <c r="J3281" s="18"/>
      <c r="K3281" s="18"/>
      <c r="L3281" s="18"/>
      <c r="M3281" s="18"/>
      <c r="N3281" s="18"/>
      <c r="O3281" s="18"/>
      <c r="P3281" s="18"/>
      <c r="Q3281" s="18"/>
      <c r="R3281" s="18"/>
      <c r="S3281" s="18"/>
      <c r="T3281" s="18"/>
      <c r="U3281" s="18"/>
      <c r="V3281" s="18" t="str">
        <f>IF(ISBLANK('PLT Log'!V3291),"",'PLT Log'!V3291)</f>
        <v/>
      </c>
    </row>
    <row r="3282" spans="1:22" x14ac:dyDescent="0.25">
      <c r="A3282" s="9"/>
      <c r="B3282" s="9"/>
      <c r="C3282" s="20"/>
      <c r="D3282" s="18"/>
      <c r="F3282" s="18"/>
      <c r="G3282" s="18"/>
      <c r="H3282" s="18"/>
      <c r="I3282" s="18"/>
      <c r="J3282" s="18"/>
      <c r="K3282" s="18"/>
      <c r="L3282" s="18"/>
      <c r="M3282" s="18"/>
      <c r="N3282" s="18"/>
      <c r="O3282" s="18"/>
      <c r="P3282" s="18"/>
      <c r="Q3282" s="18"/>
      <c r="R3282" s="18"/>
      <c r="S3282" s="18"/>
      <c r="T3282" s="18"/>
      <c r="U3282" s="18"/>
      <c r="V3282" s="18" t="str">
        <f>IF(ISBLANK('PLT Log'!V3292),"",'PLT Log'!V3292)</f>
        <v/>
      </c>
    </row>
    <row r="3283" spans="1:22" x14ac:dyDescent="0.25">
      <c r="A3283" s="9"/>
      <c r="B3283" s="9"/>
      <c r="C3283" s="20"/>
      <c r="D3283" s="18"/>
      <c r="F3283" s="18"/>
      <c r="G3283" s="18"/>
      <c r="H3283" s="18"/>
      <c r="I3283" s="18"/>
      <c r="J3283" s="18"/>
      <c r="K3283" s="18"/>
      <c r="L3283" s="18"/>
      <c r="M3283" s="18"/>
      <c r="N3283" s="18"/>
      <c r="O3283" s="18"/>
      <c r="P3283" s="18"/>
      <c r="Q3283" s="18"/>
      <c r="R3283" s="18"/>
      <c r="S3283" s="18"/>
      <c r="T3283" s="18"/>
      <c r="U3283" s="18"/>
      <c r="V3283" s="18" t="str">
        <f>IF(ISBLANK('PLT Log'!V3293),"",'PLT Log'!V3293)</f>
        <v/>
      </c>
    </row>
    <row r="3284" spans="1:22" x14ac:dyDescent="0.25">
      <c r="A3284" s="9"/>
      <c r="B3284" s="9"/>
      <c r="C3284" s="20"/>
      <c r="D3284" s="18"/>
      <c r="F3284" s="18"/>
      <c r="G3284" s="18"/>
      <c r="H3284" s="18"/>
      <c r="I3284" s="18"/>
      <c r="J3284" s="18"/>
      <c r="K3284" s="18"/>
      <c r="L3284" s="18"/>
      <c r="M3284" s="18"/>
      <c r="N3284" s="18"/>
      <c r="O3284" s="18"/>
      <c r="P3284" s="18"/>
      <c r="Q3284" s="18"/>
      <c r="R3284" s="18"/>
      <c r="S3284" s="18"/>
      <c r="T3284" s="18"/>
      <c r="U3284" s="18"/>
      <c r="V3284" s="18" t="str">
        <f>IF(ISBLANK('PLT Log'!V3294),"",'PLT Log'!V3294)</f>
        <v/>
      </c>
    </row>
    <row r="3285" spans="1:22" x14ac:dyDescent="0.25">
      <c r="A3285" s="9"/>
      <c r="B3285" s="9"/>
      <c r="C3285" s="20"/>
      <c r="D3285" s="18"/>
      <c r="F3285" s="18"/>
      <c r="G3285" s="18"/>
      <c r="H3285" s="18"/>
      <c r="I3285" s="18"/>
      <c r="J3285" s="18"/>
      <c r="K3285" s="18"/>
      <c r="L3285" s="18"/>
      <c r="M3285" s="18"/>
      <c r="N3285" s="18"/>
      <c r="O3285" s="18"/>
      <c r="P3285" s="18"/>
      <c r="Q3285" s="18"/>
      <c r="R3285" s="18"/>
      <c r="S3285" s="18"/>
      <c r="T3285" s="18"/>
      <c r="U3285" s="18"/>
      <c r="V3285" s="18" t="str">
        <f>IF(ISBLANK('PLT Log'!V3295),"",'PLT Log'!V3295)</f>
        <v/>
      </c>
    </row>
    <row r="3286" spans="1:22" x14ac:dyDescent="0.25">
      <c r="A3286" s="9"/>
      <c r="B3286" s="9"/>
      <c r="C3286" s="20"/>
      <c r="D3286" s="18"/>
      <c r="F3286" s="18"/>
      <c r="G3286" s="18"/>
      <c r="H3286" s="18"/>
      <c r="I3286" s="18"/>
      <c r="J3286" s="18"/>
      <c r="K3286" s="18"/>
      <c r="L3286" s="18"/>
      <c r="M3286" s="18"/>
      <c r="N3286" s="18"/>
      <c r="O3286" s="18"/>
      <c r="P3286" s="18"/>
      <c r="Q3286" s="18"/>
      <c r="R3286" s="18"/>
      <c r="S3286" s="18"/>
      <c r="T3286" s="18"/>
      <c r="U3286" s="18"/>
      <c r="V3286" s="18" t="str">
        <f>IF(ISBLANK('PLT Log'!V3296),"",'PLT Log'!V3296)</f>
        <v/>
      </c>
    </row>
    <row r="3287" spans="1:22" x14ac:dyDescent="0.25">
      <c r="A3287" s="9"/>
      <c r="B3287" s="9"/>
      <c r="C3287" s="20"/>
      <c r="D3287" s="18"/>
      <c r="F3287" s="18"/>
      <c r="G3287" s="18"/>
      <c r="H3287" s="18"/>
      <c r="I3287" s="18"/>
      <c r="J3287" s="18"/>
      <c r="K3287" s="18"/>
      <c r="L3287" s="18"/>
      <c r="M3287" s="18"/>
      <c r="N3287" s="18"/>
      <c r="O3287" s="18"/>
      <c r="P3287" s="18"/>
      <c r="Q3287" s="18"/>
      <c r="R3287" s="18"/>
      <c r="S3287" s="18"/>
      <c r="T3287" s="18"/>
      <c r="U3287" s="18"/>
      <c r="V3287" s="18" t="str">
        <f>IF(ISBLANK('PLT Log'!V3297),"",'PLT Log'!V3297)</f>
        <v/>
      </c>
    </row>
    <row r="3288" spans="1:22" x14ac:dyDescent="0.25">
      <c r="A3288" s="9"/>
      <c r="B3288" s="9"/>
      <c r="C3288" s="20"/>
      <c r="D3288" s="18"/>
      <c r="F3288" s="18"/>
      <c r="G3288" s="18"/>
      <c r="H3288" s="18"/>
      <c r="I3288" s="18"/>
      <c r="J3288" s="18"/>
      <c r="K3288" s="18"/>
      <c r="L3288" s="18"/>
      <c r="M3288" s="18"/>
      <c r="N3288" s="18"/>
      <c r="O3288" s="18"/>
      <c r="P3288" s="18"/>
      <c r="Q3288" s="18"/>
      <c r="R3288" s="18"/>
      <c r="S3288" s="18"/>
      <c r="T3288" s="18"/>
      <c r="U3288" s="18"/>
      <c r="V3288" s="18" t="str">
        <f>IF(ISBLANK('PLT Log'!V3298),"",'PLT Log'!V3298)</f>
        <v/>
      </c>
    </row>
    <row r="3289" spans="1:22" x14ac:dyDescent="0.25">
      <c r="A3289" s="9"/>
      <c r="B3289" s="9"/>
      <c r="C3289" s="20"/>
      <c r="D3289" s="18"/>
      <c r="F3289" s="18"/>
      <c r="G3289" s="18"/>
      <c r="H3289" s="18"/>
      <c r="I3289" s="18"/>
      <c r="J3289" s="18"/>
      <c r="K3289" s="18"/>
      <c r="L3289" s="18"/>
      <c r="M3289" s="18"/>
      <c r="N3289" s="18"/>
      <c r="O3289" s="18"/>
      <c r="P3289" s="18"/>
      <c r="Q3289" s="18"/>
      <c r="R3289" s="18"/>
      <c r="S3289" s="18"/>
      <c r="T3289" s="18"/>
      <c r="U3289" s="18"/>
      <c r="V3289" s="18" t="str">
        <f>IF(ISBLANK('PLT Log'!V3299),"",'PLT Log'!V3299)</f>
        <v/>
      </c>
    </row>
    <row r="3290" spans="1:22" x14ac:dyDescent="0.25">
      <c r="A3290" s="9"/>
      <c r="B3290" s="9"/>
      <c r="C3290" s="20"/>
      <c r="D3290" s="18"/>
      <c r="F3290" s="18"/>
      <c r="G3290" s="18"/>
      <c r="H3290" s="18"/>
      <c r="I3290" s="18"/>
      <c r="J3290" s="18"/>
      <c r="K3290" s="18"/>
      <c r="L3290" s="18"/>
      <c r="M3290" s="18"/>
      <c r="N3290" s="18"/>
      <c r="O3290" s="18"/>
      <c r="P3290" s="18"/>
      <c r="Q3290" s="18"/>
      <c r="R3290" s="18"/>
      <c r="S3290" s="18"/>
      <c r="T3290" s="18"/>
      <c r="U3290" s="18"/>
      <c r="V3290" s="18" t="str">
        <f>IF(ISBLANK('PLT Log'!V3300),"",'PLT Log'!V3300)</f>
        <v/>
      </c>
    </row>
    <row r="3291" spans="1:22" x14ac:dyDescent="0.25">
      <c r="A3291" s="9"/>
      <c r="B3291" s="9"/>
      <c r="C3291" s="20"/>
      <c r="D3291" s="18"/>
      <c r="F3291" s="18"/>
      <c r="G3291" s="18"/>
      <c r="H3291" s="18"/>
      <c r="I3291" s="18"/>
      <c r="J3291" s="18"/>
      <c r="K3291" s="18"/>
      <c r="L3291" s="18"/>
      <c r="M3291" s="18"/>
      <c r="N3291" s="18"/>
      <c r="O3291" s="18"/>
      <c r="P3291" s="18"/>
      <c r="Q3291" s="18"/>
      <c r="R3291" s="18"/>
      <c r="S3291" s="18"/>
      <c r="T3291" s="18"/>
      <c r="U3291" s="18"/>
      <c r="V3291" s="18" t="str">
        <f>IF(ISBLANK('PLT Log'!V3301),"",'PLT Log'!V3301)</f>
        <v/>
      </c>
    </row>
    <row r="3292" spans="1:22" x14ac:dyDescent="0.25">
      <c r="A3292" s="9"/>
      <c r="B3292" s="9"/>
      <c r="C3292" s="20"/>
      <c r="D3292" s="18"/>
      <c r="F3292" s="18"/>
      <c r="G3292" s="18"/>
      <c r="H3292" s="18"/>
      <c r="I3292" s="18"/>
      <c r="J3292" s="18"/>
      <c r="K3292" s="18"/>
      <c r="L3292" s="18"/>
      <c r="M3292" s="18"/>
      <c r="N3292" s="18"/>
      <c r="O3292" s="18"/>
      <c r="P3292" s="18"/>
      <c r="Q3292" s="18"/>
      <c r="R3292" s="18"/>
      <c r="S3292" s="18"/>
      <c r="T3292" s="18"/>
      <c r="U3292" s="18"/>
      <c r="V3292" s="18" t="str">
        <f>IF(ISBLANK('PLT Log'!V3302),"",'PLT Log'!V3302)</f>
        <v/>
      </c>
    </row>
    <row r="3293" spans="1:22" x14ac:dyDescent="0.25">
      <c r="A3293" s="9"/>
      <c r="B3293" s="9"/>
      <c r="C3293" s="20"/>
      <c r="D3293" s="18"/>
      <c r="F3293" s="18"/>
      <c r="G3293" s="18"/>
      <c r="H3293" s="18"/>
      <c r="I3293" s="18"/>
      <c r="J3293" s="18"/>
      <c r="K3293" s="18"/>
      <c r="L3293" s="18"/>
      <c r="M3293" s="18"/>
      <c r="N3293" s="18"/>
      <c r="O3293" s="18"/>
      <c r="P3293" s="18"/>
      <c r="Q3293" s="18"/>
      <c r="R3293" s="18"/>
      <c r="S3293" s="18"/>
      <c r="T3293" s="18"/>
      <c r="U3293" s="18"/>
      <c r="V3293" s="18" t="str">
        <f>IF(ISBLANK('PLT Log'!V3303),"",'PLT Log'!V3303)</f>
        <v/>
      </c>
    </row>
    <row r="3294" spans="1:22" x14ac:dyDescent="0.25">
      <c r="A3294" s="9"/>
      <c r="B3294" s="9"/>
      <c r="C3294" s="20"/>
      <c r="D3294" s="18"/>
      <c r="F3294" s="18"/>
      <c r="G3294" s="18"/>
      <c r="H3294" s="18"/>
      <c r="I3294" s="18"/>
      <c r="J3294" s="18"/>
      <c r="K3294" s="18"/>
      <c r="L3294" s="18"/>
      <c r="M3294" s="18"/>
      <c r="N3294" s="18"/>
      <c r="O3294" s="18"/>
      <c r="P3294" s="18"/>
      <c r="Q3294" s="18"/>
      <c r="R3294" s="18"/>
      <c r="S3294" s="18"/>
      <c r="T3294" s="18"/>
      <c r="U3294" s="18"/>
      <c r="V3294" s="18" t="str">
        <f>IF(ISBLANK('PLT Log'!V3304),"",'PLT Log'!V3304)</f>
        <v/>
      </c>
    </row>
    <row r="3295" spans="1:22" x14ac:dyDescent="0.25">
      <c r="A3295" s="9"/>
      <c r="B3295" s="9"/>
      <c r="C3295" s="20"/>
      <c r="D3295" s="18"/>
      <c r="F3295" s="18"/>
      <c r="G3295" s="18"/>
      <c r="H3295" s="18"/>
      <c r="I3295" s="18"/>
      <c r="J3295" s="18"/>
      <c r="K3295" s="18"/>
      <c r="L3295" s="18"/>
      <c r="M3295" s="18"/>
      <c r="N3295" s="18"/>
      <c r="O3295" s="18"/>
      <c r="P3295" s="18"/>
      <c r="Q3295" s="18"/>
      <c r="R3295" s="18"/>
      <c r="S3295" s="18"/>
      <c r="T3295" s="18"/>
      <c r="U3295" s="18"/>
      <c r="V3295" s="18" t="str">
        <f>IF(ISBLANK('PLT Log'!V3305),"",'PLT Log'!V3305)</f>
        <v/>
      </c>
    </row>
    <row r="3296" spans="1:22" x14ac:dyDescent="0.25">
      <c r="A3296" s="9"/>
      <c r="B3296" s="9"/>
      <c r="C3296" s="20"/>
      <c r="D3296" s="18"/>
      <c r="F3296" s="18"/>
      <c r="G3296" s="18"/>
      <c r="H3296" s="18"/>
      <c r="I3296" s="18"/>
      <c r="J3296" s="18"/>
      <c r="K3296" s="18"/>
      <c r="L3296" s="18"/>
      <c r="M3296" s="18"/>
      <c r="N3296" s="18"/>
      <c r="O3296" s="18"/>
      <c r="P3296" s="18"/>
      <c r="Q3296" s="18"/>
      <c r="R3296" s="18"/>
      <c r="S3296" s="18"/>
      <c r="T3296" s="18"/>
      <c r="U3296" s="18"/>
      <c r="V3296" s="18" t="str">
        <f>IF(ISBLANK('PLT Log'!V3306),"",'PLT Log'!V3306)</f>
        <v/>
      </c>
    </row>
    <row r="3297" spans="1:22" x14ac:dyDescent="0.25">
      <c r="A3297" s="9"/>
      <c r="B3297" s="9"/>
      <c r="C3297" s="20"/>
      <c r="D3297" s="18"/>
      <c r="F3297" s="18"/>
      <c r="G3297" s="18"/>
      <c r="H3297" s="18"/>
      <c r="I3297" s="18"/>
      <c r="J3297" s="18"/>
      <c r="K3297" s="18"/>
      <c r="L3297" s="18"/>
      <c r="M3297" s="18"/>
      <c r="N3297" s="18"/>
      <c r="O3297" s="18"/>
      <c r="P3297" s="18"/>
      <c r="Q3297" s="18"/>
      <c r="R3297" s="18"/>
      <c r="S3297" s="18"/>
      <c r="T3297" s="18"/>
      <c r="U3297" s="18"/>
      <c r="V3297" s="18" t="str">
        <f>IF(ISBLANK('PLT Log'!V3307),"",'PLT Log'!V3307)</f>
        <v/>
      </c>
    </row>
    <row r="3298" spans="1:22" x14ac:dyDescent="0.25">
      <c r="A3298" s="9"/>
      <c r="B3298" s="9"/>
      <c r="C3298" s="20"/>
      <c r="D3298" s="18"/>
      <c r="F3298" s="18"/>
      <c r="G3298" s="18"/>
      <c r="H3298" s="18"/>
      <c r="I3298" s="18"/>
      <c r="J3298" s="18"/>
      <c r="K3298" s="18"/>
      <c r="L3298" s="18"/>
      <c r="M3298" s="18"/>
      <c r="N3298" s="18"/>
      <c r="O3298" s="18"/>
      <c r="P3298" s="18"/>
      <c r="Q3298" s="18"/>
      <c r="R3298" s="18"/>
      <c r="S3298" s="18"/>
      <c r="T3298" s="18"/>
      <c r="U3298" s="18"/>
      <c r="V3298" s="18" t="str">
        <f>IF(ISBLANK('PLT Log'!V3308),"",'PLT Log'!V3308)</f>
        <v/>
      </c>
    </row>
    <row r="3299" spans="1:22" x14ac:dyDescent="0.25">
      <c r="A3299" s="9"/>
      <c r="B3299" s="9"/>
      <c r="C3299" s="20"/>
      <c r="D3299" s="18"/>
      <c r="F3299" s="18"/>
      <c r="G3299" s="18"/>
      <c r="H3299" s="18"/>
      <c r="I3299" s="18"/>
      <c r="J3299" s="18"/>
      <c r="K3299" s="18"/>
      <c r="L3299" s="18"/>
      <c r="M3299" s="18"/>
      <c r="N3299" s="18"/>
      <c r="O3299" s="18"/>
      <c r="P3299" s="18"/>
      <c r="Q3299" s="18"/>
      <c r="R3299" s="18"/>
      <c r="S3299" s="18"/>
      <c r="T3299" s="18"/>
      <c r="U3299" s="18"/>
      <c r="V3299" s="18" t="str">
        <f>IF(ISBLANK('PLT Log'!V3309),"",'PLT Log'!V3309)</f>
        <v/>
      </c>
    </row>
    <row r="3300" spans="1:22" x14ac:dyDescent="0.25">
      <c r="A3300" s="9"/>
      <c r="B3300" s="9"/>
      <c r="C3300" s="20"/>
      <c r="D3300" s="18"/>
      <c r="F3300" s="18"/>
      <c r="G3300" s="18"/>
      <c r="H3300" s="18"/>
      <c r="I3300" s="18"/>
      <c r="J3300" s="18"/>
      <c r="K3300" s="18"/>
      <c r="L3300" s="18"/>
      <c r="M3300" s="18"/>
      <c r="N3300" s="18"/>
      <c r="O3300" s="18"/>
      <c r="P3300" s="18"/>
      <c r="Q3300" s="18"/>
      <c r="R3300" s="18"/>
      <c r="S3300" s="18"/>
      <c r="T3300" s="18"/>
      <c r="U3300" s="18"/>
      <c r="V3300" s="18" t="str">
        <f>IF(ISBLANK('PLT Log'!V3310),"",'PLT Log'!V3310)</f>
        <v/>
      </c>
    </row>
    <row r="3301" spans="1:22" x14ac:dyDescent="0.25">
      <c r="A3301" s="9"/>
      <c r="B3301" s="9"/>
      <c r="C3301" s="20"/>
      <c r="D3301" s="18"/>
      <c r="F3301" s="18"/>
      <c r="G3301" s="18"/>
      <c r="H3301" s="18"/>
      <c r="I3301" s="18"/>
      <c r="J3301" s="18"/>
      <c r="K3301" s="18"/>
      <c r="L3301" s="18"/>
      <c r="M3301" s="18"/>
      <c r="N3301" s="18"/>
      <c r="O3301" s="18"/>
      <c r="P3301" s="18"/>
      <c r="Q3301" s="18"/>
      <c r="R3301" s="18"/>
      <c r="S3301" s="18"/>
      <c r="T3301" s="18"/>
      <c r="U3301" s="18"/>
      <c r="V3301" s="18" t="str">
        <f>IF(ISBLANK('PLT Log'!V3311),"",'PLT Log'!V3311)</f>
        <v/>
      </c>
    </row>
    <row r="3302" spans="1:22" x14ac:dyDescent="0.25">
      <c r="A3302" s="9"/>
      <c r="B3302" s="9"/>
      <c r="C3302" s="20"/>
      <c r="D3302" s="18"/>
      <c r="F3302" s="18"/>
      <c r="G3302" s="18"/>
      <c r="H3302" s="18"/>
      <c r="I3302" s="18"/>
      <c r="J3302" s="18"/>
      <c r="K3302" s="18"/>
      <c r="L3302" s="18"/>
      <c r="M3302" s="18"/>
      <c r="N3302" s="18"/>
      <c r="O3302" s="18"/>
      <c r="P3302" s="18"/>
      <c r="Q3302" s="18"/>
      <c r="R3302" s="18"/>
      <c r="S3302" s="18"/>
      <c r="T3302" s="18"/>
      <c r="U3302" s="18"/>
      <c r="V3302" s="18" t="str">
        <f>IF(ISBLANK('PLT Log'!V3312),"",'PLT Log'!V3312)</f>
        <v/>
      </c>
    </row>
    <row r="3303" spans="1:22" x14ac:dyDescent="0.25">
      <c r="A3303" s="9"/>
      <c r="B3303" s="9"/>
      <c r="C3303" s="20"/>
      <c r="D3303" s="18"/>
      <c r="F3303" s="18"/>
      <c r="G3303" s="18"/>
      <c r="H3303" s="18"/>
      <c r="I3303" s="18"/>
      <c r="J3303" s="18"/>
      <c r="K3303" s="18"/>
      <c r="L3303" s="18"/>
      <c r="M3303" s="18"/>
      <c r="N3303" s="18"/>
      <c r="O3303" s="18"/>
      <c r="P3303" s="18"/>
      <c r="Q3303" s="18"/>
      <c r="R3303" s="18"/>
      <c r="S3303" s="18"/>
      <c r="T3303" s="18"/>
      <c r="U3303" s="18"/>
      <c r="V3303" s="18" t="str">
        <f>IF(ISBLANK('PLT Log'!V3313),"",'PLT Log'!V3313)</f>
        <v/>
      </c>
    </row>
    <row r="3304" spans="1:22" x14ac:dyDescent="0.25">
      <c r="A3304" s="9"/>
      <c r="B3304" s="9"/>
      <c r="C3304" s="20"/>
      <c r="D3304" s="18"/>
      <c r="F3304" s="18"/>
      <c r="G3304" s="18"/>
      <c r="H3304" s="18"/>
      <c r="I3304" s="18"/>
      <c r="J3304" s="18"/>
      <c r="K3304" s="18"/>
      <c r="L3304" s="18"/>
      <c r="M3304" s="18"/>
      <c r="N3304" s="18"/>
      <c r="O3304" s="18"/>
      <c r="P3304" s="18"/>
      <c r="Q3304" s="18"/>
      <c r="R3304" s="18"/>
      <c r="S3304" s="18"/>
      <c r="T3304" s="18"/>
      <c r="U3304" s="18"/>
      <c r="V3304" s="18" t="str">
        <f>IF(ISBLANK('PLT Log'!V3314),"",'PLT Log'!V3314)</f>
        <v/>
      </c>
    </row>
    <row r="3305" spans="1:22" x14ac:dyDescent="0.25">
      <c r="A3305" s="9"/>
      <c r="B3305" s="9"/>
      <c r="C3305" s="20"/>
      <c r="D3305" s="18"/>
      <c r="F3305" s="18"/>
      <c r="G3305" s="18"/>
      <c r="H3305" s="18"/>
      <c r="I3305" s="18"/>
      <c r="J3305" s="18"/>
      <c r="K3305" s="18"/>
      <c r="L3305" s="18"/>
      <c r="M3305" s="18"/>
      <c r="N3305" s="18"/>
      <c r="O3305" s="18"/>
      <c r="P3305" s="18"/>
      <c r="Q3305" s="18"/>
      <c r="R3305" s="18"/>
      <c r="S3305" s="18"/>
      <c r="T3305" s="18"/>
      <c r="U3305" s="18"/>
      <c r="V3305" s="18" t="str">
        <f>IF(ISBLANK('PLT Log'!V3315),"",'PLT Log'!V3315)</f>
        <v/>
      </c>
    </row>
    <row r="3306" spans="1:22" x14ac:dyDescent="0.25">
      <c r="A3306" s="9"/>
      <c r="B3306" s="9"/>
      <c r="C3306" s="20"/>
      <c r="D3306" s="18"/>
      <c r="F3306" s="18"/>
      <c r="G3306" s="18"/>
      <c r="H3306" s="18"/>
      <c r="I3306" s="18"/>
      <c r="J3306" s="18"/>
      <c r="K3306" s="18"/>
      <c r="L3306" s="18"/>
      <c r="M3306" s="18"/>
      <c r="N3306" s="18"/>
      <c r="O3306" s="18"/>
      <c r="P3306" s="18"/>
      <c r="Q3306" s="18"/>
      <c r="R3306" s="18"/>
      <c r="S3306" s="18"/>
      <c r="T3306" s="18"/>
      <c r="U3306" s="18"/>
      <c r="V3306" s="18" t="str">
        <f>IF(ISBLANK('PLT Log'!V3316),"",'PLT Log'!V3316)</f>
        <v/>
      </c>
    </row>
    <row r="3307" spans="1:22" x14ac:dyDescent="0.25">
      <c r="A3307" s="9"/>
      <c r="B3307" s="9"/>
      <c r="C3307" s="20"/>
      <c r="D3307" s="18"/>
      <c r="F3307" s="18"/>
      <c r="G3307" s="18"/>
      <c r="H3307" s="18"/>
      <c r="I3307" s="18"/>
      <c r="J3307" s="18"/>
      <c r="K3307" s="18"/>
      <c r="L3307" s="18"/>
      <c r="M3307" s="18"/>
      <c r="N3307" s="18"/>
      <c r="O3307" s="18"/>
      <c r="P3307" s="18"/>
      <c r="Q3307" s="18"/>
      <c r="R3307" s="18"/>
      <c r="S3307" s="18"/>
      <c r="T3307" s="18"/>
      <c r="U3307" s="18"/>
      <c r="V3307" s="18" t="str">
        <f>IF(ISBLANK('PLT Log'!V3317),"",'PLT Log'!V3317)</f>
        <v/>
      </c>
    </row>
    <row r="3308" spans="1:22" x14ac:dyDescent="0.25">
      <c r="A3308" s="9"/>
      <c r="B3308" s="9"/>
      <c r="C3308" s="20"/>
      <c r="D3308" s="18"/>
      <c r="F3308" s="18"/>
      <c r="G3308" s="18"/>
      <c r="H3308" s="18"/>
      <c r="I3308" s="18"/>
      <c r="J3308" s="18"/>
      <c r="K3308" s="18"/>
      <c r="L3308" s="18"/>
      <c r="M3308" s="18"/>
      <c r="N3308" s="18"/>
      <c r="O3308" s="18"/>
      <c r="P3308" s="18"/>
      <c r="Q3308" s="18"/>
      <c r="R3308" s="18"/>
      <c r="S3308" s="18"/>
      <c r="T3308" s="18"/>
      <c r="U3308" s="18"/>
      <c r="V3308" s="18" t="str">
        <f>IF(ISBLANK('PLT Log'!V3318),"",'PLT Log'!V3318)</f>
        <v/>
      </c>
    </row>
    <row r="3309" spans="1:22" x14ac:dyDescent="0.25">
      <c r="A3309" s="9"/>
      <c r="B3309" s="9"/>
      <c r="C3309" s="20"/>
      <c r="D3309" s="18"/>
      <c r="F3309" s="18"/>
      <c r="G3309" s="18"/>
      <c r="H3309" s="18"/>
      <c r="I3309" s="18"/>
      <c r="J3309" s="18"/>
      <c r="K3309" s="18"/>
      <c r="L3309" s="18"/>
      <c r="M3309" s="18"/>
      <c r="N3309" s="18"/>
      <c r="O3309" s="18"/>
      <c r="P3309" s="18"/>
      <c r="Q3309" s="18"/>
      <c r="R3309" s="18"/>
      <c r="S3309" s="18"/>
      <c r="T3309" s="18"/>
      <c r="U3309" s="18"/>
      <c r="V3309" s="18" t="str">
        <f>IF(ISBLANK('PLT Log'!V3319),"",'PLT Log'!V3319)</f>
        <v/>
      </c>
    </row>
    <row r="3310" spans="1:22" x14ac:dyDescent="0.25">
      <c r="A3310" s="9"/>
      <c r="B3310" s="9"/>
      <c r="C3310" s="20"/>
      <c r="D3310" s="18"/>
      <c r="F3310" s="18"/>
      <c r="G3310" s="18"/>
      <c r="H3310" s="18"/>
      <c r="I3310" s="18"/>
      <c r="J3310" s="18"/>
      <c r="K3310" s="18"/>
      <c r="L3310" s="18"/>
      <c r="M3310" s="18"/>
      <c r="N3310" s="18"/>
      <c r="O3310" s="18"/>
      <c r="P3310" s="18"/>
      <c r="Q3310" s="18"/>
      <c r="R3310" s="18"/>
      <c r="S3310" s="18"/>
      <c r="T3310" s="18"/>
      <c r="U3310" s="18"/>
      <c r="V3310" s="18" t="str">
        <f>IF(ISBLANK('PLT Log'!V3320),"",'PLT Log'!V3320)</f>
        <v/>
      </c>
    </row>
    <row r="3311" spans="1:22" x14ac:dyDescent="0.25">
      <c r="A3311" s="9"/>
      <c r="B3311" s="9"/>
      <c r="C3311" s="20"/>
      <c r="D3311" s="18"/>
      <c r="F3311" s="18"/>
      <c r="G3311" s="18"/>
      <c r="H3311" s="18"/>
      <c r="I3311" s="18"/>
      <c r="J3311" s="18"/>
      <c r="K3311" s="18"/>
      <c r="L3311" s="18"/>
      <c r="M3311" s="18"/>
      <c r="N3311" s="18"/>
      <c r="O3311" s="18"/>
      <c r="P3311" s="18"/>
      <c r="Q3311" s="18"/>
      <c r="R3311" s="18"/>
      <c r="S3311" s="18"/>
      <c r="T3311" s="18"/>
      <c r="U3311" s="18"/>
      <c r="V3311" s="18" t="str">
        <f>IF(ISBLANK('PLT Log'!V3321),"",'PLT Log'!V3321)</f>
        <v/>
      </c>
    </row>
    <row r="3312" spans="1:22" x14ac:dyDescent="0.25">
      <c r="A3312" s="9"/>
      <c r="B3312" s="9"/>
      <c r="C3312" s="20"/>
      <c r="D3312" s="18"/>
      <c r="F3312" s="18"/>
      <c r="G3312" s="18"/>
      <c r="H3312" s="18"/>
      <c r="I3312" s="18"/>
      <c r="J3312" s="18"/>
      <c r="K3312" s="18"/>
      <c r="L3312" s="18"/>
      <c r="M3312" s="18"/>
      <c r="N3312" s="18"/>
      <c r="O3312" s="18"/>
      <c r="P3312" s="18"/>
      <c r="Q3312" s="18"/>
      <c r="R3312" s="18"/>
      <c r="S3312" s="18"/>
      <c r="T3312" s="18"/>
      <c r="U3312" s="18"/>
      <c r="V3312" s="18" t="str">
        <f>IF(ISBLANK('PLT Log'!V3322),"",'PLT Log'!V3322)</f>
        <v/>
      </c>
    </row>
    <row r="3313" spans="1:22" x14ac:dyDescent="0.25">
      <c r="A3313" s="9"/>
      <c r="B3313" s="9"/>
      <c r="C3313" s="20"/>
      <c r="D3313" s="18"/>
      <c r="F3313" s="18"/>
      <c r="G3313" s="18"/>
      <c r="H3313" s="18"/>
      <c r="I3313" s="18"/>
      <c r="J3313" s="18"/>
      <c r="K3313" s="18"/>
      <c r="L3313" s="18"/>
      <c r="M3313" s="18"/>
      <c r="N3313" s="18"/>
      <c r="O3313" s="18"/>
      <c r="P3313" s="18"/>
      <c r="Q3313" s="18"/>
      <c r="R3313" s="18"/>
      <c r="S3313" s="18"/>
      <c r="T3313" s="18"/>
      <c r="U3313" s="18"/>
      <c r="V3313" s="18" t="str">
        <f>IF(ISBLANK('PLT Log'!V3323),"",'PLT Log'!V3323)</f>
        <v/>
      </c>
    </row>
    <row r="3314" spans="1:22" x14ac:dyDescent="0.25">
      <c r="A3314" s="9"/>
      <c r="B3314" s="9"/>
      <c r="C3314" s="20"/>
      <c r="D3314" s="18"/>
      <c r="F3314" s="18"/>
      <c r="G3314" s="18"/>
      <c r="H3314" s="18"/>
      <c r="I3314" s="18"/>
      <c r="J3314" s="18"/>
      <c r="K3314" s="18"/>
      <c r="L3314" s="18"/>
      <c r="M3314" s="18"/>
      <c r="N3314" s="18"/>
      <c r="O3314" s="18"/>
      <c r="P3314" s="18"/>
      <c r="Q3314" s="18"/>
      <c r="R3314" s="18"/>
      <c r="S3314" s="18"/>
      <c r="T3314" s="18"/>
      <c r="U3314" s="18"/>
      <c r="V3314" s="18" t="str">
        <f>IF(ISBLANK('PLT Log'!V3324),"",'PLT Log'!V3324)</f>
        <v/>
      </c>
    </row>
    <row r="3315" spans="1:22" x14ac:dyDescent="0.25">
      <c r="A3315" s="9"/>
      <c r="B3315" s="9"/>
      <c r="C3315" s="20"/>
      <c r="D3315" s="18"/>
      <c r="F3315" s="18"/>
      <c r="G3315" s="18"/>
      <c r="H3315" s="18"/>
      <c r="I3315" s="18"/>
      <c r="J3315" s="18"/>
      <c r="K3315" s="18"/>
      <c r="L3315" s="18"/>
      <c r="M3315" s="18"/>
      <c r="N3315" s="18"/>
      <c r="O3315" s="18"/>
      <c r="P3315" s="18"/>
      <c r="Q3315" s="18"/>
      <c r="R3315" s="18"/>
      <c r="S3315" s="18"/>
      <c r="T3315" s="18"/>
      <c r="U3315" s="18"/>
      <c r="V3315" s="18" t="str">
        <f>IF(ISBLANK('PLT Log'!V3325),"",'PLT Log'!V3325)</f>
        <v/>
      </c>
    </row>
    <row r="3316" spans="1:22" x14ac:dyDescent="0.25">
      <c r="A3316" s="9"/>
      <c r="B3316" s="9"/>
      <c r="C3316" s="20"/>
      <c r="D3316" s="18"/>
      <c r="F3316" s="18"/>
      <c r="G3316" s="18"/>
      <c r="H3316" s="18"/>
      <c r="I3316" s="18"/>
      <c r="J3316" s="18"/>
      <c r="K3316" s="18"/>
      <c r="L3316" s="18"/>
      <c r="M3316" s="18"/>
      <c r="N3316" s="18"/>
      <c r="O3316" s="18"/>
      <c r="P3316" s="18"/>
      <c r="Q3316" s="18"/>
      <c r="R3316" s="18"/>
      <c r="S3316" s="18"/>
      <c r="T3316" s="18"/>
      <c r="U3316" s="18"/>
      <c r="V3316" s="18" t="str">
        <f>IF(ISBLANK('PLT Log'!V3326),"",'PLT Log'!V3326)</f>
        <v/>
      </c>
    </row>
    <row r="3317" spans="1:22" x14ac:dyDescent="0.25">
      <c r="A3317" s="9"/>
      <c r="B3317" s="9"/>
      <c r="C3317" s="20"/>
      <c r="D3317" s="18"/>
      <c r="F3317" s="18"/>
      <c r="G3317" s="18"/>
      <c r="H3317" s="18"/>
      <c r="I3317" s="18"/>
      <c r="J3317" s="18"/>
      <c r="K3317" s="18"/>
      <c r="L3317" s="18"/>
      <c r="M3317" s="18"/>
      <c r="N3317" s="18"/>
      <c r="O3317" s="18"/>
      <c r="P3317" s="18"/>
      <c r="Q3317" s="18"/>
      <c r="R3317" s="18"/>
      <c r="S3317" s="18"/>
      <c r="T3317" s="18"/>
      <c r="U3317" s="18"/>
      <c r="V3317" s="18" t="str">
        <f>IF(ISBLANK('PLT Log'!V3327),"",'PLT Log'!V3327)</f>
        <v/>
      </c>
    </row>
    <row r="3318" spans="1:22" x14ac:dyDescent="0.25">
      <c r="A3318" s="9"/>
      <c r="B3318" s="9"/>
      <c r="C3318" s="20"/>
      <c r="D3318" s="18"/>
      <c r="F3318" s="18"/>
      <c r="G3318" s="18"/>
      <c r="H3318" s="18"/>
      <c r="I3318" s="18"/>
      <c r="J3318" s="18"/>
      <c r="K3318" s="18"/>
      <c r="L3318" s="18"/>
      <c r="M3318" s="18"/>
      <c r="N3318" s="18"/>
      <c r="O3318" s="18"/>
      <c r="P3318" s="18"/>
      <c r="Q3318" s="18"/>
      <c r="R3318" s="18"/>
      <c r="S3318" s="18"/>
      <c r="T3318" s="18"/>
      <c r="U3318" s="18"/>
      <c r="V3318" s="18" t="str">
        <f>IF(ISBLANK('PLT Log'!V3328),"",'PLT Log'!V3328)</f>
        <v/>
      </c>
    </row>
    <row r="3319" spans="1:22" x14ac:dyDescent="0.25">
      <c r="A3319" s="9"/>
      <c r="B3319" s="9"/>
      <c r="C3319" s="20"/>
      <c r="D3319" s="18"/>
      <c r="F3319" s="18"/>
      <c r="G3319" s="18"/>
      <c r="H3319" s="18"/>
      <c r="I3319" s="18"/>
      <c r="J3319" s="18"/>
      <c r="K3319" s="18"/>
      <c r="L3319" s="18"/>
      <c r="M3319" s="18"/>
      <c r="N3319" s="18"/>
      <c r="O3319" s="18"/>
      <c r="P3319" s="18"/>
      <c r="Q3319" s="18"/>
      <c r="R3319" s="18"/>
      <c r="S3319" s="18"/>
      <c r="T3319" s="18"/>
      <c r="U3319" s="18"/>
      <c r="V3319" s="18" t="str">
        <f>IF(ISBLANK('PLT Log'!V3329),"",'PLT Log'!V3329)</f>
        <v/>
      </c>
    </row>
    <row r="3320" spans="1:22" x14ac:dyDescent="0.25">
      <c r="A3320" s="9"/>
      <c r="B3320" s="9"/>
      <c r="C3320" s="20"/>
      <c r="D3320" s="18"/>
      <c r="F3320" s="18"/>
      <c r="G3320" s="18"/>
      <c r="H3320" s="18"/>
      <c r="I3320" s="18"/>
      <c r="J3320" s="18"/>
      <c r="K3320" s="18"/>
      <c r="L3320" s="18"/>
      <c r="M3320" s="18"/>
      <c r="N3320" s="18"/>
      <c r="O3320" s="18"/>
      <c r="P3320" s="18"/>
      <c r="Q3320" s="18"/>
      <c r="R3320" s="18"/>
      <c r="S3320" s="18"/>
      <c r="T3320" s="18"/>
      <c r="U3320" s="18"/>
      <c r="V3320" s="18" t="str">
        <f>IF(ISBLANK('PLT Log'!V3330),"",'PLT Log'!V3330)</f>
        <v/>
      </c>
    </row>
    <row r="3321" spans="1:22" x14ac:dyDescent="0.25">
      <c r="A3321" s="9"/>
      <c r="B3321" s="9"/>
      <c r="C3321" s="20"/>
      <c r="D3321" s="18"/>
      <c r="F3321" s="18"/>
      <c r="G3321" s="18"/>
      <c r="H3321" s="18"/>
      <c r="I3321" s="18"/>
      <c r="J3321" s="18"/>
      <c r="K3321" s="18"/>
      <c r="L3321" s="18"/>
      <c r="M3321" s="18"/>
      <c r="N3321" s="18"/>
      <c r="O3321" s="18"/>
      <c r="P3321" s="18"/>
      <c r="Q3321" s="18"/>
      <c r="R3321" s="18"/>
      <c r="S3321" s="18"/>
      <c r="T3321" s="18"/>
      <c r="U3321" s="18"/>
      <c r="V3321" s="18" t="str">
        <f>IF(ISBLANK('PLT Log'!V3331),"",'PLT Log'!V3331)</f>
        <v/>
      </c>
    </row>
    <row r="3322" spans="1:22" x14ac:dyDescent="0.25">
      <c r="A3322" s="9"/>
      <c r="B3322" s="9"/>
      <c r="C3322" s="20"/>
      <c r="D3322" s="18"/>
      <c r="F3322" s="18"/>
      <c r="G3322" s="18"/>
      <c r="H3322" s="18"/>
      <c r="I3322" s="18"/>
      <c r="J3322" s="18"/>
      <c r="K3322" s="18"/>
      <c r="L3322" s="18"/>
      <c r="M3322" s="18"/>
      <c r="N3322" s="18"/>
      <c r="O3322" s="18"/>
      <c r="P3322" s="18"/>
      <c r="Q3322" s="18"/>
      <c r="R3322" s="18"/>
      <c r="S3322" s="18"/>
      <c r="T3322" s="18"/>
      <c r="U3322" s="18"/>
      <c r="V3322" s="18" t="str">
        <f>IF(ISBLANK('PLT Log'!V3332),"",'PLT Log'!V3332)</f>
        <v/>
      </c>
    </row>
    <row r="3323" spans="1:22" x14ac:dyDescent="0.25">
      <c r="A3323" s="9"/>
      <c r="B3323" s="9"/>
      <c r="C3323" s="20"/>
      <c r="D3323" s="18"/>
      <c r="F3323" s="18"/>
      <c r="G3323" s="18"/>
      <c r="H3323" s="18"/>
      <c r="I3323" s="18"/>
      <c r="J3323" s="18"/>
      <c r="K3323" s="18"/>
      <c r="L3323" s="18"/>
      <c r="M3323" s="18"/>
      <c r="N3323" s="18"/>
      <c r="O3323" s="18"/>
      <c r="P3323" s="18"/>
      <c r="Q3323" s="18"/>
      <c r="R3323" s="18"/>
      <c r="S3323" s="18"/>
      <c r="T3323" s="18"/>
      <c r="U3323" s="18"/>
      <c r="V3323" s="18" t="str">
        <f>IF(ISBLANK('PLT Log'!V3333),"",'PLT Log'!V3333)</f>
        <v/>
      </c>
    </row>
    <row r="3324" spans="1:22" x14ac:dyDescent="0.25">
      <c r="A3324" s="9"/>
      <c r="B3324" s="9"/>
      <c r="C3324" s="20"/>
      <c r="D3324" s="18"/>
      <c r="F3324" s="18"/>
      <c r="G3324" s="18"/>
      <c r="H3324" s="18"/>
      <c r="I3324" s="18"/>
      <c r="J3324" s="18"/>
      <c r="K3324" s="18"/>
      <c r="L3324" s="18"/>
      <c r="M3324" s="18"/>
      <c r="N3324" s="18"/>
      <c r="O3324" s="18"/>
      <c r="P3324" s="18"/>
      <c r="Q3324" s="18"/>
      <c r="R3324" s="18"/>
      <c r="S3324" s="18"/>
      <c r="T3324" s="18"/>
      <c r="U3324" s="18"/>
      <c r="V3324" s="18" t="str">
        <f>IF(ISBLANK('PLT Log'!V3334),"",'PLT Log'!V3334)</f>
        <v/>
      </c>
    </row>
    <row r="3325" spans="1:22" x14ac:dyDescent="0.25">
      <c r="A3325" s="9"/>
      <c r="B3325" s="9"/>
      <c r="C3325" s="20"/>
      <c r="D3325" s="18"/>
      <c r="F3325" s="18"/>
      <c r="G3325" s="18"/>
      <c r="H3325" s="18"/>
      <c r="I3325" s="18"/>
      <c r="J3325" s="18"/>
      <c r="K3325" s="18"/>
      <c r="L3325" s="18"/>
      <c r="M3325" s="18"/>
      <c r="N3325" s="18"/>
      <c r="O3325" s="18"/>
      <c r="P3325" s="18"/>
      <c r="Q3325" s="18"/>
      <c r="R3325" s="18"/>
      <c r="S3325" s="18"/>
      <c r="T3325" s="18"/>
      <c r="U3325" s="18"/>
      <c r="V3325" s="18" t="str">
        <f>IF(ISBLANK('PLT Log'!V3335),"",'PLT Log'!V3335)</f>
        <v/>
      </c>
    </row>
    <row r="3326" spans="1:22" x14ac:dyDescent="0.25">
      <c r="A3326" s="9"/>
      <c r="B3326" s="9"/>
      <c r="C3326" s="20"/>
      <c r="D3326" s="18"/>
      <c r="F3326" s="18"/>
      <c r="G3326" s="18"/>
      <c r="H3326" s="18"/>
      <c r="I3326" s="18"/>
      <c r="J3326" s="18"/>
      <c r="K3326" s="18"/>
      <c r="L3326" s="18"/>
      <c r="M3326" s="18"/>
      <c r="N3326" s="18"/>
      <c r="O3326" s="18"/>
      <c r="P3326" s="18"/>
      <c r="Q3326" s="18"/>
      <c r="R3326" s="18"/>
      <c r="S3326" s="18"/>
      <c r="T3326" s="18"/>
      <c r="U3326" s="18"/>
      <c r="V3326" s="18" t="str">
        <f>IF(ISBLANK('PLT Log'!V3336),"",'PLT Log'!V3336)</f>
        <v/>
      </c>
    </row>
    <row r="3327" spans="1:22" x14ac:dyDescent="0.25">
      <c r="A3327" s="9"/>
      <c r="B3327" s="9"/>
      <c r="C3327" s="20"/>
      <c r="D3327" s="18"/>
      <c r="F3327" s="18"/>
      <c r="G3327" s="18"/>
      <c r="H3327" s="18"/>
      <c r="I3327" s="18"/>
      <c r="J3327" s="18"/>
      <c r="K3327" s="18"/>
      <c r="L3327" s="18"/>
      <c r="M3327" s="18"/>
      <c r="N3327" s="18"/>
      <c r="O3327" s="18"/>
      <c r="P3327" s="18"/>
      <c r="Q3327" s="18"/>
      <c r="R3327" s="18"/>
      <c r="S3327" s="18"/>
      <c r="T3327" s="18"/>
      <c r="U3327" s="18"/>
      <c r="V3327" s="18" t="str">
        <f>IF(ISBLANK('PLT Log'!V3337),"",'PLT Log'!V3337)</f>
        <v/>
      </c>
    </row>
    <row r="3328" spans="1:22" x14ac:dyDescent="0.25">
      <c r="A3328" s="9"/>
      <c r="B3328" s="9"/>
      <c r="C3328" s="20"/>
      <c r="D3328" s="18"/>
      <c r="F3328" s="18"/>
      <c r="G3328" s="18"/>
      <c r="H3328" s="18"/>
      <c r="I3328" s="18"/>
      <c r="J3328" s="18"/>
      <c r="K3328" s="18"/>
      <c r="L3328" s="18"/>
      <c r="M3328" s="18"/>
      <c r="N3328" s="18"/>
      <c r="O3328" s="18"/>
      <c r="P3328" s="18"/>
      <c r="Q3328" s="18"/>
      <c r="R3328" s="18"/>
      <c r="S3328" s="18"/>
      <c r="T3328" s="18"/>
      <c r="U3328" s="18"/>
      <c r="V3328" s="18" t="str">
        <f>IF(ISBLANK('PLT Log'!V3338),"",'PLT Log'!V3338)</f>
        <v/>
      </c>
    </row>
    <row r="3329" spans="1:22" x14ac:dyDescent="0.25">
      <c r="A3329" s="9"/>
      <c r="B3329" s="9"/>
      <c r="C3329" s="20"/>
      <c r="D3329" s="18"/>
      <c r="F3329" s="18"/>
      <c r="G3329" s="18"/>
      <c r="H3329" s="18"/>
      <c r="I3329" s="18"/>
      <c r="J3329" s="18"/>
      <c r="K3329" s="18"/>
      <c r="L3329" s="18"/>
      <c r="M3329" s="18"/>
      <c r="N3329" s="18"/>
      <c r="O3329" s="18"/>
      <c r="P3329" s="18"/>
      <c r="Q3329" s="18"/>
      <c r="R3329" s="18"/>
      <c r="S3329" s="18"/>
      <c r="T3329" s="18"/>
      <c r="U3329" s="18"/>
      <c r="V3329" s="18" t="str">
        <f>IF(ISBLANK('PLT Log'!V3339),"",'PLT Log'!V3339)</f>
        <v/>
      </c>
    </row>
    <row r="3330" spans="1:22" x14ac:dyDescent="0.25">
      <c r="A3330" s="9"/>
      <c r="B3330" s="9"/>
      <c r="C3330" s="20"/>
      <c r="D3330" s="18"/>
      <c r="F3330" s="18"/>
      <c r="G3330" s="18"/>
      <c r="H3330" s="18"/>
      <c r="I3330" s="18"/>
      <c r="J3330" s="18"/>
      <c r="K3330" s="18"/>
      <c r="L3330" s="18"/>
      <c r="M3330" s="18"/>
      <c r="N3330" s="18"/>
      <c r="O3330" s="18"/>
      <c r="P3330" s="18"/>
      <c r="Q3330" s="18"/>
      <c r="R3330" s="18"/>
      <c r="S3330" s="18"/>
      <c r="T3330" s="18"/>
      <c r="U3330" s="18"/>
      <c r="V3330" s="18" t="str">
        <f>IF(ISBLANK('PLT Log'!V3340),"",'PLT Log'!V3340)</f>
        <v/>
      </c>
    </row>
    <row r="3331" spans="1:22" x14ac:dyDescent="0.25">
      <c r="A3331" s="9"/>
      <c r="B3331" s="9"/>
      <c r="C3331" s="20"/>
      <c r="D3331" s="18"/>
      <c r="F3331" s="18"/>
      <c r="G3331" s="18"/>
      <c r="H3331" s="18"/>
      <c r="I3331" s="18"/>
      <c r="J3331" s="18"/>
      <c r="K3331" s="18"/>
      <c r="L3331" s="18"/>
      <c r="M3331" s="18"/>
      <c r="N3331" s="18"/>
      <c r="O3331" s="18"/>
      <c r="P3331" s="18"/>
      <c r="Q3331" s="18"/>
      <c r="R3331" s="18"/>
      <c r="S3331" s="18"/>
      <c r="T3331" s="18"/>
      <c r="U3331" s="18"/>
      <c r="V3331" s="18" t="str">
        <f>IF(ISBLANK('PLT Log'!V3341),"",'PLT Log'!V3341)</f>
        <v/>
      </c>
    </row>
    <row r="3332" spans="1:22" x14ac:dyDescent="0.25">
      <c r="A3332" s="9"/>
      <c r="B3332" s="9"/>
      <c r="C3332" s="20"/>
      <c r="D3332" s="18"/>
      <c r="F3332" s="18"/>
      <c r="G3332" s="18"/>
      <c r="H3332" s="18"/>
      <c r="I3332" s="18"/>
      <c r="J3332" s="18"/>
      <c r="K3332" s="18"/>
      <c r="L3332" s="18"/>
      <c r="M3332" s="18"/>
      <c r="N3332" s="18"/>
      <c r="O3332" s="18"/>
      <c r="P3332" s="18"/>
      <c r="Q3332" s="18"/>
      <c r="R3332" s="18"/>
      <c r="S3332" s="18"/>
      <c r="T3332" s="18"/>
      <c r="U3332" s="18"/>
      <c r="V3332" s="18" t="str">
        <f>IF(ISBLANK('PLT Log'!V3342),"",'PLT Log'!V3342)</f>
        <v/>
      </c>
    </row>
    <row r="3333" spans="1:22" x14ac:dyDescent="0.25">
      <c r="A3333" s="9"/>
      <c r="B3333" s="9"/>
      <c r="C3333" s="20"/>
      <c r="D3333" s="18"/>
      <c r="F3333" s="18"/>
      <c r="G3333" s="18"/>
      <c r="H3333" s="18"/>
      <c r="I3333" s="18"/>
      <c r="J3333" s="18"/>
      <c r="K3333" s="18"/>
      <c r="L3333" s="18"/>
      <c r="M3333" s="18"/>
      <c r="N3333" s="18"/>
      <c r="O3333" s="18"/>
      <c r="P3333" s="18"/>
      <c r="Q3333" s="18"/>
      <c r="R3333" s="18"/>
      <c r="S3333" s="18"/>
      <c r="T3333" s="18"/>
      <c r="U3333" s="18"/>
      <c r="V3333" s="18" t="str">
        <f>IF(ISBLANK('PLT Log'!V3343),"",'PLT Log'!V3343)</f>
        <v/>
      </c>
    </row>
    <row r="3334" spans="1:22" x14ac:dyDescent="0.25">
      <c r="A3334" s="9"/>
      <c r="B3334" s="9"/>
      <c r="C3334" s="20"/>
      <c r="D3334" s="18"/>
      <c r="F3334" s="18"/>
      <c r="G3334" s="18"/>
      <c r="H3334" s="18"/>
      <c r="I3334" s="18"/>
      <c r="J3334" s="18"/>
      <c r="K3334" s="18"/>
      <c r="L3334" s="18"/>
      <c r="M3334" s="18"/>
      <c r="N3334" s="18"/>
      <c r="O3334" s="18"/>
      <c r="P3334" s="18"/>
      <c r="Q3334" s="18"/>
      <c r="R3334" s="18"/>
      <c r="S3334" s="18"/>
      <c r="T3334" s="18"/>
      <c r="U3334" s="18"/>
      <c r="V3334" s="18" t="str">
        <f>IF(ISBLANK('PLT Log'!V3344),"",'PLT Log'!V3344)</f>
        <v/>
      </c>
    </row>
    <row r="3335" spans="1:22" x14ac:dyDescent="0.25">
      <c r="A3335" s="9"/>
      <c r="B3335" s="9"/>
      <c r="C3335" s="20"/>
      <c r="D3335" s="18"/>
      <c r="F3335" s="18"/>
      <c r="G3335" s="18"/>
      <c r="H3335" s="18"/>
      <c r="I3335" s="18"/>
      <c r="J3335" s="18"/>
      <c r="K3335" s="18"/>
      <c r="L3335" s="18"/>
      <c r="M3335" s="18"/>
      <c r="N3335" s="18"/>
      <c r="O3335" s="18"/>
      <c r="P3335" s="18"/>
      <c r="Q3335" s="18"/>
      <c r="R3335" s="18"/>
      <c r="S3335" s="18"/>
      <c r="T3335" s="18"/>
      <c r="U3335" s="18"/>
      <c r="V3335" s="18" t="str">
        <f>IF(ISBLANK('PLT Log'!V3345),"",'PLT Log'!V3345)</f>
        <v/>
      </c>
    </row>
    <row r="3336" spans="1:22" x14ac:dyDescent="0.25">
      <c r="A3336" s="9"/>
      <c r="B3336" s="9"/>
      <c r="C3336" s="20"/>
      <c r="D3336" s="18"/>
      <c r="F3336" s="18"/>
      <c r="G3336" s="18"/>
      <c r="H3336" s="18"/>
      <c r="I3336" s="18"/>
      <c r="J3336" s="18"/>
      <c r="K3336" s="18"/>
      <c r="L3336" s="18"/>
      <c r="M3336" s="18"/>
      <c r="N3336" s="18"/>
      <c r="O3336" s="18"/>
      <c r="P3336" s="18"/>
      <c r="Q3336" s="18"/>
      <c r="R3336" s="18"/>
      <c r="S3336" s="18"/>
      <c r="T3336" s="18"/>
      <c r="U3336" s="18"/>
      <c r="V3336" s="18" t="str">
        <f>IF(ISBLANK('PLT Log'!V3346),"",'PLT Log'!V3346)</f>
        <v/>
      </c>
    </row>
    <row r="3337" spans="1:22" x14ac:dyDescent="0.25">
      <c r="A3337" s="9"/>
      <c r="B3337" s="9"/>
      <c r="C3337" s="20"/>
      <c r="D3337" s="18"/>
      <c r="F3337" s="18"/>
      <c r="G3337" s="18"/>
      <c r="H3337" s="18"/>
      <c r="I3337" s="18"/>
      <c r="J3337" s="18"/>
      <c r="K3337" s="18"/>
      <c r="L3337" s="18"/>
      <c r="M3337" s="18"/>
      <c r="N3337" s="18"/>
      <c r="O3337" s="18"/>
      <c r="P3337" s="18"/>
      <c r="Q3337" s="18"/>
      <c r="R3337" s="18"/>
      <c r="S3337" s="18"/>
      <c r="T3337" s="18"/>
      <c r="U3337" s="18"/>
      <c r="V3337" s="18" t="str">
        <f>IF(ISBLANK('PLT Log'!V3347),"",'PLT Log'!V3347)</f>
        <v/>
      </c>
    </row>
    <row r="3338" spans="1:22" x14ac:dyDescent="0.25">
      <c r="A3338" s="9"/>
      <c r="B3338" s="9"/>
      <c r="C3338" s="20"/>
      <c r="D3338" s="18"/>
      <c r="F3338" s="18"/>
      <c r="G3338" s="18"/>
      <c r="H3338" s="18"/>
      <c r="I3338" s="18"/>
      <c r="J3338" s="18"/>
      <c r="K3338" s="18"/>
      <c r="L3338" s="18"/>
      <c r="M3338" s="18"/>
      <c r="N3338" s="18"/>
      <c r="O3338" s="18"/>
      <c r="P3338" s="18"/>
      <c r="Q3338" s="18"/>
      <c r="R3338" s="18"/>
      <c r="S3338" s="18"/>
      <c r="T3338" s="18"/>
      <c r="U3338" s="18"/>
      <c r="V3338" s="18" t="str">
        <f>IF(ISBLANK('PLT Log'!V3348),"",'PLT Log'!V3348)</f>
        <v/>
      </c>
    </row>
    <row r="3339" spans="1:22" x14ac:dyDescent="0.25">
      <c r="A3339" s="9"/>
      <c r="B3339" s="9"/>
      <c r="C3339" s="20"/>
      <c r="D3339" s="18"/>
      <c r="F3339" s="18"/>
      <c r="G3339" s="18"/>
      <c r="H3339" s="18"/>
      <c r="I3339" s="18"/>
      <c r="J3339" s="18"/>
      <c r="K3339" s="18"/>
      <c r="L3339" s="18"/>
      <c r="M3339" s="18"/>
      <c r="N3339" s="18"/>
      <c r="O3339" s="18"/>
      <c r="P3339" s="18"/>
      <c r="Q3339" s="18"/>
      <c r="R3339" s="18"/>
      <c r="S3339" s="18"/>
      <c r="T3339" s="18"/>
      <c r="U3339" s="18"/>
      <c r="V3339" s="18" t="str">
        <f>IF(ISBLANK('PLT Log'!V3349),"",'PLT Log'!V3349)</f>
        <v/>
      </c>
    </row>
    <row r="3340" spans="1:22" x14ac:dyDescent="0.25">
      <c r="A3340" s="9"/>
      <c r="B3340" s="9"/>
      <c r="C3340" s="20"/>
      <c r="D3340" s="18"/>
      <c r="F3340" s="18"/>
      <c r="G3340" s="18"/>
      <c r="H3340" s="18"/>
      <c r="I3340" s="18"/>
      <c r="J3340" s="18"/>
      <c r="K3340" s="18"/>
      <c r="L3340" s="18"/>
      <c r="M3340" s="18"/>
      <c r="N3340" s="18"/>
      <c r="O3340" s="18"/>
      <c r="P3340" s="18"/>
      <c r="Q3340" s="18"/>
      <c r="R3340" s="18"/>
      <c r="S3340" s="18"/>
      <c r="T3340" s="18"/>
      <c r="U3340" s="18"/>
      <c r="V3340" s="18" t="str">
        <f>IF(ISBLANK('PLT Log'!V3350),"",'PLT Log'!V3350)</f>
        <v/>
      </c>
    </row>
    <row r="3341" spans="1:22" x14ac:dyDescent="0.25">
      <c r="A3341" s="9"/>
      <c r="B3341" s="9"/>
      <c r="C3341" s="20"/>
      <c r="D3341" s="18"/>
      <c r="F3341" s="18"/>
      <c r="G3341" s="18"/>
      <c r="H3341" s="18"/>
      <c r="I3341" s="18"/>
      <c r="J3341" s="18"/>
      <c r="K3341" s="18"/>
      <c r="L3341" s="18"/>
      <c r="M3341" s="18"/>
      <c r="N3341" s="18"/>
      <c r="O3341" s="18"/>
      <c r="P3341" s="18"/>
      <c r="Q3341" s="18"/>
      <c r="R3341" s="18"/>
      <c r="S3341" s="18"/>
      <c r="T3341" s="18"/>
      <c r="U3341" s="18"/>
      <c r="V3341" s="18" t="str">
        <f>IF(ISBLANK('PLT Log'!V3351),"",'PLT Log'!V3351)</f>
        <v/>
      </c>
    </row>
    <row r="3342" spans="1:22" x14ac:dyDescent="0.25">
      <c r="A3342" s="9"/>
      <c r="B3342" s="9"/>
      <c r="C3342" s="20"/>
      <c r="D3342" s="18"/>
      <c r="F3342" s="18"/>
      <c r="G3342" s="18"/>
      <c r="H3342" s="18"/>
      <c r="I3342" s="18"/>
      <c r="J3342" s="18"/>
      <c r="K3342" s="18"/>
      <c r="L3342" s="18"/>
      <c r="M3342" s="18"/>
      <c r="N3342" s="18"/>
      <c r="O3342" s="18"/>
      <c r="P3342" s="18"/>
      <c r="Q3342" s="18"/>
      <c r="R3342" s="18"/>
      <c r="S3342" s="18"/>
      <c r="T3342" s="18"/>
      <c r="U3342" s="18"/>
      <c r="V3342" s="18" t="str">
        <f>IF(ISBLANK('PLT Log'!V3352),"",'PLT Log'!V3352)</f>
        <v/>
      </c>
    </row>
    <row r="3343" spans="1:22" x14ac:dyDescent="0.25">
      <c r="A3343" s="9"/>
      <c r="B3343" s="9"/>
      <c r="C3343" s="20"/>
      <c r="D3343" s="18"/>
      <c r="F3343" s="18"/>
      <c r="G3343" s="18"/>
      <c r="H3343" s="18"/>
      <c r="I3343" s="18"/>
      <c r="J3343" s="18"/>
      <c r="K3343" s="18"/>
      <c r="L3343" s="18"/>
      <c r="M3343" s="18"/>
      <c r="N3343" s="18"/>
      <c r="O3343" s="18"/>
      <c r="P3343" s="18"/>
      <c r="Q3343" s="18"/>
      <c r="R3343" s="18"/>
      <c r="S3343" s="18"/>
      <c r="T3343" s="18"/>
      <c r="U3343" s="18"/>
      <c r="V3343" s="18" t="str">
        <f>IF(ISBLANK('PLT Log'!V3353),"",'PLT Log'!V3353)</f>
        <v/>
      </c>
    </row>
    <row r="3344" spans="1:22" x14ac:dyDescent="0.25">
      <c r="A3344" s="9"/>
      <c r="B3344" s="9"/>
      <c r="C3344" s="20"/>
      <c r="D3344" s="18"/>
      <c r="F3344" s="18"/>
      <c r="G3344" s="18"/>
      <c r="H3344" s="18"/>
      <c r="I3344" s="18"/>
      <c r="J3344" s="18"/>
      <c r="K3344" s="18"/>
      <c r="L3344" s="18"/>
      <c r="M3344" s="18"/>
      <c r="N3344" s="18"/>
      <c r="O3344" s="18"/>
      <c r="P3344" s="18"/>
      <c r="Q3344" s="18"/>
      <c r="R3344" s="18"/>
      <c r="S3344" s="18"/>
      <c r="T3344" s="18"/>
      <c r="U3344" s="18"/>
      <c r="V3344" s="18" t="str">
        <f>IF(ISBLANK('PLT Log'!V3354),"",'PLT Log'!V3354)</f>
        <v/>
      </c>
    </row>
    <row r="3345" spans="1:22" x14ac:dyDescent="0.25">
      <c r="A3345" s="9"/>
      <c r="B3345" s="9"/>
      <c r="C3345" s="20"/>
      <c r="D3345" s="18"/>
      <c r="F3345" s="18"/>
      <c r="G3345" s="18"/>
      <c r="H3345" s="18"/>
      <c r="I3345" s="18"/>
      <c r="J3345" s="18"/>
      <c r="K3345" s="18"/>
      <c r="L3345" s="18"/>
      <c r="M3345" s="18"/>
      <c r="N3345" s="18"/>
      <c r="O3345" s="18"/>
      <c r="P3345" s="18"/>
      <c r="Q3345" s="18"/>
      <c r="R3345" s="18"/>
      <c r="S3345" s="18"/>
      <c r="T3345" s="18"/>
      <c r="U3345" s="18"/>
      <c r="V3345" s="18" t="str">
        <f>IF(ISBLANK('PLT Log'!V3355),"",'PLT Log'!V3355)</f>
        <v/>
      </c>
    </row>
    <row r="3346" spans="1:22" x14ac:dyDescent="0.25">
      <c r="A3346" s="9"/>
      <c r="B3346" s="9"/>
      <c r="C3346" s="20"/>
      <c r="D3346" s="18"/>
      <c r="F3346" s="18"/>
      <c r="G3346" s="18"/>
      <c r="H3346" s="18"/>
      <c r="I3346" s="18"/>
      <c r="J3346" s="18"/>
      <c r="K3346" s="18"/>
      <c r="L3346" s="18"/>
      <c r="M3346" s="18"/>
      <c r="N3346" s="18"/>
      <c r="O3346" s="18"/>
      <c r="P3346" s="18"/>
      <c r="Q3346" s="18"/>
      <c r="R3346" s="18"/>
      <c r="S3346" s="18"/>
      <c r="T3346" s="18"/>
      <c r="U3346" s="18"/>
      <c r="V3346" s="18" t="str">
        <f>IF(ISBLANK('PLT Log'!V3356),"",'PLT Log'!V3356)</f>
        <v/>
      </c>
    </row>
    <row r="3347" spans="1:22" x14ac:dyDescent="0.25">
      <c r="A3347" s="9"/>
      <c r="B3347" s="9"/>
      <c r="C3347" s="20"/>
      <c r="D3347" s="18"/>
      <c r="F3347" s="18"/>
      <c r="G3347" s="18"/>
      <c r="H3347" s="18"/>
      <c r="I3347" s="18"/>
      <c r="J3347" s="18"/>
      <c r="K3347" s="18"/>
      <c r="L3347" s="18"/>
      <c r="M3347" s="18"/>
      <c r="N3347" s="18"/>
      <c r="O3347" s="18"/>
      <c r="P3347" s="18"/>
      <c r="Q3347" s="18"/>
      <c r="R3347" s="18"/>
      <c r="S3347" s="18"/>
      <c r="T3347" s="18"/>
      <c r="U3347" s="18"/>
      <c r="V3347" s="18" t="str">
        <f>IF(ISBLANK('PLT Log'!V3357),"",'PLT Log'!V3357)</f>
        <v/>
      </c>
    </row>
    <row r="3348" spans="1:22" x14ac:dyDescent="0.25">
      <c r="A3348" s="9"/>
      <c r="B3348" s="9"/>
      <c r="C3348" s="20"/>
      <c r="D3348" s="18"/>
      <c r="F3348" s="18"/>
      <c r="G3348" s="18"/>
      <c r="H3348" s="18"/>
      <c r="I3348" s="18"/>
      <c r="J3348" s="18"/>
      <c r="K3348" s="18"/>
      <c r="L3348" s="18"/>
      <c r="M3348" s="18"/>
      <c r="N3348" s="18"/>
      <c r="O3348" s="18"/>
      <c r="P3348" s="18"/>
      <c r="Q3348" s="18"/>
      <c r="R3348" s="18"/>
      <c r="S3348" s="18"/>
      <c r="T3348" s="18"/>
      <c r="U3348" s="18"/>
      <c r="V3348" s="18" t="str">
        <f>IF(ISBLANK('PLT Log'!V3358),"",'PLT Log'!V3358)</f>
        <v/>
      </c>
    </row>
    <row r="3349" spans="1:22" x14ac:dyDescent="0.25">
      <c r="A3349" s="9"/>
      <c r="B3349" s="9"/>
      <c r="C3349" s="20"/>
      <c r="D3349" s="18"/>
      <c r="F3349" s="18"/>
      <c r="G3349" s="18"/>
      <c r="H3349" s="18"/>
      <c r="I3349" s="18"/>
      <c r="J3349" s="18"/>
      <c r="K3349" s="18"/>
      <c r="L3349" s="18"/>
      <c r="M3349" s="18"/>
      <c r="N3349" s="18"/>
      <c r="O3349" s="18"/>
      <c r="P3349" s="18"/>
      <c r="Q3349" s="18"/>
      <c r="R3349" s="18"/>
      <c r="S3349" s="18"/>
      <c r="T3349" s="18"/>
      <c r="U3349" s="18"/>
      <c r="V3349" s="18" t="str">
        <f>IF(ISBLANK('PLT Log'!V3359),"",'PLT Log'!V3359)</f>
        <v/>
      </c>
    </row>
    <row r="3350" spans="1:22" x14ac:dyDescent="0.25">
      <c r="A3350" s="9"/>
      <c r="B3350" s="9"/>
      <c r="C3350" s="20"/>
      <c r="D3350" s="18"/>
      <c r="F3350" s="18"/>
      <c r="G3350" s="18"/>
      <c r="H3350" s="18"/>
      <c r="I3350" s="18"/>
      <c r="J3350" s="18"/>
      <c r="K3350" s="18"/>
      <c r="L3350" s="18"/>
      <c r="M3350" s="18"/>
      <c r="N3350" s="18"/>
      <c r="O3350" s="18"/>
      <c r="P3350" s="18"/>
      <c r="Q3350" s="18"/>
      <c r="R3350" s="18"/>
      <c r="S3350" s="18"/>
      <c r="T3350" s="18"/>
      <c r="U3350" s="18"/>
      <c r="V3350" s="18" t="str">
        <f>IF(ISBLANK('PLT Log'!V3360),"",'PLT Log'!V3360)</f>
        <v/>
      </c>
    </row>
    <row r="3351" spans="1:22" x14ac:dyDescent="0.25">
      <c r="A3351" s="9"/>
      <c r="B3351" s="9"/>
      <c r="C3351" s="20"/>
      <c r="D3351" s="18"/>
      <c r="F3351" s="18"/>
      <c r="G3351" s="18"/>
      <c r="H3351" s="18"/>
      <c r="I3351" s="18"/>
      <c r="J3351" s="18"/>
      <c r="K3351" s="18"/>
      <c r="L3351" s="18"/>
      <c r="M3351" s="18"/>
      <c r="N3351" s="18"/>
      <c r="O3351" s="18"/>
      <c r="P3351" s="18"/>
      <c r="Q3351" s="18"/>
      <c r="R3351" s="18"/>
      <c r="S3351" s="18"/>
      <c r="T3351" s="18"/>
      <c r="U3351" s="18"/>
      <c r="V3351" s="18" t="str">
        <f>IF(ISBLANK('PLT Log'!V3361),"",'PLT Log'!V3361)</f>
        <v/>
      </c>
    </row>
    <row r="3352" spans="1:22" x14ac:dyDescent="0.25">
      <c r="A3352" s="9"/>
      <c r="B3352" s="9"/>
      <c r="C3352" s="20"/>
      <c r="D3352" s="18"/>
      <c r="F3352" s="18"/>
      <c r="G3352" s="18"/>
      <c r="H3352" s="18"/>
      <c r="I3352" s="18"/>
      <c r="J3352" s="18"/>
      <c r="K3352" s="18"/>
      <c r="L3352" s="18"/>
      <c r="M3352" s="18"/>
      <c r="N3352" s="18"/>
      <c r="O3352" s="18"/>
      <c r="P3352" s="18"/>
      <c r="Q3352" s="18"/>
      <c r="R3352" s="18"/>
      <c r="S3352" s="18"/>
      <c r="T3352" s="18"/>
      <c r="U3352" s="18"/>
      <c r="V3352" s="18" t="str">
        <f>IF(ISBLANK('PLT Log'!V3362),"",'PLT Log'!V3362)</f>
        <v/>
      </c>
    </row>
    <row r="3353" spans="1:22" x14ac:dyDescent="0.25">
      <c r="A3353" s="9"/>
      <c r="B3353" s="9"/>
      <c r="C3353" s="20"/>
      <c r="D3353" s="18"/>
      <c r="F3353" s="18"/>
      <c r="G3353" s="18"/>
      <c r="H3353" s="18"/>
      <c r="I3353" s="18"/>
      <c r="J3353" s="18"/>
      <c r="K3353" s="18"/>
      <c r="L3353" s="18"/>
      <c r="M3353" s="18"/>
      <c r="N3353" s="18"/>
      <c r="O3353" s="18"/>
      <c r="P3353" s="18"/>
      <c r="Q3353" s="18"/>
      <c r="R3353" s="18"/>
      <c r="S3353" s="18"/>
      <c r="T3353" s="18"/>
      <c r="U3353" s="18"/>
      <c r="V3353" s="18" t="str">
        <f>IF(ISBLANK('PLT Log'!V3363),"",'PLT Log'!V3363)</f>
        <v/>
      </c>
    </row>
    <row r="3354" spans="1:22" x14ac:dyDescent="0.25">
      <c r="A3354" s="9"/>
      <c r="B3354" s="9"/>
      <c r="C3354" s="20"/>
      <c r="D3354" s="18"/>
      <c r="F3354" s="18"/>
      <c r="G3354" s="18"/>
      <c r="H3354" s="18"/>
      <c r="I3354" s="18"/>
      <c r="J3354" s="18"/>
      <c r="K3354" s="18"/>
      <c r="L3354" s="18"/>
      <c r="M3354" s="18"/>
      <c r="N3354" s="18"/>
      <c r="O3354" s="18"/>
      <c r="P3354" s="18"/>
      <c r="Q3354" s="18"/>
      <c r="R3354" s="18"/>
      <c r="S3354" s="18"/>
      <c r="T3354" s="18"/>
      <c r="U3354" s="18"/>
      <c r="V3354" s="18" t="str">
        <f>IF(ISBLANK('PLT Log'!V3364),"",'PLT Log'!V3364)</f>
        <v/>
      </c>
    </row>
    <row r="3355" spans="1:22" x14ac:dyDescent="0.25">
      <c r="A3355" s="9"/>
      <c r="B3355" s="9"/>
      <c r="C3355" s="20"/>
      <c r="D3355" s="18"/>
      <c r="F3355" s="18"/>
      <c r="G3355" s="18"/>
      <c r="H3355" s="18"/>
      <c r="I3355" s="18"/>
      <c r="J3355" s="18"/>
      <c r="K3355" s="18"/>
      <c r="L3355" s="18"/>
      <c r="M3355" s="18"/>
      <c r="N3355" s="18"/>
      <c r="O3355" s="18"/>
      <c r="P3355" s="18"/>
      <c r="Q3355" s="18"/>
      <c r="R3355" s="18"/>
      <c r="S3355" s="18"/>
      <c r="T3355" s="18"/>
      <c r="U3355" s="18"/>
      <c r="V3355" s="18" t="str">
        <f>IF(ISBLANK('PLT Log'!V3365),"",'PLT Log'!V3365)</f>
        <v/>
      </c>
    </row>
    <row r="3356" spans="1:22" x14ac:dyDescent="0.25">
      <c r="A3356" s="9"/>
      <c r="B3356" s="9"/>
      <c r="C3356" s="20"/>
      <c r="D3356" s="18"/>
      <c r="F3356" s="18"/>
      <c r="G3356" s="18"/>
      <c r="H3356" s="18"/>
      <c r="I3356" s="18"/>
      <c r="J3356" s="18"/>
      <c r="K3356" s="18"/>
      <c r="L3356" s="18"/>
      <c r="M3356" s="18"/>
      <c r="N3356" s="18"/>
      <c r="O3356" s="18"/>
      <c r="P3356" s="18"/>
      <c r="Q3356" s="18"/>
      <c r="R3356" s="18"/>
      <c r="S3356" s="18"/>
      <c r="T3356" s="18"/>
      <c r="U3356" s="18"/>
      <c r="V3356" s="18" t="str">
        <f>IF(ISBLANK('PLT Log'!V3366),"",'PLT Log'!V3366)</f>
        <v/>
      </c>
    </row>
    <row r="3357" spans="1:22" x14ac:dyDescent="0.25">
      <c r="A3357" s="9"/>
      <c r="B3357" s="9"/>
      <c r="C3357" s="20"/>
      <c r="D3357" s="18"/>
      <c r="F3357" s="18"/>
      <c r="G3357" s="18"/>
      <c r="H3357" s="18"/>
      <c r="I3357" s="18"/>
      <c r="J3357" s="18"/>
      <c r="K3357" s="18"/>
      <c r="L3357" s="18"/>
      <c r="M3357" s="18"/>
      <c r="N3357" s="18"/>
      <c r="O3357" s="18"/>
      <c r="P3357" s="18"/>
      <c r="Q3357" s="18"/>
      <c r="R3357" s="18"/>
      <c r="S3357" s="18"/>
      <c r="T3357" s="18"/>
      <c r="U3357" s="18"/>
      <c r="V3357" s="18" t="str">
        <f>IF(ISBLANK('PLT Log'!V3367),"",'PLT Log'!V3367)</f>
        <v/>
      </c>
    </row>
    <row r="3358" spans="1:22" x14ac:dyDescent="0.25">
      <c r="A3358" s="9"/>
      <c r="B3358" s="9"/>
      <c r="C3358" s="20"/>
      <c r="D3358" s="18"/>
      <c r="F3358" s="18"/>
      <c r="G3358" s="18"/>
      <c r="H3358" s="18"/>
      <c r="I3358" s="18"/>
      <c r="J3358" s="18"/>
      <c r="K3358" s="18"/>
      <c r="L3358" s="18"/>
      <c r="M3358" s="18"/>
      <c r="N3358" s="18"/>
      <c r="O3358" s="18"/>
      <c r="P3358" s="18"/>
      <c r="Q3358" s="18"/>
      <c r="R3358" s="18"/>
      <c r="S3358" s="18"/>
      <c r="T3358" s="18"/>
      <c r="U3358" s="18"/>
      <c r="V3358" s="18" t="str">
        <f>IF(ISBLANK('PLT Log'!V3368),"",'PLT Log'!V3368)</f>
        <v/>
      </c>
    </row>
    <row r="3359" spans="1:22" x14ac:dyDescent="0.25">
      <c r="A3359" s="9"/>
      <c r="B3359" s="9"/>
      <c r="C3359" s="20"/>
      <c r="D3359" s="18"/>
      <c r="F3359" s="18"/>
      <c r="G3359" s="18"/>
      <c r="H3359" s="18"/>
      <c r="I3359" s="18"/>
      <c r="J3359" s="18"/>
      <c r="K3359" s="18"/>
      <c r="L3359" s="18"/>
      <c r="M3359" s="18"/>
      <c r="N3359" s="18"/>
      <c r="O3359" s="18"/>
      <c r="P3359" s="18"/>
      <c r="Q3359" s="18"/>
      <c r="R3359" s="18"/>
      <c r="S3359" s="18"/>
      <c r="T3359" s="18"/>
      <c r="U3359" s="18"/>
      <c r="V3359" s="18" t="str">
        <f>IF(ISBLANK('PLT Log'!V3369),"",'PLT Log'!V3369)</f>
        <v/>
      </c>
    </row>
    <row r="3360" spans="1:22" x14ac:dyDescent="0.25">
      <c r="A3360" s="9"/>
      <c r="B3360" s="9"/>
      <c r="C3360" s="20"/>
      <c r="D3360" s="18"/>
      <c r="F3360" s="18"/>
      <c r="G3360" s="18"/>
      <c r="H3360" s="18"/>
      <c r="I3360" s="18"/>
      <c r="J3360" s="18"/>
      <c r="K3360" s="18"/>
      <c r="L3360" s="18"/>
      <c r="M3360" s="18"/>
      <c r="N3360" s="18"/>
      <c r="O3360" s="18"/>
      <c r="P3360" s="18"/>
      <c r="Q3360" s="18"/>
      <c r="R3360" s="18"/>
      <c r="S3360" s="18"/>
      <c r="T3360" s="18"/>
      <c r="U3360" s="18"/>
      <c r="V3360" s="18" t="str">
        <f>IF(ISBLANK('PLT Log'!V3370),"",'PLT Log'!V3370)</f>
        <v/>
      </c>
    </row>
    <row r="3361" spans="1:22" x14ac:dyDescent="0.25">
      <c r="A3361" s="9"/>
      <c r="B3361" s="9"/>
      <c r="C3361" s="20"/>
      <c r="D3361" s="18"/>
      <c r="F3361" s="18"/>
      <c r="G3361" s="18"/>
      <c r="H3361" s="18"/>
      <c r="I3361" s="18"/>
      <c r="J3361" s="18"/>
      <c r="K3361" s="18"/>
      <c r="L3361" s="18"/>
      <c r="M3361" s="18"/>
      <c r="N3361" s="18"/>
      <c r="O3361" s="18"/>
      <c r="P3361" s="18"/>
      <c r="Q3361" s="18"/>
      <c r="R3361" s="18"/>
      <c r="S3361" s="18"/>
      <c r="T3361" s="18"/>
      <c r="U3361" s="18"/>
      <c r="V3361" s="18" t="str">
        <f>IF(ISBLANK('PLT Log'!V3371),"",'PLT Log'!V3371)</f>
        <v/>
      </c>
    </row>
    <row r="3362" spans="1:22" x14ac:dyDescent="0.25">
      <c r="A3362" s="9"/>
      <c r="B3362" s="9"/>
      <c r="C3362" s="20"/>
      <c r="D3362" s="18"/>
      <c r="F3362" s="18"/>
      <c r="G3362" s="18"/>
      <c r="H3362" s="18"/>
      <c r="I3362" s="18"/>
      <c r="J3362" s="18"/>
      <c r="K3362" s="18"/>
      <c r="L3362" s="18"/>
      <c r="M3362" s="18"/>
      <c r="N3362" s="18"/>
      <c r="O3362" s="18"/>
      <c r="P3362" s="18"/>
      <c r="Q3362" s="18"/>
      <c r="R3362" s="18"/>
      <c r="S3362" s="18"/>
      <c r="T3362" s="18"/>
      <c r="U3362" s="18"/>
      <c r="V3362" s="18" t="str">
        <f>IF(ISBLANK('PLT Log'!V3372),"",'PLT Log'!V3372)</f>
        <v/>
      </c>
    </row>
    <row r="3363" spans="1:22" x14ac:dyDescent="0.25">
      <c r="A3363" s="9"/>
      <c r="B3363" s="9"/>
      <c r="C3363" s="20"/>
      <c r="D3363" s="18"/>
      <c r="F3363" s="18"/>
      <c r="G3363" s="18"/>
      <c r="H3363" s="18"/>
      <c r="I3363" s="18"/>
      <c r="J3363" s="18"/>
      <c r="K3363" s="18"/>
      <c r="L3363" s="18"/>
      <c r="M3363" s="18"/>
      <c r="N3363" s="18"/>
      <c r="O3363" s="18"/>
      <c r="P3363" s="18"/>
      <c r="Q3363" s="18"/>
      <c r="R3363" s="18"/>
      <c r="S3363" s="18"/>
      <c r="T3363" s="18"/>
      <c r="U3363" s="18"/>
      <c r="V3363" s="18" t="str">
        <f>IF(ISBLANK('PLT Log'!V3373),"",'PLT Log'!V3373)</f>
        <v/>
      </c>
    </row>
    <row r="3364" spans="1:22" x14ac:dyDescent="0.25">
      <c r="A3364" s="9"/>
      <c r="B3364" s="9"/>
      <c r="C3364" s="20"/>
      <c r="D3364" s="18"/>
      <c r="F3364" s="18"/>
      <c r="G3364" s="18"/>
      <c r="H3364" s="18"/>
      <c r="I3364" s="18"/>
      <c r="J3364" s="18"/>
      <c r="K3364" s="18"/>
      <c r="L3364" s="18"/>
      <c r="M3364" s="18"/>
      <c r="N3364" s="18"/>
      <c r="O3364" s="18"/>
      <c r="P3364" s="18"/>
      <c r="Q3364" s="18"/>
      <c r="R3364" s="18"/>
      <c r="S3364" s="18"/>
      <c r="T3364" s="18"/>
      <c r="U3364" s="18"/>
      <c r="V3364" s="18" t="str">
        <f>IF(ISBLANK('PLT Log'!V3374),"",'PLT Log'!V3374)</f>
        <v/>
      </c>
    </row>
    <row r="3365" spans="1:22" x14ac:dyDescent="0.25">
      <c r="A3365" s="9"/>
      <c r="B3365" s="9"/>
      <c r="C3365" s="20"/>
      <c r="D3365" s="18"/>
      <c r="F3365" s="18"/>
      <c r="G3365" s="18"/>
      <c r="H3365" s="18"/>
      <c r="I3365" s="18"/>
      <c r="J3365" s="18"/>
      <c r="K3365" s="18"/>
      <c r="L3365" s="18"/>
      <c r="M3365" s="18"/>
      <c r="N3365" s="18"/>
      <c r="O3365" s="18"/>
      <c r="P3365" s="18"/>
      <c r="Q3365" s="18"/>
      <c r="R3365" s="18"/>
      <c r="S3365" s="18"/>
      <c r="T3365" s="18"/>
      <c r="U3365" s="18"/>
      <c r="V3365" s="18" t="str">
        <f>IF(ISBLANK('PLT Log'!V3375),"",'PLT Log'!V3375)</f>
        <v/>
      </c>
    </row>
    <row r="3366" spans="1:22" x14ac:dyDescent="0.25">
      <c r="A3366" s="9"/>
      <c r="B3366" s="9"/>
      <c r="C3366" s="20"/>
      <c r="D3366" s="18"/>
      <c r="F3366" s="18"/>
      <c r="G3366" s="18"/>
      <c r="H3366" s="18"/>
      <c r="I3366" s="18"/>
      <c r="J3366" s="18"/>
      <c r="K3366" s="18"/>
      <c r="L3366" s="18"/>
      <c r="M3366" s="18"/>
      <c r="N3366" s="18"/>
      <c r="O3366" s="18"/>
      <c r="P3366" s="18"/>
      <c r="Q3366" s="18"/>
      <c r="R3366" s="18"/>
      <c r="S3366" s="18"/>
      <c r="T3366" s="18"/>
      <c r="U3366" s="18"/>
      <c r="V3366" s="18" t="str">
        <f>IF(ISBLANK('PLT Log'!V3376),"",'PLT Log'!V3376)</f>
        <v/>
      </c>
    </row>
    <row r="3367" spans="1:22" x14ac:dyDescent="0.25">
      <c r="A3367" s="9"/>
      <c r="B3367" s="9"/>
      <c r="C3367" s="20"/>
      <c r="D3367" s="18"/>
      <c r="F3367" s="18"/>
      <c r="G3367" s="18"/>
      <c r="H3367" s="18"/>
      <c r="I3367" s="18"/>
      <c r="J3367" s="18"/>
      <c r="K3367" s="18"/>
      <c r="L3367" s="18"/>
      <c r="M3367" s="18"/>
      <c r="N3367" s="18"/>
      <c r="O3367" s="18"/>
      <c r="P3367" s="18"/>
      <c r="Q3367" s="18"/>
      <c r="R3367" s="18"/>
      <c r="S3367" s="18"/>
      <c r="T3367" s="18"/>
      <c r="U3367" s="18"/>
      <c r="V3367" s="18" t="str">
        <f>IF(ISBLANK('PLT Log'!V3377),"",'PLT Log'!V3377)</f>
        <v/>
      </c>
    </row>
    <row r="3368" spans="1:22" x14ac:dyDescent="0.25">
      <c r="A3368" s="9"/>
      <c r="B3368" s="9"/>
      <c r="C3368" s="20"/>
      <c r="D3368" s="18"/>
      <c r="F3368" s="18"/>
      <c r="G3368" s="18"/>
      <c r="H3368" s="18"/>
      <c r="I3368" s="18"/>
      <c r="J3368" s="18"/>
      <c r="K3368" s="18"/>
      <c r="L3368" s="18"/>
      <c r="M3368" s="18"/>
      <c r="N3368" s="18"/>
      <c r="O3368" s="18"/>
      <c r="P3368" s="18"/>
      <c r="Q3368" s="18"/>
      <c r="R3368" s="18"/>
      <c r="S3368" s="18"/>
      <c r="T3368" s="18"/>
      <c r="U3368" s="18"/>
      <c r="V3368" s="18" t="str">
        <f>IF(ISBLANK('PLT Log'!V3378),"",'PLT Log'!V3378)</f>
        <v/>
      </c>
    </row>
    <row r="3369" spans="1:22" x14ac:dyDescent="0.25">
      <c r="A3369" s="9"/>
      <c r="B3369" s="9"/>
      <c r="C3369" s="20"/>
      <c r="D3369" s="18"/>
      <c r="F3369" s="18"/>
      <c r="G3369" s="18"/>
      <c r="H3369" s="18"/>
      <c r="I3369" s="18"/>
      <c r="J3369" s="18"/>
      <c r="K3369" s="18"/>
      <c r="L3369" s="18"/>
      <c r="M3369" s="18"/>
      <c r="N3369" s="18"/>
      <c r="O3369" s="18"/>
      <c r="P3369" s="18"/>
      <c r="Q3369" s="18"/>
      <c r="R3369" s="18"/>
      <c r="S3369" s="18"/>
      <c r="T3369" s="18"/>
      <c r="U3369" s="18"/>
      <c r="V3369" s="18" t="str">
        <f>IF(ISBLANK('PLT Log'!V3379),"",'PLT Log'!V3379)</f>
        <v/>
      </c>
    </row>
    <row r="3370" spans="1:22" x14ac:dyDescent="0.25">
      <c r="A3370" s="9"/>
      <c r="B3370" s="9"/>
      <c r="C3370" s="20"/>
      <c r="D3370" s="18"/>
      <c r="F3370" s="18"/>
      <c r="G3370" s="18"/>
      <c r="H3370" s="18"/>
      <c r="I3370" s="18"/>
      <c r="J3370" s="18"/>
      <c r="K3370" s="18"/>
      <c r="L3370" s="18"/>
      <c r="M3370" s="18"/>
      <c r="N3370" s="18"/>
      <c r="O3370" s="18"/>
      <c r="P3370" s="18"/>
      <c r="Q3370" s="18"/>
      <c r="R3370" s="18"/>
      <c r="S3370" s="18"/>
      <c r="T3370" s="18"/>
      <c r="U3370" s="18"/>
      <c r="V3370" s="18" t="str">
        <f>IF(ISBLANK('PLT Log'!V3380),"",'PLT Log'!V3380)</f>
        <v/>
      </c>
    </row>
    <row r="3371" spans="1:22" x14ac:dyDescent="0.25">
      <c r="A3371" s="9"/>
      <c r="B3371" s="9"/>
      <c r="C3371" s="20"/>
      <c r="D3371" s="18"/>
      <c r="F3371" s="18"/>
      <c r="G3371" s="18"/>
      <c r="H3371" s="18"/>
      <c r="I3371" s="18"/>
      <c r="J3371" s="18"/>
      <c r="K3371" s="18"/>
      <c r="L3371" s="18"/>
      <c r="M3371" s="18"/>
      <c r="N3371" s="18"/>
      <c r="O3371" s="18"/>
      <c r="P3371" s="18"/>
      <c r="Q3371" s="18"/>
      <c r="R3371" s="18"/>
      <c r="S3371" s="18"/>
      <c r="T3371" s="18"/>
      <c r="U3371" s="18"/>
      <c r="V3371" s="18" t="str">
        <f>IF(ISBLANK('PLT Log'!V3381),"",'PLT Log'!V3381)</f>
        <v/>
      </c>
    </row>
    <row r="3372" spans="1:22" x14ac:dyDescent="0.25">
      <c r="A3372" s="9"/>
      <c r="B3372" s="9"/>
      <c r="C3372" s="20"/>
      <c r="D3372" s="18"/>
      <c r="F3372" s="18"/>
      <c r="G3372" s="18"/>
      <c r="H3372" s="18"/>
      <c r="I3372" s="18"/>
      <c r="J3372" s="18"/>
      <c r="K3372" s="18"/>
      <c r="L3372" s="18"/>
      <c r="M3372" s="18"/>
      <c r="N3372" s="18"/>
      <c r="O3372" s="18"/>
      <c r="P3372" s="18"/>
      <c r="Q3372" s="18"/>
      <c r="R3372" s="18"/>
      <c r="S3372" s="18"/>
      <c r="T3372" s="18"/>
      <c r="U3372" s="18"/>
      <c r="V3372" s="18" t="str">
        <f>IF(ISBLANK('PLT Log'!V3382),"",'PLT Log'!V3382)</f>
        <v/>
      </c>
    </row>
    <row r="3373" spans="1:22" x14ac:dyDescent="0.25">
      <c r="A3373" s="9"/>
      <c r="B3373" s="9"/>
      <c r="C3373" s="20"/>
      <c r="D3373" s="18"/>
      <c r="F3373" s="18"/>
      <c r="G3373" s="18"/>
      <c r="H3373" s="18"/>
      <c r="I3373" s="18"/>
      <c r="J3373" s="18"/>
      <c r="K3373" s="18"/>
      <c r="L3373" s="18"/>
      <c r="M3373" s="18"/>
      <c r="N3373" s="18"/>
      <c r="O3373" s="18"/>
      <c r="P3373" s="18"/>
      <c r="Q3373" s="18"/>
      <c r="R3373" s="18"/>
      <c r="S3373" s="18"/>
      <c r="T3373" s="18"/>
      <c r="U3373" s="18"/>
      <c r="V3373" s="18" t="str">
        <f>IF(ISBLANK('PLT Log'!V3383),"",'PLT Log'!V3383)</f>
        <v/>
      </c>
    </row>
    <row r="3374" spans="1:22" x14ac:dyDescent="0.25">
      <c r="A3374" s="9"/>
      <c r="B3374" s="9"/>
      <c r="C3374" s="20"/>
      <c r="D3374" s="18"/>
      <c r="F3374" s="18"/>
      <c r="G3374" s="18"/>
      <c r="H3374" s="18"/>
      <c r="I3374" s="18"/>
      <c r="J3374" s="18"/>
      <c r="K3374" s="18"/>
      <c r="L3374" s="18"/>
      <c r="M3374" s="18"/>
      <c r="N3374" s="18"/>
      <c r="O3374" s="18"/>
      <c r="P3374" s="18"/>
      <c r="Q3374" s="18"/>
      <c r="R3374" s="18"/>
      <c r="S3374" s="18"/>
      <c r="T3374" s="18"/>
      <c r="U3374" s="18"/>
      <c r="V3374" s="18" t="str">
        <f>IF(ISBLANK('PLT Log'!V3384),"",'PLT Log'!V3384)</f>
        <v/>
      </c>
    </row>
    <row r="3375" spans="1:22" x14ac:dyDescent="0.25">
      <c r="A3375" s="9"/>
      <c r="B3375" s="9"/>
      <c r="C3375" s="20"/>
      <c r="D3375" s="18"/>
      <c r="F3375" s="18"/>
      <c r="G3375" s="18"/>
      <c r="H3375" s="18"/>
      <c r="I3375" s="18"/>
      <c r="J3375" s="18"/>
      <c r="K3375" s="18"/>
      <c r="L3375" s="18"/>
      <c r="M3375" s="18"/>
      <c r="N3375" s="18"/>
      <c r="O3375" s="18"/>
      <c r="P3375" s="18"/>
      <c r="Q3375" s="18"/>
      <c r="R3375" s="18"/>
      <c r="S3375" s="18"/>
      <c r="T3375" s="18"/>
      <c r="U3375" s="18"/>
      <c r="V3375" s="18" t="str">
        <f>IF(ISBLANK('PLT Log'!V3385),"",'PLT Log'!V3385)</f>
        <v/>
      </c>
    </row>
    <row r="3376" spans="1:22" x14ac:dyDescent="0.25">
      <c r="A3376" s="9"/>
      <c r="B3376" s="9"/>
      <c r="C3376" s="20"/>
      <c r="D3376" s="18"/>
      <c r="F3376" s="18"/>
      <c r="G3376" s="18"/>
      <c r="H3376" s="18"/>
      <c r="I3376" s="18"/>
      <c r="J3376" s="18"/>
      <c r="K3376" s="18"/>
      <c r="L3376" s="18"/>
      <c r="M3376" s="18"/>
      <c r="N3376" s="18"/>
      <c r="O3376" s="18"/>
      <c r="P3376" s="18"/>
      <c r="Q3376" s="18"/>
      <c r="R3376" s="18"/>
      <c r="S3376" s="18"/>
      <c r="T3376" s="18"/>
      <c r="U3376" s="18"/>
      <c r="V3376" s="18" t="str">
        <f>IF(ISBLANK('PLT Log'!V3386),"",'PLT Log'!V3386)</f>
        <v/>
      </c>
    </row>
    <row r="3377" spans="1:22" x14ac:dyDescent="0.25">
      <c r="A3377" s="9"/>
      <c r="B3377" s="9"/>
      <c r="C3377" s="20"/>
      <c r="D3377" s="18"/>
      <c r="F3377" s="18"/>
      <c r="G3377" s="18"/>
      <c r="H3377" s="18"/>
      <c r="I3377" s="18"/>
      <c r="J3377" s="18"/>
      <c r="K3377" s="18"/>
      <c r="L3377" s="18"/>
      <c r="M3377" s="18"/>
      <c r="N3377" s="18"/>
      <c r="O3377" s="18"/>
      <c r="P3377" s="18"/>
      <c r="Q3377" s="18"/>
      <c r="R3377" s="18"/>
      <c r="S3377" s="18"/>
      <c r="T3377" s="18"/>
      <c r="U3377" s="18"/>
      <c r="V3377" s="18" t="str">
        <f>IF(ISBLANK('PLT Log'!V3387),"",'PLT Log'!V3387)</f>
        <v/>
      </c>
    </row>
    <row r="3378" spans="1:22" x14ac:dyDescent="0.25">
      <c r="A3378" s="9"/>
      <c r="B3378" s="9"/>
      <c r="C3378" s="20"/>
      <c r="D3378" s="18"/>
      <c r="F3378" s="18"/>
      <c r="G3378" s="18"/>
      <c r="H3378" s="18"/>
      <c r="I3378" s="18"/>
      <c r="J3378" s="18"/>
      <c r="K3378" s="18"/>
      <c r="L3378" s="18"/>
      <c r="M3378" s="18"/>
      <c r="N3378" s="18"/>
      <c r="O3378" s="18"/>
      <c r="P3378" s="18"/>
      <c r="Q3378" s="18"/>
      <c r="R3378" s="18"/>
      <c r="S3378" s="18"/>
      <c r="T3378" s="18"/>
      <c r="U3378" s="18"/>
      <c r="V3378" s="18" t="str">
        <f>IF(ISBLANK('PLT Log'!V3388),"",'PLT Log'!V3388)</f>
        <v/>
      </c>
    </row>
    <row r="3379" spans="1:22" x14ac:dyDescent="0.25">
      <c r="A3379" s="9"/>
      <c r="B3379" s="9"/>
      <c r="C3379" s="20"/>
      <c r="D3379" s="18"/>
      <c r="F3379" s="18"/>
      <c r="G3379" s="18"/>
      <c r="H3379" s="18"/>
      <c r="I3379" s="18"/>
      <c r="J3379" s="18"/>
      <c r="K3379" s="18"/>
      <c r="L3379" s="18"/>
      <c r="M3379" s="18"/>
      <c r="N3379" s="18"/>
      <c r="O3379" s="18"/>
      <c r="P3379" s="18"/>
      <c r="Q3379" s="18"/>
      <c r="R3379" s="18"/>
      <c r="S3379" s="18"/>
      <c r="T3379" s="18"/>
      <c r="U3379" s="18"/>
      <c r="V3379" s="18" t="str">
        <f>IF(ISBLANK('PLT Log'!V3389),"",'PLT Log'!V3389)</f>
        <v/>
      </c>
    </row>
    <row r="3380" spans="1:22" x14ac:dyDescent="0.25">
      <c r="A3380" s="9"/>
      <c r="B3380" s="9"/>
      <c r="C3380" s="20"/>
      <c r="D3380" s="18"/>
      <c r="F3380" s="18"/>
      <c r="G3380" s="18"/>
      <c r="H3380" s="18"/>
      <c r="I3380" s="18"/>
      <c r="J3380" s="18"/>
      <c r="K3380" s="18"/>
      <c r="L3380" s="18"/>
      <c r="M3380" s="18"/>
      <c r="N3380" s="18"/>
      <c r="O3380" s="18"/>
      <c r="P3380" s="18"/>
      <c r="Q3380" s="18"/>
      <c r="R3380" s="18"/>
      <c r="S3380" s="18"/>
      <c r="T3380" s="18"/>
      <c r="U3380" s="18"/>
      <c r="V3380" s="18" t="str">
        <f>IF(ISBLANK('PLT Log'!V3390),"",'PLT Log'!V3390)</f>
        <v/>
      </c>
    </row>
    <row r="3381" spans="1:22" x14ac:dyDescent="0.25">
      <c r="A3381" s="9"/>
      <c r="B3381" s="9"/>
      <c r="C3381" s="20"/>
      <c r="D3381" s="18"/>
      <c r="F3381" s="18"/>
      <c r="G3381" s="18"/>
      <c r="H3381" s="18"/>
      <c r="I3381" s="18"/>
      <c r="J3381" s="18"/>
      <c r="K3381" s="18"/>
      <c r="L3381" s="18"/>
      <c r="M3381" s="18"/>
      <c r="N3381" s="18"/>
      <c r="O3381" s="18"/>
      <c r="P3381" s="18"/>
      <c r="Q3381" s="18"/>
      <c r="R3381" s="18"/>
      <c r="S3381" s="18"/>
      <c r="T3381" s="18"/>
      <c r="U3381" s="18"/>
      <c r="V3381" s="18" t="str">
        <f>IF(ISBLANK('PLT Log'!V3391),"",'PLT Log'!V3391)</f>
        <v/>
      </c>
    </row>
    <row r="3382" spans="1:22" x14ac:dyDescent="0.25">
      <c r="A3382" s="9"/>
      <c r="B3382" s="9"/>
      <c r="C3382" s="20"/>
      <c r="D3382" s="18"/>
      <c r="F3382" s="18"/>
      <c r="G3382" s="18"/>
      <c r="H3382" s="18"/>
      <c r="I3382" s="18"/>
      <c r="J3382" s="18"/>
      <c r="K3382" s="18"/>
      <c r="L3382" s="18"/>
      <c r="M3382" s="18"/>
      <c r="N3382" s="18"/>
      <c r="O3382" s="18"/>
      <c r="P3382" s="18"/>
      <c r="Q3382" s="18"/>
      <c r="R3382" s="18"/>
      <c r="S3382" s="18"/>
      <c r="T3382" s="18"/>
      <c r="U3382" s="18"/>
      <c r="V3382" s="18" t="str">
        <f>IF(ISBLANK('PLT Log'!V3392),"",'PLT Log'!V3392)</f>
        <v/>
      </c>
    </row>
    <row r="3383" spans="1:22" x14ac:dyDescent="0.25">
      <c r="A3383" s="9"/>
      <c r="B3383" s="9"/>
      <c r="C3383" s="20"/>
      <c r="D3383" s="18"/>
      <c r="F3383" s="18"/>
      <c r="G3383" s="18"/>
      <c r="H3383" s="18"/>
      <c r="I3383" s="18"/>
      <c r="J3383" s="18"/>
      <c r="K3383" s="18"/>
      <c r="L3383" s="18"/>
      <c r="M3383" s="18"/>
      <c r="N3383" s="18"/>
      <c r="O3383" s="18"/>
      <c r="P3383" s="18"/>
      <c r="Q3383" s="18"/>
      <c r="R3383" s="18"/>
      <c r="S3383" s="18"/>
      <c r="T3383" s="18"/>
      <c r="U3383" s="18"/>
      <c r="V3383" s="18" t="str">
        <f>IF(ISBLANK('PLT Log'!V3393),"",'PLT Log'!V3393)</f>
        <v/>
      </c>
    </row>
    <row r="3384" spans="1:22" x14ac:dyDescent="0.25">
      <c r="A3384" s="9"/>
      <c r="B3384" s="9"/>
      <c r="C3384" s="20"/>
      <c r="D3384" s="18"/>
      <c r="F3384" s="18"/>
      <c r="G3384" s="18"/>
      <c r="H3384" s="18"/>
      <c r="I3384" s="18"/>
      <c r="J3384" s="18"/>
      <c r="K3384" s="18"/>
      <c r="L3384" s="18"/>
      <c r="M3384" s="18"/>
      <c r="N3384" s="18"/>
      <c r="O3384" s="18"/>
      <c r="P3384" s="18"/>
      <c r="Q3384" s="18"/>
      <c r="R3384" s="18"/>
      <c r="S3384" s="18"/>
      <c r="T3384" s="18"/>
      <c r="U3384" s="18"/>
      <c r="V3384" s="18" t="str">
        <f>IF(ISBLANK('PLT Log'!V3394),"",'PLT Log'!V3394)</f>
        <v/>
      </c>
    </row>
    <row r="3385" spans="1:22" x14ac:dyDescent="0.25">
      <c r="A3385" s="9"/>
      <c r="B3385" s="9"/>
      <c r="C3385" s="20"/>
      <c r="D3385" s="18"/>
      <c r="F3385" s="18"/>
      <c r="G3385" s="18"/>
      <c r="H3385" s="18"/>
      <c r="I3385" s="18"/>
      <c r="J3385" s="18"/>
      <c r="K3385" s="18"/>
      <c r="L3385" s="18"/>
      <c r="M3385" s="18"/>
      <c r="N3385" s="18"/>
      <c r="O3385" s="18"/>
      <c r="P3385" s="18"/>
      <c r="Q3385" s="18"/>
      <c r="R3385" s="18"/>
      <c r="S3385" s="18"/>
      <c r="T3385" s="18"/>
      <c r="U3385" s="18"/>
      <c r="V3385" s="18" t="str">
        <f>IF(ISBLANK('PLT Log'!V3395),"",'PLT Log'!V3395)</f>
        <v/>
      </c>
    </row>
    <row r="3386" spans="1:22" x14ac:dyDescent="0.25">
      <c r="A3386" s="9"/>
      <c r="B3386" s="9"/>
      <c r="C3386" s="20"/>
      <c r="D3386" s="18"/>
      <c r="F3386" s="18"/>
      <c r="G3386" s="18"/>
      <c r="H3386" s="18"/>
      <c r="I3386" s="18"/>
      <c r="J3386" s="18"/>
      <c r="K3386" s="18"/>
      <c r="L3386" s="18"/>
      <c r="M3386" s="18"/>
      <c r="N3386" s="18"/>
      <c r="O3386" s="18"/>
      <c r="P3386" s="18"/>
      <c r="Q3386" s="18"/>
      <c r="R3386" s="18"/>
      <c r="S3386" s="18"/>
      <c r="T3386" s="18"/>
      <c r="U3386" s="18"/>
      <c r="V3386" s="18" t="str">
        <f>IF(ISBLANK('PLT Log'!V3396),"",'PLT Log'!V3396)</f>
        <v/>
      </c>
    </row>
    <row r="3387" spans="1:22" x14ac:dyDescent="0.25">
      <c r="A3387" s="9"/>
      <c r="B3387" s="9"/>
      <c r="C3387" s="20"/>
      <c r="D3387" s="18"/>
      <c r="F3387" s="18"/>
      <c r="G3387" s="18"/>
      <c r="H3387" s="18"/>
      <c r="I3387" s="18"/>
      <c r="J3387" s="18"/>
      <c r="K3387" s="18"/>
      <c r="L3387" s="18"/>
      <c r="M3387" s="18"/>
      <c r="N3387" s="18"/>
      <c r="O3387" s="18"/>
      <c r="P3387" s="18"/>
      <c r="Q3387" s="18"/>
      <c r="R3387" s="18"/>
      <c r="S3387" s="18"/>
      <c r="T3387" s="18"/>
      <c r="U3387" s="18"/>
      <c r="V3387" s="18" t="str">
        <f>IF(ISBLANK('PLT Log'!V3397),"",'PLT Log'!V3397)</f>
        <v/>
      </c>
    </row>
    <row r="3388" spans="1:22" x14ac:dyDescent="0.25">
      <c r="A3388" s="9"/>
      <c r="B3388" s="9"/>
      <c r="C3388" s="20"/>
      <c r="D3388" s="18"/>
      <c r="F3388" s="18"/>
      <c r="G3388" s="18"/>
      <c r="H3388" s="18"/>
      <c r="I3388" s="18"/>
      <c r="J3388" s="18"/>
      <c r="K3388" s="18"/>
      <c r="L3388" s="18"/>
      <c r="M3388" s="18"/>
      <c r="N3388" s="18"/>
      <c r="O3388" s="18"/>
      <c r="P3388" s="18"/>
      <c r="Q3388" s="18"/>
      <c r="R3388" s="18"/>
      <c r="S3388" s="18"/>
      <c r="T3388" s="18"/>
      <c r="U3388" s="18"/>
      <c r="V3388" s="18" t="str">
        <f>IF(ISBLANK('PLT Log'!V3398),"",'PLT Log'!V3398)</f>
        <v/>
      </c>
    </row>
    <row r="3389" spans="1:22" x14ac:dyDescent="0.25">
      <c r="A3389" s="9"/>
      <c r="B3389" s="9"/>
      <c r="C3389" s="20"/>
      <c r="D3389" s="18"/>
      <c r="F3389" s="18"/>
      <c r="G3389" s="18"/>
      <c r="H3389" s="18"/>
      <c r="I3389" s="18"/>
      <c r="J3389" s="18"/>
      <c r="K3389" s="18"/>
      <c r="L3389" s="18"/>
      <c r="M3389" s="18"/>
      <c r="N3389" s="18"/>
      <c r="O3389" s="18"/>
      <c r="P3389" s="18"/>
      <c r="Q3389" s="18"/>
      <c r="R3389" s="18"/>
      <c r="S3389" s="18"/>
      <c r="T3389" s="18"/>
      <c r="U3389" s="18"/>
      <c r="V3389" s="18" t="str">
        <f>IF(ISBLANK('PLT Log'!V3399),"",'PLT Log'!V3399)</f>
        <v/>
      </c>
    </row>
    <row r="3390" spans="1:22" x14ac:dyDescent="0.25">
      <c r="A3390" s="9"/>
      <c r="B3390" s="9"/>
      <c r="C3390" s="20"/>
      <c r="D3390" s="18"/>
      <c r="F3390" s="18"/>
      <c r="G3390" s="18"/>
      <c r="H3390" s="18"/>
      <c r="I3390" s="18"/>
      <c r="J3390" s="18"/>
      <c r="K3390" s="18"/>
      <c r="L3390" s="18"/>
      <c r="M3390" s="18"/>
      <c r="N3390" s="18"/>
      <c r="O3390" s="18"/>
      <c r="P3390" s="18"/>
      <c r="Q3390" s="18"/>
      <c r="R3390" s="18"/>
      <c r="S3390" s="18"/>
      <c r="T3390" s="18"/>
      <c r="U3390" s="18"/>
      <c r="V3390" s="18" t="str">
        <f>IF(ISBLANK('PLT Log'!V3400),"",'PLT Log'!V3400)</f>
        <v/>
      </c>
    </row>
    <row r="3391" spans="1:22" x14ac:dyDescent="0.25">
      <c r="A3391" s="9"/>
      <c r="B3391" s="9"/>
      <c r="C3391" s="20"/>
      <c r="D3391" s="18"/>
      <c r="F3391" s="18"/>
      <c r="G3391" s="18"/>
      <c r="H3391" s="18"/>
      <c r="I3391" s="18"/>
      <c r="J3391" s="18"/>
      <c r="K3391" s="18"/>
      <c r="L3391" s="18"/>
      <c r="M3391" s="18"/>
      <c r="N3391" s="18"/>
      <c r="O3391" s="18"/>
      <c r="P3391" s="18"/>
      <c r="Q3391" s="18"/>
      <c r="R3391" s="18"/>
      <c r="S3391" s="18"/>
      <c r="T3391" s="18"/>
      <c r="U3391" s="18"/>
      <c r="V3391" s="18" t="str">
        <f>IF(ISBLANK('PLT Log'!V3401),"",'PLT Log'!V3401)</f>
        <v/>
      </c>
    </row>
    <row r="3392" spans="1:22" x14ac:dyDescent="0.25">
      <c r="A3392" s="9"/>
      <c r="B3392" s="9"/>
      <c r="C3392" s="20"/>
      <c r="D3392" s="18"/>
      <c r="F3392" s="18"/>
      <c r="G3392" s="18"/>
      <c r="H3392" s="18"/>
      <c r="I3392" s="18"/>
      <c r="J3392" s="18"/>
      <c r="K3392" s="18"/>
      <c r="L3392" s="18"/>
      <c r="M3392" s="18"/>
      <c r="N3392" s="18"/>
      <c r="O3392" s="18"/>
      <c r="P3392" s="18"/>
      <c r="Q3392" s="18"/>
      <c r="R3392" s="18"/>
      <c r="S3392" s="18"/>
      <c r="T3392" s="18"/>
      <c r="U3392" s="18"/>
      <c r="V3392" s="18" t="str">
        <f>IF(ISBLANK('PLT Log'!V3402),"",'PLT Log'!V3402)</f>
        <v/>
      </c>
    </row>
    <row r="3393" spans="1:22" x14ac:dyDescent="0.25">
      <c r="A3393" s="9"/>
      <c r="B3393" s="9"/>
      <c r="C3393" s="20"/>
      <c r="D3393" s="18"/>
      <c r="F3393" s="18"/>
      <c r="G3393" s="18"/>
      <c r="H3393" s="18"/>
      <c r="I3393" s="18"/>
      <c r="J3393" s="18"/>
      <c r="K3393" s="18"/>
      <c r="L3393" s="18"/>
      <c r="M3393" s="18"/>
      <c r="N3393" s="18"/>
      <c r="O3393" s="18"/>
      <c r="P3393" s="18"/>
      <c r="Q3393" s="18"/>
      <c r="R3393" s="18"/>
      <c r="S3393" s="18"/>
      <c r="T3393" s="18"/>
      <c r="U3393" s="18"/>
      <c r="V3393" s="18" t="str">
        <f>IF(ISBLANK('PLT Log'!V3403),"",'PLT Log'!V3403)</f>
        <v/>
      </c>
    </row>
    <row r="3394" spans="1:22" x14ac:dyDescent="0.25">
      <c r="A3394" s="9"/>
      <c r="B3394" s="9"/>
      <c r="C3394" s="20"/>
      <c r="D3394" s="18"/>
      <c r="F3394" s="18"/>
      <c r="G3394" s="18"/>
      <c r="H3394" s="18"/>
      <c r="I3394" s="18"/>
      <c r="J3394" s="18"/>
      <c r="K3394" s="18"/>
      <c r="L3394" s="18"/>
      <c r="M3394" s="18"/>
      <c r="N3394" s="18"/>
      <c r="O3394" s="18"/>
      <c r="P3394" s="18"/>
      <c r="Q3394" s="18"/>
      <c r="R3394" s="18"/>
      <c r="S3394" s="18"/>
      <c r="T3394" s="18"/>
      <c r="U3394" s="18"/>
      <c r="V3394" s="18" t="str">
        <f>IF(ISBLANK('PLT Log'!V3404),"",'PLT Log'!V3404)</f>
        <v/>
      </c>
    </row>
    <row r="3395" spans="1:22" x14ac:dyDescent="0.25">
      <c r="A3395" s="9"/>
      <c r="B3395" s="9"/>
      <c r="C3395" s="20"/>
      <c r="D3395" s="18"/>
      <c r="F3395" s="18"/>
      <c r="G3395" s="18"/>
      <c r="H3395" s="18"/>
      <c r="I3395" s="18"/>
      <c r="J3395" s="18"/>
      <c r="K3395" s="18"/>
      <c r="L3395" s="18"/>
      <c r="M3395" s="18"/>
      <c r="N3395" s="18"/>
      <c r="O3395" s="18"/>
      <c r="P3395" s="18"/>
      <c r="Q3395" s="18"/>
      <c r="R3395" s="18"/>
      <c r="S3395" s="18"/>
      <c r="T3395" s="18"/>
      <c r="U3395" s="18"/>
      <c r="V3395" s="18" t="str">
        <f>IF(ISBLANK('PLT Log'!V3405),"",'PLT Log'!V3405)</f>
        <v/>
      </c>
    </row>
    <row r="3396" spans="1:22" x14ac:dyDescent="0.25">
      <c r="A3396" s="9"/>
      <c r="B3396" s="9"/>
      <c r="C3396" s="20"/>
      <c r="D3396" s="18"/>
      <c r="F3396" s="18"/>
      <c r="G3396" s="18"/>
      <c r="H3396" s="18"/>
      <c r="I3396" s="18"/>
      <c r="J3396" s="18"/>
      <c r="K3396" s="18"/>
      <c r="L3396" s="18"/>
      <c r="M3396" s="18"/>
      <c r="N3396" s="18"/>
      <c r="O3396" s="18"/>
      <c r="P3396" s="18"/>
      <c r="Q3396" s="18"/>
      <c r="R3396" s="18"/>
      <c r="S3396" s="18"/>
      <c r="T3396" s="18"/>
      <c r="U3396" s="18"/>
      <c r="V3396" s="18" t="str">
        <f>IF(ISBLANK('PLT Log'!V3406),"",'PLT Log'!V3406)</f>
        <v/>
      </c>
    </row>
    <row r="3397" spans="1:22" x14ac:dyDescent="0.25">
      <c r="A3397" s="9"/>
      <c r="B3397" s="9"/>
      <c r="C3397" s="20"/>
      <c r="D3397" s="18"/>
      <c r="F3397" s="18"/>
      <c r="G3397" s="18"/>
      <c r="H3397" s="18"/>
      <c r="I3397" s="18"/>
      <c r="J3397" s="18"/>
      <c r="K3397" s="18"/>
      <c r="L3397" s="18"/>
      <c r="M3397" s="18"/>
      <c r="N3397" s="18"/>
      <c r="O3397" s="18"/>
      <c r="P3397" s="18"/>
      <c r="Q3397" s="18"/>
      <c r="R3397" s="18"/>
      <c r="S3397" s="18"/>
      <c r="T3397" s="18"/>
      <c r="U3397" s="18"/>
      <c r="V3397" s="18" t="str">
        <f>IF(ISBLANK('PLT Log'!V3407),"",'PLT Log'!V3407)</f>
        <v/>
      </c>
    </row>
    <row r="3398" spans="1:22" x14ac:dyDescent="0.25">
      <c r="A3398" s="9"/>
      <c r="B3398" s="9"/>
      <c r="C3398" s="20"/>
      <c r="D3398" s="18"/>
      <c r="F3398" s="18"/>
      <c r="G3398" s="18"/>
      <c r="H3398" s="18"/>
      <c r="I3398" s="18"/>
      <c r="J3398" s="18"/>
      <c r="K3398" s="18"/>
      <c r="L3398" s="18"/>
      <c r="M3398" s="18"/>
      <c r="N3398" s="18"/>
      <c r="O3398" s="18"/>
      <c r="P3398" s="18"/>
      <c r="Q3398" s="18"/>
      <c r="R3398" s="18"/>
      <c r="S3398" s="18"/>
      <c r="T3398" s="18"/>
      <c r="U3398" s="18"/>
      <c r="V3398" s="18" t="str">
        <f>IF(ISBLANK('PLT Log'!V3408),"",'PLT Log'!V3408)</f>
        <v/>
      </c>
    </row>
    <row r="3399" spans="1:22" x14ac:dyDescent="0.25">
      <c r="A3399" s="9"/>
      <c r="B3399" s="9"/>
      <c r="C3399" s="20"/>
      <c r="D3399" s="18"/>
      <c r="F3399" s="18"/>
      <c r="G3399" s="18"/>
      <c r="H3399" s="18"/>
      <c r="I3399" s="18"/>
      <c r="J3399" s="18"/>
      <c r="K3399" s="18"/>
      <c r="L3399" s="18"/>
      <c r="M3399" s="18"/>
      <c r="N3399" s="18"/>
      <c r="O3399" s="18"/>
      <c r="P3399" s="18"/>
      <c r="Q3399" s="18"/>
      <c r="R3399" s="18"/>
      <c r="S3399" s="18"/>
      <c r="T3399" s="18"/>
      <c r="U3399" s="18"/>
      <c r="V3399" s="18" t="str">
        <f>IF(ISBLANK('PLT Log'!V3409),"",'PLT Log'!V3409)</f>
        <v/>
      </c>
    </row>
    <row r="3400" spans="1:22" x14ac:dyDescent="0.25">
      <c r="A3400" s="9"/>
      <c r="B3400" s="9"/>
      <c r="C3400" s="20"/>
      <c r="D3400" s="18"/>
      <c r="F3400" s="18"/>
      <c r="G3400" s="18"/>
      <c r="H3400" s="18"/>
      <c r="I3400" s="18"/>
      <c r="J3400" s="18"/>
      <c r="K3400" s="18"/>
      <c r="L3400" s="18"/>
      <c r="M3400" s="18"/>
      <c r="N3400" s="18"/>
      <c r="O3400" s="18"/>
      <c r="P3400" s="18"/>
      <c r="Q3400" s="18"/>
      <c r="R3400" s="18"/>
      <c r="S3400" s="18"/>
      <c r="T3400" s="18"/>
      <c r="U3400" s="18"/>
      <c r="V3400" s="18" t="str">
        <f>IF(ISBLANK('PLT Log'!V3410),"",'PLT Log'!V3410)</f>
        <v/>
      </c>
    </row>
    <row r="3401" spans="1:22" x14ac:dyDescent="0.25">
      <c r="A3401" s="9"/>
      <c r="B3401" s="9"/>
      <c r="C3401" s="20"/>
      <c r="D3401" s="18"/>
      <c r="F3401" s="18"/>
      <c r="G3401" s="18"/>
      <c r="H3401" s="18"/>
      <c r="I3401" s="18"/>
      <c r="J3401" s="18"/>
      <c r="K3401" s="18"/>
      <c r="L3401" s="18"/>
      <c r="M3401" s="18"/>
      <c r="N3401" s="18"/>
      <c r="O3401" s="18"/>
      <c r="P3401" s="18"/>
      <c r="Q3401" s="18"/>
      <c r="R3401" s="18"/>
      <c r="S3401" s="18"/>
      <c r="T3401" s="18"/>
      <c r="U3401" s="18"/>
      <c r="V3401" s="18" t="str">
        <f>IF(ISBLANK('PLT Log'!V3411),"",'PLT Log'!V3411)</f>
        <v/>
      </c>
    </row>
    <row r="3402" spans="1:22" x14ac:dyDescent="0.25">
      <c r="A3402" s="9"/>
      <c r="B3402" s="9"/>
      <c r="C3402" s="20"/>
      <c r="D3402" s="18"/>
      <c r="F3402" s="18"/>
      <c r="G3402" s="18"/>
      <c r="H3402" s="18"/>
      <c r="I3402" s="18"/>
      <c r="J3402" s="18"/>
      <c r="K3402" s="18"/>
      <c r="L3402" s="18"/>
      <c r="M3402" s="18"/>
      <c r="N3402" s="18"/>
      <c r="O3402" s="18"/>
      <c r="P3402" s="18"/>
      <c r="Q3402" s="18"/>
      <c r="R3402" s="18"/>
      <c r="S3402" s="18"/>
      <c r="T3402" s="18"/>
      <c r="U3402" s="18"/>
      <c r="V3402" s="18" t="str">
        <f>IF(ISBLANK('PLT Log'!V3412),"",'PLT Log'!V3412)</f>
        <v/>
      </c>
    </row>
    <row r="3403" spans="1:22" x14ac:dyDescent="0.25">
      <c r="A3403" s="9"/>
      <c r="B3403" s="9"/>
      <c r="C3403" s="20"/>
      <c r="D3403" s="18"/>
      <c r="F3403" s="18"/>
      <c r="G3403" s="18"/>
      <c r="H3403" s="18"/>
      <c r="I3403" s="18"/>
      <c r="J3403" s="18"/>
      <c r="K3403" s="18"/>
      <c r="L3403" s="18"/>
      <c r="M3403" s="18"/>
      <c r="N3403" s="18"/>
      <c r="O3403" s="18"/>
      <c r="P3403" s="18"/>
      <c r="Q3403" s="18"/>
      <c r="R3403" s="18"/>
      <c r="S3403" s="18"/>
      <c r="T3403" s="18"/>
      <c r="U3403" s="18"/>
      <c r="V3403" s="18" t="str">
        <f>IF(ISBLANK('PLT Log'!V3413),"",'PLT Log'!V3413)</f>
        <v/>
      </c>
    </row>
    <row r="3404" spans="1:22" x14ac:dyDescent="0.25">
      <c r="A3404" s="9"/>
      <c r="B3404" s="9"/>
      <c r="C3404" s="20"/>
      <c r="D3404" s="18"/>
      <c r="F3404" s="18"/>
      <c r="G3404" s="18"/>
      <c r="H3404" s="18"/>
      <c r="I3404" s="18"/>
      <c r="J3404" s="18"/>
      <c r="K3404" s="18"/>
      <c r="L3404" s="18"/>
      <c r="M3404" s="18"/>
      <c r="N3404" s="18"/>
      <c r="O3404" s="18"/>
      <c r="P3404" s="18"/>
      <c r="Q3404" s="18"/>
      <c r="R3404" s="18"/>
      <c r="S3404" s="18"/>
      <c r="T3404" s="18"/>
      <c r="U3404" s="18"/>
      <c r="V3404" s="18" t="str">
        <f>IF(ISBLANK('PLT Log'!V3414),"",'PLT Log'!V3414)</f>
        <v/>
      </c>
    </row>
    <row r="3405" spans="1:22" x14ac:dyDescent="0.25">
      <c r="A3405" s="9"/>
      <c r="B3405" s="9"/>
      <c r="C3405" s="20"/>
      <c r="D3405" s="18"/>
      <c r="F3405" s="18"/>
      <c r="G3405" s="18"/>
      <c r="H3405" s="18"/>
      <c r="I3405" s="18"/>
      <c r="J3405" s="18"/>
      <c r="K3405" s="18"/>
      <c r="L3405" s="18"/>
      <c r="M3405" s="18"/>
      <c r="N3405" s="18"/>
      <c r="O3405" s="18"/>
      <c r="P3405" s="18"/>
      <c r="Q3405" s="18"/>
      <c r="R3405" s="18"/>
      <c r="S3405" s="18"/>
      <c r="T3405" s="18"/>
      <c r="U3405" s="18"/>
      <c r="V3405" s="18" t="str">
        <f>IF(ISBLANK('PLT Log'!V3415),"",'PLT Log'!V3415)</f>
        <v/>
      </c>
    </row>
    <row r="3406" spans="1:22" x14ac:dyDescent="0.25">
      <c r="A3406" s="9"/>
      <c r="B3406" s="9"/>
      <c r="C3406" s="20"/>
      <c r="D3406" s="18"/>
      <c r="F3406" s="18"/>
      <c r="G3406" s="18"/>
      <c r="H3406" s="18"/>
      <c r="I3406" s="18"/>
      <c r="J3406" s="18"/>
      <c r="K3406" s="18"/>
      <c r="L3406" s="18"/>
      <c r="M3406" s="18"/>
      <c r="N3406" s="18"/>
      <c r="O3406" s="18"/>
      <c r="P3406" s="18"/>
      <c r="Q3406" s="18"/>
      <c r="R3406" s="18"/>
      <c r="S3406" s="18"/>
      <c r="T3406" s="18"/>
      <c r="U3406" s="18"/>
      <c r="V3406" s="18" t="str">
        <f>IF(ISBLANK('PLT Log'!V3416),"",'PLT Log'!V3416)</f>
        <v/>
      </c>
    </row>
    <row r="3407" spans="1:22" x14ac:dyDescent="0.25">
      <c r="A3407" s="9"/>
      <c r="B3407" s="9"/>
      <c r="C3407" s="20"/>
      <c r="D3407" s="18"/>
      <c r="F3407" s="18"/>
      <c r="G3407" s="18"/>
      <c r="H3407" s="18"/>
      <c r="I3407" s="18"/>
      <c r="J3407" s="18"/>
      <c r="K3407" s="18"/>
      <c r="L3407" s="18"/>
      <c r="M3407" s="18"/>
      <c r="N3407" s="18"/>
      <c r="O3407" s="18"/>
      <c r="P3407" s="18"/>
      <c r="Q3407" s="18"/>
      <c r="R3407" s="18"/>
      <c r="S3407" s="18"/>
      <c r="T3407" s="18"/>
      <c r="U3407" s="18"/>
      <c r="V3407" s="18" t="str">
        <f>IF(ISBLANK('PLT Log'!V3417),"",'PLT Log'!V3417)</f>
        <v/>
      </c>
    </row>
    <row r="3408" spans="1:22" x14ac:dyDescent="0.25">
      <c r="A3408" s="9"/>
      <c r="B3408" s="9"/>
      <c r="C3408" s="20"/>
      <c r="D3408" s="18"/>
      <c r="F3408" s="18"/>
      <c r="G3408" s="18"/>
      <c r="H3408" s="18"/>
      <c r="I3408" s="18"/>
      <c r="J3408" s="18"/>
      <c r="K3408" s="18"/>
      <c r="L3408" s="18"/>
      <c r="M3408" s="18"/>
      <c r="N3408" s="18"/>
      <c r="O3408" s="18"/>
      <c r="P3408" s="18"/>
      <c r="Q3408" s="18"/>
      <c r="R3408" s="18"/>
      <c r="S3408" s="18"/>
      <c r="T3408" s="18"/>
      <c r="U3408" s="18"/>
      <c r="V3408" s="18" t="str">
        <f>IF(ISBLANK('PLT Log'!V3418),"",'PLT Log'!V3418)</f>
        <v/>
      </c>
    </row>
    <row r="3409" spans="1:22" x14ac:dyDescent="0.25">
      <c r="A3409" s="9"/>
      <c r="B3409" s="9"/>
      <c r="C3409" s="20"/>
      <c r="D3409" s="18"/>
      <c r="F3409" s="18"/>
      <c r="G3409" s="18"/>
      <c r="H3409" s="18"/>
      <c r="I3409" s="18"/>
      <c r="J3409" s="18"/>
      <c r="K3409" s="18"/>
      <c r="L3409" s="18"/>
      <c r="M3409" s="18"/>
      <c r="N3409" s="18"/>
      <c r="O3409" s="18"/>
      <c r="P3409" s="18"/>
      <c r="Q3409" s="18"/>
      <c r="R3409" s="18"/>
      <c r="S3409" s="18"/>
      <c r="T3409" s="18"/>
      <c r="U3409" s="18"/>
      <c r="V3409" s="18" t="str">
        <f>IF(ISBLANK('PLT Log'!V3419),"",'PLT Log'!V3419)</f>
        <v/>
      </c>
    </row>
    <row r="3410" spans="1:22" x14ac:dyDescent="0.25">
      <c r="A3410" s="9"/>
      <c r="B3410" s="9"/>
      <c r="C3410" s="20"/>
      <c r="D3410" s="18"/>
      <c r="F3410" s="18"/>
      <c r="G3410" s="18"/>
      <c r="H3410" s="18"/>
      <c r="I3410" s="18"/>
      <c r="J3410" s="18"/>
      <c r="K3410" s="18"/>
      <c r="L3410" s="18"/>
      <c r="M3410" s="18"/>
      <c r="N3410" s="18"/>
      <c r="O3410" s="18"/>
      <c r="P3410" s="18"/>
      <c r="Q3410" s="18"/>
      <c r="R3410" s="18"/>
      <c r="S3410" s="18"/>
      <c r="T3410" s="18"/>
      <c r="U3410" s="18"/>
      <c r="V3410" s="18" t="str">
        <f>IF(ISBLANK('PLT Log'!V3420),"",'PLT Log'!V3420)</f>
        <v/>
      </c>
    </row>
    <row r="3411" spans="1:22" x14ac:dyDescent="0.25">
      <c r="A3411" s="9"/>
      <c r="B3411" s="9"/>
      <c r="C3411" s="20"/>
      <c r="D3411" s="18"/>
      <c r="F3411" s="18"/>
      <c r="G3411" s="18"/>
      <c r="H3411" s="18"/>
      <c r="I3411" s="18"/>
      <c r="J3411" s="18"/>
      <c r="K3411" s="18"/>
      <c r="L3411" s="18"/>
      <c r="M3411" s="18"/>
      <c r="N3411" s="18"/>
      <c r="O3411" s="18"/>
      <c r="P3411" s="18"/>
      <c r="Q3411" s="18"/>
      <c r="R3411" s="18"/>
      <c r="S3411" s="18"/>
      <c r="T3411" s="18"/>
      <c r="U3411" s="18"/>
      <c r="V3411" s="18" t="str">
        <f>IF(ISBLANK('PLT Log'!V3421),"",'PLT Log'!V3421)</f>
        <v/>
      </c>
    </row>
    <row r="3412" spans="1:22" x14ac:dyDescent="0.25">
      <c r="A3412" s="9"/>
      <c r="B3412" s="9"/>
      <c r="C3412" s="20"/>
      <c r="D3412" s="18"/>
      <c r="F3412" s="18"/>
      <c r="G3412" s="18"/>
      <c r="H3412" s="18"/>
      <c r="I3412" s="18"/>
      <c r="J3412" s="18"/>
      <c r="K3412" s="18"/>
      <c r="L3412" s="18"/>
      <c r="M3412" s="18"/>
      <c r="N3412" s="18"/>
      <c r="O3412" s="18"/>
      <c r="P3412" s="18"/>
      <c r="Q3412" s="18"/>
      <c r="R3412" s="18"/>
      <c r="S3412" s="18"/>
      <c r="T3412" s="18"/>
      <c r="U3412" s="18"/>
      <c r="V3412" s="18" t="str">
        <f>IF(ISBLANK('PLT Log'!V3422),"",'PLT Log'!V3422)</f>
        <v/>
      </c>
    </row>
    <row r="3413" spans="1:22" x14ac:dyDescent="0.25">
      <c r="A3413" s="9"/>
      <c r="B3413" s="9"/>
      <c r="C3413" s="20"/>
      <c r="D3413" s="18"/>
      <c r="F3413" s="18"/>
      <c r="G3413" s="18"/>
      <c r="H3413" s="18"/>
      <c r="I3413" s="18"/>
      <c r="J3413" s="18"/>
      <c r="K3413" s="18"/>
      <c r="L3413" s="18"/>
      <c r="M3413" s="18"/>
      <c r="N3413" s="18"/>
      <c r="O3413" s="18"/>
      <c r="P3413" s="18"/>
      <c r="Q3413" s="18"/>
      <c r="R3413" s="18"/>
      <c r="S3413" s="18"/>
      <c r="T3413" s="18"/>
      <c r="U3413" s="18"/>
      <c r="V3413" s="18" t="str">
        <f>IF(ISBLANK('PLT Log'!V3423),"",'PLT Log'!V3423)</f>
        <v/>
      </c>
    </row>
    <row r="3414" spans="1:22" x14ac:dyDescent="0.25">
      <c r="A3414" s="9"/>
      <c r="B3414" s="9"/>
      <c r="C3414" s="20"/>
      <c r="D3414" s="18"/>
      <c r="F3414" s="18"/>
      <c r="G3414" s="18"/>
      <c r="H3414" s="18"/>
      <c r="I3414" s="18"/>
      <c r="J3414" s="18"/>
      <c r="K3414" s="18"/>
      <c r="L3414" s="18"/>
      <c r="M3414" s="18"/>
      <c r="N3414" s="18"/>
      <c r="O3414" s="18"/>
      <c r="P3414" s="18"/>
      <c r="Q3414" s="18"/>
      <c r="R3414" s="18"/>
      <c r="S3414" s="18"/>
      <c r="T3414" s="18"/>
      <c r="U3414" s="18"/>
      <c r="V3414" s="18" t="str">
        <f>IF(ISBLANK('PLT Log'!V3424),"",'PLT Log'!V3424)</f>
        <v/>
      </c>
    </row>
    <row r="3415" spans="1:22" x14ac:dyDescent="0.25">
      <c r="A3415" s="9"/>
      <c r="B3415" s="9"/>
      <c r="C3415" s="20"/>
      <c r="D3415" s="18"/>
      <c r="F3415" s="18"/>
      <c r="G3415" s="18"/>
      <c r="H3415" s="18"/>
      <c r="I3415" s="18"/>
      <c r="J3415" s="18"/>
      <c r="K3415" s="18"/>
      <c r="L3415" s="18"/>
      <c r="M3415" s="18"/>
      <c r="N3415" s="18"/>
      <c r="O3415" s="18"/>
      <c r="P3415" s="18"/>
      <c r="Q3415" s="18"/>
      <c r="R3415" s="18"/>
      <c r="S3415" s="18"/>
      <c r="T3415" s="18"/>
      <c r="U3415" s="18"/>
      <c r="V3415" s="18" t="str">
        <f>IF(ISBLANK('PLT Log'!V3425),"",'PLT Log'!V3425)</f>
        <v/>
      </c>
    </row>
    <row r="3416" spans="1:22" x14ac:dyDescent="0.25">
      <c r="A3416" s="9"/>
      <c r="B3416" s="9"/>
      <c r="C3416" s="20"/>
      <c r="D3416" s="18"/>
      <c r="F3416" s="18"/>
      <c r="G3416" s="18"/>
      <c r="H3416" s="18"/>
      <c r="I3416" s="18"/>
      <c r="J3416" s="18"/>
      <c r="K3416" s="18"/>
      <c r="L3416" s="18"/>
      <c r="M3416" s="18"/>
      <c r="N3416" s="18"/>
      <c r="O3416" s="18"/>
      <c r="P3416" s="18"/>
      <c r="Q3416" s="18"/>
      <c r="R3416" s="18"/>
      <c r="S3416" s="18"/>
      <c r="T3416" s="18"/>
      <c r="U3416" s="18"/>
      <c r="V3416" s="18" t="str">
        <f>IF(ISBLANK('PLT Log'!V3426),"",'PLT Log'!V3426)</f>
        <v/>
      </c>
    </row>
    <row r="3417" spans="1:22" x14ac:dyDescent="0.25">
      <c r="A3417" s="9"/>
      <c r="B3417" s="9"/>
      <c r="C3417" s="20"/>
      <c r="D3417" s="18"/>
      <c r="F3417" s="18"/>
      <c r="G3417" s="18"/>
      <c r="H3417" s="18"/>
      <c r="I3417" s="18"/>
      <c r="J3417" s="18"/>
      <c r="K3417" s="18"/>
      <c r="L3417" s="18"/>
      <c r="M3417" s="18"/>
      <c r="N3417" s="18"/>
      <c r="O3417" s="18"/>
      <c r="P3417" s="18"/>
      <c r="Q3417" s="18"/>
      <c r="R3417" s="18"/>
      <c r="S3417" s="18"/>
      <c r="T3417" s="18"/>
      <c r="U3417" s="18"/>
      <c r="V3417" s="18" t="str">
        <f>IF(ISBLANK('PLT Log'!V3427),"",'PLT Log'!V3427)</f>
        <v/>
      </c>
    </row>
    <row r="3418" spans="1:22" x14ac:dyDescent="0.25">
      <c r="A3418" s="9"/>
      <c r="B3418" s="9"/>
      <c r="C3418" s="20"/>
      <c r="D3418" s="18"/>
      <c r="F3418" s="18"/>
      <c r="G3418" s="18"/>
      <c r="H3418" s="18"/>
      <c r="I3418" s="18"/>
      <c r="J3418" s="18"/>
      <c r="K3418" s="18"/>
      <c r="L3418" s="18"/>
      <c r="M3418" s="18"/>
      <c r="N3418" s="18"/>
      <c r="O3418" s="18"/>
      <c r="P3418" s="18"/>
      <c r="Q3418" s="18"/>
      <c r="R3418" s="18"/>
      <c r="S3418" s="18"/>
      <c r="T3418" s="18"/>
      <c r="U3418" s="18"/>
      <c r="V3418" s="18" t="str">
        <f>IF(ISBLANK('PLT Log'!V3428),"",'PLT Log'!V3428)</f>
        <v/>
      </c>
    </row>
    <row r="3419" spans="1:22" x14ac:dyDescent="0.25">
      <c r="A3419" s="9"/>
      <c r="B3419" s="9"/>
      <c r="C3419" s="20"/>
      <c r="D3419" s="18"/>
      <c r="F3419" s="18"/>
      <c r="G3419" s="18"/>
      <c r="H3419" s="18"/>
      <c r="I3419" s="18"/>
      <c r="J3419" s="18"/>
      <c r="K3419" s="18"/>
      <c r="L3419" s="18"/>
      <c r="M3419" s="18"/>
      <c r="N3419" s="18"/>
      <c r="O3419" s="18"/>
      <c r="P3419" s="18"/>
      <c r="Q3419" s="18"/>
      <c r="R3419" s="18"/>
      <c r="S3419" s="18"/>
      <c r="T3419" s="18"/>
      <c r="U3419" s="18"/>
      <c r="V3419" s="18" t="str">
        <f>IF(ISBLANK('PLT Log'!V3429),"",'PLT Log'!V3429)</f>
        <v/>
      </c>
    </row>
    <row r="3420" spans="1:22" x14ac:dyDescent="0.25">
      <c r="A3420" s="9"/>
      <c r="B3420" s="9"/>
      <c r="C3420" s="20"/>
      <c r="D3420" s="18"/>
      <c r="F3420" s="18"/>
      <c r="G3420" s="18"/>
      <c r="H3420" s="18"/>
      <c r="I3420" s="18"/>
      <c r="J3420" s="18"/>
      <c r="K3420" s="18"/>
      <c r="L3420" s="18"/>
      <c r="M3420" s="18"/>
      <c r="N3420" s="18"/>
      <c r="O3420" s="18"/>
      <c r="P3420" s="18"/>
      <c r="Q3420" s="18"/>
      <c r="R3420" s="18"/>
      <c r="S3420" s="18"/>
      <c r="T3420" s="18"/>
      <c r="U3420" s="18"/>
      <c r="V3420" s="18" t="str">
        <f>IF(ISBLANK('PLT Log'!V3430),"",'PLT Log'!V3430)</f>
        <v/>
      </c>
    </row>
    <row r="3421" spans="1:22" x14ac:dyDescent="0.25">
      <c r="A3421" s="9"/>
      <c r="B3421" s="9"/>
      <c r="C3421" s="20"/>
      <c r="D3421" s="18"/>
      <c r="F3421" s="18"/>
      <c r="G3421" s="18"/>
      <c r="H3421" s="18"/>
      <c r="I3421" s="18"/>
      <c r="J3421" s="18"/>
      <c r="K3421" s="18"/>
      <c r="L3421" s="18"/>
      <c r="M3421" s="18"/>
      <c r="N3421" s="18"/>
      <c r="O3421" s="18"/>
      <c r="P3421" s="18"/>
      <c r="Q3421" s="18"/>
      <c r="R3421" s="18"/>
      <c r="S3421" s="18"/>
      <c r="T3421" s="18"/>
      <c r="U3421" s="18"/>
      <c r="V3421" s="18" t="str">
        <f>IF(ISBLANK('PLT Log'!V3431),"",'PLT Log'!V3431)</f>
        <v/>
      </c>
    </row>
    <row r="3422" spans="1:22" x14ac:dyDescent="0.25">
      <c r="A3422" s="9"/>
      <c r="B3422" s="9"/>
      <c r="C3422" s="20"/>
      <c r="D3422" s="18"/>
      <c r="F3422" s="18"/>
      <c r="G3422" s="18"/>
      <c r="H3422" s="18"/>
      <c r="I3422" s="18"/>
      <c r="J3422" s="18"/>
      <c r="K3422" s="18"/>
      <c r="L3422" s="18"/>
      <c r="M3422" s="18"/>
      <c r="N3422" s="18"/>
      <c r="O3422" s="18"/>
      <c r="P3422" s="18"/>
      <c r="Q3422" s="18"/>
      <c r="R3422" s="18"/>
      <c r="S3422" s="18"/>
      <c r="T3422" s="18"/>
      <c r="U3422" s="18"/>
      <c r="V3422" s="18" t="str">
        <f>IF(ISBLANK('PLT Log'!V3432),"",'PLT Log'!V3432)</f>
        <v/>
      </c>
    </row>
    <row r="3423" spans="1:22" x14ac:dyDescent="0.25">
      <c r="A3423" s="9"/>
      <c r="B3423" s="9"/>
      <c r="C3423" s="20"/>
      <c r="D3423" s="18"/>
      <c r="F3423" s="18"/>
      <c r="G3423" s="18"/>
      <c r="H3423" s="18"/>
      <c r="I3423" s="18"/>
      <c r="J3423" s="18"/>
      <c r="K3423" s="18"/>
      <c r="L3423" s="18"/>
      <c r="M3423" s="18"/>
      <c r="N3423" s="18"/>
      <c r="O3423" s="18"/>
      <c r="P3423" s="18"/>
      <c r="Q3423" s="18"/>
      <c r="R3423" s="18"/>
      <c r="S3423" s="18"/>
      <c r="T3423" s="18"/>
      <c r="U3423" s="18"/>
      <c r="V3423" s="18" t="str">
        <f>IF(ISBLANK('PLT Log'!V3433),"",'PLT Log'!V3433)</f>
        <v/>
      </c>
    </row>
    <row r="3424" spans="1:22" x14ac:dyDescent="0.25">
      <c r="A3424" s="9"/>
      <c r="B3424" s="9"/>
      <c r="C3424" s="20"/>
      <c r="D3424" s="18"/>
      <c r="F3424" s="18"/>
      <c r="G3424" s="18"/>
      <c r="H3424" s="18"/>
      <c r="I3424" s="18"/>
      <c r="J3424" s="18"/>
      <c r="K3424" s="18"/>
      <c r="L3424" s="18"/>
      <c r="M3424" s="18"/>
      <c r="N3424" s="18"/>
      <c r="O3424" s="18"/>
      <c r="P3424" s="18"/>
      <c r="Q3424" s="18"/>
      <c r="R3424" s="18"/>
      <c r="S3424" s="18"/>
      <c r="T3424" s="18"/>
      <c r="U3424" s="18"/>
      <c r="V3424" s="18" t="str">
        <f>IF(ISBLANK('PLT Log'!V3434),"",'PLT Log'!V3434)</f>
        <v/>
      </c>
    </row>
    <row r="3425" spans="1:22" x14ac:dyDescent="0.25">
      <c r="A3425" s="9"/>
      <c r="B3425" s="9"/>
      <c r="C3425" s="20"/>
      <c r="D3425" s="18"/>
      <c r="F3425" s="18"/>
      <c r="G3425" s="18"/>
      <c r="H3425" s="18"/>
      <c r="I3425" s="18"/>
      <c r="J3425" s="18"/>
      <c r="K3425" s="18"/>
      <c r="L3425" s="18"/>
      <c r="M3425" s="18"/>
      <c r="N3425" s="18"/>
      <c r="O3425" s="18"/>
      <c r="P3425" s="18"/>
      <c r="Q3425" s="18"/>
      <c r="R3425" s="18"/>
      <c r="S3425" s="18"/>
      <c r="T3425" s="18"/>
      <c r="U3425" s="18"/>
      <c r="V3425" s="18" t="str">
        <f>IF(ISBLANK('PLT Log'!V3435),"",'PLT Log'!V3435)</f>
        <v/>
      </c>
    </row>
    <row r="3426" spans="1:22" x14ac:dyDescent="0.25">
      <c r="A3426" s="9"/>
      <c r="B3426" s="9"/>
      <c r="C3426" s="20"/>
      <c r="D3426" s="18"/>
      <c r="F3426" s="18"/>
      <c r="G3426" s="18"/>
      <c r="H3426" s="18"/>
      <c r="I3426" s="18"/>
      <c r="J3426" s="18"/>
      <c r="K3426" s="18"/>
      <c r="L3426" s="18"/>
      <c r="M3426" s="18"/>
      <c r="N3426" s="18"/>
      <c r="O3426" s="18"/>
      <c r="P3426" s="18"/>
      <c r="Q3426" s="18"/>
      <c r="R3426" s="18"/>
      <c r="S3426" s="18"/>
      <c r="T3426" s="18"/>
      <c r="U3426" s="18"/>
      <c r="V3426" s="18" t="str">
        <f>IF(ISBLANK('PLT Log'!V3436),"",'PLT Log'!V3436)</f>
        <v/>
      </c>
    </row>
    <row r="3427" spans="1:22" x14ac:dyDescent="0.25">
      <c r="A3427" s="9"/>
      <c r="B3427" s="9"/>
      <c r="C3427" s="20"/>
      <c r="D3427" s="18"/>
      <c r="F3427" s="18"/>
      <c r="G3427" s="18"/>
      <c r="H3427" s="18"/>
      <c r="I3427" s="18"/>
      <c r="J3427" s="18"/>
      <c r="K3427" s="18"/>
      <c r="L3427" s="18"/>
      <c r="M3427" s="18"/>
      <c r="N3427" s="18"/>
      <c r="O3427" s="18"/>
      <c r="P3427" s="18"/>
      <c r="Q3427" s="18"/>
      <c r="R3427" s="18"/>
      <c r="S3427" s="18"/>
      <c r="T3427" s="18"/>
      <c r="U3427" s="18"/>
      <c r="V3427" s="18" t="str">
        <f>IF(ISBLANK('PLT Log'!V3437),"",'PLT Log'!V3437)</f>
        <v/>
      </c>
    </row>
    <row r="3428" spans="1:22" x14ac:dyDescent="0.25">
      <c r="A3428" s="9"/>
      <c r="B3428" s="9"/>
      <c r="C3428" s="20"/>
      <c r="D3428" s="18"/>
      <c r="F3428" s="18"/>
      <c r="G3428" s="18"/>
      <c r="H3428" s="18"/>
      <c r="I3428" s="18"/>
      <c r="J3428" s="18"/>
      <c r="K3428" s="18"/>
      <c r="L3428" s="18"/>
      <c r="M3428" s="18"/>
      <c r="N3428" s="18"/>
      <c r="O3428" s="18"/>
      <c r="P3428" s="18"/>
      <c r="Q3428" s="18"/>
      <c r="R3428" s="18"/>
      <c r="S3428" s="18"/>
      <c r="T3428" s="18"/>
      <c r="U3428" s="18"/>
      <c r="V3428" s="18" t="str">
        <f>IF(ISBLANK('PLT Log'!V3438),"",'PLT Log'!V3438)</f>
        <v/>
      </c>
    </row>
    <row r="3429" spans="1:22" x14ac:dyDescent="0.25">
      <c r="A3429" s="9"/>
      <c r="B3429" s="9"/>
      <c r="C3429" s="20"/>
      <c r="D3429" s="18"/>
      <c r="F3429" s="18"/>
      <c r="G3429" s="18"/>
      <c r="H3429" s="18"/>
      <c r="I3429" s="18"/>
      <c r="J3429" s="18"/>
      <c r="K3429" s="18"/>
      <c r="L3429" s="18"/>
      <c r="M3429" s="18"/>
      <c r="N3429" s="18"/>
      <c r="O3429" s="18"/>
      <c r="P3429" s="18"/>
      <c r="Q3429" s="18"/>
      <c r="R3429" s="18"/>
      <c r="S3429" s="18"/>
      <c r="T3429" s="18"/>
      <c r="U3429" s="18"/>
      <c r="V3429" s="18" t="str">
        <f>IF(ISBLANK('PLT Log'!V3439),"",'PLT Log'!V3439)</f>
        <v/>
      </c>
    </row>
    <row r="3430" spans="1:22" x14ac:dyDescent="0.25">
      <c r="A3430" s="9"/>
      <c r="B3430" s="9"/>
      <c r="C3430" s="20"/>
      <c r="D3430" s="18"/>
      <c r="F3430" s="18"/>
      <c r="G3430" s="18"/>
      <c r="H3430" s="18"/>
      <c r="I3430" s="18"/>
      <c r="J3430" s="18"/>
      <c r="K3430" s="18"/>
      <c r="L3430" s="18"/>
      <c r="M3430" s="18"/>
      <c r="N3430" s="18"/>
      <c r="O3430" s="18"/>
      <c r="P3430" s="18"/>
      <c r="Q3430" s="18"/>
      <c r="R3430" s="18"/>
      <c r="S3430" s="18"/>
      <c r="T3430" s="18"/>
      <c r="U3430" s="18"/>
      <c r="V3430" s="18" t="str">
        <f>IF(ISBLANK('PLT Log'!V3440),"",'PLT Log'!V3440)</f>
        <v/>
      </c>
    </row>
    <row r="3431" spans="1:22" x14ac:dyDescent="0.25">
      <c r="A3431" s="9"/>
      <c r="B3431" s="9"/>
      <c r="C3431" s="20"/>
      <c r="D3431" s="18"/>
      <c r="F3431" s="18"/>
      <c r="G3431" s="18"/>
      <c r="H3431" s="18"/>
      <c r="I3431" s="18"/>
      <c r="J3431" s="18"/>
      <c r="K3431" s="18"/>
      <c r="L3431" s="18"/>
      <c r="M3431" s="18"/>
      <c r="N3431" s="18"/>
      <c r="O3431" s="18"/>
      <c r="P3431" s="18"/>
      <c r="Q3431" s="18"/>
      <c r="R3431" s="18"/>
      <c r="S3431" s="18"/>
      <c r="T3431" s="18"/>
      <c r="U3431" s="18"/>
      <c r="V3431" s="18" t="str">
        <f>IF(ISBLANK('PLT Log'!V3441),"",'PLT Log'!V3441)</f>
        <v/>
      </c>
    </row>
    <row r="3432" spans="1:22" x14ac:dyDescent="0.25">
      <c r="A3432" s="9"/>
      <c r="B3432" s="9"/>
      <c r="C3432" s="20"/>
      <c r="D3432" s="18"/>
      <c r="F3432" s="18"/>
      <c r="G3432" s="18"/>
      <c r="H3432" s="18"/>
      <c r="I3432" s="18"/>
      <c r="J3432" s="18"/>
      <c r="K3432" s="18"/>
      <c r="L3432" s="18"/>
      <c r="M3432" s="18"/>
      <c r="N3432" s="18"/>
      <c r="O3432" s="18"/>
      <c r="P3432" s="18"/>
      <c r="Q3432" s="18"/>
      <c r="R3432" s="18"/>
      <c r="S3432" s="18"/>
      <c r="T3432" s="18"/>
      <c r="U3432" s="18"/>
      <c r="V3432" s="18" t="str">
        <f>IF(ISBLANK('PLT Log'!V3442),"",'PLT Log'!V3442)</f>
        <v/>
      </c>
    </row>
    <row r="3433" spans="1:22" x14ac:dyDescent="0.25">
      <c r="A3433" s="9"/>
      <c r="B3433" s="9"/>
      <c r="C3433" s="20"/>
      <c r="D3433" s="18"/>
      <c r="F3433" s="18"/>
      <c r="G3433" s="18"/>
      <c r="H3433" s="18"/>
      <c r="I3433" s="18"/>
      <c r="J3433" s="18"/>
      <c r="K3433" s="18"/>
      <c r="L3433" s="18"/>
      <c r="M3433" s="18"/>
      <c r="N3433" s="18"/>
      <c r="O3433" s="18"/>
      <c r="P3433" s="18"/>
      <c r="Q3433" s="18"/>
      <c r="R3433" s="18"/>
      <c r="S3433" s="18"/>
      <c r="T3433" s="18"/>
      <c r="U3433" s="18"/>
      <c r="V3433" s="18" t="str">
        <f>IF(ISBLANK('PLT Log'!V3443),"",'PLT Log'!V3443)</f>
        <v/>
      </c>
    </row>
    <row r="3434" spans="1:22" x14ac:dyDescent="0.25">
      <c r="A3434" s="9"/>
      <c r="B3434" s="9"/>
      <c r="C3434" s="20"/>
      <c r="D3434" s="18"/>
      <c r="F3434" s="18"/>
      <c r="G3434" s="18"/>
      <c r="H3434" s="18"/>
      <c r="I3434" s="18"/>
      <c r="J3434" s="18"/>
      <c r="K3434" s="18"/>
      <c r="L3434" s="18"/>
      <c r="M3434" s="18"/>
      <c r="N3434" s="18"/>
      <c r="O3434" s="18"/>
      <c r="P3434" s="18"/>
      <c r="Q3434" s="18"/>
      <c r="R3434" s="18"/>
      <c r="S3434" s="18"/>
      <c r="T3434" s="18"/>
      <c r="U3434" s="18"/>
      <c r="V3434" s="18" t="str">
        <f>IF(ISBLANK('PLT Log'!V3444),"",'PLT Log'!V3444)</f>
        <v/>
      </c>
    </row>
    <row r="3435" spans="1:22" x14ac:dyDescent="0.25">
      <c r="A3435" s="9"/>
      <c r="B3435" s="9"/>
      <c r="C3435" s="20"/>
      <c r="D3435" s="18"/>
      <c r="F3435" s="18"/>
      <c r="G3435" s="18"/>
      <c r="H3435" s="18"/>
      <c r="I3435" s="18"/>
      <c r="J3435" s="18"/>
      <c r="K3435" s="18"/>
      <c r="L3435" s="18"/>
      <c r="M3435" s="18"/>
      <c r="N3435" s="18"/>
      <c r="O3435" s="18"/>
      <c r="P3435" s="18"/>
      <c r="Q3435" s="18"/>
      <c r="R3435" s="18"/>
      <c r="S3435" s="18"/>
      <c r="T3435" s="18"/>
      <c r="U3435" s="18"/>
      <c r="V3435" s="18" t="str">
        <f>IF(ISBLANK('PLT Log'!V3445),"",'PLT Log'!V3445)</f>
        <v/>
      </c>
    </row>
    <row r="3436" spans="1:22" x14ac:dyDescent="0.25">
      <c r="A3436" s="9"/>
      <c r="B3436" s="9"/>
      <c r="C3436" s="20"/>
      <c r="D3436" s="18"/>
      <c r="F3436" s="18"/>
      <c r="G3436" s="18"/>
      <c r="H3436" s="18"/>
      <c r="I3436" s="18"/>
      <c r="J3436" s="18"/>
      <c r="K3436" s="18"/>
      <c r="L3436" s="18"/>
      <c r="M3436" s="18"/>
      <c r="N3436" s="18"/>
      <c r="O3436" s="18"/>
      <c r="P3436" s="18"/>
      <c r="Q3436" s="18"/>
      <c r="R3436" s="18"/>
      <c r="S3436" s="18"/>
      <c r="T3436" s="18"/>
      <c r="U3436" s="18"/>
      <c r="V3436" s="18" t="str">
        <f>IF(ISBLANK('PLT Log'!V3446),"",'PLT Log'!V3446)</f>
        <v/>
      </c>
    </row>
    <row r="3437" spans="1:22" x14ac:dyDescent="0.25">
      <c r="A3437" s="9"/>
      <c r="B3437" s="9"/>
      <c r="C3437" s="20"/>
      <c r="D3437" s="18"/>
      <c r="F3437" s="18"/>
      <c r="G3437" s="18"/>
      <c r="H3437" s="18"/>
      <c r="I3437" s="18"/>
      <c r="J3437" s="18"/>
      <c r="K3437" s="18"/>
      <c r="L3437" s="18"/>
      <c r="M3437" s="18"/>
      <c r="N3437" s="18"/>
      <c r="O3437" s="18"/>
      <c r="P3437" s="18"/>
      <c r="Q3437" s="18"/>
      <c r="R3437" s="18"/>
      <c r="S3437" s="18"/>
      <c r="T3437" s="18"/>
      <c r="U3437" s="18"/>
      <c r="V3437" s="18" t="str">
        <f>IF(ISBLANK('PLT Log'!V3447),"",'PLT Log'!V3447)</f>
        <v/>
      </c>
    </row>
    <row r="3438" spans="1:22" x14ac:dyDescent="0.25">
      <c r="A3438" s="9"/>
      <c r="B3438" s="9"/>
      <c r="C3438" s="20"/>
      <c r="D3438" s="18"/>
      <c r="F3438" s="18"/>
      <c r="G3438" s="18"/>
      <c r="H3438" s="18"/>
      <c r="I3438" s="18"/>
      <c r="J3438" s="18"/>
      <c r="K3438" s="18"/>
      <c r="L3438" s="18"/>
      <c r="M3438" s="18"/>
      <c r="N3438" s="18"/>
      <c r="O3438" s="18"/>
      <c r="P3438" s="18"/>
      <c r="Q3438" s="18"/>
      <c r="R3438" s="18"/>
      <c r="S3438" s="18"/>
      <c r="T3438" s="18"/>
      <c r="U3438" s="18"/>
      <c r="V3438" s="18" t="str">
        <f>IF(ISBLANK('PLT Log'!V3448),"",'PLT Log'!V3448)</f>
        <v/>
      </c>
    </row>
    <row r="3439" spans="1:22" x14ac:dyDescent="0.25">
      <c r="A3439" s="9"/>
      <c r="B3439" s="9"/>
      <c r="C3439" s="20"/>
      <c r="D3439" s="18"/>
      <c r="F3439" s="18"/>
      <c r="G3439" s="18"/>
      <c r="H3439" s="18"/>
      <c r="I3439" s="18"/>
      <c r="J3439" s="18"/>
      <c r="K3439" s="18"/>
      <c r="L3439" s="18"/>
      <c r="M3439" s="18"/>
      <c r="N3439" s="18"/>
      <c r="O3439" s="18"/>
      <c r="P3439" s="18"/>
      <c r="Q3439" s="18"/>
      <c r="R3439" s="18"/>
      <c r="S3439" s="18"/>
      <c r="T3439" s="18"/>
      <c r="U3439" s="18"/>
      <c r="V3439" s="18" t="str">
        <f>IF(ISBLANK('PLT Log'!V3449),"",'PLT Log'!V3449)</f>
        <v/>
      </c>
    </row>
    <row r="3440" spans="1:22" x14ac:dyDescent="0.25">
      <c r="A3440" s="9"/>
      <c r="B3440" s="9"/>
      <c r="C3440" s="20"/>
      <c r="D3440" s="18"/>
      <c r="F3440" s="18"/>
      <c r="G3440" s="18"/>
      <c r="H3440" s="18"/>
      <c r="I3440" s="18"/>
      <c r="J3440" s="18"/>
      <c r="K3440" s="18"/>
      <c r="L3440" s="18"/>
      <c r="M3440" s="18"/>
      <c r="N3440" s="18"/>
      <c r="O3440" s="18"/>
      <c r="P3440" s="18"/>
      <c r="Q3440" s="18"/>
      <c r="R3440" s="18"/>
      <c r="S3440" s="18"/>
      <c r="T3440" s="18"/>
      <c r="U3440" s="18"/>
      <c r="V3440" s="18" t="str">
        <f>IF(ISBLANK('PLT Log'!V3450),"",'PLT Log'!V3450)</f>
        <v/>
      </c>
    </row>
    <row r="3441" spans="1:22" x14ac:dyDescent="0.25">
      <c r="A3441" s="9"/>
      <c r="B3441" s="9"/>
      <c r="C3441" s="20"/>
      <c r="D3441" s="18"/>
      <c r="F3441" s="18"/>
      <c r="G3441" s="18"/>
      <c r="H3441" s="18"/>
      <c r="I3441" s="18"/>
      <c r="J3441" s="18"/>
      <c r="K3441" s="18"/>
      <c r="L3441" s="18"/>
      <c r="M3441" s="18"/>
      <c r="N3441" s="18"/>
      <c r="O3441" s="18"/>
      <c r="P3441" s="18"/>
      <c r="Q3441" s="18"/>
      <c r="R3441" s="18"/>
      <c r="S3441" s="18"/>
      <c r="T3441" s="18"/>
      <c r="U3441" s="18"/>
      <c r="V3441" s="18" t="str">
        <f>IF(ISBLANK('PLT Log'!V3451),"",'PLT Log'!V3451)</f>
        <v/>
      </c>
    </row>
    <row r="3442" spans="1:22" x14ac:dyDescent="0.25">
      <c r="A3442" s="9"/>
      <c r="B3442" s="9"/>
      <c r="C3442" s="20"/>
      <c r="D3442" s="18"/>
      <c r="F3442" s="18"/>
      <c r="G3442" s="18"/>
      <c r="H3442" s="18"/>
      <c r="I3442" s="18"/>
      <c r="J3442" s="18"/>
      <c r="K3442" s="18"/>
      <c r="L3442" s="18"/>
      <c r="M3442" s="18"/>
      <c r="N3442" s="18"/>
      <c r="O3442" s="18"/>
      <c r="P3442" s="18"/>
      <c r="Q3442" s="18"/>
      <c r="R3442" s="18"/>
      <c r="S3442" s="18"/>
      <c r="T3442" s="18"/>
      <c r="U3442" s="18"/>
      <c r="V3442" s="18" t="str">
        <f>IF(ISBLANK('PLT Log'!V3452),"",'PLT Log'!V3452)</f>
        <v/>
      </c>
    </row>
    <row r="3443" spans="1:22" x14ac:dyDescent="0.25">
      <c r="A3443" s="9"/>
      <c r="B3443" s="9"/>
      <c r="C3443" s="20"/>
      <c r="D3443" s="18"/>
      <c r="F3443" s="18"/>
      <c r="G3443" s="18"/>
      <c r="H3443" s="18"/>
      <c r="I3443" s="18"/>
      <c r="J3443" s="18"/>
      <c r="K3443" s="18"/>
      <c r="L3443" s="18"/>
      <c r="M3443" s="18"/>
      <c r="N3443" s="18"/>
      <c r="O3443" s="18"/>
      <c r="P3443" s="18"/>
      <c r="Q3443" s="18"/>
      <c r="R3443" s="18"/>
      <c r="S3443" s="18"/>
      <c r="T3443" s="18"/>
      <c r="U3443" s="18"/>
      <c r="V3443" s="18" t="str">
        <f>IF(ISBLANK('PLT Log'!V3453),"",'PLT Log'!V3453)</f>
        <v/>
      </c>
    </row>
    <row r="3444" spans="1:22" x14ac:dyDescent="0.25">
      <c r="A3444" s="9"/>
      <c r="B3444" s="9"/>
      <c r="C3444" s="20"/>
      <c r="D3444" s="18"/>
      <c r="F3444" s="18"/>
      <c r="G3444" s="18"/>
      <c r="H3444" s="18"/>
      <c r="I3444" s="18"/>
      <c r="J3444" s="18"/>
      <c r="K3444" s="18"/>
      <c r="L3444" s="18"/>
      <c r="M3444" s="18"/>
      <c r="N3444" s="18"/>
      <c r="O3444" s="18"/>
      <c r="P3444" s="18"/>
      <c r="Q3444" s="18"/>
      <c r="R3444" s="18"/>
      <c r="S3444" s="18"/>
      <c r="T3444" s="18"/>
      <c r="U3444" s="18"/>
      <c r="V3444" s="18" t="str">
        <f>IF(ISBLANK('PLT Log'!V3454),"",'PLT Log'!V3454)</f>
        <v/>
      </c>
    </row>
    <row r="3445" spans="1:22" x14ac:dyDescent="0.25">
      <c r="A3445" s="9"/>
      <c r="B3445" s="9"/>
      <c r="C3445" s="20"/>
      <c r="D3445" s="18"/>
      <c r="F3445" s="18"/>
      <c r="G3445" s="18"/>
      <c r="H3445" s="18"/>
      <c r="I3445" s="18"/>
      <c r="J3445" s="18"/>
      <c r="K3445" s="18"/>
      <c r="L3445" s="18"/>
      <c r="M3445" s="18"/>
      <c r="N3445" s="18"/>
      <c r="O3445" s="18"/>
      <c r="P3445" s="18"/>
      <c r="Q3445" s="18"/>
      <c r="R3445" s="18"/>
      <c r="S3445" s="18"/>
      <c r="T3445" s="18"/>
      <c r="U3445" s="18"/>
      <c r="V3445" s="18" t="str">
        <f>IF(ISBLANK('PLT Log'!V3455),"",'PLT Log'!V3455)</f>
        <v/>
      </c>
    </row>
    <row r="3446" spans="1:22" x14ac:dyDescent="0.25">
      <c r="A3446" s="9"/>
      <c r="B3446" s="9"/>
      <c r="C3446" s="20"/>
      <c r="D3446" s="18"/>
      <c r="F3446" s="18"/>
      <c r="G3446" s="18"/>
      <c r="H3446" s="18"/>
      <c r="I3446" s="18"/>
      <c r="J3446" s="18"/>
      <c r="K3446" s="18"/>
      <c r="L3446" s="18"/>
      <c r="M3446" s="18"/>
      <c r="N3446" s="18"/>
      <c r="O3446" s="18"/>
      <c r="P3446" s="18"/>
      <c r="Q3446" s="18"/>
      <c r="R3446" s="18"/>
      <c r="S3446" s="18"/>
      <c r="T3446" s="18"/>
      <c r="U3446" s="18"/>
      <c r="V3446" s="18" t="str">
        <f>IF(ISBLANK('PLT Log'!V3456),"",'PLT Log'!V3456)</f>
        <v/>
      </c>
    </row>
    <row r="3447" spans="1:22" x14ac:dyDescent="0.25">
      <c r="A3447" s="9"/>
      <c r="B3447" s="9"/>
      <c r="C3447" s="20"/>
      <c r="D3447" s="18"/>
      <c r="F3447" s="18"/>
      <c r="G3447" s="18"/>
      <c r="H3447" s="18"/>
      <c r="I3447" s="18"/>
      <c r="J3447" s="18"/>
      <c r="K3447" s="18"/>
      <c r="L3447" s="18"/>
      <c r="M3447" s="18"/>
      <c r="N3447" s="18"/>
      <c r="O3447" s="18"/>
      <c r="P3447" s="18"/>
      <c r="Q3447" s="18"/>
      <c r="R3447" s="18"/>
      <c r="S3447" s="18"/>
      <c r="T3447" s="18"/>
      <c r="U3447" s="18"/>
      <c r="V3447" s="18" t="str">
        <f>IF(ISBLANK('PLT Log'!V3457),"",'PLT Log'!V3457)</f>
        <v/>
      </c>
    </row>
    <row r="3448" spans="1:22" x14ac:dyDescent="0.25">
      <c r="A3448" s="9"/>
      <c r="B3448" s="9"/>
      <c r="C3448" s="20"/>
      <c r="D3448" s="18"/>
      <c r="F3448" s="18"/>
      <c r="G3448" s="18"/>
      <c r="H3448" s="18"/>
      <c r="I3448" s="18"/>
      <c r="J3448" s="18"/>
      <c r="K3448" s="18"/>
      <c r="L3448" s="18"/>
      <c r="M3448" s="18"/>
      <c r="N3448" s="18"/>
      <c r="O3448" s="18"/>
      <c r="P3448" s="18"/>
      <c r="Q3448" s="18"/>
      <c r="R3448" s="18"/>
      <c r="S3448" s="18"/>
      <c r="T3448" s="18"/>
      <c r="U3448" s="18"/>
      <c r="V3448" s="18" t="str">
        <f>IF(ISBLANK('PLT Log'!V3458),"",'PLT Log'!V3458)</f>
        <v/>
      </c>
    </row>
    <row r="3449" spans="1:22" x14ac:dyDescent="0.25">
      <c r="A3449" s="9"/>
      <c r="B3449" s="9"/>
      <c r="C3449" s="20"/>
      <c r="D3449" s="18"/>
      <c r="F3449" s="18"/>
      <c r="G3449" s="18"/>
      <c r="H3449" s="18"/>
      <c r="I3449" s="18"/>
      <c r="J3449" s="18"/>
      <c r="K3449" s="18"/>
      <c r="L3449" s="18"/>
      <c r="M3449" s="18"/>
      <c r="N3449" s="18"/>
      <c r="O3449" s="18"/>
      <c r="P3449" s="18"/>
      <c r="Q3449" s="18"/>
      <c r="R3449" s="18"/>
      <c r="S3449" s="18"/>
      <c r="T3449" s="18"/>
      <c r="U3449" s="18"/>
      <c r="V3449" s="18" t="str">
        <f>IF(ISBLANK('PLT Log'!V3459),"",'PLT Log'!V3459)</f>
        <v/>
      </c>
    </row>
    <row r="3450" spans="1:22" x14ac:dyDescent="0.25">
      <c r="A3450" s="9"/>
      <c r="B3450" s="9"/>
      <c r="C3450" s="20"/>
      <c r="D3450" s="18"/>
      <c r="F3450" s="18"/>
      <c r="G3450" s="18"/>
      <c r="H3450" s="18"/>
      <c r="I3450" s="18"/>
      <c r="J3450" s="18"/>
      <c r="K3450" s="18"/>
      <c r="L3450" s="18"/>
      <c r="M3450" s="18"/>
      <c r="N3450" s="18"/>
      <c r="O3450" s="18"/>
      <c r="P3450" s="18"/>
      <c r="Q3450" s="18"/>
      <c r="R3450" s="18"/>
      <c r="S3450" s="18"/>
      <c r="T3450" s="18"/>
      <c r="U3450" s="18"/>
      <c r="V3450" s="18" t="str">
        <f>IF(ISBLANK('PLT Log'!V3460),"",'PLT Log'!V3460)</f>
        <v/>
      </c>
    </row>
    <row r="3451" spans="1:22" x14ac:dyDescent="0.25">
      <c r="A3451" s="9"/>
      <c r="B3451" s="9"/>
      <c r="C3451" s="20"/>
      <c r="D3451" s="18"/>
      <c r="F3451" s="18"/>
      <c r="G3451" s="18"/>
      <c r="H3451" s="18"/>
      <c r="I3451" s="18"/>
      <c r="J3451" s="18"/>
      <c r="K3451" s="18"/>
      <c r="L3451" s="18"/>
      <c r="M3451" s="18"/>
      <c r="N3451" s="18"/>
      <c r="O3451" s="18"/>
      <c r="P3451" s="18"/>
      <c r="Q3451" s="18"/>
      <c r="R3451" s="18"/>
      <c r="S3451" s="18"/>
      <c r="T3451" s="18"/>
      <c r="U3451" s="18"/>
      <c r="V3451" s="18" t="str">
        <f>IF(ISBLANK('PLT Log'!V3461),"",'PLT Log'!V3461)</f>
        <v/>
      </c>
    </row>
    <row r="3452" spans="1:22" x14ac:dyDescent="0.25">
      <c r="A3452" s="9"/>
      <c r="B3452" s="9"/>
      <c r="C3452" s="20"/>
      <c r="D3452" s="18"/>
      <c r="F3452" s="18"/>
      <c r="G3452" s="18"/>
      <c r="H3452" s="18"/>
      <c r="I3452" s="18"/>
      <c r="J3452" s="18"/>
      <c r="K3452" s="18"/>
      <c r="L3452" s="18"/>
      <c r="M3452" s="18"/>
      <c r="N3452" s="18"/>
      <c r="O3452" s="18"/>
      <c r="P3452" s="18"/>
      <c r="Q3452" s="18"/>
      <c r="R3452" s="18"/>
      <c r="S3452" s="18"/>
      <c r="T3452" s="18"/>
      <c r="U3452" s="18"/>
      <c r="V3452" s="18" t="str">
        <f>IF(ISBLANK('PLT Log'!V3462),"",'PLT Log'!V3462)</f>
        <v/>
      </c>
    </row>
    <row r="3453" spans="1:22" x14ac:dyDescent="0.25">
      <c r="A3453" s="9"/>
      <c r="B3453" s="9"/>
      <c r="C3453" s="20"/>
      <c r="D3453" s="18"/>
      <c r="F3453" s="18"/>
      <c r="G3453" s="18"/>
      <c r="H3453" s="18"/>
      <c r="I3453" s="18"/>
      <c r="J3453" s="18"/>
      <c r="K3453" s="18"/>
      <c r="L3453" s="18"/>
      <c r="M3453" s="18"/>
      <c r="N3453" s="18"/>
      <c r="O3453" s="18"/>
      <c r="P3453" s="18"/>
      <c r="Q3453" s="18"/>
      <c r="R3453" s="18"/>
      <c r="S3453" s="18"/>
      <c r="T3453" s="18"/>
      <c r="U3453" s="18"/>
      <c r="V3453" s="18" t="str">
        <f>IF(ISBLANK('PLT Log'!V3463),"",'PLT Log'!V3463)</f>
        <v/>
      </c>
    </row>
    <row r="3454" spans="1:22" x14ac:dyDescent="0.25">
      <c r="A3454" s="9"/>
      <c r="B3454" s="9"/>
      <c r="C3454" s="20"/>
      <c r="D3454" s="18"/>
      <c r="F3454" s="18"/>
      <c r="G3454" s="18"/>
      <c r="H3454" s="18"/>
      <c r="I3454" s="18"/>
      <c r="J3454" s="18"/>
      <c r="K3454" s="18"/>
      <c r="L3454" s="18"/>
      <c r="M3454" s="18"/>
      <c r="N3454" s="18"/>
      <c r="O3454" s="18"/>
      <c r="P3454" s="18"/>
      <c r="Q3454" s="18"/>
      <c r="R3454" s="18"/>
      <c r="S3454" s="18"/>
      <c r="T3454" s="18"/>
      <c r="U3454" s="18"/>
      <c r="V3454" s="18" t="str">
        <f>IF(ISBLANK('PLT Log'!V3464),"",'PLT Log'!V3464)</f>
        <v/>
      </c>
    </row>
    <row r="3455" spans="1:22" x14ac:dyDescent="0.25">
      <c r="A3455" s="9"/>
      <c r="B3455" s="9"/>
      <c r="C3455" s="20"/>
      <c r="D3455" s="18"/>
      <c r="F3455" s="18"/>
      <c r="G3455" s="18"/>
      <c r="H3455" s="18"/>
      <c r="I3455" s="18"/>
      <c r="J3455" s="18"/>
      <c r="K3455" s="18"/>
      <c r="L3455" s="18"/>
      <c r="M3455" s="18"/>
      <c r="N3455" s="18"/>
      <c r="O3455" s="18"/>
      <c r="P3455" s="18"/>
      <c r="Q3455" s="18"/>
      <c r="R3455" s="18"/>
      <c r="S3455" s="18"/>
      <c r="T3455" s="18"/>
      <c r="U3455" s="18"/>
      <c r="V3455" s="18" t="str">
        <f>IF(ISBLANK('PLT Log'!V3465),"",'PLT Log'!V3465)</f>
        <v/>
      </c>
    </row>
    <row r="3456" spans="1:22" x14ac:dyDescent="0.25">
      <c r="A3456" s="9"/>
      <c r="B3456" s="9"/>
      <c r="C3456" s="20"/>
      <c r="D3456" s="18"/>
      <c r="F3456" s="18"/>
      <c r="G3456" s="18"/>
      <c r="H3456" s="18"/>
      <c r="I3456" s="18"/>
      <c r="J3456" s="18"/>
      <c r="K3456" s="18"/>
      <c r="L3456" s="18"/>
      <c r="M3456" s="18"/>
      <c r="N3456" s="18"/>
      <c r="O3456" s="18"/>
      <c r="P3456" s="18"/>
      <c r="Q3456" s="18"/>
      <c r="R3456" s="18"/>
      <c r="S3456" s="18"/>
      <c r="T3456" s="18"/>
      <c r="U3456" s="18"/>
      <c r="V3456" s="18" t="str">
        <f>IF(ISBLANK('PLT Log'!V3466),"",'PLT Log'!V3466)</f>
        <v/>
      </c>
    </row>
    <row r="3457" spans="1:22" x14ac:dyDescent="0.25">
      <c r="A3457" s="9"/>
      <c r="B3457" s="9"/>
      <c r="C3457" s="20"/>
      <c r="D3457" s="18"/>
      <c r="F3457" s="18"/>
      <c r="G3457" s="18"/>
      <c r="H3457" s="18"/>
      <c r="I3457" s="18"/>
      <c r="J3457" s="18"/>
      <c r="K3457" s="18"/>
      <c r="L3457" s="18"/>
      <c r="M3457" s="18"/>
      <c r="N3457" s="18"/>
      <c r="O3457" s="18"/>
      <c r="P3457" s="18"/>
      <c r="Q3457" s="18"/>
      <c r="R3457" s="18"/>
      <c r="S3457" s="18"/>
      <c r="T3457" s="18"/>
      <c r="U3457" s="18"/>
      <c r="V3457" s="18" t="str">
        <f>IF(ISBLANK('PLT Log'!V3467),"",'PLT Log'!V3467)</f>
        <v/>
      </c>
    </row>
    <row r="3458" spans="1:22" x14ac:dyDescent="0.25">
      <c r="A3458" s="9"/>
      <c r="B3458" s="9"/>
      <c r="C3458" s="20"/>
      <c r="D3458" s="18"/>
      <c r="F3458" s="18"/>
      <c r="G3458" s="18"/>
      <c r="H3458" s="18"/>
      <c r="I3458" s="18"/>
      <c r="J3458" s="18"/>
      <c r="K3458" s="18"/>
      <c r="L3458" s="18"/>
      <c r="M3458" s="18"/>
      <c r="N3458" s="18"/>
      <c r="O3458" s="18"/>
      <c r="P3458" s="18"/>
      <c r="Q3458" s="18"/>
      <c r="R3458" s="18"/>
      <c r="S3458" s="18"/>
      <c r="T3458" s="18"/>
      <c r="U3458" s="18"/>
      <c r="V3458" s="18" t="str">
        <f>IF(ISBLANK('PLT Log'!V3468),"",'PLT Log'!V3468)</f>
        <v/>
      </c>
    </row>
    <row r="3459" spans="1:22" x14ac:dyDescent="0.25">
      <c r="A3459" s="9"/>
      <c r="B3459" s="9"/>
      <c r="C3459" s="20"/>
      <c r="D3459" s="18"/>
      <c r="F3459" s="18"/>
      <c r="G3459" s="18"/>
      <c r="H3459" s="18"/>
      <c r="I3459" s="18"/>
      <c r="J3459" s="18"/>
      <c r="K3459" s="18"/>
      <c r="L3459" s="18"/>
      <c r="M3459" s="18"/>
      <c r="N3459" s="18"/>
      <c r="O3459" s="18"/>
      <c r="P3459" s="18"/>
      <c r="Q3459" s="18"/>
      <c r="R3459" s="18"/>
      <c r="S3459" s="18"/>
      <c r="T3459" s="18"/>
      <c r="U3459" s="18"/>
      <c r="V3459" s="18" t="str">
        <f>IF(ISBLANK('PLT Log'!V3469),"",'PLT Log'!V3469)</f>
        <v/>
      </c>
    </row>
    <row r="3460" spans="1:22" x14ac:dyDescent="0.25">
      <c r="A3460" s="9"/>
      <c r="B3460" s="9"/>
      <c r="C3460" s="20"/>
      <c r="D3460" s="18"/>
      <c r="F3460" s="18"/>
      <c r="G3460" s="18"/>
      <c r="H3460" s="18"/>
      <c r="I3460" s="18"/>
      <c r="J3460" s="18"/>
      <c r="K3460" s="18"/>
      <c r="L3460" s="18"/>
      <c r="M3460" s="18"/>
      <c r="N3460" s="18"/>
      <c r="O3460" s="18"/>
      <c r="P3460" s="18"/>
      <c r="Q3460" s="18"/>
      <c r="R3460" s="18"/>
      <c r="S3460" s="18"/>
      <c r="T3460" s="18"/>
      <c r="U3460" s="18"/>
      <c r="V3460" s="18" t="str">
        <f>IF(ISBLANK('PLT Log'!V3470),"",'PLT Log'!V3470)</f>
        <v/>
      </c>
    </row>
    <row r="3461" spans="1:22" x14ac:dyDescent="0.25">
      <c r="A3461" s="9"/>
      <c r="B3461" s="9"/>
      <c r="C3461" s="20"/>
      <c r="D3461" s="18"/>
      <c r="F3461" s="18"/>
      <c r="G3461" s="18"/>
      <c r="H3461" s="18"/>
      <c r="I3461" s="18"/>
      <c r="J3461" s="18"/>
      <c r="K3461" s="18"/>
      <c r="L3461" s="18"/>
      <c r="M3461" s="18"/>
      <c r="N3461" s="18"/>
      <c r="O3461" s="18"/>
      <c r="P3461" s="18"/>
      <c r="Q3461" s="18"/>
      <c r="R3461" s="18"/>
      <c r="S3461" s="18"/>
      <c r="T3461" s="18"/>
      <c r="U3461" s="18"/>
      <c r="V3461" s="18" t="str">
        <f>IF(ISBLANK('PLT Log'!V3471),"",'PLT Log'!V3471)</f>
        <v/>
      </c>
    </row>
    <row r="3462" spans="1:22" x14ac:dyDescent="0.25">
      <c r="A3462" s="9"/>
      <c r="B3462" s="9"/>
      <c r="C3462" s="20"/>
      <c r="D3462" s="18"/>
      <c r="F3462" s="18"/>
      <c r="G3462" s="18"/>
      <c r="H3462" s="18"/>
      <c r="I3462" s="18"/>
      <c r="J3462" s="18"/>
      <c r="K3462" s="18"/>
      <c r="L3462" s="18"/>
      <c r="M3462" s="18"/>
      <c r="N3462" s="18"/>
      <c r="O3462" s="18"/>
      <c r="P3462" s="18"/>
      <c r="Q3462" s="18"/>
      <c r="R3462" s="18"/>
      <c r="S3462" s="18"/>
      <c r="T3462" s="18"/>
      <c r="U3462" s="18"/>
      <c r="V3462" s="18" t="str">
        <f>IF(ISBLANK('PLT Log'!V3472),"",'PLT Log'!V3472)</f>
        <v/>
      </c>
    </row>
    <row r="3463" spans="1:22" x14ac:dyDescent="0.25">
      <c r="A3463" s="9"/>
      <c r="B3463" s="9"/>
      <c r="C3463" s="20"/>
      <c r="D3463" s="18"/>
      <c r="F3463" s="18"/>
      <c r="G3463" s="18"/>
      <c r="H3463" s="18"/>
      <c r="I3463" s="18"/>
      <c r="J3463" s="18"/>
      <c r="K3463" s="18"/>
      <c r="L3463" s="18"/>
      <c r="M3463" s="18"/>
      <c r="N3463" s="18"/>
      <c r="O3463" s="18"/>
      <c r="P3463" s="18"/>
      <c r="Q3463" s="18"/>
      <c r="R3463" s="18"/>
      <c r="S3463" s="18"/>
      <c r="T3463" s="18"/>
      <c r="U3463" s="18"/>
      <c r="V3463" s="18" t="str">
        <f>IF(ISBLANK('PLT Log'!V3473),"",'PLT Log'!V3473)</f>
        <v/>
      </c>
    </row>
    <row r="3464" spans="1:22" x14ac:dyDescent="0.25">
      <c r="A3464" s="9"/>
      <c r="B3464" s="9"/>
      <c r="C3464" s="20"/>
      <c r="D3464" s="18"/>
      <c r="F3464" s="18"/>
      <c r="G3464" s="18"/>
      <c r="H3464" s="18"/>
      <c r="I3464" s="18"/>
      <c r="J3464" s="18"/>
      <c r="K3464" s="18"/>
      <c r="L3464" s="18"/>
      <c r="M3464" s="18"/>
      <c r="N3464" s="18"/>
      <c r="O3464" s="18"/>
      <c r="P3464" s="18"/>
      <c r="Q3464" s="18"/>
      <c r="R3464" s="18"/>
      <c r="S3464" s="18"/>
      <c r="T3464" s="18"/>
      <c r="U3464" s="18"/>
      <c r="V3464" s="18" t="str">
        <f>IF(ISBLANK('PLT Log'!V3474),"",'PLT Log'!V3474)</f>
        <v/>
      </c>
    </row>
    <row r="3465" spans="1:22" x14ac:dyDescent="0.25">
      <c r="A3465" s="9"/>
      <c r="B3465" s="9"/>
      <c r="C3465" s="20"/>
      <c r="D3465" s="18"/>
      <c r="F3465" s="18"/>
      <c r="G3465" s="18"/>
      <c r="H3465" s="18"/>
      <c r="I3465" s="18"/>
      <c r="J3465" s="18"/>
      <c r="K3465" s="18"/>
      <c r="L3465" s="18"/>
      <c r="M3465" s="18"/>
      <c r="N3465" s="18"/>
      <c r="O3465" s="18"/>
      <c r="P3465" s="18"/>
      <c r="Q3465" s="18"/>
      <c r="R3465" s="18"/>
      <c r="S3465" s="18"/>
      <c r="T3465" s="18"/>
      <c r="U3465" s="18"/>
      <c r="V3465" s="18" t="str">
        <f>IF(ISBLANK('PLT Log'!V3475),"",'PLT Log'!V3475)</f>
        <v/>
      </c>
    </row>
    <row r="3466" spans="1:22" x14ac:dyDescent="0.25">
      <c r="A3466" s="9"/>
      <c r="B3466" s="9"/>
      <c r="C3466" s="20"/>
      <c r="D3466" s="18"/>
      <c r="F3466" s="18"/>
      <c r="G3466" s="18"/>
      <c r="H3466" s="18"/>
      <c r="I3466" s="18"/>
      <c r="J3466" s="18"/>
      <c r="K3466" s="18"/>
      <c r="L3466" s="18"/>
      <c r="M3466" s="18"/>
      <c r="N3466" s="18"/>
      <c r="O3466" s="18"/>
      <c r="P3466" s="18"/>
      <c r="Q3466" s="18"/>
      <c r="R3466" s="18"/>
      <c r="S3466" s="18"/>
      <c r="T3466" s="18"/>
      <c r="U3466" s="18"/>
      <c r="V3466" s="18" t="str">
        <f>IF(ISBLANK('PLT Log'!V3476),"",'PLT Log'!V3476)</f>
        <v/>
      </c>
    </row>
    <row r="3467" spans="1:22" x14ac:dyDescent="0.25">
      <c r="A3467" s="9"/>
      <c r="B3467" s="9"/>
      <c r="C3467" s="20"/>
      <c r="D3467" s="18"/>
      <c r="F3467" s="18"/>
      <c r="G3467" s="18"/>
      <c r="H3467" s="18"/>
      <c r="I3467" s="18"/>
      <c r="J3467" s="18"/>
      <c r="K3467" s="18"/>
      <c r="L3467" s="18"/>
      <c r="M3467" s="18"/>
      <c r="N3467" s="18"/>
      <c r="O3467" s="18"/>
      <c r="P3467" s="18"/>
      <c r="Q3467" s="18"/>
      <c r="R3467" s="18"/>
      <c r="S3467" s="18"/>
      <c r="T3467" s="18"/>
      <c r="U3467" s="18"/>
      <c r="V3467" s="18" t="str">
        <f>IF(ISBLANK('PLT Log'!V3477),"",'PLT Log'!V3477)</f>
        <v/>
      </c>
    </row>
    <row r="3468" spans="1:22" x14ac:dyDescent="0.25">
      <c r="A3468" s="9"/>
      <c r="B3468" s="9"/>
      <c r="C3468" s="20"/>
      <c r="D3468" s="18"/>
      <c r="F3468" s="18"/>
      <c r="G3468" s="18"/>
      <c r="H3468" s="18"/>
      <c r="I3468" s="18"/>
      <c r="J3468" s="18"/>
      <c r="K3468" s="18"/>
      <c r="L3468" s="18"/>
      <c r="M3468" s="18"/>
      <c r="N3468" s="18"/>
      <c r="O3468" s="18"/>
      <c r="P3468" s="18"/>
      <c r="Q3468" s="18"/>
      <c r="R3468" s="18"/>
      <c r="S3468" s="18"/>
      <c r="T3468" s="18"/>
      <c r="U3468" s="18"/>
      <c r="V3468" s="18" t="str">
        <f>IF(ISBLANK('PLT Log'!V3478),"",'PLT Log'!V3478)</f>
        <v/>
      </c>
    </row>
    <row r="3469" spans="1:22" x14ac:dyDescent="0.25">
      <c r="A3469" s="9"/>
      <c r="B3469" s="9"/>
      <c r="C3469" s="20"/>
      <c r="D3469" s="18"/>
      <c r="F3469" s="18"/>
      <c r="G3469" s="18"/>
      <c r="H3469" s="18"/>
      <c r="I3469" s="18"/>
      <c r="J3469" s="18"/>
      <c r="K3469" s="18"/>
      <c r="L3469" s="18"/>
      <c r="M3469" s="18"/>
      <c r="N3469" s="18"/>
      <c r="O3469" s="18"/>
      <c r="P3469" s="18"/>
      <c r="Q3469" s="18"/>
      <c r="R3469" s="18"/>
      <c r="S3469" s="18"/>
      <c r="T3469" s="18"/>
      <c r="U3469" s="18"/>
      <c r="V3469" s="18" t="str">
        <f>IF(ISBLANK('PLT Log'!V3479),"",'PLT Log'!V3479)</f>
        <v/>
      </c>
    </row>
    <row r="3470" spans="1:22" x14ac:dyDescent="0.25">
      <c r="A3470" s="9"/>
      <c r="B3470" s="9"/>
      <c r="C3470" s="20"/>
      <c r="D3470" s="18"/>
      <c r="F3470" s="18"/>
      <c r="G3470" s="18"/>
      <c r="H3470" s="18"/>
      <c r="I3470" s="18"/>
      <c r="J3470" s="18"/>
      <c r="K3470" s="18"/>
      <c r="L3470" s="18"/>
      <c r="M3470" s="18"/>
      <c r="N3470" s="18"/>
      <c r="O3470" s="18"/>
      <c r="P3470" s="18"/>
      <c r="Q3470" s="18"/>
      <c r="R3470" s="18"/>
      <c r="S3470" s="18"/>
      <c r="T3470" s="18"/>
      <c r="U3470" s="18"/>
      <c r="V3470" s="18" t="str">
        <f>IF(ISBLANK('PLT Log'!V3480),"",'PLT Log'!V3480)</f>
        <v/>
      </c>
    </row>
    <row r="3471" spans="1:22" x14ac:dyDescent="0.25">
      <c r="A3471" s="9"/>
      <c r="B3471" s="9"/>
      <c r="C3471" s="20"/>
      <c r="D3471" s="18"/>
      <c r="F3471" s="18"/>
      <c r="G3471" s="18"/>
      <c r="H3471" s="18"/>
      <c r="I3471" s="18"/>
      <c r="J3471" s="18"/>
      <c r="K3471" s="18"/>
      <c r="L3471" s="18"/>
      <c r="M3471" s="18"/>
      <c r="N3471" s="18"/>
      <c r="O3471" s="18"/>
      <c r="P3471" s="18"/>
      <c r="Q3471" s="18"/>
      <c r="R3471" s="18"/>
      <c r="S3471" s="18"/>
      <c r="T3471" s="18"/>
      <c r="U3471" s="18"/>
      <c r="V3471" s="18" t="str">
        <f>IF(ISBLANK('PLT Log'!V3481),"",'PLT Log'!V3481)</f>
        <v/>
      </c>
    </row>
    <row r="3472" spans="1:22" x14ac:dyDescent="0.25">
      <c r="A3472" s="9"/>
      <c r="B3472" s="9"/>
      <c r="C3472" s="20"/>
      <c r="D3472" s="18"/>
      <c r="F3472" s="18"/>
      <c r="G3472" s="18"/>
      <c r="H3472" s="18"/>
      <c r="I3472" s="18"/>
      <c r="J3472" s="18"/>
      <c r="K3472" s="18"/>
      <c r="L3472" s="18"/>
      <c r="M3472" s="18"/>
      <c r="N3472" s="18"/>
      <c r="O3472" s="18"/>
      <c r="P3472" s="18"/>
      <c r="Q3472" s="18"/>
      <c r="R3472" s="18"/>
      <c r="S3472" s="18"/>
      <c r="T3472" s="18"/>
      <c r="U3472" s="18"/>
      <c r="V3472" s="18" t="str">
        <f>IF(ISBLANK('PLT Log'!V3482),"",'PLT Log'!V3482)</f>
        <v/>
      </c>
    </row>
    <row r="3473" spans="1:22" x14ac:dyDescent="0.25">
      <c r="A3473" s="9"/>
      <c r="B3473" s="9"/>
      <c r="C3473" s="20"/>
      <c r="D3473" s="18"/>
      <c r="F3473" s="18"/>
      <c r="G3473" s="18"/>
      <c r="H3473" s="18"/>
      <c r="I3473" s="18"/>
      <c r="J3473" s="18"/>
      <c r="K3473" s="18"/>
      <c r="L3473" s="18"/>
      <c r="M3473" s="18"/>
      <c r="N3473" s="18"/>
      <c r="O3473" s="18"/>
      <c r="P3473" s="18"/>
      <c r="Q3473" s="18"/>
      <c r="R3473" s="18"/>
      <c r="S3473" s="18"/>
      <c r="T3473" s="18"/>
      <c r="U3473" s="18"/>
      <c r="V3473" s="18" t="str">
        <f>IF(ISBLANK('PLT Log'!V3483),"",'PLT Log'!V3483)</f>
        <v/>
      </c>
    </row>
    <row r="3474" spans="1:22" x14ac:dyDescent="0.25">
      <c r="A3474" s="9"/>
      <c r="B3474" s="9"/>
      <c r="C3474" s="20"/>
      <c r="D3474" s="18"/>
      <c r="F3474" s="18"/>
      <c r="G3474" s="18"/>
      <c r="H3474" s="18"/>
      <c r="I3474" s="18"/>
      <c r="J3474" s="18"/>
      <c r="K3474" s="18"/>
      <c r="L3474" s="18"/>
      <c r="M3474" s="18"/>
      <c r="N3474" s="18"/>
      <c r="O3474" s="18"/>
      <c r="P3474" s="18"/>
      <c r="Q3474" s="18"/>
      <c r="R3474" s="18"/>
      <c r="S3474" s="18"/>
      <c r="T3474" s="18"/>
      <c r="U3474" s="18"/>
      <c r="V3474" s="18" t="str">
        <f>IF(ISBLANK('PLT Log'!V3484),"",'PLT Log'!V3484)</f>
        <v/>
      </c>
    </row>
    <row r="3475" spans="1:22" x14ac:dyDescent="0.25">
      <c r="A3475" s="9"/>
      <c r="B3475" s="9"/>
      <c r="C3475" s="20"/>
      <c r="D3475" s="18"/>
      <c r="F3475" s="18"/>
      <c r="G3475" s="18"/>
      <c r="H3475" s="18"/>
      <c r="I3475" s="18"/>
      <c r="J3475" s="18"/>
      <c r="K3475" s="18"/>
      <c r="L3475" s="18"/>
      <c r="M3475" s="18"/>
      <c r="N3475" s="18"/>
      <c r="O3475" s="18"/>
      <c r="P3475" s="18"/>
      <c r="Q3475" s="18"/>
      <c r="R3475" s="18"/>
      <c r="S3475" s="18"/>
      <c r="T3475" s="18"/>
      <c r="U3475" s="18"/>
      <c r="V3475" s="18" t="str">
        <f>IF(ISBLANK('PLT Log'!V3485),"",'PLT Log'!V3485)</f>
        <v/>
      </c>
    </row>
    <row r="3476" spans="1:22" x14ac:dyDescent="0.25">
      <c r="A3476" s="9"/>
      <c r="B3476" s="9"/>
      <c r="C3476" s="20"/>
      <c r="D3476" s="18"/>
      <c r="F3476" s="18"/>
      <c r="G3476" s="18"/>
      <c r="H3476" s="18"/>
      <c r="I3476" s="18"/>
      <c r="J3476" s="18"/>
      <c r="K3476" s="18"/>
      <c r="L3476" s="18"/>
      <c r="M3476" s="18"/>
      <c r="N3476" s="18"/>
      <c r="O3476" s="18"/>
      <c r="P3476" s="18"/>
      <c r="Q3476" s="18"/>
      <c r="R3476" s="18"/>
      <c r="S3476" s="18"/>
      <c r="T3476" s="18"/>
      <c r="U3476" s="18"/>
      <c r="V3476" s="18" t="str">
        <f>IF(ISBLANK('PLT Log'!V3486),"",'PLT Log'!V3486)</f>
        <v/>
      </c>
    </row>
    <row r="3477" spans="1:22" x14ac:dyDescent="0.25">
      <c r="A3477" s="9"/>
      <c r="B3477" s="9"/>
      <c r="C3477" s="20"/>
      <c r="D3477" s="18"/>
      <c r="F3477" s="18"/>
      <c r="G3477" s="18"/>
      <c r="H3477" s="18"/>
      <c r="I3477" s="18"/>
      <c r="J3477" s="18"/>
      <c r="K3477" s="18"/>
      <c r="L3477" s="18"/>
      <c r="M3477" s="18"/>
      <c r="N3477" s="18"/>
      <c r="O3477" s="18"/>
      <c r="P3477" s="18"/>
      <c r="Q3477" s="18"/>
      <c r="R3477" s="18"/>
      <c r="S3477" s="18"/>
      <c r="T3477" s="18"/>
      <c r="U3477" s="18"/>
      <c r="V3477" s="18" t="str">
        <f>IF(ISBLANK('PLT Log'!V3487),"",'PLT Log'!V3487)</f>
        <v/>
      </c>
    </row>
    <row r="3478" spans="1:22" x14ac:dyDescent="0.25">
      <c r="A3478" s="9"/>
      <c r="B3478" s="9"/>
      <c r="C3478" s="20"/>
      <c r="D3478" s="18"/>
      <c r="F3478" s="18"/>
      <c r="G3478" s="18"/>
      <c r="H3478" s="18"/>
      <c r="I3478" s="18"/>
      <c r="J3478" s="18"/>
      <c r="K3478" s="18"/>
      <c r="L3478" s="18"/>
      <c r="M3478" s="18"/>
      <c r="N3478" s="18"/>
      <c r="O3478" s="18"/>
      <c r="P3478" s="18"/>
      <c r="Q3478" s="18"/>
      <c r="R3478" s="18"/>
      <c r="S3478" s="18"/>
      <c r="T3478" s="18"/>
      <c r="U3478" s="18"/>
      <c r="V3478" s="18" t="str">
        <f>IF(ISBLANK('PLT Log'!V3488),"",'PLT Log'!V3488)</f>
        <v/>
      </c>
    </row>
    <row r="3479" spans="1:22" x14ac:dyDescent="0.25">
      <c r="A3479" s="9"/>
      <c r="B3479" s="9"/>
      <c r="C3479" s="20"/>
      <c r="D3479" s="18"/>
      <c r="F3479" s="18"/>
      <c r="G3479" s="18"/>
      <c r="H3479" s="18"/>
      <c r="I3479" s="18"/>
      <c r="J3479" s="18"/>
      <c r="K3479" s="18"/>
      <c r="L3479" s="18"/>
      <c r="M3479" s="18"/>
      <c r="N3479" s="18"/>
      <c r="O3479" s="18"/>
      <c r="P3479" s="18"/>
      <c r="Q3479" s="18"/>
      <c r="R3479" s="18"/>
      <c r="S3479" s="18"/>
      <c r="T3479" s="18"/>
      <c r="U3479" s="18"/>
      <c r="V3479" s="18" t="str">
        <f>IF(ISBLANK('PLT Log'!V3489),"",'PLT Log'!V3489)</f>
        <v/>
      </c>
    </row>
    <row r="3480" spans="1:22" x14ac:dyDescent="0.25">
      <c r="A3480" s="9"/>
      <c r="B3480" s="9"/>
      <c r="C3480" s="20"/>
      <c r="D3480" s="18"/>
      <c r="F3480" s="18"/>
      <c r="G3480" s="18"/>
      <c r="H3480" s="18"/>
      <c r="I3480" s="18"/>
      <c r="J3480" s="18"/>
      <c r="K3480" s="18"/>
      <c r="L3480" s="18"/>
      <c r="M3480" s="18"/>
      <c r="N3480" s="18"/>
      <c r="O3480" s="18"/>
      <c r="P3480" s="18"/>
      <c r="Q3480" s="18"/>
      <c r="R3480" s="18"/>
      <c r="S3480" s="18"/>
      <c r="T3480" s="18"/>
      <c r="U3480" s="18"/>
      <c r="V3480" s="18" t="str">
        <f>IF(ISBLANK('PLT Log'!V3490),"",'PLT Log'!V3490)</f>
        <v/>
      </c>
    </row>
    <row r="3481" spans="1:22" x14ac:dyDescent="0.25">
      <c r="A3481" s="9"/>
      <c r="B3481" s="9"/>
      <c r="C3481" s="20"/>
      <c r="D3481" s="18"/>
      <c r="F3481" s="18"/>
      <c r="G3481" s="18"/>
      <c r="H3481" s="18"/>
      <c r="I3481" s="18"/>
      <c r="J3481" s="18"/>
      <c r="K3481" s="18"/>
      <c r="L3481" s="18"/>
      <c r="M3481" s="18"/>
      <c r="N3481" s="18"/>
      <c r="O3481" s="18"/>
      <c r="P3481" s="18"/>
      <c r="Q3481" s="18"/>
      <c r="R3481" s="18"/>
      <c r="S3481" s="18"/>
      <c r="T3481" s="18"/>
      <c r="U3481" s="18"/>
      <c r="V3481" s="18" t="str">
        <f>IF(ISBLANK('PLT Log'!V3491),"",'PLT Log'!V3491)</f>
        <v/>
      </c>
    </row>
    <row r="3482" spans="1:22" x14ac:dyDescent="0.25">
      <c r="A3482" s="9"/>
      <c r="B3482" s="9"/>
      <c r="C3482" s="20"/>
      <c r="D3482" s="18"/>
      <c r="F3482" s="18"/>
      <c r="G3482" s="18"/>
      <c r="H3482" s="18"/>
      <c r="I3482" s="18"/>
      <c r="J3482" s="18"/>
      <c r="K3482" s="18"/>
      <c r="L3482" s="18"/>
      <c r="M3482" s="18"/>
      <c r="N3482" s="18"/>
      <c r="O3482" s="18"/>
      <c r="P3482" s="18"/>
      <c r="Q3482" s="18"/>
      <c r="R3482" s="18"/>
      <c r="S3482" s="18"/>
      <c r="T3482" s="18"/>
      <c r="U3482" s="18"/>
      <c r="V3482" s="18" t="str">
        <f>IF(ISBLANK('PLT Log'!V3492),"",'PLT Log'!V3492)</f>
        <v/>
      </c>
    </row>
    <row r="3483" spans="1:22" x14ac:dyDescent="0.25">
      <c r="A3483" s="9"/>
      <c r="B3483" s="9"/>
      <c r="C3483" s="20"/>
      <c r="D3483" s="18"/>
      <c r="F3483" s="18"/>
      <c r="G3483" s="18"/>
      <c r="H3483" s="18"/>
      <c r="I3483" s="18"/>
      <c r="J3483" s="18"/>
      <c r="K3483" s="18"/>
      <c r="L3483" s="18"/>
      <c r="M3483" s="18"/>
      <c r="N3483" s="18"/>
      <c r="O3483" s="18"/>
      <c r="P3483" s="18"/>
      <c r="Q3483" s="18"/>
      <c r="R3483" s="18"/>
      <c r="S3483" s="18"/>
      <c r="T3483" s="18"/>
      <c r="U3483" s="18"/>
      <c r="V3483" s="18" t="str">
        <f>IF(ISBLANK('PLT Log'!V3493),"",'PLT Log'!V3493)</f>
        <v/>
      </c>
    </row>
    <row r="3484" spans="1:22" x14ac:dyDescent="0.25">
      <c r="A3484" s="9"/>
      <c r="B3484" s="9"/>
      <c r="C3484" s="20"/>
      <c r="D3484" s="18"/>
      <c r="F3484" s="18"/>
      <c r="G3484" s="18"/>
      <c r="H3484" s="18"/>
      <c r="I3484" s="18"/>
      <c r="J3484" s="18"/>
      <c r="K3484" s="18"/>
      <c r="L3484" s="18"/>
      <c r="M3484" s="18"/>
      <c r="N3484" s="18"/>
      <c r="O3484" s="18"/>
      <c r="P3484" s="18"/>
      <c r="Q3484" s="18"/>
      <c r="R3484" s="18"/>
      <c r="S3484" s="18"/>
      <c r="T3484" s="18"/>
      <c r="U3484" s="18"/>
      <c r="V3484" s="18" t="str">
        <f>IF(ISBLANK('PLT Log'!V3494),"",'PLT Log'!V3494)</f>
        <v/>
      </c>
    </row>
    <row r="3485" spans="1:22" x14ac:dyDescent="0.25">
      <c r="A3485" s="9"/>
      <c r="B3485" s="9"/>
      <c r="C3485" s="20"/>
      <c r="D3485" s="18"/>
      <c r="F3485" s="18"/>
      <c r="G3485" s="18"/>
      <c r="H3485" s="18"/>
      <c r="I3485" s="18"/>
      <c r="J3485" s="18"/>
      <c r="K3485" s="18"/>
      <c r="L3485" s="18"/>
      <c r="M3485" s="18"/>
      <c r="N3485" s="18"/>
      <c r="O3485" s="18"/>
      <c r="P3485" s="18"/>
      <c r="Q3485" s="18"/>
      <c r="R3485" s="18"/>
      <c r="S3485" s="18"/>
      <c r="T3485" s="18"/>
      <c r="U3485" s="18"/>
      <c r="V3485" s="18" t="str">
        <f>IF(ISBLANK('PLT Log'!V3495),"",'PLT Log'!V3495)</f>
        <v/>
      </c>
    </row>
    <row r="3486" spans="1:22" x14ac:dyDescent="0.25">
      <c r="A3486" s="9"/>
      <c r="B3486" s="9"/>
      <c r="C3486" s="20"/>
      <c r="D3486" s="18"/>
      <c r="F3486" s="18"/>
      <c r="G3486" s="18"/>
      <c r="H3486" s="18"/>
      <c r="I3486" s="18"/>
      <c r="J3486" s="18"/>
      <c r="K3486" s="18"/>
      <c r="L3486" s="18"/>
      <c r="M3486" s="18"/>
      <c r="N3486" s="18"/>
      <c r="O3486" s="18"/>
      <c r="P3486" s="18"/>
      <c r="Q3486" s="18"/>
      <c r="R3486" s="18"/>
      <c r="S3486" s="18"/>
      <c r="T3486" s="18"/>
      <c r="U3486" s="18"/>
      <c r="V3486" s="18" t="str">
        <f>IF(ISBLANK('PLT Log'!V3496),"",'PLT Log'!V3496)</f>
        <v/>
      </c>
    </row>
    <row r="3487" spans="1:22" x14ac:dyDescent="0.25">
      <c r="A3487" s="9"/>
      <c r="B3487" s="9"/>
      <c r="C3487" s="20"/>
      <c r="D3487" s="18"/>
      <c r="F3487" s="18"/>
      <c r="G3487" s="18"/>
      <c r="H3487" s="18"/>
      <c r="I3487" s="18"/>
      <c r="J3487" s="18"/>
      <c r="K3487" s="18"/>
      <c r="L3487" s="18"/>
      <c r="M3487" s="18"/>
      <c r="N3487" s="18"/>
      <c r="O3487" s="18"/>
      <c r="P3487" s="18"/>
      <c r="Q3487" s="18"/>
      <c r="R3487" s="18"/>
      <c r="S3487" s="18"/>
      <c r="T3487" s="18"/>
      <c r="U3487" s="18"/>
      <c r="V3487" s="18" t="str">
        <f>IF(ISBLANK('PLT Log'!V3497),"",'PLT Log'!V3497)</f>
        <v/>
      </c>
    </row>
    <row r="3488" spans="1:22" x14ac:dyDescent="0.25">
      <c r="A3488" s="9"/>
      <c r="B3488" s="9"/>
      <c r="C3488" s="20"/>
      <c r="D3488" s="18"/>
      <c r="F3488" s="18"/>
      <c r="G3488" s="18"/>
      <c r="H3488" s="18"/>
      <c r="I3488" s="18"/>
      <c r="J3488" s="18"/>
      <c r="K3488" s="18"/>
      <c r="L3488" s="18"/>
      <c r="M3488" s="18"/>
      <c r="N3488" s="18"/>
      <c r="O3488" s="18"/>
      <c r="P3488" s="18"/>
      <c r="Q3488" s="18"/>
      <c r="R3488" s="18"/>
      <c r="S3488" s="18"/>
      <c r="T3488" s="18"/>
      <c r="U3488" s="18"/>
      <c r="V3488" s="18" t="str">
        <f>IF(ISBLANK('PLT Log'!V3498),"",'PLT Log'!V3498)</f>
        <v/>
      </c>
    </row>
    <row r="3489" spans="1:22" x14ac:dyDescent="0.25">
      <c r="A3489" s="9"/>
      <c r="B3489" s="9"/>
      <c r="C3489" s="20"/>
      <c r="D3489" s="18"/>
      <c r="F3489" s="18"/>
      <c r="G3489" s="18"/>
      <c r="H3489" s="18"/>
      <c r="I3489" s="18"/>
      <c r="J3489" s="18"/>
      <c r="K3489" s="18"/>
      <c r="L3489" s="18"/>
      <c r="M3489" s="18"/>
      <c r="N3489" s="18"/>
      <c r="O3489" s="18"/>
      <c r="P3489" s="18"/>
      <c r="Q3489" s="18"/>
      <c r="R3489" s="18"/>
      <c r="S3489" s="18"/>
      <c r="T3489" s="18"/>
      <c r="U3489" s="18"/>
      <c r="V3489" s="18" t="str">
        <f>IF(ISBLANK('PLT Log'!V3499),"",'PLT Log'!V3499)</f>
        <v/>
      </c>
    </row>
    <row r="3490" spans="1:22" x14ac:dyDescent="0.25">
      <c r="A3490" s="9"/>
      <c r="B3490" s="9"/>
      <c r="C3490" s="20"/>
      <c r="D3490" s="18"/>
      <c r="F3490" s="18"/>
      <c r="G3490" s="18"/>
      <c r="H3490" s="18"/>
      <c r="I3490" s="18"/>
      <c r="J3490" s="18"/>
      <c r="K3490" s="18"/>
      <c r="L3490" s="18"/>
      <c r="M3490" s="18"/>
      <c r="N3490" s="18"/>
      <c r="O3490" s="18"/>
      <c r="P3490" s="18"/>
      <c r="Q3490" s="18"/>
      <c r="R3490" s="18"/>
      <c r="S3490" s="18"/>
      <c r="T3490" s="18"/>
      <c r="U3490" s="18"/>
      <c r="V3490" s="18" t="str">
        <f>IF(ISBLANK('PLT Log'!V3500),"",'PLT Log'!V3500)</f>
        <v/>
      </c>
    </row>
    <row r="3491" spans="1:22" x14ac:dyDescent="0.25">
      <c r="A3491" s="9"/>
      <c r="B3491" s="9"/>
      <c r="C3491" s="20"/>
      <c r="D3491" s="18"/>
      <c r="F3491" s="18"/>
      <c r="G3491" s="18"/>
      <c r="H3491" s="18"/>
      <c r="I3491" s="18"/>
      <c r="J3491" s="18"/>
      <c r="K3491" s="18"/>
      <c r="L3491" s="18"/>
      <c r="M3491" s="18"/>
      <c r="N3491" s="18"/>
      <c r="O3491" s="18"/>
      <c r="P3491" s="18"/>
      <c r="Q3491" s="18"/>
      <c r="R3491" s="18"/>
      <c r="S3491" s="18"/>
      <c r="T3491" s="18"/>
      <c r="U3491" s="18"/>
      <c r="V3491" s="18" t="str">
        <f>IF(ISBLANK('PLT Log'!V3501),"",'PLT Log'!V3501)</f>
        <v/>
      </c>
    </row>
    <row r="3492" spans="1:22" x14ac:dyDescent="0.25">
      <c r="A3492" s="9"/>
      <c r="B3492" s="9"/>
      <c r="C3492" s="20"/>
      <c r="D3492" s="18"/>
      <c r="F3492" s="18"/>
      <c r="G3492" s="18"/>
      <c r="H3492" s="18"/>
      <c r="I3492" s="18"/>
      <c r="J3492" s="18"/>
      <c r="K3492" s="18"/>
      <c r="L3492" s="18"/>
      <c r="M3492" s="18"/>
      <c r="N3492" s="18"/>
      <c r="O3492" s="18"/>
      <c r="P3492" s="18"/>
      <c r="Q3492" s="18"/>
      <c r="R3492" s="18"/>
      <c r="S3492" s="18"/>
      <c r="T3492" s="18"/>
      <c r="U3492" s="18"/>
      <c r="V3492" s="18" t="str">
        <f>IF(ISBLANK('PLT Log'!V3502),"",'PLT Log'!V3502)</f>
        <v/>
      </c>
    </row>
    <row r="3493" spans="1:22" x14ac:dyDescent="0.25">
      <c r="A3493" s="9"/>
      <c r="B3493" s="9"/>
      <c r="C3493" s="20"/>
      <c r="D3493" s="18"/>
      <c r="F3493" s="18"/>
      <c r="G3493" s="18"/>
      <c r="H3493" s="18"/>
      <c r="I3493" s="18"/>
      <c r="J3493" s="18"/>
      <c r="K3493" s="18"/>
      <c r="L3493" s="18"/>
      <c r="M3493" s="18"/>
      <c r="N3493" s="18"/>
      <c r="O3493" s="18"/>
      <c r="P3493" s="18"/>
      <c r="Q3493" s="18"/>
      <c r="R3493" s="18"/>
      <c r="S3493" s="18"/>
      <c r="T3493" s="18"/>
      <c r="U3493" s="18"/>
      <c r="V3493" s="18" t="str">
        <f>IF(ISBLANK('PLT Log'!V3503),"",'PLT Log'!V3503)</f>
        <v/>
      </c>
    </row>
    <row r="3494" spans="1:22" x14ac:dyDescent="0.25">
      <c r="A3494" s="9"/>
      <c r="B3494" s="9"/>
      <c r="C3494" s="20"/>
      <c r="D3494" s="18"/>
      <c r="F3494" s="18"/>
      <c r="G3494" s="18"/>
      <c r="H3494" s="18"/>
      <c r="I3494" s="18"/>
      <c r="J3494" s="18"/>
      <c r="K3494" s="18"/>
      <c r="L3494" s="18"/>
      <c r="M3494" s="18"/>
      <c r="N3494" s="18"/>
      <c r="O3494" s="18"/>
      <c r="P3494" s="18"/>
      <c r="Q3494" s="18"/>
      <c r="R3494" s="18"/>
      <c r="S3494" s="18"/>
      <c r="T3494" s="18"/>
      <c r="U3494" s="18"/>
      <c r="V3494" s="18" t="str">
        <f>IF(ISBLANK('PLT Log'!V3504),"",'PLT Log'!V3504)</f>
        <v/>
      </c>
    </row>
    <row r="3495" spans="1:22" x14ac:dyDescent="0.25">
      <c r="A3495" s="9"/>
      <c r="B3495" s="9"/>
      <c r="C3495" s="20"/>
      <c r="D3495" s="18"/>
      <c r="F3495" s="18"/>
      <c r="G3495" s="18"/>
      <c r="H3495" s="18"/>
      <c r="I3495" s="18"/>
      <c r="J3495" s="18"/>
      <c r="K3495" s="18"/>
      <c r="L3495" s="18"/>
      <c r="M3495" s="18"/>
      <c r="N3495" s="18"/>
      <c r="O3495" s="18"/>
      <c r="P3495" s="18"/>
      <c r="Q3495" s="18"/>
      <c r="R3495" s="18"/>
      <c r="S3495" s="18"/>
      <c r="T3495" s="18"/>
      <c r="U3495" s="18"/>
      <c r="V3495" s="18" t="str">
        <f>IF(ISBLANK('PLT Log'!V3505),"",'PLT Log'!V3505)</f>
        <v/>
      </c>
    </row>
    <row r="3496" spans="1:22" x14ac:dyDescent="0.25">
      <c r="A3496" s="9"/>
      <c r="B3496" s="9"/>
      <c r="C3496" s="20"/>
      <c r="D3496" s="18"/>
      <c r="F3496" s="18"/>
      <c r="G3496" s="18"/>
      <c r="H3496" s="18"/>
      <c r="I3496" s="18"/>
      <c r="J3496" s="18"/>
      <c r="K3496" s="18"/>
      <c r="L3496" s="18"/>
      <c r="M3496" s="18"/>
      <c r="N3496" s="18"/>
      <c r="O3496" s="18"/>
      <c r="P3496" s="18"/>
      <c r="Q3496" s="18"/>
      <c r="R3496" s="18"/>
      <c r="S3496" s="18"/>
      <c r="T3496" s="18"/>
      <c r="U3496" s="18"/>
      <c r="V3496" s="18" t="str">
        <f>IF(ISBLANK('PLT Log'!V3506),"",'PLT Log'!V3506)</f>
        <v/>
      </c>
    </row>
    <row r="3497" spans="1:22" x14ac:dyDescent="0.25">
      <c r="A3497" s="9"/>
      <c r="B3497" s="9"/>
      <c r="C3497" s="20"/>
      <c r="D3497" s="18"/>
      <c r="F3497" s="18"/>
      <c r="G3497" s="18"/>
      <c r="H3497" s="18"/>
      <c r="I3497" s="18"/>
      <c r="J3497" s="18"/>
      <c r="K3497" s="18"/>
      <c r="L3497" s="18"/>
      <c r="M3497" s="18"/>
      <c r="N3497" s="18"/>
      <c r="O3497" s="18"/>
      <c r="P3497" s="18"/>
      <c r="Q3497" s="18"/>
      <c r="R3497" s="18"/>
      <c r="S3497" s="18"/>
      <c r="T3497" s="18"/>
      <c r="U3497" s="18"/>
      <c r="V3497" s="18" t="str">
        <f>IF(ISBLANK('PLT Log'!V3507),"",'PLT Log'!V3507)</f>
        <v/>
      </c>
    </row>
    <row r="3498" spans="1:22" x14ac:dyDescent="0.25">
      <c r="A3498" s="9"/>
      <c r="B3498" s="9"/>
      <c r="C3498" s="20"/>
      <c r="D3498" s="18"/>
      <c r="F3498" s="18"/>
      <c r="G3498" s="18"/>
      <c r="H3498" s="18"/>
      <c r="I3498" s="18"/>
      <c r="J3498" s="18"/>
      <c r="K3498" s="18"/>
      <c r="L3498" s="18"/>
      <c r="M3498" s="18"/>
      <c r="N3498" s="18"/>
      <c r="O3498" s="18"/>
      <c r="P3498" s="18"/>
      <c r="Q3498" s="18"/>
      <c r="R3498" s="18"/>
      <c r="S3498" s="18"/>
      <c r="T3498" s="18"/>
      <c r="U3498" s="18"/>
      <c r="V3498" s="18" t="str">
        <f>IF(ISBLANK('PLT Log'!V3508),"",'PLT Log'!V3508)</f>
        <v/>
      </c>
    </row>
    <row r="3499" spans="1:22" x14ac:dyDescent="0.25">
      <c r="A3499" s="9"/>
      <c r="B3499" s="9"/>
      <c r="C3499" s="20"/>
      <c r="D3499" s="18"/>
      <c r="F3499" s="18"/>
      <c r="G3499" s="18"/>
      <c r="H3499" s="18"/>
      <c r="I3499" s="18"/>
      <c r="J3499" s="18"/>
      <c r="K3499" s="18"/>
      <c r="L3499" s="18"/>
      <c r="M3499" s="18"/>
      <c r="N3499" s="18"/>
      <c r="O3499" s="18"/>
      <c r="P3499" s="18"/>
      <c r="Q3499" s="18"/>
      <c r="R3499" s="18"/>
      <c r="S3499" s="18"/>
      <c r="T3499" s="18"/>
      <c r="U3499" s="18"/>
      <c r="V3499" s="18" t="str">
        <f>IF(ISBLANK('PLT Log'!V3509),"",'PLT Log'!V3509)</f>
        <v/>
      </c>
    </row>
    <row r="3500" spans="1:22" x14ac:dyDescent="0.25">
      <c r="A3500" s="9"/>
      <c r="B3500" s="9"/>
      <c r="C3500" s="20"/>
      <c r="D3500" s="18"/>
      <c r="F3500" s="18"/>
      <c r="G3500" s="18"/>
      <c r="H3500" s="18"/>
      <c r="I3500" s="18"/>
      <c r="J3500" s="18"/>
      <c r="K3500" s="18"/>
      <c r="L3500" s="18"/>
      <c r="M3500" s="18"/>
      <c r="N3500" s="18"/>
      <c r="O3500" s="18"/>
      <c r="P3500" s="18"/>
      <c r="Q3500" s="18"/>
      <c r="R3500" s="18"/>
      <c r="S3500" s="18"/>
      <c r="T3500" s="18"/>
      <c r="U3500" s="18"/>
      <c r="V3500" s="18" t="str">
        <f>IF(ISBLANK('PLT Log'!V3510),"",'PLT Log'!V3510)</f>
        <v/>
      </c>
    </row>
    <row r="3501" spans="1:22" x14ac:dyDescent="0.25">
      <c r="A3501" s="9"/>
      <c r="B3501" s="9"/>
      <c r="C3501" s="20"/>
      <c r="D3501" s="18"/>
      <c r="F3501" s="18"/>
      <c r="G3501" s="18"/>
      <c r="H3501" s="18"/>
      <c r="I3501" s="18"/>
      <c r="J3501" s="18"/>
      <c r="K3501" s="18"/>
      <c r="L3501" s="18"/>
      <c r="M3501" s="18"/>
      <c r="N3501" s="18"/>
      <c r="O3501" s="18"/>
      <c r="P3501" s="18"/>
      <c r="Q3501" s="18"/>
      <c r="R3501" s="18"/>
      <c r="S3501" s="18"/>
      <c r="T3501" s="18"/>
      <c r="U3501" s="18"/>
      <c r="V3501" s="18" t="str">
        <f>IF(ISBLANK('PLT Log'!V3511),"",'PLT Log'!V3511)</f>
        <v/>
      </c>
    </row>
    <row r="3502" spans="1:22" x14ac:dyDescent="0.25">
      <c r="A3502" s="9"/>
      <c r="B3502" s="9"/>
      <c r="C3502" s="20"/>
      <c r="D3502" s="18"/>
      <c r="F3502" s="18"/>
      <c r="G3502" s="18"/>
      <c r="H3502" s="18"/>
      <c r="I3502" s="18"/>
      <c r="J3502" s="18"/>
      <c r="K3502" s="18"/>
      <c r="L3502" s="18"/>
      <c r="M3502" s="18"/>
      <c r="N3502" s="18"/>
      <c r="O3502" s="18"/>
      <c r="P3502" s="18"/>
      <c r="Q3502" s="18"/>
      <c r="R3502" s="18"/>
      <c r="S3502" s="18"/>
      <c r="T3502" s="18"/>
      <c r="U3502" s="18"/>
      <c r="V3502" s="18" t="str">
        <f>IF(ISBLANK('PLT Log'!V3512),"",'PLT Log'!V3512)</f>
        <v/>
      </c>
    </row>
    <row r="3503" spans="1:22" x14ac:dyDescent="0.25">
      <c r="A3503" s="9"/>
      <c r="B3503" s="9"/>
      <c r="C3503" s="20"/>
      <c r="D3503" s="18"/>
      <c r="F3503" s="18"/>
      <c r="G3503" s="18"/>
      <c r="H3503" s="18"/>
      <c r="I3503" s="18"/>
      <c r="J3503" s="18"/>
      <c r="K3503" s="18"/>
      <c r="L3503" s="18"/>
      <c r="M3503" s="18"/>
      <c r="N3503" s="18"/>
      <c r="O3503" s="18"/>
      <c r="P3503" s="18"/>
      <c r="Q3503" s="18"/>
      <c r="R3503" s="18"/>
      <c r="S3503" s="18"/>
      <c r="T3503" s="18"/>
      <c r="U3503" s="18"/>
      <c r="V3503" s="18" t="str">
        <f>IF(ISBLANK('PLT Log'!V3513),"",'PLT Log'!V3513)</f>
        <v/>
      </c>
    </row>
    <row r="3504" spans="1:22" x14ac:dyDescent="0.25">
      <c r="A3504" s="9"/>
      <c r="B3504" s="9"/>
      <c r="C3504" s="20"/>
      <c r="D3504" s="18"/>
      <c r="F3504" s="18"/>
      <c r="G3504" s="18"/>
      <c r="H3504" s="18"/>
      <c r="I3504" s="18"/>
      <c r="J3504" s="18"/>
      <c r="K3504" s="18"/>
      <c r="L3504" s="18"/>
      <c r="M3504" s="18"/>
      <c r="N3504" s="18"/>
      <c r="O3504" s="18"/>
      <c r="P3504" s="18"/>
      <c r="Q3504" s="18"/>
      <c r="R3504" s="18"/>
      <c r="S3504" s="18"/>
      <c r="T3504" s="18"/>
      <c r="U3504" s="18"/>
      <c r="V3504" s="18" t="str">
        <f>IF(ISBLANK('PLT Log'!V3514),"",'PLT Log'!V3514)</f>
        <v/>
      </c>
    </row>
    <row r="3505" spans="1:22" x14ac:dyDescent="0.25">
      <c r="A3505" s="9"/>
      <c r="B3505" s="9"/>
      <c r="C3505" s="20"/>
      <c r="D3505" s="18"/>
      <c r="F3505" s="18"/>
      <c r="G3505" s="18"/>
      <c r="H3505" s="18"/>
      <c r="I3505" s="18"/>
      <c r="J3505" s="18"/>
      <c r="K3505" s="18"/>
      <c r="L3505" s="18"/>
      <c r="M3505" s="18"/>
      <c r="N3505" s="18"/>
      <c r="O3505" s="18"/>
      <c r="P3505" s="18"/>
      <c r="Q3505" s="18"/>
      <c r="R3505" s="18"/>
      <c r="S3505" s="18"/>
      <c r="T3505" s="18"/>
      <c r="U3505" s="18"/>
      <c r="V3505" s="18" t="str">
        <f>IF(ISBLANK('PLT Log'!V3515),"",'PLT Log'!V3515)</f>
        <v/>
      </c>
    </row>
    <row r="3506" spans="1:22" x14ac:dyDescent="0.25">
      <c r="A3506" s="9"/>
      <c r="B3506" s="9"/>
      <c r="C3506" s="20"/>
      <c r="D3506" s="18"/>
      <c r="F3506" s="18"/>
      <c r="G3506" s="18"/>
      <c r="H3506" s="18"/>
      <c r="I3506" s="18"/>
      <c r="J3506" s="18"/>
      <c r="K3506" s="18"/>
      <c r="L3506" s="18"/>
      <c r="M3506" s="18"/>
      <c r="N3506" s="18"/>
      <c r="O3506" s="18"/>
      <c r="P3506" s="18"/>
      <c r="Q3506" s="18"/>
      <c r="R3506" s="18"/>
      <c r="S3506" s="18"/>
      <c r="T3506" s="18"/>
      <c r="U3506" s="18"/>
      <c r="V3506" s="18" t="str">
        <f>IF(ISBLANK('PLT Log'!V3516),"",'PLT Log'!V3516)</f>
        <v/>
      </c>
    </row>
    <row r="3507" spans="1:22" x14ac:dyDescent="0.25">
      <c r="A3507" s="9"/>
      <c r="B3507" s="9"/>
      <c r="C3507" s="20"/>
      <c r="D3507" s="18"/>
      <c r="F3507" s="18"/>
      <c r="G3507" s="18"/>
      <c r="H3507" s="18"/>
      <c r="I3507" s="18"/>
      <c r="J3507" s="18"/>
      <c r="K3507" s="18"/>
      <c r="L3507" s="18"/>
      <c r="M3507" s="18"/>
      <c r="N3507" s="18"/>
      <c r="O3507" s="18"/>
      <c r="P3507" s="18"/>
      <c r="Q3507" s="18"/>
      <c r="R3507" s="18"/>
      <c r="S3507" s="18"/>
      <c r="T3507" s="18"/>
      <c r="U3507" s="18"/>
      <c r="V3507" s="18" t="str">
        <f>IF(ISBLANK('PLT Log'!V3517),"",'PLT Log'!V3517)</f>
        <v/>
      </c>
    </row>
    <row r="3508" spans="1:22" x14ac:dyDescent="0.25">
      <c r="A3508" s="9"/>
      <c r="B3508" s="9"/>
      <c r="C3508" s="20"/>
      <c r="D3508" s="18"/>
      <c r="F3508" s="18"/>
      <c r="G3508" s="18"/>
      <c r="H3508" s="18"/>
      <c r="I3508" s="18"/>
      <c r="J3508" s="18"/>
      <c r="K3508" s="18"/>
      <c r="L3508" s="18"/>
      <c r="M3508" s="18"/>
      <c r="N3508" s="18"/>
      <c r="O3508" s="18"/>
      <c r="P3508" s="18"/>
      <c r="Q3508" s="18"/>
      <c r="R3508" s="18"/>
      <c r="S3508" s="18"/>
      <c r="T3508" s="18"/>
      <c r="U3508" s="18"/>
      <c r="V3508" s="18" t="str">
        <f>IF(ISBLANK('PLT Log'!V3518),"",'PLT Log'!V3518)</f>
        <v/>
      </c>
    </row>
    <row r="3509" spans="1:22" x14ac:dyDescent="0.25">
      <c r="A3509" s="9"/>
      <c r="B3509" s="9"/>
      <c r="C3509" s="20"/>
      <c r="D3509" s="18"/>
      <c r="F3509" s="18"/>
      <c r="G3509" s="18"/>
      <c r="H3509" s="18"/>
      <c r="I3509" s="18"/>
      <c r="J3509" s="18"/>
      <c r="K3509" s="18"/>
      <c r="L3509" s="18"/>
      <c r="M3509" s="18"/>
      <c r="N3509" s="18"/>
      <c r="O3509" s="18"/>
      <c r="P3509" s="18"/>
      <c r="Q3509" s="18"/>
      <c r="R3509" s="18"/>
      <c r="S3509" s="18"/>
      <c r="T3509" s="18"/>
      <c r="U3509" s="18"/>
      <c r="V3509" s="18" t="str">
        <f>IF(ISBLANK('PLT Log'!V3519),"",'PLT Log'!V3519)</f>
        <v/>
      </c>
    </row>
    <row r="3510" spans="1:22" x14ac:dyDescent="0.25">
      <c r="A3510" s="9"/>
      <c r="B3510" s="9"/>
      <c r="C3510" s="20"/>
      <c r="D3510" s="18"/>
      <c r="F3510" s="18"/>
      <c r="G3510" s="18"/>
      <c r="H3510" s="18"/>
      <c r="I3510" s="18"/>
      <c r="J3510" s="18"/>
      <c r="K3510" s="18"/>
      <c r="L3510" s="18"/>
      <c r="M3510" s="18"/>
      <c r="N3510" s="18"/>
      <c r="O3510" s="18"/>
      <c r="P3510" s="18"/>
      <c r="Q3510" s="18"/>
      <c r="R3510" s="18"/>
      <c r="S3510" s="18"/>
      <c r="T3510" s="18"/>
      <c r="U3510" s="18"/>
      <c r="V3510" s="18" t="str">
        <f>IF(ISBLANK('PLT Log'!V3520),"",'PLT Log'!V3520)</f>
        <v/>
      </c>
    </row>
    <row r="3511" spans="1:22" x14ac:dyDescent="0.25">
      <c r="A3511" s="9"/>
      <c r="B3511" s="9"/>
      <c r="C3511" s="20"/>
      <c r="D3511" s="18"/>
      <c r="F3511" s="18"/>
      <c r="G3511" s="18"/>
      <c r="H3511" s="18"/>
      <c r="I3511" s="18"/>
      <c r="J3511" s="18"/>
      <c r="K3511" s="18"/>
      <c r="L3511" s="18"/>
      <c r="M3511" s="18"/>
      <c r="N3511" s="18"/>
      <c r="O3511" s="18"/>
      <c r="P3511" s="18"/>
      <c r="Q3511" s="18"/>
      <c r="R3511" s="18"/>
      <c r="S3511" s="18"/>
      <c r="T3511" s="18"/>
      <c r="U3511" s="18"/>
      <c r="V3511" s="18" t="str">
        <f>IF(ISBLANK('PLT Log'!V3521),"",'PLT Log'!V3521)</f>
        <v/>
      </c>
    </row>
    <row r="3512" spans="1:22" x14ac:dyDescent="0.25">
      <c r="A3512" s="9"/>
      <c r="B3512" s="9"/>
      <c r="C3512" s="20"/>
      <c r="D3512" s="18"/>
      <c r="F3512" s="18"/>
      <c r="G3512" s="18"/>
      <c r="H3512" s="18"/>
      <c r="I3512" s="18"/>
      <c r="J3512" s="18"/>
      <c r="K3512" s="18"/>
      <c r="L3512" s="18"/>
      <c r="M3512" s="18"/>
      <c r="N3512" s="18"/>
      <c r="O3512" s="18"/>
      <c r="P3512" s="18"/>
      <c r="Q3512" s="18"/>
      <c r="R3512" s="18"/>
      <c r="S3512" s="18"/>
      <c r="T3512" s="18"/>
      <c r="U3512" s="18"/>
      <c r="V3512" s="18" t="str">
        <f>IF(ISBLANK('PLT Log'!V3522),"",'PLT Log'!V3522)</f>
        <v/>
      </c>
    </row>
    <row r="3513" spans="1:22" x14ac:dyDescent="0.25">
      <c r="A3513" s="9"/>
      <c r="B3513" s="9"/>
      <c r="C3513" s="20"/>
      <c r="D3513" s="18"/>
      <c r="F3513" s="18"/>
      <c r="G3513" s="18"/>
      <c r="H3513" s="18"/>
      <c r="I3513" s="18"/>
      <c r="J3513" s="18"/>
      <c r="K3513" s="18"/>
      <c r="L3513" s="18"/>
      <c r="M3513" s="18"/>
      <c r="N3513" s="18"/>
      <c r="O3513" s="18"/>
      <c r="P3513" s="18"/>
      <c r="Q3513" s="18"/>
      <c r="R3513" s="18"/>
      <c r="S3513" s="18"/>
      <c r="T3513" s="18"/>
      <c r="U3513" s="18"/>
      <c r="V3513" s="18" t="str">
        <f>IF(ISBLANK('PLT Log'!V3523),"",'PLT Log'!V3523)</f>
        <v/>
      </c>
    </row>
    <row r="3514" spans="1:22" x14ac:dyDescent="0.25">
      <c r="A3514" s="9"/>
      <c r="B3514" s="9"/>
      <c r="C3514" s="20"/>
      <c r="D3514" s="18"/>
      <c r="F3514" s="18"/>
      <c r="G3514" s="18"/>
      <c r="H3514" s="18"/>
      <c r="I3514" s="18"/>
      <c r="J3514" s="18"/>
      <c r="K3514" s="18"/>
      <c r="L3514" s="18"/>
      <c r="M3514" s="18"/>
      <c r="N3514" s="18"/>
      <c r="O3514" s="18"/>
      <c r="P3514" s="18"/>
      <c r="Q3514" s="18"/>
      <c r="R3514" s="18"/>
      <c r="S3514" s="18"/>
      <c r="T3514" s="18"/>
      <c r="U3514" s="18"/>
      <c r="V3514" s="18" t="str">
        <f>IF(ISBLANK('PLT Log'!V3524),"",'PLT Log'!V3524)</f>
        <v/>
      </c>
    </row>
    <row r="3515" spans="1:22" x14ac:dyDescent="0.25">
      <c r="A3515" s="9"/>
      <c r="B3515" s="9"/>
      <c r="C3515" s="20"/>
      <c r="D3515" s="18"/>
      <c r="F3515" s="18"/>
      <c r="G3515" s="18"/>
      <c r="H3515" s="18"/>
      <c r="I3515" s="18"/>
      <c r="J3515" s="18"/>
      <c r="K3515" s="18"/>
      <c r="L3515" s="18"/>
      <c r="M3515" s="18"/>
      <c r="N3515" s="18"/>
      <c r="O3515" s="18"/>
      <c r="P3515" s="18"/>
      <c r="Q3515" s="18"/>
      <c r="R3515" s="18"/>
      <c r="S3515" s="18"/>
      <c r="T3515" s="18"/>
      <c r="U3515" s="18"/>
      <c r="V3515" s="18" t="str">
        <f>IF(ISBLANK('PLT Log'!V3525),"",'PLT Log'!V3525)</f>
        <v/>
      </c>
    </row>
    <row r="3516" spans="1:22" x14ac:dyDescent="0.25">
      <c r="A3516" s="9"/>
      <c r="B3516" s="9"/>
      <c r="C3516" s="20"/>
      <c r="D3516" s="18"/>
      <c r="F3516" s="18"/>
      <c r="G3516" s="18"/>
      <c r="H3516" s="18"/>
      <c r="I3516" s="18"/>
      <c r="J3516" s="18"/>
      <c r="K3516" s="18"/>
      <c r="L3516" s="18"/>
      <c r="M3516" s="18"/>
      <c r="N3516" s="18"/>
      <c r="O3516" s="18"/>
      <c r="P3516" s="18"/>
      <c r="Q3516" s="18"/>
      <c r="R3516" s="18"/>
      <c r="S3516" s="18"/>
      <c r="T3516" s="18"/>
      <c r="U3516" s="18"/>
      <c r="V3516" s="18" t="str">
        <f>IF(ISBLANK('PLT Log'!V3526),"",'PLT Log'!V3526)</f>
        <v/>
      </c>
    </row>
    <row r="3517" spans="1:22" x14ac:dyDescent="0.25">
      <c r="A3517" s="9"/>
      <c r="B3517" s="9"/>
      <c r="C3517" s="20"/>
      <c r="D3517" s="18"/>
      <c r="F3517" s="18"/>
      <c r="G3517" s="18"/>
      <c r="H3517" s="18"/>
      <c r="I3517" s="18"/>
      <c r="J3517" s="18"/>
      <c r="K3517" s="18"/>
      <c r="L3517" s="18"/>
      <c r="M3517" s="18"/>
      <c r="N3517" s="18"/>
      <c r="O3517" s="18"/>
      <c r="P3517" s="18"/>
      <c r="Q3517" s="18"/>
      <c r="R3517" s="18"/>
      <c r="S3517" s="18"/>
      <c r="T3517" s="18"/>
      <c r="U3517" s="18"/>
      <c r="V3517" s="18" t="str">
        <f>IF(ISBLANK('PLT Log'!V3527),"",'PLT Log'!V3527)</f>
        <v/>
      </c>
    </row>
    <row r="3518" spans="1:22" x14ac:dyDescent="0.25">
      <c r="A3518" s="9"/>
      <c r="B3518" s="9"/>
      <c r="C3518" s="20"/>
      <c r="D3518" s="18"/>
      <c r="F3518" s="18"/>
      <c r="G3518" s="18"/>
      <c r="H3518" s="18"/>
      <c r="I3518" s="18"/>
      <c r="J3518" s="18"/>
      <c r="K3518" s="18"/>
      <c r="L3518" s="18"/>
      <c r="M3518" s="18"/>
      <c r="N3518" s="18"/>
      <c r="O3518" s="18"/>
      <c r="P3518" s="18"/>
      <c r="Q3518" s="18"/>
      <c r="R3518" s="18"/>
      <c r="S3518" s="18"/>
      <c r="T3518" s="18"/>
      <c r="U3518" s="18"/>
      <c r="V3518" s="18" t="str">
        <f>IF(ISBLANK('PLT Log'!V3528),"",'PLT Log'!V3528)</f>
        <v/>
      </c>
    </row>
    <row r="3519" spans="1:22" x14ac:dyDescent="0.25">
      <c r="A3519" s="9"/>
      <c r="B3519" s="9"/>
      <c r="C3519" s="20"/>
      <c r="D3519" s="18"/>
      <c r="F3519" s="18"/>
      <c r="G3519" s="18"/>
      <c r="H3519" s="18"/>
      <c r="I3519" s="18"/>
      <c r="J3519" s="18"/>
      <c r="K3519" s="18"/>
      <c r="L3519" s="18"/>
      <c r="M3519" s="18"/>
      <c r="N3519" s="18"/>
      <c r="O3519" s="18"/>
      <c r="P3519" s="18"/>
      <c r="Q3519" s="18"/>
      <c r="R3519" s="18"/>
      <c r="S3519" s="18"/>
      <c r="T3519" s="18"/>
      <c r="U3519" s="18"/>
      <c r="V3519" s="18" t="str">
        <f>IF(ISBLANK('PLT Log'!V3529),"",'PLT Log'!V3529)</f>
        <v/>
      </c>
    </row>
    <row r="3520" spans="1:22" x14ac:dyDescent="0.25">
      <c r="A3520" s="9"/>
      <c r="B3520" s="9"/>
      <c r="C3520" s="20"/>
      <c r="D3520" s="18"/>
      <c r="F3520" s="18"/>
      <c r="G3520" s="18"/>
      <c r="H3520" s="18"/>
      <c r="I3520" s="18"/>
      <c r="J3520" s="18"/>
      <c r="K3520" s="18"/>
      <c r="L3520" s="18"/>
      <c r="M3520" s="18"/>
      <c r="N3520" s="18"/>
      <c r="O3520" s="18"/>
      <c r="P3520" s="18"/>
      <c r="Q3520" s="18"/>
      <c r="R3520" s="18"/>
      <c r="S3520" s="18"/>
      <c r="T3520" s="18"/>
      <c r="U3520" s="18"/>
      <c r="V3520" s="18" t="str">
        <f>IF(ISBLANK('PLT Log'!V3530),"",'PLT Log'!V3530)</f>
        <v/>
      </c>
    </row>
    <row r="3521" spans="1:22" x14ac:dyDescent="0.25">
      <c r="A3521" s="9"/>
      <c r="B3521" s="9"/>
      <c r="C3521" s="20"/>
      <c r="D3521" s="18"/>
      <c r="F3521" s="18"/>
      <c r="G3521" s="18"/>
      <c r="H3521" s="18"/>
      <c r="I3521" s="18"/>
      <c r="J3521" s="18"/>
      <c r="K3521" s="18"/>
      <c r="L3521" s="18"/>
      <c r="M3521" s="18"/>
      <c r="N3521" s="18"/>
      <c r="O3521" s="18"/>
      <c r="P3521" s="18"/>
      <c r="Q3521" s="18"/>
      <c r="R3521" s="18"/>
      <c r="S3521" s="18"/>
      <c r="T3521" s="18"/>
      <c r="U3521" s="18"/>
      <c r="V3521" s="18" t="str">
        <f>IF(ISBLANK('PLT Log'!V3531),"",'PLT Log'!V3531)</f>
        <v/>
      </c>
    </row>
    <row r="3522" spans="1:22" x14ac:dyDescent="0.25">
      <c r="A3522" s="9"/>
      <c r="B3522" s="9"/>
      <c r="C3522" s="20"/>
      <c r="D3522" s="18"/>
      <c r="F3522" s="18"/>
      <c r="G3522" s="18"/>
      <c r="H3522" s="18"/>
      <c r="I3522" s="18"/>
      <c r="J3522" s="18"/>
      <c r="K3522" s="18"/>
      <c r="L3522" s="18"/>
      <c r="M3522" s="18"/>
      <c r="N3522" s="18"/>
      <c r="O3522" s="18"/>
      <c r="P3522" s="18"/>
      <c r="Q3522" s="18"/>
      <c r="R3522" s="18"/>
      <c r="S3522" s="18"/>
      <c r="T3522" s="18"/>
      <c r="U3522" s="18"/>
      <c r="V3522" s="18" t="str">
        <f>IF(ISBLANK('PLT Log'!V3532),"",'PLT Log'!V3532)</f>
        <v/>
      </c>
    </row>
    <row r="3523" spans="1:22" x14ac:dyDescent="0.25">
      <c r="A3523" s="9"/>
      <c r="B3523" s="9"/>
      <c r="C3523" s="20"/>
      <c r="D3523" s="18"/>
      <c r="F3523" s="18"/>
      <c r="G3523" s="18"/>
      <c r="H3523" s="18"/>
      <c r="I3523" s="18"/>
      <c r="J3523" s="18"/>
      <c r="K3523" s="18"/>
      <c r="L3523" s="18"/>
      <c r="M3523" s="18"/>
      <c r="N3523" s="18"/>
      <c r="O3523" s="18"/>
      <c r="P3523" s="18"/>
      <c r="Q3523" s="18"/>
      <c r="R3523" s="18"/>
      <c r="S3523" s="18"/>
      <c r="T3523" s="18"/>
      <c r="U3523" s="18"/>
      <c r="V3523" s="18" t="str">
        <f>IF(ISBLANK('PLT Log'!V3533),"",'PLT Log'!V3533)</f>
        <v/>
      </c>
    </row>
    <row r="3524" spans="1:22" x14ac:dyDescent="0.25">
      <c r="A3524" s="9"/>
      <c r="B3524" s="9"/>
      <c r="C3524" s="20"/>
      <c r="D3524" s="18"/>
      <c r="F3524" s="18"/>
      <c r="G3524" s="18"/>
      <c r="H3524" s="18"/>
      <c r="I3524" s="18"/>
      <c r="J3524" s="18"/>
      <c r="K3524" s="18"/>
      <c r="L3524" s="18"/>
      <c r="M3524" s="18"/>
      <c r="N3524" s="18"/>
      <c r="O3524" s="18"/>
      <c r="P3524" s="18"/>
      <c r="Q3524" s="18"/>
      <c r="R3524" s="18"/>
      <c r="S3524" s="18"/>
      <c r="T3524" s="18"/>
      <c r="U3524" s="18"/>
      <c r="V3524" s="18" t="str">
        <f>IF(ISBLANK('PLT Log'!V3534),"",'PLT Log'!V3534)</f>
        <v/>
      </c>
    </row>
    <row r="3525" spans="1:22" x14ac:dyDescent="0.25">
      <c r="A3525" s="9"/>
      <c r="B3525" s="9"/>
      <c r="C3525" s="20"/>
      <c r="D3525" s="18"/>
      <c r="F3525" s="18"/>
      <c r="G3525" s="18"/>
      <c r="H3525" s="18"/>
      <c r="I3525" s="18"/>
      <c r="J3525" s="18"/>
      <c r="K3525" s="18"/>
      <c r="L3525" s="18"/>
      <c r="M3525" s="18"/>
      <c r="N3525" s="18"/>
      <c r="O3525" s="18"/>
      <c r="P3525" s="18"/>
      <c r="Q3525" s="18"/>
      <c r="R3525" s="18"/>
      <c r="S3525" s="18"/>
      <c r="T3525" s="18"/>
      <c r="U3525" s="18"/>
      <c r="V3525" s="18" t="str">
        <f>IF(ISBLANK('PLT Log'!V3535),"",'PLT Log'!V3535)</f>
        <v/>
      </c>
    </row>
    <row r="3526" spans="1:22" x14ac:dyDescent="0.25">
      <c r="A3526" s="9"/>
      <c r="B3526" s="9"/>
      <c r="C3526" s="20"/>
      <c r="D3526" s="18"/>
      <c r="F3526" s="18"/>
      <c r="G3526" s="18"/>
      <c r="H3526" s="18"/>
      <c r="I3526" s="18"/>
      <c r="J3526" s="18"/>
      <c r="K3526" s="18"/>
      <c r="L3526" s="18"/>
      <c r="M3526" s="18"/>
      <c r="N3526" s="18"/>
      <c r="O3526" s="18"/>
      <c r="P3526" s="18"/>
      <c r="Q3526" s="18"/>
      <c r="R3526" s="18"/>
      <c r="S3526" s="18"/>
      <c r="T3526" s="18"/>
      <c r="U3526" s="18"/>
      <c r="V3526" s="18" t="str">
        <f>IF(ISBLANK('PLT Log'!V3536),"",'PLT Log'!V3536)</f>
        <v/>
      </c>
    </row>
    <row r="3527" spans="1:22" x14ac:dyDescent="0.25">
      <c r="A3527" s="9"/>
      <c r="B3527" s="9"/>
      <c r="C3527" s="20"/>
      <c r="D3527" s="18"/>
      <c r="F3527" s="18"/>
      <c r="G3527" s="18"/>
      <c r="H3527" s="18"/>
      <c r="I3527" s="18"/>
      <c r="J3527" s="18"/>
      <c r="K3527" s="18"/>
      <c r="L3527" s="18"/>
      <c r="M3527" s="18"/>
      <c r="N3527" s="18"/>
      <c r="O3527" s="18"/>
      <c r="P3527" s="18"/>
      <c r="Q3527" s="18"/>
      <c r="R3527" s="18"/>
      <c r="S3527" s="18"/>
      <c r="T3527" s="18"/>
      <c r="U3527" s="18"/>
      <c r="V3527" s="18" t="str">
        <f>IF(ISBLANK('PLT Log'!V3537),"",'PLT Log'!V3537)</f>
        <v/>
      </c>
    </row>
    <row r="3528" spans="1:22" x14ac:dyDescent="0.25">
      <c r="A3528" s="9"/>
      <c r="B3528" s="9"/>
      <c r="C3528" s="20"/>
      <c r="D3528" s="18"/>
      <c r="F3528" s="18"/>
      <c r="G3528" s="18"/>
      <c r="H3528" s="18"/>
      <c r="I3528" s="18"/>
      <c r="J3528" s="18"/>
      <c r="K3528" s="18"/>
      <c r="L3528" s="18"/>
      <c r="M3528" s="18"/>
      <c r="N3528" s="18"/>
      <c r="O3528" s="18"/>
      <c r="P3528" s="18"/>
      <c r="Q3528" s="18"/>
      <c r="R3528" s="18"/>
      <c r="S3528" s="18"/>
      <c r="T3528" s="18"/>
      <c r="U3528" s="18"/>
      <c r="V3528" s="18" t="str">
        <f>IF(ISBLANK('PLT Log'!V3538),"",'PLT Log'!V3538)</f>
        <v/>
      </c>
    </row>
    <row r="3529" spans="1:22" x14ac:dyDescent="0.25">
      <c r="A3529" s="9"/>
      <c r="B3529" s="9"/>
      <c r="C3529" s="20"/>
      <c r="D3529" s="18"/>
      <c r="F3529" s="18"/>
      <c r="G3529" s="18"/>
      <c r="H3529" s="18"/>
      <c r="I3529" s="18"/>
      <c r="J3529" s="18"/>
      <c r="K3529" s="18"/>
      <c r="L3529" s="18"/>
      <c r="M3529" s="18"/>
      <c r="N3529" s="18"/>
      <c r="O3529" s="18"/>
      <c r="P3529" s="18"/>
      <c r="Q3529" s="18"/>
      <c r="R3529" s="18"/>
      <c r="S3529" s="18"/>
      <c r="T3529" s="18"/>
      <c r="U3529" s="18"/>
      <c r="V3529" s="18" t="str">
        <f>IF(ISBLANK('PLT Log'!V3539),"",'PLT Log'!V3539)</f>
        <v/>
      </c>
    </row>
    <row r="3530" spans="1:22" x14ac:dyDescent="0.25">
      <c r="A3530" s="9"/>
      <c r="B3530" s="9"/>
      <c r="C3530" s="20"/>
      <c r="D3530" s="18"/>
      <c r="F3530" s="18"/>
      <c r="G3530" s="18"/>
      <c r="H3530" s="18"/>
      <c r="I3530" s="18"/>
      <c r="J3530" s="18"/>
      <c r="K3530" s="18"/>
      <c r="L3530" s="18"/>
      <c r="M3530" s="18"/>
      <c r="N3530" s="18"/>
      <c r="O3530" s="18"/>
      <c r="P3530" s="18"/>
      <c r="Q3530" s="18"/>
      <c r="R3530" s="18"/>
      <c r="S3530" s="18"/>
      <c r="T3530" s="18"/>
      <c r="U3530" s="18"/>
      <c r="V3530" s="18" t="str">
        <f>IF(ISBLANK('PLT Log'!V3540),"",'PLT Log'!V3540)</f>
        <v/>
      </c>
    </row>
    <row r="3531" spans="1:22" x14ac:dyDescent="0.25">
      <c r="A3531" s="9"/>
      <c r="B3531" s="9"/>
      <c r="C3531" s="20"/>
      <c r="D3531" s="18"/>
      <c r="F3531" s="18"/>
      <c r="G3531" s="18"/>
      <c r="H3531" s="18"/>
      <c r="I3531" s="18"/>
      <c r="J3531" s="18"/>
      <c r="K3531" s="18"/>
      <c r="L3531" s="18"/>
      <c r="M3531" s="18"/>
      <c r="N3531" s="18"/>
      <c r="O3531" s="18"/>
      <c r="P3531" s="18"/>
      <c r="Q3531" s="18"/>
      <c r="R3531" s="18"/>
      <c r="S3531" s="18"/>
      <c r="T3531" s="18"/>
      <c r="U3531" s="18"/>
      <c r="V3531" s="18" t="str">
        <f>IF(ISBLANK('PLT Log'!V3541),"",'PLT Log'!V3541)</f>
        <v/>
      </c>
    </row>
    <row r="3532" spans="1:22" x14ac:dyDescent="0.25">
      <c r="A3532" s="9"/>
      <c r="B3532" s="9"/>
      <c r="C3532" s="20"/>
      <c r="D3532" s="18"/>
      <c r="F3532" s="18"/>
      <c r="G3532" s="18"/>
      <c r="H3532" s="18"/>
      <c r="I3532" s="18"/>
      <c r="J3532" s="18"/>
      <c r="K3532" s="18"/>
      <c r="L3532" s="18"/>
      <c r="M3532" s="18"/>
      <c r="N3532" s="18"/>
      <c r="O3532" s="18"/>
      <c r="P3532" s="18"/>
      <c r="Q3532" s="18"/>
      <c r="R3532" s="18"/>
      <c r="S3532" s="18"/>
      <c r="T3532" s="18"/>
      <c r="U3532" s="18"/>
      <c r="V3532" s="18" t="str">
        <f>IF(ISBLANK('PLT Log'!V3542),"",'PLT Log'!V3542)</f>
        <v/>
      </c>
    </row>
    <row r="3533" spans="1:22" x14ac:dyDescent="0.25">
      <c r="A3533" s="9"/>
      <c r="B3533" s="9"/>
      <c r="C3533" s="20"/>
      <c r="D3533" s="18"/>
      <c r="F3533" s="18"/>
      <c r="G3533" s="18"/>
      <c r="H3533" s="18"/>
      <c r="I3533" s="18"/>
      <c r="J3533" s="18"/>
      <c r="K3533" s="18"/>
      <c r="L3533" s="18"/>
      <c r="M3533" s="18"/>
      <c r="N3533" s="18"/>
      <c r="O3533" s="18"/>
      <c r="P3533" s="18"/>
      <c r="Q3533" s="18"/>
      <c r="R3533" s="18"/>
      <c r="S3533" s="18"/>
      <c r="T3533" s="18"/>
      <c r="U3533" s="18"/>
      <c r="V3533" s="18" t="str">
        <f>IF(ISBLANK('PLT Log'!V3543),"",'PLT Log'!V3543)</f>
        <v/>
      </c>
    </row>
    <row r="3534" spans="1:22" x14ac:dyDescent="0.25">
      <c r="A3534" s="9"/>
      <c r="B3534" s="9"/>
      <c r="C3534" s="20"/>
      <c r="D3534" s="18"/>
      <c r="F3534" s="18"/>
      <c r="G3534" s="18"/>
      <c r="H3534" s="18"/>
      <c r="I3534" s="18"/>
      <c r="J3534" s="18"/>
      <c r="K3534" s="18"/>
      <c r="L3534" s="18"/>
      <c r="M3534" s="18"/>
      <c r="N3534" s="18"/>
      <c r="O3534" s="18"/>
      <c r="P3534" s="18"/>
      <c r="Q3534" s="18"/>
      <c r="R3534" s="18"/>
      <c r="S3534" s="18"/>
      <c r="T3534" s="18"/>
      <c r="U3534" s="18"/>
      <c r="V3534" s="18" t="str">
        <f>IF(ISBLANK('PLT Log'!V3544),"",'PLT Log'!V3544)</f>
        <v/>
      </c>
    </row>
    <row r="3535" spans="1:22" x14ac:dyDescent="0.25">
      <c r="A3535" s="9"/>
      <c r="B3535" s="9"/>
      <c r="C3535" s="20"/>
      <c r="D3535" s="18"/>
      <c r="F3535" s="18"/>
      <c r="G3535" s="18"/>
      <c r="H3535" s="18"/>
      <c r="I3535" s="18"/>
      <c r="J3535" s="18"/>
      <c r="K3535" s="18"/>
      <c r="L3535" s="18"/>
      <c r="M3535" s="18"/>
      <c r="N3535" s="18"/>
      <c r="O3535" s="18"/>
      <c r="P3535" s="18"/>
      <c r="Q3535" s="18"/>
      <c r="R3535" s="18"/>
      <c r="S3535" s="18"/>
      <c r="T3535" s="18"/>
      <c r="U3535" s="18"/>
      <c r="V3535" s="18" t="str">
        <f>IF(ISBLANK('PLT Log'!V3545),"",'PLT Log'!V3545)</f>
        <v/>
      </c>
    </row>
    <row r="3536" spans="1:22" x14ac:dyDescent="0.25">
      <c r="A3536" s="9"/>
      <c r="B3536" s="9"/>
      <c r="C3536" s="20"/>
      <c r="D3536" s="18"/>
      <c r="F3536" s="18"/>
      <c r="G3536" s="18"/>
      <c r="H3536" s="18"/>
      <c r="I3536" s="18"/>
      <c r="J3536" s="18"/>
      <c r="K3536" s="18"/>
      <c r="L3536" s="18"/>
      <c r="M3536" s="18"/>
      <c r="N3536" s="18"/>
      <c r="O3536" s="18"/>
      <c r="P3536" s="18"/>
      <c r="Q3536" s="18"/>
      <c r="R3536" s="18"/>
      <c r="S3536" s="18"/>
      <c r="T3536" s="18"/>
      <c r="U3536" s="18"/>
      <c r="V3536" s="18" t="str">
        <f>IF(ISBLANK('PLT Log'!V3546),"",'PLT Log'!V3546)</f>
        <v/>
      </c>
    </row>
    <row r="3537" spans="1:22" x14ac:dyDescent="0.25">
      <c r="A3537" s="9"/>
      <c r="B3537" s="9"/>
      <c r="C3537" s="20"/>
      <c r="D3537" s="18"/>
      <c r="F3537" s="18"/>
      <c r="G3537" s="18"/>
      <c r="H3537" s="18"/>
      <c r="I3537" s="18"/>
      <c r="J3537" s="18"/>
      <c r="K3537" s="18"/>
      <c r="L3537" s="18"/>
      <c r="M3537" s="18"/>
      <c r="N3537" s="18"/>
      <c r="O3537" s="18"/>
      <c r="P3537" s="18"/>
      <c r="Q3537" s="18"/>
      <c r="R3537" s="18"/>
      <c r="S3537" s="18"/>
      <c r="T3537" s="18"/>
      <c r="U3537" s="18"/>
      <c r="V3537" s="18" t="str">
        <f>IF(ISBLANK('PLT Log'!V3547),"",'PLT Log'!V3547)</f>
        <v/>
      </c>
    </row>
    <row r="3538" spans="1:22" x14ac:dyDescent="0.25">
      <c r="A3538" s="9"/>
      <c r="B3538" s="9"/>
      <c r="C3538" s="20"/>
      <c r="D3538" s="18"/>
      <c r="F3538" s="18"/>
      <c r="G3538" s="18"/>
      <c r="H3538" s="18"/>
      <c r="I3538" s="18"/>
      <c r="J3538" s="18"/>
      <c r="K3538" s="18"/>
      <c r="L3538" s="18"/>
      <c r="M3538" s="18"/>
      <c r="N3538" s="18"/>
      <c r="O3538" s="18"/>
      <c r="P3538" s="18"/>
      <c r="Q3538" s="18"/>
      <c r="R3538" s="18"/>
      <c r="S3538" s="18"/>
      <c r="T3538" s="18"/>
      <c r="U3538" s="18"/>
      <c r="V3538" s="18" t="str">
        <f>IF(ISBLANK('PLT Log'!V3548),"",'PLT Log'!V3548)</f>
        <v/>
      </c>
    </row>
    <row r="3539" spans="1:22" x14ac:dyDescent="0.25">
      <c r="A3539" s="9"/>
      <c r="B3539" s="9"/>
      <c r="C3539" s="20"/>
      <c r="D3539" s="18"/>
      <c r="F3539" s="18"/>
      <c r="G3539" s="18"/>
      <c r="H3539" s="18"/>
      <c r="I3539" s="18"/>
      <c r="J3539" s="18"/>
      <c r="K3539" s="18"/>
      <c r="L3539" s="18"/>
      <c r="M3539" s="18"/>
      <c r="N3539" s="18"/>
      <c r="O3539" s="18"/>
      <c r="P3539" s="18"/>
      <c r="Q3539" s="18"/>
      <c r="R3539" s="18"/>
      <c r="S3539" s="18"/>
      <c r="T3539" s="18"/>
      <c r="U3539" s="18"/>
      <c r="V3539" s="18" t="str">
        <f>IF(ISBLANK('PLT Log'!V3549),"",'PLT Log'!V3549)</f>
        <v/>
      </c>
    </row>
    <row r="3540" spans="1:22" x14ac:dyDescent="0.25">
      <c r="A3540" s="9"/>
      <c r="B3540" s="9"/>
      <c r="C3540" s="20"/>
      <c r="D3540" s="18"/>
      <c r="F3540" s="18"/>
      <c r="G3540" s="18"/>
      <c r="H3540" s="18"/>
      <c r="I3540" s="18"/>
      <c r="J3540" s="18"/>
      <c r="K3540" s="18"/>
      <c r="L3540" s="18"/>
      <c r="M3540" s="18"/>
      <c r="N3540" s="18"/>
      <c r="O3540" s="18"/>
      <c r="P3540" s="18"/>
      <c r="Q3540" s="18"/>
      <c r="R3540" s="18"/>
      <c r="S3540" s="18"/>
      <c r="T3540" s="18"/>
      <c r="U3540" s="18"/>
      <c r="V3540" s="18" t="str">
        <f>IF(ISBLANK('PLT Log'!V3550),"",'PLT Log'!V3550)</f>
        <v/>
      </c>
    </row>
    <row r="3541" spans="1:22" x14ac:dyDescent="0.25">
      <c r="A3541" s="9"/>
      <c r="B3541" s="9"/>
      <c r="C3541" s="20"/>
      <c r="D3541" s="18"/>
      <c r="F3541" s="18"/>
      <c r="G3541" s="18"/>
      <c r="H3541" s="18"/>
      <c r="I3541" s="18"/>
      <c r="J3541" s="18"/>
      <c r="K3541" s="18"/>
      <c r="L3541" s="18"/>
      <c r="M3541" s="18"/>
      <c r="N3541" s="18"/>
      <c r="O3541" s="18"/>
      <c r="P3541" s="18"/>
      <c r="Q3541" s="18"/>
      <c r="R3541" s="18"/>
      <c r="S3541" s="18"/>
      <c r="T3541" s="18"/>
      <c r="U3541" s="18"/>
      <c r="V3541" s="18" t="str">
        <f>IF(ISBLANK('PLT Log'!V3551),"",'PLT Log'!V3551)</f>
        <v/>
      </c>
    </row>
    <row r="3542" spans="1:22" x14ac:dyDescent="0.25">
      <c r="A3542" s="9"/>
      <c r="B3542" s="9"/>
      <c r="C3542" s="20"/>
      <c r="D3542" s="18"/>
      <c r="F3542" s="18"/>
      <c r="G3542" s="18"/>
      <c r="H3542" s="18"/>
      <c r="I3542" s="18"/>
      <c r="J3542" s="18"/>
      <c r="K3542" s="18"/>
      <c r="L3542" s="18"/>
      <c r="M3542" s="18"/>
      <c r="N3542" s="18"/>
      <c r="O3542" s="18"/>
      <c r="P3542" s="18"/>
      <c r="Q3542" s="18"/>
      <c r="R3542" s="18"/>
      <c r="S3542" s="18"/>
      <c r="T3542" s="18"/>
      <c r="U3542" s="18"/>
      <c r="V3542" s="18" t="str">
        <f>IF(ISBLANK('PLT Log'!V3552),"",'PLT Log'!V3552)</f>
        <v/>
      </c>
    </row>
    <row r="3543" spans="1:22" x14ac:dyDescent="0.25">
      <c r="A3543" s="9"/>
      <c r="B3543" s="9"/>
      <c r="C3543" s="20"/>
      <c r="D3543" s="18"/>
      <c r="F3543" s="18"/>
      <c r="G3543" s="18"/>
      <c r="H3543" s="18"/>
      <c r="I3543" s="18"/>
      <c r="J3543" s="18"/>
      <c r="K3543" s="18"/>
      <c r="L3543" s="18"/>
      <c r="M3543" s="18"/>
      <c r="N3543" s="18"/>
      <c r="O3543" s="18"/>
      <c r="P3543" s="18"/>
      <c r="Q3543" s="18"/>
      <c r="R3543" s="18"/>
      <c r="S3543" s="18"/>
      <c r="T3543" s="18"/>
      <c r="U3543" s="18"/>
      <c r="V3543" s="18" t="str">
        <f>IF(ISBLANK('PLT Log'!V3553),"",'PLT Log'!V3553)</f>
        <v/>
      </c>
    </row>
    <row r="3544" spans="1:22" x14ac:dyDescent="0.25">
      <c r="A3544" s="9"/>
      <c r="B3544" s="9"/>
      <c r="C3544" s="20"/>
      <c r="D3544" s="18"/>
      <c r="F3544" s="18"/>
      <c r="G3544" s="18"/>
      <c r="H3544" s="18"/>
      <c r="I3544" s="18"/>
      <c r="J3544" s="18"/>
      <c r="K3544" s="18"/>
      <c r="L3544" s="18"/>
      <c r="M3544" s="18"/>
      <c r="N3544" s="18"/>
      <c r="O3544" s="18"/>
      <c r="P3544" s="18"/>
      <c r="Q3544" s="18"/>
      <c r="R3544" s="18"/>
      <c r="S3544" s="18"/>
      <c r="T3544" s="18"/>
      <c r="U3544" s="18"/>
      <c r="V3544" s="18" t="str">
        <f>IF(ISBLANK('PLT Log'!V3554),"",'PLT Log'!V3554)</f>
        <v/>
      </c>
    </row>
    <row r="3545" spans="1:22" x14ac:dyDescent="0.25">
      <c r="A3545" s="9"/>
      <c r="B3545" s="9"/>
      <c r="C3545" s="20"/>
      <c r="D3545" s="18"/>
      <c r="F3545" s="18"/>
      <c r="G3545" s="18"/>
      <c r="H3545" s="18"/>
      <c r="I3545" s="18"/>
      <c r="J3545" s="18"/>
      <c r="K3545" s="18"/>
      <c r="L3545" s="18"/>
      <c r="M3545" s="18"/>
      <c r="N3545" s="18"/>
      <c r="O3545" s="18"/>
      <c r="P3545" s="18"/>
      <c r="Q3545" s="18"/>
      <c r="R3545" s="18"/>
      <c r="S3545" s="18"/>
      <c r="T3545" s="18"/>
      <c r="U3545" s="18"/>
      <c r="V3545" s="18" t="str">
        <f>IF(ISBLANK('PLT Log'!V3555),"",'PLT Log'!V3555)</f>
        <v/>
      </c>
    </row>
    <row r="3546" spans="1:22" x14ac:dyDescent="0.25">
      <c r="A3546" s="9"/>
      <c r="B3546" s="9"/>
      <c r="C3546" s="20"/>
      <c r="D3546" s="18"/>
      <c r="F3546" s="18"/>
      <c r="G3546" s="18"/>
      <c r="H3546" s="18"/>
      <c r="I3546" s="18"/>
      <c r="J3546" s="18"/>
      <c r="K3546" s="18"/>
      <c r="L3546" s="18"/>
      <c r="M3546" s="18"/>
      <c r="N3546" s="18"/>
      <c r="O3546" s="18"/>
      <c r="P3546" s="18"/>
      <c r="Q3546" s="18"/>
      <c r="R3546" s="18"/>
      <c r="S3546" s="18"/>
      <c r="T3546" s="18"/>
      <c r="U3546" s="18"/>
      <c r="V3546" s="18" t="str">
        <f>IF(ISBLANK('PLT Log'!V3556),"",'PLT Log'!V3556)</f>
        <v/>
      </c>
    </row>
    <row r="3547" spans="1:22" x14ac:dyDescent="0.25">
      <c r="A3547" s="9"/>
      <c r="B3547" s="9"/>
      <c r="C3547" s="20"/>
      <c r="D3547" s="18"/>
      <c r="F3547" s="18"/>
      <c r="G3547" s="18"/>
      <c r="H3547" s="18"/>
      <c r="I3547" s="18"/>
      <c r="J3547" s="18"/>
      <c r="K3547" s="18"/>
      <c r="L3547" s="18"/>
      <c r="M3547" s="18"/>
      <c r="N3547" s="18"/>
      <c r="O3547" s="18"/>
      <c r="P3547" s="18"/>
      <c r="Q3547" s="18"/>
      <c r="R3547" s="18"/>
      <c r="S3547" s="18"/>
      <c r="T3547" s="18"/>
      <c r="U3547" s="18"/>
      <c r="V3547" s="18" t="str">
        <f>IF(ISBLANK('PLT Log'!V3557),"",'PLT Log'!V3557)</f>
        <v/>
      </c>
    </row>
    <row r="3548" spans="1:22" x14ac:dyDescent="0.25">
      <c r="A3548" s="9"/>
      <c r="B3548" s="9"/>
      <c r="C3548" s="20"/>
      <c r="D3548" s="18"/>
      <c r="F3548" s="18"/>
      <c r="G3548" s="18"/>
      <c r="H3548" s="18"/>
      <c r="I3548" s="18"/>
      <c r="J3548" s="18"/>
      <c r="K3548" s="18"/>
      <c r="L3548" s="18"/>
      <c r="M3548" s="18"/>
      <c r="N3548" s="18"/>
      <c r="O3548" s="18"/>
      <c r="P3548" s="18"/>
      <c r="Q3548" s="18"/>
      <c r="R3548" s="18"/>
      <c r="S3548" s="18"/>
      <c r="T3548" s="18"/>
      <c r="U3548" s="18"/>
      <c r="V3548" s="18" t="str">
        <f>IF(ISBLANK('PLT Log'!V3558),"",'PLT Log'!V3558)</f>
        <v/>
      </c>
    </row>
    <row r="3549" spans="1:22" x14ac:dyDescent="0.25">
      <c r="A3549" s="9"/>
      <c r="B3549" s="9"/>
      <c r="C3549" s="20"/>
      <c r="D3549" s="18"/>
      <c r="F3549" s="18"/>
      <c r="G3549" s="18"/>
      <c r="H3549" s="18"/>
      <c r="I3549" s="18"/>
      <c r="J3549" s="18"/>
      <c r="K3549" s="18"/>
      <c r="L3549" s="18"/>
      <c r="M3549" s="18"/>
      <c r="N3549" s="18"/>
      <c r="O3549" s="18"/>
      <c r="P3549" s="18"/>
      <c r="Q3549" s="18"/>
      <c r="R3549" s="18"/>
      <c r="S3549" s="18"/>
      <c r="T3549" s="18"/>
      <c r="U3549" s="18"/>
      <c r="V3549" s="18" t="str">
        <f>IF(ISBLANK('PLT Log'!V3559),"",'PLT Log'!V3559)</f>
        <v/>
      </c>
    </row>
    <row r="3550" spans="1:22" x14ac:dyDescent="0.25">
      <c r="A3550" s="9"/>
      <c r="B3550" s="9"/>
      <c r="C3550" s="20"/>
      <c r="D3550" s="18"/>
      <c r="F3550" s="18"/>
      <c r="G3550" s="18"/>
      <c r="H3550" s="18"/>
      <c r="I3550" s="18"/>
      <c r="J3550" s="18"/>
      <c r="K3550" s="18"/>
      <c r="L3550" s="18"/>
      <c r="M3550" s="18"/>
      <c r="N3550" s="18"/>
      <c r="O3550" s="18"/>
      <c r="P3550" s="18"/>
      <c r="Q3550" s="18"/>
      <c r="R3550" s="18"/>
      <c r="S3550" s="18"/>
      <c r="T3550" s="18"/>
      <c r="U3550" s="18"/>
      <c r="V3550" s="18" t="str">
        <f>IF(ISBLANK('PLT Log'!V3560),"",'PLT Log'!V3560)</f>
        <v/>
      </c>
    </row>
    <row r="3551" spans="1:22" x14ac:dyDescent="0.25">
      <c r="A3551" s="9"/>
      <c r="B3551" s="9"/>
      <c r="C3551" s="20"/>
      <c r="D3551" s="18"/>
      <c r="F3551" s="18"/>
      <c r="G3551" s="18"/>
      <c r="H3551" s="18"/>
      <c r="I3551" s="18"/>
      <c r="J3551" s="18"/>
      <c r="K3551" s="18"/>
      <c r="L3551" s="18"/>
      <c r="M3551" s="18"/>
      <c r="N3551" s="18"/>
      <c r="O3551" s="18"/>
      <c r="P3551" s="18"/>
      <c r="Q3551" s="18"/>
      <c r="R3551" s="18"/>
      <c r="S3551" s="18"/>
      <c r="T3551" s="18"/>
      <c r="U3551" s="18"/>
      <c r="V3551" s="18" t="str">
        <f>IF(ISBLANK('PLT Log'!V3561),"",'PLT Log'!V3561)</f>
        <v/>
      </c>
    </row>
    <row r="3552" spans="1:22" x14ac:dyDescent="0.25">
      <c r="A3552" s="9"/>
      <c r="B3552" s="9"/>
      <c r="C3552" s="20"/>
      <c r="D3552" s="18"/>
      <c r="F3552" s="18"/>
      <c r="G3552" s="18"/>
      <c r="H3552" s="18"/>
      <c r="I3552" s="18"/>
      <c r="J3552" s="18"/>
      <c r="K3552" s="18"/>
      <c r="L3552" s="18"/>
      <c r="M3552" s="18"/>
      <c r="N3552" s="18"/>
      <c r="O3552" s="18"/>
      <c r="P3552" s="18"/>
      <c r="Q3552" s="18"/>
      <c r="R3552" s="18"/>
      <c r="S3552" s="18"/>
      <c r="T3552" s="18"/>
      <c r="U3552" s="18"/>
      <c r="V3552" s="18" t="str">
        <f>IF(ISBLANK('PLT Log'!V3562),"",'PLT Log'!V3562)</f>
        <v/>
      </c>
    </row>
    <row r="3553" spans="1:22" x14ac:dyDescent="0.25">
      <c r="A3553" s="9"/>
      <c r="B3553" s="9"/>
      <c r="C3553" s="20"/>
      <c r="D3553" s="18"/>
      <c r="F3553" s="18"/>
      <c r="G3553" s="18"/>
      <c r="H3553" s="18"/>
      <c r="I3553" s="18"/>
      <c r="J3553" s="18"/>
      <c r="K3553" s="18"/>
      <c r="L3553" s="18"/>
      <c r="M3553" s="18"/>
      <c r="N3553" s="18"/>
      <c r="O3553" s="18"/>
      <c r="P3553" s="18"/>
      <c r="Q3553" s="18"/>
      <c r="R3553" s="18"/>
      <c r="S3553" s="18"/>
      <c r="T3553" s="18"/>
      <c r="U3553" s="18"/>
      <c r="V3553" s="18" t="str">
        <f>IF(ISBLANK('PLT Log'!V3563),"",'PLT Log'!V3563)</f>
        <v/>
      </c>
    </row>
    <row r="3554" spans="1:22" x14ac:dyDescent="0.25">
      <c r="A3554" s="9"/>
      <c r="B3554" s="9"/>
      <c r="C3554" s="20"/>
      <c r="D3554" s="18"/>
      <c r="F3554" s="18"/>
      <c r="G3554" s="18"/>
      <c r="H3554" s="18"/>
      <c r="I3554" s="18"/>
      <c r="J3554" s="18"/>
      <c r="K3554" s="18"/>
      <c r="L3554" s="18"/>
      <c r="M3554" s="18"/>
      <c r="N3554" s="18"/>
      <c r="O3554" s="18"/>
      <c r="P3554" s="18"/>
      <c r="Q3554" s="18"/>
      <c r="R3554" s="18"/>
      <c r="S3554" s="18"/>
      <c r="T3554" s="18"/>
      <c r="U3554" s="18"/>
      <c r="V3554" s="18" t="str">
        <f>IF(ISBLANK('PLT Log'!V3564),"",'PLT Log'!V3564)</f>
        <v/>
      </c>
    </row>
    <row r="3555" spans="1:22" x14ac:dyDescent="0.25">
      <c r="A3555" s="9"/>
      <c r="B3555" s="9"/>
      <c r="C3555" s="20"/>
      <c r="D3555" s="18"/>
      <c r="F3555" s="18"/>
      <c r="G3555" s="18"/>
      <c r="H3555" s="18"/>
      <c r="I3555" s="18"/>
      <c r="J3555" s="18"/>
      <c r="K3555" s="18"/>
      <c r="L3555" s="18"/>
      <c r="M3555" s="18"/>
      <c r="N3555" s="18"/>
      <c r="O3555" s="18"/>
      <c r="P3555" s="18"/>
      <c r="Q3555" s="18"/>
      <c r="R3555" s="18"/>
      <c r="S3555" s="18"/>
      <c r="T3555" s="18"/>
      <c r="U3555" s="18"/>
      <c r="V3555" s="18" t="str">
        <f>IF(ISBLANK('PLT Log'!V3565),"",'PLT Log'!V3565)</f>
        <v/>
      </c>
    </row>
    <row r="3556" spans="1:22" x14ac:dyDescent="0.25">
      <c r="A3556" s="9"/>
      <c r="B3556" s="9"/>
      <c r="C3556" s="20"/>
      <c r="D3556" s="18"/>
      <c r="F3556" s="18"/>
      <c r="G3556" s="18"/>
      <c r="H3556" s="18"/>
      <c r="I3556" s="18"/>
      <c r="J3556" s="18"/>
      <c r="K3556" s="18"/>
      <c r="L3556" s="18"/>
      <c r="M3556" s="18"/>
      <c r="N3556" s="18"/>
      <c r="O3556" s="18"/>
      <c r="P3556" s="18"/>
      <c r="Q3556" s="18"/>
      <c r="R3556" s="18"/>
      <c r="S3556" s="18"/>
      <c r="T3556" s="18"/>
      <c r="U3556" s="18"/>
      <c r="V3556" s="18" t="str">
        <f>IF(ISBLANK('PLT Log'!V3566),"",'PLT Log'!V3566)</f>
        <v/>
      </c>
    </row>
    <row r="3557" spans="1:22" x14ac:dyDescent="0.25">
      <c r="A3557" s="9"/>
      <c r="B3557" s="9"/>
      <c r="C3557" s="20"/>
      <c r="D3557" s="18"/>
      <c r="F3557" s="18"/>
      <c r="G3557" s="18"/>
      <c r="H3557" s="18"/>
      <c r="I3557" s="18"/>
      <c r="J3557" s="18"/>
      <c r="K3557" s="18"/>
      <c r="L3557" s="18"/>
      <c r="M3557" s="18"/>
      <c r="N3557" s="18"/>
      <c r="O3557" s="18"/>
      <c r="P3557" s="18"/>
      <c r="Q3557" s="18"/>
      <c r="R3557" s="18"/>
      <c r="S3557" s="18"/>
      <c r="T3557" s="18"/>
      <c r="U3557" s="18"/>
      <c r="V3557" s="18" t="str">
        <f>IF(ISBLANK('PLT Log'!V3567),"",'PLT Log'!V3567)</f>
        <v/>
      </c>
    </row>
    <row r="3558" spans="1:22" x14ac:dyDescent="0.25">
      <c r="A3558" s="9"/>
      <c r="B3558" s="9"/>
      <c r="C3558" s="20"/>
      <c r="D3558" s="18"/>
      <c r="F3558" s="18"/>
      <c r="G3558" s="18"/>
      <c r="H3558" s="18"/>
      <c r="I3558" s="18"/>
      <c r="J3558" s="18"/>
      <c r="K3558" s="18"/>
      <c r="L3558" s="18"/>
      <c r="M3558" s="18"/>
      <c r="N3558" s="18"/>
      <c r="O3558" s="18"/>
      <c r="P3558" s="18"/>
      <c r="Q3558" s="18"/>
      <c r="R3558" s="18"/>
      <c r="S3558" s="18"/>
      <c r="T3558" s="18"/>
      <c r="U3558" s="18"/>
      <c r="V3558" s="18" t="str">
        <f>IF(ISBLANK('PLT Log'!V3568),"",'PLT Log'!V3568)</f>
        <v/>
      </c>
    </row>
    <row r="3559" spans="1:22" x14ac:dyDescent="0.25">
      <c r="A3559" s="9"/>
      <c r="B3559" s="9"/>
      <c r="C3559" s="20"/>
      <c r="D3559" s="18"/>
      <c r="F3559" s="18"/>
      <c r="G3559" s="18"/>
      <c r="H3559" s="18"/>
      <c r="I3559" s="18"/>
      <c r="J3559" s="18"/>
      <c r="K3559" s="18"/>
      <c r="L3559" s="18"/>
      <c r="M3559" s="18"/>
      <c r="N3559" s="18"/>
      <c r="O3559" s="18"/>
      <c r="P3559" s="18"/>
      <c r="Q3559" s="18"/>
      <c r="R3559" s="18"/>
      <c r="S3559" s="18"/>
      <c r="T3559" s="18"/>
      <c r="U3559" s="18"/>
      <c r="V3559" s="18" t="str">
        <f>IF(ISBLANK('PLT Log'!V3569),"",'PLT Log'!V3569)</f>
        <v/>
      </c>
    </row>
    <row r="3560" spans="1:22" x14ac:dyDescent="0.25">
      <c r="A3560" s="9"/>
      <c r="B3560" s="9"/>
      <c r="C3560" s="20"/>
      <c r="D3560" s="18"/>
      <c r="F3560" s="18"/>
      <c r="G3560" s="18"/>
      <c r="H3560" s="18"/>
      <c r="I3560" s="18"/>
      <c r="J3560" s="18"/>
      <c r="K3560" s="18"/>
      <c r="L3560" s="18"/>
      <c r="M3560" s="18"/>
      <c r="N3560" s="18"/>
      <c r="O3560" s="18"/>
      <c r="P3560" s="18"/>
      <c r="Q3560" s="18"/>
      <c r="R3560" s="18"/>
      <c r="S3560" s="18"/>
      <c r="T3560" s="18"/>
      <c r="U3560" s="18"/>
      <c r="V3560" s="18" t="str">
        <f>IF(ISBLANK('PLT Log'!V3570),"",'PLT Log'!V3570)</f>
        <v/>
      </c>
    </row>
    <row r="3561" spans="1:22" x14ac:dyDescent="0.25">
      <c r="A3561" s="9"/>
      <c r="B3561" s="9"/>
      <c r="C3561" s="20"/>
      <c r="D3561" s="18"/>
      <c r="F3561" s="18"/>
      <c r="G3561" s="18"/>
      <c r="H3561" s="18"/>
      <c r="I3561" s="18"/>
      <c r="J3561" s="18"/>
      <c r="K3561" s="18"/>
      <c r="L3561" s="18"/>
      <c r="M3561" s="18"/>
      <c r="N3561" s="18"/>
      <c r="O3561" s="18"/>
      <c r="P3561" s="18"/>
      <c r="Q3561" s="18"/>
      <c r="R3561" s="18"/>
      <c r="S3561" s="18"/>
      <c r="T3561" s="18"/>
      <c r="U3561" s="18"/>
      <c r="V3561" s="18" t="str">
        <f>IF(ISBLANK('PLT Log'!V3571),"",'PLT Log'!V3571)</f>
        <v/>
      </c>
    </row>
    <row r="3562" spans="1:22" x14ac:dyDescent="0.25">
      <c r="A3562" s="9"/>
      <c r="B3562" s="9"/>
      <c r="C3562" s="20"/>
      <c r="D3562" s="18"/>
      <c r="F3562" s="18"/>
      <c r="G3562" s="18"/>
      <c r="H3562" s="18"/>
      <c r="I3562" s="18"/>
      <c r="J3562" s="18"/>
      <c r="K3562" s="18"/>
      <c r="L3562" s="18"/>
      <c r="M3562" s="18"/>
      <c r="N3562" s="18"/>
      <c r="O3562" s="18"/>
      <c r="P3562" s="18"/>
      <c r="Q3562" s="18"/>
      <c r="R3562" s="18"/>
      <c r="S3562" s="18"/>
      <c r="T3562" s="18"/>
      <c r="U3562" s="18"/>
      <c r="V3562" s="18" t="str">
        <f>IF(ISBLANK('PLT Log'!V3572),"",'PLT Log'!V3572)</f>
        <v/>
      </c>
    </row>
    <row r="3563" spans="1:22" x14ac:dyDescent="0.25">
      <c r="A3563" s="9"/>
      <c r="B3563" s="9"/>
      <c r="C3563" s="20"/>
      <c r="D3563" s="18"/>
      <c r="F3563" s="18"/>
      <c r="G3563" s="18"/>
      <c r="H3563" s="18"/>
      <c r="I3563" s="18"/>
      <c r="J3563" s="18"/>
      <c r="K3563" s="18"/>
      <c r="L3563" s="18"/>
      <c r="M3563" s="18"/>
      <c r="N3563" s="18"/>
      <c r="O3563" s="18"/>
      <c r="P3563" s="18"/>
      <c r="Q3563" s="18"/>
      <c r="R3563" s="18"/>
      <c r="S3563" s="18"/>
      <c r="T3563" s="18"/>
      <c r="U3563" s="18"/>
      <c r="V3563" s="18" t="str">
        <f>IF(ISBLANK('PLT Log'!V3573),"",'PLT Log'!V3573)</f>
        <v/>
      </c>
    </row>
    <row r="3564" spans="1:22" x14ac:dyDescent="0.25">
      <c r="A3564" s="9"/>
      <c r="B3564" s="9"/>
      <c r="C3564" s="20"/>
      <c r="D3564" s="18"/>
      <c r="F3564" s="18"/>
      <c r="G3564" s="18"/>
      <c r="H3564" s="18"/>
      <c r="I3564" s="18"/>
      <c r="J3564" s="18"/>
      <c r="K3564" s="18"/>
      <c r="L3564" s="18"/>
      <c r="M3564" s="18"/>
      <c r="N3564" s="18"/>
      <c r="O3564" s="18"/>
      <c r="P3564" s="18"/>
      <c r="Q3564" s="18"/>
      <c r="R3564" s="18"/>
      <c r="S3564" s="18"/>
      <c r="T3564" s="18"/>
      <c r="U3564" s="18"/>
      <c r="V3564" s="18" t="str">
        <f>IF(ISBLANK('PLT Log'!V3574),"",'PLT Log'!V3574)</f>
        <v/>
      </c>
    </row>
    <row r="3565" spans="1:22" x14ac:dyDescent="0.25">
      <c r="A3565" s="9"/>
      <c r="B3565" s="9"/>
      <c r="C3565" s="20"/>
      <c r="D3565" s="18"/>
      <c r="F3565" s="18"/>
      <c r="G3565" s="18"/>
      <c r="H3565" s="18"/>
      <c r="I3565" s="18"/>
      <c r="J3565" s="18"/>
      <c r="K3565" s="18"/>
      <c r="L3565" s="18"/>
      <c r="M3565" s="18"/>
      <c r="N3565" s="18"/>
      <c r="O3565" s="18"/>
      <c r="P3565" s="18"/>
      <c r="Q3565" s="18"/>
      <c r="R3565" s="18"/>
      <c r="S3565" s="18"/>
      <c r="T3565" s="18"/>
      <c r="U3565" s="18"/>
      <c r="V3565" s="18" t="str">
        <f>IF(ISBLANK('PLT Log'!V3575),"",'PLT Log'!V3575)</f>
        <v/>
      </c>
    </row>
    <row r="3566" spans="1:22" x14ac:dyDescent="0.25">
      <c r="A3566" s="9"/>
      <c r="B3566" s="9"/>
      <c r="C3566" s="20"/>
      <c r="D3566" s="18"/>
      <c r="F3566" s="18"/>
      <c r="G3566" s="18"/>
      <c r="H3566" s="18"/>
      <c r="I3566" s="18"/>
      <c r="J3566" s="18"/>
      <c r="K3566" s="18"/>
      <c r="L3566" s="18"/>
      <c r="M3566" s="18"/>
      <c r="N3566" s="18"/>
      <c r="O3566" s="18"/>
      <c r="P3566" s="18"/>
      <c r="Q3566" s="18"/>
      <c r="R3566" s="18"/>
      <c r="S3566" s="18"/>
      <c r="T3566" s="18"/>
      <c r="U3566" s="18"/>
      <c r="V3566" s="18" t="str">
        <f>IF(ISBLANK('PLT Log'!V3576),"",'PLT Log'!V3576)</f>
        <v/>
      </c>
    </row>
    <row r="3567" spans="1:22" x14ac:dyDescent="0.25">
      <c r="A3567" s="9"/>
      <c r="B3567" s="9"/>
      <c r="C3567" s="20"/>
      <c r="D3567" s="18"/>
      <c r="F3567" s="18"/>
      <c r="G3567" s="18"/>
      <c r="H3567" s="18"/>
      <c r="I3567" s="18"/>
      <c r="J3567" s="18"/>
      <c r="K3567" s="18"/>
      <c r="L3567" s="18"/>
      <c r="M3567" s="18"/>
      <c r="N3567" s="18"/>
      <c r="O3567" s="18"/>
      <c r="P3567" s="18"/>
      <c r="Q3567" s="18"/>
      <c r="R3567" s="18"/>
      <c r="S3567" s="18"/>
      <c r="T3567" s="18"/>
      <c r="U3567" s="18"/>
      <c r="V3567" s="18" t="str">
        <f>IF(ISBLANK('PLT Log'!V3577),"",'PLT Log'!V3577)</f>
        <v/>
      </c>
    </row>
    <row r="3568" spans="1:22" x14ac:dyDescent="0.25">
      <c r="A3568" s="9"/>
      <c r="B3568" s="9"/>
      <c r="C3568" s="20"/>
      <c r="D3568" s="18"/>
      <c r="F3568" s="18"/>
      <c r="G3568" s="18"/>
      <c r="H3568" s="18"/>
      <c r="I3568" s="18"/>
      <c r="J3568" s="18"/>
      <c r="K3568" s="18"/>
      <c r="L3568" s="18"/>
      <c r="M3568" s="18"/>
      <c r="N3568" s="18"/>
      <c r="O3568" s="18"/>
      <c r="P3568" s="18"/>
      <c r="Q3568" s="18"/>
      <c r="R3568" s="18"/>
      <c r="S3568" s="18"/>
      <c r="T3568" s="18"/>
      <c r="U3568" s="18"/>
      <c r="V3568" s="18" t="str">
        <f>IF(ISBLANK('PLT Log'!V3578),"",'PLT Log'!V3578)</f>
        <v/>
      </c>
    </row>
    <row r="3569" spans="1:22" x14ac:dyDescent="0.25">
      <c r="A3569" s="9"/>
      <c r="B3569" s="9"/>
      <c r="C3569" s="20"/>
      <c r="D3569" s="18"/>
      <c r="F3569" s="18"/>
      <c r="G3569" s="18"/>
      <c r="H3569" s="18"/>
      <c r="I3569" s="18"/>
      <c r="J3569" s="18"/>
      <c r="K3569" s="18"/>
      <c r="L3569" s="18"/>
      <c r="M3569" s="18"/>
      <c r="N3569" s="18"/>
      <c r="O3569" s="18"/>
      <c r="P3569" s="18"/>
      <c r="Q3569" s="18"/>
      <c r="R3569" s="18"/>
      <c r="S3569" s="18"/>
      <c r="T3569" s="18"/>
      <c r="U3569" s="18"/>
      <c r="V3569" s="18" t="str">
        <f>IF(ISBLANK('PLT Log'!V3579),"",'PLT Log'!V3579)</f>
        <v/>
      </c>
    </row>
    <row r="3570" spans="1:22" x14ac:dyDescent="0.25">
      <c r="A3570" s="9"/>
      <c r="B3570" s="9"/>
      <c r="C3570" s="20"/>
      <c r="D3570" s="18"/>
      <c r="F3570" s="18"/>
      <c r="G3570" s="18"/>
      <c r="H3570" s="18"/>
      <c r="I3570" s="18"/>
      <c r="J3570" s="18"/>
      <c r="K3570" s="18"/>
      <c r="L3570" s="18"/>
      <c r="M3570" s="18"/>
      <c r="N3570" s="18"/>
      <c r="O3570" s="18"/>
      <c r="P3570" s="18"/>
      <c r="Q3570" s="18"/>
      <c r="R3570" s="18"/>
      <c r="S3570" s="18"/>
      <c r="T3570" s="18"/>
      <c r="U3570" s="18"/>
      <c r="V3570" s="18" t="str">
        <f>IF(ISBLANK('PLT Log'!V3580),"",'PLT Log'!V3580)</f>
        <v/>
      </c>
    </row>
    <row r="3571" spans="1:22" x14ac:dyDescent="0.25">
      <c r="A3571" s="9"/>
      <c r="B3571" s="9"/>
      <c r="C3571" s="20"/>
      <c r="D3571" s="18"/>
      <c r="F3571" s="18"/>
      <c r="G3571" s="18"/>
      <c r="H3571" s="18"/>
      <c r="I3571" s="18"/>
      <c r="J3571" s="18"/>
      <c r="K3571" s="18"/>
      <c r="L3571" s="18"/>
      <c r="M3571" s="18"/>
      <c r="N3571" s="18"/>
      <c r="O3571" s="18"/>
      <c r="P3571" s="18"/>
      <c r="Q3571" s="18"/>
      <c r="R3571" s="18"/>
      <c r="S3571" s="18"/>
      <c r="T3571" s="18"/>
      <c r="U3571" s="18"/>
      <c r="V3571" s="18" t="str">
        <f>IF(ISBLANK('PLT Log'!V3581),"",'PLT Log'!V3581)</f>
        <v/>
      </c>
    </row>
    <row r="3572" spans="1:22" x14ac:dyDescent="0.25">
      <c r="A3572" s="9"/>
      <c r="B3572" s="9"/>
      <c r="C3572" s="20"/>
      <c r="D3572" s="18"/>
      <c r="F3572" s="18"/>
      <c r="G3572" s="18"/>
      <c r="H3572" s="18"/>
      <c r="I3572" s="18"/>
      <c r="J3572" s="18"/>
      <c r="K3572" s="18"/>
      <c r="L3572" s="18"/>
      <c r="M3572" s="18"/>
      <c r="N3572" s="18"/>
      <c r="O3572" s="18"/>
      <c r="P3572" s="18"/>
      <c r="Q3572" s="18"/>
      <c r="R3572" s="18"/>
      <c r="S3572" s="18"/>
      <c r="T3572" s="18"/>
      <c r="U3572" s="18"/>
      <c r="V3572" s="18" t="str">
        <f>IF(ISBLANK('PLT Log'!V3582),"",'PLT Log'!V3582)</f>
        <v/>
      </c>
    </row>
    <row r="3573" spans="1:22" x14ac:dyDescent="0.25">
      <c r="A3573" s="9"/>
      <c r="B3573" s="9"/>
      <c r="C3573" s="20"/>
      <c r="D3573" s="18"/>
      <c r="F3573" s="18"/>
      <c r="G3573" s="18"/>
      <c r="H3573" s="18"/>
      <c r="I3573" s="18"/>
      <c r="J3573" s="18"/>
      <c r="K3573" s="18"/>
      <c r="L3573" s="18"/>
      <c r="M3573" s="18"/>
      <c r="N3573" s="18"/>
      <c r="O3573" s="18"/>
      <c r="P3573" s="18"/>
      <c r="Q3573" s="18"/>
      <c r="R3573" s="18"/>
      <c r="S3573" s="18"/>
      <c r="T3573" s="18"/>
      <c r="U3573" s="18"/>
      <c r="V3573" s="18" t="str">
        <f>IF(ISBLANK('PLT Log'!V3583),"",'PLT Log'!V3583)</f>
        <v/>
      </c>
    </row>
    <row r="3574" spans="1:22" x14ac:dyDescent="0.25">
      <c r="A3574" s="9"/>
      <c r="B3574" s="9"/>
      <c r="C3574" s="20"/>
      <c r="D3574" s="18"/>
      <c r="F3574" s="18"/>
      <c r="G3574" s="18"/>
      <c r="H3574" s="18"/>
      <c r="I3574" s="18"/>
      <c r="J3574" s="18"/>
      <c r="K3574" s="18"/>
      <c r="L3574" s="18"/>
      <c r="M3574" s="18"/>
      <c r="N3574" s="18"/>
      <c r="O3574" s="18"/>
      <c r="P3574" s="18"/>
      <c r="Q3574" s="18"/>
      <c r="R3574" s="18"/>
      <c r="S3574" s="18"/>
      <c r="T3574" s="18"/>
      <c r="U3574" s="18"/>
      <c r="V3574" s="18" t="str">
        <f>IF(ISBLANK('PLT Log'!V3584),"",'PLT Log'!V3584)</f>
        <v/>
      </c>
    </row>
    <row r="3575" spans="1:22" x14ac:dyDescent="0.25">
      <c r="A3575" s="9"/>
      <c r="B3575" s="9"/>
      <c r="C3575" s="20"/>
      <c r="D3575" s="18"/>
      <c r="F3575" s="18"/>
      <c r="G3575" s="18"/>
      <c r="H3575" s="18"/>
      <c r="I3575" s="18"/>
      <c r="J3575" s="18"/>
      <c r="K3575" s="18"/>
      <c r="L3575" s="18"/>
      <c r="M3575" s="18"/>
      <c r="N3575" s="18"/>
      <c r="O3575" s="18"/>
      <c r="P3575" s="18"/>
      <c r="Q3575" s="18"/>
      <c r="R3575" s="18"/>
      <c r="S3575" s="18"/>
      <c r="T3575" s="18"/>
      <c r="U3575" s="18"/>
      <c r="V3575" s="18" t="str">
        <f>IF(ISBLANK('PLT Log'!V3585),"",'PLT Log'!V3585)</f>
        <v/>
      </c>
    </row>
    <row r="3576" spans="1:22" x14ac:dyDescent="0.25">
      <c r="A3576" s="9"/>
      <c r="B3576" s="9"/>
      <c r="C3576" s="20"/>
      <c r="D3576" s="18"/>
      <c r="F3576" s="18"/>
      <c r="G3576" s="18"/>
      <c r="H3576" s="18"/>
      <c r="I3576" s="18"/>
      <c r="J3576" s="18"/>
      <c r="K3576" s="18"/>
      <c r="L3576" s="18"/>
      <c r="M3576" s="18"/>
      <c r="N3576" s="18"/>
      <c r="O3576" s="18"/>
      <c r="P3576" s="18"/>
      <c r="Q3576" s="18"/>
      <c r="R3576" s="18"/>
      <c r="S3576" s="18"/>
      <c r="T3576" s="18"/>
      <c r="U3576" s="18"/>
      <c r="V3576" s="18" t="str">
        <f>IF(ISBLANK('PLT Log'!V3586),"",'PLT Log'!V3586)</f>
        <v/>
      </c>
    </row>
    <row r="3577" spans="1:22" x14ac:dyDescent="0.25">
      <c r="A3577" s="9"/>
      <c r="B3577" s="9"/>
      <c r="C3577" s="20"/>
      <c r="D3577" s="18"/>
      <c r="F3577" s="18"/>
      <c r="G3577" s="18"/>
      <c r="H3577" s="18"/>
      <c r="I3577" s="18"/>
      <c r="J3577" s="18"/>
      <c r="K3577" s="18"/>
      <c r="L3577" s="18"/>
      <c r="M3577" s="18"/>
      <c r="N3577" s="18"/>
      <c r="O3577" s="18"/>
      <c r="P3577" s="18"/>
      <c r="Q3577" s="18"/>
      <c r="R3577" s="18"/>
      <c r="S3577" s="18"/>
      <c r="T3577" s="18"/>
      <c r="U3577" s="18"/>
      <c r="V3577" s="18" t="str">
        <f>IF(ISBLANK('PLT Log'!V3587),"",'PLT Log'!V3587)</f>
        <v/>
      </c>
    </row>
    <row r="3578" spans="1:22" x14ac:dyDescent="0.25">
      <c r="A3578" s="9"/>
      <c r="B3578" s="9"/>
      <c r="C3578" s="20"/>
      <c r="D3578" s="18"/>
      <c r="F3578" s="18"/>
      <c r="G3578" s="18"/>
      <c r="H3578" s="18"/>
      <c r="I3578" s="18"/>
      <c r="J3578" s="18"/>
      <c r="K3578" s="18"/>
      <c r="L3578" s="18"/>
      <c r="M3578" s="18"/>
      <c r="N3578" s="18"/>
      <c r="O3578" s="18"/>
      <c r="P3578" s="18"/>
      <c r="Q3578" s="18"/>
      <c r="R3578" s="18"/>
      <c r="S3578" s="18"/>
      <c r="T3578" s="18"/>
      <c r="U3578" s="18"/>
      <c r="V3578" s="18" t="str">
        <f>IF(ISBLANK('PLT Log'!V3588),"",'PLT Log'!V3588)</f>
        <v/>
      </c>
    </row>
    <row r="3579" spans="1:22" x14ac:dyDescent="0.25">
      <c r="A3579" s="9"/>
      <c r="B3579" s="9"/>
      <c r="C3579" s="20"/>
      <c r="D3579" s="18"/>
      <c r="F3579" s="18"/>
      <c r="G3579" s="18"/>
      <c r="H3579" s="18"/>
      <c r="I3579" s="18"/>
      <c r="J3579" s="18"/>
      <c r="K3579" s="18"/>
      <c r="L3579" s="18"/>
      <c r="M3579" s="18"/>
      <c r="N3579" s="18"/>
      <c r="O3579" s="18"/>
      <c r="P3579" s="18"/>
      <c r="Q3579" s="18"/>
      <c r="R3579" s="18"/>
      <c r="S3579" s="18"/>
      <c r="T3579" s="18"/>
      <c r="U3579" s="18"/>
      <c r="V3579" s="18" t="str">
        <f>IF(ISBLANK('PLT Log'!V3589),"",'PLT Log'!V3589)</f>
        <v/>
      </c>
    </row>
    <row r="3580" spans="1:22" x14ac:dyDescent="0.25">
      <c r="A3580" s="9"/>
      <c r="B3580" s="9"/>
      <c r="C3580" s="20"/>
      <c r="D3580" s="18"/>
      <c r="F3580" s="18"/>
      <c r="G3580" s="18"/>
      <c r="H3580" s="18"/>
      <c r="I3580" s="18"/>
      <c r="J3580" s="18"/>
      <c r="K3580" s="18"/>
      <c r="L3580" s="18"/>
      <c r="M3580" s="18"/>
      <c r="N3580" s="18"/>
      <c r="O3580" s="18"/>
      <c r="P3580" s="18"/>
      <c r="Q3580" s="18"/>
      <c r="R3580" s="18"/>
      <c r="S3580" s="18"/>
      <c r="T3580" s="18"/>
      <c r="U3580" s="18"/>
      <c r="V3580" s="18" t="str">
        <f>IF(ISBLANK('PLT Log'!V3590),"",'PLT Log'!V3590)</f>
        <v/>
      </c>
    </row>
    <row r="3581" spans="1:22" x14ac:dyDescent="0.25">
      <c r="A3581" s="9"/>
      <c r="B3581" s="9"/>
      <c r="C3581" s="20"/>
      <c r="D3581" s="18"/>
      <c r="F3581" s="18"/>
      <c r="G3581" s="18"/>
      <c r="H3581" s="18"/>
      <c r="I3581" s="18"/>
      <c r="J3581" s="18"/>
      <c r="K3581" s="18"/>
      <c r="L3581" s="18"/>
      <c r="M3581" s="18"/>
      <c r="N3581" s="18"/>
      <c r="O3581" s="18"/>
      <c r="P3581" s="18"/>
      <c r="Q3581" s="18"/>
      <c r="R3581" s="18"/>
      <c r="S3581" s="18"/>
      <c r="T3581" s="18"/>
      <c r="U3581" s="18"/>
      <c r="V3581" s="18" t="str">
        <f>IF(ISBLANK('PLT Log'!V3591),"",'PLT Log'!V3591)</f>
        <v/>
      </c>
    </row>
    <row r="3582" spans="1:22" x14ac:dyDescent="0.25">
      <c r="A3582" s="9"/>
      <c r="B3582" s="9"/>
      <c r="C3582" s="20"/>
      <c r="D3582" s="18"/>
      <c r="F3582" s="18"/>
      <c r="G3582" s="18"/>
      <c r="H3582" s="18"/>
      <c r="I3582" s="18"/>
      <c r="J3582" s="18"/>
      <c r="K3582" s="18"/>
      <c r="L3582" s="18"/>
      <c r="M3582" s="18"/>
      <c r="N3582" s="18"/>
      <c r="O3582" s="18"/>
      <c r="P3582" s="18"/>
      <c r="Q3582" s="18"/>
      <c r="R3582" s="18"/>
      <c r="S3582" s="18"/>
      <c r="T3582" s="18"/>
      <c r="U3582" s="18"/>
      <c r="V3582" s="18" t="str">
        <f>IF(ISBLANK('PLT Log'!V3592),"",'PLT Log'!V3592)</f>
        <v/>
      </c>
    </row>
    <row r="3583" spans="1:22" x14ac:dyDescent="0.25">
      <c r="A3583" s="9"/>
      <c r="B3583" s="9"/>
      <c r="C3583" s="20"/>
      <c r="D3583" s="18"/>
      <c r="F3583" s="18"/>
      <c r="G3583" s="18"/>
      <c r="H3583" s="18"/>
      <c r="I3583" s="18"/>
      <c r="J3583" s="18"/>
      <c r="K3583" s="18"/>
      <c r="L3583" s="18"/>
      <c r="M3583" s="18"/>
      <c r="N3583" s="18"/>
      <c r="O3583" s="18"/>
      <c r="P3583" s="18"/>
      <c r="Q3583" s="18"/>
      <c r="R3583" s="18"/>
      <c r="S3583" s="18"/>
      <c r="T3583" s="18"/>
      <c r="U3583" s="18"/>
      <c r="V3583" s="18" t="str">
        <f>IF(ISBLANK('PLT Log'!V3593),"",'PLT Log'!V3593)</f>
        <v/>
      </c>
    </row>
    <row r="3584" spans="1:22" x14ac:dyDescent="0.25">
      <c r="A3584" s="9"/>
      <c r="B3584" s="9"/>
      <c r="C3584" s="20"/>
      <c r="D3584" s="18"/>
      <c r="F3584" s="18"/>
      <c r="G3584" s="18"/>
      <c r="H3584" s="18"/>
      <c r="I3584" s="18"/>
      <c r="J3584" s="18"/>
      <c r="K3584" s="18"/>
      <c r="L3584" s="18"/>
      <c r="M3584" s="18"/>
      <c r="N3584" s="18"/>
      <c r="O3584" s="18"/>
      <c r="P3584" s="18"/>
      <c r="Q3584" s="18"/>
      <c r="R3584" s="18"/>
      <c r="S3584" s="18"/>
      <c r="T3584" s="18"/>
      <c r="U3584" s="18"/>
      <c r="V3584" s="18" t="str">
        <f>IF(ISBLANK('PLT Log'!V3594),"",'PLT Log'!V3594)</f>
        <v/>
      </c>
    </row>
    <row r="3585" spans="1:22" x14ac:dyDescent="0.25">
      <c r="A3585" s="9"/>
      <c r="B3585" s="9"/>
      <c r="C3585" s="20"/>
      <c r="D3585" s="18"/>
      <c r="F3585" s="18"/>
      <c r="G3585" s="18"/>
      <c r="H3585" s="18"/>
      <c r="I3585" s="18"/>
      <c r="J3585" s="18"/>
      <c r="K3585" s="18"/>
      <c r="L3585" s="18"/>
      <c r="M3585" s="18"/>
      <c r="N3585" s="18"/>
      <c r="O3585" s="18"/>
      <c r="P3585" s="18"/>
      <c r="Q3585" s="18"/>
      <c r="R3585" s="18"/>
      <c r="S3585" s="18"/>
      <c r="T3585" s="18"/>
      <c r="U3585" s="18"/>
      <c r="V3585" s="18" t="str">
        <f>IF(ISBLANK('PLT Log'!V3595),"",'PLT Log'!V3595)</f>
        <v/>
      </c>
    </row>
    <row r="3586" spans="1:22" x14ac:dyDescent="0.25">
      <c r="A3586" s="9"/>
      <c r="B3586" s="9"/>
      <c r="C3586" s="20"/>
      <c r="D3586" s="18"/>
      <c r="F3586" s="18"/>
      <c r="G3586" s="18"/>
      <c r="H3586" s="18"/>
      <c r="I3586" s="18"/>
      <c r="J3586" s="18"/>
      <c r="K3586" s="18"/>
      <c r="L3586" s="18"/>
      <c r="M3586" s="18"/>
      <c r="N3586" s="18"/>
      <c r="O3586" s="18"/>
      <c r="P3586" s="18"/>
      <c r="Q3586" s="18"/>
      <c r="R3586" s="18"/>
      <c r="S3586" s="18"/>
      <c r="T3586" s="18"/>
      <c r="U3586" s="18"/>
      <c r="V3586" s="18" t="str">
        <f>IF(ISBLANK('PLT Log'!V3596),"",'PLT Log'!V3596)</f>
        <v/>
      </c>
    </row>
    <row r="3587" spans="1:22" x14ac:dyDescent="0.25">
      <c r="A3587" s="9"/>
      <c r="B3587" s="9"/>
      <c r="C3587" s="20"/>
      <c r="D3587" s="18"/>
      <c r="F3587" s="18"/>
      <c r="G3587" s="18"/>
      <c r="H3587" s="18"/>
      <c r="I3587" s="18"/>
      <c r="J3587" s="18"/>
      <c r="K3587" s="18"/>
      <c r="L3587" s="18"/>
      <c r="M3587" s="18"/>
      <c r="N3587" s="18"/>
      <c r="O3587" s="18"/>
      <c r="P3587" s="18"/>
      <c r="Q3587" s="18"/>
      <c r="R3587" s="18"/>
      <c r="S3587" s="18"/>
      <c r="T3587" s="18"/>
      <c r="U3587" s="18"/>
      <c r="V3587" s="18" t="str">
        <f>IF(ISBLANK('PLT Log'!V3597),"",'PLT Log'!V3597)</f>
        <v/>
      </c>
    </row>
    <row r="3588" spans="1:22" x14ac:dyDescent="0.25">
      <c r="A3588" s="9"/>
      <c r="B3588" s="9"/>
      <c r="C3588" s="20"/>
      <c r="D3588" s="18"/>
      <c r="F3588" s="18"/>
      <c r="G3588" s="18"/>
      <c r="H3588" s="18"/>
      <c r="I3588" s="18"/>
      <c r="J3588" s="18"/>
      <c r="K3588" s="18"/>
      <c r="L3588" s="18"/>
      <c r="M3588" s="18"/>
      <c r="N3588" s="18"/>
      <c r="O3588" s="18"/>
      <c r="P3588" s="18"/>
      <c r="Q3588" s="18"/>
      <c r="R3588" s="18"/>
      <c r="S3588" s="18"/>
      <c r="T3588" s="18"/>
      <c r="U3588" s="18"/>
      <c r="V3588" s="18" t="str">
        <f>IF(ISBLANK('PLT Log'!V3598),"",'PLT Log'!V3598)</f>
        <v/>
      </c>
    </row>
    <row r="3589" spans="1:22" x14ac:dyDescent="0.25">
      <c r="A3589" s="9"/>
      <c r="B3589" s="9"/>
      <c r="C3589" s="20"/>
      <c r="D3589" s="18"/>
      <c r="F3589" s="18"/>
      <c r="G3589" s="18"/>
      <c r="H3589" s="18"/>
      <c r="I3589" s="18"/>
      <c r="J3589" s="18"/>
      <c r="K3589" s="18"/>
      <c r="L3589" s="18"/>
      <c r="M3589" s="18"/>
      <c r="N3589" s="18"/>
      <c r="O3589" s="18"/>
      <c r="P3589" s="18"/>
      <c r="Q3589" s="18"/>
      <c r="R3589" s="18"/>
      <c r="S3589" s="18"/>
      <c r="T3589" s="18"/>
      <c r="U3589" s="18"/>
      <c r="V3589" s="18" t="str">
        <f>IF(ISBLANK('PLT Log'!V3599),"",'PLT Log'!V3599)</f>
        <v/>
      </c>
    </row>
    <row r="3590" spans="1:22" x14ac:dyDescent="0.25">
      <c r="A3590" s="9"/>
      <c r="B3590" s="9"/>
      <c r="C3590" s="20"/>
      <c r="D3590" s="18"/>
      <c r="F3590" s="18"/>
      <c r="G3590" s="18"/>
      <c r="H3590" s="18"/>
      <c r="I3590" s="18"/>
      <c r="J3590" s="18"/>
      <c r="K3590" s="18"/>
      <c r="L3590" s="18"/>
      <c r="M3590" s="18"/>
      <c r="N3590" s="18"/>
      <c r="O3590" s="18"/>
      <c r="P3590" s="18"/>
      <c r="Q3590" s="18"/>
      <c r="R3590" s="18"/>
      <c r="S3590" s="18"/>
      <c r="T3590" s="18"/>
      <c r="U3590" s="18"/>
      <c r="V3590" s="18" t="str">
        <f>IF(ISBLANK('PLT Log'!V3600),"",'PLT Log'!V3600)</f>
        <v/>
      </c>
    </row>
    <row r="3591" spans="1:22" x14ac:dyDescent="0.25">
      <c r="A3591" s="9"/>
      <c r="B3591" s="9"/>
      <c r="C3591" s="20"/>
      <c r="D3591" s="18"/>
      <c r="F3591" s="18"/>
      <c r="G3591" s="18"/>
      <c r="H3591" s="18"/>
      <c r="I3591" s="18"/>
      <c r="J3591" s="18"/>
      <c r="K3591" s="18"/>
      <c r="L3591" s="18"/>
      <c r="M3591" s="18"/>
      <c r="N3591" s="18"/>
      <c r="O3591" s="18"/>
      <c r="P3591" s="18"/>
      <c r="Q3591" s="18"/>
      <c r="R3591" s="18"/>
      <c r="S3591" s="18"/>
      <c r="T3591" s="18"/>
      <c r="U3591" s="18"/>
      <c r="V3591" s="18" t="str">
        <f>IF(ISBLANK('PLT Log'!V3601),"",'PLT Log'!V3601)</f>
        <v/>
      </c>
    </row>
    <row r="3592" spans="1:22" x14ac:dyDescent="0.25">
      <c r="A3592" s="9"/>
      <c r="B3592" s="9"/>
      <c r="C3592" s="20"/>
      <c r="D3592" s="18"/>
      <c r="F3592" s="18"/>
      <c r="G3592" s="18"/>
      <c r="H3592" s="18"/>
      <c r="I3592" s="18"/>
      <c r="J3592" s="18"/>
      <c r="K3592" s="18"/>
      <c r="L3592" s="18"/>
      <c r="M3592" s="18"/>
      <c r="N3592" s="18"/>
      <c r="O3592" s="18"/>
      <c r="P3592" s="18"/>
      <c r="Q3592" s="18"/>
      <c r="R3592" s="18"/>
      <c r="S3592" s="18"/>
      <c r="T3592" s="18"/>
      <c r="U3592" s="18"/>
      <c r="V3592" s="18" t="str">
        <f>IF(ISBLANK('PLT Log'!V3602),"",'PLT Log'!V3602)</f>
        <v/>
      </c>
    </row>
    <row r="3593" spans="1:22" x14ac:dyDescent="0.25">
      <c r="A3593" s="9"/>
      <c r="B3593" s="9"/>
      <c r="C3593" s="20"/>
      <c r="D3593" s="18"/>
      <c r="F3593" s="18"/>
      <c r="G3593" s="18"/>
      <c r="H3593" s="18"/>
      <c r="I3593" s="18"/>
      <c r="J3593" s="18"/>
      <c r="K3593" s="18"/>
      <c r="L3593" s="18"/>
      <c r="M3593" s="18"/>
      <c r="N3593" s="18"/>
      <c r="O3593" s="18"/>
      <c r="P3593" s="18"/>
      <c r="Q3593" s="18"/>
      <c r="R3593" s="18"/>
      <c r="S3593" s="18"/>
      <c r="T3593" s="18"/>
      <c r="U3593" s="18"/>
      <c r="V3593" s="18" t="str">
        <f>IF(ISBLANK('PLT Log'!V3603),"",'PLT Log'!V3603)</f>
        <v/>
      </c>
    </row>
    <row r="3594" spans="1:22" x14ac:dyDescent="0.25">
      <c r="A3594" s="9"/>
      <c r="B3594" s="9"/>
      <c r="C3594" s="20"/>
      <c r="D3594" s="18"/>
      <c r="F3594" s="18"/>
      <c r="G3594" s="18"/>
      <c r="H3594" s="18"/>
      <c r="I3594" s="18"/>
      <c r="J3594" s="18"/>
      <c r="K3594" s="18"/>
      <c r="L3594" s="18"/>
      <c r="M3594" s="18"/>
      <c r="N3594" s="18"/>
      <c r="O3594" s="18"/>
      <c r="P3594" s="18"/>
      <c r="Q3594" s="18"/>
      <c r="R3594" s="18"/>
      <c r="S3594" s="18"/>
      <c r="T3594" s="18"/>
      <c r="U3594" s="18"/>
      <c r="V3594" s="18" t="str">
        <f>IF(ISBLANK('PLT Log'!V3604),"",'PLT Log'!V3604)</f>
        <v/>
      </c>
    </row>
    <row r="3595" spans="1:22" x14ac:dyDescent="0.25">
      <c r="A3595" s="9"/>
      <c r="B3595" s="9"/>
      <c r="C3595" s="20"/>
      <c r="D3595" s="18"/>
      <c r="F3595" s="18"/>
      <c r="G3595" s="18"/>
      <c r="H3595" s="18"/>
      <c r="I3595" s="18"/>
      <c r="J3595" s="18"/>
      <c r="K3595" s="18"/>
      <c r="L3595" s="18"/>
      <c r="M3595" s="18"/>
      <c r="N3595" s="18"/>
      <c r="O3595" s="18"/>
      <c r="P3595" s="18"/>
      <c r="Q3595" s="18"/>
      <c r="R3595" s="18"/>
      <c r="S3595" s="18"/>
      <c r="T3595" s="18"/>
      <c r="U3595" s="18"/>
      <c r="V3595" s="18" t="str">
        <f>IF(ISBLANK('PLT Log'!V3605),"",'PLT Log'!V3605)</f>
        <v/>
      </c>
    </row>
    <row r="3596" spans="1:22" x14ac:dyDescent="0.25">
      <c r="A3596" s="9"/>
      <c r="B3596" s="9"/>
      <c r="C3596" s="20"/>
      <c r="D3596" s="18"/>
      <c r="F3596" s="18"/>
      <c r="G3596" s="18"/>
      <c r="H3596" s="18"/>
      <c r="I3596" s="18"/>
      <c r="J3596" s="18"/>
      <c r="K3596" s="18"/>
      <c r="L3596" s="18"/>
      <c r="M3596" s="18"/>
      <c r="N3596" s="18"/>
      <c r="O3596" s="18"/>
      <c r="P3596" s="18"/>
      <c r="Q3596" s="18"/>
      <c r="R3596" s="18"/>
      <c r="S3596" s="18"/>
      <c r="T3596" s="18"/>
      <c r="U3596" s="18"/>
      <c r="V3596" s="18" t="str">
        <f>IF(ISBLANK('PLT Log'!V3606),"",'PLT Log'!V3606)</f>
        <v/>
      </c>
    </row>
    <row r="3597" spans="1:22" x14ac:dyDescent="0.25">
      <c r="A3597" s="9"/>
      <c r="B3597" s="9"/>
      <c r="C3597" s="20"/>
      <c r="D3597" s="18"/>
      <c r="F3597" s="18"/>
      <c r="G3597" s="18"/>
      <c r="H3597" s="18"/>
      <c r="I3597" s="18"/>
      <c r="J3597" s="18"/>
      <c r="K3597" s="18"/>
      <c r="L3597" s="18"/>
      <c r="M3597" s="18"/>
      <c r="N3597" s="18"/>
      <c r="O3597" s="18"/>
      <c r="P3597" s="18"/>
      <c r="Q3597" s="18"/>
      <c r="R3597" s="18"/>
      <c r="S3597" s="18"/>
      <c r="T3597" s="18"/>
      <c r="U3597" s="18"/>
      <c r="V3597" s="18" t="str">
        <f>IF(ISBLANK('PLT Log'!V3607),"",'PLT Log'!V3607)</f>
        <v/>
      </c>
    </row>
    <row r="3598" spans="1:22" x14ac:dyDescent="0.25">
      <c r="A3598" s="9"/>
      <c r="B3598" s="9"/>
      <c r="C3598" s="20"/>
      <c r="D3598" s="18"/>
      <c r="F3598" s="18"/>
      <c r="G3598" s="18"/>
      <c r="H3598" s="18"/>
      <c r="I3598" s="18"/>
      <c r="J3598" s="18"/>
      <c r="K3598" s="18"/>
      <c r="L3598" s="18"/>
      <c r="M3598" s="18"/>
      <c r="N3598" s="18"/>
      <c r="O3598" s="18"/>
      <c r="P3598" s="18"/>
      <c r="Q3598" s="18"/>
      <c r="R3598" s="18"/>
      <c r="S3598" s="18"/>
      <c r="T3598" s="18"/>
      <c r="U3598" s="18"/>
      <c r="V3598" s="18" t="str">
        <f>IF(ISBLANK('PLT Log'!V3608),"",'PLT Log'!V3608)</f>
        <v/>
      </c>
    </row>
    <row r="3599" spans="1:22" x14ac:dyDescent="0.25">
      <c r="A3599" s="9"/>
      <c r="B3599" s="9"/>
      <c r="C3599" s="20"/>
      <c r="D3599" s="18"/>
      <c r="F3599" s="18"/>
      <c r="G3599" s="18"/>
      <c r="H3599" s="18"/>
      <c r="I3599" s="18"/>
      <c r="J3599" s="18"/>
      <c r="K3599" s="18"/>
      <c r="L3599" s="18"/>
      <c r="M3599" s="18"/>
      <c r="N3599" s="18"/>
      <c r="O3599" s="18"/>
      <c r="P3599" s="18"/>
      <c r="Q3599" s="18"/>
      <c r="R3599" s="18"/>
      <c r="S3599" s="18"/>
      <c r="T3599" s="18"/>
      <c r="U3599" s="18"/>
      <c r="V3599" s="18" t="str">
        <f>IF(ISBLANK('PLT Log'!V3609),"",'PLT Log'!V3609)</f>
        <v/>
      </c>
    </row>
    <row r="3600" spans="1:22" x14ac:dyDescent="0.25">
      <c r="A3600" s="9"/>
      <c r="B3600" s="9"/>
      <c r="C3600" s="20"/>
      <c r="D3600" s="18"/>
      <c r="F3600" s="18"/>
      <c r="G3600" s="18"/>
      <c r="H3600" s="18"/>
      <c r="I3600" s="18"/>
      <c r="J3600" s="18"/>
      <c r="K3600" s="18"/>
      <c r="L3600" s="18"/>
      <c r="M3600" s="18"/>
      <c r="N3600" s="18"/>
      <c r="O3600" s="18"/>
      <c r="P3600" s="18"/>
      <c r="Q3600" s="18"/>
      <c r="R3600" s="18"/>
      <c r="S3600" s="18"/>
      <c r="T3600" s="18"/>
      <c r="U3600" s="18"/>
      <c r="V3600" s="18" t="str">
        <f>IF(ISBLANK('PLT Log'!V3610),"",'PLT Log'!V3610)</f>
        <v/>
      </c>
    </row>
    <row r="3601" spans="1:22" x14ac:dyDescent="0.25">
      <c r="A3601" s="9"/>
      <c r="B3601" s="9"/>
      <c r="C3601" s="20"/>
      <c r="D3601" s="18"/>
      <c r="F3601" s="18"/>
      <c r="G3601" s="18"/>
      <c r="H3601" s="18"/>
      <c r="I3601" s="18"/>
      <c r="J3601" s="18"/>
      <c r="K3601" s="18"/>
      <c r="L3601" s="18"/>
      <c r="M3601" s="18"/>
      <c r="N3601" s="18"/>
      <c r="O3601" s="18"/>
      <c r="P3601" s="18"/>
      <c r="Q3601" s="18"/>
      <c r="R3601" s="18"/>
      <c r="S3601" s="18"/>
      <c r="T3601" s="18"/>
      <c r="U3601" s="18"/>
      <c r="V3601" s="18" t="str">
        <f>IF(ISBLANK('PLT Log'!V3611),"",'PLT Log'!V3611)</f>
        <v/>
      </c>
    </row>
    <row r="3602" spans="1:22" x14ac:dyDescent="0.25">
      <c r="A3602" s="9"/>
      <c r="B3602" s="9"/>
      <c r="C3602" s="20"/>
      <c r="D3602" s="18"/>
      <c r="F3602" s="18"/>
      <c r="G3602" s="18"/>
      <c r="H3602" s="18"/>
      <c r="I3602" s="18"/>
      <c r="J3602" s="18"/>
      <c r="K3602" s="18"/>
      <c r="L3602" s="18"/>
      <c r="M3602" s="18"/>
      <c r="N3602" s="18"/>
      <c r="O3602" s="18"/>
      <c r="P3602" s="18"/>
      <c r="Q3602" s="18"/>
      <c r="R3602" s="18"/>
      <c r="S3602" s="18"/>
      <c r="T3602" s="18"/>
      <c r="U3602" s="18"/>
      <c r="V3602" s="18" t="str">
        <f>IF(ISBLANK('PLT Log'!V3612),"",'PLT Log'!V3612)</f>
        <v/>
      </c>
    </row>
    <row r="3603" spans="1:22" x14ac:dyDescent="0.25">
      <c r="A3603" s="9"/>
      <c r="B3603" s="9"/>
      <c r="C3603" s="20"/>
      <c r="D3603" s="18"/>
      <c r="F3603" s="18"/>
      <c r="G3603" s="18"/>
      <c r="H3603" s="18"/>
      <c r="I3603" s="18"/>
      <c r="J3603" s="18"/>
      <c r="K3603" s="18"/>
      <c r="L3603" s="18"/>
      <c r="M3603" s="18"/>
      <c r="N3603" s="18"/>
      <c r="O3603" s="18"/>
      <c r="P3603" s="18"/>
      <c r="Q3603" s="18"/>
      <c r="R3603" s="18"/>
      <c r="S3603" s="18"/>
      <c r="T3603" s="18"/>
      <c r="U3603" s="18"/>
      <c r="V3603" s="18" t="str">
        <f>IF(ISBLANK('PLT Log'!V3613),"",'PLT Log'!V3613)</f>
        <v/>
      </c>
    </row>
    <row r="3604" spans="1:22" x14ac:dyDescent="0.25">
      <c r="A3604" s="9"/>
      <c r="B3604" s="9"/>
      <c r="C3604" s="20"/>
      <c r="D3604" s="18"/>
      <c r="F3604" s="18"/>
      <c r="G3604" s="18"/>
      <c r="H3604" s="18"/>
      <c r="I3604" s="18"/>
      <c r="J3604" s="18"/>
      <c r="K3604" s="18"/>
      <c r="L3604" s="18"/>
      <c r="M3604" s="18"/>
      <c r="N3604" s="18"/>
      <c r="O3604" s="18"/>
      <c r="P3604" s="18"/>
      <c r="Q3604" s="18"/>
      <c r="R3604" s="18"/>
      <c r="S3604" s="18"/>
      <c r="T3604" s="18"/>
      <c r="U3604" s="18"/>
      <c r="V3604" s="18" t="str">
        <f>IF(ISBLANK('PLT Log'!V3614),"",'PLT Log'!V3614)</f>
        <v/>
      </c>
    </row>
    <row r="3605" spans="1:22" x14ac:dyDescent="0.25">
      <c r="A3605" s="9"/>
      <c r="B3605" s="9"/>
      <c r="C3605" s="20"/>
      <c r="D3605" s="18"/>
      <c r="F3605" s="18"/>
      <c r="G3605" s="18"/>
      <c r="H3605" s="18"/>
      <c r="I3605" s="18"/>
      <c r="J3605" s="18"/>
      <c r="K3605" s="18"/>
      <c r="L3605" s="18"/>
      <c r="M3605" s="18"/>
      <c r="N3605" s="18"/>
      <c r="O3605" s="18"/>
      <c r="P3605" s="18"/>
      <c r="Q3605" s="18"/>
      <c r="R3605" s="18"/>
      <c r="S3605" s="18"/>
      <c r="T3605" s="18"/>
      <c r="U3605" s="18"/>
      <c r="V3605" s="18" t="str">
        <f>IF(ISBLANK('PLT Log'!V3615),"",'PLT Log'!V3615)</f>
        <v/>
      </c>
    </row>
    <row r="3606" spans="1:22" x14ac:dyDescent="0.25">
      <c r="A3606" s="9"/>
      <c r="B3606" s="9"/>
      <c r="C3606" s="20"/>
      <c r="D3606" s="18"/>
      <c r="F3606" s="18"/>
      <c r="G3606" s="18"/>
      <c r="H3606" s="18"/>
      <c r="I3606" s="18"/>
      <c r="J3606" s="18"/>
      <c r="K3606" s="18"/>
      <c r="L3606" s="18"/>
      <c r="M3606" s="18"/>
      <c r="N3606" s="18"/>
      <c r="O3606" s="18"/>
      <c r="P3606" s="18"/>
      <c r="Q3606" s="18"/>
      <c r="R3606" s="18"/>
      <c r="S3606" s="18"/>
      <c r="T3606" s="18"/>
      <c r="U3606" s="18"/>
      <c r="V3606" s="18" t="str">
        <f>IF(ISBLANK('PLT Log'!V3616),"",'PLT Log'!V3616)</f>
        <v/>
      </c>
    </row>
    <row r="3607" spans="1:22" x14ac:dyDescent="0.25">
      <c r="A3607" s="9"/>
      <c r="B3607" s="9"/>
      <c r="C3607" s="20"/>
      <c r="D3607" s="18"/>
      <c r="F3607" s="18"/>
      <c r="G3607" s="18"/>
      <c r="H3607" s="18"/>
      <c r="I3607" s="18"/>
      <c r="J3607" s="18"/>
      <c r="K3607" s="18"/>
      <c r="L3607" s="18"/>
      <c r="M3607" s="18"/>
      <c r="N3607" s="18"/>
      <c r="O3607" s="18"/>
      <c r="P3607" s="18"/>
      <c r="Q3607" s="18"/>
      <c r="R3607" s="18"/>
      <c r="S3607" s="18"/>
      <c r="T3607" s="18"/>
      <c r="U3607" s="18"/>
      <c r="V3607" s="18" t="str">
        <f>IF(ISBLANK('PLT Log'!V3617),"",'PLT Log'!V3617)</f>
        <v/>
      </c>
    </row>
    <row r="3608" spans="1:22" x14ac:dyDescent="0.25">
      <c r="A3608" s="9"/>
      <c r="B3608" s="9"/>
      <c r="C3608" s="20"/>
      <c r="D3608" s="18"/>
      <c r="F3608" s="18"/>
      <c r="G3608" s="18"/>
      <c r="H3608" s="18"/>
      <c r="I3608" s="18"/>
      <c r="J3608" s="18"/>
      <c r="K3608" s="18"/>
      <c r="L3608" s="18"/>
      <c r="M3608" s="18"/>
      <c r="N3608" s="18"/>
      <c r="O3608" s="18"/>
      <c r="P3608" s="18"/>
      <c r="Q3608" s="18"/>
      <c r="R3608" s="18"/>
      <c r="S3608" s="18"/>
      <c r="T3608" s="18"/>
      <c r="U3608" s="18"/>
      <c r="V3608" s="18" t="str">
        <f>IF(ISBLANK('PLT Log'!V3618),"",'PLT Log'!V3618)</f>
        <v/>
      </c>
    </row>
    <row r="3609" spans="1:22" x14ac:dyDescent="0.25">
      <c r="A3609" s="9"/>
      <c r="B3609" s="9"/>
      <c r="C3609" s="20"/>
      <c r="D3609" s="18"/>
      <c r="F3609" s="18"/>
      <c r="G3609" s="18"/>
      <c r="H3609" s="18"/>
      <c r="I3609" s="18"/>
      <c r="J3609" s="18"/>
      <c r="K3609" s="18"/>
      <c r="L3609" s="18"/>
      <c r="M3609" s="18"/>
      <c r="N3609" s="18"/>
      <c r="O3609" s="18"/>
      <c r="P3609" s="18"/>
      <c r="Q3609" s="18"/>
      <c r="R3609" s="18"/>
      <c r="S3609" s="18"/>
      <c r="T3609" s="18"/>
      <c r="U3609" s="18"/>
      <c r="V3609" s="18" t="str">
        <f>IF(ISBLANK('PLT Log'!V3619),"",'PLT Log'!V3619)</f>
        <v/>
      </c>
    </row>
    <row r="3610" spans="1:22" x14ac:dyDescent="0.25">
      <c r="A3610" s="9"/>
      <c r="B3610" s="9"/>
      <c r="C3610" s="20"/>
      <c r="D3610" s="18"/>
      <c r="F3610" s="18"/>
      <c r="G3610" s="18"/>
      <c r="H3610" s="18"/>
      <c r="I3610" s="18"/>
      <c r="J3610" s="18"/>
      <c r="K3610" s="18"/>
      <c r="L3610" s="18"/>
      <c r="M3610" s="18"/>
      <c r="N3610" s="18"/>
      <c r="O3610" s="18"/>
      <c r="P3610" s="18"/>
      <c r="Q3610" s="18"/>
      <c r="R3610" s="18"/>
      <c r="S3610" s="18"/>
      <c r="T3610" s="18"/>
      <c r="U3610" s="18"/>
      <c r="V3610" s="18" t="str">
        <f>IF(ISBLANK('PLT Log'!V3620),"",'PLT Log'!V3620)</f>
        <v/>
      </c>
    </row>
    <row r="3611" spans="1:22" x14ac:dyDescent="0.25">
      <c r="A3611" s="9"/>
      <c r="B3611" s="9"/>
      <c r="C3611" s="20"/>
      <c r="D3611" s="18"/>
      <c r="F3611" s="18"/>
      <c r="G3611" s="18"/>
      <c r="H3611" s="18"/>
      <c r="I3611" s="18"/>
      <c r="J3611" s="18"/>
      <c r="K3611" s="18"/>
      <c r="L3611" s="18"/>
      <c r="M3611" s="18"/>
      <c r="N3611" s="18"/>
      <c r="O3611" s="18"/>
      <c r="P3611" s="18"/>
      <c r="Q3611" s="18"/>
      <c r="R3611" s="18"/>
      <c r="S3611" s="18"/>
      <c r="T3611" s="18"/>
      <c r="U3611" s="18"/>
      <c r="V3611" s="18" t="str">
        <f>IF(ISBLANK('PLT Log'!V3621),"",'PLT Log'!V3621)</f>
        <v/>
      </c>
    </row>
    <row r="3612" spans="1:22" x14ac:dyDescent="0.25">
      <c r="A3612" s="9"/>
      <c r="B3612" s="9"/>
      <c r="C3612" s="20"/>
      <c r="D3612" s="18"/>
      <c r="F3612" s="18"/>
      <c r="G3612" s="18"/>
      <c r="H3612" s="18"/>
      <c r="I3612" s="18"/>
      <c r="J3612" s="18"/>
      <c r="K3612" s="18"/>
      <c r="L3612" s="18"/>
      <c r="M3612" s="18"/>
      <c r="N3612" s="18"/>
      <c r="O3612" s="18"/>
      <c r="P3612" s="18"/>
      <c r="Q3612" s="18"/>
      <c r="R3612" s="18"/>
      <c r="S3612" s="18"/>
      <c r="T3612" s="18"/>
      <c r="U3612" s="18"/>
      <c r="V3612" s="18" t="str">
        <f>IF(ISBLANK('PLT Log'!V3622),"",'PLT Log'!V3622)</f>
        <v/>
      </c>
    </row>
    <row r="3613" spans="1:22" x14ac:dyDescent="0.25">
      <c r="A3613" s="9"/>
      <c r="B3613" s="9"/>
      <c r="C3613" s="20"/>
      <c r="D3613" s="18"/>
      <c r="F3613" s="18"/>
      <c r="G3613" s="18"/>
      <c r="H3613" s="18"/>
      <c r="I3613" s="18"/>
      <c r="J3613" s="18"/>
      <c r="K3613" s="18"/>
      <c r="L3613" s="18"/>
      <c r="M3613" s="18"/>
      <c r="N3613" s="18"/>
      <c r="O3613" s="18"/>
      <c r="P3613" s="18"/>
      <c r="Q3613" s="18"/>
      <c r="R3613" s="18"/>
      <c r="S3613" s="18"/>
      <c r="T3613" s="18"/>
      <c r="U3613" s="18"/>
      <c r="V3613" s="18" t="str">
        <f>IF(ISBLANK('PLT Log'!V3623),"",'PLT Log'!V3623)</f>
        <v/>
      </c>
    </row>
    <row r="3614" spans="1:22" x14ac:dyDescent="0.25">
      <c r="A3614" s="9"/>
      <c r="B3614" s="9"/>
      <c r="C3614" s="20"/>
      <c r="D3614" s="18"/>
      <c r="F3614" s="18"/>
      <c r="G3614" s="18"/>
      <c r="H3614" s="18"/>
      <c r="I3614" s="18"/>
      <c r="J3614" s="18"/>
      <c r="K3614" s="18"/>
      <c r="L3614" s="18"/>
      <c r="M3614" s="18"/>
      <c r="N3614" s="18"/>
      <c r="O3614" s="18"/>
      <c r="P3614" s="18"/>
      <c r="Q3614" s="18"/>
      <c r="R3614" s="18"/>
      <c r="S3614" s="18"/>
      <c r="T3614" s="18"/>
      <c r="U3614" s="18"/>
      <c r="V3614" s="18" t="str">
        <f>IF(ISBLANK('PLT Log'!V3624),"",'PLT Log'!V3624)</f>
        <v/>
      </c>
    </row>
    <row r="3615" spans="1:22" x14ac:dyDescent="0.25">
      <c r="A3615" s="9"/>
      <c r="B3615" s="9"/>
      <c r="C3615" s="20"/>
      <c r="D3615" s="18"/>
      <c r="F3615" s="18"/>
      <c r="G3615" s="18"/>
      <c r="H3615" s="18"/>
      <c r="I3615" s="18"/>
      <c r="J3615" s="18"/>
      <c r="K3615" s="18"/>
      <c r="L3615" s="18"/>
      <c r="M3615" s="18"/>
      <c r="N3615" s="18"/>
      <c r="O3615" s="18"/>
      <c r="P3615" s="18"/>
      <c r="Q3615" s="18"/>
      <c r="R3615" s="18"/>
      <c r="S3615" s="18"/>
      <c r="T3615" s="18"/>
      <c r="U3615" s="18"/>
      <c r="V3615" s="18" t="str">
        <f>IF(ISBLANK('PLT Log'!V3625),"",'PLT Log'!V3625)</f>
        <v/>
      </c>
    </row>
    <row r="3616" spans="1:22" x14ac:dyDescent="0.25">
      <c r="A3616" s="9"/>
      <c r="B3616" s="9"/>
      <c r="C3616" s="20"/>
      <c r="D3616" s="18"/>
      <c r="F3616" s="18"/>
      <c r="G3616" s="18"/>
      <c r="H3616" s="18"/>
      <c r="I3616" s="18"/>
      <c r="J3616" s="18"/>
      <c r="K3616" s="18"/>
      <c r="L3616" s="18"/>
      <c r="M3616" s="18"/>
      <c r="N3616" s="18"/>
      <c r="O3616" s="18"/>
      <c r="P3616" s="18"/>
      <c r="Q3616" s="18"/>
      <c r="R3616" s="18"/>
      <c r="S3616" s="18"/>
      <c r="T3616" s="18"/>
      <c r="U3616" s="18"/>
      <c r="V3616" s="18" t="str">
        <f>IF(ISBLANK('PLT Log'!V3626),"",'PLT Log'!V3626)</f>
        <v/>
      </c>
    </row>
    <row r="3617" spans="1:22" x14ac:dyDescent="0.25">
      <c r="A3617" s="9"/>
      <c r="B3617" s="9"/>
      <c r="C3617" s="20"/>
      <c r="D3617" s="18"/>
      <c r="F3617" s="18"/>
      <c r="G3617" s="18"/>
      <c r="H3617" s="18"/>
      <c r="I3617" s="18"/>
      <c r="J3617" s="18"/>
      <c r="K3617" s="18"/>
      <c r="L3617" s="18"/>
      <c r="M3617" s="18"/>
      <c r="N3617" s="18"/>
      <c r="O3617" s="18"/>
      <c r="P3617" s="18"/>
      <c r="Q3617" s="18"/>
      <c r="R3617" s="18"/>
      <c r="S3617" s="18"/>
      <c r="T3617" s="18"/>
      <c r="U3617" s="18"/>
      <c r="V3617" s="18" t="str">
        <f>IF(ISBLANK('PLT Log'!V3627),"",'PLT Log'!V3627)</f>
        <v/>
      </c>
    </row>
    <row r="3618" spans="1:22" x14ac:dyDescent="0.25">
      <c r="A3618" s="9"/>
      <c r="B3618" s="9"/>
      <c r="C3618" s="20"/>
      <c r="D3618" s="18"/>
      <c r="F3618" s="18"/>
      <c r="G3618" s="18"/>
      <c r="H3618" s="18"/>
      <c r="I3618" s="18"/>
      <c r="J3618" s="18"/>
      <c r="K3618" s="18"/>
      <c r="L3618" s="18"/>
      <c r="M3618" s="18"/>
      <c r="N3618" s="18"/>
      <c r="O3618" s="18"/>
      <c r="P3618" s="18"/>
      <c r="Q3618" s="18"/>
      <c r="R3618" s="18"/>
      <c r="S3618" s="18"/>
      <c r="T3618" s="18"/>
      <c r="U3618" s="18"/>
      <c r="V3618" s="18" t="str">
        <f>IF(ISBLANK('PLT Log'!V3628),"",'PLT Log'!V3628)</f>
        <v/>
      </c>
    </row>
    <row r="3619" spans="1:22" x14ac:dyDescent="0.25">
      <c r="A3619" s="9"/>
      <c r="B3619" s="9"/>
      <c r="C3619" s="20"/>
      <c r="D3619" s="18"/>
      <c r="F3619" s="18"/>
      <c r="G3619" s="18"/>
      <c r="H3619" s="18"/>
      <c r="I3619" s="18"/>
      <c r="J3619" s="18"/>
      <c r="K3619" s="18"/>
      <c r="L3619" s="18"/>
      <c r="M3619" s="18"/>
      <c r="N3619" s="18"/>
      <c r="O3619" s="18"/>
      <c r="P3619" s="18"/>
      <c r="Q3619" s="18"/>
      <c r="R3619" s="18"/>
      <c r="S3619" s="18"/>
      <c r="T3619" s="18"/>
      <c r="U3619" s="18"/>
      <c r="V3619" s="18" t="str">
        <f>IF(ISBLANK('PLT Log'!V3629),"",'PLT Log'!V3629)</f>
        <v/>
      </c>
    </row>
    <row r="3620" spans="1:22" x14ac:dyDescent="0.25">
      <c r="A3620" s="9"/>
      <c r="B3620" s="9"/>
      <c r="C3620" s="20"/>
      <c r="D3620" s="18"/>
      <c r="F3620" s="18"/>
      <c r="G3620" s="18"/>
      <c r="H3620" s="18"/>
      <c r="I3620" s="18"/>
      <c r="J3620" s="18"/>
      <c r="K3620" s="18"/>
      <c r="L3620" s="18"/>
      <c r="M3620" s="18"/>
      <c r="N3620" s="18"/>
      <c r="O3620" s="18"/>
      <c r="P3620" s="18"/>
      <c r="Q3620" s="18"/>
      <c r="R3620" s="18"/>
      <c r="S3620" s="18"/>
      <c r="T3620" s="18"/>
      <c r="U3620" s="18"/>
      <c r="V3620" s="18" t="str">
        <f>IF(ISBLANK('PLT Log'!V3630),"",'PLT Log'!V3630)</f>
        <v/>
      </c>
    </row>
    <row r="3621" spans="1:22" x14ac:dyDescent="0.25">
      <c r="A3621" s="9"/>
      <c r="B3621" s="9"/>
      <c r="C3621" s="20"/>
      <c r="D3621" s="18"/>
      <c r="F3621" s="18"/>
      <c r="G3621" s="18"/>
      <c r="H3621" s="18"/>
      <c r="I3621" s="18"/>
      <c r="J3621" s="18"/>
      <c r="K3621" s="18"/>
      <c r="L3621" s="18"/>
      <c r="M3621" s="18"/>
      <c r="N3621" s="18"/>
      <c r="O3621" s="18"/>
      <c r="P3621" s="18"/>
      <c r="Q3621" s="18"/>
      <c r="R3621" s="18"/>
      <c r="S3621" s="18"/>
      <c r="T3621" s="18"/>
      <c r="U3621" s="18"/>
      <c r="V3621" s="18" t="str">
        <f>IF(ISBLANK('PLT Log'!V3631),"",'PLT Log'!V3631)</f>
        <v/>
      </c>
    </row>
    <row r="3622" spans="1:22" x14ac:dyDescent="0.25">
      <c r="A3622" s="9"/>
      <c r="B3622" s="9"/>
      <c r="C3622" s="20"/>
      <c r="D3622" s="18"/>
      <c r="F3622" s="18"/>
      <c r="G3622" s="18"/>
      <c r="H3622" s="18"/>
      <c r="I3622" s="18"/>
      <c r="J3622" s="18"/>
      <c r="K3622" s="18"/>
      <c r="L3622" s="18"/>
      <c r="M3622" s="18"/>
      <c r="N3622" s="18"/>
      <c r="O3622" s="18"/>
      <c r="P3622" s="18"/>
      <c r="Q3622" s="18"/>
      <c r="R3622" s="18"/>
      <c r="S3622" s="18"/>
      <c r="T3622" s="18"/>
      <c r="U3622" s="18"/>
      <c r="V3622" s="18" t="str">
        <f>IF(ISBLANK('PLT Log'!V3632),"",'PLT Log'!V3632)</f>
        <v/>
      </c>
    </row>
    <row r="3623" spans="1:22" x14ac:dyDescent="0.25">
      <c r="A3623" s="9"/>
      <c r="B3623" s="9"/>
      <c r="C3623" s="20"/>
      <c r="D3623" s="18"/>
      <c r="F3623" s="18"/>
      <c r="G3623" s="18"/>
      <c r="H3623" s="18"/>
      <c r="I3623" s="18"/>
      <c r="J3623" s="18"/>
      <c r="K3623" s="18"/>
      <c r="L3623" s="18"/>
      <c r="M3623" s="18"/>
      <c r="N3623" s="18"/>
      <c r="O3623" s="18"/>
      <c r="P3623" s="18"/>
      <c r="Q3623" s="18"/>
      <c r="R3623" s="18"/>
      <c r="S3623" s="18"/>
      <c r="T3623" s="18"/>
      <c r="U3623" s="18"/>
      <c r="V3623" s="18" t="str">
        <f>IF(ISBLANK('PLT Log'!V3633),"",'PLT Log'!V3633)</f>
        <v/>
      </c>
    </row>
    <row r="3624" spans="1:22" x14ac:dyDescent="0.25">
      <c r="A3624" s="9"/>
      <c r="B3624" s="9"/>
      <c r="C3624" s="20"/>
      <c r="D3624" s="18"/>
      <c r="F3624" s="18"/>
      <c r="G3624" s="18"/>
      <c r="H3624" s="18"/>
      <c r="I3624" s="18"/>
      <c r="J3624" s="18"/>
      <c r="K3624" s="18"/>
      <c r="L3624" s="18"/>
      <c r="M3624" s="18"/>
      <c r="N3624" s="18"/>
      <c r="O3624" s="18"/>
      <c r="P3624" s="18"/>
      <c r="Q3624" s="18"/>
      <c r="R3624" s="18"/>
      <c r="S3624" s="18"/>
      <c r="T3624" s="18"/>
      <c r="U3624" s="18"/>
      <c r="V3624" s="18" t="str">
        <f>IF(ISBLANK('PLT Log'!V3634),"",'PLT Log'!V3634)</f>
        <v/>
      </c>
    </row>
    <row r="3625" spans="1:22" x14ac:dyDescent="0.25">
      <c r="A3625" s="9"/>
      <c r="B3625" s="9"/>
      <c r="C3625" s="20"/>
      <c r="D3625" s="18"/>
      <c r="F3625" s="18"/>
      <c r="G3625" s="18"/>
      <c r="H3625" s="18"/>
      <c r="I3625" s="18"/>
      <c r="J3625" s="18"/>
      <c r="K3625" s="18"/>
      <c r="L3625" s="18"/>
      <c r="M3625" s="18"/>
      <c r="N3625" s="18"/>
      <c r="O3625" s="18"/>
      <c r="P3625" s="18"/>
      <c r="Q3625" s="18"/>
      <c r="R3625" s="18"/>
      <c r="S3625" s="18"/>
      <c r="T3625" s="18"/>
      <c r="U3625" s="18"/>
      <c r="V3625" s="18" t="str">
        <f>IF(ISBLANK('PLT Log'!V3635),"",'PLT Log'!V3635)</f>
        <v/>
      </c>
    </row>
    <row r="3626" spans="1:22" x14ac:dyDescent="0.25">
      <c r="A3626" s="9"/>
      <c r="B3626" s="9"/>
      <c r="C3626" s="20"/>
      <c r="D3626" s="18"/>
      <c r="F3626" s="18"/>
      <c r="G3626" s="18"/>
      <c r="H3626" s="18"/>
      <c r="I3626" s="18"/>
      <c r="J3626" s="18"/>
      <c r="K3626" s="18"/>
      <c r="L3626" s="18"/>
      <c r="M3626" s="18"/>
      <c r="N3626" s="18"/>
      <c r="O3626" s="18"/>
      <c r="P3626" s="18"/>
      <c r="Q3626" s="18"/>
      <c r="R3626" s="18"/>
      <c r="S3626" s="18"/>
      <c r="T3626" s="18"/>
      <c r="U3626" s="18"/>
      <c r="V3626" s="18" t="str">
        <f>IF(ISBLANK('PLT Log'!V3636),"",'PLT Log'!V3636)</f>
        <v/>
      </c>
    </row>
    <row r="3627" spans="1:22" x14ac:dyDescent="0.25">
      <c r="A3627" s="9"/>
      <c r="B3627" s="9"/>
      <c r="C3627" s="20"/>
      <c r="D3627" s="18"/>
      <c r="F3627" s="18"/>
      <c r="G3627" s="18"/>
      <c r="H3627" s="18"/>
      <c r="I3627" s="18"/>
      <c r="J3627" s="18"/>
      <c r="K3627" s="18"/>
      <c r="L3627" s="18"/>
      <c r="M3627" s="18"/>
      <c r="N3627" s="18"/>
      <c r="O3627" s="18"/>
      <c r="P3627" s="18"/>
      <c r="Q3627" s="18"/>
      <c r="R3627" s="18"/>
      <c r="S3627" s="18"/>
      <c r="T3627" s="18"/>
      <c r="U3627" s="18"/>
      <c r="V3627" s="18" t="str">
        <f>IF(ISBLANK('PLT Log'!V3637),"",'PLT Log'!V3637)</f>
        <v/>
      </c>
    </row>
    <row r="3628" spans="1:22" x14ac:dyDescent="0.25">
      <c r="A3628" s="9"/>
      <c r="B3628" s="9"/>
      <c r="C3628" s="20"/>
      <c r="D3628" s="18"/>
      <c r="F3628" s="18"/>
      <c r="G3628" s="18"/>
      <c r="H3628" s="18"/>
      <c r="I3628" s="18"/>
      <c r="J3628" s="18"/>
      <c r="K3628" s="18"/>
      <c r="L3628" s="18"/>
      <c r="M3628" s="18"/>
      <c r="N3628" s="18"/>
      <c r="O3628" s="18"/>
      <c r="P3628" s="18"/>
      <c r="Q3628" s="18"/>
      <c r="R3628" s="18"/>
      <c r="S3628" s="18"/>
      <c r="T3628" s="18"/>
      <c r="U3628" s="18"/>
      <c r="V3628" s="18" t="str">
        <f>IF(ISBLANK('PLT Log'!V3638),"",'PLT Log'!V3638)</f>
        <v/>
      </c>
    </row>
    <row r="3629" spans="1:22" x14ac:dyDescent="0.25">
      <c r="A3629" s="9"/>
      <c r="B3629" s="9"/>
      <c r="C3629" s="20"/>
      <c r="D3629" s="18"/>
      <c r="F3629" s="18"/>
      <c r="G3629" s="18"/>
      <c r="H3629" s="18"/>
      <c r="I3629" s="18"/>
      <c r="J3629" s="18"/>
      <c r="K3629" s="18"/>
      <c r="L3629" s="18"/>
      <c r="M3629" s="18"/>
      <c r="N3629" s="18"/>
      <c r="O3629" s="18"/>
      <c r="P3629" s="18"/>
      <c r="Q3629" s="18"/>
      <c r="R3629" s="18"/>
      <c r="S3629" s="18"/>
      <c r="T3629" s="18"/>
      <c r="U3629" s="18"/>
      <c r="V3629" s="18" t="str">
        <f>IF(ISBLANK('PLT Log'!V3639),"",'PLT Log'!V3639)</f>
        <v/>
      </c>
    </row>
    <row r="3630" spans="1:22" x14ac:dyDescent="0.25">
      <c r="A3630" s="9"/>
      <c r="B3630" s="9"/>
      <c r="C3630" s="20"/>
      <c r="D3630" s="18"/>
      <c r="F3630" s="18"/>
      <c r="G3630" s="18"/>
      <c r="H3630" s="18"/>
      <c r="I3630" s="18"/>
      <c r="J3630" s="18"/>
      <c r="K3630" s="18"/>
      <c r="L3630" s="18"/>
      <c r="M3630" s="18"/>
      <c r="N3630" s="18"/>
      <c r="O3630" s="18"/>
      <c r="P3630" s="18"/>
      <c r="Q3630" s="18"/>
      <c r="R3630" s="18"/>
      <c r="S3630" s="18"/>
      <c r="T3630" s="18"/>
      <c r="U3630" s="18"/>
      <c r="V3630" s="18" t="str">
        <f>IF(ISBLANK('PLT Log'!V3640),"",'PLT Log'!V3640)</f>
        <v/>
      </c>
    </row>
    <row r="3631" spans="1:22" x14ac:dyDescent="0.25">
      <c r="A3631" s="9"/>
      <c r="B3631" s="9"/>
      <c r="C3631" s="20"/>
      <c r="D3631" s="18"/>
      <c r="F3631" s="18"/>
      <c r="G3631" s="18"/>
      <c r="H3631" s="18"/>
      <c r="I3631" s="18"/>
      <c r="J3631" s="18"/>
      <c r="K3631" s="18"/>
      <c r="L3631" s="18"/>
      <c r="M3631" s="18"/>
      <c r="N3631" s="18"/>
      <c r="O3631" s="18"/>
      <c r="P3631" s="18"/>
      <c r="Q3631" s="18"/>
      <c r="R3631" s="18"/>
      <c r="S3631" s="18"/>
      <c r="T3631" s="18"/>
      <c r="U3631" s="18"/>
      <c r="V3631" s="18" t="str">
        <f>IF(ISBLANK('PLT Log'!V3641),"",'PLT Log'!V3641)</f>
        <v/>
      </c>
    </row>
    <row r="3632" spans="1:22" x14ac:dyDescent="0.25">
      <c r="A3632" s="9"/>
      <c r="B3632" s="9"/>
      <c r="C3632" s="20"/>
      <c r="D3632" s="18"/>
      <c r="F3632" s="18"/>
      <c r="G3632" s="18"/>
      <c r="H3632" s="18"/>
      <c r="I3632" s="18"/>
      <c r="J3632" s="18"/>
      <c r="K3632" s="18"/>
      <c r="L3632" s="18"/>
      <c r="M3632" s="18"/>
      <c r="N3632" s="18"/>
      <c r="O3632" s="18"/>
      <c r="P3632" s="18"/>
      <c r="Q3632" s="18"/>
      <c r="R3632" s="18"/>
      <c r="S3632" s="18"/>
      <c r="T3632" s="18"/>
      <c r="U3632" s="18"/>
      <c r="V3632" s="18" t="str">
        <f>IF(ISBLANK('PLT Log'!V3642),"",'PLT Log'!V3642)</f>
        <v/>
      </c>
    </row>
    <row r="3633" spans="1:22" x14ac:dyDescent="0.25">
      <c r="A3633" s="9"/>
      <c r="B3633" s="9"/>
      <c r="C3633" s="20"/>
      <c r="D3633" s="18"/>
      <c r="F3633" s="18"/>
      <c r="G3633" s="18"/>
      <c r="H3633" s="18"/>
      <c r="I3633" s="18"/>
      <c r="J3633" s="18"/>
      <c r="K3633" s="18"/>
      <c r="L3633" s="18"/>
      <c r="M3633" s="18"/>
      <c r="N3633" s="18"/>
      <c r="O3633" s="18"/>
      <c r="P3633" s="18"/>
      <c r="Q3633" s="18"/>
      <c r="R3633" s="18"/>
      <c r="S3633" s="18"/>
      <c r="T3633" s="18"/>
      <c r="U3633" s="18"/>
      <c r="V3633" s="18" t="str">
        <f>IF(ISBLANK('PLT Log'!V3643),"",'PLT Log'!V3643)</f>
        <v/>
      </c>
    </row>
    <row r="3634" spans="1:22" x14ac:dyDescent="0.25">
      <c r="A3634" s="9"/>
      <c r="B3634" s="9"/>
      <c r="C3634" s="20"/>
      <c r="D3634" s="18"/>
      <c r="F3634" s="18"/>
      <c r="G3634" s="18"/>
      <c r="H3634" s="18"/>
      <c r="I3634" s="18"/>
      <c r="J3634" s="18"/>
      <c r="K3634" s="18"/>
      <c r="L3634" s="18"/>
      <c r="M3634" s="18"/>
      <c r="N3634" s="18"/>
      <c r="O3634" s="18"/>
      <c r="P3634" s="18"/>
      <c r="Q3634" s="18"/>
      <c r="R3634" s="18"/>
      <c r="S3634" s="18"/>
      <c r="T3634" s="18"/>
      <c r="U3634" s="18"/>
      <c r="V3634" s="18" t="str">
        <f>IF(ISBLANK('PLT Log'!V3644),"",'PLT Log'!V3644)</f>
        <v/>
      </c>
    </row>
    <row r="3635" spans="1:22" x14ac:dyDescent="0.25">
      <c r="A3635" s="9"/>
      <c r="B3635" s="9"/>
      <c r="C3635" s="20"/>
      <c r="D3635" s="18"/>
      <c r="F3635" s="18"/>
      <c r="G3635" s="18"/>
      <c r="H3635" s="18"/>
      <c r="I3635" s="18"/>
      <c r="J3635" s="18"/>
      <c r="K3635" s="18"/>
      <c r="L3635" s="18"/>
      <c r="M3635" s="18"/>
      <c r="N3635" s="18"/>
      <c r="O3635" s="18"/>
      <c r="P3635" s="18"/>
      <c r="Q3635" s="18"/>
      <c r="R3635" s="18"/>
      <c r="S3635" s="18"/>
      <c r="T3635" s="18"/>
      <c r="U3635" s="18"/>
      <c r="V3635" s="18" t="str">
        <f>IF(ISBLANK('PLT Log'!V3645),"",'PLT Log'!V3645)</f>
        <v/>
      </c>
    </row>
    <row r="3636" spans="1:22" x14ac:dyDescent="0.25">
      <c r="A3636" s="9"/>
      <c r="B3636" s="9"/>
      <c r="C3636" s="20"/>
      <c r="D3636" s="18"/>
      <c r="F3636" s="18"/>
      <c r="G3636" s="18"/>
      <c r="H3636" s="18"/>
      <c r="I3636" s="18"/>
      <c r="J3636" s="18"/>
      <c r="K3636" s="18"/>
      <c r="L3636" s="18"/>
      <c r="M3636" s="18"/>
      <c r="N3636" s="18"/>
      <c r="O3636" s="18"/>
      <c r="P3636" s="18"/>
      <c r="Q3636" s="18"/>
      <c r="R3636" s="18"/>
      <c r="S3636" s="18"/>
      <c r="T3636" s="18"/>
      <c r="U3636" s="18"/>
      <c r="V3636" s="18" t="str">
        <f>IF(ISBLANK('PLT Log'!V3646),"",'PLT Log'!V3646)</f>
        <v/>
      </c>
    </row>
    <row r="3637" spans="1:22" x14ac:dyDescent="0.25">
      <c r="A3637" s="9"/>
      <c r="B3637" s="9"/>
      <c r="C3637" s="20"/>
      <c r="D3637" s="18"/>
      <c r="F3637" s="18"/>
      <c r="G3637" s="18"/>
      <c r="H3637" s="18"/>
      <c r="I3637" s="18"/>
      <c r="J3637" s="18"/>
      <c r="K3637" s="18"/>
      <c r="L3637" s="18"/>
      <c r="M3637" s="18"/>
      <c r="N3637" s="18"/>
      <c r="O3637" s="18"/>
      <c r="P3637" s="18"/>
      <c r="Q3637" s="18"/>
      <c r="R3637" s="18"/>
      <c r="S3637" s="18"/>
      <c r="T3637" s="18"/>
      <c r="U3637" s="18"/>
      <c r="V3637" s="18" t="str">
        <f>IF(ISBLANK('PLT Log'!V3647),"",'PLT Log'!V3647)</f>
        <v/>
      </c>
    </row>
    <row r="3638" spans="1:22" x14ac:dyDescent="0.25">
      <c r="A3638" s="9"/>
      <c r="B3638" s="9"/>
      <c r="C3638" s="20"/>
      <c r="D3638" s="18"/>
      <c r="F3638" s="18"/>
      <c r="G3638" s="18"/>
      <c r="H3638" s="18"/>
      <c r="I3638" s="18"/>
      <c r="J3638" s="18"/>
      <c r="K3638" s="18"/>
      <c r="L3638" s="18"/>
      <c r="M3638" s="18"/>
      <c r="N3638" s="18"/>
      <c r="O3638" s="18"/>
      <c r="P3638" s="18"/>
      <c r="Q3638" s="18"/>
      <c r="R3638" s="18"/>
      <c r="S3638" s="18"/>
      <c r="T3638" s="18"/>
      <c r="U3638" s="18"/>
      <c r="V3638" s="18" t="str">
        <f>IF(ISBLANK('PLT Log'!V3648),"",'PLT Log'!V3648)</f>
        <v/>
      </c>
    </row>
    <row r="3639" spans="1:22" x14ac:dyDescent="0.25">
      <c r="A3639" s="9"/>
      <c r="B3639" s="9"/>
      <c r="C3639" s="20"/>
      <c r="D3639" s="18"/>
      <c r="F3639" s="18"/>
      <c r="G3639" s="18"/>
      <c r="H3639" s="18"/>
      <c r="I3639" s="18"/>
      <c r="J3639" s="18"/>
      <c r="K3639" s="18"/>
      <c r="L3639" s="18"/>
      <c r="M3639" s="18"/>
      <c r="N3639" s="18"/>
      <c r="O3639" s="18"/>
      <c r="P3639" s="18"/>
      <c r="Q3639" s="18"/>
      <c r="R3639" s="18"/>
      <c r="S3639" s="18"/>
      <c r="T3639" s="18"/>
      <c r="U3639" s="18"/>
      <c r="V3639" s="18" t="str">
        <f>IF(ISBLANK('PLT Log'!V3649),"",'PLT Log'!V3649)</f>
        <v/>
      </c>
    </row>
    <row r="3640" spans="1:22" x14ac:dyDescent="0.25">
      <c r="A3640" s="9"/>
      <c r="B3640" s="9"/>
      <c r="C3640" s="20"/>
      <c r="D3640" s="18"/>
      <c r="F3640" s="18"/>
      <c r="G3640" s="18"/>
      <c r="H3640" s="18"/>
      <c r="I3640" s="18"/>
      <c r="J3640" s="18"/>
      <c r="K3640" s="18"/>
      <c r="L3640" s="18"/>
      <c r="M3640" s="18"/>
      <c r="N3640" s="18"/>
      <c r="O3640" s="18"/>
      <c r="P3640" s="18"/>
      <c r="Q3640" s="18"/>
      <c r="R3640" s="18"/>
      <c r="S3640" s="18"/>
      <c r="T3640" s="18"/>
      <c r="U3640" s="18"/>
      <c r="V3640" s="18" t="str">
        <f>IF(ISBLANK('PLT Log'!V3650),"",'PLT Log'!V3650)</f>
        <v/>
      </c>
    </row>
    <row r="3641" spans="1:22" x14ac:dyDescent="0.25">
      <c r="A3641" s="9"/>
      <c r="B3641" s="9"/>
      <c r="C3641" s="20"/>
      <c r="D3641" s="18"/>
      <c r="F3641" s="18"/>
      <c r="G3641" s="18"/>
      <c r="H3641" s="18"/>
      <c r="I3641" s="18"/>
      <c r="J3641" s="18"/>
      <c r="K3641" s="18"/>
      <c r="L3641" s="18"/>
      <c r="M3641" s="18"/>
      <c r="N3641" s="18"/>
      <c r="O3641" s="18"/>
      <c r="P3641" s="18"/>
      <c r="Q3641" s="18"/>
      <c r="R3641" s="18"/>
      <c r="S3641" s="18"/>
      <c r="T3641" s="18"/>
      <c r="U3641" s="18"/>
      <c r="V3641" s="18" t="str">
        <f>IF(ISBLANK('PLT Log'!V3651),"",'PLT Log'!V3651)</f>
        <v/>
      </c>
    </row>
    <row r="3642" spans="1:22" x14ac:dyDescent="0.25">
      <c r="A3642" s="9"/>
      <c r="B3642" s="9"/>
      <c r="C3642" s="20"/>
      <c r="D3642" s="18"/>
      <c r="F3642" s="18"/>
      <c r="G3642" s="18"/>
      <c r="H3642" s="18"/>
      <c r="I3642" s="18"/>
      <c r="J3642" s="18"/>
      <c r="K3642" s="18"/>
      <c r="L3642" s="18"/>
      <c r="M3642" s="18"/>
      <c r="N3642" s="18"/>
      <c r="O3642" s="18"/>
      <c r="P3642" s="18"/>
      <c r="Q3642" s="18"/>
      <c r="R3642" s="18"/>
      <c r="S3642" s="18"/>
      <c r="T3642" s="18"/>
      <c r="U3642" s="18"/>
      <c r="V3642" s="18" t="str">
        <f>IF(ISBLANK('PLT Log'!V3652),"",'PLT Log'!V3652)</f>
        <v/>
      </c>
    </row>
    <row r="3643" spans="1:22" x14ac:dyDescent="0.25">
      <c r="A3643" s="9"/>
      <c r="B3643" s="9"/>
      <c r="C3643" s="20"/>
      <c r="D3643" s="18"/>
      <c r="F3643" s="18"/>
      <c r="G3643" s="18"/>
      <c r="H3643" s="18"/>
      <c r="I3643" s="18"/>
      <c r="J3643" s="18"/>
      <c r="K3643" s="18"/>
      <c r="L3643" s="18"/>
      <c r="M3643" s="18"/>
      <c r="N3643" s="18"/>
      <c r="O3643" s="18"/>
      <c r="P3643" s="18"/>
      <c r="Q3643" s="18"/>
      <c r="R3643" s="18"/>
      <c r="S3643" s="18"/>
      <c r="T3643" s="18"/>
      <c r="U3643" s="18"/>
      <c r="V3643" s="18" t="str">
        <f>IF(ISBLANK('PLT Log'!V3653),"",'PLT Log'!V3653)</f>
        <v/>
      </c>
    </row>
    <row r="3644" spans="1:22" x14ac:dyDescent="0.25">
      <c r="A3644" s="9"/>
      <c r="B3644" s="9"/>
      <c r="C3644" s="20"/>
      <c r="D3644" s="18"/>
      <c r="F3644" s="18"/>
      <c r="G3644" s="18"/>
      <c r="H3644" s="18"/>
      <c r="I3644" s="18"/>
      <c r="J3644" s="18"/>
      <c r="K3644" s="18"/>
      <c r="L3644" s="18"/>
      <c r="M3644" s="18"/>
      <c r="N3644" s="18"/>
      <c r="O3644" s="18"/>
      <c r="P3644" s="18"/>
      <c r="Q3644" s="18"/>
      <c r="R3644" s="18"/>
      <c r="S3644" s="18"/>
      <c r="T3644" s="18"/>
      <c r="U3644" s="18"/>
      <c r="V3644" s="18" t="str">
        <f>IF(ISBLANK('PLT Log'!V3654),"",'PLT Log'!V3654)</f>
        <v/>
      </c>
    </row>
    <row r="3645" spans="1:22" x14ac:dyDescent="0.25">
      <c r="A3645" s="9"/>
      <c r="B3645" s="9"/>
      <c r="C3645" s="20"/>
      <c r="D3645" s="18"/>
      <c r="F3645" s="18"/>
      <c r="G3645" s="18"/>
      <c r="H3645" s="18"/>
      <c r="I3645" s="18"/>
      <c r="J3645" s="18"/>
      <c r="K3645" s="18"/>
      <c r="L3645" s="18"/>
      <c r="M3645" s="18"/>
      <c r="N3645" s="18"/>
      <c r="O3645" s="18"/>
      <c r="P3645" s="18"/>
      <c r="Q3645" s="18"/>
      <c r="R3645" s="18"/>
      <c r="S3645" s="18"/>
      <c r="T3645" s="18"/>
      <c r="U3645" s="18"/>
      <c r="V3645" s="18" t="str">
        <f>IF(ISBLANK('PLT Log'!V3655),"",'PLT Log'!V3655)</f>
        <v/>
      </c>
    </row>
    <row r="3646" spans="1:22" x14ac:dyDescent="0.25">
      <c r="A3646" s="9"/>
      <c r="B3646" s="9"/>
      <c r="C3646" s="20"/>
      <c r="D3646" s="18"/>
      <c r="F3646" s="18"/>
      <c r="G3646" s="18"/>
      <c r="H3646" s="18"/>
      <c r="I3646" s="18"/>
      <c r="J3646" s="18"/>
      <c r="K3646" s="18"/>
      <c r="L3646" s="18"/>
      <c r="M3646" s="18"/>
      <c r="N3646" s="18"/>
      <c r="O3646" s="18"/>
      <c r="P3646" s="18"/>
      <c r="Q3646" s="18"/>
      <c r="R3646" s="18"/>
      <c r="S3646" s="18"/>
      <c r="T3646" s="18"/>
      <c r="U3646" s="18"/>
      <c r="V3646" s="18" t="str">
        <f>IF(ISBLANK('PLT Log'!V3656),"",'PLT Log'!V3656)</f>
        <v/>
      </c>
    </row>
    <row r="3647" spans="1:22" x14ac:dyDescent="0.25">
      <c r="A3647" s="9"/>
      <c r="B3647" s="9"/>
      <c r="C3647" s="20"/>
      <c r="D3647" s="18"/>
      <c r="F3647" s="18"/>
      <c r="G3647" s="18"/>
      <c r="H3647" s="18"/>
      <c r="I3647" s="18"/>
      <c r="J3647" s="18"/>
      <c r="K3647" s="18"/>
      <c r="L3647" s="18"/>
      <c r="M3647" s="18"/>
      <c r="N3647" s="18"/>
      <c r="O3647" s="18"/>
      <c r="P3647" s="18"/>
      <c r="Q3647" s="18"/>
      <c r="R3647" s="18"/>
      <c r="S3647" s="18"/>
      <c r="T3647" s="18"/>
      <c r="U3647" s="18"/>
      <c r="V3647" s="18" t="str">
        <f>IF(ISBLANK('PLT Log'!V3657),"",'PLT Log'!V3657)</f>
        <v/>
      </c>
    </row>
    <row r="3648" spans="1:22" x14ac:dyDescent="0.25">
      <c r="A3648" s="9"/>
      <c r="B3648" s="9"/>
      <c r="C3648" s="20"/>
      <c r="D3648" s="18"/>
      <c r="F3648" s="18"/>
      <c r="G3648" s="18"/>
      <c r="H3648" s="18"/>
      <c r="I3648" s="18"/>
      <c r="J3648" s="18"/>
      <c r="K3648" s="18"/>
      <c r="L3648" s="18"/>
      <c r="M3648" s="18"/>
      <c r="N3648" s="18"/>
      <c r="O3648" s="18"/>
      <c r="P3648" s="18"/>
      <c r="Q3648" s="18"/>
      <c r="R3648" s="18"/>
      <c r="S3648" s="18"/>
      <c r="T3648" s="18"/>
      <c r="U3648" s="18"/>
      <c r="V3648" s="18" t="str">
        <f>IF(ISBLANK('PLT Log'!V3658),"",'PLT Log'!V3658)</f>
        <v/>
      </c>
    </row>
    <row r="3649" spans="1:22" x14ac:dyDescent="0.25">
      <c r="A3649" s="9"/>
      <c r="B3649" s="9"/>
      <c r="C3649" s="20"/>
      <c r="D3649" s="18"/>
      <c r="F3649" s="18"/>
      <c r="G3649" s="18"/>
      <c r="H3649" s="18"/>
      <c r="I3649" s="18"/>
      <c r="J3649" s="18"/>
      <c r="K3649" s="18"/>
      <c r="L3649" s="18"/>
      <c r="M3649" s="18"/>
      <c r="N3649" s="18"/>
      <c r="O3649" s="18"/>
      <c r="P3649" s="18"/>
      <c r="Q3649" s="18"/>
      <c r="R3649" s="18"/>
      <c r="S3649" s="18"/>
      <c r="T3649" s="18"/>
      <c r="U3649" s="18"/>
      <c r="V3649" s="18" t="str">
        <f>IF(ISBLANK('PLT Log'!V3659),"",'PLT Log'!V3659)</f>
        <v/>
      </c>
    </row>
    <row r="3650" spans="1:22" x14ac:dyDescent="0.25">
      <c r="A3650" s="9"/>
      <c r="B3650" s="9"/>
      <c r="C3650" s="20"/>
      <c r="D3650" s="18"/>
      <c r="F3650" s="18"/>
      <c r="G3650" s="18"/>
      <c r="H3650" s="18"/>
      <c r="I3650" s="18"/>
      <c r="J3650" s="18"/>
      <c r="K3650" s="18"/>
      <c r="L3650" s="18"/>
      <c r="M3650" s="18"/>
      <c r="N3650" s="18"/>
      <c r="O3650" s="18"/>
      <c r="P3650" s="18"/>
      <c r="Q3650" s="18"/>
      <c r="R3650" s="18"/>
      <c r="S3650" s="18"/>
      <c r="T3650" s="18"/>
      <c r="U3650" s="18"/>
      <c r="V3650" s="18" t="str">
        <f>IF(ISBLANK('PLT Log'!V3660),"",'PLT Log'!V3660)</f>
        <v/>
      </c>
    </row>
    <row r="3651" spans="1:22" x14ac:dyDescent="0.25">
      <c r="A3651" s="9"/>
      <c r="B3651" s="9"/>
      <c r="C3651" s="20"/>
      <c r="D3651" s="18"/>
      <c r="F3651" s="18"/>
      <c r="G3651" s="18"/>
      <c r="H3651" s="18"/>
      <c r="I3651" s="18"/>
      <c r="J3651" s="18"/>
      <c r="K3651" s="18"/>
      <c r="L3651" s="18"/>
      <c r="M3651" s="18"/>
      <c r="N3651" s="18"/>
      <c r="O3651" s="18"/>
      <c r="P3651" s="18"/>
      <c r="Q3651" s="18"/>
      <c r="R3651" s="18"/>
      <c r="S3651" s="18"/>
      <c r="T3651" s="18"/>
      <c r="U3651" s="18"/>
      <c r="V3651" s="18" t="str">
        <f>IF(ISBLANK('PLT Log'!V3661),"",'PLT Log'!V3661)</f>
        <v/>
      </c>
    </row>
    <row r="3652" spans="1:22" x14ac:dyDescent="0.25">
      <c r="A3652" s="9"/>
      <c r="B3652" s="9"/>
      <c r="C3652" s="20"/>
      <c r="D3652" s="18"/>
      <c r="F3652" s="18"/>
      <c r="G3652" s="18"/>
      <c r="H3652" s="18"/>
      <c r="I3652" s="18"/>
      <c r="J3652" s="18"/>
      <c r="K3652" s="18"/>
      <c r="L3652" s="18"/>
      <c r="M3652" s="18"/>
      <c r="N3652" s="18"/>
      <c r="O3652" s="18"/>
      <c r="P3652" s="18"/>
      <c r="Q3652" s="18"/>
      <c r="R3652" s="18"/>
      <c r="S3652" s="18"/>
      <c r="T3652" s="18"/>
      <c r="U3652" s="18"/>
      <c r="V3652" s="18" t="str">
        <f>IF(ISBLANK('PLT Log'!V3662),"",'PLT Log'!V3662)</f>
        <v/>
      </c>
    </row>
    <row r="3653" spans="1:22" x14ac:dyDescent="0.25">
      <c r="A3653" s="9"/>
      <c r="B3653" s="9"/>
      <c r="C3653" s="20"/>
      <c r="D3653" s="18"/>
      <c r="F3653" s="18"/>
      <c r="G3653" s="18"/>
      <c r="H3653" s="18"/>
      <c r="I3653" s="18"/>
      <c r="J3653" s="18"/>
      <c r="K3653" s="18"/>
      <c r="L3653" s="18"/>
      <c r="M3653" s="18"/>
      <c r="N3653" s="18"/>
      <c r="O3653" s="18"/>
      <c r="P3653" s="18"/>
      <c r="Q3653" s="18"/>
      <c r="R3653" s="18"/>
      <c r="S3653" s="18"/>
      <c r="T3653" s="18"/>
      <c r="U3653" s="18"/>
      <c r="V3653" s="18" t="str">
        <f>IF(ISBLANK('PLT Log'!V3663),"",'PLT Log'!V3663)</f>
        <v/>
      </c>
    </row>
    <row r="3654" spans="1:22" x14ac:dyDescent="0.25">
      <c r="A3654" s="9"/>
      <c r="B3654" s="9"/>
      <c r="C3654" s="20"/>
      <c r="D3654" s="18"/>
      <c r="F3654" s="18"/>
      <c r="G3654" s="18"/>
      <c r="H3654" s="18"/>
      <c r="I3654" s="18"/>
      <c r="J3654" s="18"/>
      <c r="K3654" s="18"/>
      <c r="L3654" s="18"/>
      <c r="M3654" s="18"/>
      <c r="N3654" s="18"/>
      <c r="O3654" s="18"/>
      <c r="P3654" s="18"/>
      <c r="Q3654" s="18"/>
      <c r="R3654" s="18"/>
      <c r="S3654" s="18"/>
      <c r="T3654" s="18"/>
      <c r="U3654" s="18"/>
      <c r="V3654" s="18" t="str">
        <f>IF(ISBLANK('PLT Log'!V3664),"",'PLT Log'!V3664)</f>
        <v/>
      </c>
    </row>
    <row r="3655" spans="1:22" x14ac:dyDescent="0.25">
      <c r="A3655" s="9"/>
      <c r="B3655" s="9"/>
      <c r="C3655" s="20"/>
      <c r="D3655" s="18"/>
      <c r="F3655" s="18"/>
      <c r="G3655" s="18"/>
      <c r="H3655" s="18"/>
      <c r="I3655" s="18"/>
      <c r="J3655" s="18"/>
      <c r="K3655" s="18"/>
      <c r="L3655" s="18"/>
      <c r="M3655" s="18"/>
      <c r="N3655" s="18"/>
      <c r="O3655" s="18"/>
      <c r="P3655" s="18"/>
      <c r="Q3655" s="18"/>
      <c r="R3655" s="18"/>
      <c r="S3655" s="18"/>
      <c r="T3655" s="18"/>
      <c r="U3655" s="18"/>
      <c r="V3655" s="18" t="str">
        <f>IF(ISBLANK('PLT Log'!V3665),"",'PLT Log'!V3665)</f>
        <v/>
      </c>
    </row>
    <row r="3656" spans="1:22" x14ac:dyDescent="0.25">
      <c r="A3656" s="9"/>
      <c r="B3656" s="9"/>
      <c r="C3656" s="20"/>
      <c r="D3656" s="18"/>
      <c r="F3656" s="18"/>
      <c r="G3656" s="18"/>
      <c r="H3656" s="18"/>
      <c r="I3656" s="18"/>
      <c r="J3656" s="18"/>
      <c r="K3656" s="18"/>
      <c r="L3656" s="18"/>
      <c r="M3656" s="18"/>
      <c r="N3656" s="18"/>
      <c r="O3656" s="18"/>
      <c r="P3656" s="18"/>
      <c r="Q3656" s="18"/>
      <c r="R3656" s="18"/>
      <c r="S3656" s="18"/>
      <c r="T3656" s="18"/>
      <c r="U3656" s="18"/>
      <c r="V3656" s="18" t="str">
        <f>IF(ISBLANK('PLT Log'!V3666),"",'PLT Log'!V3666)</f>
        <v/>
      </c>
    </row>
    <row r="3657" spans="1:22" x14ac:dyDescent="0.25">
      <c r="A3657" s="9"/>
      <c r="B3657" s="9"/>
      <c r="C3657" s="20"/>
      <c r="D3657" s="18"/>
      <c r="F3657" s="18"/>
      <c r="G3657" s="18"/>
      <c r="H3657" s="18"/>
      <c r="I3657" s="18"/>
      <c r="J3657" s="18"/>
      <c r="K3657" s="18"/>
      <c r="L3657" s="18"/>
      <c r="M3657" s="18"/>
      <c r="N3657" s="18"/>
      <c r="O3657" s="18"/>
      <c r="P3657" s="18"/>
      <c r="Q3657" s="18"/>
      <c r="R3657" s="18"/>
      <c r="S3657" s="18"/>
      <c r="T3657" s="18"/>
      <c r="U3657" s="18"/>
      <c r="V3657" s="18" t="str">
        <f>IF(ISBLANK('PLT Log'!V3667),"",'PLT Log'!V3667)</f>
        <v/>
      </c>
    </row>
    <row r="3658" spans="1:22" x14ac:dyDescent="0.25">
      <c r="A3658" s="9"/>
      <c r="B3658" s="9"/>
      <c r="C3658" s="20"/>
      <c r="D3658" s="18"/>
      <c r="F3658" s="18"/>
      <c r="G3658" s="18"/>
      <c r="H3658" s="18"/>
      <c r="I3658" s="18"/>
      <c r="J3658" s="18"/>
      <c r="K3658" s="18"/>
      <c r="L3658" s="18"/>
      <c r="M3658" s="18"/>
      <c r="N3658" s="18"/>
      <c r="O3658" s="18"/>
      <c r="P3658" s="18"/>
      <c r="Q3658" s="18"/>
      <c r="R3658" s="18"/>
      <c r="S3658" s="18"/>
      <c r="T3658" s="18"/>
      <c r="U3658" s="18"/>
      <c r="V3658" s="18" t="str">
        <f>IF(ISBLANK('PLT Log'!V3668),"",'PLT Log'!V3668)</f>
        <v/>
      </c>
    </row>
    <row r="3659" spans="1:22" x14ac:dyDescent="0.25">
      <c r="A3659" s="9"/>
      <c r="B3659" s="9"/>
      <c r="C3659" s="20"/>
      <c r="D3659" s="18"/>
      <c r="F3659" s="18"/>
      <c r="G3659" s="18"/>
      <c r="H3659" s="18"/>
      <c r="I3659" s="18"/>
      <c r="J3659" s="18"/>
      <c r="K3659" s="18"/>
      <c r="L3659" s="18"/>
      <c r="M3659" s="18"/>
      <c r="N3659" s="18"/>
      <c r="O3659" s="18"/>
      <c r="P3659" s="18"/>
      <c r="Q3659" s="18"/>
      <c r="R3659" s="18"/>
      <c r="S3659" s="18"/>
      <c r="T3659" s="18"/>
      <c r="U3659" s="18"/>
      <c r="V3659" s="18" t="str">
        <f>IF(ISBLANK('PLT Log'!V3669),"",'PLT Log'!V3669)</f>
        <v/>
      </c>
    </row>
    <row r="3660" spans="1:22" x14ac:dyDescent="0.25">
      <c r="A3660" s="9"/>
      <c r="B3660" s="9"/>
      <c r="C3660" s="20"/>
      <c r="D3660" s="18"/>
      <c r="F3660" s="18"/>
      <c r="G3660" s="18"/>
      <c r="H3660" s="18"/>
      <c r="I3660" s="18"/>
      <c r="J3660" s="18"/>
      <c r="K3660" s="18"/>
      <c r="L3660" s="18"/>
      <c r="M3660" s="18"/>
      <c r="N3660" s="18"/>
      <c r="O3660" s="18"/>
      <c r="P3660" s="18"/>
      <c r="Q3660" s="18"/>
      <c r="R3660" s="18"/>
      <c r="S3660" s="18"/>
      <c r="T3660" s="18"/>
      <c r="U3660" s="18"/>
      <c r="V3660" s="18" t="str">
        <f>IF(ISBLANK('PLT Log'!V3670),"",'PLT Log'!V3670)</f>
        <v/>
      </c>
    </row>
    <row r="3661" spans="1:22" x14ac:dyDescent="0.25">
      <c r="A3661" s="9"/>
      <c r="B3661" s="9"/>
      <c r="C3661" s="20"/>
      <c r="D3661" s="18"/>
      <c r="F3661" s="18"/>
      <c r="G3661" s="18"/>
      <c r="H3661" s="18"/>
      <c r="I3661" s="18"/>
      <c r="J3661" s="18"/>
      <c r="K3661" s="18"/>
      <c r="L3661" s="18"/>
      <c r="M3661" s="18"/>
      <c r="N3661" s="18"/>
      <c r="O3661" s="18"/>
      <c r="P3661" s="18"/>
      <c r="Q3661" s="18"/>
      <c r="R3661" s="18"/>
      <c r="S3661" s="18"/>
      <c r="T3661" s="18"/>
      <c r="U3661" s="18"/>
      <c r="V3661" s="18" t="str">
        <f>IF(ISBLANK('PLT Log'!V3671),"",'PLT Log'!V3671)</f>
        <v/>
      </c>
    </row>
    <row r="3662" spans="1:22" x14ac:dyDescent="0.25">
      <c r="A3662" s="9"/>
      <c r="B3662" s="9"/>
      <c r="C3662" s="20"/>
      <c r="D3662" s="18"/>
      <c r="F3662" s="18"/>
      <c r="G3662" s="18"/>
      <c r="H3662" s="18"/>
      <c r="I3662" s="18"/>
      <c r="J3662" s="18"/>
      <c r="K3662" s="18"/>
      <c r="L3662" s="18"/>
      <c r="M3662" s="18"/>
      <c r="N3662" s="18"/>
      <c r="O3662" s="18"/>
      <c r="P3662" s="18"/>
      <c r="Q3662" s="18"/>
      <c r="R3662" s="18"/>
      <c r="S3662" s="18"/>
      <c r="T3662" s="18"/>
      <c r="U3662" s="18"/>
      <c r="V3662" s="18" t="str">
        <f>IF(ISBLANK('PLT Log'!V3672),"",'PLT Log'!V3672)</f>
        <v/>
      </c>
    </row>
    <row r="3663" spans="1:22" x14ac:dyDescent="0.25">
      <c r="A3663" s="9"/>
      <c r="B3663" s="9"/>
      <c r="C3663" s="20"/>
      <c r="D3663" s="18"/>
      <c r="F3663" s="18"/>
      <c r="G3663" s="18"/>
      <c r="H3663" s="18"/>
      <c r="I3663" s="18"/>
      <c r="J3663" s="18"/>
      <c r="K3663" s="18"/>
      <c r="L3663" s="18"/>
      <c r="M3663" s="18"/>
      <c r="N3663" s="18"/>
      <c r="O3663" s="18"/>
      <c r="P3663" s="18"/>
      <c r="Q3663" s="18"/>
      <c r="R3663" s="18"/>
      <c r="S3663" s="18"/>
      <c r="T3663" s="18"/>
      <c r="U3663" s="18"/>
      <c r="V3663" s="18" t="str">
        <f>IF(ISBLANK('PLT Log'!V3673),"",'PLT Log'!V3673)</f>
        <v/>
      </c>
    </row>
    <row r="3664" spans="1:22" x14ac:dyDescent="0.25">
      <c r="A3664" s="9"/>
      <c r="B3664" s="9"/>
      <c r="C3664" s="20"/>
      <c r="D3664" s="18"/>
      <c r="F3664" s="18"/>
      <c r="G3664" s="18"/>
      <c r="H3664" s="18"/>
      <c r="I3664" s="18"/>
      <c r="J3664" s="18"/>
      <c r="K3664" s="18"/>
      <c r="L3664" s="18"/>
      <c r="M3664" s="18"/>
      <c r="N3664" s="18"/>
      <c r="O3664" s="18"/>
      <c r="P3664" s="18"/>
      <c r="Q3664" s="18"/>
      <c r="R3664" s="18"/>
      <c r="S3664" s="18"/>
      <c r="T3664" s="18"/>
      <c r="U3664" s="18"/>
      <c r="V3664" s="18" t="str">
        <f>IF(ISBLANK('PLT Log'!V3674),"",'PLT Log'!V3674)</f>
        <v/>
      </c>
    </row>
    <row r="3665" spans="1:22" x14ac:dyDescent="0.25">
      <c r="A3665" s="9"/>
      <c r="B3665" s="9"/>
      <c r="C3665" s="20"/>
      <c r="D3665" s="18"/>
      <c r="F3665" s="18"/>
      <c r="G3665" s="18"/>
      <c r="H3665" s="18"/>
      <c r="I3665" s="18"/>
      <c r="J3665" s="18"/>
      <c r="K3665" s="18"/>
      <c r="L3665" s="18"/>
      <c r="M3665" s="18"/>
      <c r="N3665" s="18"/>
      <c r="O3665" s="18"/>
      <c r="P3665" s="18"/>
      <c r="Q3665" s="18"/>
      <c r="R3665" s="18"/>
      <c r="S3665" s="18"/>
      <c r="T3665" s="18"/>
      <c r="U3665" s="18"/>
      <c r="V3665" s="18" t="str">
        <f>IF(ISBLANK('PLT Log'!V3675),"",'PLT Log'!V3675)</f>
        <v/>
      </c>
    </row>
    <row r="3666" spans="1:22" x14ac:dyDescent="0.25">
      <c r="A3666" s="9"/>
      <c r="B3666" s="9"/>
      <c r="C3666" s="20"/>
      <c r="D3666" s="18"/>
      <c r="F3666" s="18"/>
      <c r="G3666" s="18"/>
      <c r="H3666" s="18"/>
      <c r="I3666" s="18"/>
      <c r="J3666" s="18"/>
      <c r="K3666" s="18"/>
      <c r="L3666" s="18"/>
      <c r="M3666" s="18"/>
      <c r="N3666" s="18"/>
      <c r="O3666" s="18"/>
      <c r="P3666" s="18"/>
      <c r="Q3666" s="18"/>
      <c r="R3666" s="18"/>
      <c r="S3666" s="18"/>
      <c r="T3666" s="18"/>
      <c r="U3666" s="18"/>
      <c r="V3666" s="18" t="str">
        <f>IF(ISBLANK('PLT Log'!V3676),"",'PLT Log'!V3676)</f>
        <v/>
      </c>
    </row>
    <row r="3667" spans="1:22" x14ac:dyDescent="0.25">
      <c r="A3667" s="9"/>
      <c r="B3667" s="9"/>
      <c r="C3667" s="20"/>
      <c r="D3667" s="18"/>
      <c r="F3667" s="18"/>
      <c r="G3667" s="18"/>
      <c r="H3667" s="18"/>
      <c r="I3667" s="18"/>
      <c r="J3667" s="18"/>
      <c r="K3667" s="18"/>
      <c r="L3667" s="18"/>
      <c r="M3667" s="18"/>
      <c r="N3667" s="18"/>
      <c r="O3667" s="18"/>
      <c r="P3667" s="18"/>
      <c r="Q3667" s="18"/>
      <c r="R3667" s="18"/>
      <c r="S3667" s="18"/>
      <c r="T3667" s="18"/>
      <c r="U3667" s="18"/>
      <c r="V3667" s="18" t="str">
        <f>IF(ISBLANK('PLT Log'!V3677),"",'PLT Log'!V3677)</f>
        <v/>
      </c>
    </row>
    <row r="3668" spans="1:22" x14ac:dyDescent="0.25">
      <c r="A3668" s="9"/>
      <c r="B3668" s="9"/>
      <c r="C3668" s="20"/>
      <c r="D3668" s="18"/>
      <c r="F3668" s="18"/>
      <c r="G3668" s="18"/>
      <c r="H3668" s="18"/>
      <c r="I3668" s="18"/>
      <c r="J3668" s="18"/>
      <c r="K3668" s="18"/>
      <c r="L3668" s="18"/>
      <c r="M3668" s="18"/>
      <c r="N3668" s="18"/>
      <c r="O3668" s="18"/>
      <c r="P3668" s="18"/>
      <c r="Q3668" s="18"/>
      <c r="R3668" s="18"/>
      <c r="S3668" s="18"/>
      <c r="T3668" s="18"/>
      <c r="U3668" s="18"/>
      <c r="V3668" s="18" t="str">
        <f>IF(ISBLANK('PLT Log'!V3678),"",'PLT Log'!V3678)</f>
        <v/>
      </c>
    </row>
    <row r="3669" spans="1:22" x14ac:dyDescent="0.25">
      <c r="A3669" s="9"/>
      <c r="B3669" s="9"/>
      <c r="C3669" s="20"/>
      <c r="D3669" s="18"/>
      <c r="F3669" s="18"/>
      <c r="G3669" s="18"/>
      <c r="H3669" s="18"/>
      <c r="I3669" s="18"/>
      <c r="J3669" s="18"/>
      <c r="K3669" s="18"/>
      <c r="L3669" s="18"/>
      <c r="M3669" s="18"/>
      <c r="N3669" s="18"/>
      <c r="O3669" s="18"/>
      <c r="P3669" s="18"/>
      <c r="Q3669" s="18"/>
      <c r="R3669" s="18"/>
      <c r="S3669" s="18"/>
      <c r="T3669" s="18"/>
      <c r="U3669" s="18"/>
      <c r="V3669" s="18" t="str">
        <f>IF(ISBLANK('PLT Log'!V3679),"",'PLT Log'!V3679)</f>
        <v/>
      </c>
    </row>
    <row r="3670" spans="1:22" x14ac:dyDescent="0.25">
      <c r="A3670" s="9"/>
      <c r="B3670" s="9"/>
      <c r="C3670" s="20"/>
      <c r="D3670" s="18"/>
      <c r="F3670" s="18"/>
      <c r="G3670" s="18"/>
      <c r="H3670" s="18"/>
      <c r="I3670" s="18"/>
      <c r="J3670" s="18"/>
      <c r="K3670" s="18"/>
      <c r="L3670" s="18"/>
      <c r="M3670" s="18"/>
      <c r="N3670" s="18"/>
      <c r="O3670" s="18"/>
      <c r="P3670" s="18"/>
      <c r="Q3670" s="18"/>
      <c r="R3670" s="18"/>
      <c r="S3670" s="18"/>
      <c r="T3670" s="18"/>
      <c r="U3670" s="18"/>
      <c r="V3670" s="18" t="str">
        <f>IF(ISBLANK('PLT Log'!V3680),"",'PLT Log'!V3680)</f>
        <v/>
      </c>
    </row>
    <row r="3671" spans="1:22" x14ac:dyDescent="0.25">
      <c r="A3671" s="9"/>
      <c r="B3671" s="9"/>
      <c r="C3671" s="20"/>
      <c r="D3671" s="18"/>
      <c r="F3671" s="18"/>
      <c r="G3671" s="18"/>
      <c r="H3671" s="18"/>
      <c r="I3671" s="18"/>
      <c r="J3671" s="18"/>
      <c r="K3671" s="18"/>
      <c r="L3671" s="18"/>
      <c r="M3671" s="18"/>
      <c r="N3671" s="18"/>
      <c r="O3671" s="18"/>
      <c r="P3671" s="18"/>
      <c r="Q3671" s="18"/>
      <c r="R3671" s="18"/>
      <c r="S3671" s="18"/>
      <c r="T3671" s="18"/>
      <c r="U3671" s="18"/>
      <c r="V3671" s="18" t="str">
        <f>IF(ISBLANK('PLT Log'!V3681),"",'PLT Log'!V3681)</f>
        <v/>
      </c>
    </row>
    <row r="3672" spans="1:22" x14ac:dyDescent="0.25">
      <c r="A3672" s="9"/>
      <c r="B3672" s="9"/>
      <c r="C3672" s="20"/>
      <c r="D3672" s="18"/>
      <c r="F3672" s="18"/>
      <c r="G3672" s="18"/>
      <c r="H3672" s="18"/>
      <c r="I3672" s="18"/>
      <c r="J3672" s="18"/>
      <c r="K3672" s="18"/>
      <c r="L3672" s="18"/>
      <c r="M3672" s="18"/>
      <c r="N3672" s="18"/>
      <c r="O3672" s="18"/>
      <c r="P3672" s="18"/>
      <c r="Q3672" s="18"/>
      <c r="R3672" s="18"/>
      <c r="S3672" s="18"/>
      <c r="T3672" s="18"/>
      <c r="U3672" s="18"/>
      <c r="V3672" s="18" t="str">
        <f>IF(ISBLANK('PLT Log'!V3682),"",'PLT Log'!V3682)</f>
        <v/>
      </c>
    </row>
    <row r="3673" spans="1:22" x14ac:dyDescent="0.25">
      <c r="A3673" s="9"/>
      <c r="B3673" s="9"/>
      <c r="C3673" s="20"/>
      <c r="D3673" s="18"/>
      <c r="F3673" s="18"/>
      <c r="G3673" s="18"/>
      <c r="H3673" s="18"/>
      <c r="I3673" s="18"/>
      <c r="J3673" s="18"/>
      <c r="K3673" s="18"/>
      <c r="L3673" s="18"/>
      <c r="M3673" s="18"/>
      <c r="N3673" s="18"/>
      <c r="O3673" s="18"/>
      <c r="P3673" s="18"/>
      <c r="Q3673" s="18"/>
      <c r="R3673" s="18"/>
      <c r="S3673" s="18"/>
      <c r="T3673" s="18"/>
      <c r="U3673" s="18"/>
      <c r="V3673" s="18" t="str">
        <f>IF(ISBLANK('PLT Log'!V3683),"",'PLT Log'!V3683)</f>
        <v/>
      </c>
    </row>
    <row r="3674" spans="1:22" x14ac:dyDescent="0.25">
      <c r="A3674" s="9"/>
      <c r="B3674" s="9"/>
      <c r="C3674" s="20"/>
      <c r="D3674" s="18"/>
      <c r="F3674" s="18"/>
      <c r="G3674" s="18"/>
      <c r="H3674" s="18"/>
      <c r="I3674" s="18"/>
      <c r="J3674" s="18"/>
      <c r="K3674" s="18"/>
      <c r="L3674" s="18"/>
      <c r="M3674" s="18"/>
      <c r="N3674" s="18"/>
      <c r="O3674" s="18"/>
      <c r="P3674" s="18"/>
      <c r="Q3674" s="18"/>
      <c r="R3674" s="18"/>
      <c r="S3674" s="18"/>
      <c r="T3674" s="18"/>
      <c r="U3674" s="18"/>
      <c r="V3674" s="18" t="str">
        <f>IF(ISBLANK('PLT Log'!V3684),"",'PLT Log'!V3684)</f>
        <v/>
      </c>
    </row>
    <row r="3675" spans="1:22" x14ac:dyDescent="0.25">
      <c r="A3675" s="9"/>
      <c r="B3675" s="9"/>
      <c r="C3675" s="20"/>
      <c r="D3675" s="18"/>
      <c r="F3675" s="18"/>
      <c r="G3675" s="18"/>
      <c r="H3675" s="18"/>
      <c r="I3675" s="18"/>
      <c r="J3675" s="18"/>
      <c r="K3675" s="18"/>
      <c r="L3675" s="18"/>
      <c r="M3675" s="18"/>
      <c r="N3675" s="18"/>
      <c r="O3675" s="18"/>
      <c r="P3675" s="18"/>
      <c r="Q3675" s="18"/>
      <c r="R3675" s="18"/>
      <c r="S3675" s="18"/>
      <c r="T3675" s="18"/>
      <c r="U3675" s="18"/>
      <c r="V3675" s="18" t="str">
        <f>IF(ISBLANK('PLT Log'!V3685),"",'PLT Log'!V3685)</f>
        <v/>
      </c>
    </row>
    <row r="3676" spans="1:22" x14ac:dyDescent="0.25">
      <c r="A3676" s="9"/>
      <c r="B3676" s="9"/>
      <c r="C3676" s="20"/>
      <c r="D3676" s="18"/>
      <c r="F3676" s="18"/>
      <c r="G3676" s="18"/>
      <c r="H3676" s="18"/>
      <c r="I3676" s="18"/>
      <c r="J3676" s="18"/>
      <c r="K3676" s="18"/>
      <c r="L3676" s="18"/>
      <c r="M3676" s="18"/>
      <c r="N3676" s="18"/>
      <c r="O3676" s="18"/>
      <c r="P3676" s="18"/>
      <c r="Q3676" s="18"/>
      <c r="R3676" s="18"/>
      <c r="S3676" s="18"/>
      <c r="T3676" s="18"/>
      <c r="U3676" s="18"/>
      <c r="V3676" s="18" t="str">
        <f>IF(ISBLANK('PLT Log'!V3686),"",'PLT Log'!V3686)</f>
        <v/>
      </c>
    </row>
    <row r="3677" spans="1:22" x14ac:dyDescent="0.25">
      <c r="A3677" s="9"/>
      <c r="B3677" s="9"/>
      <c r="C3677" s="20"/>
      <c r="D3677" s="18"/>
      <c r="F3677" s="18"/>
      <c r="G3677" s="18"/>
      <c r="H3677" s="18"/>
      <c r="I3677" s="18"/>
      <c r="J3677" s="18"/>
      <c r="K3677" s="18"/>
      <c r="L3677" s="18"/>
      <c r="M3677" s="18"/>
      <c r="N3677" s="18"/>
      <c r="O3677" s="18"/>
      <c r="P3677" s="18"/>
      <c r="Q3677" s="18"/>
      <c r="R3677" s="18"/>
      <c r="S3677" s="18"/>
      <c r="T3677" s="18"/>
      <c r="U3677" s="18"/>
      <c r="V3677" s="18" t="str">
        <f>IF(ISBLANK('PLT Log'!V3687),"",'PLT Log'!V3687)</f>
        <v/>
      </c>
    </row>
    <row r="3678" spans="1:22" x14ac:dyDescent="0.25">
      <c r="A3678" s="9"/>
      <c r="B3678" s="9"/>
      <c r="C3678" s="20"/>
      <c r="D3678" s="18"/>
      <c r="F3678" s="18"/>
      <c r="G3678" s="18"/>
      <c r="H3678" s="18"/>
      <c r="I3678" s="18"/>
      <c r="J3678" s="18"/>
      <c r="K3678" s="18"/>
      <c r="L3678" s="18"/>
      <c r="M3678" s="18"/>
      <c r="N3678" s="18"/>
      <c r="O3678" s="18"/>
      <c r="P3678" s="18"/>
      <c r="Q3678" s="18"/>
      <c r="R3678" s="18"/>
      <c r="S3678" s="18"/>
      <c r="T3678" s="18"/>
      <c r="U3678" s="18"/>
      <c r="V3678" s="18" t="str">
        <f>IF(ISBLANK('PLT Log'!V3688),"",'PLT Log'!V3688)</f>
        <v/>
      </c>
    </row>
    <row r="3679" spans="1:22" x14ac:dyDescent="0.25">
      <c r="A3679" s="9"/>
      <c r="B3679" s="9"/>
      <c r="C3679" s="20"/>
      <c r="D3679" s="18"/>
      <c r="F3679" s="18"/>
      <c r="G3679" s="18"/>
      <c r="H3679" s="18"/>
      <c r="I3679" s="18"/>
      <c r="J3679" s="18"/>
      <c r="K3679" s="18"/>
      <c r="L3679" s="18"/>
      <c r="M3679" s="18"/>
      <c r="N3679" s="18"/>
      <c r="O3679" s="18"/>
      <c r="P3679" s="18"/>
      <c r="Q3679" s="18"/>
      <c r="R3679" s="18"/>
      <c r="S3679" s="18"/>
      <c r="T3679" s="18"/>
      <c r="U3679" s="18"/>
      <c r="V3679" s="18" t="str">
        <f>IF(ISBLANK('PLT Log'!V3689),"",'PLT Log'!V3689)</f>
        <v/>
      </c>
    </row>
    <row r="3680" spans="1:22" x14ac:dyDescent="0.25">
      <c r="A3680" s="9"/>
      <c r="B3680" s="9"/>
      <c r="C3680" s="20"/>
      <c r="D3680" s="18"/>
      <c r="F3680" s="18"/>
      <c r="G3680" s="18"/>
      <c r="H3680" s="18"/>
      <c r="I3680" s="18"/>
      <c r="J3680" s="18"/>
      <c r="K3680" s="18"/>
      <c r="L3680" s="18"/>
      <c r="M3680" s="18"/>
      <c r="N3680" s="18"/>
      <c r="O3680" s="18"/>
      <c r="P3680" s="18"/>
      <c r="Q3680" s="18"/>
      <c r="R3680" s="18"/>
      <c r="S3680" s="18"/>
      <c r="T3680" s="18"/>
      <c r="U3680" s="18"/>
      <c r="V3680" s="18" t="str">
        <f>IF(ISBLANK('PLT Log'!V3690),"",'PLT Log'!V3690)</f>
        <v/>
      </c>
    </row>
    <row r="3681" spans="1:22" x14ac:dyDescent="0.25">
      <c r="A3681" s="9"/>
      <c r="B3681" s="9"/>
      <c r="C3681" s="20"/>
      <c r="D3681" s="18"/>
      <c r="F3681" s="18"/>
      <c r="G3681" s="18"/>
      <c r="H3681" s="18"/>
      <c r="I3681" s="18"/>
      <c r="J3681" s="18"/>
      <c r="K3681" s="18"/>
      <c r="L3681" s="18"/>
      <c r="M3681" s="18"/>
      <c r="N3681" s="18"/>
      <c r="O3681" s="18"/>
      <c r="P3681" s="18"/>
      <c r="Q3681" s="18"/>
      <c r="R3681" s="18"/>
      <c r="S3681" s="18"/>
      <c r="T3681" s="18"/>
      <c r="U3681" s="18"/>
      <c r="V3681" s="18" t="str">
        <f>IF(ISBLANK('PLT Log'!V3691),"",'PLT Log'!V3691)</f>
        <v/>
      </c>
    </row>
    <row r="3682" spans="1:22" x14ac:dyDescent="0.25">
      <c r="A3682" s="9"/>
      <c r="B3682" s="9"/>
      <c r="C3682" s="20"/>
      <c r="D3682" s="18"/>
      <c r="F3682" s="18"/>
      <c r="G3682" s="18"/>
      <c r="H3682" s="18"/>
      <c r="I3682" s="18"/>
      <c r="J3682" s="18"/>
      <c r="K3682" s="18"/>
      <c r="L3682" s="18"/>
      <c r="M3682" s="18"/>
      <c r="N3682" s="18"/>
      <c r="O3682" s="18"/>
      <c r="P3682" s="18"/>
      <c r="Q3682" s="18"/>
      <c r="R3682" s="18"/>
      <c r="S3682" s="18"/>
      <c r="T3682" s="18"/>
      <c r="U3682" s="18"/>
      <c r="V3682" s="18" t="str">
        <f>IF(ISBLANK('PLT Log'!V3692),"",'PLT Log'!V3692)</f>
        <v/>
      </c>
    </row>
    <row r="3683" spans="1:22" x14ac:dyDescent="0.25">
      <c r="A3683" s="9"/>
      <c r="B3683" s="9"/>
      <c r="C3683" s="20"/>
      <c r="D3683" s="18"/>
      <c r="F3683" s="18"/>
      <c r="G3683" s="18"/>
      <c r="H3683" s="18"/>
      <c r="I3683" s="18"/>
      <c r="J3683" s="18"/>
      <c r="K3683" s="18"/>
      <c r="L3683" s="18"/>
      <c r="M3683" s="18"/>
      <c r="N3683" s="18"/>
      <c r="O3683" s="18"/>
      <c r="P3683" s="18"/>
      <c r="Q3683" s="18"/>
      <c r="R3683" s="18"/>
      <c r="S3683" s="18"/>
      <c r="T3683" s="18"/>
      <c r="U3683" s="18"/>
      <c r="V3683" s="18" t="str">
        <f>IF(ISBLANK('PLT Log'!V3693),"",'PLT Log'!V3693)</f>
        <v/>
      </c>
    </row>
    <row r="3684" spans="1:22" x14ac:dyDescent="0.25">
      <c r="A3684" s="9"/>
      <c r="B3684" s="9"/>
      <c r="C3684" s="20"/>
      <c r="D3684" s="18"/>
      <c r="F3684" s="18"/>
      <c r="G3684" s="18"/>
      <c r="H3684" s="18"/>
      <c r="I3684" s="18"/>
      <c r="J3684" s="18"/>
      <c r="K3684" s="18"/>
      <c r="L3684" s="18"/>
      <c r="M3684" s="18"/>
      <c r="N3684" s="18"/>
      <c r="O3684" s="18"/>
      <c r="P3684" s="18"/>
      <c r="Q3684" s="18"/>
      <c r="R3684" s="18"/>
      <c r="S3684" s="18"/>
      <c r="T3684" s="18"/>
      <c r="U3684" s="18"/>
      <c r="V3684" s="18" t="str">
        <f>IF(ISBLANK('PLT Log'!V3694),"",'PLT Log'!V3694)</f>
        <v/>
      </c>
    </row>
    <row r="3685" spans="1:22" x14ac:dyDescent="0.25">
      <c r="A3685" s="9"/>
      <c r="B3685" s="9"/>
      <c r="C3685" s="20"/>
      <c r="D3685" s="18"/>
      <c r="F3685" s="18"/>
      <c r="G3685" s="18"/>
      <c r="H3685" s="18"/>
      <c r="I3685" s="18"/>
      <c r="J3685" s="18"/>
      <c r="K3685" s="18"/>
      <c r="L3685" s="18"/>
      <c r="M3685" s="18"/>
      <c r="N3685" s="18"/>
      <c r="O3685" s="18"/>
      <c r="P3685" s="18"/>
      <c r="Q3685" s="18"/>
      <c r="R3685" s="18"/>
      <c r="S3685" s="18"/>
      <c r="T3685" s="18"/>
      <c r="U3685" s="18"/>
      <c r="V3685" s="18" t="str">
        <f>IF(ISBLANK('PLT Log'!V3695),"",'PLT Log'!V3695)</f>
        <v/>
      </c>
    </row>
    <row r="3686" spans="1:22" x14ac:dyDescent="0.25">
      <c r="A3686" s="9"/>
      <c r="B3686" s="9"/>
      <c r="C3686" s="20"/>
      <c r="D3686" s="18"/>
      <c r="F3686" s="18"/>
      <c r="G3686" s="18"/>
      <c r="H3686" s="18"/>
      <c r="I3686" s="18"/>
      <c r="J3686" s="18"/>
      <c r="K3686" s="18"/>
      <c r="L3686" s="18"/>
      <c r="M3686" s="18"/>
      <c r="N3686" s="18"/>
      <c r="O3686" s="18"/>
      <c r="P3686" s="18"/>
      <c r="Q3686" s="18"/>
      <c r="R3686" s="18"/>
      <c r="S3686" s="18"/>
      <c r="T3686" s="18"/>
      <c r="U3686" s="18"/>
      <c r="V3686" s="18" t="str">
        <f>IF(ISBLANK('PLT Log'!V3696),"",'PLT Log'!V3696)</f>
        <v/>
      </c>
    </row>
    <row r="3687" spans="1:22" x14ac:dyDescent="0.25">
      <c r="A3687" s="9"/>
      <c r="B3687" s="9"/>
      <c r="C3687" s="20"/>
      <c r="D3687" s="18"/>
      <c r="F3687" s="18"/>
      <c r="G3687" s="18"/>
      <c r="H3687" s="18"/>
      <c r="I3687" s="18"/>
      <c r="J3687" s="18"/>
      <c r="K3687" s="18"/>
      <c r="L3687" s="18"/>
      <c r="M3687" s="18"/>
      <c r="N3687" s="18"/>
      <c r="O3687" s="18"/>
      <c r="P3687" s="18"/>
      <c r="Q3687" s="18"/>
      <c r="R3687" s="18"/>
      <c r="S3687" s="18"/>
      <c r="T3687" s="18"/>
      <c r="U3687" s="18"/>
      <c r="V3687" s="18" t="str">
        <f>IF(ISBLANK('PLT Log'!V3697),"",'PLT Log'!V3697)</f>
        <v/>
      </c>
    </row>
    <row r="3688" spans="1:22" x14ac:dyDescent="0.25">
      <c r="A3688" s="9"/>
      <c r="B3688" s="9"/>
      <c r="C3688" s="20"/>
      <c r="D3688" s="18"/>
      <c r="F3688" s="18"/>
      <c r="G3688" s="18"/>
      <c r="H3688" s="18"/>
      <c r="I3688" s="18"/>
      <c r="J3688" s="18"/>
      <c r="K3688" s="18"/>
      <c r="L3688" s="18"/>
      <c r="M3688" s="18"/>
      <c r="N3688" s="18"/>
      <c r="O3688" s="18"/>
      <c r="P3688" s="18"/>
      <c r="Q3688" s="18"/>
      <c r="R3688" s="18"/>
      <c r="S3688" s="18"/>
      <c r="T3688" s="18"/>
      <c r="U3688" s="18"/>
      <c r="V3688" s="18" t="str">
        <f>IF(ISBLANK('PLT Log'!V3698),"",'PLT Log'!V3698)</f>
        <v/>
      </c>
    </row>
    <row r="3689" spans="1:22" x14ac:dyDescent="0.25">
      <c r="A3689" s="9"/>
      <c r="B3689" s="9"/>
      <c r="C3689" s="20"/>
      <c r="D3689" s="18"/>
      <c r="F3689" s="18"/>
      <c r="G3689" s="18"/>
      <c r="H3689" s="18"/>
      <c r="I3689" s="18"/>
      <c r="J3689" s="18"/>
      <c r="K3689" s="18"/>
      <c r="L3689" s="18"/>
      <c r="M3689" s="18"/>
      <c r="N3689" s="18"/>
      <c r="O3689" s="18"/>
      <c r="P3689" s="18"/>
      <c r="Q3689" s="18"/>
      <c r="R3689" s="18"/>
      <c r="S3689" s="18"/>
      <c r="T3689" s="18"/>
      <c r="U3689" s="18"/>
      <c r="V3689" s="18" t="str">
        <f>IF(ISBLANK('PLT Log'!V3699),"",'PLT Log'!V3699)</f>
        <v/>
      </c>
    </row>
    <row r="3690" spans="1:22" x14ac:dyDescent="0.25">
      <c r="A3690" s="9"/>
      <c r="B3690" s="9"/>
      <c r="C3690" s="20"/>
      <c r="D3690" s="18"/>
      <c r="F3690" s="18"/>
      <c r="G3690" s="18"/>
      <c r="H3690" s="18"/>
      <c r="I3690" s="18"/>
      <c r="J3690" s="18"/>
      <c r="K3690" s="18"/>
      <c r="L3690" s="18"/>
      <c r="M3690" s="18"/>
      <c r="N3690" s="18"/>
      <c r="O3690" s="18"/>
      <c r="P3690" s="18"/>
      <c r="Q3690" s="18"/>
      <c r="R3690" s="18"/>
      <c r="S3690" s="18"/>
      <c r="T3690" s="18"/>
      <c r="U3690" s="18"/>
      <c r="V3690" s="18" t="str">
        <f>IF(ISBLANK('PLT Log'!V3700),"",'PLT Log'!V3700)</f>
        <v/>
      </c>
    </row>
    <row r="3691" spans="1:22" x14ac:dyDescent="0.25">
      <c r="A3691" s="9"/>
      <c r="B3691" s="9"/>
      <c r="C3691" s="20"/>
      <c r="D3691" s="18"/>
      <c r="F3691" s="18"/>
      <c r="G3691" s="18"/>
      <c r="H3691" s="18"/>
      <c r="I3691" s="18"/>
      <c r="J3691" s="18"/>
      <c r="K3691" s="18"/>
      <c r="L3691" s="18"/>
      <c r="M3691" s="18"/>
      <c r="N3691" s="18"/>
      <c r="O3691" s="18"/>
      <c r="P3691" s="18"/>
      <c r="Q3691" s="18"/>
      <c r="R3691" s="18"/>
      <c r="S3691" s="18"/>
      <c r="T3691" s="18"/>
      <c r="U3691" s="18"/>
      <c r="V3691" s="18" t="str">
        <f>IF(ISBLANK('PLT Log'!V3701),"",'PLT Log'!V3701)</f>
        <v/>
      </c>
    </row>
    <row r="3692" spans="1:22" x14ac:dyDescent="0.25">
      <c r="A3692" s="9"/>
      <c r="B3692" s="9"/>
      <c r="C3692" s="20"/>
      <c r="D3692" s="18"/>
      <c r="F3692" s="18"/>
      <c r="G3692" s="18"/>
      <c r="H3692" s="18"/>
      <c r="I3692" s="18"/>
      <c r="J3692" s="18"/>
      <c r="K3692" s="18"/>
      <c r="L3692" s="18"/>
      <c r="M3692" s="18"/>
      <c r="N3692" s="18"/>
      <c r="O3692" s="18"/>
      <c r="P3692" s="18"/>
      <c r="Q3692" s="18"/>
      <c r="R3692" s="18"/>
      <c r="S3692" s="18"/>
      <c r="T3692" s="18"/>
      <c r="U3692" s="18"/>
      <c r="V3692" s="18" t="str">
        <f>IF(ISBLANK('PLT Log'!V3702),"",'PLT Log'!V3702)</f>
        <v/>
      </c>
    </row>
    <row r="3693" spans="1:22" x14ac:dyDescent="0.25">
      <c r="A3693" s="9"/>
      <c r="B3693" s="9"/>
      <c r="C3693" s="20"/>
      <c r="D3693" s="18"/>
      <c r="F3693" s="18"/>
      <c r="G3693" s="18"/>
      <c r="H3693" s="18"/>
      <c r="I3693" s="18"/>
      <c r="J3693" s="18"/>
      <c r="K3693" s="18"/>
      <c r="L3693" s="18"/>
      <c r="M3693" s="18"/>
      <c r="N3693" s="18"/>
      <c r="O3693" s="18"/>
      <c r="P3693" s="18"/>
      <c r="Q3693" s="18"/>
      <c r="R3693" s="18"/>
      <c r="S3693" s="18"/>
      <c r="T3693" s="18"/>
      <c r="U3693" s="18"/>
      <c r="V3693" s="18" t="str">
        <f>IF(ISBLANK('PLT Log'!V3703),"",'PLT Log'!V3703)</f>
        <v/>
      </c>
    </row>
    <row r="3694" spans="1:22" x14ac:dyDescent="0.25">
      <c r="A3694" s="9"/>
      <c r="B3694" s="9"/>
      <c r="C3694" s="20"/>
      <c r="D3694" s="18"/>
      <c r="F3694" s="18"/>
      <c r="G3694" s="18"/>
      <c r="H3694" s="18"/>
      <c r="I3694" s="18"/>
      <c r="J3694" s="18"/>
      <c r="K3694" s="18"/>
      <c r="L3694" s="18"/>
      <c r="M3694" s="18"/>
      <c r="N3694" s="18"/>
      <c r="O3694" s="18"/>
      <c r="P3694" s="18"/>
      <c r="Q3694" s="18"/>
      <c r="R3694" s="18"/>
      <c r="S3694" s="18"/>
      <c r="T3694" s="18"/>
      <c r="U3694" s="18"/>
      <c r="V3694" s="18" t="str">
        <f>IF(ISBLANK('PLT Log'!V3704),"",'PLT Log'!V3704)</f>
        <v/>
      </c>
    </row>
    <row r="3695" spans="1:22" x14ac:dyDescent="0.25">
      <c r="A3695" s="9"/>
      <c r="B3695" s="9"/>
      <c r="C3695" s="20"/>
      <c r="D3695" s="18"/>
      <c r="F3695" s="18"/>
      <c r="G3695" s="18"/>
      <c r="H3695" s="18"/>
      <c r="I3695" s="18"/>
      <c r="J3695" s="18"/>
      <c r="K3695" s="18"/>
      <c r="L3695" s="18"/>
      <c r="M3695" s="18"/>
      <c r="N3695" s="18"/>
      <c r="O3695" s="18"/>
      <c r="P3695" s="18"/>
      <c r="Q3695" s="18"/>
      <c r="R3695" s="18"/>
      <c r="S3695" s="18"/>
      <c r="T3695" s="18"/>
      <c r="U3695" s="18"/>
      <c r="V3695" s="18" t="str">
        <f>IF(ISBLANK('PLT Log'!V3705),"",'PLT Log'!V3705)</f>
        <v/>
      </c>
    </row>
    <row r="3696" spans="1:22" x14ac:dyDescent="0.25">
      <c r="A3696" s="9"/>
      <c r="B3696" s="9"/>
      <c r="C3696" s="20"/>
      <c r="D3696" s="18"/>
      <c r="F3696" s="18"/>
      <c r="G3696" s="18"/>
      <c r="H3696" s="18"/>
      <c r="I3696" s="18"/>
      <c r="J3696" s="18"/>
      <c r="K3696" s="18"/>
      <c r="L3696" s="18"/>
      <c r="M3696" s="18"/>
      <c r="N3696" s="18"/>
      <c r="O3696" s="18"/>
      <c r="P3696" s="18"/>
      <c r="Q3696" s="18"/>
      <c r="R3696" s="18"/>
      <c r="S3696" s="18"/>
      <c r="T3696" s="18"/>
      <c r="U3696" s="18"/>
      <c r="V3696" s="18" t="str">
        <f>IF(ISBLANK('PLT Log'!V3706),"",'PLT Log'!V3706)</f>
        <v/>
      </c>
    </row>
    <row r="3697" spans="1:22" x14ac:dyDescent="0.25">
      <c r="A3697" s="9"/>
      <c r="B3697" s="9"/>
      <c r="C3697" s="20"/>
      <c r="D3697" s="18"/>
      <c r="F3697" s="18"/>
      <c r="G3697" s="18"/>
      <c r="H3697" s="18"/>
      <c r="I3697" s="18"/>
      <c r="J3697" s="18"/>
      <c r="K3697" s="18"/>
      <c r="L3697" s="18"/>
      <c r="M3697" s="18"/>
      <c r="N3697" s="18"/>
      <c r="O3697" s="18"/>
      <c r="P3697" s="18"/>
      <c r="Q3697" s="18"/>
      <c r="R3697" s="18"/>
      <c r="S3697" s="18"/>
      <c r="T3697" s="18"/>
      <c r="U3697" s="18"/>
      <c r="V3697" s="18" t="str">
        <f>IF(ISBLANK('PLT Log'!V3707),"",'PLT Log'!V3707)</f>
        <v/>
      </c>
    </row>
    <row r="3698" spans="1:22" x14ac:dyDescent="0.25">
      <c r="A3698" s="9"/>
      <c r="B3698" s="9"/>
      <c r="C3698" s="20"/>
      <c r="D3698" s="18"/>
      <c r="F3698" s="18"/>
      <c r="G3698" s="18"/>
      <c r="H3698" s="18"/>
      <c r="I3698" s="18"/>
      <c r="J3698" s="18"/>
      <c r="K3698" s="18"/>
      <c r="L3698" s="18"/>
      <c r="M3698" s="18"/>
      <c r="N3698" s="18"/>
      <c r="O3698" s="18"/>
      <c r="P3698" s="18"/>
      <c r="Q3698" s="18"/>
      <c r="R3698" s="18"/>
      <c r="S3698" s="18"/>
      <c r="T3698" s="18"/>
      <c r="U3698" s="18"/>
      <c r="V3698" s="18" t="str">
        <f>IF(ISBLANK('PLT Log'!V3708),"",'PLT Log'!V3708)</f>
        <v/>
      </c>
    </row>
    <row r="3699" spans="1:22" x14ac:dyDescent="0.25">
      <c r="A3699" s="9"/>
      <c r="B3699" s="9"/>
      <c r="C3699" s="20"/>
      <c r="D3699" s="18"/>
      <c r="F3699" s="18"/>
      <c r="G3699" s="18"/>
      <c r="H3699" s="18"/>
      <c r="I3699" s="18"/>
      <c r="J3699" s="18"/>
      <c r="K3699" s="18"/>
      <c r="L3699" s="18"/>
      <c r="M3699" s="18"/>
      <c r="N3699" s="18"/>
      <c r="O3699" s="18"/>
      <c r="P3699" s="18"/>
      <c r="Q3699" s="18"/>
      <c r="R3699" s="18"/>
      <c r="S3699" s="18"/>
      <c r="T3699" s="18"/>
      <c r="U3699" s="18"/>
      <c r="V3699" s="18" t="str">
        <f>IF(ISBLANK('PLT Log'!V3709),"",'PLT Log'!V3709)</f>
        <v/>
      </c>
    </row>
    <row r="3700" spans="1:22" x14ac:dyDescent="0.25">
      <c r="A3700" s="9"/>
      <c r="B3700" s="9"/>
      <c r="C3700" s="20"/>
      <c r="D3700" s="18"/>
      <c r="F3700" s="18"/>
      <c r="G3700" s="18"/>
      <c r="H3700" s="18"/>
      <c r="I3700" s="18"/>
      <c r="J3700" s="18"/>
      <c r="K3700" s="18"/>
      <c r="L3700" s="18"/>
      <c r="M3700" s="18"/>
      <c r="N3700" s="18"/>
      <c r="O3700" s="18"/>
      <c r="P3700" s="18"/>
      <c r="Q3700" s="18"/>
      <c r="R3700" s="18"/>
      <c r="S3700" s="18"/>
      <c r="T3700" s="18"/>
      <c r="U3700" s="18"/>
      <c r="V3700" s="18" t="str">
        <f>IF(ISBLANK('PLT Log'!V3710),"",'PLT Log'!V3710)</f>
        <v/>
      </c>
    </row>
    <row r="3701" spans="1:22" x14ac:dyDescent="0.25">
      <c r="A3701" s="9"/>
      <c r="B3701" s="9"/>
      <c r="C3701" s="20"/>
      <c r="D3701" s="18"/>
      <c r="F3701" s="18"/>
      <c r="G3701" s="18"/>
      <c r="H3701" s="18"/>
      <c r="I3701" s="18"/>
      <c r="J3701" s="18"/>
      <c r="K3701" s="18"/>
      <c r="L3701" s="18"/>
      <c r="M3701" s="18"/>
      <c r="N3701" s="18"/>
      <c r="O3701" s="18"/>
      <c r="P3701" s="18"/>
      <c r="Q3701" s="18"/>
      <c r="R3701" s="18"/>
      <c r="S3701" s="18"/>
      <c r="T3701" s="18"/>
      <c r="U3701" s="18"/>
      <c r="V3701" s="18" t="str">
        <f>IF(ISBLANK('PLT Log'!V3711),"",'PLT Log'!V3711)</f>
        <v/>
      </c>
    </row>
    <row r="3702" spans="1:22" x14ac:dyDescent="0.25">
      <c r="A3702" s="9"/>
      <c r="B3702" s="9"/>
      <c r="C3702" s="20"/>
      <c r="D3702" s="18"/>
      <c r="F3702" s="18"/>
      <c r="G3702" s="18"/>
      <c r="H3702" s="18"/>
      <c r="I3702" s="18"/>
      <c r="J3702" s="18"/>
      <c r="K3702" s="18"/>
      <c r="L3702" s="18"/>
      <c r="M3702" s="18"/>
      <c r="N3702" s="18"/>
      <c r="O3702" s="18"/>
      <c r="P3702" s="18"/>
      <c r="Q3702" s="18"/>
      <c r="R3702" s="18"/>
      <c r="S3702" s="18"/>
      <c r="T3702" s="18"/>
      <c r="U3702" s="18"/>
      <c r="V3702" s="18" t="str">
        <f>IF(ISBLANK('PLT Log'!V3712),"",'PLT Log'!V3712)</f>
        <v/>
      </c>
    </row>
    <row r="3703" spans="1:22" x14ac:dyDescent="0.25">
      <c r="A3703" s="9"/>
      <c r="B3703" s="9"/>
      <c r="C3703" s="20"/>
      <c r="D3703" s="18"/>
      <c r="F3703" s="18"/>
      <c r="G3703" s="18"/>
      <c r="H3703" s="18"/>
      <c r="I3703" s="18"/>
      <c r="J3703" s="18"/>
      <c r="K3703" s="18"/>
      <c r="L3703" s="18"/>
      <c r="M3703" s="18"/>
      <c r="N3703" s="18"/>
      <c r="O3703" s="18"/>
      <c r="P3703" s="18"/>
      <c r="Q3703" s="18"/>
      <c r="R3703" s="18"/>
      <c r="S3703" s="18"/>
      <c r="T3703" s="18"/>
      <c r="U3703" s="18"/>
      <c r="V3703" s="18" t="str">
        <f>IF(ISBLANK('PLT Log'!V3713),"",'PLT Log'!V3713)</f>
        <v/>
      </c>
    </row>
    <row r="3704" spans="1:22" x14ac:dyDescent="0.25">
      <c r="A3704" s="9"/>
      <c r="B3704" s="9"/>
      <c r="C3704" s="20"/>
      <c r="D3704" s="18"/>
      <c r="F3704" s="18"/>
      <c r="G3704" s="18"/>
      <c r="H3704" s="18"/>
      <c r="I3704" s="18"/>
      <c r="J3704" s="18"/>
      <c r="K3704" s="18"/>
      <c r="L3704" s="18"/>
      <c r="M3704" s="18"/>
      <c r="N3704" s="18"/>
      <c r="O3704" s="18"/>
      <c r="P3704" s="18"/>
      <c r="Q3704" s="18"/>
      <c r="R3704" s="18"/>
      <c r="S3704" s="18"/>
      <c r="T3704" s="18"/>
      <c r="U3704" s="18"/>
      <c r="V3704" s="18" t="str">
        <f>IF(ISBLANK('PLT Log'!V3714),"",'PLT Log'!V3714)</f>
        <v/>
      </c>
    </row>
    <row r="3705" spans="1:22" x14ac:dyDescent="0.25">
      <c r="A3705" s="9"/>
      <c r="B3705" s="9"/>
      <c r="C3705" s="20"/>
      <c r="D3705" s="18"/>
      <c r="F3705" s="18"/>
      <c r="G3705" s="18"/>
      <c r="H3705" s="18"/>
      <c r="I3705" s="18"/>
      <c r="J3705" s="18"/>
      <c r="K3705" s="18"/>
      <c r="L3705" s="18"/>
      <c r="M3705" s="18"/>
      <c r="N3705" s="18"/>
      <c r="O3705" s="18"/>
      <c r="P3705" s="18"/>
      <c r="Q3705" s="18"/>
      <c r="R3705" s="18"/>
      <c r="S3705" s="18"/>
      <c r="T3705" s="18"/>
      <c r="U3705" s="18"/>
      <c r="V3705" s="18" t="str">
        <f>IF(ISBLANK('PLT Log'!V3715),"",'PLT Log'!V3715)</f>
        <v/>
      </c>
    </row>
    <row r="3706" spans="1:22" x14ac:dyDescent="0.25">
      <c r="A3706" s="9"/>
      <c r="B3706" s="9"/>
      <c r="C3706" s="20"/>
      <c r="D3706" s="18"/>
      <c r="F3706" s="18"/>
      <c r="G3706" s="18"/>
      <c r="H3706" s="18"/>
      <c r="I3706" s="18"/>
      <c r="J3706" s="18"/>
      <c r="K3706" s="18"/>
      <c r="L3706" s="18"/>
      <c r="M3706" s="18"/>
      <c r="N3706" s="18"/>
      <c r="O3706" s="18"/>
      <c r="P3706" s="18"/>
      <c r="Q3706" s="18"/>
      <c r="R3706" s="18"/>
      <c r="S3706" s="18"/>
      <c r="T3706" s="18"/>
      <c r="U3706" s="18"/>
      <c r="V3706" s="18" t="str">
        <f>IF(ISBLANK('PLT Log'!V3716),"",'PLT Log'!V3716)</f>
        <v/>
      </c>
    </row>
    <row r="3707" spans="1:22" x14ac:dyDescent="0.25">
      <c r="A3707" s="9"/>
      <c r="B3707" s="9"/>
      <c r="C3707" s="20"/>
      <c r="D3707" s="18"/>
      <c r="F3707" s="18"/>
      <c r="G3707" s="18"/>
      <c r="H3707" s="18"/>
      <c r="I3707" s="18"/>
      <c r="J3707" s="18"/>
      <c r="K3707" s="18"/>
      <c r="L3707" s="18"/>
      <c r="M3707" s="18"/>
      <c r="N3707" s="18"/>
      <c r="O3707" s="18"/>
      <c r="P3707" s="18"/>
      <c r="Q3707" s="18"/>
      <c r="R3707" s="18"/>
      <c r="S3707" s="18"/>
      <c r="T3707" s="18"/>
      <c r="U3707" s="18"/>
      <c r="V3707" s="18" t="str">
        <f>IF(ISBLANK('PLT Log'!V3717),"",'PLT Log'!V3717)</f>
        <v/>
      </c>
    </row>
    <row r="3708" spans="1:22" x14ac:dyDescent="0.25">
      <c r="A3708" s="9"/>
      <c r="B3708" s="9"/>
      <c r="C3708" s="20"/>
      <c r="D3708" s="18"/>
      <c r="F3708" s="18"/>
      <c r="G3708" s="18"/>
      <c r="H3708" s="18"/>
      <c r="I3708" s="18"/>
      <c r="J3708" s="18"/>
      <c r="K3708" s="18"/>
      <c r="L3708" s="18"/>
      <c r="M3708" s="18"/>
      <c r="N3708" s="18"/>
      <c r="O3708" s="18"/>
      <c r="P3708" s="18"/>
      <c r="Q3708" s="18"/>
      <c r="R3708" s="18"/>
      <c r="S3708" s="18"/>
      <c r="T3708" s="18"/>
      <c r="U3708" s="18"/>
      <c r="V3708" s="18" t="str">
        <f>IF(ISBLANK('PLT Log'!V3718),"",'PLT Log'!V3718)</f>
        <v/>
      </c>
    </row>
    <row r="3709" spans="1:22" x14ac:dyDescent="0.25">
      <c r="A3709" s="9"/>
      <c r="B3709" s="9"/>
      <c r="C3709" s="20"/>
      <c r="D3709" s="18"/>
      <c r="F3709" s="18"/>
      <c r="G3709" s="18"/>
      <c r="H3709" s="18"/>
      <c r="I3709" s="18"/>
      <c r="J3709" s="18"/>
      <c r="K3709" s="18"/>
      <c r="L3709" s="18"/>
      <c r="M3709" s="18"/>
      <c r="N3709" s="18"/>
      <c r="O3709" s="18"/>
      <c r="P3709" s="18"/>
      <c r="Q3709" s="18"/>
      <c r="R3709" s="18"/>
      <c r="S3709" s="18"/>
      <c r="T3709" s="18"/>
      <c r="U3709" s="18"/>
      <c r="V3709" s="18" t="str">
        <f>IF(ISBLANK('PLT Log'!V3719),"",'PLT Log'!V3719)</f>
        <v/>
      </c>
    </row>
    <row r="3710" spans="1:22" x14ac:dyDescent="0.25">
      <c r="A3710" s="9"/>
      <c r="B3710" s="9"/>
      <c r="C3710" s="20"/>
      <c r="D3710" s="18"/>
      <c r="F3710" s="18"/>
      <c r="G3710" s="18"/>
      <c r="H3710" s="18"/>
      <c r="I3710" s="18"/>
      <c r="J3710" s="18"/>
      <c r="K3710" s="18"/>
      <c r="L3710" s="18"/>
      <c r="M3710" s="18"/>
      <c r="N3710" s="18"/>
      <c r="O3710" s="18"/>
      <c r="P3710" s="18"/>
      <c r="Q3710" s="18"/>
      <c r="R3710" s="18"/>
      <c r="S3710" s="18"/>
      <c r="T3710" s="18"/>
      <c r="U3710" s="18"/>
      <c r="V3710" s="18" t="str">
        <f>IF(ISBLANK('PLT Log'!V3720),"",'PLT Log'!V3720)</f>
        <v/>
      </c>
    </row>
    <row r="3711" spans="1:22" x14ac:dyDescent="0.25">
      <c r="A3711" s="9"/>
      <c r="B3711" s="9"/>
      <c r="C3711" s="20"/>
      <c r="D3711" s="18"/>
      <c r="F3711" s="18"/>
      <c r="G3711" s="18"/>
      <c r="H3711" s="18"/>
      <c r="I3711" s="18"/>
      <c r="J3711" s="18"/>
      <c r="K3711" s="18"/>
      <c r="L3711" s="18"/>
      <c r="M3711" s="18"/>
      <c r="N3711" s="18"/>
      <c r="O3711" s="18"/>
      <c r="P3711" s="18"/>
      <c r="Q3711" s="18"/>
      <c r="R3711" s="18"/>
      <c r="S3711" s="18"/>
      <c r="T3711" s="18"/>
      <c r="U3711" s="18"/>
      <c r="V3711" s="18" t="str">
        <f>IF(ISBLANK('PLT Log'!V3721),"",'PLT Log'!V3721)</f>
        <v/>
      </c>
    </row>
    <row r="3712" spans="1:22" x14ac:dyDescent="0.25">
      <c r="A3712" s="9"/>
      <c r="B3712" s="9"/>
      <c r="C3712" s="20"/>
      <c r="D3712" s="18"/>
      <c r="F3712" s="18"/>
      <c r="G3712" s="18"/>
      <c r="H3712" s="18"/>
      <c r="I3712" s="18"/>
      <c r="J3712" s="18"/>
      <c r="K3712" s="18"/>
      <c r="L3712" s="18"/>
      <c r="M3712" s="18"/>
      <c r="N3712" s="18"/>
      <c r="O3712" s="18"/>
      <c r="P3712" s="18"/>
      <c r="Q3712" s="18"/>
      <c r="R3712" s="18"/>
      <c r="S3712" s="18"/>
      <c r="T3712" s="18"/>
      <c r="U3712" s="18"/>
      <c r="V3712" s="18" t="str">
        <f>IF(ISBLANK('PLT Log'!V3722),"",'PLT Log'!V3722)</f>
        <v/>
      </c>
    </row>
    <row r="3713" spans="1:22" x14ac:dyDescent="0.25">
      <c r="A3713" s="9"/>
      <c r="B3713" s="9"/>
      <c r="C3713" s="20"/>
      <c r="D3713" s="18"/>
      <c r="F3713" s="18"/>
      <c r="G3713" s="18"/>
      <c r="H3713" s="18"/>
      <c r="I3713" s="18"/>
      <c r="J3713" s="18"/>
      <c r="K3713" s="18"/>
      <c r="L3713" s="18"/>
      <c r="M3713" s="18"/>
      <c r="N3713" s="18"/>
      <c r="O3713" s="18"/>
      <c r="P3713" s="18"/>
      <c r="Q3713" s="18"/>
      <c r="R3713" s="18"/>
      <c r="S3713" s="18"/>
      <c r="T3713" s="18"/>
      <c r="U3713" s="18"/>
      <c r="V3713" s="18" t="str">
        <f>IF(ISBLANK('PLT Log'!V3723),"",'PLT Log'!V3723)</f>
        <v/>
      </c>
    </row>
    <row r="3714" spans="1:22" x14ac:dyDescent="0.25">
      <c r="A3714" s="9"/>
      <c r="B3714" s="9"/>
      <c r="C3714" s="20"/>
      <c r="D3714" s="18"/>
      <c r="F3714" s="18"/>
      <c r="G3714" s="18"/>
      <c r="H3714" s="18"/>
      <c r="I3714" s="18"/>
      <c r="J3714" s="18"/>
      <c r="K3714" s="18"/>
      <c r="L3714" s="18"/>
      <c r="M3714" s="18"/>
      <c r="N3714" s="18"/>
      <c r="O3714" s="18"/>
      <c r="P3714" s="18"/>
      <c r="Q3714" s="18"/>
      <c r="R3714" s="18"/>
      <c r="S3714" s="18"/>
      <c r="T3714" s="18"/>
      <c r="U3714" s="18"/>
      <c r="V3714" s="18" t="str">
        <f>IF(ISBLANK('PLT Log'!V3724),"",'PLT Log'!V3724)</f>
        <v/>
      </c>
    </row>
    <row r="3715" spans="1:22" x14ac:dyDescent="0.25">
      <c r="A3715" s="9"/>
      <c r="B3715" s="9"/>
      <c r="C3715" s="20"/>
      <c r="D3715" s="18"/>
      <c r="F3715" s="18"/>
      <c r="G3715" s="18"/>
      <c r="H3715" s="18"/>
      <c r="I3715" s="18"/>
      <c r="J3715" s="18"/>
      <c r="K3715" s="18"/>
      <c r="L3715" s="18"/>
      <c r="M3715" s="18"/>
      <c r="N3715" s="18"/>
      <c r="O3715" s="18"/>
      <c r="P3715" s="18"/>
      <c r="Q3715" s="18"/>
      <c r="R3715" s="18"/>
      <c r="S3715" s="18"/>
      <c r="T3715" s="18"/>
      <c r="U3715" s="18"/>
      <c r="V3715" s="18" t="str">
        <f>IF(ISBLANK('PLT Log'!V3725),"",'PLT Log'!V3725)</f>
        <v/>
      </c>
    </row>
    <row r="3716" spans="1:22" x14ac:dyDescent="0.25">
      <c r="A3716" s="9"/>
      <c r="B3716" s="9"/>
      <c r="C3716" s="20"/>
      <c r="D3716" s="18"/>
      <c r="F3716" s="18"/>
      <c r="G3716" s="18"/>
      <c r="H3716" s="18"/>
      <c r="I3716" s="18"/>
      <c r="J3716" s="18"/>
      <c r="K3716" s="18"/>
      <c r="L3716" s="18"/>
      <c r="M3716" s="18"/>
      <c r="N3716" s="18"/>
      <c r="O3716" s="18"/>
      <c r="P3716" s="18"/>
      <c r="Q3716" s="18"/>
      <c r="R3716" s="18"/>
      <c r="S3716" s="18"/>
      <c r="T3716" s="18"/>
      <c r="U3716" s="18"/>
      <c r="V3716" s="18" t="str">
        <f>IF(ISBLANK('PLT Log'!V3726),"",'PLT Log'!V3726)</f>
        <v/>
      </c>
    </row>
    <row r="3717" spans="1:22" x14ac:dyDescent="0.25">
      <c r="A3717" s="9"/>
      <c r="B3717" s="9"/>
      <c r="C3717" s="20"/>
      <c r="D3717" s="18"/>
      <c r="F3717" s="18"/>
      <c r="G3717" s="18"/>
      <c r="H3717" s="18"/>
      <c r="I3717" s="18"/>
      <c r="J3717" s="18"/>
      <c r="K3717" s="18"/>
      <c r="L3717" s="18"/>
      <c r="M3717" s="18"/>
      <c r="N3717" s="18"/>
      <c r="O3717" s="18"/>
      <c r="P3717" s="18"/>
      <c r="Q3717" s="18"/>
      <c r="R3717" s="18"/>
      <c r="S3717" s="18"/>
      <c r="T3717" s="18"/>
      <c r="U3717" s="18"/>
      <c r="V3717" s="18" t="str">
        <f>IF(ISBLANK('PLT Log'!V3727),"",'PLT Log'!V3727)</f>
        <v/>
      </c>
    </row>
    <row r="3718" spans="1:22" x14ac:dyDescent="0.25">
      <c r="A3718" s="9"/>
      <c r="B3718" s="9"/>
      <c r="C3718" s="20"/>
      <c r="D3718" s="18"/>
      <c r="F3718" s="18"/>
      <c r="G3718" s="18"/>
      <c r="H3718" s="18"/>
      <c r="I3718" s="18"/>
      <c r="J3718" s="18"/>
      <c r="K3718" s="18"/>
      <c r="L3718" s="18"/>
      <c r="M3718" s="18"/>
      <c r="N3718" s="18"/>
      <c r="O3718" s="18"/>
      <c r="P3718" s="18"/>
      <c r="Q3718" s="18"/>
      <c r="R3718" s="18"/>
      <c r="S3718" s="18"/>
      <c r="T3718" s="18"/>
      <c r="U3718" s="18"/>
      <c r="V3718" s="18" t="str">
        <f>IF(ISBLANK('PLT Log'!V3728),"",'PLT Log'!V3728)</f>
        <v/>
      </c>
    </row>
    <row r="3719" spans="1:22" x14ac:dyDescent="0.25">
      <c r="A3719" s="9"/>
      <c r="B3719" s="9"/>
      <c r="C3719" s="20"/>
      <c r="D3719" s="18"/>
      <c r="F3719" s="18"/>
      <c r="G3719" s="18"/>
      <c r="H3719" s="18"/>
      <c r="I3719" s="18"/>
      <c r="J3719" s="18"/>
      <c r="K3719" s="18"/>
      <c r="L3719" s="18"/>
      <c r="M3719" s="18"/>
      <c r="N3719" s="18"/>
      <c r="O3719" s="18"/>
      <c r="P3719" s="18"/>
      <c r="Q3719" s="18"/>
      <c r="R3719" s="18"/>
      <c r="S3719" s="18"/>
      <c r="T3719" s="18"/>
      <c r="U3719" s="18"/>
      <c r="V3719" s="18" t="str">
        <f>IF(ISBLANK('PLT Log'!V3729),"",'PLT Log'!V3729)</f>
        <v/>
      </c>
    </row>
    <row r="3720" spans="1:22" x14ac:dyDescent="0.25">
      <c r="A3720" s="9"/>
      <c r="B3720" s="9"/>
      <c r="C3720" s="20"/>
      <c r="D3720" s="18"/>
      <c r="F3720" s="18"/>
      <c r="G3720" s="18"/>
      <c r="H3720" s="18"/>
      <c r="I3720" s="18"/>
      <c r="J3720" s="18"/>
      <c r="K3720" s="18"/>
      <c r="L3720" s="18"/>
      <c r="M3720" s="18"/>
      <c r="N3720" s="18"/>
      <c r="O3720" s="18"/>
      <c r="P3720" s="18"/>
      <c r="Q3720" s="18"/>
      <c r="R3720" s="18"/>
      <c r="S3720" s="18"/>
      <c r="T3720" s="18"/>
      <c r="U3720" s="18"/>
      <c r="V3720" s="18" t="str">
        <f>IF(ISBLANK('PLT Log'!V3730),"",'PLT Log'!V3730)</f>
        <v/>
      </c>
    </row>
    <row r="3721" spans="1:22" x14ac:dyDescent="0.25">
      <c r="A3721" s="9"/>
      <c r="B3721" s="9"/>
      <c r="C3721" s="20"/>
      <c r="D3721" s="18"/>
      <c r="F3721" s="18"/>
      <c r="G3721" s="18"/>
      <c r="H3721" s="18"/>
      <c r="I3721" s="18"/>
      <c r="J3721" s="18"/>
      <c r="K3721" s="18"/>
      <c r="L3721" s="18"/>
      <c r="M3721" s="18"/>
      <c r="N3721" s="18"/>
      <c r="O3721" s="18"/>
      <c r="P3721" s="18"/>
      <c r="Q3721" s="18"/>
      <c r="R3721" s="18"/>
      <c r="S3721" s="18"/>
      <c r="T3721" s="18"/>
      <c r="U3721" s="18"/>
      <c r="V3721" s="18" t="str">
        <f>IF(ISBLANK('PLT Log'!V3731),"",'PLT Log'!V3731)</f>
        <v/>
      </c>
    </row>
    <row r="3722" spans="1:22" x14ac:dyDescent="0.25">
      <c r="A3722" s="9"/>
      <c r="B3722" s="9"/>
      <c r="C3722" s="20"/>
      <c r="D3722" s="18"/>
      <c r="F3722" s="18"/>
      <c r="G3722" s="18"/>
      <c r="H3722" s="18"/>
      <c r="I3722" s="18"/>
      <c r="J3722" s="18"/>
      <c r="K3722" s="18"/>
      <c r="L3722" s="18"/>
      <c r="M3722" s="18"/>
      <c r="N3722" s="18"/>
      <c r="O3722" s="18"/>
      <c r="P3722" s="18"/>
      <c r="Q3722" s="18"/>
      <c r="R3722" s="18"/>
      <c r="S3722" s="18"/>
      <c r="T3722" s="18"/>
      <c r="U3722" s="18"/>
      <c r="V3722" s="18" t="str">
        <f>IF(ISBLANK('PLT Log'!V3732),"",'PLT Log'!V3732)</f>
        <v/>
      </c>
    </row>
    <row r="3723" spans="1:22" x14ac:dyDescent="0.25">
      <c r="A3723" s="9"/>
      <c r="B3723" s="9"/>
      <c r="C3723" s="20"/>
      <c r="D3723" s="18"/>
      <c r="F3723" s="18"/>
      <c r="G3723" s="18"/>
      <c r="H3723" s="18"/>
      <c r="I3723" s="18"/>
      <c r="J3723" s="18"/>
      <c r="K3723" s="18"/>
      <c r="L3723" s="18"/>
      <c r="M3723" s="18"/>
      <c r="N3723" s="18"/>
      <c r="O3723" s="18"/>
      <c r="P3723" s="18"/>
      <c r="Q3723" s="18"/>
      <c r="R3723" s="18"/>
      <c r="S3723" s="18"/>
      <c r="T3723" s="18"/>
      <c r="U3723" s="18"/>
      <c r="V3723" s="18" t="str">
        <f>IF(ISBLANK('PLT Log'!V3733),"",'PLT Log'!V3733)</f>
        <v/>
      </c>
    </row>
    <row r="3724" spans="1:22" x14ac:dyDescent="0.25">
      <c r="A3724" s="9"/>
      <c r="B3724" s="9"/>
      <c r="C3724" s="20"/>
      <c r="D3724" s="18"/>
      <c r="F3724" s="18"/>
      <c r="G3724" s="18"/>
      <c r="H3724" s="18"/>
      <c r="I3724" s="18"/>
      <c r="J3724" s="18"/>
      <c r="K3724" s="18"/>
      <c r="L3724" s="18"/>
      <c r="M3724" s="18"/>
      <c r="N3724" s="18"/>
      <c r="O3724" s="18"/>
      <c r="P3724" s="18"/>
      <c r="Q3724" s="18"/>
      <c r="R3724" s="18"/>
      <c r="S3724" s="18"/>
      <c r="T3724" s="18"/>
      <c r="U3724" s="18"/>
      <c r="V3724" s="18" t="str">
        <f>IF(ISBLANK('PLT Log'!V3734),"",'PLT Log'!V3734)</f>
        <v/>
      </c>
    </row>
    <row r="3725" spans="1:22" x14ac:dyDescent="0.25">
      <c r="A3725" s="9"/>
      <c r="B3725" s="9"/>
      <c r="C3725" s="20"/>
      <c r="D3725" s="18"/>
      <c r="F3725" s="18"/>
      <c r="G3725" s="18"/>
      <c r="H3725" s="18"/>
      <c r="I3725" s="18"/>
      <c r="J3725" s="18"/>
      <c r="K3725" s="18"/>
      <c r="L3725" s="18"/>
      <c r="M3725" s="18"/>
      <c r="N3725" s="18"/>
      <c r="O3725" s="18"/>
      <c r="P3725" s="18"/>
      <c r="Q3725" s="18"/>
      <c r="R3725" s="18"/>
      <c r="S3725" s="18"/>
      <c r="T3725" s="18"/>
      <c r="U3725" s="18"/>
      <c r="V3725" s="18" t="str">
        <f>IF(ISBLANK('PLT Log'!V3735),"",'PLT Log'!V3735)</f>
        <v/>
      </c>
    </row>
    <row r="3726" spans="1:22" x14ac:dyDescent="0.25">
      <c r="A3726" s="9"/>
      <c r="B3726" s="9"/>
      <c r="C3726" s="20"/>
      <c r="D3726" s="18"/>
      <c r="F3726" s="18"/>
      <c r="G3726" s="18"/>
      <c r="H3726" s="18"/>
      <c r="I3726" s="18"/>
      <c r="J3726" s="18"/>
      <c r="K3726" s="18"/>
      <c r="L3726" s="18"/>
      <c r="M3726" s="18"/>
      <c r="N3726" s="18"/>
      <c r="O3726" s="18"/>
      <c r="P3726" s="18"/>
      <c r="Q3726" s="18"/>
      <c r="R3726" s="18"/>
      <c r="S3726" s="18"/>
      <c r="T3726" s="18"/>
      <c r="U3726" s="18"/>
      <c r="V3726" s="18" t="str">
        <f>IF(ISBLANK('PLT Log'!V3736),"",'PLT Log'!V3736)</f>
        <v/>
      </c>
    </row>
    <row r="3727" spans="1:22" x14ac:dyDescent="0.25">
      <c r="A3727" s="9"/>
      <c r="B3727" s="9"/>
      <c r="C3727" s="20"/>
      <c r="D3727" s="18"/>
      <c r="F3727" s="18"/>
      <c r="G3727" s="18"/>
      <c r="H3727" s="18"/>
      <c r="I3727" s="18"/>
      <c r="J3727" s="18"/>
      <c r="K3727" s="18"/>
      <c r="L3727" s="18"/>
      <c r="M3727" s="18"/>
      <c r="N3727" s="18"/>
      <c r="O3727" s="18"/>
      <c r="P3727" s="18"/>
      <c r="Q3727" s="18"/>
      <c r="R3727" s="18"/>
      <c r="S3727" s="18"/>
      <c r="T3727" s="18"/>
      <c r="U3727" s="18"/>
      <c r="V3727" s="18" t="str">
        <f>IF(ISBLANK('PLT Log'!V3737),"",'PLT Log'!V3737)</f>
        <v/>
      </c>
    </row>
    <row r="3728" spans="1:22" x14ac:dyDescent="0.25">
      <c r="A3728" s="9"/>
      <c r="B3728" s="9"/>
      <c r="C3728" s="20"/>
      <c r="D3728" s="18"/>
      <c r="F3728" s="18"/>
      <c r="G3728" s="18"/>
      <c r="H3728" s="18"/>
      <c r="I3728" s="18"/>
      <c r="J3728" s="18"/>
      <c r="K3728" s="18"/>
      <c r="L3728" s="18"/>
      <c r="M3728" s="18"/>
      <c r="N3728" s="18"/>
      <c r="O3728" s="18"/>
      <c r="P3728" s="18"/>
      <c r="Q3728" s="18"/>
      <c r="R3728" s="18"/>
      <c r="S3728" s="18"/>
      <c r="T3728" s="18"/>
      <c r="U3728" s="18"/>
      <c r="V3728" s="18" t="str">
        <f>IF(ISBLANK('PLT Log'!V3738),"",'PLT Log'!V3738)</f>
        <v/>
      </c>
    </row>
    <row r="3729" spans="1:22" x14ac:dyDescent="0.25">
      <c r="A3729" s="9"/>
      <c r="B3729" s="9"/>
      <c r="C3729" s="20"/>
      <c r="D3729" s="18"/>
      <c r="F3729" s="18"/>
      <c r="G3729" s="18"/>
      <c r="H3729" s="18"/>
      <c r="I3729" s="18"/>
      <c r="J3729" s="18"/>
      <c r="K3729" s="18"/>
      <c r="L3729" s="18"/>
      <c r="M3729" s="18"/>
      <c r="N3729" s="18"/>
      <c r="O3729" s="18"/>
      <c r="P3729" s="18"/>
      <c r="Q3729" s="18"/>
      <c r="R3729" s="18"/>
      <c r="S3729" s="18"/>
      <c r="T3729" s="18"/>
      <c r="U3729" s="18"/>
      <c r="V3729" s="18" t="str">
        <f>IF(ISBLANK('PLT Log'!V3739),"",'PLT Log'!V3739)</f>
        <v/>
      </c>
    </row>
    <row r="3730" spans="1:22" x14ac:dyDescent="0.25">
      <c r="A3730" s="9"/>
      <c r="B3730" s="9"/>
      <c r="C3730" s="20"/>
      <c r="D3730" s="18"/>
      <c r="F3730" s="18"/>
      <c r="G3730" s="18"/>
      <c r="H3730" s="18"/>
      <c r="I3730" s="18"/>
      <c r="J3730" s="18"/>
      <c r="K3730" s="18"/>
      <c r="L3730" s="18"/>
      <c r="M3730" s="18"/>
      <c r="N3730" s="18"/>
      <c r="O3730" s="18"/>
      <c r="P3730" s="18"/>
      <c r="Q3730" s="18"/>
      <c r="R3730" s="18"/>
      <c r="S3730" s="18"/>
      <c r="T3730" s="18"/>
      <c r="U3730" s="18"/>
      <c r="V3730" s="18" t="str">
        <f>IF(ISBLANK('PLT Log'!V3740),"",'PLT Log'!V3740)</f>
        <v/>
      </c>
    </row>
    <row r="3731" spans="1:22" x14ac:dyDescent="0.25">
      <c r="A3731" s="9"/>
      <c r="B3731" s="9"/>
      <c r="C3731" s="20"/>
      <c r="D3731" s="18"/>
      <c r="F3731" s="18"/>
      <c r="G3731" s="18"/>
      <c r="H3731" s="18"/>
      <c r="I3731" s="18"/>
      <c r="J3731" s="18"/>
      <c r="K3731" s="18"/>
      <c r="L3731" s="18"/>
      <c r="M3731" s="18"/>
      <c r="N3731" s="18"/>
      <c r="O3731" s="18"/>
      <c r="P3731" s="18"/>
      <c r="Q3731" s="18"/>
      <c r="R3731" s="18"/>
      <c r="S3731" s="18"/>
      <c r="T3731" s="18"/>
      <c r="U3731" s="18"/>
      <c r="V3731" s="18" t="str">
        <f>IF(ISBLANK('PLT Log'!V3741),"",'PLT Log'!V3741)</f>
        <v/>
      </c>
    </row>
    <row r="3732" spans="1:22" x14ac:dyDescent="0.25">
      <c r="A3732" s="9"/>
      <c r="B3732" s="9"/>
      <c r="C3732" s="20"/>
      <c r="D3732" s="18"/>
      <c r="F3732" s="18"/>
      <c r="G3732" s="18"/>
      <c r="H3732" s="18"/>
      <c r="I3732" s="18"/>
      <c r="J3732" s="18"/>
      <c r="K3732" s="18"/>
      <c r="L3732" s="18"/>
      <c r="M3732" s="18"/>
      <c r="N3732" s="18"/>
      <c r="O3732" s="18"/>
      <c r="P3732" s="18"/>
      <c r="Q3732" s="18"/>
      <c r="R3732" s="18"/>
      <c r="S3732" s="18"/>
      <c r="T3732" s="18"/>
      <c r="U3732" s="18"/>
      <c r="V3732" s="18" t="str">
        <f>IF(ISBLANK('PLT Log'!V3742),"",'PLT Log'!V3742)</f>
        <v/>
      </c>
    </row>
    <row r="3733" spans="1:22" x14ac:dyDescent="0.25">
      <c r="A3733" s="9"/>
      <c r="B3733" s="9"/>
      <c r="C3733" s="20"/>
      <c r="D3733" s="18"/>
      <c r="F3733" s="18"/>
      <c r="G3733" s="18"/>
      <c r="H3733" s="18"/>
      <c r="I3733" s="18"/>
      <c r="J3733" s="18"/>
      <c r="K3733" s="18"/>
      <c r="L3733" s="18"/>
      <c r="M3733" s="18"/>
      <c r="N3733" s="18"/>
      <c r="O3733" s="18"/>
      <c r="P3733" s="18"/>
      <c r="Q3733" s="18"/>
      <c r="R3733" s="18"/>
      <c r="S3733" s="18"/>
      <c r="T3733" s="18"/>
      <c r="U3733" s="18"/>
      <c r="V3733" s="18" t="str">
        <f>IF(ISBLANK('PLT Log'!V3743),"",'PLT Log'!V3743)</f>
        <v/>
      </c>
    </row>
    <row r="3734" spans="1:22" x14ac:dyDescent="0.25">
      <c r="A3734" s="9"/>
      <c r="B3734" s="9"/>
      <c r="C3734" s="20"/>
      <c r="D3734" s="18"/>
      <c r="F3734" s="18"/>
      <c r="G3734" s="18"/>
      <c r="H3734" s="18"/>
      <c r="I3734" s="18"/>
      <c r="J3734" s="18"/>
      <c r="K3734" s="18"/>
      <c r="L3734" s="18"/>
      <c r="M3734" s="18"/>
      <c r="N3734" s="18"/>
      <c r="O3734" s="18"/>
      <c r="P3734" s="18"/>
      <c r="Q3734" s="18"/>
      <c r="R3734" s="18"/>
      <c r="S3734" s="18"/>
      <c r="T3734" s="18"/>
      <c r="U3734" s="18"/>
      <c r="V3734" s="18" t="str">
        <f>IF(ISBLANK('PLT Log'!V3744),"",'PLT Log'!V3744)</f>
        <v/>
      </c>
    </row>
    <row r="3735" spans="1:22" x14ac:dyDescent="0.25">
      <c r="A3735" s="9"/>
      <c r="B3735" s="9"/>
      <c r="C3735" s="20"/>
      <c r="D3735" s="18"/>
      <c r="F3735" s="18"/>
      <c r="G3735" s="18"/>
      <c r="H3735" s="18"/>
      <c r="I3735" s="18"/>
      <c r="J3735" s="18"/>
      <c r="K3735" s="18"/>
      <c r="L3735" s="18"/>
      <c r="M3735" s="18"/>
      <c r="N3735" s="18"/>
      <c r="O3735" s="18"/>
      <c r="P3735" s="18"/>
      <c r="Q3735" s="18"/>
      <c r="R3735" s="18"/>
      <c r="S3735" s="18"/>
      <c r="T3735" s="18"/>
      <c r="U3735" s="18"/>
      <c r="V3735" s="18" t="str">
        <f>IF(ISBLANK('PLT Log'!V3745),"",'PLT Log'!V3745)</f>
        <v/>
      </c>
    </row>
    <row r="3736" spans="1:22" x14ac:dyDescent="0.25">
      <c r="A3736" s="9"/>
      <c r="B3736" s="9"/>
      <c r="C3736" s="20"/>
      <c r="D3736" s="18"/>
      <c r="F3736" s="18"/>
      <c r="G3736" s="18"/>
      <c r="H3736" s="18"/>
      <c r="I3736" s="18"/>
      <c r="J3736" s="18"/>
      <c r="K3736" s="18"/>
      <c r="L3736" s="18"/>
      <c r="M3736" s="18"/>
      <c r="N3736" s="18"/>
      <c r="O3736" s="18"/>
      <c r="P3736" s="18"/>
      <c r="Q3736" s="18"/>
      <c r="R3736" s="18"/>
      <c r="S3736" s="18"/>
      <c r="T3736" s="18"/>
      <c r="U3736" s="18"/>
      <c r="V3736" s="18" t="str">
        <f>IF(ISBLANK('PLT Log'!V3746),"",'PLT Log'!V3746)</f>
        <v/>
      </c>
    </row>
    <row r="3737" spans="1:22" x14ac:dyDescent="0.25">
      <c r="A3737" s="9"/>
      <c r="B3737" s="9"/>
      <c r="C3737" s="20"/>
      <c r="D3737" s="18"/>
      <c r="F3737" s="18"/>
      <c r="G3737" s="18"/>
      <c r="H3737" s="18"/>
      <c r="I3737" s="18"/>
      <c r="J3737" s="18"/>
      <c r="K3737" s="18"/>
      <c r="L3737" s="18"/>
      <c r="M3737" s="18"/>
      <c r="N3737" s="18"/>
      <c r="O3737" s="18"/>
      <c r="P3737" s="18"/>
      <c r="Q3737" s="18"/>
      <c r="R3737" s="18"/>
      <c r="S3737" s="18"/>
      <c r="T3737" s="18"/>
      <c r="U3737" s="18"/>
      <c r="V3737" s="18" t="str">
        <f>IF(ISBLANK('PLT Log'!V3747),"",'PLT Log'!V3747)</f>
        <v/>
      </c>
    </row>
    <row r="3738" spans="1:22" x14ac:dyDescent="0.25">
      <c r="A3738" s="9"/>
      <c r="B3738" s="9"/>
      <c r="C3738" s="20"/>
      <c r="D3738" s="18"/>
      <c r="F3738" s="18"/>
      <c r="G3738" s="18"/>
      <c r="H3738" s="18"/>
      <c r="I3738" s="18"/>
      <c r="J3738" s="18"/>
      <c r="K3738" s="18"/>
      <c r="L3738" s="18"/>
      <c r="M3738" s="18"/>
      <c r="N3738" s="18"/>
      <c r="O3738" s="18"/>
      <c r="P3738" s="18"/>
      <c r="Q3738" s="18"/>
      <c r="R3738" s="18"/>
      <c r="S3738" s="18"/>
      <c r="T3738" s="18"/>
      <c r="U3738" s="18"/>
      <c r="V3738" s="18" t="str">
        <f>IF(ISBLANK('PLT Log'!V3748),"",'PLT Log'!V3748)</f>
        <v/>
      </c>
    </row>
    <row r="3739" spans="1:22" x14ac:dyDescent="0.25">
      <c r="A3739" s="9"/>
      <c r="B3739" s="9"/>
      <c r="C3739" s="20"/>
      <c r="D3739" s="18"/>
      <c r="F3739" s="18"/>
      <c r="G3739" s="18"/>
      <c r="H3739" s="18"/>
      <c r="I3739" s="18"/>
      <c r="J3739" s="18"/>
      <c r="K3739" s="18"/>
      <c r="L3739" s="18"/>
      <c r="M3739" s="18"/>
      <c r="N3739" s="18"/>
      <c r="O3739" s="18"/>
      <c r="P3739" s="18"/>
      <c r="Q3739" s="18"/>
      <c r="R3739" s="18"/>
      <c r="S3739" s="18"/>
      <c r="T3739" s="18"/>
      <c r="U3739" s="18"/>
      <c r="V3739" s="18" t="str">
        <f>IF(ISBLANK('PLT Log'!V3749),"",'PLT Log'!V3749)</f>
        <v/>
      </c>
    </row>
    <row r="3740" spans="1:22" x14ac:dyDescent="0.25">
      <c r="A3740" s="9"/>
      <c r="B3740" s="9"/>
      <c r="C3740" s="20"/>
      <c r="D3740" s="18"/>
      <c r="F3740" s="18"/>
      <c r="G3740" s="18"/>
      <c r="H3740" s="18"/>
      <c r="I3740" s="18"/>
      <c r="J3740" s="18"/>
      <c r="K3740" s="18"/>
      <c r="L3740" s="18"/>
      <c r="M3740" s="18"/>
      <c r="N3740" s="18"/>
      <c r="O3740" s="18"/>
      <c r="P3740" s="18"/>
      <c r="Q3740" s="18"/>
      <c r="R3740" s="18"/>
      <c r="S3740" s="18"/>
      <c r="T3740" s="18"/>
      <c r="U3740" s="18"/>
      <c r="V3740" s="18" t="str">
        <f>IF(ISBLANK('PLT Log'!V3750),"",'PLT Log'!V3750)</f>
        <v/>
      </c>
    </row>
    <row r="3741" spans="1:22" x14ac:dyDescent="0.25">
      <c r="A3741" s="9"/>
      <c r="B3741" s="9"/>
      <c r="C3741" s="20"/>
      <c r="D3741" s="18"/>
      <c r="F3741" s="18"/>
      <c r="G3741" s="18"/>
      <c r="H3741" s="18"/>
      <c r="I3741" s="18"/>
      <c r="J3741" s="18"/>
      <c r="K3741" s="18"/>
      <c r="L3741" s="18"/>
      <c r="M3741" s="18"/>
      <c r="N3741" s="18"/>
      <c r="O3741" s="18"/>
      <c r="P3741" s="18"/>
      <c r="Q3741" s="18"/>
      <c r="R3741" s="18"/>
      <c r="S3741" s="18"/>
      <c r="T3741" s="18"/>
      <c r="U3741" s="18"/>
      <c r="V3741" s="18" t="str">
        <f>IF(ISBLANK('PLT Log'!V3751),"",'PLT Log'!V3751)</f>
        <v/>
      </c>
    </row>
    <row r="3742" spans="1:22" x14ac:dyDescent="0.25">
      <c r="A3742" s="9"/>
      <c r="B3742" s="9"/>
      <c r="C3742" s="20"/>
      <c r="D3742" s="18"/>
      <c r="F3742" s="18"/>
      <c r="G3742" s="18"/>
      <c r="H3742" s="18"/>
      <c r="I3742" s="18"/>
      <c r="J3742" s="18"/>
      <c r="K3742" s="18"/>
      <c r="L3742" s="18"/>
      <c r="M3742" s="18"/>
      <c r="N3742" s="18"/>
      <c r="O3742" s="18"/>
      <c r="P3742" s="18"/>
      <c r="Q3742" s="18"/>
      <c r="R3742" s="18"/>
      <c r="S3742" s="18"/>
      <c r="T3742" s="18"/>
      <c r="U3742" s="18"/>
      <c r="V3742" s="18" t="str">
        <f>IF(ISBLANK('PLT Log'!V3752),"",'PLT Log'!V3752)</f>
        <v/>
      </c>
    </row>
    <row r="3743" spans="1:22" x14ac:dyDescent="0.25">
      <c r="A3743" s="9"/>
      <c r="B3743" s="9"/>
      <c r="C3743" s="20"/>
      <c r="D3743" s="18"/>
      <c r="F3743" s="18"/>
      <c r="G3743" s="18"/>
      <c r="H3743" s="18"/>
      <c r="I3743" s="18"/>
      <c r="J3743" s="18"/>
      <c r="K3743" s="18"/>
      <c r="L3743" s="18"/>
      <c r="M3743" s="18"/>
      <c r="N3743" s="18"/>
      <c r="O3743" s="18"/>
      <c r="P3743" s="18"/>
      <c r="Q3743" s="18"/>
      <c r="R3743" s="18"/>
      <c r="S3743" s="18"/>
      <c r="T3743" s="18"/>
      <c r="U3743" s="18"/>
      <c r="V3743" s="18" t="str">
        <f>IF(ISBLANK('PLT Log'!V3753),"",'PLT Log'!V3753)</f>
        <v/>
      </c>
    </row>
    <row r="3744" spans="1:22" x14ac:dyDescent="0.25">
      <c r="A3744" s="9"/>
      <c r="B3744" s="9"/>
      <c r="C3744" s="20"/>
      <c r="D3744" s="18"/>
      <c r="F3744" s="18"/>
      <c r="G3744" s="18"/>
      <c r="H3744" s="18"/>
      <c r="I3744" s="18"/>
      <c r="J3744" s="18"/>
      <c r="K3744" s="18"/>
      <c r="L3744" s="18"/>
      <c r="M3744" s="18"/>
      <c r="N3744" s="18"/>
      <c r="O3744" s="18"/>
      <c r="P3744" s="18"/>
      <c r="Q3744" s="18"/>
      <c r="R3744" s="18"/>
      <c r="S3744" s="18"/>
      <c r="T3744" s="18"/>
      <c r="U3744" s="18"/>
      <c r="V3744" s="18" t="str">
        <f>IF(ISBLANK('PLT Log'!V3754),"",'PLT Log'!V3754)</f>
        <v/>
      </c>
    </row>
    <row r="3745" spans="1:22" x14ac:dyDescent="0.25">
      <c r="A3745" s="9"/>
      <c r="B3745" s="9"/>
      <c r="C3745" s="20"/>
      <c r="D3745" s="18"/>
      <c r="F3745" s="18"/>
      <c r="G3745" s="18"/>
      <c r="H3745" s="18"/>
      <c r="I3745" s="18"/>
      <c r="J3745" s="18"/>
      <c r="K3745" s="18"/>
      <c r="L3745" s="18"/>
      <c r="M3745" s="18"/>
      <c r="N3745" s="18"/>
      <c r="O3745" s="18"/>
      <c r="P3745" s="18"/>
      <c r="Q3745" s="18"/>
      <c r="R3745" s="18"/>
      <c r="S3745" s="18"/>
      <c r="T3745" s="18"/>
      <c r="U3745" s="18"/>
      <c r="V3745" s="18" t="str">
        <f>IF(ISBLANK('PLT Log'!V3755),"",'PLT Log'!V3755)</f>
        <v/>
      </c>
    </row>
    <row r="3746" spans="1:22" x14ac:dyDescent="0.25">
      <c r="A3746" s="9"/>
      <c r="B3746" s="9"/>
      <c r="C3746" s="20"/>
      <c r="D3746" s="18"/>
      <c r="F3746" s="18"/>
      <c r="G3746" s="18"/>
      <c r="H3746" s="18"/>
      <c r="I3746" s="18"/>
      <c r="J3746" s="18"/>
      <c r="K3746" s="18"/>
      <c r="L3746" s="18"/>
      <c r="M3746" s="18"/>
      <c r="N3746" s="18"/>
      <c r="O3746" s="18"/>
      <c r="P3746" s="18"/>
      <c r="Q3746" s="18"/>
      <c r="R3746" s="18"/>
      <c r="S3746" s="18"/>
      <c r="T3746" s="18"/>
      <c r="U3746" s="18"/>
      <c r="V3746" s="18" t="str">
        <f>IF(ISBLANK('PLT Log'!V3756),"",'PLT Log'!V3756)</f>
        <v/>
      </c>
    </row>
    <row r="3747" spans="1:22" x14ac:dyDescent="0.25">
      <c r="A3747" s="9"/>
      <c r="B3747" s="9"/>
      <c r="C3747" s="20"/>
      <c r="D3747" s="18"/>
      <c r="F3747" s="18"/>
      <c r="G3747" s="18"/>
      <c r="H3747" s="18"/>
      <c r="I3747" s="18"/>
      <c r="J3747" s="18"/>
      <c r="K3747" s="18"/>
      <c r="L3747" s="18"/>
      <c r="M3747" s="18"/>
      <c r="N3747" s="18"/>
      <c r="O3747" s="18"/>
      <c r="P3747" s="18"/>
      <c r="Q3747" s="18"/>
      <c r="R3747" s="18"/>
      <c r="S3747" s="18"/>
      <c r="T3747" s="18"/>
      <c r="U3747" s="18"/>
      <c r="V3747" s="18" t="str">
        <f>IF(ISBLANK('PLT Log'!V3757),"",'PLT Log'!V3757)</f>
        <v/>
      </c>
    </row>
    <row r="3748" spans="1:22" x14ac:dyDescent="0.25">
      <c r="A3748" s="9"/>
      <c r="B3748" s="9"/>
      <c r="C3748" s="20"/>
      <c r="D3748" s="18"/>
      <c r="F3748" s="18"/>
      <c r="G3748" s="18"/>
      <c r="H3748" s="18"/>
      <c r="I3748" s="18"/>
      <c r="J3748" s="18"/>
      <c r="K3748" s="18"/>
      <c r="L3748" s="18"/>
      <c r="M3748" s="18"/>
      <c r="N3748" s="18"/>
      <c r="O3748" s="18"/>
      <c r="P3748" s="18"/>
      <c r="Q3748" s="18"/>
      <c r="R3748" s="18"/>
      <c r="S3748" s="18"/>
      <c r="T3748" s="18"/>
      <c r="U3748" s="18"/>
      <c r="V3748" s="18" t="str">
        <f>IF(ISBLANK('PLT Log'!V3758),"",'PLT Log'!V3758)</f>
        <v/>
      </c>
    </row>
    <row r="3749" spans="1:22" x14ac:dyDescent="0.25">
      <c r="A3749" s="9"/>
      <c r="B3749" s="9"/>
      <c r="C3749" s="20"/>
      <c r="D3749" s="18"/>
      <c r="F3749" s="18"/>
      <c r="G3749" s="18"/>
      <c r="H3749" s="18"/>
      <c r="I3749" s="18"/>
      <c r="J3749" s="18"/>
      <c r="K3749" s="18"/>
      <c r="L3749" s="18"/>
      <c r="M3749" s="18"/>
      <c r="N3749" s="18"/>
      <c r="O3749" s="18"/>
      <c r="P3749" s="18"/>
      <c r="Q3749" s="18"/>
      <c r="R3749" s="18"/>
      <c r="S3749" s="18"/>
      <c r="T3749" s="18"/>
      <c r="U3749" s="18"/>
      <c r="V3749" s="18" t="str">
        <f>IF(ISBLANK('PLT Log'!V3759),"",'PLT Log'!V3759)</f>
        <v/>
      </c>
    </row>
    <row r="3750" spans="1:22" x14ac:dyDescent="0.25">
      <c r="A3750" s="9"/>
      <c r="B3750" s="9"/>
      <c r="C3750" s="20"/>
      <c r="D3750" s="18"/>
      <c r="F3750" s="18"/>
      <c r="G3750" s="18"/>
      <c r="H3750" s="18"/>
      <c r="I3750" s="18"/>
      <c r="J3750" s="18"/>
      <c r="K3750" s="18"/>
      <c r="L3750" s="18"/>
      <c r="M3750" s="18"/>
      <c r="N3750" s="18"/>
      <c r="O3750" s="18"/>
      <c r="P3750" s="18"/>
      <c r="Q3750" s="18"/>
      <c r="R3750" s="18"/>
      <c r="S3750" s="18"/>
      <c r="T3750" s="18"/>
      <c r="U3750" s="18"/>
      <c r="V3750" s="18" t="str">
        <f>IF(ISBLANK('PLT Log'!V3760),"",'PLT Log'!V3760)</f>
        <v/>
      </c>
    </row>
    <row r="3751" spans="1:22" x14ac:dyDescent="0.25">
      <c r="A3751" s="9"/>
      <c r="B3751" s="9"/>
      <c r="C3751" s="20"/>
      <c r="D3751" s="18"/>
      <c r="F3751" s="18"/>
      <c r="G3751" s="18"/>
      <c r="H3751" s="18"/>
      <c r="I3751" s="18"/>
      <c r="J3751" s="18"/>
      <c r="K3751" s="18"/>
      <c r="L3751" s="18"/>
      <c r="M3751" s="18"/>
      <c r="N3751" s="18"/>
      <c r="O3751" s="18"/>
      <c r="P3751" s="18"/>
      <c r="Q3751" s="18"/>
      <c r="R3751" s="18"/>
      <c r="S3751" s="18"/>
      <c r="T3751" s="18"/>
      <c r="U3751" s="18"/>
      <c r="V3751" s="18" t="str">
        <f>IF(ISBLANK('PLT Log'!V3761),"",'PLT Log'!V3761)</f>
        <v/>
      </c>
    </row>
    <row r="3752" spans="1:22" x14ac:dyDescent="0.25">
      <c r="A3752" s="9"/>
      <c r="B3752" s="9"/>
      <c r="C3752" s="20"/>
      <c r="D3752" s="18"/>
      <c r="F3752" s="18"/>
      <c r="G3752" s="18"/>
      <c r="H3752" s="18"/>
      <c r="I3752" s="18"/>
      <c r="J3752" s="18"/>
      <c r="K3752" s="18"/>
      <c r="L3752" s="18"/>
      <c r="M3752" s="18"/>
      <c r="N3752" s="18"/>
      <c r="O3752" s="18"/>
      <c r="P3752" s="18"/>
      <c r="Q3752" s="18"/>
      <c r="R3752" s="18"/>
      <c r="S3752" s="18"/>
      <c r="T3752" s="18"/>
      <c r="U3752" s="18"/>
      <c r="V3752" s="18" t="str">
        <f>IF(ISBLANK('PLT Log'!V3762),"",'PLT Log'!V3762)</f>
        <v/>
      </c>
    </row>
    <row r="3753" spans="1:22" x14ac:dyDescent="0.25">
      <c r="A3753" s="9"/>
      <c r="B3753" s="9"/>
      <c r="C3753" s="20"/>
      <c r="D3753" s="18"/>
      <c r="F3753" s="18"/>
      <c r="G3753" s="18"/>
      <c r="H3753" s="18"/>
      <c r="I3753" s="18"/>
      <c r="J3753" s="18"/>
      <c r="K3753" s="18"/>
      <c r="L3753" s="18"/>
      <c r="M3753" s="18"/>
      <c r="N3753" s="18"/>
      <c r="O3753" s="18"/>
      <c r="P3753" s="18"/>
      <c r="Q3753" s="18"/>
      <c r="R3753" s="18"/>
      <c r="S3753" s="18"/>
      <c r="T3753" s="18"/>
      <c r="U3753" s="18"/>
      <c r="V3753" s="18" t="str">
        <f>IF(ISBLANK('PLT Log'!V3763),"",'PLT Log'!V3763)</f>
        <v/>
      </c>
    </row>
    <row r="3754" spans="1:22" x14ac:dyDescent="0.25">
      <c r="A3754" s="9"/>
      <c r="B3754" s="9"/>
      <c r="C3754" s="20"/>
      <c r="D3754" s="18"/>
      <c r="F3754" s="18"/>
      <c r="G3754" s="18"/>
      <c r="H3754" s="18"/>
      <c r="I3754" s="18"/>
      <c r="J3754" s="18"/>
      <c r="K3754" s="18"/>
      <c r="L3754" s="18"/>
      <c r="M3754" s="18"/>
      <c r="N3754" s="18"/>
      <c r="O3754" s="18"/>
      <c r="P3754" s="18"/>
      <c r="Q3754" s="18"/>
      <c r="R3754" s="18"/>
      <c r="S3754" s="18"/>
      <c r="T3754" s="18"/>
      <c r="U3754" s="18"/>
      <c r="V3754" s="18" t="str">
        <f>IF(ISBLANK('PLT Log'!V3764),"",'PLT Log'!V3764)</f>
        <v/>
      </c>
    </row>
    <row r="3755" spans="1:22" x14ac:dyDescent="0.25">
      <c r="A3755" s="9"/>
      <c r="B3755" s="9"/>
      <c r="C3755" s="20"/>
      <c r="D3755" s="18"/>
      <c r="F3755" s="18"/>
      <c r="G3755" s="18"/>
      <c r="H3755" s="18"/>
      <c r="I3755" s="18"/>
      <c r="J3755" s="18"/>
      <c r="K3755" s="18"/>
      <c r="L3755" s="18"/>
      <c r="M3755" s="18"/>
      <c r="N3755" s="18"/>
      <c r="O3755" s="18"/>
      <c r="P3755" s="18"/>
      <c r="Q3755" s="18"/>
      <c r="R3755" s="18"/>
      <c r="S3755" s="18"/>
      <c r="T3755" s="18"/>
      <c r="U3755" s="18"/>
      <c r="V3755" s="18" t="str">
        <f>IF(ISBLANK('PLT Log'!V3765),"",'PLT Log'!V3765)</f>
        <v/>
      </c>
    </row>
    <row r="3756" spans="1:22" x14ac:dyDescent="0.25">
      <c r="A3756" s="9"/>
      <c r="B3756" s="9"/>
      <c r="C3756" s="20"/>
      <c r="D3756" s="18"/>
      <c r="F3756" s="18"/>
      <c r="G3756" s="18"/>
      <c r="H3756" s="18"/>
      <c r="I3756" s="18"/>
      <c r="J3756" s="18"/>
      <c r="K3756" s="18"/>
      <c r="L3756" s="18"/>
      <c r="M3756" s="18"/>
      <c r="N3756" s="18"/>
      <c r="O3756" s="18"/>
      <c r="P3756" s="18"/>
      <c r="Q3756" s="18"/>
      <c r="R3756" s="18"/>
      <c r="S3756" s="18"/>
      <c r="T3756" s="18"/>
      <c r="U3756" s="18"/>
      <c r="V3756" s="18" t="str">
        <f>IF(ISBLANK('PLT Log'!V3766),"",'PLT Log'!V3766)</f>
        <v/>
      </c>
    </row>
    <row r="3757" spans="1:22" x14ac:dyDescent="0.25">
      <c r="A3757" s="9"/>
      <c r="B3757" s="9"/>
      <c r="C3757" s="20"/>
      <c r="D3757" s="18"/>
      <c r="F3757" s="18"/>
      <c r="G3757" s="18"/>
      <c r="H3757" s="18"/>
      <c r="I3757" s="18"/>
      <c r="J3757" s="18"/>
      <c r="K3757" s="18"/>
      <c r="L3757" s="18"/>
      <c r="M3757" s="18"/>
      <c r="N3757" s="18"/>
      <c r="O3757" s="18"/>
      <c r="P3757" s="18"/>
      <c r="Q3757" s="18"/>
      <c r="R3757" s="18"/>
      <c r="S3757" s="18"/>
      <c r="T3757" s="18"/>
      <c r="U3757" s="18"/>
      <c r="V3757" s="18" t="str">
        <f>IF(ISBLANK('PLT Log'!V3767),"",'PLT Log'!V3767)</f>
        <v/>
      </c>
    </row>
    <row r="3758" spans="1:22" x14ac:dyDescent="0.25">
      <c r="A3758" s="9"/>
      <c r="B3758" s="9"/>
      <c r="C3758" s="20"/>
      <c r="D3758" s="18"/>
      <c r="F3758" s="18"/>
      <c r="G3758" s="18"/>
      <c r="H3758" s="18"/>
      <c r="I3758" s="18"/>
      <c r="J3758" s="18"/>
      <c r="K3758" s="18"/>
      <c r="L3758" s="18"/>
      <c r="M3758" s="18"/>
      <c r="N3758" s="18"/>
      <c r="O3758" s="18"/>
      <c r="P3758" s="18"/>
      <c r="Q3758" s="18"/>
      <c r="R3758" s="18"/>
      <c r="S3758" s="18"/>
      <c r="T3758" s="18"/>
      <c r="U3758" s="18"/>
      <c r="V3758" s="18" t="str">
        <f>IF(ISBLANK('PLT Log'!V3768),"",'PLT Log'!V3768)</f>
        <v/>
      </c>
    </row>
    <row r="3759" spans="1:22" x14ac:dyDescent="0.25">
      <c r="A3759" s="9"/>
      <c r="B3759" s="9"/>
      <c r="C3759" s="20"/>
      <c r="D3759" s="18"/>
      <c r="F3759" s="18"/>
      <c r="G3759" s="18"/>
      <c r="H3759" s="18"/>
      <c r="I3759" s="18"/>
      <c r="J3759" s="18"/>
      <c r="K3759" s="18"/>
      <c r="L3759" s="18"/>
      <c r="M3759" s="18"/>
      <c r="N3759" s="18"/>
      <c r="O3759" s="18"/>
      <c r="P3759" s="18"/>
      <c r="Q3759" s="18"/>
      <c r="R3759" s="18"/>
      <c r="S3759" s="18"/>
      <c r="T3759" s="18"/>
      <c r="U3759" s="18"/>
      <c r="V3759" s="18" t="str">
        <f>IF(ISBLANK('PLT Log'!V3769),"",'PLT Log'!V3769)</f>
        <v/>
      </c>
    </row>
    <row r="3760" spans="1:22" x14ac:dyDescent="0.25">
      <c r="A3760" s="9"/>
      <c r="B3760" s="9"/>
      <c r="C3760" s="20"/>
      <c r="D3760" s="18"/>
      <c r="F3760" s="18"/>
      <c r="G3760" s="18"/>
      <c r="H3760" s="18"/>
      <c r="I3760" s="18"/>
      <c r="J3760" s="18"/>
      <c r="K3760" s="18"/>
      <c r="L3760" s="18"/>
      <c r="M3760" s="18"/>
      <c r="N3760" s="18"/>
      <c r="O3760" s="18"/>
      <c r="P3760" s="18"/>
      <c r="Q3760" s="18"/>
      <c r="R3760" s="18"/>
      <c r="S3760" s="18"/>
      <c r="T3760" s="18"/>
      <c r="U3760" s="18"/>
      <c r="V3760" s="18" t="str">
        <f>IF(ISBLANK('PLT Log'!V3770),"",'PLT Log'!V3770)</f>
        <v/>
      </c>
    </row>
    <row r="3761" spans="1:22" x14ac:dyDescent="0.25">
      <c r="A3761" s="9"/>
      <c r="B3761" s="9"/>
      <c r="C3761" s="20"/>
      <c r="D3761" s="18"/>
      <c r="F3761" s="18"/>
      <c r="G3761" s="18"/>
      <c r="H3761" s="18"/>
      <c r="I3761" s="18"/>
      <c r="J3761" s="18"/>
      <c r="K3761" s="18"/>
      <c r="L3761" s="18"/>
      <c r="M3761" s="18"/>
      <c r="N3761" s="18"/>
      <c r="O3761" s="18"/>
      <c r="P3761" s="18"/>
      <c r="Q3761" s="18"/>
      <c r="R3761" s="18"/>
      <c r="S3761" s="18"/>
      <c r="T3761" s="18"/>
      <c r="U3761" s="18"/>
      <c r="V3761" s="18" t="str">
        <f>IF(ISBLANK('PLT Log'!V3771),"",'PLT Log'!V3771)</f>
        <v/>
      </c>
    </row>
    <row r="3762" spans="1:22" x14ac:dyDescent="0.25">
      <c r="A3762" s="9"/>
      <c r="B3762" s="9"/>
      <c r="C3762" s="20"/>
      <c r="D3762" s="18"/>
      <c r="F3762" s="18"/>
      <c r="G3762" s="18"/>
      <c r="H3762" s="18"/>
      <c r="I3762" s="18"/>
      <c r="J3762" s="18"/>
      <c r="K3762" s="18"/>
      <c r="L3762" s="18"/>
      <c r="M3762" s="18"/>
      <c r="N3762" s="18"/>
      <c r="O3762" s="18"/>
      <c r="P3762" s="18"/>
      <c r="Q3762" s="18"/>
      <c r="R3762" s="18"/>
      <c r="S3762" s="18"/>
      <c r="T3762" s="18"/>
      <c r="U3762" s="18"/>
      <c r="V3762" s="18" t="str">
        <f>IF(ISBLANK('PLT Log'!V3772),"",'PLT Log'!V3772)</f>
        <v/>
      </c>
    </row>
    <row r="3763" spans="1:22" x14ac:dyDescent="0.25">
      <c r="A3763" s="9"/>
      <c r="B3763" s="9"/>
      <c r="C3763" s="20"/>
      <c r="D3763" s="18"/>
      <c r="F3763" s="18"/>
      <c r="G3763" s="18"/>
      <c r="H3763" s="18"/>
      <c r="I3763" s="18"/>
      <c r="J3763" s="18"/>
      <c r="K3763" s="18"/>
      <c r="L3763" s="18"/>
      <c r="M3763" s="18"/>
      <c r="N3763" s="18"/>
      <c r="O3763" s="18"/>
      <c r="P3763" s="18"/>
      <c r="Q3763" s="18"/>
      <c r="R3763" s="18"/>
      <c r="S3763" s="18"/>
      <c r="T3763" s="18"/>
      <c r="U3763" s="18"/>
      <c r="V3763" s="18" t="str">
        <f>IF(ISBLANK('PLT Log'!V3773),"",'PLT Log'!V3773)</f>
        <v/>
      </c>
    </row>
    <row r="3764" spans="1:22" x14ac:dyDescent="0.25">
      <c r="A3764" s="9"/>
      <c r="B3764" s="9"/>
      <c r="C3764" s="20"/>
      <c r="D3764" s="18"/>
      <c r="F3764" s="18"/>
      <c r="G3764" s="18"/>
      <c r="H3764" s="18"/>
      <c r="I3764" s="18"/>
      <c r="J3764" s="18"/>
      <c r="K3764" s="18"/>
      <c r="L3764" s="18"/>
      <c r="M3764" s="18"/>
      <c r="N3764" s="18"/>
      <c r="O3764" s="18"/>
      <c r="P3764" s="18"/>
      <c r="Q3764" s="18"/>
      <c r="R3764" s="18"/>
      <c r="S3764" s="18"/>
      <c r="T3764" s="18"/>
      <c r="U3764" s="18"/>
      <c r="V3764" s="18" t="str">
        <f>IF(ISBLANK('PLT Log'!V3774),"",'PLT Log'!V3774)</f>
        <v/>
      </c>
    </row>
    <row r="3765" spans="1:22" x14ac:dyDescent="0.25">
      <c r="A3765" s="9"/>
      <c r="B3765" s="9"/>
      <c r="C3765" s="20"/>
      <c r="D3765" s="18"/>
      <c r="F3765" s="18"/>
      <c r="G3765" s="18"/>
      <c r="H3765" s="18"/>
      <c r="I3765" s="18"/>
      <c r="J3765" s="18"/>
      <c r="K3765" s="18"/>
      <c r="L3765" s="18"/>
      <c r="M3765" s="18"/>
      <c r="N3765" s="18"/>
      <c r="O3765" s="18"/>
      <c r="P3765" s="18"/>
      <c r="Q3765" s="18"/>
      <c r="R3765" s="18"/>
      <c r="S3765" s="18"/>
      <c r="T3765" s="18"/>
      <c r="U3765" s="18"/>
      <c r="V3765" s="18" t="str">
        <f>IF(ISBLANK('PLT Log'!V3775),"",'PLT Log'!V3775)</f>
        <v/>
      </c>
    </row>
    <row r="3766" spans="1:22" x14ac:dyDescent="0.25">
      <c r="A3766" s="9"/>
      <c r="B3766" s="9"/>
      <c r="C3766" s="20"/>
      <c r="D3766" s="18"/>
      <c r="F3766" s="18"/>
      <c r="G3766" s="18"/>
      <c r="H3766" s="18"/>
      <c r="I3766" s="18"/>
      <c r="J3766" s="18"/>
      <c r="K3766" s="18"/>
      <c r="L3766" s="18"/>
      <c r="M3766" s="18"/>
      <c r="N3766" s="18"/>
      <c r="O3766" s="18"/>
      <c r="P3766" s="18"/>
      <c r="Q3766" s="18"/>
      <c r="R3766" s="18"/>
      <c r="S3766" s="18"/>
      <c r="T3766" s="18"/>
      <c r="U3766" s="18"/>
      <c r="V3766" s="18" t="str">
        <f>IF(ISBLANK('PLT Log'!V3776),"",'PLT Log'!V3776)</f>
        <v/>
      </c>
    </row>
    <row r="3767" spans="1:22" x14ac:dyDescent="0.25">
      <c r="A3767" s="9"/>
      <c r="B3767" s="9"/>
      <c r="C3767" s="20"/>
      <c r="D3767" s="18"/>
      <c r="F3767" s="18"/>
      <c r="G3767" s="18"/>
      <c r="H3767" s="18"/>
      <c r="I3767" s="18"/>
      <c r="J3767" s="18"/>
      <c r="K3767" s="18"/>
      <c r="L3767" s="18"/>
      <c r="M3767" s="18"/>
      <c r="N3767" s="18"/>
      <c r="O3767" s="18"/>
      <c r="P3767" s="18"/>
      <c r="Q3767" s="18"/>
      <c r="R3767" s="18"/>
      <c r="S3767" s="18"/>
      <c r="T3767" s="18"/>
      <c r="U3767" s="18"/>
      <c r="V3767" s="18" t="str">
        <f>IF(ISBLANK('PLT Log'!V3777),"",'PLT Log'!V3777)</f>
        <v/>
      </c>
    </row>
    <row r="3768" spans="1:22" x14ac:dyDescent="0.25">
      <c r="A3768" s="9"/>
      <c r="B3768" s="9"/>
      <c r="C3768" s="20"/>
      <c r="D3768" s="18"/>
      <c r="F3768" s="18"/>
      <c r="G3768" s="18"/>
      <c r="H3768" s="18"/>
      <c r="I3768" s="18"/>
      <c r="J3768" s="18"/>
      <c r="K3768" s="18"/>
      <c r="L3768" s="18"/>
      <c r="M3768" s="18"/>
      <c r="N3768" s="18"/>
      <c r="O3768" s="18"/>
      <c r="P3768" s="18"/>
      <c r="Q3768" s="18"/>
      <c r="R3768" s="18"/>
      <c r="S3768" s="18"/>
      <c r="T3768" s="18"/>
      <c r="U3768" s="18"/>
      <c r="V3768" s="18" t="str">
        <f>IF(ISBLANK('PLT Log'!V3778),"",'PLT Log'!V3778)</f>
        <v/>
      </c>
    </row>
    <row r="3769" spans="1:22" x14ac:dyDescent="0.25">
      <c r="A3769" s="9"/>
      <c r="B3769" s="9"/>
      <c r="C3769" s="20"/>
      <c r="D3769" s="18"/>
      <c r="F3769" s="18"/>
      <c r="G3769" s="18"/>
      <c r="H3769" s="18"/>
      <c r="I3769" s="18"/>
      <c r="J3769" s="18"/>
      <c r="K3769" s="18"/>
      <c r="L3769" s="18"/>
      <c r="M3769" s="18"/>
      <c r="N3769" s="18"/>
      <c r="O3769" s="18"/>
      <c r="P3769" s="18"/>
      <c r="Q3769" s="18"/>
      <c r="R3769" s="18"/>
      <c r="S3769" s="18"/>
      <c r="T3769" s="18"/>
      <c r="U3769" s="18"/>
      <c r="V3769" s="18" t="str">
        <f>IF(ISBLANK('PLT Log'!V3779),"",'PLT Log'!V3779)</f>
        <v/>
      </c>
    </row>
    <row r="3770" spans="1:22" x14ac:dyDescent="0.25">
      <c r="A3770" s="9"/>
      <c r="B3770" s="9"/>
      <c r="C3770" s="20"/>
      <c r="D3770" s="18"/>
      <c r="F3770" s="18"/>
      <c r="G3770" s="18"/>
      <c r="H3770" s="18"/>
      <c r="I3770" s="18"/>
      <c r="J3770" s="18"/>
      <c r="K3770" s="18"/>
      <c r="L3770" s="18"/>
      <c r="M3770" s="18"/>
      <c r="N3770" s="18"/>
      <c r="O3770" s="18"/>
      <c r="P3770" s="18"/>
      <c r="Q3770" s="18"/>
      <c r="R3770" s="18"/>
      <c r="S3770" s="18"/>
      <c r="T3770" s="18"/>
      <c r="U3770" s="18"/>
      <c r="V3770" s="18" t="str">
        <f>IF(ISBLANK('PLT Log'!V3780),"",'PLT Log'!V3780)</f>
        <v/>
      </c>
    </row>
    <row r="3771" spans="1:22" x14ac:dyDescent="0.25">
      <c r="A3771" s="9"/>
      <c r="B3771" s="9"/>
      <c r="C3771" s="20"/>
      <c r="D3771" s="18"/>
      <c r="F3771" s="18"/>
      <c r="G3771" s="18"/>
      <c r="H3771" s="18"/>
      <c r="I3771" s="18"/>
      <c r="J3771" s="18"/>
      <c r="K3771" s="18"/>
      <c r="L3771" s="18"/>
      <c r="M3771" s="18"/>
      <c r="N3771" s="18"/>
      <c r="O3771" s="18"/>
      <c r="P3771" s="18"/>
      <c r="Q3771" s="18"/>
      <c r="R3771" s="18"/>
      <c r="S3771" s="18"/>
      <c r="T3771" s="18"/>
      <c r="U3771" s="18"/>
      <c r="V3771" s="18" t="str">
        <f>IF(ISBLANK('PLT Log'!V3781),"",'PLT Log'!V3781)</f>
        <v/>
      </c>
    </row>
    <row r="3772" spans="1:22" x14ac:dyDescent="0.25">
      <c r="A3772" s="9"/>
      <c r="B3772" s="9"/>
      <c r="C3772" s="20"/>
      <c r="D3772" s="18"/>
      <c r="F3772" s="18"/>
      <c r="G3772" s="18"/>
      <c r="H3772" s="18"/>
      <c r="I3772" s="18"/>
      <c r="J3772" s="18"/>
      <c r="K3772" s="18"/>
      <c r="L3772" s="18"/>
      <c r="M3772" s="18"/>
      <c r="N3772" s="18"/>
      <c r="O3772" s="18"/>
      <c r="P3772" s="18"/>
      <c r="Q3772" s="18"/>
      <c r="R3772" s="18"/>
      <c r="S3772" s="18"/>
      <c r="T3772" s="18"/>
      <c r="U3772" s="18"/>
      <c r="V3772" s="18" t="str">
        <f>IF(ISBLANK('PLT Log'!V3782),"",'PLT Log'!V3782)</f>
        <v/>
      </c>
    </row>
    <row r="3773" spans="1:22" x14ac:dyDescent="0.25">
      <c r="A3773" s="9"/>
      <c r="B3773" s="9"/>
      <c r="C3773" s="20"/>
      <c r="D3773" s="18"/>
      <c r="F3773" s="18"/>
      <c r="G3773" s="18"/>
      <c r="H3773" s="18"/>
      <c r="I3773" s="18"/>
      <c r="J3773" s="18"/>
      <c r="K3773" s="18"/>
      <c r="L3773" s="18"/>
      <c r="M3773" s="18"/>
      <c r="N3773" s="18"/>
      <c r="O3773" s="18"/>
      <c r="P3773" s="18"/>
      <c r="Q3773" s="18"/>
      <c r="R3773" s="18"/>
      <c r="S3773" s="18"/>
      <c r="T3773" s="18"/>
      <c r="U3773" s="18"/>
      <c r="V3773" s="18" t="str">
        <f>IF(ISBLANK('PLT Log'!V3783),"",'PLT Log'!V3783)</f>
        <v/>
      </c>
    </row>
    <row r="3774" spans="1:22" x14ac:dyDescent="0.25">
      <c r="A3774" s="9"/>
      <c r="B3774" s="9"/>
      <c r="C3774" s="20"/>
      <c r="D3774" s="18"/>
      <c r="F3774" s="18"/>
      <c r="G3774" s="18"/>
      <c r="H3774" s="18"/>
      <c r="I3774" s="18"/>
      <c r="J3774" s="18"/>
      <c r="K3774" s="18"/>
      <c r="L3774" s="18"/>
      <c r="M3774" s="18"/>
      <c r="N3774" s="18"/>
      <c r="O3774" s="18"/>
      <c r="P3774" s="18"/>
      <c r="Q3774" s="18"/>
      <c r="R3774" s="18"/>
      <c r="S3774" s="18"/>
      <c r="T3774" s="18"/>
      <c r="U3774" s="18"/>
      <c r="V3774" s="18" t="str">
        <f>IF(ISBLANK('PLT Log'!V3784),"",'PLT Log'!V3784)</f>
        <v/>
      </c>
    </row>
    <row r="3775" spans="1:22" x14ac:dyDescent="0.25">
      <c r="A3775" s="9"/>
      <c r="B3775" s="9"/>
      <c r="C3775" s="20"/>
      <c r="D3775" s="18"/>
      <c r="F3775" s="18"/>
      <c r="G3775" s="18"/>
      <c r="H3775" s="18"/>
      <c r="I3775" s="18"/>
      <c r="J3775" s="18"/>
      <c r="K3775" s="18"/>
      <c r="L3775" s="18"/>
      <c r="M3775" s="18"/>
      <c r="N3775" s="18"/>
      <c r="O3775" s="18"/>
      <c r="P3775" s="18"/>
      <c r="Q3775" s="18"/>
      <c r="R3775" s="18"/>
      <c r="S3775" s="18"/>
      <c r="T3775" s="18"/>
      <c r="U3775" s="18"/>
      <c r="V3775" s="18" t="str">
        <f>IF(ISBLANK('PLT Log'!V3785),"",'PLT Log'!V3785)</f>
        <v/>
      </c>
    </row>
    <row r="3776" spans="1:22" x14ac:dyDescent="0.25">
      <c r="A3776" s="9"/>
      <c r="B3776" s="9"/>
      <c r="C3776" s="20"/>
      <c r="D3776" s="18"/>
      <c r="F3776" s="18"/>
      <c r="G3776" s="18"/>
      <c r="H3776" s="18"/>
      <c r="I3776" s="18"/>
      <c r="J3776" s="18"/>
      <c r="K3776" s="18"/>
      <c r="L3776" s="18"/>
      <c r="M3776" s="18"/>
      <c r="N3776" s="18"/>
      <c r="O3776" s="18"/>
      <c r="P3776" s="18"/>
      <c r="Q3776" s="18"/>
      <c r="R3776" s="18"/>
      <c r="S3776" s="18"/>
      <c r="T3776" s="18"/>
      <c r="U3776" s="18"/>
      <c r="V3776" s="18" t="str">
        <f>IF(ISBLANK('PLT Log'!V3786),"",'PLT Log'!V3786)</f>
        <v/>
      </c>
    </row>
    <row r="3777" spans="1:22" x14ac:dyDescent="0.25">
      <c r="A3777" s="9"/>
      <c r="B3777" s="9"/>
      <c r="C3777" s="20"/>
      <c r="D3777" s="18"/>
      <c r="F3777" s="18"/>
      <c r="G3777" s="18"/>
      <c r="H3777" s="18"/>
      <c r="I3777" s="18"/>
      <c r="J3777" s="18"/>
      <c r="K3777" s="18"/>
      <c r="L3777" s="18"/>
      <c r="M3777" s="18"/>
      <c r="N3777" s="18"/>
      <c r="O3777" s="18"/>
      <c r="P3777" s="18"/>
      <c r="Q3777" s="18"/>
      <c r="R3777" s="18"/>
      <c r="S3777" s="18"/>
      <c r="T3777" s="18"/>
      <c r="U3777" s="18"/>
      <c r="V3777" s="18" t="str">
        <f>IF(ISBLANK('PLT Log'!V3787),"",'PLT Log'!V3787)</f>
        <v/>
      </c>
    </row>
    <row r="3778" spans="1:22" x14ac:dyDescent="0.25">
      <c r="A3778" s="9"/>
      <c r="B3778" s="9"/>
      <c r="C3778" s="20"/>
      <c r="D3778" s="18"/>
      <c r="F3778" s="18"/>
      <c r="G3778" s="18"/>
      <c r="H3778" s="18"/>
      <c r="I3778" s="18"/>
      <c r="J3778" s="18"/>
      <c r="K3778" s="18"/>
      <c r="L3778" s="18"/>
      <c r="M3778" s="18"/>
      <c r="N3778" s="18"/>
      <c r="O3778" s="18"/>
      <c r="P3778" s="18"/>
      <c r="Q3778" s="18"/>
      <c r="R3778" s="18"/>
      <c r="S3778" s="18"/>
      <c r="T3778" s="18"/>
      <c r="U3778" s="18"/>
      <c r="V3778" s="18" t="str">
        <f>IF(ISBLANK('PLT Log'!V3788),"",'PLT Log'!V3788)</f>
        <v/>
      </c>
    </row>
    <row r="3779" spans="1:22" x14ac:dyDescent="0.25">
      <c r="A3779" s="9"/>
      <c r="B3779" s="9"/>
      <c r="C3779" s="20"/>
      <c r="D3779" s="18"/>
      <c r="F3779" s="18"/>
      <c r="G3779" s="18"/>
      <c r="H3779" s="18"/>
      <c r="I3779" s="18"/>
      <c r="J3779" s="18"/>
      <c r="K3779" s="18"/>
      <c r="L3779" s="18"/>
      <c r="M3779" s="18"/>
      <c r="N3779" s="18"/>
      <c r="O3779" s="18"/>
      <c r="P3779" s="18"/>
      <c r="Q3779" s="18"/>
      <c r="R3779" s="18"/>
      <c r="S3779" s="18"/>
      <c r="T3779" s="18"/>
      <c r="U3779" s="18"/>
      <c r="V3779" s="18" t="str">
        <f>IF(ISBLANK('PLT Log'!V3789),"",'PLT Log'!V3789)</f>
        <v/>
      </c>
    </row>
    <row r="3780" spans="1:22" x14ac:dyDescent="0.25">
      <c r="A3780" s="9"/>
      <c r="B3780" s="9"/>
      <c r="C3780" s="20"/>
      <c r="D3780" s="18"/>
      <c r="F3780" s="18"/>
      <c r="G3780" s="18"/>
      <c r="H3780" s="18"/>
      <c r="I3780" s="18"/>
      <c r="J3780" s="18"/>
      <c r="K3780" s="18"/>
      <c r="L3780" s="18"/>
      <c r="M3780" s="18"/>
      <c r="N3780" s="18"/>
      <c r="O3780" s="18"/>
      <c r="P3780" s="18"/>
      <c r="Q3780" s="18"/>
      <c r="R3780" s="18"/>
      <c r="S3780" s="18"/>
      <c r="T3780" s="18"/>
      <c r="U3780" s="18"/>
      <c r="V3780" s="18" t="str">
        <f>IF(ISBLANK('PLT Log'!V3790),"",'PLT Log'!V3790)</f>
        <v/>
      </c>
    </row>
    <row r="3781" spans="1:22" x14ac:dyDescent="0.25">
      <c r="A3781" s="9"/>
      <c r="B3781" s="9"/>
      <c r="C3781" s="20"/>
      <c r="D3781" s="18"/>
      <c r="F3781" s="18"/>
      <c r="G3781" s="18"/>
      <c r="H3781" s="18"/>
      <c r="I3781" s="18"/>
      <c r="J3781" s="18"/>
      <c r="K3781" s="18"/>
      <c r="L3781" s="18"/>
      <c r="M3781" s="18"/>
      <c r="N3781" s="18"/>
      <c r="O3781" s="18"/>
      <c r="P3781" s="18"/>
      <c r="Q3781" s="18"/>
      <c r="R3781" s="18"/>
      <c r="S3781" s="18"/>
      <c r="T3781" s="18"/>
      <c r="U3781" s="18"/>
      <c r="V3781" s="18" t="str">
        <f>IF(ISBLANK('PLT Log'!V3791),"",'PLT Log'!V3791)</f>
        <v/>
      </c>
    </row>
    <row r="3782" spans="1:22" x14ac:dyDescent="0.25">
      <c r="A3782" s="9"/>
      <c r="B3782" s="9"/>
      <c r="C3782" s="20"/>
      <c r="D3782" s="18"/>
      <c r="F3782" s="18"/>
      <c r="G3782" s="18"/>
      <c r="H3782" s="18"/>
      <c r="I3782" s="18"/>
      <c r="J3782" s="18"/>
      <c r="K3782" s="18"/>
      <c r="L3782" s="18"/>
      <c r="M3782" s="18"/>
      <c r="N3782" s="18"/>
      <c r="O3782" s="18"/>
      <c r="P3782" s="18"/>
      <c r="Q3782" s="18"/>
      <c r="R3782" s="18"/>
      <c r="S3782" s="18"/>
      <c r="T3782" s="18"/>
      <c r="U3782" s="18"/>
      <c r="V3782" s="18" t="str">
        <f>IF(ISBLANK('PLT Log'!V3792),"",'PLT Log'!V3792)</f>
        <v/>
      </c>
    </row>
    <row r="3783" spans="1:22" x14ac:dyDescent="0.25">
      <c r="A3783" s="9"/>
      <c r="B3783" s="9"/>
      <c r="C3783" s="20"/>
      <c r="D3783" s="18"/>
      <c r="F3783" s="18"/>
      <c r="G3783" s="18"/>
      <c r="H3783" s="18"/>
      <c r="I3783" s="18"/>
      <c r="J3783" s="18"/>
      <c r="K3783" s="18"/>
      <c r="L3783" s="18"/>
      <c r="M3783" s="18"/>
      <c r="N3783" s="18"/>
      <c r="O3783" s="18"/>
      <c r="P3783" s="18"/>
      <c r="Q3783" s="18"/>
      <c r="R3783" s="18"/>
      <c r="S3783" s="18"/>
      <c r="T3783" s="18"/>
      <c r="U3783" s="18"/>
      <c r="V3783" s="18" t="str">
        <f>IF(ISBLANK('PLT Log'!V3793),"",'PLT Log'!V3793)</f>
        <v/>
      </c>
    </row>
    <row r="3784" spans="1:22" x14ac:dyDescent="0.25">
      <c r="A3784" s="9"/>
      <c r="B3784" s="9"/>
      <c r="C3784" s="20"/>
      <c r="D3784" s="18"/>
      <c r="F3784" s="18"/>
      <c r="G3784" s="18"/>
      <c r="H3784" s="18"/>
      <c r="I3784" s="18"/>
      <c r="J3784" s="18"/>
      <c r="K3784" s="18"/>
      <c r="L3784" s="18"/>
      <c r="M3784" s="18"/>
      <c r="N3784" s="18"/>
      <c r="O3784" s="18"/>
      <c r="P3784" s="18"/>
      <c r="Q3784" s="18"/>
      <c r="R3784" s="18"/>
      <c r="S3784" s="18"/>
      <c r="T3784" s="18"/>
      <c r="U3784" s="18"/>
      <c r="V3784" s="18" t="str">
        <f>IF(ISBLANK('PLT Log'!V3794),"",'PLT Log'!V3794)</f>
        <v/>
      </c>
    </row>
    <row r="3785" spans="1:22" x14ac:dyDescent="0.25">
      <c r="A3785" s="9"/>
      <c r="B3785" s="9"/>
      <c r="C3785" s="20"/>
      <c r="D3785" s="18"/>
      <c r="F3785" s="18"/>
      <c r="G3785" s="18"/>
      <c r="H3785" s="18"/>
      <c r="I3785" s="18"/>
      <c r="J3785" s="18"/>
      <c r="K3785" s="18"/>
      <c r="L3785" s="18"/>
      <c r="M3785" s="18"/>
      <c r="N3785" s="18"/>
      <c r="O3785" s="18"/>
      <c r="P3785" s="18"/>
      <c r="Q3785" s="18"/>
      <c r="R3785" s="18"/>
      <c r="S3785" s="18"/>
      <c r="T3785" s="18"/>
      <c r="U3785" s="18"/>
      <c r="V3785" s="18" t="str">
        <f>IF(ISBLANK('PLT Log'!V3795),"",'PLT Log'!V3795)</f>
        <v/>
      </c>
    </row>
    <row r="3786" spans="1:22" x14ac:dyDescent="0.25">
      <c r="A3786" s="9"/>
      <c r="B3786" s="9"/>
      <c r="C3786" s="20"/>
      <c r="D3786" s="18"/>
      <c r="F3786" s="18"/>
      <c r="G3786" s="18"/>
      <c r="H3786" s="18"/>
      <c r="I3786" s="18"/>
      <c r="J3786" s="18"/>
      <c r="K3786" s="18"/>
      <c r="L3786" s="18"/>
      <c r="M3786" s="18"/>
      <c r="N3786" s="18"/>
      <c r="O3786" s="18"/>
      <c r="P3786" s="18"/>
      <c r="Q3786" s="18"/>
      <c r="R3786" s="18"/>
      <c r="S3786" s="18"/>
      <c r="T3786" s="18"/>
      <c r="U3786" s="18"/>
      <c r="V3786" s="18" t="str">
        <f>IF(ISBLANK('PLT Log'!V3796),"",'PLT Log'!V3796)</f>
        <v/>
      </c>
    </row>
    <row r="3787" spans="1:22" x14ac:dyDescent="0.25">
      <c r="A3787" s="9"/>
      <c r="B3787" s="9"/>
      <c r="C3787" s="20"/>
      <c r="D3787" s="18"/>
      <c r="F3787" s="18"/>
      <c r="G3787" s="18"/>
      <c r="H3787" s="18"/>
      <c r="I3787" s="18"/>
      <c r="J3787" s="18"/>
      <c r="K3787" s="18"/>
      <c r="L3787" s="18"/>
      <c r="M3787" s="18"/>
      <c r="N3787" s="18"/>
      <c r="O3787" s="18"/>
      <c r="P3787" s="18"/>
      <c r="Q3787" s="18"/>
      <c r="R3787" s="18"/>
      <c r="S3787" s="18"/>
      <c r="T3787" s="18"/>
      <c r="U3787" s="18"/>
      <c r="V3787" s="18" t="str">
        <f>IF(ISBLANK('PLT Log'!V3797),"",'PLT Log'!V3797)</f>
        <v/>
      </c>
    </row>
    <row r="3788" spans="1:22" x14ac:dyDescent="0.25">
      <c r="A3788" s="9"/>
      <c r="B3788" s="9"/>
      <c r="C3788" s="20"/>
      <c r="D3788" s="18"/>
      <c r="F3788" s="18"/>
      <c r="G3788" s="18"/>
      <c r="H3788" s="18"/>
      <c r="I3788" s="18"/>
      <c r="J3788" s="18"/>
      <c r="K3788" s="18"/>
      <c r="L3788" s="18"/>
      <c r="M3788" s="18"/>
      <c r="N3788" s="18"/>
      <c r="O3788" s="18"/>
      <c r="P3788" s="18"/>
      <c r="Q3788" s="18"/>
      <c r="R3788" s="18"/>
      <c r="S3788" s="18"/>
      <c r="T3788" s="18"/>
      <c r="U3788" s="18"/>
      <c r="V3788" s="18" t="str">
        <f>IF(ISBLANK('PLT Log'!V3798),"",'PLT Log'!V3798)</f>
        <v/>
      </c>
    </row>
    <row r="3789" spans="1:22" x14ac:dyDescent="0.25">
      <c r="A3789" s="9"/>
      <c r="B3789" s="9"/>
      <c r="C3789" s="20"/>
      <c r="D3789" s="18"/>
      <c r="F3789" s="18"/>
      <c r="G3789" s="18"/>
      <c r="H3789" s="18"/>
      <c r="I3789" s="18"/>
      <c r="J3789" s="18"/>
      <c r="K3789" s="18"/>
      <c r="L3789" s="18"/>
      <c r="M3789" s="18"/>
      <c r="N3789" s="18"/>
      <c r="O3789" s="18"/>
      <c r="P3789" s="18"/>
      <c r="Q3789" s="18"/>
      <c r="R3789" s="18"/>
      <c r="S3789" s="18"/>
      <c r="T3789" s="18"/>
      <c r="U3789" s="18"/>
      <c r="V3789" s="18" t="str">
        <f>IF(ISBLANK('PLT Log'!V3799),"",'PLT Log'!V3799)</f>
        <v/>
      </c>
    </row>
    <row r="3790" spans="1:22" x14ac:dyDescent="0.25">
      <c r="A3790" s="9"/>
      <c r="B3790" s="9"/>
      <c r="C3790" s="20"/>
      <c r="D3790" s="18"/>
      <c r="F3790" s="18"/>
      <c r="G3790" s="18"/>
      <c r="H3790" s="18"/>
      <c r="I3790" s="18"/>
      <c r="J3790" s="18"/>
      <c r="K3790" s="18"/>
      <c r="L3790" s="18"/>
      <c r="M3790" s="18"/>
      <c r="N3790" s="18"/>
      <c r="O3790" s="18"/>
      <c r="P3790" s="18"/>
      <c r="Q3790" s="18"/>
      <c r="R3790" s="18"/>
      <c r="S3790" s="18"/>
      <c r="T3790" s="18"/>
      <c r="U3790" s="18"/>
      <c r="V3790" s="18" t="str">
        <f>IF(ISBLANK('PLT Log'!V3800),"",'PLT Log'!V3800)</f>
        <v/>
      </c>
    </row>
    <row r="3791" spans="1:22" x14ac:dyDescent="0.25">
      <c r="A3791" s="9"/>
      <c r="B3791" s="9"/>
      <c r="C3791" s="20"/>
      <c r="D3791" s="18"/>
      <c r="F3791" s="18"/>
      <c r="G3791" s="18"/>
      <c r="H3791" s="18"/>
      <c r="I3791" s="18"/>
      <c r="J3791" s="18"/>
      <c r="K3791" s="18"/>
      <c r="L3791" s="18"/>
      <c r="M3791" s="18"/>
      <c r="N3791" s="18"/>
      <c r="O3791" s="18"/>
      <c r="P3791" s="18"/>
      <c r="Q3791" s="18"/>
      <c r="R3791" s="18"/>
      <c r="S3791" s="18"/>
      <c r="T3791" s="18"/>
      <c r="U3791" s="18"/>
      <c r="V3791" s="18" t="str">
        <f>IF(ISBLANK('PLT Log'!V3801),"",'PLT Log'!V3801)</f>
        <v/>
      </c>
    </row>
    <row r="3792" spans="1:22" x14ac:dyDescent="0.25">
      <c r="A3792" s="9"/>
      <c r="B3792" s="9"/>
      <c r="C3792" s="20"/>
      <c r="D3792" s="18"/>
      <c r="F3792" s="18"/>
      <c r="G3792" s="18"/>
      <c r="H3792" s="18"/>
      <c r="I3792" s="18"/>
      <c r="J3792" s="18"/>
      <c r="K3792" s="18"/>
      <c r="L3792" s="18"/>
      <c r="M3792" s="18"/>
      <c r="N3792" s="18"/>
      <c r="O3792" s="18"/>
      <c r="P3792" s="18"/>
      <c r="Q3792" s="18"/>
      <c r="R3792" s="18"/>
      <c r="S3792" s="18"/>
      <c r="T3792" s="18"/>
      <c r="U3792" s="18"/>
      <c r="V3792" s="18" t="str">
        <f>IF(ISBLANK('PLT Log'!V3802),"",'PLT Log'!V3802)</f>
        <v/>
      </c>
    </row>
    <row r="3793" spans="1:22" x14ac:dyDescent="0.25">
      <c r="A3793" s="9"/>
      <c r="B3793" s="9"/>
      <c r="C3793" s="20"/>
      <c r="D3793" s="18"/>
      <c r="F3793" s="18"/>
      <c r="G3793" s="18"/>
      <c r="H3793" s="18"/>
      <c r="I3793" s="18"/>
      <c r="J3793" s="18"/>
      <c r="K3793" s="18"/>
      <c r="L3793" s="18"/>
      <c r="M3793" s="18"/>
      <c r="N3793" s="18"/>
      <c r="O3793" s="18"/>
      <c r="P3793" s="18"/>
      <c r="Q3793" s="18"/>
      <c r="R3793" s="18"/>
      <c r="S3793" s="18"/>
      <c r="T3793" s="18"/>
      <c r="U3793" s="18"/>
      <c r="V3793" s="18" t="str">
        <f>IF(ISBLANK('PLT Log'!V3803),"",'PLT Log'!V3803)</f>
        <v/>
      </c>
    </row>
    <row r="3794" spans="1:22" x14ac:dyDescent="0.25">
      <c r="A3794" s="9"/>
      <c r="B3794" s="9"/>
      <c r="C3794" s="20"/>
      <c r="D3794" s="18"/>
      <c r="F3794" s="18"/>
      <c r="G3794" s="18"/>
      <c r="H3794" s="18"/>
      <c r="I3794" s="18"/>
      <c r="J3794" s="18"/>
      <c r="K3794" s="18"/>
      <c r="L3794" s="18"/>
      <c r="M3794" s="18"/>
      <c r="N3794" s="18"/>
      <c r="O3794" s="18"/>
      <c r="P3794" s="18"/>
      <c r="Q3794" s="18"/>
      <c r="R3794" s="18"/>
      <c r="S3794" s="18"/>
      <c r="T3794" s="18"/>
      <c r="U3794" s="18"/>
      <c r="V3794" s="18" t="str">
        <f>IF(ISBLANK('PLT Log'!V3804),"",'PLT Log'!V3804)</f>
        <v/>
      </c>
    </row>
    <row r="3795" spans="1:22" x14ac:dyDescent="0.25">
      <c r="A3795" s="9"/>
      <c r="B3795" s="9"/>
      <c r="C3795" s="20"/>
      <c r="D3795" s="18"/>
      <c r="F3795" s="18"/>
      <c r="G3795" s="18"/>
      <c r="H3795" s="18"/>
      <c r="I3795" s="18"/>
      <c r="J3795" s="18"/>
      <c r="K3795" s="18"/>
      <c r="L3795" s="18"/>
      <c r="M3795" s="18"/>
      <c r="N3795" s="18"/>
      <c r="O3795" s="18"/>
      <c r="P3795" s="18"/>
      <c r="Q3795" s="18"/>
      <c r="R3795" s="18"/>
      <c r="S3795" s="18"/>
      <c r="T3795" s="18"/>
      <c r="U3795" s="18"/>
      <c r="V3795" s="18" t="str">
        <f>IF(ISBLANK('PLT Log'!V3805),"",'PLT Log'!V3805)</f>
        <v/>
      </c>
    </row>
    <row r="3796" spans="1:22" x14ac:dyDescent="0.25">
      <c r="A3796" s="9"/>
      <c r="B3796" s="9"/>
      <c r="C3796" s="20"/>
      <c r="D3796" s="18"/>
      <c r="F3796" s="18"/>
      <c r="G3796" s="18"/>
      <c r="H3796" s="18"/>
      <c r="I3796" s="18"/>
      <c r="J3796" s="18"/>
      <c r="K3796" s="18"/>
      <c r="L3796" s="18"/>
      <c r="M3796" s="18"/>
      <c r="N3796" s="18"/>
      <c r="O3796" s="18"/>
      <c r="P3796" s="18"/>
      <c r="Q3796" s="18"/>
      <c r="R3796" s="18"/>
      <c r="S3796" s="18"/>
      <c r="T3796" s="18"/>
      <c r="U3796" s="18"/>
      <c r="V3796" s="18" t="str">
        <f>IF(ISBLANK('PLT Log'!V3806),"",'PLT Log'!V3806)</f>
        <v/>
      </c>
    </row>
    <row r="3797" spans="1:22" x14ac:dyDescent="0.25">
      <c r="A3797" s="9"/>
      <c r="B3797" s="9"/>
      <c r="C3797" s="20"/>
      <c r="D3797" s="18"/>
      <c r="F3797" s="18"/>
      <c r="G3797" s="18"/>
      <c r="H3797" s="18"/>
      <c r="I3797" s="18"/>
      <c r="J3797" s="18"/>
      <c r="K3797" s="18"/>
      <c r="L3797" s="18"/>
      <c r="M3797" s="18"/>
      <c r="N3797" s="18"/>
      <c r="O3797" s="18"/>
      <c r="P3797" s="18"/>
      <c r="Q3797" s="18"/>
      <c r="R3797" s="18"/>
      <c r="S3797" s="18"/>
      <c r="T3797" s="18"/>
      <c r="U3797" s="18"/>
      <c r="V3797" s="18" t="str">
        <f>IF(ISBLANK('PLT Log'!V3807),"",'PLT Log'!V3807)</f>
        <v/>
      </c>
    </row>
    <row r="3798" spans="1:22" x14ac:dyDescent="0.25">
      <c r="A3798" s="9"/>
      <c r="B3798" s="9"/>
      <c r="C3798" s="20"/>
      <c r="D3798" s="18"/>
      <c r="F3798" s="18"/>
      <c r="G3798" s="18"/>
      <c r="H3798" s="18"/>
      <c r="I3798" s="18"/>
      <c r="J3798" s="18"/>
      <c r="K3798" s="18"/>
      <c r="L3798" s="18"/>
      <c r="M3798" s="18"/>
      <c r="N3798" s="18"/>
      <c r="O3798" s="18"/>
      <c r="P3798" s="18"/>
      <c r="Q3798" s="18"/>
      <c r="R3798" s="18"/>
      <c r="S3798" s="18"/>
      <c r="T3798" s="18"/>
      <c r="U3798" s="18"/>
      <c r="V3798" s="18" t="str">
        <f>IF(ISBLANK('PLT Log'!V3808),"",'PLT Log'!V3808)</f>
        <v/>
      </c>
    </row>
    <row r="3799" spans="1:22" x14ac:dyDescent="0.25">
      <c r="A3799" s="9"/>
      <c r="B3799" s="9"/>
      <c r="C3799" s="20"/>
      <c r="D3799" s="18"/>
      <c r="F3799" s="18"/>
      <c r="G3799" s="18"/>
      <c r="H3799" s="18"/>
      <c r="I3799" s="18"/>
      <c r="J3799" s="18"/>
      <c r="K3799" s="18"/>
      <c r="L3799" s="18"/>
      <c r="M3799" s="18"/>
      <c r="N3799" s="18"/>
      <c r="O3799" s="18"/>
      <c r="P3799" s="18"/>
      <c r="Q3799" s="18"/>
      <c r="R3799" s="18"/>
      <c r="S3799" s="18"/>
      <c r="T3799" s="18"/>
      <c r="U3799" s="18"/>
      <c r="V3799" s="18" t="str">
        <f>IF(ISBLANK('PLT Log'!V3809),"",'PLT Log'!V3809)</f>
        <v/>
      </c>
    </row>
    <row r="3800" spans="1:22" x14ac:dyDescent="0.25">
      <c r="A3800" s="9"/>
      <c r="B3800" s="9"/>
      <c r="C3800" s="20"/>
      <c r="D3800" s="18"/>
      <c r="F3800" s="18"/>
      <c r="G3800" s="18"/>
      <c r="H3800" s="18"/>
      <c r="I3800" s="18"/>
      <c r="J3800" s="18"/>
      <c r="K3800" s="18"/>
      <c r="L3800" s="18"/>
      <c r="M3800" s="18"/>
      <c r="N3800" s="18"/>
      <c r="O3800" s="18"/>
      <c r="P3800" s="18"/>
      <c r="Q3800" s="18"/>
      <c r="R3800" s="18"/>
      <c r="S3800" s="18"/>
      <c r="T3800" s="18"/>
      <c r="U3800" s="18"/>
      <c r="V3800" s="18" t="str">
        <f>IF(ISBLANK('PLT Log'!V3810),"",'PLT Log'!V3810)</f>
        <v/>
      </c>
    </row>
    <row r="3801" spans="1:22" x14ac:dyDescent="0.25">
      <c r="A3801" s="9"/>
      <c r="B3801" s="9"/>
      <c r="C3801" s="20"/>
      <c r="D3801" s="18"/>
      <c r="F3801" s="18"/>
      <c r="G3801" s="18"/>
      <c r="H3801" s="18"/>
      <c r="I3801" s="18"/>
      <c r="J3801" s="18"/>
      <c r="K3801" s="18"/>
      <c r="L3801" s="18"/>
      <c r="M3801" s="18"/>
      <c r="N3801" s="18"/>
      <c r="O3801" s="18"/>
      <c r="P3801" s="18"/>
      <c r="Q3801" s="18"/>
      <c r="R3801" s="18"/>
      <c r="S3801" s="18"/>
      <c r="T3801" s="18"/>
      <c r="U3801" s="18"/>
      <c r="V3801" s="18" t="str">
        <f>IF(ISBLANK('PLT Log'!V3811),"",'PLT Log'!V3811)</f>
        <v/>
      </c>
    </row>
    <row r="3802" spans="1:22" x14ac:dyDescent="0.25">
      <c r="A3802" s="9"/>
      <c r="B3802" s="9"/>
      <c r="C3802" s="20"/>
      <c r="D3802" s="18"/>
      <c r="F3802" s="18"/>
      <c r="G3802" s="18"/>
      <c r="H3802" s="18"/>
      <c r="I3802" s="18"/>
      <c r="J3802" s="18"/>
      <c r="K3802" s="18"/>
      <c r="L3802" s="18"/>
      <c r="M3802" s="18"/>
      <c r="N3802" s="18"/>
      <c r="O3802" s="18"/>
      <c r="P3802" s="18"/>
      <c r="Q3802" s="18"/>
      <c r="R3802" s="18"/>
      <c r="S3802" s="18"/>
      <c r="T3802" s="18"/>
      <c r="U3802" s="18"/>
      <c r="V3802" s="18" t="str">
        <f>IF(ISBLANK('PLT Log'!V3812),"",'PLT Log'!V3812)</f>
        <v/>
      </c>
    </row>
    <row r="3803" spans="1:22" x14ac:dyDescent="0.25">
      <c r="A3803" s="9"/>
      <c r="B3803" s="9"/>
      <c r="C3803" s="20"/>
      <c r="D3803" s="18"/>
      <c r="F3803" s="18"/>
      <c r="G3803" s="18"/>
      <c r="H3803" s="18"/>
      <c r="I3803" s="18"/>
      <c r="J3803" s="18"/>
      <c r="K3803" s="18"/>
      <c r="L3803" s="18"/>
      <c r="M3803" s="18"/>
      <c r="N3803" s="18"/>
      <c r="O3803" s="18"/>
      <c r="P3803" s="18"/>
      <c r="Q3803" s="18"/>
      <c r="R3803" s="18"/>
      <c r="S3803" s="18"/>
      <c r="T3803" s="18"/>
      <c r="U3803" s="18"/>
      <c r="V3803" s="18" t="str">
        <f>IF(ISBLANK('PLT Log'!V3813),"",'PLT Log'!V3813)</f>
        <v/>
      </c>
    </row>
    <row r="3804" spans="1:22" x14ac:dyDescent="0.25">
      <c r="A3804" s="9"/>
      <c r="B3804" s="9"/>
      <c r="C3804" s="20"/>
      <c r="D3804" s="18"/>
      <c r="F3804" s="18"/>
      <c r="G3804" s="18"/>
      <c r="H3804" s="18"/>
      <c r="I3804" s="18"/>
      <c r="J3804" s="18"/>
      <c r="K3804" s="18"/>
      <c r="L3804" s="18"/>
      <c r="M3804" s="18"/>
      <c r="N3804" s="18"/>
      <c r="O3804" s="18"/>
      <c r="P3804" s="18"/>
      <c r="Q3804" s="18"/>
      <c r="R3804" s="18"/>
      <c r="S3804" s="18"/>
      <c r="T3804" s="18"/>
      <c r="U3804" s="18"/>
      <c r="V3804" s="18" t="str">
        <f>IF(ISBLANK('PLT Log'!V3814),"",'PLT Log'!V3814)</f>
        <v/>
      </c>
    </row>
    <row r="3805" spans="1:22" x14ac:dyDescent="0.25">
      <c r="A3805" s="9"/>
      <c r="B3805" s="9"/>
      <c r="C3805" s="20"/>
      <c r="D3805" s="18"/>
      <c r="F3805" s="18"/>
      <c r="G3805" s="18"/>
      <c r="H3805" s="18"/>
      <c r="I3805" s="18"/>
      <c r="J3805" s="18"/>
      <c r="K3805" s="18"/>
      <c r="L3805" s="18"/>
      <c r="M3805" s="18"/>
      <c r="N3805" s="18"/>
      <c r="O3805" s="18"/>
      <c r="P3805" s="18"/>
      <c r="Q3805" s="18"/>
      <c r="R3805" s="18"/>
      <c r="S3805" s="18"/>
      <c r="T3805" s="18"/>
      <c r="U3805" s="18"/>
      <c r="V3805" s="18" t="str">
        <f>IF(ISBLANK('PLT Log'!V3815),"",'PLT Log'!V3815)</f>
        <v/>
      </c>
    </row>
    <row r="3806" spans="1:22" x14ac:dyDescent="0.25">
      <c r="A3806" s="9"/>
      <c r="B3806" s="9"/>
      <c r="C3806" s="20"/>
      <c r="D3806" s="18"/>
      <c r="F3806" s="18"/>
      <c r="G3806" s="18"/>
      <c r="H3806" s="18"/>
      <c r="I3806" s="18"/>
      <c r="J3806" s="18"/>
      <c r="K3806" s="18"/>
      <c r="L3806" s="18"/>
      <c r="M3806" s="18"/>
      <c r="N3806" s="18"/>
      <c r="O3806" s="18"/>
      <c r="P3806" s="18"/>
      <c r="Q3806" s="18"/>
      <c r="R3806" s="18"/>
      <c r="S3806" s="18"/>
      <c r="T3806" s="18"/>
      <c r="U3806" s="18"/>
      <c r="V3806" s="18" t="str">
        <f>IF(ISBLANK('PLT Log'!V3816),"",'PLT Log'!V3816)</f>
        <v/>
      </c>
    </row>
    <row r="3807" spans="1:22" x14ac:dyDescent="0.25">
      <c r="A3807" s="9"/>
      <c r="B3807" s="9"/>
      <c r="C3807" s="20"/>
      <c r="D3807" s="18"/>
      <c r="F3807" s="18"/>
      <c r="G3807" s="18"/>
      <c r="H3807" s="18"/>
      <c r="I3807" s="18"/>
      <c r="J3807" s="18"/>
      <c r="K3807" s="18"/>
      <c r="L3807" s="18"/>
      <c r="M3807" s="18"/>
      <c r="N3807" s="18"/>
      <c r="O3807" s="18"/>
      <c r="P3807" s="18"/>
      <c r="Q3807" s="18"/>
      <c r="R3807" s="18"/>
      <c r="S3807" s="18"/>
      <c r="T3807" s="18"/>
      <c r="U3807" s="18"/>
      <c r="V3807" s="18" t="str">
        <f>IF(ISBLANK('PLT Log'!V3817),"",'PLT Log'!V3817)</f>
        <v/>
      </c>
    </row>
    <row r="3808" spans="1:22" x14ac:dyDescent="0.25">
      <c r="A3808" s="9"/>
      <c r="B3808" s="9"/>
      <c r="C3808" s="20"/>
      <c r="D3808" s="18"/>
      <c r="F3808" s="18"/>
      <c r="G3808" s="18"/>
      <c r="H3808" s="18"/>
      <c r="I3808" s="18"/>
      <c r="J3808" s="18"/>
      <c r="K3808" s="18"/>
      <c r="L3808" s="18"/>
      <c r="M3808" s="18"/>
      <c r="N3808" s="18"/>
      <c r="O3808" s="18"/>
      <c r="P3808" s="18"/>
      <c r="Q3808" s="18"/>
      <c r="R3808" s="18"/>
      <c r="S3808" s="18"/>
      <c r="T3808" s="18"/>
      <c r="U3808" s="18"/>
      <c r="V3808" s="18" t="str">
        <f>IF(ISBLANK('PLT Log'!V3818),"",'PLT Log'!V3818)</f>
        <v/>
      </c>
    </row>
    <row r="3809" spans="1:22" x14ac:dyDescent="0.25">
      <c r="A3809" s="9"/>
      <c r="B3809" s="9"/>
      <c r="C3809" s="20"/>
      <c r="D3809" s="18"/>
      <c r="F3809" s="18"/>
      <c r="G3809" s="18"/>
      <c r="H3809" s="18"/>
      <c r="I3809" s="18"/>
      <c r="J3809" s="18"/>
      <c r="K3809" s="18"/>
      <c r="L3809" s="18"/>
      <c r="M3809" s="18"/>
      <c r="N3809" s="18"/>
      <c r="O3809" s="18"/>
      <c r="P3809" s="18"/>
      <c r="Q3809" s="18"/>
      <c r="R3809" s="18"/>
      <c r="S3809" s="18"/>
      <c r="T3809" s="18"/>
      <c r="U3809" s="18"/>
      <c r="V3809" s="18" t="str">
        <f>IF(ISBLANK('PLT Log'!V3819),"",'PLT Log'!V3819)</f>
        <v/>
      </c>
    </row>
    <row r="3810" spans="1:22" x14ac:dyDescent="0.25">
      <c r="A3810" s="9"/>
      <c r="B3810" s="9"/>
      <c r="C3810" s="20"/>
      <c r="D3810" s="18"/>
      <c r="F3810" s="18"/>
      <c r="G3810" s="18"/>
      <c r="H3810" s="18"/>
      <c r="I3810" s="18"/>
      <c r="J3810" s="18"/>
      <c r="K3810" s="18"/>
      <c r="L3810" s="18"/>
      <c r="M3810" s="18"/>
      <c r="N3810" s="18"/>
      <c r="O3810" s="18"/>
      <c r="P3810" s="18"/>
      <c r="Q3810" s="18"/>
      <c r="R3810" s="18"/>
      <c r="S3810" s="18"/>
      <c r="T3810" s="18"/>
      <c r="U3810" s="18"/>
      <c r="V3810" s="18" t="str">
        <f>IF(ISBLANK('PLT Log'!V3820),"",'PLT Log'!V3820)</f>
        <v/>
      </c>
    </row>
    <row r="3811" spans="1:22" x14ac:dyDescent="0.25">
      <c r="A3811" s="9"/>
      <c r="B3811" s="9"/>
      <c r="C3811" s="20"/>
      <c r="D3811" s="18"/>
      <c r="F3811" s="18"/>
      <c r="G3811" s="18"/>
      <c r="H3811" s="18"/>
      <c r="I3811" s="18"/>
      <c r="J3811" s="18"/>
      <c r="K3811" s="18"/>
      <c r="L3811" s="18"/>
      <c r="M3811" s="18"/>
      <c r="N3811" s="18"/>
      <c r="O3811" s="18"/>
      <c r="P3811" s="18"/>
      <c r="Q3811" s="18"/>
      <c r="R3811" s="18"/>
      <c r="S3811" s="18"/>
      <c r="T3811" s="18"/>
      <c r="U3811" s="18"/>
      <c r="V3811" s="18" t="str">
        <f>IF(ISBLANK('PLT Log'!V3821),"",'PLT Log'!V3821)</f>
        <v/>
      </c>
    </row>
    <row r="3812" spans="1:22" x14ac:dyDescent="0.25">
      <c r="A3812" s="9"/>
      <c r="B3812" s="9"/>
      <c r="C3812" s="20"/>
      <c r="D3812" s="18"/>
      <c r="F3812" s="18"/>
      <c r="G3812" s="18"/>
      <c r="H3812" s="18"/>
      <c r="I3812" s="18"/>
      <c r="J3812" s="18"/>
      <c r="K3812" s="18"/>
      <c r="L3812" s="18"/>
      <c r="M3812" s="18"/>
      <c r="N3812" s="18"/>
      <c r="O3812" s="18"/>
      <c r="P3812" s="18"/>
      <c r="Q3812" s="18"/>
      <c r="R3812" s="18"/>
      <c r="S3812" s="18"/>
      <c r="T3812" s="18"/>
      <c r="U3812" s="18"/>
      <c r="V3812" s="18" t="str">
        <f>IF(ISBLANK('PLT Log'!V3822),"",'PLT Log'!V3822)</f>
        <v/>
      </c>
    </row>
    <row r="3813" spans="1:22" x14ac:dyDescent="0.25">
      <c r="A3813" s="9"/>
      <c r="B3813" s="9"/>
      <c r="C3813" s="20"/>
      <c r="D3813" s="18"/>
      <c r="F3813" s="18"/>
      <c r="G3813" s="18"/>
      <c r="H3813" s="18"/>
      <c r="I3813" s="18"/>
      <c r="J3813" s="18"/>
      <c r="K3813" s="18"/>
      <c r="L3813" s="18"/>
      <c r="M3813" s="18"/>
      <c r="N3813" s="18"/>
      <c r="O3813" s="18"/>
      <c r="P3813" s="18"/>
      <c r="Q3813" s="18"/>
      <c r="R3813" s="18"/>
      <c r="S3813" s="18"/>
      <c r="T3813" s="18"/>
      <c r="U3813" s="18"/>
      <c r="V3813" s="18" t="str">
        <f>IF(ISBLANK('PLT Log'!V3823),"",'PLT Log'!V3823)</f>
        <v/>
      </c>
    </row>
    <row r="3814" spans="1:22" x14ac:dyDescent="0.25">
      <c r="A3814" s="9"/>
      <c r="B3814" s="9"/>
      <c r="C3814" s="20"/>
      <c r="D3814" s="18"/>
      <c r="F3814" s="18"/>
      <c r="G3814" s="18"/>
      <c r="H3814" s="18"/>
      <c r="I3814" s="18"/>
      <c r="J3814" s="18"/>
      <c r="K3814" s="18"/>
      <c r="L3814" s="18"/>
      <c r="M3814" s="18"/>
      <c r="N3814" s="18"/>
      <c r="O3814" s="18"/>
      <c r="P3814" s="18"/>
      <c r="Q3814" s="18"/>
      <c r="R3814" s="18"/>
      <c r="S3814" s="18"/>
      <c r="T3814" s="18"/>
      <c r="U3814" s="18"/>
      <c r="V3814" s="18" t="str">
        <f>IF(ISBLANK('PLT Log'!V3824),"",'PLT Log'!V3824)</f>
        <v/>
      </c>
    </row>
    <row r="3815" spans="1:22" x14ac:dyDescent="0.25">
      <c r="A3815" s="9"/>
      <c r="B3815" s="9"/>
      <c r="C3815" s="20"/>
      <c r="D3815" s="18"/>
      <c r="F3815" s="18"/>
      <c r="G3815" s="18"/>
      <c r="H3815" s="18"/>
      <c r="I3815" s="18"/>
      <c r="J3815" s="18"/>
      <c r="K3815" s="18"/>
      <c r="L3815" s="18"/>
      <c r="M3815" s="18"/>
      <c r="N3815" s="18"/>
      <c r="O3815" s="18"/>
      <c r="P3815" s="18"/>
      <c r="Q3815" s="18"/>
      <c r="R3815" s="18"/>
      <c r="S3815" s="18"/>
      <c r="T3815" s="18"/>
      <c r="U3815" s="18"/>
      <c r="V3815" s="18" t="str">
        <f>IF(ISBLANK('PLT Log'!V3825),"",'PLT Log'!V3825)</f>
        <v/>
      </c>
    </row>
    <row r="3816" spans="1:22" x14ac:dyDescent="0.25">
      <c r="A3816" s="9"/>
      <c r="B3816" s="9"/>
      <c r="C3816" s="20"/>
      <c r="D3816" s="18"/>
      <c r="F3816" s="18"/>
      <c r="G3816" s="18"/>
      <c r="H3816" s="18"/>
      <c r="I3816" s="18"/>
      <c r="J3816" s="18"/>
      <c r="K3816" s="18"/>
      <c r="L3816" s="18"/>
      <c r="M3816" s="18"/>
      <c r="N3816" s="18"/>
      <c r="O3816" s="18"/>
      <c r="P3816" s="18"/>
      <c r="Q3816" s="18"/>
      <c r="R3816" s="18"/>
      <c r="S3816" s="18"/>
      <c r="T3816" s="18"/>
      <c r="U3816" s="18"/>
      <c r="V3816" s="18" t="str">
        <f>IF(ISBLANK('PLT Log'!V3826),"",'PLT Log'!V3826)</f>
        <v/>
      </c>
    </row>
    <row r="3817" spans="1:22" x14ac:dyDescent="0.25">
      <c r="A3817" s="9"/>
      <c r="B3817" s="9"/>
      <c r="C3817" s="20"/>
      <c r="D3817" s="18"/>
      <c r="F3817" s="18"/>
      <c r="G3817" s="18"/>
      <c r="H3817" s="18"/>
      <c r="I3817" s="18"/>
      <c r="J3817" s="18"/>
      <c r="K3817" s="18"/>
      <c r="L3817" s="18"/>
      <c r="M3817" s="18"/>
      <c r="N3817" s="18"/>
      <c r="O3817" s="18"/>
      <c r="P3817" s="18"/>
      <c r="Q3817" s="18"/>
      <c r="R3817" s="18"/>
      <c r="S3817" s="18"/>
      <c r="T3817" s="18"/>
      <c r="U3817" s="18"/>
      <c r="V3817" s="18" t="str">
        <f>IF(ISBLANK('PLT Log'!V3827),"",'PLT Log'!V3827)</f>
        <v/>
      </c>
    </row>
    <row r="3818" spans="1:22" x14ac:dyDescent="0.25">
      <c r="A3818" s="9"/>
      <c r="B3818" s="9"/>
      <c r="C3818" s="20"/>
      <c r="D3818" s="18"/>
      <c r="F3818" s="18"/>
      <c r="G3818" s="18"/>
      <c r="H3818" s="18"/>
      <c r="I3818" s="18"/>
      <c r="J3818" s="18"/>
      <c r="K3818" s="18"/>
      <c r="L3818" s="18"/>
      <c r="M3818" s="18"/>
      <c r="N3818" s="18"/>
      <c r="O3818" s="18"/>
      <c r="P3818" s="18"/>
      <c r="Q3818" s="18"/>
      <c r="R3818" s="18"/>
      <c r="S3818" s="18"/>
      <c r="T3818" s="18"/>
      <c r="U3818" s="18"/>
      <c r="V3818" s="18" t="str">
        <f>IF(ISBLANK('PLT Log'!V3828),"",'PLT Log'!V3828)</f>
        <v/>
      </c>
    </row>
    <row r="3819" spans="1:22" x14ac:dyDescent="0.25">
      <c r="A3819" s="9"/>
      <c r="B3819" s="9"/>
      <c r="C3819" s="20"/>
      <c r="D3819" s="18"/>
      <c r="F3819" s="18"/>
      <c r="G3819" s="18"/>
      <c r="H3819" s="18"/>
      <c r="I3819" s="18"/>
      <c r="J3819" s="18"/>
      <c r="K3819" s="18"/>
      <c r="L3819" s="18"/>
      <c r="M3819" s="18"/>
      <c r="N3819" s="18"/>
      <c r="O3819" s="18"/>
      <c r="P3819" s="18"/>
      <c r="Q3819" s="18"/>
      <c r="R3819" s="18"/>
      <c r="S3819" s="18"/>
      <c r="T3819" s="18"/>
      <c r="U3819" s="18"/>
      <c r="V3819" s="18" t="str">
        <f>IF(ISBLANK('PLT Log'!V3829),"",'PLT Log'!V3829)</f>
        <v/>
      </c>
    </row>
    <row r="3820" spans="1:22" x14ac:dyDescent="0.25">
      <c r="A3820" s="9"/>
      <c r="B3820" s="9"/>
      <c r="C3820" s="20"/>
      <c r="D3820" s="18"/>
      <c r="F3820" s="18"/>
      <c r="G3820" s="18"/>
      <c r="H3820" s="18"/>
      <c r="I3820" s="18"/>
      <c r="J3820" s="18"/>
      <c r="K3820" s="18"/>
      <c r="L3820" s="18"/>
      <c r="M3820" s="18"/>
      <c r="N3820" s="18"/>
      <c r="O3820" s="18"/>
      <c r="P3820" s="18"/>
      <c r="Q3820" s="18"/>
      <c r="R3820" s="18"/>
      <c r="S3820" s="18"/>
      <c r="T3820" s="18"/>
      <c r="U3820" s="18"/>
      <c r="V3820" s="18" t="str">
        <f>IF(ISBLANK('PLT Log'!V3830),"",'PLT Log'!V3830)</f>
        <v/>
      </c>
    </row>
    <row r="3821" spans="1:22" x14ac:dyDescent="0.25">
      <c r="A3821" s="9"/>
      <c r="B3821" s="9"/>
      <c r="C3821" s="20"/>
      <c r="D3821" s="18"/>
      <c r="F3821" s="18"/>
      <c r="G3821" s="18"/>
      <c r="H3821" s="18"/>
      <c r="I3821" s="18"/>
      <c r="J3821" s="18"/>
      <c r="K3821" s="18"/>
      <c r="L3821" s="18"/>
      <c r="M3821" s="18"/>
      <c r="N3821" s="18"/>
      <c r="O3821" s="18"/>
      <c r="P3821" s="18"/>
      <c r="Q3821" s="18"/>
      <c r="R3821" s="18"/>
      <c r="S3821" s="18"/>
      <c r="T3821" s="18"/>
      <c r="U3821" s="18"/>
      <c r="V3821" s="18" t="str">
        <f>IF(ISBLANK('PLT Log'!V3831),"",'PLT Log'!V3831)</f>
        <v/>
      </c>
    </row>
    <row r="3822" spans="1:22" x14ac:dyDescent="0.25">
      <c r="A3822" s="9"/>
      <c r="B3822" s="9"/>
      <c r="C3822" s="20"/>
      <c r="D3822" s="18"/>
      <c r="F3822" s="18"/>
      <c r="G3822" s="18"/>
      <c r="H3822" s="18"/>
      <c r="I3822" s="18"/>
      <c r="J3822" s="18"/>
      <c r="K3822" s="18"/>
      <c r="L3822" s="18"/>
      <c r="M3822" s="18"/>
      <c r="N3822" s="18"/>
      <c r="O3822" s="18"/>
      <c r="P3822" s="18"/>
      <c r="Q3822" s="18"/>
      <c r="R3822" s="18"/>
      <c r="S3822" s="18"/>
      <c r="T3822" s="18"/>
      <c r="U3822" s="18"/>
      <c r="V3822" s="18" t="str">
        <f>IF(ISBLANK('PLT Log'!V3832),"",'PLT Log'!V3832)</f>
        <v/>
      </c>
    </row>
    <row r="3823" spans="1:22" x14ac:dyDescent="0.25">
      <c r="A3823" s="9"/>
      <c r="B3823" s="9"/>
      <c r="C3823" s="20"/>
      <c r="D3823" s="18"/>
      <c r="F3823" s="18"/>
      <c r="G3823" s="18"/>
      <c r="H3823" s="18"/>
      <c r="I3823" s="18"/>
      <c r="J3823" s="18"/>
      <c r="K3823" s="18"/>
      <c r="L3823" s="18"/>
      <c r="M3823" s="18"/>
      <c r="N3823" s="18"/>
      <c r="O3823" s="18"/>
      <c r="P3823" s="18"/>
      <c r="Q3823" s="18"/>
      <c r="R3823" s="18"/>
      <c r="S3823" s="18"/>
      <c r="T3823" s="18"/>
      <c r="U3823" s="18"/>
      <c r="V3823" s="18" t="str">
        <f>IF(ISBLANK('PLT Log'!V3833),"",'PLT Log'!V3833)</f>
        <v/>
      </c>
    </row>
    <row r="3824" spans="1:22" x14ac:dyDescent="0.25">
      <c r="A3824" s="9"/>
      <c r="B3824" s="9"/>
      <c r="C3824" s="20"/>
      <c r="D3824" s="18"/>
      <c r="F3824" s="18"/>
      <c r="G3824" s="18"/>
      <c r="H3824" s="18"/>
      <c r="I3824" s="18"/>
      <c r="J3824" s="18"/>
      <c r="K3824" s="18"/>
      <c r="L3824" s="18"/>
      <c r="M3824" s="18"/>
      <c r="N3824" s="18"/>
      <c r="O3824" s="18"/>
      <c r="P3824" s="18"/>
      <c r="Q3824" s="18"/>
      <c r="R3824" s="18"/>
      <c r="S3824" s="18"/>
      <c r="T3824" s="18"/>
      <c r="U3824" s="18"/>
      <c r="V3824" s="18" t="str">
        <f>IF(ISBLANK('PLT Log'!V3834),"",'PLT Log'!V3834)</f>
        <v/>
      </c>
    </row>
    <row r="3825" spans="1:22" x14ac:dyDescent="0.25">
      <c r="A3825" s="9"/>
      <c r="B3825" s="9"/>
      <c r="C3825" s="20"/>
      <c r="D3825" s="18"/>
      <c r="F3825" s="18"/>
      <c r="G3825" s="18"/>
      <c r="H3825" s="18"/>
      <c r="I3825" s="18"/>
      <c r="J3825" s="18"/>
      <c r="K3825" s="18"/>
      <c r="L3825" s="18"/>
      <c r="M3825" s="18"/>
      <c r="N3825" s="18"/>
      <c r="O3825" s="18"/>
      <c r="P3825" s="18"/>
      <c r="Q3825" s="18"/>
      <c r="R3825" s="18"/>
      <c r="S3825" s="18"/>
      <c r="T3825" s="18"/>
      <c r="U3825" s="18"/>
      <c r="V3825" s="18" t="str">
        <f>IF(ISBLANK('PLT Log'!V3835),"",'PLT Log'!V3835)</f>
        <v/>
      </c>
    </row>
    <row r="3826" spans="1:22" x14ac:dyDescent="0.25">
      <c r="A3826" s="9"/>
      <c r="B3826" s="9"/>
      <c r="C3826" s="20"/>
      <c r="D3826" s="18"/>
      <c r="F3826" s="18"/>
      <c r="G3826" s="18"/>
      <c r="H3826" s="18"/>
      <c r="I3826" s="18"/>
      <c r="J3826" s="18"/>
      <c r="K3826" s="18"/>
      <c r="L3826" s="18"/>
      <c r="M3826" s="18"/>
      <c r="N3826" s="18"/>
      <c r="O3826" s="18"/>
      <c r="P3826" s="18"/>
      <c r="Q3826" s="18"/>
      <c r="R3826" s="18"/>
      <c r="S3826" s="18"/>
      <c r="T3826" s="18"/>
      <c r="U3826" s="18"/>
      <c r="V3826" s="18" t="str">
        <f>IF(ISBLANK('PLT Log'!V3836),"",'PLT Log'!V3836)</f>
        <v/>
      </c>
    </row>
    <row r="3827" spans="1:22" x14ac:dyDescent="0.25">
      <c r="A3827" s="9"/>
      <c r="B3827" s="9"/>
      <c r="C3827" s="20"/>
      <c r="D3827" s="18"/>
      <c r="F3827" s="18"/>
      <c r="G3827" s="18"/>
      <c r="H3827" s="18"/>
      <c r="I3827" s="18"/>
      <c r="J3827" s="18"/>
      <c r="K3827" s="18"/>
      <c r="L3827" s="18"/>
      <c r="M3827" s="18"/>
      <c r="N3827" s="18"/>
      <c r="O3827" s="18"/>
      <c r="P3827" s="18"/>
      <c r="Q3827" s="18"/>
      <c r="R3827" s="18"/>
      <c r="S3827" s="18"/>
      <c r="T3827" s="18"/>
      <c r="U3827" s="18"/>
      <c r="V3827" s="18" t="str">
        <f>IF(ISBLANK('PLT Log'!V3837),"",'PLT Log'!V3837)</f>
        <v/>
      </c>
    </row>
    <row r="3828" spans="1:22" x14ac:dyDescent="0.25">
      <c r="A3828" s="9"/>
      <c r="B3828" s="9"/>
      <c r="C3828" s="20"/>
      <c r="D3828" s="18"/>
      <c r="F3828" s="18"/>
      <c r="G3828" s="18"/>
      <c r="H3828" s="18"/>
      <c r="I3828" s="18"/>
      <c r="J3828" s="18"/>
      <c r="K3828" s="18"/>
      <c r="L3828" s="18"/>
      <c r="M3828" s="18"/>
      <c r="N3828" s="18"/>
      <c r="O3828" s="18"/>
      <c r="P3828" s="18"/>
      <c r="Q3828" s="18"/>
      <c r="R3828" s="18"/>
      <c r="S3828" s="18"/>
      <c r="T3828" s="18"/>
      <c r="U3828" s="18"/>
      <c r="V3828" s="18" t="str">
        <f>IF(ISBLANK('PLT Log'!V3838),"",'PLT Log'!V3838)</f>
        <v/>
      </c>
    </row>
    <row r="3829" spans="1:22" x14ac:dyDescent="0.25">
      <c r="A3829" s="9"/>
      <c r="B3829" s="9"/>
      <c r="C3829" s="20"/>
      <c r="D3829" s="18"/>
      <c r="F3829" s="18"/>
      <c r="G3829" s="18"/>
      <c r="H3829" s="18"/>
      <c r="I3829" s="18"/>
      <c r="J3829" s="18"/>
      <c r="K3829" s="18"/>
      <c r="L3829" s="18"/>
      <c r="M3829" s="18"/>
      <c r="N3829" s="18"/>
      <c r="O3829" s="18"/>
      <c r="P3829" s="18"/>
      <c r="Q3829" s="18"/>
      <c r="R3829" s="18"/>
      <c r="S3829" s="18"/>
      <c r="T3829" s="18"/>
      <c r="U3829" s="18"/>
      <c r="V3829" s="18" t="str">
        <f>IF(ISBLANK('PLT Log'!V3839),"",'PLT Log'!V3839)</f>
        <v/>
      </c>
    </row>
    <row r="3830" spans="1:22" x14ac:dyDescent="0.25">
      <c r="A3830" s="9"/>
      <c r="B3830" s="9"/>
      <c r="C3830" s="20"/>
      <c r="D3830" s="18"/>
      <c r="F3830" s="18"/>
      <c r="G3830" s="18"/>
      <c r="H3830" s="18"/>
      <c r="I3830" s="18"/>
      <c r="J3830" s="18"/>
      <c r="K3830" s="18"/>
      <c r="L3830" s="18"/>
      <c r="M3830" s="18"/>
      <c r="N3830" s="18"/>
      <c r="O3830" s="18"/>
      <c r="P3830" s="18"/>
      <c r="Q3830" s="18"/>
      <c r="R3830" s="18"/>
      <c r="S3830" s="18"/>
      <c r="T3830" s="18"/>
      <c r="U3830" s="18"/>
      <c r="V3830" s="18" t="str">
        <f>IF(ISBLANK('PLT Log'!V3840),"",'PLT Log'!V3840)</f>
        <v/>
      </c>
    </row>
    <row r="3831" spans="1:22" x14ac:dyDescent="0.25">
      <c r="A3831" s="9"/>
      <c r="B3831" s="9"/>
      <c r="C3831" s="20"/>
      <c r="D3831" s="18"/>
      <c r="F3831" s="18"/>
      <c r="G3831" s="18"/>
      <c r="H3831" s="18"/>
      <c r="I3831" s="18"/>
      <c r="J3831" s="18"/>
      <c r="K3831" s="18"/>
      <c r="L3831" s="18"/>
      <c r="M3831" s="18"/>
      <c r="N3831" s="18"/>
      <c r="O3831" s="18"/>
      <c r="P3831" s="18"/>
      <c r="Q3831" s="18"/>
      <c r="R3831" s="18"/>
      <c r="S3831" s="18"/>
      <c r="T3831" s="18"/>
      <c r="U3831" s="18"/>
      <c r="V3831" s="18" t="str">
        <f>IF(ISBLANK('PLT Log'!V3841),"",'PLT Log'!V3841)</f>
        <v/>
      </c>
    </row>
    <row r="3832" spans="1:22" x14ac:dyDescent="0.25">
      <c r="A3832" s="9"/>
      <c r="B3832" s="9"/>
      <c r="C3832" s="20"/>
      <c r="D3832" s="18"/>
      <c r="F3832" s="18"/>
      <c r="G3832" s="18"/>
      <c r="H3832" s="18"/>
      <c r="I3832" s="18"/>
      <c r="J3832" s="18"/>
      <c r="K3832" s="18"/>
      <c r="L3832" s="18"/>
      <c r="M3832" s="18"/>
      <c r="N3832" s="18"/>
      <c r="O3832" s="18"/>
      <c r="P3832" s="18"/>
      <c r="Q3832" s="18"/>
      <c r="R3832" s="18"/>
      <c r="S3832" s="18"/>
      <c r="T3832" s="18"/>
      <c r="U3832" s="18"/>
      <c r="V3832" s="18" t="str">
        <f>IF(ISBLANK('PLT Log'!V3842),"",'PLT Log'!V3842)</f>
        <v/>
      </c>
    </row>
    <row r="3833" spans="1:22" x14ac:dyDescent="0.25">
      <c r="A3833" s="9"/>
      <c r="B3833" s="9"/>
      <c r="C3833" s="20"/>
      <c r="D3833" s="18"/>
      <c r="F3833" s="18"/>
      <c r="G3833" s="18"/>
      <c r="H3833" s="18"/>
      <c r="I3833" s="18"/>
      <c r="J3833" s="18"/>
      <c r="K3833" s="18"/>
      <c r="L3833" s="18"/>
      <c r="M3833" s="18"/>
      <c r="N3833" s="18"/>
      <c r="O3833" s="18"/>
      <c r="P3833" s="18"/>
      <c r="Q3833" s="18"/>
      <c r="R3833" s="18"/>
      <c r="S3833" s="18"/>
      <c r="T3833" s="18"/>
      <c r="U3833" s="18"/>
      <c r="V3833" s="18" t="str">
        <f>IF(ISBLANK('PLT Log'!V3843),"",'PLT Log'!V3843)</f>
        <v/>
      </c>
    </row>
    <row r="3834" spans="1:22" x14ac:dyDescent="0.25">
      <c r="A3834" s="9"/>
      <c r="B3834" s="9"/>
      <c r="C3834" s="20"/>
      <c r="D3834" s="18"/>
      <c r="F3834" s="18"/>
      <c r="G3834" s="18"/>
      <c r="H3834" s="18"/>
      <c r="I3834" s="18"/>
      <c r="J3834" s="18"/>
      <c r="K3834" s="18"/>
      <c r="L3834" s="18"/>
      <c r="M3834" s="18"/>
      <c r="N3834" s="18"/>
      <c r="O3834" s="18"/>
      <c r="P3834" s="18"/>
      <c r="Q3834" s="18"/>
      <c r="R3834" s="18"/>
      <c r="S3834" s="18"/>
      <c r="T3834" s="18"/>
      <c r="U3834" s="18"/>
      <c r="V3834" s="18" t="str">
        <f>IF(ISBLANK('PLT Log'!V3844),"",'PLT Log'!V3844)</f>
        <v/>
      </c>
    </row>
    <row r="3835" spans="1:22" x14ac:dyDescent="0.25">
      <c r="A3835" s="9"/>
      <c r="B3835" s="9"/>
      <c r="C3835" s="20"/>
      <c r="D3835" s="18"/>
      <c r="F3835" s="18"/>
      <c r="G3835" s="18"/>
      <c r="H3835" s="18"/>
      <c r="I3835" s="18"/>
      <c r="J3835" s="18"/>
      <c r="K3835" s="18"/>
      <c r="L3835" s="18"/>
      <c r="M3835" s="18"/>
      <c r="N3835" s="18"/>
      <c r="O3835" s="18"/>
      <c r="P3835" s="18"/>
      <c r="Q3835" s="18"/>
      <c r="R3835" s="18"/>
      <c r="S3835" s="18"/>
      <c r="T3835" s="18"/>
      <c r="U3835" s="18"/>
      <c r="V3835" s="18" t="str">
        <f>IF(ISBLANK('PLT Log'!V3845),"",'PLT Log'!V3845)</f>
        <v/>
      </c>
    </row>
    <row r="3836" spans="1:22" x14ac:dyDescent="0.25">
      <c r="A3836" s="9"/>
      <c r="B3836" s="9"/>
      <c r="C3836" s="20"/>
      <c r="D3836" s="18"/>
      <c r="F3836" s="18"/>
      <c r="G3836" s="18"/>
      <c r="H3836" s="18"/>
      <c r="I3836" s="18"/>
      <c r="J3836" s="18"/>
      <c r="K3836" s="18"/>
      <c r="L3836" s="18"/>
      <c r="M3836" s="18"/>
      <c r="N3836" s="18"/>
      <c r="O3836" s="18"/>
      <c r="P3836" s="18"/>
      <c r="Q3836" s="18"/>
      <c r="R3836" s="18"/>
      <c r="S3836" s="18"/>
      <c r="T3836" s="18"/>
      <c r="U3836" s="18"/>
      <c r="V3836" s="18" t="str">
        <f>IF(ISBLANK('PLT Log'!V3846),"",'PLT Log'!V3846)</f>
        <v/>
      </c>
    </row>
    <row r="3837" spans="1:22" x14ac:dyDescent="0.25">
      <c r="A3837" s="9"/>
      <c r="B3837" s="9"/>
      <c r="C3837" s="20"/>
      <c r="D3837" s="18"/>
      <c r="F3837" s="18"/>
      <c r="G3837" s="18"/>
      <c r="H3837" s="18"/>
      <c r="I3837" s="18"/>
      <c r="J3837" s="18"/>
      <c r="K3837" s="18"/>
      <c r="L3837" s="18"/>
      <c r="M3837" s="18"/>
      <c r="N3837" s="18"/>
      <c r="O3837" s="18"/>
      <c r="P3837" s="18"/>
      <c r="Q3837" s="18"/>
      <c r="R3837" s="18"/>
      <c r="S3837" s="18"/>
      <c r="T3837" s="18"/>
      <c r="U3837" s="18"/>
      <c r="V3837" s="18" t="str">
        <f>IF(ISBLANK('PLT Log'!V3847),"",'PLT Log'!V3847)</f>
        <v/>
      </c>
    </row>
    <row r="3838" spans="1:22" x14ac:dyDescent="0.25">
      <c r="A3838" s="9"/>
      <c r="B3838" s="9"/>
      <c r="C3838" s="20"/>
      <c r="D3838" s="18"/>
      <c r="F3838" s="18"/>
      <c r="G3838" s="18"/>
      <c r="H3838" s="18"/>
      <c r="I3838" s="18"/>
      <c r="J3838" s="18"/>
      <c r="K3838" s="18"/>
      <c r="L3838" s="18"/>
      <c r="M3838" s="18"/>
      <c r="N3838" s="18"/>
      <c r="O3838" s="18"/>
      <c r="P3838" s="18"/>
      <c r="Q3838" s="18"/>
      <c r="R3838" s="18"/>
      <c r="S3838" s="18"/>
      <c r="T3838" s="18"/>
      <c r="U3838" s="18"/>
      <c r="V3838" s="18" t="str">
        <f>IF(ISBLANK('PLT Log'!V3848),"",'PLT Log'!V3848)</f>
        <v/>
      </c>
    </row>
    <row r="3839" spans="1:22" x14ac:dyDescent="0.25">
      <c r="A3839" s="9"/>
      <c r="B3839" s="9"/>
      <c r="C3839" s="20"/>
      <c r="D3839" s="18"/>
      <c r="F3839" s="18"/>
      <c r="G3839" s="18"/>
      <c r="H3839" s="18"/>
      <c r="I3839" s="18"/>
      <c r="J3839" s="18"/>
      <c r="K3839" s="18"/>
      <c r="L3839" s="18"/>
      <c r="M3839" s="18"/>
      <c r="N3839" s="18"/>
      <c r="O3839" s="18"/>
      <c r="P3839" s="18"/>
      <c r="Q3839" s="18"/>
      <c r="R3839" s="18"/>
      <c r="S3839" s="18"/>
      <c r="T3839" s="18"/>
      <c r="U3839" s="18"/>
      <c r="V3839" s="18" t="str">
        <f>IF(ISBLANK('PLT Log'!V3849),"",'PLT Log'!V3849)</f>
        <v/>
      </c>
    </row>
    <row r="3840" spans="1:22" x14ac:dyDescent="0.25">
      <c r="A3840" s="9"/>
      <c r="B3840" s="9"/>
      <c r="C3840" s="20"/>
      <c r="D3840" s="18"/>
      <c r="F3840" s="18"/>
      <c r="G3840" s="18"/>
      <c r="H3840" s="18"/>
      <c r="I3840" s="18"/>
      <c r="J3840" s="18"/>
      <c r="K3840" s="18"/>
      <c r="L3840" s="18"/>
      <c r="M3840" s="18"/>
      <c r="N3840" s="18"/>
      <c r="O3840" s="18"/>
      <c r="P3840" s="18"/>
      <c r="Q3840" s="18"/>
      <c r="R3840" s="18"/>
      <c r="S3840" s="18"/>
      <c r="T3840" s="18"/>
      <c r="U3840" s="18"/>
      <c r="V3840" s="18" t="str">
        <f>IF(ISBLANK('PLT Log'!V3850),"",'PLT Log'!V3850)</f>
        <v/>
      </c>
    </row>
    <row r="3841" spans="1:22" x14ac:dyDescent="0.25">
      <c r="A3841" s="9"/>
      <c r="B3841" s="9"/>
      <c r="C3841" s="20"/>
      <c r="D3841" s="18"/>
      <c r="F3841" s="18"/>
      <c r="G3841" s="18"/>
      <c r="H3841" s="18"/>
      <c r="I3841" s="18"/>
      <c r="J3841" s="18"/>
      <c r="K3841" s="18"/>
      <c r="L3841" s="18"/>
      <c r="M3841" s="18"/>
      <c r="N3841" s="18"/>
      <c r="O3841" s="18"/>
      <c r="P3841" s="18"/>
      <c r="Q3841" s="18"/>
      <c r="R3841" s="18"/>
      <c r="S3841" s="18"/>
      <c r="T3841" s="18"/>
      <c r="U3841" s="18"/>
      <c r="V3841" s="18" t="str">
        <f>IF(ISBLANK('PLT Log'!V3851),"",'PLT Log'!V3851)</f>
        <v/>
      </c>
    </row>
    <row r="3842" spans="1:22" x14ac:dyDescent="0.25">
      <c r="A3842" s="9"/>
      <c r="B3842" s="9"/>
      <c r="C3842" s="20"/>
      <c r="D3842" s="18"/>
      <c r="F3842" s="18"/>
      <c r="G3842" s="18"/>
      <c r="H3842" s="18"/>
      <c r="I3842" s="18"/>
      <c r="J3842" s="18"/>
      <c r="K3842" s="18"/>
      <c r="L3842" s="18"/>
      <c r="M3842" s="18"/>
      <c r="N3842" s="18"/>
      <c r="O3842" s="18"/>
      <c r="P3842" s="18"/>
      <c r="Q3842" s="18"/>
      <c r="R3842" s="18"/>
      <c r="S3842" s="18"/>
      <c r="T3842" s="18"/>
      <c r="U3842" s="18"/>
      <c r="V3842" s="18" t="str">
        <f>IF(ISBLANK('PLT Log'!V3852),"",'PLT Log'!V3852)</f>
        <v/>
      </c>
    </row>
    <row r="3843" spans="1:22" x14ac:dyDescent="0.25">
      <c r="A3843" s="9"/>
      <c r="B3843" s="9"/>
      <c r="C3843" s="20"/>
      <c r="D3843" s="18"/>
      <c r="F3843" s="18"/>
      <c r="G3843" s="18"/>
      <c r="H3843" s="18"/>
      <c r="I3843" s="18"/>
      <c r="J3843" s="18"/>
      <c r="K3843" s="18"/>
      <c r="L3843" s="18"/>
      <c r="M3843" s="18"/>
      <c r="N3843" s="18"/>
      <c r="O3843" s="18"/>
      <c r="P3843" s="18"/>
      <c r="Q3843" s="18"/>
      <c r="R3843" s="18"/>
      <c r="S3843" s="18"/>
      <c r="T3843" s="18"/>
      <c r="U3843" s="18"/>
      <c r="V3843" s="18" t="str">
        <f>IF(ISBLANK('PLT Log'!V3853),"",'PLT Log'!V3853)</f>
        <v/>
      </c>
    </row>
    <row r="3844" spans="1:22" x14ac:dyDescent="0.25">
      <c r="A3844" s="9"/>
      <c r="B3844" s="9"/>
      <c r="C3844" s="20"/>
      <c r="D3844" s="18"/>
      <c r="F3844" s="18"/>
      <c r="G3844" s="18"/>
      <c r="H3844" s="18"/>
      <c r="I3844" s="18"/>
      <c r="J3844" s="18"/>
      <c r="K3844" s="18"/>
      <c r="L3844" s="18"/>
      <c r="M3844" s="18"/>
      <c r="N3844" s="18"/>
      <c r="O3844" s="18"/>
      <c r="P3844" s="18"/>
      <c r="Q3844" s="18"/>
      <c r="R3844" s="18"/>
      <c r="S3844" s="18"/>
      <c r="T3844" s="18"/>
      <c r="U3844" s="18"/>
      <c r="V3844" s="18" t="str">
        <f>IF(ISBLANK('PLT Log'!V3854),"",'PLT Log'!V3854)</f>
        <v/>
      </c>
    </row>
    <row r="3845" spans="1:22" x14ac:dyDescent="0.25">
      <c r="A3845" s="9"/>
      <c r="B3845" s="9"/>
      <c r="C3845" s="20"/>
      <c r="D3845" s="18"/>
      <c r="F3845" s="18"/>
      <c r="G3845" s="18"/>
      <c r="H3845" s="18"/>
      <c r="I3845" s="18"/>
      <c r="J3845" s="18"/>
      <c r="K3845" s="18"/>
      <c r="L3845" s="18"/>
      <c r="M3845" s="18"/>
      <c r="N3845" s="18"/>
      <c r="O3845" s="18"/>
      <c r="P3845" s="18"/>
      <c r="Q3845" s="18"/>
      <c r="R3845" s="18"/>
      <c r="S3845" s="18"/>
      <c r="T3845" s="18"/>
      <c r="U3845" s="18"/>
      <c r="V3845" s="18" t="str">
        <f>IF(ISBLANK('PLT Log'!V3855),"",'PLT Log'!V3855)</f>
        <v/>
      </c>
    </row>
    <row r="3846" spans="1:22" x14ac:dyDescent="0.25">
      <c r="A3846" s="9"/>
      <c r="B3846" s="9"/>
      <c r="C3846" s="20"/>
      <c r="D3846" s="18"/>
      <c r="F3846" s="18"/>
      <c r="G3846" s="18"/>
      <c r="H3846" s="18"/>
      <c r="I3846" s="18"/>
      <c r="J3846" s="18"/>
      <c r="K3846" s="18"/>
      <c r="L3846" s="18"/>
      <c r="M3846" s="18"/>
      <c r="N3846" s="18"/>
      <c r="O3846" s="18"/>
      <c r="P3846" s="18"/>
      <c r="Q3846" s="18"/>
      <c r="R3846" s="18"/>
      <c r="S3846" s="18"/>
      <c r="T3846" s="18"/>
      <c r="U3846" s="18"/>
      <c r="V3846" s="18" t="str">
        <f>IF(ISBLANK('PLT Log'!V3856),"",'PLT Log'!V3856)</f>
        <v/>
      </c>
    </row>
    <row r="3847" spans="1:22" x14ac:dyDescent="0.25">
      <c r="A3847" s="9"/>
      <c r="B3847" s="9"/>
      <c r="C3847" s="20"/>
      <c r="D3847" s="18"/>
      <c r="F3847" s="18"/>
      <c r="G3847" s="18"/>
      <c r="H3847" s="18"/>
      <c r="I3847" s="18"/>
      <c r="J3847" s="18"/>
      <c r="K3847" s="18"/>
      <c r="L3847" s="18"/>
      <c r="M3847" s="18"/>
      <c r="N3847" s="18"/>
      <c r="O3847" s="18"/>
      <c r="P3847" s="18"/>
      <c r="Q3847" s="18"/>
      <c r="R3847" s="18"/>
      <c r="S3847" s="18"/>
      <c r="T3847" s="18"/>
      <c r="U3847" s="18"/>
      <c r="V3847" s="18" t="str">
        <f>IF(ISBLANK('PLT Log'!V3857),"",'PLT Log'!V3857)</f>
        <v/>
      </c>
    </row>
    <row r="3848" spans="1:22" x14ac:dyDescent="0.25">
      <c r="A3848" s="9"/>
      <c r="B3848" s="9"/>
      <c r="C3848" s="20"/>
      <c r="D3848" s="18"/>
      <c r="F3848" s="18"/>
      <c r="G3848" s="18"/>
      <c r="H3848" s="18"/>
      <c r="I3848" s="18"/>
      <c r="J3848" s="18"/>
      <c r="K3848" s="18"/>
      <c r="L3848" s="18"/>
      <c r="M3848" s="18"/>
      <c r="N3848" s="18"/>
      <c r="O3848" s="18"/>
      <c r="P3848" s="18"/>
      <c r="Q3848" s="18"/>
      <c r="R3848" s="18"/>
      <c r="S3848" s="18"/>
      <c r="T3848" s="18"/>
      <c r="U3848" s="18"/>
      <c r="V3848" s="18" t="str">
        <f>IF(ISBLANK('PLT Log'!V3858),"",'PLT Log'!V3858)</f>
        <v/>
      </c>
    </row>
    <row r="3849" spans="1:22" x14ac:dyDescent="0.25">
      <c r="A3849" s="9"/>
      <c r="B3849" s="9"/>
      <c r="C3849" s="20"/>
      <c r="D3849" s="18"/>
      <c r="F3849" s="18"/>
      <c r="G3849" s="18"/>
      <c r="H3849" s="18"/>
      <c r="I3849" s="18"/>
      <c r="J3849" s="18"/>
      <c r="K3849" s="18"/>
      <c r="L3849" s="18"/>
      <c r="M3849" s="18"/>
      <c r="N3849" s="18"/>
      <c r="O3849" s="18"/>
      <c r="P3849" s="18"/>
      <c r="Q3849" s="18"/>
      <c r="R3849" s="18"/>
      <c r="S3849" s="18"/>
      <c r="T3849" s="18"/>
      <c r="U3849" s="18"/>
      <c r="V3849" s="18" t="str">
        <f>IF(ISBLANK('PLT Log'!V3859),"",'PLT Log'!V3859)</f>
        <v/>
      </c>
    </row>
    <row r="3850" spans="1:22" x14ac:dyDescent="0.25">
      <c r="A3850" s="9"/>
      <c r="B3850" s="9"/>
      <c r="C3850" s="20"/>
      <c r="D3850" s="18"/>
      <c r="F3850" s="18"/>
      <c r="G3850" s="18"/>
      <c r="H3850" s="18"/>
      <c r="I3850" s="18"/>
      <c r="J3850" s="18"/>
      <c r="K3850" s="18"/>
      <c r="L3850" s="18"/>
      <c r="M3850" s="18"/>
      <c r="N3850" s="18"/>
      <c r="O3850" s="18"/>
      <c r="P3850" s="18"/>
      <c r="Q3850" s="18"/>
      <c r="R3850" s="18"/>
      <c r="S3850" s="18"/>
      <c r="T3850" s="18"/>
      <c r="U3850" s="18"/>
      <c r="V3850" s="18" t="str">
        <f>IF(ISBLANK('PLT Log'!V3860),"",'PLT Log'!V3860)</f>
        <v/>
      </c>
    </row>
    <row r="3851" spans="1:22" x14ac:dyDescent="0.25">
      <c r="A3851" s="9"/>
      <c r="B3851" s="9"/>
      <c r="C3851" s="20"/>
      <c r="D3851" s="18"/>
      <c r="F3851" s="18"/>
      <c r="G3851" s="18"/>
      <c r="H3851" s="18"/>
      <c r="I3851" s="18"/>
      <c r="J3851" s="18"/>
      <c r="K3851" s="18"/>
      <c r="L3851" s="18"/>
      <c r="M3851" s="18"/>
      <c r="N3851" s="18"/>
      <c r="O3851" s="18"/>
      <c r="P3851" s="18"/>
      <c r="Q3851" s="18"/>
      <c r="R3851" s="18"/>
      <c r="S3851" s="18"/>
      <c r="T3851" s="18"/>
      <c r="U3851" s="18"/>
      <c r="V3851" s="18" t="str">
        <f>IF(ISBLANK('PLT Log'!V3861),"",'PLT Log'!V3861)</f>
        <v/>
      </c>
    </row>
    <row r="3852" spans="1:22" x14ac:dyDescent="0.25">
      <c r="A3852" s="9"/>
      <c r="B3852" s="9"/>
      <c r="C3852" s="20"/>
      <c r="D3852" s="18"/>
      <c r="F3852" s="18"/>
      <c r="G3852" s="18"/>
      <c r="H3852" s="18"/>
      <c r="I3852" s="18"/>
      <c r="J3852" s="18"/>
      <c r="K3852" s="18"/>
      <c r="L3852" s="18"/>
      <c r="M3852" s="18"/>
      <c r="N3852" s="18"/>
      <c r="O3852" s="18"/>
      <c r="P3852" s="18"/>
      <c r="Q3852" s="18"/>
      <c r="R3852" s="18"/>
      <c r="S3852" s="18"/>
      <c r="T3852" s="18"/>
      <c r="U3852" s="18"/>
      <c r="V3852" s="18" t="str">
        <f>IF(ISBLANK('PLT Log'!V3862),"",'PLT Log'!V3862)</f>
        <v/>
      </c>
    </row>
    <row r="3853" spans="1:22" x14ac:dyDescent="0.25">
      <c r="A3853" s="9"/>
      <c r="B3853" s="9"/>
      <c r="C3853" s="20"/>
      <c r="D3853" s="18"/>
      <c r="F3853" s="18"/>
      <c r="G3853" s="18"/>
      <c r="H3853" s="18"/>
      <c r="I3853" s="18"/>
      <c r="J3853" s="18"/>
      <c r="K3853" s="18"/>
      <c r="L3853" s="18"/>
      <c r="M3853" s="18"/>
      <c r="N3853" s="18"/>
      <c r="O3853" s="18"/>
      <c r="P3853" s="18"/>
      <c r="Q3853" s="18"/>
      <c r="R3853" s="18"/>
      <c r="S3853" s="18"/>
      <c r="T3853" s="18"/>
      <c r="U3853" s="18"/>
      <c r="V3853" s="18" t="str">
        <f>IF(ISBLANK('PLT Log'!V3863),"",'PLT Log'!V3863)</f>
        <v/>
      </c>
    </row>
    <row r="3854" spans="1:22" x14ac:dyDescent="0.25">
      <c r="A3854" s="9"/>
      <c r="B3854" s="9"/>
      <c r="C3854" s="20"/>
      <c r="D3854" s="18"/>
      <c r="F3854" s="18"/>
      <c r="G3854" s="18"/>
      <c r="H3854" s="18"/>
      <c r="I3854" s="18"/>
      <c r="J3854" s="18"/>
      <c r="K3854" s="18"/>
      <c r="L3854" s="18"/>
      <c r="M3854" s="18"/>
      <c r="N3854" s="18"/>
      <c r="O3854" s="18"/>
      <c r="P3854" s="18"/>
      <c r="Q3854" s="18"/>
      <c r="R3854" s="18"/>
      <c r="S3854" s="18"/>
      <c r="T3854" s="18"/>
      <c r="U3854" s="18"/>
      <c r="V3854" s="18" t="str">
        <f>IF(ISBLANK('PLT Log'!V3864),"",'PLT Log'!V3864)</f>
        <v/>
      </c>
    </row>
    <row r="3855" spans="1:22" x14ac:dyDescent="0.25">
      <c r="A3855" s="9"/>
      <c r="B3855" s="9"/>
      <c r="C3855" s="20"/>
      <c r="D3855" s="18"/>
      <c r="F3855" s="18"/>
      <c r="G3855" s="18"/>
      <c r="H3855" s="18"/>
      <c r="I3855" s="18"/>
      <c r="J3855" s="18"/>
      <c r="K3855" s="18"/>
      <c r="L3855" s="18"/>
      <c r="M3855" s="18"/>
      <c r="N3855" s="18"/>
      <c r="O3855" s="18"/>
      <c r="P3855" s="18"/>
      <c r="Q3855" s="18"/>
      <c r="R3855" s="18"/>
      <c r="S3855" s="18"/>
      <c r="T3855" s="18"/>
      <c r="U3855" s="18"/>
      <c r="V3855" s="18" t="str">
        <f>IF(ISBLANK('PLT Log'!V3865),"",'PLT Log'!V3865)</f>
        <v/>
      </c>
    </row>
    <row r="3856" spans="1:22" x14ac:dyDescent="0.25">
      <c r="A3856" s="9"/>
      <c r="B3856" s="9"/>
      <c r="C3856" s="20"/>
      <c r="D3856" s="18"/>
      <c r="F3856" s="18"/>
      <c r="G3856" s="18"/>
      <c r="H3856" s="18"/>
      <c r="I3856" s="18"/>
      <c r="J3856" s="18"/>
      <c r="K3856" s="18"/>
      <c r="L3856" s="18"/>
      <c r="M3856" s="18"/>
      <c r="N3856" s="18"/>
      <c r="O3856" s="18"/>
      <c r="P3856" s="18"/>
      <c r="Q3856" s="18"/>
      <c r="R3856" s="18"/>
      <c r="S3856" s="18"/>
      <c r="T3856" s="18"/>
      <c r="U3856" s="18"/>
      <c r="V3856" s="18" t="str">
        <f>IF(ISBLANK('PLT Log'!V3866),"",'PLT Log'!V3866)</f>
        <v/>
      </c>
    </row>
    <row r="3857" spans="1:22" x14ac:dyDescent="0.25">
      <c r="A3857" s="9"/>
      <c r="B3857" s="9"/>
      <c r="C3857" s="20"/>
      <c r="D3857" s="18"/>
      <c r="F3857" s="18"/>
      <c r="G3857" s="18"/>
      <c r="H3857" s="18"/>
      <c r="I3857" s="18"/>
      <c r="J3857" s="18"/>
      <c r="K3857" s="18"/>
      <c r="L3857" s="18"/>
      <c r="M3857" s="18"/>
      <c r="N3857" s="18"/>
      <c r="O3857" s="18"/>
      <c r="P3857" s="18"/>
      <c r="Q3857" s="18"/>
      <c r="R3857" s="18"/>
      <c r="S3857" s="18"/>
      <c r="T3857" s="18"/>
      <c r="U3857" s="18"/>
      <c r="V3857" s="18" t="str">
        <f>IF(ISBLANK('PLT Log'!V3867),"",'PLT Log'!V3867)</f>
        <v/>
      </c>
    </row>
    <row r="3858" spans="1:22" x14ac:dyDescent="0.25">
      <c r="A3858" s="9"/>
      <c r="B3858" s="9"/>
      <c r="C3858" s="20"/>
      <c r="D3858" s="18"/>
      <c r="F3858" s="18"/>
      <c r="G3858" s="18"/>
      <c r="H3858" s="18"/>
      <c r="I3858" s="18"/>
      <c r="J3858" s="18"/>
      <c r="K3858" s="18"/>
      <c r="L3858" s="18"/>
      <c r="M3858" s="18"/>
      <c r="N3858" s="18"/>
      <c r="O3858" s="18"/>
      <c r="P3858" s="18"/>
      <c r="Q3858" s="18"/>
      <c r="R3858" s="18"/>
      <c r="S3858" s="18"/>
      <c r="T3858" s="18"/>
      <c r="U3858" s="18"/>
      <c r="V3858" s="18" t="str">
        <f>IF(ISBLANK('PLT Log'!V3868),"",'PLT Log'!V3868)</f>
        <v/>
      </c>
    </row>
    <row r="3859" spans="1:22" x14ac:dyDescent="0.25">
      <c r="A3859" s="9"/>
      <c r="B3859" s="9"/>
      <c r="C3859" s="20"/>
      <c r="D3859" s="18"/>
      <c r="F3859" s="18"/>
      <c r="G3859" s="18"/>
      <c r="H3859" s="18"/>
      <c r="I3859" s="18"/>
      <c r="J3859" s="18"/>
      <c r="K3859" s="18"/>
      <c r="L3859" s="18"/>
      <c r="M3859" s="18"/>
      <c r="N3859" s="18"/>
      <c r="O3859" s="18"/>
      <c r="P3859" s="18"/>
      <c r="Q3859" s="18"/>
      <c r="R3859" s="18"/>
      <c r="S3859" s="18"/>
      <c r="T3859" s="18"/>
      <c r="U3859" s="18"/>
      <c r="V3859" s="18" t="str">
        <f>IF(ISBLANK('PLT Log'!V3869),"",'PLT Log'!V3869)</f>
        <v/>
      </c>
    </row>
    <row r="3860" spans="1:22" x14ac:dyDescent="0.25">
      <c r="A3860" s="9"/>
      <c r="B3860" s="9"/>
      <c r="C3860" s="20"/>
      <c r="D3860" s="18"/>
      <c r="F3860" s="18"/>
      <c r="G3860" s="18"/>
      <c r="H3860" s="18"/>
      <c r="I3860" s="18"/>
      <c r="J3860" s="18"/>
      <c r="K3860" s="18"/>
      <c r="L3860" s="18"/>
      <c r="M3860" s="18"/>
      <c r="N3860" s="18"/>
      <c r="O3860" s="18"/>
      <c r="P3860" s="18"/>
      <c r="Q3860" s="18"/>
      <c r="R3860" s="18"/>
      <c r="S3860" s="18"/>
      <c r="T3860" s="18"/>
      <c r="U3860" s="18"/>
      <c r="V3860" s="18" t="str">
        <f>IF(ISBLANK('PLT Log'!V3870),"",'PLT Log'!V3870)</f>
        <v/>
      </c>
    </row>
    <row r="3861" spans="1:22" x14ac:dyDescent="0.25">
      <c r="A3861" s="9"/>
      <c r="B3861" s="9"/>
      <c r="C3861" s="20"/>
      <c r="D3861" s="18"/>
      <c r="F3861" s="18"/>
      <c r="G3861" s="18"/>
      <c r="H3861" s="18"/>
      <c r="I3861" s="18"/>
      <c r="J3861" s="18"/>
      <c r="K3861" s="18"/>
      <c r="L3861" s="18"/>
      <c r="M3861" s="18"/>
      <c r="N3861" s="18"/>
      <c r="O3861" s="18"/>
      <c r="P3861" s="18"/>
      <c r="Q3861" s="18"/>
      <c r="R3861" s="18"/>
      <c r="S3861" s="18"/>
      <c r="T3861" s="18"/>
      <c r="U3861" s="18"/>
      <c r="V3861" s="18" t="str">
        <f>IF(ISBLANK('PLT Log'!V3871),"",'PLT Log'!V3871)</f>
        <v/>
      </c>
    </row>
    <row r="3862" spans="1:22" x14ac:dyDescent="0.25">
      <c r="A3862" s="9"/>
      <c r="B3862" s="9"/>
      <c r="C3862" s="20"/>
      <c r="D3862" s="18"/>
      <c r="F3862" s="18"/>
      <c r="G3862" s="18"/>
      <c r="H3862" s="18"/>
      <c r="I3862" s="18"/>
      <c r="J3862" s="18"/>
      <c r="K3862" s="18"/>
      <c r="L3862" s="18"/>
      <c r="M3862" s="18"/>
      <c r="N3862" s="18"/>
      <c r="O3862" s="18"/>
      <c r="P3862" s="18"/>
      <c r="Q3862" s="18"/>
      <c r="R3862" s="18"/>
      <c r="S3862" s="18"/>
      <c r="T3862" s="18"/>
      <c r="U3862" s="18"/>
      <c r="V3862" s="18" t="str">
        <f>IF(ISBLANK('PLT Log'!V3872),"",'PLT Log'!V3872)</f>
        <v/>
      </c>
    </row>
    <row r="3863" spans="1:22" x14ac:dyDescent="0.25">
      <c r="A3863" s="9"/>
      <c r="B3863" s="9"/>
      <c r="C3863" s="20"/>
      <c r="D3863" s="18"/>
      <c r="F3863" s="18"/>
      <c r="G3863" s="18"/>
      <c r="H3863" s="18"/>
      <c r="I3863" s="18"/>
      <c r="J3863" s="18"/>
      <c r="K3863" s="18"/>
      <c r="L3863" s="18"/>
      <c r="M3863" s="18"/>
      <c r="N3863" s="18"/>
      <c r="O3863" s="18"/>
      <c r="P3863" s="18"/>
      <c r="Q3863" s="18"/>
      <c r="R3863" s="18"/>
      <c r="S3863" s="18"/>
      <c r="T3863" s="18"/>
      <c r="U3863" s="18"/>
      <c r="V3863" s="18" t="str">
        <f>IF(ISBLANK('PLT Log'!V3873),"",'PLT Log'!V3873)</f>
        <v/>
      </c>
    </row>
    <row r="3864" spans="1:22" x14ac:dyDescent="0.25">
      <c r="A3864" s="9"/>
      <c r="B3864" s="9"/>
      <c r="C3864" s="20"/>
      <c r="D3864" s="18"/>
      <c r="F3864" s="18"/>
      <c r="G3864" s="18"/>
      <c r="H3864" s="18"/>
      <c r="I3864" s="18"/>
      <c r="J3864" s="18"/>
      <c r="K3864" s="18"/>
      <c r="L3864" s="18"/>
      <c r="M3864" s="18"/>
      <c r="N3864" s="18"/>
      <c r="O3864" s="18"/>
      <c r="P3864" s="18"/>
      <c r="Q3864" s="18"/>
      <c r="R3864" s="18"/>
      <c r="S3864" s="18"/>
      <c r="T3864" s="18"/>
      <c r="U3864" s="18"/>
      <c r="V3864" s="18" t="str">
        <f>IF(ISBLANK('PLT Log'!V3874),"",'PLT Log'!V3874)</f>
        <v/>
      </c>
    </row>
    <row r="3865" spans="1:22" x14ac:dyDescent="0.25">
      <c r="A3865" s="9"/>
      <c r="B3865" s="9"/>
      <c r="C3865" s="20"/>
      <c r="D3865" s="18"/>
      <c r="F3865" s="18"/>
      <c r="G3865" s="18"/>
      <c r="H3865" s="18"/>
      <c r="I3865" s="18"/>
      <c r="J3865" s="18"/>
      <c r="K3865" s="18"/>
      <c r="L3865" s="18"/>
      <c r="M3865" s="18"/>
      <c r="N3865" s="18"/>
      <c r="O3865" s="18"/>
      <c r="P3865" s="18"/>
      <c r="Q3865" s="18"/>
      <c r="R3865" s="18"/>
      <c r="S3865" s="18"/>
      <c r="T3865" s="18"/>
      <c r="U3865" s="18"/>
      <c r="V3865" s="18" t="str">
        <f>IF(ISBLANK('PLT Log'!V3875),"",'PLT Log'!V3875)</f>
        <v/>
      </c>
    </row>
    <row r="3866" spans="1:22" x14ac:dyDescent="0.25">
      <c r="A3866" s="9"/>
      <c r="B3866" s="9"/>
      <c r="C3866" s="20"/>
      <c r="D3866" s="18"/>
      <c r="F3866" s="18"/>
      <c r="G3866" s="18"/>
      <c r="H3866" s="18"/>
      <c r="I3866" s="18"/>
      <c r="J3866" s="18"/>
      <c r="K3866" s="18"/>
      <c r="L3866" s="18"/>
      <c r="M3866" s="18"/>
      <c r="N3866" s="18"/>
      <c r="O3866" s="18"/>
      <c r="P3866" s="18"/>
      <c r="Q3866" s="18"/>
      <c r="R3866" s="18"/>
      <c r="S3866" s="18"/>
      <c r="T3866" s="18"/>
      <c r="U3866" s="18"/>
      <c r="V3866" s="18" t="str">
        <f>IF(ISBLANK('PLT Log'!V3876),"",'PLT Log'!V3876)</f>
        <v/>
      </c>
    </row>
    <row r="3867" spans="1:22" x14ac:dyDescent="0.25">
      <c r="A3867" s="9"/>
      <c r="B3867" s="9"/>
      <c r="C3867" s="20"/>
      <c r="D3867" s="18"/>
      <c r="F3867" s="18"/>
      <c r="G3867" s="18"/>
      <c r="H3867" s="18"/>
      <c r="I3867" s="18"/>
      <c r="J3867" s="18"/>
      <c r="K3867" s="18"/>
      <c r="L3867" s="18"/>
      <c r="M3867" s="18"/>
      <c r="N3867" s="18"/>
      <c r="O3867" s="18"/>
      <c r="P3867" s="18"/>
      <c r="Q3867" s="18"/>
      <c r="R3867" s="18"/>
      <c r="S3867" s="18"/>
      <c r="T3867" s="18"/>
      <c r="U3867" s="18"/>
      <c r="V3867" s="18" t="str">
        <f>IF(ISBLANK('PLT Log'!V3877),"",'PLT Log'!V3877)</f>
        <v/>
      </c>
    </row>
    <row r="3868" spans="1:22" x14ac:dyDescent="0.25">
      <c r="A3868" s="9"/>
      <c r="B3868" s="9"/>
      <c r="C3868" s="20"/>
      <c r="D3868" s="18"/>
      <c r="F3868" s="18"/>
      <c r="G3868" s="18"/>
      <c r="H3868" s="18"/>
      <c r="I3868" s="18"/>
      <c r="J3868" s="18"/>
      <c r="K3868" s="18"/>
      <c r="L3868" s="18"/>
      <c r="M3868" s="18"/>
      <c r="N3868" s="18"/>
      <c r="O3868" s="18"/>
      <c r="P3868" s="18"/>
      <c r="Q3868" s="18"/>
      <c r="R3868" s="18"/>
      <c r="S3868" s="18"/>
      <c r="T3868" s="18"/>
      <c r="U3868" s="18"/>
      <c r="V3868" s="18" t="str">
        <f>IF(ISBLANK('PLT Log'!V3878),"",'PLT Log'!V3878)</f>
        <v/>
      </c>
    </row>
    <row r="3869" spans="1:22" x14ac:dyDescent="0.25">
      <c r="A3869" s="9"/>
      <c r="B3869" s="9"/>
      <c r="C3869" s="20"/>
      <c r="D3869" s="18"/>
      <c r="F3869" s="18"/>
      <c r="G3869" s="18"/>
      <c r="H3869" s="18"/>
      <c r="I3869" s="18"/>
      <c r="J3869" s="18"/>
      <c r="K3869" s="18"/>
      <c r="L3869" s="18"/>
      <c r="M3869" s="18"/>
      <c r="N3869" s="18"/>
      <c r="O3869" s="18"/>
      <c r="P3869" s="18"/>
      <c r="Q3869" s="18"/>
      <c r="R3869" s="18"/>
      <c r="S3869" s="18"/>
      <c r="T3869" s="18"/>
      <c r="U3869" s="18"/>
      <c r="V3869" s="18" t="str">
        <f>IF(ISBLANK('PLT Log'!V3879),"",'PLT Log'!V3879)</f>
        <v/>
      </c>
    </row>
    <row r="3870" spans="1:22" x14ac:dyDescent="0.25">
      <c r="A3870" s="9"/>
      <c r="B3870" s="9"/>
      <c r="C3870" s="20"/>
      <c r="D3870" s="18"/>
      <c r="F3870" s="18"/>
      <c r="G3870" s="18"/>
      <c r="H3870" s="18"/>
      <c r="I3870" s="18"/>
      <c r="J3870" s="18"/>
      <c r="K3870" s="18"/>
      <c r="L3870" s="18"/>
      <c r="M3870" s="18"/>
      <c r="N3870" s="18"/>
      <c r="O3870" s="18"/>
      <c r="P3870" s="18"/>
      <c r="Q3870" s="18"/>
      <c r="R3870" s="18"/>
      <c r="S3870" s="18"/>
      <c r="T3870" s="18"/>
      <c r="U3870" s="18"/>
      <c r="V3870" s="18" t="str">
        <f>IF(ISBLANK('PLT Log'!V3880),"",'PLT Log'!V3880)</f>
        <v/>
      </c>
    </row>
    <row r="3871" spans="1:22" x14ac:dyDescent="0.25">
      <c r="A3871" s="9"/>
      <c r="B3871" s="9"/>
      <c r="C3871" s="20"/>
      <c r="D3871" s="18"/>
      <c r="F3871" s="18"/>
      <c r="G3871" s="18"/>
      <c r="H3871" s="18"/>
      <c r="I3871" s="18"/>
      <c r="J3871" s="18"/>
      <c r="K3871" s="18"/>
      <c r="L3871" s="18"/>
      <c r="M3871" s="18"/>
      <c r="N3871" s="18"/>
      <c r="O3871" s="18"/>
      <c r="P3871" s="18"/>
      <c r="Q3871" s="18"/>
      <c r="R3871" s="18"/>
      <c r="S3871" s="18"/>
      <c r="T3871" s="18"/>
      <c r="U3871" s="18"/>
      <c r="V3871" s="18" t="str">
        <f>IF(ISBLANK('PLT Log'!V3881),"",'PLT Log'!V3881)</f>
        <v/>
      </c>
    </row>
    <row r="3872" spans="1:22" x14ac:dyDescent="0.25">
      <c r="A3872" s="9"/>
      <c r="B3872" s="9"/>
      <c r="C3872" s="20"/>
      <c r="D3872" s="18"/>
      <c r="F3872" s="18"/>
      <c r="G3872" s="18"/>
      <c r="H3872" s="18"/>
      <c r="I3872" s="18"/>
      <c r="J3872" s="18"/>
      <c r="K3872" s="18"/>
      <c r="L3872" s="18"/>
      <c r="M3872" s="18"/>
      <c r="N3872" s="18"/>
      <c r="O3872" s="18"/>
      <c r="P3872" s="18"/>
      <c r="Q3872" s="18"/>
      <c r="R3872" s="18"/>
      <c r="S3872" s="18"/>
      <c r="T3872" s="18"/>
      <c r="U3872" s="18"/>
      <c r="V3872" s="18" t="str">
        <f>IF(ISBLANK('PLT Log'!V3882),"",'PLT Log'!V3882)</f>
        <v/>
      </c>
    </row>
    <row r="3873" spans="1:22" x14ac:dyDescent="0.25">
      <c r="A3873" s="9"/>
      <c r="B3873" s="9"/>
      <c r="C3873" s="20"/>
      <c r="D3873" s="18"/>
      <c r="F3873" s="18"/>
      <c r="G3873" s="18"/>
      <c r="H3873" s="18"/>
      <c r="I3873" s="18"/>
      <c r="J3873" s="18"/>
      <c r="K3873" s="18"/>
      <c r="L3873" s="18"/>
      <c r="M3873" s="18"/>
      <c r="N3873" s="18"/>
      <c r="O3873" s="18"/>
      <c r="P3873" s="18"/>
      <c r="Q3873" s="18"/>
      <c r="R3873" s="18"/>
      <c r="S3873" s="18"/>
      <c r="T3873" s="18"/>
      <c r="U3873" s="18"/>
      <c r="V3873" s="18" t="str">
        <f>IF(ISBLANK('PLT Log'!V3883),"",'PLT Log'!V3883)</f>
        <v/>
      </c>
    </row>
    <row r="3874" spans="1:22" x14ac:dyDescent="0.25">
      <c r="A3874" s="9"/>
      <c r="B3874" s="9"/>
      <c r="C3874" s="20"/>
      <c r="D3874" s="18"/>
      <c r="F3874" s="18"/>
      <c r="G3874" s="18"/>
      <c r="H3874" s="18"/>
      <c r="I3874" s="18"/>
      <c r="J3874" s="18"/>
      <c r="K3874" s="18"/>
      <c r="L3874" s="18"/>
      <c r="M3874" s="18"/>
      <c r="N3874" s="18"/>
      <c r="O3874" s="18"/>
      <c r="P3874" s="18"/>
      <c r="Q3874" s="18"/>
      <c r="R3874" s="18"/>
      <c r="S3874" s="18"/>
      <c r="T3874" s="18"/>
      <c r="U3874" s="18"/>
      <c r="V3874" s="18" t="str">
        <f>IF(ISBLANK('PLT Log'!V3884),"",'PLT Log'!V3884)</f>
        <v/>
      </c>
    </row>
    <row r="3875" spans="1:22" x14ac:dyDescent="0.25">
      <c r="A3875" s="9"/>
      <c r="B3875" s="9"/>
      <c r="C3875" s="20"/>
      <c r="D3875" s="18"/>
      <c r="F3875" s="18"/>
      <c r="G3875" s="18"/>
      <c r="H3875" s="18"/>
      <c r="I3875" s="18"/>
      <c r="J3875" s="18"/>
      <c r="K3875" s="18"/>
      <c r="L3875" s="18"/>
      <c r="M3875" s="18"/>
      <c r="N3875" s="18"/>
      <c r="O3875" s="18"/>
      <c r="P3875" s="18"/>
      <c r="Q3875" s="18"/>
      <c r="R3875" s="18"/>
      <c r="S3875" s="18"/>
      <c r="T3875" s="18"/>
      <c r="U3875" s="18"/>
      <c r="V3875" s="18" t="str">
        <f>IF(ISBLANK('PLT Log'!V3885),"",'PLT Log'!V3885)</f>
        <v/>
      </c>
    </row>
    <row r="3876" spans="1:22" x14ac:dyDescent="0.25">
      <c r="A3876" s="9"/>
      <c r="B3876" s="9"/>
      <c r="C3876" s="20"/>
      <c r="D3876" s="18"/>
      <c r="F3876" s="18"/>
      <c r="G3876" s="18"/>
      <c r="H3876" s="18"/>
      <c r="I3876" s="18"/>
      <c r="J3876" s="18"/>
      <c r="K3876" s="18"/>
      <c r="L3876" s="18"/>
      <c r="M3876" s="18"/>
      <c r="N3876" s="18"/>
      <c r="O3876" s="18"/>
      <c r="P3876" s="18"/>
      <c r="Q3876" s="18"/>
      <c r="R3876" s="18"/>
      <c r="S3876" s="18"/>
      <c r="T3876" s="18"/>
      <c r="U3876" s="18"/>
      <c r="V3876" s="18" t="str">
        <f>IF(ISBLANK('PLT Log'!V3886),"",'PLT Log'!V3886)</f>
        <v/>
      </c>
    </row>
    <row r="3877" spans="1:22" x14ac:dyDescent="0.25">
      <c r="A3877" s="9"/>
      <c r="B3877" s="9"/>
      <c r="C3877" s="20"/>
      <c r="D3877" s="18"/>
      <c r="F3877" s="18"/>
      <c r="G3877" s="18"/>
      <c r="H3877" s="18"/>
      <c r="I3877" s="18"/>
      <c r="J3877" s="18"/>
      <c r="K3877" s="18"/>
      <c r="L3877" s="18"/>
      <c r="M3877" s="18"/>
      <c r="N3877" s="18"/>
      <c r="O3877" s="18"/>
      <c r="P3877" s="18"/>
      <c r="Q3877" s="18"/>
      <c r="R3877" s="18"/>
      <c r="S3877" s="18"/>
      <c r="T3877" s="18"/>
      <c r="U3877" s="18"/>
      <c r="V3877" s="18" t="str">
        <f>IF(ISBLANK('PLT Log'!V3887),"",'PLT Log'!V3887)</f>
        <v/>
      </c>
    </row>
    <row r="3878" spans="1:22" x14ac:dyDescent="0.25">
      <c r="A3878" s="9"/>
      <c r="B3878" s="9"/>
      <c r="C3878" s="20"/>
      <c r="D3878" s="18"/>
      <c r="F3878" s="18"/>
      <c r="G3878" s="18"/>
      <c r="H3878" s="18"/>
      <c r="I3878" s="18"/>
      <c r="J3878" s="18"/>
      <c r="K3878" s="18"/>
      <c r="L3878" s="18"/>
      <c r="M3878" s="18"/>
      <c r="N3878" s="18"/>
      <c r="O3878" s="18"/>
      <c r="P3878" s="18"/>
      <c r="Q3878" s="18"/>
      <c r="R3878" s="18"/>
      <c r="S3878" s="18"/>
      <c r="T3878" s="18"/>
      <c r="U3878" s="18"/>
      <c r="V3878" s="18" t="str">
        <f>IF(ISBLANK('PLT Log'!V3888),"",'PLT Log'!V3888)</f>
        <v/>
      </c>
    </row>
    <row r="3879" spans="1:22" x14ac:dyDescent="0.25">
      <c r="A3879" s="9"/>
      <c r="B3879" s="9"/>
      <c r="C3879" s="20"/>
      <c r="D3879" s="18"/>
      <c r="F3879" s="18"/>
      <c r="G3879" s="18"/>
      <c r="H3879" s="18"/>
      <c r="I3879" s="18"/>
      <c r="J3879" s="18"/>
      <c r="K3879" s="18"/>
      <c r="L3879" s="18"/>
      <c r="M3879" s="18"/>
      <c r="N3879" s="18"/>
      <c r="O3879" s="18"/>
      <c r="P3879" s="18"/>
      <c r="Q3879" s="18"/>
      <c r="R3879" s="18"/>
      <c r="S3879" s="18"/>
      <c r="T3879" s="18"/>
      <c r="U3879" s="18"/>
      <c r="V3879" s="18" t="str">
        <f>IF(ISBLANK('PLT Log'!V3889),"",'PLT Log'!V3889)</f>
        <v/>
      </c>
    </row>
    <row r="3880" spans="1:22" x14ac:dyDescent="0.25">
      <c r="A3880" s="9"/>
      <c r="B3880" s="9"/>
      <c r="C3880" s="20"/>
      <c r="D3880" s="18"/>
      <c r="F3880" s="18"/>
      <c r="G3880" s="18"/>
      <c r="H3880" s="18"/>
      <c r="I3880" s="18"/>
      <c r="J3880" s="18"/>
      <c r="K3880" s="18"/>
      <c r="L3880" s="18"/>
      <c r="M3880" s="18"/>
      <c r="N3880" s="18"/>
      <c r="O3880" s="18"/>
      <c r="P3880" s="18"/>
      <c r="Q3880" s="18"/>
      <c r="R3880" s="18"/>
      <c r="S3880" s="18"/>
      <c r="T3880" s="18"/>
      <c r="U3880" s="18"/>
      <c r="V3880" s="18" t="str">
        <f>IF(ISBLANK('PLT Log'!V3890),"",'PLT Log'!V3890)</f>
        <v/>
      </c>
    </row>
    <row r="3881" spans="1:22" x14ac:dyDescent="0.25">
      <c r="A3881" s="9"/>
      <c r="B3881" s="9"/>
      <c r="C3881" s="20"/>
      <c r="D3881" s="18"/>
      <c r="F3881" s="18"/>
      <c r="G3881" s="18"/>
      <c r="H3881" s="18"/>
      <c r="I3881" s="18"/>
      <c r="J3881" s="18"/>
      <c r="K3881" s="18"/>
      <c r="L3881" s="18"/>
      <c r="M3881" s="18"/>
      <c r="N3881" s="18"/>
      <c r="O3881" s="18"/>
      <c r="P3881" s="18"/>
      <c r="Q3881" s="18"/>
      <c r="R3881" s="18"/>
      <c r="S3881" s="18"/>
      <c r="T3881" s="18"/>
      <c r="U3881" s="18"/>
      <c r="V3881" s="18" t="str">
        <f>IF(ISBLANK('PLT Log'!V3891),"",'PLT Log'!V3891)</f>
        <v/>
      </c>
    </row>
    <row r="3882" spans="1:22" x14ac:dyDescent="0.25">
      <c r="A3882" s="9"/>
      <c r="B3882" s="9"/>
      <c r="C3882" s="20"/>
      <c r="D3882" s="18"/>
      <c r="F3882" s="18"/>
      <c r="G3882" s="18"/>
      <c r="H3882" s="18"/>
      <c r="I3882" s="18"/>
      <c r="J3882" s="18"/>
      <c r="K3882" s="18"/>
      <c r="L3882" s="18"/>
      <c r="M3882" s="18"/>
      <c r="N3882" s="18"/>
      <c r="O3882" s="18"/>
      <c r="P3882" s="18"/>
      <c r="Q3882" s="18"/>
      <c r="R3882" s="18"/>
      <c r="S3882" s="18"/>
      <c r="T3882" s="18"/>
      <c r="U3882" s="18"/>
      <c r="V3882" s="18" t="str">
        <f>IF(ISBLANK('PLT Log'!V3892),"",'PLT Log'!V3892)</f>
        <v/>
      </c>
    </row>
    <row r="3883" spans="1:22" x14ac:dyDescent="0.25">
      <c r="A3883" s="9"/>
      <c r="B3883" s="9"/>
      <c r="C3883" s="20"/>
      <c r="D3883" s="18"/>
      <c r="F3883" s="18"/>
      <c r="G3883" s="18"/>
      <c r="H3883" s="18"/>
      <c r="I3883" s="18"/>
      <c r="J3883" s="18"/>
      <c r="K3883" s="18"/>
      <c r="L3883" s="18"/>
      <c r="M3883" s="18"/>
      <c r="N3883" s="18"/>
      <c r="O3883" s="18"/>
      <c r="P3883" s="18"/>
      <c r="Q3883" s="18"/>
      <c r="R3883" s="18"/>
      <c r="S3883" s="18"/>
      <c r="T3883" s="18"/>
      <c r="U3883" s="18"/>
      <c r="V3883" s="18" t="str">
        <f>IF(ISBLANK('PLT Log'!V3893),"",'PLT Log'!V3893)</f>
        <v/>
      </c>
    </row>
    <row r="3884" spans="1:22" x14ac:dyDescent="0.25">
      <c r="A3884" s="9"/>
      <c r="B3884" s="9"/>
      <c r="C3884" s="20"/>
      <c r="D3884" s="18"/>
      <c r="F3884" s="18"/>
      <c r="G3884" s="18"/>
      <c r="H3884" s="18"/>
      <c r="I3884" s="18"/>
      <c r="J3884" s="18"/>
      <c r="K3884" s="18"/>
      <c r="L3884" s="18"/>
      <c r="M3884" s="18"/>
      <c r="N3884" s="18"/>
      <c r="O3884" s="18"/>
      <c r="P3884" s="18"/>
      <c r="Q3884" s="18"/>
      <c r="R3884" s="18"/>
      <c r="S3884" s="18"/>
      <c r="T3884" s="18"/>
      <c r="U3884" s="18"/>
      <c r="V3884" s="18" t="str">
        <f>IF(ISBLANK('PLT Log'!V3894),"",'PLT Log'!V3894)</f>
        <v/>
      </c>
    </row>
    <row r="3885" spans="1:22" x14ac:dyDescent="0.25">
      <c r="A3885" s="9"/>
      <c r="B3885" s="9"/>
      <c r="C3885" s="20"/>
      <c r="D3885" s="18"/>
      <c r="F3885" s="18"/>
      <c r="G3885" s="18"/>
      <c r="H3885" s="18"/>
      <c r="I3885" s="18"/>
      <c r="J3885" s="18"/>
      <c r="K3885" s="18"/>
      <c r="L3885" s="18"/>
      <c r="M3885" s="18"/>
      <c r="N3885" s="18"/>
      <c r="O3885" s="18"/>
      <c r="P3885" s="18"/>
      <c r="Q3885" s="18"/>
      <c r="R3885" s="18"/>
      <c r="S3885" s="18"/>
      <c r="T3885" s="18"/>
      <c r="U3885" s="18"/>
      <c r="V3885" s="18" t="str">
        <f>IF(ISBLANK('PLT Log'!V3895),"",'PLT Log'!V3895)</f>
        <v/>
      </c>
    </row>
    <row r="3886" spans="1:22" x14ac:dyDescent="0.25">
      <c r="A3886" s="9"/>
      <c r="B3886" s="9"/>
      <c r="C3886" s="20"/>
      <c r="D3886" s="18"/>
      <c r="F3886" s="18"/>
      <c r="G3886" s="18"/>
      <c r="H3886" s="18"/>
      <c r="I3886" s="18"/>
      <c r="J3886" s="18"/>
      <c r="K3886" s="18"/>
      <c r="L3886" s="18"/>
      <c r="M3886" s="18"/>
      <c r="N3886" s="18"/>
      <c r="O3886" s="18"/>
      <c r="P3886" s="18"/>
      <c r="Q3886" s="18"/>
      <c r="R3886" s="18"/>
      <c r="S3886" s="18"/>
      <c r="T3886" s="18"/>
      <c r="U3886" s="18"/>
      <c r="V3886" s="18" t="str">
        <f>IF(ISBLANK('PLT Log'!V3896),"",'PLT Log'!V3896)</f>
        <v/>
      </c>
    </row>
    <row r="3887" spans="1:22" x14ac:dyDescent="0.25">
      <c r="A3887" s="9"/>
      <c r="B3887" s="9"/>
      <c r="C3887" s="20"/>
      <c r="D3887" s="18"/>
      <c r="F3887" s="18"/>
      <c r="G3887" s="18"/>
      <c r="H3887" s="18"/>
      <c r="I3887" s="18"/>
      <c r="J3887" s="18"/>
      <c r="K3887" s="18"/>
      <c r="L3887" s="18"/>
      <c r="M3887" s="18"/>
      <c r="N3887" s="18"/>
      <c r="O3887" s="18"/>
      <c r="P3887" s="18"/>
      <c r="Q3887" s="18"/>
      <c r="R3887" s="18"/>
      <c r="S3887" s="18"/>
      <c r="T3887" s="18"/>
      <c r="U3887" s="18"/>
      <c r="V3887" s="18" t="str">
        <f>IF(ISBLANK('PLT Log'!V3897),"",'PLT Log'!V3897)</f>
        <v/>
      </c>
    </row>
    <row r="3888" spans="1:22" x14ac:dyDescent="0.25">
      <c r="A3888" s="9"/>
      <c r="B3888" s="9"/>
      <c r="C3888" s="20"/>
      <c r="D3888" s="18"/>
      <c r="F3888" s="18"/>
      <c r="G3888" s="18"/>
      <c r="H3888" s="18"/>
      <c r="I3888" s="18"/>
      <c r="J3888" s="18"/>
      <c r="K3888" s="18"/>
      <c r="L3888" s="18"/>
      <c r="M3888" s="18"/>
      <c r="N3888" s="18"/>
      <c r="O3888" s="18"/>
      <c r="P3888" s="18"/>
      <c r="Q3888" s="18"/>
      <c r="R3888" s="18"/>
      <c r="S3888" s="18"/>
      <c r="T3888" s="18"/>
      <c r="U3888" s="18"/>
      <c r="V3888" s="18" t="str">
        <f>IF(ISBLANK('PLT Log'!V3898),"",'PLT Log'!V3898)</f>
        <v/>
      </c>
    </row>
    <row r="3889" spans="1:22" x14ac:dyDescent="0.25">
      <c r="A3889" s="9"/>
      <c r="B3889" s="9"/>
      <c r="C3889" s="20"/>
      <c r="D3889" s="18"/>
      <c r="F3889" s="18"/>
      <c r="G3889" s="18"/>
      <c r="H3889" s="18"/>
      <c r="I3889" s="18"/>
      <c r="J3889" s="18"/>
      <c r="K3889" s="18"/>
      <c r="L3889" s="18"/>
      <c r="M3889" s="18"/>
      <c r="N3889" s="18"/>
      <c r="O3889" s="18"/>
      <c r="P3889" s="18"/>
      <c r="Q3889" s="18"/>
      <c r="R3889" s="18"/>
      <c r="S3889" s="18"/>
      <c r="T3889" s="18"/>
      <c r="U3889" s="18"/>
      <c r="V3889" s="18" t="str">
        <f>IF(ISBLANK('PLT Log'!V3899),"",'PLT Log'!V3899)</f>
        <v/>
      </c>
    </row>
    <row r="3890" spans="1:22" x14ac:dyDescent="0.25">
      <c r="A3890" s="9"/>
      <c r="B3890" s="9"/>
      <c r="C3890" s="20"/>
      <c r="D3890" s="18"/>
      <c r="F3890" s="18"/>
      <c r="G3890" s="18"/>
      <c r="H3890" s="18"/>
      <c r="I3890" s="18"/>
      <c r="J3890" s="18"/>
      <c r="K3890" s="18"/>
      <c r="L3890" s="18"/>
      <c r="M3890" s="18"/>
      <c r="N3890" s="18"/>
      <c r="O3890" s="18"/>
      <c r="P3890" s="18"/>
      <c r="Q3890" s="18"/>
      <c r="R3890" s="18"/>
      <c r="S3890" s="18"/>
      <c r="T3890" s="18"/>
      <c r="U3890" s="18"/>
      <c r="V3890" s="18" t="str">
        <f>IF(ISBLANK('PLT Log'!V3900),"",'PLT Log'!V3900)</f>
        <v/>
      </c>
    </row>
    <row r="3891" spans="1:22" x14ac:dyDescent="0.25">
      <c r="A3891" s="9"/>
      <c r="B3891" s="9"/>
      <c r="C3891" s="20"/>
      <c r="D3891" s="18"/>
      <c r="F3891" s="18"/>
      <c r="G3891" s="18"/>
      <c r="H3891" s="18"/>
      <c r="I3891" s="18"/>
      <c r="J3891" s="18"/>
      <c r="K3891" s="18"/>
      <c r="L3891" s="18"/>
      <c r="M3891" s="18"/>
      <c r="N3891" s="18"/>
      <c r="O3891" s="18"/>
      <c r="P3891" s="18"/>
      <c r="Q3891" s="18"/>
      <c r="R3891" s="18"/>
      <c r="S3891" s="18"/>
      <c r="T3891" s="18"/>
      <c r="U3891" s="18"/>
      <c r="V3891" s="18" t="str">
        <f>IF(ISBLANK('PLT Log'!V3901),"",'PLT Log'!V3901)</f>
        <v/>
      </c>
    </row>
    <row r="3892" spans="1:22" x14ac:dyDescent="0.25">
      <c r="A3892" s="9"/>
      <c r="B3892" s="9"/>
      <c r="C3892" s="20"/>
      <c r="D3892" s="18"/>
      <c r="F3892" s="18"/>
      <c r="G3892" s="18"/>
      <c r="H3892" s="18"/>
      <c r="I3892" s="18"/>
      <c r="J3892" s="18"/>
      <c r="K3892" s="18"/>
      <c r="L3892" s="18"/>
      <c r="M3892" s="18"/>
      <c r="N3892" s="18"/>
      <c r="O3892" s="18"/>
      <c r="P3892" s="18"/>
      <c r="Q3892" s="18"/>
      <c r="R3892" s="18"/>
      <c r="S3892" s="18"/>
      <c r="T3892" s="18"/>
      <c r="U3892" s="18"/>
      <c r="V3892" s="18" t="str">
        <f>IF(ISBLANK('PLT Log'!V3902),"",'PLT Log'!V3902)</f>
        <v/>
      </c>
    </row>
    <row r="3893" spans="1:22" x14ac:dyDescent="0.25">
      <c r="A3893" s="9"/>
      <c r="B3893" s="9"/>
      <c r="C3893" s="20"/>
      <c r="D3893" s="18"/>
      <c r="F3893" s="18"/>
      <c r="G3893" s="18"/>
      <c r="H3893" s="18"/>
      <c r="I3893" s="18"/>
      <c r="J3893" s="18"/>
      <c r="K3893" s="18"/>
      <c r="L3893" s="18"/>
      <c r="M3893" s="18"/>
      <c r="N3893" s="18"/>
      <c r="O3893" s="18"/>
      <c r="P3893" s="18"/>
      <c r="Q3893" s="18"/>
      <c r="R3893" s="18"/>
      <c r="S3893" s="18"/>
      <c r="T3893" s="18"/>
      <c r="U3893" s="18"/>
      <c r="V3893" s="18" t="str">
        <f>IF(ISBLANK('PLT Log'!V3903),"",'PLT Log'!V3903)</f>
        <v/>
      </c>
    </row>
    <row r="3894" spans="1:22" x14ac:dyDescent="0.25">
      <c r="A3894" s="9"/>
      <c r="B3894" s="9"/>
      <c r="C3894" s="20"/>
      <c r="D3894" s="18"/>
      <c r="F3894" s="18"/>
      <c r="G3894" s="18"/>
      <c r="H3894" s="18"/>
      <c r="I3894" s="18"/>
      <c r="J3894" s="18"/>
      <c r="K3894" s="18"/>
      <c r="L3894" s="18"/>
      <c r="M3894" s="18"/>
      <c r="N3894" s="18"/>
      <c r="O3894" s="18"/>
      <c r="P3894" s="18"/>
      <c r="Q3894" s="18"/>
      <c r="R3894" s="18"/>
      <c r="S3894" s="18"/>
      <c r="T3894" s="18"/>
      <c r="U3894" s="18"/>
      <c r="V3894" s="18" t="str">
        <f>IF(ISBLANK('PLT Log'!V3904),"",'PLT Log'!V3904)</f>
        <v/>
      </c>
    </row>
    <row r="3895" spans="1:22" x14ac:dyDescent="0.25">
      <c r="A3895" s="9"/>
      <c r="B3895" s="9"/>
      <c r="C3895" s="20"/>
      <c r="D3895" s="18"/>
      <c r="F3895" s="18"/>
      <c r="G3895" s="18"/>
      <c r="H3895" s="18"/>
      <c r="I3895" s="18"/>
      <c r="J3895" s="18"/>
      <c r="K3895" s="18"/>
      <c r="L3895" s="18"/>
      <c r="M3895" s="18"/>
      <c r="N3895" s="18"/>
      <c r="O3895" s="18"/>
      <c r="P3895" s="18"/>
      <c r="Q3895" s="18"/>
      <c r="R3895" s="18"/>
      <c r="S3895" s="18"/>
      <c r="T3895" s="18"/>
      <c r="U3895" s="18"/>
      <c r="V3895" s="18" t="str">
        <f>IF(ISBLANK('PLT Log'!V3905),"",'PLT Log'!V3905)</f>
        <v/>
      </c>
    </row>
    <row r="3896" spans="1:22" x14ac:dyDescent="0.25">
      <c r="A3896" s="9"/>
      <c r="B3896" s="9"/>
      <c r="C3896" s="20"/>
      <c r="D3896" s="18"/>
      <c r="F3896" s="18"/>
      <c r="G3896" s="18"/>
      <c r="H3896" s="18"/>
      <c r="I3896" s="18"/>
      <c r="J3896" s="18"/>
      <c r="K3896" s="18"/>
      <c r="L3896" s="18"/>
      <c r="M3896" s="18"/>
      <c r="N3896" s="18"/>
      <c r="O3896" s="18"/>
      <c r="P3896" s="18"/>
      <c r="Q3896" s="18"/>
      <c r="R3896" s="18"/>
      <c r="S3896" s="18"/>
      <c r="T3896" s="18"/>
      <c r="U3896" s="18"/>
      <c r="V3896" s="18" t="str">
        <f>IF(ISBLANK('PLT Log'!V3906),"",'PLT Log'!V3906)</f>
        <v/>
      </c>
    </row>
    <row r="3897" spans="1:22" x14ac:dyDescent="0.25">
      <c r="A3897" s="9"/>
      <c r="B3897" s="9"/>
      <c r="C3897" s="20"/>
      <c r="D3897" s="18"/>
      <c r="F3897" s="18"/>
      <c r="G3897" s="18"/>
      <c r="H3897" s="18"/>
      <c r="I3897" s="18"/>
      <c r="J3897" s="18"/>
      <c r="K3897" s="18"/>
      <c r="L3897" s="18"/>
      <c r="M3897" s="18"/>
      <c r="N3897" s="18"/>
      <c r="O3897" s="18"/>
      <c r="P3897" s="18"/>
      <c r="Q3897" s="18"/>
      <c r="R3897" s="18"/>
      <c r="S3897" s="18"/>
      <c r="T3897" s="18"/>
      <c r="U3897" s="18"/>
      <c r="V3897" s="18" t="str">
        <f>IF(ISBLANK('PLT Log'!V3907),"",'PLT Log'!V3907)</f>
        <v/>
      </c>
    </row>
    <row r="3898" spans="1:22" x14ac:dyDescent="0.25">
      <c r="A3898" s="9"/>
      <c r="B3898" s="9"/>
      <c r="C3898" s="20"/>
      <c r="D3898" s="18"/>
      <c r="F3898" s="18"/>
      <c r="G3898" s="18"/>
      <c r="H3898" s="18"/>
      <c r="I3898" s="18"/>
      <c r="J3898" s="18"/>
      <c r="K3898" s="18"/>
      <c r="L3898" s="18"/>
      <c r="M3898" s="18"/>
      <c r="N3898" s="18"/>
      <c r="O3898" s="18"/>
      <c r="P3898" s="18"/>
      <c r="Q3898" s="18"/>
      <c r="R3898" s="18"/>
      <c r="S3898" s="18"/>
      <c r="T3898" s="18"/>
      <c r="U3898" s="18"/>
      <c r="V3898" s="18" t="str">
        <f>IF(ISBLANK('PLT Log'!V3908),"",'PLT Log'!V3908)</f>
        <v/>
      </c>
    </row>
    <row r="3899" spans="1:22" x14ac:dyDescent="0.25">
      <c r="A3899" s="9"/>
      <c r="B3899" s="9"/>
      <c r="C3899" s="20"/>
      <c r="D3899" s="18"/>
      <c r="F3899" s="18"/>
      <c r="G3899" s="18"/>
      <c r="H3899" s="18"/>
      <c r="I3899" s="18"/>
      <c r="J3899" s="18"/>
      <c r="K3899" s="18"/>
      <c r="L3899" s="18"/>
      <c r="M3899" s="18"/>
      <c r="N3899" s="18"/>
      <c r="O3899" s="18"/>
      <c r="P3899" s="18"/>
      <c r="Q3899" s="18"/>
      <c r="R3899" s="18"/>
      <c r="S3899" s="18"/>
      <c r="T3899" s="18"/>
      <c r="U3899" s="18"/>
      <c r="V3899" s="18" t="str">
        <f>IF(ISBLANK('PLT Log'!V3909),"",'PLT Log'!V3909)</f>
        <v/>
      </c>
    </row>
    <row r="3900" spans="1:22" x14ac:dyDescent="0.25">
      <c r="A3900" s="9"/>
      <c r="B3900" s="9"/>
      <c r="C3900" s="20"/>
      <c r="D3900" s="18"/>
      <c r="F3900" s="18"/>
      <c r="G3900" s="18"/>
      <c r="H3900" s="18"/>
      <c r="I3900" s="18"/>
      <c r="J3900" s="18"/>
      <c r="K3900" s="18"/>
      <c r="L3900" s="18"/>
      <c r="M3900" s="18"/>
      <c r="N3900" s="18"/>
      <c r="O3900" s="18"/>
      <c r="P3900" s="18"/>
      <c r="Q3900" s="18"/>
      <c r="R3900" s="18"/>
      <c r="S3900" s="18"/>
      <c r="T3900" s="18"/>
      <c r="U3900" s="18"/>
      <c r="V3900" s="18" t="str">
        <f>IF(ISBLANK('PLT Log'!V3910),"",'PLT Log'!V3910)</f>
        <v/>
      </c>
    </row>
    <row r="3901" spans="1:22" x14ac:dyDescent="0.25">
      <c r="A3901" s="9"/>
      <c r="B3901" s="9"/>
      <c r="C3901" s="20"/>
      <c r="D3901" s="18"/>
      <c r="F3901" s="18"/>
      <c r="G3901" s="18"/>
      <c r="H3901" s="18"/>
      <c r="I3901" s="18"/>
      <c r="J3901" s="18"/>
      <c r="K3901" s="18"/>
      <c r="L3901" s="18"/>
      <c r="M3901" s="18"/>
      <c r="N3901" s="18"/>
      <c r="O3901" s="18"/>
      <c r="P3901" s="18"/>
      <c r="Q3901" s="18"/>
      <c r="R3901" s="18"/>
      <c r="S3901" s="18"/>
      <c r="T3901" s="18"/>
      <c r="U3901" s="18"/>
      <c r="V3901" s="18" t="str">
        <f>IF(ISBLANK('PLT Log'!V3911),"",'PLT Log'!V3911)</f>
        <v/>
      </c>
    </row>
    <row r="3902" spans="1:22" x14ac:dyDescent="0.25">
      <c r="A3902" s="9"/>
      <c r="B3902" s="9"/>
      <c r="C3902" s="20"/>
      <c r="D3902" s="18"/>
      <c r="F3902" s="18"/>
      <c r="G3902" s="18"/>
      <c r="H3902" s="18"/>
      <c r="I3902" s="18"/>
      <c r="J3902" s="18"/>
      <c r="K3902" s="18"/>
      <c r="L3902" s="18"/>
      <c r="M3902" s="18"/>
      <c r="N3902" s="18"/>
      <c r="O3902" s="18"/>
      <c r="P3902" s="18"/>
      <c r="Q3902" s="18"/>
      <c r="R3902" s="18"/>
      <c r="S3902" s="18"/>
      <c r="T3902" s="18"/>
      <c r="U3902" s="18"/>
      <c r="V3902" s="18" t="str">
        <f>IF(ISBLANK('PLT Log'!V3912),"",'PLT Log'!V3912)</f>
        <v/>
      </c>
    </row>
    <row r="3903" spans="1:22" x14ac:dyDescent="0.25">
      <c r="A3903" s="9"/>
      <c r="B3903" s="9"/>
      <c r="C3903" s="20"/>
      <c r="D3903" s="18"/>
      <c r="F3903" s="18"/>
      <c r="G3903" s="18"/>
      <c r="H3903" s="18"/>
      <c r="I3903" s="18"/>
      <c r="J3903" s="18"/>
      <c r="K3903" s="18"/>
      <c r="L3903" s="18"/>
      <c r="M3903" s="18"/>
      <c r="N3903" s="18"/>
      <c r="O3903" s="18"/>
      <c r="P3903" s="18"/>
      <c r="Q3903" s="18"/>
      <c r="R3903" s="18"/>
      <c r="S3903" s="18"/>
      <c r="T3903" s="18"/>
      <c r="U3903" s="18"/>
      <c r="V3903" s="18" t="str">
        <f>IF(ISBLANK('PLT Log'!V3913),"",'PLT Log'!V3913)</f>
        <v/>
      </c>
    </row>
    <row r="3904" spans="1:22" x14ac:dyDescent="0.25">
      <c r="A3904" s="9"/>
      <c r="B3904" s="9"/>
      <c r="C3904" s="20"/>
      <c r="D3904" s="18"/>
      <c r="F3904" s="18"/>
      <c r="G3904" s="18"/>
      <c r="H3904" s="18"/>
      <c r="I3904" s="18"/>
      <c r="J3904" s="18"/>
      <c r="K3904" s="18"/>
      <c r="L3904" s="18"/>
      <c r="M3904" s="18"/>
      <c r="N3904" s="18"/>
      <c r="O3904" s="18"/>
      <c r="P3904" s="18"/>
      <c r="Q3904" s="18"/>
      <c r="R3904" s="18"/>
      <c r="S3904" s="18"/>
      <c r="T3904" s="18"/>
      <c r="U3904" s="18"/>
      <c r="V3904" s="18" t="str">
        <f>IF(ISBLANK('PLT Log'!V3914),"",'PLT Log'!V3914)</f>
        <v/>
      </c>
    </row>
    <row r="3905" spans="1:22" x14ac:dyDescent="0.25">
      <c r="A3905" s="9"/>
      <c r="B3905" s="9"/>
      <c r="C3905" s="20"/>
      <c r="D3905" s="18"/>
      <c r="F3905" s="18"/>
      <c r="G3905" s="18"/>
      <c r="H3905" s="18"/>
      <c r="I3905" s="18"/>
      <c r="J3905" s="18"/>
      <c r="K3905" s="18"/>
      <c r="L3905" s="18"/>
      <c r="M3905" s="18"/>
      <c r="N3905" s="18"/>
      <c r="O3905" s="18"/>
      <c r="P3905" s="18"/>
      <c r="Q3905" s="18"/>
      <c r="R3905" s="18"/>
      <c r="S3905" s="18"/>
      <c r="T3905" s="18"/>
      <c r="U3905" s="18"/>
      <c r="V3905" s="18" t="str">
        <f>IF(ISBLANK('PLT Log'!V3915),"",'PLT Log'!V3915)</f>
        <v/>
      </c>
    </row>
    <row r="3906" spans="1:22" x14ac:dyDescent="0.25">
      <c r="A3906" s="9"/>
      <c r="B3906" s="9"/>
      <c r="C3906" s="20"/>
      <c r="D3906" s="18"/>
      <c r="F3906" s="18"/>
      <c r="G3906" s="18"/>
      <c r="H3906" s="18"/>
      <c r="I3906" s="18"/>
      <c r="J3906" s="18"/>
      <c r="K3906" s="18"/>
      <c r="L3906" s="18"/>
      <c r="M3906" s="18"/>
      <c r="N3906" s="18"/>
      <c r="O3906" s="18"/>
      <c r="P3906" s="18"/>
      <c r="Q3906" s="18"/>
      <c r="R3906" s="18"/>
      <c r="S3906" s="18"/>
      <c r="T3906" s="18"/>
      <c r="U3906" s="18"/>
      <c r="V3906" s="18" t="str">
        <f>IF(ISBLANK('PLT Log'!V3916),"",'PLT Log'!V3916)</f>
        <v/>
      </c>
    </row>
    <row r="3907" spans="1:22" x14ac:dyDescent="0.25">
      <c r="A3907" s="9"/>
      <c r="B3907" s="9"/>
      <c r="C3907" s="20"/>
      <c r="D3907" s="18"/>
      <c r="F3907" s="18"/>
      <c r="G3907" s="18"/>
      <c r="H3907" s="18"/>
      <c r="I3907" s="18"/>
      <c r="J3907" s="18"/>
      <c r="K3907" s="18"/>
      <c r="L3907" s="18"/>
      <c r="M3907" s="18"/>
      <c r="N3907" s="18"/>
      <c r="O3907" s="18"/>
      <c r="P3907" s="18"/>
      <c r="Q3907" s="18"/>
      <c r="R3907" s="18"/>
      <c r="S3907" s="18"/>
      <c r="T3907" s="18"/>
      <c r="U3907" s="18"/>
      <c r="V3907" s="18" t="str">
        <f>IF(ISBLANK('PLT Log'!V3917),"",'PLT Log'!V3917)</f>
        <v/>
      </c>
    </row>
    <row r="3908" spans="1:22" x14ac:dyDescent="0.25">
      <c r="A3908" s="9"/>
      <c r="B3908" s="9"/>
      <c r="C3908" s="20"/>
      <c r="D3908" s="18"/>
      <c r="F3908" s="18"/>
      <c r="G3908" s="18"/>
      <c r="H3908" s="18"/>
      <c r="I3908" s="18"/>
      <c r="J3908" s="18"/>
      <c r="K3908" s="18"/>
      <c r="L3908" s="18"/>
      <c r="M3908" s="18"/>
      <c r="N3908" s="18"/>
      <c r="O3908" s="18"/>
      <c r="P3908" s="18"/>
      <c r="Q3908" s="18"/>
      <c r="R3908" s="18"/>
      <c r="S3908" s="18"/>
      <c r="T3908" s="18"/>
      <c r="U3908" s="18"/>
      <c r="V3908" s="18" t="str">
        <f>IF(ISBLANK('PLT Log'!V3918),"",'PLT Log'!V3918)</f>
        <v/>
      </c>
    </row>
    <row r="3909" spans="1:22" x14ac:dyDescent="0.25">
      <c r="A3909" s="9"/>
      <c r="B3909" s="9"/>
      <c r="C3909" s="20"/>
      <c r="D3909" s="18"/>
      <c r="F3909" s="18"/>
      <c r="G3909" s="18"/>
      <c r="H3909" s="18"/>
      <c r="I3909" s="18"/>
      <c r="J3909" s="18"/>
      <c r="K3909" s="18"/>
      <c r="L3909" s="18"/>
      <c r="M3909" s="18"/>
      <c r="N3909" s="18"/>
      <c r="O3909" s="18"/>
      <c r="P3909" s="18"/>
      <c r="Q3909" s="18"/>
      <c r="R3909" s="18"/>
      <c r="S3909" s="18"/>
      <c r="T3909" s="18"/>
      <c r="U3909" s="18"/>
      <c r="V3909" s="18" t="str">
        <f>IF(ISBLANK('PLT Log'!V3919),"",'PLT Log'!V3919)</f>
        <v/>
      </c>
    </row>
    <row r="3910" spans="1:22" x14ac:dyDescent="0.25">
      <c r="A3910" s="9"/>
      <c r="B3910" s="9"/>
      <c r="C3910" s="20"/>
      <c r="D3910" s="18"/>
      <c r="F3910" s="18"/>
      <c r="G3910" s="18"/>
      <c r="H3910" s="18"/>
      <c r="I3910" s="18"/>
      <c r="J3910" s="18"/>
      <c r="K3910" s="18"/>
      <c r="L3910" s="18"/>
      <c r="M3910" s="18"/>
      <c r="N3910" s="18"/>
      <c r="O3910" s="18"/>
      <c r="P3910" s="18"/>
      <c r="Q3910" s="18"/>
      <c r="R3910" s="18"/>
      <c r="S3910" s="18"/>
      <c r="T3910" s="18"/>
      <c r="U3910" s="18"/>
      <c r="V3910" s="18" t="str">
        <f>IF(ISBLANK('PLT Log'!V3920),"",'PLT Log'!V3920)</f>
        <v/>
      </c>
    </row>
    <row r="3911" spans="1:22" x14ac:dyDescent="0.25">
      <c r="A3911" s="9"/>
      <c r="B3911" s="9"/>
      <c r="C3911" s="20"/>
      <c r="D3911" s="18"/>
      <c r="F3911" s="18"/>
      <c r="G3911" s="18"/>
      <c r="H3911" s="18"/>
      <c r="I3911" s="18"/>
      <c r="J3911" s="18"/>
      <c r="K3911" s="18"/>
      <c r="L3911" s="18"/>
      <c r="M3911" s="18"/>
      <c r="N3911" s="18"/>
      <c r="O3911" s="18"/>
      <c r="P3911" s="18"/>
      <c r="Q3911" s="18"/>
      <c r="R3911" s="18"/>
      <c r="S3911" s="18"/>
      <c r="T3911" s="18"/>
      <c r="U3911" s="18"/>
      <c r="V3911" s="18" t="str">
        <f>IF(ISBLANK('PLT Log'!V3921),"",'PLT Log'!V3921)</f>
        <v/>
      </c>
    </row>
    <row r="3912" spans="1:22" x14ac:dyDescent="0.25">
      <c r="A3912" s="9"/>
      <c r="B3912" s="9"/>
      <c r="C3912" s="20"/>
      <c r="D3912" s="18"/>
      <c r="F3912" s="18"/>
      <c r="G3912" s="18"/>
      <c r="H3912" s="18"/>
      <c r="I3912" s="18"/>
      <c r="J3912" s="18"/>
      <c r="K3912" s="18"/>
      <c r="L3912" s="18"/>
      <c r="M3912" s="18"/>
      <c r="N3912" s="18"/>
      <c r="O3912" s="18"/>
      <c r="P3912" s="18"/>
      <c r="Q3912" s="18"/>
      <c r="R3912" s="18"/>
      <c r="S3912" s="18"/>
      <c r="T3912" s="18"/>
      <c r="U3912" s="18"/>
      <c r="V3912" s="18" t="str">
        <f>IF(ISBLANK('PLT Log'!V3922),"",'PLT Log'!V3922)</f>
        <v/>
      </c>
    </row>
    <row r="3913" spans="1:22" x14ac:dyDescent="0.25">
      <c r="A3913" s="9"/>
      <c r="B3913" s="9"/>
      <c r="C3913" s="20"/>
      <c r="D3913" s="18"/>
      <c r="F3913" s="18"/>
      <c r="G3913" s="18"/>
      <c r="H3913" s="18"/>
      <c r="I3913" s="18"/>
      <c r="J3913" s="18"/>
      <c r="K3913" s="18"/>
      <c r="L3913" s="18"/>
      <c r="M3913" s="18"/>
      <c r="N3913" s="18"/>
      <c r="O3913" s="18"/>
      <c r="P3913" s="18"/>
      <c r="Q3913" s="18"/>
      <c r="R3913" s="18"/>
      <c r="S3913" s="18"/>
      <c r="T3913" s="18"/>
      <c r="U3913" s="18"/>
      <c r="V3913" s="18" t="str">
        <f>IF(ISBLANK('PLT Log'!V3923),"",'PLT Log'!V3923)</f>
        <v/>
      </c>
    </row>
    <row r="3914" spans="1:22" x14ac:dyDescent="0.25">
      <c r="A3914" s="9"/>
      <c r="B3914" s="9"/>
      <c r="C3914" s="20"/>
      <c r="D3914" s="18"/>
      <c r="F3914" s="18"/>
      <c r="G3914" s="18"/>
      <c r="H3914" s="18"/>
      <c r="I3914" s="18"/>
      <c r="J3914" s="18"/>
      <c r="K3914" s="18"/>
      <c r="L3914" s="18"/>
      <c r="M3914" s="18"/>
      <c r="N3914" s="18"/>
      <c r="O3914" s="18"/>
      <c r="P3914" s="18"/>
      <c r="Q3914" s="18"/>
      <c r="R3914" s="18"/>
      <c r="S3914" s="18"/>
      <c r="T3914" s="18"/>
      <c r="U3914" s="18"/>
      <c r="V3914" s="18" t="str">
        <f>IF(ISBLANK('PLT Log'!V3924),"",'PLT Log'!V3924)</f>
        <v/>
      </c>
    </row>
    <row r="3915" spans="1:22" x14ac:dyDescent="0.25">
      <c r="A3915" s="9"/>
      <c r="B3915" s="9"/>
      <c r="C3915" s="20"/>
      <c r="D3915" s="18"/>
      <c r="F3915" s="18"/>
      <c r="G3915" s="18"/>
      <c r="H3915" s="18"/>
      <c r="I3915" s="18"/>
      <c r="J3915" s="18"/>
      <c r="K3915" s="18"/>
      <c r="L3915" s="18"/>
      <c r="M3915" s="18"/>
      <c r="N3915" s="18"/>
      <c r="O3915" s="18"/>
      <c r="P3915" s="18"/>
      <c r="Q3915" s="18"/>
      <c r="R3915" s="18"/>
      <c r="S3915" s="18"/>
      <c r="T3915" s="18"/>
      <c r="U3915" s="18"/>
      <c r="V3915" s="18" t="str">
        <f>IF(ISBLANK('PLT Log'!V3925),"",'PLT Log'!V3925)</f>
        <v/>
      </c>
    </row>
    <row r="3916" spans="1:22" x14ac:dyDescent="0.25">
      <c r="A3916" s="9"/>
      <c r="B3916" s="9"/>
      <c r="C3916" s="20"/>
      <c r="D3916" s="18"/>
      <c r="F3916" s="18"/>
      <c r="G3916" s="18"/>
      <c r="H3916" s="18"/>
      <c r="I3916" s="18"/>
      <c r="J3916" s="18"/>
      <c r="K3916" s="18"/>
      <c r="L3916" s="18"/>
      <c r="M3916" s="18"/>
      <c r="N3916" s="18"/>
      <c r="O3916" s="18"/>
      <c r="P3916" s="18"/>
      <c r="Q3916" s="18"/>
      <c r="R3916" s="18"/>
      <c r="S3916" s="18"/>
      <c r="T3916" s="18"/>
      <c r="U3916" s="18"/>
      <c r="V3916" s="18" t="str">
        <f>IF(ISBLANK('PLT Log'!V3926),"",'PLT Log'!V3926)</f>
        <v/>
      </c>
    </row>
    <row r="3917" spans="1:22" x14ac:dyDescent="0.25">
      <c r="A3917" s="9"/>
      <c r="B3917" s="9"/>
      <c r="C3917" s="20"/>
      <c r="D3917" s="18"/>
      <c r="F3917" s="18"/>
      <c r="G3917" s="18"/>
      <c r="H3917" s="18"/>
      <c r="I3917" s="18"/>
      <c r="J3917" s="18"/>
      <c r="K3917" s="18"/>
      <c r="L3917" s="18"/>
      <c r="M3917" s="18"/>
      <c r="N3917" s="18"/>
      <c r="O3917" s="18"/>
      <c r="P3917" s="18"/>
      <c r="Q3917" s="18"/>
      <c r="R3917" s="18"/>
      <c r="S3917" s="18"/>
      <c r="T3917" s="18"/>
      <c r="U3917" s="18"/>
      <c r="V3917" s="18" t="str">
        <f>IF(ISBLANK('PLT Log'!V3927),"",'PLT Log'!V3927)</f>
        <v/>
      </c>
    </row>
    <row r="3918" spans="1:22" x14ac:dyDescent="0.25">
      <c r="A3918" s="9"/>
      <c r="B3918" s="9"/>
      <c r="C3918" s="20"/>
      <c r="D3918" s="18"/>
      <c r="F3918" s="18"/>
      <c r="G3918" s="18"/>
      <c r="H3918" s="18"/>
      <c r="I3918" s="18"/>
      <c r="J3918" s="18"/>
      <c r="K3918" s="18"/>
      <c r="L3918" s="18"/>
      <c r="M3918" s="18"/>
      <c r="N3918" s="18"/>
      <c r="O3918" s="18"/>
      <c r="P3918" s="18"/>
      <c r="Q3918" s="18"/>
      <c r="R3918" s="18"/>
      <c r="S3918" s="18"/>
      <c r="T3918" s="18"/>
      <c r="U3918" s="18"/>
      <c r="V3918" s="18" t="str">
        <f>IF(ISBLANK('PLT Log'!V3928),"",'PLT Log'!V3928)</f>
        <v/>
      </c>
    </row>
    <row r="3919" spans="1:22" x14ac:dyDescent="0.25">
      <c r="A3919" s="9"/>
      <c r="B3919" s="9"/>
      <c r="C3919" s="20"/>
      <c r="D3919" s="18"/>
      <c r="F3919" s="18"/>
      <c r="G3919" s="18"/>
      <c r="H3919" s="18"/>
      <c r="I3919" s="18"/>
      <c r="J3919" s="18"/>
      <c r="K3919" s="18"/>
      <c r="L3919" s="18"/>
      <c r="M3919" s="18"/>
      <c r="N3919" s="18"/>
      <c r="O3919" s="18"/>
      <c r="P3919" s="18"/>
      <c r="Q3919" s="18"/>
      <c r="R3919" s="18"/>
      <c r="S3919" s="18"/>
      <c r="T3919" s="18"/>
      <c r="U3919" s="18"/>
      <c r="V3919" s="18" t="str">
        <f>IF(ISBLANK('PLT Log'!V3929),"",'PLT Log'!V3929)</f>
        <v/>
      </c>
    </row>
    <row r="3920" spans="1:22" x14ac:dyDescent="0.25">
      <c r="A3920" s="9"/>
      <c r="B3920" s="9"/>
      <c r="C3920" s="20"/>
      <c r="D3920" s="18"/>
      <c r="F3920" s="18"/>
      <c r="G3920" s="18"/>
      <c r="H3920" s="18"/>
      <c r="I3920" s="18"/>
      <c r="J3920" s="18"/>
      <c r="K3920" s="18"/>
      <c r="L3920" s="18"/>
      <c r="M3920" s="18"/>
      <c r="N3920" s="18"/>
      <c r="O3920" s="18"/>
      <c r="P3920" s="18"/>
      <c r="Q3920" s="18"/>
      <c r="R3920" s="18"/>
      <c r="S3920" s="18"/>
      <c r="T3920" s="18"/>
      <c r="U3920" s="18"/>
      <c r="V3920" s="18" t="str">
        <f>IF(ISBLANK('PLT Log'!V3930),"",'PLT Log'!V3930)</f>
        <v/>
      </c>
    </row>
    <row r="3921" spans="1:22" x14ac:dyDescent="0.25">
      <c r="A3921" s="9"/>
      <c r="B3921" s="9"/>
      <c r="C3921" s="20"/>
      <c r="D3921" s="18"/>
      <c r="F3921" s="18"/>
      <c r="G3921" s="18"/>
      <c r="H3921" s="18"/>
      <c r="I3921" s="18"/>
      <c r="J3921" s="18"/>
      <c r="K3921" s="18"/>
      <c r="L3921" s="18"/>
      <c r="M3921" s="18"/>
      <c r="N3921" s="18"/>
      <c r="O3921" s="18"/>
      <c r="P3921" s="18"/>
      <c r="Q3921" s="18"/>
      <c r="R3921" s="18"/>
      <c r="S3921" s="18"/>
      <c r="T3921" s="18"/>
      <c r="U3921" s="18"/>
      <c r="V3921" s="18" t="str">
        <f>IF(ISBLANK('PLT Log'!V3931),"",'PLT Log'!V3931)</f>
        <v/>
      </c>
    </row>
    <row r="3922" spans="1:22" x14ac:dyDescent="0.25">
      <c r="A3922" s="9"/>
      <c r="B3922" s="9"/>
      <c r="C3922" s="20"/>
      <c r="D3922" s="18"/>
      <c r="F3922" s="18"/>
      <c r="G3922" s="18"/>
      <c r="H3922" s="18"/>
      <c r="I3922" s="18"/>
      <c r="J3922" s="18"/>
      <c r="K3922" s="18"/>
      <c r="L3922" s="18"/>
      <c r="M3922" s="18"/>
      <c r="N3922" s="18"/>
      <c r="O3922" s="18"/>
      <c r="P3922" s="18"/>
      <c r="Q3922" s="18"/>
      <c r="R3922" s="18"/>
      <c r="S3922" s="18"/>
      <c r="T3922" s="18"/>
      <c r="U3922" s="18"/>
      <c r="V3922" s="18" t="str">
        <f>IF(ISBLANK('PLT Log'!V3932),"",'PLT Log'!V3932)</f>
        <v/>
      </c>
    </row>
    <row r="3923" spans="1:22" x14ac:dyDescent="0.25">
      <c r="A3923" s="9"/>
      <c r="B3923" s="9"/>
      <c r="C3923" s="20"/>
      <c r="D3923" s="18"/>
      <c r="F3923" s="18"/>
      <c r="G3923" s="18"/>
      <c r="H3923" s="18"/>
      <c r="I3923" s="18"/>
      <c r="J3923" s="18"/>
      <c r="K3923" s="18"/>
      <c r="L3923" s="18"/>
      <c r="M3923" s="18"/>
      <c r="N3923" s="18"/>
      <c r="O3923" s="18"/>
      <c r="P3923" s="18"/>
      <c r="Q3923" s="18"/>
      <c r="R3923" s="18"/>
      <c r="S3923" s="18"/>
      <c r="T3923" s="18"/>
      <c r="U3923" s="18"/>
      <c r="V3923" s="18" t="str">
        <f>IF(ISBLANK('PLT Log'!V3933),"",'PLT Log'!V3933)</f>
        <v/>
      </c>
    </row>
    <row r="3924" spans="1:22" x14ac:dyDescent="0.25">
      <c r="A3924" s="9"/>
      <c r="B3924" s="9"/>
      <c r="C3924" s="20"/>
      <c r="D3924" s="18"/>
      <c r="F3924" s="18"/>
      <c r="G3924" s="18"/>
      <c r="H3924" s="18"/>
      <c r="I3924" s="18"/>
      <c r="J3924" s="18"/>
      <c r="K3924" s="18"/>
      <c r="L3924" s="18"/>
      <c r="M3924" s="18"/>
      <c r="N3924" s="18"/>
      <c r="O3924" s="18"/>
      <c r="P3924" s="18"/>
      <c r="Q3924" s="18"/>
      <c r="R3924" s="18"/>
      <c r="S3924" s="18"/>
      <c r="T3924" s="18"/>
      <c r="U3924" s="18"/>
      <c r="V3924" s="18" t="str">
        <f>IF(ISBLANK('PLT Log'!V3934),"",'PLT Log'!V3934)</f>
        <v/>
      </c>
    </row>
    <row r="3925" spans="1:22" x14ac:dyDescent="0.25">
      <c r="A3925" s="9"/>
      <c r="B3925" s="9"/>
      <c r="C3925" s="20"/>
      <c r="D3925" s="18"/>
      <c r="F3925" s="18"/>
      <c r="G3925" s="18"/>
      <c r="H3925" s="18"/>
      <c r="I3925" s="18"/>
      <c r="J3925" s="18"/>
      <c r="K3925" s="18"/>
      <c r="L3925" s="18"/>
      <c r="M3925" s="18"/>
      <c r="N3925" s="18"/>
      <c r="O3925" s="18"/>
      <c r="P3925" s="18"/>
      <c r="Q3925" s="18"/>
      <c r="R3925" s="18"/>
      <c r="S3925" s="18"/>
      <c r="T3925" s="18"/>
      <c r="U3925" s="18"/>
      <c r="V3925" s="18" t="str">
        <f>IF(ISBLANK('PLT Log'!V3935),"",'PLT Log'!V3935)</f>
        <v/>
      </c>
    </row>
    <row r="3926" spans="1:22" x14ac:dyDescent="0.25">
      <c r="A3926" s="9"/>
      <c r="B3926" s="9"/>
      <c r="C3926" s="20"/>
      <c r="D3926" s="18"/>
      <c r="F3926" s="18"/>
      <c r="G3926" s="18"/>
      <c r="H3926" s="18"/>
      <c r="I3926" s="18"/>
      <c r="J3926" s="18"/>
      <c r="K3926" s="18"/>
      <c r="L3926" s="18"/>
      <c r="M3926" s="18"/>
      <c r="N3926" s="18"/>
      <c r="O3926" s="18"/>
      <c r="P3926" s="18"/>
      <c r="Q3926" s="18"/>
      <c r="R3926" s="18"/>
      <c r="S3926" s="18"/>
      <c r="T3926" s="18"/>
      <c r="U3926" s="18"/>
      <c r="V3926" s="18" t="str">
        <f>IF(ISBLANK('PLT Log'!V3936),"",'PLT Log'!V3936)</f>
        <v/>
      </c>
    </row>
    <row r="3927" spans="1:22" x14ac:dyDescent="0.25">
      <c r="A3927" s="9"/>
      <c r="B3927" s="9"/>
      <c r="C3927" s="20"/>
      <c r="D3927" s="18"/>
      <c r="F3927" s="18"/>
      <c r="G3927" s="18"/>
      <c r="H3927" s="18"/>
      <c r="I3927" s="18"/>
      <c r="J3927" s="18"/>
      <c r="K3927" s="18"/>
      <c r="L3927" s="18"/>
      <c r="M3927" s="18"/>
      <c r="N3927" s="18"/>
      <c r="O3927" s="18"/>
      <c r="P3927" s="18"/>
      <c r="Q3927" s="18"/>
      <c r="R3927" s="18"/>
      <c r="S3927" s="18"/>
      <c r="T3927" s="18"/>
      <c r="U3927" s="18"/>
      <c r="V3927" s="18" t="str">
        <f>IF(ISBLANK('PLT Log'!V3937),"",'PLT Log'!V3937)</f>
        <v/>
      </c>
    </row>
    <row r="3928" spans="1:22" x14ac:dyDescent="0.25">
      <c r="A3928" s="9"/>
      <c r="B3928" s="9"/>
      <c r="C3928" s="20"/>
      <c r="D3928" s="18"/>
      <c r="F3928" s="18"/>
      <c r="G3928" s="18"/>
      <c r="H3928" s="18"/>
      <c r="I3928" s="18"/>
      <c r="J3928" s="18"/>
      <c r="K3928" s="18"/>
      <c r="L3928" s="18"/>
      <c r="M3928" s="18"/>
      <c r="N3928" s="18"/>
      <c r="O3928" s="18"/>
      <c r="P3928" s="18"/>
      <c r="Q3928" s="18"/>
      <c r="R3928" s="18"/>
      <c r="S3928" s="18"/>
      <c r="T3928" s="18"/>
      <c r="U3928" s="18"/>
      <c r="V3928" s="18" t="str">
        <f>IF(ISBLANK('PLT Log'!V3938),"",'PLT Log'!V3938)</f>
        <v/>
      </c>
    </row>
    <row r="3929" spans="1:22" x14ac:dyDescent="0.25">
      <c r="A3929" s="9"/>
      <c r="B3929" s="9"/>
      <c r="C3929" s="20"/>
      <c r="D3929" s="18"/>
      <c r="F3929" s="18"/>
      <c r="G3929" s="18"/>
      <c r="H3929" s="18"/>
      <c r="I3929" s="18"/>
      <c r="J3929" s="18"/>
      <c r="K3929" s="18"/>
      <c r="L3929" s="18"/>
      <c r="M3929" s="18"/>
      <c r="N3929" s="18"/>
      <c r="O3929" s="18"/>
      <c r="P3929" s="18"/>
      <c r="Q3929" s="18"/>
      <c r="R3929" s="18"/>
      <c r="S3929" s="18"/>
      <c r="T3929" s="18"/>
      <c r="U3929" s="18"/>
      <c r="V3929" s="18" t="str">
        <f>IF(ISBLANK('PLT Log'!V3939),"",'PLT Log'!V3939)</f>
        <v/>
      </c>
    </row>
    <row r="3930" spans="1:22" x14ac:dyDescent="0.25">
      <c r="A3930" s="9"/>
      <c r="B3930" s="9"/>
      <c r="C3930" s="20"/>
      <c r="D3930" s="18"/>
      <c r="F3930" s="18"/>
      <c r="G3930" s="18"/>
      <c r="H3930" s="18"/>
      <c r="I3930" s="18"/>
      <c r="J3930" s="18"/>
      <c r="K3930" s="18"/>
      <c r="L3930" s="18"/>
      <c r="M3930" s="18"/>
      <c r="N3930" s="18"/>
      <c r="O3930" s="18"/>
      <c r="P3930" s="18"/>
      <c r="Q3930" s="18"/>
      <c r="R3930" s="18"/>
      <c r="S3930" s="18"/>
      <c r="T3930" s="18"/>
      <c r="U3930" s="18"/>
      <c r="V3930" s="18" t="str">
        <f>IF(ISBLANK('PLT Log'!V3940),"",'PLT Log'!V3940)</f>
        <v/>
      </c>
    </row>
    <row r="3931" spans="1:22" x14ac:dyDescent="0.25">
      <c r="A3931" s="9"/>
      <c r="B3931" s="9"/>
      <c r="C3931" s="20"/>
      <c r="D3931" s="18"/>
      <c r="F3931" s="18"/>
      <c r="G3931" s="18"/>
      <c r="H3931" s="18"/>
      <c r="I3931" s="18"/>
      <c r="J3931" s="18"/>
      <c r="K3931" s="18"/>
      <c r="L3931" s="18"/>
      <c r="M3931" s="18"/>
      <c r="N3931" s="18"/>
      <c r="O3931" s="18"/>
      <c r="P3931" s="18"/>
      <c r="Q3931" s="18"/>
      <c r="R3931" s="18"/>
      <c r="S3931" s="18"/>
      <c r="T3931" s="18"/>
      <c r="U3931" s="18"/>
      <c r="V3931" s="18" t="str">
        <f>IF(ISBLANK('PLT Log'!V3941),"",'PLT Log'!V3941)</f>
        <v/>
      </c>
    </row>
    <row r="3932" spans="1:22" x14ac:dyDescent="0.25">
      <c r="A3932" s="9"/>
      <c r="B3932" s="9"/>
      <c r="C3932" s="20"/>
      <c r="D3932" s="18"/>
      <c r="F3932" s="18"/>
      <c r="G3932" s="18"/>
      <c r="H3932" s="18"/>
      <c r="I3932" s="18"/>
      <c r="J3932" s="18"/>
      <c r="K3932" s="18"/>
      <c r="L3932" s="18"/>
      <c r="M3932" s="18"/>
      <c r="N3932" s="18"/>
      <c r="O3932" s="18"/>
      <c r="P3932" s="18"/>
      <c r="Q3932" s="18"/>
      <c r="R3932" s="18"/>
      <c r="S3932" s="18"/>
      <c r="T3932" s="18"/>
      <c r="U3932" s="18"/>
      <c r="V3932" s="18" t="str">
        <f>IF(ISBLANK('PLT Log'!V3942),"",'PLT Log'!V3942)</f>
        <v/>
      </c>
    </row>
    <row r="3933" spans="1:22" x14ac:dyDescent="0.25">
      <c r="A3933" s="9"/>
      <c r="B3933" s="9"/>
      <c r="C3933" s="20"/>
      <c r="D3933" s="18"/>
      <c r="F3933" s="18"/>
      <c r="G3933" s="18"/>
      <c r="H3933" s="18"/>
      <c r="I3933" s="18"/>
      <c r="J3933" s="18"/>
      <c r="K3933" s="18"/>
      <c r="L3933" s="18"/>
      <c r="M3933" s="18"/>
      <c r="N3933" s="18"/>
      <c r="O3933" s="18"/>
      <c r="P3933" s="18"/>
      <c r="Q3933" s="18"/>
      <c r="R3933" s="18"/>
      <c r="S3933" s="18"/>
      <c r="T3933" s="18"/>
      <c r="U3933" s="18"/>
      <c r="V3933" s="18" t="str">
        <f>IF(ISBLANK('PLT Log'!V3943),"",'PLT Log'!V3943)</f>
        <v/>
      </c>
    </row>
    <row r="3934" spans="1:22" x14ac:dyDescent="0.25">
      <c r="A3934" s="9"/>
      <c r="B3934" s="9"/>
      <c r="C3934" s="20"/>
      <c r="D3934" s="18"/>
      <c r="F3934" s="18"/>
      <c r="G3934" s="18"/>
      <c r="H3934" s="18"/>
      <c r="I3934" s="18"/>
      <c r="J3934" s="18"/>
      <c r="K3934" s="18"/>
      <c r="L3934" s="18"/>
      <c r="M3934" s="18"/>
      <c r="N3934" s="18"/>
      <c r="O3934" s="18"/>
      <c r="P3934" s="18"/>
      <c r="Q3934" s="18"/>
      <c r="R3934" s="18"/>
      <c r="S3934" s="18"/>
      <c r="T3934" s="18"/>
      <c r="U3934" s="18"/>
      <c r="V3934" s="18" t="str">
        <f>IF(ISBLANK('PLT Log'!V3944),"",'PLT Log'!V3944)</f>
        <v/>
      </c>
    </row>
    <row r="3935" spans="1:22" x14ac:dyDescent="0.25">
      <c r="A3935" s="9"/>
      <c r="B3935" s="9"/>
      <c r="C3935" s="20"/>
      <c r="D3935" s="18"/>
      <c r="F3935" s="18"/>
      <c r="G3935" s="18"/>
      <c r="H3935" s="18"/>
      <c r="I3935" s="18"/>
      <c r="J3935" s="18"/>
      <c r="K3935" s="18"/>
      <c r="L3935" s="18"/>
      <c r="M3935" s="18"/>
      <c r="N3935" s="18"/>
      <c r="O3935" s="18"/>
      <c r="P3935" s="18"/>
      <c r="Q3935" s="18"/>
      <c r="R3935" s="18"/>
      <c r="S3935" s="18"/>
      <c r="T3935" s="18"/>
      <c r="U3935" s="18"/>
      <c r="V3935" s="18" t="str">
        <f>IF(ISBLANK('PLT Log'!V3945),"",'PLT Log'!V3945)</f>
        <v/>
      </c>
    </row>
    <row r="3936" spans="1:22" x14ac:dyDescent="0.25">
      <c r="A3936" s="9"/>
      <c r="B3936" s="9"/>
      <c r="C3936" s="20"/>
      <c r="D3936" s="18"/>
      <c r="F3936" s="18"/>
      <c r="G3936" s="18"/>
      <c r="H3936" s="18"/>
      <c r="I3936" s="18"/>
      <c r="J3936" s="18"/>
      <c r="K3936" s="18"/>
      <c r="L3936" s="18"/>
      <c r="M3936" s="18"/>
      <c r="N3936" s="18"/>
      <c r="O3936" s="18"/>
      <c r="P3936" s="18"/>
      <c r="Q3936" s="18"/>
      <c r="R3936" s="18"/>
      <c r="S3936" s="18"/>
      <c r="T3936" s="18"/>
      <c r="U3936" s="18"/>
      <c r="V3936" s="18" t="str">
        <f>IF(ISBLANK('PLT Log'!V3946),"",'PLT Log'!V3946)</f>
        <v/>
      </c>
    </row>
    <row r="3937" spans="1:22" x14ac:dyDescent="0.25">
      <c r="A3937" s="9"/>
      <c r="B3937" s="9"/>
      <c r="C3937" s="20"/>
      <c r="D3937" s="18"/>
      <c r="F3937" s="18"/>
      <c r="G3937" s="18"/>
      <c r="H3937" s="18"/>
      <c r="I3937" s="18"/>
      <c r="J3937" s="18"/>
      <c r="K3937" s="18"/>
      <c r="L3937" s="18"/>
      <c r="M3937" s="18"/>
      <c r="N3937" s="18"/>
      <c r="O3937" s="18"/>
      <c r="P3937" s="18"/>
      <c r="Q3937" s="18"/>
      <c r="R3937" s="18"/>
      <c r="S3937" s="18"/>
      <c r="T3937" s="18"/>
      <c r="U3937" s="18"/>
      <c r="V3937" s="18" t="str">
        <f>IF(ISBLANK('PLT Log'!V3947),"",'PLT Log'!V3947)</f>
        <v/>
      </c>
    </row>
    <row r="3938" spans="1:22" x14ac:dyDescent="0.25">
      <c r="A3938" s="9"/>
      <c r="B3938" s="9"/>
      <c r="C3938" s="20"/>
      <c r="D3938" s="18"/>
      <c r="F3938" s="18"/>
      <c r="G3938" s="18"/>
      <c r="H3938" s="18"/>
      <c r="I3938" s="18"/>
      <c r="J3938" s="18"/>
      <c r="K3938" s="18"/>
      <c r="L3938" s="18"/>
      <c r="M3938" s="18"/>
      <c r="N3938" s="18"/>
      <c r="O3938" s="18"/>
      <c r="P3938" s="18"/>
      <c r="Q3938" s="18"/>
      <c r="R3938" s="18"/>
      <c r="S3938" s="18"/>
      <c r="T3938" s="18"/>
      <c r="U3938" s="18"/>
      <c r="V3938" s="18" t="str">
        <f>IF(ISBLANK('PLT Log'!V3948),"",'PLT Log'!V3948)</f>
        <v/>
      </c>
    </row>
    <row r="3939" spans="1:22" x14ac:dyDescent="0.25">
      <c r="A3939" s="9"/>
      <c r="B3939" s="9"/>
      <c r="C3939" s="20"/>
      <c r="D3939" s="18"/>
      <c r="F3939" s="18"/>
      <c r="G3939" s="18"/>
      <c r="H3939" s="18"/>
      <c r="I3939" s="18"/>
      <c r="J3939" s="18"/>
      <c r="K3939" s="18"/>
      <c r="L3939" s="18"/>
      <c r="M3939" s="18"/>
      <c r="N3939" s="18"/>
      <c r="O3939" s="18"/>
      <c r="P3939" s="18"/>
      <c r="Q3939" s="18"/>
      <c r="R3939" s="18"/>
      <c r="S3939" s="18"/>
      <c r="T3939" s="18"/>
      <c r="U3939" s="18"/>
      <c r="V3939" s="18" t="str">
        <f>IF(ISBLANK('PLT Log'!V3949),"",'PLT Log'!V3949)</f>
        <v/>
      </c>
    </row>
    <row r="3940" spans="1:22" x14ac:dyDescent="0.25">
      <c r="A3940" s="9"/>
      <c r="B3940" s="9"/>
      <c r="C3940" s="20"/>
      <c r="D3940" s="18"/>
      <c r="F3940" s="18"/>
      <c r="G3940" s="18"/>
      <c r="H3940" s="18"/>
      <c r="I3940" s="18"/>
      <c r="J3940" s="18"/>
      <c r="K3940" s="18"/>
      <c r="L3940" s="18"/>
      <c r="M3940" s="18"/>
      <c r="N3940" s="18"/>
      <c r="O3940" s="18"/>
      <c r="P3940" s="18"/>
      <c r="Q3940" s="18"/>
      <c r="R3940" s="18"/>
      <c r="S3940" s="18"/>
      <c r="T3940" s="18"/>
      <c r="U3940" s="18"/>
      <c r="V3940" s="18" t="str">
        <f>IF(ISBLANK('PLT Log'!V3950),"",'PLT Log'!V3950)</f>
        <v/>
      </c>
    </row>
    <row r="3941" spans="1:22" x14ac:dyDescent="0.25">
      <c r="A3941" s="9"/>
      <c r="B3941" s="9"/>
      <c r="C3941" s="20"/>
      <c r="D3941" s="18"/>
      <c r="F3941" s="18"/>
      <c r="G3941" s="18"/>
      <c r="H3941" s="18"/>
      <c r="I3941" s="18"/>
      <c r="J3941" s="18"/>
      <c r="K3941" s="18"/>
      <c r="L3941" s="18"/>
      <c r="M3941" s="18"/>
      <c r="N3941" s="18"/>
      <c r="O3941" s="18"/>
      <c r="P3941" s="18"/>
      <c r="Q3941" s="18"/>
      <c r="R3941" s="18"/>
      <c r="S3941" s="18"/>
      <c r="T3941" s="18"/>
      <c r="U3941" s="18"/>
      <c r="V3941" s="18" t="str">
        <f>IF(ISBLANK('PLT Log'!V3951),"",'PLT Log'!V3951)</f>
        <v/>
      </c>
    </row>
    <row r="3942" spans="1:22" x14ac:dyDescent="0.25">
      <c r="A3942" s="9"/>
      <c r="B3942" s="9"/>
      <c r="C3942" s="20"/>
      <c r="D3942" s="18"/>
      <c r="F3942" s="18"/>
      <c r="G3942" s="18"/>
      <c r="H3942" s="18"/>
      <c r="I3942" s="18"/>
      <c r="J3942" s="18"/>
      <c r="K3942" s="18"/>
      <c r="L3942" s="18"/>
      <c r="M3942" s="18"/>
      <c r="N3942" s="18"/>
      <c r="O3942" s="18"/>
      <c r="P3942" s="18"/>
      <c r="Q3942" s="18"/>
      <c r="R3942" s="18"/>
      <c r="S3942" s="18"/>
      <c r="T3942" s="18"/>
      <c r="U3942" s="18"/>
      <c r="V3942" s="18" t="str">
        <f>IF(ISBLANK('PLT Log'!V3952),"",'PLT Log'!V3952)</f>
        <v/>
      </c>
    </row>
    <row r="3943" spans="1:22" x14ac:dyDescent="0.25">
      <c r="A3943" s="9"/>
      <c r="B3943" s="9"/>
      <c r="C3943" s="20"/>
      <c r="D3943" s="18"/>
      <c r="F3943" s="18"/>
      <c r="G3943" s="18"/>
      <c r="H3943" s="18"/>
      <c r="I3943" s="18"/>
      <c r="J3943" s="18"/>
      <c r="K3943" s="18"/>
      <c r="L3943" s="18"/>
      <c r="M3943" s="18"/>
      <c r="N3943" s="18"/>
      <c r="O3943" s="18"/>
      <c r="P3943" s="18"/>
      <c r="Q3943" s="18"/>
      <c r="R3943" s="18"/>
      <c r="S3943" s="18"/>
      <c r="T3943" s="18"/>
      <c r="U3943" s="18"/>
      <c r="V3943" s="18" t="str">
        <f>IF(ISBLANK('PLT Log'!V3953),"",'PLT Log'!V3953)</f>
        <v/>
      </c>
    </row>
    <row r="3944" spans="1:22" x14ac:dyDescent="0.25">
      <c r="A3944" s="9"/>
      <c r="B3944" s="9"/>
      <c r="C3944" s="20"/>
      <c r="D3944" s="18"/>
      <c r="F3944" s="18"/>
      <c r="G3944" s="18"/>
      <c r="H3944" s="18"/>
      <c r="I3944" s="18"/>
      <c r="J3944" s="18"/>
      <c r="K3944" s="18"/>
      <c r="L3944" s="18"/>
      <c r="M3944" s="18"/>
      <c r="N3944" s="18"/>
      <c r="O3944" s="18"/>
      <c r="P3944" s="18"/>
      <c r="Q3944" s="18"/>
      <c r="R3944" s="18"/>
      <c r="S3944" s="18"/>
      <c r="T3944" s="18"/>
      <c r="U3944" s="18"/>
      <c r="V3944" s="18" t="str">
        <f>IF(ISBLANK('PLT Log'!V3954),"",'PLT Log'!V3954)</f>
        <v/>
      </c>
    </row>
    <row r="3945" spans="1:22" x14ac:dyDescent="0.25">
      <c r="A3945" s="9"/>
      <c r="B3945" s="9"/>
      <c r="C3945" s="20"/>
      <c r="D3945" s="18"/>
      <c r="F3945" s="18"/>
      <c r="G3945" s="18"/>
      <c r="H3945" s="18"/>
      <c r="I3945" s="18"/>
      <c r="J3945" s="18"/>
      <c r="K3945" s="18"/>
      <c r="L3945" s="18"/>
      <c r="M3945" s="18"/>
      <c r="N3945" s="18"/>
      <c r="O3945" s="18"/>
      <c r="P3945" s="18"/>
      <c r="Q3945" s="18"/>
      <c r="R3945" s="18"/>
      <c r="S3945" s="18"/>
      <c r="T3945" s="18"/>
      <c r="U3945" s="18"/>
      <c r="V3945" s="18" t="str">
        <f>IF(ISBLANK('PLT Log'!V3955),"",'PLT Log'!V3955)</f>
        <v/>
      </c>
    </row>
    <row r="3946" spans="1:22" x14ac:dyDescent="0.25">
      <c r="A3946" s="9"/>
      <c r="B3946" s="9"/>
      <c r="C3946" s="20"/>
      <c r="D3946" s="18"/>
      <c r="F3946" s="18"/>
      <c r="G3946" s="18"/>
      <c r="H3946" s="18"/>
      <c r="I3946" s="18"/>
      <c r="J3946" s="18"/>
      <c r="K3946" s="18"/>
      <c r="L3946" s="18"/>
      <c r="M3946" s="18"/>
      <c r="N3946" s="18"/>
      <c r="O3946" s="18"/>
      <c r="P3946" s="18"/>
      <c r="Q3946" s="18"/>
      <c r="R3946" s="18"/>
      <c r="S3946" s="18"/>
      <c r="T3946" s="18"/>
      <c r="U3946" s="18"/>
      <c r="V3946" s="18" t="str">
        <f>IF(ISBLANK('PLT Log'!V3956),"",'PLT Log'!V3956)</f>
        <v/>
      </c>
    </row>
    <row r="3947" spans="1:22" x14ac:dyDescent="0.25">
      <c r="A3947" s="9"/>
      <c r="B3947" s="9"/>
      <c r="C3947" s="20"/>
      <c r="D3947" s="18"/>
      <c r="F3947" s="18"/>
      <c r="G3947" s="18"/>
      <c r="H3947" s="18"/>
      <c r="I3947" s="18"/>
      <c r="J3947" s="18"/>
      <c r="K3947" s="18"/>
      <c r="L3947" s="18"/>
      <c r="M3947" s="18"/>
      <c r="N3947" s="18"/>
      <c r="O3947" s="18"/>
      <c r="P3947" s="18"/>
      <c r="Q3947" s="18"/>
      <c r="R3947" s="18"/>
      <c r="S3947" s="18"/>
      <c r="T3947" s="18"/>
      <c r="U3947" s="18"/>
      <c r="V3947" s="18" t="str">
        <f>IF(ISBLANK('PLT Log'!V3957),"",'PLT Log'!V3957)</f>
        <v/>
      </c>
    </row>
    <row r="3948" spans="1:22" x14ac:dyDescent="0.25">
      <c r="A3948" s="9"/>
      <c r="B3948" s="9"/>
      <c r="C3948" s="20"/>
      <c r="D3948" s="18"/>
      <c r="F3948" s="18"/>
      <c r="G3948" s="18"/>
      <c r="H3948" s="18"/>
      <c r="I3948" s="18"/>
      <c r="J3948" s="18"/>
      <c r="K3948" s="18"/>
      <c r="L3948" s="18"/>
      <c r="M3948" s="18"/>
      <c r="N3948" s="18"/>
      <c r="O3948" s="18"/>
      <c r="P3948" s="18"/>
      <c r="Q3948" s="18"/>
      <c r="R3948" s="18"/>
      <c r="S3948" s="18"/>
      <c r="T3948" s="18"/>
      <c r="U3948" s="18"/>
      <c r="V3948" s="18" t="str">
        <f>IF(ISBLANK('PLT Log'!V3958),"",'PLT Log'!V3958)</f>
        <v/>
      </c>
    </row>
    <row r="3949" spans="1:22" x14ac:dyDescent="0.25">
      <c r="A3949" s="9"/>
      <c r="B3949" s="9"/>
      <c r="C3949" s="20"/>
      <c r="D3949" s="18"/>
      <c r="F3949" s="18"/>
      <c r="G3949" s="18"/>
      <c r="H3949" s="18"/>
      <c r="I3949" s="18"/>
      <c r="J3949" s="18"/>
      <c r="K3949" s="18"/>
      <c r="L3949" s="18"/>
      <c r="M3949" s="18"/>
      <c r="N3949" s="18"/>
      <c r="O3949" s="18"/>
      <c r="P3949" s="18"/>
      <c r="Q3949" s="18"/>
      <c r="R3949" s="18"/>
      <c r="S3949" s="18"/>
      <c r="T3949" s="18"/>
      <c r="U3949" s="18"/>
      <c r="V3949" s="18" t="str">
        <f>IF(ISBLANK('PLT Log'!V3959),"",'PLT Log'!V3959)</f>
        <v/>
      </c>
    </row>
    <row r="3950" spans="1:22" x14ac:dyDescent="0.25">
      <c r="A3950" s="9"/>
      <c r="B3950" s="9"/>
      <c r="C3950" s="20"/>
      <c r="D3950" s="18"/>
      <c r="F3950" s="18"/>
      <c r="G3950" s="18"/>
      <c r="H3950" s="18"/>
      <c r="I3950" s="18"/>
      <c r="J3950" s="18"/>
      <c r="K3950" s="18"/>
      <c r="L3950" s="18"/>
      <c r="M3950" s="18"/>
      <c r="N3950" s="18"/>
      <c r="O3950" s="18"/>
      <c r="P3950" s="18"/>
      <c r="Q3950" s="18"/>
      <c r="R3950" s="18"/>
      <c r="S3950" s="18"/>
      <c r="T3950" s="18"/>
      <c r="U3950" s="18"/>
      <c r="V3950" s="18" t="str">
        <f>IF(ISBLANK('PLT Log'!V3960),"",'PLT Log'!V3960)</f>
        <v/>
      </c>
    </row>
    <row r="3951" spans="1:22" x14ac:dyDescent="0.25">
      <c r="A3951" s="9"/>
      <c r="B3951" s="9"/>
      <c r="C3951" s="20"/>
      <c r="D3951" s="18"/>
      <c r="F3951" s="18"/>
      <c r="G3951" s="18"/>
      <c r="H3951" s="18"/>
      <c r="I3951" s="18"/>
      <c r="J3951" s="18"/>
      <c r="K3951" s="18"/>
      <c r="L3951" s="18"/>
      <c r="M3951" s="18"/>
      <c r="N3951" s="18"/>
      <c r="O3951" s="18"/>
      <c r="P3951" s="18"/>
      <c r="Q3951" s="18"/>
      <c r="R3951" s="18"/>
      <c r="S3951" s="18"/>
      <c r="T3951" s="18"/>
      <c r="U3951" s="18"/>
      <c r="V3951" s="18" t="str">
        <f>IF(ISBLANK('PLT Log'!V3961),"",'PLT Log'!V3961)</f>
        <v/>
      </c>
    </row>
    <row r="3952" spans="1:22" x14ac:dyDescent="0.25">
      <c r="A3952" s="9"/>
      <c r="B3952" s="9"/>
      <c r="C3952" s="20"/>
      <c r="D3952" s="18"/>
      <c r="F3952" s="18"/>
      <c r="G3952" s="18"/>
      <c r="H3952" s="18"/>
      <c r="I3952" s="18"/>
      <c r="J3952" s="18"/>
      <c r="K3952" s="18"/>
      <c r="L3952" s="18"/>
      <c r="M3952" s="18"/>
      <c r="N3952" s="18"/>
      <c r="O3952" s="18"/>
      <c r="P3952" s="18"/>
      <c r="Q3952" s="18"/>
      <c r="R3952" s="18"/>
      <c r="S3952" s="18"/>
      <c r="T3952" s="18"/>
      <c r="U3952" s="18"/>
      <c r="V3952" s="18" t="str">
        <f>IF(ISBLANK('PLT Log'!V3962),"",'PLT Log'!V3962)</f>
        <v/>
      </c>
    </row>
    <row r="3953" spans="1:22" x14ac:dyDescent="0.25">
      <c r="A3953" s="9"/>
      <c r="B3953" s="9"/>
      <c r="C3953" s="20"/>
      <c r="D3953" s="18"/>
      <c r="F3953" s="18"/>
      <c r="G3953" s="18"/>
      <c r="H3953" s="18"/>
      <c r="I3953" s="18"/>
      <c r="J3953" s="18"/>
      <c r="K3953" s="18"/>
      <c r="L3953" s="18"/>
      <c r="M3953" s="18"/>
      <c r="N3953" s="18"/>
      <c r="O3953" s="18"/>
      <c r="P3953" s="18"/>
      <c r="Q3953" s="18"/>
      <c r="R3953" s="18"/>
      <c r="S3953" s="18"/>
      <c r="T3953" s="18"/>
      <c r="U3953" s="18"/>
      <c r="V3953" s="18" t="str">
        <f>IF(ISBLANK('PLT Log'!V3963),"",'PLT Log'!V3963)</f>
        <v/>
      </c>
    </row>
    <row r="3954" spans="1:22" x14ac:dyDescent="0.25">
      <c r="A3954" s="9"/>
      <c r="B3954" s="9"/>
      <c r="C3954" s="20"/>
      <c r="D3954" s="18"/>
      <c r="F3954" s="18"/>
      <c r="G3954" s="18"/>
      <c r="H3954" s="18"/>
      <c r="I3954" s="18"/>
      <c r="J3954" s="18"/>
      <c r="K3954" s="18"/>
      <c r="L3954" s="18"/>
      <c r="M3954" s="18"/>
      <c r="N3954" s="18"/>
      <c r="O3954" s="18"/>
      <c r="P3954" s="18"/>
      <c r="Q3954" s="18"/>
      <c r="R3954" s="18"/>
      <c r="S3954" s="18"/>
      <c r="T3954" s="18"/>
      <c r="U3954" s="18"/>
      <c r="V3954" s="18" t="str">
        <f>IF(ISBLANK('PLT Log'!V3964),"",'PLT Log'!V3964)</f>
        <v/>
      </c>
    </row>
    <row r="3955" spans="1:22" x14ac:dyDescent="0.25">
      <c r="A3955" s="9"/>
      <c r="B3955" s="9"/>
      <c r="C3955" s="20"/>
      <c r="D3955" s="18"/>
      <c r="F3955" s="18"/>
      <c r="G3955" s="18"/>
      <c r="H3955" s="18"/>
      <c r="I3955" s="18"/>
      <c r="J3955" s="18"/>
      <c r="K3955" s="18"/>
      <c r="L3955" s="18"/>
      <c r="M3955" s="18"/>
      <c r="N3955" s="18"/>
      <c r="O3955" s="18"/>
      <c r="P3955" s="18"/>
      <c r="Q3955" s="18"/>
      <c r="R3955" s="18"/>
      <c r="S3955" s="18"/>
      <c r="T3955" s="18"/>
      <c r="U3955" s="18"/>
      <c r="V3955" s="18" t="str">
        <f>IF(ISBLANK('PLT Log'!V3965),"",'PLT Log'!V3965)</f>
        <v/>
      </c>
    </row>
    <row r="3956" spans="1:22" x14ac:dyDescent="0.25">
      <c r="A3956" s="9"/>
      <c r="B3956" s="9"/>
      <c r="C3956" s="20"/>
      <c r="D3956" s="18"/>
      <c r="F3956" s="18"/>
      <c r="G3956" s="18"/>
      <c r="H3956" s="18"/>
      <c r="I3956" s="18"/>
      <c r="J3956" s="18"/>
      <c r="K3956" s="18"/>
      <c r="L3956" s="18"/>
      <c r="M3956" s="18"/>
      <c r="N3956" s="18"/>
      <c r="O3956" s="18"/>
      <c r="P3956" s="18"/>
      <c r="Q3956" s="18"/>
      <c r="R3956" s="18"/>
      <c r="S3956" s="18"/>
      <c r="T3956" s="18"/>
      <c r="U3956" s="18"/>
      <c r="V3956" s="18" t="str">
        <f>IF(ISBLANK('PLT Log'!V3966),"",'PLT Log'!V3966)</f>
        <v/>
      </c>
    </row>
    <row r="3957" spans="1:22" x14ac:dyDescent="0.25">
      <c r="A3957" s="9"/>
      <c r="B3957" s="9"/>
      <c r="C3957" s="20"/>
      <c r="D3957" s="18"/>
      <c r="F3957" s="18"/>
      <c r="G3957" s="18"/>
      <c r="H3957" s="18"/>
      <c r="I3957" s="18"/>
      <c r="J3957" s="18"/>
      <c r="K3957" s="18"/>
      <c r="L3957" s="18"/>
      <c r="M3957" s="18"/>
      <c r="N3957" s="18"/>
      <c r="O3957" s="18"/>
      <c r="P3957" s="18"/>
      <c r="Q3957" s="18"/>
      <c r="R3957" s="18"/>
      <c r="S3957" s="18"/>
      <c r="T3957" s="18"/>
      <c r="U3957" s="18"/>
      <c r="V3957" s="18" t="str">
        <f>IF(ISBLANK('PLT Log'!V3967),"",'PLT Log'!V3967)</f>
        <v/>
      </c>
    </row>
    <row r="3958" spans="1:22" x14ac:dyDescent="0.25">
      <c r="A3958" s="9"/>
      <c r="B3958" s="9"/>
      <c r="C3958" s="20"/>
      <c r="D3958" s="18"/>
      <c r="F3958" s="18"/>
      <c r="G3958" s="18"/>
      <c r="H3958" s="18"/>
      <c r="I3958" s="18"/>
      <c r="J3958" s="18"/>
      <c r="K3958" s="18"/>
      <c r="L3958" s="18"/>
      <c r="M3958" s="18"/>
      <c r="N3958" s="18"/>
      <c r="O3958" s="18"/>
      <c r="P3958" s="18"/>
      <c r="Q3958" s="18"/>
      <c r="R3958" s="18"/>
      <c r="S3958" s="18"/>
      <c r="T3958" s="18"/>
      <c r="U3958" s="18"/>
      <c r="V3958" s="18" t="str">
        <f>IF(ISBLANK('PLT Log'!V3968),"",'PLT Log'!V3968)</f>
        <v/>
      </c>
    </row>
    <row r="3959" spans="1:22" x14ac:dyDescent="0.25">
      <c r="A3959" s="9"/>
      <c r="B3959" s="9"/>
      <c r="C3959" s="20"/>
      <c r="D3959" s="18"/>
      <c r="F3959" s="18"/>
      <c r="G3959" s="18"/>
      <c r="H3959" s="18"/>
      <c r="I3959" s="18"/>
      <c r="J3959" s="18"/>
      <c r="K3959" s="18"/>
      <c r="L3959" s="18"/>
      <c r="M3959" s="18"/>
      <c r="N3959" s="18"/>
      <c r="O3959" s="18"/>
      <c r="P3959" s="18"/>
      <c r="Q3959" s="18"/>
      <c r="R3959" s="18"/>
      <c r="S3959" s="18"/>
      <c r="T3959" s="18"/>
      <c r="U3959" s="18"/>
      <c r="V3959" s="18" t="str">
        <f>IF(ISBLANK('PLT Log'!V3969),"",'PLT Log'!V3969)</f>
        <v/>
      </c>
    </row>
    <row r="3960" spans="1:22" x14ac:dyDescent="0.25">
      <c r="A3960" s="9"/>
      <c r="B3960" s="9"/>
      <c r="C3960" s="20"/>
      <c r="D3960" s="18"/>
      <c r="F3960" s="18"/>
      <c r="G3960" s="18"/>
      <c r="H3960" s="18"/>
      <c r="I3960" s="18"/>
      <c r="J3960" s="18"/>
      <c r="K3960" s="18"/>
      <c r="L3960" s="18"/>
      <c r="M3960" s="18"/>
      <c r="N3960" s="18"/>
      <c r="O3960" s="18"/>
      <c r="P3960" s="18"/>
      <c r="Q3960" s="18"/>
      <c r="R3960" s="18"/>
      <c r="S3960" s="18"/>
      <c r="T3960" s="18"/>
      <c r="U3960" s="18"/>
      <c r="V3960" s="18" t="str">
        <f>IF(ISBLANK('PLT Log'!V3970),"",'PLT Log'!V3970)</f>
        <v/>
      </c>
    </row>
    <row r="3961" spans="1:22" x14ac:dyDescent="0.25">
      <c r="A3961" s="9"/>
      <c r="B3961" s="9"/>
      <c r="C3961" s="20"/>
      <c r="D3961" s="18"/>
      <c r="F3961" s="18"/>
      <c r="G3961" s="18"/>
      <c r="H3961" s="18"/>
      <c r="I3961" s="18"/>
      <c r="J3961" s="18"/>
      <c r="K3961" s="18"/>
      <c r="L3961" s="18"/>
      <c r="M3961" s="18"/>
      <c r="N3961" s="18"/>
      <c r="O3961" s="18"/>
      <c r="P3961" s="18"/>
      <c r="Q3961" s="18"/>
      <c r="R3961" s="18"/>
      <c r="S3961" s="18"/>
      <c r="T3961" s="18"/>
      <c r="U3961" s="18"/>
      <c r="V3961" s="18" t="str">
        <f>IF(ISBLANK('PLT Log'!V3971),"",'PLT Log'!V3971)</f>
        <v/>
      </c>
    </row>
    <row r="3962" spans="1:22" x14ac:dyDescent="0.25">
      <c r="A3962" s="9"/>
      <c r="B3962" s="9"/>
      <c r="C3962" s="20"/>
      <c r="D3962" s="18"/>
      <c r="F3962" s="18"/>
      <c r="G3962" s="18"/>
      <c r="H3962" s="18"/>
      <c r="I3962" s="18"/>
      <c r="J3962" s="18"/>
      <c r="K3962" s="18"/>
      <c r="L3962" s="18"/>
      <c r="M3962" s="18"/>
      <c r="N3962" s="18"/>
      <c r="O3962" s="18"/>
      <c r="P3962" s="18"/>
      <c r="Q3962" s="18"/>
      <c r="R3962" s="18"/>
      <c r="S3962" s="18"/>
      <c r="T3962" s="18"/>
      <c r="U3962" s="18"/>
      <c r="V3962" s="18" t="str">
        <f>IF(ISBLANK('PLT Log'!V3972),"",'PLT Log'!V3972)</f>
        <v/>
      </c>
    </row>
    <row r="3963" spans="1:22" x14ac:dyDescent="0.25">
      <c r="A3963" s="9"/>
      <c r="B3963" s="9"/>
      <c r="C3963" s="20"/>
      <c r="D3963" s="18"/>
      <c r="F3963" s="18"/>
      <c r="G3963" s="18"/>
      <c r="H3963" s="18"/>
      <c r="I3963" s="18"/>
      <c r="J3963" s="18"/>
      <c r="K3963" s="18"/>
      <c r="L3963" s="18"/>
      <c r="M3963" s="18"/>
      <c r="N3963" s="18"/>
      <c r="O3963" s="18"/>
      <c r="P3963" s="18"/>
      <c r="Q3963" s="18"/>
      <c r="R3963" s="18"/>
      <c r="S3963" s="18"/>
      <c r="T3963" s="18"/>
      <c r="U3963" s="18"/>
      <c r="V3963" s="18" t="str">
        <f>IF(ISBLANK('PLT Log'!V3973),"",'PLT Log'!V3973)</f>
        <v/>
      </c>
    </row>
    <row r="3964" spans="1:22" x14ac:dyDescent="0.25">
      <c r="A3964" s="9"/>
      <c r="B3964" s="9"/>
      <c r="C3964" s="20"/>
      <c r="D3964" s="18"/>
      <c r="F3964" s="18"/>
      <c r="G3964" s="18"/>
      <c r="H3964" s="18"/>
      <c r="I3964" s="18"/>
      <c r="J3964" s="18"/>
      <c r="K3964" s="18"/>
      <c r="L3964" s="18"/>
      <c r="M3964" s="18"/>
      <c r="N3964" s="18"/>
      <c r="O3964" s="18"/>
      <c r="P3964" s="18"/>
      <c r="Q3964" s="18"/>
      <c r="R3964" s="18"/>
      <c r="S3964" s="18"/>
      <c r="T3964" s="18"/>
      <c r="U3964" s="18"/>
      <c r="V3964" s="18" t="str">
        <f>IF(ISBLANK('PLT Log'!V3974),"",'PLT Log'!V3974)</f>
        <v/>
      </c>
    </row>
    <row r="3965" spans="1:22" x14ac:dyDescent="0.25">
      <c r="A3965" s="9"/>
      <c r="B3965" s="9"/>
      <c r="C3965" s="20"/>
      <c r="D3965" s="18"/>
      <c r="F3965" s="18"/>
      <c r="G3965" s="18"/>
      <c r="H3965" s="18"/>
      <c r="I3965" s="18"/>
      <c r="J3965" s="18"/>
      <c r="K3965" s="18"/>
      <c r="L3965" s="18"/>
      <c r="M3965" s="18"/>
      <c r="N3965" s="18"/>
      <c r="O3965" s="18"/>
      <c r="P3965" s="18"/>
      <c r="Q3965" s="18"/>
      <c r="R3965" s="18"/>
      <c r="S3965" s="18"/>
      <c r="T3965" s="18"/>
      <c r="U3965" s="18"/>
      <c r="V3965" s="18" t="str">
        <f>IF(ISBLANK('PLT Log'!V3975),"",'PLT Log'!V3975)</f>
        <v/>
      </c>
    </row>
    <row r="3966" spans="1:22" x14ac:dyDescent="0.25">
      <c r="A3966" s="9"/>
      <c r="B3966" s="9"/>
      <c r="C3966" s="20"/>
      <c r="D3966" s="18"/>
      <c r="F3966" s="18"/>
      <c r="G3966" s="18"/>
      <c r="H3966" s="18"/>
      <c r="I3966" s="18"/>
      <c r="J3966" s="18"/>
      <c r="K3966" s="18"/>
      <c r="L3966" s="18"/>
      <c r="M3966" s="18"/>
      <c r="N3966" s="18"/>
      <c r="O3966" s="18"/>
      <c r="P3966" s="18"/>
      <c r="Q3966" s="18"/>
      <c r="R3966" s="18"/>
      <c r="S3966" s="18"/>
      <c r="T3966" s="18"/>
      <c r="U3966" s="18"/>
      <c r="V3966" s="18" t="str">
        <f>IF(ISBLANK('PLT Log'!V3976),"",'PLT Log'!V3976)</f>
        <v/>
      </c>
    </row>
    <row r="3967" spans="1:22" x14ac:dyDescent="0.25">
      <c r="A3967" s="9"/>
      <c r="B3967" s="9"/>
      <c r="C3967" s="20"/>
      <c r="D3967" s="18"/>
      <c r="F3967" s="18"/>
      <c r="G3967" s="18"/>
      <c r="H3967" s="18"/>
      <c r="I3967" s="18"/>
      <c r="J3967" s="18"/>
      <c r="K3967" s="18"/>
      <c r="L3967" s="18"/>
      <c r="M3967" s="18"/>
      <c r="N3967" s="18"/>
      <c r="O3967" s="18"/>
      <c r="P3967" s="18"/>
      <c r="Q3967" s="18"/>
      <c r="R3967" s="18"/>
      <c r="S3967" s="18"/>
      <c r="T3967" s="18"/>
      <c r="U3967" s="18"/>
      <c r="V3967" s="18" t="str">
        <f>IF(ISBLANK('PLT Log'!V3977),"",'PLT Log'!V3977)</f>
        <v/>
      </c>
    </row>
    <row r="3968" spans="1:22" x14ac:dyDescent="0.25">
      <c r="A3968" s="9"/>
      <c r="B3968" s="9"/>
      <c r="C3968" s="20"/>
      <c r="D3968" s="18"/>
      <c r="F3968" s="18"/>
      <c r="G3968" s="18"/>
      <c r="H3968" s="18"/>
      <c r="I3968" s="18"/>
      <c r="J3968" s="18"/>
      <c r="K3968" s="18"/>
      <c r="L3968" s="18"/>
      <c r="M3968" s="18"/>
      <c r="N3968" s="18"/>
      <c r="O3968" s="18"/>
      <c r="P3968" s="18"/>
      <c r="Q3968" s="18"/>
      <c r="R3968" s="18"/>
      <c r="S3968" s="18"/>
      <c r="T3968" s="18"/>
      <c r="U3968" s="18"/>
      <c r="V3968" s="18" t="str">
        <f>IF(ISBLANK('PLT Log'!V3978),"",'PLT Log'!V3978)</f>
        <v/>
      </c>
    </row>
    <row r="3969" spans="1:22" x14ac:dyDescent="0.25">
      <c r="A3969" s="9"/>
      <c r="B3969" s="9"/>
      <c r="C3969" s="20"/>
      <c r="D3969" s="18"/>
      <c r="F3969" s="18"/>
      <c r="G3969" s="18"/>
      <c r="H3969" s="18"/>
      <c r="I3969" s="18"/>
      <c r="J3969" s="18"/>
      <c r="K3969" s="18"/>
      <c r="L3969" s="18"/>
      <c r="M3969" s="18"/>
      <c r="N3969" s="18"/>
      <c r="O3969" s="18"/>
      <c r="P3969" s="18"/>
      <c r="Q3969" s="18"/>
      <c r="R3969" s="18"/>
      <c r="S3969" s="18"/>
      <c r="T3969" s="18"/>
      <c r="U3969" s="18"/>
      <c r="V3969" s="18" t="str">
        <f>IF(ISBLANK('PLT Log'!V3979),"",'PLT Log'!V3979)</f>
        <v/>
      </c>
    </row>
    <row r="3970" spans="1:22" x14ac:dyDescent="0.25">
      <c r="A3970" s="9"/>
      <c r="B3970" s="9"/>
      <c r="C3970" s="20"/>
      <c r="D3970" s="18"/>
      <c r="F3970" s="18"/>
      <c r="G3970" s="18"/>
      <c r="H3970" s="18"/>
      <c r="I3970" s="18"/>
      <c r="J3970" s="18"/>
      <c r="K3970" s="18"/>
      <c r="L3970" s="18"/>
      <c r="M3970" s="18"/>
      <c r="N3970" s="18"/>
      <c r="O3970" s="18"/>
      <c r="P3970" s="18"/>
      <c r="Q3970" s="18"/>
      <c r="R3970" s="18"/>
      <c r="S3970" s="18"/>
      <c r="T3970" s="18"/>
      <c r="U3970" s="18"/>
      <c r="V3970" s="18" t="str">
        <f>IF(ISBLANK('PLT Log'!V3980),"",'PLT Log'!V3980)</f>
        <v/>
      </c>
    </row>
    <row r="3971" spans="1:22" x14ac:dyDescent="0.25">
      <c r="A3971" s="9"/>
      <c r="B3971" s="9"/>
      <c r="C3971" s="20"/>
      <c r="D3971" s="18"/>
      <c r="F3971" s="18"/>
      <c r="G3971" s="18"/>
      <c r="H3971" s="18"/>
      <c r="I3971" s="18"/>
      <c r="J3971" s="18"/>
      <c r="K3971" s="18"/>
      <c r="L3971" s="18"/>
      <c r="M3971" s="18"/>
      <c r="N3971" s="18"/>
      <c r="O3971" s="18"/>
      <c r="P3971" s="18"/>
      <c r="Q3971" s="18"/>
      <c r="R3971" s="18"/>
      <c r="S3971" s="18"/>
      <c r="T3971" s="18"/>
      <c r="U3971" s="18"/>
      <c r="V3971" s="18" t="str">
        <f>IF(ISBLANK('PLT Log'!V3981),"",'PLT Log'!V3981)</f>
        <v/>
      </c>
    </row>
    <row r="3972" spans="1:22" x14ac:dyDescent="0.25">
      <c r="A3972" s="9"/>
      <c r="B3972" s="9"/>
      <c r="C3972" s="20"/>
      <c r="D3972" s="18"/>
      <c r="F3972" s="18"/>
      <c r="G3972" s="18"/>
      <c r="H3972" s="18"/>
      <c r="I3972" s="18"/>
      <c r="J3972" s="18"/>
      <c r="K3972" s="18"/>
      <c r="L3972" s="18"/>
      <c r="M3972" s="18"/>
      <c r="N3972" s="18"/>
      <c r="O3972" s="18"/>
      <c r="P3972" s="18"/>
      <c r="Q3972" s="18"/>
      <c r="R3972" s="18"/>
      <c r="S3972" s="18"/>
      <c r="T3972" s="18"/>
      <c r="U3972" s="18"/>
      <c r="V3972" s="18" t="str">
        <f>IF(ISBLANK('PLT Log'!V3982),"",'PLT Log'!V3982)</f>
        <v/>
      </c>
    </row>
    <row r="3973" spans="1:22" x14ac:dyDescent="0.25">
      <c r="A3973" s="9"/>
      <c r="B3973" s="9"/>
      <c r="C3973" s="20"/>
      <c r="D3973" s="18"/>
      <c r="F3973" s="18"/>
      <c r="G3973" s="18"/>
      <c r="H3973" s="18"/>
      <c r="I3973" s="18"/>
      <c r="J3973" s="18"/>
      <c r="K3973" s="18"/>
      <c r="L3973" s="18"/>
      <c r="M3973" s="18"/>
      <c r="N3973" s="18"/>
      <c r="O3973" s="18"/>
      <c r="P3973" s="18"/>
      <c r="Q3973" s="18"/>
      <c r="R3973" s="18"/>
      <c r="S3973" s="18"/>
      <c r="T3973" s="18"/>
      <c r="U3973" s="18"/>
      <c r="V3973" s="18" t="str">
        <f>IF(ISBLANK('PLT Log'!V3983),"",'PLT Log'!V3983)</f>
        <v/>
      </c>
    </row>
    <row r="3974" spans="1:22" x14ac:dyDescent="0.25">
      <c r="A3974" s="9"/>
      <c r="B3974" s="9"/>
      <c r="C3974" s="20"/>
      <c r="D3974" s="18"/>
      <c r="F3974" s="18"/>
      <c r="G3974" s="18"/>
      <c r="H3974" s="18"/>
      <c r="I3974" s="18"/>
      <c r="J3974" s="18"/>
      <c r="K3974" s="18"/>
      <c r="L3974" s="18"/>
      <c r="M3974" s="18"/>
      <c r="N3974" s="18"/>
      <c r="O3974" s="18"/>
      <c r="P3974" s="18"/>
      <c r="Q3974" s="18"/>
      <c r="R3974" s="18"/>
      <c r="S3974" s="18"/>
      <c r="T3974" s="18"/>
      <c r="U3974" s="18"/>
      <c r="V3974" s="18" t="str">
        <f>IF(ISBLANK('PLT Log'!V3984),"",'PLT Log'!V3984)</f>
        <v/>
      </c>
    </row>
    <row r="3975" spans="1:22" x14ac:dyDescent="0.25">
      <c r="A3975" s="9"/>
      <c r="B3975" s="9"/>
      <c r="C3975" s="20"/>
      <c r="D3975" s="18"/>
      <c r="F3975" s="18"/>
      <c r="G3975" s="18"/>
      <c r="H3975" s="18"/>
      <c r="I3975" s="18"/>
      <c r="J3975" s="18"/>
      <c r="K3975" s="18"/>
      <c r="L3975" s="18"/>
      <c r="M3975" s="18"/>
      <c r="N3975" s="18"/>
      <c r="O3975" s="18"/>
      <c r="P3975" s="18"/>
      <c r="Q3975" s="18"/>
      <c r="R3975" s="18"/>
      <c r="S3975" s="18"/>
      <c r="T3975" s="18"/>
      <c r="U3975" s="18"/>
      <c r="V3975" s="18" t="str">
        <f>IF(ISBLANK('PLT Log'!V3985),"",'PLT Log'!V3985)</f>
        <v/>
      </c>
    </row>
    <row r="3976" spans="1:22" x14ac:dyDescent="0.25">
      <c r="A3976" s="9"/>
      <c r="B3976" s="9"/>
      <c r="C3976" s="20"/>
      <c r="D3976" s="18"/>
      <c r="F3976" s="18"/>
      <c r="G3976" s="18"/>
      <c r="H3976" s="18"/>
      <c r="I3976" s="18"/>
      <c r="J3976" s="18"/>
      <c r="K3976" s="18"/>
      <c r="L3976" s="18"/>
      <c r="M3976" s="18"/>
      <c r="N3976" s="18"/>
      <c r="O3976" s="18"/>
      <c r="P3976" s="18"/>
      <c r="Q3976" s="18"/>
      <c r="R3976" s="18"/>
      <c r="S3976" s="18"/>
      <c r="T3976" s="18"/>
      <c r="U3976" s="18"/>
      <c r="V3976" s="18" t="str">
        <f>IF(ISBLANK('PLT Log'!V3986),"",'PLT Log'!V3986)</f>
        <v/>
      </c>
    </row>
    <row r="3977" spans="1:22" x14ac:dyDescent="0.25">
      <c r="A3977" s="9"/>
      <c r="B3977" s="9"/>
      <c r="C3977" s="20"/>
      <c r="D3977" s="18"/>
      <c r="F3977" s="18"/>
      <c r="G3977" s="18"/>
      <c r="H3977" s="18"/>
      <c r="I3977" s="18"/>
      <c r="J3977" s="18"/>
      <c r="K3977" s="18"/>
      <c r="L3977" s="18"/>
      <c r="M3977" s="18"/>
      <c r="N3977" s="18"/>
      <c r="O3977" s="18"/>
      <c r="P3977" s="18"/>
      <c r="Q3977" s="18"/>
      <c r="R3977" s="18"/>
      <c r="S3977" s="18"/>
      <c r="T3977" s="18"/>
      <c r="U3977" s="18"/>
      <c r="V3977" s="18" t="str">
        <f>IF(ISBLANK('PLT Log'!V3987),"",'PLT Log'!V3987)</f>
        <v/>
      </c>
    </row>
    <row r="3978" spans="1:22" x14ac:dyDescent="0.25">
      <c r="A3978" s="9"/>
      <c r="B3978" s="9"/>
      <c r="C3978" s="20"/>
      <c r="D3978" s="18"/>
      <c r="F3978" s="18"/>
      <c r="G3978" s="18"/>
      <c r="H3978" s="18"/>
      <c r="I3978" s="18"/>
      <c r="J3978" s="18"/>
      <c r="K3978" s="18"/>
      <c r="L3978" s="18"/>
      <c r="M3978" s="18"/>
      <c r="N3978" s="18"/>
      <c r="O3978" s="18"/>
      <c r="P3978" s="18"/>
      <c r="Q3978" s="18"/>
      <c r="R3978" s="18"/>
      <c r="S3978" s="18"/>
      <c r="T3978" s="18"/>
      <c r="U3978" s="18"/>
      <c r="V3978" s="18" t="str">
        <f>IF(ISBLANK('PLT Log'!V3988),"",'PLT Log'!V3988)</f>
        <v/>
      </c>
    </row>
    <row r="3979" spans="1:22" x14ac:dyDescent="0.25">
      <c r="A3979" s="9"/>
      <c r="B3979" s="9"/>
      <c r="C3979" s="20"/>
      <c r="D3979" s="18"/>
      <c r="F3979" s="18"/>
      <c r="G3979" s="18"/>
      <c r="H3979" s="18"/>
      <c r="I3979" s="18"/>
      <c r="J3979" s="18"/>
      <c r="K3979" s="18"/>
      <c r="L3979" s="18"/>
      <c r="M3979" s="18"/>
      <c r="N3979" s="18"/>
      <c r="O3979" s="18"/>
      <c r="P3979" s="18"/>
      <c r="Q3979" s="18"/>
      <c r="R3979" s="18"/>
      <c r="S3979" s="18"/>
      <c r="T3979" s="18"/>
      <c r="U3979" s="18"/>
      <c r="V3979" s="18" t="str">
        <f>IF(ISBLANK('PLT Log'!V3989),"",'PLT Log'!V3989)</f>
        <v/>
      </c>
    </row>
    <row r="3980" spans="1:22" x14ac:dyDescent="0.25">
      <c r="A3980" s="9"/>
      <c r="B3980" s="9"/>
      <c r="C3980" s="20"/>
      <c r="D3980" s="18"/>
      <c r="F3980" s="18"/>
      <c r="G3980" s="18"/>
      <c r="H3980" s="18"/>
      <c r="I3980" s="18"/>
      <c r="J3980" s="18"/>
      <c r="K3980" s="18"/>
      <c r="L3980" s="18"/>
      <c r="M3980" s="18"/>
      <c r="N3980" s="18"/>
      <c r="O3980" s="18"/>
      <c r="P3980" s="18"/>
      <c r="Q3980" s="18"/>
      <c r="R3980" s="18"/>
      <c r="S3980" s="18"/>
      <c r="T3980" s="18"/>
      <c r="U3980" s="18"/>
      <c r="V3980" s="18" t="str">
        <f>IF(ISBLANK('PLT Log'!V3990),"",'PLT Log'!V3990)</f>
        <v/>
      </c>
    </row>
    <row r="3981" spans="1:22" x14ac:dyDescent="0.25">
      <c r="A3981" s="9"/>
      <c r="B3981" s="9"/>
      <c r="C3981" s="20"/>
      <c r="D3981" s="18"/>
      <c r="F3981" s="18"/>
      <c r="G3981" s="18"/>
      <c r="H3981" s="18"/>
      <c r="I3981" s="18"/>
      <c r="J3981" s="18"/>
      <c r="K3981" s="18"/>
      <c r="L3981" s="18"/>
      <c r="M3981" s="18"/>
      <c r="N3981" s="18"/>
      <c r="O3981" s="18"/>
      <c r="P3981" s="18"/>
      <c r="Q3981" s="18"/>
      <c r="R3981" s="18"/>
      <c r="S3981" s="18"/>
      <c r="T3981" s="18"/>
      <c r="U3981" s="18"/>
      <c r="V3981" s="18" t="str">
        <f>IF(ISBLANK('PLT Log'!V3991),"",'PLT Log'!V3991)</f>
        <v/>
      </c>
    </row>
    <row r="3982" spans="1:22" x14ac:dyDescent="0.25">
      <c r="A3982" s="9"/>
      <c r="B3982" s="9"/>
      <c r="C3982" s="20"/>
      <c r="D3982" s="18"/>
      <c r="F3982" s="18"/>
      <c r="G3982" s="18"/>
      <c r="H3982" s="18"/>
      <c r="I3982" s="18"/>
      <c r="J3982" s="18"/>
      <c r="K3982" s="18"/>
      <c r="L3982" s="18"/>
      <c r="M3982" s="18"/>
      <c r="N3982" s="18"/>
      <c r="O3982" s="18"/>
      <c r="P3982" s="18"/>
      <c r="Q3982" s="18"/>
      <c r="R3982" s="18"/>
      <c r="S3982" s="18"/>
      <c r="T3982" s="18"/>
      <c r="U3982" s="18"/>
      <c r="V3982" s="18" t="str">
        <f>IF(ISBLANK('PLT Log'!V3992),"",'PLT Log'!V3992)</f>
        <v/>
      </c>
    </row>
    <row r="3983" spans="1:22" x14ac:dyDescent="0.25">
      <c r="A3983" s="9"/>
      <c r="B3983" s="9"/>
      <c r="C3983" s="20"/>
      <c r="D3983" s="18"/>
      <c r="F3983" s="18"/>
      <c r="G3983" s="18"/>
      <c r="H3983" s="18"/>
      <c r="I3983" s="18"/>
      <c r="J3983" s="18"/>
      <c r="K3983" s="18"/>
      <c r="L3983" s="18"/>
      <c r="M3983" s="18"/>
      <c r="N3983" s="18"/>
      <c r="O3983" s="18"/>
      <c r="P3983" s="18"/>
      <c r="Q3983" s="18"/>
      <c r="R3983" s="18"/>
      <c r="S3983" s="18"/>
      <c r="T3983" s="18"/>
      <c r="U3983" s="18"/>
      <c r="V3983" s="18" t="str">
        <f>IF(ISBLANK('PLT Log'!V3993),"",'PLT Log'!V3993)</f>
        <v/>
      </c>
    </row>
    <row r="3984" spans="1:22" x14ac:dyDescent="0.25">
      <c r="A3984" s="9"/>
      <c r="B3984" s="9"/>
      <c r="C3984" s="20"/>
      <c r="D3984" s="18"/>
      <c r="F3984" s="18"/>
      <c r="G3984" s="18"/>
      <c r="H3984" s="18"/>
      <c r="I3984" s="18"/>
      <c r="J3984" s="18"/>
      <c r="K3984" s="18"/>
      <c r="L3984" s="18"/>
      <c r="M3984" s="18"/>
      <c r="N3984" s="18"/>
      <c r="O3984" s="18"/>
      <c r="P3984" s="18"/>
      <c r="Q3984" s="18"/>
      <c r="R3984" s="18"/>
      <c r="S3984" s="18"/>
      <c r="T3984" s="18"/>
      <c r="U3984" s="18"/>
      <c r="V3984" s="18" t="str">
        <f>IF(ISBLANK('PLT Log'!V3994),"",'PLT Log'!V3994)</f>
        <v/>
      </c>
    </row>
    <row r="3985" spans="1:22" x14ac:dyDescent="0.25">
      <c r="A3985" s="9"/>
      <c r="B3985" s="9"/>
      <c r="C3985" s="20"/>
      <c r="D3985" s="18"/>
      <c r="F3985" s="18"/>
      <c r="G3985" s="18"/>
      <c r="H3985" s="18"/>
      <c r="I3985" s="18"/>
      <c r="J3985" s="18"/>
      <c r="K3985" s="18"/>
      <c r="L3985" s="18"/>
      <c r="M3985" s="18"/>
      <c r="N3985" s="18"/>
      <c r="O3985" s="18"/>
      <c r="P3985" s="18"/>
      <c r="Q3985" s="18"/>
      <c r="R3985" s="18"/>
      <c r="S3985" s="18"/>
      <c r="T3985" s="18"/>
      <c r="U3985" s="18"/>
      <c r="V3985" s="18" t="str">
        <f>IF(ISBLANK('PLT Log'!V3995),"",'PLT Log'!V3995)</f>
        <v/>
      </c>
    </row>
    <row r="3986" spans="1:22" x14ac:dyDescent="0.25">
      <c r="A3986" s="9"/>
      <c r="B3986" s="9"/>
      <c r="C3986" s="20"/>
      <c r="D3986" s="18"/>
      <c r="F3986" s="18"/>
      <c r="G3986" s="18"/>
      <c r="H3986" s="18"/>
      <c r="I3986" s="18"/>
      <c r="J3986" s="18"/>
      <c r="K3986" s="18"/>
      <c r="L3986" s="18"/>
      <c r="M3986" s="18"/>
      <c r="N3986" s="18"/>
      <c r="O3986" s="18"/>
      <c r="P3986" s="18"/>
      <c r="Q3986" s="18"/>
      <c r="R3986" s="18"/>
      <c r="S3986" s="18"/>
      <c r="T3986" s="18"/>
      <c r="U3986" s="18"/>
      <c r="V3986" s="18" t="str">
        <f>IF(ISBLANK('PLT Log'!V3996),"",'PLT Log'!V3996)</f>
        <v/>
      </c>
    </row>
    <row r="3987" spans="1:22" x14ac:dyDescent="0.25">
      <c r="A3987" s="9"/>
      <c r="B3987" s="9"/>
      <c r="C3987" s="20"/>
      <c r="D3987" s="18"/>
      <c r="F3987" s="18"/>
      <c r="G3987" s="18"/>
      <c r="H3987" s="18"/>
      <c r="I3987" s="18"/>
      <c r="J3987" s="18"/>
      <c r="K3987" s="18"/>
      <c r="L3987" s="18"/>
      <c r="M3987" s="18"/>
      <c r="N3987" s="18"/>
      <c r="O3987" s="18"/>
      <c r="P3987" s="18"/>
      <c r="Q3987" s="18"/>
      <c r="R3987" s="18"/>
      <c r="S3987" s="18"/>
      <c r="T3987" s="18"/>
      <c r="U3987" s="18"/>
      <c r="V3987" s="18" t="str">
        <f>IF(ISBLANK('PLT Log'!V3997),"",'PLT Log'!V3997)</f>
        <v/>
      </c>
    </row>
    <row r="3988" spans="1:22" x14ac:dyDescent="0.25">
      <c r="A3988" s="9"/>
      <c r="B3988" s="9"/>
      <c r="C3988" s="20"/>
      <c r="D3988" s="18"/>
      <c r="F3988" s="18"/>
      <c r="G3988" s="18"/>
      <c r="H3988" s="18"/>
      <c r="I3988" s="18"/>
      <c r="J3988" s="18"/>
      <c r="K3988" s="18"/>
      <c r="L3988" s="18"/>
      <c r="M3988" s="18"/>
      <c r="N3988" s="18"/>
      <c r="O3988" s="18"/>
      <c r="P3988" s="18"/>
      <c r="Q3988" s="18"/>
      <c r="R3988" s="18"/>
      <c r="S3988" s="18"/>
      <c r="T3988" s="18"/>
      <c r="U3988" s="18"/>
      <c r="V3988" s="18" t="str">
        <f>IF(ISBLANK('PLT Log'!V3998),"",'PLT Log'!V3998)</f>
        <v/>
      </c>
    </row>
    <row r="3989" spans="1:22" x14ac:dyDescent="0.25">
      <c r="A3989" s="9"/>
      <c r="B3989" s="9"/>
      <c r="C3989" s="20"/>
      <c r="D3989" s="18"/>
      <c r="F3989" s="18"/>
      <c r="G3989" s="18"/>
      <c r="H3989" s="18"/>
      <c r="I3989" s="18"/>
      <c r="J3989" s="18"/>
      <c r="K3989" s="18"/>
      <c r="L3989" s="18"/>
      <c r="M3989" s="18"/>
      <c r="N3989" s="18"/>
      <c r="O3989" s="18"/>
      <c r="P3989" s="18"/>
      <c r="Q3989" s="18"/>
      <c r="R3989" s="18"/>
      <c r="S3989" s="18"/>
      <c r="T3989" s="18"/>
      <c r="U3989" s="18"/>
      <c r="V3989" s="18" t="str">
        <f>IF(ISBLANK('PLT Log'!V3999),"",'PLT Log'!V3999)</f>
        <v/>
      </c>
    </row>
    <row r="3990" spans="1:22" x14ac:dyDescent="0.25">
      <c r="A3990" s="9"/>
      <c r="B3990" s="9"/>
      <c r="C3990" s="20"/>
      <c r="D3990" s="18"/>
      <c r="F3990" s="18"/>
      <c r="G3990" s="18"/>
      <c r="H3990" s="18"/>
      <c r="I3990" s="18"/>
      <c r="J3990" s="18"/>
      <c r="K3990" s="18"/>
      <c r="L3990" s="18"/>
      <c r="M3990" s="18"/>
      <c r="N3990" s="18"/>
      <c r="O3990" s="18"/>
      <c r="P3990" s="18"/>
      <c r="Q3990" s="18"/>
      <c r="R3990" s="18"/>
      <c r="S3990" s="18"/>
      <c r="T3990" s="18"/>
      <c r="U3990" s="18"/>
      <c r="V3990" s="18" t="str">
        <f>IF(ISBLANK('PLT Log'!V4000),"",'PLT Log'!V4000)</f>
        <v/>
      </c>
    </row>
    <row r="3991" spans="1:22" x14ac:dyDescent="0.25">
      <c r="A3991" s="9"/>
      <c r="B3991" s="9"/>
      <c r="C3991" s="20"/>
      <c r="D3991" s="18"/>
      <c r="F3991" s="18"/>
      <c r="G3991" s="18"/>
      <c r="H3991" s="18"/>
      <c r="I3991" s="18"/>
      <c r="J3991" s="18"/>
      <c r="K3991" s="18"/>
      <c r="L3991" s="18"/>
      <c r="M3991" s="18"/>
      <c r="N3991" s="18"/>
      <c r="O3991" s="18"/>
      <c r="P3991" s="18"/>
      <c r="Q3991" s="18"/>
      <c r="R3991" s="18"/>
      <c r="S3991" s="18"/>
      <c r="T3991" s="18"/>
      <c r="U3991" s="18"/>
      <c r="V3991" s="18" t="str">
        <f>IF(ISBLANK('PLT Log'!V4001),"",'PLT Log'!V4001)</f>
        <v/>
      </c>
    </row>
    <row r="3992" spans="1:22" x14ac:dyDescent="0.25">
      <c r="A3992" s="9"/>
      <c r="B3992" s="9"/>
      <c r="C3992" s="20"/>
      <c r="D3992" s="18"/>
      <c r="F3992" s="18"/>
      <c r="G3992" s="18"/>
      <c r="H3992" s="18"/>
      <c r="I3992" s="18"/>
      <c r="J3992" s="18"/>
      <c r="K3992" s="18"/>
      <c r="L3992" s="18"/>
      <c r="M3992" s="18"/>
      <c r="N3992" s="18"/>
      <c r="O3992" s="18"/>
      <c r="P3992" s="18"/>
      <c r="Q3992" s="18"/>
      <c r="R3992" s="18"/>
      <c r="S3992" s="18"/>
      <c r="T3992" s="18"/>
      <c r="U3992" s="18"/>
      <c r="V3992" s="18" t="str">
        <f>IF(ISBLANK('PLT Log'!V4002),"",'PLT Log'!V4002)</f>
        <v/>
      </c>
    </row>
    <row r="3993" spans="1:22" x14ac:dyDescent="0.25">
      <c r="A3993" s="9"/>
      <c r="B3993" s="9"/>
      <c r="C3993" s="20"/>
      <c r="D3993" s="18"/>
      <c r="F3993" s="18"/>
      <c r="G3993" s="18"/>
      <c r="H3993" s="18"/>
      <c r="I3993" s="18"/>
      <c r="J3993" s="18"/>
      <c r="K3993" s="18"/>
      <c r="L3993" s="18"/>
      <c r="M3993" s="18"/>
      <c r="N3993" s="18"/>
      <c r="O3993" s="18"/>
      <c r="P3993" s="18"/>
      <c r="Q3993" s="18"/>
      <c r="R3993" s="18"/>
      <c r="S3993" s="18"/>
      <c r="T3993" s="18"/>
      <c r="U3993" s="18"/>
      <c r="V3993" s="18" t="str">
        <f>IF(ISBLANK('PLT Log'!V4003),"",'PLT Log'!V4003)</f>
        <v/>
      </c>
    </row>
    <row r="3994" spans="1:22" x14ac:dyDescent="0.25">
      <c r="A3994" s="9"/>
      <c r="B3994" s="9"/>
      <c r="C3994" s="20"/>
      <c r="D3994" s="18"/>
      <c r="F3994" s="18"/>
      <c r="G3994" s="18"/>
      <c r="H3994" s="18"/>
      <c r="I3994" s="18"/>
      <c r="J3994" s="18"/>
      <c r="K3994" s="18"/>
      <c r="L3994" s="18"/>
      <c r="M3994" s="18"/>
      <c r="N3994" s="18"/>
      <c r="O3994" s="18"/>
      <c r="P3994" s="18"/>
      <c r="Q3994" s="18"/>
      <c r="R3994" s="18"/>
      <c r="S3994" s="18"/>
      <c r="T3994" s="18"/>
      <c r="U3994" s="18"/>
      <c r="V3994" s="18" t="str">
        <f>IF(ISBLANK('PLT Log'!V4004),"",'PLT Log'!V4004)</f>
        <v/>
      </c>
    </row>
    <row r="3995" spans="1:22" x14ac:dyDescent="0.25">
      <c r="A3995" s="9"/>
      <c r="B3995" s="9"/>
      <c r="C3995" s="20"/>
      <c r="D3995" s="18"/>
      <c r="F3995" s="18"/>
      <c r="G3995" s="18"/>
      <c r="H3995" s="18"/>
      <c r="I3995" s="18"/>
      <c r="J3995" s="18"/>
      <c r="K3995" s="18"/>
      <c r="L3995" s="18"/>
      <c r="M3995" s="18"/>
      <c r="N3995" s="18"/>
      <c r="O3995" s="18"/>
      <c r="P3995" s="18"/>
      <c r="Q3995" s="18"/>
      <c r="R3995" s="18"/>
      <c r="S3995" s="18"/>
      <c r="T3995" s="18"/>
      <c r="U3995" s="18"/>
      <c r="V3995" s="18" t="str">
        <f>IF(ISBLANK('PLT Log'!V4005),"",'PLT Log'!V4005)</f>
        <v/>
      </c>
    </row>
    <row r="3996" spans="1:22" x14ac:dyDescent="0.25">
      <c r="A3996" s="9"/>
      <c r="B3996" s="9"/>
      <c r="C3996" s="20"/>
      <c r="D3996" s="18"/>
      <c r="F3996" s="18"/>
      <c r="G3996" s="18"/>
      <c r="H3996" s="18"/>
      <c r="I3996" s="18"/>
      <c r="J3996" s="18"/>
      <c r="K3996" s="18"/>
      <c r="L3996" s="18"/>
      <c r="M3996" s="18"/>
      <c r="N3996" s="18"/>
      <c r="O3996" s="18"/>
      <c r="P3996" s="18"/>
      <c r="Q3996" s="18"/>
      <c r="R3996" s="18"/>
      <c r="S3996" s="18"/>
      <c r="T3996" s="18"/>
      <c r="U3996" s="18"/>
      <c r="V3996" s="18" t="str">
        <f>IF(ISBLANK('PLT Log'!V4006),"",'PLT Log'!V4006)</f>
        <v/>
      </c>
    </row>
    <row r="3997" spans="1:22" x14ac:dyDescent="0.25">
      <c r="A3997" s="9"/>
      <c r="B3997" s="9"/>
      <c r="C3997" s="20"/>
      <c r="D3997" s="18"/>
      <c r="F3997" s="18"/>
      <c r="G3997" s="18"/>
      <c r="H3997" s="18"/>
      <c r="I3997" s="18"/>
      <c r="J3997" s="18"/>
      <c r="K3997" s="18"/>
      <c r="L3997" s="18"/>
      <c r="M3997" s="18"/>
      <c r="N3997" s="18"/>
      <c r="O3997" s="18"/>
      <c r="P3997" s="18"/>
      <c r="Q3997" s="18"/>
      <c r="R3997" s="18"/>
      <c r="S3997" s="18"/>
      <c r="T3997" s="18"/>
      <c r="U3997" s="18"/>
      <c r="V3997" s="18" t="str">
        <f>IF(ISBLANK('PLT Log'!V4007),"",'PLT Log'!V4007)</f>
        <v/>
      </c>
    </row>
    <row r="3998" spans="1:22" x14ac:dyDescent="0.25">
      <c r="A3998" s="9"/>
      <c r="B3998" s="9"/>
      <c r="C3998" s="20"/>
      <c r="D3998" s="18"/>
      <c r="F3998" s="18"/>
      <c r="G3998" s="18"/>
      <c r="H3998" s="18"/>
      <c r="I3998" s="18"/>
      <c r="J3998" s="18"/>
      <c r="K3998" s="18"/>
      <c r="L3998" s="18"/>
      <c r="M3998" s="18"/>
      <c r="N3998" s="18"/>
      <c r="O3998" s="18"/>
      <c r="P3998" s="18"/>
      <c r="Q3998" s="18"/>
      <c r="R3998" s="18"/>
      <c r="S3998" s="18"/>
      <c r="T3998" s="18"/>
      <c r="U3998" s="18"/>
      <c r="V3998" s="18" t="str">
        <f>IF(ISBLANK('PLT Log'!V4008),"",'PLT Log'!V4008)</f>
        <v/>
      </c>
    </row>
    <row r="3999" spans="1:22" x14ac:dyDescent="0.25">
      <c r="A3999" s="9"/>
      <c r="B3999" s="9"/>
      <c r="C3999" s="20"/>
      <c r="D3999" s="18"/>
      <c r="F3999" s="18"/>
      <c r="G3999" s="18"/>
      <c r="H3999" s="18"/>
      <c r="I3999" s="18"/>
      <c r="J3999" s="18"/>
      <c r="K3999" s="18"/>
      <c r="L3999" s="18"/>
      <c r="M3999" s="18"/>
      <c r="N3999" s="18"/>
      <c r="O3999" s="18"/>
      <c r="P3999" s="18"/>
      <c r="Q3999" s="18"/>
      <c r="R3999" s="18"/>
      <c r="S3999" s="18"/>
      <c r="T3999" s="18"/>
      <c r="U3999" s="18"/>
      <c r="V3999" s="18" t="str">
        <f>IF(ISBLANK('PLT Log'!V4009),"",'PLT Log'!V4009)</f>
        <v/>
      </c>
    </row>
    <row r="4000" spans="1:22" x14ac:dyDescent="0.25">
      <c r="A4000" s="9"/>
      <c r="B4000" s="9"/>
      <c r="C4000" s="20"/>
      <c r="D4000" s="18"/>
      <c r="F4000" s="18"/>
      <c r="G4000" s="18"/>
      <c r="H4000" s="18"/>
      <c r="I4000" s="18"/>
      <c r="J4000" s="18"/>
      <c r="K4000" s="18"/>
      <c r="L4000" s="18"/>
      <c r="M4000" s="18"/>
      <c r="N4000" s="18"/>
      <c r="O4000" s="18"/>
      <c r="P4000" s="18"/>
      <c r="Q4000" s="18"/>
      <c r="R4000" s="18"/>
      <c r="S4000" s="18"/>
      <c r="T4000" s="18"/>
      <c r="U4000" s="18"/>
      <c r="V4000" s="18" t="str">
        <f>IF(ISBLANK('PLT Log'!V4010),"",'PLT Log'!V4010)</f>
        <v/>
      </c>
    </row>
    <row r="4001" spans="1:22" x14ac:dyDescent="0.25">
      <c r="A4001" s="9"/>
      <c r="B4001" s="9"/>
      <c r="C4001" s="20"/>
      <c r="D4001" s="18"/>
      <c r="F4001" s="18"/>
      <c r="G4001" s="18"/>
      <c r="H4001" s="18"/>
      <c r="I4001" s="18"/>
      <c r="J4001" s="18"/>
      <c r="K4001" s="18"/>
      <c r="L4001" s="18"/>
      <c r="M4001" s="18"/>
      <c r="N4001" s="18"/>
      <c r="O4001" s="18"/>
      <c r="P4001" s="18"/>
      <c r="Q4001" s="18"/>
      <c r="R4001" s="18"/>
      <c r="S4001" s="18"/>
      <c r="T4001" s="18"/>
      <c r="U4001" s="18"/>
      <c r="V4001" s="18" t="str">
        <f>IF(ISBLANK('PLT Log'!V4011),"",'PLT Log'!V4011)</f>
        <v/>
      </c>
    </row>
    <row r="4002" spans="1:22" x14ac:dyDescent="0.25">
      <c r="A4002" s="9"/>
      <c r="B4002" s="9"/>
      <c r="C4002" s="20"/>
      <c r="D4002" s="18"/>
      <c r="F4002" s="18"/>
      <c r="G4002" s="18"/>
      <c r="H4002" s="18"/>
      <c r="I4002" s="18"/>
      <c r="J4002" s="18"/>
      <c r="K4002" s="18"/>
      <c r="L4002" s="18"/>
      <c r="M4002" s="18"/>
      <c r="N4002" s="18"/>
      <c r="O4002" s="18"/>
      <c r="P4002" s="18"/>
      <c r="Q4002" s="18"/>
      <c r="R4002" s="18"/>
      <c r="S4002" s="18"/>
      <c r="T4002" s="18"/>
      <c r="U4002" s="18"/>
      <c r="V4002" s="18" t="str">
        <f>IF(ISBLANK('PLT Log'!V4012),"",'PLT Log'!V4012)</f>
        <v/>
      </c>
    </row>
    <row r="4003" spans="1:22" x14ac:dyDescent="0.25">
      <c r="A4003" s="9"/>
      <c r="B4003" s="9"/>
      <c r="C4003" s="20"/>
      <c r="D4003" s="18"/>
      <c r="F4003" s="18"/>
      <c r="G4003" s="18"/>
      <c r="H4003" s="18"/>
      <c r="I4003" s="18"/>
      <c r="J4003" s="18"/>
      <c r="K4003" s="18"/>
      <c r="L4003" s="18"/>
      <c r="M4003" s="18"/>
      <c r="N4003" s="18"/>
      <c r="O4003" s="18"/>
      <c r="P4003" s="18"/>
      <c r="Q4003" s="18"/>
      <c r="R4003" s="18"/>
      <c r="S4003" s="18"/>
      <c r="T4003" s="18"/>
      <c r="U4003" s="18"/>
      <c r="V4003" s="18" t="str">
        <f>IF(ISBLANK('PLT Log'!V4013),"",'PLT Log'!V4013)</f>
        <v/>
      </c>
    </row>
    <row r="4004" spans="1:22" x14ac:dyDescent="0.25">
      <c r="A4004" s="9"/>
      <c r="B4004" s="9"/>
      <c r="C4004" s="20"/>
      <c r="D4004" s="18"/>
      <c r="F4004" s="18"/>
      <c r="G4004" s="18"/>
      <c r="H4004" s="18"/>
      <c r="I4004" s="18"/>
      <c r="J4004" s="18"/>
      <c r="K4004" s="18"/>
      <c r="L4004" s="18"/>
      <c r="M4004" s="18"/>
      <c r="N4004" s="18"/>
      <c r="O4004" s="18"/>
      <c r="P4004" s="18"/>
      <c r="Q4004" s="18"/>
      <c r="R4004" s="18"/>
      <c r="S4004" s="18"/>
      <c r="T4004" s="18"/>
      <c r="U4004" s="18"/>
      <c r="V4004" s="18" t="str">
        <f>IF(ISBLANK('PLT Log'!V4014),"",'PLT Log'!V4014)</f>
        <v/>
      </c>
    </row>
    <row r="4005" spans="1:22" x14ac:dyDescent="0.25">
      <c r="A4005" s="9"/>
      <c r="B4005" s="9"/>
      <c r="C4005" s="20"/>
      <c r="D4005" s="18"/>
      <c r="F4005" s="18"/>
      <c r="G4005" s="18"/>
      <c r="H4005" s="18"/>
      <c r="I4005" s="18"/>
      <c r="J4005" s="18"/>
      <c r="K4005" s="18"/>
      <c r="L4005" s="18"/>
      <c r="M4005" s="18"/>
      <c r="N4005" s="18"/>
      <c r="O4005" s="18"/>
      <c r="P4005" s="18"/>
      <c r="Q4005" s="18"/>
      <c r="R4005" s="18"/>
      <c r="S4005" s="18"/>
      <c r="T4005" s="18"/>
      <c r="U4005" s="18"/>
      <c r="V4005" s="18" t="str">
        <f>IF(ISBLANK('PLT Log'!V4015),"",'PLT Log'!V4015)</f>
        <v/>
      </c>
    </row>
    <row r="4006" spans="1:22" x14ac:dyDescent="0.25">
      <c r="A4006" s="9"/>
      <c r="B4006" s="9"/>
      <c r="C4006" s="20"/>
      <c r="D4006" s="18"/>
      <c r="F4006" s="18"/>
      <c r="G4006" s="18"/>
      <c r="H4006" s="18"/>
      <c r="I4006" s="18"/>
      <c r="J4006" s="18"/>
      <c r="K4006" s="18"/>
      <c r="L4006" s="18"/>
      <c r="M4006" s="18"/>
      <c r="N4006" s="18"/>
      <c r="O4006" s="18"/>
      <c r="P4006" s="18"/>
      <c r="Q4006" s="18"/>
      <c r="R4006" s="18"/>
      <c r="S4006" s="18"/>
      <c r="T4006" s="18"/>
      <c r="U4006" s="18"/>
      <c r="V4006" s="18" t="str">
        <f>IF(ISBLANK('PLT Log'!V4016),"",'PLT Log'!V4016)</f>
        <v/>
      </c>
    </row>
    <row r="4007" spans="1:22" x14ac:dyDescent="0.25">
      <c r="A4007" s="9"/>
      <c r="B4007" s="9"/>
      <c r="C4007" s="20"/>
      <c r="D4007" s="18"/>
      <c r="F4007" s="18"/>
      <c r="G4007" s="18"/>
      <c r="H4007" s="18"/>
      <c r="I4007" s="18"/>
      <c r="J4007" s="18"/>
      <c r="K4007" s="18"/>
      <c r="L4007" s="18"/>
      <c r="M4007" s="18"/>
      <c r="N4007" s="18"/>
      <c r="O4007" s="18"/>
      <c r="P4007" s="18"/>
      <c r="Q4007" s="18"/>
      <c r="R4007" s="18"/>
      <c r="S4007" s="18"/>
      <c r="T4007" s="18"/>
      <c r="U4007" s="18"/>
      <c r="V4007" s="18" t="str">
        <f>IF(ISBLANK('PLT Log'!V4017),"",'PLT Log'!V4017)</f>
        <v/>
      </c>
    </row>
    <row r="4008" spans="1:22" x14ac:dyDescent="0.25">
      <c r="A4008" s="9"/>
      <c r="B4008" s="9"/>
      <c r="C4008" s="20"/>
      <c r="D4008" s="18"/>
      <c r="F4008" s="18"/>
      <c r="G4008" s="18"/>
      <c r="H4008" s="18"/>
      <c r="I4008" s="18"/>
      <c r="J4008" s="18"/>
      <c r="K4008" s="18"/>
      <c r="L4008" s="18"/>
      <c r="M4008" s="18"/>
      <c r="N4008" s="18"/>
      <c r="O4008" s="18"/>
      <c r="P4008" s="18"/>
      <c r="Q4008" s="18"/>
      <c r="R4008" s="18"/>
      <c r="S4008" s="18"/>
      <c r="T4008" s="18"/>
      <c r="U4008" s="18"/>
      <c r="V4008" s="18" t="str">
        <f>IF(ISBLANK('PLT Log'!V4018),"",'PLT Log'!V4018)</f>
        <v/>
      </c>
    </row>
    <row r="4009" spans="1:22" x14ac:dyDescent="0.25">
      <c r="A4009" s="9"/>
      <c r="B4009" s="9"/>
      <c r="C4009" s="20"/>
      <c r="D4009" s="18"/>
      <c r="F4009" s="18"/>
      <c r="G4009" s="18"/>
      <c r="H4009" s="18"/>
      <c r="I4009" s="18"/>
      <c r="J4009" s="18"/>
      <c r="K4009" s="18"/>
      <c r="L4009" s="18"/>
      <c r="M4009" s="18"/>
      <c r="N4009" s="18"/>
      <c r="O4009" s="18"/>
      <c r="P4009" s="18"/>
      <c r="Q4009" s="18"/>
      <c r="R4009" s="18"/>
      <c r="S4009" s="18"/>
      <c r="T4009" s="18"/>
      <c r="U4009" s="18"/>
      <c r="V4009" s="18" t="str">
        <f>IF(ISBLANK('PLT Log'!V4019),"",'PLT Log'!V4019)</f>
        <v/>
      </c>
    </row>
    <row r="4010" spans="1:22" x14ac:dyDescent="0.25">
      <c r="A4010" s="9"/>
      <c r="B4010" s="9"/>
      <c r="C4010" s="20"/>
      <c r="D4010" s="18"/>
      <c r="F4010" s="18"/>
      <c r="G4010" s="18"/>
      <c r="H4010" s="18"/>
      <c r="I4010" s="18"/>
      <c r="J4010" s="18"/>
      <c r="K4010" s="18"/>
      <c r="L4010" s="18"/>
      <c r="M4010" s="18"/>
      <c r="N4010" s="18"/>
      <c r="O4010" s="18"/>
      <c r="P4010" s="18"/>
      <c r="Q4010" s="18"/>
      <c r="R4010" s="18"/>
      <c r="S4010" s="18"/>
      <c r="T4010" s="18"/>
      <c r="U4010" s="18"/>
      <c r="V4010" s="18" t="str">
        <f>IF(ISBLANK('PLT Log'!V4020),"",'PLT Log'!V4020)</f>
        <v/>
      </c>
    </row>
    <row r="4011" spans="1:22" x14ac:dyDescent="0.25">
      <c r="A4011" s="9"/>
      <c r="B4011" s="9"/>
      <c r="C4011" s="20"/>
      <c r="D4011" s="18"/>
      <c r="F4011" s="18"/>
      <c r="G4011" s="18"/>
      <c r="H4011" s="18"/>
      <c r="I4011" s="18"/>
      <c r="J4011" s="18"/>
      <c r="K4011" s="18"/>
      <c r="L4011" s="18"/>
      <c r="M4011" s="18"/>
      <c r="N4011" s="18"/>
      <c r="O4011" s="18"/>
      <c r="P4011" s="18"/>
      <c r="Q4011" s="18"/>
      <c r="R4011" s="18"/>
      <c r="S4011" s="18"/>
      <c r="T4011" s="18"/>
      <c r="U4011" s="18"/>
      <c r="V4011" s="18" t="str">
        <f>IF(ISBLANK('PLT Log'!V4021),"",'PLT Log'!V4021)</f>
        <v/>
      </c>
    </row>
    <row r="4012" spans="1:22" x14ac:dyDescent="0.25">
      <c r="A4012" s="9"/>
      <c r="B4012" s="9"/>
      <c r="C4012" s="20"/>
      <c r="D4012" s="18"/>
      <c r="F4012" s="18"/>
      <c r="G4012" s="18"/>
      <c r="H4012" s="18"/>
      <c r="I4012" s="18"/>
      <c r="J4012" s="18"/>
      <c r="K4012" s="18"/>
      <c r="L4012" s="18"/>
      <c r="M4012" s="18"/>
      <c r="N4012" s="18"/>
      <c r="O4012" s="18"/>
      <c r="P4012" s="18"/>
      <c r="Q4012" s="18"/>
      <c r="R4012" s="18"/>
      <c r="S4012" s="18"/>
      <c r="T4012" s="18"/>
      <c r="U4012" s="18"/>
      <c r="V4012" s="18" t="str">
        <f>IF(ISBLANK('PLT Log'!V4022),"",'PLT Log'!V4022)</f>
        <v/>
      </c>
    </row>
    <row r="4013" spans="1:22" x14ac:dyDescent="0.25">
      <c r="A4013" s="9"/>
      <c r="B4013" s="9"/>
      <c r="C4013" s="20"/>
      <c r="D4013" s="18"/>
      <c r="F4013" s="18"/>
      <c r="G4013" s="18"/>
      <c r="H4013" s="18"/>
      <c r="I4013" s="18"/>
      <c r="J4013" s="18"/>
      <c r="K4013" s="18"/>
      <c r="L4013" s="18"/>
      <c r="M4013" s="18"/>
      <c r="N4013" s="18"/>
      <c r="O4013" s="18"/>
      <c r="P4013" s="18"/>
      <c r="Q4013" s="18"/>
      <c r="R4013" s="18"/>
      <c r="S4013" s="18"/>
      <c r="T4013" s="18"/>
      <c r="U4013" s="18"/>
      <c r="V4013" s="18" t="str">
        <f>IF(ISBLANK('PLT Log'!V4023),"",'PLT Log'!V4023)</f>
        <v/>
      </c>
    </row>
    <row r="4014" spans="1:22" x14ac:dyDescent="0.25">
      <c r="A4014" s="9"/>
      <c r="B4014" s="9"/>
      <c r="C4014" s="20"/>
      <c r="D4014" s="18"/>
      <c r="F4014" s="18"/>
      <c r="G4014" s="18"/>
      <c r="H4014" s="18"/>
      <c r="I4014" s="18"/>
      <c r="J4014" s="18"/>
      <c r="K4014" s="18"/>
      <c r="L4014" s="18"/>
      <c r="M4014" s="18"/>
      <c r="N4014" s="18"/>
      <c r="O4014" s="18"/>
      <c r="P4014" s="18"/>
      <c r="Q4014" s="18"/>
      <c r="R4014" s="18"/>
      <c r="S4014" s="18"/>
      <c r="T4014" s="18"/>
      <c r="U4014" s="18"/>
      <c r="V4014" s="18" t="str">
        <f>IF(ISBLANK('PLT Log'!V4024),"",'PLT Log'!V4024)</f>
        <v/>
      </c>
    </row>
    <row r="4015" spans="1:22" x14ac:dyDescent="0.25">
      <c r="A4015" s="9"/>
      <c r="B4015" s="9"/>
      <c r="C4015" s="20"/>
      <c r="D4015" s="18"/>
      <c r="F4015" s="18"/>
      <c r="G4015" s="18"/>
      <c r="H4015" s="18"/>
      <c r="I4015" s="18"/>
      <c r="J4015" s="18"/>
      <c r="K4015" s="18"/>
      <c r="L4015" s="18"/>
      <c r="M4015" s="18"/>
      <c r="N4015" s="18"/>
      <c r="O4015" s="18"/>
      <c r="P4015" s="18"/>
      <c r="Q4015" s="18"/>
      <c r="R4015" s="18"/>
      <c r="S4015" s="18"/>
      <c r="T4015" s="18"/>
      <c r="U4015" s="18"/>
      <c r="V4015" s="18" t="str">
        <f>IF(ISBLANK('PLT Log'!V4025),"",'PLT Log'!V4025)</f>
        <v/>
      </c>
    </row>
    <row r="4016" spans="1:22" x14ac:dyDescent="0.25">
      <c r="A4016" s="9"/>
      <c r="B4016" s="9"/>
      <c r="C4016" s="20"/>
      <c r="D4016" s="18"/>
      <c r="F4016" s="18"/>
      <c r="G4016" s="18"/>
      <c r="H4016" s="18"/>
      <c r="I4016" s="18"/>
      <c r="J4016" s="18"/>
      <c r="K4016" s="18"/>
      <c r="L4016" s="18"/>
      <c r="M4016" s="18"/>
      <c r="N4016" s="18"/>
      <c r="O4016" s="18"/>
      <c r="P4016" s="18"/>
      <c r="Q4016" s="18"/>
      <c r="R4016" s="18"/>
      <c r="S4016" s="18"/>
      <c r="T4016" s="18"/>
      <c r="U4016" s="18"/>
      <c r="V4016" s="18" t="str">
        <f>IF(ISBLANK('PLT Log'!V4026),"",'PLT Log'!V4026)</f>
        <v/>
      </c>
    </row>
    <row r="4017" spans="1:22" x14ac:dyDescent="0.25">
      <c r="A4017" s="9"/>
      <c r="B4017" s="9"/>
      <c r="C4017" s="20"/>
      <c r="D4017" s="18"/>
      <c r="F4017" s="18"/>
      <c r="G4017" s="18"/>
      <c r="H4017" s="18"/>
      <c r="I4017" s="18"/>
      <c r="J4017" s="18"/>
      <c r="K4017" s="18"/>
      <c r="L4017" s="18"/>
      <c r="M4017" s="18"/>
      <c r="N4017" s="18"/>
      <c r="O4017" s="18"/>
      <c r="P4017" s="18"/>
      <c r="Q4017" s="18"/>
      <c r="R4017" s="18"/>
      <c r="S4017" s="18"/>
      <c r="T4017" s="18"/>
      <c r="U4017" s="18"/>
      <c r="V4017" s="18" t="str">
        <f>IF(ISBLANK('PLT Log'!V4027),"",'PLT Log'!V4027)</f>
        <v/>
      </c>
    </row>
    <row r="4018" spans="1:22" x14ac:dyDescent="0.25">
      <c r="A4018" s="9"/>
      <c r="B4018" s="9"/>
      <c r="C4018" s="20"/>
      <c r="D4018" s="18"/>
      <c r="F4018" s="18"/>
      <c r="G4018" s="18"/>
      <c r="H4018" s="18"/>
      <c r="I4018" s="18"/>
      <c r="J4018" s="18"/>
      <c r="K4018" s="18"/>
      <c r="L4018" s="18"/>
      <c r="M4018" s="18"/>
      <c r="N4018" s="18"/>
      <c r="O4018" s="18"/>
      <c r="P4018" s="18"/>
      <c r="Q4018" s="18"/>
      <c r="R4018" s="18"/>
      <c r="S4018" s="18"/>
      <c r="T4018" s="18"/>
      <c r="U4018" s="18"/>
      <c r="V4018" s="18" t="str">
        <f>IF(ISBLANK('PLT Log'!V4028),"",'PLT Log'!V4028)</f>
        <v/>
      </c>
    </row>
    <row r="4019" spans="1:22" x14ac:dyDescent="0.25">
      <c r="A4019" s="9"/>
      <c r="B4019" s="9"/>
      <c r="C4019" s="20"/>
      <c r="D4019" s="18"/>
      <c r="F4019" s="18"/>
      <c r="G4019" s="18"/>
      <c r="H4019" s="18"/>
      <c r="I4019" s="18"/>
      <c r="J4019" s="18"/>
      <c r="K4019" s="18"/>
      <c r="L4019" s="18"/>
      <c r="M4019" s="18"/>
      <c r="N4019" s="18"/>
      <c r="O4019" s="18"/>
      <c r="P4019" s="18"/>
      <c r="Q4019" s="18"/>
      <c r="R4019" s="18"/>
      <c r="S4019" s="18"/>
      <c r="T4019" s="18"/>
      <c r="U4019" s="18"/>
      <c r="V4019" s="18" t="str">
        <f>IF(ISBLANK('PLT Log'!V4029),"",'PLT Log'!V4029)</f>
        <v/>
      </c>
    </row>
    <row r="4020" spans="1:22" x14ac:dyDescent="0.25">
      <c r="A4020" s="9"/>
      <c r="B4020" s="9"/>
      <c r="C4020" s="20"/>
      <c r="D4020" s="18"/>
      <c r="F4020" s="18"/>
      <c r="G4020" s="18"/>
      <c r="H4020" s="18"/>
      <c r="I4020" s="18"/>
      <c r="J4020" s="18"/>
      <c r="K4020" s="18"/>
      <c r="L4020" s="18"/>
      <c r="M4020" s="18"/>
      <c r="N4020" s="18"/>
      <c r="O4020" s="18"/>
      <c r="P4020" s="18"/>
      <c r="Q4020" s="18"/>
      <c r="R4020" s="18"/>
      <c r="S4020" s="18"/>
      <c r="T4020" s="18"/>
      <c r="U4020" s="18"/>
      <c r="V4020" s="18" t="str">
        <f>IF(ISBLANK('PLT Log'!V4030),"",'PLT Log'!V4030)</f>
        <v/>
      </c>
    </row>
    <row r="4021" spans="1:22" x14ac:dyDescent="0.25">
      <c r="A4021" s="9"/>
      <c r="B4021" s="9"/>
      <c r="C4021" s="20"/>
      <c r="D4021" s="18"/>
      <c r="F4021" s="18"/>
      <c r="G4021" s="18"/>
      <c r="H4021" s="18"/>
      <c r="I4021" s="18"/>
      <c r="J4021" s="18"/>
      <c r="K4021" s="18"/>
      <c r="L4021" s="18"/>
      <c r="M4021" s="18"/>
      <c r="N4021" s="18"/>
      <c r="O4021" s="18"/>
      <c r="P4021" s="18"/>
      <c r="Q4021" s="18"/>
      <c r="R4021" s="18"/>
      <c r="S4021" s="18"/>
      <c r="T4021" s="18"/>
      <c r="U4021" s="18"/>
      <c r="V4021" s="18" t="str">
        <f>IF(ISBLANK('PLT Log'!V4031),"",'PLT Log'!V4031)</f>
        <v/>
      </c>
    </row>
    <row r="4022" spans="1:22" x14ac:dyDescent="0.25">
      <c r="A4022" s="9"/>
      <c r="B4022" s="9"/>
      <c r="C4022" s="20"/>
      <c r="D4022" s="18"/>
      <c r="F4022" s="18"/>
      <c r="G4022" s="18"/>
      <c r="H4022" s="18"/>
      <c r="I4022" s="18"/>
      <c r="J4022" s="18"/>
      <c r="K4022" s="18"/>
      <c r="L4022" s="18"/>
      <c r="M4022" s="18"/>
      <c r="N4022" s="18"/>
      <c r="O4022" s="18"/>
      <c r="P4022" s="18"/>
      <c r="Q4022" s="18"/>
      <c r="R4022" s="18"/>
      <c r="S4022" s="18"/>
      <c r="T4022" s="18"/>
      <c r="U4022" s="18"/>
      <c r="V4022" s="18" t="str">
        <f>IF(ISBLANK('PLT Log'!V4032),"",'PLT Log'!V4032)</f>
        <v/>
      </c>
    </row>
    <row r="4023" spans="1:22" x14ac:dyDescent="0.25">
      <c r="A4023" s="9"/>
      <c r="B4023" s="9"/>
      <c r="C4023" s="20"/>
      <c r="D4023" s="18"/>
      <c r="F4023" s="18"/>
      <c r="G4023" s="18"/>
      <c r="H4023" s="18"/>
      <c r="I4023" s="18"/>
      <c r="J4023" s="18"/>
      <c r="K4023" s="18"/>
      <c r="L4023" s="18"/>
      <c r="M4023" s="18"/>
      <c r="N4023" s="18"/>
      <c r="O4023" s="18"/>
      <c r="P4023" s="18"/>
      <c r="Q4023" s="18"/>
      <c r="R4023" s="18"/>
      <c r="S4023" s="18"/>
      <c r="T4023" s="18"/>
      <c r="U4023" s="18"/>
      <c r="V4023" s="18" t="str">
        <f>IF(ISBLANK('PLT Log'!V4033),"",'PLT Log'!V4033)</f>
        <v/>
      </c>
    </row>
    <row r="4024" spans="1:22" x14ac:dyDescent="0.25">
      <c r="A4024" s="9"/>
      <c r="B4024" s="9"/>
      <c r="C4024" s="20"/>
      <c r="D4024" s="18"/>
      <c r="F4024" s="18"/>
      <c r="G4024" s="18"/>
      <c r="H4024" s="18"/>
      <c r="I4024" s="18"/>
      <c r="J4024" s="18"/>
      <c r="K4024" s="18"/>
      <c r="L4024" s="18"/>
      <c r="M4024" s="18"/>
      <c r="N4024" s="18"/>
      <c r="O4024" s="18"/>
      <c r="P4024" s="18"/>
      <c r="Q4024" s="18"/>
      <c r="R4024" s="18"/>
      <c r="S4024" s="18"/>
      <c r="T4024" s="18"/>
      <c r="U4024" s="18"/>
      <c r="V4024" s="18" t="str">
        <f>IF(ISBLANK('PLT Log'!V4034),"",'PLT Log'!V4034)</f>
        <v/>
      </c>
    </row>
    <row r="4025" spans="1:22" x14ac:dyDescent="0.25">
      <c r="A4025" s="9"/>
      <c r="B4025" s="9"/>
      <c r="C4025" s="20"/>
      <c r="D4025" s="18"/>
      <c r="F4025" s="18"/>
      <c r="G4025" s="18"/>
      <c r="H4025" s="18"/>
      <c r="I4025" s="18"/>
      <c r="J4025" s="18"/>
      <c r="K4025" s="18"/>
      <c r="L4025" s="18"/>
      <c r="M4025" s="18"/>
      <c r="N4025" s="18"/>
      <c r="O4025" s="18"/>
      <c r="P4025" s="18"/>
      <c r="Q4025" s="18"/>
      <c r="R4025" s="18"/>
      <c r="S4025" s="18"/>
      <c r="T4025" s="18"/>
      <c r="U4025" s="18"/>
      <c r="V4025" s="18" t="str">
        <f>IF(ISBLANK('PLT Log'!V4035),"",'PLT Log'!V4035)</f>
        <v/>
      </c>
    </row>
    <row r="4026" spans="1:22" x14ac:dyDescent="0.25">
      <c r="A4026" s="9"/>
      <c r="B4026" s="9"/>
      <c r="C4026" s="20"/>
      <c r="D4026" s="18"/>
      <c r="F4026" s="18"/>
      <c r="G4026" s="18"/>
      <c r="H4026" s="18"/>
      <c r="I4026" s="18"/>
      <c r="J4026" s="18"/>
      <c r="K4026" s="18"/>
      <c r="L4026" s="18"/>
      <c r="M4026" s="18"/>
      <c r="N4026" s="18"/>
      <c r="O4026" s="18"/>
      <c r="P4026" s="18"/>
      <c r="Q4026" s="18"/>
      <c r="R4026" s="18"/>
      <c r="S4026" s="18"/>
      <c r="T4026" s="18"/>
      <c r="U4026" s="18"/>
      <c r="V4026" s="18" t="str">
        <f>IF(ISBLANK('PLT Log'!V4036),"",'PLT Log'!V4036)</f>
        <v/>
      </c>
    </row>
    <row r="4027" spans="1:22" x14ac:dyDescent="0.25">
      <c r="A4027" s="9"/>
      <c r="B4027" s="9"/>
      <c r="C4027" s="20"/>
      <c r="D4027" s="18"/>
      <c r="F4027" s="18"/>
      <c r="G4027" s="18"/>
      <c r="H4027" s="18"/>
      <c r="I4027" s="18"/>
      <c r="J4027" s="18"/>
      <c r="K4027" s="18"/>
      <c r="L4027" s="18"/>
      <c r="M4027" s="18"/>
      <c r="N4027" s="18"/>
      <c r="O4027" s="18"/>
      <c r="P4027" s="18"/>
      <c r="Q4027" s="18"/>
      <c r="R4027" s="18"/>
      <c r="S4027" s="18"/>
      <c r="T4027" s="18"/>
      <c r="U4027" s="18"/>
      <c r="V4027" s="18" t="str">
        <f>IF(ISBLANK('PLT Log'!V4037),"",'PLT Log'!V4037)</f>
        <v/>
      </c>
    </row>
    <row r="4028" spans="1:22" x14ac:dyDescent="0.25">
      <c r="A4028" s="9"/>
      <c r="B4028" s="9"/>
      <c r="C4028" s="20"/>
      <c r="D4028" s="18"/>
      <c r="F4028" s="18"/>
      <c r="G4028" s="18"/>
      <c r="H4028" s="18"/>
      <c r="I4028" s="18"/>
      <c r="J4028" s="18"/>
      <c r="K4028" s="18"/>
      <c r="L4028" s="18"/>
      <c r="M4028" s="18"/>
      <c r="N4028" s="18"/>
      <c r="O4028" s="18"/>
      <c r="P4028" s="18"/>
      <c r="Q4028" s="18"/>
      <c r="R4028" s="18"/>
      <c r="S4028" s="18"/>
      <c r="T4028" s="18"/>
      <c r="U4028" s="18"/>
      <c r="V4028" s="18" t="str">
        <f>IF(ISBLANK('PLT Log'!V4038),"",'PLT Log'!V4038)</f>
        <v/>
      </c>
    </row>
    <row r="4029" spans="1:22" x14ac:dyDescent="0.25">
      <c r="A4029" s="9"/>
      <c r="B4029" s="9"/>
      <c r="C4029" s="20"/>
      <c r="D4029" s="18"/>
      <c r="F4029" s="18"/>
      <c r="G4029" s="18"/>
      <c r="H4029" s="18"/>
      <c r="I4029" s="18"/>
      <c r="J4029" s="18"/>
      <c r="K4029" s="18"/>
      <c r="L4029" s="18"/>
      <c r="M4029" s="18"/>
      <c r="N4029" s="18"/>
      <c r="O4029" s="18"/>
      <c r="P4029" s="18"/>
      <c r="Q4029" s="18"/>
      <c r="R4029" s="18"/>
      <c r="S4029" s="18"/>
      <c r="T4029" s="18"/>
      <c r="U4029" s="18"/>
      <c r="V4029" s="18" t="str">
        <f>IF(ISBLANK('PLT Log'!V4039),"",'PLT Log'!V4039)</f>
        <v/>
      </c>
    </row>
    <row r="4030" spans="1:22" x14ac:dyDescent="0.25">
      <c r="A4030" s="9"/>
      <c r="B4030" s="9"/>
      <c r="C4030" s="20"/>
      <c r="D4030" s="18"/>
      <c r="F4030" s="18"/>
      <c r="G4030" s="18"/>
      <c r="H4030" s="18"/>
      <c r="I4030" s="18"/>
      <c r="J4030" s="18"/>
      <c r="K4030" s="18"/>
      <c r="L4030" s="18"/>
      <c r="M4030" s="18"/>
      <c r="N4030" s="18"/>
      <c r="O4030" s="18"/>
      <c r="P4030" s="18"/>
      <c r="Q4030" s="18"/>
      <c r="R4030" s="18"/>
      <c r="S4030" s="18"/>
      <c r="T4030" s="18"/>
      <c r="U4030" s="18"/>
      <c r="V4030" s="18" t="str">
        <f>IF(ISBLANK('PLT Log'!V4040),"",'PLT Log'!V4040)</f>
        <v/>
      </c>
    </row>
    <row r="4031" spans="1:22" x14ac:dyDescent="0.25">
      <c r="A4031" s="9"/>
      <c r="B4031" s="9"/>
      <c r="C4031" s="20"/>
      <c r="D4031" s="18"/>
      <c r="F4031" s="18"/>
      <c r="G4031" s="18"/>
      <c r="H4031" s="18"/>
      <c r="I4031" s="18"/>
      <c r="J4031" s="18"/>
      <c r="K4031" s="18"/>
      <c r="L4031" s="18"/>
      <c r="M4031" s="18"/>
      <c r="N4031" s="18"/>
      <c r="O4031" s="18"/>
      <c r="P4031" s="18"/>
      <c r="Q4031" s="18"/>
      <c r="R4031" s="18"/>
      <c r="S4031" s="18"/>
      <c r="T4031" s="18"/>
      <c r="U4031" s="18"/>
      <c r="V4031" s="18" t="str">
        <f>IF(ISBLANK('PLT Log'!V4041),"",'PLT Log'!V4041)</f>
        <v/>
      </c>
    </row>
    <row r="4032" spans="1:22" x14ac:dyDescent="0.25">
      <c r="A4032" s="9"/>
      <c r="B4032" s="9"/>
      <c r="C4032" s="20"/>
      <c r="D4032" s="18"/>
      <c r="F4032" s="18"/>
      <c r="G4032" s="18"/>
      <c r="H4032" s="18"/>
      <c r="I4032" s="18"/>
      <c r="J4032" s="18"/>
      <c r="K4032" s="18"/>
      <c r="L4032" s="18"/>
      <c r="M4032" s="18"/>
      <c r="N4032" s="18"/>
      <c r="O4032" s="18"/>
      <c r="P4032" s="18"/>
      <c r="Q4032" s="18"/>
      <c r="R4032" s="18"/>
      <c r="S4032" s="18"/>
      <c r="T4032" s="18"/>
      <c r="U4032" s="18"/>
      <c r="V4032" s="18" t="str">
        <f>IF(ISBLANK('PLT Log'!V4042),"",'PLT Log'!V4042)</f>
        <v/>
      </c>
    </row>
    <row r="4033" spans="1:22" x14ac:dyDescent="0.25">
      <c r="A4033" s="9"/>
      <c r="B4033" s="9"/>
      <c r="C4033" s="20"/>
      <c r="D4033" s="18"/>
      <c r="F4033" s="18"/>
      <c r="G4033" s="18"/>
      <c r="H4033" s="18"/>
      <c r="I4033" s="18"/>
      <c r="J4033" s="18"/>
      <c r="K4033" s="18"/>
      <c r="L4033" s="18"/>
      <c r="M4033" s="18"/>
      <c r="N4033" s="18"/>
      <c r="O4033" s="18"/>
      <c r="P4033" s="18"/>
      <c r="Q4033" s="18"/>
      <c r="R4033" s="18"/>
      <c r="S4033" s="18"/>
      <c r="T4033" s="18"/>
      <c r="U4033" s="18"/>
      <c r="V4033" s="18" t="str">
        <f>IF(ISBLANK('PLT Log'!V4043),"",'PLT Log'!V4043)</f>
        <v/>
      </c>
    </row>
    <row r="4034" spans="1:22" x14ac:dyDescent="0.25">
      <c r="A4034" s="9"/>
      <c r="B4034" s="9"/>
      <c r="C4034" s="20"/>
      <c r="D4034" s="18"/>
      <c r="F4034" s="18"/>
      <c r="G4034" s="18"/>
      <c r="H4034" s="18"/>
      <c r="I4034" s="18"/>
      <c r="J4034" s="18"/>
      <c r="K4034" s="18"/>
      <c r="L4034" s="18"/>
      <c r="M4034" s="18"/>
      <c r="N4034" s="18"/>
      <c r="O4034" s="18"/>
      <c r="P4034" s="18"/>
      <c r="Q4034" s="18"/>
      <c r="R4034" s="18"/>
      <c r="S4034" s="18"/>
      <c r="T4034" s="18"/>
      <c r="U4034" s="18"/>
      <c r="V4034" s="18" t="str">
        <f>IF(ISBLANK('PLT Log'!V4044),"",'PLT Log'!V4044)</f>
        <v/>
      </c>
    </row>
    <row r="4035" spans="1:22" x14ac:dyDescent="0.25">
      <c r="A4035" s="9"/>
      <c r="B4035" s="9"/>
      <c r="C4035" s="20"/>
      <c r="D4035" s="18"/>
      <c r="F4035" s="18"/>
      <c r="G4035" s="18"/>
      <c r="H4035" s="18"/>
      <c r="I4035" s="18"/>
      <c r="J4035" s="18"/>
      <c r="K4035" s="18"/>
      <c r="L4035" s="18"/>
      <c r="M4035" s="18"/>
      <c r="N4035" s="18"/>
      <c r="O4035" s="18"/>
      <c r="P4035" s="18"/>
      <c r="Q4035" s="18"/>
      <c r="R4035" s="18"/>
      <c r="S4035" s="18"/>
      <c r="T4035" s="18"/>
      <c r="U4035" s="18"/>
      <c r="V4035" s="18" t="str">
        <f>IF(ISBLANK('PLT Log'!V4045),"",'PLT Log'!V4045)</f>
        <v/>
      </c>
    </row>
    <row r="4036" spans="1:22" x14ac:dyDescent="0.25">
      <c r="A4036" s="9"/>
      <c r="B4036" s="9"/>
      <c r="C4036" s="20"/>
      <c r="D4036" s="18"/>
      <c r="F4036" s="18"/>
      <c r="G4036" s="18"/>
      <c r="H4036" s="18"/>
      <c r="I4036" s="18"/>
      <c r="J4036" s="18"/>
      <c r="K4036" s="18"/>
      <c r="L4036" s="18"/>
      <c r="M4036" s="18"/>
      <c r="N4036" s="18"/>
      <c r="O4036" s="18"/>
      <c r="P4036" s="18"/>
      <c r="Q4036" s="18"/>
      <c r="R4036" s="18"/>
      <c r="S4036" s="18"/>
      <c r="T4036" s="18"/>
      <c r="U4036" s="18"/>
      <c r="V4036" s="18" t="str">
        <f>IF(ISBLANK('PLT Log'!V4046),"",'PLT Log'!V4046)</f>
        <v/>
      </c>
    </row>
    <row r="4037" spans="1:22" x14ac:dyDescent="0.25">
      <c r="A4037" s="9"/>
      <c r="B4037" s="9"/>
      <c r="C4037" s="20"/>
      <c r="D4037" s="18"/>
      <c r="F4037" s="18"/>
      <c r="G4037" s="18"/>
      <c r="H4037" s="18"/>
      <c r="I4037" s="18"/>
      <c r="J4037" s="18"/>
      <c r="K4037" s="18"/>
      <c r="L4037" s="18"/>
      <c r="M4037" s="18"/>
      <c r="N4037" s="18"/>
      <c r="O4037" s="18"/>
      <c r="P4037" s="18"/>
      <c r="Q4037" s="18"/>
      <c r="R4037" s="18"/>
      <c r="S4037" s="18"/>
      <c r="T4037" s="18"/>
      <c r="U4037" s="18"/>
      <c r="V4037" s="18" t="str">
        <f>IF(ISBLANK('PLT Log'!V4047),"",'PLT Log'!V4047)</f>
        <v/>
      </c>
    </row>
    <row r="4038" spans="1:22" x14ac:dyDescent="0.25">
      <c r="A4038" s="9"/>
      <c r="B4038" s="9"/>
      <c r="C4038" s="20"/>
      <c r="D4038" s="18"/>
      <c r="F4038" s="18"/>
      <c r="G4038" s="18"/>
      <c r="H4038" s="18"/>
      <c r="I4038" s="18"/>
      <c r="J4038" s="18"/>
      <c r="K4038" s="18"/>
      <c r="L4038" s="18"/>
      <c r="M4038" s="18"/>
      <c r="N4038" s="18"/>
      <c r="O4038" s="18"/>
      <c r="P4038" s="18"/>
      <c r="Q4038" s="18"/>
      <c r="R4038" s="18"/>
      <c r="S4038" s="18"/>
      <c r="T4038" s="18"/>
      <c r="U4038" s="18"/>
      <c r="V4038" s="18" t="str">
        <f>IF(ISBLANK('PLT Log'!V4048),"",'PLT Log'!V4048)</f>
        <v/>
      </c>
    </row>
    <row r="4039" spans="1:22" x14ac:dyDescent="0.25">
      <c r="A4039" s="9"/>
      <c r="B4039" s="9"/>
      <c r="C4039" s="20"/>
      <c r="D4039" s="18"/>
      <c r="F4039" s="18"/>
      <c r="G4039" s="18"/>
      <c r="H4039" s="18"/>
      <c r="I4039" s="18"/>
      <c r="J4039" s="18"/>
      <c r="K4039" s="18"/>
      <c r="L4039" s="18"/>
      <c r="M4039" s="18"/>
      <c r="N4039" s="18"/>
      <c r="O4039" s="18"/>
      <c r="P4039" s="18"/>
      <c r="Q4039" s="18"/>
      <c r="R4039" s="18"/>
      <c r="S4039" s="18"/>
      <c r="T4039" s="18"/>
      <c r="U4039" s="18"/>
      <c r="V4039" s="18" t="str">
        <f>IF(ISBLANK('PLT Log'!V4049),"",'PLT Log'!V4049)</f>
        <v/>
      </c>
    </row>
    <row r="4040" spans="1:22" x14ac:dyDescent="0.25">
      <c r="A4040" s="9"/>
      <c r="B4040" s="9"/>
      <c r="C4040" s="20"/>
      <c r="D4040" s="18"/>
      <c r="F4040" s="18"/>
      <c r="G4040" s="18"/>
      <c r="H4040" s="18"/>
      <c r="I4040" s="18"/>
      <c r="J4040" s="18"/>
      <c r="K4040" s="18"/>
      <c r="L4040" s="18"/>
      <c r="M4040" s="18"/>
      <c r="N4040" s="18"/>
      <c r="O4040" s="18"/>
      <c r="P4040" s="18"/>
      <c r="Q4040" s="18"/>
      <c r="R4040" s="18"/>
      <c r="S4040" s="18"/>
      <c r="T4040" s="18"/>
      <c r="U4040" s="18"/>
      <c r="V4040" s="18" t="str">
        <f>IF(ISBLANK('PLT Log'!V4050),"",'PLT Log'!V4050)</f>
        <v/>
      </c>
    </row>
    <row r="4041" spans="1:22" x14ac:dyDescent="0.25">
      <c r="A4041" s="9"/>
      <c r="B4041" s="9"/>
      <c r="C4041" s="20"/>
      <c r="D4041" s="18"/>
      <c r="F4041" s="18"/>
      <c r="G4041" s="18"/>
      <c r="H4041" s="18"/>
      <c r="I4041" s="18"/>
      <c r="J4041" s="18"/>
      <c r="K4041" s="18"/>
      <c r="L4041" s="18"/>
      <c r="M4041" s="18"/>
      <c r="N4041" s="18"/>
      <c r="O4041" s="18"/>
      <c r="P4041" s="18"/>
      <c r="Q4041" s="18"/>
      <c r="R4041" s="18"/>
      <c r="S4041" s="18"/>
      <c r="T4041" s="18"/>
      <c r="U4041" s="18"/>
      <c r="V4041" s="18" t="str">
        <f>IF(ISBLANK('PLT Log'!V4051),"",'PLT Log'!V4051)</f>
        <v/>
      </c>
    </row>
    <row r="4042" spans="1:22" x14ac:dyDescent="0.25">
      <c r="A4042" s="9"/>
      <c r="B4042" s="9"/>
      <c r="C4042" s="20"/>
      <c r="D4042" s="18"/>
      <c r="F4042" s="18"/>
      <c r="G4042" s="18"/>
      <c r="H4042" s="18"/>
      <c r="I4042" s="18"/>
      <c r="J4042" s="18"/>
      <c r="K4042" s="18"/>
      <c r="L4042" s="18"/>
      <c r="M4042" s="18"/>
      <c r="N4042" s="18"/>
      <c r="O4042" s="18"/>
      <c r="P4042" s="18"/>
      <c r="Q4042" s="18"/>
      <c r="R4042" s="18"/>
      <c r="S4042" s="18"/>
      <c r="T4042" s="18"/>
      <c r="U4042" s="18"/>
      <c r="V4042" s="18" t="str">
        <f>IF(ISBLANK('PLT Log'!V4052),"",'PLT Log'!V4052)</f>
        <v/>
      </c>
    </row>
    <row r="4043" spans="1:22" x14ac:dyDescent="0.25">
      <c r="A4043" s="9"/>
      <c r="B4043" s="9"/>
      <c r="C4043" s="20"/>
      <c r="D4043" s="18"/>
      <c r="F4043" s="18"/>
      <c r="G4043" s="18"/>
      <c r="H4043" s="18"/>
      <c r="I4043" s="18"/>
      <c r="J4043" s="18"/>
      <c r="K4043" s="18"/>
      <c r="L4043" s="18"/>
      <c r="M4043" s="18"/>
      <c r="N4043" s="18"/>
      <c r="O4043" s="18"/>
      <c r="P4043" s="18"/>
      <c r="Q4043" s="18"/>
      <c r="R4043" s="18"/>
      <c r="S4043" s="18"/>
      <c r="T4043" s="18"/>
      <c r="U4043" s="18"/>
      <c r="V4043" s="18" t="str">
        <f>IF(ISBLANK('PLT Log'!V4053),"",'PLT Log'!V4053)</f>
        <v/>
      </c>
    </row>
    <row r="4044" spans="1:22" x14ac:dyDescent="0.25">
      <c r="A4044" s="9"/>
      <c r="B4044" s="9"/>
      <c r="C4044" s="20"/>
      <c r="D4044" s="18"/>
      <c r="F4044" s="18"/>
      <c r="G4044" s="18"/>
      <c r="H4044" s="18"/>
      <c r="I4044" s="18"/>
      <c r="J4044" s="18"/>
      <c r="K4044" s="18"/>
      <c r="L4044" s="18"/>
      <c r="M4044" s="18"/>
      <c r="N4044" s="18"/>
      <c r="O4044" s="18"/>
      <c r="P4044" s="18"/>
      <c r="Q4044" s="18"/>
      <c r="R4044" s="18"/>
      <c r="S4044" s="18"/>
      <c r="T4044" s="18"/>
      <c r="U4044" s="18"/>
      <c r="V4044" s="18" t="str">
        <f>IF(ISBLANK('PLT Log'!V4054),"",'PLT Log'!V4054)</f>
        <v/>
      </c>
    </row>
    <row r="4045" spans="1:22" x14ac:dyDescent="0.25">
      <c r="A4045" s="9"/>
      <c r="B4045" s="9"/>
      <c r="C4045" s="20"/>
      <c r="D4045" s="18"/>
      <c r="F4045" s="18"/>
      <c r="G4045" s="18"/>
      <c r="H4045" s="18"/>
      <c r="I4045" s="18"/>
      <c r="J4045" s="18"/>
      <c r="K4045" s="18"/>
      <c r="L4045" s="18"/>
      <c r="M4045" s="18"/>
      <c r="N4045" s="18"/>
      <c r="O4045" s="18"/>
      <c r="P4045" s="18"/>
      <c r="Q4045" s="18"/>
      <c r="R4045" s="18"/>
      <c r="S4045" s="18"/>
      <c r="T4045" s="18"/>
      <c r="U4045" s="18"/>
      <c r="V4045" s="18" t="str">
        <f>IF(ISBLANK('PLT Log'!V4055),"",'PLT Log'!V4055)</f>
        <v/>
      </c>
    </row>
    <row r="4046" spans="1:22" x14ac:dyDescent="0.25">
      <c r="A4046" s="9"/>
      <c r="B4046" s="9"/>
      <c r="C4046" s="20"/>
      <c r="D4046" s="18"/>
      <c r="F4046" s="18"/>
      <c r="G4046" s="18"/>
      <c r="H4046" s="18"/>
      <c r="I4046" s="18"/>
      <c r="J4046" s="18"/>
      <c r="K4046" s="18"/>
      <c r="L4046" s="18"/>
      <c r="M4046" s="18"/>
      <c r="N4046" s="18"/>
      <c r="O4046" s="18"/>
      <c r="P4046" s="18"/>
      <c r="Q4046" s="18"/>
      <c r="R4046" s="18"/>
      <c r="S4046" s="18"/>
      <c r="T4046" s="18"/>
      <c r="U4046" s="18"/>
      <c r="V4046" s="18" t="str">
        <f>IF(ISBLANK('PLT Log'!V4056),"",'PLT Log'!V4056)</f>
        <v/>
      </c>
    </row>
    <row r="4047" spans="1:22" x14ac:dyDescent="0.25">
      <c r="A4047" s="9"/>
      <c r="B4047" s="9"/>
      <c r="C4047" s="20"/>
      <c r="D4047" s="18"/>
      <c r="F4047" s="18"/>
      <c r="G4047" s="18"/>
      <c r="H4047" s="18"/>
      <c r="I4047" s="18"/>
      <c r="J4047" s="18"/>
      <c r="K4047" s="18"/>
      <c r="L4047" s="18"/>
      <c r="M4047" s="18"/>
      <c r="N4047" s="18"/>
      <c r="O4047" s="18"/>
      <c r="P4047" s="18"/>
      <c r="Q4047" s="18"/>
      <c r="R4047" s="18"/>
      <c r="S4047" s="18"/>
      <c r="T4047" s="18"/>
      <c r="U4047" s="18"/>
      <c r="V4047" s="18" t="str">
        <f>IF(ISBLANK('PLT Log'!V4057),"",'PLT Log'!V4057)</f>
        <v/>
      </c>
    </row>
    <row r="4048" spans="1:22" x14ac:dyDescent="0.25">
      <c r="A4048" s="9"/>
      <c r="B4048" s="9"/>
      <c r="C4048" s="20"/>
      <c r="D4048" s="18"/>
      <c r="F4048" s="18"/>
      <c r="G4048" s="18"/>
      <c r="H4048" s="18"/>
      <c r="I4048" s="18"/>
      <c r="J4048" s="18"/>
      <c r="K4048" s="18"/>
      <c r="L4048" s="18"/>
      <c r="M4048" s="18"/>
      <c r="N4048" s="18"/>
      <c r="O4048" s="18"/>
      <c r="P4048" s="18"/>
      <c r="Q4048" s="18"/>
      <c r="R4048" s="18"/>
      <c r="S4048" s="18"/>
      <c r="T4048" s="18"/>
      <c r="U4048" s="18"/>
      <c r="V4048" s="18" t="str">
        <f>IF(ISBLANK('PLT Log'!V4058),"",'PLT Log'!V4058)</f>
        <v/>
      </c>
    </row>
    <row r="4049" spans="1:22" x14ac:dyDescent="0.25">
      <c r="A4049" s="9"/>
      <c r="B4049" s="9"/>
      <c r="C4049" s="20"/>
      <c r="D4049" s="18"/>
      <c r="F4049" s="18"/>
      <c r="G4049" s="18"/>
      <c r="H4049" s="18"/>
      <c r="I4049" s="18"/>
      <c r="J4049" s="18"/>
      <c r="K4049" s="18"/>
      <c r="L4049" s="18"/>
      <c r="M4049" s="18"/>
      <c r="N4049" s="18"/>
      <c r="O4049" s="18"/>
      <c r="P4049" s="18"/>
      <c r="Q4049" s="18"/>
      <c r="R4049" s="18"/>
      <c r="S4049" s="18"/>
      <c r="T4049" s="18"/>
      <c r="U4049" s="18"/>
      <c r="V4049" s="18" t="str">
        <f>IF(ISBLANK('PLT Log'!V4059),"",'PLT Log'!V4059)</f>
        <v/>
      </c>
    </row>
    <row r="4050" spans="1:22" x14ac:dyDescent="0.25">
      <c r="A4050" s="9"/>
      <c r="B4050" s="9"/>
      <c r="C4050" s="20"/>
      <c r="D4050" s="18"/>
      <c r="F4050" s="18"/>
      <c r="G4050" s="18"/>
      <c r="H4050" s="18"/>
      <c r="I4050" s="18"/>
      <c r="J4050" s="18"/>
      <c r="K4050" s="18"/>
      <c r="L4050" s="18"/>
      <c r="M4050" s="18"/>
      <c r="N4050" s="18"/>
      <c r="O4050" s="18"/>
      <c r="P4050" s="18"/>
      <c r="Q4050" s="18"/>
      <c r="R4050" s="18"/>
      <c r="S4050" s="18"/>
      <c r="T4050" s="18"/>
      <c r="U4050" s="18"/>
      <c r="V4050" s="18" t="str">
        <f>IF(ISBLANK('PLT Log'!V4060),"",'PLT Log'!V4060)</f>
        <v/>
      </c>
    </row>
    <row r="4051" spans="1:22" x14ac:dyDescent="0.25">
      <c r="A4051" s="9"/>
      <c r="B4051" s="9"/>
      <c r="C4051" s="20"/>
      <c r="D4051" s="18"/>
      <c r="F4051" s="18"/>
      <c r="G4051" s="18"/>
      <c r="H4051" s="18"/>
      <c r="I4051" s="18"/>
      <c r="J4051" s="18"/>
      <c r="K4051" s="18"/>
      <c r="L4051" s="18"/>
      <c r="M4051" s="18"/>
      <c r="N4051" s="18"/>
      <c r="O4051" s="18"/>
      <c r="P4051" s="18"/>
      <c r="Q4051" s="18"/>
      <c r="R4051" s="18"/>
      <c r="S4051" s="18"/>
      <c r="T4051" s="18"/>
      <c r="U4051" s="18"/>
      <c r="V4051" s="18" t="str">
        <f>IF(ISBLANK('PLT Log'!V4061),"",'PLT Log'!V4061)</f>
        <v/>
      </c>
    </row>
    <row r="4052" spans="1:22" x14ac:dyDescent="0.25">
      <c r="A4052" s="9"/>
      <c r="B4052" s="9"/>
      <c r="C4052" s="20"/>
      <c r="D4052" s="18"/>
      <c r="F4052" s="18"/>
      <c r="G4052" s="18"/>
      <c r="H4052" s="18"/>
      <c r="I4052" s="18"/>
      <c r="J4052" s="18"/>
      <c r="K4052" s="18"/>
      <c r="L4052" s="18"/>
      <c r="M4052" s="18"/>
      <c r="N4052" s="18"/>
      <c r="O4052" s="18"/>
      <c r="P4052" s="18"/>
      <c r="Q4052" s="18"/>
      <c r="R4052" s="18"/>
      <c r="S4052" s="18"/>
      <c r="T4052" s="18"/>
      <c r="U4052" s="18"/>
      <c r="V4052" s="18" t="str">
        <f>IF(ISBLANK('PLT Log'!V4062),"",'PLT Log'!V4062)</f>
        <v/>
      </c>
    </row>
    <row r="4053" spans="1:22" x14ac:dyDescent="0.25">
      <c r="A4053" s="9"/>
      <c r="B4053" s="9"/>
      <c r="C4053" s="20"/>
      <c r="D4053" s="18"/>
      <c r="F4053" s="18"/>
      <c r="G4053" s="18"/>
      <c r="H4053" s="18"/>
      <c r="I4053" s="18"/>
      <c r="J4053" s="18"/>
      <c r="K4053" s="18"/>
      <c r="L4053" s="18"/>
      <c r="M4053" s="18"/>
      <c r="N4053" s="18"/>
      <c r="O4053" s="18"/>
      <c r="P4053" s="18"/>
      <c r="Q4053" s="18"/>
      <c r="R4053" s="18"/>
      <c r="S4053" s="18"/>
      <c r="T4053" s="18"/>
      <c r="U4053" s="18"/>
      <c r="V4053" s="18" t="str">
        <f>IF(ISBLANK('PLT Log'!V4063),"",'PLT Log'!V4063)</f>
        <v/>
      </c>
    </row>
    <row r="4054" spans="1:22" x14ac:dyDescent="0.25">
      <c r="A4054" s="9"/>
      <c r="B4054" s="9"/>
      <c r="C4054" s="20"/>
      <c r="D4054" s="18"/>
      <c r="F4054" s="18"/>
      <c r="G4054" s="18"/>
      <c r="H4054" s="18"/>
      <c r="I4054" s="18"/>
      <c r="J4054" s="18"/>
      <c r="K4054" s="18"/>
      <c r="L4054" s="18"/>
      <c r="M4054" s="18"/>
      <c r="N4054" s="18"/>
      <c r="O4054" s="18"/>
      <c r="P4054" s="18"/>
      <c r="Q4054" s="18"/>
      <c r="R4054" s="18"/>
      <c r="S4054" s="18"/>
      <c r="T4054" s="18"/>
      <c r="U4054" s="18"/>
      <c r="V4054" s="18" t="str">
        <f>IF(ISBLANK('PLT Log'!V4064),"",'PLT Log'!V4064)</f>
        <v/>
      </c>
    </row>
    <row r="4055" spans="1:22" x14ac:dyDescent="0.25">
      <c r="A4055" s="9"/>
      <c r="B4055" s="9"/>
      <c r="C4055" s="20"/>
      <c r="D4055" s="18"/>
      <c r="F4055" s="18"/>
      <c r="G4055" s="18"/>
      <c r="H4055" s="18"/>
      <c r="I4055" s="18"/>
      <c r="J4055" s="18"/>
      <c r="K4055" s="18"/>
      <c r="L4055" s="18"/>
      <c r="M4055" s="18"/>
      <c r="N4055" s="18"/>
      <c r="O4055" s="18"/>
      <c r="P4055" s="18"/>
      <c r="Q4055" s="18"/>
      <c r="R4055" s="18"/>
      <c r="S4055" s="18"/>
      <c r="T4055" s="18"/>
      <c r="U4055" s="18"/>
      <c r="V4055" s="18" t="str">
        <f>IF(ISBLANK('PLT Log'!V4065),"",'PLT Log'!V4065)</f>
        <v/>
      </c>
    </row>
    <row r="4056" spans="1:22" x14ac:dyDescent="0.25">
      <c r="A4056" s="9"/>
      <c r="B4056" s="9"/>
      <c r="C4056" s="20"/>
      <c r="D4056" s="18"/>
      <c r="F4056" s="18"/>
      <c r="G4056" s="18"/>
      <c r="H4056" s="18"/>
      <c r="I4056" s="18"/>
      <c r="J4056" s="18"/>
      <c r="K4056" s="18"/>
      <c r="L4056" s="18"/>
      <c r="M4056" s="18"/>
      <c r="N4056" s="18"/>
      <c r="O4056" s="18"/>
      <c r="P4056" s="18"/>
      <c r="Q4056" s="18"/>
      <c r="R4056" s="18"/>
      <c r="S4056" s="18"/>
      <c r="T4056" s="18"/>
      <c r="U4056" s="18"/>
      <c r="V4056" s="18" t="str">
        <f>IF(ISBLANK('PLT Log'!V4066),"",'PLT Log'!V4066)</f>
        <v/>
      </c>
    </row>
    <row r="4057" spans="1:22" x14ac:dyDescent="0.25">
      <c r="A4057" s="9"/>
      <c r="B4057" s="9"/>
      <c r="C4057" s="20"/>
      <c r="D4057" s="18"/>
      <c r="F4057" s="18"/>
      <c r="G4057" s="18"/>
      <c r="H4057" s="18"/>
      <c r="I4057" s="18"/>
      <c r="J4057" s="18"/>
      <c r="K4057" s="18"/>
      <c r="L4057" s="18"/>
      <c r="M4057" s="18"/>
      <c r="N4057" s="18"/>
      <c r="O4057" s="18"/>
      <c r="P4057" s="18"/>
      <c r="Q4057" s="18"/>
      <c r="R4057" s="18"/>
      <c r="S4057" s="18"/>
      <c r="T4057" s="18"/>
      <c r="U4057" s="18"/>
      <c r="V4057" s="18" t="str">
        <f>IF(ISBLANK('PLT Log'!V4067),"",'PLT Log'!V4067)</f>
        <v/>
      </c>
    </row>
    <row r="4058" spans="1:22" x14ac:dyDescent="0.25">
      <c r="A4058" s="9"/>
      <c r="B4058" s="9"/>
      <c r="C4058" s="20"/>
      <c r="D4058" s="18"/>
      <c r="F4058" s="18"/>
      <c r="G4058" s="18"/>
      <c r="H4058" s="18"/>
      <c r="I4058" s="18"/>
      <c r="J4058" s="18"/>
      <c r="K4058" s="18"/>
      <c r="L4058" s="18"/>
      <c r="M4058" s="18"/>
      <c r="N4058" s="18"/>
      <c r="O4058" s="18"/>
      <c r="P4058" s="18"/>
      <c r="Q4058" s="18"/>
      <c r="R4058" s="18"/>
      <c r="S4058" s="18"/>
      <c r="T4058" s="18"/>
      <c r="U4058" s="18"/>
      <c r="V4058" s="18" t="str">
        <f>IF(ISBLANK('PLT Log'!V4068),"",'PLT Log'!V4068)</f>
        <v/>
      </c>
    </row>
    <row r="4059" spans="1:22" x14ac:dyDescent="0.25">
      <c r="A4059" s="9"/>
      <c r="B4059" s="9"/>
      <c r="C4059" s="20"/>
      <c r="D4059" s="18"/>
      <c r="F4059" s="18"/>
      <c r="G4059" s="18"/>
      <c r="H4059" s="18"/>
      <c r="I4059" s="18"/>
      <c r="J4059" s="18"/>
      <c r="K4059" s="18"/>
      <c r="L4059" s="18"/>
      <c r="M4059" s="18"/>
      <c r="N4059" s="18"/>
      <c r="O4059" s="18"/>
      <c r="P4059" s="18"/>
      <c r="Q4059" s="18"/>
      <c r="R4059" s="18"/>
      <c r="S4059" s="18"/>
      <c r="T4059" s="18"/>
      <c r="U4059" s="18"/>
      <c r="V4059" s="18" t="str">
        <f>IF(ISBLANK('PLT Log'!V4069),"",'PLT Log'!V4069)</f>
        <v/>
      </c>
    </row>
    <row r="4060" spans="1:22" x14ac:dyDescent="0.25">
      <c r="A4060" s="9"/>
      <c r="B4060" s="9"/>
      <c r="C4060" s="20"/>
      <c r="D4060" s="18"/>
      <c r="F4060" s="18"/>
      <c r="G4060" s="18"/>
      <c r="H4060" s="18"/>
      <c r="I4060" s="18"/>
      <c r="J4060" s="18"/>
      <c r="K4060" s="18"/>
      <c r="L4060" s="18"/>
      <c r="M4060" s="18"/>
      <c r="N4060" s="18"/>
      <c r="O4060" s="18"/>
      <c r="P4060" s="18"/>
      <c r="Q4060" s="18"/>
      <c r="R4060" s="18"/>
      <c r="S4060" s="18"/>
      <c r="T4060" s="18"/>
      <c r="U4060" s="18"/>
      <c r="V4060" s="18" t="str">
        <f>IF(ISBLANK('PLT Log'!V4070),"",'PLT Log'!V4070)</f>
        <v/>
      </c>
    </row>
    <row r="4061" spans="1:22" x14ac:dyDescent="0.25">
      <c r="A4061" s="9"/>
      <c r="B4061" s="9"/>
      <c r="C4061" s="20"/>
      <c r="D4061" s="18"/>
      <c r="F4061" s="18"/>
      <c r="G4061" s="18"/>
      <c r="H4061" s="18"/>
      <c r="I4061" s="18"/>
      <c r="J4061" s="18"/>
      <c r="K4061" s="18"/>
      <c r="L4061" s="18"/>
      <c r="M4061" s="18"/>
      <c r="N4061" s="18"/>
      <c r="O4061" s="18"/>
      <c r="P4061" s="18"/>
      <c r="Q4061" s="18"/>
      <c r="R4061" s="18"/>
      <c r="S4061" s="18"/>
      <c r="T4061" s="18"/>
      <c r="U4061" s="18"/>
      <c r="V4061" s="18" t="str">
        <f>IF(ISBLANK('PLT Log'!V4071),"",'PLT Log'!V4071)</f>
        <v/>
      </c>
    </row>
    <row r="4062" spans="1:22" x14ac:dyDescent="0.25">
      <c r="A4062" s="9"/>
      <c r="B4062" s="9"/>
      <c r="C4062" s="20"/>
      <c r="D4062" s="18"/>
      <c r="F4062" s="18"/>
      <c r="G4062" s="18"/>
      <c r="H4062" s="18"/>
      <c r="I4062" s="18"/>
      <c r="J4062" s="18"/>
      <c r="K4062" s="18"/>
      <c r="L4062" s="18"/>
      <c r="M4062" s="18"/>
      <c r="N4062" s="18"/>
      <c r="O4062" s="18"/>
      <c r="P4062" s="18"/>
      <c r="Q4062" s="18"/>
      <c r="R4062" s="18"/>
      <c r="S4062" s="18"/>
      <c r="T4062" s="18"/>
      <c r="U4062" s="18"/>
      <c r="V4062" s="18" t="str">
        <f>IF(ISBLANK('PLT Log'!V4072),"",'PLT Log'!V4072)</f>
        <v/>
      </c>
    </row>
    <row r="4063" spans="1:22" x14ac:dyDescent="0.25">
      <c r="A4063" s="9"/>
      <c r="B4063" s="9"/>
      <c r="C4063" s="20"/>
      <c r="D4063" s="18"/>
      <c r="F4063" s="18"/>
      <c r="G4063" s="18"/>
      <c r="H4063" s="18"/>
      <c r="I4063" s="18"/>
      <c r="J4063" s="18"/>
      <c r="K4063" s="18"/>
      <c r="L4063" s="18"/>
      <c r="M4063" s="18"/>
      <c r="N4063" s="18"/>
      <c r="O4063" s="18"/>
      <c r="P4063" s="18"/>
      <c r="Q4063" s="18"/>
      <c r="R4063" s="18"/>
      <c r="S4063" s="18"/>
      <c r="T4063" s="18"/>
      <c r="U4063" s="18"/>
      <c r="V4063" s="18" t="str">
        <f>IF(ISBLANK('PLT Log'!V4073),"",'PLT Log'!V4073)</f>
        <v/>
      </c>
    </row>
    <row r="4064" spans="1:22" x14ac:dyDescent="0.25">
      <c r="A4064" s="9"/>
      <c r="B4064" s="9"/>
      <c r="C4064" s="20"/>
      <c r="D4064" s="18"/>
      <c r="F4064" s="18"/>
      <c r="G4064" s="18"/>
      <c r="H4064" s="18"/>
      <c r="I4064" s="18"/>
      <c r="J4064" s="18"/>
      <c r="K4064" s="18"/>
      <c r="L4064" s="18"/>
      <c r="M4064" s="18"/>
      <c r="N4064" s="18"/>
      <c r="O4064" s="18"/>
      <c r="P4064" s="18"/>
      <c r="Q4064" s="18"/>
      <c r="R4064" s="18"/>
      <c r="S4064" s="18"/>
      <c r="T4064" s="18"/>
      <c r="U4064" s="18"/>
      <c r="V4064" s="18" t="str">
        <f>IF(ISBLANK('PLT Log'!V4074),"",'PLT Log'!V4074)</f>
        <v/>
      </c>
    </row>
    <row r="4065" spans="1:22" x14ac:dyDescent="0.25">
      <c r="A4065" s="9"/>
      <c r="B4065" s="9"/>
      <c r="C4065" s="20"/>
      <c r="D4065" s="18"/>
      <c r="F4065" s="18"/>
      <c r="G4065" s="18"/>
      <c r="H4065" s="18"/>
      <c r="I4065" s="18"/>
      <c r="J4065" s="18"/>
      <c r="K4065" s="18"/>
      <c r="L4065" s="18"/>
      <c r="M4065" s="18"/>
      <c r="N4065" s="18"/>
      <c r="O4065" s="18"/>
      <c r="P4065" s="18"/>
      <c r="Q4065" s="18"/>
      <c r="R4065" s="18"/>
      <c r="S4065" s="18"/>
      <c r="T4065" s="18"/>
      <c r="U4065" s="18"/>
      <c r="V4065" s="18" t="str">
        <f>IF(ISBLANK('PLT Log'!V4075),"",'PLT Log'!V4075)</f>
        <v/>
      </c>
    </row>
    <row r="4066" spans="1:22" x14ac:dyDescent="0.25">
      <c r="A4066" s="9"/>
      <c r="B4066" s="9"/>
      <c r="C4066" s="20"/>
      <c r="D4066" s="18"/>
      <c r="F4066" s="18"/>
      <c r="G4066" s="18"/>
      <c r="H4066" s="18"/>
      <c r="I4066" s="18"/>
      <c r="J4066" s="18"/>
      <c r="K4066" s="18"/>
      <c r="L4066" s="18"/>
      <c r="M4066" s="18"/>
      <c r="N4066" s="18"/>
      <c r="O4066" s="18"/>
      <c r="P4066" s="18"/>
      <c r="Q4066" s="18"/>
      <c r="R4066" s="18"/>
      <c r="S4066" s="18"/>
      <c r="T4066" s="18"/>
      <c r="U4066" s="18"/>
      <c r="V4066" s="18" t="str">
        <f>IF(ISBLANK('PLT Log'!V4076),"",'PLT Log'!V4076)</f>
        <v/>
      </c>
    </row>
    <row r="4067" spans="1:22" x14ac:dyDescent="0.25">
      <c r="A4067" s="9"/>
      <c r="B4067" s="9"/>
      <c r="C4067" s="20"/>
      <c r="D4067" s="18"/>
      <c r="F4067" s="18"/>
      <c r="G4067" s="18"/>
      <c r="H4067" s="18"/>
      <c r="I4067" s="18"/>
      <c r="J4067" s="18"/>
      <c r="K4067" s="18"/>
      <c r="L4067" s="18"/>
      <c r="M4067" s="18"/>
      <c r="N4067" s="18"/>
      <c r="O4067" s="18"/>
      <c r="P4067" s="18"/>
      <c r="Q4067" s="18"/>
      <c r="R4067" s="18"/>
      <c r="S4067" s="18"/>
      <c r="T4067" s="18"/>
      <c r="U4067" s="18"/>
      <c r="V4067" s="18" t="str">
        <f>IF(ISBLANK('PLT Log'!V4077),"",'PLT Log'!V4077)</f>
        <v/>
      </c>
    </row>
    <row r="4068" spans="1:22" x14ac:dyDescent="0.25">
      <c r="A4068" s="9"/>
      <c r="B4068" s="9"/>
      <c r="C4068" s="20"/>
      <c r="D4068" s="18"/>
      <c r="F4068" s="18"/>
      <c r="G4068" s="18"/>
      <c r="H4068" s="18"/>
      <c r="I4068" s="18"/>
      <c r="J4068" s="18"/>
      <c r="K4068" s="18"/>
      <c r="L4068" s="18"/>
      <c r="M4068" s="18"/>
      <c r="N4068" s="18"/>
      <c r="O4068" s="18"/>
      <c r="P4068" s="18"/>
      <c r="Q4068" s="18"/>
      <c r="R4068" s="18"/>
      <c r="S4068" s="18"/>
      <c r="T4068" s="18"/>
      <c r="U4068" s="18"/>
      <c r="V4068" s="18" t="str">
        <f>IF(ISBLANK('PLT Log'!V4078),"",'PLT Log'!V4078)</f>
        <v/>
      </c>
    </row>
    <row r="4069" spans="1:22" x14ac:dyDescent="0.25">
      <c r="A4069" s="9"/>
      <c r="B4069" s="9"/>
      <c r="C4069" s="20"/>
      <c r="D4069" s="18"/>
      <c r="F4069" s="18"/>
      <c r="G4069" s="18"/>
      <c r="H4069" s="18"/>
      <c r="I4069" s="18"/>
      <c r="J4069" s="18"/>
      <c r="K4069" s="18"/>
      <c r="L4069" s="18"/>
      <c r="M4069" s="18"/>
      <c r="N4069" s="18"/>
      <c r="O4069" s="18"/>
      <c r="P4069" s="18"/>
      <c r="Q4069" s="18"/>
      <c r="R4069" s="18"/>
      <c r="S4069" s="18"/>
      <c r="T4069" s="18"/>
      <c r="U4069" s="18"/>
      <c r="V4069" s="18" t="str">
        <f>IF(ISBLANK('PLT Log'!V4079),"",'PLT Log'!V4079)</f>
        <v/>
      </c>
    </row>
    <row r="4070" spans="1:22" x14ac:dyDescent="0.25">
      <c r="A4070" s="9"/>
      <c r="B4070" s="9"/>
      <c r="C4070" s="20"/>
      <c r="D4070" s="18"/>
      <c r="F4070" s="18"/>
      <c r="G4070" s="18"/>
      <c r="H4070" s="18"/>
      <c r="I4070" s="18"/>
      <c r="J4070" s="18"/>
      <c r="K4070" s="18"/>
      <c r="L4070" s="18"/>
      <c r="M4070" s="18"/>
      <c r="N4070" s="18"/>
      <c r="O4070" s="18"/>
      <c r="P4070" s="18"/>
      <c r="Q4070" s="18"/>
      <c r="R4070" s="18"/>
      <c r="S4070" s="18"/>
      <c r="T4070" s="18"/>
      <c r="U4070" s="18"/>
      <c r="V4070" s="18" t="str">
        <f>IF(ISBLANK('PLT Log'!V4080),"",'PLT Log'!V4080)</f>
        <v/>
      </c>
    </row>
    <row r="4071" spans="1:22" x14ac:dyDescent="0.25">
      <c r="A4071" s="9"/>
      <c r="B4071" s="9"/>
      <c r="C4071" s="20"/>
      <c r="D4071" s="18"/>
      <c r="F4071" s="18"/>
      <c r="G4071" s="18"/>
      <c r="H4071" s="18"/>
      <c r="I4071" s="18"/>
      <c r="J4071" s="18"/>
      <c r="K4071" s="18"/>
      <c r="L4071" s="18"/>
      <c r="M4071" s="18"/>
      <c r="N4071" s="18"/>
      <c r="O4071" s="18"/>
      <c r="P4071" s="18"/>
      <c r="Q4071" s="18"/>
      <c r="R4071" s="18"/>
      <c r="S4071" s="18"/>
      <c r="T4071" s="18"/>
      <c r="U4071" s="18"/>
      <c r="V4071" s="18" t="str">
        <f>IF(ISBLANK('PLT Log'!V4081),"",'PLT Log'!V4081)</f>
        <v/>
      </c>
    </row>
    <row r="4072" spans="1:22" x14ac:dyDescent="0.25">
      <c r="A4072" s="9"/>
      <c r="B4072" s="9"/>
      <c r="C4072" s="20"/>
      <c r="D4072" s="18"/>
      <c r="F4072" s="18"/>
      <c r="G4072" s="18"/>
      <c r="H4072" s="18"/>
      <c r="I4072" s="18"/>
      <c r="J4072" s="18"/>
      <c r="K4072" s="18"/>
      <c r="L4072" s="18"/>
      <c r="M4072" s="18"/>
      <c r="N4072" s="18"/>
      <c r="O4072" s="18"/>
      <c r="P4072" s="18"/>
      <c r="Q4072" s="18"/>
      <c r="R4072" s="18"/>
      <c r="S4072" s="18"/>
      <c r="T4072" s="18"/>
      <c r="U4072" s="18"/>
      <c r="V4072" s="18" t="str">
        <f>IF(ISBLANK('PLT Log'!V4082),"",'PLT Log'!V4082)</f>
        <v/>
      </c>
    </row>
    <row r="4073" spans="1:22" x14ac:dyDescent="0.25">
      <c r="A4073" s="9"/>
      <c r="B4073" s="9"/>
      <c r="C4073" s="20"/>
      <c r="D4073" s="18"/>
      <c r="F4073" s="18"/>
      <c r="G4073" s="18"/>
      <c r="H4073" s="18"/>
      <c r="I4073" s="18"/>
      <c r="J4073" s="18"/>
      <c r="K4073" s="18"/>
      <c r="L4073" s="18"/>
      <c r="M4073" s="18"/>
      <c r="N4073" s="18"/>
      <c r="O4073" s="18"/>
      <c r="P4073" s="18"/>
      <c r="Q4073" s="18"/>
      <c r="R4073" s="18"/>
      <c r="S4073" s="18"/>
      <c r="T4073" s="18"/>
      <c r="U4073" s="18"/>
      <c r="V4073" s="18" t="str">
        <f>IF(ISBLANK('PLT Log'!V4083),"",'PLT Log'!V4083)</f>
        <v/>
      </c>
    </row>
    <row r="4074" spans="1:22" x14ac:dyDescent="0.25">
      <c r="A4074" s="9"/>
      <c r="B4074" s="9"/>
      <c r="C4074" s="20"/>
      <c r="D4074" s="18"/>
      <c r="F4074" s="18"/>
      <c r="G4074" s="18"/>
      <c r="H4074" s="18"/>
      <c r="I4074" s="18"/>
      <c r="J4074" s="18"/>
      <c r="K4074" s="18"/>
      <c r="L4074" s="18"/>
      <c r="M4074" s="18"/>
      <c r="N4074" s="18"/>
      <c r="O4074" s="18"/>
      <c r="P4074" s="18"/>
      <c r="Q4074" s="18"/>
      <c r="R4074" s="18"/>
      <c r="S4074" s="18"/>
      <c r="T4074" s="18"/>
      <c r="U4074" s="18"/>
      <c r="V4074" s="18" t="str">
        <f>IF(ISBLANK('PLT Log'!V4084),"",'PLT Log'!V4084)</f>
        <v/>
      </c>
    </row>
    <row r="4075" spans="1:22" x14ac:dyDescent="0.25">
      <c r="A4075" s="9"/>
      <c r="B4075" s="9"/>
      <c r="C4075" s="20"/>
      <c r="D4075" s="18"/>
      <c r="F4075" s="18"/>
      <c r="G4075" s="18"/>
      <c r="H4075" s="18"/>
      <c r="I4075" s="18"/>
      <c r="J4075" s="18"/>
      <c r="K4075" s="18"/>
      <c r="L4075" s="18"/>
      <c r="M4075" s="18"/>
      <c r="N4075" s="18"/>
      <c r="O4075" s="18"/>
      <c r="P4075" s="18"/>
      <c r="Q4075" s="18"/>
      <c r="R4075" s="18"/>
      <c r="S4075" s="18"/>
      <c r="T4075" s="18"/>
      <c r="U4075" s="18"/>
      <c r="V4075" s="18" t="str">
        <f>IF(ISBLANK('PLT Log'!V4085),"",'PLT Log'!V4085)</f>
        <v/>
      </c>
    </row>
    <row r="4076" spans="1:22" x14ac:dyDescent="0.25">
      <c r="A4076" s="9"/>
      <c r="B4076" s="9"/>
      <c r="C4076" s="20"/>
      <c r="D4076" s="18"/>
      <c r="F4076" s="18"/>
      <c r="G4076" s="18"/>
      <c r="H4076" s="18"/>
      <c r="I4076" s="18"/>
      <c r="J4076" s="18"/>
      <c r="K4076" s="18"/>
      <c r="L4076" s="18"/>
      <c r="M4076" s="18"/>
      <c r="N4076" s="18"/>
      <c r="O4076" s="18"/>
      <c r="P4076" s="18"/>
      <c r="Q4076" s="18"/>
      <c r="R4076" s="18"/>
      <c r="S4076" s="18"/>
      <c r="T4076" s="18"/>
      <c r="U4076" s="18"/>
      <c r="V4076" s="18" t="str">
        <f>IF(ISBLANK('PLT Log'!V4086),"",'PLT Log'!V4086)</f>
        <v/>
      </c>
    </row>
    <row r="4077" spans="1:22" x14ac:dyDescent="0.25">
      <c r="A4077" s="9"/>
      <c r="B4077" s="9"/>
      <c r="C4077" s="20"/>
      <c r="D4077" s="18"/>
      <c r="F4077" s="18"/>
      <c r="G4077" s="18"/>
      <c r="H4077" s="18"/>
      <c r="I4077" s="18"/>
      <c r="J4077" s="18"/>
      <c r="K4077" s="18"/>
      <c r="L4077" s="18"/>
      <c r="M4077" s="18"/>
      <c r="N4077" s="18"/>
      <c r="O4077" s="18"/>
      <c r="P4077" s="18"/>
      <c r="Q4077" s="18"/>
      <c r="R4077" s="18"/>
      <c r="S4077" s="18"/>
      <c r="T4077" s="18"/>
      <c r="U4077" s="18"/>
      <c r="V4077" s="18" t="str">
        <f>IF(ISBLANK('PLT Log'!V4087),"",'PLT Log'!V4087)</f>
        <v/>
      </c>
    </row>
    <row r="4078" spans="1:22" x14ac:dyDescent="0.25">
      <c r="A4078" s="9"/>
      <c r="B4078" s="9"/>
      <c r="C4078" s="20"/>
      <c r="D4078" s="18"/>
      <c r="F4078" s="18"/>
      <c r="G4078" s="18"/>
      <c r="H4078" s="18"/>
      <c r="I4078" s="18"/>
      <c r="J4078" s="18"/>
      <c r="K4078" s="18"/>
      <c r="L4078" s="18"/>
      <c r="M4078" s="18"/>
      <c r="N4078" s="18"/>
      <c r="O4078" s="18"/>
      <c r="P4078" s="18"/>
      <c r="Q4078" s="18"/>
      <c r="R4078" s="18"/>
      <c r="S4078" s="18"/>
      <c r="T4078" s="18"/>
      <c r="U4078" s="18"/>
      <c r="V4078" s="18" t="str">
        <f>IF(ISBLANK('PLT Log'!V4088),"",'PLT Log'!V4088)</f>
        <v/>
      </c>
    </row>
    <row r="4079" spans="1:22" x14ac:dyDescent="0.25">
      <c r="A4079" s="9"/>
      <c r="B4079" s="9"/>
      <c r="C4079" s="20"/>
      <c r="D4079" s="18"/>
      <c r="F4079" s="18"/>
      <c r="G4079" s="18"/>
      <c r="H4079" s="18"/>
      <c r="I4079" s="18"/>
      <c r="J4079" s="18"/>
      <c r="K4079" s="18"/>
      <c r="L4079" s="18"/>
      <c r="M4079" s="18"/>
      <c r="N4079" s="18"/>
      <c r="O4079" s="18"/>
      <c r="P4079" s="18"/>
      <c r="Q4079" s="18"/>
      <c r="R4079" s="18"/>
      <c r="S4079" s="18"/>
      <c r="T4079" s="18"/>
      <c r="U4079" s="18"/>
      <c r="V4079" s="18" t="str">
        <f>IF(ISBLANK('PLT Log'!V4089),"",'PLT Log'!V4089)</f>
        <v/>
      </c>
    </row>
    <row r="4080" spans="1:22" x14ac:dyDescent="0.25">
      <c r="A4080" s="9"/>
      <c r="B4080" s="9"/>
      <c r="C4080" s="20"/>
      <c r="D4080" s="18"/>
      <c r="F4080" s="18"/>
      <c r="G4080" s="18"/>
      <c r="H4080" s="18"/>
      <c r="I4080" s="18"/>
      <c r="J4080" s="18"/>
      <c r="K4080" s="18"/>
      <c r="L4080" s="18"/>
      <c r="M4080" s="18"/>
      <c r="N4080" s="18"/>
      <c r="O4080" s="18"/>
      <c r="P4080" s="18"/>
      <c r="Q4080" s="18"/>
      <c r="R4080" s="18"/>
      <c r="S4080" s="18"/>
      <c r="T4080" s="18"/>
      <c r="U4080" s="18"/>
      <c r="V4080" s="18" t="str">
        <f>IF(ISBLANK('PLT Log'!V4090),"",'PLT Log'!V4090)</f>
        <v/>
      </c>
    </row>
    <row r="4081" spans="1:22" x14ac:dyDescent="0.25">
      <c r="A4081" s="9"/>
      <c r="B4081" s="9"/>
      <c r="C4081" s="20"/>
      <c r="D4081" s="18"/>
      <c r="F4081" s="18"/>
      <c r="G4081" s="18"/>
      <c r="H4081" s="18"/>
      <c r="I4081" s="18"/>
      <c r="J4081" s="18"/>
      <c r="K4081" s="18"/>
      <c r="L4081" s="18"/>
      <c r="M4081" s="18"/>
      <c r="N4081" s="18"/>
      <c r="O4081" s="18"/>
      <c r="P4081" s="18"/>
      <c r="Q4081" s="18"/>
      <c r="R4081" s="18"/>
      <c r="S4081" s="18"/>
      <c r="T4081" s="18"/>
      <c r="U4081" s="18"/>
      <c r="V4081" s="18" t="str">
        <f>IF(ISBLANK('PLT Log'!V4091),"",'PLT Log'!V4091)</f>
        <v/>
      </c>
    </row>
    <row r="4082" spans="1:22" x14ac:dyDescent="0.25">
      <c r="A4082" s="9"/>
      <c r="B4082" s="9"/>
      <c r="C4082" s="20"/>
      <c r="D4082" s="18"/>
      <c r="F4082" s="18"/>
      <c r="G4082" s="18"/>
      <c r="H4082" s="18"/>
      <c r="I4082" s="18"/>
      <c r="J4082" s="18"/>
      <c r="K4082" s="18"/>
      <c r="L4082" s="18"/>
      <c r="M4082" s="18"/>
      <c r="N4082" s="18"/>
      <c r="O4082" s="18"/>
      <c r="P4082" s="18"/>
      <c r="Q4082" s="18"/>
      <c r="R4082" s="18"/>
      <c r="S4082" s="18"/>
      <c r="T4082" s="18"/>
      <c r="U4082" s="18"/>
      <c r="V4082" s="18" t="str">
        <f>IF(ISBLANK('PLT Log'!V4092),"",'PLT Log'!V4092)</f>
        <v/>
      </c>
    </row>
    <row r="4083" spans="1:22" x14ac:dyDescent="0.25">
      <c r="A4083" s="9"/>
      <c r="B4083" s="9"/>
      <c r="C4083" s="20"/>
      <c r="D4083" s="18"/>
      <c r="F4083" s="18"/>
      <c r="G4083" s="18"/>
      <c r="H4083" s="18"/>
      <c r="I4083" s="18"/>
      <c r="J4083" s="18"/>
      <c r="K4083" s="18"/>
      <c r="L4083" s="18"/>
      <c r="M4083" s="18"/>
      <c r="N4083" s="18"/>
      <c r="O4083" s="18"/>
      <c r="P4083" s="18"/>
      <c r="Q4083" s="18"/>
      <c r="R4083" s="18"/>
      <c r="S4083" s="18"/>
      <c r="T4083" s="18"/>
      <c r="U4083" s="18"/>
      <c r="V4083" s="18" t="str">
        <f>IF(ISBLANK('PLT Log'!V4093),"",'PLT Log'!V4093)</f>
        <v/>
      </c>
    </row>
    <row r="4084" spans="1:22" x14ac:dyDescent="0.25">
      <c r="A4084" s="9"/>
      <c r="B4084" s="9"/>
      <c r="C4084" s="20"/>
      <c r="D4084" s="18"/>
      <c r="F4084" s="18"/>
      <c r="G4084" s="18"/>
      <c r="H4084" s="18"/>
      <c r="I4084" s="18"/>
      <c r="J4084" s="18"/>
      <c r="K4084" s="18"/>
      <c r="L4084" s="18"/>
      <c r="M4084" s="18"/>
      <c r="N4084" s="18"/>
      <c r="O4084" s="18"/>
      <c r="P4084" s="18"/>
      <c r="Q4084" s="18"/>
      <c r="R4084" s="18"/>
      <c r="S4084" s="18"/>
      <c r="T4084" s="18"/>
      <c r="U4084" s="18"/>
      <c r="V4084" s="18" t="str">
        <f>IF(ISBLANK('PLT Log'!V4094),"",'PLT Log'!V4094)</f>
        <v/>
      </c>
    </row>
    <row r="4085" spans="1:22" x14ac:dyDescent="0.25">
      <c r="A4085" s="9"/>
      <c r="B4085" s="9"/>
      <c r="C4085" s="20"/>
      <c r="D4085" s="18"/>
      <c r="F4085" s="18"/>
      <c r="G4085" s="18"/>
      <c r="H4085" s="18"/>
      <c r="I4085" s="18"/>
      <c r="J4085" s="18"/>
      <c r="K4085" s="18"/>
      <c r="L4085" s="18"/>
      <c r="M4085" s="18"/>
      <c r="N4085" s="18"/>
      <c r="O4085" s="18"/>
      <c r="P4085" s="18"/>
      <c r="Q4085" s="18"/>
      <c r="R4085" s="18"/>
      <c r="S4085" s="18"/>
      <c r="T4085" s="18"/>
      <c r="U4085" s="18"/>
      <c r="V4085" s="18" t="str">
        <f>IF(ISBLANK('PLT Log'!V4095),"",'PLT Log'!V4095)</f>
        <v/>
      </c>
    </row>
    <row r="4086" spans="1:22" x14ac:dyDescent="0.25">
      <c r="A4086" s="9"/>
      <c r="B4086" s="9"/>
      <c r="C4086" s="20"/>
      <c r="D4086" s="18"/>
      <c r="F4086" s="18"/>
      <c r="G4086" s="18"/>
      <c r="H4086" s="18"/>
      <c r="I4086" s="18"/>
      <c r="J4086" s="18"/>
      <c r="K4086" s="18"/>
      <c r="L4086" s="18"/>
      <c r="M4086" s="18"/>
      <c r="N4086" s="18"/>
      <c r="O4086" s="18"/>
      <c r="P4086" s="18"/>
      <c r="Q4086" s="18"/>
      <c r="R4086" s="18"/>
      <c r="S4086" s="18"/>
      <c r="T4086" s="18"/>
      <c r="U4086" s="18"/>
      <c r="V4086" s="18" t="str">
        <f>IF(ISBLANK('PLT Log'!V4096),"",'PLT Log'!V4096)</f>
        <v/>
      </c>
    </row>
    <row r="4087" spans="1:22" x14ac:dyDescent="0.25">
      <c r="A4087" s="9"/>
      <c r="B4087" s="9"/>
      <c r="C4087" s="20"/>
      <c r="D4087" s="18"/>
      <c r="F4087" s="18"/>
      <c r="G4087" s="18"/>
      <c r="H4087" s="18"/>
      <c r="I4087" s="18"/>
      <c r="J4087" s="18"/>
      <c r="K4087" s="18"/>
      <c r="L4087" s="18"/>
      <c r="M4087" s="18"/>
      <c r="N4087" s="18"/>
      <c r="O4087" s="18"/>
      <c r="P4087" s="18"/>
      <c r="Q4087" s="18"/>
      <c r="R4087" s="18"/>
      <c r="S4087" s="18"/>
      <c r="T4087" s="18"/>
      <c r="U4087" s="18"/>
      <c r="V4087" s="18" t="str">
        <f>IF(ISBLANK('PLT Log'!V4097),"",'PLT Log'!V4097)</f>
        <v/>
      </c>
    </row>
    <row r="4088" spans="1:22" x14ac:dyDescent="0.25">
      <c r="A4088" s="9"/>
      <c r="B4088" s="9"/>
      <c r="C4088" s="20"/>
      <c r="D4088" s="18"/>
      <c r="F4088" s="18"/>
      <c r="G4088" s="18"/>
      <c r="H4088" s="18"/>
      <c r="I4088" s="18"/>
      <c r="J4088" s="18"/>
      <c r="K4088" s="18"/>
      <c r="L4088" s="18"/>
      <c r="M4088" s="18"/>
      <c r="N4088" s="18"/>
      <c r="O4088" s="18"/>
      <c r="P4088" s="18"/>
      <c r="Q4088" s="18"/>
      <c r="R4088" s="18"/>
      <c r="S4088" s="18"/>
      <c r="T4088" s="18"/>
      <c r="U4088" s="18"/>
      <c r="V4088" s="18" t="str">
        <f>IF(ISBLANK('PLT Log'!V4098),"",'PLT Log'!V4098)</f>
        <v/>
      </c>
    </row>
    <row r="4089" spans="1:22" x14ac:dyDescent="0.25">
      <c r="A4089" s="9"/>
      <c r="B4089" s="9"/>
      <c r="C4089" s="20"/>
      <c r="D4089" s="18"/>
      <c r="F4089" s="18"/>
      <c r="G4089" s="18"/>
      <c r="H4089" s="18"/>
      <c r="I4089" s="18"/>
      <c r="J4089" s="18"/>
      <c r="K4089" s="18"/>
      <c r="L4089" s="18"/>
      <c r="M4089" s="18"/>
      <c r="N4089" s="18"/>
      <c r="O4089" s="18"/>
      <c r="P4089" s="18"/>
      <c r="Q4089" s="18"/>
      <c r="R4089" s="18"/>
      <c r="S4089" s="18"/>
      <c r="T4089" s="18"/>
      <c r="U4089" s="18"/>
      <c r="V4089" s="18" t="str">
        <f>IF(ISBLANK('PLT Log'!V4099),"",'PLT Log'!V4099)</f>
        <v/>
      </c>
    </row>
    <row r="4090" spans="1:22" x14ac:dyDescent="0.25">
      <c r="A4090" s="9"/>
      <c r="B4090" s="9"/>
      <c r="C4090" s="20"/>
      <c r="D4090" s="18"/>
      <c r="F4090" s="18"/>
      <c r="G4090" s="18"/>
      <c r="H4090" s="18"/>
      <c r="I4090" s="18"/>
      <c r="J4090" s="18"/>
      <c r="K4090" s="18"/>
      <c r="L4090" s="18"/>
      <c r="M4090" s="18"/>
      <c r="N4090" s="18"/>
      <c r="O4090" s="18"/>
      <c r="P4090" s="18"/>
      <c r="Q4090" s="18"/>
      <c r="R4090" s="18"/>
      <c r="S4090" s="18"/>
      <c r="T4090" s="18"/>
      <c r="U4090" s="18"/>
      <c r="V4090" s="18" t="str">
        <f>IF(ISBLANK('PLT Log'!V4100),"",'PLT Log'!V4100)</f>
        <v/>
      </c>
    </row>
    <row r="4091" spans="1:22" x14ac:dyDescent="0.25">
      <c r="A4091" s="9"/>
      <c r="B4091" s="9"/>
      <c r="C4091" s="20"/>
      <c r="D4091" s="18"/>
      <c r="F4091" s="18"/>
      <c r="G4091" s="18"/>
      <c r="H4091" s="18"/>
      <c r="I4091" s="18"/>
      <c r="J4091" s="18"/>
      <c r="K4091" s="18"/>
      <c r="L4091" s="18"/>
      <c r="M4091" s="18"/>
      <c r="N4091" s="18"/>
      <c r="O4091" s="18"/>
      <c r="P4091" s="18"/>
      <c r="Q4091" s="18"/>
      <c r="R4091" s="18"/>
      <c r="S4091" s="18"/>
      <c r="T4091" s="18"/>
      <c r="U4091" s="18"/>
      <c r="V4091" s="18" t="str">
        <f>IF(ISBLANK('PLT Log'!V4101),"",'PLT Log'!V4101)</f>
        <v/>
      </c>
    </row>
    <row r="4092" spans="1:22" x14ac:dyDescent="0.25">
      <c r="A4092" s="9"/>
      <c r="B4092" s="9"/>
      <c r="C4092" s="20"/>
      <c r="D4092" s="18"/>
      <c r="F4092" s="18"/>
      <c r="G4092" s="18"/>
      <c r="H4092" s="18"/>
      <c r="I4092" s="18"/>
      <c r="J4092" s="18"/>
      <c r="K4092" s="18"/>
      <c r="L4092" s="18"/>
      <c r="M4092" s="18"/>
      <c r="N4092" s="18"/>
      <c r="O4092" s="18"/>
      <c r="P4092" s="18"/>
      <c r="Q4092" s="18"/>
      <c r="R4092" s="18"/>
      <c r="S4092" s="18"/>
      <c r="T4092" s="18"/>
      <c r="U4092" s="18"/>
      <c r="V4092" s="18" t="str">
        <f>IF(ISBLANK('PLT Log'!V4102),"",'PLT Log'!V4102)</f>
        <v/>
      </c>
    </row>
    <row r="4093" spans="1:22" x14ac:dyDescent="0.25">
      <c r="A4093" s="9"/>
      <c r="B4093" s="9"/>
      <c r="C4093" s="20"/>
      <c r="D4093" s="18"/>
      <c r="F4093" s="18"/>
      <c r="G4093" s="18"/>
      <c r="H4093" s="18"/>
      <c r="I4093" s="18"/>
      <c r="J4093" s="18"/>
      <c r="K4093" s="18"/>
      <c r="L4093" s="18"/>
      <c r="M4093" s="18"/>
      <c r="N4093" s="18"/>
      <c r="O4093" s="18"/>
      <c r="P4093" s="18"/>
      <c r="Q4093" s="18"/>
      <c r="R4093" s="18"/>
      <c r="S4093" s="18"/>
      <c r="T4093" s="18"/>
      <c r="U4093" s="18"/>
      <c r="V4093" s="18" t="str">
        <f>IF(ISBLANK('PLT Log'!V4103),"",'PLT Log'!V4103)</f>
        <v/>
      </c>
    </row>
    <row r="4094" spans="1:22" x14ac:dyDescent="0.25">
      <c r="A4094" s="9"/>
      <c r="B4094" s="9"/>
      <c r="C4094" s="20"/>
      <c r="D4094" s="18"/>
      <c r="F4094" s="18"/>
      <c r="G4094" s="18"/>
      <c r="H4094" s="18"/>
      <c r="I4094" s="18"/>
      <c r="J4094" s="18"/>
      <c r="K4094" s="18"/>
      <c r="L4094" s="18"/>
      <c r="M4094" s="18"/>
      <c r="N4094" s="18"/>
      <c r="O4094" s="18"/>
      <c r="P4094" s="18"/>
      <c r="Q4094" s="18"/>
      <c r="R4094" s="18"/>
      <c r="S4094" s="18"/>
      <c r="T4094" s="18"/>
      <c r="U4094" s="18"/>
      <c r="V4094" s="18" t="str">
        <f>IF(ISBLANK('PLT Log'!V4104),"",'PLT Log'!V4104)</f>
        <v/>
      </c>
    </row>
    <row r="4095" spans="1:22" x14ac:dyDescent="0.25">
      <c r="A4095" s="9"/>
      <c r="B4095" s="9"/>
      <c r="C4095" s="20"/>
      <c r="D4095" s="18"/>
      <c r="F4095" s="18"/>
      <c r="G4095" s="18"/>
      <c r="H4095" s="18"/>
      <c r="I4095" s="18"/>
      <c r="J4095" s="18"/>
      <c r="K4095" s="18"/>
      <c r="L4095" s="18"/>
      <c r="M4095" s="18"/>
      <c r="N4095" s="18"/>
      <c r="O4095" s="18"/>
      <c r="P4095" s="18"/>
      <c r="Q4095" s="18"/>
      <c r="R4095" s="18"/>
      <c r="S4095" s="18"/>
      <c r="T4095" s="18"/>
      <c r="U4095" s="18"/>
      <c r="V4095" s="18" t="str">
        <f>IF(ISBLANK('PLT Log'!V4105),"",'PLT Log'!V4105)</f>
        <v/>
      </c>
    </row>
    <row r="4096" spans="1:22" x14ac:dyDescent="0.25">
      <c r="A4096" s="9"/>
      <c r="B4096" s="9"/>
      <c r="C4096" s="20"/>
      <c r="D4096" s="18"/>
      <c r="F4096" s="18"/>
      <c r="G4096" s="18"/>
      <c r="H4096" s="18"/>
      <c r="I4096" s="18"/>
      <c r="J4096" s="18"/>
      <c r="K4096" s="18"/>
      <c r="L4096" s="18"/>
      <c r="M4096" s="18"/>
      <c r="N4096" s="18"/>
      <c r="O4096" s="18"/>
      <c r="P4096" s="18"/>
      <c r="Q4096" s="18"/>
      <c r="R4096" s="18"/>
      <c r="S4096" s="18"/>
      <c r="T4096" s="18"/>
      <c r="U4096" s="18"/>
      <c r="V4096" s="18" t="str">
        <f>IF(ISBLANK('PLT Log'!V4106),"",'PLT Log'!V4106)</f>
        <v/>
      </c>
    </row>
    <row r="4097" spans="1:22" x14ac:dyDescent="0.25">
      <c r="A4097" s="9"/>
      <c r="B4097" s="9"/>
      <c r="C4097" s="20"/>
      <c r="D4097" s="18"/>
      <c r="F4097" s="18"/>
      <c r="G4097" s="18"/>
      <c r="H4097" s="18"/>
      <c r="I4097" s="18"/>
      <c r="J4097" s="18"/>
      <c r="K4097" s="18"/>
      <c r="L4097" s="18"/>
      <c r="M4097" s="18"/>
      <c r="N4097" s="18"/>
      <c r="O4097" s="18"/>
      <c r="P4097" s="18"/>
      <c r="Q4097" s="18"/>
      <c r="R4097" s="18"/>
      <c r="S4097" s="18"/>
      <c r="T4097" s="18"/>
      <c r="U4097" s="18"/>
      <c r="V4097" s="18" t="str">
        <f>IF(ISBLANK('PLT Log'!V4107),"",'PLT Log'!V4107)</f>
        <v/>
      </c>
    </row>
    <row r="4098" spans="1:22" x14ac:dyDescent="0.25">
      <c r="A4098" s="9"/>
      <c r="B4098" s="9"/>
      <c r="C4098" s="20"/>
      <c r="D4098" s="18"/>
      <c r="F4098" s="18"/>
      <c r="G4098" s="18"/>
      <c r="H4098" s="18"/>
      <c r="I4098" s="18"/>
      <c r="J4098" s="18"/>
      <c r="K4098" s="18"/>
      <c r="L4098" s="18"/>
      <c r="M4098" s="18"/>
      <c r="N4098" s="18"/>
      <c r="O4098" s="18"/>
      <c r="P4098" s="18"/>
      <c r="Q4098" s="18"/>
      <c r="R4098" s="18"/>
      <c r="S4098" s="18"/>
      <c r="T4098" s="18"/>
      <c r="U4098" s="18"/>
      <c r="V4098" s="18" t="str">
        <f>IF(ISBLANK('PLT Log'!V4108),"",'PLT Log'!V4108)</f>
        <v/>
      </c>
    </row>
    <row r="4099" spans="1:22" x14ac:dyDescent="0.25">
      <c r="A4099" s="9"/>
      <c r="B4099" s="9"/>
      <c r="C4099" s="20"/>
      <c r="D4099" s="18"/>
      <c r="F4099" s="18"/>
      <c r="G4099" s="18"/>
      <c r="H4099" s="18"/>
      <c r="I4099" s="18"/>
      <c r="J4099" s="18"/>
      <c r="K4099" s="18"/>
      <c r="L4099" s="18"/>
      <c r="M4099" s="18"/>
      <c r="N4099" s="18"/>
      <c r="O4099" s="18"/>
      <c r="P4099" s="18"/>
      <c r="Q4099" s="18"/>
      <c r="R4099" s="18"/>
      <c r="S4099" s="18"/>
      <c r="T4099" s="18"/>
      <c r="U4099" s="18"/>
      <c r="V4099" s="18" t="str">
        <f>IF(ISBLANK('PLT Log'!V4109),"",'PLT Log'!V4109)</f>
        <v/>
      </c>
    </row>
    <row r="4100" spans="1:22" x14ac:dyDescent="0.25">
      <c r="A4100" s="9"/>
      <c r="B4100" s="9"/>
      <c r="C4100" s="20"/>
      <c r="D4100" s="18"/>
      <c r="F4100" s="18"/>
      <c r="G4100" s="18"/>
      <c r="H4100" s="18"/>
      <c r="I4100" s="18"/>
      <c r="J4100" s="18"/>
      <c r="K4100" s="18"/>
      <c r="L4100" s="18"/>
      <c r="M4100" s="18"/>
      <c r="N4100" s="18"/>
      <c r="O4100" s="18"/>
      <c r="P4100" s="18"/>
      <c r="Q4100" s="18"/>
      <c r="R4100" s="18"/>
      <c r="S4100" s="18"/>
      <c r="T4100" s="18"/>
      <c r="U4100" s="18"/>
      <c r="V4100" s="18" t="str">
        <f>IF(ISBLANK('PLT Log'!V4110),"",'PLT Log'!V4110)</f>
        <v/>
      </c>
    </row>
    <row r="4101" spans="1:22" x14ac:dyDescent="0.25">
      <c r="A4101" s="9"/>
      <c r="B4101" s="9"/>
      <c r="C4101" s="20"/>
      <c r="D4101" s="18"/>
      <c r="F4101" s="18"/>
      <c r="G4101" s="18"/>
      <c r="H4101" s="18"/>
      <c r="I4101" s="18"/>
      <c r="J4101" s="18"/>
      <c r="K4101" s="18"/>
      <c r="L4101" s="18"/>
      <c r="M4101" s="18"/>
      <c r="N4101" s="18"/>
      <c r="O4101" s="18"/>
      <c r="P4101" s="18"/>
      <c r="Q4101" s="18"/>
      <c r="R4101" s="18"/>
      <c r="S4101" s="18"/>
      <c r="T4101" s="18"/>
      <c r="U4101" s="18"/>
      <c r="V4101" s="18" t="str">
        <f>IF(ISBLANK('PLT Log'!V4111),"",'PLT Log'!V4111)</f>
        <v/>
      </c>
    </row>
    <row r="4102" spans="1:22" x14ac:dyDescent="0.25">
      <c r="A4102" s="9"/>
      <c r="B4102" s="9"/>
      <c r="C4102" s="20"/>
      <c r="D4102" s="18"/>
      <c r="F4102" s="18"/>
      <c r="G4102" s="18"/>
      <c r="H4102" s="18"/>
      <c r="I4102" s="18"/>
      <c r="J4102" s="18"/>
      <c r="K4102" s="18"/>
      <c r="L4102" s="18"/>
      <c r="M4102" s="18"/>
      <c r="N4102" s="18"/>
      <c r="O4102" s="18"/>
      <c r="P4102" s="18"/>
      <c r="Q4102" s="18"/>
      <c r="R4102" s="18"/>
      <c r="S4102" s="18"/>
      <c r="T4102" s="18"/>
      <c r="U4102" s="18"/>
      <c r="V4102" s="18" t="str">
        <f>IF(ISBLANK('PLT Log'!V4112),"",'PLT Log'!V4112)</f>
        <v/>
      </c>
    </row>
    <row r="4103" spans="1:22" x14ac:dyDescent="0.25">
      <c r="A4103" s="9"/>
      <c r="B4103" s="9"/>
      <c r="C4103" s="20"/>
      <c r="D4103" s="18"/>
      <c r="F4103" s="18"/>
      <c r="G4103" s="18"/>
      <c r="H4103" s="18"/>
      <c r="I4103" s="18"/>
      <c r="J4103" s="18"/>
      <c r="K4103" s="18"/>
      <c r="L4103" s="18"/>
      <c r="M4103" s="18"/>
      <c r="N4103" s="18"/>
      <c r="O4103" s="18"/>
      <c r="P4103" s="18"/>
      <c r="Q4103" s="18"/>
      <c r="R4103" s="18"/>
      <c r="S4103" s="18"/>
      <c r="T4103" s="18"/>
      <c r="U4103" s="18"/>
      <c r="V4103" s="18" t="str">
        <f>IF(ISBLANK('PLT Log'!V4113),"",'PLT Log'!V4113)</f>
        <v/>
      </c>
    </row>
    <row r="4104" spans="1:22" x14ac:dyDescent="0.25">
      <c r="A4104" s="9"/>
      <c r="B4104" s="9"/>
      <c r="C4104" s="20"/>
      <c r="D4104" s="18"/>
      <c r="F4104" s="18"/>
      <c r="G4104" s="18"/>
      <c r="H4104" s="18"/>
      <c r="I4104" s="18"/>
      <c r="J4104" s="18"/>
      <c r="K4104" s="18"/>
      <c r="L4104" s="18"/>
      <c r="M4104" s="18"/>
      <c r="N4104" s="18"/>
      <c r="O4104" s="18"/>
      <c r="P4104" s="18"/>
      <c r="Q4104" s="18"/>
      <c r="R4104" s="18"/>
      <c r="S4104" s="18"/>
      <c r="T4104" s="18"/>
      <c r="U4104" s="18"/>
      <c r="V4104" s="18" t="str">
        <f>IF(ISBLANK('PLT Log'!V4114),"",'PLT Log'!V4114)</f>
        <v/>
      </c>
    </row>
    <row r="4105" spans="1:22" x14ac:dyDescent="0.25">
      <c r="A4105" s="9"/>
      <c r="B4105" s="9"/>
      <c r="C4105" s="20"/>
      <c r="D4105" s="18"/>
      <c r="F4105" s="18"/>
      <c r="G4105" s="18"/>
      <c r="H4105" s="18"/>
      <c r="I4105" s="18"/>
      <c r="J4105" s="18"/>
      <c r="K4105" s="18"/>
      <c r="L4105" s="18"/>
      <c r="M4105" s="18"/>
      <c r="N4105" s="18"/>
      <c r="O4105" s="18"/>
      <c r="P4105" s="18"/>
      <c r="Q4105" s="18"/>
      <c r="R4105" s="18"/>
      <c r="S4105" s="18"/>
      <c r="T4105" s="18"/>
      <c r="U4105" s="18"/>
      <c r="V4105" s="18" t="str">
        <f>IF(ISBLANK('PLT Log'!V4115),"",'PLT Log'!V4115)</f>
        <v/>
      </c>
    </row>
    <row r="4106" spans="1:22" x14ac:dyDescent="0.25">
      <c r="A4106" s="9"/>
      <c r="B4106" s="9"/>
      <c r="C4106" s="20"/>
      <c r="D4106" s="18"/>
      <c r="F4106" s="18"/>
      <c r="G4106" s="18"/>
      <c r="H4106" s="18"/>
      <c r="I4106" s="18"/>
      <c r="J4106" s="18"/>
      <c r="K4106" s="18"/>
      <c r="L4106" s="18"/>
      <c r="M4106" s="18"/>
      <c r="N4106" s="18"/>
      <c r="O4106" s="18"/>
      <c r="P4106" s="18"/>
      <c r="Q4106" s="18"/>
      <c r="R4106" s="18"/>
      <c r="S4106" s="18"/>
      <c r="T4106" s="18"/>
      <c r="U4106" s="18"/>
      <c r="V4106" s="18" t="str">
        <f>IF(ISBLANK('PLT Log'!V4116),"",'PLT Log'!V4116)</f>
        <v/>
      </c>
    </row>
    <row r="4107" spans="1:22" x14ac:dyDescent="0.25">
      <c r="A4107" s="9"/>
      <c r="B4107" s="9"/>
      <c r="C4107" s="20"/>
      <c r="D4107" s="18"/>
      <c r="F4107" s="18"/>
      <c r="G4107" s="18"/>
      <c r="H4107" s="18"/>
      <c r="I4107" s="18"/>
      <c r="J4107" s="18"/>
      <c r="K4107" s="18"/>
      <c r="L4107" s="18"/>
      <c r="M4107" s="18"/>
      <c r="N4107" s="18"/>
      <c r="O4107" s="18"/>
      <c r="P4107" s="18"/>
      <c r="Q4107" s="18"/>
      <c r="R4107" s="18"/>
      <c r="S4107" s="18"/>
      <c r="T4107" s="18"/>
      <c r="U4107" s="18"/>
      <c r="V4107" s="18" t="str">
        <f>IF(ISBLANK('PLT Log'!V4117),"",'PLT Log'!V4117)</f>
        <v/>
      </c>
    </row>
    <row r="4108" spans="1:22" x14ac:dyDescent="0.25">
      <c r="A4108" s="9"/>
      <c r="B4108" s="9"/>
      <c r="C4108" s="20"/>
      <c r="D4108" s="18"/>
      <c r="F4108" s="18"/>
      <c r="G4108" s="18"/>
      <c r="H4108" s="18"/>
      <c r="I4108" s="18"/>
      <c r="J4108" s="18"/>
      <c r="K4108" s="18"/>
      <c r="L4108" s="18"/>
      <c r="M4108" s="18"/>
      <c r="N4108" s="18"/>
      <c r="O4108" s="18"/>
      <c r="P4108" s="18"/>
      <c r="Q4108" s="18"/>
      <c r="R4108" s="18"/>
      <c r="S4108" s="18"/>
      <c r="T4108" s="18"/>
      <c r="U4108" s="18"/>
      <c r="V4108" s="18" t="str">
        <f>IF(ISBLANK('PLT Log'!V4118),"",'PLT Log'!V4118)</f>
        <v/>
      </c>
    </row>
    <row r="4109" spans="1:22" x14ac:dyDescent="0.25">
      <c r="A4109" s="9"/>
      <c r="B4109" s="9"/>
      <c r="C4109" s="20"/>
      <c r="D4109" s="18"/>
      <c r="F4109" s="18"/>
      <c r="G4109" s="18"/>
      <c r="H4109" s="18"/>
      <c r="I4109" s="18"/>
      <c r="J4109" s="18"/>
      <c r="K4109" s="18"/>
      <c r="L4109" s="18"/>
      <c r="M4109" s="18"/>
      <c r="N4109" s="18"/>
      <c r="O4109" s="18"/>
      <c r="P4109" s="18"/>
      <c r="Q4109" s="18"/>
      <c r="R4109" s="18"/>
      <c r="S4109" s="18"/>
      <c r="T4109" s="18"/>
      <c r="U4109" s="18"/>
      <c r="V4109" s="18" t="str">
        <f>IF(ISBLANK('PLT Log'!V4119),"",'PLT Log'!V4119)</f>
        <v/>
      </c>
    </row>
    <row r="4110" spans="1:22" x14ac:dyDescent="0.25">
      <c r="A4110" s="9"/>
      <c r="B4110" s="9"/>
      <c r="C4110" s="20"/>
      <c r="D4110" s="18"/>
      <c r="F4110" s="18"/>
      <c r="G4110" s="18"/>
      <c r="H4110" s="18"/>
      <c r="I4110" s="18"/>
      <c r="J4110" s="18"/>
      <c r="K4110" s="18"/>
      <c r="L4110" s="18"/>
      <c r="M4110" s="18"/>
      <c r="N4110" s="18"/>
      <c r="O4110" s="18"/>
      <c r="P4110" s="18"/>
      <c r="Q4110" s="18"/>
      <c r="R4110" s="18"/>
      <c r="S4110" s="18"/>
      <c r="T4110" s="18"/>
      <c r="U4110" s="18"/>
      <c r="V4110" s="18" t="str">
        <f>IF(ISBLANK('PLT Log'!V4120),"",'PLT Log'!V4120)</f>
        <v/>
      </c>
    </row>
    <row r="4111" spans="1:22" x14ac:dyDescent="0.25">
      <c r="A4111" s="9"/>
      <c r="B4111" s="9"/>
      <c r="C4111" s="20"/>
      <c r="D4111" s="18"/>
      <c r="F4111" s="18"/>
      <c r="G4111" s="18"/>
      <c r="H4111" s="18"/>
      <c r="I4111" s="18"/>
      <c r="J4111" s="18"/>
      <c r="K4111" s="18"/>
      <c r="L4111" s="18"/>
      <c r="M4111" s="18"/>
      <c r="N4111" s="18"/>
      <c r="O4111" s="18"/>
      <c r="P4111" s="18"/>
      <c r="Q4111" s="18"/>
      <c r="R4111" s="18"/>
      <c r="S4111" s="18"/>
      <c r="T4111" s="18"/>
      <c r="U4111" s="18"/>
      <c r="V4111" s="18" t="str">
        <f>IF(ISBLANK('PLT Log'!V4121),"",'PLT Log'!V4121)</f>
        <v/>
      </c>
    </row>
    <row r="4112" spans="1:22" x14ac:dyDescent="0.25">
      <c r="A4112" s="9"/>
      <c r="B4112" s="9"/>
      <c r="C4112" s="20"/>
      <c r="D4112" s="18"/>
      <c r="F4112" s="18"/>
      <c r="G4112" s="18"/>
      <c r="H4112" s="18"/>
      <c r="I4112" s="18"/>
      <c r="J4112" s="18"/>
      <c r="K4112" s="18"/>
      <c r="L4112" s="18"/>
      <c r="M4112" s="18"/>
      <c r="N4112" s="18"/>
      <c r="O4112" s="18"/>
      <c r="P4112" s="18"/>
      <c r="Q4112" s="18"/>
      <c r="R4112" s="18"/>
      <c r="S4112" s="18"/>
      <c r="T4112" s="18"/>
      <c r="U4112" s="18"/>
      <c r="V4112" s="18" t="str">
        <f>IF(ISBLANK('PLT Log'!V4122),"",'PLT Log'!V4122)</f>
        <v/>
      </c>
    </row>
    <row r="4113" spans="1:22" x14ac:dyDescent="0.25">
      <c r="A4113" s="9"/>
      <c r="B4113" s="9"/>
      <c r="C4113" s="20"/>
      <c r="D4113" s="18"/>
      <c r="F4113" s="18"/>
      <c r="G4113" s="18"/>
      <c r="H4113" s="18"/>
      <c r="I4113" s="18"/>
      <c r="J4113" s="18"/>
      <c r="K4113" s="18"/>
      <c r="L4113" s="18"/>
      <c r="M4113" s="18"/>
      <c r="N4113" s="18"/>
      <c r="O4113" s="18"/>
      <c r="P4113" s="18"/>
      <c r="Q4113" s="18"/>
      <c r="R4113" s="18"/>
      <c r="S4113" s="18"/>
      <c r="T4113" s="18"/>
      <c r="U4113" s="18"/>
      <c r="V4113" s="18" t="str">
        <f>IF(ISBLANK('PLT Log'!V4123),"",'PLT Log'!V4123)</f>
        <v/>
      </c>
    </row>
    <row r="4114" spans="1:22" x14ac:dyDescent="0.25">
      <c r="A4114" s="9"/>
      <c r="B4114" s="9"/>
      <c r="C4114" s="20"/>
      <c r="D4114" s="18"/>
      <c r="F4114" s="18"/>
      <c r="G4114" s="18"/>
      <c r="H4114" s="18"/>
      <c r="I4114" s="18"/>
      <c r="J4114" s="18"/>
      <c r="K4114" s="18"/>
      <c r="L4114" s="18"/>
      <c r="M4114" s="18"/>
      <c r="N4114" s="18"/>
      <c r="O4114" s="18"/>
      <c r="P4114" s="18"/>
      <c r="Q4114" s="18"/>
      <c r="R4114" s="18"/>
      <c r="S4114" s="18"/>
      <c r="T4114" s="18"/>
      <c r="U4114" s="18"/>
      <c r="V4114" s="18" t="str">
        <f>IF(ISBLANK('PLT Log'!V4124),"",'PLT Log'!V4124)</f>
        <v/>
      </c>
    </row>
    <row r="4115" spans="1:22" x14ac:dyDescent="0.25">
      <c r="A4115" s="9"/>
      <c r="B4115" s="9"/>
      <c r="C4115" s="20"/>
      <c r="D4115" s="18"/>
      <c r="F4115" s="18"/>
      <c r="G4115" s="18"/>
      <c r="H4115" s="18"/>
      <c r="I4115" s="18"/>
      <c r="J4115" s="18"/>
      <c r="K4115" s="18"/>
      <c r="L4115" s="18"/>
      <c r="M4115" s="18"/>
      <c r="N4115" s="18"/>
      <c r="O4115" s="18"/>
      <c r="P4115" s="18"/>
      <c r="Q4115" s="18"/>
      <c r="R4115" s="18"/>
      <c r="S4115" s="18"/>
      <c r="T4115" s="18"/>
      <c r="U4115" s="18"/>
      <c r="V4115" s="18" t="str">
        <f>IF(ISBLANK('PLT Log'!V4125),"",'PLT Log'!V4125)</f>
        <v/>
      </c>
    </row>
    <row r="4116" spans="1:22" x14ac:dyDescent="0.25">
      <c r="A4116" s="9"/>
      <c r="B4116" s="9"/>
      <c r="C4116" s="20"/>
      <c r="D4116" s="18"/>
      <c r="F4116" s="18"/>
      <c r="G4116" s="18"/>
      <c r="H4116" s="18"/>
      <c r="I4116" s="18"/>
      <c r="J4116" s="18"/>
      <c r="K4116" s="18"/>
      <c r="L4116" s="18"/>
      <c r="M4116" s="18"/>
      <c r="N4116" s="18"/>
      <c r="O4116" s="18"/>
      <c r="P4116" s="18"/>
      <c r="Q4116" s="18"/>
      <c r="R4116" s="18"/>
      <c r="S4116" s="18"/>
      <c r="T4116" s="18"/>
      <c r="U4116" s="18"/>
      <c r="V4116" s="18" t="str">
        <f>IF(ISBLANK('PLT Log'!V4126),"",'PLT Log'!V4126)</f>
        <v/>
      </c>
    </row>
    <row r="4117" spans="1:22" x14ac:dyDescent="0.25">
      <c r="A4117" s="9"/>
      <c r="B4117" s="9"/>
      <c r="C4117" s="20"/>
      <c r="D4117" s="18"/>
      <c r="F4117" s="18"/>
      <c r="G4117" s="18"/>
      <c r="H4117" s="18"/>
      <c r="I4117" s="18"/>
      <c r="J4117" s="18"/>
      <c r="K4117" s="18"/>
      <c r="L4117" s="18"/>
      <c r="M4117" s="18"/>
      <c r="N4117" s="18"/>
      <c r="O4117" s="18"/>
      <c r="P4117" s="18"/>
      <c r="Q4117" s="18"/>
      <c r="R4117" s="18"/>
      <c r="S4117" s="18"/>
      <c r="T4117" s="18"/>
      <c r="U4117" s="18"/>
      <c r="V4117" s="18" t="str">
        <f>IF(ISBLANK('PLT Log'!V4127),"",'PLT Log'!V4127)</f>
        <v/>
      </c>
    </row>
    <row r="4118" spans="1:22" x14ac:dyDescent="0.25">
      <c r="A4118" s="9"/>
      <c r="B4118" s="9"/>
      <c r="C4118" s="20"/>
      <c r="D4118" s="18"/>
      <c r="F4118" s="18"/>
      <c r="G4118" s="18"/>
      <c r="H4118" s="18"/>
      <c r="I4118" s="18"/>
      <c r="J4118" s="18"/>
      <c r="K4118" s="18"/>
      <c r="L4118" s="18"/>
      <c r="M4118" s="18"/>
      <c r="N4118" s="18"/>
      <c r="O4118" s="18"/>
      <c r="P4118" s="18"/>
      <c r="Q4118" s="18"/>
      <c r="R4118" s="18"/>
      <c r="S4118" s="18"/>
      <c r="T4118" s="18"/>
      <c r="U4118" s="18"/>
      <c r="V4118" s="18" t="str">
        <f>IF(ISBLANK('PLT Log'!V4128),"",'PLT Log'!V4128)</f>
        <v/>
      </c>
    </row>
    <row r="4119" spans="1:22" x14ac:dyDescent="0.25">
      <c r="A4119" s="9"/>
      <c r="B4119" s="9"/>
      <c r="C4119" s="20"/>
      <c r="D4119" s="18"/>
      <c r="F4119" s="18"/>
      <c r="G4119" s="18"/>
      <c r="H4119" s="18"/>
      <c r="I4119" s="18"/>
      <c r="J4119" s="18"/>
      <c r="K4119" s="18"/>
      <c r="L4119" s="18"/>
      <c r="M4119" s="18"/>
      <c r="N4119" s="18"/>
      <c r="O4119" s="18"/>
      <c r="P4119" s="18"/>
      <c r="Q4119" s="18"/>
      <c r="R4119" s="18"/>
      <c r="S4119" s="18"/>
      <c r="T4119" s="18"/>
      <c r="U4119" s="18"/>
      <c r="V4119" s="18" t="str">
        <f>IF(ISBLANK('PLT Log'!V4129),"",'PLT Log'!V4129)</f>
        <v/>
      </c>
    </row>
    <row r="4120" spans="1:22" x14ac:dyDescent="0.25">
      <c r="A4120" s="9"/>
      <c r="B4120" s="9"/>
      <c r="C4120" s="20"/>
      <c r="D4120" s="18"/>
      <c r="F4120" s="18"/>
      <c r="G4120" s="18"/>
      <c r="H4120" s="18"/>
      <c r="I4120" s="18"/>
      <c r="J4120" s="18"/>
      <c r="K4120" s="18"/>
      <c r="L4120" s="18"/>
      <c r="M4120" s="18"/>
      <c r="N4120" s="18"/>
      <c r="O4120" s="18"/>
      <c r="P4120" s="18"/>
      <c r="Q4120" s="18"/>
      <c r="R4120" s="18"/>
      <c r="S4120" s="18"/>
      <c r="T4120" s="18"/>
      <c r="U4120" s="18"/>
      <c r="V4120" s="18" t="str">
        <f>IF(ISBLANK('PLT Log'!V4130),"",'PLT Log'!V4130)</f>
        <v/>
      </c>
    </row>
    <row r="4121" spans="1:22" x14ac:dyDescent="0.25">
      <c r="A4121" s="9"/>
      <c r="B4121" s="9"/>
      <c r="C4121" s="20"/>
      <c r="D4121" s="18"/>
      <c r="F4121" s="18"/>
      <c r="G4121" s="18"/>
      <c r="H4121" s="18"/>
      <c r="I4121" s="18"/>
      <c r="J4121" s="18"/>
      <c r="K4121" s="18"/>
      <c r="L4121" s="18"/>
      <c r="M4121" s="18"/>
      <c r="N4121" s="18"/>
      <c r="O4121" s="18"/>
      <c r="P4121" s="18"/>
      <c r="Q4121" s="18"/>
      <c r="R4121" s="18"/>
      <c r="S4121" s="18"/>
      <c r="T4121" s="18"/>
      <c r="U4121" s="18"/>
      <c r="V4121" s="18" t="str">
        <f>IF(ISBLANK('PLT Log'!V4131),"",'PLT Log'!V4131)</f>
        <v/>
      </c>
    </row>
    <row r="4122" spans="1:22" x14ac:dyDescent="0.25">
      <c r="A4122" s="9"/>
      <c r="B4122" s="9"/>
      <c r="C4122" s="20"/>
      <c r="D4122" s="18"/>
      <c r="F4122" s="18"/>
      <c r="G4122" s="18"/>
      <c r="H4122" s="18"/>
      <c r="I4122" s="18"/>
      <c r="J4122" s="18"/>
      <c r="K4122" s="18"/>
      <c r="L4122" s="18"/>
      <c r="M4122" s="18"/>
      <c r="N4122" s="18"/>
      <c r="O4122" s="18"/>
      <c r="P4122" s="18"/>
      <c r="Q4122" s="18"/>
      <c r="R4122" s="18"/>
      <c r="S4122" s="18"/>
      <c r="T4122" s="18"/>
      <c r="U4122" s="18"/>
      <c r="V4122" s="18" t="str">
        <f>IF(ISBLANK('PLT Log'!V4132),"",'PLT Log'!V4132)</f>
        <v/>
      </c>
    </row>
    <row r="4123" spans="1:22" x14ac:dyDescent="0.25">
      <c r="A4123" s="9"/>
      <c r="B4123" s="9"/>
      <c r="C4123" s="20"/>
      <c r="D4123" s="18"/>
      <c r="F4123" s="18"/>
      <c r="G4123" s="18"/>
      <c r="H4123" s="18"/>
      <c r="I4123" s="18"/>
      <c r="J4123" s="18"/>
      <c r="K4123" s="18"/>
      <c r="L4123" s="18"/>
      <c r="M4123" s="18"/>
      <c r="N4123" s="18"/>
      <c r="O4123" s="18"/>
      <c r="P4123" s="18"/>
      <c r="Q4123" s="18"/>
      <c r="R4123" s="18"/>
      <c r="S4123" s="18"/>
      <c r="T4123" s="18"/>
      <c r="U4123" s="18"/>
      <c r="V4123" s="18" t="str">
        <f>IF(ISBLANK('PLT Log'!V4133),"",'PLT Log'!V4133)</f>
        <v/>
      </c>
    </row>
    <row r="4124" spans="1:22" x14ac:dyDescent="0.25">
      <c r="A4124" s="9"/>
      <c r="B4124" s="9"/>
      <c r="C4124" s="20"/>
      <c r="D4124" s="18"/>
      <c r="F4124" s="18"/>
      <c r="G4124" s="18"/>
      <c r="H4124" s="18"/>
      <c r="I4124" s="18"/>
      <c r="J4124" s="18"/>
      <c r="K4124" s="18"/>
      <c r="L4124" s="18"/>
      <c r="M4124" s="18"/>
      <c r="N4124" s="18"/>
      <c r="O4124" s="18"/>
      <c r="P4124" s="18"/>
      <c r="Q4124" s="18"/>
      <c r="R4124" s="18"/>
      <c r="S4124" s="18"/>
      <c r="T4124" s="18"/>
      <c r="U4124" s="18"/>
      <c r="V4124" s="18" t="str">
        <f>IF(ISBLANK('PLT Log'!V4134),"",'PLT Log'!V4134)</f>
        <v/>
      </c>
    </row>
    <row r="4125" spans="1:22" x14ac:dyDescent="0.25">
      <c r="A4125" s="9"/>
      <c r="B4125" s="9"/>
      <c r="C4125" s="20"/>
      <c r="D4125" s="18"/>
      <c r="F4125" s="18"/>
      <c r="G4125" s="18"/>
      <c r="H4125" s="18"/>
      <c r="I4125" s="18"/>
      <c r="J4125" s="18"/>
      <c r="K4125" s="18"/>
      <c r="L4125" s="18"/>
      <c r="M4125" s="18"/>
      <c r="N4125" s="18"/>
      <c r="O4125" s="18"/>
      <c r="P4125" s="18"/>
      <c r="Q4125" s="18"/>
      <c r="R4125" s="18"/>
      <c r="S4125" s="18"/>
      <c r="T4125" s="18"/>
      <c r="U4125" s="18"/>
      <c r="V4125" s="18" t="str">
        <f>IF(ISBLANK('PLT Log'!V4135),"",'PLT Log'!V4135)</f>
        <v/>
      </c>
    </row>
    <row r="4126" spans="1:22" x14ac:dyDescent="0.25">
      <c r="A4126" s="9"/>
      <c r="B4126" s="9"/>
      <c r="C4126" s="20"/>
      <c r="D4126" s="18"/>
      <c r="F4126" s="18"/>
      <c r="G4126" s="18"/>
      <c r="H4126" s="18"/>
      <c r="I4126" s="18"/>
      <c r="J4126" s="18"/>
      <c r="K4126" s="18"/>
      <c r="L4126" s="18"/>
      <c r="M4126" s="18"/>
      <c r="N4126" s="18"/>
      <c r="O4126" s="18"/>
      <c r="P4126" s="18"/>
      <c r="Q4126" s="18"/>
      <c r="R4126" s="18"/>
      <c r="S4126" s="18"/>
      <c r="T4126" s="18"/>
      <c r="U4126" s="18"/>
      <c r="V4126" s="18" t="str">
        <f>IF(ISBLANK('PLT Log'!V4136),"",'PLT Log'!V4136)</f>
        <v/>
      </c>
    </row>
    <row r="4127" spans="1:22" x14ac:dyDescent="0.25">
      <c r="A4127" s="9"/>
      <c r="B4127" s="9"/>
      <c r="C4127" s="20"/>
      <c r="D4127" s="18"/>
      <c r="F4127" s="18"/>
      <c r="G4127" s="18"/>
      <c r="H4127" s="18"/>
      <c r="I4127" s="18"/>
      <c r="J4127" s="18"/>
      <c r="K4127" s="18"/>
      <c r="L4127" s="18"/>
      <c r="M4127" s="18"/>
      <c r="N4127" s="18"/>
      <c r="O4127" s="18"/>
      <c r="P4127" s="18"/>
      <c r="Q4127" s="18"/>
      <c r="R4127" s="18"/>
      <c r="S4127" s="18"/>
      <c r="T4127" s="18"/>
      <c r="U4127" s="18"/>
      <c r="V4127" s="18" t="str">
        <f>IF(ISBLANK('PLT Log'!V4137),"",'PLT Log'!V4137)</f>
        <v/>
      </c>
    </row>
    <row r="4128" spans="1:22" x14ac:dyDescent="0.25">
      <c r="A4128" s="9"/>
      <c r="B4128" s="9"/>
      <c r="C4128" s="20"/>
      <c r="D4128" s="18"/>
      <c r="F4128" s="18"/>
      <c r="G4128" s="18"/>
      <c r="H4128" s="18"/>
      <c r="I4128" s="18"/>
      <c r="J4128" s="18"/>
      <c r="K4128" s="18"/>
      <c r="L4128" s="18"/>
      <c r="M4128" s="18"/>
      <c r="N4128" s="18"/>
      <c r="O4128" s="18"/>
      <c r="P4128" s="18"/>
      <c r="Q4128" s="18"/>
      <c r="R4128" s="18"/>
      <c r="S4128" s="18"/>
      <c r="T4128" s="18"/>
      <c r="U4128" s="18"/>
      <c r="V4128" s="18" t="str">
        <f>IF(ISBLANK('PLT Log'!V4138),"",'PLT Log'!V4138)</f>
        <v/>
      </c>
    </row>
    <row r="4129" spans="1:22" x14ac:dyDescent="0.25">
      <c r="A4129" s="9"/>
      <c r="B4129" s="9"/>
      <c r="C4129" s="20"/>
      <c r="D4129" s="18"/>
      <c r="F4129" s="18"/>
      <c r="G4129" s="18"/>
      <c r="H4129" s="18"/>
      <c r="I4129" s="18"/>
      <c r="J4129" s="18"/>
      <c r="K4129" s="18"/>
      <c r="L4129" s="18"/>
      <c r="M4129" s="18"/>
      <c r="N4129" s="18"/>
      <c r="O4129" s="18"/>
      <c r="P4129" s="18"/>
      <c r="Q4129" s="18"/>
      <c r="R4129" s="18"/>
      <c r="S4129" s="18"/>
      <c r="T4129" s="18"/>
      <c r="U4129" s="18"/>
      <c r="V4129" s="18" t="str">
        <f>IF(ISBLANK('PLT Log'!V4139),"",'PLT Log'!V4139)</f>
        <v/>
      </c>
    </row>
    <row r="4130" spans="1:22" x14ac:dyDescent="0.25">
      <c r="A4130" s="9"/>
      <c r="B4130" s="9"/>
      <c r="C4130" s="20"/>
      <c r="D4130" s="18"/>
      <c r="F4130" s="18"/>
      <c r="G4130" s="18"/>
      <c r="H4130" s="18"/>
      <c r="I4130" s="18"/>
      <c r="J4130" s="18"/>
      <c r="K4130" s="18"/>
      <c r="L4130" s="18"/>
      <c r="M4130" s="18"/>
      <c r="N4130" s="18"/>
      <c r="O4130" s="18"/>
      <c r="P4130" s="18"/>
      <c r="Q4130" s="18"/>
      <c r="R4130" s="18"/>
      <c r="S4130" s="18"/>
      <c r="T4130" s="18"/>
      <c r="U4130" s="18"/>
      <c r="V4130" s="18" t="str">
        <f>IF(ISBLANK('PLT Log'!V4140),"",'PLT Log'!V4140)</f>
        <v/>
      </c>
    </row>
    <row r="4131" spans="1:22" x14ac:dyDescent="0.25">
      <c r="A4131" s="9"/>
      <c r="B4131" s="9"/>
      <c r="C4131" s="20"/>
      <c r="D4131" s="18"/>
      <c r="F4131" s="18"/>
      <c r="G4131" s="18"/>
      <c r="H4131" s="18"/>
      <c r="I4131" s="18"/>
      <c r="J4131" s="18"/>
      <c r="K4131" s="18"/>
      <c r="L4131" s="18"/>
      <c r="M4131" s="18"/>
      <c r="N4131" s="18"/>
      <c r="O4131" s="18"/>
      <c r="P4131" s="18"/>
      <c r="Q4131" s="18"/>
      <c r="R4131" s="18"/>
      <c r="S4131" s="18"/>
      <c r="T4131" s="18"/>
      <c r="U4131" s="18"/>
      <c r="V4131" s="18" t="str">
        <f>IF(ISBLANK('PLT Log'!V4141),"",'PLT Log'!V4141)</f>
        <v/>
      </c>
    </row>
    <row r="4132" spans="1:22" x14ac:dyDescent="0.25">
      <c r="A4132" s="9"/>
      <c r="B4132" s="9"/>
      <c r="C4132" s="20"/>
      <c r="D4132" s="18"/>
      <c r="F4132" s="18"/>
      <c r="G4132" s="18"/>
      <c r="H4132" s="18"/>
      <c r="I4132" s="18"/>
      <c r="J4132" s="18"/>
      <c r="K4132" s="18"/>
      <c r="L4132" s="18"/>
      <c r="M4132" s="18"/>
      <c r="N4132" s="18"/>
      <c r="O4132" s="18"/>
      <c r="P4132" s="18"/>
      <c r="Q4132" s="18"/>
      <c r="R4132" s="18"/>
      <c r="S4132" s="18"/>
      <c r="T4132" s="18"/>
      <c r="U4132" s="18"/>
      <c r="V4132" s="18" t="str">
        <f>IF(ISBLANK('PLT Log'!V4142),"",'PLT Log'!V4142)</f>
        <v/>
      </c>
    </row>
    <row r="4133" spans="1:22" x14ac:dyDescent="0.25">
      <c r="A4133" s="9"/>
      <c r="B4133" s="9"/>
      <c r="C4133" s="20"/>
      <c r="D4133" s="18"/>
      <c r="F4133" s="18"/>
      <c r="G4133" s="18"/>
      <c r="H4133" s="18"/>
      <c r="I4133" s="18"/>
      <c r="J4133" s="18"/>
      <c r="K4133" s="18"/>
      <c r="L4133" s="18"/>
      <c r="M4133" s="18"/>
      <c r="N4133" s="18"/>
      <c r="O4133" s="18"/>
      <c r="P4133" s="18"/>
      <c r="Q4133" s="18"/>
      <c r="R4133" s="18"/>
      <c r="S4133" s="18"/>
      <c r="T4133" s="18"/>
      <c r="U4133" s="18"/>
      <c r="V4133" s="18" t="str">
        <f>IF(ISBLANK('PLT Log'!V4143),"",'PLT Log'!V4143)</f>
        <v/>
      </c>
    </row>
    <row r="4134" spans="1:22" x14ac:dyDescent="0.25">
      <c r="A4134" s="9"/>
      <c r="B4134" s="9"/>
      <c r="C4134" s="20"/>
      <c r="D4134" s="18"/>
      <c r="F4134" s="18"/>
      <c r="G4134" s="18"/>
      <c r="H4134" s="18"/>
      <c r="I4134" s="18"/>
      <c r="J4134" s="18"/>
      <c r="K4134" s="18"/>
      <c r="L4134" s="18"/>
      <c r="M4134" s="18"/>
      <c r="N4134" s="18"/>
      <c r="O4134" s="18"/>
      <c r="P4134" s="18"/>
      <c r="Q4134" s="18"/>
      <c r="R4134" s="18"/>
      <c r="S4134" s="18"/>
      <c r="T4134" s="18"/>
      <c r="U4134" s="18"/>
      <c r="V4134" s="18" t="str">
        <f>IF(ISBLANK('PLT Log'!V4144),"",'PLT Log'!V4144)</f>
        <v/>
      </c>
    </row>
    <row r="4135" spans="1:22" x14ac:dyDescent="0.25">
      <c r="A4135" s="9"/>
      <c r="B4135" s="9"/>
      <c r="C4135" s="20"/>
      <c r="D4135" s="18"/>
      <c r="F4135" s="18"/>
      <c r="G4135" s="18"/>
      <c r="H4135" s="18"/>
      <c r="I4135" s="18"/>
      <c r="J4135" s="18"/>
      <c r="K4135" s="18"/>
      <c r="L4135" s="18"/>
      <c r="M4135" s="18"/>
      <c r="N4135" s="18"/>
      <c r="O4135" s="18"/>
      <c r="P4135" s="18"/>
      <c r="Q4135" s="18"/>
      <c r="R4135" s="18"/>
      <c r="S4135" s="18"/>
      <c r="T4135" s="18"/>
      <c r="U4135" s="18"/>
      <c r="V4135" s="18" t="str">
        <f>IF(ISBLANK('PLT Log'!V4145),"",'PLT Log'!V4145)</f>
        <v/>
      </c>
    </row>
    <row r="4136" spans="1:22" x14ac:dyDescent="0.25">
      <c r="A4136" s="9"/>
      <c r="B4136" s="9"/>
      <c r="C4136" s="20"/>
      <c r="D4136" s="18"/>
      <c r="F4136" s="18"/>
      <c r="G4136" s="18"/>
      <c r="H4136" s="18"/>
      <c r="I4136" s="18"/>
      <c r="J4136" s="18"/>
      <c r="K4136" s="18"/>
      <c r="L4136" s="18"/>
      <c r="M4136" s="18"/>
      <c r="N4136" s="18"/>
      <c r="O4136" s="18"/>
      <c r="P4136" s="18"/>
      <c r="Q4136" s="18"/>
      <c r="R4136" s="18"/>
      <c r="S4136" s="18"/>
      <c r="T4136" s="18"/>
      <c r="U4136" s="18"/>
      <c r="V4136" s="18" t="str">
        <f>IF(ISBLANK('PLT Log'!V4146),"",'PLT Log'!V4146)</f>
        <v/>
      </c>
    </row>
    <row r="4137" spans="1:22" x14ac:dyDescent="0.25">
      <c r="A4137" s="9"/>
      <c r="B4137" s="9"/>
      <c r="C4137" s="20"/>
      <c r="D4137" s="18"/>
      <c r="F4137" s="18"/>
      <c r="G4137" s="18"/>
      <c r="H4137" s="18"/>
      <c r="I4137" s="18"/>
      <c r="J4137" s="18"/>
      <c r="K4137" s="18"/>
      <c r="L4137" s="18"/>
      <c r="M4137" s="18"/>
      <c r="N4137" s="18"/>
      <c r="O4137" s="18"/>
      <c r="P4137" s="18"/>
      <c r="Q4137" s="18"/>
      <c r="R4137" s="18"/>
      <c r="S4137" s="18"/>
      <c r="T4137" s="18"/>
      <c r="U4137" s="18"/>
      <c r="V4137" s="18" t="str">
        <f>IF(ISBLANK('PLT Log'!V4147),"",'PLT Log'!V4147)</f>
        <v/>
      </c>
    </row>
    <row r="4138" spans="1:22" x14ac:dyDescent="0.25">
      <c r="A4138" s="9"/>
      <c r="B4138" s="9"/>
      <c r="C4138" s="20"/>
      <c r="D4138" s="18"/>
      <c r="F4138" s="18"/>
      <c r="G4138" s="18"/>
      <c r="H4138" s="18"/>
      <c r="I4138" s="18"/>
      <c r="J4138" s="18"/>
      <c r="K4138" s="18"/>
      <c r="L4138" s="18"/>
      <c r="M4138" s="18"/>
      <c r="N4138" s="18"/>
      <c r="O4138" s="18"/>
      <c r="P4138" s="18"/>
      <c r="Q4138" s="18"/>
      <c r="R4138" s="18"/>
      <c r="S4138" s="18"/>
      <c r="T4138" s="18"/>
      <c r="U4138" s="18"/>
      <c r="V4138" s="18" t="str">
        <f>IF(ISBLANK('PLT Log'!V4148),"",'PLT Log'!V4148)</f>
        <v/>
      </c>
    </row>
    <row r="4139" spans="1:22" x14ac:dyDescent="0.25">
      <c r="A4139" s="9"/>
      <c r="B4139" s="9"/>
      <c r="C4139" s="20"/>
      <c r="D4139" s="18"/>
      <c r="F4139" s="18"/>
      <c r="G4139" s="18"/>
      <c r="H4139" s="18"/>
      <c r="I4139" s="18"/>
      <c r="J4139" s="18"/>
      <c r="K4139" s="18"/>
      <c r="L4139" s="18"/>
      <c r="M4139" s="18"/>
      <c r="N4139" s="18"/>
      <c r="O4139" s="18"/>
      <c r="P4139" s="18"/>
      <c r="Q4139" s="18"/>
      <c r="R4139" s="18"/>
      <c r="S4139" s="18"/>
      <c r="T4139" s="18"/>
      <c r="U4139" s="18"/>
      <c r="V4139" s="18" t="str">
        <f>IF(ISBLANK('PLT Log'!V4149),"",'PLT Log'!V4149)</f>
        <v/>
      </c>
    </row>
    <row r="4140" spans="1:22" x14ac:dyDescent="0.25">
      <c r="A4140" s="9"/>
      <c r="B4140" s="9"/>
      <c r="C4140" s="20"/>
      <c r="D4140" s="18"/>
      <c r="F4140" s="18"/>
      <c r="G4140" s="18"/>
      <c r="H4140" s="18"/>
      <c r="I4140" s="18"/>
      <c r="J4140" s="18"/>
      <c r="K4140" s="18"/>
      <c r="L4140" s="18"/>
      <c r="M4140" s="18"/>
      <c r="N4140" s="18"/>
      <c r="O4140" s="18"/>
      <c r="P4140" s="18"/>
      <c r="Q4140" s="18"/>
      <c r="R4140" s="18"/>
      <c r="S4140" s="18"/>
      <c r="T4140" s="18"/>
      <c r="U4140" s="18"/>
      <c r="V4140" s="18" t="str">
        <f>IF(ISBLANK('PLT Log'!V4150),"",'PLT Log'!V4150)</f>
        <v/>
      </c>
    </row>
    <row r="4141" spans="1:22" x14ac:dyDescent="0.25">
      <c r="A4141" s="9"/>
      <c r="B4141" s="9"/>
      <c r="C4141" s="20"/>
      <c r="D4141" s="18"/>
      <c r="F4141" s="18"/>
      <c r="G4141" s="18"/>
      <c r="H4141" s="18"/>
      <c r="I4141" s="18"/>
      <c r="J4141" s="18"/>
      <c r="K4141" s="18"/>
      <c r="L4141" s="18"/>
      <c r="M4141" s="18"/>
      <c r="N4141" s="18"/>
      <c r="O4141" s="18"/>
      <c r="P4141" s="18"/>
      <c r="Q4141" s="18"/>
      <c r="R4141" s="18"/>
      <c r="S4141" s="18"/>
      <c r="T4141" s="18"/>
      <c r="U4141" s="18"/>
      <c r="V4141" s="18" t="str">
        <f>IF(ISBLANK('PLT Log'!V4151),"",'PLT Log'!V4151)</f>
        <v/>
      </c>
    </row>
    <row r="4142" spans="1:22" x14ac:dyDescent="0.25">
      <c r="A4142" s="9"/>
      <c r="B4142" s="9"/>
      <c r="C4142" s="20"/>
      <c r="D4142" s="18"/>
      <c r="F4142" s="18"/>
      <c r="G4142" s="18"/>
      <c r="H4142" s="18"/>
      <c r="I4142" s="18"/>
      <c r="J4142" s="18"/>
      <c r="K4142" s="18"/>
      <c r="L4142" s="18"/>
      <c r="M4142" s="18"/>
      <c r="N4142" s="18"/>
      <c r="O4142" s="18"/>
      <c r="P4142" s="18"/>
      <c r="Q4142" s="18"/>
      <c r="R4142" s="18"/>
      <c r="S4142" s="18"/>
      <c r="T4142" s="18"/>
      <c r="U4142" s="18"/>
      <c r="V4142" s="18" t="str">
        <f>IF(ISBLANK('PLT Log'!V4152),"",'PLT Log'!V4152)</f>
        <v/>
      </c>
    </row>
    <row r="4143" spans="1:22" x14ac:dyDescent="0.25">
      <c r="A4143" s="9"/>
      <c r="B4143" s="9"/>
      <c r="C4143" s="20"/>
      <c r="D4143" s="18"/>
      <c r="F4143" s="18"/>
      <c r="G4143" s="18"/>
      <c r="H4143" s="18"/>
      <c r="I4143" s="18"/>
      <c r="J4143" s="18"/>
      <c r="K4143" s="18"/>
      <c r="L4143" s="18"/>
      <c r="M4143" s="18"/>
      <c r="N4143" s="18"/>
      <c r="O4143" s="18"/>
      <c r="P4143" s="18"/>
      <c r="Q4143" s="18"/>
      <c r="R4143" s="18"/>
      <c r="S4143" s="18"/>
      <c r="T4143" s="18"/>
      <c r="U4143" s="18"/>
      <c r="V4143" s="18" t="str">
        <f>IF(ISBLANK('PLT Log'!V4153),"",'PLT Log'!V4153)</f>
        <v/>
      </c>
    </row>
    <row r="4144" spans="1:22" x14ac:dyDescent="0.25">
      <c r="A4144" s="9"/>
      <c r="B4144" s="9"/>
      <c r="C4144" s="20"/>
      <c r="D4144" s="18"/>
      <c r="F4144" s="18"/>
      <c r="G4144" s="18"/>
      <c r="H4144" s="18"/>
      <c r="I4144" s="18"/>
      <c r="J4144" s="18"/>
      <c r="K4144" s="18"/>
      <c r="L4144" s="18"/>
      <c r="M4144" s="18"/>
      <c r="N4144" s="18"/>
      <c r="O4144" s="18"/>
      <c r="P4144" s="18"/>
      <c r="Q4144" s="18"/>
      <c r="R4144" s="18"/>
      <c r="S4144" s="18"/>
      <c r="T4144" s="18"/>
      <c r="U4144" s="18"/>
      <c r="V4144" s="18" t="str">
        <f>IF(ISBLANK('PLT Log'!V4154),"",'PLT Log'!V4154)</f>
        <v/>
      </c>
    </row>
    <row r="4145" spans="1:22" x14ac:dyDescent="0.25">
      <c r="A4145" s="9"/>
      <c r="B4145" s="9"/>
      <c r="C4145" s="20"/>
      <c r="D4145" s="18"/>
      <c r="F4145" s="18"/>
      <c r="G4145" s="18"/>
      <c r="H4145" s="18"/>
      <c r="I4145" s="18"/>
      <c r="J4145" s="18"/>
      <c r="K4145" s="18"/>
      <c r="L4145" s="18"/>
      <c r="M4145" s="18"/>
      <c r="N4145" s="18"/>
      <c r="O4145" s="18"/>
      <c r="P4145" s="18"/>
      <c r="Q4145" s="18"/>
      <c r="R4145" s="18"/>
      <c r="S4145" s="18"/>
      <c r="T4145" s="18"/>
      <c r="U4145" s="18"/>
      <c r="V4145" s="18" t="str">
        <f>IF(ISBLANK('PLT Log'!V4155),"",'PLT Log'!V4155)</f>
        <v/>
      </c>
    </row>
    <row r="4146" spans="1:22" x14ac:dyDescent="0.25">
      <c r="A4146" s="9"/>
      <c r="B4146" s="9"/>
      <c r="C4146" s="20"/>
      <c r="D4146" s="18"/>
      <c r="F4146" s="18"/>
      <c r="G4146" s="18"/>
      <c r="H4146" s="18"/>
      <c r="I4146" s="18"/>
      <c r="J4146" s="18"/>
      <c r="K4146" s="18"/>
      <c r="L4146" s="18"/>
      <c r="M4146" s="18"/>
      <c r="N4146" s="18"/>
      <c r="O4146" s="18"/>
      <c r="P4146" s="18"/>
      <c r="Q4146" s="18"/>
      <c r="R4146" s="18"/>
      <c r="S4146" s="18"/>
      <c r="T4146" s="18"/>
      <c r="U4146" s="18"/>
      <c r="V4146" s="18" t="str">
        <f>IF(ISBLANK('PLT Log'!V4156),"",'PLT Log'!V4156)</f>
        <v/>
      </c>
    </row>
    <row r="4147" spans="1:22" x14ac:dyDescent="0.25">
      <c r="A4147" s="9"/>
      <c r="B4147" s="9"/>
      <c r="C4147" s="20"/>
      <c r="D4147" s="18"/>
      <c r="F4147" s="18"/>
      <c r="G4147" s="18"/>
      <c r="H4147" s="18"/>
      <c r="I4147" s="18"/>
      <c r="J4147" s="18"/>
      <c r="K4147" s="18"/>
      <c r="L4147" s="18"/>
      <c r="M4147" s="18"/>
      <c r="N4147" s="18"/>
      <c r="O4147" s="18"/>
      <c r="P4147" s="18"/>
      <c r="Q4147" s="18"/>
      <c r="R4147" s="18"/>
      <c r="S4147" s="18"/>
      <c r="T4147" s="18"/>
      <c r="U4147" s="18"/>
      <c r="V4147" s="18" t="str">
        <f>IF(ISBLANK('PLT Log'!V4157),"",'PLT Log'!V4157)</f>
        <v/>
      </c>
    </row>
    <row r="4148" spans="1:22" x14ac:dyDescent="0.25">
      <c r="A4148" s="9"/>
      <c r="B4148" s="9"/>
      <c r="C4148" s="20"/>
      <c r="D4148" s="18"/>
      <c r="F4148" s="18"/>
      <c r="G4148" s="18"/>
      <c r="H4148" s="18"/>
      <c r="I4148" s="18"/>
      <c r="J4148" s="18"/>
      <c r="K4148" s="18"/>
      <c r="L4148" s="18"/>
      <c r="M4148" s="18"/>
      <c r="N4148" s="18"/>
      <c r="O4148" s="18"/>
      <c r="P4148" s="18"/>
      <c r="Q4148" s="18"/>
      <c r="R4148" s="18"/>
      <c r="S4148" s="18"/>
      <c r="T4148" s="18"/>
      <c r="U4148" s="18"/>
      <c r="V4148" s="18" t="str">
        <f>IF(ISBLANK('PLT Log'!V4158),"",'PLT Log'!V4158)</f>
        <v/>
      </c>
    </row>
    <row r="4149" spans="1:22" x14ac:dyDescent="0.25">
      <c r="A4149" s="9"/>
      <c r="B4149" s="9"/>
      <c r="C4149" s="20"/>
      <c r="D4149" s="18"/>
      <c r="F4149" s="18"/>
      <c r="G4149" s="18"/>
      <c r="H4149" s="18"/>
      <c r="I4149" s="18"/>
      <c r="J4149" s="18"/>
      <c r="K4149" s="18"/>
      <c r="L4149" s="18"/>
      <c r="M4149" s="18"/>
      <c r="N4149" s="18"/>
      <c r="O4149" s="18"/>
      <c r="P4149" s="18"/>
      <c r="Q4149" s="18"/>
      <c r="R4149" s="18"/>
      <c r="S4149" s="18"/>
      <c r="T4149" s="18"/>
      <c r="U4149" s="18"/>
      <c r="V4149" s="18" t="str">
        <f>IF(ISBLANK('PLT Log'!V4159),"",'PLT Log'!V4159)</f>
        <v/>
      </c>
    </row>
    <row r="4150" spans="1:22" x14ac:dyDescent="0.25">
      <c r="A4150" s="9"/>
      <c r="B4150" s="9"/>
      <c r="C4150" s="20"/>
      <c r="D4150" s="18"/>
      <c r="F4150" s="18"/>
      <c r="G4150" s="18"/>
      <c r="H4150" s="18"/>
      <c r="I4150" s="18"/>
      <c r="J4150" s="18"/>
      <c r="K4150" s="18"/>
      <c r="L4150" s="18"/>
      <c r="M4150" s="18"/>
      <c r="N4150" s="18"/>
      <c r="O4150" s="18"/>
      <c r="P4150" s="18"/>
      <c r="Q4150" s="18"/>
      <c r="R4150" s="18"/>
      <c r="S4150" s="18"/>
      <c r="T4150" s="18"/>
      <c r="U4150" s="18"/>
      <c r="V4150" s="18" t="str">
        <f>IF(ISBLANK('PLT Log'!V4160),"",'PLT Log'!V4160)</f>
        <v/>
      </c>
    </row>
    <row r="4151" spans="1:22" x14ac:dyDescent="0.25">
      <c r="A4151" s="9"/>
      <c r="B4151" s="9"/>
      <c r="C4151" s="20"/>
      <c r="D4151" s="18"/>
      <c r="F4151" s="18"/>
      <c r="G4151" s="18"/>
      <c r="H4151" s="18"/>
      <c r="I4151" s="18"/>
      <c r="J4151" s="18"/>
      <c r="K4151" s="18"/>
      <c r="L4151" s="18"/>
      <c r="M4151" s="18"/>
      <c r="N4151" s="18"/>
      <c r="O4151" s="18"/>
      <c r="P4151" s="18"/>
      <c r="Q4151" s="18"/>
      <c r="R4151" s="18"/>
      <c r="S4151" s="18"/>
      <c r="T4151" s="18"/>
      <c r="U4151" s="18"/>
      <c r="V4151" s="18" t="str">
        <f>IF(ISBLANK('PLT Log'!V4161),"",'PLT Log'!V4161)</f>
        <v/>
      </c>
    </row>
    <row r="4152" spans="1:22" x14ac:dyDescent="0.25">
      <c r="A4152" s="9"/>
      <c r="B4152" s="9"/>
      <c r="C4152" s="20"/>
      <c r="D4152" s="18"/>
      <c r="F4152" s="18"/>
      <c r="G4152" s="18"/>
      <c r="H4152" s="18"/>
      <c r="I4152" s="18"/>
      <c r="J4152" s="18"/>
      <c r="K4152" s="18"/>
      <c r="L4152" s="18"/>
      <c r="M4152" s="18"/>
      <c r="N4152" s="18"/>
      <c r="O4152" s="18"/>
      <c r="P4152" s="18"/>
      <c r="Q4152" s="18"/>
      <c r="R4152" s="18"/>
      <c r="S4152" s="18"/>
      <c r="T4152" s="18"/>
      <c r="U4152" s="18"/>
      <c r="V4152" s="18" t="str">
        <f>IF(ISBLANK('PLT Log'!V4162),"",'PLT Log'!V4162)</f>
        <v/>
      </c>
    </row>
    <row r="4153" spans="1:22" x14ac:dyDescent="0.25">
      <c r="A4153" s="9"/>
      <c r="B4153" s="9"/>
      <c r="C4153" s="20"/>
      <c r="D4153" s="18"/>
      <c r="F4153" s="18"/>
      <c r="G4153" s="18"/>
      <c r="H4153" s="18"/>
      <c r="I4153" s="18"/>
      <c r="J4153" s="18"/>
      <c r="K4153" s="18"/>
      <c r="L4153" s="18"/>
      <c r="M4153" s="18"/>
      <c r="N4153" s="18"/>
      <c r="O4153" s="18"/>
      <c r="P4153" s="18"/>
      <c r="Q4153" s="18"/>
      <c r="R4153" s="18"/>
      <c r="S4153" s="18"/>
      <c r="T4153" s="18"/>
      <c r="U4153" s="18"/>
      <c r="V4153" s="18" t="str">
        <f>IF(ISBLANK('PLT Log'!V4163),"",'PLT Log'!V4163)</f>
        <v/>
      </c>
    </row>
    <row r="4154" spans="1:22" x14ac:dyDescent="0.25">
      <c r="A4154" s="9"/>
      <c r="B4154" s="9"/>
      <c r="C4154" s="20"/>
      <c r="D4154" s="18"/>
      <c r="F4154" s="18"/>
      <c r="G4154" s="18"/>
      <c r="H4154" s="18"/>
      <c r="I4154" s="18"/>
      <c r="J4154" s="18"/>
      <c r="K4154" s="18"/>
      <c r="L4154" s="18"/>
      <c r="M4154" s="18"/>
      <c r="N4154" s="18"/>
      <c r="O4154" s="18"/>
      <c r="P4154" s="18"/>
      <c r="Q4154" s="18"/>
      <c r="R4154" s="18"/>
      <c r="S4154" s="18"/>
      <c r="T4154" s="18"/>
      <c r="U4154" s="18"/>
      <c r="V4154" s="18" t="str">
        <f>IF(ISBLANK('PLT Log'!V4164),"",'PLT Log'!V4164)</f>
        <v/>
      </c>
    </row>
    <row r="4155" spans="1:22" x14ac:dyDescent="0.25">
      <c r="A4155" s="9"/>
      <c r="B4155" s="9"/>
      <c r="C4155" s="20"/>
      <c r="D4155" s="18"/>
      <c r="F4155" s="18"/>
      <c r="G4155" s="18"/>
      <c r="H4155" s="18"/>
      <c r="I4155" s="18"/>
      <c r="J4155" s="18"/>
      <c r="K4155" s="18"/>
      <c r="L4155" s="18"/>
      <c r="M4155" s="18"/>
      <c r="N4155" s="18"/>
      <c r="O4155" s="18"/>
      <c r="P4155" s="18"/>
      <c r="Q4155" s="18"/>
      <c r="R4155" s="18"/>
      <c r="S4155" s="18"/>
      <c r="T4155" s="18"/>
      <c r="U4155" s="18"/>
      <c r="V4155" s="18" t="str">
        <f>IF(ISBLANK('PLT Log'!V4165),"",'PLT Log'!V4165)</f>
        <v/>
      </c>
    </row>
    <row r="4156" spans="1:22" x14ac:dyDescent="0.25">
      <c r="A4156" s="9"/>
      <c r="B4156" s="9"/>
      <c r="C4156" s="20"/>
      <c r="D4156" s="18"/>
      <c r="F4156" s="18"/>
      <c r="G4156" s="18"/>
      <c r="H4156" s="18"/>
      <c r="I4156" s="18"/>
      <c r="J4156" s="18"/>
      <c r="K4156" s="18"/>
      <c r="L4156" s="18"/>
      <c r="M4156" s="18"/>
      <c r="N4156" s="18"/>
      <c r="O4156" s="18"/>
      <c r="P4156" s="18"/>
      <c r="Q4156" s="18"/>
      <c r="R4156" s="18"/>
      <c r="S4156" s="18"/>
      <c r="T4156" s="18"/>
      <c r="U4156" s="18"/>
      <c r="V4156" s="18" t="str">
        <f>IF(ISBLANK('PLT Log'!V4166),"",'PLT Log'!V4166)</f>
        <v/>
      </c>
    </row>
    <row r="4157" spans="1:22" x14ac:dyDescent="0.25">
      <c r="A4157" s="9"/>
      <c r="B4157" s="9"/>
      <c r="C4157" s="20"/>
      <c r="D4157" s="18"/>
      <c r="F4157" s="18"/>
      <c r="G4157" s="18"/>
      <c r="H4157" s="18"/>
      <c r="I4157" s="18"/>
      <c r="J4157" s="18"/>
      <c r="K4157" s="18"/>
      <c r="L4157" s="18"/>
      <c r="M4157" s="18"/>
      <c r="N4157" s="18"/>
      <c r="O4157" s="18"/>
      <c r="P4157" s="18"/>
      <c r="Q4157" s="18"/>
      <c r="R4157" s="18"/>
      <c r="S4157" s="18"/>
      <c r="T4157" s="18"/>
      <c r="U4157" s="18"/>
      <c r="V4157" s="18" t="str">
        <f>IF(ISBLANK('PLT Log'!V4167),"",'PLT Log'!V4167)</f>
        <v/>
      </c>
    </row>
    <row r="4158" spans="1:22" x14ac:dyDescent="0.25">
      <c r="A4158" s="9"/>
      <c r="B4158" s="9"/>
      <c r="C4158" s="20"/>
      <c r="D4158" s="18"/>
      <c r="F4158" s="18"/>
      <c r="G4158" s="18"/>
      <c r="H4158" s="18"/>
      <c r="I4158" s="18"/>
      <c r="J4158" s="18"/>
      <c r="K4158" s="18"/>
      <c r="L4158" s="18"/>
      <c r="M4158" s="18"/>
      <c r="N4158" s="18"/>
      <c r="O4158" s="18"/>
      <c r="P4158" s="18"/>
      <c r="Q4158" s="18"/>
      <c r="R4158" s="18"/>
      <c r="S4158" s="18"/>
      <c r="T4158" s="18"/>
      <c r="U4158" s="18"/>
      <c r="V4158" s="18" t="str">
        <f>IF(ISBLANK('PLT Log'!V4168),"",'PLT Log'!V4168)</f>
        <v/>
      </c>
    </row>
    <row r="4159" spans="1:22" x14ac:dyDescent="0.25">
      <c r="A4159" s="9"/>
      <c r="B4159" s="9"/>
      <c r="C4159" s="20"/>
      <c r="D4159" s="18"/>
      <c r="F4159" s="18"/>
      <c r="G4159" s="18"/>
      <c r="H4159" s="18"/>
      <c r="I4159" s="18"/>
      <c r="J4159" s="18"/>
      <c r="K4159" s="18"/>
      <c r="L4159" s="18"/>
      <c r="M4159" s="18"/>
      <c r="N4159" s="18"/>
      <c r="O4159" s="18"/>
      <c r="P4159" s="18"/>
      <c r="Q4159" s="18"/>
      <c r="R4159" s="18"/>
      <c r="S4159" s="18"/>
      <c r="T4159" s="18"/>
      <c r="U4159" s="18"/>
      <c r="V4159" s="18" t="str">
        <f>IF(ISBLANK('PLT Log'!V4169),"",'PLT Log'!V4169)</f>
        <v/>
      </c>
    </row>
    <row r="4160" spans="1:22" x14ac:dyDescent="0.25">
      <c r="A4160" s="9"/>
      <c r="B4160" s="9"/>
      <c r="C4160" s="20"/>
      <c r="D4160" s="18"/>
      <c r="F4160" s="18"/>
      <c r="G4160" s="18"/>
      <c r="H4160" s="18"/>
      <c r="I4160" s="18"/>
      <c r="J4160" s="18"/>
      <c r="K4160" s="18"/>
      <c r="L4160" s="18"/>
      <c r="M4160" s="18"/>
      <c r="N4160" s="18"/>
      <c r="O4160" s="18"/>
      <c r="P4160" s="18"/>
      <c r="Q4160" s="18"/>
      <c r="R4160" s="18"/>
      <c r="S4160" s="18"/>
      <c r="T4160" s="18"/>
      <c r="U4160" s="18"/>
      <c r="V4160" s="18" t="str">
        <f>IF(ISBLANK('PLT Log'!V4170),"",'PLT Log'!V4170)</f>
        <v/>
      </c>
    </row>
    <row r="4161" spans="1:22" x14ac:dyDescent="0.25">
      <c r="A4161" s="9"/>
      <c r="B4161" s="9"/>
      <c r="C4161" s="20"/>
      <c r="D4161" s="18"/>
      <c r="F4161" s="18"/>
      <c r="G4161" s="18"/>
      <c r="H4161" s="18"/>
      <c r="I4161" s="18"/>
      <c r="J4161" s="18"/>
      <c r="K4161" s="18"/>
      <c r="L4161" s="18"/>
      <c r="M4161" s="18"/>
      <c r="N4161" s="18"/>
      <c r="O4161" s="18"/>
      <c r="P4161" s="18"/>
      <c r="Q4161" s="18"/>
      <c r="R4161" s="18"/>
      <c r="S4161" s="18"/>
      <c r="T4161" s="18"/>
      <c r="U4161" s="18"/>
      <c r="V4161" s="18" t="str">
        <f>IF(ISBLANK('PLT Log'!V4171),"",'PLT Log'!V4171)</f>
        <v/>
      </c>
    </row>
    <row r="4162" spans="1:22" x14ac:dyDescent="0.25">
      <c r="A4162" s="9"/>
      <c r="B4162" s="9"/>
      <c r="C4162" s="20"/>
      <c r="D4162" s="18"/>
      <c r="F4162" s="18"/>
      <c r="G4162" s="18"/>
      <c r="H4162" s="18"/>
      <c r="I4162" s="18"/>
      <c r="J4162" s="18"/>
      <c r="K4162" s="18"/>
      <c r="L4162" s="18"/>
      <c r="M4162" s="18"/>
      <c r="N4162" s="18"/>
      <c r="O4162" s="18"/>
      <c r="P4162" s="18"/>
      <c r="Q4162" s="18"/>
      <c r="R4162" s="18"/>
      <c r="S4162" s="18"/>
      <c r="T4162" s="18"/>
      <c r="U4162" s="18"/>
      <c r="V4162" s="18" t="str">
        <f>IF(ISBLANK('PLT Log'!V4172),"",'PLT Log'!V4172)</f>
        <v/>
      </c>
    </row>
    <row r="4163" spans="1:22" x14ac:dyDescent="0.25">
      <c r="A4163" s="9"/>
      <c r="B4163" s="9"/>
      <c r="C4163" s="20"/>
      <c r="D4163" s="18"/>
      <c r="F4163" s="18"/>
      <c r="G4163" s="18"/>
      <c r="H4163" s="18"/>
      <c r="I4163" s="18"/>
      <c r="J4163" s="18"/>
      <c r="K4163" s="18"/>
      <c r="L4163" s="18"/>
      <c r="M4163" s="18"/>
      <c r="N4163" s="18"/>
      <c r="O4163" s="18"/>
      <c r="P4163" s="18"/>
      <c r="Q4163" s="18"/>
      <c r="R4163" s="18"/>
      <c r="S4163" s="18"/>
      <c r="T4163" s="18"/>
      <c r="U4163" s="18"/>
      <c r="V4163" s="18" t="str">
        <f>IF(ISBLANK('PLT Log'!V4173),"",'PLT Log'!V4173)</f>
        <v/>
      </c>
    </row>
    <row r="4164" spans="1:22" x14ac:dyDescent="0.25">
      <c r="A4164" s="9"/>
      <c r="B4164" s="9"/>
      <c r="C4164" s="20"/>
      <c r="D4164" s="18"/>
      <c r="F4164" s="18"/>
      <c r="G4164" s="18"/>
      <c r="H4164" s="18"/>
      <c r="I4164" s="18"/>
      <c r="J4164" s="18"/>
      <c r="K4164" s="18"/>
      <c r="L4164" s="18"/>
      <c r="M4164" s="18"/>
      <c r="N4164" s="18"/>
      <c r="O4164" s="18"/>
      <c r="P4164" s="18"/>
      <c r="Q4164" s="18"/>
      <c r="R4164" s="18"/>
      <c r="S4164" s="18"/>
      <c r="T4164" s="18"/>
      <c r="U4164" s="18"/>
      <c r="V4164" s="18" t="str">
        <f>IF(ISBLANK('PLT Log'!V4174),"",'PLT Log'!V4174)</f>
        <v/>
      </c>
    </row>
    <row r="4165" spans="1:22" x14ac:dyDescent="0.25">
      <c r="A4165" s="9"/>
      <c r="B4165" s="9"/>
      <c r="C4165" s="20"/>
      <c r="D4165" s="18"/>
      <c r="F4165" s="18"/>
      <c r="G4165" s="18"/>
      <c r="H4165" s="18"/>
      <c r="I4165" s="18"/>
      <c r="J4165" s="18"/>
      <c r="K4165" s="18"/>
      <c r="L4165" s="18"/>
      <c r="M4165" s="18"/>
      <c r="N4165" s="18"/>
      <c r="O4165" s="18"/>
      <c r="P4165" s="18"/>
      <c r="Q4165" s="18"/>
      <c r="R4165" s="18"/>
      <c r="S4165" s="18"/>
      <c r="T4165" s="18"/>
      <c r="U4165" s="18"/>
      <c r="V4165" s="18" t="str">
        <f>IF(ISBLANK('PLT Log'!V4175),"",'PLT Log'!V4175)</f>
        <v/>
      </c>
    </row>
    <row r="4166" spans="1:22" x14ac:dyDescent="0.25">
      <c r="A4166" s="9"/>
      <c r="B4166" s="9"/>
      <c r="C4166" s="20"/>
      <c r="D4166" s="18"/>
      <c r="F4166" s="18"/>
      <c r="G4166" s="18"/>
      <c r="H4166" s="18"/>
      <c r="I4166" s="18"/>
      <c r="J4166" s="18"/>
      <c r="K4166" s="18"/>
      <c r="L4166" s="18"/>
      <c r="M4166" s="18"/>
      <c r="N4166" s="18"/>
      <c r="O4166" s="18"/>
      <c r="P4166" s="18"/>
      <c r="Q4166" s="18"/>
      <c r="R4166" s="18"/>
      <c r="S4166" s="18"/>
      <c r="T4166" s="18"/>
      <c r="U4166" s="18"/>
      <c r="V4166" s="18" t="str">
        <f>IF(ISBLANK('PLT Log'!V4176),"",'PLT Log'!V4176)</f>
        <v/>
      </c>
    </row>
    <row r="4167" spans="1:22" x14ac:dyDescent="0.25">
      <c r="A4167" s="9"/>
      <c r="B4167" s="9"/>
      <c r="C4167" s="20"/>
      <c r="D4167" s="18"/>
      <c r="F4167" s="18"/>
      <c r="G4167" s="18"/>
      <c r="H4167" s="18"/>
      <c r="I4167" s="18"/>
      <c r="J4167" s="18"/>
      <c r="K4167" s="18"/>
      <c r="L4167" s="18"/>
      <c r="M4167" s="18"/>
      <c r="N4167" s="18"/>
      <c r="O4167" s="18"/>
      <c r="P4167" s="18"/>
      <c r="Q4167" s="18"/>
      <c r="R4167" s="18"/>
      <c r="S4167" s="18"/>
      <c r="T4167" s="18"/>
      <c r="U4167" s="18"/>
      <c r="V4167" s="18" t="str">
        <f>IF(ISBLANK('PLT Log'!V4177),"",'PLT Log'!V4177)</f>
        <v/>
      </c>
    </row>
    <row r="4168" spans="1:22" x14ac:dyDescent="0.25">
      <c r="A4168" s="9"/>
      <c r="B4168" s="9"/>
      <c r="C4168" s="20"/>
      <c r="D4168" s="18"/>
      <c r="F4168" s="18"/>
      <c r="G4168" s="18"/>
      <c r="H4168" s="18"/>
      <c r="I4168" s="18"/>
      <c r="J4168" s="18"/>
      <c r="K4168" s="18"/>
      <c r="L4168" s="18"/>
      <c r="M4168" s="18"/>
      <c r="N4168" s="18"/>
      <c r="O4168" s="18"/>
      <c r="P4168" s="18"/>
      <c r="Q4168" s="18"/>
      <c r="R4168" s="18"/>
      <c r="S4168" s="18"/>
      <c r="T4168" s="18"/>
      <c r="U4168" s="18"/>
      <c r="V4168" s="18" t="str">
        <f>IF(ISBLANK('PLT Log'!V4178),"",'PLT Log'!V4178)</f>
        <v/>
      </c>
    </row>
    <row r="4169" spans="1:22" x14ac:dyDescent="0.25">
      <c r="A4169" s="9"/>
      <c r="B4169" s="9"/>
      <c r="C4169" s="20"/>
      <c r="D4169" s="18"/>
      <c r="F4169" s="18"/>
      <c r="G4169" s="18"/>
      <c r="H4169" s="18"/>
      <c r="I4169" s="18"/>
      <c r="J4169" s="18"/>
      <c r="K4169" s="18"/>
      <c r="L4169" s="18"/>
      <c r="M4169" s="18"/>
      <c r="N4169" s="18"/>
      <c r="O4169" s="18"/>
      <c r="P4169" s="18"/>
      <c r="Q4169" s="18"/>
      <c r="R4169" s="18"/>
      <c r="S4169" s="18"/>
      <c r="T4169" s="18"/>
      <c r="U4169" s="18"/>
      <c r="V4169" s="18" t="str">
        <f>IF(ISBLANK('PLT Log'!V4179),"",'PLT Log'!V4179)</f>
        <v/>
      </c>
    </row>
    <row r="4170" spans="1:22" x14ac:dyDescent="0.25">
      <c r="A4170" s="9"/>
      <c r="B4170" s="9"/>
      <c r="C4170" s="20"/>
      <c r="D4170" s="18"/>
      <c r="F4170" s="18"/>
      <c r="G4170" s="18"/>
      <c r="H4170" s="18"/>
      <c r="I4170" s="18"/>
      <c r="J4170" s="18"/>
      <c r="K4170" s="18"/>
      <c r="L4170" s="18"/>
      <c r="M4170" s="18"/>
      <c r="N4170" s="18"/>
      <c r="O4170" s="18"/>
      <c r="P4170" s="18"/>
      <c r="Q4170" s="18"/>
      <c r="R4170" s="18"/>
      <c r="S4170" s="18"/>
      <c r="T4170" s="18"/>
      <c r="U4170" s="18"/>
      <c r="V4170" s="18" t="str">
        <f>IF(ISBLANK('PLT Log'!V4180),"",'PLT Log'!V4180)</f>
        <v/>
      </c>
    </row>
    <row r="4171" spans="1:22" x14ac:dyDescent="0.25">
      <c r="A4171" s="9"/>
      <c r="B4171" s="9"/>
      <c r="C4171" s="20"/>
      <c r="D4171" s="18"/>
      <c r="F4171" s="18"/>
      <c r="G4171" s="18"/>
      <c r="H4171" s="18"/>
      <c r="I4171" s="18"/>
      <c r="J4171" s="18"/>
      <c r="K4171" s="18"/>
      <c r="L4171" s="18"/>
      <c r="M4171" s="18"/>
      <c r="N4171" s="18"/>
      <c r="O4171" s="18"/>
      <c r="P4171" s="18"/>
      <c r="Q4171" s="18"/>
      <c r="R4171" s="18"/>
      <c r="S4171" s="18"/>
      <c r="T4171" s="18"/>
      <c r="U4171" s="18"/>
      <c r="V4171" s="18" t="str">
        <f>IF(ISBLANK('PLT Log'!V4181),"",'PLT Log'!V4181)</f>
        <v/>
      </c>
    </row>
    <row r="4172" spans="1:22" x14ac:dyDescent="0.25">
      <c r="A4172" s="9"/>
      <c r="B4172" s="9"/>
      <c r="C4172" s="20"/>
      <c r="D4172" s="18"/>
      <c r="F4172" s="18"/>
      <c r="G4172" s="18"/>
      <c r="H4172" s="18"/>
      <c r="I4172" s="18"/>
      <c r="J4172" s="18"/>
      <c r="K4172" s="18"/>
      <c r="L4172" s="18"/>
      <c r="M4172" s="18"/>
      <c r="N4172" s="18"/>
      <c r="O4172" s="18"/>
      <c r="P4172" s="18"/>
      <c r="Q4172" s="18"/>
      <c r="R4172" s="18"/>
      <c r="S4172" s="18"/>
      <c r="T4172" s="18"/>
      <c r="U4172" s="18"/>
      <c r="V4172" s="18" t="str">
        <f>IF(ISBLANK('PLT Log'!V4182),"",'PLT Log'!V4182)</f>
        <v/>
      </c>
    </row>
    <row r="4173" spans="1:22" x14ac:dyDescent="0.25">
      <c r="A4173" s="9"/>
      <c r="B4173" s="9"/>
      <c r="C4173" s="20"/>
      <c r="D4173" s="18"/>
      <c r="F4173" s="18"/>
      <c r="G4173" s="18"/>
      <c r="H4173" s="18"/>
      <c r="I4173" s="18"/>
      <c r="J4173" s="18"/>
      <c r="K4173" s="18"/>
      <c r="L4173" s="18"/>
      <c r="M4173" s="18"/>
      <c r="N4173" s="18"/>
      <c r="O4173" s="18"/>
      <c r="P4173" s="18"/>
      <c r="Q4173" s="18"/>
      <c r="R4173" s="18"/>
      <c r="S4173" s="18"/>
      <c r="T4173" s="18"/>
      <c r="U4173" s="18"/>
      <c r="V4173" s="18" t="str">
        <f>IF(ISBLANK('PLT Log'!V4183),"",'PLT Log'!V4183)</f>
        <v/>
      </c>
    </row>
    <row r="4174" spans="1:22" x14ac:dyDescent="0.25">
      <c r="A4174" s="9"/>
      <c r="B4174" s="9"/>
      <c r="C4174" s="20"/>
      <c r="D4174" s="18"/>
      <c r="F4174" s="18"/>
      <c r="G4174" s="18"/>
      <c r="H4174" s="18"/>
      <c r="I4174" s="18"/>
      <c r="J4174" s="18"/>
      <c r="K4174" s="18"/>
      <c r="L4174" s="18"/>
      <c r="M4174" s="18"/>
      <c r="N4174" s="18"/>
      <c r="O4174" s="18"/>
      <c r="P4174" s="18"/>
      <c r="Q4174" s="18"/>
      <c r="R4174" s="18"/>
      <c r="S4174" s="18"/>
      <c r="T4174" s="18"/>
      <c r="U4174" s="18"/>
      <c r="V4174" s="18" t="str">
        <f>IF(ISBLANK('PLT Log'!V4184),"",'PLT Log'!V4184)</f>
        <v/>
      </c>
    </row>
    <row r="4175" spans="1:22" x14ac:dyDescent="0.25">
      <c r="A4175" s="9"/>
      <c r="B4175" s="9"/>
      <c r="C4175" s="20"/>
      <c r="D4175" s="18"/>
      <c r="F4175" s="18"/>
      <c r="G4175" s="18"/>
      <c r="H4175" s="18"/>
      <c r="I4175" s="18"/>
      <c r="J4175" s="18"/>
      <c r="K4175" s="18"/>
      <c r="L4175" s="18"/>
      <c r="M4175" s="18"/>
      <c r="N4175" s="18"/>
      <c r="O4175" s="18"/>
      <c r="P4175" s="18"/>
      <c r="Q4175" s="18"/>
      <c r="R4175" s="18"/>
      <c r="S4175" s="18"/>
      <c r="T4175" s="18"/>
      <c r="U4175" s="18"/>
      <c r="V4175" s="18" t="str">
        <f>IF(ISBLANK('PLT Log'!V4185),"",'PLT Log'!V4185)</f>
        <v/>
      </c>
    </row>
    <row r="4176" spans="1:22" x14ac:dyDescent="0.25">
      <c r="A4176" s="9"/>
      <c r="B4176" s="9"/>
      <c r="C4176" s="20"/>
      <c r="D4176" s="18"/>
      <c r="F4176" s="18"/>
      <c r="G4176" s="18"/>
      <c r="H4176" s="18"/>
      <c r="I4176" s="18"/>
      <c r="J4176" s="18"/>
      <c r="K4176" s="18"/>
      <c r="L4176" s="18"/>
      <c r="M4176" s="18"/>
      <c r="N4176" s="18"/>
      <c r="O4176" s="18"/>
      <c r="P4176" s="18"/>
      <c r="Q4176" s="18"/>
      <c r="R4176" s="18"/>
      <c r="S4176" s="18"/>
      <c r="T4176" s="18"/>
      <c r="U4176" s="18"/>
      <c r="V4176" s="18" t="str">
        <f>IF(ISBLANK('PLT Log'!V4186),"",'PLT Log'!V4186)</f>
        <v/>
      </c>
    </row>
    <row r="4177" spans="1:22" x14ac:dyDescent="0.25">
      <c r="A4177" s="9"/>
      <c r="B4177" s="9"/>
      <c r="C4177" s="20"/>
      <c r="D4177" s="18"/>
      <c r="F4177" s="18"/>
      <c r="G4177" s="18"/>
      <c r="H4177" s="18"/>
      <c r="I4177" s="18"/>
      <c r="J4177" s="18"/>
      <c r="K4177" s="18"/>
      <c r="L4177" s="18"/>
      <c r="M4177" s="18"/>
      <c r="N4177" s="18"/>
      <c r="O4177" s="18"/>
      <c r="P4177" s="18"/>
      <c r="Q4177" s="18"/>
      <c r="R4177" s="18"/>
      <c r="S4177" s="18"/>
      <c r="T4177" s="18"/>
      <c r="U4177" s="18"/>
      <c r="V4177" s="18" t="str">
        <f>IF(ISBLANK('PLT Log'!V4187),"",'PLT Log'!V4187)</f>
        <v/>
      </c>
    </row>
    <row r="4178" spans="1:22" x14ac:dyDescent="0.25">
      <c r="A4178" s="9"/>
      <c r="B4178" s="9"/>
      <c r="C4178" s="20"/>
      <c r="D4178" s="18"/>
      <c r="F4178" s="18"/>
      <c r="G4178" s="18"/>
      <c r="H4178" s="18"/>
      <c r="I4178" s="18"/>
      <c r="J4178" s="18"/>
      <c r="K4178" s="18"/>
      <c r="L4178" s="18"/>
      <c r="M4178" s="18"/>
      <c r="N4178" s="18"/>
      <c r="O4178" s="18"/>
      <c r="P4178" s="18"/>
      <c r="Q4178" s="18"/>
      <c r="R4178" s="18"/>
      <c r="S4178" s="18"/>
      <c r="T4178" s="18"/>
      <c r="U4178" s="18"/>
      <c r="V4178" s="18" t="str">
        <f>IF(ISBLANK('PLT Log'!V4188),"",'PLT Log'!V4188)</f>
        <v/>
      </c>
    </row>
    <row r="4179" spans="1:22" x14ac:dyDescent="0.25">
      <c r="A4179" s="9"/>
      <c r="B4179" s="9"/>
      <c r="C4179" s="20"/>
      <c r="D4179" s="18"/>
      <c r="F4179" s="18"/>
      <c r="G4179" s="18"/>
      <c r="H4179" s="18"/>
      <c r="I4179" s="18"/>
      <c r="J4179" s="18"/>
      <c r="K4179" s="18"/>
      <c r="L4179" s="18"/>
      <c r="M4179" s="18"/>
      <c r="N4179" s="18"/>
      <c r="O4179" s="18"/>
      <c r="P4179" s="18"/>
      <c r="Q4179" s="18"/>
      <c r="R4179" s="18"/>
      <c r="S4179" s="18"/>
      <c r="T4179" s="18"/>
      <c r="U4179" s="18"/>
      <c r="V4179" s="18" t="str">
        <f>IF(ISBLANK('PLT Log'!V4189),"",'PLT Log'!V4189)</f>
        <v/>
      </c>
    </row>
    <row r="4180" spans="1:22" x14ac:dyDescent="0.25">
      <c r="A4180" s="9"/>
      <c r="B4180" s="9"/>
      <c r="C4180" s="20"/>
      <c r="D4180" s="18"/>
      <c r="F4180" s="18"/>
      <c r="G4180" s="18"/>
      <c r="H4180" s="18"/>
      <c r="I4180" s="18"/>
      <c r="J4180" s="18"/>
      <c r="K4180" s="18"/>
      <c r="L4180" s="18"/>
      <c r="M4180" s="18"/>
      <c r="N4180" s="18"/>
      <c r="O4180" s="18"/>
      <c r="P4180" s="18"/>
      <c r="Q4180" s="18"/>
      <c r="R4180" s="18"/>
      <c r="S4180" s="18"/>
      <c r="T4180" s="18"/>
      <c r="U4180" s="18"/>
      <c r="V4180" s="18" t="str">
        <f>IF(ISBLANK('PLT Log'!V4190),"",'PLT Log'!V4190)</f>
        <v/>
      </c>
    </row>
    <row r="4181" spans="1:22" x14ac:dyDescent="0.25">
      <c r="A4181" s="9"/>
      <c r="B4181" s="9"/>
      <c r="C4181" s="20"/>
      <c r="D4181" s="18"/>
      <c r="F4181" s="18"/>
      <c r="G4181" s="18"/>
      <c r="H4181" s="18"/>
      <c r="I4181" s="18"/>
      <c r="J4181" s="18"/>
      <c r="K4181" s="18"/>
      <c r="L4181" s="18"/>
      <c r="M4181" s="18"/>
      <c r="N4181" s="18"/>
      <c r="O4181" s="18"/>
      <c r="P4181" s="18"/>
      <c r="Q4181" s="18"/>
      <c r="R4181" s="18"/>
      <c r="S4181" s="18"/>
      <c r="T4181" s="18"/>
      <c r="U4181" s="18"/>
      <c r="V4181" s="18" t="str">
        <f>IF(ISBLANK('PLT Log'!V4191),"",'PLT Log'!V4191)</f>
        <v/>
      </c>
    </row>
    <row r="4182" spans="1:22" x14ac:dyDescent="0.25">
      <c r="A4182" s="9"/>
      <c r="B4182" s="9"/>
      <c r="C4182" s="20"/>
      <c r="D4182" s="18"/>
      <c r="F4182" s="18"/>
      <c r="G4182" s="18"/>
      <c r="H4182" s="18"/>
      <c r="I4182" s="18"/>
      <c r="J4182" s="18"/>
      <c r="K4182" s="18"/>
      <c r="L4182" s="18"/>
      <c r="M4182" s="18"/>
      <c r="N4182" s="18"/>
      <c r="O4182" s="18"/>
      <c r="P4182" s="18"/>
      <c r="Q4182" s="18"/>
      <c r="R4182" s="18"/>
      <c r="S4182" s="18"/>
      <c r="T4182" s="18"/>
      <c r="U4182" s="18"/>
      <c r="V4182" s="18" t="str">
        <f>IF(ISBLANK('PLT Log'!V4192),"",'PLT Log'!V4192)</f>
        <v/>
      </c>
    </row>
    <row r="4183" spans="1:22" x14ac:dyDescent="0.25">
      <c r="A4183" s="9"/>
      <c r="B4183" s="9"/>
      <c r="C4183" s="20"/>
      <c r="D4183" s="18"/>
      <c r="F4183" s="18"/>
      <c r="G4183" s="18"/>
      <c r="H4183" s="18"/>
      <c r="I4183" s="18"/>
      <c r="J4183" s="18"/>
      <c r="K4183" s="18"/>
      <c r="L4183" s="18"/>
      <c r="M4183" s="18"/>
      <c r="N4183" s="18"/>
      <c r="O4183" s="18"/>
      <c r="P4183" s="18"/>
      <c r="Q4183" s="18"/>
      <c r="R4183" s="18"/>
      <c r="S4183" s="18"/>
      <c r="T4183" s="18"/>
      <c r="U4183" s="18"/>
      <c r="V4183" s="18" t="str">
        <f>IF(ISBLANK('PLT Log'!V4193),"",'PLT Log'!V4193)</f>
        <v/>
      </c>
    </row>
    <row r="4184" spans="1:22" x14ac:dyDescent="0.25">
      <c r="A4184" s="9"/>
      <c r="B4184" s="9"/>
      <c r="C4184" s="20"/>
      <c r="D4184" s="18"/>
      <c r="F4184" s="18"/>
      <c r="G4184" s="18"/>
      <c r="H4184" s="18"/>
      <c r="I4184" s="18"/>
      <c r="J4184" s="18"/>
      <c r="K4184" s="18"/>
      <c r="L4184" s="18"/>
      <c r="M4184" s="18"/>
      <c r="N4184" s="18"/>
      <c r="O4184" s="18"/>
      <c r="P4184" s="18"/>
      <c r="Q4184" s="18"/>
      <c r="R4184" s="18"/>
      <c r="S4184" s="18"/>
      <c r="T4184" s="18"/>
      <c r="U4184" s="18"/>
      <c r="V4184" s="18" t="str">
        <f>IF(ISBLANK('PLT Log'!V4194),"",'PLT Log'!V4194)</f>
        <v/>
      </c>
    </row>
    <row r="4185" spans="1:22" x14ac:dyDescent="0.25">
      <c r="A4185" s="9"/>
      <c r="B4185" s="9"/>
      <c r="C4185" s="20"/>
      <c r="D4185" s="18"/>
      <c r="F4185" s="18"/>
      <c r="G4185" s="18"/>
      <c r="H4185" s="18"/>
      <c r="I4185" s="18"/>
      <c r="J4185" s="18"/>
      <c r="K4185" s="18"/>
      <c r="L4185" s="18"/>
      <c r="M4185" s="18"/>
      <c r="N4185" s="18"/>
      <c r="O4185" s="18"/>
      <c r="P4185" s="18"/>
      <c r="Q4185" s="18"/>
      <c r="R4185" s="18"/>
      <c r="S4185" s="18"/>
      <c r="T4185" s="18"/>
      <c r="U4185" s="18"/>
      <c r="V4185" s="18" t="str">
        <f>IF(ISBLANK('PLT Log'!V4195),"",'PLT Log'!V4195)</f>
        <v/>
      </c>
    </row>
    <row r="4186" spans="1:22" x14ac:dyDescent="0.25">
      <c r="A4186" s="9"/>
      <c r="B4186" s="9"/>
      <c r="C4186" s="20"/>
      <c r="D4186" s="18"/>
      <c r="F4186" s="18"/>
      <c r="G4186" s="18"/>
      <c r="H4186" s="18"/>
      <c r="I4186" s="18"/>
      <c r="J4186" s="18"/>
      <c r="K4186" s="18"/>
      <c r="L4186" s="18"/>
      <c r="M4186" s="18"/>
      <c r="N4186" s="18"/>
      <c r="O4186" s="18"/>
      <c r="P4186" s="18"/>
      <c r="Q4186" s="18"/>
      <c r="R4186" s="18"/>
      <c r="S4186" s="18"/>
      <c r="T4186" s="18"/>
      <c r="U4186" s="18"/>
      <c r="V4186" s="18" t="str">
        <f>IF(ISBLANK('PLT Log'!V4196),"",'PLT Log'!V4196)</f>
        <v/>
      </c>
    </row>
    <row r="4187" spans="1:22" x14ac:dyDescent="0.25">
      <c r="A4187" s="9"/>
      <c r="B4187" s="9"/>
      <c r="C4187" s="20"/>
      <c r="D4187" s="18"/>
      <c r="F4187" s="18"/>
      <c r="G4187" s="18"/>
      <c r="H4187" s="18"/>
      <c r="I4187" s="18"/>
      <c r="J4187" s="18"/>
      <c r="K4187" s="18"/>
      <c r="L4187" s="18"/>
      <c r="M4187" s="18"/>
      <c r="N4187" s="18"/>
      <c r="O4187" s="18"/>
      <c r="P4187" s="18"/>
      <c r="Q4187" s="18"/>
      <c r="R4187" s="18"/>
      <c r="S4187" s="18"/>
      <c r="T4187" s="18"/>
      <c r="U4187" s="18"/>
      <c r="V4187" s="18" t="str">
        <f>IF(ISBLANK('PLT Log'!V4197),"",'PLT Log'!V4197)</f>
        <v/>
      </c>
    </row>
    <row r="4188" spans="1:22" x14ac:dyDescent="0.25">
      <c r="A4188" s="9"/>
      <c r="B4188" s="9"/>
      <c r="C4188" s="20"/>
      <c r="D4188" s="18"/>
      <c r="F4188" s="18"/>
      <c r="G4188" s="18"/>
      <c r="H4188" s="18"/>
      <c r="I4188" s="18"/>
      <c r="J4188" s="18"/>
      <c r="K4188" s="18"/>
      <c r="L4188" s="18"/>
      <c r="M4188" s="18"/>
      <c r="N4188" s="18"/>
      <c r="O4188" s="18"/>
      <c r="P4188" s="18"/>
      <c r="Q4188" s="18"/>
      <c r="R4188" s="18"/>
      <c r="S4188" s="18"/>
      <c r="T4188" s="18"/>
      <c r="U4188" s="18"/>
      <c r="V4188" s="18" t="str">
        <f>IF(ISBLANK('PLT Log'!V4198),"",'PLT Log'!V4198)</f>
        <v/>
      </c>
    </row>
    <row r="4189" spans="1:22" x14ac:dyDescent="0.25">
      <c r="A4189" s="9"/>
      <c r="B4189" s="9"/>
      <c r="C4189" s="20"/>
      <c r="D4189" s="18"/>
      <c r="F4189" s="18"/>
      <c r="G4189" s="18"/>
      <c r="H4189" s="18"/>
      <c r="I4189" s="18"/>
      <c r="J4189" s="18"/>
      <c r="K4189" s="18"/>
      <c r="L4189" s="18"/>
      <c r="M4189" s="18"/>
      <c r="N4189" s="18"/>
      <c r="O4189" s="18"/>
      <c r="P4189" s="18"/>
      <c r="Q4189" s="18"/>
      <c r="R4189" s="18"/>
      <c r="S4189" s="18"/>
      <c r="T4189" s="18"/>
      <c r="U4189" s="18"/>
      <c r="V4189" s="18" t="str">
        <f>IF(ISBLANK('PLT Log'!V4199),"",'PLT Log'!V4199)</f>
        <v/>
      </c>
    </row>
    <row r="4190" spans="1:22" x14ac:dyDescent="0.25">
      <c r="A4190" s="9"/>
      <c r="B4190" s="9"/>
      <c r="C4190" s="20"/>
      <c r="D4190" s="18"/>
      <c r="F4190" s="18"/>
      <c r="G4190" s="18"/>
      <c r="H4190" s="18"/>
      <c r="I4190" s="18"/>
      <c r="J4190" s="18"/>
      <c r="K4190" s="18"/>
      <c r="L4190" s="18"/>
      <c r="M4190" s="18"/>
      <c r="N4190" s="18"/>
      <c r="O4190" s="18"/>
      <c r="P4190" s="18"/>
      <c r="Q4190" s="18"/>
      <c r="R4190" s="18"/>
      <c r="S4190" s="18"/>
      <c r="T4190" s="18"/>
      <c r="U4190" s="18"/>
      <c r="V4190" s="18" t="str">
        <f>IF(ISBLANK('PLT Log'!V4200),"",'PLT Log'!V4200)</f>
        <v/>
      </c>
    </row>
    <row r="4191" spans="1:22" x14ac:dyDescent="0.25">
      <c r="A4191" s="9"/>
      <c r="B4191" s="9"/>
      <c r="C4191" s="20"/>
      <c r="D4191" s="18"/>
      <c r="F4191" s="18"/>
      <c r="G4191" s="18"/>
      <c r="H4191" s="18"/>
      <c r="I4191" s="18"/>
      <c r="J4191" s="18"/>
      <c r="K4191" s="18"/>
      <c r="L4191" s="18"/>
      <c r="M4191" s="18"/>
      <c r="N4191" s="18"/>
      <c r="O4191" s="18"/>
      <c r="P4191" s="18"/>
      <c r="Q4191" s="18"/>
      <c r="R4191" s="18"/>
      <c r="S4191" s="18"/>
      <c r="T4191" s="18"/>
      <c r="U4191" s="18"/>
      <c r="V4191" s="18" t="str">
        <f>IF(ISBLANK('PLT Log'!V4201),"",'PLT Log'!V4201)</f>
        <v/>
      </c>
    </row>
    <row r="4192" spans="1:22" x14ac:dyDescent="0.25">
      <c r="A4192" s="9"/>
      <c r="B4192" s="9"/>
      <c r="C4192" s="20"/>
      <c r="D4192" s="18"/>
      <c r="F4192" s="18"/>
      <c r="G4192" s="18"/>
      <c r="H4192" s="18"/>
      <c r="I4192" s="18"/>
      <c r="J4192" s="18"/>
      <c r="K4192" s="18"/>
      <c r="L4192" s="18"/>
      <c r="M4192" s="18"/>
      <c r="N4192" s="18"/>
      <c r="O4192" s="18"/>
      <c r="P4192" s="18"/>
      <c r="Q4192" s="18"/>
      <c r="R4192" s="18"/>
      <c r="S4192" s="18"/>
      <c r="T4192" s="18"/>
      <c r="U4192" s="18"/>
      <c r="V4192" s="18" t="str">
        <f>IF(ISBLANK('PLT Log'!V4202),"",'PLT Log'!V4202)</f>
        <v/>
      </c>
    </row>
    <row r="4193" spans="1:22" x14ac:dyDescent="0.25">
      <c r="A4193" s="9"/>
      <c r="B4193" s="9"/>
      <c r="C4193" s="20"/>
      <c r="D4193" s="18"/>
      <c r="F4193" s="18"/>
      <c r="G4193" s="18"/>
      <c r="H4193" s="18"/>
      <c r="I4193" s="18"/>
      <c r="J4193" s="18"/>
      <c r="K4193" s="18"/>
      <c r="L4193" s="18"/>
      <c r="M4193" s="18"/>
      <c r="N4193" s="18"/>
      <c r="O4193" s="18"/>
      <c r="P4193" s="18"/>
      <c r="Q4193" s="18"/>
      <c r="R4193" s="18"/>
      <c r="S4193" s="18"/>
      <c r="T4193" s="18"/>
      <c r="U4193" s="18"/>
      <c r="V4193" s="18" t="str">
        <f>IF(ISBLANK('PLT Log'!V4203),"",'PLT Log'!V4203)</f>
        <v/>
      </c>
    </row>
    <row r="4194" spans="1:22" x14ac:dyDescent="0.25">
      <c r="A4194" s="9"/>
      <c r="B4194" s="9"/>
      <c r="C4194" s="20"/>
      <c r="D4194" s="18"/>
      <c r="F4194" s="18"/>
      <c r="G4194" s="18"/>
      <c r="H4194" s="18"/>
      <c r="I4194" s="18"/>
      <c r="J4194" s="18"/>
      <c r="K4194" s="18"/>
      <c r="L4194" s="18"/>
      <c r="M4194" s="18"/>
      <c r="N4194" s="18"/>
      <c r="O4194" s="18"/>
      <c r="P4194" s="18"/>
      <c r="Q4194" s="18"/>
      <c r="R4194" s="18"/>
      <c r="S4194" s="18"/>
      <c r="T4194" s="18"/>
      <c r="U4194" s="18"/>
      <c r="V4194" s="18" t="str">
        <f>IF(ISBLANK('PLT Log'!V4204),"",'PLT Log'!V4204)</f>
        <v/>
      </c>
    </row>
    <row r="4195" spans="1:22" x14ac:dyDescent="0.25">
      <c r="A4195" s="9"/>
      <c r="B4195" s="9"/>
      <c r="C4195" s="20"/>
      <c r="D4195" s="18"/>
      <c r="F4195" s="18"/>
      <c r="G4195" s="18"/>
      <c r="H4195" s="18"/>
      <c r="I4195" s="18"/>
      <c r="J4195" s="18"/>
      <c r="K4195" s="18"/>
      <c r="L4195" s="18"/>
      <c r="M4195" s="18"/>
      <c r="N4195" s="18"/>
      <c r="O4195" s="18"/>
      <c r="P4195" s="18"/>
      <c r="Q4195" s="18"/>
      <c r="R4195" s="18"/>
      <c r="S4195" s="18"/>
      <c r="T4195" s="18"/>
      <c r="U4195" s="18"/>
      <c r="V4195" s="18" t="str">
        <f>IF(ISBLANK('PLT Log'!V4205),"",'PLT Log'!V4205)</f>
        <v/>
      </c>
    </row>
    <row r="4196" spans="1:22" x14ac:dyDescent="0.25">
      <c r="A4196" s="9"/>
      <c r="B4196" s="9"/>
      <c r="C4196" s="20"/>
      <c r="D4196" s="18"/>
      <c r="F4196" s="18"/>
      <c r="G4196" s="18"/>
      <c r="H4196" s="18"/>
      <c r="I4196" s="18"/>
      <c r="J4196" s="18"/>
      <c r="K4196" s="18"/>
      <c r="L4196" s="18"/>
      <c r="M4196" s="18"/>
      <c r="N4196" s="18"/>
      <c r="O4196" s="18"/>
      <c r="P4196" s="18"/>
      <c r="Q4196" s="18"/>
      <c r="R4196" s="18"/>
      <c r="S4196" s="18"/>
      <c r="T4196" s="18"/>
      <c r="U4196" s="18"/>
      <c r="V4196" s="18" t="str">
        <f>IF(ISBLANK('PLT Log'!V4206),"",'PLT Log'!V4206)</f>
        <v/>
      </c>
    </row>
    <row r="4197" spans="1:22" x14ac:dyDescent="0.25">
      <c r="A4197" s="9"/>
      <c r="B4197" s="9"/>
      <c r="C4197" s="20"/>
      <c r="D4197" s="18"/>
      <c r="F4197" s="18"/>
      <c r="G4197" s="18"/>
      <c r="H4197" s="18"/>
      <c r="I4197" s="18"/>
      <c r="J4197" s="18"/>
      <c r="K4197" s="18"/>
      <c r="L4197" s="18"/>
      <c r="M4197" s="18"/>
      <c r="N4197" s="18"/>
      <c r="O4197" s="18"/>
      <c r="P4197" s="18"/>
      <c r="Q4197" s="18"/>
      <c r="R4197" s="18"/>
      <c r="S4197" s="18"/>
      <c r="T4197" s="18"/>
      <c r="U4197" s="18"/>
      <c r="V4197" s="18" t="str">
        <f>IF(ISBLANK('PLT Log'!V4207),"",'PLT Log'!V4207)</f>
        <v/>
      </c>
    </row>
    <row r="4198" spans="1:22" x14ac:dyDescent="0.25">
      <c r="A4198" s="9"/>
      <c r="B4198" s="9"/>
      <c r="C4198" s="20"/>
      <c r="D4198" s="18"/>
      <c r="F4198" s="18"/>
      <c r="G4198" s="18"/>
      <c r="H4198" s="18"/>
      <c r="I4198" s="18"/>
      <c r="J4198" s="18"/>
      <c r="K4198" s="18"/>
      <c r="L4198" s="18"/>
      <c r="M4198" s="18"/>
      <c r="N4198" s="18"/>
      <c r="O4198" s="18"/>
      <c r="P4198" s="18"/>
      <c r="Q4198" s="18"/>
      <c r="R4198" s="18"/>
      <c r="S4198" s="18"/>
      <c r="T4198" s="18"/>
      <c r="U4198" s="18"/>
      <c r="V4198" s="18" t="str">
        <f>IF(ISBLANK('PLT Log'!V4208),"",'PLT Log'!V4208)</f>
        <v/>
      </c>
    </row>
    <row r="4199" spans="1:22" x14ac:dyDescent="0.25">
      <c r="A4199" s="9"/>
      <c r="B4199" s="9"/>
      <c r="C4199" s="20"/>
      <c r="D4199" s="18"/>
      <c r="F4199" s="18"/>
      <c r="G4199" s="18"/>
      <c r="H4199" s="18"/>
      <c r="I4199" s="18"/>
      <c r="J4199" s="18"/>
      <c r="K4199" s="18"/>
      <c r="L4199" s="18"/>
      <c r="M4199" s="18"/>
      <c r="N4199" s="18"/>
      <c r="O4199" s="18"/>
      <c r="P4199" s="18"/>
      <c r="Q4199" s="18"/>
      <c r="R4199" s="18"/>
      <c r="S4199" s="18"/>
      <c r="T4199" s="18"/>
      <c r="U4199" s="18"/>
      <c r="V4199" s="18" t="str">
        <f>IF(ISBLANK('PLT Log'!V4209),"",'PLT Log'!V4209)</f>
        <v/>
      </c>
    </row>
    <row r="4200" spans="1:22" x14ac:dyDescent="0.25">
      <c r="A4200" s="9"/>
      <c r="B4200" s="9"/>
      <c r="C4200" s="20"/>
      <c r="D4200" s="18"/>
      <c r="F4200" s="18"/>
      <c r="G4200" s="18"/>
      <c r="H4200" s="18"/>
      <c r="I4200" s="18"/>
      <c r="J4200" s="18"/>
      <c r="K4200" s="18"/>
      <c r="L4200" s="18"/>
      <c r="M4200" s="18"/>
      <c r="N4200" s="18"/>
      <c r="O4200" s="18"/>
      <c r="P4200" s="18"/>
      <c r="Q4200" s="18"/>
      <c r="R4200" s="18"/>
      <c r="S4200" s="18"/>
      <c r="T4200" s="18"/>
      <c r="U4200" s="18"/>
      <c r="V4200" s="18" t="str">
        <f>IF(ISBLANK('PLT Log'!V4210),"",'PLT Log'!V4210)</f>
        <v/>
      </c>
    </row>
    <row r="4201" spans="1:22" x14ac:dyDescent="0.25">
      <c r="A4201" s="9"/>
      <c r="B4201" s="9"/>
      <c r="C4201" s="20"/>
      <c r="D4201" s="18"/>
      <c r="F4201" s="18"/>
      <c r="G4201" s="18"/>
      <c r="H4201" s="18"/>
      <c r="I4201" s="18"/>
      <c r="J4201" s="18"/>
      <c r="K4201" s="18"/>
      <c r="L4201" s="18"/>
      <c r="M4201" s="18"/>
      <c r="N4201" s="18"/>
      <c r="O4201" s="18"/>
      <c r="P4201" s="18"/>
      <c r="Q4201" s="18"/>
      <c r="R4201" s="18"/>
      <c r="S4201" s="18"/>
      <c r="T4201" s="18"/>
      <c r="U4201" s="18"/>
      <c r="V4201" s="18" t="str">
        <f>IF(ISBLANK('PLT Log'!V4211),"",'PLT Log'!V4211)</f>
        <v/>
      </c>
    </row>
    <row r="4202" spans="1:22" x14ac:dyDescent="0.25">
      <c r="A4202" s="9"/>
      <c r="B4202" s="9"/>
      <c r="C4202" s="20"/>
      <c r="D4202" s="18"/>
      <c r="F4202" s="18"/>
      <c r="G4202" s="18"/>
      <c r="H4202" s="18"/>
      <c r="I4202" s="18"/>
      <c r="J4202" s="18"/>
      <c r="K4202" s="18"/>
      <c r="L4202" s="18"/>
      <c r="M4202" s="18"/>
      <c r="N4202" s="18"/>
      <c r="O4202" s="18"/>
      <c r="P4202" s="18"/>
      <c r="Q4202" s="18"/>
      <c r="R4202" s="18"/>
      <c r="S4202" s="18"/>
      <c r="T4202" s="18"/>
      <c r="U4202" s="18"/>
      <c r="V4202" s="18" t="str">
        <f>IF(ISBLANK('PLT Log'!V4212),"",'PLT Log'!V4212)</f>
        <v/>
      </c>
    </row>
    <row r="4203" spans="1:22" x14ac:dyDescent="0.25">
      <c r="A4203" s="9"/>
      <c r="B4203" s="9"/>
      <c r="C4203" s="20"/>
      <c r="D4203" s="18"/>
      <c r="F4203" s="18"/>
      <c r="G4203" s="18"/>
      <c r="H4203" s="18"/>
      <c r="I4203" s="18"/>
      <c r="J4203" s="18"/>
      <c r="K4203" s="18"/>
      <c r="L4203" s="18"/>
      <c r="M4203" s="18"/>
      <c r="N4203" s="18"/>
      <c r="O4203" s="18"/>
      <c r="P4203" s="18"/>
      <c r="Q4203" s="18"/>
      <c r="R4203" s="18"/>
      <c r="S4203" s="18"/>
      <c r="T4203" s="18"/>
      <c r="U4203" s="18"/>
      <c r="V4203" s="18" t="str">
        <f>IF(ISBLANK('PLT Log'!V4213),"",'PLT Log'!V4213)</f>
        <v/>
      </c>
    </row>
    <row r="4204" spans="1:22" x14ac:dyDescent="0.25">
      <c r="A4204" s="9"/>
      <c r="B4204" s="9"/>
      <c r="C4204" s="20"/>
      <c r="D4204" s="18"/>
      <c r="F4204" s="18"/>
      <c r="G4204" s="18"/>
      <c r="H4204" s="18"/>
      <c r="I4204" s="18"/>
      <c r="J4204" s="18"/>
      <c r="K4204" s="18"/>
      <c r="L4204" s="18"/>
      <c r="M4204" s="18"/>
      <c r="N4204" s="18"/>
      <c r="O4204" s="18"/>
      <c r="P4204" s="18"/>
      <c r="Q4204" s="18"/>
      <c r="R4204" s="18"/>
      <c r="S4204" s="18"/>
      <c r="T4204" s="18"/>
      <c r="U4204" s="18"/>
      <c r="V4204" s="18" t="str">
        <f>IF(ISBLANK('PLT Log'!V4214),"",'PLT Log'!V4214)</f>
        <v/>
      </c>
    </row>
    <row r="4205" spans="1:22" x14ac:dyDescent="0.25">
      <c r="A4205" s="9"/>
      <c r="B4205" s="9"/>
      <c r="C4205" s="20"/>
      <c r="D4205" s="18"/>
      <c r="F4205" s="18"/>
      <c r="G4205" s="18"/>
      <c r="H4205" s="18"/>
      <c r="I4205" s="18"/>
      <c r="J4205" s="18"/>
      <c r="K4205" s="18"/>
      <c r="L4205" s="18"/>
      <c r="M4205" s="18"/>
      <c r="N4205" s="18"/>
      <c r="O4205" s="18"/>
      <c r="P4205" s="18"/>
      <c r="Q4205" s="18"/>
      <c r="R4205" s="18"/>
      <c r="S4205" s="18"/>
      <c r="T4205" s="18"/>
      <c r="U4205" s="18"/>
      <c r="V4205" s="18" t="str">
        <f>IF(ISBLANK('PLT Log'!V4215),"",'PLT Log'!V4215)</f>
        <v/>
      </c>
    </row>
    <row r="4206" spans="1:22" x14ac:dyDescent="0.25">
      <c r="A4206" s="9"/>
      <c r="B4206" s="9"/>
      <c r="C4206" s="20"/>
      <c r="D4206" s="18"/>
      <c r="F4206" s="18"/>
      <c r="G4206" s="18"/>
      <c r="H4206" s="18"/>
      <c r="I4206" s="18"/>
      <c r="J4206" s="18"/>
      <c r="K4206" s="18"/>
      <c r="L4206" s="18"/>
      <c r="M4206" s="18"/>
      <c r="N4206" s="18"/>
      <c r="O4206" s="18"/>
      <c r="P4206" s="18"/>
      <c r="Q4206" s="18"/>
      <c r="R4206" s="18"/>
      <c r="S4206" s="18"/>
      <c r="T4206" s="18"/>
      <c r="U4206" s="18"/>
      <c r="V4206" s="18" t="str">
        <f>IF(ISBLANK('PLT Log'!V4216),"",'PLT Log'!V4216)</f>
        <v/>
      </c>
    </row>
    <row r="4207" spans="1:22" x14ac:dyDescent="0.25">
      <c r="A4207" s="9"/>
      <c r="B4207" s="9"/>
      <c r="C4207" s="20"/>
      <c r="D4207" s="18"/>
      <c r="F4207" s="18"/>
      <c r="G4207" s="18"/>
      <c r="H4207" s="18"/>
      <c r="I4207" s="18"/>
      <c r="J4207" s="18"/>
      <c r="K4207" s="18"/>
      <c r="L4207" s="18"/>
      <c r="M4207" s="18"/>
      <c r="N4207" s="18"/>
      <c r="O4207" s="18"/>
      <c r="P4207" s="18"/>
      <c r="Q4207" s="18"/>
      <c r="R4207" s="18"/>
      <c r="S4207" s="18"/>
      <c r="T4207" s="18"/>
      <c r="U4207" s="18"/>
      <c r="V4207" s="18" t="str">
        <f>IF(ISBLANK('PLT Log'!V4217),"",'PLT Log'!V4217)</f>
        <v/>
      </c>
    </row>
    <row r="4208" spans="1:22" x14ac:dyDescent="0.25">
      <c r="A4208" s="9"/>
      <c r="B4208" s="9"/>
      <c r="C4208" s="20"/>
      <c r="D4208" s="18"/>
      <c r="F4208" s="18"/>
      <c r="G4208" s="18"/>
      <c r="H4208" s="18"/>
      <c r="I4208" s="18"/>
      <c r="J4208" s="18"/>
      <c r="K4208" s="18"/>
      <c r="L4208" s="18"/>
      <c r="M4208" s="18"/>
      <c r="N4208" s="18"/>
      <c r="O4208" s="18"/>
      <c r="P4208" s="18"/>
      <c r="Q4208" s="18"/>
      <c r="R4208" s="18"/>
      <c r="S4208" s="18"/>
      <c r="T4208" s="18"/>
      <c r="U4208" s="18"/>
      <c r="V4208" s="18" t="str">
        <f>IF(ISBLANK('PLT Log'!V4218),"",'PLT Log'!V4218)</f>
        <v/>
      </c>
    </row>
    <row r="4209" spans="1:22" x14ac:dyDescent="0.25">
      <c r="A4209" s="9"/>
      <c r="B4209" s="9"/>
      <c r="C4209" s="20"/>
      <c r="D4209" s="18"/>
      <c r="F4209" s="18"/>
      <c r="G4209" s="18"/>
      <c r="H4209" s="18"/>
      <c r="I4209" s="18"/>
      <c r="J4209" s="18"/>
      <c r="K4209" s="18"/>
      <c r="L4209" s="18"/>
      <c r="M4209" s="18"/>
      <c r="N4209" s="18"/>
      <c r="O4209" s="18"/>
      <c r="P4209" s="18"/>
      <c r="Q4209" s="18"/>
      <c r="R4209" s="18"/>
      <c r="S4209" s="18"/>
      <c r="T4209" s="18"/>
      <c r="U4209" s="18"/>
      <c r="V4209" s="18" t="str">
        <f>IF(ISBLANK('PLT Log'!V4219),"",'PLT Log'!V4219)</f>
        <v/>
      </c>
    </row>
    <row r="4210" spans="1:22" x14ac:dyDescent="0.25">
      <c r="A4210" s="9"/>
      <c r="B4210" s="9"/>
      <c r="C4210" s="20"/>
      <c r="D4210" s="18"/>
      <c r="F4210" s="18"/>
      <c r="G4210" s="18"/>
      <c r="H4210" s="18"/>
      <c r="I4210" s="18"/>
      <c r="J4210" s="18"/>
      <c r="K4210" s="18"/>
      <c r="L4210" s="18"/>
      <c r="M4210" s="18"/>
      <c r="N4210" s="18"/>
      <c r="O4210" s="18"/>
      <c r="P4210" s="18"/>
      <c r="Q4210" s="18"/>
      <c r="R4210" s="18"/>
      <c r="S4210" s="18"/>
      <c r="T4210" s="18"/>
      <c r="U4210" s="18"/>
      <c r="V4210" s="18" t="str">
        <f>IF(ISBLANK('PLT Log'!V4220),"",'PLT Log'!V4220)</f>
        <v/>
      </c>
    </row>
    <row r="4211" spans="1:22" x14ac:dyDescent="0.25">
      <c r="A4211" s="9"/>
      <c r="B4211" s="9"/>
      <c r="C4211" s="20"/>
      <c r="D4211" s="18"/>
      <c r="F4211" s="18"/>
      <c r="G4211" s="18"/>
      <c r="H4211" s="18"/>
      <c r="I4211" s="18"/>
      <c r="J4211" s="18"/>
      <c r="K4211" s="18"/>
      <c r="L4211" s="18"/>
      <c r="M4211" s="18"/>
      <c r="N4211" s="18"/>
      <c r="O4211" s="18"/>
      <c r="P4211" s="18"/>
      <c r="Q4211" s="18"/>
      <c r="R4211" s="18"/>
      <c r="S4211" s="18"/>
      <c r="T4211" s="18"/>
      <c r="U4211" s="18"/>
      <c r="V4211" s="18" t="str">
        <f>IF(ISBLANK('PLT Log'!V4221),"",'PLT Log'!V4221)</f>
        <v/>
      </c>
    </row>
    <row r="4212" spans="1:22" x14ac:dyDescent="0.25">
      <c r="A4212" s="9"/>
      <c r="B4212" s="9"/>
      <c r="C4212" s="20"/>
      <c r="D4212" s="18"/>
      <c r="F4212" s="18"/>
      <c r="G4212" s="18"/>
      <c r="H4212" s="18"/>
      <c r="I4212" s="18"/>
      <c r="J4212" s="18"/>
      <c r="K4212" s="18"/>
      <c r="L4212" s="18"/>
      <c r="M4212" s="18"/>
      <c r="N4212" s="18"/>
      <c r="O4212" s="18"/>
      <c r="P4212" s="18"/>
      <c r="Q4212" s="18"/>
      <c r="R4212" s="18"/>
      <c r="S4212" s="18"/>
      <c r="T4212" s="18"/>
      <c r="U4212" s="18"/>
      <c r="V4212" s="18" t="str">
        <f>IF(ISBLANK('PLT Log'!V4222),"",'PLT Log'!V4222)</f>
        <v/>
      </c>
    </row>
    <row r="4213" spans="1:22" x14ac:dyDescent="0.25">
      <c r="A4213" s="9"/>
      <c r="B4213" s="9"/>
      <c r="C4213" s="20"/>
      <c r="D4213" s="18"/>
      <c r="F4213" s="18"/>
      <c r="G4213" s="18"/>
      <c r="H4213" s="18"/>
      <c r="I4213" s="18"/>
      <c r="J4213" s="18"/>
      <c r="K4213" s="18"/>
      <c r="L4213" s="18"/>
      <c r="M4213" s="18"/>
      <c r="N4213" s="18"/>
      <c r="O4213" s="18"/>
      <c r="P4213" s="18"/>
      <c r="Q4213" s="18"/>
      <c r="R4213" s="18"/>
      <c r="S4213" s="18"/>
      <c r="T4213" s="18"/>
      <c r="U4213" s="18"/>
      <c r="V4213" s="18" t="str">
        <f>IF(ISBLANK('PLT Log'!V4223),"",'PLT Log'!V4223)</f>
        <v/>
      </c>
    </row>
    <row r="4214" spans="1:22" x14ac:dyDescent="0.25">
      <c r="A4214" s="9"/>
      <c r="B4214" s="9"/>
      <c r="C4214" s="20"/>
      <c r="D4214" s="18"/>
      <c r="F4214" s="18"/>
      <c r="G4214" s="18"/>
      <c r="H4214" s="18"/>
      <c r="I4214" s="18"/>
      <c r="J4214" s="18"/>
      <c r="K4214" s="18"/>
      <c r="L4214" s="18"/>
      <c r="M4214" s="18"/>
      <c r="N4214" s="18"/>
      <c r="O4214" s="18"/>
      <c r="P4214" s="18"/>
      <c r="Q4214" s="18"/>
      <c r="R4214" s="18"/>
      <c r="S4214" s="18"/>
      <c r="T4214" s="18"/>
      <c r="U4214" s="18"/>
      <c r="V4214" s="18" t="str">
        <f>IF(ISBLANK('PLT Log'!V4224),"",'PLT Log'!V4224)</f>
        <v/>
      </c>
    </row>
    <row r="4215" spans="1:22" x14ac:dyDescent="0.25">
      <c r="A4215" s="9"/>
      <c r="B4215" s="9"/>
      <c r="C4215" s="20"/>
      <c r="D4215" s="18"/>
      <c r="F4215" s="18"/>
      <c r="G4215" s="18"/>
      <c r="H4215" s="18"/>
      <c r="I4215" s="18"/>
      <c r="J4215" s="18"/>
      <c r="K4215" s="18"/>
      <c r="L4215" s="18"/>
      <c r="M4215" s="18"/>
      <c r="N4215" s="18"/>
      <c r="O4215" s="18"/>
      <c r="P4215" s="18"/>
      <c r="Q4215" s="18"/>
      <c r="R4215" s="18"/>
      <c r="S4215" s="18"/>
      <c r="T4215" s="18"/>
      <c r="U4215" s="18"/>
      <c r="V4215" s="18" t="str">
        <f>IF(ISBLANK('PLT Log'!V4225),"",'PLT Log'!V4225)</f>
        <v/>
      </c>
    </row>
    <row r="4216" spans="1:22" x14ac:dyDescent="0.25">
      <c r="A4216" s="9"/>
      <c r="B4216" s="9"/>
      <c r="C4216" s="20"/>
      <c r="D4216" s="18"/>
      <c r="F4216" s="18"/>
      <c r="G4216" s="18"/>
      <c r="H4216" s="18"/>
      <c r="I4216" s="18"/>
      <c r="J4216" s="18"/>
      <c r="K4216" s="18"/>
      <c r="L4216" s="18"/>
      <c r="M4216" s="18"/>
      <c r="N4216" s="18"/>
      <c r="O4216" s="18"/>
      <c r="P4216" s="18"/>
      <c r="Q4216" s="18"/>
      <c r="R4216" s="18"/>
      <c r="S4216" s="18"/>
      <c r="T4216" s="18"/>
      <c r="U4216" s="18"/>
      <c r="V4216" s="18" t="str">
        <f>IF(ISBLANK('PLT Log'!V4226),"",'PLT Log'!V4226)</f>
        <v/>
      </c>
    </row>
    <row r="4217" spans="1:22" x14ac:dyDescent="0.25">
      <c r="A4217" s="9"/>
      <c r="B4217" s="9"/>
      <c r="C4217" s="20"/>
      <c r="D4217" s="18"/>
      <c r="F4217" s="18"/>
      <c r="G4217" s="18"/>
      <c r="H4217" s="18"/>
      <c r="I4217" s="18"/>
      <c r="J4217" s="18"/>
      <c r="K4217" s="18"/>
      <c r="L4217" s="18"/>
      <c r="M4217" s="18"/>
      <c r="N4217" s="18"/>
      <c r="O4217" s="18"/>
      <c r="P4217" s="18"/>
      <c r="Q4217" s="18"/>
      <c r="R4217" s="18"/>
      <c r="S4217" s="18"/>
      <c r="T4217" s="18"/>
      <c r="U4217" s="18"/>
      <c r="V4217" s="18" t="str">
        <f>IF(ISBLANK('PLT Log'!V4227),"",'PLT Log'!V4227)</f>
        <v/>
      </c>
    </row>
    <row r="4218" spans="1:22" x14ac:dyDescent="0.25">
      <c r="A4218" s="9"/>
      <c r="B4218" s="9"/>
      <c r="C4218" s="20"/>
      <c r="D4218" s="18"/>
      <c r="F4218" s="18"/>
      <c r="G4218" s="18"/>
      <c r="H4218" s="18"/>
      <c r="I4218" s="18"/>
      <c r="J4218" s="18"/>
      <c r="K4218" s="18"/>
      <c r="L4218" s="18"/>
      <c r="M4218" s="18"/>
      <c r="N4218" s="18"/>
      <c r="O4218" s="18"/>
      <c r="P4218" s="18"/>
      <c r="Q4218" s="18"/>
      <c r="R4218" s="18"/>
      <c r="S4218" s="18"/>
      <c r="T4218" s="18"/>
      <c r="U4218" s="18"/>
      <c r="V4218" s="18" t="str">
        <f>IF(ISBLANK('PLT Log'!V4228),"",'PLT Log'!V4228)</f>
        <v/>
      </c>
    </row>
    <row r="4219" spans="1:22" x14ac:dyDescent="0.25">
      <c r="A4219" s="9"/>
      <c r="B4219" s="9"/>
      <c r="C4219" s="20"/>
      <c r="D4219" s="18"/>
      <c r="F4219" s="18"/>
      <c r="G4219" s="18"/>
      <c r="H4219" s="18"/>
      <c r="I4219" s="18"/>
      <c r="J4219" s="18"/>
      <c r="K4219" s="18"/>
      <c r="L4219" s="18"/>
      <c r="M4219" s="18"/>
      <c r="N4219" s="18"/>
      <c r="O4219" s="18"/>
      <c r="P4219" s="18"/>
      <c r="Q4219" s="18"/>
      <c r="R4219" s="18"/>
      <c r="S4219" s="18"/>
      <c r="T4219" s="18"/>
      <c r="U4219" s="18"/>
      <c r="V4219" s="18" t="str">
        <f>IF(ISBLANK('PLT Log'!V4229),"",'PLT Log'!V4229)</f>
        <v/>
      </c>
    </row>
    <row r="4220" spans="1:22" x14ac:dyDescent="0.25">
      <c r="A4220" s="9"/>
      <c r="B4220" s="9"/>
      <c r="C4220" s="20"/>
      <c r="D4220" s="18"/>
      <c r="F4220" s="18"/>
      <c r="G4220" s="18"/>
      <c r="H4220" s="18"/>
      <c r="I4220" s="18"/>
      <c r="J4220" s="18"/>
      <c r="K4220" s="18"/>
      <c r="L4220" s="18"/>
      <c r="M4220" s="18"/>
      <c r="N4220" s="18"/>
      <c r="O4220" s="18"/>
      <c r="P4220" s="18"/>
      <c r="Q4220" s="18"/>
      <c r="R4220" s="18"/>
      <c r="S4220" s="18"/>
      <c r="T4220" s="18"/>
      <c r="U4220" s="18"/>
      <c r="V4220" s="18" t="str">
        <f>IF(ISBLANK('PLT Log'!V4230),"",'PLT Log'!V4230)</f>
        <v/>
      </c>
    </row>
    <row r="4221" spans="1:22" x14ac:dyDescent="0.25">
      <c r="A4221" s="9"/>
      <c r="B4221" s="9"/>
      <c r="C4221" s="20"/>
      <c r="D4221" s="18"/>
      <c r="F4221" s="18"/>
      <c r="G4221" s="18"/>
      <c r="H4221" s="18"/>
      <c r="I4221" s="18"/>
      <c r="J4221" s="18"/>
      <c r="K4221" s="18"/>
      <c r="L4221" s="18"/>
      <c r="M4221" s="18"/>
      <c r="N4221" s="18"/>
      <c r="O4221" s="18"/>
      <c r="P4221" s="18"/>
      <c r="Q4221" s="18"/>
      <c r="R4221" s="18"/>
      <c r="S4221" s="18"/>
      <c r="T4221" s="18"/>
      <c r="U4221" s="18"/>
      <c r="V4221" s="18" t="str">
        <f>IF(ISBLANK('PLT Log'!V4231),"",'PLT Log'!V4231)</f>
        <v/>
      </c>
    </row>
    <row r="4222" spans="1:22" x14ac:dyDescent="0.25">
      <c r="A4222" s="9"/>
      <c r="B4222" s="9"/>
      <c r="C4222" s="20"/>
      <c r="D4222" s="18"/>
      <c r="F4222" s="18"/>
      <c r="G4222" s="18"/>
      <c r="H4222" s="18"/>
      <c r="I4222" s="18"/>
      <c r="J4222" s="18"/>
      <c r="K4222" s="18"/>
      <c r="L4222" s="18"/>
      <c r="M4222" s="18"/>
      <c r="N4222" s="18"/>
      <c r="O4222" s="18"/>
      <c r="P4222" s="18"/>
      <c r="Q4222" s="18"/>
      <c r="R4222" s="18"/>
      <c r="S4222" s="18"/>
      <c r="T4222" s="18"/>
      <c r="U4222" s="18"/>
      <c r="V4222" s="18" t="str">
        <f>IF(ISBLANK('PLT Log'!V4232),"",'PLT Log'!V4232)</f>
        <v/>
      </c>
    </row>
    <row r="4223" spans="1:22" x14ac:dyDescent="0.25">
      <c r="A4223" s="9"/>
      <c r="B4223" s="9"/>
      <c r="C4223" s="20"/>
      <c r="D4223" s="18"/>
      <c r="F4223" s="18"/>
      <c r="G4223" s="18"/>
      <c r="H4223" s="18"/>
      <c r="I4223" s="18"/>
      <c r="J4223" s="18"/>
      <c r="K4223" s="18"/>
      <c r="L4223" s="18"/>
      <c r="M4223" s="18"/>
      <c r="N4223" s="18"/>
      <c r="O4223" s="18"/>
      <c r="P4223" s="18"/>
      <c r="Q4223" s="18"/>
      <c r="R4223" s="18"/>
      <c r="S4223" s="18"/>
      <c r="T4223" s="18"/>
      <c r="U4223" s="18"/>
      <c r="V4223" s="18" t="str">
        <f>IF(ISBLANK('PLT Log'!V4233),"",'PLT Log'!V4233)</f>
        <v/>
      </c>
    </row>
    <row r="4224" spans="1:22" x14ac:dyDescent="0.25">
      <c r="A4224" s="9"/>
      <c r="B4224" s="9"/>
      <c r="C4224" s="20"/>
      <c r="D4224" s="18"/>
      <c r="F4224" s="18"/>
      <c r="G4224" s="18"/>
      <c r="H4224" s="18"/>
      <c r="I4224" s="18"/>
      <c r="J4224" s="18"/>
      <c r="K4224" s="18"/>
      <c r="L4224" s="18"/>
      <c r="M4224" s="18"/>
      <c r="N4224" s="18"/>
      <c r="O4224" s="18"/>
      <c r="P4224" s="18"/>
      <c r="Q4224" s="18"/>
      <c r="R4224" s="18"/>
      <c r="S4224" s="18"/>
      <c r="T4224" s="18"/>
      <c r="U4224" s="18"/>
      <c r="V4224" s="18" t="str">
        <f>IF(ISBLANK('PLT Log'!V4234),"",'PLT Log'!V4234)</f>
        <v/>
      </c>
    </row>
    <row r="4225" spans="1:22" x14ac:dyDescent="0.25">
      <c r="A4225" s="9"/>
      <c r="B4225" s="9"/>
      <c r="C4225" s="20"/>
      <c r="D4225" s="18"/>
      <c r="F4225" s="18"/>
      <c r="G4225" s="18"/>
      <c r="H4225" s="18"/>
      <c r="I4225" s="18"/>
      <c r="J4225" s="18"/>
      <c r="K4225" s="18"/>
      <c r="L4225" s="18"/>
      <c r="M4225" s="18"/>
      <c r="N4225" s="18"/>
      <c r="O4225" s="18"/>
      <c r="P4225" s="18"/>
      <c r="Q4225" s="18"/>
      <c r="R4225" s="18"/>
      <c r="S4225" s="18"/>
      <c r="T4225" s="18"/>
      <c r="U4225" s="18"/>
      <c r="V4225" s="18" t="str">
        <f>IF(ISBLANK('PLT Log'!V4235),"",'PLT Log'!V4235)</f>
        <v/>
      </c>
    </row>
    <row r="4226" spans="1:22" x14ac:dyDescent="0.25">
      <c r="A4226" s="9"/>
      <c r="B4226" s="9"/>
      <c r="C4226" s="20"/>
      <c r="D4226" s="18"/>
      <c r="F4226" s="18"/>
      <c r="G4226" s="18"/>
      <c r="H4226" s="18"/>
      <c r="I4226" s="18"/>
      <c r="J4226" s="18"/>
      <c r="K4226" s="18"/>
      <c r="L4226" s="18"/>
      <c r="M4226" s="18"/>
      <c r="N4226" s="18"/>
      <c r="O4226" s="18"/>
      <c r="P4226" s="18"/>
      <c r="Q4226" s="18"/>
      <c r="R4226" s="18"/>
      <c r="S4226" s="18"/>
      <c r="T4226" s="18"/>
      <c r="U4226" s="18"/>
      <c r="V4226" s="18" t="str">
        <f>IF(ISBLANK('PLT Log'!V4236),"",'PLT Log'!V4236)</f>
        <v/>
      </c>
    </row>
    <row r="4227" spans="1:22" x14ac:dyDescent="0.25">
      <c r="A4227" s="9"/>
      <c r="B4227" s="9"/>
      <c r="C4227" s="20"/>
      <c r="D4227" s="18"/>
      <c r="F4227" s="18"/>
      <c r="G4227" s="18"/>
      <c r="H4227" s="18"/>
      <c r="I4227" s="18"/>
      <c r="J4227" s="18"/>
      <c r="K4227" s="18"/>
      <c r="L4227" s="18"/>
      <c r="M4227" s="18"/>
      <c r="N4227" s="18"/>
      <c r="O4227" s="18"/>
      <c r="P4227" s="18"/>
      <c r="Q4227" s="18"/>
      <c r="R4227" s="18"/>
      <c r="S4227" s="18"/>
      <c r="T4227" s="18"/>
      <c r="U4227" s="18"/>
      <c r="V4227" s="18" t="str">
        <f>IF(ISBLANK('PLT Log'!V4237),"",'PLT Log'!V4237)</f>
        <v/>
      </c>
    </row>
    <row r="4228" spans="1:22" x14ac:dyDescent="0.25">
      <c r="A4228" s="9"/>
      <c r="B4228" s="9"/>
      <c r="C4228" s="20"/>
      <c r="D4228" s="18"/>
      <c r="F4228" s="18"/>
      <c r="G4228" s="18"/>
      <c r="H4228" s="18"/>
      <c r="I4228" s="18"/>
      <c r="J4228" s="18"/>
      <c r="K4228" s="18"/>
      <c r="L4228" s="18"/>
      <c r="M4228" s="18"/>
      <c r="N4228" s="18"/>
      <c r="O4228" s="18"/>
      <c r="P4228" s="18"/>
      <c r="Q4228" s="18"/>
      <c r="R4228" s="18"/>
      <c r="S4228" s="18"/>
      <c r="T4228" s="18"/>
      <c r="U4228" s="18"/>
      <c r="V4228" s="18" t="str">
        <f>IF(ISBLANK('PLT Log'!V4238),"",'PLT Log'!V4238)</f>
        <v/>
      </c>
    </row>
    <row r="4229" spans="1:22" x14ac:dyDescent="0.25">
      <c r="A4229" s="9"/>
      <c r="B4229" s="9"/>
      <c r="C4229" s="20"/>
      <c r="D4229" s="18"/>
      <c r="F4229" s="18"/>
      <c r="G4229" s="18"/>
      <c r="H4229" s="18"/>
      <c r="I4229" s="18"/>
      <c r="J4229" s="18"/>
      <c r="K4229" s="18"/>
      <c r="L4229" s="18"/>
      <c r="M4229" s="18"/>
      <c r="N4229" s="18"/>
      <c r="O4229" s="18"/>
      <c r="P4229" s="18"/>
      <c r="Q4229" s="18"/>
      <c r="R4229" s="18"/>
      <c r="S4229" s="18"/>
      <c r="T4229" s="18"/>
      <c r="U4229" s="18"/>
      <c r="V4229" s="18" t="str">
        <f>IF(ISBLANK('PLT Log'!V4239),"",'PLT Log'!V4239)</f>
        <v/>
      </c>
    </row>
    <row r="4230" spans="1:22" x14ac:dyDescent="0.25">
      <c r="A4230" s="9"/>
      <c r="B4230" s="9"/>
      <c r="C4230" s="20"/>
      <c r="D4230" s="18"/>
      <c r="F4230" s="18"/>
      <c r="G4230" s="18"/>
      <c r="H4230" s="18"/>
      <c r="I4230" s="18"/>
      <c r="J4230" s="18"/>
      <c r="K4230" s="18"/>
      <c r="L4230" s="18"/>
      <c r="M4230" s="18"/>
      <c r="N4230" s="18"/>
      <c r="O4230" s="18"/>
      <c r="P4230" s="18"/>
      <c r="Q4230" s="18"/>
      <c r="R4230" s="18"/>
      <c r="S4230" s="18"/>
      <c r="T4230" s="18"/>
      <c r="U4230" s="18"/>
      <c r="V4230" s="18" t="str">
        <f>IF(ISBLANK('PLT Log'!V4240),"",'PLT Log'!V4240)</f>
        <v/>
      </c>
    </row>
    <row r="4231" spans="1:22" x14ac:dyDescent="0.25">
      <c r="A4231" s="9"/>
      <c r="B4231" s="9"/>
      <c r="C4231" s="20"/>
      <c r="D4231" s="18"/>
      <c r="F4231" s="18"/>
      <c r="G4231" s="18"/>
      <c r="H4231" s="18"/>
      <c r="I4231" s="18"/>
      <c r="J4231" s="18"/>
      <c r="K4231" s="18"/>
      <c r="L4231" s="18"/>
      <c r="M4231" s="18"/>
      <c r="N4231" s="18"/>
      <c r="O4231" s="18"/>
      <c r="P4231" s="18"/>
      <c r="Q4231" s="18"/>
      <c r="R4231" s="18"/>
      <c r="S4231" s="18"/>
      <c r="T4231" s="18"/>
      <c r="U4231" s="18"/>
      <c r="V4231" s="18" t="str">
        <f>IF(ISBLANK('PLT Log'!V4241),"",'PLT Log'!V4241)</f>
        <v/>
      </c>
    </row>
    <row r="4232" spans="1:22" x14ac:dyDescent="0.25">
      <c r="A4232" s="9"/>
      <c r="B4232" s="9"/>
      <c r="C4232" s="20"/>
      <c r="D4232" s="18"/>
      <c r="F4232" s="18"/>
      <c r="G4232" s="18"/>
      <c r="H4232" s="18"/>
      <c r="I4232" s="18"/>
      <c r="J4232" s="18"/>
      <c r="K4232" s="18"/>
      <c r="L4232" s="18"/>
      <c r="M4232" s="18"/>
      <c r="N4232" s="18"/>
      <c r="O4232" s="18"/>
      <c r="P4232" s="18"/>
      <c r="Q4232" s="18"/>
      <c r="R4232" s="18"/>
      <c r="S4232" s="18"/>
      <c r="T4232" s="18"/>
      <c r="U4232" s="18"/>
      <c r="V4232" s="18" t="str">
        <f>IF(ISBLANK('PLT Log'!V4242),"",'PLT Log'!V4242)</f>
        <v/>
      </c>
    </row>
    <row r="4233" spans="1:22" x14ac:dyDescent="0.25">
      <c r="A4233" s="9"/>
      <c r="B4233" s="9"/>
      <c r="C4233" s="20"/>
      <c r="D4233" s="18"/>
      <c r="F4233" s="18"/>
      <c r="G4233" s="18"/>
      <c r="H4233" s="18"/>
      <c r="I4233" s="18"/>
      <c r="J4233" s="18"/>
      <c r="K4233" s="18"/>
      <c r="L4233" s="18"/>
      <c r="M4233" s="18"/>
      <c r="N4233" s="18"/>
      <c r="O4233" s="18"/>
      <c r="P4233" s="18"/>
      <c r="Q4233" s="18"/>
      <c r="R4233" s="18"/>
      <c r="S4233" s="18"/>
      <c r="T4233" s="18"/>
      <c r="U4233" s="18"/>
      <c r="V4233" s="18" t="str">
        <f>IF(ISBLANK('PLT Log'!V4243),"",'PLT Log'!V4243)</f>
        <v/>
      </c>
    </row>
    <row r="4234" spans="1:22" x14ac:dyDescent="0.25">
      <c r="A4234" s="9"/>
      <c r="B4234" s="9"/>
      <c r="C4234" s="20"/>
      <c r="D4234" s="18"/>
      <c r="F4234" s="18"/>
      <c r="G4234" s="18"/>
      <c r="H4234" s="18"/>
      <c r="I4234" s="18"/>
      <c r="J4234" s="18"/>
      <c r="K4234" s="18"/>
      <c r="L4234" s="18"/>
      <c r="M4234" s="18"/>
      <c r="N4234" s="18"/>
      <c r="O4234" s="18"/>
      <c r="P4234" s="18"/>
      <c r="Q4234" s="18"/>
      <c r="R4234" s="18"/>
      <c r="S4234" s="18"/>
      <c r="T4234" s="18"/>
      <c r="U4234" s="18"/>
      <c r="V4234" s="18" t="str">
        <f>IF(ISBLANK('PLT Log'!V4244),"",'PLT Log'!V4244)</f>
        <v/>
      </c>
    </row>
    <row r="4235" spans="1:22" x14ac:dyDescent="0.25">
      <c r="A4235" s="9"/>
      <c r="B4235" s="9"/>
      <c r="C4235" s="20"/>
      <c r="D4235" s="18"/>
      <c r="F4235" s="18"/>
      <c r="G4235" s="18"/>
      <c r="H4235" s="18"/>
      <c r="I4235" s="18"/>
      <c r="J4235" s="18"/>
      <c r="K4235" s="18"/>
      <c r="L4235" s="18"/>
      <c r="M4235" s="18"/>
      <c r="N4235" s="18"/>
      <c r="O4235" s="18"/>
      <c r="P4235" s="18"/>
      <c r="Q4235" s="18"/>
      <c r="R4235" s="18"/>
      <c r="S4235" s="18"/>
      <c r="T4235" s="18"/>
      <c r="U4235" s="18"/>
      <c r="V4235" s="18" t="str">
        <f>IF(ISBLANK('PLT Log'!V4245),"",'PLT Log'!V4245)</f>
        <v/>
      </c>
    </row>
    <row r="4236" spans="1:22" x14ac:dyDescent="0.25">
      <c r="A4236" s="9"/>
      <c r="B4236" s="9"/>
      <c r="C4236" s="20"/>
      <c r="D4236" s="18"/>
      <c r="F4236" s="18"/>
      <c r="G4236" s="18"/>
      <c r="H4236" s="18"/>
      <c r="I4236" s="18"/>
      <c r="J4236" s="18"/>
      <c r="K4236" s="18"/>
      <c r="L4236" s="18"/>
      <c r="M4236" s="18"/>
      <c r="N4236" s="18"/>
      <c r="O4236" s="18"/>
      <c r="P4236" s="18"/>
      <c r="Q4236" s="18"/>
      <c r="R4236" s="18"/>
      <c r="S4236" s="18"/>
      <c r="T4236" s="18"/>
      <c r="U4236" s="18"/>
      <c r="V4236" s="18" t="str">
        <f>IF(ISBLANK('PLT Log'!V4246),"",'PLT Log'!V4246)</f>
        <v/>
      </c>
    </row>
    <row r="4237" spans="1:22" x14ac:dyDescent="0.25">
      <c r="A4237" s="9"/>
      <c r="B4237" s="9"/>
      <c r="C4237" s="20"/>
      <c r="D4237" s="18"/>
      <c r="F4237" s="18"/>
      <c r="G4237" s="18"/>
      <c r="H4237" s="18"/>
      <c r="I4237" s="18"/>
      <c r="J4237" s="18"/>
      <c r="K4237" s="18"/>
      <c r="L4237" s="18"/>
      <c r="M4237" s="18"/>
      <c r="N4237" s="18"/>
      <c r="O4237" s="18"/>
      <c r="P4237" s="18"/>
      <c r="Q4237" s="18"/>
      <c r="R4237" s="18"/>
      <c r="S4237" s="18"/>
      <c r="T4237" s="18"/>
      <c r="U4237" s="18"/>
      <c r="V4237" s="18" t="str">
        <f>IF(ISBLANK('PLT Log'!V4247),"",'PLT Log'!V4247)</f>
        <v/>
      </c>
    </row>
    <row r="4238" spans="1:22" x14ac:dyDescent="0.25">
      <c r="A4238" s="9"/>
      <c r="B4238" s="9"/>
      <c r="C4238" s="20"/>
      <c r="D4238" s="18"/>
      <c r="F4238" s="18"/>
      <c r="G4238" s="18"/>
      <c r="H4238" s="18"/>
      <c r="I4238" s="18"/>
      <c r="J4238" s="18"/>
      <c r="K4238" s="18"/>
      <c r="L4238" s="18"/>
      <c r="M4238" s="18"/>
      <c r="N4238" s="18"/>
      <c r="O4238" s="18"/>
      <c r="P4238" s="18"/>
      <c r="Q4238" s="18"/>
      <c r="R4238" s="18"/>
      <c r="S4238" s="18"/>
      <c r="T4238" s="18"/>
      <c r="U4238" s="18"/>
      <c r="V4238" s="18" t="str">
        <f>IF(ISBLANK('PLT Log'!V4248),"",'PLT Log'!V4248)</f>
        <v/>
      </c>
    </row>
    <row r="4239" spans="1:22" x14ac:dyDescent="0.25">
      <c r="A4239" s="9"/>
      <c r="B4239" s="9"/>
      <c r="C4239" s="20"/>
      <c r="D4239" s="18"/>
      <c r="F4239" s="18"/>
      <c r="G4239" s="18"/>
      <c r="H4239" s="18"/>
      <c r="I4239" s="18"/>
      <c r="J4239" s="18"/>
      <c r="K4239" s="18"/>
      <c r="L4239" s="18"/>
      <c r="M4239" s="18"/>
      <c r="N4239" s="18"/>
      <c r="O4239" s="18"/>
      <c r="P4239" s="18"/>
      <c r="Q4239" s="18"/>
      <c r="R4239" s="18"/>
      <c r="S4239" s="18"/>
      <c r="T4239" s="18"/>
      <c r="U4239" s="18"/>
      <c r="V4239" s="18" t="str">
        <f>IF(ISBLANK('PLT Log'!V4249),"",'PLT Log'!V4249)</f>
        <v/>
      </c>
    </row>
    <row r="4240" spans="1:22" x14ac:dyDescent="0.25">
      <c r="A4240" s="9"/>
      <c r="B4240" s="9"/>
      <c r="C4240" s="20"/>
      <c r="D4240" s="18"/>
      <c r="F4240" s="18"/>
      <c r="G4240" s="18"/>
      <c r="H4240" s="18"/>
      <c r="I4240" s="18"/>
      <c r="J4240" s="18"/>
      <c r="K4240" s="18"/>
      <c r="L4240" s="18"/>
      <c r="M4240" s="18"/>
      <c r="N4240" s="18"/>
      <c r="O4240" s="18"/>
      <c r="P4240" s="18"/>
      <c r="Q4240" s="18"/>
      <c r="R4240" s="18"/>
      <c r="S4240" s="18"/>
      <c r="T4240" s="18"/>
      <c r="U4240" s="18"/>
      <c r="V4240" s="18" t="str">
        <f>IF(ISBLANK('PLT Log'!V4250),"",'PLT Log'!V4250)</f>
        <v/>
      </c>
    </row>
    <row r="4241" spans="1:22" x14ac:dyDescent="0.25">
      <c r="A4241" s="9"/>
      <c r="B4241" s="9"/>
      <c r="C4241" s="20"/>
      <c r="D4241" s="18"/>
      <c r="F4241" s="18"/>
      <c r="G4241" s="18"/>
      <c r="H4241" s="18"/>
      <c r="I4241" s="18"/>
      <c r="J4241" s="18"/>
      <c r="K4241" s="18"/>
      <c r="L4241" s="18"/>
      <c r="M4241" s="18"/>
      <c r="N4241" s="18"/>
      <c r="O4241" s="18"/>
      <c r="P4241" s="18"/>
      <c r="Q4241" s="18"/>
      <c r="R4241" s="18"/>
      <c r="S4241" s="18"/>
      <c r="T4241" s="18"/>
      <c r="U4241" s="18"/>
      <c r="V4241" s="18" t="str">
        <f>IF(ISBLANK('PLT Log'!V4251),"",'PLT Log'!V4251)</f>
        <v/>
      </c>
    </row>
    <row r="4242" spans="1:22" x14ac:dyDescent="0.25">
      <c r="A4242" s="9"/>
      <c r="B4242" s="9"/>
      <c r="C4242" s="20"/>
      <c r="D4242" s="18"/>
      <c r="F4242" s="18"/>
      <c r="G4242" s="18"/>
      <c r="H4242" s="18"/>
      <c r="I4242" s="18"/>
      <c r="J4242" s="18"/>
      <c r="K4242" s="18"/>
      <c r="L4242" s="18"/>
      <c r="M4242" s="18"/>
      <c r="N4242" s="18"/>
      <c r="O4242" s="18"/>
      <c r="P4242" s="18"/>
      <c r="Q4242" s="18"/>
      <c r="R4242" s="18"/>
      <c r="S4242" s="18"/>
      <c r="T4242" s="18"/>
      <c r="U4242" s="18"/>
      <c r="V4242" s="18" t="str">
        <f>IF(ISBLANK('PLT Log'!V4252),"",'PLT Log'!V4252)</f>
        <v/>
      </c>
    </row>
    <row r="4243" spans="1:22" x14ac:dyDescent="0.25">
      <c r="A4243" s="9"/>
      <c r="B4243" s="9"/>
      <c r="C4243" s="20"/>
      <c r="D4243" s="18"/>
      <c r="F4243" s="18"/>
      <c r="G4243" s="18"/>
      <c r="H4243" s="18"/>
      <c r="I4243" s="18"/>
      <c r="J4243" s="18"/>
      <c r="K4243" s="18"/>
      <c r="L4243" s="18"/>
      <c r="M4243" s="18"/>
      <c r="N4243" s="18"/>
      <c r="O4243" s="18"/>
      <c r="P4243" s="18"/>
      <c r="Q4243" s="18"/>
      <c r="R4243" s="18"/>
      <c r="S4243" s="18"/>
      <c r="T4243" s="18"/>
      <c r="U4243" s="18"/>
      <c r="V4243" s="18" t="str">
        <f>IF(ISBLANK('PLT Log'!V4253),"",'PLT Log'!V4253)</f>
        <v/>
      </c>
    </row>
    <row r="4244" spans="1:22" x14ac:dyDescent="0.25">
      <c r="A4244" s="9"/>
      <c r="B4244" s="9"/>
      <c r="C4244" s="20"/>
      <c r="D4244" s="18"/>
      <c r="F4244" s="18"/>
      <c r="G4244" s="18"/>
      <c r="H4244" s="18"/>
      <c r="I4244" s="18"/>
      <c r="J4244" s="18"/>
      <c r="K4244" s="18"/>
      <c r="L4244" s="18"/>
      <c r="M4244" s="18"/>
      <c r="N4244" s="18"/>
      <c r="O4244" s="18"/>
      <c r="P4244" s="18"/>
      <c r="Q4244" s="18"/>
      <c r="R4244" s="18"/>
      <c r="S4244" s="18"/>
      <c r="T4244" s="18"/>
      <c r="U4244" s="18"/>
      <c r="V4244" s="18" t="str">
        <f>IF(ISBLANK('PLT Log'!V4254),"",'PLT Log'!V4254)</f>
        <v/>
      </c>
    </row>
    <row r="4245" spans="1:22" x14ac:dyDescent="0.25">
      <c r="A4245" s="9"/>
      <c r="B4245" s="9"/>
      <c r="C4245" s="20"/>
      <c r="D4245" s="18"/>
      <c r="F4245" s="18"/>
      <c r="G4245" s="18"/>
      <c r="H4245" s="18"/>
      <c r="I4245" s="18"/>
      <c r="J4245" s="18"/>
      <c r="K4245" s="18"/>
      <c r="L4245" s="18"/>
      <c r="M4245" s="18"/>
      <c r="N4245" s="18"/>
      <c r="O4245" s="18"/>
      <c r="P4245" s="18"/>
      <c r="Q4245" s="18"/>
      <c r="R4245" s="18"/>
      <c r="S4245" s="18"/>
      <c r="T4245" s="18"/>
      <c r="U4245" s="18"/>
      <c r="V4245" s="18" t="str">
        <f>IF(ISBLANK('PLT Log'!V4255),"",'PLT Log'!V4255)</f>
        <v/>
      </c>
    </row>
    <row r="4246" spans="1:22" x14ac:dyDescent="0.25">
      <c r="A4246" s="9"/>
      <c r="B4246" s="9"/>
      <c r="C4246" s="20"/>
      <c r="D4246" s="18"/>
      <c r="F4246" s="18"/>
      <c r="G4246" s="18"/>
      <c r="H4246" s="18"/>
      <c r="I4246" s="18"/>
      <c r="J4246" s="18"/>
      <c r="K4246" s="18"/>
      <c r="L4246" s="18"/>
      <c r="M4246" s="18"/>
      <c r="N4246" s="18"/>
      <c r="O4246" s="18"/>
      <c r="P4246" s="18"/>
      <c r="Q4246" s="18"/>
      <c r="R4246" s="18"/>
      <c r="S4246" s="18"/>
      <c r="T4246" s="18"/>
      <c r="U4246" s="18"/>
      <c r="V4246" s="18" t="str">
        <f>IF(ISBLANK('PLT Log'!V4256),"",'PLT Log'!V4256)</f>
        <v/>
      </c>
    </row>
    <row r="4247" spans="1:22" x14ac:dyDescent="0.25">
      <c r="A4247" s="9"/>
      <c r="B4247" s="9"/>
      <c r="C4247" s="20"/>
      <c r="D4247" s="18"/>
      <c r="F4247" s="18"/>
      <c r="G4247" s="18"/>
      <c r="H4247" s="18"/>
      <c r="I4247" s="18"/>
      <c r="J4247" s="18"/>
      <c r="K4247" s="18"/>
      <c r="L4247" s="18"/>
      <c r="M4247" s="18"/>
      <c r="N4247" s="18"/>
      <c r="O4247" s="18"/>
      <c r="P4247" s="18"/>
      <c r="Q4247" s="18"/>
      <c r="R4247" s="18"/>
      <c r="S4247" s="18"/>
      <c r="T4247" s="18"/>
      <c r="U4247" s="18"/>
      <c r="V4247" s="18" t="str">
        <f>IF(ISBLANK('PLT Log'!V4257),"",'PLT Log'!V4257)</f>
        <v/>
      </c>
    </row>
    <row r="4248" spans="1:22" x14ac:dyDescent="0.25">
      <c r="A4248" s="9"/>
      <c r="B4248" s="9"/>
      <c r="C4248" s="20"/>
      <c r="D4248" s="18"/>
      <c r="F4248" s="18"/>
      <c r="G4248" s="18"/>
      <c r="H4248" s="18"/>
      <c r="I4248" s="18"/>
      <c r="J4248" s="18"/>
      <c r="K4248" s="18"/>
      <c r="L4248" s="18"/>
      <c r="M4248" s="18"/>
      <c r="N4248" s="18"/>
      <c r="O4248" s="18"/>
      <c r="P4248" s="18"/>
      <c r="Q4248" s="18"/>
      <c r="R4248" s="18"/>
      <c r="S4248" s="18"/>
      <c r="T4248" s="18"/>
      <c r="U4248" s="18"/>
      <c r="V4248" s="18" t="str">
        <f>IF(ISBLANK('PLT Log'!V4258),"",'PLT Log'!V4258)</f>
        <v/>
      </c>
    </row>
    <row r="4249" spans="1:22" x14ac:dyDescent="0.25">
      <c r="A4249" s="9"/>
      <c r="B4249" s="9"/>
      <c r="C4249" s="20"/>
      <c r="D4249" s="18"/>
      <c r="F4249" s="18"/>
      <c r="G4249" s="18"/>
      <c r="H4249" s="18"/>
      <c r="I4249" s="18"/>
      <c r="J4249" s="18"/>
      <c r="K4249" s="18"/>
      <c r="L4249" s="18"/>
      <c r="M4249" s="18"/>
      <c r="N4249" s="18"/>
      <c r="O4249" s="18"/>
      <c r="P4249" s="18"/>
      <c r="Q4249" s="18"/>
      <c r="R4249" s="18"/>
      <c r="S4249" s="18"/>
      <c r="T4249" s="18"/>
      <c r="U4249" s="18"/>
      <c r="V4249" s="18" t="str">
        <f>IF(ISBLANK('PLT Log'!V4259),"",'PLT Log'!V4259)</f>
        <v/>
      </c>
    </row>
    <row r="4250" spans="1:22" x14ac:dyDescent="0.25">
      <c r="A4250" s="9"/>
      <c r="B4250" s="9"/>
      <c r="C4250" s="20"/>
      <c r="D4250" s="18"/>
      <c r="F4250" s="18"/>
      <c r="G4250" s="18"/>
      <c r="H4250" s="18"/>
      <c r="I4250" s="18"/>
      <c r="J4250" s="18"/>
      <c r="K4250" s="18"/>
      <c r="L4250" s="18"/>
      <c r="M4250" s="18"/>
      <c r="N4250" s="18"/>
      <c r="O4250" s="18"/>
      <c r="P4250" s="18"/>
      <c r="Q4250" s="18"/>
      <c r="R4250" s="18"/>
      <c r="S4250" s="18"/>
      <c r="T4250" s="18"/>
      <c r="U4250" s="18"/>
      <c r="V4250" s="18" t="str">
        <f>IF(ISBLANK('PLT Log'!V4260),"",'PLT Log'!V4260)</f>
        <v/>
      </c>
    </row>
    <row r="4251" spans="1:22" x14ac:dyDescent="0.25">
      <c r="A4251" s="9"/>
      <c r="B4251" s="9"/>
      <c r="C4251" s="20"/>
      <c r="D4251" s="18"/>
      <c r="F4251" s="18"/>
      <c r="G4251" s="18"/>
      <c r="H4251" s="18"/>
      <c r="I4251" s="18"/>
      <c r="J4251" s="18"/>
      <c r="K4251" s="18"/>
      <c r="L4251" s="18"/>
      <c r="M4251" s="18"/>
      <c r="N4251" s="18"/>
      <c r="O4251" s="18"/>
      <c r="P4251" s="18"/>
      <c r="Q4251" s="18"/>
      <c r="R4251" s="18"/>
      <c r="S4251" s="18"/>
      <c r="T4251" s="18"/>
      <c r="U4251" s="18"/>
      <c r="V4251" s="18" t="str">
        <f>IF(ISBLANK('PLT Log'!V4261),"",'PLT Log'!V4261)</f>
        <v/>
      </c>
    </row>
    <row r="4252" spans="1:22" x14ac:dyDescent="0.25">
      <c r="A4252" s="9"/>
      <c r="B4252" s="9"/>
      <c r="C4252" s="20"/>
      <c r="D4252" s="18"/>
      <c r="F4252" s="18"/>
      <c r="G4252" s="18"/>
      <c r="H4252" s="18"/>
      <c r="I4252" s="18"/>
      <c r="J4252" s="18"/>
      <c r="K4252" s="18"/>
      <c r="L4252" s="18"/>
      <c r="M4252" s="18"/>
      <c r="N4252" s="18"/>
      <c r="O4252" s="18"/>
      <c r="P4252" s="18"/>
      <c r="Q4252" s="18"/>
      <c r="R4252" s="18"/>
      <c r="S4252" s="18"/>
      <c r="T4252" s="18"/>
      <c r="U4252" s="18"/>
      <c r="V4252" s="18" t="str">
        <f>IF(ISBLANK('PLT Log'!V4262),"",'PLT Log'!V4262)</f>
        <v/>
      </c>
    </row>
    <row r="4253" spans="1:22" x14ac:dyDescent="0.25">
      <c r="A4253" s="9"/>
      <c r="B4253" s="9"/>
      <c r="C4253" s="20"/>
      <c r="D4253" s="18"/>
      <c r="F4253" s="18"/>
      <c r="G4253" s="18"/>
      <c r="H4253" s="18"/>
      <c r="I4253" s="18"/>
      <c r="J4253" s="18"/>
      <c r="K4253" s="18"/>
      <c r="L4253" s="18"/>
      <c r="M4253" s="18"/>
      <c r="N4253" s="18"/>
      <c r="O4253" s="18"/>
      <c r="P4253" s="18"/>
      <c r="Q4253" s="18"/>
      <c r="R4253" s="18"/>
      <c r="S4253" s="18"/>
      <c r="T4253" s="18"/>
      <c r="U4253" s="18"/>
      <c r="V4253" s="18" t="str">
        <f>IF(ISBLANK('PLT Log'!V4263),"",'PLT Log'!V4263)</f>
        <v/>
      </c>
    </row>
    <row r="4254" spans="1:22" x14ac:dyDescent="0.25">
      <c r="A4254" s="9"/>
      <c r="B4254" s="9"/>
      <c r="C4254" s="20"/>
      <c r="D4254" s="18"/>
      <c r="F4254" s="18"/>
      <c r="G4254" s="18"/>
      <c r="H4254" s="18"/>
      <c r="I4254" s="18"/>
      <c r="J4254" s="18"/>
      <c r="K4254" s="18"/>
      <c r="L4254" s="18"/>
      <c r="M4254" s="18"/>
      <c r="N4254" s="18"/>
      <c r="O4254" s="18"/>
      <c r="P4254" s="18"/>
      <c r="Q4254" s="18"/>
      <c r="R4254" s="18"/>
      <c r="S4254" s="18"/>
      <c r="T4254" s="18"/>
      <c r="U4254" s="18"/>
      <c r="V4254" s="18" t="str">
        <f>IF(ISBLANK('PLT Log'!V4264),"",'PLT Log'!V4264)</f>
        <v/>
      </c>
    </row>
    <row r="4255" spans="1:22" x14ac:dyDescent="0.25">
      <c r="A4255" s="9"/>
      <c r="B4255" s="9"/>
      <c r="C4255" s="20"/>
      <c r="D4255" s="18"/>
      <c r="F4255" s="18"/>
      <c r="G4255" s="18"/>
      <c r="H4255" s="18"/>
      <c r="I4255" s="18"/>
      <c r="J4255" s="18"/>
      <c r="K4255" s="18"/>
      <c r="L4255" s="18"/>
      <c r="M4255" s="18"/>
      <c r="N4255" s="18"/>
      <c r="O4255" s="18"/>
      <c r="P4255" s="18"/>
      <c r="Q4255" s="18"/>
      <c r="R4255" s="18"/>
      <c r="S4255" s="18"/>
      <c r="T4255" s="18"/>
      <c r="U4255" s="18"/>
      <c r="V4255" s="18" t="str">
        <f>IF(ISBLANK('PLT Log'!V4265),"",'PLT Log'!V4265)</f>
        <v/>
      </c>
    </row>
    <row r="4256" spans="1:22" x14ac:dyDescent="0.25">
      <c r="A4256" s="9"/>
      <c r="B4256" s="9"/>
      <c r="C4256" s="20"/>
      <c r="D4256" s="18"/>
      <c r="F4256" s="18"/>
      <c r="G4256" s="18"/>
      <c r="H4256" s="18"/>
      <c r="I4256" s="18"/>
      <c r="J4256" s="18"/>
      <c r="K4256" s="18"/>
      <c r="L4256" s="18"/>
      <c r="M4256" s="18"/>
      <c r="N4256" s="18"/>
      <c r="O4256" s="18"/>
      <c r="P4256" s="18"/>
      <c r="Q4256" s="18"/>
      <c r="R4256" s="18"/>
      <c r="S4256" s="18"/>
      <c r="T4256" s="18"/>
      <c r="U4256" s="18"/>
      <c r="V4256" s="18" t="str">
        <f>IF(ISBLANK('PLT Log'!V4266),"",'PLT Log'!V4266)</f>
        <v/>
      </c>
    </row>
    <row r="4257" spans="1:22" x14ac:dyDescent="0.25">
      <c r="A4257" s="9"/>
      <c r="B4257" s="9"/>
      <c r="C4257" s="20"/>
      <c r="D4257" s="18"/>
      <c r="F4257" s="18"/>
      <c r="G4257" s="18"/>
      <c r="H4257" s="18"/>
      <c r="I4257" s="18"/>
      <c r="J4257" s="18"/>
      <c r="K4257" s="18"/>
      <c r="L4257" s="18"/>
      <c r="M4257" s="18"/>
      <c r="N4257" s="18"/>
      <c r="O4257" s="18"/>
      <c r="P4257" s="18"/>
      <c r="Q4257" s="18"/>
      <c r="R4257" s="18"/>
      <c r="S4257" s="18"/>
      <c r="T4257" s="18"/>
      <c r="U4257" s="18"/>
      <c r="V4257" s="18" t="str">
        <f>IF(ISBLANK('PLT Log'!V4267),"",'PLT Log'!V4267)</f>
        <v/>
      </c>
    </row>
    <row r="4258" spans="1:22" x14ac:dyDescent="0.25">
      <c r="A4258" s="9"/>
      <c r="B4258" s="9"/>
      <c r="C4258" s="20"/>
      <c r="D4258" s="18"/>
      <c r="F4258" s="18"/>
      <c r="G4258" s="18"/>
      <c r="H4258" s="18"/>
      <c r="I4258" s="18"/>
      <c r="J4258" s="18"/>
      <c r="K4258" s="18"/>
      <c r="L4258" s="18"/>
      <c r="M4258" s="18"/>
      <c r="N4258" s="18"/>
      <c r="O4258" s="18"/>
      <c r="P4258" s="18"/>
      <c r="Q4258" s="18"/>
      <c r="R4258" s="18"/>
      <c r="S4258" s="18"/>
      <c r="T4258" s="18"/>
      <c r="U4258" s="18"/>
      <c r="V4258" s="18" t="str">
        <f>IF(ISBLANK('PLT Log'!V4268),"",'PLT Log'!V4268)</f>
        <v/>
      </c>
    </row>
    <row r="4259" spans="1:22" x14ac:dyDescent="0.25">
      <c r="A4259" s="9"/>
      <c r="B4259" s="9"/>
      <c r="C4259" s="20"/>
      <c r="D4259" s="18"/>
      <c r="F4259" s="18"/>
      <c r="G4259" s="18"/>
      <c r="H4259" s="18"/>
      <c r="I4259" s="18"/>
      <c r="J4259" s="18"/>
      <c r="K4259" s="18"/>
      <c r="L4259" s="18"/>
      <c r="M4259" s="18"/>
      <c r="N4259" s="18"/>
      <c r="O4259" s="18"/>
      <c r="P4259" s="18"/>
      <c r="Q4259" s="18"/>
      <c r="R4259" s="18"/>
      <c r="S4259" s="18"/>
      <c r="T4259" s="18"/>
      <c r="U4259" s="18"/>
      <c r="V4259" s="18" t="str">
        <f>IF(ISBLANK('PLT Log'!V4269),"",'PLT Log'!V4269)</f>
        <v/>
      </c>
    </row>
    <row r="4260" spans="1:22" x14ac:dyDescent="0.25">
      <c r="A4260" s="9"/>
      <c r="B4260" s="9"/>
      <c r="C4260" s="20"/>
      <c r="D4260" s="18"/>
      <c r="F4260" s="18"/>
      <c r="G4260" s="18"/>
      <c r="H4260" s="18"/>
      <c r="I4260" s="18"/>
      <c r="J4260" s="18"/>
      <c r="K4260" s="18"/>
      <c r="L4260" s="18"/>
      <c r="M4260" s="18"/>
      <c r="N4260" s="18"/>
      <c r="O4260" s="18"/>
      <c r="P4260" s="18"/>
      <c r="Q4260" s="18"/>
      <c r="R4260" s="18"/>
      <c r="S4260" s="18"/>
      <c r="T4260" s="18"/>
      <c r="U4260" s="18"/>
      <c r="V4260" s="18" t="str">
        <f>IF(ISBLANK('PLT Log'!V4270),"",'PLT Log'!V4270)</f>
        <v/>
      </c>
    </row>
    <row r="4261" spans="1:22" x14ac:dyDescent="0.25">
      <c r="A4261" s="9"/>
      <c r="B4261" s="9"/>
      <c r="C4261" s="20"/>
      <c r="D4261" s="18"/>
      <c r="F4261" s="18"/>
      <c r="G4261" s="18"/>
      <c r="H4261" s="18"/>
      <c r="I4261" s="18"/>
      <c r="J4261" s="18"/>
      <c r="K4261" s="18"/>
      <c r="L4261" s="18"/>
      <c r="M4261" s="18"/>
      <c r="N4261" s="18"/>
      <c r="O4261" s="18"/>
      <c r="P4261" s="18"/>
      <c r="Q4261" s="18"/>
      <c r="R4261" s="18"/>
      <c r="S4261" s="18"/>
      <c r="T4261" s="18"/>
      <c r="U4261" s="18"/>
      <c r="V4261" s="18" t="str">
        <f>IF(ISBLANK('PLT Log'!V4271),"",'PLT Log'!V4271)</f>
        <v/>
      </c>
    </row>
    <row r="4262" spans="1:22" x14ac:dyDescent="0.25">
      <c r="A4262" s="9"/>
      <c r="B4262" s="9"/>
      <c r="C4262" s="20"/>
      <c r="D4262" s="18"/>
      <c r="F4262" s="18"/>
      <c r="G4262" s="18"/>
      <c r="H4262" s="18"/>
      <c r="I4262" s="18"/>
      <c r="J4262" s="18"/>
      <c r="K4262" s="18"/>
      <c r="L4262" s="18"/>
      <c r="M4262" s="18"/>
      <c r="N4262" s="18"/>
      <c r="O4262" s="18"/>
      <c r="P4262" s="18"/>
      <c r="Q4262" s="18"/>
      <c r="R4262" s="18"/>
      <c r="S4262" s="18"/>
      <c r="T4262" s="18"/>
      <c r="U4262" s="18"/>
      <c r="V4262" s="18" t="str">
        <f>IF(ISBLANK('PLT Log'!V4272),"",'PLT Log'!V4272)</f>
        <v/>
      </c>
    </row>
    <row r="4263" spans="1:22" x14ac:dyDescent="0.25">
      <c r="A4263" s="9"/>
      <c r="B4263" s="9"/>
      <c r="C4263" s="20"/>
      <c r="D4263" s="18"/>
      <c r="F4263" s="18"/>
      <c r="G4263" s="18"/>
      <c r="H4263" s="18"/>
      <c r="I4263" s="18"/>
      <c r="J4263" s="18"/>
      <c r="K4263" s="18"/>
      <c r="L4263" s="18"/>
      <c r="M4263" s="18"/>
      <c r="N4263" s="18"/>
      <c r="O4263" s="18"/>
      <c r="P4263" s="18"/>
      <c r="Q4263" s="18"/>
      <c r="R4263" s="18"/>
      <c r="S4263" s="18"/>
      <c r="T4263" s="18"/>
      <c r="U4263" s="18"/>
      <c r="V4263" s="18" t="str">
        <f>IF(ISBLANK('PLT Log'!V4273),"",'PLT Log'!V4273)</f>
        <v/>
      </c>
    </row>
    <row r="4264" spans="1:22" x14ac:dyDescent="0.25">
      <c r="A4264" s="9"/>
      <c r="B4264" s="9"/>
      <c r="C4264" s="20"/>
      <c r="D4264" s="18"/>
      <c r="F4264" s="18"/>
      <c r="G4264" s="18"/>
      <c r="H4264" s="18"/>
      <c r="I4264" s="18"/>
      <c r="J4264" s="18"/>
      <c r="K4264" s="18"/>
      <c r="L4264" s="18"/>
      <c r="M4264" s="18"/>
      <c r="N4264" s="18"/>
      <c r="O4264" s="18"/>
      <c r="P4264" s="18"/>
      <c r="Q4264" s="18"/>
      <c r="R4264" s="18"/>
      <c r="S4264" s="18"/>
      <c r="T4264" s="18"/>
      <c r="U4264" s="18"/>
      <c r="V4264" s="18" t="str">
        <f>IF(ISBLANK('PLT Log'!V4274),"",'PLT Log'!V4274)</f>
        <v/>
      </c>
    </row>
    <row r="4265" spans="1:22" x14ac:dyDescent="0.25">
      <c r="A4265" s="9"/>
      <c r="B4265" s="9"/>
      <c r="C4265" s="20"/>
      <c r="D4265" s="18"/>
      <c r="F4265" s="18"/>
      <c r="G4265" s="18"/>
      <c r="H4265" s="18"/>
      <c r="I4265" s="18"/>
      <c r="J4265" s="18"/>
      <c r="K4265" s="18"/>
      <c r="L4265" s="18"/>
      <c r="M4265" s="18"/>
      <c r="N4265" s="18"/>
      <c r="O4265" s="18"/>
      <c r="P4265" s="18"/>
      <c r="Q4265" s="18"/>
      <c r="R4265" s="18"/>
      <c r="S4265" s="18"/>
      <c r="T4265" s="18"/>
      <c r="U4265" s="18"/>
      <c r="V4265" s="18" t="str">
        <f>IF(ISBLANK('PLT Log'!V4275),"",'PLT Log'!V4275)</f>
        <v/>
      </c>
    </row>
    <row r="4266" spans="1:22" x14ac:dyDescent="0.25">
      <c r="A4266" s="9"/>
      <c r="B4266" s="9"/>
      <c r="C4266" s="20"/>
      <c r="D4266" s="18"/>
      <c r="F4266" s="18"/>
      <c r="G4266" s="18"/>
      <c r="H4266" s="18"/>
      <c r="I4266" s="18"/>
      <c r="J4266" s="18"/>
      <c r="K4266" s="18"/>
      <c r="L4266" s="18"/>
      <c r="M4266" s="18"/>
      <c r="N4266" s="18"/>
      <c r="O4266" s="18"/>
      <c r="P4266" s="18"/>
      <c r="Q4266" s="18"/>
      <c r="R4266" s="18"/>
      <c r="S4266" s="18"/>
      <c r="T4266" s="18"/>
      <c r="U4266" s="18"/>
      <c r="V4266" s="18" t="str">
        <f>IF(ISBLANK('PLT Log'!V4276),"",'PLT Log'!V4276)</f>
        <v/>
      </c>
    </row>
    <row r="4267" spans="1:22" x14ac:dyDescent="0.25">
      <c r="A4267" s="9"/>
      <c r="B4267" s="9"/>
      <c r="C4267" s="20"/>
      <c r="D4267" s="18"/>
      <c r="F4267" s="18"/>
      <c r="G4267" s="18"/>
      <c r="H4267" s="18"/>
      <c r="I4267" s="18"/>
      <c r="J4267" s="18"/>
      <c r="K4267" s="18"/>
      <c r="L4267" s="18"/>
      <c r="M4267" s="18"/>
      <c r="N4267" s="18"/>
      <c r="O4267" s="18"/>
      <c r="P4267" s="18"/>
      <c r="Q4267" s="18"/>
      <c r="R4267" s="18"/>
      <c r="S4267" s="18"/>
      <c r="T4267" s="18"/>
      <c r="U4267" s="18"/>
      <c r="V4267" s="18" t="str">
        <f>IF(ISBLANK('PLT Log'!V4277),"",'PLT Log'!V4277)</f>
        <v/>
      </c>
    </row>
    <row r="4268" spans="1:22" x14ac:dyDescent="0.25">
      <c r="A4268" s="9"/>
      <c r="B4268" s="9"/>
      <c r="C4268" s="20"/>
      <c r="D4268" s="18"/>
      <c r="F4268" s="18"/>
      <c r="G4268" s="18"/>
      <c r="H4268" s="18"/>
      <c r="I4268" s="18"/>
      <c r="J4268" s="18"/>
      <c r="K4268" s="18"/>
      <c r="L4268" s="18"/>
      <c r="M4268" s="18"/>
      <c r="N4268" s="18"/>
      <c r="O4268" s="18"/>
      <c r="P4268" s="18"/>
      <c r="Q4268" s="18"/>
      <c r="R4268" s="18"/>
      <c r="S4268" s="18"/>
      <c r="T4268" s="18"/>
      <c r="U4268" s="18"/>
      <c r="V4268" s="18" t="str">
        <f>IF(ISBLANK('PLT Log'!V4278),"",'PLT Log'!V4278)</f>
        <v/>
      </c>
    </row>
    <row r="4269" spans="1:22" x14ac:dyDescent="0.25">
      <c r="A4269" s="9"/>
      <c r="B4269" s="9"/>
      <c r="C4269" s="20"/>
      <c r="D4269" s="18"/>
      <c r="F4269" s="18"/>
      <c r="G4269" s="18"/>
      <c r="H4269" s="18"/>
      <c r="I4269" s="18"/>
      <c r="J4269" s="18"/>
      <c r="K4269" s="18"/>
      <c r="L4269" s="18"/>
      <c r="M4269" s="18"/>
      <c r="N4269" s="18"/>
      <c r="O4269" s="18"/>
      <c r="P4269" s="18"/>
      <c r="Q4269" s="18"/>
      <c r="R4269" s="18"/>
      <c r="S4269" s="18"/>
      <c r="T4269" s="18"/>
      <c r="U4269" s="18"/>
      <c r="V4269" s="18" t="str">
        <f>IF(ISBLANK('PLT Log'!V4279),"",'PLT Log'!V4279)</f>
        <v/>
      </c>
    </row>
    <row r="4270" spans="1:22" x14ac:dyDescent="0.25">
      <c r="A4270" s="9"/>
      <c r="B4270" s="9"/>
      <c r="C4270" s="20"/>
      <c r="D4270" s="18"/>
      <c r="F4270" s="18"/>
      <c r="G4270" s="18"/>
      <c r="H4270" s="18"/>
      <c r="I4270" s="18"/>
      <c r="J4270" s="18"/>
      <c r="K4270" s="18"/>
      <c r="L4270" s="18"/>
      <c r="M4270" s="18"/>
      <c r="N4270" s="18"/>
      <c r="O4270" s="18"/>
      <c r="P4270" s="18"/>
      <c r="Q4270" s="18"/>
      <c r="R4270" s="18"/>
      <c r="S4270" s="18"/>
      <c r="T4270" s="18"/>
      <c r="U4270" s="18"/>
      <c r="V4270" s="18" t="str">
        <f>IF(ISBLANK('PLT Log'!V4280),"",'PLT Log'!V4280)</f>
        <v/>
      </c>
    </row>
    <row r="4271" spans="1:22" x14ac:dyDescent="0.25">
      <c r="A4271" s="9"/>
      <c r="B4271" s="9"/>
      <c r="C4271" s="20"/>
      <c r="D4271" s="18"/>
      <c r="F4271" s="18"/>
      <c r="G4271" s="18"/>
      <c r="H4271" s="18"/>
      <c r="I4271" s="18"/>
      <c r="J4271" s="18"/>
      <c r="K4271" s="18"/>
      <c r="L4271" s="18"/>
      <c r="M4271" s="18"/>
      <c r="N4271" s="18"/>
      <c r="O4271" s="18"/>
      <c r="P4271" s="18"/>
      <c r="Q4271" s="18"/>
      <c r="R4271" s="18"/>
      <c r="S4271" s="18"/>
      <c r="T4271" s="18"/>
      <c r="U4271" s="18"/>
      <c r="V4271" s="18" t="str">
        <f>IF(ISBLANK('PLT Log'!V4281),"",'PLT Log'!V4281)</f>
        <v/>
      </c>
    </row>
    <row r="4272" spans="1:22" x14ac:dyDescent="0.25">
      <c r="A4272" s="9"/>
      <c r="B4272" s="9"/>
      <c r="C4272" s="20"/>
      <c r="D4272" s="18"/>
      <c r="F4272" s="18"/>
      <c r="G4272" s="18"/>
      <c r="H4272" s="18"/>
      <c r="I4272" s="18"/>
      <c r="J4272" s="18"/>
      <c r="K4272" s="18"/>
      <c r="L4272" s="18"/>
      <c r="M4272" s="18"/>
      <c r="N4272" s="18"/>
      <c r="O4272" s="18"/>
      <c r="P4272" s="18"/>
      <c r="Q4272" s="18"/>
      <c r="R4272" s="18"/>
      <c r="S4272" s="18"/>
      <c r="T4272" s="18"/>
      <c r="U4272" s="18"/>
      <c r="V4272" s="18" t="str">
        <f>IF(ISBLANK('PLT Log'!V4282),"",'PLT Log'!V4282)</f>
        <v/>
      </c>
    </row>
    <row r="4273" spans="1:22" x14ac:dyDescent="0.25">
      <c r="A4273" s="9"/>
      <c r="B4273" s="9"/>
      <c r="C4273" s="20"/>
      <c r="D4273" s="18"/>
      <c r="F4273" s="18"/>
      <c r="G4273" s="18"/>
      <c r="H4273" s="18"/>
      <c r="I4273" s="18"/>
      <c r="J4273" s="18"/>
      <c r="K4273" s="18"/>
      <c r="L4273" s="18"/>
      <c r="M4273" s="18"/>
      <c r="N4273" s="18"/>
      <c r="O4273" s="18"/>
      <c r="P4273" s="18"/>
      <c r="Q4273" s="18"/>
      <c r="R4273" s="18"/>
      <c r="S4273" s="18"/>
      <c r="T4273" s="18"/>
      <c r="U4273" s="18"/>
      <c r="V4273" s="18" t="str">
        <f>IF(ISBLANK('PLT Log'!V4283),"",'PLT Log'!V4283)</f>
        <v/>
      </c>
    </row>
    <row r="4274" spans="1:22" x14ac:dyDescent="0.25">
      <c r="A4274" s="9"/>
      <c r="B4274" s="9"/>
      <c r="C4274" s="20"/>
      <c r="D4274" s="18"/>
      <c r="F4274" s="18"/>
      <c r="G4274" s="18"/>
      <c r="H4274" s="18"/>
      <c r="I4274" s="18"/>
      <c r="J4274" s="18"/>
      <c r="K4274" s="18"/>
      <c r="L4274" s="18"/>
      <c r="M4274" s="18"/>
      <c r="N4274" s="18"/>
      <c r="O4274" s="18"/>
      <c r="P4274" s="18"/>
      <c r="Q4274" s="18"/>
      <c r="R4274" s="18"/>
      <c r="S4274" s="18"/>
      <c r="T4274" s="18"/>
      <c r="U4274" s="18"/>
      <c r="V4274" s="18" t="str">
        <f>IF(ISBLANK('PLT Log'!V4284),"",'PLT Log'!V4284)</f>
        <v/>
      </c>
    </row>
    <row r="4275" spans="1:22" x14ac:dyDescent="0.25">
      <c r="A4275" s="9"/>
      <c r="B4275" s="9"/>
      <c r="C4275" s="20"/>
      <c r="D4275" s="18"/>
      <c r="F4275" s="18"/>
      <c r="G4275" s="18"/>
      <c r="H4275" s="18"/>
      <c r="I4275" s="18"/>
      <c r="J4275" s="18"/>
      <c r="K4275" s="18"/>
      <c r="L4275" s="18"/>
      <c r="M4275" s="18"/>
      <c r="N4275" s="18"/>
      <c r="O4275" s="18"/>
      <c r="P4275" s="18"/>
      <c r="Q4275" s="18"/>
      <c r="R4275" s="18"/>
      <c r="S4275" s="18"/>
      <c r="T4275" s="18"/>
      <c r="U4275" s="18"/>
      <c r="V4275" s="18" t="str">
        <f>IF(ISBLANK('PLT Log'!V4285),"",'PLT Log'!V4285)</f>
        <v/>
      </c>
    </row>
    <row r="4276" spans="1:22" x14ac:dyDescent="0.25">
      <c r="A4276" s="9"/>
      <c r="B4276" s="9"/>
      <c r="C4276" s="20"/>
      <c r="D4276" s="18"/>
      <c r="F4276" s="18"/>
      <c r="G4276" s="18"/>
      <c r="H4276" s="18"/>
      <c r="I4276" s="18"/>
      <c r="J4276" s="18"/>
      <c r="K4276" s="18"/>
      <c r="L4276" s="18"/>
      <c r="M4276" s="18"/>
      <c r="N4276" s="18"/>
      <c r="O4276" s="18"/>
      <c r="P4276" s="18"/>
      <c r="Q4276" s="18"/>
      <c r="R4276" s="18"/>
      <c r="S4276" s="18"/>
      <c r="T4276" s="18"/>
      <c r="U4276" s="18"/>
      <c r="V4276" s="18" t="str">
        <f>IF(ISBLANK('PLT Log'!V4286),"",'PLT Log'!V4286)</f>
        <v/>
      </c>
    </row>
    <row r="4277" spans="1:22" x14ac:dyDescent="0.25">
      <c r="A4277" s="9"/>
      <c r="B4277" s="9"/>
      <c r="C4277" s="20"/>
      <c r="D4277" s="18"/>
      <c r="F4277" s="18"/>
      <c r="G4277" s="18"/>
      <c r="H4277" s="18"/>
      <c r="I4277" s="18"/>
      <c r="J4277" s="18"/>
      <c r="K4277" s="18"/>
      <c r="L4277" s="18"/>
      <c r="M4277" s="18"/>
      <c r="N4277" s="18"/>
      <c r="O4277" s="18"/>
      <c r="P4277" s="18"/>
      <c r="Q4277" s="18"/>
      <c r="R4277" s="18"/>
      <c r="S4277" s="18"/>
      <c r="T4277" s="18"/>
      <c r="U4277" s="18"/>
      <c r="V4277" s="18" t="str">
        <f>IF(ISBLANK('PLT Log'!V4287),"",'PLT Log'!V4287)</f>
        <v/>
      </c>
    </row>
    <row r="4278" spans="1:22" x14ac:dyDescent="0.25">
      <c r="A4278" s="9"/>
      <c r="B4278" s="9"/>
      <c r="C4278" s="20"/>
      <c r="D4278" s="18"/>
      <c r="F4278" s="18"/>
      <c r="G4278" s="18"/>
      <c r="H4278" s="18"/>
      <c r="I4278" s="18"/>
      <c r="J4278" s="18"/>
      <c r="K4278" s="18"/>
      <c r="L4278" s="18"/>
      <c r="M4278" s="18"/>
      <c r="N4278" s="18"/>
      <c r="O4278" s="18"/>
      <c r="P4278" s="18"/>
      <c r="Q4278" s="18"/>
      <c r="R4278" s="18"/>
      <c r="S4278" s="18"/>
      <c r="T4278" s="18"/>
      <c r="U4278" s="18"/>
      <c r="V4278" s="18" t="str">
        <f>IF(ISBLANK('PLT Log'!V4288),"",'PLT Log'!V4288)</f>
        <v/>
      </c>
    </row>
    <row r="4279" spans="1:22" x14ac:dyDescent="0.25">
      <c r="A4279" s="9"/>
      <c r="B4279" s="9"/>
      <c r="C4279" s="20"/>
      <c r="D4279" s="18"/>
      <c r="F4279" s="18"/>
      <c r="G4279" s="18"/>
      <c r="H4279" s="18"/>
      <c r="I4279" s="18"/>
      <c r="J4279" s="18"/>
      <c r="K4279" s="18"/>
      <c r="L4279" s="18"/>
      <c r="M4279" s="18"/>
      <c r="N4279" s="18"/>
      <c r="O4279" s="18"/>
      <c r="P4279" s="18"/>
      <c r="Q4279" s="18"/>
      <c r="R4279" s="18"/>
      <c r="S4279" s="18"/>
      <c r="T4279" s="18"/>
      <c r="U4279" s="18"/>
      <c r="V4279" s="18" t="str">
        <f>IF(ISBLANK('PLT Log'!V4289),"",'PLT Log'!V4289)</f>
        <v/>
      </c>
    </row>
    <row r="4280" spans="1:22" x14ac:dyDescent="0.25">
      <c r="A4280" s="9"/>
      <c r="B4280" s="9"/>
      <c r="C4280" s="20"/>
      <c r="D4280" s="18"/>
      <c r="F4280" s="18"/>
      <c r="G4280" s="18"/>
      <c r="H4280" s="18"/>
      <c r="I4280" s="18"/>
      <c r="J4280" s="18"/>
      <c r="K4280" s="18"/>
      <c r="L4280" s="18"/>
      <c r="M4280" s="18"/>
      <c r="N4280" s="18"/>
      <c r="O4280" s="18"/>
      <c r="P4280" s="18"/>
      <c r="Q4280" s="18"/>
      <c r="R4280" s="18"/>
      <c r="S4280" s="18"/>
      <c r="T4280" s="18"/>
      <c r="U4280" s="18"/>
      <c r="V4280" s="18" t="str">
        <f>IF(ISBLANK('PLT Log'!V4290),"",'PLT Log'!V4290)</f>
        <v/>
      </c>
    </row>
    <row r="4281" spans="1:22" x14ac:dyDescent="0.25">
      <c r="A4281" s="9"/>
      <c r="B4281" s="9"/>
      <c r="C4281" s="20"/>
      <c r="D4281" s="18"/>
      <c r="F4281" s="18"/>
      <c r="G4281" s="18"/>
      <c r="H4281" s="18"/>
      <c r="I4281" s="18"/>
      <c r="J4281" s="18"/>
      <c r="K4281" s="18"/>
      <c r="L4281" s="18"/>
      <c r="M4281" s="18"/>
      <c r="N4281" s="18"/>
      <c r="O4281" s="18"/>
      <c r="P4281" s="18"/>
      <c r="Q4281" s="18"/>
      <c r="R4281" s="18"/>
      <c r="S4281" s="18"/>
      <c r="T4281" s="18"/>
      <c r="U4281" s="18"/>
      <c r="V4281" s="18" t="str">
        <f>IF(ISBLANK('PLT Log'!V4291),"",'PLT Log'!V4291)</f>
        <v/>
      </c>
    </row>
    <row r="4282" spans="1:22" x14ac:dyDescent="0.25">
      <c r="A4282" s="9"/>
      <c r="B4282" s="9"/>
      <c r="C4282" s="20"/>
      <c r="D4282" s="18"/>
      <c r="F4282" s="18"/>
      <c r="G4282" s="18"/>
      <c r="H4282" s="18"/>
      <c r="I4282" s="18"/>
      <c r="J4282" s="18"/>
      <c r="K4282" s="18"/>
      <c r="L4282" s="18"/>
      <c r="M4282" s="18"/>
      <c r="N4282" s="18"/>
      <c r="O4282" s="18"/>
      <c r="P4282" s="18"/>
      <c r="Q4282" s="18"/>
      <c r="R4282" s="18"/>
      <c r="S4282" s="18"/>
      <c r="T4282" s="18"/>
      <c r="U4282" s="18"/>
      <c r="V4282" s="18" t="str">
        <f>IF(ISBLANK('PLT Log'!V4292),"",'PLT Log'!V4292)</f>
        <v/>
      </c>
    </row>
    <row r="4283" spans="1:22" x14ac:dyDescent="0.25">
      <c r="A4283" s="9"/>
      <c r="B4283" s="9"/>
      <c r="C4283" s="20"/>
      <c r="D4283" s="18"/>
      <c r="F4283" s="18"/>
      <c r="G4283" s="18"/>
      <c r="H4283" s="18"/>
      <c r="I4283" s="18"/>
      <c r="J4283" s="18"/>
      <c r="K4283" s="18"/>
      <c r="L4283" s="18"/>
      <c r="M4283" s="18"/>
      <c r="N4283" s="18"/>
      <c r="O4283" s="18"/>
      <c r="P4283" s="18"/>
      <c r="Q4283" s="18"/>
      <c r="R4283" s="18"/>
      <c r="S4283" s="18"/>
      <c r="T4283" s="18"/>
      <c r="U4283" s="18"/>
      <c r="V4283" s="18" t="str">
        <f>IF(ISBLANK('PLT Log'!V4293),"",'PLT Log'!V4293)</f>
        <v/>
      </c>
    </row>
    <row r="4284" spans="1:22" x14ac:dyDescent="0.25">
      <c r="A4284" s="9"/>
      <c r="B4284" s="9"/>
      <c r="C4284" s="20"/>
      <c r="D4284" s="18"/>
      <c r="F4284" s="18"/>
      <c r="G4284" s="18"/>
      <c r="H4284" s="18"/>
      <c r="I4284" s="18"/>
      <c r="J4284" s="18"/>
      <c r="K4284" s="18"/>
      <c r="L4284" s="18"/>
      <c r="M4284" s="18"/>
      <c r="N4284" s="18"/>
      <c r="O4284" s="18"/>
      <c r="P4284" s="18"/>
      <c r="Q4284" s="18"/>
      <c r="R4284" s="18"/>
      <c r="S4284" s="18"/>
      <c r="T4284" s="18"/>
      <c r="U4284" s="18"/>
      <c r="V4284" s="18" t="str">
        <f>IF(ISBLANK('PLT Log'!V4294),"",'PLT Log'!V4294)</f>
        <v/>
      </c>
    </row>
    <row r="4285" spans="1:22" x14ac:dyDescent="0.25">
      <c r="A4285" s="9"/>
      <c r="B4285" s="9"/>
      <c r="C4285" s="20"/>
      <c r="D4285" s="18"/>
      <c r="F4285" s="18"/>
      <c r="G4285" s="18"/>
      <c r="H4285" s="18"/>
      <c r="I4285" s="18"/>
      <c r="J4285" s="18"/>
      <c r="K4285" s="18"/>
      <c r="L4285" s="18"/>
      <c r="M4285" s="18"/>
      <c r="N4285" s="18"/>
      <c r="O4285" s="18"/>
      <c r="P4285" s="18"/>
      <c r="Q4285" s="18"/>
      <c r="R4285" s="18"/>
      <c r="S4285" s="18"/>
      <c r="T4285" s="18"/>
      <c r="U4285" s="18"/>
      <c r="V4285" s="18" t="str">
        <f>IF(ISBLANK('PLT Log'!V4295),"",'PLT Log'!V4295)</f>
        <v/>
      </c>
    </row>
    <row r="4286" spans="1:22" x14ac:dyDescent="0.25">
      <c r="A4286" s="9"/>
      <c r="B4286" s="9"/>
      <c r="C4286" s="20"/>
      <c r="D4286" s="18"/>
      <c r="F4286" s="18"/>
      <c r="G4286" s="18"/>
      <c r="H4286" s="18"/>
      <c r="I4286" s="18"/>
      <c r="J4286" s="18"/>
      <c r="K4286" s="18"/>
      <c r="L4286" s="18"/>
      <c r="M4286" s="18"/>
      <c r="N4286" s="18"/>
      <c r="O4286" s="18"/>
      <c r="P4286" s="18"/>
      <c r="Q4286" s="18"/>
      <c r="R4286" s="18"/>
      <c r="S4286" s="18"/>
      <c r="T4286" s="18"/>
      <c r="U4286" s="18"/>
      <c r="V4286" s="18" t="str">
        <f>IF(ISBLANK('PLT Log'!V4296),"",'PLT Log'!V4296)</f>
        <v/>
      </c>
    </row>
    <row r="4287" spans="1:22" x14ac:dyDescent="0.25">
      <c r="A4287" s="9"/>
      <c r="B4287" s="9"/>
      <c r="C4287" s="20"/>
      <c r="D4287" s="18"/>
      <c r="F4287" s="18"/>
      <c r="G4287" s="18"/>
      <c r="H4287" s="18"/>
      <c r="I4287" s="18"/>
      <c r="J4287" s="18"/>
      <c r="K4287" s="18"/>
      <c r="L4287" s="18"/>
      <c r="M4287" s="18"/>
      <c r="N4287" s="18"/>
      <c r="O4287" s="18"/>
      <c r="P4287" s="18"/>
      <c r="Q4287" s="18"/>
      <c r="R4287" s="18"/>
      <c r="S4287" s="18"/>
      <c r="T4287" s="18"/>
      <c r="U4287" s="18"/>
      <c r="V4287" s="18" t="str">
        <f>IF(ISBLANK('PLT Log'!V4297),"",'PLT Log'!V4297)</f>
        <v/>
      </c>
    </row>
    <row r="4288" spans="1:22" x14ac:dyDescent="0.25">
      <c r="A4288" s="9"/>
      <c r="B4288" s="9"/>
      <c r="C4288" s="20"/>
      <c r="D4288" s="18"/>
      <c r="F4288" s="18"/>
      <c r="G4288" s="18"/>
      <c r="H4288" s="18"/>
      <c r="I4288" s="18"/>
      <c r="J4288" s="18"/>
      <c r="K4288" s="18"/>
      <c r="L4288" s="18"/>
      <c r="M4288" s="18"/>
      <c r="N4288" s="18"/>
      <c r="O4288" s="18"/>
      <c r="P4288" s="18"/>
      <c r="Q4288" s="18"/>
      <c r="R4288" s="18"/>
      <c r="S4288" s="18"/>
      <c r="T4288" s="18"/>
      <c r="U4288" s="18"/>
      <c r="V4288" s="18" t="str">
        <f>IF(ISBLANK('PLT Log'!V4298),"",'PLT Log'!V4298)</f>
        <v/>
      </c>
    </row>
    <row r="4289" spans="1:22" x14ac:dyDescent="0.25">
      <c r="A4289" s="9"/>
      <c r="B4289" s="9"/>
      <c r="C4289" s="20"/>
      <c r="D4289" s="18"/>
      <c r="F4289" s="18"/>
      <c r="G4289" s="18"/>
      <c r="H4289" s="18"/>
      <c r="I4289" s="18"/>
      <c r="J4289" s="18"/>
      <c r="K4289" s="18"/>
      <c r="L4289" s="18"/>
      <c r="M4289" s="18"/>
      <c r="N4289" s="18"/>
      <c r="O4289" s="18"/>
      <c r="P4289" s="18"/>
      <c r="Q4289" s="18"/>
      <c r="R4289" s="18"/>
      <c r="S4289" s="18"/>
      <c r="T4289" s="18"/>
      <c r="U4289" s="18"/>
      <c r="V4289" s="18" t="str">
        <f>IF(ISBLANK('PLT Log'!V4299),"",'PLT Log'!V4299)</f>
        <v/>
      </c>
    </row>
    <row r="4290" spans="1:22" x14ac:dyDescent="0.25">
      <c r="A4290" s="9"/>
      <c r="B4290" s="9"/>
      <c r="C4290" s="20"/>
      <c r="D4290" s="18"/>
      <c r="F4290" s="18"/>
      <c r="G4290" s="18"/>
      <c r="H4290" s="18"/>
      <c r="I4290" s="18"/>
      <c r="J4290" s="18"/>
      <c r="K4290" s="18"/>
      <c r="L4290" s="18"/>
      <c r="M4290" s="18"/>
      <c r="N4290" s="18"/>
      <c r="O4290" s="18"/>
      <c r="P4290" s="18"/>
      <c r="Q4290" s="18"/>
      <c r="R4290" s="18"/>
      <c r="S4290" s="18"/>
      <c r="T4290" s="18"/>
      <c r="U4290" s="18"/>
      <c r="V4290" s="18" t="str">
        <f>IF(ISBLANK('PLT Log'!V4300),"",'PLT Log'!V4300)</f>
        <v/>
      </c>
    </row>
    <row r="4291" spans="1:22" x14ac:dyDescent="0.25">
      <c r="A4291" s="9"/>
      <c r="B4291" s="9"/>
      <c r="C4291" s="20"/>
      <c r="D4291" s="18"/>
      <c r="F4291" s="18"/>
      <c r="G4291" s="18"/>
      <c r="H4291" s="18"/>
      <c r="I4291" s="18"/>
      <c r="J4291" s="18"/>
      <c r="K4291" s="18"/>
      <c r="L4291" s="18"/>
      <c r="M4291" s="18"/>
      <c r="N4291" s="18"/>
      <c r="O4291" s="18"/>
      <c r="P4291" s="18"/>
      <c r="Q4291" s="18"/>
      <c r="R4291" s="18"/>
      <c r="S4291" s="18"/>
      <c r="T4291" s="18"/>
      <c r="U4291" s="18"/>
      <c r="V4291" s="18" t="str">
        <f>IF(ISBLANK('PLT Log'!V4301),"",'PLT Log'!V4301)</f>
        <v/>
      </c>
    </row>
    <row r="4292" spans="1:22" x14ac:dyDescent="0.25">
      <c r="A4292" s="9"/>
      <c r="B4292" s="9"/>
      <c r="C4292" s="20"/>
      <c r="D4292" s="18"/>
      <c r="F4292" s="18"/>
      <c r="G4292" s="18"/>
      <c r="H4292" s="18"/>
      <c r="I4292" s="18"/>
      <c r="J4292" s="18"/>
      <c r="K4292" s="18"/>
      <c r="L4292" s="18"/>
      <c r="M4292" s="18"/>
      <c r="N4292" s="18"/>
      <c r="O4292" s="18"/>
      <c r="P4292" s="18"/>
      <c r="Q4292" s="18"/>
      <c r="R4292" s="18"/>
      <c r="S4292" s="18"/>
      <c r="T4292" s="18"/>
      <c r="U4292" s="18"/>
      <c r="V4292" s="18" t="str">
        <f>IF(ISBLANK('PLT Log'!V4302),"",'PLT Log'!V4302)</f>
        <v/>
      </c>
    </row>
    <row r="4293" spans="1:22" x14ac:dyDescent="0.25">
      <c r="A4293" s="9"/>
      <c r="B4293" s="9"/>
      <c r="C4293" s="20"/>
      <c r="D4293" s="18"/>
      <c r="F4293" s="18"/>
      <c r="G4293" s="18"/>
      <c r="H4293" s="18"/>
      <c r="I4293" s="18"/>
      <c r="J4293" s="18"/>
      <c r="K4293" s="18"/>
      <c r="L4293" s="18"/>
      <c r="M4293" s="18"/>
      <c r="N4293" s="18"/>
      <c r="O4293" s="18"/>
      <c r="P4293" s="18"/>
      <c r="Q4293" s="18"/>
      <c r="R4293" s="18"/>
      <c r="S4293" s="18"/>
      <c r="T4293" s="18"/>
      <c r="U4293" s="18"/>
      <c r="V4293" s="18" t="str">
        <f>IF(ISBLANK('PLT Log'!V4303),"",'PLT Log'!V4303)</f>
        <v/>
      </c>
    </row>
    <row r="4294" spans="1:22" x14ac:dyDescent="0.25">
      <c r="A4294" s="9"/>
      <c r="B4294" s="9"/>
      <c r="C4294" s="20"/>
      <c r="D4294" s="18"/>
      <c r="F4294" s="18"/>
      <c r="G4294" s="18"/>
      <c r="H4294" s="18"/>
      <c r="I4294" s="18"/>
      <c r="J4294" s="18"/>
      <c r="K4294" s="18"/>
      <c r="L4294" s="18"/>
      <c r="M4294" s="18"/>
      <c r="N4294" s="18"/>
      <c r="O4294" s="18"/>
      <c r="P4294" s="18"/>
      <c r="Q4294" s="18"/>
      <c r="R4294" s="18"/>
      <c r="S4294" s="18"/>
      <c r="T4294" s="18"/>
      <c r="U4294" s="18"/>
      <c r="V4294" s="18" t="str">
        <f>IF(ISBLANK('PLT Log'!V4304),"",'PLT Log'!V4304)</f>
        <v/>
      </c>
    </row>
    <row r="4295" spans="1:22" x14ac:dyDescent="0.25">
      <c r="A4295" s="9"/>
      <c r="B4295" s="9"/>
      <c r="C4295" s="20"/>
      <c r="D4295" s="18"/>
      <c r="F4295" s="18"/>
      <c r="G4295" s="18"/>
      <c r="H4295" s="18"/>
      <c r="I4295" s="18"/>
      <c r="J4295" s="18"/>
      <c r="K4295" s="18"/>
      <c r="L4295" s="18"/>
      <c r="M4295" s="18"/>
      <c r="N4295" s="18"/>
      <c r="O4295" s="18"/>
      <c r="P4295" s="18"/>
      <c r="Q4295" s="18"/>
      <c r="R4295" s="18"/>
      <c r="S4295" s="18"/>
      <c r="T4295" s="18"/>
      <c r="U4295" s="18"/>
      <c r="V4295" s="18" t="str">
        <f>IF(ISBLANK('PLT Log'!V4305),"",'PLT Log'!V4305)</f>
        <v/>
      </c>
    </row>
    <row r="4296" spans="1:22" x14ac:dyDescent="0.25">
      <c r="A4296" s="9"/>
      <c r="B4296" s="9"/>
      <c r="C4296" s="20"/>
      <c r="D4296" s="18"/>
      <c r="F4296" s="18"/>
      <c r="G4296" s="18"/>
      <c r="H4296" s="18"/>
      <c r="I4296" s="18"/>
      <c r="J4296" s="18"/>
      <c r="K4296" s="18"/>
      <c r="L4296" s="18"/>
      <c r="M4296" s="18"/>
      <c r="N4296" s="18"/>
      <c r="O4296" s="18"/>
      <c r="P4296" s="18"/>
      <c r="Q4296" s="18"/>
      <c r="R4296" s="18"/>
      <c r="S4296" s="18"/>
      <c r="T4296" s="18"/>
      <c r="U4296" s="18"/>
      <c r="V4296" s="18" t="str">
        <f>IF(ISBLANK('PLT Log'!V4306),"",'PLT Log'!V4306)</f>
        <v/>
      </c>
    </row>
    <row r="4297" spans="1:22" x14ac:dyDescent="0.25">
      <c r="A4297" s="9"/>
      <c r="B4297" s="9"/>
      <c r="C4297" s="20"/>
      <c r="D4297" s="18"/>
      <c r="F4297" s="18"/>
      <c r="G4297" s="18"/>
      <c r="H4297" s="18"/>
      <c r="I4297" s="18"/>
      <c r="J4297" s="18"/>
      <c r="K4297" s="18"/>
      <c r="L4297" s="18"/>
      <c r="M4297" s="18"/>
      <c r="N4297" s="18"/>
      <c r="O4297" s="18"/>
      <c r="P4297" s="18"/>
      <c r="Q4297" s="18"/>
      <c r="R4297" s="18"/>
      <c r="S4297" s="18"/>
      <c r="T4297" s="18"/>
      <c r="U4297" s="18"/>
      <c r="V4297" s="18" t="str">
        <f>IF(ISBLANK('PLT Log'!V4307),"",'PLT Log'!V4307)</f>
        <v/>
      </c>
    </row>
    <row r="4298" spans="1:22" x14ac:dyDescent="0.25">
      <c r="A4298" s="9"/>
      <c r="B4298" s="9"/>
      <c r="C4298" s="20"/>
      <c r="D4298" s="18"/>
      <c r="F4298" s="18"/>
      <c r="G4298" s="18"/>
      <c r="H4298" s="18"/>
      <c r="I4298" s="18"/>
      <c r="J4298" s="18"/>
      <c r="K4298" s="18"/>
      <c r="L4298" s="18"/>
      <c r="M4298" s="18"/>
      <c r="N4298" s="18"/>
      <c r="O4298" s="18"/>
      <c r="P4298" s="18"/>
      <c r="Q4298" s="18"/>
      <c r="R4298" s="18"/>
      <c r="S4298" s="18"/>
      <c r="T4298" s="18"/>
      <c r="U4298" s="18"/>
      <c r="V4298" s="18" t="str">
        <f>IF(ISBLANK('PLT Log'!V4308),"",'PLT Log'!V4308)</f>
        <v/>
      </c>
    </row>
    <row r="4299" spans="1:22" x14ac:dyDescent="0.25">
      <c r="A4299" s="9"/>
      <c r="B4299" s="9"/>
      <c r="C4299" s="20"/>
      <c r="D4299" s="18"/>
      <c r="F4299" s="18"/>
      <c r="G4299" s="18"/>
      <c r="H4299" s="18"/>
      <c r="I4299" s="18"/>
      <c r="J4299" s="18"/>
      <c r="K4299" s="18"/>
      <c r="L4299" s="18"/>
      <c r="M4299" s="18"/>
      <c r="N4299" s="18"/>
      <c r="O4299" s="18"/>
      <c r="P4299" s="18"/>
      <c r="Q4299" s="18"/>
      <c r="R4299" s="18"/>
      <c r="S4299" s="18"/>
      <c r="T4299" s="18"/>
      <c r="U4299" s="18"/>
      <c r="V4299" s="18" t="str">
        <f>IF(ISBLANK('PLT Log'!V4309),"",'PLT Log'!V4309)</f>
        <v/>
      </c>
    </row>
    <row r="4300" spans="1:22" x14ac:dyDescent="0.25">
      <c r="A4300" s="9"/>
      <c r="B4300" s="9"/>
      <c r="C4300" s="20"/>
      <c r="D4300" s="18"/>
      <c r="F4300" s="18"/>
      <c r="G4300" s="18"/>
      <c r="H4300" s="18"/>
      <c r="I4300" s="18"/>
      <c r="J4300" s="18"/>
      <c r="K4300" s="18"/>
      <c r="L4300" s="18"/>
      <c r="M4300" s="18"/>
      <c r="N4300" s="18"/>
      <c r="O4300" s="18"/>
      <c r="P4300" s="18"/>
      <c r="Q4300" s="18"/>
      <c r="R4300" s="18"/>
      <c r="S4300" s="18"/>
      <c r="T4300" s="18"/>
      <c r="U4300" s="18"/>
      <c r="V4300" s="18" t="str">
        <f>IF(ISBLANK('PLT Log'!V4310),"",'PLT Log'!V4310)</f>
        <v/>
      </c>
    </row>
    <row r="4301" spans="1:22" x14ac:dyDescent="0.25">
      <c r="A4301" s="9"/>
      <c r="B4301" s="9"/>
      <c r="C4301" s="20"/>
      <c r="D4301" s="18"/>
      <c r="F4301" s="18"/>
      <c r="G4301" s="18"/>
      <c r="H4301" s="18"/>
      <c r="I4301" s="18"/>
      <c r="J4301" s="18"/>
      <c r="K4301" s="18"/>
      <c r="L4301" s="18"/>
      <c r="M4301" s="18"/>
      <c r="N4301" s="18"/>
      <c r="O4301" s="18"/>
      <c r="P4301" s="18"/>
      <c r="Q4301" s="18"/>
      <c r="R4301" s="18"/>
      <c r="S4301" s="18"/>
      <c r="T4301" s="18"/>
      <c r="U4301" s="18"/>
      <c r="V4301" s="18" t="str">
        <f>IF(ISBLANK('PLT Log'!V4311),"",'PLT Log'!V4311)</f>
        <v/>
      </c>
    </row>
    <row r="4302" spans="1:22" x14ac:dyDescent="0.25">
      <c r="A4302" s="9"/>
      <c r="B4302" s="9"/>
      <c r="C4302" s="20"/>
      <c r="D4302" s="18"/>
      <c r="F4302" s="18"/>
      <c r="G4302" s="18"/>
      <c r="H4302" s="18"/>
      <c r="I4302" s="18"/>
      <c r="J4302" s="18"/>
      <c r="K4302" s="18"/>
      <c r="L4302" s="18"/>
      <c r="M4302" s="18"/>
      <c r="N4302" s="18"/>
      <c r="O4302" s="18"/>
      <c r="P4302" s="18"/>
      <c r="Q4302" s="18"/>
      <c r="R4302" s="18"/>
      <c r="S4302" s="18"/>
      <c r="T4302" s="18"/>
      <c r="U4302" s="18"/>
      <c r="V4302" s="18" t="str">
        <f>IF(ISBLANK('PLT Log'!V4312),"",'PLT Log'!V4312)</f>
        <v/>
      </c>
    </row>
    <row r="4303" spans="1:22" x14ac:dyDescent="0.25">
      <c r="A4303" s="9"/>
      <c r="B4303" s="9"/>
      <c r="C4303" s="20"/>
      <c r="D4303" s="18"/>
      <c r="F4303" s="18"/>
      <c r="G4303" s="18"/>
      <c r="H4303" s="18"/>
      <c r="I4303" s="18"/>
      <c r="J4303" s="18"/>
      <c r="K4303" s="18"/>
      <c r="L4303" s="18"/>
      <c r="M4303" s="18"/>
      <c r="N4303" s="18"/>
      <c r="O4303" s="18"/>
      <c r="P4303" s="18"/>
      <c r="Q4303" s="18"/>
      <c r="R4303" s="18"/>
      <c r="S4303" s="18"/>
      <c r="T4303" s="18"/>
      <c r="U4303" s="18"/>
      <c r="V4303" s="18" t="str">
        <f>IF(ISBLANK('PLT Log'!V4313),"",'PLT Log'!V4313)</f>
        <v/>
      </c>
    </row>
    <row r="4304" spans="1:22" x14ac:dyDescent="0.25">
      <c r="A4304" s="9"/>
      <c r="B4304" s="9"/>
      <c r="C4304" s="20"/>
      <c r="D4304" s="18"/>
      <c r="F4304" s="18"/>
      <c r="G4304" s="18"/>
      <c r="H4304" s="18"/>
      <c r="I4304" s="18"/>
      <c r="J4304" s="18"/>
      <c r="K4304" s="18"/>
      <c r="L4304" s="18"/>
      <c r="M4304" s="18"/>
      <c r="N4304" s="18"/>
      <c r="O4304" s="18"/>
      <c r="P4304" s="18"/>
      <c r="Q4304" s="18"/>
      <c r="R4304" s="18"/>
      <c r="S4304" s="18"/>
      <c r="T4304" s="18"/>
      <c r="U4304" s="18"/>
      <c r="V4304" s="18" t="str">
        <f>IF(ISBLANK('PLT Log'!V4314),"",'PLT Log'!V4314)</f>
        <v/>
      </c>
    </row>
    <row r="4305" spans="1:22" x14ac:dyDescent="0.25">
      <c r="A4305" s="9"/>
      <c r="B4305" s="9"/>
      <c r="C4305" s="20"/>
      <c r="D4305" s="18"/>
      <c r="F4305" s="18"/>
      <c r="G4305" s="18"/>
      <c r="H4305" s="18"/>
      <c r="I4305" s="18"/>
      <c r="J4305" s="18"/>
      <c r="K4305" s="18"/>
      <c r="L4305" s="18"/>
      <c r="M4305" s="18"/>
      <c r="N4305" s="18"/>
      <c r="O4305" s="18"/>
      <c r="P4305" s="18"/>
      <c r="Q4305" s="18"/>
      <c r="R4305" s="18"/>
      <c r="S4305" s="18"/>
      <c r="T4305" s="18"/>
      <c r="U4305" s="18"/>
      <c r="V4305" s="18" t="str">
        <f>IF(ISBLANK('PLT Log'!V4315),"",'PLT Log'!V4315)</f>
        <v/>
      </c>
    </row>
    <row r="4306" spans="1:22" x14ac:dyDescent="0.25">
      <c r="A4306" s="9"/>
      <c r="B4306" s="9"/>
      <c r="C4306" s="20"/>
      <c r="D4306" s="18"/>
      <c r="F4306" s="18"/>
      <c r="G4306" s="18"/>
      <c r="H4306" s="18"/>
      <c r="I4306" s="18"/>
      <c r="J4306" s="18"/>
      <c r="K4306" s="18"/>
      <c r="L4306" s="18"/>
      <c r="M4306" s="18"/>
      <c r="N4306" s="18"/>
      <c r="O4306" s="18"/>
      <c r="P4306" s="18"/>
      <c r="Q4306" s="18"/>
      <c r="R4306" s="18"/>
      <c r="S4306" s="18"/>
      <c r="T4306" s="18"/>
      <c r="U4306" s="18"/>
      <c r="V4306" s="18" t="str">
        <f>IF(ISBLANK('PLT Log'!V4316),"",'PLT Log'!V4316)</f>
        <v/>
      </c>
    </row>
    <row r="4307" spans="1:22" x14ac:dyDescent="0.25">
      <c r="A4307" s="9"/>
      <c r="B4307" s="9"/>
      <c r="C4307" s="20"/>
      <c r="D4307" s="18"/>
      <c r="F4307" s="18"/>
      <c r="G4307" s="18"/>
      <c r="H4307" s="18"/>
      <c r="I4307" s="18"/>
      <c r="J4307" s="18"/>
      <c r="K4307" s="18"/>
      <c r="L4307" s="18"/>
      <c r="M4307" s="18"/>
      <c r="N4307" s="18"/>
      <c r="O4307" s="18"/>
      <c r="P4307" s="18"/>
      <c r="Q4307" s="18"/>
      <c r="R4307" s="18"/>
      <c r="S4307" s="18"/>
      <c r="T4307" s="18"/>
      <c r="U4307" s="18"/>
      <c r="V4307" s="18" t="str">
        <f>IF(ISBLANK('PLT Log'!V4317),"",'PLT Log'!V4317)</f>
        <v/>
      </c>
    </row>
    <row r="4308" spans="1:22" x14ac:dyDescent="0.25">
      <c r="A4308" s="9"/>
      <c r="B4308" s="9"/>
      <c r="C4308" s="20"/>
      <c r="D4308" s="18"/>
      <c r="F4308" s="18"/>
      <c r="G4308" s="18"/>
      <c r="H4308" s="18"/>
      <c r="I4308" s="18"/>
      <c r="J4308" s="18"/>
      <c r="K4308" s="18"/>
      <c r="L4308" s="18"/>
      <c r="M4308" s="18"/>
      <c r="N4308" s="18"/>
      <c r="O4308" s="18"/>
      <c r="P4308" s="18"/>
      <c r="Q4308" s="18"/>
      <c r="R4308" s="18"/>
      <c r="S4308" s="18"/>
      <c r="T4308" s="18"/>
      <c r="U4308" s="18"/>
      <c r="V4308" s="18" t="str">
        <f>IF(ISBLANK('PLT Log'!V4318),"",'PLT Log'!V4318)</f>
        <v/>
      </c>
    </row>
    <row r="4309" spans="1:22" x14ac:dyDescent="0.25">
      <c r="A4309" s="9"/>
      <c r="B4309" s="9"/>
      <c r="C4309" s="20"/>
      <c r="D4309" s="18"/>
      <c r="F4309" s="18"/>
      <c r="G4309" s="18"/>
      <c r="H4309" s="18"/>
      <c r="I4309" s="18"/>
      <c r="J4309" s="18"/>
      <c r="K4309" s="18"/>
      <c r="L4309" s="18"/>
      <c r="M4309" s="18"/>
      <c r="N4309" s="18"/>
      <c r="O4309" s="18"/>
      <c r="P4309" s="18"/>
      <c r="Q4309" s="18"/>
      <c r="R4309" s="18"/>
      <c r="S4309" s="18"/>
      <c r="T4309" s="18"/>
      <c r="U4309" s="18"/>
      <c r="V4309" s="18" t="str">
        <f>IF(ISBLANK('PLT Log'!V4319),"",'PLT Log'!V4319)</f>
        <v/>
      </c>
    </row>
    <row r="4310" spans="1:22" x14ac:dyDescent="0.25">
      <c r="A4310" s="9"/>
      <c r="B4310" s="9"/>
      <c r="C4310" s="20"/>
      <c r="D4310" s="18"/>
      <c r="F4310" s="18"/>
      <c r="G4310" s="18"/>
      <c r="H4310" s="18"/>
      <c r="I4310" s="18"/>
      <c r="J4310" s="18"/>
      <c r="K4310" s="18"/>
      <c r="L4310" s="18"/>
      <c r="M4310" s="18"/>
      <c r="N4310" s="18"/>
      <c r="O4310" s="18"/>
      <c r="P4310" s="18"/>
      <c r="Q4310" s="18"/>
      <c r="R4310" s="18"/>
      <c r="S4310" s="18"/>
      <c r="T4310" s="18"/>
      <c r="U4310" s="18"/>
      <c r="V4310" s="18" t="str">
        <f>IF(ISBLANK('PLT Log'!V4320),"",'PLT Log'!V4320)</f>
        <v/>
      </c>
    </row>
    <row r="4311" spans="1:22" x14ac:dyDescent="0.25">
      <c r="A4311" s="9"/>
      <c r="B4311" s="9"/>
      <c r="C4311" s="20"/>
      <c r="D4311" s="18"/>
      <c r="F4311" s="18"/>
      <c r="G4311" s="18"/>
      <c r="H4311" s="18"/>
      <c r="I4311" s="18"/>
      <c r="J4311" s="18"/>
      <c r="K4311" s="18"/>
      <c r="L4311" s="18"/>
      <c r="M4311" s="18"/>
      <c r="N4311" s="18"/>
      <c r="O4311" s="18"/>
      <c r="P4311" s="18"/>
      <c r="Q4311" s="18"/>
      <c r="R4311" s="18"/>
      <c r="S4311" s="18"/>
      <c r="T4311" s="18"/>
      <c r="U4311" s="18"/>
      <c r="V4311" s="18" t="str">
        <f>IF(ISBLANK('PLT Log'!V4321),"",'PLT Log'!V4321)</f>
        <v/>
      </c>
    </row>
    <row r="4312" spans="1:22" x14ac:dyDescent="0.25">
      <c r="A4312" s="9"/>
      <c r="B4312" s="9"/>
      <c r="C4312" s="20"/>
      <c r="D4312" s="18"/>
      <c r="F4312" s="18"/>
      <c r="G4312" s="18"/>
      <c r="H4312" s="18"/>
      <c r="I4312" s="18"/>
      <c r="J4312" s="18"/>
      <c r="K4312" s="18"/>
      <c r="L4312" s="18"/>
      <c r="M4312" s="18"/>
      <c r="N4312" s="18"/>
      <c r="O4312" s="18"/>
      <c r="P4312" s="18"/>
      <c r="Q4312" s="18"/>
      <c r="R4312" s="18"/>
      <c r="S4312" s="18"/>
      <c r="T4312" s="18"/>
      <c r="U4312" s="18"/>
      <c r="V4312" s="18" t="str">
        <f>IF(ISBLANK('PLT Log'!V4322),"",'PLT Log'!V4322)</f>
        <v/>
      </c>
    </row>
    <row r="4313" spans="1:22" x14ac:dyDescent="0.25">
      <c r="A4313" s="9"/>
      <c r="B4313" s="9"/>
      <c r="C4313" s="20"/>
      <c r="D4313" s="18"/>
      <c r="F4313" s="18"/>
      <c r="G4313" s="18"/>
      <c r="H4313" s="18"/>
      <c r="I4313" s="18"/>
      <c r="J4313" s="18"/>
      <c r="K4313" s="18"/>
      <c r="L4313" s="18"/>
      <c r="M4313" s="18"/>
      <c r="N4313" s="18"/>
      <c r="O4313" s="18"/>
      <c r="P4313" s="18"/>
      <c r="Q4313" s="18"/>
      <c r="R4313" s="18"/>
      <c r="S4313" s="18"/>
      <c r="T4313" s="18"/>
      <c r="U4313" s="18"/>
      <c r="V4313" s="18" t="str">
        <f>IF(ISBLANK('PLT Log'!V4323),"",'PLT Log'!V4323)</f>
        <v/>
      </c>
    </row>
    <row r="4314" spans="1:22" x14ac:dyDescent="0.25">
      <c r="A4314" s="9"/>
      <c r="B4314" s="9"/>
      <c r="C4314" s="20"/>
      <c r="D4314" s="18"/>
      <c r="F4314" s="18"/>
      <c r="G4314" s="18"/>
      <c r="H4314" s="18"/>
      <c r="I4314" s="18"/>
      <c r="J4314" s="18"/>
      <c r="K4314" s="18"/>
      <c r="L4314" s="18"/>
      <c r="M4314" s="18"/>
      <c r="N4314" s="18"/>
      <c r="O4314" s="18"/>
      <c r="P4314" s="18"/>
      <c r="Q4314" s="18"/>
      <c r="R4314" s="18"/>
      <c r="S4314" s="18"/>
      <c r="T4314" s="18"/>
      <c r="U4314" s="18"/>
      <c r="V4314" s="18" t="str">
        <f>IF(ISBLANK('PLT Log'!V4324),"",'PLT Log'!V4324)</f>
        <v/>
      </c>
    </row>
    <row r="4315" spans="1:22" x14ac:dyDescent="0.25">
      <c r="A4315" s="9"/>
      <c r="B4315" s="9"/>
      <c r="C4315" s="20"/>
      <c r="D4315" s="18"/>
      <c r="F4315" s="18"/>
      <c r="G4315" s="18"/>
      <c r="H4315" s="18"/>
      <c r="I4315" s="18"/>
      <c r="J4315" s="18"/>
      <c r="K4315" s="18"/>
      <c r="L4315" s="18"/>
      <c r="M4315" s="18"/>
      <c r="N4315" s="18"/>
      <c r="O4315" s="18"/>
      <c r="P4315" s="18"/>
      <c r="Q4315" s="18"/>
      <c r="R4315" s="18"/>
      <c r="S4315" s="18"/>
      <c r="T4315" s="18"/>
      <c r="U4315" s="18"/>
      <c r="V4315" s="18" t="str">
        <f>IF(ISBLANK('PLT Log'!V4325),"",'PLT Log'!V4325)</f>
        <v/>
      </c>
    </row>
    <row r="4316" spans="1:22" x14ac:dyDescent="0.25">
      <c r="A4316" s="9"/>
      <c r="B4316" s="9"/>
      <c r="C4316" s="20"/>
      <c r="D4316" s="18"/>
      <c r="F4316" s="18"/>
      <c r="G4316" s="18"/>
      <c r="H4316" s="18"/>
      <c r="I4316" s="18"/>
      <c r="J4316" s="18"/>
      <c r="K4316" s="18"/>
      <c r="L4316" s="18"/>
      <c r="M4316" s="18"/>
      <c r="N4316" s="18"/>
      <c r="O4316" s="18"/>
      <c r="P4316" s="18"/>
      <c r="Q4316" s="18"/>
      <c r="R4316" s="18"/>
      <c r="S4316" s="18"/>
      <c r="T4316" s="18"/>
      <c r="U4316" s="18"/>
      <c r="V4316" s="18" t="str">
        <f>IF(ISBLANK('PLT Log'!V4326),"",'PLT Log'!V4326)</f>
        <v/>
      </c>
    </row>
    <row r="4317" spans="1:22" x14ac:dyDescent="0.25">
      <c r="A4317" s="9"/>
      <c r="B4317" s="9"/>
      <c r="C4317" s="20"/>
      <c r="D4317" s="18"/>
      <c r="F4317" s="18"/>
      <c r="G4317" s="18"/>
      <c r="H4317" s="18"/>
      <c r="I4317" s="18"/>
      <c r="J4317" s="18"/>
      <c r="K4317" s="18"/>
      <c r="L4317" s="18"/>
      <c r="M4317" s="18"/>
      <c r="N4317" s="18"/>
      <c r="O4317" s="18"/>
      <c r="P4317" s="18"/>
      <c r="Q4317" s="18"/>
      <c r="R4317" s="18"/>
      <c r="S4317" s="18"/>
      <c r="T4317" s="18"/>
      <c r="U4317" s="18"/>
      <c r="V4317" s="18" t="str">
        <f>IF(ISBLANK('PLT Log'!V4327),"",'PLT Log'!V4327)</f>
        <v/>
      </c>
    </row>
    <row r="4318" spans="1:22" x14ac:dyDescent="0.25">
      <c r="A4318" s="9"/>
      <c r="B4318" s="9"/>
      <c r="C4318" s="20"/>
      <c r="D4318" s="18"/>
      <c r="F4318" s="18"/>
      <c r="G4318" s="18"/>
      <c r="H4318" s="18"/>
      <c r="I4318" s="18"/>
      <c r="J4318" s="18"/>
      <c r="K4318" s="18"/>
      <c r="L4318" s="18"/>
      <c r="M4318" s="18"/>
      <c r="N4318" s="18"/>
      <c r="O4318" s="18"/>
      <c r="P4318" s="18"/>
      <c r="Q4318" s="18"/>
      <c r="R4318" s="18"/>
      <c r="S4318" s="18"/>
      <c r="T4318" s="18"/>
      <c r="U4318" s="18"/>
      <c r="V4318" s="18" t="str">
        <f>IF(ISBLANK('PLT Log'!V4328),"",'PLT Log'!V4328)</f>
        <v/>
      </c>
    </row>
    <row r="4319" spans="1:22" x14ac:dyDescent="0.25">
      <c r="A4319" s="9"/>
      <c r="B4319" s="9"/>
      <c r="C4319" s="20"/>
      <c r="D4319" s="18"/>
      <c r="F4319" s="18"/>
      <c r="G4319" s="18"/>
      <c r="H4319" s="18"/>
      <c r="I4319" s="18"/>
      <c r="J4319" s="18"/>
      <c r="K4319" s="18"/>
      <c r="L4319" s="18"/>
      <c r="M4319" s="18"/>
      <c r="N4319" s="18"/>
      <c r="O4319" s="18"/>
      <c r="P4319" s="18"/>
      <c r="Q4319" s="18"/>
      <c r="R4319" s="18"/>
      <c r="S4319" s="18"/>
      <c r="T4319" s="18"/>
      <c r="U4319" s="18"/>
      <c r="V4319" s="18" t="str">
        <f>IF(ISBLANK('PLT Log'!V4329),"",'PLT Log'!V4329)</f>
        <v/>
      </c>
    </row>
    <row r="4320" spans="1:22" x14ac:dyDescent="0.25">
      <c r="A4320" s="9"/>
      <c r="B4320" s="9"/>
      <c r="C4320" s="20"/>
      <c r="D4320" s="18"/>
      <c r="F4320" s="18"/>
      <c r="G4320" s="18"/>
      <c r="H4320" s="18"/>
      <c r="I4320" s="18"/>
      <c r="J4320" s="18"/>
      <c r="K4320" s="18"/>
      <c r="L4320" s="18"/>
      <c r="M4320" s="18"/>
      <c r="N4320" s="18"/>
      <c r="O4320" s="18"/>
      <c r="P4320" s="18"/>
      <c r="Q4320" s="18"/>
      <c r="R4320" s="18"/>
      <c r="S4320" s="18"/>
      <c r="T4320" s="18"/>
      <c r="U4320" s="18"/>
      <c r="V4320" s="18" t="str">
        <f>IF(ISBLANK('PLT Log'!V4330),"",'PLT Log'!V4330)</f>
        <v/>
      </c>
    </row>
    <row r="4321" spans="1:22" x14ac:dyDescent="0.25">
      <c r="A4321" s="9"/>
      <c r="B4321" s="9"/>
      <c r="C4321" s="20"/>
      <c r="D4321" s="18"/>
      <c r="F4321" s="18"/>
      <c r="G4321" s="18"/>
      <c r="H4321" s="18"/>
      <c r="I4321" s="18"/>
      <c r="J4321" s="18"/>
      <c r="K4321" s="18"/>
      <c r="L4321" s="18"/>
      <c r="M4321" s="18"/>
      <c r="N4321" s="18"/>
      <c r="O4321" s="18"/>
      <c r="P4321" s="18"/>
      <c r="Q4321" s="18"/>
      <c r="R4321" s="18"/>
      <c r="S4321" s="18"/>
      <c r="T4321" s="18"/>
      <c r="U4321" s="18"/>
      <c r="V4321" s="18" t="str">
        <f>IF(ISBLANK('PLT Log'!V4331),"",'PLT Log'!V4331)</f>
        <v/>
      </c>
    </row>
    <row r="4322" spans="1:22" x14ac:dyDescent="0.25">
      <c r="A4322" s="9"/>
      <c r="B4322" s="9"/>
      <c r="C4322" s="20"/>
      <c r="D4322" s="18"/>
      <c r="F4322" s="18"/>
      <c r="G4322" s="18"/>
      <c r="H4322" s="18"/>
      <c r="I4322" s="18"/>
      <c r="J4322" s="18"/>
      <c r="K4322" s="18"/>
      <c r="L4322" s="18"/>
      <c r="M4322" s="18"/>
      <c r="N4322" s="18"/>
      <c r="O4322" s="18"/>
      <c r="P4322" s="18"/>
      <c r="Q4322" s="18"/>
      <c r="R4322" s="18"/>
      <c r="S4322" s="18"/>
      <c r="T4322" s="18"/>
      <c r="U4322" s="18"/>
      <c r="V4322" s="18" t="str">
        <f>IF(ISBLANK('PLT Log'!V4332),"",'PLT Log'!V4332)</f>
        <v/>
      </c>
    </row>
    <row r="4323" spans="1:22" x14ac:dyDescent="0.25">
      <c r="A4323" s="9"/>
      <c r="B4323" s="9"/>
      <c r="C4323" s="20"/>
      <c r="D4323" s="18"/>
      <c r="F4323" s="18"/>
      <c r="G4323" s="18"/>
      <c r="H4323" s="18"/>
      <c r="I4323" s="18"/>
      <c r="J4323" s="18"/>
      <c r="K4323" s="18"/>
      <c r="L4323" s="18"/>
      <c r="M4323" s="18"/>
      <c r="N4323" s="18"/>
      <c r="O4323" s="18"/>
      <c r="P4323" s="18"/>
      <c r="Q4323" s="18"/>
      <c r="R4323" s="18"/>
      <c r="S4323" s="18"/>
      <c r="T4323" s="18"/>
      <c r="U4323" s="18"/>
      <c r="V4323" s="18" t="str">
        <f>IF(ISBLANK('PLT Log'!V4333),"",'PLT Log'!V4333)</f>
        <v/>
      </c>
    </row>
    <row r="4324" spans="1:22" x14ac:dyDescent="0.25">
      <c r="A4324" s="9"/>
      <c r="B4324" s="9"/>
      <c r="C4324" s="20"/>
      <c r="D4324" s="18"/>
      <c r="F4324" s="18"/>
      <c r="G4324" s="18"/>
      <c r="H4324" s="18"/>
      <c r="I4324" s="18"/>
      <c r="J4324" s="18"/>
      <c r="K4324" s="18"/>
      <c r="L4324" s="18"/>
      <c r="M4324" s="18"/>
      <c r="N4324" s="18"/>
      <c r="O4324" s="18"/>
      <c r="P4324" s="18"/>
      <c r="Q4324" s="18"/>
      <c r="R4324" s="18"/>
      <c r="S4324" s="18"/>
      <c r="T4324" s="18"/>
      <c r="U4324" s="18"/>
      <c r="V4324" s="18" t="str">
        <f>IF(ISBLANK('PLT Log'!V4334),"",'PLT Log'!V4334)</f>
        <v/>
      </c>
    </row>
    <row r="4325" spans="1:22" x14ac:dyDescent="0.25">
      <c r="A4325" s="9"/>
      <c r="B4325" s="9"/>
      <c r="C4325" s="20"/>
      <c r="D4325" s="18"/>
      <c r="F4325" s="18"/>
      <c r="G4325" s="18"/>
      <c r="H4325" s="18"/>
      <c r="I4325" s="18"/>
      <c r="J4325" s="18"/>
      <c r="K4325" s="18"/>
      <c r="L4325" s="18"/>
      <c r="M4325" s="18"/>
      <c r="N4325" s="18"/>
      <c r="O4325" s="18"/>
      <c r="P4325" s="18"/>
      <c r="Q4325" s="18"/>
      <c r="R4325" s="18"/>
      <c r="S4325" s="18"/>
      <c r="T4325" s="18"/>
      <c r="U4325" s="18"/>
      <c r="V4325" s="18" t="str">
        <f>IF(ISBLANK('PLT Log'!V4335),"",'PLT Log'!V4335)</f>
        <v/>
      </c>
    </row>
    <row r="4326" spans="1:22" x14ac:dyDescent="0.25">
      <c r="A4326" s="9"/>
      <c r="B4326" s="9"/>
      <c r="C4326" s="20"/>
      <c r="D4326" s="18"/>
      <c r="F4326" s="18"/>
      <c r="G4326" s="18"/>
      <c r="H4326" s="18"/>
      <c r="I4326" s="18"/>
      <c r="J4326" s="18"/>
      <c r="K4326" s="18"/>
      <c r="L4326" s="18"/>
      <c r="M4326" s="18"/>
      <c r="N4326" s="18"/>
      <c r="O4326" s="18"/>
      <c r="P4326" s="18"/>
      <c r="Q4326" s="18"/>
      <c r="R4326" s="18"/>
      <c r="S4326" s="18"/>
      <c r="T4326" s="18"/>
      <c r="U4326" s="18"/>
      <c r="V4326" s="18" t="str">
        <f>IF(ISBLANK('PLT Log'!V4336),"",'PLT Log'!V4336)</f>
        <v/>
      </c>
    </row>
    <row r="4327" spans="1:22" x14ac:dyDescent="0.25">
      <c r="A4327" s="9"/>
      <c r="B4327" s="9"/>
      <c r="C4327" s="20"/>
      <c r="D4327" s="18"/>
      <c r="F4327" s="18"/>
      <c r="G4327" s="18"/>
      <c r="H4327" s="18"/>
      <c r="I4327" s="18"/>
      <c r="J4327" s="18"/>
      <c r="K4327" s="18"/>
      <c r="L4327" s="18"/>
      <c r="M4327" s="18"/>
      <c r="N4327" s="18"/>
      <c r="O4327" s="18"/>
      <c r="P4327" s="18"/>
      <c r="Q4327" s="18"/>
      <c r="R4327" s="18"/>
      <c r="S4327" s="18"/>
      <c r="T4327" s="18"/>
      <c r="U4327" s="18"/>
      <c r="V4327" s="18" t="str">
        <f>IF(ISBLANK('PLT Log'!V4337),"",'PLT Log'!V4337)</f>
        <v/>
      </c>
    </row>
    <row r="4328" spans="1:22" x14ac:dyDescent="0.25">
      <c r="A4328" s="9"/>
      <c r="B4328" s="9"/>
      <c r="C4328" s="20"/>
      <c r="D4328" s="18"/>
      <c r="F4328" s="18"/>
      <c r="G4328" s="18"/>
      <c r="H4328" s="18"/>
      <c r="I4328" s="18"/>
      <c r="J4328" s="18"/>
      <c r="K4328" s="18"/>
      <c r="L4328" s="18"/>
      <c r="M4328" s="18"/>
      <c r="N4328" s="18"/>
      <c r="O4328" s="18"/>
      <c r="P4328" s="18"/>
      <c r="Q4328" s="18"/>
      <c r="R4328" s="18"/>
      <c r="S4328" s="18"/>
      <c r="T4328" s="18"/>
      <c r="U4328" s="18"/>
      <c r="V4328" s="18" t="str">
        <f>IF(ISBLANK('PLT Log'!V4338),"",'PLT Log'!V4338)</f>
        <v/>
      </c>
    </row>
    <row r="4329" spans="1:22" x14ac:dyDescent="0.25">
      <c r="A4329" s="9"/>
      <c r="B4329" s="9"/>
      <c r="C4329" s="20"/>
      <c r="D4329" s="18"/>
      <c r="F4329" s="18"/>
      <c r="G4329" s="18"/>
      <c r="H4329" s="18"/>
      <c r="I4329" s="18"/>
      <c r="J4329" s="18"/>
      <c r="K4329" s="18"/>
      <c r="L4329" s="18"/>
      <c r="M4329" s="18"/>
      <c r="N4329" s="18"/>
      <c r="O4329" s="18"/>
      <c r="P4329" s="18"/>
      <c r="Q4329" s="18"/>
      <c r="R4329" s="18"/>
      <c r="S4329" s="18"/>
      <c r="T4329" s="18"/>
      <c r="U4329" s="18"/>
      <c r="V4329" s="18" t="str">
        <f>IF(ISBLANK('PLT Log'!V4339),"",'PLT Log'!V4339)</f>
        <v/>
      </c>
    </row>
    <row r="4330" spans="1:22" x14ac:dyDescent="0.25">
      <c r="A4330" s="9"/>
      <c r="B4330" s="9"/>
      <c r="C4330" s="20"/>
      <c r="D4330" s="18"/>
      <c r="F4330" s="18"/>
      <c r="G4330" s="18"/>
      <c r="H4330" s="18"/>
      <c r="I4330" s="18"/>
      <c r="J4330" s="18"/>
      <c r="K4330" s="18"/>
      <c r="L4330" s="18"/>
      <c r="M4330" s="18"/>
      <c r="N4330" s="18"/>
      <c r="O4330" s="18"/>
      <c r="P4330" s="18"/>
      <c r="Q4330" s="18"/>
      <c r="R4330" s="18"/>
      <c r="S4330" s="18"/>
      <c r="T4330" s="18"/>
      <c r="U4330" s="18"/>
      <c r="V4330" s="18" t="str">
        <f>IF(ISBLANK('PLT Log'!V4340),"",'PLT Log'!V4340)</f>
        <v/>
      </c>
    </row>
    <row r="4331" spans="1:22" x14ac:dyDescent="0.25">
      <c r="A4331" s="9"/>
      <c r="B4331" s="9"/>
      <c r="C4331" s="20"/>
      <c r="D4331" s="18"/>
      <c r="F4331" s="18"/>
      <c r="G4331" s="18"/>
      <c r="H4331" s="18"/>
      <c r="I4331" s="18"/>
      <c r="J4331" s="18"/>
      <c r="K4331" s="18"/>
      <c r="L4331" s="18"/>
      <c r="M4331" s="18"/>
      <c r="N4331" s="18"/>
      <c r="O4331" s="18"/>
      <c r="P4331" s="18"/>
      <c r="Q4331" s="18"/>
      <c r="R4331" s="18"/>
      <c r="S4331" s="18"/>
      <c r="T4331" s="18"/>
      <c r="U4331" s="18"/>
      <c r="V4331" s="18" t="str">
        <f>IF(ISBLANK('PLT Log'!V4341),"",'PLT Log'!V4341)</f>
        <v/>
      </c>
    </row>
    <row r="4332" spans="1:22" x14ac:dyDescent="0.25">
      <c r="A4332" s="9"/>
      <c r="B4332" s="9"/>
      <c r="C4332" s="20"/>
      <c r="D4332" s="18"/>
      <c r="F4332" s="18"/>
      <c r="G4332" s="18"/>
      <c r="H4332" s="18"/>
      <c r="I4332" s="18"/>
      <c r="J4332" s="18"/>
      <c r="K4332" s="18"/>
      <c r="L4332" s="18"/>
      <c r="M4332" s="18"/>
      <c r="N4332" s="18"/>
      <c r="O4332" s="18"/>
      <c r="P4332" s="18"/>
      <c r="Q4332" s="18"/>
      <c r="R4332" s="18"/>
      <c r="S4332" s="18"/>
      <c r="T4332" s="18"/>
      <c r="U4332" s="18"/>
      <c r="V4332" s="18" t="str">
        <f>IF(ISBLANK('PLT Log'!V4342),"",'PLT Log'!V4342)</f>
        <v/>
      </c>
    </row>
    <row r="4333" spans="1:22" x14ac:dyDescent="0.25">
      <c r="A4333" s="9"/>
      <c r="B4333" s="9"/>
      <c r="C4333" s="20"/>
      <c r="D4333" s="18"/>
      <c r="F4333" s="18"/>
      <c r="G4333" s="18"/>
      <c r="H4333" s="18"/>
      <c r="I4333" s="18"/>
      <c r="J4333" s="18"/>
      <c r="K4333" s="18"/>
      <c r="L4333" s="18"/>
      <c r="M4333" s="18"/>
      <c r="N4333" s="18"/>
      <c r="O4333" s="18"/>
      <c r="P4333" s="18"/>
      <c r="Q4333" s="18"/>
      <c r="R4333" s="18"/>
      <c r="S4333" s="18"/>
      <c r="T4333" s="18"/>
      <c r="U4333" s="18"/>
      <c r="V4333" s="18" t="str">
        <f>IF(ISBLANK('PLT Log'!V4343),"",'PLT Log'!V4343)</f>
        <v/>
      </c>
    </row>
    <row r="4334" spans="1:22" x14ac:dyDescent="0.25">
      <c r="A4334" s="9"/>
      <c r="B4334" s="9"/>
      <c r="C4334" s="20"/>
      <c r="D4334" s="18"/>
      <c r="F4334" s="18"/>
      <c r="G4334" s="18"/>
      <c r="H4334" s="18"/>
      <c r="I4334" s="18"/>
      <c r="J4334" s="18"/>
      <c r="K4334" s="18"/>
      <c r="L4334" s="18"/>
      <c r="M4334" s="18"/>
      <c r="N4334" s="18"/>
      <c r="O4334" s="18"/>
      <c r="P4334" s="18"/>
      <c r="Q4334" s="18"/>
      <c r="R4334" s="18"/>
      <c r="S4334" s="18"/>
      <c r="T4334" s="18"/>
      <c r="U4334" s="18"/>
      <c r="V4334" s="18" t="str">
        <f>IF(ISBLANK('PLT Log'!V4344),"",'PLT Log'!V4344)</f>
        <v/>
      </c>
    </row>
    <row r="4335" spans="1:22" x14ac:dyDescent="0.25">
      <c r="A4335" s="9"/>
      <c r="B4335" s="9"/>
      <c r="C4335" s="20"/>
      <c r="D4335" s="18"/>
      <c r="F4335" s="18"/>
      <c r="G4335" s="18"/>
      <c r="H4335" s="18"/>
      <c r="I4335" s="18"/>
      <c r="J4335" s="18"/>
      <c r="K4335" s="18"/>
      <c r="L4335" s="18"/>
      <c r="M4335" s="18"/>
      <c r="N4335" s="18"/>
      <c r="O4335" s="18"/>
      <c r="P4335" s="18"/>
      <c r="Q4335" s="18"/>
      <c r="R4335" s="18"/>
      <c r="S4335" s="18"/>
      <c r="T4335" s="18"/>
      <c r="U4335" s="18"/>
      <c r="V4335" s="18" t="str">
        <f>IF(ISBLANK('PLT Log'!V4345),"",'PLT Log'!V4345)</f>
        <v/>
      </c>
    </row>
    <row r="4336" spans="1:22" x14ac:dyDescent="0.25">
      <c r="A4336" s="9"/>
      <c r="B4336" s="9"/>
      <c r="C4336" s="20"/>
      <c r="D4336" s="18"/>
      <c r="F4336" s="18"/>
      <c r="G4336" s="18"/>
      <c r="H4336" s="18"/>
      <c r="I4336" s="18"/>
      <c r="J4336" s="18"/>
      <c r="K4336" s="18"/>
      <c r="L4336" s="18"/>
      <c r="M4336" s="18"/>
      <c r="N4336" s="18"/>
      <c r="O4336" s="18"/>
      <c r="P4336" s="18"/>
      <c r="Q4336" s="18"/>
      <c r="R4336" s="18"/>
      <c r="S4336" s="18"/>
      <c r="T4336" s="18"/>
      <c r="U4336" s="18"/>
      <c r="V4336" s="18" t="str">
        <f>IF(ISBLANK('PLT Log'!V4346),"",'PLT Log'!V4346)</f>
        <v/>
      </c>
    </row>
    <row r="4337" spans="1:22" x14ac:dyDescent="0.25">
      <c r="A4337" s="9"/>
      <c r="B4337" s="9"/>
      <c r="C4337" s="20"/>
      <c r="D4337" s="18"/>
      <c r="F4337" s="18"/>
      <c r="G4337" s="18"/>
      <c r="H4337" s="18"/>
      <c r="I4337" s="18"/>
      <c r="J4337" s="18"/>
      <c r="K4337" s="18"/>
      <c r="L4337" s="18"/>
      <c r="M4337" s="18"/>
      <c r="N4337" s="18"/>
      <c r="O4337" s="18"/>
      <c r="P4337" s="18"/>
      <c r="Q4337" s="18"/>
      <c r="R4337" s="18"/>
      <c r="S4337" s="18"/>
      <c r="T4337" s="18"/>
      <c r="U4337" s="18"/>
      <c r="V4337" s="18" t="str">
        <f>IF(ISBLANK('PLT Log'!V4347),"",'PLT Log'!V4347)</f>
        <v/>
      </c>
    </row>
    <row r="4338" spans="1:22" x14ac:dyDescent="0.25">
      <c r="A4338" s="9"/>
      <c r="B4338" s="9"/>
      <c r="C4338" s="20"/>
      <c r="D4338" s="18"/>
      <c r="F4338" s="18"/>
      <c r="G4338" s="18"/>
      <c r="H4338" s="18"/>
      <c r="I4338" s="18"/>
      <c r="J4338" s="18"/>
      <c r="K4338" s="18"/>
      <c r="L4338" s="18"/>
      <c r="M4338" s="18"/>
      <c r="N4338" s="18"/>
      <c r="O4338" s="18"/>
      <c r="P4338" s="18"/>
      <c r="Q4338" s="18"/>
      <c r="R4338" s="18"/>
      <c r="S4338" s="18"/>
      <c r="T4338" s="18"/>
      <c r="U4338" s="18"/>
      <c r="V4338" s="18" t="str">
        <f>IF(ISBLANK('PLT Log'!V4348),"",'PLT Log'!V4348)</f>
        <v/>
      </c>
    </row>
    <row r="4339" spans="1:22" x14ac:dyDescent="0.25">
      <c r="A4339" s="9"/>
      <c r="B4339" s="9"/>
      <c r="C4339" s="20"/>
      <c r="D4339" s="18"/>
      <c r="F4339" s="18"/>
      <c r="G4339" s="18"/>
      <c r="H4339" s="18"/>
      <c r="I4339" s="18"/>
      <c r="J4339" s="18"/>
      <c r="K4339" s="18"/>
      <c r="L4339" s="18"/>
      <c r="M4339" s="18"/>
      <c r="N4339" s="18"/>
      <c r="O4339" s="18"/>
      <c r="P4339" s="18"/>
      <c r="Q4339" s="18"/>
      <c r="R4339" s="18"/>
      <c r="S4339" s="18"/>
      <c r="T4339" s="18"/>
      <c r="U4339" s="18"/>
      <c r="V4339" s="18" t="str">
        <f>IF(ISBLANK('PLT Log'!V4349),"",'PLT Log'!V4349)</f>
        <v/>
      </c>
    </row>
    <row r="4340" spans="1:22" x14ac:dyDescent="0.25">
      <c r="A4340" s="9"/>
      <c r="B4340" s="9"/>
      <c r="C4340" s="20"/>
      <c r="D4340" s="18"/>
      <c r="F4340" s="18"/>
      <c r="G4340" s="18"/>
      <c r="H4340" s="18"/>
      <c r="I4340" s="18"/>
      <c r="J4340" s="18"/>
      <c r="K4340" s="18"/>
      <c r="L4340" s="18"/>
      <c r="M4340" s="18"/>
      <c r="N4340" s="18"/>
      <c r="O4340" s="18"/>
      <c r="P4340" s="18"/>
      <c r="Q4340" s="18"/>
      <c r="R4340" s="18"/>
      <c r="S4340" s="18"/>
      <c r="T4340" s="18"/>
      <c r="U4340" s="18"/>
      <c r="V4340" s="18" t="str">
        <f>IF(ISBLANK('PLT Log'!V4350),"",'PLT Log'!V4350)</f>
        <v/>
      </c>
    </row>
    <row r="4341" spans="1:22" x14ac:dyDescent="0.25">
      <c r="A4341" s="9"/>
      <c r="B4341" s="9"/>
      <c r="C4341" s="20"/>
      <c r="D4341" s="18"/>
      <c r="F4341" s="18"/>
      <c r="G4341" s="18"/>
      <c r="H4341" s="18"/>
      <c r="I4341" s="18"/>
      <c r="J4341" s="18"/>
      <c r="K4341" s="18"/>
      <c r="L4341" s="18"/>
      <c r="M4341" s="18"/>
      <c r="N4341" s="18"/>
      <c r="O4341" s="18"/>
      <c r="P4341" s="18"/>
      <c r="Q4341" s="18"/>
      <c r="R4341" s="18"/>
      <c r="S4341" s="18"/>
      <c r="T4341" s="18"/>
      <c r="U4341" s="18"/>
      <c r="V4341" s="18" t="str">
        <f>IF(ISBLANK('PLT Log'!V4351),"",'PLT Log'!V4351)</f>
        <v/>
      </c>
    </row>
    <row r="4342" spans="1:22" x14ac:dyDescent="0.25">
      <c r="A4342" s="9"/>
      <c r="B4342" s="9"/>
      <c r="C4342" s="20"/>
      <c r="D4342" s="18"/>
      <c r="F4342" s="18"/>
      <c r="G4342" s="18"/>
      <c r="H4342" s="18"/>
      <c r="I4342" s="18"/>
      <c r="J4342" s="18"/>
      <c r="K4342" s="18"/>
      <c r="L4342" s="18"/>
      <c r="M4342" s="18"/>
      <c r="N4342" s="18"/>
      <c r="O4342" s="18"/>
      <c r="P4342" s="18"/>
      <c r="Q4342" s="18"/>
      <c r="R4342" s="18"/>
      <c r="S4342" s="18"/>
      <c r="T4342" s="18"/>
      <c r="U4342" s="18"/>
      <c r="V4342" s="18" t="str">
        <f>IF(ISBLANK('PLT Log'!V4352),"",'PLT Log'!V4352)</f>
        <v/>
      </c>
    </row>
    <row r="4343" spans="1:22" x14ac:dyDescent="0.25">
      <c r="A4343" s="9"/>
      <c r="B4343" s="9"/>
      <c r="C4343" s="20"/>
      <c r="D4343" s="18"/>
      <c r="F4343" s="18"/>
      <c r="G4343" s="18"/>
      <c r="H4343" s="18"/>
      <c r="I4343" s="18"/>
      <c r="J4343" s="18"/>
      <c r="K4343" s="18"/>
      <c r="L4343" s="18"/>
      <c r="M4343" s="18"/>
      <c r="N4343" s="18"/>
      <c r="O4343" s="18"/>
      <c r="P4343" s="18"/>
      <c r="Q4343" s="18"/>
      <c r="R4343" s="18"/>
      <c r="S4343" s="18"/>
      <c r="T4343" s="18"/>
      <c r="U4343" s="18"/>
      <c r="V4343" s="18" t="str">
        <f>IF(ISBLANK('PLT Log'!V4353),"",'PLT Log'!V4353)</f>
        <v/>
      </c>
    </row>
    <row r="4344" spans="1:22" x14ac:dyDescent="0.25">
      <c r="A4344" s="9"/>
      <c r="B4344" s="9"/>
      <c r="C4344" s="20"/>
      <c r="D4344" s="18"/>
      <c r="F4344" s="18"/>
      <c r="G4344" s="18"/>
      <c r="H4344" s="18"/>
      <c r="I4344" s="18"/>
      <c r="J4344" s="18"/>
      <c r="K4344" s="18"/>
      <c r="L4344" s="18"/>
      <c r="M4344" s="18"/>
      <c r="N4344" s="18"/>
      <c r="O4344" s="18"/>
      <c r="P4344" s="18"/>
      <c r="Q4344" s="18"/>
      <c r="R4344" s="18"/>
      <c r="S4344" s="18"/>
      <c r="T4344" s="18"/>
      <c r="U4344" s="18"/>
      <c r="V4344" s="18" t="str">
        <f>IF(ISBLANK('PLT Log'!V4354),"",'PLT Log'!V4354)</f>
        <v/>
      </c>
    </row>
    <row r="4345" spans="1:22" x14ac:dyDescent="0.25">
      <c r="A4345" s="9"/>
      <c r="B4345" s="9"/>
      <c r="C4345" s="20"/>
      <c r="D4345" s="18"/>
      <c r="F4345" s="18"/>
      <c r="G4345" s="18"/>
      <c r="H4345" s="18"/>
      <c r="I4345" s="18"/>
      <c r="J4345" s="18"/>
      <c r="K4345" s="18"/>
      <c r="L4345" s="18"/>
      <c r="M4345" s="18"/>
      <c r="N4345" s="18"/>
      <c r="O4345" s="18"/>
      <c r="P4345" s="18"/>
      <c r="Q4345" s="18"/>
      <c r="R4345" s="18"/>
      <c r="S4345" s="18"/>
      <c r="T4345" s="18"/>
      <c r="U4345" s="18"/>
      <c r="V4345" s="18" t="str">
        <f>IF(ISBLANK('PLT Log'!V4355),"",'PLT Log'!V4355)</f>
        <v/>
      </c>
    </row>
    <row r="4346" spans="1:22" x14ac:dyDescent="0.25">
      <c r="A4346" s="9"/>
      <c r="B4346" s="9"/>
      <c r="C4346" s="20"/>
      <c r="D4346" s="18"/>
      <c r="F4346" s="18"/>
      <c r="G4346" s="18"/>
      <c r="H4346" s="18"/>
      <c r="I4346" s="18"/>
      <c r="J4346" s="18"/>
      <c r="K4346" s="18"/>
      <c r="L4346" s="18"/>
      <c r="M4346" s="18"/>
      <c r="N4346" s="18"/>
      <c r="O4346" s="18"/>
      <c r="P4346" s="18"/>
      <c r="Q4346" s="18"/>
      <c r="R4346" s="18"/>
      <c r="S4346" s="18"/>
      <c r="T4346" s="18"/>
      <c r="U4346" s="18"/>
      <c r="V4346" s="18" t="str">
        <f>IF(ISBLANK('PLT Log'!V4356),"",'PLT Log'!V4356)</f>
        <v/>
      </c>
    </row>
    <row r="4347" spans="1:22" x14ac:dyDescent="0.25">
      <c r="A4347" s="9"/>
      <c r="B4347" s="9"/>
      <c r="C4347" s="20"/>
      <c r="D4347" s="18"/>
      <c r="F4347" s="18"/>
      <c r="G4347" s="18"/>
      <c r="H4347" s="18"/>
      <c r="I4347" s="18"/>
      <c r="J4347" s="18"/>
      <c r="K4347" s="18"/>
      <c r="L4347" s="18"/>
      <c r="M4347" s="18"/>
      <c r="N4347" s="18"/>
      <c r="O4347" s="18"/>
      <c r="P4347" s="18"/>
      <c r="Q4347" s="18"/>
      <c r="R4347" s="18"/>
      <c r="S4347" s="18"/>
      <c r="T4347" s="18"/>
      <c r="U4347" s="18"/>
      <c r="V4347" s="18" t="str">
        <f>IF(ISBLANK('PLT Log'!V4357),"",'PLT Log'!V4357)</f>
        <v/>
      </c>
    </row>
    <row r="4348" spans="1:22" x14ac:dyDescent="0.25">
      <c r="A4348" s="9"/>
      <c r="B4348" s="9"/>
      <c r="C4348" s="20"/>
      <c r="D4348" s="18"/>
      <c r="F4348" s="18"/>
      <c r="G4348" s="18"/>
      <c r="H4348" s="18"/>
      <c r="I4348" s="18"/>
      <c r="J4348" s="18"/>
      <c r="K4348" s="18"/>
      <c r="L4348" s="18"/>
      <c r="M4348" s="18"/>
      <c r="N4348" s="18"/>
      <c r="O4348" s="18"/>
      <c r="P4348" s="18"/>
      <c r="Q4348" s="18"/>
      <c r="R4348" s="18"/>
      <c r="S4348" s="18"/>
      <c r="T4348" s="18"/>
      <c r="U4348" s="18"/>
      <c r="V4348" s="18" t="str">
        <f>IF(ISBLANK('PLT Log'!V4358),"",'PLT Log'!V4358)</f>
        <v/>
      </c>
    </row>
    <row r="4349" spans="1:22" x14ac:dyDescent="0.25">
      <c r="A4349" s="9"/>
      <c r="B4349" s="9"/>
      <c r="C4349" s="20"/>
      <c r="D4349" s="18"/>
      <c r="F4349" s="18"/>
      <c r="G4349" s="18"/>
      <c r="H4349" s="18"/>
      <c r="I4349" s="18"/>
      <c r="J4349" s="18"/>
      <c r="K4349" s="18"/>
      <c r="L4349" s="18"/>
      <c r="M4349" s="18"/>
      <c r="N4349" s="18"/>
      <c r="O4349" s="18"/>
      <c r="P4349" s="18"/>
      <c r="Q4349" s="18"/>
      <c r="R4349" s="18"/>
      <c r="S4349" s="18"/>
      <c r="T4349" s="18"/>
      <c r="U4349" s="18"/>
      <c r="V4349" s="18" t="str">
        <f>IF(ISBLANK('PLT Log'!V4359),"",'PLT Log'!V4359)</f>
        <v/>
      </c>
    </row>
    <row r="4350" spans="1:22" x14ac:dyDescent="0.25">
      <c r="A4350" s="9"/>
      <c r="B4350" s="9"/>
      <c r="C4350" s="20"/>
      <c r="D4350" s="18"/>
      <c r="F4350" s="18"/>
      <c r="G4350" s="18"/>
      <c r="H4350" s="18"/>
      <c r="I4350" s="18"/>
      <c r="J4350" s="18"/>
      <c r="K4350" s="18"/>
      <c r="L4350" s="18"/>
      <c r="M4350" s="18"/>
      <c r="N4350" s="18"/>
      <c r="O4350" s="18"/>
      <c r="P4350" s="18"/>
      <c r="Q4350" s="18"/>
      <c r="R4350" s="18"/>
      <c r="S4350" s="18"/>
      <c r="T4350" s="18"/>
      <c r="U4350" s="18"/>
      <c r="V4350" s="18" t="str">
        <f>IF(ISBLANK('PLT Log'!V4360),"",'PLT Log'!V4360)</f>
        <v/>
      </c>
    </row>
    <row r="4351" spans="1:22" x14ac:dyDescent="0.25">
      <c r="A4351" s="9"/>
      <c r="B4351" s="9"/>
      <c r="C4351" s="20"/>
      <c r="D4351" s="18"/>
      <c r="F4351" s="18"/>
      <c r="G4351" s="18"/>
      <c r="H4351" s="18"/>
      <c r="I4351" s="18"/>
      <c r="J4351" s="18"/>
      <c r="K4351" s="18"/>
      <c r="L4351" s="18"/>
      <c r="M4351" s="18"/>
      <c r="N4351" s="18"/>
      <c r="O4351" s="18"/>
      <c r="P4351" s="18"/>
      <c r="Q4351" s="18"/>
      <c r="R4351" s="18"/>
      <c r="S4351" s="18"/>
      <c r="T4351" s="18"/>
      <c r="U4351" s="18"/>
      <c r="V4351" s="18" t="str">
        <f>IF(ISBLANK('PLT Log'!V4361),"",'PLT Log'!V4361)</f>
        <v/>
      </c>
    </row>
    <row r="4352" spans="1:22" x14ac:dyDescent="0.25">
      <c r="A4352" s="9"/>
      <c r="B4352" s="9"/>
      <c r="C4352" s="20"/>
      <c r="D4352" s="18"/>
      <c r="F4352" s="18"/>
      <c r="G4352" s="18"/>
      <c r="H4352" s="18"/>
      <c r="I4352" s="18"/>
      <c r="J4352" s="18"/>
      <c r="K4352" s="18"/>
      <c r="L4352" s="18"/>
      <c r="M4352" s="18"/>
      <c r="N4352" s="18"/>
      <c r="O4352" s="18"/>
      <c r="P4352" s="18"/>
      <c r="Q4352" s="18"/>
      <c r="R4352" s="18"/>
      <c r="S4352" s="18"/>
      <c r="T4352" s="18"/>
      <c r="U4352" s="18"/>
      <c r="V4352" s="18" t="str">
        <f>IF(ISBLANK('PLT Log'!V4362),"",'PLT Log'!V4362)</f>
        <v/>
      </c>
    </row>
    <row r="4353" spans="1:22" x14ac:dyDescent="0.25">
      <c r="A4353" s="9"/>
      <c r="B4353" s="9"/>
      <c r="C4353" s="20"/>
      <c r="D4353" s="18"/>
      <c r="F4353" s="18"/>
      <c r="G4353" s="18"/>
      <c r="H4353" s="18"/>
      <c r="I4353" s="18"/>
      <c r="J4353" s="18"/>
      <c r="K4353" s="18"/>
      <c r="L4353" s="18"/>
      <c r="M4353" s="18"/>
      <c r="N4353" s="18"/>
      <c r="O4353" s="18"/>
      <c r="P4353" s="18"/>
      <c r="Q4353" s="18"/>
      <c r="R4353" s="18"/>
      <c r="S4353" s="18"/>
      <c r="T4353" s="18"/>
      <c r="U4353" s="18"/>
      <c r="V4353" s="18" t="str">
        <f>IF(ISBLANK('PLT Log'!V4363),"",'PLT Log'!V4363)</f>
        <v/>
      </c>
    </row>
    <row r="4354" spans="1:22" x14ac:dyDescent="0.25">
      <c r="A4354" s="9"/>
      <c r="B4354" s="9"/>
      <c r="C4354" s="20"/>
      <c r="D4354" s="18"/>
      <c r="F4354" s="18"/>
      <c r="G4354" s="18"/>
      <c r="H4354" s="18"/>
      <c r="I4354" s="18"/>
      <c r="J4354" s="18"/>
      <c r="K4354" s="18"/>
      <c r="L4354" s="18"/>
      <c r="M4354" s="18"/>
      <c r="N4354" s="18"/>
      <c r="O4354" s="18"/>
      <c r="P4354" s="18"/>
      <c r="Q4354" s="18"/>
      <c r="R4354" s="18"/>
      <c r="S4354" s="18"/>
      <c r="T4354" s="18"/>
      <c r="U4354" s="18"/>
      <c r="V4354" s="18" t="str">
        <f>IF(ISBLANK('PLT Log'!V4364),"",'PLT Log'!V4364)</f>
        <v/>
      </c>
    </row>
    <row r="4355" spans="1:22" x14ac:dyDescent="0.25">
      <c r="A4355" s="9"/>
      <c r="B4355" s="9"/>
      <c r="C4355" s="20"/>
      <c r="D4355" s="18"/>
      <c r="F4355" s="18"/>
      <c r="G4355" s="18"/>
      <c r="H4355" s="18"/>
      <c r="I4355" s="18"/>
      <c r="J4355" s="18"/>
      <c r="K4355" s="18"/>
      <c r="L4355" s="18"/>
      <c r="M4355" s="18"/>
      <c r="N4355" s="18"/>
      <c r="O4355" s="18"/>
      <c r="P4355" s="18"/>
      <c r="Q4355" s="18"/>
      <c r="R4355" s="18"/>
      <c r="S4355" s="18"/>
      <c r="T4355" s="18"/>
      <c r="U4355" s="18"/>
      <c r="V4355" s="18" t="str">
        <f>IF(ISBLANK('PLT Log'!V4365),"",'PLT Log'!V4365)</f>
        <v/>
      </c>
    </row>
    <row r="4356" spans="1:22" x14ac:dyDescent="0.25">
      <c r="A4356" s="9"/>
      <c r="B4356" s="9"/>
      <c r="C4356" s="20"/>
      <c r="D4356" s="18"/>
      <c r="F4356" s="18"/>
      <c r="G4356" s="18"/>
      <c r="H4356" s="18"/>
      <c r="I4356" s="18"/>
      <c r="J4356" s="18"/>
      <c r="K4356" s="18"/>
      <c r="L4356" s="18"/>
      <c r="M4356" s="18"/>
      <c r="N4356" s="18"/>
      <c r="O4356" s="18"/>
      <c r="P4356" s="18"/>
      <c r="Q4356" s="18"/>
      <c r="R4356" s="18"/>
      <c r="S4356" s="18"/>
      <c r="T4356" s="18"/>
      <c r="U4356" s="18"/>
      <c r="V4356" s="18" t="str">
        <f>IF(ISBLANK('PLT Log'!V4366),"",'PLT Log'!V4366)</f>
        <v/>
      </c>
    </row>
    <row r="4357" spans="1:22" x14ac:dyDescent="0.25">
      <c r="A4357" s="9"/>
      <c r="B4357" s="9"/>
      <c r="C4357" s="20"/>
      <c r="D4357" s="18"/>
      <c r="F4357" s="18"/>
      <c r="G4357" s="18"/>
      <c r="H4357" s="18"/>
      <c r="I4357" s="18"/>
      <c r="J4357" s="18"/>
      <c r="K4357" s="18"/>
      <c r="L4357" s="18"/>
      <c r="M4357" s="18"/>
      <c r="N4357" s="18"/>
      <c r="O4357" s="18"/>
      <c r="P4357" s="18"/>
      <c r="Q4357" s="18"/>
      <c r="R4357" s="18"/>
      <c r="S4357" s="18"/>
      <c r="T4357" s="18"/>
      <c r="U4357" s="18"/>
      <c r="V4357" s="18" t="str">
        <f>IF(ISBLANK('PLT Log'!V4367),"",'PLT Log'!V4367)</f>
        <v/>
      </c>
    </row>
    <row r="4358" spans="1:22" x14ac:dyDescent="0.25">
      <c r="A4358" s="9"/>
      <c r="B4358" s="9"/>
      <c r="C4358" s="20"/>
      <c r="D4358" s="18"/>
      <c r="F4358" s="18"/>
      <c r="G4358" s="18"/>
      <c r="H4358" s="18"/>
      <c r="I4358" s="18"/>
      <c r="J4358" s="18"/>
      <c r="K4358" s="18"/>
      <c r="L4358" s="18"/>
      <c r="M4358" s="18"/>
      <c r="N4358" s="18"/>
      <c r="O4358" s="18"/>
      <c r="P4358" s="18"/>
      <c r="Q4358" s="18"/>
      <c r="R4358" s="18"/>
      <c r="S4358" s="18"/>
      <c r="T4358" s="18"/>
      <c r="U4358" s="18"/>
      <c r="V4358" s="18" t="str">
        <f>IF(ISBLANK('PLT Log'!V4368),"",'PLT Log'!V4368)</f>
        <v/>
      </c>
    </row>
    <row r="4359" spans="1:22" x14ac:dyDescent="0.25">
      <c r="A4359" s="9"/>
      <c r="B4359" s="9"/>
      <c r="C4359" s="20"/>
      <c r="D4359" s="18"/>
      <c r="F4359" s="18"/>
      <c r="G4359" s="18"/>
      <c r="H4359" s="18"/>
      <c r="I4359" s="18"/>
      <c r="J4359" s="18"/>
      <c r="K4359" s="18"/>
      <c r="L4359" s="18"/>
      <c r="M4359" s="18"/>
      <c r="N4359" s="18"/>
      <c r="O4359" s="18"/>
      <c r="P4359" s="18"/>
      <c r="Q4359" s="18"/>
      <c r="R4359" s="18"/>
      <c r="S4359" s="18"/>
      <c r="T4359" s="18"/>
      <c r="U4359" s="18"/>
      <c r="V4359" s="18" t="str">
        <f>IF(ISBLANK('PLT Log'!V4369),"",'PLT Log'!V4369)</f>
        <v/>
      </c>
    </row>
    <row r="4360" spans="1:22" x14ac:dyDescent="0.25">
      <c r="A4360" s="9"/>
      <c r="B4360" s="9"/>
      <c r="C4360" s="20"/>
      <c r="D4360" s="18"/>
      <c r="F4360" s="18"/>
      <c r="G4360" s="18"/>
      <c r="H4360" s="18"/>
      <c r="I4360" s="18"/>
      <c r="J4360" s="18"/>
      <c r="K4360" s="18"/>
      <c r="L4360" s="18"/>
      <c r="M4360" s="18"/>
      <c r="N4360" s="18"/>
      <c r="O4360" s="18"/>
      <c r="P4360" s="18"/>
      <c r="Q4360" s="18"/>
      <c r="R4360" s="18"/>
      <c r="S4360" s="18"/>
      <c r="T4360" s="18"/>
      <c r="U4360" s="18"/>
      <c r="V4360" s="18" t="str">
        <f>IF(ISBLANK('PLT Log'!V4370),"",'PLT Log'!V4370)</f>
        <v/>
      </c>
    </row>
    <row r="4361" spans="1:22" x14ac:dyDescent="0.25">
      <c r="A4361" s="9"/>
      <c r="B4361" s="9"/>
      <c r="C4361" s="20"/>
      <c r="D4361" s="18"/>
      <c r="F4361" s="18"/>
      <c r="G4361" s="18"/>
      <c r="H4361" s="18"/>
      <c r="I4361" s="18"/>
      <c r="J4361" s="18"/>
      <c r="K4361" s="18"/>
      <c r="L4361" s="18"/>
      <c r="M4361" s="18"/>
      <c r="N4361" s="18"/>
      <c r="O4361" s="18"/>
      <c r="P4361" s="18"/>
      <c r="Q4361" s="18"/>
      <c r="R4361" s="18"/>
      <c r="S4361" s="18"/>
      <c r="T4361" s="18"/>
      <c r="U4361" s="18"/>
      <c r="V4361" s="18" t="str">
        <f>IF(ISBLANK('PLT Log'!V4371),"",'PLT Log'!V4371)</f>
        <v/>
      </c>
    </row>
    <row r="4362" spans="1:22" x14ac:dyDescent="0.25">
      <c r="A4362" s="9"/>
      <c r="B4362" s="9"/>
      <c r="C4362" s="20"/>
      <c r="D4362" s="18"/>
      <c r="F4362" s="18"/>
      <c r="G4362" s="18"/>
      <c r="H4362" s="18"/>
      <c r="I4362" s="18"/>
      <c r="J4362" s="18"/>
      <c r="K4362" s="18"/>
      <c r="L4362" s="18"/>
      <c r="M4362" s="18"/>
      <c r="N4362" s="18"/>
      <c r="O4362" s="18"/>
      <c r="P4362" s="18"/>
      <c r="Q4362" s="18"/>
      <c r="R4362" s="18"/>
      <c r="S4362" s="18"/>
      <c r="T4362" s="18"/>
      <c r="U4362" s="18"/>
      <c r="V4362" s="18" t="str">
        <f>IF(ISBLANK('PLT Log'!V4372),"",'PLT Log'!V4372)</f>
        <v/>
      </c>
    </row>
    <row r="4363" spans="1:22" x14ac:dyDescent="0.25">
      <c r="A4363" s="9"/>
      <c r="B4363" s="9"/>
      <c r="C4363" s="20"/>
      <c r="D4363" s="18"/>
      <c r="F4363" s="18"/>
      <c r="G4363" s="18"/>
      <c r="H4363" s="18"/>
      <c r="I4363" s="18"/>
      <c r="J4363" s="18"/>
      <c r="K4363" s="18"/>
      <c r="L4363" s="18"/>
      <c r="M4363" s="18"/>
      <c r="N4363" s="18"/>
      <c r="O4363" s="18"/>
      <c r="P4363" s="18"/>
      <c r="Q4363" s="18"/>
      <c r="R4363" s="18"/>
      <c r="S4363" s="18"/>
      <c r="T4363" s="18"/>
      <c r="U4363" s="18"/>
      <c r="V4363" s="18" t="str">
        <f>IF(ISBLANK('PLT Log'!V4373),"",'PLT Log'!V4373)</f>
        <v/>
      </c>
    </row>
    <row r="4364" spans="1:22" x14ac:dyDescent="0.25">
      <c r="A4364" s="9"/>
      <c r="B4364" s="9"/>
      <c r="C4364" s="20"/>
      <c r="D4364" s="18"/>
      <c r="F4364" s="18"/>
      <c r="G4364" s="18"/>
      <c r="H4364" s="18"/>
      <c r="I4364" s="18"/>
      <c r="J4364" s="18"/>
      <c r="K4364" s="18"/>
      <c r="L4364" s="18"/>
      <c r="M4364" s="18"/>
      <c r="N4364" s="18"/>
      <c r="O4364" s="18"/>
      <c r="P4364" s="18"/>
      <c r="Q4364" s="18"/>
      <c r="R4364" s="18"/>
      <c r="S4364" s="18"/>
      <c r="T4364" s="18"/>
      <c r="U4364" s="18"/>
      <c r="V4364" s="18" t="str">
        <f>IF(ISBLANK('PLT Log'!V4374),"",'PLT Log'!V4374)</f>
        <v/>
      </c>
    </row>
    <row r="4365" spans="1:22" x14ac:dyDescent="0.25">
      <c r="A4365" s="9"/>
      <c r="B4365" s="9"/>
      <c r="C4365" s="20"/>
      <c r="D4365" s="18"/>
      <c r="F4365" s="18"/>
      <c r="G4365" s="18"/>
      <c r="H4365" s="18"/>
      <c r="I4365" s="18"/>
      <c r="J4365" s="18"/>
      <c r="K4365" s="18"/>
      <c r="L4365" s="18"/>
      <c r="M4365" s="18"/>
      <c r="N4365" s="18"/>
      <c r="O4365" s="18"/>
      <c r="P4365" s="18"/>
      <c r="Q4365" s="18"/>
      <c r="R4365" s="18"/>
      <c r="S4365" s="18"/>
      <c r="T4365" s="18"/>
      <c r="U4365" s="18"/>
      <c r="V4365" s="18" t="str">
        <f>IF(ISBLANK('PLT Log'!V4375),"",'PLT Log'!V4375)</f>
        <v/>
      </c>
    </row>
    <row r="4366" spans="1:22" x14ac:dyDescent="0.25">
      <c r="A4366" s="9"/>
      <c r="B4366" s="9"/>
      <c r="C4366" s="20"/>
      <c r="D4366" s="18"/>
      <c r="F4366" s="18"/>
      <c r="G4366" s="18"/>
      <c r="H4366" s="18"/>
      <c r="I4366" s="18"/>
      <c r="J4366" s="18"/>
      <c r="K4366" s="18"/>
      <c r="L4366" s="18"/>
      <c r="M4366" s="18"/>
      <c r="N4366" s="18"/>
      <c r="O4366" s="18"/>
      <c r="P4366" s="18"/>
      <c r="Q4366" s="18"/>
      <c r="R4366" s="18"/>
      <c r="S4366" s="18"/>
      <c r="T4366" s="18"/>
      <c r="U4366" s="18"/>
      <c r="V4366" s="18" t="str">
        <f>IF(ISBLANK('PLT Log'!V4376),"",'PLT Log'!V4376)</f>
        <v/>
      </c>
    </row>
    <row r="4367" spans="1:22" x14ac:dyDescent="0.25">
      <c r="A4367" s="9"/>
      <c r="B4367" s="9"/>
      <c r="C4367" s="20"/>
      <c r="D4367" s="18"/>
      <c r="F4367" s="18"/>
      <c r="G4367" s="18"/>
      <c r="H4367" s="18"/>
      <c r="I4367" s="18"/>
      <c r="J4367" s="18"/>
      <c r="K4367" s="18"/>
      <c r="L4367" s="18"/>
      <c r="M4367" s="18"/>
      <c r="N4367" s="18"/>
      <c r="O4367" s="18"/>
      <c r="P4367" s="18"/>
      <c r="Q4367" s="18"/>
      <c r="R4367" s="18"/>
      <c r="S4367" s="18"/>
      <c r="T4367" s="18"/>
      <c r="U4367" s="18"/>
      <c r="V4367" s="18" t="str">
        <f>IF(ISBLANK('PLT Log'!V4377),"",'PLT Log'!V4377)</f>
        <v/>
      </c>
    </row>
    <row r="4368" spans="1:22" x14ac:dyDescent="0.25">
      <c r="A4368" s="9"/>
      <c r="B4368" s="9"/>
      <c r="C4368" s="20"/>
      <c r="D4368" s="18"/>
      <c r="F4368" s="18"/>
      <c r="G4368" s="18"/>
      <c r="H4368" s="18"/>
      <c r="I4368" s="18"/>
      <c r="J4368" s="18"/>
      <c r="K4368" s="18"/>
      <c r="L4368" s="18"/>
      <c r="M4368" s="18"/>
      <c r="N4368" s="18"/>
      <c r="O4368" s="18"/>
      <c r="P4368" s="18"/>
      <c r="Q4368" s="18"/>
      <c r="R4368" s="18"/>
      <c r="S4368" s="18"/>
      <c r="T4368" s="18"/>
      <c r="U4368" s="18"/>
      <c r="V4368" s="18" t="str">
        <f>IF(ISBLANK('PLT Log'!V4378),"",'PLT Log'!V4378)</f>
        <v/>
      </c>
    </row>
    <row r="4369" spans="1:22" x14ac:dyDescent="0.25">
      <c r="A4369" s="9"/>
      <c r="B4369" s="9"/>
      <c r="C4369" s="20"/>
      <c r="D4369" s="18"/>
      <c r="F4369" s="18"/>
      <c r="G4369" s="18"/>
      <c r="H4369" s="18"/>
      <c r="I4369" s="18"/>
      <c r="J4369" s="18"/>
      <c r="K4369" s="18"/>
      <c r="L4369" s="18"/>
      <c r="M4369" s="18"/>
      <c r="N4369" s="18"/>
      <c r="O4369" s="18"/>
      <c r="P4369" s="18"/>
      <c r="Q4369" s="18"/>
      <c r="R4369" s="18"/>
      <c r="S4369" s="18"/>
      <c r="T4369" s="18"/>
      <c r="U4369" s="18"/>
      <c r="V4369" s="18" t="str">
        <f>IF(ISBLANK('PLT Log'!V4379),"",'PLT Log'!V4379)</f>
        <v/>
      </c>
    </row>
    <row r="4370" spans="1:22" x14ac:dyDescent="0.25">
      <c r="A4370" s="9"/>
      <c r="B4370" s="9"/>
      <c r="C4370" s="20"/>
      <c r="D4370" s="18"/>
      <c r="F4370" s="18"/>
      <c r="G4370" s="18"/>
      <c r="H4370" s="18"/>
      <c r="I4370" s="18"/>
      <c r="J4370" s="18"/>
      <c r="K4370" s="18"/>
      <c r="L4370" s="18"/>
      <c r="M4370" s="18"/>
      <c r="N4370" s="18"/>
      <c r="O4370" s="18"/>
      <c r="P4370" s="18"/>
      <c r="Q4370" s="18"/>
      <c r="R4370" s="18"/>
      <c r="S4370" s="18"/>
      <c r="T4370" s="18"/>
      <c r="U4370" s="18"/>
      <c r="V4370" s="18" t="str">
        <f>IF(ISBLANK('PLT Log'!V4380),"",'PLT Log'!V4380)</f>
        <v/>
      </c>
    </row>
    <row r="4371" spans="1:22" x14ac:dyDescent="0.25">
      <c r="A4371" s="9"/>
      <c r="B4371" s="9"/>
      <c r="C4371" s="20"/>
      <c r="D4371" s="18"/>
      <c r="F4371" s="18"/>
      <c r="G4371" s="18"/>
      <c r="H4371" s="18"/>
      <c r="I4371" s="18"/>
      <c r="J4371" s="18"/>
      <c r="K4371" s="18"/>
      <c r="L4371" s="18"/>
      <c r="M4371" s="18"/>
      <c r="N4371" s="18"/>
      <c r="O4371" s="18"/>
      <c r="P4371" s="18"/>
      <c r="Q4371" s="18"/>
      <c r="R4371" s="18"/>
      <c r="S4371" s="18"/>
      <c r="T4371" s="18"/>
      <c r="U4371" s="18"/>
      <c r="V4371" s="18" t="str">
        <f>IF(ISBLANK('PLT Log'!V4381),"",'PLT Log'!V4381)</f>
        <v/>
      </c>
    </row>
    <row r="4372" spans="1:22" x14ac:dyDescent="0.25">
      <c r="A4372" s="9"/>
      <c r="B4372" s="9"/>
      <c r="C4372" s="20"/>
      <c r="D4372" s="18"/>
      <c r="F4372" s="18"/>
      <c r="G4372" s="18"/>
      <c r="H4372" s="18"/>
      <c r="I4372" s="18"/>
      <c r="J4372" s="18"/>
      <c r="K4372" s="18"/>
      <c r="L4372" s="18"/>
      <c r="M4372" s="18"/>
      <c r="N4372" s="18"/>
      <c r="O4372" s="18"/>
      <c r="P4372" s="18"/>
      <c r="Q4372" s="18"/>
      <c r="R4372" s="18"/>
      <c r="S4372" s="18"/>
      <c r="T4372" s="18"/>
      <c r="U4372" s="18"/>
      <c r="V4372" s="18" t="str">
        <f>IF(ISBLANK('PLT Log'!V4382),"",'PLT Log'!V4382)</f>
        <v/>
      </c>
    </row>
    <row r="4373" spans="1:22" x14ac:dyDescent="0.25">
      <c r="A4373" s="9"/>
      <c r="B4373" s="9"/>
      <c r="C4373" s="20"/>
      <c r="D4373" s="18"/>
      <c r="F4373" s="18"/>
      <c r="G4373" s="18"/>
      <c r="H4373" s="18"/>
      <c r="I4373" s="18"/>
      <c r="J4373" s="18"/>
      <c r="K4373" s="18"/>
      <c r="L4373" s="18"/>
      <c r="M4373" s="18"/>
      <c r="N4373" s="18"/>
      <c r="O4373" s="18"/>
      <c r="P4373" s="18"/>
      <c r="Q4373" s="18"/>
      <c r="R4373" s="18"/>
      <c r="S4373" s="18"/>
      <c r="T4373" s="18"/>
      <c r="U4373" s="18"/>
      <c r="V4373" s="18" t="str">
        <f>IF(ISBLANK('PLT Log'!V4383),"",'PLT Log'!V4383)</f>
        <v/>
      </c>
    </row>
    <row r="4374" spans="1:22" x14ac:dyDescent="0.25">
      <c r="A4374" s="9"/>
      <c r="B4374" s="9"/>
      <c r="C4374" s="20"/>
      <c r="D4374" s="18"/>
      <c r="F4374" s="18"/>
      <c r="G4374" s="18"/>
      <c r="H4374" s="18"/>
      <c r="I4374" s="18"/>
      <c r="J4374" s="18"/>
      <c r="K4374" s="18"/>
      <c r="L4374" s="18"/>
      <c r="M4374" s="18"/>
      <c r="N4374" s="18"/>
      <c r="O4374" s="18"/>
      <c r="P4374" s="18"/>
      <c r="Q4374" s="18"/>
      <c r="R4374" s="18"/>
      <c r="S4374" s="18"/>
      <c r="T4374" s="18"/>
      <c r="U4374" s="18"/>
      <c r="V4374" s="18" t="str">
        <f>IF(ISBLANK('PLT Log'!V4384),"",'PLT Log'!V4384)</f>
        <v/>
      </c>
    </row>
    <row r="4375" spans="1:22" x14ac:dyDescent="0.25">
      <c r="A4375" s="9"/>
      <c r="B4375" s="9"/>
      <c r="C4375" s="20"/>
      <c r="D4375" s="18"/>
      <c r="F4375" s="18"/>
      <c r="G4375" s="18"/>
      <c r="H4375" s="18"/>
      <c r="I4375" s="18"/>
      <c r="J4375" s="18"/>
      <c r="K4375" s="18"/>
      <c r="L4375" s="18"/>
      <c r="M4375" s="18"/>
      <c r="N4375" s="18"/>
      <c r="O4375" s="18"/>
      <c r="P4375" s="18"/>
      <c r="Q4375" s="18"/>
      <c r="R4375" s="18"/>
      <c r="S4375" s="18"/>
      <c r="T4375" s="18"/>
      <c r="U4375" s="18"/>
      <c r="V4375" s="18" t="str">
        <f>IF(ISBLANK('PLT Log'!V4385),"",'PLT Log'!V4385)</f>
        <v/>
      </c>
    </row>
    <row r="4376" spans="1:22" x14ac:dyDescent="0.25">
      <c r="A4376" s="9"/>
      <c r="B4376" s="9"/>
      <c r="C4376" s="20"/>
      <c r="D4376" s="18"/>
      <c r="F4376" s="18"/>
      <c r="G4376" s="18"/>
      <c r="H4376" s="18"/>
      <c r="I4376" s="18"/>
      <c r="J4376" s="18"/>
      <c r="K4376" s="18"/>
      <c r="L4376" s="18"/>
      <c r="M4376" s="18"/>
      <c r="N4376" s="18"/>
      <c r="O4376" s="18"/>
      <c r="P4376" s="18"/>
      <c r="Q4376" s="18"/>
      <c r="R4376" s="18"/>
      <c r="S4376" s="18"/>
      <c r="T4376" s="18"/>
      <c r="U4376" s="18"/>
      <c r="V4376" s="18" t="str">
        <f>IF(ISBLANK('PLT Log'!V4386),"",'PLT Log'!V4386)</f>
        <v/>
      </c>
    </row>
    <row r="4377" spans="1:22" x14ac:dyDescent="0.25">
      <c r="A4377" s="9"/>
      <c r="B4377" s="9"/>
      <c r="C4377" s="20"/>
      <c r="D4377" s="18"/>
      <c r="F4377" s="18"/>
      <c r="G4377" s="18"/>
      <c r="H4377" s="18"/>
      <c r="I4377" s="18"/>
      <c r="J4377" s="18"/>
      <c r="K4377" s="18"/>
      <c r="L4377" s="18"/>
      <c r="M4377" s="18"/>
      <c r="N4377" s="18"/>
      <c r="O4377" s="18"/>
      <c r="P4377" s="18"/>
      <c r="Q4377" s="18"/>
      <c r="R4377" s="18"/>
      <c r="S4377" s="18"/>
      <c r="T4377" s="18"/>
      <c r="U4377" s="18"/>
      <c r="V4377" s="18" t="str">
        <f>IF(ISBLANK('PLT Log'!V4387),"",'PLT Log'!V4387)</f>
        <v/>
      </c>
    </row>
    <row r="4378" spans="1:22" x14ac:dyDescent="0.25">
      <c r="A4378" s="9"/>
      <c r="B4378" s="9"/>
      <c r="C4378" s="20"/>
      <c r="D4378" s="18"/>
      <c r="F4378" s="18"/>
      <c r="G4378" s="18"/>
      <c r="H4378" s="18"/>
      <c r="I4378" s="18"/>
      <c r="J4378" s="18"/>
      <c r="K4378" s="18"/>
      <c r="L4378" s="18"/>
      <c r="M4378" s="18"/>
      <c r="N4378" s="18"/>
      <c r="O4378" s="18"/>
      <c r="P4378" s="18"/>
      <c r="Q4378" s="18"/>
      <c r="R4378" s="18"/>
      <c r="S4378" s="18"/>
      <c r="T4378" s="18"/>
      <c r="U4378" s="18"/>
      <c r="V4378" s="18" t="str">
        <f>IF(ISBLANK('PLT Log'!V4388),"",'PLT Log'!V4388)</f>
        <v/>
      </c>
    </row>
    <row r="4379" spans="1:22" x14ac:dyDescent="0.25">
      <c r="A4379" s="9"/>
      <c r="B4379" s="9"/>
      <c r="C4379" s="20"/>
      <c r="D4379" s="18"/>
      <c r="F4379" s="18"/>
      <c r="G4379" s="18"/>
      <c r="H4379" s="18"/>
      <c r="I4379" s="18"/>
      <c r="J4379" s="18"/>
      <c r="K4379" s="18"/>
      <c r="L4379" s="18"/>
      <c r="M4379" s="18"/>
      <c r="N4379" s="18"/>
      <c r="O4379" s="18"/>
      <c r="P4379" s="18"/>
      <c r="Q4379" s="18"/>
      <c r="R4379" s="18"/>
      <c r="S4379" s="18"/>
      <c r="T4379" s="18"/>
      <c r="U4379" s="18"/>
      <c r="V4379" s="18" t="str">
        <f>IF(ISBLANK('PLT Log'!V4389),"",'PLT Log'!V4389)</f>
        <v/>
      </c>
    </row>
    <row r="4380" spans="1:22" x14ac:dyDescent="0.25">
      <c r="A4380" s="9"/>
      <c r="B4380" s="9"/>
      <c r="C4380" s="20"/>
      <c r="D4380" s="18"/>
      <c r="F4380" s="18"/>
      <c r="G4380" s="18"/>
      <c r="H4380" s="18"/>
      <c r="I4380" s="18"/>
      <c r="J4380" s="18"/>
      <c r="K4380" s="18"/>
      <c r="L4380" s="18"/>
      <c r="M4380" s="18"/>
      <c r="N4380" s="18"/>
      <c r="O4380" s="18"/>
      <c r="P4380" s="18"/>
      <c r="Q4380" s="18"/>
      <c r="R4380" s="18"/>
      <c r="S4380" s="18"/>
      <c r="T4380" s="18"/>
      <c r="U4380" s="18"/>
      <c r="V4380" s="18" t="str">
        <f>IF(ISBLANK('PLT Log'!V4390),"",'PLT Log'!V4390)</f>
        <v/>
      </c>
    </row>
    <row r="4381" spans="1:22" x14ac:dyDescent="0.25">
      <c r="A4381" s="9"/>
      <c r="B4381" s="9"/>
      <c r="C4381" s="20"/>
      <c r="D4381" s="18"/>
      <c r="F4381" s="18"/>
      <c r="G4381" s="18"/>
      <c r="H4381" s="18"/>
      <c r="I4381" s="18"/>
      <c r="J4381" s="18"/>
      <c r="K4381" s="18"/>
      <c r="L4381" s="18"/>
      <c r="M4381" s="18"/>
      <c r="N4381" s="18"/>
      <c r="O4381" s="18"/>
      <c r="P4381" s="18"/>
      <c r="Q4381" s="18"/>
      <c r="R4381" s="18"/>
      <c r="S4381" s="18"/>
      <c r="T4381" s="18"/>
      <c r="U4381" s="18"/>
      <c r="V4381" s="18" t="str">
        <f>IF(ISBLANK('PLT Log'!V4391),"",'PLT Log'!V4391)</f>
        <v/>
      </c>
    </row>
    <row r="4382" spans="1:22" x14ac:dyDescent="0.25">
      <c r="A4382" s="9"/>
      <c r="B4382" s="9"/>
      <c r="C4382" s="20"/>
      <c r="D4382" s="18"/>
      <c r="F4382" s="18"/>
      <c r="G4382" s="18"/>
      <c r="H4382" s="18"/>
      <c r="I4382" s="18"/>
      <c r="J4382" s="18"/>
      <c r="K4382" s="18"/>
      <c r="L4382" s="18"/>
      <c r="M4382" s="18"/>
      <c r="N4382" s="18"/>
      <c r="O4382" s="18"/>
      <c r="P4382" s="18"/>
      <c r="Q4382" s="18"/>
      <c r="R4382" s="18"/>
      <c r="S4382" s="18"/>
      <c r="T4382" s="18"/>
      <c r="U4382" s="18"/>
      <c r="V4382" s="18" t="str">
        <f>IF(ISBLANK('PLT Log'!V4392),"",'PLT Log'!V4392)</f>
        <v/>
      </c>
    </row>
    <row r="4383" spans="1:22" x14ac:dyDescent="0.25">
      <c r="A4383" s="9"/>
      <c r="B4383" s="9"/>
      <c r="C4383" s="20"/>
      <c r="D4383" s="18"/>
      <c r="F4383" s="18"/>
      <c r="G4383" s="18"/>
      <c r="H4383" s="18"/>
      <c r="I4383" s="18"/>
      <c r="J4383" s="18"/>
      <c r="K4383" s="18"/>
      <c r="L4383" s="18"/>
      <c r="M4383" s="18"/>
      <c r="N4383" s="18"/>
      <c r="O4383" s="18"/>
      <c r="P4383" s="18"/>
      <c r="Q4383" s="18"/>
      <c r="R4383" s="18"/>
      <c r="S4383" s="18"/>
      <c r="T4383" s="18"/>
      <c r="U4383" s="18"/>
      <c r="V4383" s="18" t="str">
        <f>IF(ISBLANK('PLT Log'!V4393),"",'PLT Log'!V4393)</f>
        <v/>
      </c>
    </row>
    <row r="4384" spans="1:22" x14ac:dyDescent="0.25">
      <c r="A4384" s="9"/>
      <c r="B4384" s="9"/>
      <c r="C4384" s="20"/>
      <c r="D4384" s="18"/>
      <c r="F4384" s="18"/>
      <c r="G4384" s="18"/>
      <c r="H4384" s="18"/>
      <c r="I4384" s="18"/>
      <c r="J4384" s="18"/>
      <c r="K4384" s="18"/>
      <c r="L4384" s="18"/>
      <c r="M4384" s="18"/>
      <c r="N4384" s="18"/>
      <c r="O4384" s="18"/>
      <c r="P4384" s="18"/>
      <c r="Q4384" s="18"/>
      <c r="R4384" s="18"/>
      <c r="S4384" s="18"/>
      <c r="T4384" s="18"/>
      <c r="U4384" s="18"/>
      <c r="V4384" s="18" t="str">
        <f>IF(ISBLANK('PLT Log'!V4394),"",'PLT Log'!V4394)</f>
        <v/>
      </c>
    </row>
    <row r="4385" spans="1:22" x14ac:dyDescent="0.25">
      <c r="A4385" s="9"/>
      <c r="B4385" s="9"/>
      <c r="C4385" s="20"/>
      <c r="D4385" s="18"/>
      <c r="F4385" s="18"/>
      <c r="G4385" s="18"/>
      <c r="H4385" s="18"/>
      <c r="I4385" s="18"/>
      <c r="J4385" s="18"/>
      <c r="K4385" s="18"/>
      <c r="L4385" s="18"/>
      <c r="M4385" s="18"/>
      <c r="N4385" s="18"/>
      <c r="O4385" s="18"/>
      <c r="P4385" s="18"/>
      <c r="Q4385" s="18"/>
      <c r="R4385" s="18"/>
      <c r="S4385" s="18"/>
      <c r="T4385" s="18"/>
      <c r="U4385" s="18"/>
      <c r="V4385" s="18" t="str">
        <f>IF(ISBLANK('PLT Log'!V4395),"",'PLT Log'!V4395)</f>
        <v/>
      </c>
    </row>
    <row r="4386" spans="1:22" x14ac:dyDescent="0.25">
      <c r="A4386" s="9"/>
      <c r="B4386" s="9"/>
      <c r="C4386" s="20"/>
      <c r="D4386" s="18"/>
      <c r="F4386" s="18"/>
      <c r="G4386" s="18"/>
      <c r="H4386" s="18"/>
      <c r="I4386" s="18"/>
      <c r="J4386" s="18"/>
      <c r="K4386" s="18"/>
      <c r="L4386" s="18"/>
      <c r="M4386" s="18"/>
      <c r="N4386" s="18"/>
      <c r="O4386" s="18"/>
      <c r="P4386" s="18"/>
      <c r="Q4386" s="18"/>
      <c r="R4386" s="18"/>
      <c r="S4386" s="18"/>
      <c r="T4386" s="18"/>
      <c r="U4386" s="18"/>
      <c r="V4386" s="18" t="str">
        <f>IF(ISBLANK('PLT Log'!V4396),"",'PLT Log'!V4396)</f>
        <v/>
      </c>
    </row>
    <row r="4387" spans="1:22" x14ac:dyDescent="0.25">
      <c r="A4387" s="9"/>
      <c r="B4387" s="9"/>
      <c r="C4387" s="20"/>
      <c r="D4387" s="18"/>
      <c r="F4387" s="18"/>
      <c r="G4387" s="18"/>
      <c r="H4387" s="18"/>
      <c r="I4387" s="18"/>
      <c r="J4387" s="18"/>
      <c r="K4387" s="18"/>
      <c r="L4387" s="18"/>
      <c r="M4387" s="18"/>
      <c r="N4387" s="18"/>
      <c r="O4387" s="18"/>
      <c r="P4387" s="18"/>
      <c r="Q4387" s="18"/>
      <c r="R4387" s="18"/>
      <c r="S4387" s="18"/>
      <c r="T4387" s="18"/>
      <c r="U4387" s="18"/>
      <c r="V4387" s="18" t="str">
        <f>IF(ISBLANK('PLT Log'!V4397),"",'PLT Log'!V4397)</f>
        <v/>
      </c>
    </row>
    <row r="4388" spans="1:22" x14ac:dyDescent="0.25">
      <c r="A4388" s="9"/>
      <c r="B4388" s="9"/>
      <c r="C4388" s="20"/>
      <c r="D4388" s="18"/>
      <c r="F4388" s="18"/>
      <c r="G4388" s="18"/>
      <c r="H4388" s="18"/>
      <c r="I4388" s="18"/>
      <c r="J4388" s="18"/>
      <c r="K4388" s="18"/>
      <c r="L4388" s="18"/>
      <c r="M4388" s="18"/>
      <c r="N4388" s="18"/>
      <c r="O4388" s="18"/>
      <c r="P4388" s="18"/>
      <c r="Q4388" s="18"/>
      <c r="R4388" s="18"/>
      <c r="S4388" s="18"/>
      <c r="T4388" s="18"/>
      <c r="U4388" s="18"/>
      <c r="V4388" s="18" t="str">
        <f>IF(ISBLANK('PLT Log'!V4398),"",'PLT Log'!V4398)</f>
        <v/>
      </c>
    </row>
    <row r="4389" spans="1:22" x14ac:dyDescent="0.25">
      <c r="A4389" s="9"/>
      <c r="B4389" s="9"/>
      <c r="C4389" s="20"/>
      <c r="D4389" s="18"/>
      <c r="F4389" s="18"/>
      <c r="G4389" s="18"/>
      <c r="H4389" s="18"/>
      <c r="I4389" s="18"/>
      <c r="J4389" s="18"/>
      <c r="K4389" s="18"/>
      <c r="L4389" s="18"/>
      <c r="M4389" s="18"/>
      <c r="N4389" s="18"/>
      <c r="O4389" s="18"/>
      <c r="P4389" s="18"/>
      <c r="Q4389" s="18"/>
      <c r="R4389" s="18"/>
      <c r="S4389" s="18"/>
      <c r="T4389" s="18"/>
      <c r="U4389" s="18"/>
      <c r="V4389" s="18" t="str">
        <f>IF(ISBLANK('PLT Log'!V4399),"",'PLT Log'!V4399)</f>
        <v/>
      </c>
    </row>
    <row r="4390" spans="1:22" x14ac:dyDescent="0.25">
      <c r="A4390" s="9"/>
      <c r="B4390" s="9"/>
      <c r="C4390" s="20"/>
      <c r="D4390" s="18"/>
      <c r="F4390" s="18"/>
      <c r="G4390" s="18"/>
      <c r="H4390" s="18"/>
      <c r="I4390" s="18"/>
      <c r="J4390" s="18"/>
      <c r="K4390" s="18"/>
      <c r="L4390" s="18"/>
      <c r="M4390" s="18"/>
      <c r="N4390" s="18"/>
      <c r="O4390" s="18"/>
      <c r="P4390" s="18"/>
      <c r="Q4390" s="18"/>
      <c r="R4390" s="18"/>
      <c r="S4390" s="18"/>
      <c r="T4390" s="18"/>
      <c r="U4390" s="18"/>
      <c r="V4390" s="18" t="str">
        <f>IF(ISBLANK('PLT Log'!V4400),"",'PLT Log'!V4400)</f>
        <v/>
      </c>
    </row>
    <row r="4391" spans="1:22" x14ac:dyDescent="0.25">
      <c r="A4391" s="9"/>
      <c r="B4391" s="9"/>
      <c r="C4391" s="20"/>
      <c r="D4391" s="18"/>
      <c r="F4391" s="18"/>
      <c r="G4391" s="18"/>
      <c r="H4391" s="18"/>
      <c r="I4391" s="18"/>
      <c r="J4391" s="18"/>
      <c r="K4391" s="18"/>
      <c r="L4391" s="18"/>
      <c r="M4391" s="18"/>
      <c r="N4391" s="18"/>
      <c r="O4391" s="18"/>
      <c r="P4391" s="18"/>
      <c r="Q4391" s="18"/>
      <c r="R4391" s="18"/>
      <c r="S4391" s="18"/>
      <c r="T4391" s="18"/>
      <c r="U4391" s="18"/>
      <c r="V4391" s="18" t="str">
        <f>IF(ISBLANK('PLT Log'!V4401),"",'PLT Log'!V4401)</f>
        <v/>
      </c>
    </row>
    <row r="4392" spans="1:22" x14ac:dyDescent="0.25">
      <c r="A4392" s="9"/>
      <c r="B4392" s="9"/>
      <c r="C4392" s="20"/>
      <c r="D4392" s="18"/>
      <c r="F4392" s="18"/>
      <c r="G4392" s="18"/>
      <c r="H4392" s="18"/>
      <c r="I4392" s="18"/>
      <c r="J4392" s="18"/>
      <c r="K4392" s="18"/>
      <c r="L4392" s="18"/>
      <c r="M4392" s="18"/>
      <c r="N4392" s="18"/>
      <c r="O4392" s="18"/>
      <c r="P4392" s="18"/>
      <c r="Q4392" s="18"/>
      <c r="R4392" s="18"/>
      <c r="S4392" s="18"/>
      <c r="T4392" s="18"/>
      <c r="U4392" s="18"/>
      <c r="V4392" s="18" t="str">
        <f>IF(ISBLANK('PLT Log'!V4402),"",'PLT Log'!V4402)</f>
        <v/>
      </c>
    </row>
    <row r="4393" spans="1:22" x14ac:dyDescent="0.25">
      <c r="A4393" s="9"/>
      <c r="B4393" s="9"/>
      <c r="C4393" s="20"/>
      <c r="D4393" s="18"/>
      <c r="F4393" s="18"/>
      <c r="G4393" s="18"/>
      <c r="H4393" s="18"/>
      <c r="I4393" s="18"/>
      <c r="J4393" s="18"/>
      <c r="K4393" s="18"/>
      <c r="L4393" s="18"/>
      <c r="M4393" s="18"/>
      <c r="N4393" s="18"/>
      <c r="O4393" s="18"/>
      <c r="P4393" s="18"/>
      <c r="Q4393" s="18"/>
      <c r="R4393" s="18"/>
      <c r="S4393" s="18"/>
      <c r="T4393" s="18"/>
      <c r="U4393" s="18"/>
      <c r="V4393" s="18" t="str">
        <f>IF(ISBLANK('PLT Log'!V4403),"",'PLT Log'!V4403)</f>
        <v/>
      </c>
    </row>
    <row r="4394" spans="1:22" x14ac:dyDescent="0.25">
      <c r="A4394" s="9"/>
      <c r="B4394" s="9"/>
      <c r="C4394" s="20"/>
      <c r="D4394" s="18"/>
      <c r="F4394" s="18"/>
      <c r="G4394" s="18"/>
      <c r="H4394" s="18"/>
      <c r="I4394" s="18"/>
      <c r="J4394" s="18"/>
      <c r="K4394" s="18"/>
      <c r="L4394" s="18"/>
      <c r="M4394" s="18"/>
      <c r="N4394" s="18"/>
      <c r="O4394" s="18"/>
      <c r="P4394" s="18"/>
      <c r="Q4394" s="18"/>
      <c r="R4394" s="18"/>
      <c r="S4394" s="18"/>
      <c r="T4394" s="18"/>
      <c r="U4394" s="18"/>
      <c r="V4394" s="18" t="str">
        <f>IF(ISBLANK('PLT Log'!V4404),"",'PLT Log'!V4404)</f>
        <v/>
      </c>
    </row>
    <row r="4395" spans="1:22" x14ac:dyDescent="0.25">
      <c r="A4395" s="9"/>
      <c r="B4395" s="9"/>
      <c r="C4395" s="20"/>
      <c r="D4395" s="18"/>
      <c r="F4395" s="18"/>
      <c r="G4395" s="18"/>
      <c r="H4395" s="18"/>
      <c r="I4395" s="18"/>
      <c r="J4395" s="18"/>
      <c r="K4395" s="18"/>
      <c r="L4395" s="18"/>
      <c r="M4395" s="18"/>
      <c r="N4395" s="18"/>
      <c r="O4395" s="18"/>
      <c r="P4395" s="18"/>
      <c r="Q4395" s="18"/>
      <c r="R4395" s="18"/>
      <c r="S4395" s="18"/>
      <c r="T4395" s="18"/>
      <c r="U4395" s="18"/>
      <c r="V4395" s="18" t="str">
        <f>IF(ISBLANK('PLT Log'!V4405),"",'PLT Log'!V4405)</f>
        <v/>
      </c>
    </row>
    <row r="4396" spans="1:22" x14ac:dyDescent="0.25">
      <c r="A4396" s="9"/>
      <c r="B4396" s="9"/>
      <c r="C4396" s="20"/>
      <c r="D4396" s="18"/>
      <c r="F4396" s="18"/>
      <c r="G4396" s="18"/>
      <c r="H4396" s="18"/>
      <c r="I4396" s="18"/>
      <c r="J4396" s="18"/>
      <c r="K4396" s="18"/>
      <c r="L4396" s="18"/>
      <c r="M4396" s="18"/>
      <c r="N4396" s="18"/>
      <c r="O4396" s="18"/>
      <c r="P4396" s="18"/>
      <c r="Q4396" s="18"/>
      <c r="R4396" s="18"/>
      <c r="S4396" s="18"/>
      <c r="T4396" s="18"/>
      <c r="U4396" s="18"/>
      <c r="V4396" s="18" t="str">
        <f>IF(ISBLANK('PLT Log'!V4406),"",'PLT Log'!V4406)</f>
        <v/>
      </c>
    </row>
    <row r="4397" spans="1:22" x14ac:dyDescent="0.25">
      <c r="A4397" s="9"/>
      <c r="B4397" s="9"/>
      <c r="C4397" s="20"/>
      <c r="D4397" s="18"/>
      <c r="F4397" s="18"/>
      <c r="G4397" s="18"/>
      <c r="H4397" s="18"/>
      <c r="I4397" s="18"/>
      <c r="J4397" s="18"/>
      <c r="K4397" s="18"/>
      <c r="L4397" s="18"/>
      <c r="M4397" s="18"/>
      <c r="N4397" s="18"/>
      <c r="O4397" s="18"/>
      <c r="P4397" s="18"/>
      <c r="Q4397" s="18"/>
      <c r="R4397" s="18"/>
      <c r="S4397" s="18"/>
      <c r="T4397" s="18"/>
      <c r="U4397" s="18"/>
      <c r="V4397" s="18" t="str">
        <f>IF(ISBLANK('PLT Log'!V4407),"",'PLT Log'!V4407)</f>
        <v/>
      </c>
    </row>
    <row r="4398" spans="1:22" x14ac:dyDescent="0.25">
      <c r="A4398" s="9"/>
      <c r="B4398" s="9"/>
      <c r="C4398" s="20"/>
      <c r="D4398" s="18"/>
      <c r="F4398" s="18"/>
      <c r="G4398" s="18"/>
      <c r="H4398" s="18"/>
      <c r="I4398" s="18"/>
      <c r="J4398" s="18"/>
      <c r="K4398" s="18"/>
      <c r="L4398" s="18"/>
      <c r="M4398" s="18"/>
      <c r="N4398" s="18"/>
      <c r="O4398" s="18"/>
      <c r="P4398" s="18"/>
      <c r="Q4398" s="18"/>
      <c r="R4398" s="18"/>
      <c r="S4398" s="18"/>
      <c r="T4398" s="18"/>
      <c r="U4398" s="18"/>
      <c r="V4398" s="18" t="str">
        <f>IF(ISBLANK('PLT Log'!V4408),"",'PLT Log'!V4408)</f>
        <v/>
      </c>
    </row>
    <row r="4399" spans="1:22" x14ac:dyDescent="0.25">
      <c r="A4399" s="9"/>
      <c r="B4399" s="9"/>
      <c r="C4399" s="20"/>
      <c r="D4399" s="18"/>
      <c r="F4399" s="18"/>
      <c r="G4399" s="18"/>
      <c r="H4399" s="18"/>
      <c r="I4399" s="18"/>
      <c r="J4399" s="18"/>
      <c r="K4399" s="18"/>
      <c r="L4399" s="18"/>
      <c r="M4399" s="18"/>
      <c r="N4399" s="18"/>
      <c r="O4399" s="18"/>
      <c r="P4399" s="18"/>
      <c r="Q4399" s="18"/>
      <c r="R4399" s="18"/>
      <c r="S4399" s="18"/>
      <c r="T4399" s="18"/>
      <c r="U4399" s="18"/>
      <c r="V4399" s="18" t="str">
        <f>IF(ISBLANK('PLT Log'!V4409),"",'PLT Log'!V4409)</f>
        <v/>
      </c>
    </row>
    <row r="4400" spans="1:22" x14ac:dyDescent="0.25">
      <c r="A4400" s="9"/>
      <c r="B4400" s="9"/>
      <c r="C4400" s="20"/>
      <c r="D4400" s="18"/>
      <c r="F4400" s="18"/>
      <c r="G4400" s="18"/>
      <c r="H4400" s="18"/>
      <c r="I4400" s="18"/>
      <c r="J4400" s="18"/>
      <c r="K4400" s="18"/>
      <c r="L4400" s="18"/>
      <c r="M4400" s="18"/>
      <c r="N4400" s="18"/>
      <c r="O4400" s="18"/>
      <c r="P4400" s="18"/>
      <c r="Q4400" s="18"/>
      <c r="R4400" s="18"/>
      <c r="S4400" s="18"/>
      <c r="T4400" s="18"/>
      <c r="U4400" s="18"/>
      <c r="V4400" s="18" t="str">
        <f>IF(ISBLANK('PLT Log'!V4410),"",'PLT Log'!V4410)</f>
        <v/>
      </c>
    </row>
    <row r="4401" spans="1:22" x14ac:dyDescent="0.25">
      <c r="A4401" s="9"/>
      <c r="B4401" s="9"/>
      <c r="C4401" s="20"/>
      <c r="D4401" s="18"/>
      <c r="F4401" s="18"/>
      <c r="G4401" s="18"/>
      <c r="H4401" s="18"/>
      <c r="I4401" s="18"/>
      <c r="J4401" s="18"/>
      <c r="K4401" s="18"/>
      <c r="L4401" s="18"/>
      <c r="M4401" s="18"/>
      <c r="N4401" s="18"/>
      <c r="O4401" s="18"/>
      <c r="P4401" s="18"/>
      <c r="Q4401" s="18"/>
      <c r="R4401" s="18"/>
      <c r="S4401" s="18"/>
      <c r="T4401" s="18"/>
      <c r="U4401" s="18"/>
      <c r="V4401" s="18" t="str">
        <f>IF(ISBLANK('PLT Log'!V4411),"",'PLT Log'!V4411)</f>
        <v/>
      </c>
    </row>
    <row r="4402" spans="1:22" x14ac:dyDescent="0.25">
      <c r="A4402" s="9"/>
      <c r="B4402" s="9"/>
      <c r="C4402" s="20"/>
      <c r="D4402" s="18"/>
      <c r="F4402" s="18"/>
      <c r="G4402" s="18"/>
      <c r="H4402" s="18"/>
      <c r="I4402" s="18"/>
      <c r="J4402" s="18"/>
      <c r="K4402" s="18"/>
      <c r="L4402" s="18"/>
      <c r="M4402" s="18"/>
      <c r="N4402" s="18"/>
      <c r="O4402" s="18"/>
      <c r="P4402" s="18"/>
      <c r="Q4402" s="18"/>
      <c r="R4402" s="18"/>
      <c r="S4402" s="18"/>
      <c r="T4402" s="18"/>
      <c r="U4402" s="18"/>
      <c r="V4402" s="18" t="str">
        <f>IF(ISBLANK('PLT Log'!V4412),"",'PLT Log'!V4412)</f>
        <v/>
      </c>
    </row>
    <row r="4403" spans="1:22" x14ac:dyDescent="0.25">
      <c r="A4403" s="9"/>
      <c r="B4403" s="9"/>
      <c r="C4403" s="20"/>
      <c r="D4403" s="18"/>
      <c r="F4403" s="18"/>
      <c r="G4403" s="18"/>
      <c r="H4403" s="18"/>
      <c r="I4403" s="18"/>
      <c r="J4403" s="18"/>
      <c r="K4403" s="18"/>
      <c r="L4403" s="18"/>
      <c r="M4403" s="18"/>
      <c r="N4403" s="18"/>
      <c r="O4403" s="18"/>
      <c r="P4403" s="18"/>
      <c r="Q4403" s="18"/>
      <c r="R4403" s="18"/>
      <c r="S4403" s="18"/>
      <c r="T4403" s="18"/>
      <c r="U4403" s="18"/>
      <c r="V4403" s="18" t="str">
        <f>IF(ISBLANK('PLT Log'!V4413),"",'PLT Log'!V4413)</f>
        <v/>
      </c>
    </row>
    <row r="4404" spans="1:22" x14ac:dyDescent="0.25">
      <c r="A4404" s="9"/>
      <c r="B4404" s="9"/>
      <c r="C4404" s="20"/>
      <c r="D4404" s="18"/>
      <c r="F4404" s="18"/>
      <c r="G4404" s="18"/>
      <c r="H4404" s="18"/>
      <c r="I4404" s="18"/>
      <c r="J4404" s="18"/>
      <c r="K4404" s="18"/>
      <c r="L4404" s="18"/>
      <c r="M4404" s="18"/>
      <c r="N4404" s="18"/>
      <c r="O4404" s="18"/>
      <c r="P4404" s="18"/>
      <c r="Q4404" s="18"/>
      <c r="R4404" s="18"/>
      <c r="S4404" s="18"/>
      <c r="T4404" s="18"/>
      <c r="U4404" s="18"/>
      <c r="V4404" s="18" t="str">
        <f>IF(ISBLANK('PLT Log'!V4414),"",'PLT Log'!V4414)</f>
        <v/>
      </c>
    </row>
    <row r="4405" spans="1:22" x14ac:dyDescent="0.25">
      <c r="A4405" s="9"/>
      <c r="B4405" s="9"/>
      <c r="C4405" s="20"/>
      <c r="D4405" s="18"/>
      <c r="F4405" s="18"/>
      <c r="G4405" s="18"/>
      <c r="H4405" s="18"/>
      <c r="I4405" s="18"/>
      <c r="J4405" s="18"/>
      <c r="K4405" s="18"/>
      <c r="L4405" s="18"/>
      <c r="M4405" s="18"/>
      <c r="N4405" s="18"/>
      <c r="O4405" s="18"/>
      <c r="P4405" s="18"/>
      <c r="Q4405" s="18"/>
      <c r="R4405" s="18"/>
      <c r="S4405" s="18"/>
      <c r="T4405" s="18"/>
      <c r="U4405" s="18"/>
      <c r="V4405" s="18" t="str">
        <f>IF(ISBLANK('PLT Log'!V4415),"",'PLT Log'!V4415)</f>
        <v/>
      </c>
    </row>
    <row r="4406" spans="1:22" x14ac:dyDescent="0.25">
      <c r="A4406" s="9"/>
      <c r="B4406" s="9"/>
      <c r="C4406" s="20"/>
      <c r="D4406" s="18"/>
      <c r="F4406" s="18"/>
      <c r="G4406" s="18"/>
      <c r="H4406" s="18"/>
      <c r="I4406" s="18"/>
      <c r="J4406" s="18"/>
      <c r="K4406" s="18"/>
      <c r="L4406" s="18"/>
      <c r="M4406" s="18"/>
      <c r="N4406" s="18"/>
      <c r="O4406" s="18"/>
      <c r="P4406" s="18"/>
      <c r="Q4406" s="18"/>
      <c r="R4406" s="18"/>
      <c r="S4406" s="18"/>
      <c r="T4406" s="18"/>
      <c r="U4406" s="18"/>
      <c r="V4406" s="18" t="str">
        <f>IF(ISBLANK('PLT Log'!V4416),"",'PLT Log'!V4416)</f>
        <v/>
      </c>
    </row>
    <row r="4407" spans="1:22" x14ac:dyDescent="0.25">
      <c r="A4407" s="9"/>
      <c r="B4407" s="9"/>
      <c r="C4407" s="20"/>
      <c r="D4407" s="18"/>
      <c r="F4407" s="18"/>
      <c r="G4407" s="18"/>
      <c r="H4407" s="18"/>
      <c r="I4407" s="18"/>
      <c r="J4407" s="18"/>
      <c r="K4407" s="18"/>
      <c r="L4407" s="18"/>
      <c r="M4407" s="18"/>
      <c r="N4407" s="18"/>
      <c r="O4407" s="18"/>
      <c r="P4407" s="18"/>
      <c r="Q4407" s="18"/>
      <c r="R4407" s="18"/>
      <c r="S4407" s="18"/>
      <c r="T4407" s="18"/>
      <c r="U4407" s="18"/>
      <c r="V4407" s="18" t="str">
        <f>IF(ISBLANK('PLT Log'!V4417),"",'PLT Log'!V4417)</f>
        <v/>
      </c>
    </row>
    <row r="4408" spans="1:22" x14ac:dyDescent="0.25">
      <c r="A4408" s="9"/>
      <c r="B4408" s="9"/>
      <c r="C4408" s="20"/>
      <c r="D4408" s="18"/>
      <c r="F4408" s="18"/>
      <c r="G4408" s="18"/>
      <c r="H4408" s="18"/>
      <c r="I4408" s="18"/>
      <c r="J4408" s="18"/>
      <c r="K4408" s="18"/>
      <c r="L4408" s="18"/>
      <c r="M4408" s="18"/>
      <c r="N4408" s="18"/>
      <c r="O4408" s="18"/>
      <c r="P4408" s="18"/>
      <c r="Q4408" s="18"/>
      <c r="R4408" s="18"/>
      <c r="S4408" s="18"/>
      <c r="T4408" s="18"/>
      <c r="U4408" s="18"/>
      <c r="V4408" s="18" t="str">
        <f>IF(ISBLANK('PLT Log'!V4418),"",'PLT Log'!V4418)</f>
        <v/>
      </c>
    </row>
    <row r="4409" spans="1:22" x14ac:dyDescent="0.25">
      <c r="A4409" s="9"/>
      <c r="B4409" s="9"/>
      <c r="C4409" s="20"/>
      <c r="D4409" s="18"/>
      <c r="F4409" s="18"/>
      <c r="G4409" s="18"/>
      <c r="H4409" s="18"/>
      <c r="I4409" s="18"/>
      <c r="J4409" s="18"/>
      <c r="K4409" s="18"/>
      <c r="L4409" s="18"/>
      <c r="M4409" s="18"/>
      <c r="N4409" s="18"/>
      <c r="O4409" s="18"/>
      <c r="P4409" s="18"/>
      <c r="Q4409" s="18"/>
      <c r="R4409" s="18"/>
      <c r="S4409" s="18"/>
      <c r="T4409" s="18"/>
      <c r="U4409" s="18"/>
      <c r="V4409" s="18" t="str">
        <f>IF(ISBLANK('PLT Log'!V4419),"",'PLT Log'!V4419)</f>
        <v/>
      </c>
    </row>
    <row r="4410" spans="1:22" x14ac:dyDescent="0.25">
      <c r="A4410" s="9"/>
      <c r="B4410" s="9"/>
      <c r="C4410" s="20"/>
      <c r="D4410" s="18"/>
      <c r="F4410" s="18"/>
      <c r="G4410" s="18"/>
      <c r="H4410" s="18"/>
      <c r="I4410" s="18"/>
      <c r="J4410" s="18"/>
      <c r="K4410" s="18"/>
      <c r="L4410" s="18"/>
      <c r="M4410" s="18"/>
      <c r="N4410" s="18"/>
      <c r="O4410" s="18"/>
      <c r="P4410" s="18"/>
      <c r="Q4410" s="18"/>
      <c r="R4410" s="18"/>
      <c r="S4410" s="18"/>
      <c r="T4410" s="18"/>
      <c r="U4410" s="18"/>
      <c r="V4410" s="18" t="str">
        <f>IF(ISBLANK('PLT Log'!V4420),"",'PLT Log'!V4420)</f>
        <v/>
      </c>
    </row>
    <row r="4411" spans="1:22" x14ac:dyDescent="0.25">
      <c r="A4411" s="9"/>
      <c r="B4411" s="9"/>
      <c r="C4411" s="20"/>
      <c r="D4411" s="18"/>
      <c r="F4411" s="18"/>
      <c r="G4411" s="18"/>
      <c r="H4411" s="18"/>
      <c r="I4411" s="18"/>
      <c r="J4411" s="18"/>
      <c r="K4411" s="18"/>
      <c r="L4411" s="18"/>
      <c r="M4411" s="18"/>
      <c r="N4411" s="18"/>
      <c r="O4411" s="18"/>
      <c r="P4411" s="18"/>
      <c r="Q4411" s="18"/>
      <c r="R4411" s="18"/>
      <c r="S4411" s="18"/>
      <c r="T4411" s="18"/>
      <c r="U4411" s="18"/>
      <c r="V4411" s="18" t="str">
        <f>IF(ISBLANK('PLT Log'!V4421),"",'PLT Log'!V4421)</f>
        <v/>
      </c>
    </row>
    <row r="4412" spans="1:22" x14ac:dyDescent="0.25">
      <c r="A4412" s="9"/>
      <c r="B4412" s="9"/>
      <c r="C4412" s="20"/>
      <c r="D4412" s="18"/>
      <c r="F4412" s="18"/>
      <c r="G4412" s="18"/>
      <c r="H4412" s="18"/>
      <c r="I4412" s="18"/>
      <c r="J4412" s="18"/>
      <c r="K4412" s="18"/>
      <c r="L4412" s="18"/>
      <c r="M4412" s="18"/>
      <c r="N4412" s="18"/>
      <c r="O4412" s="18"/>
      <c r="P4412" s="18"/>
      <c r="Q4412" s="18"/>
      <c r="R4412" s="18"/>
      <c r="S4412" s="18"/>
      <c r="T4412" s="18"/>
      <c r="U4412" s="18"/>
      <c r="V4412" s="18" t="str">
        <f>IF(ISBLANK('PLT Log'!V4422),"",'PLT Log'!V4422)</f>
        <v/>
      </c>
    </row>
    <row r="4413" spans="1:22" x14ac:dyDescent="0.25">
      <c r="A4413" s="9"/>
      <c r="B4413" s="9"/>
      <c r="C4413" s="20"/>
      <c r="D4413" s="18"/>
      <c r="F4413" s="18"/>
      <c r="G4413" s="18"/>
      <c r="H4413" s="18"/>
      <c r="I4413" s="18"/>
      <c r="J4413" s="18"/>
      <c r="K4413" s="18"/>
      <c r="L4413" s="18"/>
      <c r="M4413" s="18"/>
      <c r="N4413" s="18"/>
      <c r="O4413" s="18"/>
      <c r="P4413" s="18"/>
      <c r="Q4413" s="18"/>
      <c r="R4413" s="18"/>
      <c r="S4413" s="18"/>
      <c r="T4413" s="18"/>
      <c r="U4413" s="18"/>
      <c r="V4413" s="18" t="str">
        <f>IF(ISBLANK('PLT Log'!V4423),"",'PLT Log'!V4423)</f>
        <v/>
      </c>
    </row>
    <row r="4414" spans="1:22" x14ac:dyDescent="0.25">
      <c r="A4414" s="9"/>
      <c r="B4414" s="9"/>
      <c r="C4414" s="20"/>
      <c r="D4414" s="18"/>
      <c r="F4414" s="18"/>
      <c r="G4414" s="18"/>
      <c r="H4414" s="18"/>
      <c r="I4414" s="18"/>
      <c r="J4414" s="18"/>
      <c r="K4414" s="18"/>
      <c r="L4414" s="18"/>
      <c r="M4414" s="18"/>
      <c r="N4414" s="18"/>
      <c r="O4414" s="18"/>
      <c r="P4414" s="18"/>
      <c r="Q4414" s="18"/>
      <c r="R4414" s="18"/>
      <c r="S4414" s="18"/>
      <c r="T4414" s="18"/>
      <c r="U4414" s="18"/>
      <c r="V4414" s="18" t="str">
        <f>IF(ISBLANK('PLT Log'!V4424),"",'PLT Log'!V4424)</f>
        <v/>
      </c>
    </row>
    <row r="4415" spans="1:22" x14ac:dyDescent="0.25">
      <c r="A4415" s="9"/>
      <c r="B4415" s="9"/>
      <c r="C4415" s="20"/>
      <c r="D4415" s="18"/>
      <c r="F4415" s="18"/>
      <c r="G4415" s="18"/>
      <c r="H4415" s="18"/>
      <c r="I4415" s="18"/>
      <c r="J4415" s="18"/>
      <c r="K4415" s="18"/>
      <c r="L4415" s="18"/>
      <c r="M4415" s="18"/>
      <c r="N4415" s="18"/>
      <c r="O4415" s="18"/>
      <c r="P4415" s="18"/>
      <c r="Q4415" s="18"/>
      <c r="R4415" s="18"/>
      <c r="S4415" s="18"/>
      <c r="T4415" s="18"/>
      <c r="U4415" s="18"/>
      <c r="V4415" s="18" t="str">
        <f>IF(ISBLANK('PLT Log'!V4425),"",'PLT Log'!V4425)</f>
        <v/>
      </c>
    </row>
    <row r="4416" spans="1:22" x14ac:dyDescent="0.25">
      <c r="A4416" s="9"/>
      <c r="B4416" s="9"/>
      <c r="C4416" s="20"/>
      <c r="D4416" s="18"/>
      <c r="F4416" s="18"/>
      <c r="G4416" s="18"/>
      <c r="H4416" s="18"/>
      <c r="I4416" s="18"/>
      <c r="J4416" s="18"/>
      <c r="K4416" s="18"/>
      <c r="L4416" s="18"/>
      <c r="M4416" s="18"/>
      <c r="N4416" s="18"/>
      <c r="O4416" s="18"/>
      <c r="P4416" s="18"/>
      <c r="Q4416" s="18"/>
      <c r="R4416" s="18"/>
      <c r="S4416" s="18"/>
      <c r="T4416" s="18"/>
      <c r="U4416" s="18"/>
      <c r="V4416" s="18" t="str">
        <f>IF(ISBLANK('PLT Log'!V4426),"",'PLT Log'!V4426)</f>
        <v/>
      </c>
    </row>
    <row r="4417" spans="1:22" x14ac:dyDescent="0.25">
      <c r="A4417" s="9"/>
      <c r="B4417" s="9"/>
      <c r="C4417" s="20"/>
      <c r="D4417" s="18"/>
      <c r="F4417" s="18"/>
      <c r="G4417" s="18"/>
      <c r="H4417" s="18"/>
      <c r="I4417" s="18"/>
      <c r="J4417" s="18"/>
      <c r="K4417" s="18"/>
      <c r="L4417" s="18"/>
      <c r="M4417" s="18"/>
      <c r="N4417" s="18"/>
      <c r="O4417" s="18"/>
      <c r="P4417" s="18"/>
      <c r="Q4417" s="18"/>
      <c r="R4417" s="18"/>
      <c r="S4417" s="18"/>
      <c r="T4417" s="18"/>
      <c r="U4417" s="18"/>
      <c r="V4417" s="18" t="str">
        <f>IF(ISBLANK('PLT Log'!V4427),"",'PLT Log'!V4427)</f>
        <v/>
      </c>
    </row>
    <row r="4418" spans="1:22" x14ac:dyDescent="0.25">
      <c r="A4418" s="9"/>
      <c r="B4418" s="9"/>
      <c r="C4418" s="20"/>
      <c r="D4418" s="18"/>
      <c r="F4418" s="18"/>
      <c r="G4418" s="18"/>
      <c r="H4418" s="18"/>
      <c r="I4418" s="18"/>
      <c r="J4418" s="18"/>
      <c r="K4418" s="18"/>
      <c r="L4418" s="18"/>
      <c r="M4418" s="18"/>
      <c r="N4418" s="18"/>
      <c r="O4418" s="18"/>
      <c r="P4418" s="18"/>
      <c r="Q4418" s="18"/>
      <c r="R4418" s="18"/>
      <c r="S4418" s="18"/>
      <c r="T4418" s="18"/>
      <c r="U4418" s="18"/>
      <c r="V4418" s="18" t="str">
        <f>IF(ISBLANK('PLT Log'!V4428),"",'PLT Log'!V4428)</f>
        <v/>
      </c>
    </row>
    <row r="4419" spans="1:22" x14ac:dyDescent="0.25">
      <c r="A4419" s="9"/>
      <c r="B4419" s="9"/>
      <c r="C4419" s="20"/>
      <c r="D4419" s="18"/>
      <c r="F4419" s="18"/>
      <c r="G4419" s="18"/>
      <c r="H4419" s="18"/>
      <c r="I4419" s="18"/>
      <c r="J4419" s="18"/>
      <c r="K4419" s="18"/>
      <c r="L4419" s="18"/>
      <c r="M4419" s="18"/>
      <c r="N4419" s="18"/>
      <c r="O4419" s="18"/>
      <c r="P4419" s="18"/>
      <c r="Q4419" s="18"/>
      <c r="R4419" s="18"/>
      <c r="S4419" s="18"/>
      <c r="T4419" s="18"/>
      <c r="U4419" s="18"/>
      <c r="V4419" s="18" t="str">
        <f>IF(ISBLANK('PLT Log'!V4429),"",'PLT Log'!V4429)</f>
        <v/>
      </c>
    </row>
    <row r="4420" spans="1:22" x14ac:dyDescent="0.25">
      <c r="A4420" s="9"/>
      <c r="B4420" s="9"/>
      <c r="C4420" s="20"/>
      <c r="D4420" s="18"/>
      <c r="F4420" s="18"/>
      <c r="G4420" s="18"/>
      <c r="H4420" s="18"/>
      <c r="I4420" s="18"/>
      <c r="J4420" s="18"/>
      <c r="K4420" s="18"/>
      <c r="L4420" s="18"/>
      <c r="M4420" s="18"/>
      <c r="N4420" s="18"/>
      <c r="O4420" s="18"/>
      <c r="P4420" s="18"/>
      <c r="Q4420" s="18"/>
      <c r="R4420" s="18"/>
      <c r="S4420" s="18"/>
      <c r="T4420" s="18"/>
      <c r="U4420" s="18"/>
      <c r="V4420" s="18" t="str">
        <f>IF(ISBLANK('PLT Log'!V4430),"",'PLT Log'!V4430)</f>
        <v/>
      </c>
    </row>
    <row r="4421" spans="1:22" x14ac:dyDescent="0.25">
      <c r="A4421" s="9"/>
      <c r="B4421" s="9"/>
      <c r="C4421" s="20"/>
      <c r="D4421" s="18"/>
      <c r="F4421" s="18"/>
      <c r="G4421" s="18"/>
      <c r="H4421" s="18"/>
      <c r="I4421" s="18"/>
      <c r="J4421" s="18"/>
      <c r="K4421" s="18"/>
      <c r="L4421" s="18"/>
      <c r="M4421" s="18"/>
      <c r="N4421" s="18"/>
      <c r="O4421" s="18"/>
      <c r="P4421" s="18"/>
      <c r="Q4421" s="18"/>
      <c r="R4421" s="18"/>
      <c r="S4421" s="18"/>
      <c r="T4421" s="18"/>
      <c r="U4421" s="18"/>
      <c r="V4421" s="18" t="str">
        <f>IF(ISBLANK('PLT Log'!V4431),"",'PLT Log'!V4431)</f>
        <v/>
      </c>
    </row>
    <row r="4422" spans="1:22" x14ac:dyDescent="0.25">
      <c r="A4422" s="9"/>
      <c r="B4422" s="9"/>
      <c r="C4422" s="20"/>
      <c r="D4422" s="18"/>
      <c r="F4422" s="18"/>
      <c r="G4422" s="18"/>
      <c r="H4422" s="18"/>
      <c r="I4422" s="18"/>
      <c r="J4422" s="18"/>
      <c r="K4422" s="18"/>
      <c r="L4422" s="18"/>
      <c r="M4422" s="18"/>
      <c r="N4422" s="18"/>
      <c r="O4422" s="18"/>
      <c r="P4422" s="18"/>
      <c r="Q4422" s="18"/>
      <c r="R4422" s="18"/>
      <c r="S4422" s="18"/>
      <c r="T4422" s="18"/>
      <c r="U4422" s="18"/>
      <c r="V4422" s="18" t="str">
        <f>IF(ISBLANK('PLT Log'!V4432),"",'PLT Log'!V4432)</f>
        <v/>
      </c>
    </row>
    <row r="4423" spans="1:22" x14ac:dyDescent="0.25">
      <c r="A4423" s="9"/>
      <c r="B4423" s="9"/>
      <c r="C4423" s="20"/>
      <c r="D4423" s="18"/>
      <c r="F4423" s="18"/>
      <c r="G4423" s="18"/>
      <c r="H4423" s="18"/>
      <c r="I4423" s="18"/>
      <c r="J4423" s="18"/>
      <c r="K4423" s="18"/>
      <c r="L4423" s="18"/>
      <c r="M4423" s="18"/>
      <c r="N4423" s="18"/>
      <c r="O4423" s="18"/>
      <c r="P4423" s="18"/>
      <c r="Q4423" s="18"/>
      <c r="R4423" s="18"/>
      <c r="S4423" s="18"/>
      <c r="T4423" s="18"/>
      <c r="U4423" s="18"/>
      <c r="V4423" s="18" t="str">
        <f>IF(ISBLANK('PLT Log'!V4433),"",'PLT Log'!V4433)</f>
        <v/>
      </c>
    </row>
    <row r="4424" spans="1:22" x14ac:dyDescent="0.25">
      <c r="A4424" s="9"/>
      <c r="B4424" s="9"/>
      <c r="C4424" s="20"/>
      <c r="D4424" s="18"/>
      <c r="F4424" s="18"/>
      <c r="G4424" s="18"/>
      <c r="H4424" s="18"/>
      <c r="I4424" s="18"/>
      <c r="J4424" s="18"/>
      <c r="K4424" s="18"/>
      <c r="L4424" s="18"/>
      <c r="M4424" s="18"/>
      <c r="N4424" s="18"/>
      <c r="O4424" s="18"/>
      <c r="P4424" s="18"/>
      <c r="Q4424" s="18"/>
      <c r="R4424" s="18"/>
      <c r="S4424" s="18"/>
      <c r="T4424" s="18"/>
      <c r="U4424" s="18"/>
      <c r="V4424" s="18" t="str">
        <f>IF(ISBLANK('PLT Log'!V4434),"",'PLT Log'!V4434)</f>
        <v/>
      </c>
    </row>
    <row r="4425" spans="1:22" x14ac:dyDescent="0.25">
      <c r="A4425" s="9"/>
      <c r="B4425" s="9"/>
      <c r="C4425" s="20"/>
      <c r="D4425" s="18"/>
      <c r="F4425" s="18"/>
      <c r="G4425" s="18"/>
      <c r="H4425" s="18"/>
      <c r="I4425" s="18"/>
      <c r="J4425" s="18"/>
      <c r="K4425" s="18"/>
      <c r="L4425" s="18"/>
      <c r="M4425" s="18"/>
      <c r="N4425" s="18"/>
      <c r="O4425" s="18"/>
      <c r="P4425" s="18"/>
      <c r="Q4425" s="18"/>
      <c r="R4425" s="18"/>
      <c r="S4425" s="18"/>
      <c r="T4425" s="18"/>
      <c r="U4425" s="18"/>
      <c r="V4425" s="18" t="str">
        <f>IF(ISBLANK('PLT Log'!V4435),"",'PLT Log'!V4435)</f>
        <v/>
      </c>
    </row>
    <row r="4426" spans="1:22" x14ac:dyDescent="0.25">
      <c r="A4426" s="9"/>
      <c r="B4426" s="9"/>
      <c r="C4426" s="20"/>
      <c r="D4426" s="18"/>
      <c r="F4426" s="18"/>
      <c r="G4426" s="18"/>
      <c r="H4426" s="18"/>
      <c r="I4426" s="18"/>
      <c r="J4426" s="18"/>
      <c r="K4426" s="18"/>
      <c r="L4426" s="18"/>
      <c r="M4426" s="18"/>
      <c r="N4426" s="18"/>
      <c r="O4426" s="18"/>
      <c r="P4426" s="18"/>
      <c r="Q4426" s="18"/>
      <c r="R4426" s="18"/>
      <c r="S4426" s="18"/>
      <c r="T4426" s="18"/>
      <c r="U4426" s="18"/>
      <c r="V4426" s="18" t="str">
        <f>IF(ISBLANK('PLT Log'!V4436),"",'PLT Log'!V4436)</f>
        <v/>
      </c>
    </row>
    <row r="4427" spans="1:22" x14ac:dyDescent="0.25">
      <c r="A4427" s="9"/>
      <c r="B4427" s="9"/>
      <c r="C4427" s="20"/>
      <c r="D4427" s="18"/>
      <c r="F4427" s="18"/>
      <c r="G4427" s="18"/>
      <c r="H4427" s="18"/>
      <c r="I4427" s="18"/>
      <c r="J4427" s="18"/>
      <c r="K4427" s="18"/>
      <c r="L4427" s="18"/>
      <c r="M4427" s="18"/>
      <c r="N4427" s="18"/>
      <c r="O4427" s="18"/>
      <c r="P4427" s="18"/>
      <c r="Q4427" s="18"/>
      <c r="R4427" s="18"/>
      <c r="S4427" s="18"/>
      <c r="T4427" s="18"/>
      <c r="U4427" s="18"/>
      <c r="V4427" s="18" t="str">
        <f>IF(ISBLANK('PLT Log'!V4437),"",'PLT Log'!V4437)</f>
        <v/>
      </c>
    </row>
    <row r="4428" spans="1:22" x14ac:dyDescent="0.25">
      <c r="A4428" s="9"/>
      <c r="B4428" s="9"/>
      <c r="C4428" s="20"/>
      <c r="D4428" s="18"/>
      <c r="F4428" s="18"/>
      <c r="G4428" s="18"/>
      <c r="H4428" s="18"/>
      <c r="I4428" s="18"/>
      <c r="J4428" s="18"/>
      <c r="K4428" s="18"/>
      <c r="L4428" s="18"/>
      <c r="M4428" s="18"/>
      <c r="N4428" s="18"/>
      <c r="O4428" s="18"/>
      <c r="P4428" s="18"/>
      <c r="Q4428" s="18"/>
      <c r="R4428" s="18"/>
      <c r="S4428" s="18"/>
      <c r="T4428" s="18"/>
      <c r="U4428" s="18"/>
      <c r="V4428" s="18" t="str">
        <f>IF(ISBLANK('PLT Log'!V4438),"",'PLT Log'!V4438)</f>
        <v/>
      </c>
    </row>
    <row r="4429" spans="1:22" x14ac:dyDescent="0.25">
      <c r="A4429" s="9"/>
      <c r="B4429" s="9"/>
      <c r="C4429" s="20"/>
      <c r="D4429" s="18"/>
      <c r="F4429" s="18"/>
      <c r="G4429" s="18"/>
      <c r="H4429" s="18"/>
      <c r="I4429" s="18"/>
      <c r="J4429" s="18"/>
      <c r="K4429" s="18"/>
      <c r="L4429" s="18"/>
      <c r="M4429" s="18"/>
      <c r="N4429" s="18"/>
      <c r="O4429" s="18"/>
      <c r="P4429" s="18"/>
      <c r="Q4429" s="18"/>
      <c r="R4429" s="18"/>
      <c r="S4429" s="18"/>
      <c r="T4429" s="18"/>
      <c r="U4429" s="18"/>
      <c r="V4429" s="18" t="str">
        <f>IF(ISBLANK('PLT Log'!V4439),"",'PLT Log'!V4439)</f>
        <v/>
      </c>
    </row>
    <row r="4430" spans="1:22" x14ac:dyDescent="0.25">
      <c r="A4430" s="9"/>
      <c r="B4430" s="9"/>
      <c r="C4430" s="20"/>
      <c r="D4430" s="18"/>
      <c r="F4430" s="18"/>
      <c r="G4430" s="18"/>
      <c r="H4430" s="18"/>
      <c r="I4430" s="18"/>
      <c r="J4430" s="18"/>
      <c r="K4430" s="18"/>
      <c r="L4430" s="18"/>
      <c r="M4430" s="18"/>
      <c r="N4430" s="18"/>
      <c r="O4430" s="18"/>
      <c r="P4430" s="18"/>
      <c r="Q4430" s="18"/>
      <c r="R4430" s="18"/>
      <c r="S4430" s="18"/>
      <c r="T4430" s="18"/>
      <c r="U4430" s="18"/>
      <c r="V4430" s="18" t="str">
        <f>IF(ISBLANK('PLT Log'!V4440),"",'PLT Log'!V4440)</f>
        <v/>
      </c>
    </row>
    <row r="4431" spans="1:22" x14ac:dyDescent="0.25">
      <c r="A4431" s="9"/>
      <c r="B4431" s="9"/>
      <c r="C4431" s="20"/>
      <c r="D4431" s="18"/>
      <c r="F4431" s="18"/>
      <c r="G4431" s="18"/>
      <c r="H4431" s="18"/>
      <c r="I4431" s="18"/>
      <c r="J4431" s="18"/>
      <c r="K4431" s="18"/>
      <c r="L4431" s="18"/>
      <c r="M4431" s="18"/>
      <c r="N4431" s="18"/>
      <c r="O4431" s="18"/>
      <c r="P4431" s="18"/>
      <c r="Q4431" s="18"/>
      <c r="R4431" s="18"/>
      <c r="S4431" s="18"/>
      <c r="T4431" s="18"/>
      <c r="U4431" s="18"/>
      <c r="V4431" s="18" t="str">
        <f>IF(ISBLANK('PLT Log'!V4441),"",'PLT Log'!V4441)</f>
        <v/>
      </c>
    </row>
    <row r="4432" spans="1:22" x14ac:dyDescent="0.25">
      <c r="A4432" s="9"/>
      <c r="B4432" s="9"/>
      <c r="C4432" s="20"/>
      <c r="D4432" s="18"/>
      <c r="F4432" s="18"/>
      <c r="G4432" s="18"/>
      <c r="H4432" s="18"/>
      <c r="I4432" s="18"/>
      <c r="J4432" s="18"/>
      <c r="K4432" s="18"/>
      <c r="L4432" s="18"/>
      <c r="M4432" s="18"/>
      <c r="N4432" s="18"/>
      <c r="O4432" s="18"/>
      <c r="P4432" s="18"/>
      <c r="Q4432" s="18"/>
      <c r="R4432" s="18"/>
      <c r="S4432" s="18"/>
      <c r="T4432" s="18"/>
      <c r="U4432" s="18"/>
      <c r="V4432" s="18" t="str">
        <f>IF(ISBLANK('PLT Log'!V4442),"",'PLT Log'!V4442)</f>
        <v/>
      </c>
    </row>
    <row r="4433" spans="1:22" x14ac:dyDescent="0.25">
      <c r="A4433" s="9"/>
      <c r="B4433" s="9"/>
      <c r="C4433" s="20"/>
      <c r="D4433" s="18"/>
      <c r="F4433" s="18"/>
      <c r="G4433" s="18"/>
      <c r="H4433" s="18"/>
      <c r="I4433" s="18"/>
      <c r="J4433" s="18"/>
      <c r="K4433" s="18"/>
      <c r="L4433" s="18"/>
      <c r="M4433" s="18"/>
      <c r="N4433" s="18"/>
      <c r="O4433" s="18"/>
      <c r="P4433" s="18"/>
      <c r="Q4433" s="18"/>
      <c r="R4433" s="18"/>
      <c r="S4433" s="18"/>
      <c r="T4433" s="18"/>
      <c r="U4433" s="18"/>
      <c r="V4433" s="18" t="str">
        <f>IF(ISBLANK('PLT Log'!V4443),"",'PLT Log'!V4443)</f>
        <v/>
      </c>
    </row>
    <row r="4434" spans="1:22" x14ac:dyDescent="0.25">
      <c r="A4434" s="9"/>
      <c r="B4434" s="9"/>
      <c r="C4434" s="20"/>
      <c r="D4434" s="18"/>
      <c r="F4434" s="18"/>
      <c r="G4434" s="18"/>
      <c r="H4434" s="18"/>
      <c r="I4434" s="18"/>
      <c r="J4434" s="18"/>
      <c r="K4434" s="18"/>
      <c r="L4434" s="18"/>
      <c r="M4434" s="18"/>
      <c r="N4434" s="18"/>
      <c r="O4434" s="18"/>
      <c r="P4434" s="18"/>
      <c r="Q4434" s="18"/>
      <c r="R4434" s="18"/>
      <c r="S4434" s="18"/>
      <c r="T4434" s="18"/>
      <c r="U4434" s="18"/>
      <c r="V4434" s="18" t="str">
        <f>IF(ISBLANK('PLT Log'!V4444),"",'PLT Log'!V4444)</f>
        <v/>
      </c>
    </row>
    <row r="4435" spans="1:22" x14ac:dyDescent="0.25">
      <c r="A4435" s="9"/>
      <c r="B4435" s="9"/>
      <c r="C4435" s="20"/>
      <c r="D4435" s="18"/>
      <c r="F4435" s="18"/>
      <c r="G4435" s="18"/>
      <c r="H4435" s="18"/>
      <c r="I4435" s="18"/>
      <c r="J4435" s="18"/>
      <c r="K4435" s="18"/>
      <c r="L4435" s="18"/>
      <c r="M4435" s="18"/>
      <c r="N4435" s="18"/>
      <c r="O4435" s="18"/>
      <c r="P4435" s="18"/>
      <c r="Q4435" s="18"/>
      <c r="R4435" s="18"/>
      <c r="S4435" s="18"/>
      <c r="T4435" s="18"/>
      <c r="U4435" s="18"/>
      <c r="V4435" s="18" t="str">
        <f>IF(ISBLANK('PLT Log'!V4445),"",'PLT Log'!V4445)</f>
        <v/>
      </c>
    </row>
    <row r="4436" spans="1:22" x14ac:dyDescent="0.25">
      <c r="A4436" s="9"/>
      <c r="B4436" s="9"/>
      <c r="C4436" s="20"/>
      <c r="D4436" s="18"/>
      <c r="F4436" s="18"/>
      <c r="G4436" s="18"/>
      <c r="H4436" s="18"/>
      <c r="I4436" s="18"/>
      <c r="J4436" s="18"/>
      <c r="K4436" s="18"/>
      <c r="L4436" s="18"/>
      <c r="M4436" s="18"/>
      <c r="N4436" s="18"/>
      <c r="O4436" s="18"/>
      <c r="P4436" s="18"/>
      <c r="Q4436" s="18"/>
      <c r="R4436" s="18"/>
      <c r="S4436" s="18"/>
      <c r="T4436" s="18"/>
      <c r="U4436" s="18"/>
      <c r="V4436" s="18" t="str">
        <f>IF(ISBLANK('PLT Log'!V4446),"",'PLT Log'!V4446)</f>
        <v/>
      </c>
    </row>
    <row r="4437" spans="1:22" x14ac:dyDescent="0.25">
      <c r="A4437" s="9"/>
      <c r="B4437" s="9"/>
      <c r="C4437" s="20"/>
      <c r="D4437" s="18"/>
      <c r="F4437" s="18"/>
      <c r="G4437" s="18"/>
      <c r="H4437" s="18"/>
      <c r="I4437" s="18"/>
      <c r="J4437" s="18"/>
      <c r="K4437" s="18"/>
      <c r="L4437" s="18"/>
      <c r="M4437" s="18"/>
      <c r="N4437" s="18"/>
      <c r="O4437" s="18"/>
      <c r="P4437" s="18"/>
      <c r="Q4437" s="18"/>
      <c r="R4437" s="18"/>
      <c r="S4437" s="18"/>
      <c r="T4437" s="18"/>
      <c r="U4437" s="18"/>
      <c r="V4437" s="18" t="str">
        <f>IF(ISBLANK('PLT Log'!V4447),"",'PLT Log'!V4447)</f>
        <v/>
      </c>
    </row>
    <row r="4438" spans="1:22" x14ac:dyDescent="0.25">
      <c r="A4438" s="9"/>
      <c r="B4438" s="9"/>
      <c r="C4438" s="20"/>
      <c r="D4438" s="18"/>
      <c r="F4438" s="18"/>
      <c r="G4438" s="18"/>
      <c r="H4438" s="18"/>
      <c r="I4438" s="18"/>
      <c r="J4438" s="18"/>
      <c r="K4438" s="18"/>
      <c r="L4438" s="18"/>
      <c r="M4438" s="18"/>
      <c r="N4438" s="18"/>
      <c r="O4438" s="18"/>
      <c r="P4438" s="18"/>
      <c r="Q4438" s="18"/>
      <c r="R4438" s="18"/>
      <c r="S4438" s="18"/>
      <c r="T4438" s="18"/>
      <c r="U4438" s="18"/>
      <c r="V4438" s="18" t="str">
        <f>IF(ISBLANK('PLT Log'!V4448),"",'PLT Log'!V4448)</f>
        <v/>
      </c>
    </row>
    <row r="4439" spans="1:22" x14ac:dyDescent="0.25">
      <c r="A4439" s="9"/>
      <c r="B4439" s="9"/>
      <c r="C4439" s="20"/>
      <c r="D4439" s="18"/>
      <c r="F4439" s="18"/>
      <c r="G4439" s="18"/>
      <c r="H4439" s="18"/>
      <c r="I4439" s="18"/>
      <c r="J4439" s="18"/>
      <c r="K4439" s="18"/>
      <c r="L4439" s="18"/>
      <c r="M4439" s="18"/>
      <c r="N4439" s="18"/>
      <c r="O4439" s="18"/>
      <c r="P4439" s="18"/>
      <c r="Q4439" s="18"/>
      <c r="R4439" s="18"/>
      <c r="S4439" s="18"/>
      <c r="T4439" s="18"/>
      <c r="U4439" s="18"/>
      <c r="V4439" s="18" t="str">
        <f>IF(ISBLANK('PLT Log'!V4449),"",'PLT Log'!V4449)</f>
        <v/>
      </c>
    </row>
    <row r="4440" spans="1:22" x14ac:dyDescent="0.25">
      <c r="A4440" s="9"/>
      <c r="B4440" s="9"/>
      <c r="C4440" s="20"/>
      <c r="D4440" s="18"/>
      <c r="F4440" s="18"/>
      <c r="G4440" s="18"/>
      <c r="H4440" s="18"/>
      <c r="I4440" s="18"/>
      <c r="J4440" s="18"/>
      <c r="K4440" s="18"/>
      <c r="L4440" s="18"/>
      <c r="M4440" s="18"/>
      <c r="N4440" s="18"/>
      <c r="O4440" s="18"/>
      <c r="P4440" s="18"/>
      <c r="Q4440" s="18"/>
      <c r="R4440" s="18"/>
      <c r="S4440" s="18"/>
      <c r="T4440" s="18"/>
      <c r="U4440" s="18"/>
      <c r="V4440" s="18" t="str">
        <f>IF(ISBLANK('PLT Log'!V4450),"",'PLT Log'!V4450)</f>
        <v/>
      </c>
    </row>
    <row r="4441" spans="1:22" x14ac:dyDescent="0.25">
      <c r="A4441" s="9"/>
      <c r="B4441" s="9"/>
      <c r="C4441" s="20"/>
      <c r="D4441" s="18"/>
      <c r="F4441" s="18"/>
      <c r="G4441" s="18"/>
      <c r="H4441" s="18"/>
      <c r="I4441" s="18"/>
      <c r="J4441" s="18"/>
      <c r="K4441" s="18"/>
      <c r="L4441" s="18"/>
      <c r="M4441" s="18"/>
      <c r="N4441" s="18"/>
      <c r="O4441" s="18"/>
      <c r="P4441" s="18"/>
      <c r="Q4441" s="18"/>
      <c r="R4441" s="18"/>
      <c r="S4441" s="18"/>
      <c r="T4441" s="18"/>
      <c r="U4441" s="18"/>
      <c r="V4441" s="18" t="str">
        <f>IF(ISBLANK('PLT Log'!V4451),"",'PLT Log'!V4451)</f>
        <v/>
      </c>
    </row>
    <row r="4442" spans="1:22" x14ac:dyDescent="0.25">
      <c r="A4442" s="9"/>
      <c r="B4442" s="9"/>
      <c r="C4442" s="20"/>
      <c r="D4442" s="18"/>
      <c r="F4442" s="18"/>
      <c r="G4442" s="18"/>
      <c r="H4442" s="18"/>
      <c r="I4442" s="18"/>
      <c r="J4442" s="18"/>
      <c r="K4442" s="18"/>
      <c r="L4442" s="18"/>
      <c r="M4442" s="18"/>
      <c r="N4442" s="18"/>
      <c r="O4442" s="18"/>
      <c r="P4442" s="18"/>
      <c r="Q4442" s="18"/>
      <c r="R4442" s="18"/>
      <c r="S4442" s="18"/>
      <c r="T4442" s="18"/>
      <c r="U4442" s="18"/>
      <c r="V4442" s="18" t="str">
        <f>IF(ISBLANK('PLT Log'!V4452),"",'PLT Log'!V4452)</f>
        <v/>
      </c>
    </row>
    <row r="4443" spans="1:22" x14ac:dyDescent="0.25">
      <c r="A4443" s="9"/>
      <c r="B4443" s="9"/>
      <c r="C4443" s="20"/>
      <c r="D4443" s="18"/>
      <c r="F4443" s="18"/>
      <c r="G4443" s="18"/>
      <c r="H4443" s="18"/>
      <c r="I4443" s="18"/>
      <c r="J4443" s="18"/>
      <c r="K4443" s="18"/>
      <c r="L4443" s="18"/>
      <c r="M4443" s="18"/>
      <c r="N4443" s="18"/>
      <c r="O4443" s="18"/>
      <c r="P4443" s="18"/>
      <c r="Q4443" s="18"/>
      <c r="R4443" s="18"/>
      <c r="S4443" s="18"/>
      <c r="T4443" s="18"/>
      <c r="U4443" s="18"/>
      <c r="V4443" s="18" t="str">
        <f>IF(ISBLANK('PLT Log'!V4453),"",'PLT Log'!V4453)</f>
        <v/>
      </c>
    </row>
    <row r="4444" spans="1:22" x14ac:dyDescent="0.25">
      <c r="A4444" s="9"/>
      <c r="B4444" s="9"/>
      <c r="C4444" s="20"/>
      <c r="D4444" s="18"/>
      <c r="F4444" s="18"/>
      <c r="G4444" s="18"/>
      <c r="H4444" s="18"/>
      <c r="I4444" s="18"/>
      <c r="J4444" s="18"/>
      <c r="K4444" s="18"/>
      <c r="L4444" s="18"/>
      <c r="M4444" s="18"/>
      <c r="N4444" s="18"/>
      <c r="O4444" s="18"/>
      <c r="P4444" s="18"/>
      <c r="Q4444" s="18"/>
      <c r="R4444" s="18"/>
      <c r="S4444" s="18"/>
      <c r="T4444" s="18"/>
      <c r="U4444" s="18"/>
      <c r="V4444" s="18" t="str">
        <f>IF(ISBLANK('PLT Log'!V4454),"",'PLT Log'!V4454)</f>
        <v/>
      </c>
    </row>
    <row r="4445" spans="1:22" x14ac:dyDescent="0.25">
      <c r="A4445" s="9"/>
      <c r="B4445" s="9"/>
      <c r="C4445" s="20"/>
      <c r="D4445" s="18"/>
      <c r="F4445" s="18"/>
      <c r="G4445" s="18"/>
      <c r="H4445" s="18"/>
      <c r="I4445" s="18"/>
      <c r="J4445" s="18"/>
      <c r="K4445" s="18"/>
      <c r="L4445" s="18"/>
      <c r="M4445" s="18"/>
      <c r="N4445" s="18"/>
      <c r="O4445" s="18"/>
      <c r="P4445" s="18"/>
      <c r="Q4445" s="18"/>
      <c r="R4445" s="18"/>
      <c r="S4445" s="18"/>
      <c r="T4445" s="18"/>
      <c r="U4445" s="18"/>
      <c r="V4445" s="18" t="str">
        <f>IF(ISBLANK('PLT Log'!V4455),"",'PLT Log'!V4455)</f>
        <v/>
      </c>
    </row>
    <row r="4446" spans="1:22" x14ac:dyDescent="0.25">
      <c r="A4446" s="9"/>
      <c r="B4446" s="9"/>
      <c r="C4446" s="20"/>
      <c r="D4446" s="18"/>
      <c r="F4446" s="18"/>
      <c r="G4446" s="18"/>
      <c r="H4446" s="18"/>
      <c r="I4446" s="18"/>
      <c r="J4446" s="18"/>
      <c r="K4446" s="18"/>
      <c r="L4446" s="18"/>
      <c r="M4446" s="18"/>
      <c r="N4446" s="18"/>
      <c r="O4446" s="18"/>
      <c r="P4446" s="18"/>
      <c r="Q4446" s="18"/>
      <c r="R4446" s="18"/>
      <c r="S4446" s="18"/>
      <c r="T4446" s="18"/>
      <c r="U4446" s="18"/>
      <c r="V4446" s="18" t="str">
        <f>IF(ISBLANK('PLT Log'!V4456),"",'PLT Log'!V4456)</f>
        <v/>
      </c>
    </row>
    <row r="4447" spans="1:22" x14ac:dyDescent="0.25">
      <c r="A4447" s="9"/>
      <c r="B4447" s="9"/>
      <c r="C4447" s="20"/>
      <c r="D4447" s="18"/>
      <c r="F4447" s="18"/>
      <c r="G4447" s="18"/>
      <c r="H4447" s="18"/>
      <c r="I4447" s="18"/>
      <c r="J4447" s="18"/>
      <c r="K4447" s="18"/>
      <c r="L4447" s="18"/>
      <c r="M4447" s="18"/>
      <c r="N4447" s="18"/>
      <c r="O4447" s="18"/>
      <c r="P4447" s="18"/>
      <c r="Q4447" s="18"/>
      <c r="R4447" s="18"/>
      <c r="S4447" s="18"/>
      <c r="T4447" s="18"/>
      <c r="U4447" s="18"/>
      <c r="V4447" s="18" t="str">
        <f>IF(ISBLANK('PLT Log'!V4457),"",'PLT Log'!V4457)</f>
        <v/>
      </c>
    </row>
    <row r="4448" spans="1:22" x14ac:dyDescent="0.25">
      <c r="A4448" s="9"/>
      <c r="B4448" s="9"/>
      <c r="C4448" s="20"/>
      <c r="D4448" s="18"/>
      <c r="F4448" s="18"/>
      <c r="G4448" s="18"/>
      <c r="H4448" s="18"/>
      <c r="I4448" s="18"/>
      <c r="J4448" s="18"/>
      <c r="K4448" s="18"/>
      <c r="L4448" s="18"/>
      <c r="M4448" s="18"/>
      <c r="N4448" s="18"/>
      <c r="O4448" s="18"/>
      <c r="P4448" s="18"/>
      <c r="Q4448" s="18"/>
      <c r="R4448" s="18"/>
      <c r="S4448" s="18"/>
      <c r="T4448" s="18"/>
      <c r="U4448" s="18"/>
      <c r="V4448" s="18" t="str">
        <f>IF(ISBLANK('PLT Log'!V4458),"",'PLT Log'!V4458)</f>
        <v/>
      </c>
    </row>
    <row r="4449" spans="1:22" x14ac:dyDescent="0.25">
      <c r="A4449" s="9"/>
      <c r="B4449" s="9"/>
      <c r="C4449" s="20"/>
      <c r="D4449" s="18"/>
      <c r="F4449" s="18"/>
      <c r="G4449" s="18"/>
      <c r="H4449" s="18"/>
      <c r="I4449" s="18"/>
      <c r="J4449" s="18"/>
      <c r="K4449" s="18"/>
      <c r="L4449" s="18"/>
      <c r="M4449" s="18"/>
      <c r="N4449" s="18"/>
      <c r="O4449" s="18"/>
      <c r="P4449" s="18"/>
      <c r="Q4449" s="18"/>
      <c r="R4449" s="18"/>
      <c r="S4449" s="18"/>
      <c r="T4449" s="18"/>
      <c r="U4449" s="18"/>
      <c r="V4449" s="18" t="str">
        <f>IF(ISBLANK('PLT Log'!V4459),"",'PLT Log'!V4459)</f>
        <v/>
      </c>
    </row>
    <row r="4450" spans="1:22" x14ac:dyDescent="0.25">
      <c r="A4450" s="9"/>
      <c r="B4450" s="9"/>
      <c r="C4450" s="20"/>
      <c r="D4450" s="18"/>
      <c r="F4450" s="18"/>
      <c r="G4450" s="18"/>
      <c r="H4450" s="18"/>
      <c r="I4450" s="18"/>
      <c r="J4450" s="18"/>
      <c r="K4450" s="18"/>
      <c r="L4450" s="18"/>
      <c r="M4450" s="18"/>
      <c r="N4450" s="18"/>
      <c r="O4450" s="18"/>
      <c r="P4450" s="18"/>
      <c r="Q4450" s="18"/>
      <c r="R4450" s="18"/>
      <c r="S4450" s="18"/>
      <c r="T4450" s="18"/>
      <c r="U4450" s="18"/>
      <c r="V4450" s="18" t="str">
        <f>IF(ISBLANK('PLT Log'!V4460),"",'PLT Log'!V4460)</f>
        <v/>
      </c>
    </row>
    <row r="4451" spans="1:22" x14ac:dyDescent="0.25">
      <c r="A4451" s="9"/>
      <c r="B4451" s="9"/>
      <c r="C4451" s="20"/>
      <c r="D4451" s="18"/>
      <c r="F4451" s="18"/>
      <c r="G4451" s="18"/>
      <c r="H4451" s="18"/>
      <c r="I4451" s="18"/>
      <c r="J4451" s="18"/>
      <c r="K4451" s="18"/>
      <c r="L4451" s="18"/>
      <c r="M4451" s="18"/>
      <c r="N4451" s="18"/>
      <c r="O4451" s="18"/>
      <c r="P4451" s="18"/>
      <c r="Q4451" s="18"/>
      <c r="R4451" s="18"/>
      <c r="S4451" s="18"/>
      <c r="T4451" s="18"/>
      <c r="U4451" s="18"/>
      <c r="V4451" s="18" t="str">
        <f>IF(ISBLANK('PLT Log'!V4461),"",'PLT Log'!V4461)</f>
        <v/>
      </c>
    </row>
    <row r="4452" spans="1:22" x14ac:dyDescent="0.25">
      <c r="A4452" s="9"/>
      <c r="B4452" s="9"/>
      <c r="C4452" s="20"/>
      <c r="D4452" s="18"/>
      <c r="F4452" s="18"/>
      <c r="G4452" s="18"/>
      <c r="H4452" s="18"/>
      <c r="I4452" s="18"/>
      <c r="J4452" s="18"/>
      <c r="K4452" s="18"/>
      <c r="L4452" s="18"/>
      <c r="M4452" s="18"/>
      <c r="N4452" s="18"/>
      <c r="O4452" s="18"/>
      <c r="P4452" s="18"/>
      <c r="Q4452" s="18"/>
      <c r="R4452" s="18"/>
      <c r="S4452" s="18"/>
      <c r="T4452" s="18"/>
      <c r="U4452" s="18"/>
      <c r="V4452" s="18" t="str">
        <f>IF(ISBLANK('PLT Log'!V4462),"",'PLT Log'!V4462)</f>
        <v/>
      </c>
    </row>
    <row r="4453" spans="1:22" x14ac:dyDescent="0.25">
      <c r="A4453" s="9"/>
      <c r="B4453" s="9"/>
      <c r="C4453" s="20"/>
      <c r="D4453" s="18"/>
      <c r="F4453" s="18"/>
      <c r="G4453" s="18"/>
      <c r="H4453" s="18"/>
      <c r="I4453" s="18"/>
      <c r="J4453" s="18"/>
      <c r="K4453" s="18"/>
      <c r="L4453" s="18"/>
      <c r="M4453" s="18"/>
      <c r="N4453" s="18"/>
      <c r="O4453" s="18"/>
      <c r="P4453" s="18"/>
      <c r="Q4453" s="18"/>
      <c r="R4453" s="18"/>
      <c r="S4453" s="18"/>
      <c r="T4453" s="18"/>
      <c r="U4453" s="18"/>
      <c r="V4453" s="18" t="str">
        <f>IF(ISBLANK('PLT Log'!V4463),"",'PLT Log'!V4463)</f>
        <v/>
      </c>
    </row>
    <row r="4454" spans="1:22" x14ac:dyDescent="0.25">
      <c r="A4454" s="9"/>
      <c r="B4454" s="9"/>
      <c r="C4454" s="20"/>
      <c r="D4454" s="18"/>
      <c r="F4454" s="18"/>
      <c r="G4454" s="18"/>
      <c r="H4454" s="18"/>
      <c r="I4454" s="18"/>
      <c r="J4454" s="18"/>
      <c r="K4454" s="18"/>
      <c r="L4454" s="18"/>
      <c r="M4454" s="18"/>
      <c r="N4454" s="18"/>
      <c r="O4454" s="18"/>
      <c r="P4454" s="18"/>
      <c r="Q4454" s="18"/>
      <c r="R4454" s="18"/>
      <c r="S4454" s="18"/>
      <c r="T4454" s="18"/>
      <c r="U4454" s="18"/>
      <c r="V4454" s="18" t="str">
        <f>IF(ISBLANK('PLT Log'!V4464),"",'PLT Log'!V4464)</f>
        <v/>
      </c>
    </row>
    <row r="4455" spans="1:22" x14ac:dyDescent="0.25">
      <c r="A4455" s="9"/>
      <c r="B4455" s="9"/>
      <c r="C4455" s="20"/>
      <c r="D4455" s="18"/>
      <c r="F4455" s="18"/>
      <c r="G4455" s="18"/>
      <c r="H4455" s="18"/>
      <c r="I4455" s="18"/>
      <c r="J4455" s="18"/>
      <c r="K4455" s="18"/>
      <c r="L4455" s="18"/>
      <c r="M4455" s="18"/>
      <c r="N4455" s="18"/>
      <c r="O4455" s="18"/>
      <c r="P4455" s="18"/>
      <c r="Q4455" s="18"/>
      <c r="R4455" s="18"/>
      <c r="S4455" s="18"/>
      <c r="T4455" s="18"/>
      <c r="U4455" s="18"/>
      <c r="V4455" s="18" t="str">
        <f>IF(ISBLANK('PLT Log'!V4465),"",'PLT Log'!V4465)</f>
        <v/>
      </c>
    </row>
    <row r="4456" spans="1:22" x14ac:dyDescent="0.25">
      <c r="A4456" s="9"/>
      <c r="B4456" s="9"/>
      <c r="C4456" s="20"/>
      <c r="D4456" s="18"/>
      <c r="F4456" s="18"/>
      <c r="G4456" s="18"/>
      <c r="H4456" s="18"/>
      <c r="I4456" s="18"/>
      <c r="J4456" s="18"/>
      <c r="K4456" s="18"/>
      <c r="L4456" s="18"/>
      <c r="M4456" s="18"/>
      <c r="N4456" s="18"/>
      <c r="O4456" s="18"/>
      <c r="P4456" s="18"/>
      <c r="Q4456" s="18"/>
      <c r="R4456" s="18"/>
      <c r="S4456" s="18"/>
      <c r="T4456" s="18"/>
      <c r="U4456" s="18"/>
      <c r="V4456" s="18" t="str">
        <f>IF(ISBLANK('PLT Log'!V4466),"",'PLT Log'!V4466)</f>
        <v/>
      </c>
    </row>
    <row r="4457" spans="1:22" x14ac:dyDescent="0.25">
      <c r="A4457" s="9"/>
      <c r="B4457" s="9"/>
      <c r="C4457" s="20"/>
      <c r="D4457" s="18"/>
      <c r="F4457" s="18"/>
      <c r="G4457" s="18"/>
      <c r="H4457" s="18"/>
      <c r="I4457" s="18"/>
      <c r="J4457" s="18"/>
      <c r="K4457" s="18"/>
      <c r="L4457" s="18"/>
      <c r="M4457" s="18"/>
      <c r="N4457" s="18"/>
      <c r="O4457" s="18"/>
      <c r="P4457" s="18"/>
      <c r="Q4457" s="18"/>
      <c r="R4457" s="18"/>
      <c r="S4457" s="18"/>
      <c r="T4457" s="18"/>
      <c r="U4457" s="18"/>
      <c r="V4457" s="18" t="str">
        <f>IF(ISBLANK('PLT Log'!V4467),"",'PLT Log'!V4467)</f>
        <v/>
      </c>
    </row>
    <row r="4458" spans="1:22" x14ac:dyDescent="0.25">
      <c r="A4458" s="9"/>
      <c r="B4458" s="9"/>
      <c r="C4458" s="20"/>
      <c r="D4458" s="18"/>
      <c r="F4458" s="18"/>
      <c r="G4458" s="18"/>
      <c r="H4458" s="18"/>
      <c r="I4458" s="18"/>
      <c r="J4458" s="18"/>
      <c r="K4458" s="18"/>
      <c r="L4458" s="18"/>
      <c r="M4458" s="18"/>
      <c r="N4458" s="18"/>
      <c r="O4458" s="18"/>
      <c r="P4458" s="18"/>
      <c r="Q4458" s="18"/>
      <c r="R4458" s="18"/>
      <c r="S4458" s="18"/>
      <c r="T4458" s="18"/>
      <c r="U4458" s="18"/>
      <c r="V4458" s="18" t="str">
        <f>IF(ISBLANK('PLT Log'!V4468),"",'PLT Log'!V4468)</f>
        <v/>
      </c>
    </row>
    <row r="4459" spans="1:22" x14ac:dyDescent="0.25">
      <c r="A4459" s="9"/>
      <c r="B4459" s="9"/>
      <c r="C4459" s="20"/>
      <c r="D4459" s="18"/>
      <c r="F4459" s="18"/>
      <c r="G4459" s="18"/>
      <c r="H4459" s="18"/>
      <c r="I4459" s="18"/>
      <c r="J4459" s="18"/>
      <c r="K4459" s="18"/>
      <c r="L4459" s="18"/>
      <c r="M4459" s="18"/>
      <c r="N4459" s="18"/>
      <c r="O4459" s="18"/>
      <c r="P4459" s="18"/>
      <c r="Q4459" s="18"/>
      <c r="R4459" s="18"/>
      <c r="S4459" s="18"/>
      <c r="T4459" s="18"/>
      <c r="U4459" s="18"/>
      <c r="V4459" s="18" t="str">
        <f>IF(ISBLANK('PLT Log'!V4469),"",'PLT Log'!V4469)</f>
        <v/>
      </c>
    </row>
    <row r="4460" spans="1:22" x14ac:dyDescent="0.25">
      <c r="A4460" s="9"/>
      <c r="B4460" s="9"/>
      <c r="C4460" s="20"/>
      <c r="D4460" s="18"/>
      <c r="F4460" s="18"/>
      <c r="G4460" s="18"/>
      <c r="H4460" s="18"/>
      <c r="I4460" s="18"/>
      <c r="J4460" s="18"/>
      <c r="K4460" s="18"/>
      <c r="L4460" s="18"/>
      <c r="M4460" s="18"/>
      <c r="N4460" s="18"/>
      <c r="O4460" s="18"/>
      <c r="P4460" s="18"/>
      <c r="Q4460" s="18"/>
      <c r="R4460" s="18"/>
      <c r="S4460" s="18"/>
      <c r="T4460" s="18"/>
      <c r="U4460" s="18"/>
      <c r="V4460" s="18" t="str">
        <f>IF(ISBLANK('PLT Log'!V4470),"",'PLT Log'!V4470)</f>
        <v/>
      </c>
    </row>
    <row r="4461" spans="1:22" x14ac:dyDescent="0.25">
      <c r="A4461" s="9"/>
      <c r="B4461" s="9"/>
      <c r="C4461" s="20"/>
      <c r="D4461" s="18"/>
      <c r="F4461" s="18"/>
      <c r="G4461" s="18"/>
      <c r="H4461" s="18"/>
      <c r="I4461" s="18"/>
      <c r="J4461" s="18"/>
      <c r="K4461" s="18"/>
      <c r="L4461" s="18"/>
      <c r="M4461" s="18"/>
      <c r="N4461" s="18"/>
      <c r="O4461" s="18"/>
      <c r="P4461" s="18"/>
      <c r="Q4461" s="18"/>
      <c r="R4461" s="18"/>
      <c r="S4461" s="18"/>
      <c r="T4461" s="18"/>
      <c r="U4461" s="18"/>
      <c r="V4461" s="18" t="str">
        <f>IF(ISBLANK('PLT Log'!V4471),"",'PLT Log'!V4471)</f>
        <v/>
      </c>
    </row>
    <row r="4462" spans="1:22" x14ac:dyDescent="0.25">
      <c r="A4462" s="9"/>
      <c r="B4462" s="9"/>
      <c r="C4462" s="20"/>
      <c r="D4462" s="18"/>
      <c r="F4462" s="18"/>
      <c r="G4462" s="18"/>
      <c r="H4462" s="18"/>
      <c r="I4462" s="18"/>
      <c r="J4462" s="18"/>
      <c r="K4462" s="18"/>
      <c r="L4462" s="18"/>
      <c r="M4462" s="18"/>
      <c r="N4462" s="18"/>
      <c r="O4462" s="18"/>
      <c r="P4462" s="18"/>
      <c r="Q4462" s="18"/>
      <c r="R4462" s="18"/>
      <c r="S4462" s="18"/>
      <c r="T4462" s="18"/>
      <c r="U4462" s="18"/>
      <c r="V4462" s="18" t="str">
        <f>IF(ISBLANK('PLT Log'!V4472),"",'PLT Log'!V4472)</f>
        <v/>
      </c>
    </row>
    <row r="4463" spans="1:22" x14ac:dyDescent="0.25">
      <c r="A4463" s="9"/>
      <c r="B4463" s="9"/>
      <c r="C4463" s="20"/>
      <c r="D4463" s="18"/>
      <c r="F4463" s="18"/>
      <c r="G4463" s="18"/>
      <c r="H4463" s="18"/>
      <c r="I4463" s="18"/>
      <c r="J4463" s="18"/>
      <c r="K4463" s="18"/>
      <c r="L4463" s="18"/>
      <c r="M4463" s="18"/>
      <c r="N4463" s="18"/>
      <c r="O4463" s="18"/>
      <c r="P4463" s="18"/>
      <c r="Q4463" s="18"/>
      <c r="R4463" s="18"/>
      <c r="S4463" s="18"/>
      <c r="T4463" s="18"/>
      <c r="U4463" s="18"/>
      <c r="V4463" s="18" t="str">
        <f>IF(ISBLANK('PLT Log'!V4473),"",'PLT Log'!V4473)</f>
        <v/>
      </c>
    </row>
    <row r="4464" spans="1:22" x14ac:dyDescent="0.25">
      <c r="A4464" s="9"/>
      <c r="B4464" s="9"/>
      <c r="C4464" s="20"/>
      <c r="D4464" s="18"/>
      <c r="F4464" s="18"/>
      <c r="G4464" s="18"/>
      <c r="H4464" s="18"/>
      <c r="I4464" s="18"/>
      <c r="J4464" s="18"/>
      <c r="K4464" s="18"/>
      <c r="L4464" s="18"/>
      <c r="M4464" s="18"/>
      <c r="N4464" s="18"/>
      <c r="O4464" s="18"/>
      <c r="P4464" s="18"/>
      <c r="Q4464" s="18"/>
      <c r="R4464" s="18"/>
      <c r="S4464" s="18"/>
      <c r="T4464" s="18"/>
      <c r="U4464" s="18"/>
      <c r="V4464" s="18" t="str">
        <f>IF(ISBLANK('PLT Log'!V4474),"",'PLT Log'!V4474)</f>
        <v/>
      </c>
    </row>
    <row r="4465" spans="1:22" x14ac:dyDescent="0.25">
      <c r="A4465" s="9"/>
      <c r="B4465" s="9"/>
      <c r="C4465" s="20"/>
      <c r="D4465" s="18"/>
      <c r="F4465" s="18"/>
      <c r="G4465" s="18"/>
      <c r="H4465" s="18"/>
      <c r="I4465" s="18"/>
      <c r="J4465" s="18"/>
      <c r="K4465" s="18"/>
      <c r="L4465" s="18"/>
      <c r="M4465" s="18"/>
      <c r="N4465" s="18"/>
      <c r="O4465" s="18"/>
      <c r="P4465" s="18"/>
      <c r="Q4465" s="18"/>
      <c r="R4465" s="18"/>
      <c r="S4465" s="18"/>
      <c r="T4465" s="18"/>
      <c r="U4465" s="18"/>
      <c r="V4465" s="18" t="str">
        <f>IF(ISBLANK('PLT Log'!V4475),"",'PLT Log'!V4475)</f>
        <v/>
      </c>
    </row>
    <row r="4466" spans="1:22" x14ac:dyDescent="0.25">
      <c r="A4466" s="9"/>
      <c r="B4466" s="9"/>
      <c r="C4466" s="20"/>
      <c r="D4466" s="18"/>
      <c r="F4466" s="18"/>
      <c r="G4466" s="18"/>
      <c r="H4466" s="18"/>
      <c r="I4466" s="18"/>
      <c r="J4466" s="18"/>
      <c r="K4466" s="18"/>
      <c r="L4466" s="18"/>
      <c r="M4466" s="18"/>
      <c r="N4466" s="18"/>
      <c r="O4466" s="18"/>
      <c r="P4466" s="18"/>
      <c r="Q4466" s="18"/>
      <c r="R4466" s="18"/>
      <c r="S4466" s="18"/>
      <c r="T4466" s="18"/>
      <c r="U4466" s="18"/>
      <c r="V4466" s="18" t="str">
        <f>IF(ISBLANK('PLT Log'!V4476),"",'PLT Log'!V4476)</f>
        <v/>
      </c>
    </row>
    <row r="4467" spans="1:22" x14ac:dyDescent="0.25">
      <c r="A4467" s="9"/>
      <c r="B4467" s="9"/>
      <c r="C4467" s="20"/>
      <c r="D4467" s="18"/>
      <c r="F4467" s="18"/>
      <c r="G4467" s="18"/>
      <c r="H4467" s="18"/>
      <c r="I4467" s="18"/>
      <c r="J4467" s="18"/>
      <c r="K4467" s="18"/>
      <c r="L4467" s="18"/>
      <c r="M4467" s="18"/>
      <c r="N4467" s="18"/>
      <c r="O4467" s="18"/>
      <c r="P4467" s="18"/>
      <c r="Q4467" s="18"/>
      <c r="R4467" s="18"/>
      <c r="S4467" s="18"/>
      <c r="T4467" s="18"/>
      <c r="U4467" s="18"/>
      <c r="V4467" s="18" t="str">
        <f>IF(ISBLANK('PLT Log'!V4477),"",'PLT Log'!V4477)</f>
        <v/>
      </c>
    </row>
    <row r="4468" spans="1:22" x14ac:dyDescent="0.25">
      <c r="A4468" s="9"/>
      <c r="B4468" s="9"/>
      <c r="C4468" s="20"/>
      <c r="D4468" s="18"/>
      <c r="F4468" s="18"/>
      <c r="G4468" s="18"/>
      <c r="H4468" s="18"/>
      <c r="I4468" s="18"/>
      <c r="J4468" s="18"/>
      <c r="K4468" s="18"/>
      <c r="L4468" s="18"/>
      <c r="M4468" s="18"/>
      <c r="N4468" s="18"/>
      <c r="O4468" s="18"/>
      <c r="P4468" s="18"/>
      <c r="Q4468" s="18"/>
      <c r="R4468" s="18"/>
      <c r="S4468" s="18"/>
      <c r="T4468" s="18"/>
      <c r="U4468" s="18"/>
      <c r="V4468" s="18" t="str">
        <f>IF(ISBLANK('PLT Log'!V4478),"",'PLT Log'!V4478)</f>
        <v/>
      </c>
    </row>
    <row r="4469" spans="1:22" x14ac:dyDescent="0.25">
      <c r="A4469" s="9"/>
      <c r="B4469" s="9"/>
      <c r="C4469" s="20"/>
      <c r="D4469" s="18"/>
      <c r="F4469" s="18"/>
      <c r="G4469" s="18"/>
      <c r="H4469" s="18"/>
      <c r="I4469" s="18"/>
      <c r="J4469" s="18"/>
      <c r="K4469" s="18"/>
      <c r="L4469" s="18"/>
      <c r="M4469" s="18"/>
      <c r="N4469" s="18"/>
      <c r="O4469" s="18"/>
      <c r="P4469" s="18"/>
      <c r="Q4469" s="18"/>
      <c r="R4469" s="18"/>
      <c r="S4469" s="18"/>
      <c r="T4469" s="18"/>
      <c r="U4469" s="18"/>
      <c r="V4469" s="18" t="str">
        <f>IF(ISBLANK('PLT Log'!V4479),"",'PLT Log'!V4479)</f>
        <v/>
      </c>
    </row>
    <row r="4470" spans="1:22" x14ac:dyDescent="0.25">
      <c r="A4470" s="9"/>
      <c r="B4470" s="9"/>
      <c r="C4470" s="20"/>
      <c r="D4470" s="18"/>
      <c r="F4470" s="18"/>
      <c r="G4470" s="18"/>
      <c r="H4470" s="18"/>
      <c r="I4470" s="18"/>
      <c r="J4470" s="18"/>
      <c r="K4470" s="18"/>
      <c r="L4470" s="18"/>
      <c r="M4470" s="18"/>
      <c r="N4470" s="18"/>
      <c r="O4470" s="18"/>
      <c r="P4470" s="18"/>
      <c r="Q4470" s="18"/>
      <c r="R4470" s="18"/>
      <c r="S4470" s="18"/>
      <c r="T4470" s="18"/>
      <c r="U4470" s="18"/>
      <c r="V4470" s="18" t="str">
        <f>IF(ISBLANK('PLT Log'!V4480),"",'PLT Log'!V4480)</f>
        <v/>
      </c>
    </row>
    <row r="4471" spans="1:22" x14ac:dyDescent="0.25">
      <c r="A4471" s="9"/>
      <c r="B4471" s="9"/>
      <c r="C4471" s="20"/>
      <c r="D4471" s="18"/>
      <c r="F4471" s="18"/>
      <c r="G4471" s="18"/>
      <c r="H4471" s="18"/>
      <c r="I4471" s="18"/>
      <c r="J4471" s="18"/>
      <c r="K4471" s="18"/>
      <c r="L4471" s="18"/>
      <c r="M4471" s="18"/>
      <c r="N4471" s="18"/>
      <c r="O4471" s="18"/>
      <c r="P4471" s="18"/>
      <c r="Q4471" s="18"/>
      <c r="R4471" s="18"/>
      <c r="S4471" s="18"/>
      <c r="T4471" s="18"/>
      <c r="U4471" s="18"/>
      <c r="V4471" s="18" t="str">
        <f>IF(ISBLANK('PLT Log'!V4481),"",'PLT Log'!V4481)</f>
        <v/>
      </c>
    </row>
    <row r="4472" spans="1:22" x14ac:dyDescent="0.25">
      <c r="A4472" s="9"/>
      <c r="B4472" s="9"/>
      <c r="C4472" s="20"/>
      <c r="D4472" s="18"/>
      <c r="F4472" s="18"/>
      <c r="G4472" s="18"/>
      <c r="H4472" s="18"/>
      <c r="I4472" s="18"/>
      <c r="J4472" s="18"/>
      <c r="K4472" s="18"/>
      <c r="L4472" s="18"/>
      <c r="M4472" s="18"/>
      <c r="N4472" s="18"/>
      <c r="O4472" s="18"/>
      <c r="P4472" s="18"/>
      <c r="Q4472" s="18"/>
      <c r="R4472" s="18"/>
      <c r="S4472" s="18"/>
      <c r="T4472" s="18"/>
      <c r="U4472" s="18"/>
      <c r="V4472" s="18" t="str">
        <f>IF(ISBLANK('PLT Log'!V4482),"",'PLT Log'!V4482)</f>
        <v/>
      </c>
    </row>
    <row r="4473" spans="1:22" x14ac:dyDescent="0.25">
      <c r="A4473" s="9"/>
      <c r="B4473" s="9"/>
      <c r="C4473" s="20"/>
      <c r="D4473" s="18"/>
      <c r="F4473" s="18"/>
      <c r="G4473" s="18"/>
      <c r="H4473" s="18"/>
      <c r="I4473" s="18"/>
      <c r="J4473" s="18"/>
      <c r="K4473" s="18"/>
      <c r="L4473" s="18"/>
      <c r="M4473" s="18"/>
      <c r="N4473" s="18"/>
      <c r="O4473" s="18"/>
      <c r="P4473" s="18"/>
      <c r="Q4473" s="18"/>
      <c r="R4473" s="18"/>
      <c r="S4473" s="18"/>
      <c r="T4473" s="18"/>
      <c r="U4473" s="18"/>
      <c r="V4473" s="18" t="str">
        <f>IF(ISBLANK('PLT Log'!V4483),"",'PLT Log'!V4483)</f>
        <v/>
      </c>
    </row>
    <row r="4474" spans="1:22" x14ac:dyDescent="0.25">
      <c r="A4474" s="9"/>
      <c r="B4474" s="9"/>
      <c r="C4474" s="20"/>
      <c r="D4474" s="18"/>
      <c r="F4474" s="18"/>
      <c r="G4474" s="18"/>
      <c r="H4474" s="18"/>
      <c r="I4474" s="18"/>
      <c r="J4474" s="18"/>
      <c r="K4474" s="18"/>
      <c r="L4474" s="18"/>
      <c r="M4474" s="18"/>
      <c r="N4474" s="18"/>
      <c r="O4474" s="18"/>
      <c r="P4474" s="18"/>
      <c r="Q4474" s="18"/>
      <c r="R4474" s="18"/>
      <c r="S4474" s="18"/>
      <c r="T4474" s="18"/>
      <c r="U4474" s="18"/>
      <c r="V4474" s="18" t="str">
        <f>IF(ISBLANK('PLT Log'!V4484),"",'PLT Log'!V4484)</f>
        <v/>
      </c>
    </row>
    <row r="4475" spans="1:22" x14ac:dyDescent="0.25">
      <c r="A4475" s="9"/>
      <c r="B4475" s="9"/>
      <c r="C4475" s="20"/>
      <c r="D4475" s="18"/>
      <c r="F4475" s="18"/>
      <c r="G4475" s="18"/>
      <c r="H4475" s="18"/>
      <c r="I4475" s="18"/>
      <c r="J4475" s="18"/>
      <c r="K4475" s="18"/>
      <c r="L4475" s="18"/>
      <c r="M4475" s="18"/>
      <c r="N4475" s="18"/>
      <c r="O4475" s="18"/>
      <c r="P4475" s="18"/>
      <c r="Q4475" s="18"/>
      <c r="R4475" s="18"/>
      <c r="S4475" s="18"/>
      <c r="T4475" s="18"/>
      <c r="U4475" s="18"/>
      <c r="V4475" s="18" t="str">
        <f>IF(ISBLANK('PLT Log'!V4485),"",'PLT Log'!V4485)</f>
        <v/>
      </c>
    </row>
    <row r="4476" spans="1:22" x14ac:dyDescent="0.25">
      <c r="A4476" s="9"/>
      <c r="B4476" s="9"/>
      <c r="C4476" s="20"/>
      <c r="D4476" s="18"/>
      <c r="F4476" s="18"/>
      <c r="G4476" s="18"/>
      <c r="H4476" s="18"/>
      <c r="I4476" s="18"/>
      <c r="J4476" s="18"/>
      <c r="K4476" s="18"/>
      <c r="L4476" s="18"/>
      <c r="M4476" s="18"/>
      <c r="N4476" s="18"/>
      <c r="O4476" s="18"/>
      <c r="P4476" s="18"/>
      <c r="Q4476" s="18"/>
      <c r="R4476" s="18"/>
      <c r="S4476" s="18"/>
      <c r="T4476" s="18"/>
      <c r="U4476" s="18"/>
      <c r="V4476" s="18" t="str">
        <f>IF(ISBLANK('PLT Log'!V4486),"",'PLT Log'!V4486)</f>
        <v/>
      </c>
    </row>
    <row r="4477" spans="1:22" x14ac:dyDescent="0.25">
      <c r="A4477" s="9"/>
      <c r="B4477" s="9"/>
      <c r="C4477" s="20"/>
      <c r="D4477" s="18"/>
      <c r="F4477" s="18"/>
      <c r="G4477" s="18"/>
      <c r="H4477" s="18"/>
      <c r="I4477" s="18"/>
      <c r="J4477" s="18"/>
      <c r="K4477" s="18"/>
      <c r="L4477" s="18"/>
      <c r="M4477" s="18"/>
      <c r="N4477" s="18"/>
      <c r="O4477" s="18"/>
      <c r="P4477" s="18"/>
      <c r="Q4477" s="18"/>
      <c r="R4477" s="18"/>
      <c r="S4477" s="18"/>
      <c r="T4477" s="18"/>
      <c r="U4477" s="18"/>
      <c r="V4477" s="18" t="str">
        <f>IF(ISBLANK('PLT Log'!V4487),"",'PLT Log'!V4487)</f>
        <v/>
      </c>
    </row>
    <row r="4478" spans="1:22" x14ac:dyDescent="0.25">
      <c r="A4478" s="9"/>
      <c r="B4478" s="9"/>
      <c r="C4478" s="20"/>
      <c r="D4478" s="18"/>
      <c r="F4478" s="18"/>
      <c r="G4478" s="18"/>
      <c r="H4478" s="18"/>
      <c r="I4478" s="18"/>
      <c r="J4478" s="18"/>
      <c r="K4478" s="18"/>
      <c r="L4478" s="18"/>
      <c r="M4478" s="18"/>
      <c r="N4478" s="18"/>
      <c r="O4478" s="18"/>
      <c r="P4478" s="18"/>
      <c r="Q4478" s="18"/>
      <c r="R4478" s="18"/>
      <c r="S4478" s="18"/>
      <c r="T4478" s="18"/>
      <c r="U4478" s="18"/>
      <c r="V4478" s="18" t="str">
        <f>IF(ISBLANK('PLT Log'!V4488),"",'PLT Log'!V4488)</f>
        <v/>
      </c>
    </row>
    <row r="4479" spans="1:22" x14ac:dyDescent="0.25">
      <c r="A4479" s="9"/>
      <c r="B4479" s="9"/>
      <c r="C4479" s="20"/>
      <c r="D4479" s="18"/>
      <c r="F4479" s="18"/>
      <c r="G4479" s="18"/>
      <c r="H4479" s="18"/>
      <c r="I4479" s="18"/>
      <c r="J4479" s="18"/>
      <c r="K4479" s="18"/>
      <c r="L4479" s="18"/>
      <c r="M4479" s="18"/>
      <c r="N4479" s="18"/>
      <c r="O4479" s="18"/>
      <c r="P4479" s="18"/>
      <c r="Q4479" s="18"/>
      <c r="R4479" s="18"/>
      <c r="S4479" s="18"/>
      <c r="T4479" s="18"/>
      <c r="U4479" s="18"/>
      <c r="V4479" s="18" t="str">
        <f>IF(ISBLANK('PLT Log'!V4489),"",'PLT Log'!V4489)</f>
        <v/>
      </c>
    </row>
    <row r="4480" spans="1:22" x14ac:dyDescent="0.25">
      <c r="A4480" s="9"/>
      <c r="B4480" s="9"/>
      <c r="C4480" s="20"/>
      <c r="D4480" s="18"/>
      <c r="F4480" s="18"/>
      <c r="G4480" s="18"/>
      <c r="H4480" s="18"/>
      <c r="I4480" s="18"/>
      <c r="J4480" s="18"/>
      <c r="K4480" s="18"/>
      <c r="L4480" s="18"/>
      <c r="M4480" s="18"/>
      <c r="N4480" s="18"/>
      <c r="O4480" s="18"/>
      <c r="P4480" s="18"/>
      <c r="Q4480" s="18"/>
      <c r="R4480" s="18"/>
      <c r="S4480" s="18"/>
      <c r="T4480" s="18"/>
      <c r="U4480" s="18"/>
      <c r="V4480" s="18" t="str">
        <f>IF(ISBLANK('PLT Log'!V4490),"",'PLT Log'!V4490)</f>
        <v/>
      </c>
    </row>
    <row r="4481" spans="1:22" x14ac:dyDescent="0.25">
      <c r="A4481" s="9"/>
      <c r="B4481" s="9"/>
      <c r="C4481" s="20"/>
      <c r="D4481" s="18"/>
      <c r="F4481" s="18"/>
      <c r="G4481" s="18"/>
      <c r="H4481" s="18"/>
      <c r="I4481" s="18"/>
      <c r="J4481" s="18"/>
      <c r="K4481" s="18"/>
      <c r="L4481" s="18"/>
      <c r="M4481" s="18"/>
      <c r="N4481" s="18"/>
      <c r="O4481" s="18"/>
      <c r="P4481" s="18"/>
      <c r="Q4481" s="18"/>
      <c r="R4481" s="18"/>
      <c r="S4481" s="18"/>
      <c r="T4481" s="18"/>
      <c r="U4481" s="18"/>
      <c r="V4481" s="18" t="str">
        <f>IF(ISBLANK('PLT Log'!V4491),"",'PLT Log'!V4491)</f>
        <v/>
      </c>
    </row>
    <row r="4482" spans="1:22" x14ac:dyDescent="0.25">
      <c r="A4482" s="9"/>
      <c r="B4482" s="9"/>
      <c r="C4482" s="20"/>
      <c r="D4482" s="18"/>
      <c r="F4482" s="18"/>
      <c r="G4482" s="18"/>
      <c r="H4482" s="18"/>
      <c r="I4482" s="18"/>
      <c r="J4482" s="18"/>
      <c r="K4482" s="18"/>
      <c r="L4482" s="18"/>
      <c r="M4482" s="18"/>
      <c r="N4482" s="18"/>
      <c r="O4482" s="18"/>
      <c r="P4482" s="18"/>
      <c r="Q4482" s="18"/>
      <c r="R4482" s="18"/>
      <c r="S4482" s="18"/>
      <c r="T4482" s="18"/>
      <c r="U4482" s="18"/>
      <c r="V4482" s="18" t="str">
        <f>IF(ISBLANK('PLT Log'!V4492),"",'PLT Log'!V4492)</f>
        <v/>
      </c>
    </row>
    <row r="4483" spans="1:22" x14ac:dyDescent="0.25">
      <c r="A4483" s="9"/>
      <c r="B4483" s="9"/>
      <c r="C4483" s="20"/>
      <c r="D4483" s="18"/>
      <c r="F4483" s="18"/>
      <c r="G4483" s="18"/>
      <c r="H4483" s="18"/>
      <c r="I4483" s="18"/>
      <c r="J4483" s="18"/>
      <c r="K4483" s="18"/>
      <c r="L4483" s="18"/>
      <c r="M4483" s="18"/>
      <c r="N4483" s="18"/>
      <c r="O4483" s="18"/>
      <c r="P4483" s="18"/>
      <c r="Q4483" s="18"/>
      <c r="R4483" s="18"/>
      <c r="S4483" s="18"/>
      <c r="T4483" s="18"/>
      <c r="U4483" s="18"/>
      <c r="V4483" s="18" t="str">
        <f>IF(ISBLANK('PLT Log'!V4493),"",'PLT Log'!V4493)</f>
        <v/>
      </c>
    </row>
    <row r="4484" spans="1:22" x14ac:dyDescent="0.25">
      <c r="A4484" s="9"/>
      <c r="B4484" s="9"/>
      <c r="C4484" s="20"/>
      <c r="D4484" s="18"/>
      <c r="F4484" s="18"/>
      <c r="G4484" s="18"/>
      <c r="H4484" s="18"/>
      <c r="I4484" s="18"/>
      <c r="J4484" s="18"/>
      <c r="K4484" s="18"/>
      <c r="L4484" s="18"/>
      <c r="M4484" s="18"/>
      <c r="N4484" s="18"/>
      <c r="O4484" s="18"/>
      <c r="P4484" s="18"/>
      <c r="Q4484" s="18"/>
      <c r="R4484" s="18"/>
      <c r="S4484" s="18"/>
      <c r="T4484" s="18"/>
      <c r="U4484" s="18"/>
      <c r="V4484" s="18" t="str">
        <f>IF(ISBLANK('PLT Log'!V4494),"",'PLT Log'!V4494)</f>
        <v/>
      </c>
    </row>
    <row r="4485" spans="1:22" x14ac:dyDescent="0.25">
      <c r="A4485" s="9"/>
      <c r="B4485" s="9"/>
      <c r="C4485" s="20"/>
      <c r="D4485" s="18"/>
      <c r="F4485" s="18"/>
      <c r="G4485" s="18"/>
      <c r="H4485" s="18"/>
      <c r="I4485" s="18"/>
      <c r="J4485" s="18"/>
      <c r="K4485" s="18"/>
      <c r="L4485" s="18"/>
      <c r="M4485" s="18"/>
      <c r="N4485" s="18"/>
      <c r="O4485" s="18"/>
      <c r="P4485" s="18"/>
      <c r="Q4485" s="18"/>
      <c r="R4485" s="18"/>
      <c r="S4485" s="18"/>
      <c r="T4485" s="18"/>
      <c r="U4485" s="18"/>
      <c r="V4485" s="18" t="str">
        <f>IF(ISBLANK('PLT Log'!V4495),"",'PLT Log'!V4495)</f>
        <v/>
      </c>
    </row>
    <row r="4486" spans="1:22" x14ac:dyDescent="0.25">
      <c r="A4486" s="9"/>
      <c r="B4486" s="9"/>
      <c r="C4486" s="20"/>
      <c r="D4486" s="18"/>
      <c r="F4486" s="18"/>
      <c r="G4486" s="18"/>
      <c r="H4486" s="18"/>
      <c r="I4486" s="18"/>
      <c r="J4486" s="18"/>
      <c r="K4486" s="18"/>
      <c r="L4486" s="18"/>
      <c r="M4486" s="18"/>
      <c r="N4486" s="18"/>
      <c r="O4486" s="18"/>
      <c r="P4486" s="18"/>
      <c r="Q4486" s="18"/>
      <c r="R4486" s="18"/>
      <c r="S4486" s="18"/>
      <c r="T4486" s="18"/>
      <c r="U4486" s="18"/>
      <c r="V4486" s="18" t="str">
        <f>IF(ISBLANK('PLT Log'!V4496),"",'PLT Log'!V4496)</f>
        <v/>
      </c>
    </row>
    <row r="4487" spans="1:22" x14ac:dyDescent="0.25">
      <c r="A4487" s="9"/>
      <c r="B4487" s="9"/>
      <c r="C4487" s="20"/>
      <c r="D4487" s="18"/>
      <c r="F4487" s="18"/>
      <c r="G4487" s="18"/>
      <c r="H4487" s="18"/>
      <c r="I4487" s="18"/>
      <c r="J4487" s="18"/>
      <c r="K4487" s="18"/>
      <c r="L4487" s="18"/>
      <c r="M4487" s="18"/>
      <c r="N4487" s="18"/>
      <c r="O4487" s="18"/>
      <c r="P4487" s="18"/>
      <c r="Q4487" s="18"/>
      <c r="R4487" s="18"/>
      <c r="S4487" s="18"/>
      <c r="T4487" s="18"/>
      <c r="U4487" s="18"/>
      <c r="V4487" s="18" t="str">
        <f>IF(ISBLANK('PLT Log'!V4497),"",'PLT Log'!V4497)</f>
        <v/>
      </c>
    </row>
    <row r="4488" spans="1:22" x14ac:dyDescent="0.25">
      <c r="A4488" s="9"/>
      <c r="B4488" s="9"/>
      <c r="C4488" s="20"/>
      <c r="D4488" s="18"/>
      <c r="F4488" s="18"/>
      <c r="G4488" s="18"/>
      <c r="H4488" s="18"/>
      <c r="I4488" s="18"/>
      <c r="J4488" s="18"/>
      <c r="K4488" s="18"/>
      <c r="L4488" s="18"/>
      <c r="M4488" s="18"/>
      <c r="N4488" s="18"/>
      <c r="O4488" s="18"/>
      <c r="P4488" s="18"/>
      <c r="Q4488" s="18"/>
      <c r="R4488" s="18"/>
      <c r="S4488" s="18"/>
      <c r="T4488" s="18"/>
      <c r="U4488" s="18"/>
      <c r="V4488" s="18" t="str">
        <f>IF(ISBLANK('PLT Log'!V4498),"",'PLT Log'!V4498)</f>
        <v/>
      </c>
    </row>
    <row r="4489" spans="1:22" x14ac:dyDescent="0.25">
      <c r="A4489" s="9"/>
      <c r="B4489" s="9"/>
      <c r="C4489" s="20"/>
      <c r="D4489" s="18"/>
      <c r="F4489" s="18"/>
      <c r="G4489" s="18"/>
      <c r="H4489" s="18"/>
      <c r="I4489" s="18"/>
      <c r="J4489" s="18"/>
      <c r="K4489" s="18"/>
      <c r="L4489" s="18"/>
      <c r="M4489" s="18"/>
      <c r="N4489" s="18"/>
      <c r="O4489" s="18"/>
      <c r="P4489" s="18"/>
      <c r="Q4489" s="18"/>
      <c r="R4489" s="18"/>
      <c r="S4489" s="18"/>
      <c r="T4489" s="18"/>
      <c r="U4489" s="18"/>
      <c r="V4489" s="18" t="str">
        <f>IF(ISBLANK('PLT Log'!V4499),"",'PLT Log'!V4499)</f>
        <v/>
      </c>
    </row>
    <row r="4490" spans="1:22" x14ac:dyDescent="0.25">
      <c r="A4490" s="9"/>
      <c r="B4490" s="9"/>
      <c r="C4490" s="20"/>
      <c r="D4490" s="18"/>
      <c r="F4490" s="18"/>
      <c r="G4490" s="18"/>
      <c r="H4490" s="18"/>
      <c r="I4490" s="18"/>
      <c r="J4490" s="18"/>
      <c r="K4490" s="18"/>
      <c r="L4490" s="18"/>
      <c r="M4490" s="18"/>
      <c r="N4490" s="18"/>
      <c r="O4490" s="18"/>
      <c r="P4490" s="18"/>
      <c r="Q4490" s="18"/>
      <c r="R4490" s="18"/>
      <c r="S4490" s="18"/>
      <c r="T4490" s="18"/>
      <c r="U4490" s="18"/>
      <c r="V4490" s="18" t="str">
        <f>IF(ISBLANK('PLT Log'!V4500),"",'PLT Log'!V4500)</f>
        <v/>
      </c>
    </row>
    <row r="4491" spans="1:22" x14ac:dyDescent="0.25">
      <c r="A4491" s="9"/>
      <c r="B4491" s="9"/>
      <c r="C4491" s="20"/>
      <c r="D4491" s="18"/>
      <c r="F4491" s="18"/>
      <c r="G4491" s="18"/>
      <c r="H4491" s="18"/>
      <c r="I4491" s="18"/>
      <c r="J4491" s="18"/>
      <c r="K4491" s="18"/>
      <c r="L4491" s="18"/>
      <c r="M4491" s="18"/>
      <c r="N4491" s="18"/>
      <c r="O4491" s="18"/>
      <c r="P4491" s="18"/>
      <c r="Q4491" s="18"/>
      <c r="R4491" s="18"/>
      <c r="S4491" s="18"/>
      <c r="T4491" s="18"/>
      <c r="U4491" s="18"/>
      <c r="V4491" s="18" t="str">
        <f>IF(ISBLANK('PLT Log'!V4501),"",'PLT Log'!V4501)</f>
        <v/>
      </c>
    </row>
    <row r="4492" spans="1:22" x14ac:dyDescent="0.25">
      <c r="A4492" s="9"/>
      <c r="B4492" s="9"/>
      <c r="C4492" s="20"/>
      <c r="D4492" s="18"/>
      <c r="F4492" s="18"/>
      <c r="G4492" s="18"/>
      <c r="H4492" s="18"/>
      <c r="I4492" s="18"/>
      <c r="J4492" s="18"/>
      <c r="K4492" s="18"/>
      <c r="L4492" s="18"/>
      <c r="M4492" s="18"/>
      <c r="N4492" s="18"/>
      <c r="O4492" s="18"/>
      <c r="P4492" s="18"/>
      <c r="Q4492" s="18"/>
      <c r="R4492" s="18"/>
      <c r="S4492" s="18"/>
      <c r="T4492" s="18"/>
      <c r="U4492" s="18"/>
      <c r="V4492" s="18" t="str">
        <f>IF(ISBLANK('PLT Log'!V4502),"",'PLT Log'!V4502)</f>
        <v/>
      </c>
    </row>
    <row r="4493" spans="1:22" x14ac:dyDescent="0.25">
      <c r="A4493" s="9"/>
      <c r="B4493" s="9"/>
      <c r="C4493" s="20"/>
      <c r="D4493" s="18"/>
      <c r="F4493" s="18"/>
      <c r="G4493" s="18"/>
      <c r="H4493" s="18"/>
      <c r="I4493" s="18"/>
      <c r="J4493" s="18"/>
      <c r="K4493" s="18"/>
      <c r="L4493" s="18"/>
      <c r="M4493" s="18"/>
      <c r="N4493" s="18"/>
      <c r="O4493" s="18"/>
      <c r="P4493" s="18"/>
      <c r="Q4493" s="18"/>
      <c r="R4493" s="18"/>
      <c r="S4493" s="18"/>
      <c r="T4493" s="18"/>
      <c r="U4493" s="18"/>
      <c r="V4493" s="18" t="str">
        <f>IF(ISBLANK('PLT Log'!V4503),"",'PLT Log'!V4503)</f>
        <v/>
      </c>
    </row>
    <row r="4494" spans="1:22" x14ac:dyDescent="0.25">
      <c r="A4494" s="9"/>
      <c r="B4494" s="9"/>
      <c r="C4494" s="20"/>
      <c r="D4494" s="18"/>
      <c r="F4494" s="18"/>
      <c r="G4494" s="18"/>
      <c r="H4494" s="18"/>
      <c r="I4494" s="18"/>
      <c r="J4494" s="18"/>
      <c r="K4494" s="18"/>
      <c r="L4494" s="18"/>
      <c r="M4494" s="18"/>
      <c r="N4494" s="18"/>
      <c r="O4494" s="18"/>
      <c r="P4494" s="18"/>
      <c r="Q4494" s="18"/>
      <c r="R4494" s="18"/>
      <c r="S4494" s="18"/>
      <c r="T4494" s="18"/>
      <c r="U4494" s="18"/>
      <c r="V4494" s="18" t="str">
        <f>IF(ISBLANK('PLT Log'!V4504),"",'PLT Log'!V4504)</f>
        <v/>
      </c>
    </row>
    <row r="4495" spans="1:22" x14ac:dyDescent="0.25">
      <c r="A4495" s="9"/>
      <c r="B4495" s="9"/>
      <c r="C4495" s="20"/>
      <c r="D4495" s="18"/>
      <c r="F4495" s="18"/>
      <c r="G4495" s="18"/>
      <c r="H4495" s="18"/>
      <c r="I4495" s="18"/>
      <c r="J4495" s="18"/>
      <c r="K4495" s="18"/>
      <c r="L4495" s="18"/>
      <c r="M4495" s="18"/>
      <c r="N4495" s="18"/>
      <c r="O4495" s="18"/>
      <c r="P4495" s="18"/>
      <c r="Q4495" s="18"/>
      <c r="R4495" s="18"/>
      <c r="S4495" s="18"/>
      <c r="T4495" s="18"/>
      <c r="U4495" s="18"/>
      <c r="V4495" s="18" t="str">
        <f>IF(ISBLANK('PLT Log'!V4505),"",'PLT Log'!V4505)</f>
        <v/>
      </c>
    </row>
    <row r="4496" spans="1:22" x14ac:dyDescent="0.25">
      <c r="A4496" s="9"/>
      <c r="B4496" s="9"/>
      <c r="C4496" s="20"/>
      <c r="D4496" s="18"/>
      <c r="F4496" s="18"/>
      <c r="G4496" s="18"/>
      <c r="H4496" s="18"/>
      <c r="I4496" s="18"/>
      <c r="J4496" s="18"/>
      <c r="K4496" s="18"/>
      <c r="L4496" s="18"/>
      <c r="M4496" s="18"/>
      <c r="N4496" s="18"/>
      <c r="O4496" s="18"/>
      <c r="P4496" s="18"/>
      <c r="Q4496" s="18"/>
      <c r="R4496" s="18"/>
      <c r="S4496" s="18"/>
      <c r="T4496" s="18"/>
      <c r="U4496" s="18"/>
      <c r="V4496" s="18" t="str">
        <f>IF(ISBLANK('PLT Log'!V4506),"",'PLT Log'!V4506)</f>
        <v/>
      </c>
    </row>
    <row r="4497" spans="1:22" x14ac:dyDescent="0.25">
      <c r="A4497" s="9"/>
      <c r="B4497" s="9"/>
      <c r="C4497" s="20"/>
      <c r="D4497" s="18"/>
      <c r="F4497" s="18"/>
      <c r="G4497" s="18"/>
      <c r="H4497" s="18"/>
      <c r="I4497" s="18"/>
      <c r="J4497" s="18"/>
      <c r="K4497" s="18"/>
      <c r="L4497" s="18"/>
      <c r="M4497" s="18"/>
      <c r="N4497" s="18"/>
      <c r="O4497" s="18"/>
      <c r="P4497" s="18"/>
      <c r="Q4497" s="18"/>
      <c r="R4497" s="18"/>
      <c r="S4497" s="18"/>
      <c r="T4497" s="18"/>
      <c r="U4497" s="18"/>
      <c r="V4497" s="18" t="str">
        <f>IF(ISBLANK('PLT Log'!V4507),"",'PLT Log'!V4507)</f>
        <v/>
      </c>
    </row>
    <row r="4498" spans="1:22" x14ac:dyDescent="0.25">
      <c r="A4498" s="9"/>
      <c r="B4498" s="9"/>
      <c r="C4498" s="20"/>
      <c r="D4498" s="18"/>
      <c r="F4498" s="18"/>
      <c r="G4498" s="18"/>
      <c r="H4498" s="18"/>
      <c r="I4498" s="18"/>
      <c r="J4498" s="18"/>
      <c r="K4498" s="18"/>
      <c r="L4498" s="18"/>
      <c r="M4498" s="18"/>
      <c r="N4498" s="18"/>
      <c r="O4498" s="18"/>
      <c r="P4498" s="18"/>
      <c r="Q4498" s="18"/>
      <c r="R4498" s="18"/>
      <c r="S4498" s="18"/>
      <c r="T4498" s="18"/>
      <c r="U4498" s="18"/>
      <c r="V4498" s="18" t="str">
        <f>IF(ISBLANK('PLT Log'!V4508),"",'PLT Log'!V4508)</f>
        <v/>
      </c>
    </row>
    <row r="4499" spans="1:22" x14ac:dyDescent="0.25">
      <c r="A4499" s="9"/>
      <c r="B4499" s="9"/>
      <c r="C4499" s="20"/>
      <c r="D4499" s="18"/>
      <c r="F4499" s="18"/>
      <c r="G4499" s="18"/>
      <c r="H4499" s="18"/>
      <c r="I4499" s="18"/>
      <c r="J4499" s="18"/>
      <c r="K4499" s="18"/>
      <c r="L4499" s="18"/>
      <c r="M4499" s="18"/>
      <c r="N4499" s="18"/>
      <c r="O4499" s="18"/>
      <c r="P4499" s="18"/>
      <c r="Q4499" s="18"/>
      <c r="R4499" s="18"/>
      <c r="S4499" s="18"/>
      <c r="T4499" s="18"/>
      <c r="U4499" s="18"/>
      <c r="V4499" s="18" t="str">
        <f>IF(ISBLANK('PLT Log'!V4509),"",'PLT Log'!V4509)</f>
        <v/>
      </c>
    </row>
    <row r="4500" spans="1:22" x14ac:dyDescent="0.25">
      <c r="A4500" s="9"/>
      <c r="B4500" s="9"/>
      <c r="C4500" s="20"/>
      <c r="D4500" s="18"/>
      <c r="F4500" s="18"/>
      <c r="G4500" s="18"/>
      <c r="H4500" s="18"/>
      <c r="I4500" s="18"/>
      <c r="J4500" s="18"/>
      <c r="K4500" s="18"/>
      <c r="L4500" s="18"/>
      <c r="M4500" s="18"/>
      <c r="N4500" s="18"/>
      <c r="O4500" s="18"/>
      <c r="P4500" s="18"/>
      <c r="Q4500" s="18"/>
      <c r="R4500" s="18"/>
      <c r="S4500" s="18"/>
      <c r="T4500" s="18"/>
      <c r="U4500" s="18"/>
      <c r="V4500" s="18" t="str">
        <f>IF(ISBLANK('PLT Log'!V4510),"",'PLT Log'!V4510)</f>
        <v/>
      </c>
    </row>
    <row r="4501" spans="1:22" x14ac:dyDescent="0.25">
      <c r="A4501" s="9"/>
      <c r="B4501" s="9"/>
      <c r="C4501" s="20"/>
      <c r="D4501" s="18"/>
      <c r="F4501" s="18"/>
      <c r="G4501" s="18"/>
      <c r="H4501" s="18"/>
      <c r="I4501" s="18"/>
      <c r="J4501" s="18"/>
      <c r="K4501" s="18"/>
      <c r="L4501" s="18"/>
      <c r="M4501" s="18"/>
      <c r="N4501" s="18"/>
      <c r="O4501" s="18"/>
      <c r="P4501" s="18"/>
      <c r="Q4501" s="18"/>
      <c r="R4501" s="18"/>
      <c r="S4501" s="18"/>
      <c r="T4501" s="18"/>
      <c r="U4501" s="18"/>
      <c r="V4501" s="18" t="str">
        <f>IF(ISBLANK('PLT Log'!V4511),"",'PLT Log'!V4511)</f>
        <v/>
      </c>
    </row>
    <row r="4502" spans="1:22" x14ac:dyDescent="0.25">
      <c r="A4502" s="9"/>
      <c r="B4502" s="9"/>
      <c r="C4502" s="20"/>
      <c r="D4502" s="18"/>
      <c r="F4502" s="18"/>
      <c r="G4502" s="18"/>
      <c r="H4502" s="18"/>
      <c r="I4502" s="18"/>
      <c r="J4502" s="18"/>
      <c r="K4502" s="18"/>
      <c r="L4502" s="18"/>
      <c r="M4502" s="18"/>
      <c r="N4502" s="18"/>
      <c r="O4502" s="18"/>
      <c r="P4502" s="18"/>
      <c r="Q4502" s="18"/>
      <c r="R4502" s="18"/>
      <c r="S4502" s="18"/>
      <c r="T4502" s="18"/>
      <c r="U4502" s="18"/>
      <c r="V4502" s="18" t="str">
        <f>IF(ISBLANK('PLT Log'!V4512),"",'PLT Log'!V4512)</f>
        <v/>
      </c>
    </row>
    <row r="4503" spans="1:22" x14ac:dyDescent="0.25">
      <c r="A4503" s="9"/>
      <c r="B4503" s="9"/>
      <c r="C4503" s="20"/>
      <c r="D4503" s="18"/>
      <c r="F4503" s="18"/>
      <c r="G4503" s="18"/>
      <c r="H4503" s="18"/>
      <c r="I4503" s="18"/>
      <c r="J4503" s="18"/>
      <c r="K4503" s="18"/>
      <c r="L4503" s="18"/>
      <c r="M4503" s="18"/>
      <c r="N4503" s="18"/>
      <c r="O4503" s="18"/>
      <c r="P4503" s="18"/>
      <c r="Q4503" s="18"/>
      <c r="R4503" s="18"/>
      <c r="S4503" s="18"/>
      <c r="T4503" s="18"/>
      <c r="U4503" s="18"/>
      <c r="V4503" s="18" t="str">
        <f>IF(ISBLANK('PLT Log'!V4513),"",'PLT Log'!V4513)</f>
        <v/>
      </c>
    </row>
    <row r="4504" spans="1:22" x14ac:dyDescent="0.25">
      <c r="A4504" s="9"/>
      <c r="B4504" s="9"/>
      <c r="C4504" s="20"/>
      <c r="D4504" s="18"/>
      <c r="F4504" s="18"/>
      <c r="G4504" s="18"/>
      <c r="H4504" s="18"/>
      <c r="I4504" s="18"/>
      <c r="J4504" s="18"/>
      <c r="K4504" s="18"/>
      <c r="L4504" s="18"/>
      <c r="M4504" s="18"/>
      <c r="N4504" s="18"/>
      <c r="O4504" s="18"/>
      <c r="P4504" s="18"/>
      <c r="Q4504" s="18"/>
      <c r="R4504" s="18"/>
      <c r="S4504" s="18"/>
      <c r="T4504" s="18"/>
      <c r="U4504" s="18"/>
      <c r="V4504" s="18" t="str">
        <f>IF(ISBLANK('PLT Log'!V4514),"",'PLT Log'!V4514)</f>
        <v/>
      </c>
    </row>
    <row r="4505" spans="1:22" x14ac:dyDescent="0.25">
      <c r="A4505" s="9"/>
      <c r="B4505" s="9"/>
      <c r="C4505" s="20"/>
      <c r="D4505" s="18"/>
      <c r="F4505" s="18"/>
      <c r="G4505" s="18"/>
      <c r="H4505" s="18"/>
      <c r="I4505" s="18"/>
      <c r="J4505" s="18"/>
      <c r="K4505" s="18"/>
      <c r="L4505" s="18"/>
      <c r="M4505" s="18"/>
      <c r="N4505" s="18"/>
      <c r="O4505" s="18"/>
      <c r="P4505" s="18"/>
      <c r="Q4505" s="18"/>
      <c r="R4505" s="18"/>
      <c r="S4505" s="18"/>
      <c r="T4505" s="18"/>
      <c r="U4505" s="18"/>
      <c r="V4505" s="18" t="str">
        <f>IF(ISBLANK('PLT Log'!V4515),"",'PLT Log'!V4515)</f>
        <v/>
      </c>
    </row>
    <row r="4506" spans="1:22" x14ac:dyDescent="0.25">
      <c r="A4506" s="9"/>
      <c r="B4506" s="9"/>
      <c r="C4506" s="20"/>
      <c r="D4506" s="18"/>
      <c r="F4506" s="18"/>
      <c r="G4506" s="18"/>
      <c r="H4506" s="18"/>
      <c r="I4506" s="18"/>
      <c r="J4506" s="18"/>
      <c r="K4506" s="18"/>
      <c r="L4506" s="18"/>
      <c r="M4506" s="18"/>
      <c r="N4506" s="18"/>
      <c r="O4506" s="18"/>
      <c r="P4506" s="18"/>
      <c r="Q4506" s="18"/>
      <c r="R4506" s="18"/>
      <c r="S4506" s="18"/>
      <c r="T4506" s="18"/>
      <c r="U4506" s="18"/>
      <c r="V4506" s="18" t="str">
        <f>IF(ISBLANK('PLT Log'!V4516),"",'PLT Log'!V4516)</f>
        <v/>
      </c>
    </row>
    <row r="4507" spans="1:22" x14ac:dyDescent="0.25">
      <c r="A4507" s="9"/>
      <c r="B4507" s="9"/>
      <c r="C4507" s="20"/>
      <c r="D4507" s="18"/>
      <c r="F4507" s="18"/>
      <c r="G4507" s="18"/>
      <c r="H4507" s="18"/>
      <c r="I4507" s="18"/>
      <c r="J4507" s="18"/>
      <c r="K4507" s="18"/>
      <c r="L4507" s="18"/>
      <c r="M4507" s="18"/>
      <c r="N4507" s="18"/>
      <c r="O4507" s="18"/>
      <c r="P4507" s="18"/>
      <c r="Q4507" s="18"/>
      <c r="R4507" s="18"/>
      <c r="S4507" s="18"/>
      <c r="T4507" s="18"/>
      <c r="U4507" s="18"/>
      <c r="V4507" s="18" t="str">
        <f>IF(ISBLANK('PLT Log'!V4517),"",'PLT Log'!V4517)</f>
        <v/>
      </c>
    </row>
    <row r="4508" spans="1:22" x14ac:dyDescent="0.25">
      <c r="A4508" s="9"/>
      <c r="B4508" s="9"/>
      <c r="C4508" s="20"/>
      <c r="D4508" s="18"/>
      <c r="F4508" s="18"/>
      <c r="G4508" s="18"/>
      <c r="H4508" s="18"/>
      <c r="I4508" s="18"/>
      <c r="J4508" s="18"/>
      <c r="K4508" s="18"/>
      <c r="L4508" s="18"/>
      <c r="M4508" s="18"/>
      <c r="N4508" s="18"/>
      <c r="O4508" s="18"/>
      <c r="P4508" s="18"/>
      <c r="Q4508" s="18"/>
      <c r="R4508" s="18"/>
      <c r="S4508" s="18"/>
      <c r="T4508" s="18"/>
      <c r="U4508" s="18"/>
      <c r="V4508" s="18" t="str">
        <f>IF(ISBLANK('PLT Log'!V4518),"",'PLT Log'!V4518)</f>
        <v/>
      </c>
    </row>
    <row r="4509" spans="1:22" x14ac:dyDescent="0.25">
      <c r="A4509" s="9"/>
      <c r="B4509" s="9"/>
      <c r="C4509" s="20"/>
      <c r="D4509" s="18"/>
      <c r="F4509" s="18"/>
      <c r="G4509" s="18"/>
      <c r="H4509" s="18"/>
      <c r="I4509" s="18"/>
      <c r="J4509" s="18"/>
      <c r="K4509" s="18"/>
      <c r="L4509" s="18"/>
      <c r="M4509" s="18"/>
      <c r="N4509" s="18"/>
      <c r="O4509" s="18"/>
      <c r="P4509" s="18"/>
      <c r="Q4509" s="18"/>
      <c r="R4509" s="18"/>
      <c r="S4509" s="18"/>
      <c r="T4509" s="18"/>
      <c r="U4509" s="18"/>
      <c r="V4509" s="18" t="str">
        <f>IF(ISBLANK('PLT Log'!V4519),"",'PLT Log'!V4519)</f>
        <v/>
      </c>
    </row>
    <row r="4510" spans="1:22" x14ac:dyDescent="0.25">
      <c r="A4510" s="9"/>
      <c r="B4510" s="9"/>
      <c r="C4510" s="20"/>
      <c r="D4510" s="18"/>
      <c r="F4510" s="18"/>
      <c r="G4510" s="18"/>
      <c r="H4510" s="18"/>
      <c r="I4510" s="18"/>
      <c r="J4510" s="18"/>
      <c r="K4510" s="18"/>
      <c r="L4510" s="18"/>
      <c r="M4510" s="18"/>
      <c r="N4510" s="18"/>
      <c r="O4510" s="18"/>
      <c r="P4510" s="18"/>
      <c r="Q4510" s="18"/>
      <c r="R4510" s="18"/>
      <c r="S4510" s="18"/>
      <c r="T4510" s="18"/>
      <c r="U4510" s="18"/>
      <c r="V4510" s="18" t="str">
        <f>IF(ISBLANK('PLT Log'!V4520),"",'PLT Log'!V4520)</f>
        <v/>
      </c>
    </row>
    <row r="4511" spans="1:22" x14ac:dyDescent="0.25">
      <c r="A4511" s="9"/>
      <c r="B4511" s="9"/>
      <c r="C4511" s="20"/>
      <c r="D4511" s="18"/>
      <c r="F4511" s="18"/>
      <c r="G4511" s="18"/>
      <c r="H4511" s="18"/>
      <c r="I4511" s="18"/>
      <c r="J4511" s="18"/>
      <c r="K4511" s="18"/>
      <c r="L4511" s="18"/>
      <c r="M4511" s="18"/>
      <c r="N4511" s="18"/>
      <c r="O4511" s="18"/>
      <c r="P4511" s="18"/>
      <c r="Q4511" s="18"/>
      <c r="R4511" s="18"/>
      <c r="S4511" s="18"/>
      <c r="T4511" s="18"/>
      <c r="U4511" s="18"/>
      <c r="V4511" s="18" t="str">
        <f>IF(ISBLANK('PLT Log'!V4521),"",'PLT Log'!V4521)</f>
        <v/>
      </c>
    </row>
    <row r="4512" spans="1:22" x14ac:dyDescent="0.25">
      <c r="A4512" s="9"/>
      <c r="B4512" s="9"/>
      <c r="C4512" s="20"/>
      <c r="D4512" s="18"/>
      <c r="F4512" s="18"/>
      <c r="G4512" s="18"/>
      <c r="H4512" s="18"/>
      <c r="I4512" s="18"/>
      <c r="J4512" s="18"/>
      <c r="K4512" s="18"/>
      <c r="L4512" s="18"/>
      <c r="M4512" s="18"/>
      <c r="N4512" s="18"/>
      <c r="O4512" s="18"/>
      <c r="P4512" s="18"/>
      <c r="Q4512" s="18"/>
      <c r="R4512" s="18"/>
      <c r="S4512" s="18"/>
      <c r="T4512" s="18"/>
      <c r="U4512" s="18"/>
      <c r="V4512" s="18" t="str">
        <f>IF(ISBLANK('PLT Log'!V4522),"",'PLT Log'!V4522)</f>
        <v/>
      </c>
    </row>
    <row r="4513" spans="1:22" x14ac:dyDescent="0.25">
      <c r="A4513" s="9"/>
      <c r="B4513" s="9"/>
      <c r="C4513" s="20"/>
      <c r="D4513" s="18"/>
      <c r="F4513" s="18"/>
      <c r="G4513" s="18"/>
      <c r="H4513" s="18"/>
      <c r="I4513" s="18"/>
      <c r="J4513" s="18"/>
      <c r="K4513" s="18"/>
      <c r="L4513" s="18"/>
      <c r="M4513" s="18"/>
      <c r="N4513" s="18"/>
      <c r="O4513" s="18"/>
      <c r="P4513" s="18"/>
      <c r="Q4513" s="18"/>
      <c r="R4513" s="18"/>
      <c r="S4513" s="18"/>
      <c r="T4513" s="18"/>
      <c r="U4513" s="18"/>
      <c r="V4513" s="18" t="str">
        <f>IF(ISBLANK('PLT Log'!V4523),"",'PLT Log'!V4523)</f>
        <v/>
      </c>
    </row>
    <row r="4514" spans="1:22" x14ac:dyDescent="0.25">
      <c r="A4514" s="9"/>
      <c r="B4514" s="9"/>
      <c r="C4514" s="20"/>
      <c r="D4514" s="18"/>
      <c r="F4514" s="18"/>
      <c r="G4514" s="18"/>
      <c r="H4514" s="18"/>
      <c r="I4514" s="18"/>
      <c r="J4514" s="18"/>
      <c r="K4514" s="18"/>
      <c r="L4514" s="18"/>
      <c r="M4514" s="18"/>
      <c r="N4514" s="18"/>
      <c r="O4514" s="18"/>
      <c r="P4514" s="18"/>
      <c r="Q4514" s="18"/>
      <c r="R4514" s="18"/>
      <c r="S4514" s="18"/>
      <c r="T4514" s="18"/>
      <c r="U4514" s="18"/>
      <c r="V4514" s="18" t="str">
        <f>IF(ISBLANK('PLT Log'!V4524),"",'PLT Log'!V4524)</f>
        <v/>
      </c>
    </row>
    <row r="4515" spans="1:22" x14ac:dyDescent="0.25">
      <c r="A4515" s="9"/>
      <c r="B4515" s="9"/>
      <c r="C4515" s="20"/>
      <c r="D4515" s="18"/>
      <c r="F4515" s="18"/>
      <c r="G4515" s="18"/>
      <c r="H4515" s="18"/>
      <c r="I4515" s="18"/>
      <c r="J4515" s="18"/>
      <c r="K4515" s="18"/>
      <c r="L4515" s="18"/>
      <c r="M4515" s="18"/>
      <c r="N4515" s="18"/>
      <c r="O4515" s="18"/>
      <c r="P4515" s="18"/>
      <c r="Q4515" s="18"/>
      <c r="R4515" s="18"/>
      <c r="S4515" s="18"/>
      <c r="T4515" s="18"/>
      <c r="U4515" s="18"/>
      <c r="V4515" s="18" t="str">
        <f>IF(ISBLANK('PLT Log'!V4525),"",'PLT Log'!V4525)</f>
        <v/>
      </c>
    </row>
    <row r="4516" spans="1:22" x14ac:dyDescent="0.25">
      <c r="A4516" s="9"/>
      <c r="B4516" s="9"/>
      <c r="C4516" s="20"/>
      <c r="D4516" s="18"/>
      <c r="F4516" s="18"/>
      <c r="G4516" s="18"/>
      <c r="H4516" s="18"/>
      <c r="I4516" s="18"/>
      <c r="J4516" s="18"/>
      <c r="K4516" s="18"/>
      <c r="L4516" s="18"/>
      <c r="M4516" s="18"/>
      <c r="N4516" s="18"/>
      <c r="O4516" s="18"/>
      <c r="P4516" s="18"/>
      <c r="Q4516" s="18"/>
      <c r="R4516" s="18"/>
      <c r="S4516" s="18"/>
      <c r="T4516" s="18"/>
      <c r="U4516" s="18"/>
      <c r="V4516" s="18" t="str">
        <f>IF(ISBLANK('PLT Log'!V4526),"",'PLT Log'!V4526)</f>
        <v/>
      </c>
    </row>
    <row r="4517" spans="1:22" x14ac:dyDescent="0.25">
      <c r="A4517" s="9"/>
      <c r="B4517" s="9"/>
      <c r="C4517" s="20"/>
      <c r="D4517" s="18"/>
      <c r="F4517" s="18"/>
      <c r="G4517" s="18"/>
      <c r="H4517" s="18"/>
      <c r="I4517" s="18"/>
      <c r="J4517" s="18"/>
      <c r="K4517" s="18"/>
      <c r="L4517" s="18"/>
      <c r="M4517" s="18"/>
      <c r="N4517" s="18"/>
      <c r="O4517" s="18"/>
      <c r="P4517" s="18"/>
      <c r="Q4517" s="18"/>
      <c r="R4517" s="18"/>
      <c r="S4517" s="18"/>
      <c r="T4517" s="18"/>
      <c r="U4517" s="18"/>
      <c r="V4517" s="18" t="str">
        <f>IF(ISBLANK('PLT Log'!V4527),"",'PLT Log'!V4527)</f>
        <v/>
      </c>
    </row>
    <row r="4518" spans="1:22" x14ac:dyDescent="0.25">
      <c r="A4518" s="9"/>
      <c r="B4518" s="9"/>
      <c r="C4518" s="20"/>
      <c r="D4518" s="18"/>
      <c r="F4518" s="18"/>
      <c r="G4518" s="18"/>
      <c r="H4518" s="18"/>
      <c r="I4518" s="18"/>
      <c r="J4518" s="18"/>
      <c r="K4518" s="18"/>
      <c r="L4518" s="18"/>
      <c r="M4518" s="18"/>
      <c r="N4518" s="18"/>
      <c r="O4518" s="18"/>
      <c r="P4518" s="18"/>
      <c r="Q4518" s="18"/>
      <c r="R4518" s="18"/>
      <c r="S4518" s="18"/>
      <c r="T4518" s="18"/>
      <c r="U4518" s="18"/>
      <c r="V4518" s="18" t="str">
        <f>IF(ISBLANK('PLT Log'!V4528),"",'PLT Log'!V4528)</f>
        <v/>
      </c>
    </row>
    <row r="4519" spans="1:22" x14ac:dyDescent="0.25">
      <c r="A4519" s="9"/>
      <c r="B4519" s="9"/>
      <c r="C4519" s="20"/>
      <c r="D4519" s="18"/>
      <c r="F4519" s="18"/>
      <c r="G4519" s="18"/>
      <c r="H4519" s="18"/>
      <c r="I4519" s="18"/>
      <c r="J4519" s="18"/>
      <c r="K4519" s="18"/>
      <c r="L4519" s="18"/>
      <c r="M4519" s="18"/>
      <c r="N4519" s="18"/>
      <c r="O4519" s="18"/>
      <c r="P4519" s="18"/>
      <c r="Q4519" s="18"/>
      <c r="R4519" s="18"/>
      <c r="S4519" s="18"/>
      <c r="T4519" s="18"/>
      <c r="U4519" s="18"/>
      <c r="V4519" s="18" t="str">
        <f>IF(ISBLANK('PLT Log'!V4529),"",'PLT Log'!V4529)</f>
        <v/>
      </c>
    </row>
    <row r="4520" spans="1:22" x14ac:dyDescent="0.25">
      <c r="A4520" s="9"/>
      <c r="B4520" s="9"/>
      <c r="C4520" s="20"/>
      <c r="D4520" s="18"/>
      <c r="F4520" s="18"/>
      <c r="G4520" s="18"/>
      <c r="H4520" s="18"/>
      <c r="I4520" s="18"/>
      <c r="J4520" s="18"/>
      <c r="K4520" s="18"/>
      <c r="L4520" s="18"/>
      <c r="M4520" s="18"/>
      <c r="N4520" s="18"/>
      <c r="O4520" s="18"/>
      <c r="P4520" s="18"/>
      <c r="Q4520" s="18"/>
      <c r="R4520" s="18"/>
      <c r="S4520" s="18"/>
      <c r="T4520" s="18"/>
      <c r="U4520" s="18"/>
      <c r="V4520" s="18" t="str">
        <f>IF(ISBLANK('PLT Log'!V4530),"",'PLT Log'!V4530)</f>
        <v/>
      </c>
    </row>
    <row r="4521" spans="1:22" x14ac:dyDescent="0.25">
      <c r="A4521" s="9"/>
      <c r="B4521" s="9"/>
      <c r="C4521" s="20"/>
      <c r="D4521" s="18"/>
      <c r="F4521" s="18"/>
      <c r="G4521" s="18"/>
      <c r="H4521" s="18"/>
      <c r="I4521" s="18"/>
      <c r="J4521" s="18"/>
      <c r="K4521" s="18"/>
      <c r="L4521" s="18"/>
      <c r="M4521" s="18"/>
      <c r="N4521" s="18"/>
      <c r="O4521" s="18"/>
      <c r="P4521" s="18"/>
      <c r="Q4521" s="18"/>
      <c r="R4521" s="18"/>
      <c r="S4521" s="18"/>
      <c r="T4521" s="18"/>
      <c r="U4521" s="18"/>
      <c r="V4521" s="18" t="str">
        <f>IF(ISBLANK('PLT Log'!V4531),"",'PLT Log'!V4531)</f>
        <v/>
      </c>
    </row>
    <row r="4522" spans="1:22" x14ac:dyDescent="0.25">
      <c r="A4522" s="9"/>
      <c r="B4522" s="9"/>
      <c r="C4522" s="20"/>
      <c r="D4522" s="18"/>
      <c r="F4522" s="18"/>
      <c r="G4522" s="18"/>
      <c r="H4522" s="18"/>
      <c r="I4522" s="18"/>
      <c r="J4522" s="18"/>
      <c r="K4522" s="18"/>
      <c r="L4522" s="18"/>
      <c r="M4522" s="18"/>
      <c r="N4522" s="18"/>
      <c r="O4522" s="18"/>
      <c r="P4522" s="18"/>
      <c r="Q4522" s="18"/>
      <c r="R4522" s="18"/>
      <c r="S4522" s="18"/>
      <c r="T4522" s="18"/>
      <c r="U4522" s="18"/>
      <c r="V4522" s="18" t="str">
        <f>IF(ISBLANK('PLT Log'!V4532),"",'PLT Log'!V4532)</f>
        <v/>
      </c>
    </row>
    <row r="4523" spans="1:22" x14ac:dyDescent="0.25">
      <c r="A4523" s="9"/>
      <c r="B4523" s="9"/>
      <c r="C4523" s="20"/>
      <c r="D4523" s="18"/>
      <c r="F4523" s="18"/>
      <c r="G4523" s="18"/>
      <c r="H4523" s="18"/>
      <c r="I4523" s="18"/>
      <c r="J4523" s="18"/>
      <c r="K4523" s="18"/>
      <c r="L4523" s="18"/>
      <c r="M4523" s="18"/>
      <c r="N4523" s="18"/>
      <c r="O4523" s="18"/>
      <c r="P4523" s="18"/>
      <c r="Q4523" s="18"/>
      <c r="R4523" s="18"/>
      <c r="S4523" s="18"/>
      <c r="T4523" s="18"/>
      <c r="U4523" s="18"/>
      <c r="V4523" s="18" t="str">
        <f>IF(ISBLANK('PLT Log'!V4533),"",'PLT Log'!V4533)</f>
        <v/>
      </c>
    </row>
    <row r="4524" spans="1:22" x14ac:dyDescent="0.25">
      <c r="A4524" s="9"/>
      <c r="B4524" s="9"/>
      <c r="C4524" s="20"/>
      <c r="D4524" s="18"/>
      <c r="F4524" s="18"/>
      <c r="G4524" s="18"/>
      <c r="H4524" s="18"/>
      <c r="I4524" s="18"/>
      <c r="J4524" s="18"/>
      <c r="K4524" s="18"/>
      <c r="L4524" s="18"/>
      <c r="M4524" s="18"/>
      <c r="N4524" s="18"/>
      <c r="O4524" s="18"/>
      <c r="P4524" s="18"/>
      <c r="Q4524" s="18"/>
      <c r="R4524" s="18"/>
      <c r="S4524" s="18"/>
      <c r="T4524" s="18"/>
      <c r="U4524" s="18"/>
      <c r="V4524" s="18" t="str">
        <f>IF(ISBLANK('PLT Log'!V4534),"",'PLT Log'!V4534)</f>
        <v/>
      </c>
    </row>
    <row r="4525" spans="1:22" x14ac:dyDescent="0.25">
      <c r="A4525" s="9"/>
      <c r="B4525" s="9"/>
      <c r="C4525" s="20"/>
      <c r="D4525" s="18"/>
      <c r="F4525" s="18"/>
      <c r="G4525" s="18"/>
      <c r="H4525" s="18"/>
      <c r="I4525" s="18"/>
      <c r="J4525" s="18"/>
      <c r="K4525" s="18"/>
      <c r="L4525" s="18"/>
      <c r="M4525" s="18"/>
      <c r="N4525" s="18"/>
      <c r="O4525" s="18"/>
      <c r="P4525" s="18"/>
      <c r="Q4525" s="18"/>
      <c r="R4525" s="18"/>
      <c r="S4525" s="18"/>
      <c r="T4525" s="18"/>
      <c r="U4525" s="18"/>
      <c r="V4525" s="18" t="str">
        <f>IF(ISBLANK('PLT Log'!V4535),"",'PLT Log'!V4535)</f>
        <v/>
      </c>
    </row>
    <row r="4526" spans="1:22" x14ac:dyDescent="0.25">
      <c r="A4526" s="9"/>
      <c r="B4526" s="9"/>
      <c r="C4526" s="20"/>
      <c r="D4526" s="18"/>
      <c r="F4526" s="18"/>
      <c r="G4526" s="18"/>
      <c r="H4526" s="18"/>
      <c r="I4526" s="18"/>
      <c r="J4526" s="18"/>
      <c r="K4526" s="18"/>
      <c r="L4526" s="18"/>
      <c r="M4526" s="18"/>
      <c r="N4526" s="18"/>
      <c r="O4526" s="18"/>
      <c r="P4526" s="18"/>
      <c r="Q4526" s="18"/>
      <c r="R4526" s="18"/>
      <c r="S4526" s="18"/>
      <c r="T4526" s="18"/>
      <c r="U4526" s="18"/>
      <c r="V4526" s="18" t="str">
        <f>IF(ISBLANK('PLT Log'!V4536),"",'PLT Log'!V4536)</f>
        <v/>
      </c>
    </row>
    <row r="4527" spans="1:22" x14ac:dyDescent="0.25">
      <c r="A4527" s="9"/>
      <c r="B4527" s="9"/>
      <c r="C4527" s="20"/>
      <c r="D4527" s="18"/>
      <c r="F4527" s="18"/>
      <c r="G4527" s="18"/>
      <c r="H4527" s="18"/>
      <c r="I4527" s="18"/>
      <c r="J4527" s="18"/>
      <c r="K4527" s="18"/>
      <c r="L4527" s="18"/>
      <c r="M4527" s="18"/>
      <c r="N4527" s="18"/>
      <c r="O4527" s="18"/>
      <c r="P4527" s="18"/>
      <c r="Q4527" s="18"/>
      <c r="R4527" s="18"/>
      <c r="S4527" s="18"/>
      <c r="T4527" s="18"/>
      <c r="U4527" s="18"/>
      <c r="V4527" s="18" t="str">
        <f>IF(ISBLANK('PLT Log'!V4537),"",'PLT Log'!V4537)</f>
        <v/>
      </c>
    </row>
    <row r="4528" spans="1:22" x14ac:dyDescent="0.25">
      <c r="A4528" s="9"/>
      <c r="B4528" s="9"/>
      <c r="C4528" s="20"/>
      <c r="D4528" s="18"/>
      <c r="F4528" s="18"/>
      <c r="G4528" s="18"/>
      <c r="H4528" s="18"/>
      <c r="I4528" s="18"/>
      <c r="J4528" s="18"/>
      <c r="K4528" s="18"/>
      <c r="L4528" s="18"/>
      <c r="M4528" s="18"/>
      <c r="N4528" s="18"/>
      <c r="O4528" s="18"/>
      <c r="P4528" s="18"/>
      <c r="Q4528" s="18"/>
      <c r="R4528" s="18"/>
      <c r="S4528" s="18"/>
      <c r="T4528" s="18"/>
      <c r="U4528" s="18"/>
      <c r="V4528" s="18" t="str">
        <f>IF(ISBLANK('PLT Log'!V4538),"",'PLT Log'!V4538)</f>
        <v/>
      </c>
    </row>
    <row r="4529" spans="1:22" x14ac:dyDescent="0.25">
      <c r="A4529" s="9"/>
      <c r="B4529" s="9"/>
      <c r="C4529" s="20"/>
      <c r="D4529" s="18"/>
      <c r="F4529" s="18"/>
      <c r="G4529" s="18"/>
      <c r="H4529" s="18"/>
      <c r="I4529" s="18"/>
      <c r="J4529" s="18"/>
      <c r="K4529" s="18"/>
      <c r="L4529" s="18"/>
      <c r="M4529" s="18"/>
      <c r="N4529" s="18"/>
      <c r="O4529" s="18"/>
      <c r="P4529" s="18"/>
      <c r="Q4529" s="18"/>
      <c r="R4529" s="18"/>
      <c r="S4529" s="18"/>
      <c r="T4529" s="18"/>
      <c r="U4529" s="18"/>
      <c r="V4529" s="18" t="str">
        <f>IF(ISBLANK('PLT Log'!V4539),"",'PLT Log'!V4539)</f>
        <v/>
      </c>
    </row>
    <row r="4530" spans="1:22" x14ac:dyDescent="0.25">
      <c r="A4530" s="9"/>
      <c r="B4530" s="9"/>
      <c r="C4530" s="20"/>
      <c r="D4530" s="18"/>
      <c r="F4530" s="18"/>
      <c r="G4530" s="18"/>
      <c r="H4530" s="18"/>
      <c r="I4530" s="18"/>
      <c r="J4530" s="18"/>
      <c r="K4530" s="18"/>
      <c r="L4530" s="18"/>
      <c r="M4530" s="18"/>
      <c r="N4530" s="18"/>
      <c r="O4530" s="18"/>
      <c r="P4530" s="18"/>
      <c r="Q4530" s="18"/>
      <c r="R4530" s="18"/>
      <c r="S4530" s="18"/>
      <c r="T4530" s="18"/>
      <c r="U4530" s="18"/>
      <c r="V4530" s="18" t="str">
        <f>IF(ISBLANK('PLT Log'!V4540),"",'PLT Log'!V4540)</f>
        <v/>
      </c>
    </row>
    <row r="4531" spans="1:22" x14ac:dyDescent="0.25">
      <c r="A4531" s="9"/>
      <c r="B4531" s="9"/>
      <c r="C4531" s="20"/>
      <c r="D4531" s="18"/>
      <c r="F4531" s="18"/>
      <c r="G4531" s="18"/>
      <c r="H4531" s="18"/>
      <c r="I4531" s="18"/>
      <c r="J4531" s="18"/>
      <c r="K4531" s="18"/>
      <c r="L4531" s="18"/>
      <c r="M4531" s="18"/>
      <c r="N4531" s="18"/>
      <c r="O4531" s="18"/>
      <c r="P4531" s="18"/>
      <c r="Q4531" s="18"/>
      <c r="R4531" s="18"/>
      <c r="S4531" s="18"/>
      <c r="T4531" s="18"/>
      <c r="U4531" s="18"/>
      <c r="V4531" s="18" t="str">
        <f>IF(ISBLANK('PLT Log'!V4541),"",'PLT Log'!V4541)</f>
        <v/>
      </c>
    </row>
    <row r="4532" spans="1:22" x14ac:dyDescent="0.25">
      <c r="A4532" s="9"/>
      <c r="B4532" s="9"/>
      <c r="C4532" s="20"/>
      <c r="D4532" s="18"/>
      <c r="F4532" s="18"/>
      <c r="G4532" s="18"/>
      <c r="H4532" s="18"/>
      <c r="I4532" s="18"/>
      <c r="J4532" s="18"/>
      <c r="K4532" s="18"/>
      <c r="L4532" s="18"/>
      <c r="M4532" s="18"/>
      <c r="N4532" s="18"/>
      <c r="O4532" s="18"/>
      <c r="P4532" s="18"/>
      <c r="Q4532" s="18"/>
      <c r="R4532" s="18"/>
      <c r="S4532" s="18"/>
      <c r="T4532" s="18"/>
      <c r="U4532" s="18"/>
      <c r="V4532" s="18" t="str">
        <f>IF(ISBLANK('PLT Log'!V4542),"",'PLT Log'!V4542)</f>
        <v/>
      </c>
    </row>
    <row r="4533" spans="1:22" x14ac:dyDescent="0.25">
      <c r="A4533" s="9"/>
      <c r="B4533" s="9"/>
      <c r="C4533" s="20"/>
      <c r="D4533" s="18"/>
      <c r="F4533" s="18"/>
      <c r="G4533" s="18"/>
      <c r="H4533" s="18"/>
      <c r="I4533" s="18"/>
      <c r="J4533" s="18"/>
      <c r="K4533" s="18"/>
      <c r="L4533" s="18"/>
      <c r="M4533" s="18"/>
      <c r="N4533" s="18"/>
      <c r="O4533" s="18"/>
      <c r="P4533" s="18"/>
      <c r="Q4533" s="18"/>
      <c r="R4533" s="18"/>
      <c r="S4533" s="18"/>
      <c r="T4533" s="18"/>
      <c r="U4533" s="18"/>
      <c r="V4533" s="18" t="str">
        <f>IF(ISBLANK('PLT Log'!V4543),"",'PLT Log'!V4543)</f>
        <v/>
      </c>
    </row>
    <row r="4534" spans="1:22" x14ac:dyDescent="0.25">
      <c r="A4534" s="9"/>
      <c r="B4534" s="9"/>
      <c r="C4534" s="20"/>
      <c r="D4534" s="18"/>
      <c r="F4534" s="18"/>
      <c r="G4534" s="18"/>
      <c r="H4534" s="18"/>
      <c r="I4534" s="18"/>
      <c r="J4534" s="18"/>
      <c r="K4534" s="18"/>
      <c r="L4534" s="18"/>
      <c r="M4534" s="18"/>
      <c r="N4534" s="18"/>
      <c r="O4534" s="18"/>
      <c r="P4534" s="18"/>
      <c r="Q4534" s="18"/>
      <c r="R4534" s="18"/>
      <c r="S4534" s="18"/>
      <c r="T4534" s="18"/>
      <c r="U4534" s="18"/>
      <c r="V4534" s="18" t="str">
        <f>IF(ISBLANK('PLT Log'!V4544),"",'PLT Log'!V4544)</f>
        <v/>
      </c>
    </row>
    <row r="4535" spans="1:22" x14ac:dyDescent="0.25">
      <c r="A4535" s="9"/>
      <c r="B4535" s="9"/>
      <c r="C4535" s="20"/>
      <c r="D4535" s="18"/>
      <c r="F4535" s="18"/>
      <c r="G4535" s="18"/>
      <c r="H4535" s="18"/>
      <c r="I4535" s="18"/>
      <c r="J4535" s="18"/>
      <c r="K4535" s="18"/>
      <c r="L4535" s="18"/>
      <c r="M4535" s="18"/>
      <c r="N4535" s="18"/>
      <c r="O4535" s="18"/>
      <c r="P4535" s="18"/>
      <c r="Q4535" s="18"/>
      <c r="R4535" s="18"/>
      <c r="S4535" s="18"/>
      <c r="T4535" s="18"/>
      <c r="U4535" s="18"/>
      <c r="V4535" s="18" t="str">
        <f>IF(ISBLANK('PLT Log'!V4545),"",'PLT Log'!V4545)</f>
        <v/>
      </c>
    </row>
    <row r="4536" spans="1:22" x14ac:dyDescent="0.25">
      <c r="A4536" s="9"/>
      <c r="B4536" s="9"/>
      <c r="C4536" s="20"/>
      <c r="D4536" s="18"/>
      <c r="F4536" s="18"/>
      <c r="G4536" s="18"/>
      <c r="H4536" s="18"/>
      <c r="I4536" s="18"/>
      <c r="J4536" s="18"/>
      <c r="K4536" s="18"/>
      <c r="L4536" s="18"/>
      <c r="M4536" s="18"/>
      <c r="N4536" s="18"/>
      <c r="O4536" s="18"/>
      <c r="P4536" s="18"/>
      <c r="Q4536" s="18"/>
      <c r="R4536" s="18"/>
      <c r="S4536" s="18"/>
      <c r="T4536" s="18"/>
      <c r="U4536" s="18"/>
      <c r="V4536" s="18" t="str">
        <f>IF(ISBLANK('PLT Log'!V4546),"",'PLT Log'!V4546)</f>
        <v/>
      </c>
    </row>
    <row r="4537" spans="1:22" x14ac:dyDescent="0.25">
      <c r="A4537" s="9"/>
      <c r="B4537" s="9"/>
      <c r="C4537" s="20"/>
      <c r="D4537" s="18"/>
      <c r="F4537" s="18"/>
      <c r="G4537" s="18"/>
      <c r="H4537" s="18"/>
      <c r="I4537" s="18"/>
      <c r="J4537" s="18"/>
      <c r="K4537" s="18"/>
      <c r="L4537" s="18"/>
      <c r="M4537" s="18"/>
      <c r="N4537" s="18"/>
      <c r="O4537" s="18"/>
      <c r="P4537" s="18"/>
      <c r="Q4537" s="18"/>
      <c r="R4537" s="18"/>
      <c r="S4537" s="18"/>
      <c r="T4537" s="18"/>
      <c r="U4537" s="18"/>
      <c r="V4537" s="18" t="str">
        <f>IF(ISBLANK('PLT Log'!V4547),"",'PLT Log'!V4547)</f>
        <v/>
      </c>
    </row>
    <row r="4538" spans="1:22" x14ac:dyDescent="0.25">
      <c r="A4538" s="9"/>
      <c r="B4538" s="9"/>
      <c r="C4538" s="20"/>
      <c r="D4538" s="18"/>
      <c r="F4538" s="18"/>
      <c r="G4538" s="18"/>
      <c r="H4538" s="18"/>
      <c r="I4538" s="18"/>
      <c r="J4538" s="18"/>
      <c r="K4538" s="18"/>
      <c r="L4538" s="18"/>
      <c r="M4538" s="18"/>
      <c r="N4538" s="18"/>
      <c r="O4538" s="18"/>
      <c r="P4538" s="18"/>
      <c r="Q4538" s="18"/>
      <c r="R4538" s="18"/>
      <c r="S4538" s="18"/>
      <c r="T4538" s="18"/>
      <c r="U4538" s="18"/>
      <c r="V4538" s="18" t="str">
        <f>IF(ISBLANK('PLT Log'!V4548),"",'PLT Log'!V4548)</f>
        <v/>
      </c>
    </row>
    <row r="4539" spans="1:22" x14ac:dyDescent="0.25">
      <c r="A4539" s="9"/>
      <c r="B4539" s="9"/>
      <c r="C4539" s="20"/>
      <c r="D4539" s="18"/>
      <c r="F4539" s="18"/>
      <c r="G4539" s="18"/>
      <c r="H4539" s="18"/>
      <c r="I4539" s="18"/>
      <c r="J4539" s="18"/>
      <c r="K4539" s="18"/>
      <c r="L4539" s="18"/>
      <c r="M4539" s="18"/>
      <c r="N4539" s="18"/>
      <c r="O4539" s="18"/>
      <c r="P4539" s="18"/>
      <c r="Q4539" s="18"/>
      <c r="R4539" s="18"/>
      <c r="S4539" s="18"/>
      <c r="T4539" s="18"/>
      <c r="U4539" s="18"/>
      <c r="V4539" s="18" t="str">
        <f>IF(ISBLANK('PLT Log'!V4549),"",'PLT Log'!V4549)</f>
        <v/>
      </c>
    </row>
    <row r="4540" spans="1:22" x14ac:dyDescent="0.25">
      <c r="A4540" s="9"/>
      <c r="B4540" s="9"/>
      <c r="C4540" s="20"/>
      <c r="D4540" s="18"/>
      <c r="F4540" s="18"/>
      <c r="G4540" s="18"/>
      <c r="H4540" s="18"/>
      <c r="I4540" s="18"/>
      <c r="J4540" s="18"/>
      <c r="K4540" s="18"/>
      <c r="L4540" s="18"/>
      <c r="M4540" s="18"/>
      <c r="N4540" s="18"/>
      <c r="O4540" s="18"/>
      <c r="P4540" s="18"/>
      <c r="Q4540" s="18"/>
      <c r="R4540" s="18"/>
      <c r="S4540" s="18"/>
      <c r="T4540" s="18"/>
      <c r="U4540" s="18"/>
      <c r="V4540" s="18" t="str">
        <f>IF(ISBLANK('PLT Log'!V4550),"",'PLT Log'!V4550)</f>
        <v/>
      </c>
    </row>
    <row r="4541" spans="1:22" x14ac:dyDescent="0.25">
      <c r="A4541" s="9"/>
      <c r="B4541" s="9"/>
      <c r="C4541" s="20"/>
      <c r="D4541" s="18"/>
      <c r="F4541" s="18"/>
      <c r="G4541" s="18"/>
      <c r="H4541" s="18"/>
      <c r="I4541" s="18"/>
      <c r="J4541" s="18"/>
      <c r="K4541" s="18"/>
      <c r="L4541" s="18"/>
      <c r="M4541" s="18"/>
      <c r="N4541" s="18"/>
      <c r="O4541" s="18"/>
      <c r="P4541" s="18"/>
      <c r="Q4541" s="18"/>
      <c r="R4541" s="18"/>
      <c r="S4541" s="18"/>
      <c r="T4541" s="18"/>
      <c r="U4541" s="18"/>
      <c r="V4541" s="18" t="str">
        <f>IF(ISBLANK('PLT Log'!V4551),"",'PLT Log'!V4551)</f>
        <v/>
      </c>
    </row>
    <row r="4542" spans="1:22" x14ac:dyDescent="0.25">
      <c r="A4542" s="9"/>
      <c r="B4542" s="9"/>
      <c r="C4542" s="20"/>
      <c r="D4542" s="18"/>
      <c r="F4542" s="18"/>
      <c r="G4542" s="18"/>
      <c r="H4542" s="18"/>
      <c r="I4542" s="18"/>
      <c r="J4542" s="18"/>
      <c r="K4542" s="18"/>
      <c r="L4542" s="18"/>
      <c r="M4542" s="18"/>
      <c r="N4542" s="18"/>
      <c r="O4542" s="18"/>
      <c r="P4542" s="18"/>
      <c r="Q4542" s="18"/>
      <c r="R4542" s="18"/>
      <c r="S4542" s="18"/>
      <c r="T4542" s="18"/>
      <c r="U4542" s="18"/>
      <c r="V4542" s="18" t="str">
        <f>IF(ISBLANK('PLT Log'!V4552),"",'PLT Log'!V4552)</f>
        <v/>
      </c>
    </row>
    <row r="4543" spans="1:22" x14ac:dyDescent="0.25">
      <c r="A4543" s="9"/>
      <c r="B4543" s="9"/>
      <c r="C4543" s="20"/>
      <c r="D4543" s="18"/>
      <c r="F4543" s="18"/>
      <c r="G4543" s="18"/>
      <c r="H4543" s="18"/>
      <c r="I4543" s="18"/>
      <c r="J4543" s="18"/>
      <c r="K4543" s="18"/>
      <c r="L4543" s="18"/>
      <c r="M4543" s="18"/>
      <c r="N4543" s="18"/>
      <c r="O4543" s="18"/>
      <c r="P4543" s="18"/>
      <c r="Q4543" s="18"/>
      <c r="R4543" s="18"/>
      <c r="S4543" s="18"/>
      <c r="T4543" s="18"/>
      <c r="U4543" s="18"/>
      <c r="V4543" s="18" t="str">
        <f>IF(ISBLANK('PLT Log'!V4553),"",'PLT Log'!V4553)</f>
        <v/>
      </c>
    </row>
    <row r="4544" spans="1:22" x14ac:dyDescent="0.25">
      <c r="A4544" s="9"/>
      <c r="B4544" s="9"/>
      <c r="C4544" s="20"/>
      <c r="D4544" s="18"/>
      <c r="F4544" s="18"/>
      <c r="G4544" s="18"/>
      <c r="H4544" s="18"/>
      <c r="I4544" s="18"/>
      <c r="J4544" s="18"/>
      <c r="K4544" s="18"/>
      <c r="L4544" s="18"/>
      <c r="M4544" s="18"/>
      <c r="N4544" s="18"/>
      <c r="O4544" s="18"/>
      <c r="P4544" s="18"/>
      <c r="Q4544" s="18"/>
      <c r="R4544" s="18"/>
      <c r="S4544" s="18"/>
      <c r="T4544" s="18"/>
      <c r="U4544" s="18"/>
      <c r="V4544" s="18" t="str">
        <f>IF(ISBLANK('PLT Log'!V4554),"",'PLT Log'!V4554)</f>
        <v/>
      </c>
    </row>
    <row r="4545" spans="1:22" x14ac:dyDescent="0.25">
      <c r="A4545" s="9"/>
      <c r="B4545" s="9"/>
      <c r="C4545" s="20"/>
      <c r="D4545" s="18"/>
      <c r="F4545" s="18"/>
      <c r="G4545" s="18"/>
      <c r="H4545" s="18"/>
      <c r="I4545" s="18"/>
      <c r="J4545" s="18"/>
      <c r="K4545" s="18"/>
      <c r="L4545" s="18"/>
      <c r="M4545" s="18"/>
      <c r="N4545" s="18"/>
      <c r="O4545" s="18"/>
      <c r="P4545" s="18"/>
      <c r="Q4545" s="18"/>
      <c r="R4545" s="18"/>
      <c r="S4545" s="18"/>
      <c r="T4545" s="18"/>
      <c r="U4545" s="18"/>
      <c r="V4545" s="18" t="str">
        <f>IF(ISBLANK('PLT Log'!V4555),"",'PLT Log'!V4555)</f>
        <v/>
      </c>
    </row>
    <row r="4546" spans="1:22" x14ac:dyDescent="0.25">
      <c r="A4546" s="9"/>
      <c r="B4546" s="9"/>
      <c r="C4546" s="20"/>
      <c r="D4546" s="18"/>
      <c r="F4546" s="18"/>
      <c r="G4546" s="18"/>
      <c r="H4546" s="18"/>
      <c r="I4546" s="18"/>
      <c r="J4546" s="18"/>
      <c r="K4546" s="18"/>
      <c r="L4546" s="18"/>
      <c r="M4546" s="18"/>
      <c r="N4546" s="18"/>
      <c r="O4546" s="18"/>
      <c r="P4546" s="18"/>
      <c r="Q4546" s="18"/>
      <c r="R4546" s="18"/>
      <c r="S4546" s="18"/>
      <c r="T4546" s="18"/>
      <c r="U4546" s="18"/>
      <c r="V4546" s="18" t="str">
        <f>IF(ISBLANK('PLT Log'!V4556),"",'PLT Log'!V4556)</f>
        <v/>
      </c>
    </row>
    <row r="4547" spans="1:22" x14ac:dyDescent="0.25">
      <c r="A4547" s="9"/>
      <c r="B4547" s="9"/>
      <c r="C4547" s="20"/>
      <c r="D4547" s="18"/>
      <c r="F4547" s="18"/>
      <c r="G4547" s="18"/>
      <c r="H4547" s="18"/>
      <c r="I4547" s="18"/>
      <c r="J4547" s="18"/>
      <c r="K4547" s="18"/>
      <c r="L4547" s="18"/>
      <c r="M4547" s="18"/>
      <c r="N4547" s="18"/>
      <c r="O4547" s="18"/>
      <c r="P4547" s="18"/>
      <c r="Q4547" s="18"/>
      <c r="R4547" s="18"/>
      <c r="S4547" s="18"/>
      <c r="T4547" s="18"/>
      <c r="U4547" s="18"/>
      <c r="V4547" s="18" t="str">
        <f>IF(ISBLANK('PLT Log'!V4557),"",'PLT Log'!V4557)</f>
        <v/>
      </c>
    </row>
    <row r="4548" spans="1:22" x14ac:dyDescent="0.25">
      <c r="A4548" s="9"/>
      <c r="B4548" s="9"/>
      <c r="C4548" s="20"/>
      <c r="D4548" s="18"/>
      <c r="F4548" s="18"/>
      <c r="G4548" s="18"/>
      <c r="H4548" s="18"/>
      <c r="I4548" s="18"/>
      <c r="J4548" s="18"/>
      <c r="K4548" s="18"/>
      <c r="L4548" s="18"/>
      <c r="M4548" s="18"/>
      <c r="N4548" s="18"/>
      <c r="O4548" s="18"/>
      <c r="P4548" s="18"/>
      <c r="Q4548" s="18"/>
      <c r="R4548" s="18"/>
      <c r="S4548" s="18"/>
      <c r="T4548" s="18"/>
      <c r="U4548" s="18"/>
      <c r="V4548" s="18" t="str">
        <f>IF(ISBLANK('PLT Log'!V4558),"",'PLT Log'!V4558)</f>
        <v/>
      </c>
    </row>
    <row r="4549" spans="1:22" x14ac:dyDescent="0.25">
      <c r="A4549" s="9"/>
      <c r="B4549" s="9"/>
      <c r="C4549" s="20"/>
      <c r="D4549" s="18"/>
      <c r="F4549" s="18"/>
      <c r="G4549" s="18"/>
      <c r="H4549" s="18"/>
      <c r="I4549" s="18"/>
      <c r="J4549" s="18"/>
      <c r="K4549" s="18"/>
      <c r="L4549" s="18"/>
      <c r="M4549" s="18"/>
      <c r="N4549" s="18"/>
      <c r="O4549" s="18"/>
      <c r="P4549" s="18"/>
      <c r="Q4549" s="18"/>
      <c r="R4549" s="18"/>
      <c r="S4549" s="18"/>
      <c r="T4549" s="18"/>
      <c r="U4549" s="18"/>
      <c r="V4549" s="18" t="str">
        <f>IF(ISBLANK('PLT Log'!V4559),"",'PLT Log'!V4559)</f>
        <v/>
      </c>
    </row>
    <row r="4550" spans="1:22" x14ac:dyDescent="0.25">
      <c r="A4550" s="9"/>
      <c r="B4550" s="9"/>
      <c r="C4550" s="20"/>
      <c r="D4550" s="18"/>
      <c r="F4550" s="18"/>
      <c r="G4550" s="18"/>
      <c r="H4550" s="18"/>
      <c r="I4550" s="18"/>
      <c r="J4550" s="18"/>
      <c r="K4550" s="18"/>
      <c r="L4550" s="18"/>
      <c r="M4550" s="18"/>
      <c r="N4550" s="18"/>
      <c r="O4550" s="18"/>
      <c r="P4550" s="18"/>
      <c r="Q4550" s="18"/>
      <c r="R4550" s="18"/>
      <c r="S4550" s="18"/>
      <c r="T4550" s="18"/>
      <c r="U4550" s="18"/>
      <c r="V4550" s="18" t="str">
        <f>IF(ISBLANK('PLT Log'!V4560),"",'PLT Log'!V4560)</f>
        <v/>
      </c>
    </row>
    <row r="4551" spans="1:22" x14ac:dyDescent="0.25">
      <c r="A4551" s="9"/>
      <c r="B4551" s="9"/>
      <c r="C4551" s="20"/>
      <c r="D4551" s="18"/>
      <c r="F4551" s="18"/>
      <c r="G4551" s="18"/>
      <c r="H4551" s="18"/>
      <c r="I4551" s="18"/>
      <c r="J4551" s="18"/>
      <c r="K4551" s="18"/>
      <c r="L4551" s="18"/>
      <c r="M4551" s="18"/>
      <c r="N4551" s="18"/>
      <c r="O4551" s="18"/>
      <c r="P4551" s="18"/>
      <c r="Q4551" s="18"/>
      <c r="R4551" s="18"/>
      <c r="S4551" s="18"/>
      <c r="T4551" s="18"/>
      <c r="U4551" s="18"/>
      <c r="V4551" s="18" t="str">
        <f>IF(ISBLANK('PLT Log'!V4561),"",'PLT Log'!V4561)</f>
        <v/>
      </c>
    </row>
    <row r="4552" spans="1:22" x14ac:dyDescent="0.25">
      <c r="A4552" s="9"/>
      <c r="B4552" s="9"/>
      <c r="C4552" s="20"/>
      <c r="D4552" s="18"/>
      <c r="F4552" s="18"/>
      <c r="G4552" s="18"/>
      <c r="H4552" s="18"/>
      <c r="I4552" s="18"/>
      <c r="J4552" s="18"/>
      <c r="K4552" s="18"/>
      <c r="L4552" s="18"/>
      <c r="M4552" s="18"/>
      <c r="N4552" s="18"/>
      <c r="O4552" s="18"/>
      <c r="P4552" s="18"/>
      <c r="Q4552" s="18"/>
      <c r="R4552" s="18"/>
      <c r="S4552" s="18"/>
      <c r="T4552" s="18"/>
      <c r="U4552" s="18"/>
      <c r="V4552" s="18" t="str">
        <f>IF(ISBLANK('PLT Log'!V4562),"",'PLT Log'!V4562)</f>
        <v/>
      </c>
    </row>
    <row r="4553" spans="1:22" x14ac:dyDescent="0.25">
      <c r="A4553" s="9"/>
      <c r="B4553" s="9"/>
      <c r="C4553" s="20"/>
      <c r="D4553" s="18"/>
      <c r="F4553" s="18"/>
      <c r="G4553" s="18"/>
      <c r="H4553" s="18"/>
      <c r="I4553" s="18"/>
      <c r="J4553" s="18"/>
      <c r="K4553" s="18"/>
      <c r="L4553" s="18"/>
      <c r="M4553" s="18"/>
      <c r="N4553" s="18"/>
      <c r="O4553" s="18"/>
      <c r="P4553" s="18"/>
      <c r="Q4553" s="18"/>
      <c r="R4553" s="18"/>
      <c r="S4553" s="18"/>
      <c r="T4553" s="18"/>
      <c r="U4553" s="18"/>
      <c r="V4553" s="18" t="str">
        <f>IF(ISBLANK('PLT Log'!V4563),"",'PLT Log'!V4563)</f>
        <v/>
      </c>
    </row>
    <row r="4554" spans="1:22" x14ac:dyDescent="0.25">
      <c r="A4554" s="9"/>
      <c r="B4554" s="9"/>
      <c r="C4554" s="20"/>
      <c r="D4554" s="18"/>
      <c r="F4554" s="18"/>
      <c r="G4554" s="18"/>
      <c r="H4554" s="18"/>
      <c r="I4554" s="18"/>
      <c r="J4554" s="18"/>
      <c r="K4554" s="18"/>
      <c r="L4554" s="18"/>
      <c r="M4554" s="18"/>
      <c r="N4554" s="18"/>
      <c r="O4554" s="18"/>
      <c r="P4554" s="18"/>
      <c r="Q4554" s="18"/>
      <c r="R4554" s="18"/>
      <c r="S4554" s="18"/>
      <c r="T4554" s="18"/>
      <c r="U4554" s="18"/>
      <c r="V4554" s="18" t="str">
        <f>IF(ISBLANK('PLT Log'!V4564),"",'PLT Log'!V4564)</f>
        <v/>
      </c>
    </row>
    <row r="4555" spans="1:22" x14ac:dyDescent="0.25">
      <c r="A4555" s="9"/>
      <c r="B4555" s="9"/>
      <c r="C4555" s="20"/>
      <c r="D4555" s="18"/>
      <c r="F4555" s="18"/>
      <c r="G4555" s="18"/>
      <c r="H4555" s="18"/>
      <c r="I4555" s="18"/>
      <c r="J4555" s="18"/>
      <c r="K4555" s="18"/>
      <c r="L4555" s="18"/>
      <c r="M4555" s="18"/>
      <c r="N4555" s="18"/>
      <c r="O4555" s="18"/>
      <c r="P4555" s="18"/>
      <c r="Q4555" s="18"/>
      <c r="R4555" s="18"/>
      <c r="S4555" s="18"/>
      <c r="T4555" s="18"/>
      <c r="U4555" s="18"/>
      <c r="V4555" s="18" t="str">
        <f>IF(ISBLANK('PLT Log'!V4565),"",'PLT Log'!V4565)</f>
        <v/>
      </c>
    </row>
    <row r="4556" spans="1:22" x14ac:dyDescent="0.25">
      <c r="A4556" s="9"/>
      <c r="B4556" s="9"/>
      <c r="C4556" s="20"/>
      <c r="D4556" s="18"/>
      <c r="F4556" s="18"/>
      <c r="G4556" s="18"/>
      <c r="H4556" s="18"/>
      <c r="I4556" s="18"/>
      <c r="J4556" s="18"/>
      <c r="K4556" s="18"/>
      <c r="L4556" s="18"/>
      <c r="M4556" s="18"/>
      <c r="N4556" s="18"/>
      <c r="O4556" s="18"/>
      <c r="P4556" s="18"/>
      <c r="Q4556" s="18"/>
      <c r="R4556" s="18"/>
      <c r="S4556" s="18"/>
      <c r="T4556" s="18"/>
      <c r="U4556" s="18"/>
      <c r="V4556" s="18" t="str">
        <f>IF(ISBLANK('PLT Log'!V4566),"",'PLT Log'!V4566)</f>
        <v/>
      </c>
    </row>
    <row r="4557" spans="1:22" x14ac:dyDescent="0.25">
      <c r="A4557" s="9"/>
      <c r="B4557" s="9"/>
      <c r="C4557" s="20"/>
      <c r="D4557" s="18"/>
      <c r="F4557" s="18"/>
      <c r="G4557" s="18"/>
      <c r="H4557" s="18"/>
      <c r="I4557" s="18"/>
      <c r="J4557" s="18"/>
      <c r="K4557" s="18"/>
      <c r="L4557" s="18"/>
      <c r="M4557" s="18"/>
      <c r="N4557" s="18"/>
      <c r="O4557" s="18"/>
      <c r="P4557" s="18"/>
      <c r="Q4557" s="18"/>
      <c r="R4557" s="18"/>
      <c r="S4557" s="18"/>
      <c r="T4557" s="18"/>
      <c r="U4557" s="18"/>
      <c r="V4557" s="18" t="str">
        <f>IF(ISBLANK('PLT Log'!V4567),"",'PLT Log'!V4567)</f>
        <v/>
      </c>
    </row>
    <row r="4558" spans="1:22" x14ac:dyDescent="0.25">
      <c r="A4558" s="9"/>
      <c r="B4558" s="9"/>
      <c r="C4558" s="20"/>
      <c r="D4558" s="18"/>
      <c r="F4558" s="18"/>
      <c r="G4558" s="18"/>
      <c r="H4558" s="18"/>
      <c r="I4558" s="18"/>
      <c r="J4558" s="18"/>
      <c r="K4558" s="18"/>
      <c r="L4558" s="18"/>
      <c r="M4558" s="18"/>
      <c r="N4558" s="18"/>
      <c r="O4558" s="18"/>
      <c r="P4558" s="18"/>
      <c r="Q4558" s="18"/>
      <c r="R4558" s="18"/>
      <c r="S4558" s="18"/>
      <c r="T4558" s="18"/>
      <c r="U4558" s="18"/>
      <c r="V4558" s="18" t="str">
        <f>IF(ISBLANK('PLT Log'!V4568),"",'PLT Log'!V4568)</f>
        <v/>
      </c>
    </row>
    <row r="4559" spans="1:22" x14ac:dyDescent="0.25">
      <c r="A4559" s="9"/>
      <c r="B4559" s="9"/>
      <c r="C4559" s="20"/>
      <c r="D4559" s="18"/>
      <c r="F4559" s="18"/>
      <c r="G4559" s="18"/>
      <c r="H4559" s="18"/>
      <c r="I4559" s="18"/>
      <c r="J4559" s="18"/>
      <c r="K4559" s="18"/>
      <c r="L4559" s="18"/>
      <c r="M4559" s="18"/>
      <c r="N4559" s="18"/>
      <c r="O4559" s="18"/>
      <c r="P4559" s="18"/>
      <c r="Q4559" s="18"/>
      <c r="R4559" s="18"/>
      <c r="S4559" s="18"/>
      <c r="T4559" s="18"/>
      <c r="U4559" s="18"/>
      <c r="V4559" s="18" t="str">
        <f>IF(ISBLANK('PLT Log'!V4569),"",'PLT Log'!V4569)</f>
        <v/>
      </c>
    </row>
    <row r="4560" spans="1:22" x14ac:dyDescent="0.25">
      <c r="A4560" s="9"/>
      <c r="B4560" s="9"/>
      <c r="C4560" s="20"/>
      <c r="D4560" s="18"/>
      <c r="F4560" s="18"/>
      <c r="G4560" s="18"/>
      <c r="H4560" s="18"/>
      <c r="I4560" s="18"/>
      <c r="J4560" s="18"/>
      <c r="K4560" s="18"/>
      <c r="L4560" s="18"/>
      <c r="M4560" s="18"/>
      <c r="N4560" s="18"/>
      <c r="O4560" s="18"/>
      <c r="P4560" s="18"/>
      <c r="Q4560" s="18"/>
      <c r="R4560" s="18"/>
      <c r="S4560" s="18"/>
      <c r="T4560" s="18"/>
      <c r="U4560" s="18"/>
      <c r="V4560" s="18" t="str">
        <f>IF(ISBLANK('PLT Log'!V4570),"",'PLT Log'!V4570)</f>
        <v/>
      </c>
    </row>
    <row r="4561" spans="1:22" x14ac:dyDescent="0.25">
      <c r="A4561" s="9"/>
      <c r="B4561" s="9"/>
      <c r="C4561" s="20"/>
      <c r="D4561" s="18"/>
      <c r="F4561" s="18"/>
      <c r="G4561" s="18"/>
      <c r="H4561" s="18"/>
      <c r="I4561" s="18"/>
      <c r="J4561" s="18"/>
      <c r="K4561" s="18"/>
      <c r="L4561" s="18"/>
      <c r="M4561" s="18"/>
      <c r="N4561" s="18"/>
      <c r="O4561" s="18"/>
      <c r="P4561" s="18"/>
      <c r="Q4561" s="18"/>
      <c r="R4561" s="18"/>
      <c r="S4561" s="18"/>
      <c r="T4561" s="18"/>
      <c r="U4561" s="18"/>
      <c r="V4561" s="18" t="str">
        <f>IF(ISBLANK('PLT Log'!V4571),"",'PLT Log'!V4571)</f>
        <v/>
      </c>
    </row>
    <row r="4562" spans="1:22" x14ac:dyDescent="0.25">
      <c r="A4562" s="9"/>
      <c r="B4562" s="9"/>
      <c r="C4562" s="20"/>
      <c r="D4562" s="18"/>
      <c r="F4562" s="18"/>
      <c r="G4562" s="18"/>
      <c r="H4562" s="18"/>
      <c r="I4562" s="18"/>
      <c r="J4562" s="18"/>
      <c r="K4562" s="18"/>
      <c r="L4562" s="18"/>
      <c r="M4562" s="18"/>
      <c r="N4562" s="18"/>
      <c r="O4562" s="18"/>
      <c r="P4562" s="18"/>
      <c r="Q4562" s="18"/>
      <c r="R4562" s="18"/>
      <c r="S4562" s="18"/>
      <c r="T4562" s="18"/>
      <c r="U4562" s="18"/>
      <c r="V4562" s="18" t="str">
        <f>IF(ISBLANK('PLT Log'!V4572),"",'PLT Log'!V4572)</f>
        <v/>
      </c>
    </row>
    <row r="4563" spans="1:22" x14ac:dyDescent="0.25">
      <c r="A4563" s="9"/>
      <c r="B4563" s="9"/>
      <c r="C4563" s="20"/>
      <c r="D4563" s="18"/>
      <c r="F4563" s="18"/>
      <c r="G4563" s="18"/>
      <c r="H4563" s="18"/>
      <c r="I4563" s="18"/>
      <c r="J4563" s="18"/>
      <c r="K4563" s="18"/>
      <c r="L4563" s="18"/>
      <c r="M4563" s="18"/>
      <c r="N4563" s="18"/>
      <c r="O4563" s="18"/>
      <c r="P4563" s="18"/>
      <c r="Q4563" s="18"/>
      <c r="R4563" s="18"/>
      <c r="S4563" s="18"/>
      <c r="T4563" s="18"/>
      <c r="U4563" s="18"/>
      <c r="V4563" s="18" t="str">
        <f>IF(ISBLANK('PLT Log'!V4573),"",'PLT Log'!V4573)</f>
        <v/>
      </c>
    </row>
    <row r="4564" spans="1:22" x14ac:dyDescent="0.25">
      <c r="A4564" s="9"/>
      <c r="B4564" s="9"/>
      <c r="C4564" s="20"/>
      <c r="D4564" s="18"/>
      <c r="F4564" s="18"/>
      <c r="G4564" s="18"/>
      <c r="H4564" s="18"/>
      <c r="I4564" s="18"/>
      <c r="J4564" s="18"/>
      <c r="K4564" s="18"/>
      <c r="L4564" s="18"/>
      <c r="M4564" s="18"/>
      <c r="N4564" s="18"/>
      <c r="O4564" s="18"/>
      <c r="P4564" s="18"/>
      <c r="Q4564" s="18"/>
      <c r="R4564" s="18"/>
      <c r="S4564" s="18"/>
      <c r="T4564" s="18"/>
      <c r="U4564" s="18"/>
      <c r="V4564" s="18" t="str">
        <f>IF(ISBLANK('PLT Log'!V4574),"",'PLT Log'!V4574)</f>
        <v/>
      </c>
    </row>
    <row r="4565" spans="1:22" x14ac:dyDescent="0.25">
      <c r="A4565" s="9"/>
      <c r="B4565" s="9"/>
      <c r="C4565" s="20"/>
      <c r="D4565" s="18"/>
      <c r="F4565" s="18"/>
      <c r="G4565" s="18"/>
      <c r="H4565" s="18"/>
      <c r="I4565" s="18"/>
      <c r="J4565" s="18"/>
      <c r="K4565" s="18"/>
      <c r="L4565" s="18"/>
      <c r="M4565" s="18"/>
      <c r="N4565" s="18"/>
      <c r="O4565" s="18"/>
      <c r="P4565" s="18"/>
      <c r="Q4565" s="18"/>
      <c r="R4565" s="18"/>
      <c r="S4565" s="18"/>
      <c r="T4565" s="18"/>
      <c r="U4565" s="18"/>
      <c r="V4565" s="18" t="str">
        <f>IF(ISBLANK('PLT Log'!V4575),"",'PLT Log'!V4575)</f>
        <v/>
      </c>
    </row>
    <row r="4566" spans="1:22" x14ac:dyDescent="0.25">
      <c r="A4566" s="9"/>
      <c r="B4566" s="9"/>
      <c r="C4566" s="20"/>
      <c r="D4566" s="18"/>
      <c r="F4566" s="18"/>
      <c r="G4566" s="18"/>
      <c r="H4566" s="18"/>
      <c r="I4566" s="18"/>
      <c r="J4566" s="18"/>
      <c r="K4566" s="18"/>
      <c r="L4566" s="18"/>
      <c r="M4566" s="18"/>
      <c r="N4566" s="18"/>
      <c r="O4566" s="18"/>
      <c r="P4566" s="18"/>
      <c r="Q4566" s="18"/>
      <c r="R4566" s="18"/>
      <c r="S4566" s="18"/>
      <c r="T4566" s="18"/>
      <c r="U4566" s="18"/>
      <c r="V4566" s="18" t="str">
        <f>IF(ISBLANK('PLT Log'!V4576),"",'PLT Log'!V4576)</f>
        <v/>
      </c>
    </row>
    <row r="4567" spans="1:22" x14ac:dyDescent="0.25">
      <c r="A4567" s="9"/>
      <c r="B4567" s="9"/>
      <c r="C4567" s="20"/>
      <c r="D4567" s="18"/>
      <c r="F4567" s="18"/>
      <c r="G4567" s="18"/>
      <c r="H4567" s="18"/>
      <c r="I4567" s="18"/>
      <c r="J4567" s="18"/>
      <c r="K4567" s="18"/>
      <c r="L4567" s="18"/>
      <c r="M4567" s="18"/>
      <c r="N4567" s="18"/>
      <c r="O4567" s="18"/>
      <c r="P4567" s="18"/>
      <c r="Q4567" s="18"/>
      <c r="R4567" s="18"/>
      <c r="S4567" s="18"/>
      <c r="T4567" s="18"/>
      <c r="U4567" s="18"/>
      <c r="V4567" s="18" t="str">
        <f>IF(ISBLANK('PLT Log'!V4577),"",'PLT Log'!V4577)</f>
        <v/>
      </c>
    </row>
    <row r="4568" spans="1:22" x14ac:dyDescent="0.25">
      <c r="A4568" s="9"/>
      <c r="B4568" s="9"/>
      <c r="C4568" s="20"/>
      <c r="D4568" s="18"/>
      <c r="F4568" s="18"/>
      <c r="G4568" s="18"/>
      <c r="H4568" s="18"/>
      <c r="I4568" s="18"/>
      <c r="J4568" s="18"/>
      <c r="K4568" s="18"/>
      <c r="L4568" s="18"/>
      <c r="M4568" s="18"/>
      <c r="N4568" s="18"/>
      <c r="O4568" s="18"/>
      <c r="P4568" s="18"/>
      <c r="Q4568" s="18"/>
      <c r="R4568" s="18"/>
      <c r="S4568" s="18"/>
      <c r="T4568" s="18"/>
      <c r="U4568" s="18"/>
      <c r="V4568" s="18" t="str">
        <f>IF(ISBLANK('PLT Log'!V4578),"",'PLT Log'!V4578)</f>
        <v/>
      </c>
    </row>
    <row r="4569" spans="1:22" x14ac:dyDescent="0.25">
      <c r="A4569" s="9"/>
      <c r="B4569" s="9"/>
      <c r="C4569" s="20"/>
      <c r="D4569" s="18"/>
      <c r="F4569" s="18"/>
      <c r="G4569" s="18"/>
      <c r="H4569" s="18"/>
      <c r="I4569" s="18"/>
      <c r="J4569" s="18"/>
      <c r="K4569" s="18"/>
      <c r="L4569" s="18"/>
      <c r="M4569" s="18"/>
      <c r="N4569" s="18"/>
      <c r="O4569" s="18"/>
      <c r="P4569" s="18"/>
      <c r="Q4569" s="18"/>
      <c r="R4569" s="18"/>
      <c r="S4569" s="18"/>
      <c r="T4569" s="18"/>
      <c r="U4569" s="18"/>
      <c r="V4569" s="18" t="str">
        <f>IF(ISBLANK('PLT Log'!V4579),"",'PLT Log'!V4579)</f>
        <v/>
      </c>
    </row>
    <row r="4570" spans="1:22" x14ac:dyDescent="0.25">
      <c r="A4570" s="9"/>
      <c r="B4570" s="9"/>
      <c r="C4570" s="20"/>
      <c r="D4570" s="18"/>
      <c r="F4570" s="18"/>
      <c r="G4570" s="18"/>
      <c r="H4570" s="18"/>
      <c r="I4570" s="18"/>
      <c r="J4570" s="18"/>
      <c r="K4570" s="18"/>
      <c r="L4570" s="18"/>
      <c r="M4570" s="18"/>
      <c r="N4570" s="18"/>
      <c r="O4570" s="18"/>
      <c r="P4570" s="18"/>
      <c r="Q4570" s="18"/>
      <c r="R4570" s="18"/>
      <c r="S4570" s="18"/>
      <c r="T4570" s="18"/>
      <c r="U4570" s="18"/>
      <c r="V4570" s="18" t="str">
        <f>IF(ISBLANK('PLT Log'!V4580),"",'PLT Log'!V4580)</f>
        <v/>
      </c>
    </row>
    <row r="4571" spans="1:22" x14ac:dyDescent="0.25">
      <c r="A4571" s="9"/>
      <c r="B4571" s="9"/>
      <c r="C4571" s="20"/>
      <c r="D4571" s="18"/>
      <c r="F4571" s="18"/>
      <c r="G4571" s="18"/>
      <c r="H4571" s="18"/>
      <c r="I4571" s="18"/>
      <c r="J4571" s="18"/>
      <c r="K4571" s="18"/>
      <c r="L4571" s="18"/>
      <c r="M4571" s="18"/>
      <c r="N4571" s="18"/>
      <c r="O4571" s="18"/>
      <c r="P4571" s="18"/>
      <c r="Q4571" s="18"/>
      <c r="R4571" s="18"/>
      <c r="S4571" s="18"/>
      <c r="T4571" s="18"/>
      <c r="U4571" s="18"/>
      <c r="V4571" s="18" t="str">
        <f>IF(ISBLANK('PLT Log'!V4581),"",'PLT Log'!V4581)</f>
        <v/>
      </c>
    </row>
    <row r="4572" spans="1:22" x14ac:dyDescent="0.25">
      <c r="A4572" s="9"/>
      <c r="B4572" s="9"/>
      <c r="C4572" s="20"/>
      <c r="D4572" s="18"/>
      <c r="F4572" s="18"/>
      <c r="G4572" s="18"/>
      <c r="H4572" s="18"/>
      <c r="I4572" s="18"/>
      <c r="J4572" s="18"/>
      <c r="K4572" s="18"/>
      <c r="L4572" s="18"/>
      <c r="M4572" s="18"/>
      <c r="N4572" s="18"/>
      <c r="O4572" s="18"/>
      <c r="P4572" s="18"/>
      <c r="Q4572" s="18"/>
      <c r="R4572" s="18"/>
      <c r="S4572" s="18"/>
      <c r="T4572" s="18"/>
      <c r="U4572" s="18"/>
      <c r="V4572" s="18" t="str">
        <f>IF(ISBLANK('PLT Log'!V4582),"",'PLT Log'!V4582)</f>
        <v/>
      </c>
    </row>
    <row r="4573" spans="1:22" x14ac:dyDescent="0.25">
      <c r="A4573" s="9"/>
      <c r="B4573" s="9"/>
      <c r="C4573" s="20"/>
      <c r="D4573" s="18"/>
      <c r="F4573" s="18"/>
      <c r="G4573" s="18"/>
      <c r="H4573" s="18"/>
      <c r="I4573" s="18"/>
      <c r="J4573" s="18"/>
      <c r="K4573" s="18"/>
      <c r="L4573" s="18"/>
      <c r="M4573" s="18"/>
      <c r="N4573" s="18"/>
      <c r="O4573" s="18"/>
      <c r="P4573" s="18"/>
      <c r="Q4573" s="18"/>
      <c r="R4573" s="18"/>
      <c r="S4573" s="18"/>
      <c r="T4573" s="18"/>
      <c r="U4573" s="18"/>
      <c r="V4573" s="18" t="str">
        <f>IF(ISBLANK('PLT Log'!V4583),"",'PLT Log'!V4583)</f>
        <v/>
      </c>
    </row>
    <row r="4574" spans="1:22" x14ac:dyDescent="0.25">
      <c r="A4574" s="9"/>
      <c r="B4574" s="9"/>
      <c r="C4574" s="20"/>
      <c r="D4574" s="18"/>
      <c r="F4574" s="18"/>
      <c r="G4574" s="18"/>
      <c r="H4574" s="18"/>
      <c r="I4574" s="18"/>
      <c r="J4574" s="18"/>
      <c r="K4574" s="18"/>
      <c r="L4574" s="18"/>
      <c r="M4574" s="18"/>
      <c r="N4574" s="18"/>
      <c r="O4574" s="18"/>
      <c r="P4574" s="18"/>
      <c r="Q4574" s="18"/>
      <c r="R4574" s="18"/>
      <c r="S4574" s="18"/>
      <c r="T4574" s="18"/>
      <c r="U4574" s="18"/>
      <c r="V4574" s="18" t="str">
        <f>IF(ISBLANK('PLT Log'!V4584),"",'PLT Log'!V4584)</f>
        <v/>
      </c>
    </row>
    <row r="4575" spans="1:22" x14ac:dyDescent="0.25">
      <c r="A4575" s="9"/>
      <c r="B4575" s="9"/>
      <c r="C4575" s="20"/>
      <c r="D4575" s="18"/>
      <c r="F4575" s="18"/>
      <c r="G4575" s="18"/>
      <c r="H4575" s="18"/>
      <c r="I4575" s="18"/>
      <c r="J4575" s="18"/>
      <c r="K4575" s="18"/>
      <c r="L4575" s="18"/>
      <c r="M4575" s="18"/>
      <c r="N4575" s="18"/>
      <c r="O4575" s="18"/>
      <c r="P4575" s="18"/>
      <c r="Q4575" s="18"/>
      <c r="R4575" s="18"/>
      <c r="S4575" s="18"/>
      <c r="T4575" s="18"/>
      <c r="U4575" s="18"/>
      <c r="V4575" s="18" t="str">
        <f>IF(ISBLANK('PLT Log'!V4585),"",'PLT Log'!V4585)</f>
        <v/>
      </c>
    </row>
    <row r="4576" spans="1:22" x14ac:dyDescent="0.25">
      <c r="A4576" s="9"/>
      <c r="B4576" s="9"/>
      <c r="C4576" s="20"/>
      <c r="D4576" s="18"/>
      <c r="F4576" s="18"/>
      <c r="G4576" s="18"/>
      <c r="H4576" s="18"/>
      <c r="I4576" s="18"/>
      <c r="J4576" s="18"/>
      <c r="K4576" s="18"/>
      <c r="L4576" s="18"/>
      <c r="M4576" s="18"/>
      <c r="N4576" s="18"/>
      <c r="O4576" s="18"/>
      <c r="P4576" s="18"/>
      <c r="Q4576" s="18"/>
      <c r="R4576" s="18"/>
      <c r="S4576" s="18"/>
      <c r="T4576" s="18"/>
      <c r="U4576" s="18"/>
      <c r="V4576" s="18" t="str">
        <f>IF(ISBLANK('PLT Log'!V4586),"",'PLT Log'!V4586)</f>
        <v/>
      </c>
    </row>
    <row r="4577" spans="1:22" x14ac:dyDescent="0.25">
      <c r="A4577" s="9"/>
      <c r="B4577" s="9"/>
      <c r="C4577" s="20"/>
      <c r="D4577" s="18"/>
      <c r="F4577" s="18"/>
      <c r="G4577" s="18"/>
      <c r="H4577" s="18"/>
      <c r="I4577" s="18"/>
      <c r="J4577" s="18"/>
      <c r="K4577" s="18"/>
      <c r="L4577" s="18"/>
      <c r="M4577" s="18"/>
      <c r="N4577" s="18"/>
      <c r="O4577" s="18"/>
      <c r="P4577" s="18"/>
      <c r="Q4577" s="18"/>
      <c r="R4577" s="18"/>
      <c r="S4577" s="18"/>
      <c r="T4577" s="18"/>
      <c r="U4577" s="18"/>
      <c r="V4577" s="18" t="str">
        <f>IF(ISBLANK('PLT Log'!V4587),"",'PLT Log'!V4587)</f>
        <v/>
      </c>
    </row>
    <row r="4578" spans="1:22" x14ac:dyDescent="0.25">
      <c r="A4578" s="9"/>
      <c r="B4578" s="9"/>
      <c r="C4578" s="20"/>
      <c r="D4578" s="18"/>
      <c r="F4578" s="18"/>
      <c r="G4578" s="18"/>
      <c r="H4578" s="18"/>
      <c r="I4578" s="18"/>
      <c r="J4578" s="18"/>
      <c r="K4578" s="18"/>
      <c r="L4578" s="18"/>
      <c r="M4578" s="18"/>
      <c r="N4578" s="18"/>
      <c r="O4578" s="18"/>
      <c r="P4578" s="18"/>
      <c r="Q4578" s="18"/>
      <c r="R4578" s="18"/>
      <c r="S4578" s="18"/>
      <c r="T4578" s="18"/>
      <c r="U4578" s="18"/>
      <c r="V4578" s="18" t="str">
        <f>IF(ISBLANK('PLT Log'!V4588),"",'PLT Log'!V4588)</f>
        <v/>
      </c>
    </row>
    <row r="4579" spans="1:22" x14ac:dyDescent="0.25">
      <c r="A4579" s="9"/>
      <c r="B4579" s="9"/>
      <c r="C4579" s="20"/>
      <c r="D4579" s="18"/>
      <c r="F4579" s="18"/>
      <c r="G4579" s="18"/>
      <c r="H4579" s="18"/>
      <c r="I4579" s="18"/>
      <c r="J4579" s="18"/>
      <c r="K4579" s="18"/>
      <c r="L4579" s="18"/>
      <c r="M4579" s="18"/>
      <c r="N4579" s="18"/>
      <c r="O4579" s="18"/>
      <c r="P4579" s="18"/>
      <c r="Q4579" s="18"/>
      <c r="R4579" s="18"/>
      <c r="S4579" s="18"/>
      <c r="T4579" s="18"/>
      <c r="U4579" s="18"/>
      <c r="V4579" s="18" t="str">
        <f>IF(ISBLANK('PLT Log'!V4589),"",'PLT Log'!V4589)</f>
        <v/>
      </c>
    </row>
    <row r="4580" spans="1:22" x14ac:dyDescent="0.25">
      <c r="A4580" s="9"/>
      <c r="B4580" s="9"/>
      <c r="C4580" s="20"/>
      <c r="D4580" s="18"/>
      <c r="F4580" s="18"/>
      <c r="G4580" s="18"/>
      <c r="H4580" s="18"/>
      <c r="I4580" s="18"/>
      <c r="J4580" s="18"/>
      <c r="K4580" s="18"/>
      <c r="L4580" s="18"/>
      <c r="M4580" s="18"/>
      <c r="N4580" s="18"/>
      <c r="O4580" s="18"/>
      <c r="P4580" s="18"/>
      <c r="Q4580" s="18"/>
      <c r="R4580" s="18"/>
      <c r="S4580" s="18"/>
      <c r="T4580" s="18"/>
      <c r="U4580" s="18"/>
      <c r="V4580" s="18" t="str">
        <f>IF(ISBLANK('PLT Log'!V4590),"",'PLT Log'!V4590)</f>
        <v/>
      </c>
    </row>
    <row r="4581" spans="1:22" x14ac:dyDescent="0.25">
      <c r="A4581" s="9"/>
      <c r="B4581" s="9"/>
      <c r="C4581" s="20"/>
      <c r="D4581" s="18"/>
      <c r="F4581" s="18"/>
      <c r="G4581" s="18"/>
      <c r="H4581" s="18"/>
      <c r="I4581" s="18"/>
      <c r="J4581" s="18"/>
      <c r="K4581" s="18"/>
      <c r="L4581" s="18"/>
      <c r="M4581" s="18"/>
      <c r="N4581" s="18"/>
      <c r="O4581" s="18"/>
      <c r="P4581" s="18"/>
      <c r="Q4581" s="18"/>
      <c r="R4581" s="18"/>
      <c r="S4581" s="18"/>
      <c r="T4581" s="18"/>
      <c r="U4581" s="18"/>
      <c r="V4581" s="18" t="str">
        <f>IF(ISBLANK('PLT Log'!V4591),"",'PLT Log'!V4591)</f>
        <v/>
      </c>
    </row>
    <row r="4582" spans="1:22" x14ac:dyDescent="0.25">
      <c r="A4582" s="9"/>
      <c r="B4582" s="9"/>
      <c r="C4582" s="20"/>
      <c r="D4582" s="18"/>
      <c r="F4582" s="18"/>
      <c r="G4582" s="18"/>
      <c r="H4582" s="18"/>
      <c r="I4582" s="18"/>
      <c r="J4582" s="18"/>
      <c r="K4582" s="18"/>
      <c r="L4582" s="18"/>
      <c r="M4582" s="18"/>
      <c r="N4582" s="18"/>
      <c r="O4582" s="18"/>
      <c r="P4582" s="18"/>
      <c r="Q4582" s="18"/>
      <c r="R4582" s="18"/>
      <c r="S4582" s="18"/>
      <c r="T4582" s="18"/>
      <c r="U4582" s="18"/>
      <c r="V4582" s="18" t="str">
        <f>IF(ISBLANK('PLT Log'!V4592),"",'PLT Log'!V4592)</f>
        <v/>
      </c>
    </row>
    <row r="4583" spans="1:22" x14ac:dyDescent="0.25">
      <c r="A4583" s="9"/>
      <c r="B4583" s="9"/>
      <c r="C4583" s="20"/>
      <c r="D4583" s="18"/>
      <c r="F4583" s="18"/>
      <c r="G4583" s="18"/>
      <c r="H4583" s="18"/>
      <c r="I4583" s="18"/>
      <c r="J4583" s="18"/>
      <c r="K4583" s="18"/>
      <c r="L4583" s="18"/>
      <c r="M4583" s="18"/>
      <c r="N4583" s="18"/>
      <c r="O4583" s="18"/>
      <c r="P4583" s="18"/>
      <c r="Q4583" s="18"/>
      <c r="R4583" s="18"/>
      <c r="S4583" s="18"/>
      <c r="T4583" s="18"/>
      <c r="U4583" s="18"/>
      <c r="V4583" s="18" t="str">
        <f>IF(ISBLANK('PLT Log'!V4593),"",'PLT Log'!V4593)</f>
        <v/>
      </c>
    </row>
    <row r="4584" spans="1:22" x14ac:dyDescent="0.25">
      <c r="A4584" s="9"/>
      <c r="B4584" s="9"/>
      <c r="C4584" s="20"/>
      <c r="D4584" s="18"/>
      <c r="F4584" s="18"/>
      <c r="G4584" s="18"/>
      <c r="H4584" s="18"/>
      <c r="I4584" s="18"/>
      <c r="J4584" s="18"/>
      <c r="K4584" s="18"/>
      <c r="L4584" s="18"/>
      <c r="M4584" s="18"/>
      <c r="N4584" s="18"/>
      <c r="O4584" s="18"/>
      <c r="P4584" s="18"/>
      <c r="Q4584" s="18"/>
      <c r="R4584" s="18"/>
      <c r="S4584" s="18"/>
      <c r="T4584" s="18"/>
      <c r="U4584" s="18"/>
      <c r="V4584" s="18" t="str">
        <f>IF(ISBLANK('PLT Log'!V4594),"",'PLT Log'!V4594)</f>
        <v/>
      </c>
    </row>
    <row r="4585" spans="1:22" x14ac:dyDescent="0.25">
      <c r="A4585" s="9"/>
      <c r="B4585" s="9"/>
      <c r="C4585" s="20"/>
      <c r="D4585" s="18"/>
      <c r="F4585" s="18"/>
      <c r="G4585" s="18"/>
      <c r="H4585" s="18"/>
      <c r="I4585" s="18"/>
      <c r="J4585" s="18"/>
      <c r="K4585" s="18"/>
      <c r="L4585" s="18"/>
      <c r="M4585" s="18"/>
      <c r="N4585" s="18"/>
      <c r="O4585" s="18"/>
      <c r="P4585" s="18"/>
      <c r="Q4585" s="18"/>
      <c r="R4585" s="18"/>
      <c r="S4585" s="18"/>
      <c r="T4585" s="18"/>
      <c r="U4585" s="18"/>
      <c r="V4585" s="18" t="str">
        <f>IF(ISBLANK('PLT Log'!V4595),"",'PLT Log'!V4595)</f>
        <v/>
      </c>
    </row>
    <row r="4586" spans="1:22" x14ac:dyDescent="0.25">
      <c r="A4586" s="9"/>
      <c r="B4586" s="9"/>
      <c r="C4586" s="20"/>
      <c r="D4586" s="18"/>
      <c r="F4586" s="18"/>
      <c r="G4586" s="18"/>
      <c r="H4586" s="18"/>
      <c r="I4586" s="18"/>
      <c r="J4586" s="18"/>
      <c r="K4586" s="18"/>
      <c r="L4586" s="18"/>
      <c r="M4586" s="18"/>
      <c r="N4586" s="18"/>
      <c r="O4586" s="18"/>
      <c r="P4586" s="18"/>
      <c r="Q4586" s="18"/>
      <c r="R4586" s="18"/>
      <c r="S4586" s="18"/>
      <c r="T4586" s="18"/>
      <c r="U4586" s="18"/>
      <c r="V4586" s="18" t="str">
        <f>IF(ISBLANK('PLT Log'!V4596),"",'PLT Log'!V4596)</f>
        <v/>
      </c>
    </row>
    <row r="4587" spans="1:22" x14ac:dyDescent="0.25">
      <c r="A4587" s="9"/>
      <c r="B4587" s="9"/>
      <c r="C4587" s="20"/>
      <c r="D4587" s="18"/>
      <c r="F4587" s="18"/>
      <c r="G4587" s="18"/>
      <c r="H4587" s="18"/>
      <c r="I4587" s="18"/>
      <c r="J4587" s="18"/>
      <c r="K4587" s="18"/>
      <c r="L4587" s="18"/>
      <c r="M4587" s="18"/>
      <c r="N4587" s="18"/>
      <c r="O4587" s="18"/>
      <c r="P4587" s="18"/>
      <c r="Q4587" s="18"/>
      <c r="R4587" s="18"/>
      <c r="S4587" s="18"/>
      <c r="T4587" s="18"/>
      <c r="U4587" s="18"/>
      <c r="V4587" s="18" t="str">
        <f>IF(ISBLANK('PLT Log'!V4597),"",'PLT Log'!V4597)</f>
        <v/>
      </c>
    </row>
    <row r="4588" spans="1:22" x14ac:dyDescent="0.25">
      <c r="A4588" s="9"/>
      <c r="B4588" s="9"/>
      <c r="C4588" s="20"/>
      <c r="D4588" s="18"/>
      <c r="F4588" s="18"/>
      <c r="G4588" s="18"/>
      <c r="H4588" s="18"/>
      <c r="I4588" s="18"/>
      <c r="J4588" s="18"/>
      <c r="K4588" s="18"/>
      <c r="L4588" s="18"/>
      <c r="M4588" s="18"/>
      <c r="N4588" s="18"/>
      <c r="O4588" s="18"/>
      <c r="P4588" s="18"/>
      <c r="Q4588" s="18"/>
      <c r="R4588" s="18"/>
      <c r="S4588" s="18"/>
      <c r="T4588" s="18"/>
      <c r="U4588" s="18"/>
      <c r="V4588" s="18" t="str">
        <f>IF(ISBLANK('PLT Log'!V4598),"",'PLT Log'!V4598)</f>
        <v/>
      </c>
    </row>
    <row r="4589" spans="1:22" x14ac:dyDescent="0.25">
      <c r="A4589" s="9"/>
      <c r="B4589" s="9"/>
      <c r="C4589" s="20"/>
      <c r="D4589" s="18"/>
      <c r="F4589" s="18"/>
      <c r="G4589" s="18"/>
      <c r="H4589" s="18"/>
      <c r="I4589" s="18"/>
      <c r="J4589" s="18"/>
      <c r="K4589" s="18"/>
      <c r="L4589" s="18"/>
      <c r="M4589" s="18"/>
      <c r="N4589" s="18"/>
      <c r="O4589" s="18"/>
      <c r="P4589" s="18"/>
      <c r="Q4589" s="18"/>
      <c r="R4589" s="18"/>
      <c r="S4589" s="18"/>
      <c r="T4589" s="18"/>
      <c r="U4589" s="18"/>
      <c r="V4589" s="18" t="str">
        <f>IF(ISBLANK('PLT Log'!V4599),"",'PLT Log'!V4599)</f>
        <v/>
      </c>
    </row>
    <row r="4590" spans="1:22" x14ac:dyDescent="0.25">
      <c r="A4590" s="9"/>
      <c r="B4590" s="9"/>
      <c r="C4590" s="20"/>
      <c r="D4590" s="18"/>
      <c r="F4590" s="18"/>
      <c r="G4590" s="18"/>
      <c r="H4590" s="18"/>
      <c r="I4590" s="18"/>
      <c r="J4590" s="18"/>
      <c r="K4590" s="18"/>
      <c r="L4590" s="18"/>
      <c r="M4590" s="18"/>
      <c r="N4590" s="18"/>
      <c r="O4590" s="18"/>
      <c r="P4590" s="18"/>
      <c r="Q4590" s="18"/>
      <c r="R4590" s="18"/>
      <c r="S4590" s="18"/>
      <c r="T4590" s="18"/>
      <c r="U4590" s="18"/>
      <c r="V4590" s="18" t="str">
        <f>IF(ISBLANK('PLT Log'!V4600),"",'PLT Log'!V4600)</f>
        <v/>
      </c>
    </row>
    <row r="4591" spans="1:22" x14ac:dyDescent="0.25">
      <c r="A4591" s="9"/>
      <c r="B4591" s="9"/>
      <c r="C4591" s="20"/>
      <c r="D4591" s="18"/>
      <c r="F4591" s="18"/>
      <c r="G4591" s="18"/>
      <c r="H4591" s="18"/>
      <c r="I4591" s="18"/>
      <c r="J4591" s="18"/>
      <c r="K4591" s="18"/>
      <c r="L4591" s="18"/>
      <c r="M4591" s="18"/>
      <c r="N4591" s="18"/>
      <c r="O4591" s="18"/>
      <c r="P4591" s="18"/>
      <c r="Q4591" s="18"/>
      <c r="R4591" s="18"/>
      <c r="S4591" s="18"/>
      <c r="T4591" s="18"/>
      <c r="U4591" s="18"/>
      <c r="V4591" s="18" t="str">
        <f>IF(ISBLANK('PLT Log'!V4601),"",'PLT Log'!V4601)</f>
        <v/>
      </c>
    </row>
    <row r="4592" spans="1:22" x14ac:dyDescent="0.25">
      <c r="A4592" s="9"/>
      <c r="B4592" s="9"/>
      <c r="C4592" s="20"/>
      <c r="D4592" s="18"/>
      <c r="F4592" s="18"/>
      <c r="G4592" s="18"/>
      <c r="H4592" s="18"/>
      <c r="I4592" s="18"/>
      <c r="J4592" s="18"/>
      <c r="K4592" s="18"/>
      <c r="L4592" s="18"/>
      <c r="M4592" s="18"/>
      <c r="N4592" s="18"/>
      <c r="O4592" s="18"/>
      <c r="P4592" s="18"/>
      <c r="Q4592" s="18"/>
      <c r="R4592" s="18"/>
      <c r="S4592" s="18"/>
      <c r="T4592" s="18"/>
      <c r="U4592" s="18"/>
      <c r="V4592" s="18" t="str">
        <f>IF(ISBLANK('PLT Log'!V4602),"",'PLT Log'!V4602)</f>
        <v/>
      </c>
    </row>
    <row r="4593" spans="1:22" x14ac:dyDescent="0.25">
      <c r="A4593" s="9"/>
      <c r="B4593" s="9"/>
      <c r="C4593" s="20"/>
      <c r="D4593" s="18"/>
      <c r="F4593" s="18"/>
      <c r="G4593" s="18"/>
      <c r="H4593" s="18"/>
      <c r="I4593" s="18"/>
      <c r="J4593" s="18"/>
      <c r="K4593" s="18"/>
      <c r="L4593" s="18"/>
      <c r="M4593" s="18"/>
      <c r="N4593" s="18"/>
      <c r="O4593" s="18"/>
      <c r="P4593" s="18"/>
      <c r="Q4593" s="18"/>
      <c r="R4593" s="18"/>
      <c r="S4593" s="18"/>
      <c r="T4593" s="18"/>
      <c r="U4593" s="18"/>
      <c r="V4593" s="18" t="str">
        <f>IF(ISBLANK('PLT Log'!V4603),"",'PLT Log'!V4603)</f>
        <v/>
      </c>
    </row>
    <row r="4594" spans="1:22" x14ac:dyDescent="0.25">
      <c r="A4594" s="9"/>
      <c r="B4594" s="9"/>
      <c r="C4594" s="20"/>
      <c r="D4594" s="18"/>
      <c r="F4594" s="18"/>
      <c r="G4594" s="18"/>
      <c r="H4594" s="18"/>
      <c r="I4594" s="18"/>
      <c r="J4594" s="18"/>
      <c r="K4594" s="18"/>
      <c r="L4594" s="18"/>
      <c r="M4594" s="18"/>
      <c r="N4594" s="18"/>
      <c r="O4594" s="18"/>
      <c r="P4594" s="18"/>
      <c r="Q4594" s="18"/>
      <c r="R4594" s="18"/>
      <c r="S4594" s="18"/>
      <c r="T4594" s="18"/>
      <c r="U4594" s="18"/>
      <c r="V4594" s="18" t="str">
        <f>IF(ISBLANK('PLT Log'!V4604),"",'PLT Log'!V4604)</f>
        <v/>
      </c>
    </row>
    <row r="4595" spans="1:22" x14ac:dyDescent="0.25">
      <c r="A4595" s="9"/>
      <c r="B4595" s="9"/>
      <c r="C4595" s="20"/>
      <c r="D4595" s="18"/>
      <c r="F4595" s="18"/>
      <c r="G4595" s="18"/>
      <c r="H4595" s="18"/>
      <c r="I4595" s="18"/>
      <c r="J4595" s="18"/>
      <c r="K4595" s="18"/>
      <c r="L4595" s="18"/>
      <c r="M4595" s="18"/>
      <c r="N4595" s="18"/>
      <c r="O4595" s="18"/>
      <c r="P4595" s="18"/>
      <c r="Q4595" s="18"/>
      <c r="R4595" s="18"/>
      <c r="S4595" s="18"/>
      <c r="T4595" s="18"/>
      <c r="U4595" s="18"/>
      <c r="V4595" s="18" t="str">
        <f>IF(ISBLANK('PLT Log'!V4605),"",'PLT Log'!V4605)</f>
        <v/>
      </c>
    </row>
    <row r="4596" spans="1:22" x14ac:dyDescent="0.25">
      <c r="A4596" s="9"/>
      <c r="B4596" s="9"/>
      <c r="C4596" s="20"/>
      <c r="D4596" s="18"/>
      <c r="F4596" s="18"/>
      <c r="G4596" s="18"/>
      <c r="H4596" s="18"/>
      <c r="I4596" s="18"/>
      <c r="J4596" s="18"/>
      <c r="K4596" s="18"/>
      <c r="L4596" s="18"/>
      <c r="M4596" s="18"/>
      <c r="N4596" s="18"/>
      <c r="O4596" s="18"/>
      <c r="P4596" s="18"/>
      <c r="Q4596" s="18"/>
      <c r="R4596" s="18"/>
      <c r="S4596" s="18"/>
      <c r="T4596" s="18"/>
      <c r="U4596" s="18"/>
      <c r="V4596" s="18" t="str">
        <f>IF(ISBLANK('PLT Log'!V4606),"",'PLT Log'!V4606)</f>
        <v/>
      </c>
    </row>
    <row r="4597" spans="1:22" x14ac:dyDescent="0.25">
      <c r="A4597" s="9"/>
      <c r="B4597" s="9"/>
      <c r="C4597" s="20"/>
      <c r="D4597" s="18"/>
      <c r="F4597" s="18"/>
      <c r="G4597" s="18"/>
      <c r="H4597" s="18"/>
      <c r="I4597" s="18"/>
      <c r="J4597" s="18"/>
      <c r="K4597" s="18"/>
      <c r="L4597" s="18"/>
      <c r="M4597" s="18"/>
      <c r="N4597" s="18"/>
      <c r="O4597" s="18"/>
      <c r="P4597" s="18"/>
      <c r="Q4597" s="18"/>
      <c r="R4597" s="18"/>
      <c r="S4597" s="18"/>
      <c r="T4597" s="18"/>
      <c r="U4597" s="18"/>
      <c r="V4597" s="18" t="str">
        <f>IF(ISBLANK('PLT Log'!V4607),"",'PLT Log'!V4607)</f>
        <v/>
      </c>
    </row>
    <row r="4598" spans="1:22" x14ac:dyDescent="0.25">
      <c r="A4598" s="9"/>
      <c r="B4598" s="9"/>
      <c r="C4598" s="20"/>
      <c r="D4598" s="18"/>
      <c r="F4598" s="18"/>
      <c r="G4598" s="18"/>
      <c r="H4598" s="18"/>
      <c r="I4598" s="18"/>
      <c r="J4598" s="18"/>
      <c r="K4598" s="18"/>
      <c r="L4598" s="18"/>
      <c r="M4598" s="18"/>
      <c r="N4598" s="18"/>
      <c r="O4598" s="18"/>
      <c r="P4598" s="18"/>
      <c r="Q4598" s="18"/>
      <c r="R4598" s="18"/>
      <c r="S4598" s="18"/>
      <c r="T4598" s="18"/>
      <c r="U4598" s="18"/>
      <c r="V4598" s="18" t="str">
        <f>IF(ISBLANK('PLT Log'!V4608),"",'PLT Log'!V4608)</f>
        <v/>
      </c>
    </row>
    <row r="4599" spans="1:22" x14ac:dyDescent="0.25">
      <c r="A4599" s="9"/>
      <c r="B4599" s="9"/>
      <c r="C4599" s="20"/>
      <c r="D4599" s="18"/>
      <c r="F4599" s="18"/>
      <c r="G4599" s="18"/>
      <c r="H4599" s="18"/>
      <c r="I4599" s="18"/>
      <c r="J4599" s="18"/>
      <c r="K4599" s="18"/>
      <c r="L4599" s="18"/>
      <c r="M4599" s="18"/>
      <c r="N4599" s="18"/>
      <c r="O4599" s="18"/>
      <c r="P4599" s="18"/>
      <c r="Q4599" s="18"/>
      <c r="R4599" s="18"/>
      <c r="S4599" s="18"/>
      <c r="T4599" s="18"/>
      <c r="U4599" s="18"/>
      <c r="V4599" s="18" t="str">
        <f>IF(ISBLANK('PLT Log'!V4609),"",'PLT Log'!V4609)</f>
        <v/>
      </c>
    </row>
    <row r="4600" spans="1:22" x14ac:dyDescent="0.25">
      <c r="A4600" s="9"/>
      <c r="B4600" s="9"/>
      <c r="C4600" s="20"/>
      <c r="D4600" s="18"/>
      <c r="F4600" s="18"/>
      <c r="G4600" s="18"/>
      <c r="H4600" s="18"/>
      <c r="I4600" s="18"/>
      <c r="J4600" s="18"/>
      <c r="K4600" s="18"/>
      <c r="L4600" s="18"/>
      <c r="M4600" s="18"/>
      <c r="N4600" s="18"/>
      <c r="O4600" s="18"/>
      <c r="P4600" s="18"/>
      <c r="Q4600" s="18"/>
      <c r="R4600" s="18"/>
      <c r="S4600" s="18"/>
      <c r="T4600" s="18"/>
      <c r="U4600" s="18"/>
      <c r="V4600" s="18" t="str">
        <f>IF(ISBLANK('PLT Log'!V4610),"",'PLT Log'!V4610)</f>
        <v/>
      </c>
    </row>
    <row r="4601" spans="1:22" x14ac:dyDescent="0.25">
      <c r="A4601" s="9"/>
      <c r="B4601" s="9"/>
      <c r="C4601" s="20"/>
      <c r="D4601" s="18"/>
      <c r="F4601" s="18"/>
      <c r="G4601" s="18"/>
      <c r="H4601" s="18"/>
      <c r="I4601" s="18"/>
      <c r="J4601" s="18"/>
      <c r="K4601" s="18"/>
      <c r="L4601" s="18"/>
      <c r="M4601" s="18"/>
      <c r="N4601" s="18"/>
      <c r="O4601" s="18"/>
      <c r="P4601" s="18"/>
      <c r="Q4601" s="18"/>
      <c r="R4601" s="18"/>
      <c r="S4601" s="18"/>
      <c r="T4601" s="18"/>
      <c r="U4601" s="18"/>
      <c r="V4601" s="18" t="str">
        <f>IF(ISBLANK('PLT Log'!V4611),"",'PLT Log'!V4611)</f>
        <v/>
      </c>
    </row>
    <row r="4602" spans="1:22" x14ac:dyDescent="0.25">
      <c r="A4602" s="9"/>
      <c r="B4602" s="9"/>
      <c r="C4602" s="20"/>
      <c r="D4602" s="18"/>
      <c r="F4602" s="18"/>
      <c r="G4602" s="18"/>
      <c r="H4602" s="18"/>
      <c r="I4602" s="18"/>
      <c r="J4602" s="18"/>
      <c r="K4602" s="18"/>
      <c r="L4602" s="18"/>
      <c r="M4602" s="18"/>
      <c r="N4602" s="18"/>
      <c r="O4602" s="18"/>
      <c r="P4602" s="18"/>
      <c r="Q4602" s="18"/>
      <c r="R4602" s="18"/>
      <c r="S4602" s="18"/>
      <c r="T4602" s="18"/>
      <c r="U4602" s="18"/>
      <c r="V4602" s="18" t="str">
        <f>IF(ISBLANK('PLT Log'!V4612),"",'PLT Log'!V4612)</f>
        <v/>
      </c>
    </row>
    <row r="4603" spans="1:22" x14ac:dyDescent="0.25">
      <c r="A4603" s="9"/>
      <c r="B4603" s="9"/>
      <c r="C4603" s="20"/>
      <c r="D4603" s="18"/>
      <c r="F4603" s="18"/>
      <c r="G4603" s="18"/>
      <c r="H4603" s="18"/>
      <c r="I4603" s="18"/>
      <c r="J4603" s="18"/>
      <c r="K4603" s="18"/>
      <c r="L4603" s="18"/>
      <c r="M4603" s="18"/>
      <c r="N4603" s="18"/>
      <c r="O4603" s="18"/>
      <c r="P4603" s="18"/>
      <c r="Q4603" s="18"/>
      <c r="R4603" s="18"/>
      <c r="S4603" s="18"/>
      <c r="T4603" s="18"/>
      <c r="U4603" s="18"/>
      <c r="V4603" s="18" t="str">
        <f>IF(ISBLANK('PLT Log'!V4613),"",'PLT Log'!V4613)</f>
        <v/>
      </c>
    </row>
    <row r="4604" spans="1:22" x14ac:dyDescent="0.25">
      <c r="A4604" s="9"/>
      <c r="B4604" s="9"/>
      <c r="C4604" s="20"/>
      <c r="D4604" s="18"/>
      <c r="F4604" s="18"/>
      <c r="G4604" s="18"/>
      <c r="H4604" s="18"/>
      <c r="I4604" s="18"/>
      <c r="J4604" s="18"/>
      <c r="K4604" s="18"/>
      <c r="L4604" s="18"/>
      <c r="M4604" s="18"/>
      <c r="N4604" s="18"/>
      <c r="O4604" s="18"/>
      <c r="P4604" s="18"/>
      <c r="Q4604" s="18"/>
      <c r="R4604" s="18"/>
      <c r="S4604" s="18"/>
      <c r="T4604" s="18"/>
      <c r="U4604" s="18"/>
      <c r="V4604" s="18" t="str">
        <f>IF(ISBLANK('PLT Log'!V4614),"",'PLT Log'!V4614)</f>
        <v/>
      </c>
    </row>
    <row r="4605" spans="1:22" x14ac:dyDescent="0.25">
      <c r="A4605" s="9"/>
      <c r="B4605" s="9"/>
      <c r="C4605" s="20"/>
      <c r="D4605" s="18"/>
      <c r="F4605" s="18"/>
      <c r="G4605" s="18"/>
      <c r="H4605" s="18"/>
      <c r="I4605" s="18"/>
      <c r="J4605" s="18"/>
      <c r="K4605" s="18"/>
      <c r="L4605" s="18"/>
      <c r="M4605" s="18"/>
      <c r="N4605" s="18"/>
      <c r="O4605" s="18"/>
      <c r="P4605" s="18"/>
      <c r="Q4605" s="18"/>
      <c r="R4605" s="18"/>
      <c r="S4605" s="18"/>
      <c r="T4605" s="18"/>
      <c r="U4605" s="18"/>
      <c r="V4605" s="18" t="str">
        <f>IF(ISBLANK('PLT Log'!V4615),"",'PLT Log'!V4615)</f>
        <v/>
      </c>
    </row>
    <row r="4606" spans="1:22" x14ac:dyDescent="0.25">
      <c r="A4606" s="9"/>
      <c r="B4606" s="9"/>
      <c r="C4606" s="20"/>
      <c r="D4606" s="18"/>
      <c r="F4606" s="18"/>
      <c r="G4606" s="18"/>
      <c r="H4606" s="18"/>
      <c r="I4606" s="18"/>
      <c r="J4606" s="18"/>
      <c r="K4606" s="18"/>
      <c r="L4606" s="18"/>
      <c r="M4606" s="18"/>
      <c r="N4606" s="18"/>
      <c r="O4606" s="18"/>
      <c r="P4606" s="18"/>
      <c r="Q4606" s="18"/>
      <c r="R4606" s="18"/>
      <c r="S4606" s="18"/>
      <c r="T4606" s="18"/>
      <c r="U4606" s="18"/>
      <c r="V4606" s="18" t="str">
        <f>IF(ISBLANK('PLT Log'!V4616),"",'PLT Log'!V4616)</f>
        <v/>
      </c>
    </row>
    <row r="4607" spans="1:22" x14ac:dyDescent="0.25">
      <c r="A4607" s="9"/>
      <c r="B4607" s="9"/>
      <c r="C4607" s="20"/>
      <c r="D4607" s="18"/>
      <c r="F4607" s="18"/>
      <c r="G4607" s="18"/>
      <c r="H4607" s="18"/>
      <c r="I4607" s="18"/>
      <c r="J4607" s="18"/>
      <c r="K4607" s="18"/>
      <c r="L4607" s="18"/>
      <c r="M4607" s="18"/>
      <c r="N4607" s="18"/>
      <c r="O4607" s="18"/>
      <c r="P4607" s="18"/>
      <c r="Q4607" s="18"/>
      <c r="R4607" s="18"/>
      <c r="S4607" s="18"/>
      <c r="T4607" s="18"/>
      <c r="U4607" s="18"/>
      <c r="V4607" s="18" t="str">
        <f>IF(ISBLANK('PLT Log'!V4617),"",'PLT Log'!V4617)</f>
        <v/>
      </c>
    </row>
    <row r="4608" spans="1:22" x14ac:dyDescent="0.25">
      <c r="A4608" s="9"/>
      <c r="B4608" s="9"/>
      <c r="C4608" s="20"/>
      <c r="D4608" s="18"/>
      <c r="F4608" s="18"/>
      <c r="G4608" s="18"/>
      <c r="H4608" s="18"/>
      <c r="I4608" s="18"/>
      <c r="J4608" s="18"/>
      <c r="K4608" s="18"/>
      <c r="L4608" s="18"/>
      <c r="M4608" s="18"/>
      <c r="N4608" s="18"/>
      <c r="O4608" s="18"/>
      <c r="P4608" s="18"/>
      <c r="Q4608" s="18"/>
      <c r="R4608" s="18"/>
      <c r="S4608" s="18"/>
      <c r="T4608" s="18"/>
      <c r="U4608" s="18"/>
      <c r="V4608" s="18" t="str">
        <f>IF(ISBLANK('PLT Log'!V4618),"",'PLT Log'!V4618)</f>
        <v/>
      </c>
    </row>
    <row r="4609" spans="1:22" x14ac:dyDescent="0.25">
      <c r="A4609" s="9"/>
      <c r="B4609" s="9"/>
      <c r="C4609" s="20"/>
      <c r="D4609" s="18"/>
      <c r="F4609" s="18"/>
      <c r="G4609" s="18"/>
      <c r="H4609" s="18"/>
      <c r="I4609" s="18"/>
      <c r="J4609" s="18"/>
      <c r="K4609" s="18"/>
      <c r="L4609" s="18"/>
      <c r="M4609" s="18"/>
      <c r="N4609" s="18"/>
      <c r="O4609" s="18"/>
      <c r="P4609" s="18"/>
      <c r="Q4609" s="18"/>
      <c r="R4609" s="18"/>
      <c r="S4609" s="18"/>
      <c r="T4609" s="18"/>
      <c r="U4609" s="18"/>
      <c r="V4609" s="18" t="str">
        <f>IF(ISBLANK('PLT Log'!V4619),"",'PLT Log'!V4619)</f>
        <v/>
      </c>
    </row>
    <row r="4610" spans="1:22" x14ac:dyDescent="0.25">
      <c r="A4610" s="9"/>
      <c r="B4610" s="9"/>
      <c r="C4610" s="20"/>
      <c r="D4610" s="18"/>
      <c r="F4610" s="18"/>
      <c r="G4610" s="18"/>
      <c r="H4610" s="18"/>
      <c r="I4610" s="18"/>
      <c r="J4610" s="18"/>
      <c r="K4610" s="18"/>
      <c r="L4610" s="18"/>
      <c r="M4610" s="18"/>
      <c r="N4610" s="18"/>
      <c r="O4610" s="18"/>
      <c r="P4610" s="18"/>
      <c r="Q4610" s="18"/>
      <c r="R4610" s="18"/>
      <c r="S4610" s="18"/>
      <c r="T4610" s="18"/>
      <c r="U4610" s="18"/>
      <c r="V4610" s="18" t="str">
        <f>IF(ISBLANK('PLT Log'!V4620),"",'PLT Log'!V4620)</f>
        <v/>
      </c>
    </row>
    <row r="4611" spans="1:22" x14ac:dyDescent="0.25">
      <c r="A4611" s="9"/>
      <c r="B4611" s="9"/>
      <c r="C4611" s="20"/>
      <c r="D4611" s="18"/>
      <c r="F4611" s="18"/>
      <c r="G4611" s="18"/>
      <c r="H4611" s="18"/>
      <c r="I4611" s="18"/>
      <c r="J4611" s="18"/>
      <c r="K4611" s="18"/>
      <c r="L4611" s="18"/>
      <c r="M4611" s="18"/>
      <c r="N4611" s="18"/>
      <c r="O4611" s="18"/>
      <c r="P4611" s="18"/>
      <c r="Q4611" s="18"/>
      <c r="R4611" s="18"/>
      <c r="S4611" s="18"/>
      <c r="T4611" s="18"/>
      <c r="U4611" s="18"/>
      <c r="V4611" s="18" t="str">
        <f>IF(ISBLANK('PLT Log'!V4621),"",'PLT Log'!V4621)</f>
        <v/>
      </c>
    </row>
    <row r="4612" spans="1:22" x14ac:dyDescent="0.25">
      <c r="A4612" s="9"/>
      <c r="B4612" s="9"/>
      <c r="C4612" s="20"/>
      <c r="D4612" s="18"/>
      <c r="F4612" s="18"/>
      <c r="G4612" s="18"/>
      <c r="H4612" s="18"/>
      <c r="I4612" s="18"/>
      <c r="J4612" s="18"/>
      <c r="K4612" s="18"/>
      <c r="L4612" s="18"/>
      <c r="M4612" s="18"/>
      <c r="N4612" s="18"/>
      <c r="O4612" s="18"/>
      <c r="P4612" s="18"/>
      <c r="Q4612" s="18"/>
      <c r="R4612" s="18"/>
      <c r="S4612" s="18"/>
      <c r="T4612" s="18"/>
      <c r="U4612" s="18"/>
      <c r="V4612" s="18" t="str">
        <f>IF(ISBLANK('PLT Log'!V4622),"",'PLT Log'!V4622)</f>
        <v/>
      </c>
    </row>
    <row r="4613" spans="1:22" x14ac:dyDescent="0.25">
      <c r="A4613" s="9"/>
      <c r="B4613" s="9"/>
      <c r="C4613" s="20"/>
      <c r="D4613" s="18"/>
      <c r="F4613" s="18"/>
      <c r="G4613" s="18"/>
      <c r="H4613" s="18"/>
      <c r="I4613" s="18"/>
      <c r="J4613" s="18"/>
      <c r="K4613" s="18"/>
      <c r="L4613" s="18"/>
      <c r="M4613" s="18"/>
      <c r="N4613" s="18"/>
      <c r="O4613" s="18"/>
      <c r="P4613" s="18"/>
      <c r="Q4613" s="18"/>
      <c r="R4613" s="18"/>
      <c r="S4613" s="18"/>
      <c r="T4613" s="18"/>
      <c r="U4613" s="18"/>
      <c r="V4613" s="18" t="str">
        <f>IF(ISBLANK('PLT Log'!V4623),"",'PLT Log'!V4623)</f>
        <v/>
      </c>
    </row>
    <row r="4614" spans="1:22" x14ac:dyDescent="0.25">
      <c r="A4614" s="9"/>
      <c r="B4614" s="9"/>
      <c r="C4614" s="20"/>
      <c r="D4614" s="18"/>
      <c r="F4614" s="18"/>
      <c r="G4614" s="18"/>
      <c r="H4614" s="18"/>
      <c r="I4614" s="18"/>
      <c r="J4614" s="18"/>
      <c r="K4614" s="18"/>
      <c r="L4614" s="18"/>
      <c r="M4614" s="18"/>
      <c r="N4614" s="18"/>
      <c r="O4614" s="18"/>
      <c r="P4614" s="18"/>
      <c r="Q4614" s="18"/>
      <c r="R4614" s="18"/>
      <c r="S4614" s="18"/>
      <c r="T4614" s="18"/>
      <c r="U4614" s="18"/>
      <c r="V4614" s="18" t="str">
        <f>IF(ISBLANK('PLT Log'!V4624),"",'PLT Log'!V4624)</f>
        <v/>
      </c>
    </row>
    <row r="4615" spans="1:22" x14ac:dyDescent="0.25">
      <c r="A4615" s="9"/>
      <c r="B4615" s="9"/>
      <c r="C4615" s="20"/>
      <c r="D4615" s="18"/>
      <c r="F4615" s="18"/>
      <c r="G4615" s="18"/>
      <c r="H4615" s="18"/>
      <c r="I4615" s="18"/>
      <c r="J4615" s="18"/>
      <c r="K4615" s="18"/>
      <c r="L4615" s="18"/>
      <c r="M4615" s="18"/>
      <c r="N4615" s="18"/>
      <c r="O4615" s="18"/>
      <c r="P4615" s="18"/>
      <c r="Q4615" s="18"/>
      <c r="R4615" s="18"/>
      <c r="S4615" s="18"/>
      <c r="T4615" s="18"/>
      <c r="U4615" s="18"/>
      <c r="V4615" s="18" t="str">
        <f>IF(ISBLANK('PLT Log'!V4625),"",'PLT Log'!V4625)</f>
        <v/>
      </c>
    </row>
    <row r="4616" spans="1:22" x14ac:dyDescent="0.25">
      <c r="A4616" s="9"/>
      <c r="B4616" s="9"/>
      <c r="C4616" s="20"/>
      <c r="D4616" s="18"/>
      <c r="F4616" s="18"/>
      <c r="G4616" s="18"/>
      <c r="H4616" s="18"/>
      <c r="I4616" s="18"/>
      <c r="J4616" s="18"/>
      <c r="K4616" s="18"/>
      <c r="L4616" s="18"/>
      <c r="M4616" s="18"/>
      <c r="N4616" s="18"/>
      <c r="O4616" s="18"/>
      <c r="P4616" s="18"/>
      <c r="Q4616" s="18"/>
      <c r="R4616" s="18"/>
      <c r="S4616" s="18"/>
      <c r="T4616" s="18"/>
      <c r="U4616" s="18"/>
      <c r="V4616" s="18" t="str">
        <f>IF(ISBLANK('PLT Log'!V4626),"",'PLT Log'!V4626)</f>
        <v/>
      </c>
    </row>
    <row r="4617" spans="1:22" x14ac:dyDescent="0.25">
      <c r="A4617" s="9"/>
      <c r="B4617" s="9"/>
      <c r="C4617" s="20"/>
      <c r="D4617" s="18"/>
      <c r="F4617" s="18"/>
      <c r="G4617" s="18"/>
      <c r="H4617" s="18"/>
      <c r="I4617" s="18"/>
      <c r="J4617" s="18"/>
      <c r="K4617" s="18"/>
      <c r="L4617" s="18"/>
      <c r="M4617" s="18"/>
      <c r="N4617" s="18"/>
      <c r="O4617" s="18"/>
      <c r="P4617" s="18"/>
      <c r="Q4617" s="18"/>
      <c r="R4617" s="18"/>
      <c r="S4617" s="18"/>
      <c r="T4617" s="18"/>
      <c r="U4617" s="18"/>
      <c r="V4617" s="18" t="str">
        <f>IF(ISBLANK('PLT Log'!V4627),"",'PLT Log'!V4627)</f>
        <v/>
      </c>
    </row>
    <row r="4618" spans="1:22" x14ac:dyDescent="0.25">
      <c r="A4618" s="9"/>
      <c r="B4618" s="9"/>
      <c r="C4618" s="20"/>
      <c r="D4618" s="18"/>
      <c r="F4618" s="18"/>
      <c r="G4618" s="18"/>
      <c r="H4618" s="18"/>
      <c r="I4618" s="18"/>
      <c r="J4618" s="18"/>
      <c r="K4618" s="18"/>
      <c r="L4618" s="18"/>
      <c r="M4618" s="18"/>
      <c r="N4618" s="18"/>
      <c r="O4618" s="18"/>
      <c r="P4618" s="18"/>
      <c r="Q4618" s="18"/>
      <c r="R4618" s="18"/>
      <c r="S4618" s="18"/>
      <c r="T4618" s="18"/>
      <c r="U4618" s="18"/>
      <c r="V4618" s="18" t="str">
        <f>IF(ISBLANK('PLT Log'!V4628),"",'PLT Log'!V4628)</f>
        <v/>
      </c>
    </row>
    <row r="4619" spans="1:22" x14ac:dyDescent="0.25">
      <c r="A4619" s="9"/>
      <c r="B4619" s="9"/>
      <c r="C4619" s="20"/>
      <c r="D4619" s="18"/>
      <c r="F4619" s="18"/>
      <c r="G4619" s="18"/>
      <c r="H4619" s="18"/>
      <c r="I4619" s="18"/>
      <c r="J4619" s="18"/>
      <c r="K4619" s="18"/>
      <c r="L4619" s="18"/>
      <c r="M4619" s="18"/>
      <c r="N4619" s="18"/>
      <c r="O4619" s="18"/>
      <c r="P4619" s="18"/>
      <c r="Q4619" s="18"/>
      <c r="R4619" s="18"/>
      <c r="S4619" s="18"/>
      <c r="T4619" s="18"/>
      <c r="U4619" s="18"/>
      <c r="V4619" s="18" t="str">
        <f>IF(ISBLANK('PLT Log'!V4629),"",'PLT Log'!V4629)</f>
        <v/>
      </c>
    </row>
    <row r="4620" spans="1:22" x14ac:dyDescent="0.25">
      <c r="A4620" s="9"/>
      <c r="B4620" s="9"/>
      <c r="C4620" s="20"/>
      <c r="D4620" s="18"/>
      <c r="F4620" s="18"/>
      <c r="G4620" s="18"/>
      <c r="H4620" s="18"/>
      <c r="I4620" s="18"/>
      <c r="J4620" s="18"/>
      <c r="K4620" s="18"/>
      <c r="L4620" s="18"/>
      <c r="M4620" s="18"/>
      <c r="N4620" s="18"/>
      <c r="O4620" s="18"/>
      <c r="P4620" s="18"/>
      <c r="Q4620" s="18"/>
      <c r="R4620" s="18"/>
      <c r="S4620" s="18"/>
      <c r="T4620" s="18"/>
      <c r="U4620" s="18"/>
      <c r="V4620" s="18" t="str">
        <f>IF(ISBLANK('PLT Log'!V4630),"",'PLT Log'!V4630)</f>
        <v/>
      </c>
    </row>
    <row r="4621" spans="1:22" x14ac:dyDescent="0.25">
      <c r="A4621" s="9"/>
      <c r="B4621" s="9"/>
      <c r="C4621" s="20"/>
      <c r="D4621" s="18"/>
      <c r="F4621" s="18"/>
      <c r="G4621" s="18"/>
      <c r="H4621" s="18"/>
      <c r="I4621" s="18"/>
      <c r="J4621" s="18"/>
      <c r="K4621" s="18"/>
      <c r="L4621" s="18"/>
      <c r="M4621" s="18"/>
      <c r="N4621" s="18"/>
      <c r="O4621" s="18"/>
      <c r="P4621" s="18"/>
      <c r="Q4621" s="18"/>
      <c r="R4621" s="18"/>
      <c r="S4621" s="18"/>
      <c r="T4621" s="18"/>
      <c r="U4621" s="18"/>
      <c r="V4621" s="18" t="str">
        <f>IF(ISBLANK('PLT Log'!V4631),"",'PLT Log'!V4631)</f>
        <v/>
      </c>
    </row>
    <row r="4622" spans="1:22" x14ac:dyDescent="0.25">
      <c r="A4622" s="9"/>
      <c r="B4622" s="9"/>
      <c r="C4622" s="20"/>
      <c r="D4622" s="18"/>
      <c r="F4622" s="18"/>
      <c r="G4622" s="18"/>
      <c r="H4622" s="18"/>
      <c r="I4622" s="18"/>
      <c r="J4622" s="18"/>
      <c r="K4622" s="18"/>
      <c r="L4622" s="18"/>
      <c r="M4622" s="18"/>
      <c r="N4622" s="18"/>
      <c r="O4622" s="18"/>
      <c r="P4622" s="18"/>
      <c r="Q4622" s="18"/>
      <c r="R4622" s="18"/>
      <c r="S4622" s="18"/>
      <c r="T4622" s="18"/>
      <c r="U4622" s="18"/>
      <c r="V4622" s="18" t="str">
        <f>IF(ISBLANK('PLT Log'!V4632),"",'PLT Log'!V4632)</f>
        <v/>
      </c>
    </row>
    <row r="4623" spans="1:22" x14ac:dyDescent="0.25">
      <c r="A4623" s="9"/>
      <c r="B4623" s="9"/>
      <c r="C4623" s="20"/>
      <c r="D4623" s="18"/>
      <c r="F4623" s="18"/>
      <c r="G4623" s="18"/>
      <c r="H4623" s="18"/>
      <c r="I4623" s="18"/>
      <c r="J4623" s="18"/>
      <c r="K4623" s="18"/>
      <c r="L4623" s="18"/>
      <c r="M4623" s="18"/>
      <c r="N4623" s="18"/>
      <c r="O4623" s="18"/>
      <c r="P4623" s="18"/>
      <c r="Q4623" s="18"/>
      <c r="R4623" s="18"/>
      <c r="S4623" s="18"/>
      <c r="T4623" s="18"/>
      <c r="U4623" s="18"/>
      <c r="V4623" s="18" t="str">
        <f>IF(ISBLANK('PLT Log'!V4633),"",'PLT Log'!V4633)</f>
        <v/>
      </c>
    </row>
    <row r="4624" spans="1:22" x14ac:dyDescent="0.25">
      <c r="A4624" s="9"/>
      <c r="B4624" s="9"/>
      <c r="C4624" s="20"/>
      <c r="D4624" s="18"/>
      <c r="F4624" s="18"/>
      <c r="G4624" s="18"/>
      <c r="H4624" s="18"/>
      <c r="I4624" s="18"/>
      <c r="J4624" s="18"/>
      <c r="K4624" s="18"/>
      <c r="L4624" s="18"/>
      <c r="M4624" s="18"/>
      <c r="N4624" s="18"/>
      <c r="O4624" s="18"/>
      <c r="P4624" s="18"/>
      <c r="Q4624" s="18"/>
      <c r="R4624" s="18"/>
      <c r="S4624" s="18"/>
      <c r="T4624" s="18"/>
      <c r="U4624" s="18"/>
      <c r="V4624" s="18" t="str">
        <f>IF(ISBLANK('PLT Log'!V4634),"",'PLT Log'!V4634)</f>
        <v/>
      </c>
    </row>
    <row r="4625" spans="1:22" x14ac:dyDescent="0.25">
      <c r="A4625" s="9"/>
      <c r="B4625" s="9"/>
      <c r="C4625" s="20"/>
      <c r="D4625" s="18"/>
      <c r="F4625" s="18"/>
      <c r="G4625" s="18"/>
      <c r="H4625" s="18"/>
      <c r="I4625" s="18"/>
      <c r="J4625" s="18"/>
      <c r="K4625" s="18"/>
      <c r="L4625" s="18"/>
      <c r="M4625" s="18"/>
      <c r="N4625" s="18"/>
      <c r="O4625" s="18"/>
      <c r="P4625" s="18"/>
      <c r="Q4625" s="18"/>
      <c r="R4625" s="18"/>
      <c r="S4625" s="18"/>
      <c r="T4625" s="18"/>
      <c r="U4625" s="18"/>
      <c r="V4625" s="18" t="str">
        <f>IF(ISBLANK('PLT Log'!V4635),"",'PLT Log'!V4635)</f>
        <v/>
      </c>
    </row>
    <row r="4626" spans="1:22" x14ac:dyDescent="0.25">
      <c r="A4626" s="9"/>
      <c r="B4626" s="9"/>
      <c r="C4626" s="20"/>
      <c r="D4626" s="18"/>
      <c r="F4626" s="18"/>
      <c r="G4626" s="18"/>
      <c r="H4626" s="18"/>
      <c r="I4626" s="18"/>
      <c r="J4626" s="18"/>
      <c r="K4626" s="18"/>
      <c r="L4626" s="18"/>
      <c r="M4626" s="18"/>
      <c r="N4626" s="18"/>
      <c r="O4626" s="18"/>
      <c r="P4626" s="18"/>
      <c r="Q4626" s="18"/>
      <c r="R4626" s="18"/>
      <c r="S4626" s="18"/>
      <c r="T4626" s="18"/>
      <c r="U4626" s="18"/>
      <c r="V4626" s="18" t="str">
        <f>IF(ISBLANK('PLT Log'!V4636),"",'PLT Log'!V4636)</f>
        <v/>
      </c>
    </row>
    <row r="4627" spans="1:22" x14ac:dyDescent="0.25">
      <c r="A4627" s="9"/>
      <c r="B4627" s="9"/>
      <c r="C4627" s="20"/>
      <c r="D4627" s="18"/>
      <c r="F4627" s="18"/>
      <c r="G4627" s="18"/>
      <c r="H4627" s="18"/>
      <c r="I4627" s="18"/>
      <c r="J4627" s="18"/>
      <c r="K4627" s="18"/>
      <c r="L4627" s="18"/>
      <c r="M4627" s="18"/>
      <c r="N4627" s="18"/>
      <c r="O4627" s="18"/>
      <c r="P4627" s="18"/>
      <c r="Q4627" s="18"/>
      <c r="R4627" s="18"/>
      <c r="S4627" s="18"/>
      <c r="T4627" s="18"/>
      <c r="U4627" s="18"/>
      <c r="V4627" s="18" t="str">
        <f>IF(ISBLANK('PLT Log'!V4637),"",'PLT Log'!V4637)</f>
        <v/>
      </c>
    </row>
    <row r="4628" spans="1:22" x14ac:dyDescent="0.25">
      <c r="A4628" s="9"/>
      <c r="B4628" s="9"/>
      <c r="C4628" s="20"/>
      <c r="D4628" s="18"/>
      <c r="F4628" s="18"/>
      <c r="G4628" s="18"/>
      <c r="H4628" s="18"/>
      <c r="I4628" s="18"/>
      <c r="J4628" s="18"/>
      <c r="K4628" s="18"/>
      <c r="L4628" s="18"/>
      <c r="M4628" s="18"/>
      <c r="N4628" s="18"/>
      <c r="O4628" s="18"/>
      <c r="P4628" s="18"/>
      <c r="Q4628" s="18"/>
      <c r="R4628" s="18"/>
      <c r="S4628" s="18"/>
      <c r="T4628" s="18"/>
      <c r="U4628" s="18"/>
      <c r="V4628" s="18" t="str">
        <f>IF(ISBLANK('PLT Log'!V4638),"",'PLT Log'!V4638)</f>
        <v/>
      </c>
    </row>
    <row r="4629" spans="1:22" x14ac:dyDescent="0.25">
      <c r="A4629" s="9"/>
      <c r="B4629" s="9"/>
      <c r="C4629" s="20"/>
      <c r="D4629" s="18"/>
      <c r="F4629" s="18"/>
      <c r="G4629" s="18"/>
      <c r="H4629" s="18"/>
      <c r="I4629" s="18"/>
      <c r="J4629" s="18"/>
      <c r="K4629" s="18"/>
      <c r="L4629" s="18"/>
      <c r="M4629" s="18"/>
      <c r="N4629" s="18"/>
      <c r="O4629" s="18"/>
      <c r="P4629" s="18"/>
      <c r="Q4629" s="18"/>
      <c r="R4629" s="18"/>
      <c r="S4629" s="18"/>
      <c r="T4629" s="18"/>
      <c r="U4629" s="18"/>
      <c r="V4629" s="18" t="str">
        <f>IF(ISBLANK('PLT Log'!V4639),"",'PLT Log'!V4639)</f>
        <v/>
      </c>
    </row>
    <row r="4630" spans="1:22" x14ac:dyDescent="0.25">
      <c r="A4630" s="9"/>
      <c r="B4630" s="9"/>
      <c r="C4630" s="20"/>
      <c r="D4630" s="18"/>
      <c r="F4630" s="18"/>
      <c r="G4630" s="18"/>
      <c r="H4630" s="18"/>
      <c r="I4630" s="18"/>
      <c r="J4630" s="18"/>
      <c r="K4630" s="18"/>
      <c r="L4630" s="18"/>
      <c r="M4630" s="18"/>
      <c r="N4630" s="18"/>
      <c r="O4630" s="18"/>
      <c r="P4630" s="18"/>
      <c r="Q4630" s="18"/>
      <c r="R4630" s="18"/>
      <c r="S4630" s="18"/>
      <c r="T4630" s="18"/>
      <c r="U4630" s="18"/>
      <c r="V4630" s="18" t="str">
        <f>IF(ISBLANK('PLT Log'!V4640),"",'PLT Log'!V4640)</f>
        <v/>
      </c>
    </row>
    <row r="4631" spans="1:22" x14ac:dyDescent="0.25">
      <c r="A4631" s="9"/>
      <c r="B4631" s="9"/>
      <c r="C4631" s="20"/>
      <c r="D4631" s="18"/>
      <c r="F4631" s="18"/>
      <c r="G4631" s="18"/>
      <c r="H4631" s="18"/>
      <c r="I4631" s="18"/>
      <c r="J4631" s="18"/>
      <c r="K4631" s="18"/>
      <c r="L4631" s="18"/>
      <c r="M4631" s="18"/>
      <c r="N4631" s="18"/>
      <c r="O4631" s="18"/>
      <c r="P4631" s="18"/>
      <c r="Q4631" s="18"/>
      <c r="R4631" s="18"/>
      <c r="S4631" s="18"/>
      <c r="T4631" s="18"/>
      <c r="U4631" s="18"/>
      <c r="V4631" s="18" t="str">
        <f>IF(ISBLANK('PLT Log'!V4641),"",'PLT Log'!V4641)</f>
        <v/>
      </c>
    </row>
    <row r="4632" spans="1:22" x14ac:dyDescent="0.25">
      <c r="A4632" s="9"/>
      <c r="B4632" s="9"/>
      <c r="C4632" s="20"/>
      <c r="D4632" s="18"/>
      <c r="F4632" s="18"/>
      <c r="G4632" s="18"/>
      <c r="H4632" s="18"/>
      <c r="I4632" s="18"/>
      <c r="J4632" s="18"/>
      <c r="K4632" s="18"/>
      <c r="L4632" s="18"/>
      <c r="M4632" s="18"/>
      <c r="N4632" s="18"/>
      <c r="O4632" s="18"/>
      <c r="P4632" s="18"/>
      <c r="Q4632" s="18"/>
      <c r="R4632" s="18"/>
      <c r="S4632" s="18"/>
      <c r="T4632" s="18"/>
      <c r="U4632" s="18"/>
      <c r="V4632" s="18" t="str">
        <f>IF(ISBLANK('PLT Log'!V4642),"",'PLT Log'!V4642)</f>
        <v/>
      </c>
    </row>
    <row r="4633" spans="1:22" x14ac:dyDescent="0.25">
      <c r="A4633" s="9"/>
      <c r="B4633" s="9"/>
      <c r="C4633" s="20"/>
      <c r="D4633" s="18"/>
      <c r="F4633" s="18"/>
      <c r="G4633" s="18"/>
      <c r="H4633" s="18"/>
      <c r="I4633" s="18"/>
      <c r="J4633" s="18"/>
      <c r="K4633" s="18"/>
      <c r="L4633" s="18"/>
      <c r="M4633" s="18"/>
      <c r="N4633" s="18"/>
      <c r="O4633" s="18"/>
      <c r="P4633" s="18"/>
      <c r="Q4633" s="18"/>
      <c r="R4633" s="18"/>
      <c r="S4633" s="18"/>
      <c r="T4633" s="18"/>
      <c r="U4633" s="18"/>
      <c r="V4633" s="18" t="str">
        <f>IF(ISBLANK('PLT Log'!V4643),"",'PLT Log'!V4643)</f>
        <v/>
      </c>
    </row>
    <row r="4634" spans="1:22" x14ac:dyDescent="0.25">
      <c r="A4634" s="9"/>
      <c r="B4634" s="9"/>
      <c r="C4634" s="20"/>
      <c r="D4634" s="18"/>
      <c r="F4634" s="18"/>
      <c r="G4634" s="18"/>
      <c r="H4634" s="18"/>
      <c r="I4634" s="18"/>
      <c r="J4634" s="18"/>
      <c r="K4634" s="18"/>
      <c r="L4634" s="18"/>
      <c r="M4634" s="18"/>
      <c r="N4634" s="18"/>
      <c r="O4634" s="18"/>
      <c r="P4634" s="18"/>
      <c r="Q4634" s="18"/>
      <c r="R4634" s="18"/>
      <c r="S4634" s="18"/>
      <c r="T4634" s="18"/>
      <c r="U4634" s="18"/>
      <c r="V4634" s="18" t="str">
        <f>IF(ISBLANK('PLT Log'!V4644),"",'PLT Log'!V4644)</f>
        <v/>
      </c>
    </row>
    <row r="4635" spans="1:22" x14ac:dyDescent="0.25">
      <c r="A4635" s="9"/>
      <c r="B4635" s="9"/>
      <c r="C4635" s="20"/>
      <c r="D4635" s="18"/>
      <c r="F4635" s="18"/>
      <c r="G4635" s="18"/>
      <c r="H4635" s="18"/>
      <c r="I4635" s="18"/>
      <c r="J4635" s="18"/>
      <c r="K4635" s="18"/>
      <c r="L4635" s="18"/>
      <c r="M4635" s="18"/>
      <c r="N4635" s="18"/>
      <c r="O4635" s="18"/>
      <c r="P4635" s="18"/>
      <c r="Q4635" s="18"/>
      <c r="R4635" s="18"/>
      <c r="S4635" s="18"/>
      <c r="T4635" s="18"/>
      <c r="U4635" s="18"/>
      <c r="V4635" s="18" t="str">
        <f>IF(ISBLANK('PLT Log'!V4645),"",'PLT Log'!V4645)</f>
        <v/>
      </c>
    </row>
    <row r="4636" spans="1:22" x14ac:dyDescent="0.25">
      <c r="A4636" s="9"/>
      <c r="B4636" s="9"/>
      <c r="C4636" s="20"/>
      <c r="D4636" s="18"/>
      <c r="F4636" s="18"/>
      <c r="G4636" s="18"/>
      <c r="H4636" s="18"/>
      <c r="I4636" s="18"/>
      <c r="J4636" s="18"/>
      <c r="K4636" s="18"/>
      <c r="L4636" s="18"/>
      <c r="M4636" s="18"/>
      <c r="N4636" s="18"/>
      <c r="O4636" s="18"/>
      <c r="P4636" s="18"/>
      <c r="Q4636" s="18"/>
      <c r="R4636" s="18"/>
      <c r="S4636" s="18"/>
      <c r="T4636" s="18"/>
      <c r="U4636" s="18"/>
      <c r="V4636" s="18" t="str">
        <f>IF(ISBLANK('PLT Log'!V4646),"",'PLT Log'!V4646)</f>
        <v/>
      </c>
    </row>
    <row r="4637" spans="1:22" x14ac:dyDescent="0.25">
      <c r="A4637" s="9"/>
      <c r="B4637" s="9"/>
      <c r="C4637" s="20"/>
      <c r="D4637" s="18"/>
      <c r="F4637" s="18"/>
      <c r="G4637" s="18"/>
      <c r="H4637" s="18"/>
      <c r="I4637" s="18"/>
      <c r="J4637" s="18"/>
      <c r="K4637" s="18"/>
      <c r="L4637" s="18"/>
      <c r="M4637" s="18"/>
      <c r="N4637" s="18"/>
      <c r="O4637" s="18"/>
      <c r="P4637" s="18"/>
      <c r="Q4637" s="18"/>
      <c r="R4637" s="18"/>
      <c r="S4637" s="18"/>
      <c r="T4637" s="18"/>
      <c r="U4637" s="18"/>
      <c r="V4637" s="18" t="str">
        <f>IF(ISBLANK('PLT Log'!V4647),"",'PLT Log'!V4647)</f>
        <v/>
      </c>
    </row>
    <row r="4638" spans="1:22" x14ac:dyDescent="0.25">
      <c r="A4638" s="9"/>
      <c r="B4638" s="9"/>
      <c r="C4638" s="20"/>
      <c r="D4638" s="18"/>
      <c r="F4638" s="18"/>
      <c r="G4638" s="18"/>
      <c r="H4638" s="18"/>
      <c r="I4638" s="18"/>
      <c r="J4638" s="18"/>
      <c r="K4638" s="18"/>
      <c r="L4638" s="18"/>
      <c r="M4638" s="18"/>
      <c r="N4638" s="18"/>
      <c r="O4638" s="18"/>
      <c r="P4638" s="18"/>
      <c r="Q4638" s="18"/>
      <c r="R4638" s="18"/>
      <c r="S4638" s="18"/>
      <c r="T4638" s="18"/>
      <c r="U4638" s="18"/>
      <c r="V4638" s="18" t="str">
        <f>IF(ISBLANK('PLT Log'!V4648),"",'PLT Log'!V4648)</f>
        <v/>
      </c>
    </row>
    <row r="4639" spans="1:22" x14ac:dyDescent="0.25">
      <c r="A4639" s="9"/>
      <c r="B4639" s="9"/>
      <c r="C4639" s="20"/>
      <c r="D4639" s="18"/>
      <c r="F4639" s="18"/>
      <c r="G4639" s="18"/>
      <c r="H4639" s="18"/>
      <c r="I4639" s="18"/>
      <c r="J4639" s="18"/>
      <c r="K4639" s="18"/>
      <c r="L4639" s="18"/>
      <c r="M4639" s="18"/>
      <c r="N4639" s="18"/>
      <c r="O4639" s="18"/>
      <c r="P4639" s="18"/>
      <c r="Q4639" s="18"/>
      <c r="R4639" s="18"/>
      <c r="S4639" s="18"/>
      <c r="T4639" s="18"/>
      <c r="U4639" s="18"/>
      <c r="V4639" s="18" t="str">
        <f>IF(ISBLANK('PLT Log'!V4649),"",'PLT Log'!V4649)</f>
        <v/>
      </c>
    </row>
    <row r="4640" spans="1:22" x14ac:dyDescent="0.25">
      <c r="A4640" s="9"/>
      <c r="B4640" s="9"/>
      <c r="C4640" s="20"/>
      <c r="D4640" s="18"/>
      <c r="F4640" s="18"/>
      <c r="G4640" s="18"/>
      <c r="H4640" s="18"/>
      <c r="I4640" s="18"/>
      <c r="J4640" s="18"/>
      <c r="K4640" s="18"/>
      <c r="L4640" s="18"/>
      <c r="M4640" s="18"/>
      <c r="N4640" s="18"/>
      <c r="O4640" s="18"/>
      <c r="P4640" s="18"/>
      <c r="Q4640" s="18"/>
      <c r="R4640" s="18"/>
      <c r="S4640" s="18"/>
      <c r="T4640" s="18"/>
      <c r="U4640" s="18"/>
      <c r="V4640" s="18" t="str">
        <f>IF(ISBLANK('PLT Log'!V4650),"",'PLT Log'!V4650)</f>
        <v/>
      </c>
    </row>
    <row r="4641" spans="1:22" x14ac:dyDescent="0.25">
      <c r="A4641" s="9"/>
      <c r="B4641" s="9"/>
      <c r="C4641" s="20"/>
      <c r="D4641" s="18"/>
      <c r="F4641" s="18"/>
      <c r="G4641" s="18"/>
      <c r="H4641" s="18"/>
      <c r="I4641" s="18"/>
      <c r="J4641" s="18"/>
      <c r="K4641" s="18"/>
      <c r="L4641" s="18"/>
      <c r="M4641" s="18"/>
      <c r="N4641" s="18"/>
      <c r="O4641" s="18"/>
      <c r="P4641" s="18"/>
      <c r="Q4641" s="18"/>
      <c r="R4641" s="18"/>
      <c r="S4641" s="18"/>
      <c r="T4641" s="18"/>
      <c r="U4641" s="18"/>
      <c r="V4641" s="18" t="str">
        <f>IF(ISBLANK('PLT Log'!V4651),"",'PLT Log'!V4651)</f>
        <v/>
      </c>
    </row>
    <row r="4642" spans="1:22" x14ac:dyDescent="0.25">
      <c r="A4642" s="9"/>
      <c r="B4642" s="9"/>
      <c r="C4642" s="20"/>
      <c r="D4642" s="18"/>
      <c r="F4642" s="18"/>
      <c r="G4642" s="18"/>
      <c r="H4642" s="18"/>
      <c r="I4642" s="18"/>
      <c r="J4642" s="18"/>
      <c r="K4642" s="18"/>
      <c r="L4642" s="18"/>
      <c r="M4642" s="18"/>
      <c r="N4642" s="18"/>
      <c r="O4642" s="18"/>
      <c r="P4642" s="18"/>
      <c r="Q4642" s="18"/>
      <c r="R4642" s="18"/>
      <c r="S4642" s="18"/>
      <c r="T4642" s="18"/>
      <c r="U4642" s="18"/>
      <c r="V4642" s="18" t="str">
        <f>IF(ISBLANK('PLT Log'!V4652),"",'PLT Log'!V4652)</f>
        <v/>
      </c>
    </row>
    <row r="4643" spans="1:22" x14ac:dyDescent="0.25">
      <c r="A4643" s="9"/>
      <c r="B4643" s="9"/>
      <c r="C4643" s="20"/>
      <c r="D4643" s="18"/>
      <c r="F4643" s="18"/>
      <c r="G4643" s="18"/>
      <c r="H4643" s="18"/>
      <c r="I4643" s="18"/>
      <c r="J4643" s="18"/>
      <c r="K4643" s="18"/>
      <c r="L4643" s="18"/>
      <c r="M4643" s="18"/>
      <c r="N4643" s="18"/>
      <c r="O4643" s="18"/>
      <c r="P4643" s="18"/>
      <c r="Q4643" s="18"/>
      <c r="R4643" s="18"/>
      <c r="S4643" s="18"/>
      <c r="T4643" s="18"/>
      <c r="U4643" s="18"/>
      <c r="V4643" s="18" t="str">
        <f>IF(ISBLANK('PLT Log'!V4653),"",'PLT Log'!V4653)</f>
        <v/>
      </c>
    </row>
    <row r="4644" spans="1:22" x14ac:dyDescent="0.25">
      <c r="A4644" s="9"/>
      <c r="B4644" s="9"/>
      <c r="C4644" s="20"/>
      <c r="D4644" s="18"/>
      <c r="F4644" s="18"/>
      <c r="G4644" s="18"/>
      <c r="H4644" s="18"/>
      <c r="I4644" s="18"/>
      <c r="J4644" s="18"/>
      <c r="K4644" s="18"/>
      <c r="L4644" s="18"/>
      <c r="M4644" s="18"/>
      <c r="N4644" s="18"/>
      <c r="O4644" s="18"/>
      <c r="P4644" s="18"/>
      <c r="Q4644" s="18"/>
      <c r="R4644" s="18"/>
      <c r="S4644" s="18"/>
      <c r="T4644" s="18"/>
      <c r="U4644" s="18"/>
      <c r="V4644" s="18" t="str">
        <f>IF(ISBLANK('PLT Log'!V4654),"",'PLT Log'!V4654)</f>
        <v/>
      </c>
    </row>
    <row r="4645" spans="1:22" x14ac:dyDescent="0.25">
      <c r="A4645" s="9"/>
      <c r="B4645" s="9"/>
      <c r="C4645" s="20"/>
      <c r="D4645" s="18"/>
      <c r="F4645" s="18"/>
      <c r="G4645" s="18"/>
      <c r="H4645" s="18"/>
      <c r="I4645" s="18"/>
      <c r="J4645" s="18"/>
      <c r="K4645" s="18"/>
      <c r="L4645" s="18"/>
      <c r="M4645" s="18"/>
      <c r="N4645" s="18"/>
      <c r="O4645" s="18"/>
      <c r="P4645" s="18"/>
      <c r="Q4645" s="18"/>
      <c r="R4645" s="18"/>
      <c r="S4645" s="18"/>
      <c r="T4645" s="18"/>
      <c r="U4645" s="18"/>
      <c r="V4645" s="18" t="str">
        <f>IF(ISBLANK('PLT Log'!V4655),"",'PLT Log'!V4655)</f>
        <v/>
      </c>
    </row>
    <row r="4646" spans="1:22" x14ac:dyDescent="0.25">
      <c r="A4646" s="9"/>
      <c r="B4646" s="9"/>
      <c r="C4646" s="20"/>
      <c r="D4646" s="18"/>
      <c r="F4646" s="18"/>
      <c r="G4646" s="18"/>
      <c r="H4646" s="18"/>
      <c r="I4646" s="18"/>
      <c r="J4646" s="18"/>
      <c r="K4646" s="18"/>
      <c r="L4646" s="18"/>
      <c r="M4646" s="18"/>
      <c r="N4646" s="18"/>
      <c r="O4646" s="18"/>
      <c r="P4646" s="18"/>
      <c r="Q4646" s="18"/>
      <c r="R4646" s="18"/>
      <c r="S4646" s="18"/>
      <c r="T4646" s="18"/>
      <c r="U4646" s="18"/>
      <c r="V4646" s="18" t="str">
        <f>IF(ISBLANK('PLT Log'!V4656),"",'PLT Log'!V4656)</f>
        <v/>
      </c>
    </row>
    <row r="4647" spans="1:22" x14ac:dyDescent="0.25">
      <c r="A4647" s="9"/>
      <c r="B4647" s="9"/>
      <c r="C4647" s="20"/>
      <c r="D4647" s="18"/>
      <c r="F4647" s="18"/>
      <c r="G4647" s="18"/>
      <c r="H4647" s="18"/>
      <c r="I4647" s="18"/>
      <c r="J4647" s="18"/>
      <c r="K4647" s="18"/>
      <c r="L4647" s="18"/>
      <c r="M4647" s="18"/>
      <c r="N4647" s="18"/>
      <c r="O4647" s="18"/>
      <c r="P4647" s="18"/>
      <c r="Q4647" s="18"/>
      <c r="R4647" s="18"/>
      <c r="S4647" s="18"/>
      <c r="T4647" s="18"/>
      <c r="U4647" s="18"/>
      <c r="V4647" s="18" t="str">
        <f>IF(ISBLANK('PLT Log'!V4657),"",'PLT Log'!V4657)</f>
        <v/>
      </c>
    </row>
    <row r="4648" spans="1:22" x14ac:dyDescent="0.25">
      <c r="A4648" s="9"/>
      <c r="B4648" s="9"/>
      <c r="C4648" s="20"/>
      <c r="D4648" s="18"/>
      <c r="F4648" s="18"/>
      <c r="G4648" s="18"/>
      <c r="H4648" s="18"/>
      <c r="I4648" s="18"/>
      <c r="J4648" s="18"/>
      <c r="K4648" s="18"/>
      <c r="L4648" s="18"/>
      <c r="M4648" s="18"/>
      <c r="N4648" s="18"/>
      <c r="O4648" s="18"/>
      <c r="P4648" s="18"/>
      <c r="Q4648" s="18"/>
      <c r="R4648" s="18"/>
      <c r="S4648" s="18"/>
      <c r="T4648" s="18"/>
      <c r="U4648" s="18"/>
      <c r="V4648" s="18" t="str">
        <f>IF(ISBLANK('PLT Log'!V4658),"",'PLT Log'!V4658)</f>
        <v/>
      </c>
    </row>
    <row r="4649" spans="1:22" x14ac:dyDescent="0.25">
      <c r="A4649" s="9"/>
      <c r="B4649" s="9"/>
      <c r="C4649" s="20"/>
      <c r="D4649" s="18"/>
      <c r="F4649" s="18"/>
      <c r="G4649" s="18"/>
      <c r="H4649" s="18"/>
      <c r="I4649" s="18"/>
      <c r="J4649" s="18"/>
      <c r="K4649" s="18"/>
      <c r="L4649" s="18"/>
      <c r="M4649" s="18"/>
      <c r="N4649" s="18"/>
      <c r="O4649" s="18"/>
      <c r="P4649" s="18"/>
      <c r="Q4649" s="18"/>
      <c r="R4649" s="18"/>
      <c r="S4649" s="18"/>
      <c r="T4649" s="18"/>
      <c r="U4649" s="18"/>
      <c r="V4649" s="18" t="str">
        <f>IF(ISBLANK('PLT Log'!V4659),"",'PLT Log'!V4659)</f>
        <v/>
      </c>
    </row>
    <row r="4650" spans="1:22" x14ac:dyDescent="0.25">
      <c r="A4650" s="9"/>
      <c r="B4650" s="9"/>
      <c r="C4650" s="20"/>
      <c r="D4650" s="18"/>
      <c r="F4650" s="18"/>
      <c r="G4650" s="18"/>
      <c r="H4650" s="18"/>
      <c r="I4650" s="18"/>
      <c r="J4650" s="18"/>
      <c r="K4650" s="18"/>
      <c r="L4650" s="18"/>
      <c r="M4650" s="18"/>
      <c r="N4650" s="18"/>
      <c r="O4650" s="18"/>
      <c r="P4650" s="18"/>
      <c r="Q4650" s="18"/>
      <c r="R4650" s="18"/>
      <c r="S4650" s="18"/>
      <c r="T4650" s="18"/>
      <c r="U4650" s="18"/>
      <c r="V4650" s="18" t="str">
        <f>IF(ISBLANK('PLT Log'!V4660),"",'PLT Log'!V4660)</f>
        <v/>
      </c>
    </row>
    <row r="4651" spans="1:22" x14ac:dyDescent="0.25">
      <c r="A4651" s="9"/>
      <c r="B4651" s="9"/>
      <c r="C4651" s="20"/>
      <c r="D4651" s="18"/>
      <c r="F4651" s="18"/>
      <c r="G4651" s="18"/>
      <c r="H4651" s="18"/>
      <c r="I4651" s="18"/>
      <c r="J4651" s="18"/>
      <c r="K4651" s="18"/>
      <c r="L4651" s="18"/>
      <c r="M4651" s="18"/>
      <c r="N4651" s="18"/>
      <c r="O4651" s="18"/>
      <c r="P4651" s="18"/>
      <c r="Q4651" s="18"/>
      <c r="R4651" s="18"/>
      <c r="S4651" s="18"/>
      <c r="T4651" s="18"/>
      <c r="U4651" s="18"/>
      <c r="V4651" s="18" t="str">
        <f>IF(ISBLANK('PLT Log'!V4661),"",'PLT Log'!V4661)</f>
        <v/>
      </c>
    </row>
    <row r="4652" spans="1:22" x14ac:dyDescent="0.25">
      <c r="A4652" s="9"/>
      <c r="B4652" s="9"/>
      <c r="C4652" s="20"/>
      <c r="D4652" s="18"/>
      <c r="F4652" s="18"/>
      <c r="G4652" s="18"/>
      <c r="H4652" s="18"/>
      <c r="I4652" s="18"/>
      <c r="J4652" s="18"/>
      <c r="K4652" s="18"/>
      <c r="L4652" s="18"/>
      <c r="M4652" s="18"/>
      <c r="N4652" s="18"/>
      <c r="O4652" s="18"/>
      <c r="P4652" s="18"/>
      <c r="Q4652" s="18"/>
      <c r="R4652" s="18"/>
      <c r="S4652" s="18"/>
      <c r="T4652" s="18"/>
      <c r="U4652" s="18"/>
      <c r="V4652" s="18" t="str">
        <f>IF(ISBLANK('PLT Log'!V4662),"",'PLT Log'!V4662)</f>
        <v/>
      </c>
    </row>
    <row r="4653" spans="1:22" x14ac:dyDescent="0.25">
      <c r="A4653" s="9"/>
      <c r="B4653" s="9"/>
      <c r="C4653" s="20"/>
      <c r="D4653" s="18"/>
      <c r="F4653" s="18"/>
      <c r="G4653" s="18"/>
      <c r="H4653" s="18"/>
      <c r="I4653" s="18"/>
      <c r="J4653" s="18"/>
      <c r="K4653" s="18"/>
      <c r="L4653" s="18"/>
      <c r="M4653" s="18"/>
      <c r="N4653" s="18"/>
      <c r="O4653" s="18"/>
      <c r="P4653" s="18"/>
      <c r="Q4653" s="18"/>
      <c r="R4653" s="18"/>
      <c r="S4653" s="18"/>
      <c r="T4653" s="18"/>
      <c r="U4653" s="18"/>
      <c r="V4653" s="18" t="str">
        <f>IF(ISBLANK('PLT Log'!V4663),"",'PLT Log'!V4663)</f>
        <v/>
      </c>
    </row>
    <row r="4654" spans="1:22" x14ac:dyDescent="0.25">
      <c r="A4654" s="9"/>
      <c r="B4654" s="9"/>
      <c r="C4654" s="20"/>
      <c r="D4654" s="18"/>
      <c r="F4654" s="18"/>
      <c r="G4654" s="18"/>
      <c r="H4654" s="18"/>
      <c r="I4654" s="18"/>
      <c r="J4654" s="18"/>
      <c r="K4654" s="18"/>
      <c r="L4654" s="18"/>
      <c r="M4654" s="18"/>
      <c r="N4654" s="18"/>
      <c r="O4654" s="18"/>
      <c r="P4654" s="18"/>
      <c r="Q4654" s="18"/>
      <c r="R4654" s="18"/>
      <c r="S4654" s="18"/>
      <c r="T4654" s="18"/>
      <c r="U4654" s="18"/>
      <c r="V4654" s="18" t="str">
        <f>IF(ISBLANK('PLT Log'!V4664),"",'PLT Log'!V4664)</f>
        <v/>
      </c>
    </row>
    <row r="4655" spans="1:22" x14ac:dyDescent="0.25">
      <c r="A4655" s="9"/>
      <c r="B4655" s="9"/>
      <c r="C4655" s="20"/>
      <c r="D4655" s="18"/>
      <c r="F4655" s="18"/>
      <c r="G4655" s="18"/>
      <c r="H4655" s="18"/>
      <c r="I4655" s="18"/>
      <c r="J4655" s="18"/>
      <c r="K4655" s="18"/>
      <c r="L4655" s="18"/>
      <c r="M4655" s="18"/>
      <c r="N4655" s="18"/>
      <c r="O4655" s="18"/>
      <c r="P4655" s="18"/>
      <c r="Q4655" s="18"/>
      <c r="R4655" s="18"/>
      <c r="S4655" s="18"/>
      <c r="T4655" s="18"/>
      <c r="U4655" s="18"/>
      <c r="V4655" s="18" t="str">
        <f>IF(ISBLANK('PLT Log'!V4665),"",'PLT Log'!V4665)</f>
        <v/>
      </c>
    </row>
    <row r="4656" spans="1:22" x14ac:dyDescent="0.25">
      <c r="A4656" s="9"/>
      <c r="B4656" s="9"/>
      <c r="C4656" s="20"/>
      <c r="D4656" s="18"/>
      <c r="F4656" s="18"/>
      <c r="G4656" s="18"/>
      <c r="H4656" s="18"/>
      <c r="I4656" s="18"/>
      <c r="J4656" s="18"/>
      <c r="K4656" s="18"/>
      <c r="L4656" s="18"/>
      <c r="M4656" s="18"/>
      <c r="N4656" s="18"/>
      <c r="O4656" s="18"/>
      <c r="P4656" s="18"/>
      <c r="Q4656" s="18"/>
      <c r="R4656" s="18"/>
      <c r="S4656" s="18"/>
      <c r="T4656" s="18"/>
      <c r="U4656" s="18"/>
      <c r="V4656" s="18" t="str">
        <f>IF(ISBLANK('PLT Log'!V4666),"",'PLT Log'!V4666)</f>
        <v/>
      </c>
    </row>
    <row r="4657" spans="1:22" x14ac:dyDescent="0.25">
      <c r="A4657" s="9"/>
      <c r="B4657" s="9"/>
      <c r="C4657" s="20"/>
      <c r="D4657" s="18"/>
      <c r="F4657" s="18"/>
      <c r="G4657" s="18"/>
      <c r="H4657" s="18"/>
      <c r="I4657" s="18"/>
      <c r="J4657" s="18"/>
      <c r="K4657" s="18"/>
      <c r="L4657" s="18"/>
      <c r="M4657" s="18"/>
      <c r="N4657" s="18"/>
      <c r="O4657" s="18"/>
      <c r="P4657" s="18"/>
      <c r="Q4657" s="18"/>
      <c r="R4657" s="18"/>
      <c r="S4657" s="18"/>
      <c r="T4657" s="18"/>
      <c r="U4657" s="18"/>
      <c r="V4657" s="18" t="str">
        <f>IF(ISBLANK('PLT Log'!V4667),"",'PLT Log'!V4667)</f>
        <v/>
      </c>
    </row>
    <row r="4658" spans="1:22" x14ac:dyDescent="0.25">
      <c r="A4658" s="9"/>
      <c r="B4658" s="9"/>
      <c r="C4658" s="20"/>
      <c r="D4658" s="18"/>
      <c r="F4658" s="18"/>
      <c r="G4658" s="18"/>
      <c r="H4658" s="18"/>
      <c r="I4658" s="18"/>
      <c r="J4658" s="18"/>
      <c r="K4658" s="18"/>
      <c r="L4658" s="18"/>
      <c r="M4658" s="18"/>
      <c r="N4658" s="18"/>
      <c r="O4658" s="18"/>
      <c r="P4658" s="18"/>
      <c r="Q4658" s="18"/>
      <c r="R4658" s="18"/>
      <c r="S4658" s="18"/>
      <c r="T4658" s="18"/>
      <c r="U4658" s="18"/>
      <c r="V4658" s="18" t="str">
        <f>IF(ISBLANK('PLT Log'!V4668),"",'PLT Log'!V4668)</f>
        <v/>
      </c>
    </row>
    <row r="4659" spans="1:22" x14ac:dyDescent="0.25">
      <c r="A4659" s="9"/>
      <c r="B4659" s="9"/>
      <c r="C4659" s="20"/>
      <c r="D4659" s="18"/>
      <c r="F4659" s="18"/>
      <c r="G4659" s="18"/>
      <c r="H4659" s="18"/>
      <c r="I4659" s="18"/>
      <c r="J4659" s="18"/>
      <c r="K4659" s="18"/>
      <c r="L4659" s="18"/>
      <c r="M4659" s="18"/>
      <c r="N4659" s="18"/>
      <c r="O4659" s="18"/>
      <c r="P4659" s="18"/>
      <c r="Q4659" s="18"/>
      <c r="R4659" s="18"/>
      <c r="S4659" s="18"/>
      <c r="T4659" s="18"/>
      <c r="U4659" s="18"/>
      <c r="V4659" s="18" t="str">
        <f>IF(ISBLANK('PLT Log'!V4669),"",'PLT Log'!V4669)</f>
        <v/>
      </c>
    </row>
    <row r="4660" spans="1:22" x14ac:dyDescent="0.25">
      <c r="A4660" s="9"/>
      <c r="B4660" s="9"/>
      <c r="C4660" s="20"/>
      <c r="D4660" s="18"/>
      <c r="F4660" s="18"/>
      <c r="G4660" s="18"/>
      <c r="H4660" s="18"/>
      <c r="I4660" s="18"/>
      <c r="J4660" s="18"/>
      <c r="K4660" s="18"/>
      <c r="L4660" s="18"/>
      <c r="M4660" s="18"/>
      <c r="N4660" s="18"/>
      <c r="O4660" s="18"/>
      <c r="P4660" s="18"/>
      <c r="Q4660" s="18"/>
      <c r="R4660" s="18"/>
      <c r="S4660" s="18"/>
      <c r="T4660" s="18"/>
      <c r="U4660" s="18"/>
      <c r="V4660" s="18" t="str">
        <f>IF(ISBLANK('PLT Log'!V4670),"",'PLT Log'!V4670)</f>
        <v/>
      </c>
    </row>
    <row r="4661" spans="1:22" x14ac:dyDescent="0.25">
      <c r="A4661" s="9"/>
      <c r="B4661" s="9"/>
      <c r="C4661" s="20"/>
      <c r="D4661" s="18"/>
      <c r="F4661" s="18"/>
      <c r="G4661" s="18"/>
      <c r="H4661" s="18"/>
      <c r="I4661" s="18"/>
      <c r="J4661" s="18"/>
      <c r="K4661" s="18"/>
      <c r="L4661" s="18"/>
      <c r="M4661" s="18"/>
      <c r="N4661" s="18"/>
      <c r="O4661" s="18"/>
      <c r="P4661" s="18"/>
      <c r="Q4661" s="18"/>
      <c r="R4661" s="18"/>
      <c r="S4661" s="18"/>
      <c r="T4661" s="18"/>
      <c r="U4661" s="18"/>
      <c r="V4661" s="18" t="str">
        <f>IF(ISBLANK('PLT Log'!V4671),"",'PLT Log'!V4671)</f>
        <v/>
      </c>
    </row>
    <row r="4662" spans="1:22" x14ac:dyDescent="0.25">
      <c r="A4662" s="9"/>
      <c r="B4662" s="9"/>
      <c r="C4662" s="20"/>
      <c r="D4662" s="18"/>
      <c r="F4662" s="18"/>
      <c r="G4662" s="18"/>
      <c r="H4662" s="18"/>
      <c r="I4662" s="18"/>
      <c r="J4662" s="18"/>
      <c r="K4662" s="18"/>
      <c r="L4662" s="18"/>
      <c r="M4662" s="18"/>
      <c r="N4662" s="18"/>
      <c r="O4662" s="18"/>
      <c r="P4662" s="18"/>
      <c r="Q4662" s="18"/>
      <c r="R4662" s="18"/>
      <c r="S4662" s="18"/>
      <c r="T4662" s="18"/>
      <c r="U4662" s="18"/>
      <c r="V4662" s="18" t="str">
        <f>IF(ISBLANK('PLT Log'!V4672),"",'PLT Log'!V4672)</f>
        <v/>
      </c>
    </row>
    <row r="4663" spans="1:22" x14ac:dyDescent="0.25">
      <c r="A4663" s="9"/>
      <c r="B4663" s="9"/>
      <c r="C4663" s="20"/>
      <c r="D4663" s="18"/>
      <c r="F4663" s="18"/>
      <c r="G4663" s="18"/>
      <c r="H4663" s="18"/>
      <c r="I4663" s="18"/>
      <c r="J4663" s="18"/>
      <c r="K4663" s="18"/>
      <c r="L4663" s="18"/>
      <c r="M4663" s="18"/>
      <c r="N4663" s="18"/>
      <c r="O4663" s="18"/>
      <c r="P4663" s="18"/>
      <c r="Q4663" s="18"/>
      <c r="R4663" s="18"/>
      <c r="S4663" s="18"/>
      <c r="T4663" s="18"/>
      <c r="U4663" s="18"/>
      <c r="V4663" s="18" t="str">
        <f>IF(ISBLANK('PLT Log'!V4673),"",'PLT Log'!V4673)</f>
        <v/>
      </c>
    </row>
    <row r="4664" spans="1:22" x14ac:dyDescent="0.25">
      <c r="A4664" s="9"/>
      <c r="B4664" s="9"/>
      <c r="C4664" s="20"/>
      <c r="D4664" s="18"/>
      <c r="F4664" s="18"/>
      <c r="G4664" s="18"/>
      <c r="H4664" s="18"/>
      <c r="I4664" s="18"/>
      <c r="J4664" s="18"/>
      <c r="K4664" s="18"/>
      <c r="L4664" s="18"/>
      <c r="M4664" s="18"/>
      <c r="N4664" s="18"/>
      <c r="O4664" s="18"/>
      <c r="P4664" s="18"/>
      <c r="Q4664" s="18"/>
      <c r="R4664" s="18"/>
      <c r="S4664" s="18"/>
      <c r="T4664" s="18"/>
      <c r="U4664" s="18"/>
      <c r="V4664" s="18" t="str">
        <f>IF(ISBLANK('PLT Log'!V4674),"",'PLT Log'!V4674)</f>
        <v/>
      </c>
    </row>
    <row r="4665" spans="1:22" x14ac:dyDescent="0.25">
      <c r="A4665" s="9"/>
      <c r="B4665" s="9"/>
      <c r="C4665" s="20"/>
      <c r="D4665" s="18"/>
      <c r="F4665" s="18"/>
      <c r="G4665" s="18"/>
      <c r="H4665" s="18"/>
      <c r="I4665" s="18"/>
      <c r="J4665" s="18"/>
      <c r="K4665" s="18"/>
      <c r="L4665" s="18"/>
      <c r="M4665" s="18"/>
      <c r="N4665" s="18"/>
      <c r="O4665" s="18"/>
      <c r="P4665" s="18"/>
      <c r="Q4665" s="18"/>
      <c r="R4665" s="18"/>
      <c r="S4665" s="18"/>
      <c r="T4665" s="18"/>
      <c r="U4665" s="18"/>
      <c r="V4665" s="18" t="str">
        <f>IF(ISBLANK('PLT Log'!V4675),"",'PLT Log'!V4675)</f>
        <v/>
      </c>
    </row>
    <row r="4666" spans="1:22" x14ac:dyDescent="0.25">
      <c r="A4666" s="9"/>
      <c r="B4666" s="9"/>
      <c r="C4666" s="20"/>
      <c r="D4666" s="18"/>
      <c r="F4666" s="18"/>
      <c r="G4666" s="18"/>
      <c r="H4666" s="18"/>
      <c r="I4666" s="18"/>
      <c r="J4666" s="18"/>
      <c r="K4666" s="18"/>
      <c r="L4666" s="18"/>
      <c r="M4666" s="18"/>
      <c r="N4666" s="18"/>
      <c r="O4666" s="18"/>
      <c r="P4666" s="18"/>
      <c r="Q4666" s="18"/>
      <c r="R4666" s="18"/>
      <c r="S4666" s="18"/>
      <c r="T4666" s="18"/>
      <c r="U4666" s="18"/>
      <c r="V4666" s="18" t="str">
        <f>IF(ISBLANK('PLT Log'!V4676),"",'PLT Log'!V4676)</f>
        <v/>
      </c>
    </row>
    <row r="4667" spans="1:22" x14ac:dyDescent="0.25">
      <c r="A4667" s="9"/>
      <c r="B4667" s="9"/>
      <c r="C4667" s="20"/>
      <c r="D4667" s="18"/>
      <c r="F4667" s="18"/>
      <c r="G4667" s="18"/>
      <c r="H4667" s="18"/>
      <c r="I4667" s="18"/>
      <c r="J4667" s="18"/>
      <c r="K4667" s="18"/>
      <c r="L4667" s="18"/>
      <c r="M4667" s="18"/>
      <c r="N4667" s="18"/>
      <c r="O4667" s="18"/>
      <c r="P4667" s="18"/>
      <c r="Q4667" s="18"/>
      <c r="R4667" s="18"/>
      <c r="S4667" s="18"/>
      <c r="T4667" s="18"/>
      <c r="U4667" s="18"/>
      <c r="V4667" s="18" t="str">
        <f>IF(ISBLANK('PLT Log'!V4677),"",'PLT Log'!V4677)</f>
        <v/>
      </c>
    </row>
    <row r="4668" spans="1:22" x14ac:dyDescent="0.25">
      <c r="A4668" s="9"/>
      <c r="B4668" s="9"/>
      <c r="C4668" s="20"/>
      <c r="D4668" s="18"/>
      <c r="F4668" s="18"/>
      <c r="G4668" s="18"/>
      <c r="H4668" s="18"/>
      <c r="I4668" s="18"/>
      <c r="J4668" s="18"/>
      <c r="K4668" s="18"/>
      <c r="L4668" s="18"/>
      <c r="M4668" s="18"/>
      <c r="N4668" s="18"/>
      <c r="O4668" s="18"/>
      <c r="P4668" s="18"/>
      <c r="Q4668" s="18"/>
      <c r="R4668" s="18"/>
      <c r="S4668" s="18"/>
      <c r="T4668" s="18"/>
      <c r="U4668" s="18"/>
      <c r="V4668" s="18" t="str">
        <f>IF(ISBLANK('PLT Log'!V4678),"",'PLT Log'!V4678)</f>
        <v/>
      </c>
    </row>
    <row r="4669" spans="1:22" x14ac:dyDescent="0.25">
      <c r="A4669" s="9"/>
      <c r="B4669" s="9"/>
      <c r="C4669" s="20"/>
      <c r="D4669" s="18"/>
      <c r="F4669" s="18"/>
      <c r="G4669" s="18"/>
      <c r="H4669" s="18"/>
      <c r="I4669" s="18"/>
      <c r="J4669" s="18"/>
      <c r="K4669" s="18"/>
      <c r="L4669" s="18"/>
      <c r="M4669" s="18"/>
      <c r="N4669" s="18"/>
      <c r="O4669" s="18"/>
      <c r="P4669" s="18"/>
      <c r="Q4669" s="18"/>
      <c r="R4669" s="18"/>
      <c r="S4669" s="18"/>
      <c r="T4669" s="18"/>
      <c r="U4669" s="18"/>
      <c r="V4669" s="18" t="str">
        <f>IF(ISBLANK('PLT Log'!V4679),"",'PLT Log'!V4679)</f>
        <v/>
      </c>
    </row>
    <row r="4670" spans="1:22" x14ac:dyDescent="0.25">
      <c r="A4670" s="9"/>
      <c r="B4670" s="9"/>
      <c r="C4670" s="20"/>
      <c r="D4670" s="18"/>
      <c r="F4670" s="18"/>
      <c r="G4670" s="18"/>
      <c r="H4670" s="18"/>
      <c r="I4670" s="18"/>
      <c r="J4670" s="18"/>
      <c r="K4670" s="18"/>
      <c r="L4670" s="18"/>
      <c r="M4670" s="18"/>
      <c r="N4670" s="18"/>
      <c r="O4670" s="18"/>
      <c r="P4670" s="18"/>
      <c r="Q4670" s="18"/>
      <c r="R4670" s="18"/>
      <c r="S4670" s="18"/>
      <c r="T4670" s="18"/>
      <c r="U4670" s="18"/>
      <c r="V4670" s="18" t="str">
        <f>IF(ISBLANK('PLT Log'!V4680),"",'PLT Log'!V4680)</f>
        <v/>
      </c>
    </row>
    <row r="4671" spans="1:22" x14ac:dyDescent="0.25">
      <c r="A4671" s="9"/>
      <c r="B4671" s="9"/>
      <c r="C4671" s="20"/>
      <c r="D4671" s="18"/>
      <c r="F4671" s="18"/>
      <c r="G4671" s="18"/>
      <c r="H4671" s="18"/>
      <c r="I4671" s="18"/>
      <c r="J4671" s="18"/>
      <c r="K4671" s="18"/>
      <c r="L4671" s="18"/>
      <c r="M4671" s="18"/>
      <c r="N4671" s="18"/>
      <c r="O4671" s="18"/>
      <c r="P4671" s="18"/>
      <c r="Q4671" s="18"/>
      <c r="R4671" s="18"/>
      <c r="S4671" s="18"/>
      <c r="T4671" s="18"/>
      <c r="U4671" s="18"/>
      <c r="V4671" s="18" t="str">
        <f>IF(ISBLANK('PLT Log'!V4681),"",'PLT Log'!V4681)</f>
        <v/>
      </c>
    </row>
    <row r="4672" spans="1:22" x14ac:dyDescent="0.25">
      <c r="A4672" s="9"/>
      <c r="B4672" s="9"/>
      <c r="C4672" s="20"/>
      <c r="D4672" s="18"/>
      <c r="F4672" s="18"/>
      <c r="G4672" s="18"/>
      <c r="H4672" s="18"/>
      <c r="I4672" s="18"/>
      <c r="J4672" s="18"/>
      <c r="K4672" s="18"/>
      <c r="L4672" s="18"/>
      <c r="M4672" s="18"/>
      <c r="N4672" s="18"/>
      <c r="O4672" s="18"/>
      <c r="P4672" s="18"/>
      <c r="Q4672" s="18"/>
      <c r="R4672" s="18"/>
      <c r="S4672" s="18"/>
      <c r="T4672" s="18"/>
      <c r="U4672" s="18"/>
      <c r="V4672" s="18" t="str">
        <f>IF(ISBLANK('PLT Log'!V4682),"",'PLT Log'!V4682)</f>
        <v/>
      </c>
    </row>
    <row r="4673" spans="1:22" x14ac:dyDescent="0.25">
      <c r="A4673" s="9"/>
      <c r="B4673" s="9"/>
      <c r="C4673" s="20"/>
      <c r="D4673" s="18"/>
      <c r="F4673" s="18"/>
      <c r="G4673" s="18"/>
      <c r="H4673" s="18"/>
      <c r="I4673" s="18"/>
      <c r="J4673" s="18"/>
      <c r="K4673" s="18"/>
      <c r="L4673" s="18"/>
      <c r="M4673" s="18"/>
      <c r="N4673" s="18"/>
      <c r="O4673" s="18"/>
      <c r="P4673" s="18"/>
      <c r="Q4673" s="18"/>
      <c r="R4673" s="18"/>
      <c r="S4673" s="18"/>
      <c r="T4673" s="18"/>
      <c r="U4673" s="18"/>
      <c r="V4673" s="18" t="str">
        <f>IF(ISBLANK('PLT Log'!V4683),"",'PLT Log'!V4683)</f>
        <v/>
      </c>
    </row>
    <row r="4674" spans="1:22" x14ac:dyDescent="0.25">
      <c r="A4674" s="9"/>
      <c r="B4674" s="9"/>
      <c r="C4674" s="20"/>
      <c r="D4674" s="18"/>
      <c r="F4674" s="18"/>
      <c r="G4674" s="18"/>
      <c r="H4674" s="18"/>
      <c r="I4674" s="18"/>
      <c r="J4674" s="18"/>
      <c r="K4674" s="18"/>
      <c r="L4674" s="18"/>
      <c r="M4674" s="18"/>
      <c r="N4674" s="18"/>
      <c r="O4674" s="18"/>
      <c r="P4674" s="18"/>
      <c r="Q4674" s="18"/>
      <c r="R4674" s="18"/>
      <c r="S4674" s="18"/>
      <c r="T4674" s="18"/>
      <c r="U4674" s="18"/>
      <c r="V4674" s="18" t="str">
        <f>IF(ISBLANK('PLT Log'!V4684),"",'PLT Log'!V4684)</f>
        <v/>
      </c>
    </row>
    <row r="4675" spans="1:22" x14ac:dyDescent="0.25">
      <c r="A4675" s="9"/>
      <c r="B4675" s="9"/>
      <c r="C4675" s="20"/>
      <c r="D4675" s="18"/>
      <c r="F4675" s="18"/>
      <c r="G4675" s="18"/>
      <c r="H4675" s="18"/>
      <c r="I4675" s="18"/>
      <c r="J4675" s="18"/>
      <c r="K4675" s="18"/>
      <c r="L4675" s="18"/>
      <c r="M4675" s="18"/>
      <c r="N4675" s="18"/>
      <c r="O4675" s="18"/>
      <c r="P4675" s="18"/>
      <c r="Q4675" s="18"/>
      <c r="R4675" s="18"/>
      <c r="S4675" s="18"/>
      <c r="T4675" s="18"/>
      <c r="U4675" s="18"/>
      <c r="V4675" s="18" t="str">
        <f>IF(ISBLANK('PLT Log'!V4685),"",'PLT Log'!V4685)</f>
        <v/>
      </c>
    </row>
    <row r="4676" spans="1:22" x14ac:dyDescent="0.25">
      <c r="A4676" s="9"/>
      <c r="B4676" s="9"/>
      <c r="C4676" s="20"/>
      <c r="D4676" s="18"/>
      <c r="F4676" s="18"/>
      <c r="G4676" s="18"/>
      <c r="H4676" s="18"/>
      <c r="I4676" s="18"/>
      <c r="J4676" s="18"/>
      <c r="K4676" s="18"/>
      <c r="L4676" s="18"/>
      <c r="M4676" s="18"/>
      <c r="N4676" s="18"/>
      <c r="O4676" s="18"/>
      <c r="P4676" s="18"/>
      <c r="Q4676" s="18"/>
      <c r="R4676" s="18"/>
      <c r="S4676" s="18"/>
      <c r="T4676" s="18"/>
      <c r="U4676" s="18"/>
      <c r="V4676" s="18" t="str">
        <f>IF(ISBLANK('PLT Log'!V4686),"",'PLT Log'!V4686)</f>
        <v/>
      </c>
    </row>
    <row r="4677" spans="1:22" x14ac:dyDescent="0.25">
      <c r="A4677" s="9"/>
      <c r="B4677" s="9"/>
      <c r="C4677" s="20"/>
      <c r="D4677" s="18"/>
      <c r="F4677" s="18"/>
      <c r="G4677" s="18"/>
      <c r="H4677" s="18"/>
      <c r="I4677" s="18"/>
      <c r="J4677" s="18"/>
      <c r="K4677" s="18"/>
      <c r="L4677" s="18"/>
      <c r="M4677" s="18"/>
      <c r="N4677" s="18"/>
      <c r="O4677" s="18"/>
      <c r="P4677" s="18"/>
      <c r="Q4677" s="18"/>
      <c r="R4677" s="18"/>
      <c r="S4677" s="18"/>
      <c r="T4677" s="18"/>
      <c r="U4677" s="18"/>
      <c r="V4677" s="18" t="str">
        <f>IF(ISBLANK('PLT Log'!V4687),"",'PLT Log'!V4687)</f>
        <v/>
      </c>
    </row>
    <row r="4678" spans="1:22" x14ac:dyDescent="0.25">
      <c r="A4678" s="9"/>
      <c r="B4678" s="9"/>
      <c r="C4678" s="20"/>
      <c r="D4678" s="18"/>
      <c r="F4678" s="18"/>
      <c r="G4678" s="18"/>
      <c r="H4678" s="18"/>
      <c r="I4678" s="18"/>
      <c r="J4678" s="18"/>
      <c r="K4678" s="18"/>
      <c r="L4678" s="18"/>
      <c r="M4678" s="18"/>
      <c r="N4678" s="18"/>
      <c r="O4678" s="18"/>
      <c r="P4678" s="18"/>
      <c r="Q4678" s="18"/>
      <c r="R4678" s="18"/>
      <c r="S4678" s="18"/>
      <c r="T4678" s="18"/>
      <c r="U4678" s="18"/>
      <c r="V4678" s="18" t="str">
        <f>IF(ISBLANK('PLT Log'!V4688),"",'PLT Log'!V4688)</f>
        <v/>
      </c>
    </row>
    <row r="4679" spans="1:22" x14ac:dyDescent="0.25">
      <c r="A4679" s="9"/>
      <c r="B4679" s="9"/>
      <c r="C4679" s="20"/>
      <c r="D4679" s="18"/>
      <c r="F4679" s="18"/>
      <c r="G4679" s="18"/>
      <c r="H4679" s="18"/>
      <c r="I4679" s="18"/>
      <c r="J4679" s="18"/>
      <c r="K4679" s="18"/>
      <c r="L4679" s="18"/>
      <c r="M4679" s="18"/>
      <c r="N4679" s="18"/>
      <c r="O4679" s="18"/>
      <c r="P4679" s="18"/>
      <c r="Q4679" s="18"/>
      <c r="R4679" s="18"/>
      <c r="S4679" s="18"/>
      <c r="T4679" s="18"/>
      <c r="U4679" s="18"/>
      <c r="V4679" s="18" t="str">
        <f>IF(ISBLANK('PLT Log'!V4689),"",'PLT Log'!V4689)</f>
        <v/>
      </c>
    </row>
    <row r="4680" spans="1:22" x14ac:dyDescent="0.25">
      <c r="A4680" s="9"/>
      <c r="B4680" s="9"/>
      <c r="C4680" s="20"/>
      <c r="D4680" s="18"/>
      <c r="F4680" s="18"/>
      <c r="G4680" s="18"/>
      <c r="H4680" s="18"/>
      <c r="I4680" s="18"/>
      <c r="J4680" s="18"/>
      <c r="K4680" s="18"/>
      <c r="L4680" s="18"/>
      <c r="M4680" s="18"/>
      <c r="N4680" s="18"/>
      <c r="O4680" s="18"/>
      <c r="P4680" s="18"/>
      <c r="Q4680" s="18"/>
      <c r="R4680" s="18"/>
      <c r="S4680" s="18"/>
      <c r="T4680" s="18"/>
      <c r="U4680" s="18"/>
      <c r="V4680" s="18" t="str">
        <f>IF(ISBLANK('PLT Log'!V4690),"",'PLT Log'!V4690)</f>
        <v/>
      </c>
    </row>
    <row r="4681" spans="1:22" x14ac:dyDescent="0.25">
      <c r="A4681" s="9"/>
      <c r="B4681" s="9"/>
      <c r="C4681" s="20"/>
      <c r="D4681" s="18"/>
      <c r="F4681" s="18"/>
      <c r="G4681" s="18"/>
      <c r="H4681" s="18"/>
      <c r="I4681" s="18"/>
      <c r="J4681" s="18"/>
      <c r="K4681" s="18"/>
      <c r="L4681" s="18"/>
      <c r="M4681" s="18"/>
      <c r="N4681" s="18"/>
      <c r="O4681" s="18"/>
      <c r="P4681" s="18"/>
      <c r="Q4681" s="18"/>
      <c r="R4681" s="18"/>
      <c r="S4681" s="18"/>
      <c r="T4681" s="18"/>
      <c r="U4681" s="18"/>
      <c r="V4681" s="18" t="str">
        <f>IF(ISBLANK('PLT Log'!V4691),"",'PLT Log'!V4691)</f>
        <v/>
      </c>
    </row>
    <row r="4682" spans="1:22" x14ac:dyDescent="0.25">
      <c r="A4682" s="9"/>
      <c r="B4682" s="9"/>
      <c r="C4682" s="20"/>
      <c r="D4682" s="18"/>
      <c r="F4682" s="18"/>
      <c r="G4682" s="18"/>
      <c r="H4682" s="18"/>
      <c r="I4682" s="18"/>
      <c r="J4682" s="18"/>
      <c r="K4682" s="18"/>
      <c r="L4682" s="18"/>
      <c r="M4682" s="18"/>
      <c r="N4682" s="18"/>
      <c r="O4682" s="18"/>
      <c r="P4682" s="18"/>
      <c r="Q4682" s="18"/>
      <c r="R4682" s="18"/>
      <c r="S4682" s="18"/>
      <c r="T4682" s="18"/>
      <c r="U4682" s="18"/>
      <c r="V4682" s="18" t="str">
        <f>IF(ISBLANK('PLT Log'!V4692),"",'PLT Log'!V4692)</f>
        <v/>
      </c>
    </row>
    <row r="4683" spans="1:22" x14ac:dyDescent="0.25">
      <c r="A4683" s="9"/>
      <c r="B4683" s="9"/>
      <c r="C4683" s="20"/>
      <c r="D4683" s="18"/>
      <c r="F4683" s="18"/>
      <c r="G4683" s="18"/>
      <c r="H4683" s="18"/>
      <c r="I4683" s="18"/>
      <c r="J4683" s="18"/>
      <c r="K4683" s="18"/>
      <c r="L4683" s="18"/>
      <c r="M4683" s="18"/>
      <c r="N4683" s="18"/>
      <c r="O4683" s="18"/>
      <c r="P4683" s="18"/>
      <c r="Q4683" s="18"/>
      <c r="R4683" s="18"/>
      <c r="S4683" s="18"/>
      <c r="T4683" s="18"/>
      <c r="U4683" s="18"/>
      <c r="V4683" s="18" t="str">
        <f>IF(ISBLANK('PLT Log'!V4693),"",'PLT Log'!V4693)</f>
        <v/>
      </c>
    </row>
    <row r="4684" spans="1:22" x14ac:dyDescent="0.25">
      <c r="A4684" s="9"/>
      <c r="B4684" s="9"/>
      <c r="C4684" s="20"/>
      <c r="D4684" s="18"/>
      <c r="F4684" s="18"/>
      <c r="G4684" s="18"/>
      <c r="H4684" s="18"/>
      <c r="I4684" s="18"/>
      <c r="J4684" s="18"/>
      <c r="K4684" s="18"/>
      <c r="L4684" s="18"/>
      <c r="M4684" s="18"/>
      <c r="N4684" s="18"/>
      <c r="O4684" s="18"/>
      <c r="P4684" s="18"/>
      <c r="Q4684" s="18"/>
      <c r="R4684" s="18"/>
      <c r="S4684" s="18"/>
      <c r="T4684" s="18"/>
      <c r="U4684" s="18"/>
      <c r="V4684" s="18" t="str">
        <f>IF(ISBLANK('PLT Log'!V4694),"",'PLT Log'!V4694)</f>
        <v/>
      </c>
    </row>
    <row r="4685" spans="1:22" x14ac:dyDescent="0.25">
      <c r="A4685" s="9"/>
      <c r="B4685" s="9"/>
      <c r="C4685" s="20"/>
      <c r="D4685" s="18"/>
      <c r="F4685" s="18"/>
      <c r="G4685" s="18"/>
      <c r="H4685" s="18"/>
      <c r="I4685" s="18"/>
      <c r="J4685" s="18"/>
      <c r="K4685" s="18"/>
      <c r="L4685" s="18"/>
      <c r="M4685" s="18"/>
      <c r="N4685" s="18"/>
      <c r="O4685" s="18"/>
      <c r="P4685" s="18"/>
      <c r="Q4685" s="18"/>
      <c r="R4685" s="18"/>
      <c r="S4685" s="18"/>
      <c r="T4685" s="18"/>
      <c r="U4685" s="18"/>
      <c r="V4685" s="18" t="str">
        <f>IF(ISBLANK('PLT Log'!V4695),"",'PLT Log'!V4695)</f>
        <v/>
      </c>
    </row>
    <row r="4686" spans="1:22" x14ac:dyDescent="0.25">
      <c r="A4686" s="9"/>
      <c r="B4686" s="9"/>
      <c r="C4686" s="20"/>
      <c r="D4686" s="18"/>
      <c r="F4686" s="18"/>
      <c r="G4686" s="18"/>
      <c r="H4686" s="18"/>
      <c r="I4686" s="18"/>
      <c r="J4686" s="18"/>
      <c r="K4686" s="18"/>
      <c r="L4686" s="18"/>
      <c r="M4686" s="18"/>
      <c r="N4686" s="18"/>
      <c r="O4686" s="18"/>
      <c r="P4686" s="18"/>
      <c r="Q4686" s="18"/>
      <c r="R4686" s="18"/>
      <c r="S4686" s="18"/>
      <c r="T4686" s="18"/>
      <c r="U4686" s="18"/>
      <c r="V4686" s="18" t="str">
        <f>IF(ISBLANK('PLT Log'!V4696),"",'PLT Log'!V4696)</f>
        <v/>
      </c>
    </row>
    <row r="4687" spans="1:22" x14ac:dyDescent="0.25">
      <c r="A4687" s="9"/>
      <c r="B4687" s="9"/>
      <c r="C4687" s="20"/>
      <c r="D4687" s="18"/>
      <c r="F4687" s="18"/>
      <c r="G4687" s="18"/>
      <c r="H4687" s="18"/>
      <c r="I4687" s="18"/>
      <c r="J4687" s="18"/>
      <c r="K4687" s="18"/>
      <c r="L4687" s="18"/>
      <c r="M4687" s="18"/>
      <c r="N4687" s="18"/>
      <c r="O4687" s="18"/>
      <c r="P4687" s="18"/>
      <c r="Q4687" s="18"/>
      <c r="R4687" s="18"/>
      <c r="S4687" s="18"/>
      <c r="T4687" s="18"/>
      <c r="U4687" s="18"/>
      <c r="V4687" s="18" t="str">
        <f>IF(ISBLANK('PLT Log'!V4697),"",'PLT Log'!V4697)</f>
        <v/>
      </c>
    </row>
    <row r="4688" spans="1:22" x14ac:dyDescent="0.25">
      <c r="A4688" s="9"/>
      <c r="B4688" s="9"/>
      <c r="C4688" s="20"/>
      <c r="D4688" s="18"/>
      <c r="F4688" s="18"/>
      <c r="G4688" s="18"/>
      <c r="H4688" s="18"/>
      <c r="I4688" s="18"/>
      <c r="J4688" s="18"/>
      <c r="K4688" s="18"/>
      <c r="L4688" s="18"/>
      <c r="M4688" s="18"/>
      <c r="N4688" s="18"/>
      <c r="O4688" s="18"/>
      <c r="P4688" s="18"/>
      <c r="Q4688" s="18"/>
      <c r="R4688" s="18"/>
      <c r="S4688" s="18"/>
      <c r="T4688" s="18"/>
      <c r="U4688" s="18"/>
      <c r="V4688" s="18" t="str">
        <f>IF(ISBLANK('PLT Log'!V4698),"",'PLT Log'!V4698)</f>
        <v/>
      </c>
    </row>
    <row r="4689" spans="1:22" x14ac:dyDescent="0.25">
      <c r="A4689" s="9"/>
      <c r="B4689" s="9"/>
      <c r="C4689" s="20"/>
      <c r="D4689" s="18"/>
      <c r="F4689" s="18"/>
      <c r="G4689" s="18"/>
      <c r="H4689" s="18"/>
      <c r="I4689" s="18"/>
      <c r="J4689" s="18"/>
      <c r="K4689" s="18"/>
      <c r="L4689" s="18"/>
      <c r="M4689" s="18"/>
      <c r="N4689" s="18"/>
      <c r="O4689" s="18"/>
      <c r="P4689" s="18"/>
      <c r="Q4689" s="18"/>
      <c r="R4689" s="18"/>
      <c r="S4689" s="18"/>
      <c r="T4689" s="18"/>
      <c r="U4689" s="18"/>
      <c r="V4689" s="18" t="str">
        <f>IF(ISBLANK('PLT Log'!V4699),"",'PLT Log'!V4699)</f>
        <v/>
      </c>
    </row>
    <row r="4690" spans="1:22" x14ac:dyDescent="0.25">
      <c r="A4690" s="9"/>
      <c r="B4690" s="9"/>
      <c r="C4690" s="20"/>
      <c r="D4690" s="18"/>
      <c r="F4690" s="18"/>
      <c r="G4690" s="18"/>
      <c r="H4690" s="18"/>
      <c r="I4690" s="18"/>
      <c r="J4690" s="18"/>
      <c r="K4690" s="18"/>
      <c r="L4690" s="18"/>
      <c r="M4690" s="18"/>
      <c r="N4690" s="18"/>
      <c r="O4690" s="18"/>
      <c r="P4690" s="18"/>
      <c r="Q4690" s="18"/>
      <c r="R4690" s="18"/>
      <c r="S4690" s="18"/>
      <c r="T4690" s="18"/>
      <c r="U4690" s="18"/>
      <c r="V4690" s="18" t="str">
        <f>IF(ISBLANK('PLT Log'!V4700),"",'PLT Log'!V4700)</f>
        <v/>
      </c>
    </row>
    <row r="4691" spans="1:22" x14ac:dyDescent="0.25">
      <c r="A4691" s="9"/>
      <c r="B4691" s="9"/>
      <c r="C4691" s="20"/>
      <c r="D4691" s="18"/>
      <c r="F4691" s="18"/>
      <c r="G4691" s="18"/>
      <c r="H4691" s="18"/>
      <c r="I4691" s="18"/>
      <c r="J4691" s="18"/>
      <c r="K4691" s="18"/>
      <c r="L4691" s="18"/>
      <c r="M4691" s="18"/>
      <c r="N4691" s="18"/>
      <c r="O4691" s="18"/>
      <c r="P4691" s="18"/>
      <c r="Q4691" s="18"/>
      <c r="R4691" s="18"/>
      <c r="S4691" s="18"/>
      <c r="T4691" s="18"/>
      <c r="U4691" s="18"/>
      <c r="V4691" s="18" t="str">
        <f>IF(ISBLANK('PLT Log'!V4701),"",'PLT Log'!V4701)</f>
        <v/>
      </c>
    </row>
    <row r="4692" spans="1:22" x14ac:dyDescent="0.25">
      <c r="A4692" s="9"/>
      <c r="B4692" s="9"/>
      <c r="C4692" s="20"/>
      <c r="D4692" s="18"/>
      <c r="F4692" s="18"/>
      <c r="G4692" s="18"/>
      <c r="H4692" s="18"/>
      <c r="I4692" s="18"/>
      <c r="J4692" s="18"/>
      <c r="K4692" s="18"/>
      <c r="L4692" s="18"/>
      <c r="M4692" s="18"/>
      <c r="N4692" s="18"/>
      <c r="O4692" s="18"/>
      <c r="P4692" s="18"/>
      <c r="Q4692" s="18"/>
      <c r="R4692" s="18"/>
      <c r="S4692" s="18"/>
      <c r="T4692" s="18"/>
      <c r="U4692" s="18"/>
      <c r="V4692" s="18" t="str">
        <f>IF(ISBLANK('PLT Log'!V4702),"",'PLT Log'!V4702)</f>
        <v/>
      </c>
    </row>
    <row r="4693" spans="1:22" x14ac:dyDescent="0.25">
      <c r="A4693" s="9"/>
      <c r="B4693" s="9"/>
      <c r="C4693" s="20"/>
      <c r="D4693" s="18"/>
      <c r="F4693" s="18"/>
      <c r="G4693" s="18"/>
      <c r="H4693" s="18"/>
      <c r="I4693" s="18"/>
      <c r="J4693" s="18"/>
      <c r="K4693" s="18"/>
      <c r="L4693" s="18"/>
      <c r="M4693" s="18"/>
      <c r="N4693" s="18"/>
      <c r="O4693" s="18"/>
      <c r="P4693" s="18"/>
      <c r="Q4693" s="18"/>
      <c r="R4693" s="18"/>
      <c r="S4693" s="18"/>
      <c r="T4693" s="18"/>
      <c r="U4693" s="18"/>
      <c r="V4693" s="18" t="str">
        <f>IF(ISBLANK('PLT Log'!V4703),"",'PLT Log'!V4703)</f>
        <v/>
      </c>
    </row>
    <row r="4694" spans="1:22" x14ac:dyDescent="0.25">
      <c r="A4694" s="9"/>
      <c r="B4694" s="9"/>
      <c r="C4694" s="20"/>
      <c r="D4694" s="18"/>
      <c r="F4694" s="18"/>
      <c r="G4694" s="18"/>
      <c r="H4694" s="18"/>
      <c r="I4694" s="18"/>
      <c r="J4694" s="18"/>
      <c r="K4694" s="18"/>
      <c r="L4694" s="18"/>
      <c r="M4694" s="18"/>
      <c r="N4694" s="18"/>
      <c r="O4694" s="18"/>
      <c r="P4694" s="18"/>
      <c r="Q4694" s="18"/>
      <c r="R4694" s="18"/>
      <c r="S4694" s="18"/>
      <c r="T4694" s="18"/>
      <c r="U4694" s="18"/>
      <c r="V4694" s="18" t="str">
        <f>IF(ISBLANK('PLT Log'!V4704),"",'PLT Log'!V4704)</f>
        <v/>
      </c>
    </row>
    <row r="4695" spans="1:22" x14ac:dyDescent="0.25">
      <c r="A4695" s="9"/>
      <c r="B4695" s="9"/>
      <c r="C4695" s="20"/>
      <c r="D4695" s="18"/>
      <c r="F4695" s="18"/>
      <c r="G4695" s="18"/>
      <c r="H4695" s="18"/>
      <c r="I4695" s="18"/>
      <c r="J4695" s="18"/>
      <c r="K4695" s="18"/>
      <c r="L4695" s="18"/>
      <c r="M4695" s="18"/>
      <c r="N4695" s="18"/>
      <c r="O4695" s="18"/>
      <c r="P4695" s="18"/>
      <c r="Q4695" s="18"/>
      <c r="R4695" s="18"/>
      <c r="S4695" s="18"/>
      <c r="T4695" s="18"/>
      <c r="U4695" s="18"/>
      <c r="V4695" s="18" t="str">
        <f>IF(ISBLANK('PLT Log'!V4705),"",'PLT Log'!V4705)</f>
        <v/>
      </c>
    </row>
    <row r="4696" spans="1:22" x14ac:dyDescent="0.25">
      <c r="A4696" s="9"/>
      <c r="B4696" s="9"/>
      <c r="C4696" s="20"/>
      <c r="D4696" s="18"/>
      <c r="F4696" s="18"/>
      <c r="G4696" s="18"/>
      <c r="H4696" s="18"/>
      <c r="I4696" s="18"/>
      <c r="J4696" s="18"/>
      <c r="K4696" s="18"/>
      <c r="L4696" s="18"/>
      <c r="M4696" s="18"/>
      <c r="N4696" s="18"/>
      <c r="O4696" s="18"/>
      <c r="P4696" s="18"/>
      <c r="Q4696" s="18"/>
      <c r="R4696" s="18"/>
      <c r="S4696" s="18"/>
      <c r="T4696" s="18"/>
      <c r="U4696" s="18"/>
      <c r="V4696" s="18" t="str">
        <f>IF(ISBLANK('PLT Log'!V4706),"",'PLT Log'!V4706)</f>
        <v/>
      </c>
    </row>
    <row r="4697" spans="1:22" x14ac:dyDescent="0.25">
      <c r="A4697" s="9"/>
      <c r="B4697" s="9"/>
      <c r="C4697" s="20"/>
      <c r="D4697" s="18"/>
      <c r="F4697" s="18"/>
      <c r="G4697" s="18"/>
      <c r="H4697" s="18"/>
      <c r="I4697" s="18"/>
      <c r="J4697" s="18"/>
      <c r="K4697" s="18"/>
      <c r="L4697" s="18"/>
      <c r="M4697" s="18"/>
      <c r="N4697" s="18"/>
      <c r="O4697" s="18"/>
      <c r="P4697" s="18"/>
      <c r="Q4697" s="18"/>
      <c r="R4697" s="18"/>
      <c r="S4697" s="18"/>
      <c r="T4697" s="18"/>
      <c r="U4697" s="18"/>
      <c r="V4697" s="18" t="str">
        <f>IF(ISBLANK('PLT Log'!V4707),"",'PLT Log'!V4707)</f>
        <v/>
      </c>
    </row>
    <row r="4698" spans="1:22" x14ac:dyDescent="0.25">
      <c r="A4698" s="9"/>
      <c r="B4698" s="9"/>
      <c r="C4698" s="20"/>
      <c r="D4698" s="18"/>
      <c r="F4698" s="18"/>
      <c r="G4698" s="18"/>
      <c r="H4698" s="18"/>
      <c r="I4698" s="18"/>
      <c r="J4698" s="18"/>
      <c r="K4698" s="18"/>
      <c r="L4698" s="18"/>
      <c r="M4698" s="18"/>
      <c r="N4698" s="18"/>
      <c r="O4698" s="18"/>
      <c r="P4698" s="18"/>
      <c r="Q4698" s="18"/>
      <c r="R4698" s="18"/>
      <c r="S4698" s="18"/>
      <c r="T4698" s="18"/>
      <c r="U4698" s="18"/>
      <c r="V4698" s="18" t="str">
        <f>IF(ISBLANK('PLT Log'!V4708),"",'PLT Log'!V4708)</f>
        <v/>
      </c>
    </row>
    <row r="4699" spans="1:22" x14ac:dyDescent="0.25">
      <c r="A4699" s="9"/>
      <c r="B4699" s="9"/>
      <c r="C4699" s="20"/>
      <c r="D4699" s="18"/>
      <c r="F4699" s="18"/>
      <c r="G4699" s="18"/>
      <c r="H4699" s="18"/>
      <c r="I4699" s="18"/>
      <c r="J4699" s="18"/>
      <c r="K4699" s="18"/>
      <c r="L4699" s="18"/>
      <c r="M4699" s="18"/>
      <c r="N4699" s="18"/>
      <c r="O4699" s="18"/>
      <c r="P4699" s="18"/>
      <c r="Q4699" s="18"/>
      <c r="R4699" s="18"/>
      <c r="S4699" s="18"/>
      <c r="T4699" s="18"/>
      <c r="U4699" s="18"/>
      <c r="V4699" s="18" t="str">
        <f>IF(ISBLANK('PLT Log'!V4709),"",'PLT Log'!V4709)</f>
        <v/>
      </c>
    </row>
    <row r="4700" spans="1:22" x14ac:dyDescent="0.25">
      <c r="A4700" s="9"/>
      <c r="B4700" s="9"/>
      <c r="C4700" s="20"/>
      <c r="D4700" s="18"/>
      <c r="F4700" s="18"/>
      <c r="G4700" s="18"/>
      <c r="H4700" s="18"/>
      <c r="I4700" s="18"/>
      <c r="J4700" s="18"/>
      <c r="K4700" s="18"/>
      <c r="L4700" s="18"/>
      <c r="M4700" s="18"/>
      <c r="N4700" s="18"/>
      <c r="O4700" s="18"/>
      <c r="P4700" s="18"/>
      <c r="Q4700" s="18"/>
      <c r="R4700" s="18"/>
      <c r="S4700" s="18"/>
      <c r="T4700" s="18"/>
      <c r="U4700" s="18"/>
      <c r="V4700" s="18" t="str">
        <f>IF(ISBLANK('PLT Log'!V4710),"",'PLT Log'!V4710)</f>
        <v/>
      </c>
    </row>
    <row r="4701" spans="1:22" x14ac:dyDescent="0.25">
      <c r="A4701" s="9"/>
      <c r="B4701" s="9"/>
      <c r="C4701" s="20"/>
      <c r="D4701" s="18"/>
      <c r="F4701" s="18"/>
      <c r="G4701" s="18"/>
      <c r="H4701" s="18"/>
      <c r="I4701" s="18"/>
      <c r="J4701" s="18"/>
      <c r="K4701" s="18"/>
      <c r="L4701" s="18"/>
      <c r="M4701" s="18"/>
      <c r="N4701" s="18"/>
      <c r="O4701" s="18"/>
      <c r="P4701" s="18"/>
      <c r="Q4701" s="18"/>
      <c r="R4701" s="18"/>
      <c r="S4701" s="18"/>
      <c r="T4701" s="18"/>
      <c r="U4701" s="18"/>
      <c r="V4701" s="18" t="str">
        <f>IF(ISBLANK('PLT Log'!V4711),"",'PLT Log'!V4711)</f>
        <v/>
      </c>
    </row>
    <row r="4702" spans="1:22" x14ac:dyDescent="0.25">
      <c r="A4702" s="9"/>
      <c r="B4702" s="9"/>
      <c r="C4702" s="20"/>
      <c r="D4702" s="18"/>
      <c r="F4702" s="18"/>
      <c r="G4702" s="18"/>
      <c r="H4702" s="18"/>
      <c r="I4702" s="18"/>
      <c r="J4702" s="18"/>
      <c r="K4702" s="18"/>
      <c r="L4702" s="18"/>
      <c r="M4702" s="18"/>
      <c r="N4702" s="18"/>
      <c r="O4702" s="18"/>
      <c r="P4702" s="18"/>
      <c r="Q4702" s="18"/>
      <c r="R4702" s="18"/>
      <c r="S4702" s="18"/>
      <c r="T4702" s="18"/>
      <c r="U4702" s="18"/>
      <c r="V4702" s="18" t="str">
        <f>IF(ISBLANK('PLT Log'!V4712),"",'PLT Log'!V4712)</f>
        <v/>
      </c>
    </row>
    <row r="4703" spans="1:22" x14ac:dyDescent="0.25">
      <c r="A4703" s="9"/>
      <c r="B4703" s="9"/>
      <c r="C4703" s="20"/>
      <c r="D4703" s="18"/>
      <c r="F4703" s="18"/>
      <c r="G4703" s="18"/>
      <c r="H4703" s="18"/>
      <c r="I4703" s="18"/>
      <c r="J4703" s="18"/>
      <c r="K4703" s="18"/>
      <c r="L4703" s="18"/>
      <c r="M4703" s="18"/>
      <c r="N4703" s="18"/>
      <c r="O4703" s="18"/>
      <c r="P4703" s="18"/>
      <c r="Q4703" s="18"/>
      <c r="R4703" s="18"/>
      <c r="S4703" s="18"/>
      <c r="T4703" s="18"/>
      <c r="U4703" s="18"/>
      <c r="V4703" s="18" t="str">
        <f>IF(ISBLANK('PLT Log'!V4713),"",'PLT Log'!V4713)</f>
        <v/>
      </c>
    </row>
    <row r="4704" spans="1:22" x14ac:dyDescent="0.25">
      <c r="A4704" s="9"/>
      <c r="B4704" s="9"/>
      <c r="C4704" s="20"/>
      <c r="D4704" s="18"/>
      <c r="F4704" s="18"/>
      <c r="G4704" s="18"/>
      <c r="H4704" s="18"/>
      <c r="I4704" s="18"/>
      <c r="J4704" s="18"/>
      <c r="K4704" s="18"/>
      <c r="L4704" s="18"/>
      <c r="M4704" s="18"/>
      <c r="N4704" s="18"/>
      <c r="O4704" s="18"/>
      <c r="P4704" s="18"/>
      <c r="Q4704" s="18"/>
      <c r="R4704" s="18"/>
      <c r="S4704" s="18"/>
      <c r="T4704" s="18"/>
      <c r="U4704" s="18"/>
      <c r="V4704" s="18" t="str">
        <f>IF(ISBLANK('PLT Log'!V4714),"",'PLT Log'!V4714)</f>
        <v/>
      </c>
    </row>
    <row r="4705" spans="1:22" x14ac:dyDescent="0.25">
      <c r="A4705" s="9"/>
      <c r="B4705" s="9"/>
      <c r="C4705" s="20"/>
      <c r="D4705" s="18"/>
      <c r="F4705" s="18"/>
      <c r="G4705" s="18"/>
      <c r="H4705" s="18"/>
      <c r="I4705" s="18"/>
      <c r="J4705" s="18"/>
      <c r="K4705" s="18"/>
      <c r="L4705" s="18"/>
      <c r="M4705" s="18"/>
      <c r="N4705" s="18"/>
      <c r="O4705" s="18"/>
      <c r="P4705" s="18"/>
      <c r="Q4705" s="18"/>
      <c r="R4705" s="18"/>
      <c r="S4705" s="18"/>
      <c r="T4705" s="18"/>
      <c r="U4705" s="18"/>
      <c r="V4705" s="18" t="str">
        <f>IF(ISBLANK('PLT Log'!V4715),"",'PLT Log'!V4715)</f>
        <v/>
      </c>
    </row>
    <row r="4706" spans="1:22" x14ac:dyDescent="0.25">
      <c r="A4706" s="9"/>
      <c r="B4706" s="9"/>
      <c r="C4706" s="20"/>
      <c r="D4706" s="18"/>
      <c r="F4706" s="18"/>
      <c r="G4706" s="18"/>
      <c r="H4706" s="18"/>
      <c r="I4706" s="18"/>
      <c r="J4706" s="18"/>
      <c r="K4706" s="18"/>
      <c r="L4706" s="18"/>
      <c r="M4706" s="18"/>
      <c r="N4706" s="18"/>
      <c r="O4706" s="18"/>
      <c r="P4706" s="18"/>
      <c r="Q4706" s="18"/>
      <c r="R4706" s="18"/>
      <c r="S4706" s="18"/>
      <c r="T4706" s="18"/>
      <c r="U4706" s="18"/>
      <c r="V4706" s="18" t="str">
        <f>IF(ISBLANK('PLT Log'!V4716),"",'PLT Log'!V4716)</f>
        <v/>
      </c>
    </row>
    <row r="4707" spans="1:22" x14ac:dyDescent="0.25">
      <c r="A4707" s="9"/>
      <c r="B4707" s="9"/>
      <c r="C4707" s="20"/>
      <c r="D4707" s="18"/>
      <c r="F4707" s="18"/>
      <c r="G4707" s="18"/>
      <c r="H4707" s="18"/>
      <c r="I4707" s="18"/>
      <c r="J4707" s="18"/>
      <c r="K4707" s="18"/>
      <c r="L4707" s="18"/>
      <c r="M4707" s="18"/>
      <c r="N4707" s="18"/>
      <c r="O4707" s="18"/>
      <c r="P4707" s="18"/>
      <c r="Q4707" s="18"/>
      <c r="R4707" s="18"/>
      <c r="S4707" s="18"/>
      <c r="T4707" s="18"/>
      <c r="U4707" s="18"/>
      <c r="V4707" s="18" t="str">
        <f>IF(ISBLANK('PLT Log'!V4717),"",'PLT Log'!V4717)</f>
        <v/>
      </c>
    </row>
    <row r="4708" spans="1:22" x14ac:dyDescent="0.25">
      <c r="A4708" s="9"/>
      <c r="B4708" s="9"/>
      <c r="C4708" s="20"/>
      <c r="D4708" s="18"/>
      <c r="F4708" s="18"/>
      <c r="G4708" s="18"/>
      <c r="H4708" s="18"/>
      <c r="I4708" s="18"/>
      <c r="J4708" s="18"/>
      <c r="K4708" s="18"/>
      <c r="L4708" s="18"/>
      <c r="M4708" s="18"/>
      <c r="N4708" s="18"/>
      <c r="O4708" s="18"/>
      <c r="P4708" s="18"/>
      <c r="Q4708" s="18"/>
      <c r="R4708" s="18"/>
      <c r="S4708" s="18"/>
      <c r="T4708" s="18"/>
      <c r="U4708" s="18"/>
      <c r="V4708" s="18" t="str">
        <f>IF(ISBLANK('PLT Log'!V4718),"",'PLT Log'!V4718)</f>
        <v/>
      </c>
    </row>
    <row r="4709" spans="1:22" x14ac:dyDescent="0.25">
      <c r="A4709" s="9"/>
      <c r="B4709" s="9"/>
      <c r="C4709" s="20"/>
      <c r="D4709" s="18"/>
      <c r="F4709" s="18"/>
      <c r="G4709" s="18"/>
      <c r="H4709" s="18"/>
      <c r="I4709" s="18"/>
      <c r="J4709" s="18"/>
      <c r="K4709" s="18"/>
      <c r="L4709" s="18"/>
      <c r="M4709" s="18"/>
      <c r="N4709" s="18"/>
      <c r="O4709" s="18"/>
      <c r="P4709" s="18"/>
      <c r="Q4709" s="18"/>
      <c r="R4709" s="18"/>
      <c r="S4709" s="18"/>
      <c r="T4709" s="18"/>
      <c r="U4709" s="18"/>
      <c r="V4709" s="18" t="str">
        <f>IF(ISBLANK('PLT Log'!V4719),"",'PLT Log'!V4719)</f>
        <v/>
      </c>
    </row>
    <row r="4710" spans="1:22" x14ac:dyDescent="0.25">
      <c r="A4710" s="9"/>
      <c r="B4710" s="9"/>
      <c r="C4710" s="20"/>
      <c r="D4710" s="18"/>
      <c r="F4710" s="18"/>
      <c r="G4710" s="18"/>
      <c r="H4710" s="18"/>
      <c r="I4710" s="18"/>
      <c r="J4710" s="18"/>
      <c r="K4710" s="18"/>
      <c r="L4710" s="18"/>
      <c r="M4710" s="18"/>
      <c r="N4710" s="18"/>
      <c r="O4710" s="18"/>
      <c r="P4710" s="18"/>
      <c r="Q4710" s="18"/>
      <c r="R4710" s="18"/>
      <c r="S4710" s="18"/>
      <c r="T4710" s="18"/>
      <c r="U4710" s="18"/>
      <c r="V4710" s="18" t="str">
        <f>IF(ISBLANK('PLT Log'!V4720),"",'PLT Log'!V4720)</f>
        <v/>
      </c>
    </row>
    <row r="4711" spans="1:22" x14ac:dyDescent="0.25">
      <c r="A4711" s="9"/>
      <c r="B4711" s="9"/>
      <c r="C4711" s="20"/>
      <c r="D4711" s="18"/>
      <c r="F4711" s="18"/>
      <c r="G4711" s="18"/>
      <c r="H4711" s="18"/>
      <c r="I4711" s="18"/>
      <c r="J4711" s="18"/>
      <c r="K4711" s="18"/>
      <c r="L4711" s="18"/>
      <c r="M4711" s="18"/>
      <c r="N4711" s="18"/>
      <c r="O4711" s="18"/>
      <c r="P4711" s="18"/>
      <c r="Q4711" s="18"/>
      <c r="R4711" s="18"/>
      <c r="S4711" s="18"/>
      <c r="T4711" s="18"/>
      <c r="U4711" s="18"/>
      <c r="V4711" s="18" t="str">
        <f>IF(ISBLANK('PLT Log'!V4721),"",'PLT Log'!V4721)</f>
        <v/>
      </c>
    </row>
    <row r="4712" spans="1:22" x14ac:dyDescent="0.25">
      <c r="A4712" s="9"/>
      <c r="B4712" s="9"/>
      <c r="C4712" s="20"/>
      <c r="D4712" s="18"/>
      <c r="F4712" s="18"/>
      <c r="G4712" s="18"/>
      <c r="H4712" s="18"/>
      <c r="I4712" s="18"/>
      <c r="J4712" s="18"/>
      <c r="K4712" s="18"/>
      <c r="L4712" s="18"/>
      <c r="M4712" s="18"/>
      <c r="N4712" s="18"/>
      <c r="O4712" s="18"/>
      <c r="P4712" s="18"/>
      <c r="Q4712" s="18"/>
      <c r="R4712" s="18"/>
      <c r="S4712" s="18"/>
      <c r="T4712" s="18"/>
      <c r="U4712" s="18"/>
      <c r="V4712" s="18" t="str">
        <f>IF(ISBLANK('PLT Log'!V4722),"",'PLT Log'!V4722)</f>
        <v/>
      </c>
    </row>
    <row r="4713" spans="1:22" x14ac:dyDescent="0.25">
      <c r="A4713" s="9"/>
      <c r="B4713" s="9"/>
      <c r="C4713" s="20"/>
      <c r="D4713" s="18"/>
      <c r="F4713" s="18"/>
      <c r="G4713" s="18"/>
      <c r="H4713" s="18"/>
      <c r="I4713" s="18"/>
      <c r="J4713" s="18"/>
      <c r="K4713" s="18"/>
      <c r="L4713" s="18"/>
      <c r="M4713" s="18"/>
      <c r="N4713" s="18"/>
      <c r="O4713" s="18"/>
      <c r="P4713" s="18"/>
      <c r="Q4713" s="18"/>
      <c r="R4713" s="18"/>
      <c r="S4713" s="18"/>
      <c r="T4713" s="18"/>
      <c r="U4713" s="18"/>
      <c r="V4713" s="18" t="str">
        <f>IF(ISBLANK('PLT Log'!V4723),"",'PLT Log'!V4723)</f>
        <v/>
      </c>
    </row>
    <row r="4714" spans="1:22" x14ac:dyDescent="0.25">
      <c r="A4714" s="9"/>
      <c r="B4714" s="9"/>
      <c r="C4714" s="20"/>
      <c r="D4714" s="18"/>
      <c r="F4714" s="18"/>
      <c r="G4714" s="18"/>
      <c r="H4714" s="18"/>
      <c r="I4714" s="18"/>
      <c r="J4714" s="18"/>
      <c r="K4714" s="18"/>
      <c r="L4714" s="18"/>
      <c r="M4714" s="18"/>
      <c r="N4714" s="18"/>
      <c r="O4714" s="18"/>
      <c r="P4714" s="18"/>
      <c r="Q4714" s="18"/>
      <c r="R4714" s="18"/>
      <c r="S4714" s="18"/>
      <c r="T4714" s="18"/>
      <c r="U4714" s="18"/>
      <c r="V4714" s="18" t="str">
        <f>IF(ISBLANK('PLT Log'!V4724),"",'PLT Log'!V4724)</f>
        <v/>
      </c>
    </row>
    <row r="4715" spans="1:22" x14ac:dyDescent="0.25">
      <c r="A4715" s="9"/>
      <c r="B4715" s="9"/>
      <c r="C4715" s="20"/>
      <c r="D4715" s="18"/>
      <c r="F4715" s="18"/>
      <c r="G4715" s="18"/>
      <c r="H4715" s="18"/>
      <c r="I4715" s="18"/>
      <c r="J4715" s="18"/>
      <c r="K4715" s="18"/>
      <c r="L4715" s="18"/>
      <c r="M4715" s="18"/>
      <c r="N4715" s="18"/>
      <c r="O4715" s="18"/>
      <c r="P4715" s="18"/>
      <c r="Q4715" s="18"/>
      <c r="R4715" s="18"/>
      <c r="S4715" s="18"/>
      <c r="T4715" s="18"/>
      <c r="U4715" s="18"/>
      <c r="V4715" s="18" t="str">
        <f>IF(ISBLANK('PLT Log'!V4725),"",'PLT Log'!V4725)</f>
        <v/>
      </c>
    </row>
    <row r="4716" spans="1:22" x14ac:dyDescent="0.25">
      <c r="A4716" s="9"/>
      <c r="B4716" s="9"/>
      <c r="C4716" s="20"/>
      <c r="D4716" s="18"/>
      <c r="F4716" s="18"/>
      <c r="G4716" s="18"/>
      <c r="H4716" s="18"/>
      <c r="I4716" s="18"/>
      <c r="J4716" s="18"/>
      <c r="K4716" s="18"/>
      <c r="L4716" s="18"/>
      <c r="M4716" s="18"/>
      <c r="N4716" s="18"/>
      <c r="O4716" s="18"/>
      <c r="P4716" s="18"/>
      <c r="Q4716" s="18"/>
      <c r="R4716" s="18"/>
      <c r="S4716" s="18"/>
      <c r="T4716" s="18"/>
      <c r="U4716" s="18"/>
      <c r="V4716" s="18" t="str">
        <f>IF(ISBLANK('PLT Log'!V4726),"",'PLT Log'!V4726)</f>
        <v/>
      </c>
    </row>
    <row r="4717" spans="1:22" x14ac:dyDescent="0.25">
      <c r="A4717" s="9"/>
      <c r="B4717" s="9"/>
      <c r="C4717" s="20"/>
      <c r="D4717" s="18"/>
      <c r="F4717" s="18"/>
      <c r="G4717" s="18"/>
      <c r="H4717" s="18"/>
      <c r="I4717" s="18"/>
      <c r="J4717" s="18"/>
      <c r="K4717" s="18"/>
      <c r="L4717" s="18"/>
      <c r="M4717" s="18"/>
      <c r="N4717" s="18"/>
      <c r="O4717" s="18"/>
      <c r="P4717" s="18"/>
      <c r="Q4717" s="18"/>
      <c r="R4717" s="18"/>
      <c r="S4717" s="18"/>
      <c r="T4717" s="18"/>
      <c r="U4717" s="18"/>
      <c r="V4717" s="18" t="str">
        <f>IF(ISBLANK('PLT Log'!V4727),"",'PLT Log'!V4727)</f>
        <v/>
      </c>
    </row>
    <row r="4718" spans="1:22" x14ac:dyDescent="0.25">
      <c r="A4718" s="9"/>
      <c r="B4718" s="9"/>
      <c r="C4718" s="20"/>
      <c r="D4718" s="18"/>
      <c r="F4718" s="18"/>
      <c r="G4718" s="18"/>
      <c r="H4718" s="18"/>
      <c r="I4718" s="18"/>
      <c r="J4718" s="18"/>
      <c r="K4718" s="18"/>
      <c r="L4718" s="18"/>
      <c r="M4718" s="18"/>
      <c r="N4718" s="18"/>
      <c r="O4718" s="18"/>
      <c r="P4718" s="18"/>
      <c r="Q4718" s="18"/>
      <c r="R4718" s="18"/>
      <c r="S4718" s="18"/>
      <c r="T4718" s="18"/>
      <c r="U4718" s="18"/>
      <c r="V4718" s="18" t="str">
        <f>IF(ISBLANK('PLT Log'!V4728),"",'PLT Log'!V4728)</f>
        <v/>
      </c>
    </row>
    <row r="4719" spans="1:22" x14ac:dyDescent="0.25">
      <c r="A4719" s="9"/>
      <c r="B4719" s="9"/>
      <c r="C4719" s="20"/>
      <c r="D4719" s="18"/>
      <c r="F4719" s="18"/>
      <c r="G4719" s="18"/>
      <c r="H4719" s="18"/>
      <c r="I4719" s="18"/>
      <c r="J4719" s="18"/>
      <c r="K4719" s="18"/>
      <c r="L4719" s="18"/>
      <c r="M4719" s="18"/>
      <c r="N4719" s="18"/>
      <c r="O4719" s="18"/>
      <c r="P4719" s="18"/>
      <c r="Q4719" s="18"/>
      <c r="R4719" s="18"/>
      <c r="S4719" s="18"/>
      <c r="T4719" s="18"/>
      <c r="U4719" s="18"/>
      <c r="V4719" s="18" t="str">
        <f>IF(ISBLANK('PLT Log'!V4729),"",'PLT Log'!V4729)</f>
        <v/>
      </c>
    </row>
    <row r="4720" spans="1:22" x14ac:dyDescent="0.25">
      <c r="A4720" s="9"/>
      <c r="B4720" s="9"/>
      <c r="C4720" s="20"/>
      <c r="D4720" s="18"/>
      <c r="F4720" s="18"/>
      <c r="G4720" s="18"/>
      <c r="H4720" s="18"/>
      <c r="I4720" s="18"/>
      <c r="J4720" s="18"/>
      <c r="K4720" s="18"/>
      <c r="L4720" s="18"/>
      <c r="M4720" s="18"/>
      <c r="N4720" s="18"/>
      <c r="O4720" s="18"/>
      <c r="P4720" s="18"/>
      <c r="Q4720" s="18"/>
      <c r="R4720" s="18"/>
      <c r="S4720" s="18"/>
      <c r="T4720" s="18"/>
      <c r="U4720" s="18"/>
      <c r="V4720" s="18" t="str">
        <f>IF(ISBLANK('PLT Log'!V4730),"",'PLT Log'!V4730)</f>
        <v/>
      </c>
    </row>
    <row r="4721" spans="1:22" x14ac:dyDescent="0.25">
      <c r="A4721" s="9"/>
      <c r="B4721" s="9"/>
      <c r="C4721" s="20"/>
      <c r="D4721" s="18"/>
      <c r="F4721" s="18"/>
      <c r="G4721" s="18"/>
      <c r="H4721" s="18"/>
      <c r="I4721" s="18"/>
      <c r="J4721" s="18"/>
      <c r="K4721" s="18"/>
      <c r="L4721" s="18"/>
      <c r="M4721" s="18"/>
      <c r="N4721" s="18"/>
      <c r="O4721" s="18"/>
      <c r="P4721" s="18"/>
      <c r="Q4721" s="18"/>
      <c r="R4721" s="18"/>
      <c r="S4721" s="18"/>
      <c r="T4721" s="18"/>
      <c r="U4721" s="18"/>
      <c r="V4721" s="18" t="str">
        <f>IF(ISBLANK('PLT Log'!V4731),"",'PLT Log'!V4731)</f>
        <v/>
      </c>
    </row>
    <row r="4722" spans="1:22" x14ac:dyDescent="0.25">
      <c r="A4722" s="9"/>
      <c r="B4722" s="9"/>
      <c r="C4722" s="20"/>
      <c r="D4722" s="18"/>
      <c r="F4722" s="18"/>
      <c r="G4722" s="18"/>
      <c r="H4722" s="18"/>
      <c r="I4722" s="18"/>
      <c r="J4722" s="18"/>
      <c r="K4722" s="18"/>
      <c r="L4722" s="18"/>
      <c r="M4722" s="18"/>
      <c r="N4722" s="18"/>
      <c r="O4722" s="18"/>
      <c r="P4722" s="18"/>
      <c r="Q4722" s="18"/>
      <c r="R4722" s="18"/>
      <c r="S4722" s="18"/>
      <c r="T4722" s="18"/>
      <c r="U4722" s="18"/>
      <c r="V4722" s="18" t="str">
        <f>IF(ISBLANK('PLT Log'!V4732),"",'PLT Log'!V4732)</f>
        <v/>
      </c>
    </row>
    <row r="4723" spans="1:22" x14ac:dyDescent="0.25">
      <c r="A4723" s="9"/>
      <c r="B4723" s="9"/>
      <c r="C4723" s="20"/>
      <c r="D4723" s="18"/>
      <c r="F4723" s="18"/>
      <c r="G4723" s="18"/>
      <c r="H4723" s="18"/>
      <c r="I4723" s="18"/>
      <c r="J4723" s="18"/>
      <c r="K4723" s="18"/>
      <c r="L4723" s="18"/>
      <c r="M4723" s="18"/>
      <c r="N4723" s="18"/>
      <c r="O4723" s="18"/>
      <c r="P4723" s="18"/>
      <c r="Q4723" s="18"/>
      <c r="R4723" s="18"/>
      <c r="S4723" s="18"/>
      <c r="T4723" s="18"/>
      <c r="U4723" s="18"/>
      <c r="V4723" s="18" t="str">
        <f>IF(ISBLANK('PLT Log'!V4733),"",'PLT Log'!V4733)</f>
        <v/>
      </c>
    </row>
    <row r="4724" spans="1:22" x14ac:dyDescent="0.25">
      <c r="A4724" s="9"/>
      <c r="B4724" s="9"/>
      <c r="C4724" s="20"/>
      <c r="D4724" s="18"/>
      <c r="F4724" s="18"/>
      <c r="G4724" s="18"/>
      <c r="H4724" s="18"/>
      <c r="I4724" s="18"/>
      <c r="J4724" s="18"/>
      <c r="K4724" s="18"/>
      <c r="L4724" s="18"/>
      <c r="M4724" s="18"/>
      <c r="N4724" s="18"/>
      <c r="O4724" s="18"/>
      <c r="P4724" s="18"/>
      <c r="Q4724" s="18"/>
      <c r="R4724" s="18"/>
      <c r="S4724" s="18"/>
      <c r="T4724" s="18"/>
      <c r="U4724" s="18"/>
      <c r="V4724" s="18" t="str">
        <f>IF(ISBLANK('PLT Log'!V4734),"",'PLT Log'!V4734)</f>
        <v/>
      </c>
    </row>
    <row r="4725" spans="1:22" x14ac:dyDescent="0.25">
      <c r="A4725" s="9"/>
      <c r="B4725" s="9"/>
      <c r="C4725" s="20"/>
      <c r="D4725" s="18"/>
      <c r="F4725" s="18"/>
      <c r="G4725" s="18"/>
      <c r="H4725" s="18"/>
      <c r="I4725" s="18"/>
      <c r="J4725" s="18"/>
      <c r="K4725" s="18"/>
      <c r="L4725" s="18"/>
      <c r="M4725" s="18"/>
      <c r="N4725" s="18"/>
      <c r="O4725" s="18"/>
      <c r="P4725" s="18"/>
      <c r="Q4725" s="18"/>
      <c r="R4725" s="18"/>
      <c r="S4725" s="18"/>
      <c r="T4725" s="18"/>
      <c r="U4725" s="18"/>
      <c r="V4725" s="18" t="str">
        <f>IF(ISBLANK('PLT Log'!V4735),"",'PLT Log'!V4735)</f>
        <v/>
      </c>
    </row>
    <row r="4726" spans="1:22" x14ac:dyDescent="0.25">
      <c r="A4726" s="9"/>
      <c r="B4726" s="9"/>
      <c r="C4726" s="20"/>
      <c r="D4726" s="18"/>
      <c r="F4726" s="18"/>
      <c r="G4726" s="18"/>
      <c r="H4726" s="18"/>
      <c r="I4726" s="18"/>
      <c r="J4726" s="18"/>
      <c r="K4726" s="18"/>
      <c r="L4726" s="18"/>
      <c r="M4726" s="18"/>
      <c r="N4726" s="18"/>
      <c r="O4726" s="18"/>
      <c r="P4726" s="18"/>
      <c r="Q4726" s="18"/>
      <c r="R4726" s="18"/>
      <c r="S4726" s="18"/>
      <c r="T4726" s="18"/>
      <c r="U4726" s="18"/>
      <c r="V4726" s="18" t="str">
        <f>IF(ISBLANK('PLT Log'!V4736),"",'PLT Log'!V4736)</f>
        <v/>
      </c>
    </row>
    <row r="4727" spans="1:22" x14ac:dyDescent="0.25">
      <c r="A4727" s="9"/>
      <c r="B4727" s="9"/>
      <c r="C4727" s="20"/>
      <c r="D4727" s="18"/>
      <c r="F4727" s="18"/>
      <c r="G4727" s="18"/>
      <c r="H4727" s="18"/>
      <c r="I4727" s="18"/>
      <c r="J4727" s="18"/>
      <c r="K4727" s="18"/>
      <c r="L4727" s="18"/>
      <c r="M4727" s="18"/>
      <c r="N4727" s="18"/>
      <c r="O4727" s="18"/>
      <c r="P4727" s="18"/>
      <c r="Q4727" s="18"/>
      <c r="R4727" s="18"/>
      <c r="S4727" s="18"/>
      <c r="T4727" s="18"/>
      <c r="U4727" s="18"/>
      <c r="V4727" s="18" t="str">
        <f>IF(ISBLANK('PLT Log'!V4737),"",'PLT Log'!V4737)</f>
        <v/>
      </c>
    </row>
    <row r="4728" spans="1:22" x14ac:dyDescent="0.25">
      <c r="A4728" s="9"/>
      <c r="B4728" s="9"/>
      <c r="C4728" s="20"/>
      <c r="D4728" s="18"/>
      <c r="F4728" s="18"/>
      <c r="G4728" s="18"/>
      <c r="H4728" s="18"/>
      <c r="I4728" s="18"/>
      <c r="J4728" s="18"/>
      <c r="K4728" s="18"/>
      <c r="L4728" s="18"/>
      <c r="M4728" s="18"/>
      <c r="N4728" s="18"/>
      <c r="O4728" s="18"/>
      <c r="P4728" s="18"/>
      <c r="Q4728" s="18"/>
      <c r="R4728" s="18"/>
      <c r="S4728" s="18"/>
      <c r="T4728" s="18"/>
      <c r="U4728" s="18"/>
      <c r="V4728" s="18" t="str">
        <f>IF(ISBLANK('PLT Log'!V4738),"",'PLT Log'!V4738)</f>
        <v/>
      </c>
    </row>
    <row r="4729" spans="1:22" x14ac:dyDescent="0.25">
      <c r="A4729" s="9"/>
      <c r="B4729" s="9"/>
      <c r="C4729" s="20"/>
      <c r="D4729" s="18"/>
      <c r="F4729" s="18"/>
      <c r="G4729" s="18"/>
      <c r="H4729" s="18"/>
      <c r="I4729" s="18"/>
      <c r="J4729" s="18"/>
      <c r="K4729" s="18"/>
      <c r="L4729" s="18"/>
      <c r="M4729" s="18"/>
      <c r="N4729" s="18"/>
      <c r="O4729" s="18"/>
      <c r="P4729" s="18"/>
      <c r="Q4729" s="18"/>
      <c r="R4729" s="18"/>
      <c r="S4729" s="18"/>
      <c r="T4729" s="18"/>
      <c r="U4729" s="18"/>
      <c r="V4729" s="18" t="str">
        <f>IF(ISBLANK('PLT Log'!V4739),"",'PLT Log'!V4739)</f>
        <v/>
      </c>
    </row>
    <row r="4730" spans="1:22" x14ac:dyDescent="0.25">
      <c r="A4730" s="9"/>
      <c r="B4730" s="9"/>
      <c r="C4730" s="20"/>
      <c r="D4730" s="18"/>
      <c r="F4730" s="18"/>
      <c r="G4730" s="18"/>
      <c r="H4730" s="18"/>
      <c r="I4730" s="18"/>
      <c r="J4730" s="18"/>
      <c r="K4730" s="18"/>
      <c r="L4730" s="18"/>
      <c r="M4730" s="18"/>
      <c r="N4730" s="18"/>
      <c r="O4730" s="18"/>
      <c r="P4730" s="18"/>
      <c r="Q4730" s="18"/>
      <c r="R4730" s="18"/>
      <c r="S4730" s="18"/>
      <c r="T4730" s="18"/>
      <c r="U4730" s="18"/>
      <c r="V4730" s="18" t="str">
        <f>IF(ISBLANK('PLT Log'!V4740),"",'PLT Log'!V4740)</f>
        <v/>
      </c>
    </row>
    <row r="4731" spans="1:22" x14ac:dyDescent="0.25">
      <c r="A4731" s="9"/>
      <c r="B4731" s="9"/>
      <c r="C4731" s="20"/>
      <c r="D4731" s="18"/>
      <c r="F4731" s="18"/>
      <c r="G4731" s="18"/>
      <c r="H4731" s="18"/>
      <c r="I4731" s="18"/>
      <c r="J4731" s="18"/>
      <c r="K4731" s="18"/>
      <c r="L4731" s="18"/>
      <c r="M4731" s="18"/>
      <c r="N4731" s="18"/>
      <c r="O4731" s="18"/>
      <c r="P4731" s="18"/>
      <c r="Q4731" s="18"/>
      <c r="R4731" s="18"/>
      <c r="S4731" s="18"/>
      <c r="T4731" s="18"/>
      <c r="U4731" s="18"/>
      <c r="V4731" s="18" t="str">
        <f>IF(ISBLANK('PLT Log'!V4741),"",'PLT Log'!V4741)</f>
        <v/>
      </c>
    </row>
    <row r="4732" spans="1:22" x14ac:dyDescent="0.25">
      <c r="A4732" s="9"/>
      <c r="B4732" s="9"/>
      <c r="C4732" s="20"/>
      <c r="D4732" s="18"/>
      <c r="F4732" s="18"/>
      <c r="G4732" s="18"/>
      <c r="H4732" s="18"/>
      <c r="I4732" s="18"/>
      <c r="J4732" s="18"/>
      <c r="K4732" s="18"/>
      <c r="L4732" s="18"/>
      <c r="M4732" s="18"/>
      <c r="N4732" s="18"/>
      <c r="O4732" s="18"/>
      <c r="P4732" s="18"/>
      <c r="Q4732" s="18"/>
      <c r="R4732" s="18"/>
      <c r="S4732" s="18"/>
      <c r="T4732" s="18"/>
      <c r="U4732" s="18"/>
      <c r="V4732" s="18" t="str">
        <f>IF(ISBLANK('PLT Log'!V4742),"",'PLT Log'!V4742)</f>
        <v/>
      </c>
    </row>
    <row r="4733" spans="1:22" x14ac:dyDescent="0.25">
      <c r="A4733" s="9"/>
      <c r="B4733" s="9"/>
      <c r="C4733" s="20"/>
      <c r="D4733" s="18"/>
      <c r="F4733" s="18"/>
      <c r="G4733" s="18"/>
      <c r="H4733" s="18"/>
      <c r="I4733" s="18"/>
      <c r="J4733" s="18"/>
      <c r="K4733" s="18"/>
      <c r="L4733" s="18"/>
      <c r="M4733" s="18"/>
      <c r="N4733" s="18"/>
      <c r="O4733" s="18"/>
      <c r="P4733" s="18"/>
      <c r="Q4733" s="18"/>
      <c r="R4733" s="18"/>
      <c r="S4733" s="18"/>
      <c r="T4733" s="18"/>
      <c r="U4733" s="18"/>
      <c r="V4733" s="18" t="str">
        <f>IF(ISBLANK('PLT Log'!V4743),"",'PLT Log'!V4743)</f>
        <v/>
      </c>
    </row>
    <row r="4734" spans="1:22" x14ac:dyDescent="0.25">
      <c r="A4734" s="9"/>
      <c r="B4734" s="9"/>
      <c r="C4734" s="20"/>
      <c r="D4734" s="18"/>
      <c r="F4734" s="18"/>
      <c r="G4734" s="18"/>
      <c r="H4734" s="18"/>
      <c r="I4734" s="18"/>
      <c r="J4734" s="18"/>
      <c r="K4734" s="18"/>
      <c r="L4734" s="18"/>
      <c r="M4734" s="18"/>
      <c r="N4734" s="18"/>
      <c r="O4734" s="18"/>
      <c r="P4734" s="18"/>
      <c r="Q4734" s="18"/>
      <c r="R4734" s="18"/>
      <c r="S4734" s="18"/>
      <c r="T4734" s="18"/>
      <c r="U4734" s="18"/>
      <c r="V4734" s="18" t="str">
        <f>IF(ISBLANK('PLT Log'!V4744),"",'PLT Log'!V4744)</f>
        <v/>
      </c>
    </row>
    <row r="4735" spans="1:22" x14ac:dyDescent="0.25">
      <c r="A4735" s="9"/>
      <c r="B4735" s="9"/>
      <c r="C4735" s="20"/>
      <c r="D4735" s="18"/>
      <c r="F4735" s="18"/>
      <c r="G4735" s="18"/>
      <c r="H4735" s="18"/>
      <c r="I4735" s="18"/>
      <c r="J4735" s="18"/>
      <c r="K4735" s="18"/>
      <c r="L4735" s="18"/>
      <c r="M4735" s="18"/>
      <c r="N4735" s="18"/>
      <c r="O4735" s="18"/>
      <c r="P4735" s="18"/>
      <c r="Q4735" s="18"/>
      <c r="R4735" s="18"/>
      <c r="S4735" s="18"/>
      <c r="T4735" s="18"/>
      <c r="U4735" s="18"/>
      <c r="V4735" s="18" t="str">
        <f>IF(ISBLANK('PLT Log'!V4745),"",'PLT Log'!V4745)</f>
        <v/>
      </c>
    </row>
    <row r="4736" spans="1:22" x14ac:dyDescent="0.25">
      <c r="A4736" s="9"/>
      <c r="B4736" s="9"/>
      <c r="C4736" s="20"/>
      <c r="D4736" s="18"/>
      <c r="F4736" s="18"/>
      <c r="G4736" s="18"/>
      <c r="H4736" s="18"/>
      <c r="I4736" s="18"/>
      <c r="J4736" s="18"/>
      <c r="K4736" s="18"/>
      <c r="L4736" s="18"/>
      <c r="M4736" s="18"/>
      <c r="N4736" s="18"/>
      <c r="O4736" s="18"/>
      <c r="P4736" s="18"/>
      <c r="Q4736" s="18"/>
      <c r="R4736" s="18"/>
      <c r="S4736" s="18"/>
      <c r="T4736" s="18"/>
      <c r="U4736" s="18"/>
      <c r="V4736" s="18" t="str">
        <f>IF(ISBLANK('PLT Log'!V4746),"",'PLT Log'!V4746)</f>
        <v/>
      </c>
    </row>
    <row r="4737" spans="1:22" x14ac:dyDescent="0.25">
      <c r="A4737" s="9"/>
      <c r="B4737" s="9"/>
      <c r="C4737" s="20"/>
      <c r="D4737" s="18"/>
      <c r="F4737" s="18"/>
      <c r="G4737" s="18"/>
      <c r="H4737" s="18"/>
      <c r="I4737" s="18"/>
      <c r="J4737" s="18"/>
      <c r="K4737" s="18"/>
      <c r="L4737" s="18"/>
      <c r="M4737" s="18"/>
      <c r="N4737" s="18"/>
      <c r="O4737" s="18"/>
      <c r="P4737" s="18"/>
      <c r="Q4737" s="18"/>
      <c r="R4737" s="18"/>
      <c r="S4737" s="18"/>
      <c r="T4737" s="18"/>
      <c r="U4737" s="18"/>
      <c r="V4737" s="18" t="str">
        <f>IF(ISBLANK('PLT Log'!V4747),"",'PLT Log'!V4747)</f>
        <v/>
      </c>
    </row>
    <row r="4738" spans="1:22" x14ac:dyDescent="0.25">
      <c r="A4738" s="9"/>
      <c r="B4738" s="9"/>
      <c r="C4738" s="20"/>
      <c r="D4738" s="18"/>
      <c r="F4738" s="18"/>
      <c r="G4738" s="18"/>
      <c r="H4738" s="18"/>
      <c r="I4738" s="18"/>
      <c r="J4738" s="18"/>
      <c r="K4738" s="18"/>
      <c r="L4738" s="18"/>
      <c r="M4738" s="18"/>
      <c r="N4738" s="18"/>
      <c r="O4738" s="18"/>
      <c r="P4738" s="18"/>
      <c r="Q4738" s="18"/>
      <c r="R4738" s="18"/>
      <c r="S4738" s="18"/>
      <c r="T4738" s="18"/>
      <c r="U4738" s="18"/>
      <c r="V4738" s="18" t="str">
        <f>IF(ISBLANK('PLT Log'!V4748),"",'PLT Log'!V4748)</f>
        <v/>
      </c>
    </row>
    <row r="4739" spans="1:22" x14ac:dyDescent="0.25">
      <c r="A4739" s="9"/>
      <c r="B4739" s="9"/>
      <c r="C4739" s="20"/>
      <c r="D4739" s="18"/>
      <c r="F4739" s="18"/>
      <c r="G4739" s="18"/>
      <c r="H4739" s="18"/>
      <c r="I4739" s="18"/>
      <c r="J4739" s="18"/>
      <c r="K4739" s="18"/>
      <c r="L4739" s="18"/>
      <c r="M4739" s="18"/>
      <c r="N4739" s="18"/>
      <c r="O4739" s="18"/>
      <c r="P4739" s="18"/>
      <c r="Q4739" s="18"/>
      <c r="R4739" s="18"/>
      <c r="S4739" s="18"/>
      <c r="T4739" s="18"/>
      <c r="U4739" s="18"/>
      <c r="V4739" s="18" t="str">
        <f>IF(ISBLANK('PLT Log'!V4749),"",'PLT Log'!V4749)</f>
        <v/>
      </c>
    </row>
    <row r="4740" spans="1:22" x14ac:dyDescent="0.25">
      <c r="A4740" s="9"/>
      <c r="B4740" s="9"/>
      <c r="C4740" s="20"/>
      <c r="D4740" s="18"/>
      <c r="F4740" s="18"/>
      <c r="G4740" s="18"/>
      <c r="H4740" s="18"/>
      <c r="I4740" s="18"/>
      <c r="J4740" s="18"/>
      <c r="K4740" s="18"/>
      <c r="L4740" s="18"/>
      <c r="M4740" s="18"/>
      <c r="N4740" s="18"/>
      <c r="O4740" s="18"/>
      <c r="P4740" s="18"/>
      <c r="Q4740" s="18"/>
      <c r="R4740" s="18"/>
      <c r="S4740" s="18"/>
      <c r="T4740" s="18"/>
      <c r="U4740" s="18"/>
      <c r="V4740" s="18" t="str">
        <f>IF(ISBLANK('PLT Log'!V4750),"",'PLT Log'!V4750)</f>
        <v/>
      </c>
    </row>
    <row r="4741" spans="1:22" x14ac:dyDescent="0.25">
      <c r="A4741" s="9"/>
      <c r="B4741" s="9"/>
      <c r="C4741" s="20"/>
      <c r="D4741" s="18"/>
      <c r="F4741" s="18"/>
      <c r="G4741" s="18"/>
      <c r="H4741" s="18"/>
      <c r="I4741" s="18"/>
      <c r="J4741" s="18"/>
      <c r="K4741" s="18"/>
      <c r="L4741" s="18"/>
      <c r="M4741" s="18"/>
      <c r="N4741" s="18"/>
      <c r="O4741" s="18"/>
      <c r="P4741" s="18"/>
      <c r="Q4741" s="18"/>
      <c r="R4741" s="18"/>
      <c r="S4741" s="18"/>
      <c r="T4741" s="18"/>
      <c r="U4741" s="18"/>
      <c r="V4741" s="18" t="str">
        <f>IF(ISBLANK('PLT Log'!V4751),"",'PLT Log'!V4751)</f>
        <v/>
      </c>
    </row>
    <row r="4742" spans="1:22" x14ac:dyDescent="0.25">
      <c r="A4742" s="9"/>
      <c r="B4742" s="9"/>
      <c r="C4742" s="20"/>
      <c r="D4742" s="18"/>
      <c r="F4742" s="18"/>
      <c r="G4742" s="18"/>
      <c r="H4742" s="18"/>
      <c r="I4742" s="18"/>
      <c r="J4742" s="18"/>
      <c r="K4742" s="18"/>
      <c r="L4742" s="18"/>
      <c r="M4742" s="18"/>
      <c r="N4742" s="18"/>
      <c r="O4742" s="18"/>
      <c r="P4742" s="18"/>
      <c r="Q4742" s="18"/>
      <c r="R4742" s="18"/>
      <c r="S4742" s="18"/>
      <c r="T4742" s="18"/>
      <c r="U4742" s="18"/>
      <c r="V4742" s="18" t="str">
        <f>IF(ISBLANK('PLT Log'!V4752),"",'PLT Log'!V4752)</f>
        <v/>
      </c>
    </row>
    <row r="4743" spans="1:22" x14ac:dyDescent="0.25">
      <c r="A4743" s="9"/>
      <c r="B4743" s="9"/>
      <c r="C4743" s="20"/>
      <c r="D4743" s="18"/>
      <c r="F4743" s="18"/>
      <c r="G4743" s="18"/>
      <c r="H4743" s="18"/>
      <c r="I4743" s="18"/>
      <c r="J4743" s="18"/>
      <c r="K4743" s="18"/>
      <c r="L4743" s="18"/>
      <c r="M4743" s="18"/>
      <c r="N4743" s="18"/>
      <c r="O4743" s="18"/>
      <c r="P4743" s="18"/>
      <c r="Q4743" s="18"/>
      <c r="R4743" s="18"/>
      <c r="S4743" s="18"/>
      <c r="T4743" s="18"/>
      <c r="U4743" s="18"/>
      <c r="V4743" s="18" t="str">
        <f>IF(ISBLANK('PLT Log'!V4753),"",'PLT Log'!V4753)</f>
        <v/>
      </c>
    </row>
    <row r="4744" spans="1:22" x14ac:dyDescent="0.25">
      <c r="A4744" s="9"/>
      <c r="B4744" s="9"/>
      <c r="C4744" s="20"/>
      <c r="D4744" s="18"/>
      <c r="F4744" s="18"/>
      <c r="G4744" s="18"/>
      <c r="H4744" s="18"/>
      <c r="I4744" s="18"/>
      <c r="J4744" s="18"/>
      <c r="K4744" s="18"/>
      <c r="L4744" s="18"/>
      <c r="M4744" s="18"/>
      <c r="N4744" s="18"/>
      <c r="O4744" s="18"/>
      <c r="P4744" s="18"/>
      <c r="Q4744" s="18"/>
      <c r="R4744" s="18"/>
      <c r="S4744" s="18"/>
      <c r="T4744" s="18"/>
      <c r="U4744" s="18"/>
      <c r="V4744" s="18" t="str">
        <f>IF(ISBLANK('PLT Log'!V4754),"",'PLT Log'!V4754)</f>
        <v/>
      </c>
    </row>
    <row r="4745" spans="1:22" x14ac:dyDescent="0.25">
      <c r="A4745" s="9"/>
      <c r="B4745" s="9"/>
      <c r="C4745" s="20"/>
      <c r="D4745" s="18"/>
      <c r="F4745" s="18"/>
      <c r="G4745" s="18"/>
      <c r="H4745" s="18"/>
      <c r="I4745" s="18"/>
      <c r="J4745" s="18"/>
      <c r="K4745" s="18"/>
      <c r="L4745" s="18"/>
      <c r="M4745" s="18"/>
      <c r="N4745" s="18"/>
      <c r="O4745" s="18"/>
      <c r="P4745" s="18"/>
      <c r="Q4745" s="18"/>
      <c r="R4745" s="18"/>
      <c r="S4745" s="18"/>
      <c r="T4745" s="18"/>
      <c r="U4745" s="18"/>
      <c r="V4745" s="18" t="str">
        <f>IF(ISBLANK('PLT Log'!V4755),"",'PLT Log'!V4755)</f>
        <v/>
      </c>
    </row>
    <row r="4746" spans="1:22" x14ac:dyDescent="0.25">
      <c r="A4746" s="9"/>
      <c r="B4746" s="9"/>
      <c r="C4746" s="20"/>
      <c r="D4746" s="18"/>
      <c r="F4746" s="18"/>
      <c r="G4746" s="18"/>
      <c r="H4746" s="18"/>
      <c r="I4746" s="18"/>
      <c r="J4746" s="18"/>
      <c r="K4746" s="18"/>
      <c r="L4746" s="18"/>
      <c r="M4746" s="18"/>
      <c r="N4746" s="18"/>
      <c r="O4746" s="18"/>
      <c r="P4746" s="18"/>
      <c r="Q4746" s="18"/>
      <c r="R4746" s="18"/>
      <c r="S4746" s="18"/>
      <c r="T4746" s="18"/>
      <c r="U4746" s="18"/>
      <c r="V4746" s="18" t="str">
        <f>IF(ISBLANK('PLT Log'!V4756),"",'PLT Log'!V4756)</f>
        <v/>
      </c>
    </row>
    <row r="4747" spans="1:22" x14ac:dyDescent="0.25">
      <c r="A4747" s="9"/>
      <c r="B4747" s="9"/>
      <c r="C4747" s="20"/>
      <c r="D4747" s="18"/>
      <c r="F4747" s="18"/>
      <c r="G4747" s="18"/>
      <c r="H4747" s="18"/>
      <c r="I4747" s="18"/>
      <c r="J4747" s="18"/>
      <c r="K4747" s="18"/>
      <c r="L4747" s="18"/>
      <c r="M4747" s="18"/>
      <c r="N4747" s="18"/>
      <c r="O4747" s="18"/>
      <c r="P4747" s="18"/>
      <c r="Q4747" s="18"/>
      <c r="R4747" s="18"/>
      <c r="S4747" s="18"/>
      <c r="T4747" s="18"/>
      <c r="U4747" s="18"/>
      <c r="V4747" s="18" t="str">
        <f>IF(ISBLANK('PLT Log'!V4757),"",'PLT Log'!V4757)</f>
        <v/>
      </c>
    </row>
    <row r="4748" spans="1:22" x14ac:dyDescent="0.25">
      <c r="A4748" s="9"/>
      <c r="B4748" s="9"/>
      <c r="C4748" s="20"/>
      <c r="D4748" s="18"/>
      <c r="F4748" s="18"/>
      <c r="G4748" s="18"/>
      <c r="H4748" s="18"/>
      <c r="I4748" s="18"/>
      <c r="J4748" s="18"/>
      <c r="K4748" s="18"/>
      <c r="L4748" s="18"/>
      <c r="M4748" s="18"/>
      <c r="N4748" s="18"/>
      <c r="O4748" s="18"/>
      <c r="P4748" s="18"/>
      <c r="Q4748" s="18"/>
      <c r="R4748" s="18"/>
      <c r="S4748" s="18"/>
      <c r="T4748" s="18"/>
      <c r="U4748" s="18"/>
      <c r="V4748" s="18" t="str">
        <f>IF(ISBLANK('PLT Log'!V4758),"",'PLT Log'!V4758)</f>
        <v/>
      </c>
    </row>
    <row r="4749" spans="1:22" x14ac:dyDescent="0.25">
      <c r="A4749" s="9"/>
      <c r="B4749" s="9"/>
      <c r="C4749" s="20"/>
      <c r="D4749" s="18"/>
      <c r="F4749" s="18"/>
      <c r="G4749" s="18"/>
      <c r="H4749" s="18"/>
      <c r="I4749" s="18"/>
      <c r="J4749" s="18"/>
      <c r="K4749" s="18"/>
      <c r="L4749" s="18"/>
      <c r="M4749" s="18"/>
      <c r="N4749" s="18"/>
      <c r="O4749" s="18"/>
      <c r="P4749" s="18"/>
      <c r="Q4749" s="18"/>
      <c r="R4749" s="18"/>
      <c r="S4749" s="18"/>
      <c r="T4749" s="18"/>
      <c r="U4749" s="18"/>
      <c r="V4749" s="18" t="str">
        <f>IF(ISBLANK('PLT Log'!V4759),"",'PLT Log'!V4759)</f>
        <v/>
      </c>
    </row>
    <row r="4750" spans="1:22" x14ac:dyDescent="0.25">
      <c r="A4750" s="9"/>
      <c r="B4750" s="9"/>
      <c r="C4750" s="20"/>
      <c r="D4750" s="18"/>
      <c r="F4750" s="18"/>
      <c r="G4750" s="18"/>
      <c r="H4750" s="18"/>
      <c r="I4750" s="18"/>
      <c r="J4750" s="18"/>
      <c r="K4750" s="18"/>
      <c r="L4750" s="18"/>
      <c r="M4750" s="18"/>
      <c r="N4750" s="18"/>
      <c r="O4750" s="18"/>
      <c r="P4750" s="18"/>
      <c r="Q4750" s="18"/>
      <c r="R4750" s="18"/>
      <c r="S4750" s="18"/>
      <c r="T4750" s="18"/>
      <c r="U4750" s="18"/>
      <c r="V4750" s="18" t="str">
        <f>IF(ISBLANK('PLT Log'!V4760),"",'PLT Log'!V4760)</f>
        <v/>
      </c>
    </row>
    <row r="4751" spans="1:22" x14ac:dyDescent="0.25">
      <c r="A4751" s="9"/>
      <c r="B4751" s="9"/>
      <c r="C4751" s="20"/>
      <c r="D4751" s="18"/>
      <c r="F4751" s="18"/>
      <c r="G4751" s="18"/>
      <c r="H4751" s="18"/>
      <c r="I4751" s="18"/>
      <c r="J4751" s="18"/>
      <c r="K4751" s="18"/>
      <c r="L4751" s="18"/>
      <c r="M4751" s="18"/>
      <c r="N4751" s="18"/>
      <c r="O4751" s="18"/>
      <c r="P4751" s="18"/>
      <c r="Q4751" s="18"/>
      <c r="R4751" s="18"/>
      <c r="S4751" s="18"/>
      <c r="T4751" s="18"/>
      <c r="U4751" s="18"/>
      <c r="V4751" s="18" t="str">
        <f>IF(ISBLANK('PLT Log'!V4761),"",'PLT Log'!V4761)</f>
        <v/>
      </c>
    </row>
    <row r="4752" spans="1:22" x14ac:dyDescent="0.25">
      <c r="A4752" s="9"/>
      <c r="B4752" s="9"/>
      <c r="C4752" s="20"/>
      <c r="D4752" s="18"/>
      <c r="F4752" s="18"/>
      <c r="G4752" s="18"/>
      <c r="H4752" s="18"/>
      <c r="I4752" s="18"/>
      <c r="J4752" s="18"/>
      <c r="K4752" s="18"/>
      <c r="L4752" s="18"/>
      <c r="M4752" s="18"/>
      <c r="N4752" s="18"/>
      <c r="O4752" s="18"/>
      <c r="P4752" s="18"/>
      <c r="Q4752" s="18"/>
      <c r="R4752" s="18"/>
      <c r="S4752" s="18"/>
      <c r="T4752" s="18"/>
      <c r="U4752" s="18"/>
      <c r="V4752" s="18" t="str">
        <f>IF(ISBLANK('PLT Log'!V4762),"",'PLT Log'!V4762)</f>
        <v/>
      </c>
    </row>
    <row r="4753" spans="1:22" x14ac:dyDescent="0.25">
      <c r="A4753" s="9"/>
      <c r="B4753" s="9"/>
      <c r="C4753" s="20"/>
      <c r="D4753" s="18"/>
      <c r="F4753" s="18"/>
      <c r="G4753" s="18"/>
      <c r="H4753" s="18"/>
      <c r="I4753" s="18"/>
      <c r="J4753" s="18"/>
      <c r="K4753" s="18"/>
      <c r="L4753" s="18"/>
      <c r="M4753" s="18"/>
      <c r="N4753" s="18"/>
      <c r="O4753" s="18"/>
      <c r="P4753" s="18"/>
      <c r="Q4753" s="18"/>
      <c r="R4753" s="18"/>
      <c r="S4753" s="18"/>
      <c r="T4753" s="18"/>
      <c r="U4753" s="18"/>
      <c r="V4753" s="18" t="str">
        <f>IF(ISBLANK('PLT Log'!V4763),"",'PLT Log'!V4763)</f>
        <v/>
      </c>
    </row>
    <row r="4754" spans="1:22" x14ac:dyDescent="0.25">
      <c r="A4754" s="9"/>
      <c r="B4754" s="9"/>
      <c r="C4754" s="20"/>
      <c r="D4754" s="18"/>
      <c r="F4754" s="18"/>
      <c r="G4754" s="18"/>
      <c r="H4754" s="18"/>
      <c r="I4754" s="18"/>
      <c r="J4754" s="18"/>
      <c r="K4754" s="18"/>
      <c r="L4754" s="18"/>
      <c r="M4754" s="18"/>
      <c r="N4754" s="18"/>
      <c r="O4754" s="18"/>
      <c r="P4754" s="18"/>
      <c r="Q4754" s="18"/>
      <c r="R4754" s="18"/>
      <c r="S4754" s="18"/>
      <c r="T4754" s="18"/>
      <c r="U4754" s="18"/>
      <c r="V4754" s="18" t="str">
        <f>IF(ISBLANK('PLT Log'!V4764),"",'PLT Log'!V4764)</f>
        <v/>
      </c>
    </row>
    <row r="4755" spans="1:22" x14ac:dyDescent="0.25">
      <c r="A4755" s="9"/>
      <c r="B4755" s="9"/>
      <c r="C4755" s="20"/>
      <c r="D4755" s="18"/>
      <c r="F4755" s="18"/>
      <c r="G4755" s="18"/>
      <c r="H4755" s="18"/>
      <c r="I4755" s="18"/>
      <c r="J4755" s="18"/>
      <c r="K4755" s="18"/>
      <c r="L4755" s="18"/>
      <c r="M4755" s="18"/>
      <c r="N4755" s="18"/>
      <c r="O4755" s="18"/>
      <c r="P4755" s="18"/>
      <c r="Q4755" s="18"/>
      <c r="R4755" s="18"/>
      <c r="S4755" s="18"/>
      <c r="T4755" s="18"/>
      <c r="U4755" s="18"/>
      <c r="V4755" s="18" t="str">
        <f>IF(ISBLANK('PLT Log'!V4765),"",'PLT Log'!V4765)</f>
        <v/>
      </c>
    </row>
    <row r="4756" spans="1:22" x14ac:dyDescent="0.25">
      <c r="A4756" s="9"/>
      <c r="B4756" s="9"/>
      <c r="C4756" s="20"/>
      <c r="D4756" s="18"/>
      <c r="F4756" s="18"/>
      <c r="G4756" s="18"/>
      <c r="H4756" s="18"/>
      <c r="I4756" s="18"/>
      <c r="J4756" s="18"/>
      <c r="K4756" s="18"/>
      <c r="L4756" s="18"/>
      <c r="M4756" s="18"/>
      <c r="N4756" s="18"/>
      <c r="O4756" s="18"/>
      <c r="P4756" s="18"/>
      <c r="Q4756" s="18"/>
      <c r="R4756" s="18"/>
      <c r="S4756" s="18"/>
      <c r="T4756" s="18"/>
      <c r="U4756" s="18"/>
      <c r="V4756" s="18" t="str">
        <f>IF(ISBLANK('PLT Log'!V4766),"",'PLT Log'!V4766)</f>
        <v/>
      </c>
    </row>
    <row r="4757" spans="1:22" x14ac:dyDescent="0.25">
      <c r="A4757" s="9"/>
      <c r="B4757" s="9"/>
      <c r="C4757" s="20"/>
      <c r="D4757" s="18"/>
      <c r="F4757" s="18"/>
      <c r="G4757" s="18"/>
      <c r="H4757" s="18"/>
      <c r="I4757" s="18"/>
      <c r="J4757" s="18"/>
      <c r="K4757" s="18"/>
      <c r="L4757" s="18"/>
      <c r="M4757" s="18"/>
      <c r="N4757" s="18"/>
      <c r="O4757" s="18"/>
      <c r="P4757" s="18"/>
      <c r="Q4757" s="18"/>
      <c r="R4757" s="18"/>
      <c r="S4757" s="18"/>
      <c r="T4757" s="18"/>
      <c r="U4757" s="18"/>
      <c r="V4757" s="18" t="str">
        <f>IF(ISBLANK('PLT Log'!V4767),"",'PLT Log'!V4767)</f>
        <v/>
      </c>
    </row>
    <row r="4758" spans="1:22" x14ac:dyDescent="0.25">
      <c r="A4758" s="9"/>
      <c r="B4758" s="9"/>
      <c r="C4758" s="20"/>
      <c r="D4758" s="18"/>
      <c r="F4758" s="18"/>
      <c r="G4758" s="18"/>
      <c r="H4758" s="18"/>
      <c r="I4758" s="18"/>
      <c r="J4758" s="18"/>
      <c r="K4758" s="18"/>
      <c r="L4758" s="18"/>
      <c r="M4758" s="18"/>
      <c r="N4758" s="18"/>
      <c r="O4758" s="18"/>
      <c r="P4758" s="18"/>
      <c r="Q4758" s="18"/>
      <c r="R4758" s="18"/>
      <c r="S4758" s="18"/>
      <c r="T4758" s="18"/>
      <c r="U4758" s="18"/>
      <c r="V4758" s="18" t="str">
        <f>IF(ISBLANK('PLT Log'!V4768),"",'PLT Log'!V4768)</f>
        <v/>
      </c>
    </row>
    <row r="4759" spans="1:22" x14ac:dyDescent="0.25">
      <c r="A4759" s="9"/>
      <c r="B4759" s="9"/>
      <c r="C4759" s="20"/>
      <c r="D4759" s="18"/>
      <c r="F4759" s="18"/>
      <c r="G4759" s="18"/>
      <c r="H4759" s="18"/>
      <c r="I4759" s="18"/>
      <c r="J4759" s="18"/>
      <c r="K4759" s="18"/>
      <c r="L4759" s="18"/>
      <c r="M4759" s="18"/>
      <c r="N4759" s="18"/>
      <c r="O4759" s="18"/>
      <c r="P4759" s="18"/>
      <c r="Q4759" s="18"/>
      <c r="R4759" s="18"/>
      <c r="S4759" s="18"/>
      <c r="T4759" s="18"/>
      <c r="U4759" s="18"/>
      <c r="V4759" s="18" t="str">
        <f>IF(ISBLANK('PLT Log'!V4769),"",'PLT Log'!V4769)</f>
        <v/>
      </c>
    </row>
    <row r="4760" spans="1:22" x14ac:dyDescent="0.25">
      <c r="A4760" s="9"/>
      <c r="B4760" s="9"/>
      <c r="C4760" s="20"/>
      <c r="D4760" s="18"/>
      <c r="F4760" s="18"/>
      <c r="G4760" s="18"/>
      <c r="H4760" s="18"/>
      <c r="I4760" s="18"/>
      <c r="J4760" s="18"/>
      <c r="K4760" s="18"/>
      <c r="L4760" s="18"/>
      <c r="M4760" s="18"/>
      <c r="N4760" s="18"/>
      <c r="O4760" s="18"/>
      <c r="P4760" s="18"/>
      <c r="Q4760" s="18"/>
      <c r="R4760" s="18"/>
      <c r="S4760" s="18"/>
      <c r="T4760" s="18"/>
      <c r="U4760" s="18"/>
      <c r="V4760" s="18" t="str">
        <f>IF(ISBLANK('PLT Log'!V4770),"",'PLT Log'!V4770)</f>
        <v/>
      </c>
    </row>
    <row r="4761" spans="1:22" x14ac:dyDescent="0.25">
      <c r="A4761" s="9"/>
      <c r="B4761" s="9"/>
      <c r="C4761" s="20"/>
      <c r="D4761" s="18"/>
      <c r="F4761" s="18"/>
      <c r="G4761" s="18"/>
      <c r="H4761" s="18"/>
      <c r="I4761" s="18"/>
      <c r="J4761" s="18"/>
      <c r="K4761" s="18"/>
      <c r="L4761" s="18"/>
      <c r="M4761" s="18"/>
      <c r="N4761" s="18"/>
      <c r="O4761" s="18"/>
      <c r="P4761" s="18"/>
      <c r="Q4761" s="18"/>
      <c r="R4761" s="18"/>
      <c r="S4761" s="18"/>
      <c r="T4761" s="18"/>
      <c r="U4761" s="18"/>
      <c r="V4761" s="18" t="str">
        <f>IF(ISBLANK('PLT Log'!V4771),"",'PLT Log'!V4771)</f>
        <v/>
      </c>
    </row>
    <row r="4762" spans="1:22" x14ac:dyDescent="0.25">
      <c r="A4762" s="9"/>
      <c r="B4762" s="9"/>
      <c r="C4762" s="20"/>
      <c r="D4762" s="18"/>
      <c r="F4762" s="18"/>
      <c r="G4762" s="18"/>
      <c r="H4762" s="18"/>
      <c r="I4762" s="18"/>
      <c r="J4762" s="18"/>
      <c r="K4762" s="18"/>
      <c r="L4762" s="18"/>
      <c r="M4762" s="18"/>
      <c r="N4762" s="18"/>
      <c r="O4762" s="18"/>
      <c r="P4762" s="18"/>
      <c r="Q4762" s="18"/>
      <c r="R4762" s="18"/>
      <c r="S4762" s="18"/>
      <c r="T4762" s="18"/>
      <c r="U4762" s="18"/>
      <c r="V4762" s="18" t="str">
        <f>IF(ISBLANK('PLT Log'!V4772),"",'PLT Log'!V4772)</f>
        <v/>
      </c>
    </row>
    <row r="4763" spans="1:22" x14ac:dyDescent="0.25">
      <c r="A4763" s="9"/>
      <c r="B4763" s="9"/>
      <c r="C4763" s="20"/>
      <c r="D4763" s="18"/>
      <c r="F4763" s="18"/>
      <c r="G4763" s="18"/>
      <c r="H4763" s="18"/>
      <c r="I4763" s="18"/>
      <c r="J4763" s="18"/>
      <c r="K4763" s="18"/>
      <c r="L4763" s="18"/>
      <c r="M4763" s="18"/>
      <c r="N4763" s="18"/>
      <c r="O4763" s="18"/>
      <c r="P4763" s="18"/>
      <c r="Q4763" s="18"/>
      <c r="R4763" s="18"/>
      <c r="S4763" s="18"/>
      <c r="T4763" s="18"/>
      <c r="U4763" s="18"/>
      <c r="V4763" s="18" t="str">
        <f>IF(ISBLANK('PLT Log'!V4773),"",'PLT Log'!V4773)</f>
        <v/>
      </c>
    </row>
    <row r="4764" spans="1:22" x14ac:dyDescent="0.25">
      <c r="A4764" s="9"/>
      <c r="B4764" s="9"/>
      <c r="C4764" s="20"/>
      <c r="D4764" s="18"/>
      <c r="F4764" s="18"/>
      <c r="G4764" s="18"/>
      <c r="H4764" s="18"/>
      <c r="I4764" s="18"/>
      <c r="J4764" s="18"/>
      <c r="K4764" s="18"/>
      <c r="L4764" s="18"/>
      <c r="M4764" s="18"/>
      <c r="N4764" s="18"/>
      <c r="O4764" s="18"/>
      <c r="P4764" s="18"/>
      <c r="Q4764" s="18"/>
      <c r="R4764" s="18"/>
      <c r="S4764" s="18"/>
      <c r="T4764" s="18"/>
      <c r="U4764" s="18"/>
      <c r="V4764" s="18" t="str">
        <f>IF(ISBLANK('PLT Log'!V4774),"",'PLT Log'!V4774)</f>
        <v/>
      </c>
    </row>
    <row r="4765" spans="1:22" x14ac:dyDescent="0.25">
      <c r="A4765" s="9"/>
      <c r="B4765" s="9"/>
      <c r="C4765" s="20"/>
      <c r="D4765" s="18"/>
      <c r="F4765" s="18"/>
      <c r="G4765" s="18"/>
      <c r="H4765" s="18"/>
      <c r="I4765" s="18"/>
      <c r="J4765" s="18"/>
      <c r="K4765" s="18"/>
      <c r="L4765" s="18"/>
      <c r="M4765" s="18"/>
      <c r="N4765" s="18"/>
      <c r="O4765" s="18"/>
      <c r="P4765" s="18"/>
      <c r="Q4765" s="18"/>
      <c r="R4765" s="18"/>
      <c r="S4765" s="18"/>
      <c r="T4765" s="18"/>
      <c r="U4765" s="18"/>
      <c r="V4765" s="18" t="str">
        <f>IF(ISBLANK('PLT Log'!V4775),"",'PLT Log'!V4775)</f>
        <v/>
      </c>
    </row>
    <row r="4766" spans="1:22" x14ac:dyDescent="0.25">
      <c r="A4766" s="9"/>
      <c r="B4766" s="9"/>
      <c r="C4766" s="20"/>
      <c r="D4766" s="18"/>
      <c r="F4766" s="18"/>
      <c r="G4766" s="18"/>
      <c r="H4766" s="18"/>
      <c r="I4766" s="18"/>
      <c r="J4766" s="18"/>
      <c r="K4766" s="18"/>
      <c r="L4766" s="18"/>
      <c r="M4766" s="18"/>
      <c r="N4766" s="18"/>
      <c r="O4766" s="18"/>
      <c r="P4766" s="18"/>
      <c r="Q4766" s="18"/>
      <c r="R4766" s="18"/>
      <c r="S4766" s="18"/>
      <c r="T4766" s="18"/>
      <c r="U4766" s="18"/>
      <c r="V4766" s="18" t="str">
        <f>IF(ISBLANK('PLT Log'!V4776),"",'PLT Log'!V4776)</f>
        <v/>
      </c>
    </row>
    <row r="4767" spans="1:22" x14ac:dyDescent="0.25">
      <c r="A4767" s="9"/>
      <c r="B4767" s="9"/>
      <c r="C4767" s="20"/>
      <c r="D4767" s="18"/>
      <c r="F4767" s="18"/>
      <c r="G4767" s="18"/>
      <c r="H4767" s="18"/>
      <c r="I4767" s="18"/>
      <c r="J4767" s="18"/>
      <c r="K4767" s="18"/>
      <c r="L4767" s="18"/>
      <c r="M4767" s="18"/>
      <c r="N4767" s="18"/>
      <c r="O4767" s="18"/>
      <c r="P4767" s="18"/>
      <c r="Q4767" s="18"/>
      <c r="R4767" s="18"/>
      <c r="S4767" s="18"/>
      <c r="T4767" s="18"/>
      <c r="U4767" s="18"/>
      <c r="V4767" s="18" t="str">
        <f>IF(ISBLANK('PLT Log'!V4777),"",'PLT Log'!V4777)</f>
        <v/>
      </c>
    </row>
    <row r="4768" spans="1:22" x14ac:dyDescent="0.25">
      <c r="A4768" s="9"/>
      <c r="B4768" s="9"/>
      <c r="C4768" s="20"/>
      <c r="D4768" s="18"/>
      <c r="F4768" s="18"/>
      <c r="G4768" s="18"/>
      <c r="H4768" s="18"/>
      <c r="I4768" s="18"/>
      <c r="J4768" s="18"/>
      <c r="K4768" s="18"/>
      <c r="L4768" s="18"/>
      <c r="M4768" s="18"/>
      <c r="N4768" s="18"/>
      <c r="O4768" s="18"/>
      <c r="P4768" s="18"/>
      <c r="Q4768" s="18"/>
      <c r="R4768" s="18"/>
      <c r="S4768" s="18"/>
      <c r="T4768" s="18"/>
      <c r="U4768" s="18"/>
      <c r="V4768" s="18" t="str">
        <f>IF(ISBLANK('PLT Log'!V4778),"",'PLT Log'!V4778)</f>
        <v/>
      </c>
    </row>
    <row r="4769" spans="1:22" x14ac:dyDescent="0.25">
      <c r="A4769" s="9"/>
      <c r="B4769" s="9"/>
      <c r="C4769" s="20"/>
      <c r="D4769" s="18"/>
      <c r="F4769" s="18"/>
      <c r="G4769" s="18"/>
      <c r="H4769" s="18"/>
      <c r="I4769" s="18"/>
      <c r="J4769" s="18"/>
      <c r="K4769" s="18"/>
      <c r="L4769" s="18"/>
      <c r="M4769" s="18"/>
      <c r="N4769" s="18"/>
      <c r="O4769" s="18"/>
      <c r="P4769" s="18"/>
      <c r="Q4769" s="18"/>
      <c r="R4769" s="18"/>
      <c r="S4769" s="18"/>
      <c r="T4769" s="18"/>
      <c r="U4769" s="18"/>
      <c r="V4769" s="18" t="str">
        <f>IF(ISBLANK('PLT Log'!V4779),"",'PLT Log'!V4779)</f>
        <v/>
      </c>
    </row>
    <row r="4770" spans="1:22" x14ac:dyDescent="0.25">
      <c r="A4770" s="9"/>
      <c r="B4770" s="9"/>
      <c r="C4770" s="20"/>
      <c r="D4770" s="18"/>
      <c r="F4770" s="18"/>
      <c r="G4770" s="18"/>
      <c r="H4770" s="18"/>
      <c r="I4770" s="18"/>
      <c r="J4770" s="18"/>
      <c r="K4770" s="18"/>
      <c r="L4770" s="18"/>
      <c r="M4770" s="18"/>
      <c r="N4770" s="18"/>
      <c r="O4770" s="18"/>
      <c r="P4770" s="18"/>
      <c r="Q4770" s="18"/>
      <c r="R4770" s="18"/>
      <c r="S4770" s="18"/>
      <c r="T4770" s="18"/>
      <c r="U4770" s="18"/>
      <c r="V4770" s="18" t="str">
        <f>IF(ISBLANK('PLT Log'!V4780),"",'PLT Log'!V4780)</f>
        <v/>
      </c>
    </row>
    <row r="4771" spans="1:22" x14ac:dyDescent="0.25">
      <c r="A4771" s="9"/>
      <c r="B4771" s="9"/>
      <c r="C4771" s="20"/>
      <c r="D4771" s="18"/>
      <c r="F4771" s="18"/>
      <c r="G4771" s="18"/>
      <c r="H4771" s="18"/>
      <c r="I4771" s="18"/>
      <c r="J4771" s="18"/>
      <c r="K4771" s="18"/>
      <c r="L4771" s="18"/>
      <c r="M4771" s="18"/>
      <c r="N4771" s="18"/>
      <c r="O4771" s="18"/>
      <c r="P4771" s="18"/>
      <c r="Q4771" s="18"/>
      <c r="R4771" s="18"/>
      <c r="S4771" s="18"/>
      <c r="T4771" s="18"/>
      <c r="U4771" s="18"/>
      <c r="V4771" s="18" t="str">
        <f>IF(ISBLANK('PLT Log'!V4781),"",'PLT Log'!V4781)</f>
        <v/>
      </c>
    </row>
    <row r="4772" spans="1:22" x14ac:dyDescent="0.25">
      <c r="A4772" s="9"/>
      <c r="B4772" s="9"/>
      <c r="C4772" s="20"/>
      <c r="D4772" s="18"/>
      <c r="F4772" s="18"/>
      <c r="G4772" s="18"/>
      <c r="H4772" s="18"/>
      <c r="I4772" s="18"/>
      <c r="J4772" s="18"/>
      <c r="K4772" s="18"/>
      <c r="L4772" s="18"/>
      <c r="M4772" s="18"/>
      <c r="N4772" s="18"/>
      <c r="O4772" s="18"/>
      <c r="P4772" s="18"/>
      <c r="Q4772" s="18"/>
      <c r="R4772" s="18"/>
      <c r="S4772" s="18"/>
      <c r="T4772" s="18"/>
      <c r="U4772" s="18"/>
      <c r="V4772" s="18" t="str">
        <f>IF(ISBLANK('PLT Log'!V4782),"",'PLT Log'!V4782)</f>
        <v/>
      </c>
    </row>
    <row r="4773" spans="1:22" x14ac:dyDescent="0.25">
      <c r="A4773" s="9"/>
      <c r="B4773" s="9"/>
      <c r="C4773" s="20"/>
      <c r="D4773" s="18"/>
      <c r="F4773" s="18"/>
      <c r="G4773" s="18"/>
      <c r="H4773" s="18"/>
      <c r="I4773" s="18"/>
      <c r="J4773" s="18"/>
      <c r="K4773" s="18"/>
      <c r="L4773" s="18"/>
      <c r="M4773" s="18"/>
      <c r="N4773" s="18"/>
      <c r="O4773" s="18"/>
      <c r="P4773" s="18"/>
      <c r="Q4773" s="18"/>
      <c r="R4773" s="18"/>
      <c r="S4773" s="18"/>
      <c r="T4773" s="18"/>
      <c r="U4773" s="18"/>
      <c r="V4773" s="18" t="str">
        <f>IF(ISBLANK('PLT Log'!V4783),"",'PLT Log'!V4783)</f>
        <v/>
      </c>
    </row>
    <row r="4774" spans="1:22" x14ac:dyDescent="0.25">
      <c r="A4774" s="9"/>
      <c r="B4774" s="9"/>
      <c r="C4774" s="20"/>
      <c r="D4774" s="18"/>
      <c r="F4774" s="18"/>
      <c r="G4774" s="18"/>
      <c r="H4774" s="18"/>
      <c r="I4774" s="18"/>
      <c r="J4774" s="18"/>
      <c r="K4774" s="18"/>
      <c r="L4774" s="18"/>
      <c r="M4774" s="18"/>
      <c r="N4774" s="18"/>
      <c r="O4774" s="18"/>
      <c r="P4774" s="18"/>
      <c r="Q4774" s="18"/>
      <c r="R4774" s="18"/>
      <c r="S4774" s="18"/>
      <c r="T4774" s="18"/>
      <c r="U4774" s="18"/>
      <c r="V4774" s="18" t="str">
        <f>IF(ISBLANK('PLT Log'!V4784),"",'PLT Log'!V4784)</f>
        <v/>
      </c>
    </row>
    <row r="4775" spans="1:22" x14ac:dyDescent="0.25">
      <c r="A4775" s="9"/>
      <c r="B4775" s="9"/>
      <c r="C4775" s="20"/>
      <c r="D4775" s="18"/>
      <c r="F4775" s="18"/>
      <c r="G4775" s="18"/>
      <c r="H4775" s="18"/>
      <c r="I4775" s="18"/>
      <c r="J4775" s="18"/>
      <c r="K4775" s="18"/>
      <c r="L4775" s="18"/>
      <c r="M4775" s="18"/>
      <c r="N4775" s="18"/>
      <c r="O4775" s="18"/>
      <c r="P4775" s="18"/>
      <c r="Q4775" s="18"/>
      <c r="R4775" s="18"/>
      <c r="S4775" s="18"/>
      <c r="T4775" s="18"/>
      <c r="U4775" s="18"/>
      <c r="V4775" s="18" t="str">
        <f>IF(ISBLANK('PLT Log'!V4785),"",'PLT Log'!V4785)</f>
        <v/>
      </c>
    </row>
    <row r="4776" spans="1:22" x14ac:dyDescent="0.25">
      <c r="A4776" s="9"/>
      <c r="B4776" s="9"/>
      <c r="C4776" s="20"/>
      <c r="D4776" s="18"/>
      <c r="F4776" s="18"/>
      <c r="G4776" s="18"/>
      <c r="H4776" s="18"/>
      <c r="I4776" s="18"/>
      <c r="J4776" s="18"/>
      <c r="K4776" s="18"/>
      <c r="L4776" s="18"/>
      <c r="M4776" s="18"/>
      <c r="N4776" s="18"/>
      <c r="O4776" s="18"/>
      <c r="P4776" s="18"/>
      <c r="Q4776" s="18"/>
      <c r="R4776" s="18"/>
      <c r="S4776" s="18"/>
      <c r="T4776" s="18"/>
      <c r="U4776" s="18"/>
      <c r="V4776" s="18" t="str">
        <f>IF(ISBLANK('PLT Log'!V4786),"",'PLT Log'!V4786)</f>
        <v/>
      </c>
    </row>
    <row r="4777" spans="1:22" x14ac:dyDescent="0.25">
      <c r="A4777" s="9"/>
      <c r="B4777" s="9"/>
      <c r="C4777" s="20"/>
      <c r="D4777" s="18"/>
      <c r="F4777" s="18"/>
      <c r="G4777" s="18"/>
      <c r="H4777" s="18"/>
      <c r="I4777" s="18"/>
      <c r="J4777" s="18"/>
      <c r="K4777" s="18"/>
      <c r="L4777" s="18"/>
      <c r="M4777" s="18"/>
      <c r="N4777" s="18"/>
      <c r="O4777" s="18"/>
      <c r="P4777" s="18"/>
      <c r="Q4777" s="18"/>
      <c r="R4777" s="18"/>
      <c r="S4777" s="18"/>
      <c r="T4777" s="18"/>
      <c r="U4777" s="18"/>
      <c r="V4777" s="18" t="str">
        <f>IF(ISBLANK('PLT Log'!V4787),"",'PLT Log'!V4787)</f>
        <v/>
      </c>
    </row>
    <row r="4778" spans="1:22" x14ac:dyDescent="0.25">
      <c r="A4778" s="9"/>
      <c r="B4778" s="9"/>
      <c r="C4778" s="20"/>
      <c r="D4778" s="18"/>
      <c r="F4778" s="18"/>
      <c r="G4778" s="18"/>
      <c r="H4778" s="18"/>
      <c r="I4778" s="18"/>
      <c r="J4778" s="18"/>
      <c r="K4778" s="18"/>
      <c r="L4778" s="18"/>
      <c r="M4778" s="18"/>
      <c r="N4778" s="18"/>
      <c r="O4778" s="18"/>
      <c r="P4778" s="18"/>
      <c r="Q4778" s="18"/>
      <c r="R4778" s="18"/>
      <c r="S4778" s="18"/>
      <c r="T4778" s="18"/>
      <c r="U4778" s="18"/>
      <c r="V4778" s="18" t="str">
        <f>IF(ISBLANK('PLT Log'!V4788),"",'PLT Log'!V4788)</f>
        <v/>
      </c>
    </row>
    <row r="4779" spans="1:22" x14ac:dyDescent="0.25">
      <c r="A4779" s="9"/>
      <c r="B4779" s="9"/>
      <c r="C4779" s="20"/>
      <c r="D4779" s="18"/>
      <c r="F4779" s="18"/>
      <c r="G4779" s="18"/>
      <c r="H4779" s="18"/>
      <c r="I4779" s="18"/>
      <c r="J4779" s="18"/>
      <c r="K4779" s="18"/>
      <c r="L4779" s="18"/>
      <c r="M4779" s="18"/>
      <c r="N4779" s="18"/>
      <c r="O4779" s="18"/>
      <c r="P4779" s="18"/>
      <c r="Q4779" s="18"/>
      <c r="R4779" s="18"/>
      <c r="S4779" s="18"/>
      <c r="T4779" s="18"/>
      <c r="U4779" s="18"/>
      <c r="V4779" s="18" t="str">
        <f>IF(ISBLANK('PLT Log'!V4789),"",'PLT Log'!V4789)</f>
        <v/>
      </c>
    </row>
    <row r="4780" spans="1:22" x14ac:dyDescent="0.25">
      <c r="A4780" s="9"/>
      <c r="B4780" s="9"/>
      <c r="C4780" s="20"/>
      <c r="D4780" s="18"/>
      <c r="F4780" s="18"/>
      <c r="G4780" s="18"/>
      <c r="H4780" s="18"/>
      <c r="I4780" s="18"/>
      <c r="J4780" s="18"/>
      <c r="K4780" s="18"/>
      <c r="L4780" s="18"/>
      <c r="M4780" s="18"/>
      <c r="N4780" s="18"/>
      <c r="O4780" s="18"/>
      <c r="P4780" s="18"/>
      <c r="Q4780" s="18"/>
      <c r="R4780" s="18"/>
      <c r="S4780" s="18"/>
      <c r="T4780" s="18"/>
      <c r="U4780" s="18"/>
      <c r="V4780" s="18" t="str">
        <f>IF(ISBLANK('PLT Log'!V4790),"",'PLT Log'!V4790)</f>
        <v/>
      </c>
    </row>
    <row r="4781" spans="1:22" x14ac:dyDescent="0.25">
      <c r="A4781" s="9"/>
      <c r="B4781" s="9"/>
      <c r="C4781" s="20"/>
      <c r="D4781" s="18"/>
      <c r="F4781" s="18"/>
      <c r="G4781" s="18"/>
      <c r="H4781" s="18"/>
      <c r="I4781" s="18"/>
      <c r="J4781" s="18"/>
      <c r="K4781" s="18"/>
      <c r="L4781" s="18"/>
      <c r="M4781" s="18"/>
      <c r="N4781" s="18"/>
      <c r="O4781" s="18"/>
      <c r="P4781" s="18"/>
      <c r="Q4781" s="18"/>
      <c r="R4781" s="18"/>
      <c r="S4781" s="18"/>
      <c r="T4781" s="18"/>
      <c r="U4781" s="18"/>
      <c r="V4781" s="18" t="str">
        <f>IF(ISBLANK('PLT Log'!V4791),"",'PLT Log'!V4791)</f>
        <v/>
      </c>
    </row>
    <row r="4782" spans="1:22" x14ac:dyDescent="0.25">
      <c r="A4782" s="9"/>
      <c r="B4782" s="9"/>
      <c r="C4782" s="20"/>
      <c r="D4782" s="18"/>
      <c r="F4782" s="18"/>
      <c r="G4782" s="18"/>
      <c r="H4782" s="18"/>
      <c r="I4782" s="18"/>
      <c r="J4782" s="18"/>
      <c r="K4782" s="18"/>
      <c r="L4782" s="18"/>
      <c r="M4782" s="18"/>
      <c r="N4782" s="18"/>
      <c r="O4782" s="18"/>
      <c r="P4782" s="18"/>
      <c r="Q4782" s="18"/>
      <c r="R4782" s="18"/>
      <c r="S4782" s="18"/>
      <c r="T4782" s="18"/>
      <c r="U4782" s="18"/>
      <c r="V4782" s="18" t="str">
        <f>IF(ISBLANK('PLT Log'!V4792),"",'PLT Log'!V4792)</f>
        <v/>
      </c>
    </row>
    <row r="4783" spans="1:22" x14ac:dyDescent="0.25">
      <c r="A4783" s="9"/>
      <c r="B4783" s="9"/>
      <c r="C4783" s="20"/>
      <c r="D4783" s="18"/>
      <c r="F4783" s="18"/>
      <c r="G4783" s="18"/>
      <c r="H4783" s="18"/>
      <c r="I4783" s="18"/>
      <c r="J4783" s="18"/>
      <c r="K4783" s="18"/>
      <c r="L4783" s="18"/>
      <c r="M4783" s="18"/>
      <c r="N4783" s="18"/>
      <c r="O4783" s="18"/>
      <c r="P4783" s="18"/>
      <c r="Q4783" s="18"/>
      <c r="R4783" s="18"/>
      <c r="S4783" s="18"/>
      <c r="T4783" s="18"/>
      <c r="U4783" s="18"/>
      <c r="V4783" s="18" t="str">
        <f>IF(ISBLANK('PLT Log'!V4793),"",'PLT Log'!V4793)</f>
        <v/>
      </c>
    </row>
    <row r="4784" spans="1:22" x14ac:dyDescent="0.25">
      <c r="A4784" s="9"/>
      <c r="B4784" s="9"/>
      <c r="C4784" s="20"/>
      <c r="D4784" s="18"/>
      <c r="F4784" s="18"/>
      <c r="G4784" s="18"/>
      <c r="H4784" s="18"/>
      <c r="I4784" s="18"/>
      <c r="J4784" s="18"/>
      <c r="K4784" s="18"/>
      <c r="L4784" s="18"/>
      <c r="M4784" s="18"/>
      <c r="N4784" s="18"/>
      <c r="O4784" s="18"/>
      <c r="P4784" s="18"/>
      <c r="Q4784" s="18"/>
      <c r="R4784" s="18"/>
      <c r="S4784" s="18"/>
      <c r="T4784" s="18"/>
      <c r="U4784" s="18"/>
      <c r="V4784" s="18" t="str">
        <f>IF(ISBLANK('PLT Log'!V4794),"",'PLT Log'!V4794)</f>
        <v/>
      </c>
    </row>
    <row r="4785" spans="1:22" x14ac:dyDescent="0.25">
      <c r="A4785" s="9"/>
      <c r="B4785" s="9"/>
      <c r="C4785" s="20"/>
      <c r="D4785" s="18"/>
      <c r="F4785" s="18"/>
      <c r="G4785" s="18"/>
      <c r="H4785" s="18"/>
      <c r="I4785" s="18"/>
      <c r="J4785" s="18"/>
      <c r="K4785" s="18"/>
      <c r="L4785" s="18"/>
      <c r="M4785" s="18"/>
      <c r="N4785" s="18"/>
      <c r="O4785" s="18"/>
      <c r="P4785" s="18"/>
      <c r="Q4785" s="18"/>
      <c r="R4785" s="18"/>
      <c r="S4785" s="18"/>
      <c r="T4785" s="18"/>
      <c r="U4785" s="18"/>
      <c r="V4785" s="18" t="str">
        <f>IF(ISBLANK('PLT Log'!V4795),"",'PLT Log'!V4795)</f>
        <v/>
      </c>
    </row>
    <row r="4786" spans="1:22" x14ac:dyDescent="0.25">
      <c r="A4786" s="9"/>
      <c r="B4786" s="9"/>
      <c r="C4786" s="20"/>
      <c r="D4786" s="18"/>
      <c r="F4786" s="18"/>
      <c r="G4786" s="18"/>
      <c r="H4786" s="18"/>
      <c r="I4786" s="18"/>
      <c r="J4786" s="18"/>
      <c r="K4786" s="18"/>
      <c r="L4786" s="18"/>
      <c r="M4786" s="18"/>
      <c r="N4786" s="18"/>
      <c r="O4786" s="18"/>
      <c r="P4786" s="18"/>
      <c r="Q4786" s="18"/>
      <c r="R4786" s="18"/>
      <c r="S4786" s="18"/>
      <c r="T4786" s="18"/>
      <c r="U4786" s="18"/>
      <c r="V4786" s="18" t="str">
        <f>IF(ISBLANK('PLT Log'!V4796),"",'PLT Log'!V4796)</f>
        <v/>
      </c>
    </row>
    <row r="4787" spans="1:22" x14ac:dyDescent="0.25">
      <c r="A4787" s="9"/>
      <c r="B4787" s="9"/>
      <c r="C4787" s="20"/>
      <c r="D4787" s="18"/>
      <c r="F4787" s="18"/>
      <c r="G4787" s="18"/>
      <c r="H4787" s="18"/>
      <c r="I4787" s="18"/>
      <c r="J4787" s="18"/>
      <c r="K4787" s="18"/>
      <c r="L4787" s="18"/>
      <c r="M4787" s="18"/>
      <c r="N4787" s="18"/>
      <c r="O4787" s="18"/>
      <c r="P4787" s="18"/>
      <c r="Q4787" s="18"/>
      <c r="R4787" s="18"/>
      <c r="S4787" s="18"/>
      <c r="T4787" s="18"/>
      <c r="U4787" s="18"/>
      <c r="V4787" s="18" t="str">
        <f>IF(ISBLANK('PLT Log'!V4797),"",'PLT Log'!V4797)</f>
        <v/>
      </c>
    </row>
    <row r="4788" spans="1:22" x14ac:dyDescent="0.25">
      <c r="A4788" s="9"/>
      <c r="B4788" s="9"/>
      <c r="C4788" s="20"/>
      <c r="D4788" s="18"/>
      <c r="F4788" s="18"/>
      <c r="G4788" s="18"/>
      <c r="H4788" s="18"/>
      <c r="I4788" s="18"/>
      <c r="J4788" s="18"/>
      <c r="K4788" s="18"/>
      <c r="L4788" s="18"/>
      <c r="M4788" s="18"/>
      <c r="N4788" s="18"/>
      <c r="O4788" s="18"/>
      <c r="P4788" s="18"/>
      <c r="Q4788" s="18"/>
      <c r="R4788" s="18"/>
      <c r="S4788" s="18"/>
      <c r="T4788" s="18"/>
      <c r="U4788" s="18"/>
      <c r="V4788" s="18" t="str">
        <f>IF(ISBLANK('PLT Log'!V4798),"",'PLT Log'!V4798)</f>
        <v/>
      </c>
    </row>
    <row r="4789" spans="1:22" x14ac:dyDescent="0.25">
      <c r="A4789" s="9"/>
      <c r="B4789" s="9"/>
      <c r="C4789" s="20"/>
      <c r="D4789" s="18"/>
      <c r="F4789" s="18"/>
      <c r="G4789" s="18"/>
      <c r="H4789" s="18"/>
      <c r="I4789" s="18"/>
      <c r="J4789" s="18"/>
      <c r="K4789" s="18"/>
      <c r="L4789" s="18"/>
      <c r="M4789" s="18"/>
      <c r="N4789" s="18"/>
      <c r="O4789" s="18"/>
      <c r="P4789" s="18"/>
      <c r="Q4789" s="18"/>
      <c r="R4789" s="18"/>
      <c r="S4789" s="18"/>
      <c r="T4789" s="18"/>
      <c r="U4789" s="18"/>
      <c r="V4789" s="18" t="str">
        <f>IF(ISBLANK('PLT Log'!V4799),"",'PLT Log'!V4799)</f>
        <v/>
      </c>
    </row>
    <row r="4790" spans="1:22" x14ac:dyDescent="0.25">
      <c r="A4790" s="9"/>
      <c r="B4790" s="9"/>
      <c r="C4790" s="20"/>
      <c r="D4790" s="18"/>
      <c r="F4790" s="18"/>
      <c r="G4790" s="18"/>
      <c r="H4790" s="18"/>
      <c r="I4790" s="18"/>
      <c r="J4790" s="18"/>
      <c r="K4790" s="18"/>
      <c r="L4790" s="18"/>
      <c r="M4790" s="18"/>
      <c r="N4790" s="18"/>
      <c r="O4790" s="18"/>
      <c r="P4790" s="18"/>
      <c r="Q4790" s="18"/>
      <c r="R4790" s="18"/>
      <c r="S4790" s="18"/>
      <c r="T4790" s="18"/>
      <c r="U4790" s="18"/>
      <c r="V4790" s="18" t="str">
        <f>IF(ISBLANK('PLT Log'!V4800),"",'PLT Log'!V4800)</f>
        <v/>
      </c>
    </row>
    <row r="4791" spans="1:22" x14ac:dyDescent="0.25">
      <c r="A4791" s="9"/>
      <c r="B4791" s="9"/>
      <c r="C4791" s="20"/>
      <c r="D4791" s="18"/>
      <c r="F4791" s="18"/>
      <c r="G4791" s="18"/>
      <c r="H4791" s="18"/>
      <c r="I4791" s="18"/>
      <c r="J4791" s="18"/>
      <c r="K4791" s="18"/>
      <c r="L4791" s="18"/>
      <c r="M4791" s="18"/>
      <c r="N4791" s="18"/>
      <c r="O4791" s="18"/>
      <c r="P4791" s="18"/>
      <c r="Q4791" s="18"/>
      <c r="R4791" s="18"/>
      <c r="S4791" s="18"/>
      <c r="T4791" s="18"/>
      <c r="U4791" s="18"/>
      <c r="V4791" s="18" t="str">
        <f>IF(ISBLANK('PLT Log'!V4801),"",'PLT Log'!V4801)</f>
        <v/>
      </c>
    </row>
    <row r="4792" spans="1:22" x14ac:dyDescent="0.25">
      <c r="A4792" s="9"/>
      <c r="B4792" s="9"/>
      <c r="C4792" s="20"/>
      <c r="D4792" s="18"/>
      <c r="F4792" s="18"/>
      <c r="G4792" s="18"/>
      <c r="H4792" s="18"/>
      <c r="I4792" s="18"/>
      <c r="J4792" s="18"/>
      <c r="K4792" s="18"/>
      <c r="L4792" s="18"/>
      <c r="M4792" s="18"/>
      <c r="N4792" s="18"/>
      <c r="O4792" s="18"/>
      <c r="P4792" s="18"/>
      <c r="Q4792" s="18"/>
      <c r="R4792" s="18"/>
      <c r="S4792" s="18"/>
      <c r="T4792" s="18"/>
      <c r="U4792" s="18"/>
      <c r="V4792" s="18" t="str">
        <f>IF(ISBLANK('PLT Log'!V4802),"",'PLT Log'!V4802)</f>
        <v/>
      </c>
    </row>
    <row r="4793" spans="1:22" x14ac:dyDescent="0.25">
      <c r="A4793" s="9"/>
      <c r="B4793" s="9"/>
      <c r="C4793" s="20"/>
      <c r="D4793" s="18"/>
      <c r="F4793" s="18"/>
      <c r="G4793" s="18"/>
      <c r="H4793" s="18"/>
      <c r="I4793" s="18"/>
      <c r="J4793" s="18"/>
      <c r="K4793" s="18"/>
      <c r="L4793" s="18"/>
      <c r="M4793" s="18"/>
      <c r="N4793" s="18"/>
      <c r="O4793" s="18"/>
      <c r="P4793" s="18"/>
      <c r="Q4793" s="18"/>
      <c r="R4793" s="18"/>
      <c r="S4793" s="18"/>
      <c r="T4793" s="18"/>
      <c r="U4793" s="18"/>
      <c r="V4793" s="18" t="str">
        <f>IF(ISBLANK('PLT Log'!V4803),"",'PLT Log'!V4803)</f>
        <v/>
      </c>
    </row>
    <row r="4794" spans="1:22" x14ac:dyDescent="0.25">
      <c r="A4794" s="9"/>
      <c r="B4794" s="9"/>
      <c r="C4794" s="20"/>
      <c r="D4794" s="18"/>
      <c r="F4794" s="18"/>
      <c r="G4794" s="18"/>
      <c r="H4794" s="18"/>
      <c r="I4794" s="18"/>
      <c r="J4794" s="18"/>
      <c r="K4794" s="18"/>
      <c r="L4794" s="18"/>
      <c r="M4794" s="18"/>
      <c r="N4794" s="18"/>
      <c r="O4794" s="18"/>
      <c r="P4794" s="18"/>
      <c r="Q4794" s="18"/>
      <c r="R4794" s="18"/>
      <c r="S4794" s="18"/>
      <c r="T4794" s="18"/>
      <c r="U4794" s="18"/>
      <c r="V4794" s="18" t="str">
        <f>IF(ISBLANK('PLT Log'!V4804),"",'PLT Log'!V4804)</f>
        <v/>
      </c>
    </row>
    <row r="4795" spans="1:22" x14ac:dyDescent="0.25">
      <c r="A4795" s="9"/>
      <c r="B4795" s="9"/>
      <c r="C4795" s="20"/>
      <c r="D4795" s="18"/>
      <c r="F4795" s="18"/>
      <c r="G4795" s="18"/>
      <c r="H4795" s="18"/>
      <c r="I4795" s="18"/>
      <c r="J4795" s="18"/>
      <c r="K4795" s="18"/>
      <c r="L4795" s="18"/>
      <c r="M4795" s="18"/>
      <c r="N4795" s="18"/>
      <c r="O4795" s="18"/>
      <c r="P4795" s="18"/>
      <c r="Q4795" s="18"/>
      <c r="R4795" s="18"/>
      <c r="S4795" s="18"/>
      <c r="T4795" s="18"/>
      <c r="U4795" s="18"/>
      <c r="V4795" s="18" t="str">
        <f>IF(ISBLANK('PLT Log'!V4805),"",'PLT Log'!V4805)</f>
        <v/>
      </c>
    </row>
    <row r="4796" spans="1:22" x14ac:dyDescent="0.25">
      <c r="A4796" s="9"/>
      <c r="B4796" s="9"/>
      <c r="C4796" s="20"/>
      <c r="D4796" s="18"/>
      <c r="F4796" s="18"/>
      <c r="G4796" s="18"/>
      <c r="H4796" s="18"/>
      <c r="I4796" s="18"/>
      <c r="J4796" s="18"/>
      <c r="K4796" s="18"/>
      <c r="L4796" s="18"/>
      <c r="M4796" s="18"/>
      <c r="N4796" s="18"/>
      <c r="O4796" s="18"/>
      <c r="P4796" s="18"/>
      <c r="Q4796" s="18"/>
      <c r="R4796" s="18"/>
      <c r="S4796" s="18"/>
      <c r="T4796" s="18"/>
      <c r="U4796" s="18"/>
      <c r="V4796" s="18" t="str">
        <f>IF(ISBLANK('PLT Log'!V4806),"",'PLT Log'!V4806)</f>
        <v/>
      </c>
    </row>
    <row r="4797" spans="1:22" x14ac:dyDescent="0.25">
      <c r="A4797" s="9"/>
      <c r="B4797" s="9"/>
      <c r="C4797" s="20"/>
      <c r="D4797" s="18"/>
      <c r="F4797" s="18"/>
      <c r="G4797" s="18"/>
      <c r="H4797" s="18"/>
      <c r="I4797" s="18"/>
      <c r="J4797" s="18"/>
      <c r="K4797" s="18"/>
      <c r="L4797" s="18"/>
      <c r="M4797" s="18"/>
      <c r="N4797" s="18"/>
      <c r="O4797" s="18"/>
      <c r="P4797" s="18"/>
      <c r="Q4797" s="18"/>
      <c r="R4797" s="18"/>
      <c r="S4797" s="18"/>
      <c r="T4797" s="18"/>
      <c r="U4797" s="18"/>
      <c r="V4797" s="18" t="str">
        <f>IF(ISBLANK('PLT Log'!V4807),"",'PLT Log'!V4807)</f>
        <v/>
      </c>
    </row>
    <row r="4798" spans="1:22" x14ac:dyDescent="0.25">
      <c r="A4798" s="9"/>
      <c r="B4798" s="9"/>
      <c r="C4798" s="20"/>
      <c r="D4798" s="18"/>
      <c r="F4798" s="18"/>
      <c r="G4798" s="18"/>
      <c r="H4798" s="18"/>
      <c r="I4798" s="18"/>
      <c r="J4798" s="18"/>
      <c r="K4798" s="18"/>
      <c r="L4798" s="18"/>
      <c r="M4798" s="18"/>
      <c r="N4798" s="18"/>
      <c r="O4798" s="18"/>
      <c r="P4798" s="18"/>
      <c r="Q4798" s="18"/>
      <c r="R4798" s="18"/>
      <c r="S4798" s="18"/>
      <c r="T4798" s="18"/>
      <c r="U4798" s="18"/>
      <c r="V4798" s="18" t="str">
        <f>IF(ISBLANK('PLT Log'!V4808),"",'PLT Log'!V4808)</f>
        <v/>
      </c>
    </row>
    <row r="4799" spans="1:22" x14ac:dyDescent="0.25">
      <c r="A4799" s="9"/>
      <c r="B4799" s="9"/>
      <c r="C4799" s="20"/>
      <c r="D4799" s="18"/>
      <c r="F4799" s="18"/>
      <c r="G4799" s="18"/>
      <c r="H4799" s="18"/>
      <c r="I4799" s="18"/>
      <c r="J4799" s="18"/>
      <c r="K4799" s="18"/>
      <c r="L4799" s="18"/>
      <c r="M4799" s="18"/>
      <c r="N4799" s="18"/>
      <c r="O4799" s="18"/>
      <c r="P4799" s="18"/>
      <c r="Q4799" s="18"/>
      <c r="R4799" s="18"/>
      <c r="S4799" s="18"/>
      <c r="T4799" s="18"/>
      <c r="U4799" s="18"/>
      <c r="V4799" s="18" t="str">
        <f>IF(ISBLANK('PLT Log'!V4809),"",'PLT Log'!V4809)</f>
        <v/>
      </c>
    </row>
    <row r="4800" spans="1:22" x14ac:dyDescent="0.25">
      <c r="A4800" s="9"/>
      <c r="B4800" s="9"/>
      <c r="C4800" s="20"/>
      <c r="D4800" s="18"/>
      <c r="F4800" s="18"/>
      <c r="G4800" s="18"/>
      <c r="H4800" s="18"/>
      <c r="I4800" s="18"/>
      <c r="J4800" s="18"/>
      <c r="K4800" s="18"/>
      <c r="L4800" s="18"/>
      <c r="M4800" s="18"/>
      <c r="N4800" s="18"/>
      <c r="O4800" s="18"/>
      <c r="P4800" s="18"/>
      <c r="Q4800" s="18"/>
      <c r="R4800" s="18"/>
      <c r="S4800" s="18"/>
      <c r="T4800" s="18"/>
      <c r="U4800" s="18"/>
      <c r="V4800" s="18" t="str">
        <f>IF(ISBLANK('PLT Log'!V4810),"",'PLT Log'!V4810)</f>
        <v/>
      </c>
    </row>
    <row r="4801" spans="1:22" x14ac:dyDescent="0.25">
      <c r="A4801" s="9"/>
      <c r="B4801" s="9"/>
      <c r="C4801" s="20"/>
      <c r="D4801" s="18"/>
      <c r="F4801" s="18"/>
      <c r="G4801" s="18"/>
      <c r="H4801" s="18"/>
      <c r="I4801" s="18"/>
      <c r="J4801" s="18"/>
      <c r="K4801" s="18"/>
      <c r="L4801" s="18"/>
      <c r="M4801" s="18"/>
      <c r="N4801" s="18"/>
      <c r="O4801" s="18"/>
      <c r="P4801" s="18"/>
      <c r="Q4801" s="18"/>
      <c r="R4801" s="18"/>
      <c r="S4801" s="18"/>
      <c r="T4801" s="18"/>
      <c r="U4801" s="18"/>
      <c r="V4801" s="18" t="str">
        <f>IF(ISBLANK('PLT Log'!V4811),"",'PLT Log'!V4811)</f>
        <v/>
      </c>
    </row>
    <row r="4802" spans="1:22" x14ac:dyDescent="0.25">
      <c r="A4802" s="9"/>
      <c r="B4802" s="9"/>
      <c r="C4802" s="20"/>
      <c r="D4802" s="18"/>
      <c r="F4802" s="18"/>
      <c r="G4802" s="18"/>
      <c r="H4802" s="18"/>
      <c r="I4802" s="18"/>
      <c r="J4802" s="18"/>
      <c r="K4802" s="18"/>
      <c r="L4802" s="18"/>
      <c r="M4802" s="18"/>
      <c r="N4802" s="18"/>
      <c r="O4802" s="18"/>
      <c r="P4802" s="18"/>
      <c r="Q4802" s="18"/>
      <c r="R4802" s="18"/>
      <c r="S4802" s="18"/>
      <c r="T4802" s="18"/>
      <c r="U4802" s="18"/>
      <c r="V4802" s="18" t="str">
        <f>IF(ISBLANK('PLT Log'!V4812),"",'PLT Log'!V4812)</f>
        <v/>
      </c>
    </row>
    <row r="4803" spans="1:22" x14ac:dyDescent="0.25">
      <c r="A4803" s="9"/>
      <c r="B4803" s="9"/>
      <c r="C4803" s="20"/>
      <c r="D4803" s="18"/>
      <c r="F4803" s="18"/>
      <c r="G4803" s="18"/>
      <c r="H4803" s="18"/>
      <c r="I4803" s="18"/>
      <c r="J4803" s="18"/>
      <c r="K4803" s="18"/>
      <c r="L4803" s="18"/>
      <c r="M4803" s="18"/>
      <c r="N4803" s="18"/>
      <c r="O4803" s="18"/>
      <c r="P4803" s="18"/>
      <c r="Q4803" s="18"/>
      <c r="R4803" s="18"/>
      <c r="S4803" s="18"/>
      <c r="T4803" s="18"/>
      <c r="U4803" s="18"/>
      <c r="V4803" s="18" t="str">
        <f>IF(ISBLANK('PLT Log'!V4813),"",'PLT Log'!V4813)</f>
        <v/>
      </c>
    </row>
    <row r="4804" spans="1:22" x14ac:dyDescent="0.25">
      <c r="A4804" s="9"/>
      <c r="B4804" s="9"/>
      <c r="C4804" s="20"/>
      <c r="D4804" s="18"/>
      <c r="F4804" s="18"/>
      <c r="G4804" s="18"/>
      <c r="H4804" s="18"/>
      <c r="I4804" s="18"/>
      <c r="J4804" s="18"/>
      <c r="K4804" s="18"/>
      <c r="L4804" s="18"/>
      <c r="M4804" s="18"/>
      <c r="N4804" s="18"/>
      <c r="O4804" s="18"/>
      <c r="P4804" s="18"/>
      <c r="Q4804" s="18"/>
      <c r="R4804" s="18"/>
      <c r="S4804" s="18"/>
      <c r="T4804" s="18"/>
      <c r="U4804" s="18"/>
      <c r="V4804" s="18" t="str">
        <f>IF(ISBLANK('PLT Log'!V4814),"",'PLT Log'!V4814)</f>
        <v/>
      </c>
    </row>
    <row r="4805" spans="1:22" x14ac:dyDescent="0.25">
      <c r="A4805" s="9"/>
      <c r="B4805" s="9"/>
      <c r="C4805" s="20"/>
      <c r="D4805" s="18"/>
      <c r="F4805" s="18"/>
      <c r="G4805" s="18"/>
      <c r="H4805" s="18"/>
      <c r="I4805" s="18"/>
      <c r="J4805" s="18"/>
      <c r="K4805" s="18"/>
      <c r="L4805" s="18"/>
      <c r="M4805" s="18"/>
      <c r="N4805" s="18"/>
      <c r="O4805" s="18"/>
      <c r="P4805" s="18"/>
      <c r="Q4805" s="18"/>
      <c r="R4805" s="18"/>
      <c r="S4805" s="18"/>
      <c r="T4805" s="18"/>
      <c r="U4805" s="18"/>
      <c r="V4805" s="18" t="str">
        <f>IF(ISBLANK('PLT Log'!V4815),"",'PLT Log'!V4815)</f>
        <v/>
      </c>
    </row>
    <row r="4806" spans="1:22" x14ac:dyDescent="0.25">
      <c r="A4806" s="9"/>
      <c r="B4806" s="9"/>
      <c r="C4806" s="20"/>
      <c r="D4806" s="18"/>
      <c r="F4806" s="18"/>
      <c r="G4806" s="18"/>
      <c r="H4806" s="18"/>
      <c r="I4806" s="18"/>
      <c r="J4806" s="18"/>
      <c r="K4806" s="18"/>
      <c r="L4806" s="18"/>
      <c r="M4806" s="18"/>
      <c r="N4806" s="18"/>
      <c r="O4806" s="18"/>
      <c r="P4806" s="18"/>
      <c r="Q4806" s="18"/>
      <c r="R4806" s="18"/>
      <c r="S4806" s="18"/>
      <c r="T4806" s="18"/>
      <c r="U4806" s="18"/>
      <c r="V4806" s="18" t="str">
        <f>IF(ISBLANK('PLT Log'!V4816),"",'PLT Log'!V4816)</f>
        <v/>
      </c>
    </row>
    <row r="4807" spans="1:22" x14ac:dyDescent="0.25">
      <c r="A4807" s="9"/>
      <c r="B4807" s="9"/>
      <c r="C4807" s="20"/>
      <c r="D4807" s="18"/>
      <c r="F4807" s="18"/>
      <c r="G4807" s="18"/>
      <c r="H4807" s="18"/>
      <c r="I4807" s="18"/>
      <c r="J4807" s="18"/>
      <c r="K4807" s="18"/>
      <c r="L4807" s="18"/>
      <c r="M4807" s="18"/>
      <c r="N4807" s="18"/>
      <c r="O4807" s="18"/>
      <c r="P4807" s="18"/>
      <c r="Q4807" s="18"/>
      <c r="R4807" s="18"/>
      <c r="S4807" s="18"/>
      <c r="T4807" s="18"/>
      <c r="U4807" s="18"/>
      <c r="V4807" s="18" t="str">
        <f>IF(ISBLANK('PLT Log'!V4817),"",'PLT Log'!V4817)</f>
        <v/>
      </c>
    </row>
    <row r="4808" spans="1:22" x14ac:dyDescent="0.25">
      <c r="A4808" s="9"/>
      <c r="B4808" s="9"/>
      <c r="C4808" s="20"/>
      <c r="D4808" s="18"/>
      <c r="F4808" s="18"/>
      <c r="G4808" s="18"/>
      <c r="H4808" s="18"/>
      <c r="I4808" s="18"/>
      <c r="J4808" s="18"/>
      <c r="K4808" s="18"/>
      <c r="L4808" s="18"/>
      <c r="M4808" s="18"/>
      <c r="N4808" s="18"/>
      <c r="O4808" s="18"/>
      <c r="P4808" s="18"/>
      <c r="Q4808" s="18"/>
      <c r="R4808" s="18"/>
      <c r="S4808" s="18"/>
      <c r="T4808" s="18"/>
      <c r="U4808" s="18"/>
      <c r="V4808" s="18" t="str">
        <f>IF(ISBLANK('PLT Log'!V4818),"",'PLT Log'!V4818)</f>
        <v/>
      </c>
    </row>
    <row r="4809" spans="1:22" x14ac:dyDescent="0.25">
      <c r="A4809" s="9"/>
      <c r="B4809" s="9"/>
      <c r="C4809" s="20"/>
      <c r="D4809" s="18"/>
      <c r="F4809" s="18"/>
      <c r="G4809" s="18"/>
      <c r="H4809" s="18"/>
      <c r="I4809" s="18"/>
      <c r="J4809" s="18"/>
      <c r="K4809" s="18"/>
      <c r="L4809" s="18"/>
      <c r="M4809" s="18"/>
      <c r="N4809" s="18"/>
      <c r="O4809" s="18"/>
      <c r="P4809" s="18"/>
      <c r="Q4809" s="18"/>
      <c r="R4809" s="18"/>
      <c r="S4809" s="18"/>
      <c r="T4809" s="18"/>
      <c r="U4809" s="18"/>
      <c r="V4809" s="18" t="str">
        <f>IF(ISBLANK('PLT Log'!V4819),"",'PLT Log'!V4819)</f>
        <v/>
      </c>
    </row>
    <row r="4810" spans="1:22" x14ac:dyDescent="0.25">
      <c r="A4810" s="9"/>
      <c r="B4810" s="9"/>
      <c r="C4810" s="20"/>
      <c r="D4810" s="18"/>
      <c r="F4810" s="18"/>
      <c r="G4810" s="18"/>
      <c r="H4810" s="18"/>
      <c r="I4810" s="18"/>
      <c r="J4810" s="18"/>
      <c r="K4810" s="18"/>
      <c r="L4810" s="18"/>
      <c r="M4810" s="18"/>
      <c r="N4810" s="18"/>
      <c r="O4810" s="18"/>
      <c r="P4810" s="18"/>
      <c r="Q4810" s="18"/>
      <c r="R4810" s="18"/>
      <c r="S4810" s="18"/>
      <c r="T4810" s="18"/>
      <c r="U4810" s="18"/>
      <c r="V4810" s="18" t="str">
        <f>IF(ISBLANK('PLT Log'!V4820),"",'PLT Log'!V4820)</f>
        <v/>
      </c>
    </row>
    <row r="4811" spans="1:22" x14ac:dyDescent="0.25">
      <c r="A4811" s="9"/>
      <c r="B4811" s="9"/>
      <c r="C4811" s="20"/>
      <c r="D4811" s="18"/>
      <c r="F4811" s="18"/>
      <c r="G4811" s="18"/>
      <c r="H4811" s="18"/>
      <c r="I4811" s="18"/>
      <c r="J4811" s="18"/>
      <c r="K4811" s="18"/>
      <c r="L4811" s="18"/>
      <c r="M4811" s="18"/>
      <c r="N4811" s="18"/>
      <c r="O4811" s="18"/>
      <c r="P4811" s="18"/>
      <c r="Q4811" s="18"/>
      <c r="R4811" s="18"/>
      <c r="S4811" s="18"/>
      <c r="T4811" s="18"/>
      <c r="U4811" s="18"/>
      <c r="V4811" s="18" t="str">
        <f>IF(ISBLANK('PLT Log'!V4821),"",'PLT Log'!V4821)</f>
        <v/>
      </c>
    </row>
    <row r="4812" spans="1:22" x14ac:dyDescent="0.25">
      <c r="A4812" s="9"/>
      <c r="B4812" s="9"/>
      <c r="C4812" s="20"/>
      <c r="D4812" s="18"/>
      <c r="F4812" s="18"/>
      <c r="G4812" s="18"/>
      <c r="H4812" s="18"/>
      <c r="I4812" s="18"/>
      <c r="J4812" s="18"/>
      <c r="K4812" s="18"/>
      <c r="L4812" s="18"/>
      <c r="M4812" s="18"/>
      <c r="N4812" s="18"/>
      <c r="O4812" s="18"/>
      <c r="P4812" s="18"/>
      <c r="Q4812" s="18"/>
      <c r="R4812" s="18"/>
      <c r="S4812" s="18"/>
      <c r="T4812" s="18"/>
      <c r="U4812" s="18"/>
      <c r="V4812" s="18" t="str">
        <f>IF(ISBLANK('PLT Log'!V4822),"",'PLT Log'!V4822)</f>
        <v/>
      </c>
    </row>
    <row r="4813" spans="1:22" x14ac:dyDescent="0.25">
      <c r="A4813" s="9"/>
      <c r="B4813" s="9"/>
      <c r="C4813" s="20"/>
      <c r="D4813" s="18"/>
      <c r="F4813" s="18"/>
      <c r="G4813" s="18"/>
      <c r="H4813" s="18"/>
      <c r="I4813" s="18"/>
      <c r="J4813" s="18"/>
      <c r="K4813" s="18"/>
      <c r="L4813" s="18"/>
      <c r="M4813" s="18"/>
      <c r="N4813" s="18"/>
      <c r="O4813" s="18"/>
      <c r="P4813" s="18"/>
      <c r="Q4813" s="18"/>
      <c r="R4813" s="18"/>
      <c r="S4813" s="18"/>
      <c r="T4813" s="18"/>
      <c r="U4813" s="18"/>
      <c r="V4813" s="18" t="str">
        <f>IF(ISBLANK('PLT Log'!V4823),"",'PLT Log'!V4823)</f>
        <v/>
      </c>
    </row>
    <row r="4814" spans="1:22" x14ac:dyDescent="0.25">
      <c r="A4814" s="9"/>
      <c r="B4814" s="9"/>
      <c r="C4814" s="20"/>
      <c r="D4814" s="18"/>
      <c r="F4814" s="18"/>
      <c r="G4814" s="18"/>
      <c r="H4814" s="18"/>
      <c r="I4814" s="18"/>
      <c r="J4814" s="18"/>
      <c r="K4814" s="18"/>
      <c r="L4814" s="18"/>
      <c r="M4814" s="18"/>
      <c r="N4814" s="18"/>
      <c r="O4814" s="18"/>
      <c r="P4814" s="18"/>
      <c r="Q4814" s="18"/>
      <c r="R4814" s="18"/>
      <c r="S4814" s="18"/>
      <c r="T4814" s="18"/>
      <c r="U4814" s="18"/>
      <c r="V4814" s="18" t="str">
        <f>IF(ISBLANK('PLT Log'!V4824),"",'PLT Log'!V4824)</f>
        <v/>
      </c>
    </row>
    <row r="4815" spans="1:22" x14ac:dyDescent="0.25">
      <c r="A4815" s="9"/>
      <c r="B4815" s="9"/>
      <c r="C4815" s="20"/>
      <c r="D4815" s="18"/>
      <c r="F4815" s="18"/>
      <c r="G4815" s="18"/>
      <c r="H4815" s="18"/>
      <c r="I4815" s="18"/>
      <c r="J4815" s="18"/>
      <c r="K4815" s="18"/>
      <c r="L4815" s="18"/>
      <c r="M4815" s="18"/>
      <c r="N4815" s="18"/>
      <c r="O4815" s="18"/>
      <c r="P4815" s="18"/>
      <c r="Q4815" s="18"/>
      <c r="R4815" s="18"/>
      <c r="S4815" s="18"/>
      <c r="T4815" s="18"/>
      <c r="U4815" s="18"/>
      <c r="V4815" s="18" t="str">
        <f>IF(ISBLANK('PLT Log'!V4825),"",'PLT Log'!V4825)</f>
        <v/>
      </c>
    </row>
    <row r="4816" spans="1:22" x14ac:dyDescent="0.25">
      <c r="A4816" s="9"/>
      <c r="B4816" s="9"/>
      <c r="C4816" s="20"/>
      <c r="D4816" s="18"/>
      <c r="F4816" s="18"/>
      <c r="G4816" s="18"/>
      <c r="H4816" s="18"/>
      <c r="I4816" s="18"/>
      <c r="J4816" s="18"/>
      <c r="K4816" s="18"/>
      <c r="L4816" s="18"/>
      <c r="M4816" s="18"/>
      <c r="N4816" s="18"/>
      <c r="O4816" s="18"/>
      <c r="P4816" s="18"/>
      <c r="Q4816" s="18"/>
      <c r="R4816" s="18"/>
      <c r="S4816" s="18"/>
      <c r="T4816" s="18"/>
      <c r="U4816" s="18"/>
      <c r="V4816" s="18" t="str">
        <f>IF(ISBLANK('PLT Log'!V4826),"",'PLT Log'!V4826)</f>
        <v/>
      </c>
    </row>
    <row r="4817" spans="1:22" x14ac:dyDescent="0.25">
      <c r="A4817" s="9"/>
      <c r="B4817" s="9"/>
      <c r="C4817" s="20"/>
      <c r="D4817" s="18"/>
      <c r="F4817" s="18"/>
      <c r="G4817" s="18"/>
      <c r="H4817" s="18"/>
      <c r="I4817" s="18"/>
      <c r="J4817" s="18"/>
      <c r="K4817" s="18"/>
      <c r="L4817" s="18"/>
      <c r="M4817" s="18"/>
      <c r="N4817" s="18"/>
      <c r="O4817" s="18"/>
      <c r="P4817" s="18"/>
      <c r="Q4817" s="18"/>
      <c r="R4817" s="18"/>
      <c r="S4817" s="18"/>
      <c r="T4817" s="18"/>
      <c r="U4817" s="18"/>
      <c r="V4817" s="18" t="str">
        <f>IF(ISBLANK('PLT Log'!V4827),"",'PLT Log'!V4827)</f>
        <v/>
      </c>
    </row>
    <row r="4818" spans="1:22" x14ac:dyDescent="0.25">
      <c r="A4818" s="9"/>
      <c r="B4818" s="9"/>
      <c r="C4818" s="20"/>
      <c r="D4818" s="18"/>
      <c r="F4818" s="18"/>
      <c r="G4818" s="18"/>
      <c r="H4818" s="18"/>
      <c r="I4818" s="18"/>
      <c r="J4818" s="18"/>
      <c r="K4818" s="18"/>
      <c r="L4818" s="18"/>
      <c r="M4818" s="18"/>
      <c r="N4818" s="18"/>
      <c r="O4818" s="18"/>
      <c r="P4818" s="18"/>
      <c r="Q4818" s="18"/>
      <c r="R4818" s="18"/>
      <c r="S4818" s="18"/>
      <c r="T4818" s="18"/>
      <c r="U4818" s="18"/>
      <c r="V4818" s="18" t="str">
        <f>IF(ISBLANK('PLT Log'!V4828),"",'PLT Log'!V4828)</f>
        <v/>
      </c>
    </row>
    <row r="4819" spans="1:22" x14ac:dyDescent="0.25">
      <c r="A4819" s="9"/>
      <c r="B4819" s="9"/>
      <c r="C4819" s="20"/>
      <c r="D4819" s="18"/>
      <c r="F4819" s="18"/>
      <c r="G4819" s="18"/>
      <c r="H4819" s="18"/>
      <c r="I4819" s="18"/>
      <c r="J4819" s="18"/>
      <c r="K4819" s="18"/>
      <c r="L4819" s="18"/>
      <c r="M4819" s="18"/>
      <c r="N4819" s="18"/>
      <c r="O4819" s="18"/>
      <c r="P4819" s="18"/>
      <c r="Q4819" s="18"/>
      <c r="R4819" s="18"/>
      <c r="S4819" s="18"/>
      <c r="T4819" s="18"/>
      <c r="U4819" s="18"/>
      <c r="V4819" s="18" t="str">
        <f>IF(ISBLANK('PLT Log'!V4829),"",'PLT Log'!V4829)</f>
        <v/>
      </c>
    </row>
    <row r="4820" spans="1:22" x14ac:dyDescent="0.25">
      <c r="A4820" s="9"/>
      <c r="B4820" s="9"/>
      <c r="C4820" s="20"/>
      <c r="D4820" s="18"/>
      <c r="F4820" s="18"/>
      <c r="G4820" s="18"/>
      <c r="H4820" s="18"/>
      <c r="I4820" s="18"/>
      <c r="J4820" s="18"/>
      <c r="K4820" s="18"/>
      <c r="L4820" s="18"/>
      <c r="M4820" s="18"/>
      <c r="N4820" s="18"/>
      <c r="O4820" s="18"/>
      <c r="P4820" s="18"/>
      <c r="Q4820" s="18"/>
      <c r="R4820" s="18"/>
      <c r="S4820" s="18"/>
      <c r="T4820" s="18"/>
      <c r="U4820" s="18"/>
      <c r="V4820" s="18" t="str">
        <f>IF(ISBLANK('PLT Log'!V4830),"",'PLT Log'!V4830)</f>
        <v/>
      </c>
    </row>
    <row r="4821" spans="1:22" x14ac:dyDescent="0.25">
      <c r="A4821" s="9"/>
      <c r="B4821" s="9"/>
      <c r="C4821" s="20"/>
      <c r="D4821" s="18"/>
      <c r="F4821" s="18"/>
      <c r="G4821" s="18"/>
      <c r="H4821" s="18"/>
      <c r="I4821" s="18"/>
      <c r="J4821" s="18"/>
      <c r="K4821" s="18"/>
      <c r="L4821" s="18"/>
      <c r="M4821" s="18"/>
      <c r="N4821" s="18"/>
      <c r="O4821" s="18"/>
      <c r="P4821" s="18"/>
      <c r="Q4821" s="18"/>
      <c r="R4821" s="18"/>
      <c r="S4821" s="18"/>
      <c r="T4821" s="18"/>
      <c r="U4821" s="18"/>
      <c r="V4821" s="18" t="str">
        <f>IF(ISBLANK('PLT Log'!V4831),"",'PLT Log'!V4831)</f>
        <v/>
      </c>
    </row>
    <row r="4822" spans="1:22" x14ac:dyDescent="0.25">
      <c r="A4822" s="9"/>
      <c r="B4822" s="9"/>
      <c r="C4822" s="20"/>
      <c r="D4822" s="18"/>
      <c r="F4822" s="18"/>
      <c r="G4822" s="18"/>
      <c r="H4822" s="18"/>
      <c r="I4822" s="18"/>
      <c r="J4822" s="18"/>
      <c r="K4822" s="18"/>
      <c r="L4822" s="18"/>
      <c r="M4822" s="18"/>
      <c r="N4822" s="18"/>
      <c r="O4822" s="18"/>
      <c r="P4822" s="18"/>
      <c r="Q4822" s="18"/>
      <c r="R4822" s="18"/>
      <c r="S4822" s="18"/>
      <c r="T4822" s="18"/>
      <c r="U4822" s="18"/>
      <c r="V4822" s="18" t="str">
        <f>IF(ISBLANK('PLT Log'!V4832),"",'PLT Log'!V4832)</f>
        <v/>
      </c>
    </row>
    <row r="4823" spans="1:22" x14ac:dyDescent="0.25">
      <c r="A4823" s="9"/>
      <c r="B4823" s="9"/>
      <c r="C4823" s="20"/>
      <c r="D4823" s="18"/>
      <c r="F4823" s="18"/>
      <c r="G4823" s="18"/>
      <c r="H4823" s="18"/>
      <c r="I4823" s="18"/>
      <c r="J4823" s="18"/>
      <c r="K4823" s="18"/>
      <c r="L4823" s="18"/>
      <c r="M4823" s="18"/>
      <c r="N4823" s="18"/>
      <c r="O4823" s="18"/>
      <c r="P4823" s="18"/>
      <c r="Q4823" s="18"/>
      <c r="R4823" s="18"/>
      <c r="S4823" s="18"/>
      <c r="T4823" s="18"/>
      <c r="U4823" s="18"/>
      <c r="V4823" s="18" t="str">
        <f>IF(ISBLANK('PLT Log'!V4833),"",'PLT Log'!V4833)</f>
        <v/>
      </c>
    </row>
    <row r="4824" spans="1:22" x14ac:dyDescent="0.25">
      <c r="A4824" s="9"/>
      <c r="B4824" s="9"/>
      <c r="C4824" s="20"/>
      <c r="D4824" s="18"/>
      <c r="F4824" s="18"/>
      <c r="G4824" s="18"/>
      <c r="H4824" s="18"/>
      <c r="I4824" s="18"/>
      <c r="J4824" s="18"/>
      <c r="K4824" s="18"/>
      <c r="L4824" s="18"/>
      <c r="M4824" s="18"/>
      <c r="N4824" s="18"/>
      <c r="O4824" s="18"/>
      <c r="P4824" s="18"/>
      <c r="Q4824" s="18"/>
      <c r="R4824" s="18"/>
      <c r="S4824" s="18"/>
      <c r="T4824" s="18"/>
      <c r="U4824" s="18"/>
      <c r="V4824" s="18" t="str">
        <f>IF(ISBLANK('PLT Log'!V4834),"",'PLT Log'!V4834)</f>
        <v/>
      </c>
    </row>
    <row r="4825" spans="1:22" x14ac:dyDescent="0.25">
      <c r="A4825" s="9"/>
      <c r="B4825" s="9"/>
      <c r="C4825" s="20"/>
      <c r="D4825" s="18"/>
      <c r="F4825" s="18"/>
      <c r="G4825" s="18"/>
      <c r="H4825" s="18"/>
      <c r="I4825" s="18"/>
      <c r="J4825" s="18"/>
      <c r="K4825" s="18"/>
      <c r="L4825" s="18"/>
      <c r="M4825" s="18"/>
      <c r="N4825" s="18"/>
      <c r="O4825" s="18"/>
      <c r="P4825" s="18"/>
      <c r="Q4825" s="18"/>
      <c r="R4825" s="18"/>
      <c r="S4825" s="18"/>
      <c r="T4825" s="18"/>
      <c r="U4825" s="18"/>
      <c r="V4825" s="18" t="str">
        <f>IF(ISBLANK('PLT Log'!V4835),"",'PLT Log'!V4835)</f>
        <v/>
      </c>
    </row>
    <row r="4826" spans="1:22" x14ac:dyDescent="0.25">
      <c r="A4826" s="9"/>
      <c r="B4826" s="9"/>
      <c r="C4826" s="20"/>
      <c r="D4826" s="18"/>
      <c r="F4826" s="18"/>
      <c r="G4826" s="18"/>
      <c r="H4826" s="18"/>
      <c r="I4826" s="18"/>
      <c r="J4826" s="18"/>
      <c r="K4826" s="18"/>
      <c r="L4826" s="18"/>
      <c r="M4826" s="18"/>
      <c r="N4826" s="18"/>
      <c r="O4826" s="18"/>
      <c r="P4826" s="18"/>
      <c r="Q4826" s="18"/>
      <c r="R4826" s="18"/>
      <c r="S4826" s="18"/>
      <c r="T4826" s="18"/>
      <c r="U4826" s="18"/>
      <c r="V4826" s="18" t="str">
        <f>IF(ISBLANK('PLT Log'!V4836),"",'PLT Log'!V4836)</f>
        <v/>
      </c>
    </row>
    <row r="4827" spans="1:22" x14ac:dyDescent="0.25">
      <c r="A4827" s="9"/>
      <c r="B4827" s="9"/>
      <c r="C4827" s="20"/>
      <c r="D4827" s="18"/>
      <c r="F4827" s="18"/>
      <c r="G4827" s="18"/>
      <c r="H4827" s="18"/>
      <c r="I4827" s="18"/>
      <c r="J4827" s="18"/>
      <c r="K4827" s="18"/>
      <c r="L4827" s="18"/>
      <c r="M4827" s="18"/>
      <c r="N4827" s="18"/>
      <c r="O4827" s="18"/>
      <c r="P4827" s="18"/>
      <c r="Q4827" s="18"/>
      <c r="R4827" s="18"/>
      <c r="S4827" s="18"/>
      <c r="T4827" s="18"/>
      <c r="U4827" s="18"/>
      <c r="V4827" s="18" t="str">
        <f>IF(ISBLANK('PLT Log'!V4837),"",'PLT Log'!V4837)</f>
        <v/>
      </c>
    </row>
    <row r="4828" spans="1:22" x14ac:dyDescent="0.25">
      <c r="A4828" s="9"/>
      <c r="B4828" s="9"/>
      <c r="C4828" s="20"/>
      <c r="D4828" s="18"/>
      <c r="F4828" s="18"/>
      <c r="G4828" s="18"/>
      <c r="H4828" s="18"/>
      <c r="I4828" s="18"/>
      <c r="J4828" s="18"/>
      <c r="K4828" s="18"/>
      <c r="L4828" s="18"/>
      <c r="M4828" s="18"/>
      <c r="N4828" s="18"/>
      <c r="O4828" s="18"/>
      <c r="P4828" s="18"/>
      <c r="Q4828" s="18"/>
      <c r="R4828" s="18"/>
      <c r="S4828" s="18"/>
      <c r="T4828" s="18"/>
      <c r="U4828" s="18"/>
      <c r="V4828" s="18" t="str">
        <f>IF(ISBLANK('PLT Log'!V4838),"",'PLT Log'!V4838)</f>
        <v/>
      </c>
    </row>
    <row r="4829" spans="1:22" x14ac:dyDescent="0.25">
      <c r="A4829" s="9"/>
      <c r="B4829" s="9"/>
      <c r="C4829" s="20"/>
      <c r="D4829" s="18"/>
      <c r="F4829" s="18"/>
      <c r="G4829" s="18"/>
      <c r="H4829" s="18"/>
      <c r="I4829" s="18"/>
      <c r="J4829" s="18"/>
      <c r="K4829" s="18"/>
      <c r="L4829" s="18"/>
      <c r="M4829" s="18"/>
      <c r="N4829" s="18"/>
      <c r="O4829" s="18"/>
      <c r="P4829" s="18"/>
      <c r="Q4829" s="18"/>
      <c r="R4829" s="18"/>
      <c r="S4829" s="18"/>
      <c r="T4829" s="18"/>
      <c r="U4829" s="18"/>
      <c r="V4829" s="18" t="str">
        <f>IF(ISBLANK('PLT Log'!V4839),"",'PLT Log'!V4839)</f>
        <v/>
      </c>
    </row>
    <row r="4830" spans="1:22" x14ac:dyDescent="0.25">
      <c r="A4830" s="9"/>
      <c r="B4830" s="9"/>
      <c r="C4830" s="20"/>
      <c r="D4830" s="18"/>
      <c r="F4830" s="18"/>
      <c r="G4830" s="18"/>
      <c r="H4830" s="18"/>
      <c r="I4830" s="18"/>
      <c r="J4830" s="18"/>
      <c r="K4830" s="18"/>
      <c r="L4830" s="18"/>
      <c r="M4830" s="18"/>
      <c r="N4830" s="18"/>
      <c r="O4830" s="18"/>
      <c r="P4830" s="18"/>
      <c r="Q4830" s="18"/>
      <c r="R4830" s="18"/>
      <c r="S4830" s="18"/>
      <c r="T4830" s="18"/>
      <c r="U4830" s="18"/>
      <c r="V4830" s="18" t="str">
        <f>IF(ISBLANK('PLT Log'!V4840),"",'PLT Log'!V4840)</f>
        <v/>
      </c>
    </row>
    <row r="4831" spans="1:22" x14ac:dyDescent="0.25">
      <c r="A4831" s="9"/>
      <c r="B4831" s="9"/>
      <c r="C4831" s="20"/>
      <c r="D4831" s="18"/>
      <c r="F4831" s="18"/>
      <c r="G4831" s="18"/>
      <c r="H4831" s="18"/>
      <c r="I4831" s="18"/>
      <c r="J4831" s="18"/>
      <c r="K4831" s="18"/>
      <c r="L4831" s="18"/>
      <c r="M4831" s="18"/>
      <c r="N4831" s="18"/>
      <c r="O4831" s="18"/>
      <c r="P4831" s="18"/>
      <c r="Q4831" s="18"/>
      <c r="R4831" s="18"/>
      <c r="S4831" s="18"/>
      <c r="T4831" s="18"/>
      <c r="U4831" s="18"/>
      <c r="V4831" s="18" t="str">
        <f>IF(ISBLANK('PLT Log'!V4841),"",'PLT Log'!V4841)</f>
        <v/>
      </c>
    </row>
    <row r="4832" spans="1:22" x14ac:dyDescent="0.25">
      <c r="A4832" s="9"/>
      <c r="B4832" s="9"/>
      <c r="C4832" s="20"/>
      <c r="D4832" s="18"/>
      <c r="F4832" s="18"/>
      <c r="G4832" s="18"/>
      <c r="H4832" s="18"/>
      <c r="I4832" s="18"/>
      <c r="J4832" s="18"/>
      <c r="K4832" s="18"/>
      <c r="L4832" s="18"/>
      <c r="M4832" s="18"/>
      <c r="N4832" s="18"/>
      <c r="O4832" s="18"/>
      <c r="P4832" s="18"/>
      <c r="Q4832" s="18"/>
      <c r="R4832" s="18"/>
      <c r="S4832" s="18"/>
      <c r="T4832" s="18"/>
      <c r="U4832" s="18"/>
      <c r="V4832" s="18" t="str">
        <f>IF(ISBLANK('PLT Log'!V4842),"",'PLT Log'!V4842)</f>
        <v/>
      </c>
    </row>
    <row r="4833" spans="1:22" x14ac:dyDescent="0.25">
      <c r="A4833" s="9"/>
      <c r="B4833" s="9"/>
      <c r="C4833" s="20"/>
      <c r="D4833" s="18"/>
      <c r="F4833" s="18"/>
      <c r="G4833" s="18"/>
      <c r="H4833" s="18"/>
      <c r="I4833" s="18"/>
      <c r="J4833" s="18"/>
      <c r="K4833" s="18"/>
      <c r="L4833" s="18"/>
      <c r="M4833" s="18"/>
      <c r="N4833" s="18"/>
      <c r="O4833" s="18"/>
      <c r="P4833" s="18"/>
      <c r="Q4833" s="18"/>
      <c r="R4833" s="18"/>
      <c r="S4833" s="18"/>
      <c r="T4833" s="18"/>
      <c r="U4833" s="18"/>
      <c r="V4833" s="18" t="str">
        <f>IF(ISBLANK('PLT Log'!V4843),"",'PLT Log'!V4843)</f>
        <v/>
      </c>
    </row>
    <row r="4834" spans="1:22" x14ac:dyDescent="0.25">
      <c r="A4834" s="9"/>
      <c r="B4834" s="9"/>
      <c r="C4834" s="20"/>
      <c r="D4834" s="18"/>
      <c r="F4834" s="18"/>
      <c r="G4834" s="18"/>
      <c r="H4834" s="18"/>
      <c r="I4834" s="18"/>
      <c r="J4834" s="18"/>
      <c r="K4834" s="18"/>
      <c r="L4834" s="18"/>
      <c r="M4834" s="18"/>
      <c r="N4834" s="18"/>
      <c r="O4834" s="18"/>
      <c r="P4834" s="18"/>
      <c r="Q4834" s="18"/>
      <c r="R4834" s="18"/>
      <c r="S4834" s="18"/>
      <c r="T4834" s="18"/>
      <c r="U4834" s="18"/>
      <c r="V4834" s="18" t="str">
        <f>IF(ISBLANK('PLT Log'!V4844),"",'PLT Log'!V4844)</f>
        <v/>
      </c>
    </row>
    <row r="4835" spans="1:22" x14ac:dyDescent="0.25">
      <c r="A4835" s="9"/>
      <c r="B4835" s="9"/>
      <c r="C4835" s="20"/>
      <c r="D4835" s="18"/>
      <c r="F4835" s="18"/>
      <c r="G4835" s="18"/>
      <c r="H4835" s="18"/>
      <c r="I4835" s="18"/>
      <c r="J4835" s="18"/>
      <c r="K4835" s="18"/>
      <c r="L4835" s="18"/>
      <c r="M4835" s="18"/>
      <c r="N4835" s="18"/>
      <c r="O4835" s="18"/>
      <c r="P4835" s="18"/>
      <c r="Q4835" s="18"/>
      <c r="R4835" s="18"/>
      <c r="S4835" s="18"/>
      <c r="T4835" s="18"/>
      <c r="U4835" s="18"/>
      <c r="V4835" s="18" t="str">
        <f>IF(ISBLANK('PLT Log'!V4845),"",'PLT Log'!V4845)</f>
        <v/>
      </c>
    </row>
    <row r="4836" spans="1:22" x14ac:dyDescent="0.25">
      <c r="A4836" s="9"/>
      <c r="B4836" s="9"/>
      <c r="C4836" s="20"/>
      <c r="D4836" s="18"/>
      <c r="F4836" s="18"/>
      <c r="G4836" s="18"/>
      <c r="H4836" s="18"/>
      <c r="I4836" s="18"/>
      <c r="J4836" s="18"/>
      <c r="K4836" s="18"/>
      <c r="L4836" s="18"/>
      <c r="M4836" s="18"/>
      <c r="N4836" s="18"/>
      <c r="O4836" s="18"/>
      <c r="P4836" s="18"/>
      <c r="Q4836" s="18"/>
      <c r="R4836" s="18"/>
      <c r="S4836" s="18"/>
      <c r="T4836" s="18"/>
      <c r="U4836" s="18"/>
      <c r="V4836" s="18" t="str">
        <f>IF(ISBLANK('PLT Log'!V4846),"",'PLT Log'!V4846)</f>
        <v/>
      </c>
    </row>
    <row r="4837" spans="1:22" x14ac:dyDescent="0.25">
      <c r="A4837" s="9"/>
      <c r="B4837" s="9"/>
      <c r="C4837" s="20"/>
      <c r="D4837" s="18"/>
      <c r="F4837" s="18"/>
      <c r="G4837" s="18"/>
      <c r="H4837" s="18"/>
      <c r="I4837" s="18"/>
      <c r="J4837" s="18"/>
      <c r="K4837" s="18"/>
      <c r="L4837" s="18"/>
      <c r="M4837" s="18"/>
      <c r="N4837" s="18"/>
      <c r="O4837" s="18"/>
      <c r="P4837" s="18"/>
      <c r="Q4837" s="18"/>
      <c r="R4837" s="18"/>
      <c r="S4837" s="18"/>
      <c r="T4837" s="18"/>
      <c r="U4837" s="18"/>
      <c r="V4837" s="18" t="str">
        <f>IF(ISBLANK('PLT Log'!V4847),"",'PLT Log'!V4847)</f>
        <v/>
      </c>
    </row>
    <row r="4838" spans="1:22" x14ac:dyDescent="0.25">
      <c r="A4838" s="9"/>
      <c r="B4838" s="9"/>
      <c r="C4838" s="20"/>
      <c r="D4838" s="18"/>
      <c r="F4838" s="18"/>
      <c r="G4838" s="18"/>
      <c r="H4838" s="18"/>
      <c r="I4838" s="18"/>
      <c r="J4838" s="18"/>
      <c r="K4838" s="18"/>
      <c r="L4838" s="18"/>
      <c r="M4838" s="18"/>
      <c r="N4838" s="18"/>
      <c r="O4838" s="18"/>
      <c r="P4838" s="18"/>
      <c r="Q4838" s="18"/>
      <c r="R4838" s="18"/>
      <c r="S4838" s="18"/>
      <c r="T4838" s="18"/>
      <c r="U4838" s="18"/>
      <c r="V4838" s="18" t="str">
        <f>IF(ISBLANK('PLT Log'!V4848),"",'PLT Log'!V4848)</f>
        <v/>
      </c>
    </row>
    <row r="4839" spans="1:22" x14ac:dyDescent="0.25">
      <c r="A4839" s="9"/>
      <c r="B4839" s="9"/>
      <c r="C4839" s="20"/>
      <c r="D4839" s="18"/>
      <c r="F4839" s="18"/>
      <c r="G4839" s="18"/>
      <c r="H4839" s="18"/>
      <c r="I4839" s="18"/>
      <c r="J4839" s="18"/>
      <c r="K4839" s="18"/>
      <c r="L4839" s="18"/>
      <c r="M4839" s="18"/>
      <c r="N4839" s="18"/>
      <c r="O4839" s="18"/>
      <c r="P4839" s="18"/>
      <c r="Q4839" s="18"/>
      <c r="R4839" s="18"/>
      <c r="S4839" s="18"/>
      <c r="T4839" s="18"/>
      <c r="U4839" s="18"/>
      <c r="V4839" s="18" t="str">
        <f>IF(ISBLANK('PLT Log'!V4849),"",'PLT Log'!V4849)</f>
        <v/>
      </c>
    </row>
    <row r="4840" spans="1:22" x14ac:dyDescent="0.25">
      <c r="A4840" s="9"/>
      <c r="B4840" s="9"/>
      <c r="C4840" s="20"/>
      <c r="D4840" s="18"/>
      <c r="F4840" s="18"/>
      <c r="G4840" s="18"/>
      <c r="H4840" s="18"/>
      <c r="I4840" s="18"/>
      <c r="J4840" s="18"/>
      <c r="K4840" s="18"/>
      <c r="L4840" s="18"/>
      <c r="M4840" s="18"/>
      <c r="N4840" s="18"/>
      <c r="O4840" s="18"/>
      <c r="P4840" s="18"/>
      <c r="Q4840" s="18"/>
      <c r="R4840" s="18"/>
      <c r="S4840" s="18"/>
      <c r="T4840" s="18"/>
      <c r="U4840" s="18"/>
      <c r="V4840" s="18" t="str">
        <f>IF(ISBLANK('PLT Log'!V4850),"",'PLT Log'!V4850)</f>
        <v/>
      </c>
    </row>
    <row r="4841" spans="1:22" x14ac:dyDescent="0.25">
      <c r="A4841" s="9"/>
      <c r="B4841" s="9"/>
      <c r="C4841" s="20"/>
      <c r="D4841" s="18"/>
      <c r="F4841" s="18"/>
      <c r="G4841" s="18"/>
      <c r="H4841" s="18"/>
      <c r="I4841" s="18"/>
      <c r="J4841" s="18"/>
      <c r="K4841" s="18"/>
      <c r="L4841" s="18"/>
      <c r="M4841" s="18"/>
      <c r="N4841" s="18"/>
      <c r="O4841" s="18"/>
      <c r="P4841" s="18"/>
      <c r="Q4841" s="18"/>
      <c r="R4841" s="18"/>
      <c r="S4841" s="18"/>
      <c r="T4841" s="18"/>
      <c r="U4841" s="18"/>
      <c r="V4841" s="18" t="str">
        <f>IF(ISBLANK('PLT Log'!V4851),"",'PLT Log'!V4851)</f>
        <v/>
      </c>
    </row>
    <row r="4842" spans="1:22" x14ac:dyDescent="0.25">
      <c r="A4842" s="9"/>
      <c r="B4842" s="9"/>
      <c r="C4842" s="20"/>
      <c r="D4842" s="18"/>
      <c r="F4842" s="18"/>
      <c r="G4842" s="18"/>
      <c r="H4842" s="18"/>
      <c r="I4842" s="18"/>
      <c r="J4842" s="18"/>
      <c r="K4842" s="18"/>
      <c r="L4842" s="18"/>
      <c r="M4842" s="18"/>
      <c r="N4842" s="18"/>
      <c r="O4842" s="18"/>
      <c r="P4842" s="18"/>
      <c r="Q4842" s="18"/>
      <c r="R4842" s="18"/>
      <c r="S4842" s="18"/>
      <c r="T4842" s="18"/>
      <c r="U4842" s="18"/>
      <c r="V4842" s="18" t="str">
        <f>IF(ISBLANK('PLT Log'!V4852),"",'PLT Log'!V4852)</f>
        <v/>
      </c>
    </row>
    <row r="4843" spans="1:22" x14ac:dyDescent="0.25">
      <c r="A4843" s="9"/>
      <c r="B4843" s="9"/>
      <c r="C4843" s="20"/>
      <c r="D4843" s="18"/>
      <c r="F4843" s="18"/>
      <c r="G4843" s="18"/>
      <c r="H4843" s="18"/>
      <c r="I4843" s="18"/>
      <c r="J4843" s="18"/>
      <c r="K4843" s="18"/>
      <c r="L4843" s="18"/>
      <c r="M4843" s="18"/>
      <c r="N4843" s="18"/>
      <c r="O4843" s="18"/>
      <c r="P4843" s="18"/>
      <c r="Q4843" s="18"/>
      <c r="R4843" s="18"/>
      <c r="S4843" s="18"/>
      <c r="T4843" s="18"/>
      <c r="U4843" s="18"/>
      <c r="V4843" s="18" t="str">
        <f>IF(ISBLANK('PLT Log'!V4853),"",'PLT Log'!V4853)</f>
        <v/>
      </c>
    </row>
    <row r="4844" spans="1:22" x14ac:dyDescent="0.25">
      <c r="A4844" s="9"/>
      <c r="B4844" s="9"/>
      <c r="C4844" s="20"/>
      <c r="D4844" s="18"/>
      <c r="F4844" s="18"/>
      <c r="G4844" s="18"/>
      <c r="H4844" s="18"/>
      <c r="I4844" s="18"/>
      <c r="J4844" s="18"/>
      <c r="K4844" s="18"/>
      <c r="L4844" s="18"/>
      <c r="M4844" s="18"/>
      <c r="N4844" s="18"/>
      <c r="O4844" s="18"/>
      <c r="P4844" s="18"/>
      <c r="Q4844" s="18"/>
      <c r="R4844" s="18"/>
      <c r="S4844" s="18"/>
      <c r="T4844" s="18"/>
      <c r="U4844" s="18"/>
      <c r="V4844" s="18" t="str">
        <f>IF(ISBLANK('PLT Log'!V4854),"",'PLT Log'!V4854)</f>
        <v/>
      </c>
    </row>
    <row r="4845" spans="1:22" x14ac:dyDescent="0.25">
      <c r="A4845" s="9"/>
      <c r="B4845" s="9"/>
      <c r="C4845" s="20"/>
      <c r="D4845" s="18"/>
      <c r="F4845" s="18"/>
      <c r="G4845" s="18"/>
      <c r="H4845" s="18"/>
      <c r="I4845" s="18"/>
      <c r="J4845" s="18"/>
      <c r="K4845" s="18"/>
      <c r="L4845" s="18"/>
      <c r="M4845" s="18"/>
      <c r="N4845" s="18"/>
      <c r="O4845" s="18"/>
      <c r="P4845" s="18"/>
      <c r="Q4845" s="18"/>
      <c r="R4845" s="18"/>
      <c r="S4845" s="18"/>
      <c r="T4845" s="18"/>
      <c r="U4845" s="18"/>
      <c r="V4845" s="18" t="str">
        <f>IF(ISBLANK('PLT Log'!V4855),"",'PLT Log'!V4855)</f>
        <v/>
      </c>
    </row>
    <row r="4846" spans="1:22" x14ac:dyDescent="0.25">
      <c r="A4846" s="9"/>
      <c r="B4846" s="9"/>
      <c r="C4846" s="20"/>
      <c r="D4846" s="18"/>
      <c r="F4846" s="18"/>
      <c r="G4846" s="18"/>
      <c r="H4846" s="18"/>
      <c r="I4846" s="18"/>
      <c r="J4846" s="18"/>
      <c r="K4846" s="18"/>
      <c r="L4846" s="18"/>
      <c r="M4846" s="18"/>
      <c r="N4846" s="18"/>
      <c r="O4846" s="18"/>
      <c r="P4846" s="18"/>
      <c r="Q4846" s="18"/>
      <c r="R4846" s="18"/>
      <c r="S4846" s="18"/>
      <c r="T4846" s="18"/>
      <c r="U4846" s="18"/>
      <c r="V4846" s="18" t="str">
        <f>IF(ISBLANK('PLT Log'!V4856),"",'PLT Log'!V4856)</f>
        <v/>
      </c>
    </row>
    <row r="4847" spans="1:22" x14ac:dyDescent="0.25">
      <c r="A4847" s="9"/>
      <c r="B4847" s="9"/>
      <c r="C4847" s="20"/>
      <c r="D4847" s="18"/>
      <c r="F4847" s="18"/>
      <c r="G4847" s="18"/>
      <c r="H4847" s="18"/>
      <c r="I4847" s="18"/>
      <c r="J4847" s="18"/>
      <c r="K4847" s="18"/>
      <c r="L4847" s="18"/>
      <c r="M4847" s="18"/>
      <c r="N4847" s="18"/>
      <c r="O4847" s="18"/>
      <c r="P4847" s="18"/>
      <c r="Q4847" s="18"/>
      <c r="R4847" s="18"/>
      <c r="S4847" s="18"/>
      <c r="T4847" s="18"/>
      <c r="U4847" s="18"/>
      <c r="V4847" s="18" t="str">
        <f>IF(ISBLANK('PLT Log'!V4857),"",'PLT Log'!V4857)</f>
        <v/>
      </c>
    </row>
    <row r="4848" spans="1:22" x14ac:dyDescent="0.25">
      <c r="A4848" s="9"/>
      <c r="B4848" s="9"/>
      <c r="C4848" s="20"/>
      <c r="D4848" s="18"/>
      <c r="F4848" s="18"/>
      <c r="G4848" s="18"/>
      <c r="H4848" s="18"/>
      <c r="I4848" s="18"/>
      <c r="J4848" s="18"/>
      <c r="K4848" s="18"/>
      <c r="L4848" s="18"/>
      <c r="M4848" s="18"/>
      <c r="N4848" s="18"/>
      <c r="O4848" s="18"/>
      <c r="P4848" s="18"/>
      <c r="Q4848" s="18"/>
      <c r="R4848" s="18"/>
      <c r="S4848" s="18"/>
      <c r="T4848" s="18"/>
      <c r="U4848" s="18"/>
      <c r="V4848" s="18" t="str">
        <f>IF(ISBLANK('PLT Log'!V4858),"",'PLT Log'!V4858)</f>
        <v/>
      </c>
    </row>
    <row r="4849" spans="1:22" x14ac:dyDescent="0.25">
      <c r="A4849" s="9"/>
      <c r="B4849" s="9"/>
      <c r="C4849" s="20"/>
      <c r="D4849" s="18"/>
      <c r="F4849" s="18"/>
      <c r="G4849" s="18"/>
      <c r="H4849" s="18"/>
      <c r="I4849" s="18"/>
      <c r="J4849" s="18"/>
      <c r="K4849" s="18"/>
      <c r="L4849" s="18"/>
      <c r="M4849" s="18"/>
      <c r="N4849" s="18"/>
      <c r="O4849" s="18"/>
      <c r="P4849" s="18"/>
      <c r="Q4849" s="18"/>
      <c r="R4849" s="18"/>
      <c r="S4849" s="18"/>
      <c r="T4849" s="18"/>
      <c r="U4849" s="18"/>
      <c r="V4849" s="18" t="str">
        <f>IF(ISBLANK('PLT Log'!V4859),"",'PLT Log'!V4859)</f>
        <v/>
      </c>
    </row>
    <row r="4850" spans="1:22" x14ac:dyDescent="0.25">
      <c r="A4850" s="9"/>
      <c r="B4850" s="9"/>
      <c r="C4850" s="20"/>
      <c r="D4850" s="18"/>
      <c r="F4850" s="18"/>
      <c r="G4850" s="18"/>
      <c r="H4850" s="18"/>
      <c r="I4850" s="18"/>
      <c r="J4850" s="18"/>
      <c r="K4850" s="18"/>
      <c r="L4850" s="18"/>
      <c r="M4850" s="18"/>
      <c r="N4850" s="18"/>
      <c r="O4850" s="18"/>
      <c r="P4850" s="18"/>
      <c r="Q4850" s="18"/>
      <c r="R4850" s="18"/>
      <c r="S4850" s="18"/>
      <c r="T4850" s="18"/>
      <c r="U4850" s="18"/>
      <c r="V4850" s="18" t="str">
        <f>IF(ISBLANK('PLT Log'!V4860),"",'PLT Log'!V4860)</f>
        <v/>
      </c>
    </row>
    <row r="4851" spans="1:22" x14ac:dyDescent="0.25">
      <c r="A4851" s="9"/>
      <c r="B4851" s="9"/>
      <c r="C4851" s="20"/>
      <c r="D4851" s="18"/>
      <c r="F4851" s="18"/>
      <c r="G4851" s="18"/>
      <c r="H4851" s="18"/>
      <c r="I4851" s="18"/>
      <c r="J4851" s="18"/>
      <c r="K4851" s="18"/>
      <c r="L4851" s="18"/>
      <c r="M4851" s="18"/>
      <c r="N4851" s="18"/>
      <c r="O4851" s="18"/>
      <c r="P4851" s="18"/>
      <c r="Q4851" s="18"/>
      <c r="R4851" s="18"/>
      <c r="S4851" s="18"/>
      <c r="T4851" s="18"/>
      <c r="U4851" s="18"/>
      <c r="V4851" s="18" t="str">
        <f>IF(ISBLANK('PLT Log'!V4861),"",'PLT Log'!V4861)</f>
        <v/>
      </c>
    </row>
    <row r="4852" spans="1:22" x14ac:dyDescent="0.25">
      <c r="A4852" s="9"/>
      <c r="B4852" s="9"/>
      <c r="C4852" s="20"/>
      <c r="D4852" s="18"/>
      <c r="F4852" s="18"/>
      <c r="G4852" s="18"/>
      <c r="H4852" s="18"/>
      <c r="I4852" s="18"/>
      <c r="J4852" s="18"/>
      <c r="K4852" s="18"/>
      <c r="L4852" s="18"/>
      <c r="M4852" s="18"/>
      <c r="N4852" s="18"/>
      <c r="O4852" s="18"/>
      <c r="P4852" s="18"/>
      <c r="Q4852" s="18"/>
      <c r="R4852" s="18"/>
      <c r="S4852" s="18"/>
      <c r="T4852" s="18"/>
      <c r="U4852" s="18"/>
      <c r="V4852" s="18" t="str">
        <f>IF(ISBLANK('PLT Log'!V4862),"",'PLT Log'!V4862)</f>
        <v/>
      </c>
    </row>
    <row r="4853" spans="1:22" x14ac:dyDescent="0.25">
      <c r="A4853" s="9"/>
      <c r="B4853" s="9"/>
      <c r="C4853" s="20"/>
      <c r="D4853" s="18"/>
      <c r="F4853" s="18"/>
      <c r="G4853" s="18"/>
      <c r="H4853" s="18"/>
      <c r="I4853" s="18"/>
      <c r="J4853" s="18"/>
      <c r="K4853" s="18"/>
      <c r="L4853" s="18"/>
      <c r="M4853" s="18"/>
      <c r="N4853" s="18"/>
      <c r="O4853" s="18"/>
      <c r="P4853" s="18"/>
      <c r="Q4853" s="18"/>
      <c r="R4853" s="18"/>
      <c r="S4853" s="18"/>
      <c r="T4853" s="18"/>
      <c r="U4853" s="18"/>
      <c r="V4853" s="18" t="str">
        <f>IF(ISBLANK('PLT Log'!V4863),"",'PLT Log'!V4863)</f>
        <v/>
      </c>
    </row>
    <row r="4854" spans="1:22" x14ac:dyDescent="0.25">
      <c r="A4854" s="9"/>
      <c r="B4854" s="9"/>
      <c r="C4854" s="20"/>
      <c r="D4854" s="18"/>
      <c r="F4854" s="18"/>
      <c r="G4854" s="18"/>
      <c r="H4854" s="18"/>
      <c r="I4854" s="18"/>
      <c r="J4854" s="18"/>
      <c r="K4854" s="18"/>
      <c r="L4854" s="18"/>
      <c r="M4854" s="18"/>
      <c r="N4854" s="18"/>
      <c r="O4854" s="18"/>
      <c r="P4854" s="18"/>
      <c r="Q4854" s="18"/>
      <c r="R4854" s="18"/>
      <c r="S4854" s="18"/>
      <c r="T4854" s="18"/>
      <c r="U4854" s="18"/>
      <c r="V4854" s="18" t="str">
        <f>IF(ISBLANK('PLT Log'!V4864),"",'PLT Log'!V4864)</f>
        <v/>
      </c>
    </row>
    <row r="4855" spans="1:22" x14ac:dyDescent="0.25">
      <c r="A4855" s="9"/>
      <c r="B4855" s="9"/>
      <c r="C4855" s="20"/>
      <c r="D4855" s="18"/>
      <c r="F4855" s="18"/>
      <c r="G4855" s="18"/>
      <c r="H4855" s="18"/>
      <c r="I4855" s="18"/>
      <c r="J4855" s="18"/>
      <c r="K4855" s="18"/>
      <c r="L4855" s="18"/>
      <c r="M4855" s="18"/>
      <c r="N4855" s="18"/>
      <c r="O4855" s="18"/>
      <c r="P4855" s="18"/>
      <c r="Q4855" s="18"/>
      <c r="R4855" s="18"/>
      <c r="S4855" s="18"/>
      <c r="T4855" s="18"/>
      <c r="U4855" s="18"/>
      <c r="V4855" s="18" t="str">
        <f>IF(ISBLANK('PLT Log'!V4865),"",'PLT Log'!V4865)</f>
        <v/>
      </c>
    </row>
    <row r="4856" spans="1:22" x14ac:dyDescent="0.25">
      <c r="A4856" s="9"/>
      <c r="B4856" s="9"/>
      <c r="C4856" s="20"/>
      <c r="D4856" s="18"/>
      <c r="F4856" s="18"/>
      <c r="G4856" s="18"/>
      <c r="H4856" s="18"/>
      <c r="I4856" s="18"/>
      <c r="J4856" s="18"/>
      <c r="K4856" s="18"/>
      <c r="L4856" s="18"/>
      <c r="M4856" s="18"/>
      <c r="N4856" s="18"/>
      <c r="O4856" s="18"/>
      <c r="P4856" s="18"/>
      <c r="Q4856" s="18"/>
      <c r="R4856" s="18"/>
      <c r="S4856" s="18"/>
      <c r="T4856" s="18"/>
      <c r="U4856" s="18"/>
      <c r="V4856" s="18" t="str">
        <f>IF(ISBLANK('PLT Log'!V4866),"",'PLT Log'!V4866)</f>
        <v/>
      </c>
    </row>
    <row r="4857" spans="1:22" x14ac:dyDescent="0.25">
      <c r="A4857" s="9"/>
      <c r="B4857" s="9"/>
      <c r="C4857" s="20"/>
      <c r="D4857" s="18"/>
      <c r="F4857" s="18"/>
      <c r="G4857" s="18"/>
      <c r="H4857" s="18"/>
      <c r="I4857" s="18"/>
      <c r="J4857" s="18"/>
      <c r="K4857" s="18"/>
      <c r="L4857" s="18"/>
      <c r="M4857" s="18"/>
      <c r="N4857" s="18"/>
      <c r="O4857" s="18"/>
      <c r="P4857" s="18"/>
      <c r="Q4857" s="18"/>
      <c r="R4857" s="18"/>
      <c r="S4857" s="18"/>
      <c r="T4857" s="18"/>
      <c r="U4857" s="18"/>
      <c r="V4857" s="18" t="str">
        <f>IF(ISBLANK('PLT Log'!V4867),"",'PLT Log'!V4867)</f>
        <v/>
      </c>
    </row>
    <row r="4858" spans="1:22" x14ac:dyDescent="0.25">
      <c r="A4858" s="9"/>
      <c r="B4858" s="9"/>
      <c r="C4858" s="20"/>
      <c r="D4858" s="18"/>
      <c r="F4858" s="18"/>
      <c r="G4858" s="18"/>
      <c r="H4858" s="18"/>
      <c r="I4858" s="18"/>
      <c r="J4858" s="18"/>
      <c r="K4858" s="18"/>
      <c r="L4858" s="18"/>
      <c r="M4858" s="18"/>
      <c r="N4858" s="18"/>
      <c r="O4858" s="18"/>
      <c r="P4858" s="18"/>
      <c r="Q4858" s="18"/>
      <c r="R4858" s="18"/>
      <c r="S4858" s="18"/>
      <c r="T4858" s="18"/>
      <c r="U4858" s="18"/>
      <c r="V4858" s="18" t="str">
        <f>IF(ISBLANK('PLT Log'!V4868),"",'PLT Log'!V4868)</f>
        <v/>
      </c>
    </row>
    <row r="4859" spans="1:22" x14ac:dyDescent="0.25">
      <c r="A4859" s="9"/>
      <c r="B4859" s="9"/>
      <c r="C4859" s="20"/>
      <c r="D4859" s="18"/>
      <c r="F4859" s="18"/>
      <c r="G4859" s="18"/>
      <c r="H4859" s="18"/>
      <c r="I4859" s="18"/>
      <c r="J4859" s="18"/>
      <c r="K4859" s="18"/>
      <c r="L4859" s="18"/>
      <c r="M4859" s="18"/>
      <c r="N4859" s="18"/>
      <c r="O4859" s="18"/>
      <c r="P4859" s="18"/>
      <c r="Q4859" s="18"/>
      <c r="R4859" s="18"/>
      <c r="S4859" s="18"/>
      <c r="T4859" s="18"/>
      <c r="U4859" s="18"/>
      <c r="V4859" s="18" t="str">
        <f>IF(ISBLANK('PLT Log'!V4869),"",'PLT Log'!V4869)</f>
        <v/>
      </c>
    </row>
    <row r="4860" spans="1:22" x14ac:dyDescent="0.25">
      <c r="A4860" s="9"/>
      <c r="B4860" s="9"/>
      <c r="C4860" s="20"/>
      <c r="D4860" s="18"/>
      <c r="F4860" s="18"/>
      <c r="G4860" s="18"/>
      <c r="H4860" s="18"/>
      <c r="I4860" s="18"/>
      <c r="J4860" s="18"/>
      <c r="K4860" s="18"/>
      <c r="L4860" s="18"/>
      <c r="M4860" s="18"/>
      <c r="N4860" s="18"/>
      <c r="O4860" s="18"/>
      <c r="P4860" s="18"/>
      <c r="Q4860" s="18"/>
      <c r="R4860" s="18"/>
      <c r="S4860" s="18"/>
      <c r="T4860" s="18"/>
      <c r="U4860" s="18"/>
      <c r="V4860" s="18" t="str">
        <f>IF(ISBLANK('PLT Log'!V4870),"",'PLT Log'!V4870)</f>
        <v/>
      </c>
    </row>
    <row r="4861" spans="1:22" x14ac:dyDescent="0.25">
      <c r="A4861" s="9"/>
      <c r="B4861" s="9"/>
      <c r="C4861" s="20"/>
      <c r="D4861" s="18"/>
      <c r="F4861" s="18"/>
      <c r="G4861" s="18"/>
      <c r="H4861" s="18"/>
      <c r="I4861" s="18"/>
      <c r="J4861" s="18"/>
      <c r="K4861" s="18"/>
      <c r="L4861" s="18"/>
      <c r="M4861" s="18"/>
      <c r="N4861" s="18"/>
      <c r="O4861" s="18"/>
      <c r="P4861" s="18"/>
      <c r="Q4861" s="18"/>
      <c r="R4861" s="18"/>
      <c r="S4861" s="18"/>
      <c r="T4861" s="18"/>
      <c r="U4861" s="18"/>
      <c r="V4861" s="18" t="str">
        <f>IF(ISBLANK('PLT Log'!V4871),"",'PLT Log'!V4871)</f>
        <v/>
      </c>
    </row>
    <row r="4862" spans="1:22" x14ac:dyDescent="0.25">
      <c r="A4862" s="9"/>
      <c r="B4862" s="9"/>
      <c r="C4862" s="20"/>
      <c r="D4862" s="18"/>
      <c r="F4862" s="18"/>
      <c r="G4862" s="18"/>
      <c r="H4862" s="18"/>
      <c r="I4862" s="18"/>
      <c r="J4862" s="18"/>
      <c r="K4862" s="18"/>
      <c r="L4862" s="18"/>
      <c r="M4862" s="18"/>
      <c r="N4862" s="18"/>
      <c r="O4862" s="18"/>
      <c r="P4862" s="18"/>
      <c r="Q4862" s="18"/>
      <c r="R4862" s="18"/>
      <c r="S4862" s="18"/>
      <c r="T4862" s="18"/>
      <c r="U4862" s="18"/>
      <c r="V4862" s="18" t="str">
        <f>IF(ISBLANK('PLT Log'!V4872),"",'PLT Log'!V4872)</f>
        <v/>
      </c>
    </row>
    <row r="4863" spans="1:22" x14ac:dyDescent="0.25">
      <c r="A4863" s="9"/>
      <c r="B4863" s="9"/>
      <c r="C4863" s="20"/>
      <c r="D4863" s="18"/>
      <c r="F4863" s="18"/>
      <c r="G4863" s="18"/>
      <c r="H4863" s="18"/>
      <c r="I4863" s="18"/>
      <c r="J4863" s="18"/>
      <c r="K4863" s="18"/>
      <c r="L4863" s="18"/>
      <c r="M4863" s="18"/>
      <c r="N4863" s="18"/>
      <c r="O4863" s="18"/>
      <c r="P4863" s="18"/>
      <c r="Q4863" s="18"/>
      <c r="R4863" s="18"/>
      <c r="S4863" s="18"/>
      <c r="T4863" s="18"/>
      <c r="U4863" s="18"/>
      <c r="V4863" s="18" t="str">
        <f>IF(ISBLANK('PLT Log'!V4873),"",'PLT Log'!V4873)</f>
        <v/>
      </c>
    </row>
    <row r="4864" spans="1:22" x14ac:dyDescent="0.25">
      <c r="A4864" s="9"/>
      <c r="B4864" s="9"/>
      <c r="C4864" s="20"/>
      <c r="D4864" s="18"/>
      <c r="F4864" s="18"/>
      <c r="G4864" s="18"/>
      <c r="H4864" s="18"/>
      <c r="I4864" s="18"/>
      <c r="J4864" s="18"/>
      <c r="K4864" s="18"/>
      <c r="L4864" s="18"/>
      <c r="M4864" s="18"/>
      <c r="N4864" s="18"/>
      <c r="O4864" s="18"/>
      <c r="P4864" s="18"/>
      <c r="Q4864" s="18"/>
      <c r="R4864" s="18"/>
      <c r="S4864" s="18"/>
      <c r="T4864" s="18"/>
      <c r="U4864" s="18"/>
      <c r="V4864" s="18" t="str">
        <f>IF(ISBLANK('PLT Log'!V4874),"",'PLT Log'!V4874)</f>
        <v/>
      </c>
    </row>
    <row r="4865" spans="1:22" x14ac:dyDescent="0.25">
      <c r="A4865" s="9"/>
      <c r="B4865" s="9"/>
      <c r="C4865" s="20"/>
      <c r="D4865" s="18"/>
      <c r="F4865" s="18"/>
      <c r="G4865" s="18"/>
      <c r="H4865" s="18"/>
      <c r="I4865" s="18"/>
      <c r="J4865" s="18"/>
      <c r="K4865" s="18"/>
      <c r="L4865" s="18"/>
      <c r="M4865" s="18"/>
      <c r="N4865" s="18"/>
      <c r="O4865" s="18"/>
      <c r="P4865" s="18"/>
      <c r="Q4865" s="18"/>
      <c r="R4865" s="18"/>
      <c r="S4865" s="18"/>
      <c r="T4865" s="18"/>
      <c r="U4865" s="18"/>
      <c r="V4865" s="18" t="str">
        <f>IF(ISBLANK('PLT Log'!V4875),"",'PLT Log'!V4875)</f>
        <v/>
      </c>
    </row>
    <row r="4866" spans="1:22" x14ac:dyDescent="0.25">
      <c r="A4866" s="9"/>
      <c r="B4866" s="9"/>
      <c r="C4866" s="20"/>
      <c r="D4866" s="18"/>
      <c r="F4866" s="18"/>
      <c r="G4866" s="18"/>
      <c r="H4866" s="18"/>
      <c r="I4866" s="18"/>
      <c r="J4866" s="18"/>
      <c r="K4866" s="18"/>
      <c r="L4866" s="18"/>
      <c r="M4866" s="18"/>
      <c r="N4866" s="18"/>
      <c r="O4866" s="18"/>
      <c r="P4866" s="18"/>
      <c r="Q4866" s="18"/>
      <c r="R4866" s="18"/>
      <c r="S4866" s="18"/>
      <c r="T4866" s="18"/>
      <c r="U4866" s="18"/>
      <c r="V4866" s="18" t="str">
        <f>IF(ISBLANK('PLT Log'!V4876),"",'PLT Log'!V4876)</f>
        <v/>
      </c>
    </row>
    <row r="4867" spans="1:22" x14ac:dyDescent="0.25">
      <c r="A4867" s="9"/>
      <c r="B4867" s="9"/>
      <c r="C4867" s="20"/>
      <c r="D4867" s="18"/>
      <c r="F4867" s="18"/>
      <c r="G4867" s="18"/>
      <c r="H4867" s="18"/>
      <c r="I4867" s="18"/>
      <c r="J4867" s="18"/>
      <c r="K4867" s="18"/>
      <c r="L4867" s="18"/>
      <c r="M4867" s="18"/>
      <c r="N4867" s="18"/>
      <c r="O4867" s="18"/>
      <c r="P4867" s="18"/>
      <c r="Q4867" s="18"/>
      <c r="R4867" s="18"/>
      <c r="S4867" s="18"/>
      <c r="T4867" s="18"/>
      <c r="U4867" s="18"/>
      <c r="V4867" s="18" t="str">
        <f>IF(ISBLANK('PLT Log'!V4877),"",'PLT Log'!V4877)</f>
        <v/>
      </c>
    </row>
    <row r="4868" spans="1:22" x14ac:dyDescent="0.25">
      <c r="A4868" s="9"/>
      <c r="B4868" s="9"/>
      <c r="C4868" s="20"/>
      <c r="D4868" s="18"/>
      <c r="F4868" s="18"/>
      <c r="G4868" s="18"/>
      <c r="H4868" s="18"/>
      <c r="I4868" s="18"/>
      <c r="J4868" s="18"/>
      <c r="K4868" s="18"/>
      <c r="L4868" s="18"/>
      <c r="M4868" s="18"/>
      <c r="N4868" s="18"/>
      <c r="O4868" s="18"/>
      <c r="P4868" s="18"/>
      <c r="Q4868" s="18"/>
      <c r="R4868" s="18"/>
      <c r="S4868" s="18"/>
      <c r="T4868" s="18"/>
      <c r="U4868" s="18"/>
      <c r="V4868" s="18" t="str">
        <f>IF(ISBLANK('PLT Log'!V4878),"",'PLT Log'!V4878)</f>
        <v/>
      </c>
    </row>
    <row r="4869" spans="1:22" x14ac:dyDescent="0.25">
      <c r="A4869" s="9"/>
      <c r="B4869" s="9"/>
      <c r="C4869" s="20"/>
      <c r="D4869" s="18"/>
      <c r="F4869" s="18"/>
      <c r="G4869" s="18"/>
      <c r="H4869" s="18"/>
      <c r="I4869" s="18"/>
      <c r="J4869" s="18"/>
      <c r="K4869" s="18"/>
      <c r="L4869" s="18"/>
      <c r="M4869" s="18"/>
      <c r="N4869" s="18"/>
      <c r="O4869" s="18"/>
      <c r="P4869" s="18"/>
      <c r="Q4869" s="18"/>
      <c r="R4869" s="18"/>
      <c r="S4869" s="18"/>
      <c r="T4869" s="18"/>
      <c r="U4869" s="18"/>
      <c r="V4869" s="18" t="str">
        <f>IF(ISBLANK('PLT Log'!V4879),"",'PLT Log'!V4879)</f>
        <v/>
      </c>
    </row>
    <row r="4870" spans="1:22" x14ac:dyDescent="0.25">
      <c r="A4870" s="9"/>
      <c r="B4870" s="9"/>
      <c r="C4870" s="20"/>
      <c r="D4870" s="18"/>
      <c r="F4870" s="18"/>
      <c r="G4870" s="18"/>
      <c r="H4870" s="18"/>
      <c r="I4870" s="18"/>
      <c r="J4870" s="18"/>
      <c r="K4870" s="18"/>
      <c r="L4870" s="18"/>
      <c r="M4870" s="18"/>
      <c r="N4870" s="18"/>
      <c r="O4870" s="18"/>
      <c r="P4870" s="18"/>
      <c r="Q4870" s="18"/>
      <c r="R4870" s="18"/>
      <c r="S4870" s="18"/>
      <c r="T4870" s="18"/>
      <c r="U4870" s="18"/>
      <c r="V4870" s="18" t="str">
        <f>IF(ISBLANK('PLT Log'!V4880),"",'PLT Log'!V4880)</f>
        <v/>
      </c>
    </row>
    <row r="4871" spans="1:22" x14ac:dyDescent="0.25">
      <c r="A4871" s="9"/>
      <c r="B4871" s="9"/>
      <c r="C4871" s="20"/>
      <c r="D4871" s="18"/>
      <c r="F4871" s="18"/>
      <c r="G4871" s="18"/>
      <c r="H4871" s="18"/>
      <c r="I4871" s="18"/>
      <c r="J4871" s="18"/>
      <c r="K4871" s="18"/>
      <c r="L4871" s="18"/>
      <c r="M4871" s="18"/>
      <c r="N4871" s="18"/>
      <c r="O4871" s="18"/>
      <c r="P4871" s="18"/>
      <c r="Q4871" s="18"/>
      <c r="R4871" s="18"/>
      <c r="S4871" s="18"/>
      <c r="T4871" s="18"/>
      <c r="U4871" s="18"/>
      <c r="V4871" s="18" t="str">
        <f>IF(ISBLANK('PLT Log'!V4881),"",'PLT Log'!V4881)</f>
        <v/>
      </c>
    </row>
    <row r="4872" spans="1:22" x14ac:dyDescent="0.25">
      <c r="A4872" s="9"/>
      <c r="B4872" s="9"/>
      <c r="C4872" s="20"/>
      <c r="D4872" s="18"/>
      <c r="F4872" s="18"/>
      <c r="G4872" s="18"/>
      <c r="H4872" s="18"/>
      <c r="I4872" s="18"/>
      <c r="J4872" s="18"/>
      <c r="K4872" s="18"/>
      <c r="L4872" s="18"/>
      <c r="M4872" s="18"/>
      <c r="N4872" s="18"/>
      <c r="O4872" s="18"/>
      <c r="P4872" s="18"/>
      <c r="Q4872" s="18"/>
      <c r="R4872" s="18"/>
      <c r="S4872" s="18"/>
      <c r="T4872" s="18"/>
      <c r="U4872" s="18"/>
      <c r="V4872" s="18" t="str">
        <f>IF(ISBLANK('PLT Log'!V4882),"",'PLT Log'!V4882)</f>
        <v/>
      </c>
    </row>
    <row r="4873" spans="1:22" x14ac:dyDescent="0.25">
      <c r="A4873" s="9"/>
      <c r="B4873" s="9"/>
      <c r="C4873" s="20"/>
      <c r="D4873" s="18"/>
      <c r="F4873" s="18"/>
      <c r="G4873" s="18"/>
      <c r="H4873" s="18"/>
      <c r="I4873" s="18"/>
      <c r="J4873" s="18"/>
      <c r="K4873" s="18"/>
      <c r="L4873" s="18"/>
      <c r="M4873" s="18"/>
      <c r="N4873" s="18"/>
      <c r="O4873" s="18"/>
      <c r="P4873" s="18"/>
      <c r="Q4873" s="18"/>
      <c r="R4873" s="18"/>
      <c r="S4873" s="18"/>
      <c r="T4873" s="18"/>
      <c r="U4873" s="18"/>
      <c r="V4873" s="18" t="str">
        <f>IF(ISBLANK('PLT Log'!V4883),"",'PLT Log'!V4883)</f>
        <v/>
      </c>
    </row>
    <row r="4874" spans="1:22" x14ac:dyDescent="0.25">
      <c r="A4874" s="9"/>
      <c r="B4874" s="9"/>
      <c r="C4874" s="20"/>
      <c r="D4874" s="18"/>
      <c r="F4874" s="18"/>
      <c r="G4874" s="18"/>
      <c r="H4874" s="18"/>
      <c r="I4874" s="18"/>
      <c r="J4874" s="18"/>
      <c r="K4874" s="18"/>
      <c r="L4874" s="18"/>
      <c r="M4874" s="18"/>
      <c r="N4874" s="18"/>
      <c r="O4874" s="18"/>
      <c r="P4874" s="18"/>
      <c r="Q4874" s="18"/>
      <c r="R4874" s="18"/>
      <c r="S4874" s="18"/>
      <c r="T4874" s="18"/>
      <c r="U4874" s="18"/>
      <c r="V4874" s="18" t="str">
        <f>IF(ISBLANK('PLT Log'!V4884),"",'PLT Log'!V4884)</f>
        <v/>
      </c>
    </row>
    <row r="4875" spans="1:22" x14ac:dyDescent="0.25">
      <c r="A4875" s="9"/>
      <c r="B4875" s="9"/>
      <c r="C4875" s="20"/>
      <c r="D4875" s="18"/>
      <c r="F4875" s="18"/>
      <c r="G4875" s="18"/>
      <c r="H4875" s="18"/>
      <c r="I4875" s="18"/>
      <c r="J4875" s="18"/>
      <c r="K4875" s="18"/>
      <c r="L4875" s="18"/>
      <c r="M4875" s="18"/>
      <c r="N4875" s="18"/>
      <c r="O4875" s="18"/>
      <c r="P4875" s="18"/>
      <c r="Q4875" s="18"/>
      <c r="R4875" s="18"/>
      <c r="S4875" s="18"/>
      <c r="T4875" s="18"/>
      <c r="U4875" s="18"/>
      <c r="V4875" s="18" t="str">
        <f>IF(ISBLANK('PLT Log'!V4885),"",'PLT Log'!V4885)</f>
        <v/>
      </c>
    </row>
    <row r="4876" spans="1:22" x14ac:dyDescent="0.25">
      <c r="A4876" s="9"/>
      <c r="B4876" s="9"/>
      <c r="C4876" s="20"/>
      <c r="D4876" s="18"/>
      <c r="F4876" s="18"/>
      <c r="G4876" s="18"/>
      <c r="H4876" s="18"/>
      <c r="I4876" s="18"/>
      <c r="J4876" s="18"/>
      <c r="K4876" s="18"/>
      <c r="L4876" s="18"/>
      <c r="M4876" s="18"/>
      <c r="N4876" s="18"/>
      <c r="O4876" s="18"/>
      <c r="P4876" s="18"/>
      <c r="Q4876" s="18"/>
      <c r="R4876" s="18"/>
      <c r="S4876" s="18"/>
      <c r="T4876" s="18"/>
      <c r="U4876" s="18"/>
      <c r="V4876" s="18" t="str">
        <f>IF(ISBLANK('PLT Log'!V4886),"",'PLT Log'!V4886)</f>
        <v/>
      </c>
    </row>
    <row r="4877" spans="1:22" x14ac:dyDescent="0.25">
      <c r="A4877" s="9"/>
      <c r="B4877" s="9"/>
      <c r="C4877" s="20"/>
      <c r="D4877" s="18"/>
      <c r="F4877" s="18"/>
      <c r="G4877" s="18"/>
      <c r="H4877" s="18"/>
      <c r="I4877" s="18"/>
      <c r="J4877" s="18"/>
      <c r="K4877" s="18"/>
      <c r="L4877" s="18"/>
      <c r="M4877" s="18"/>
      <c r="N4877" s="18"/>
      <c r="O4877" s="18"/>
      <c r="P4877" s="18"/>
      <c r="Q4877" s="18"/>
      <c r="R4877" s="18"/>
      <c r="S4877" s="18"/>
      <c r="T4877" s="18"/>
      <c r="U4877" s="18"/>
      <c r="V4877" s="18" t="str">
        <f>IF(ISBLANK('PLT Log'!V4887),"",'PLT Log'!V4887)</f>
        <v/>
      </c>
    </row>
    <row r="4878" spans="1:22" x14ac:dyDescent="0.25">
      <c r="A4878" s="9"/>
      <c r="B4878" s="9"/>
      <c r="C4878" s="20"/>
      <c r="D4878" s="18"/>
      <c r="F4878" s="18"/>
      <c r="G4878" s="18"/>
      <c r="H4878" s="18"/>
      <c r="I4878" s="18"/>
      <c r="J4878" s="18"/>
      <c r="K4878" s="18"/>
      <c r="L4878" s="18"/>
      <c r="M4878" s="18"/>
      <c r="N4878" s="18"/>
      <c r="O4878" s="18"/>
      <c r="P4878" s="18"/>
      <c r="Q4878" s="18"/>
      <c r="R4878" s="18"/>
      <c r="S4878" s="18"/>
      <c r="T4878" s="18"/>
      <c r="U4878" s="18"/>
      <c r="V4878" s="18" t="str">
        <f>IF(ISBLANK('PLT Log'!V4888),"",'PLT Log'!V4888)</f>
        <v/>
      </c>
    </row>
    <row r="4879" spans="1:22" x14ac:dyDescent="0.25">
      <c r="A4879" s="9"/>
      <c r="B4879" s="9"/>
      <c r="C4879" s="20"/>
      <c r="D4879" s="18"/>
      <c r="F4879" s="18"/>
      <c r="G4879" s="18"/>
      <c r="H4879" s="18"/>
      <c r="I4879" s="18"/>
      <c r="J4879" s="18"/>
      <c r="K4879" s="18"/>
      <c r="L4879" s="18"/>
      <c r="M4879" s="18"/>
      <c r="N4879" s="18"/>
      <c r="O4879" s="18"/>
      <c r="P4879" s="18"/>
      <c r="Q4879" s="18"/>
      <c r="R4879" s="18"/>
      <c r="S4879" s="18"/>
      <c r="T4879" s="18"/>
      <c r="U4879" s="18"/>
      <c r="V4879" s="18" t="str">
        <f>IF(ISBLANK('PLT Log'!V4889),"",'PLT Log'!V4889)</f>
        <v/>
      </c>
    </row>
    <row r="4880" spans="1:22" x14ac:dyDescent="0.25">
      <c r="A4880" s="9"/>
      <c r="B4880" s="9"/>
      <c r="C4880" s="20"/>
      <c r="D4880" s="18"/>
      <c r="F4880" s="18"/>
      <c r="G4880" s="18"/>
      <c r="H4880" s="18"/>
      <c r="I4880" s="18"/>
      <c r="J4880" s="18"/>
      <c r="K4880" s="18"/>
      <c r="L4880" s="18"/>
      <c r="M4880" s="18"/>
      <c r="N4880" s="18"/>
      <c r="O4880" s="18"/>
      <c r="P4880" s="18"/>
      <c r="Q4880" s="18"/>
      <c r="R4880" s="18"/>
      <c r="S4880" s="18"/>
      <c r="T4880" s="18"/>
      <c r="U4880" s="18"/>
      <c r="V4880" s="18" t="str">
        <f>IF(ISBLANK('PLT Log'!V4890),"",'PLT Log'!V4890)</f>
        <v/>
      </c>
    </row>
    <row r="4881" spans="1:22" x14ac:dyDescent="0.25">
      <c r="A4881" s="9"/>
      <c r="B4881" s="9"/>
      <c r="C4881" s="20"/>
      <c r="D4881" s="18"/>
      <c r="F4881" s="18"/>
      <c r="G4881" s="18"/>
      <c r="H4881" s="18"/>
      <c r="I4881" s="18"/>
      <c r="J4881" s="18"/>
      <c r="K4881" s="18"/>
      <c r="L4881" s="18"/>
      <c r="M4881" s="18"/>
      <c r="N4881" s="18"/>
      <c r="O4881" s="18"/>
      <c r="P4881" s="18"/>
      <c r="Q4881" s="18"/>
      <c r="R4881" s="18"/>
      <c r="S4881" s="18"/>
      <c r="T4881" s="18"/>
      <c r="U4881" s="18"/>
      <c r="V4881" s="18" t="str">
        <f>IF(ISBLANK('PLT Log'!V4891),"",'PLT Log'!V4891)</f>
        <v/>
      </c>
    </row>
    <row r="4882" spans="1:22" x14ac:dyDescent="0.25">
      <c r="A4882" s="9"/>
      <c r="B4882" s="9"/>
      <c r="C4882" s="20"/>
      <c r="D4882" s="18"/>
      <c r="F4882" s="18"/>
      <c r="G4882" s="18"/>
      <c r="H4882" s="18"/>
      <c r="I4882" s="18"/>
      <c r="J4882" s="18"/>
      <c r="K4882" s="18"/>
      <c r="L4882" s="18"/>
      <c r="M4882" s="18"/>
      <c r="N4882" s="18"/>
      <c r="O4882" s="18"/>
      <c r="P4882" s="18"/>
      <c r="Q4882" s="18"/>
      <c r="R4882" s="18"/>
      <c r="S4882" s="18"/>
      <c r="T4882" s="18"/>
      <c r="U4882" s="18"/>
      <c r="V4882" s="18" t="str">
        <f>IF(ISBLANK('PLT Log'!V4892),"",'PLT Log'!V4892)</f>
        <v/>
      </c>
    </row>
    <row r="4883" spans="1:22" x14ac:dyDescent="0.25">
      <c r="A4883" s="9"/>
      <c r="B4883" s="9"/>
      <c r="C4883" s="20"/>
      <c r="D4883" s="18"/>
      <c r="F4883" s="18"/>
      <c r="G4883" s="18"/>
      <c r="H4883" s="18"/>
      <c r="I4883" s="18"/>
      <c r="J4883" s="18"/>
      <c r="K4883" s="18"/>
      <c r="L4883" s="18"/>
      <c r="M4883" s="18"/>
      <c r="N4883" s="18"/>
      <c r="O4883" s="18"/>
      <c r="P4883" s="18"/>
      <c r="Q4883" s="18"/>
      <c r="R4883" s="18"/>
      <c r="S4883" s="18"/>
      <c r="T4883" s="18"/>
      <c r="U4883" s="18"/>
      <c r="V4883" s="18" t="str">
        <f>IF(ISBLANK('PLT Log'!V4893),"",'PLT Log'!V4893)</f>
        <v/>
      </c>
    </row>
    <row r="4884" spans="1:22" x14ac:dyDescent="0.25">
      <c r="A4884" s="9"/>
      <c r="B4884" s="9"/>
      <c r="C4884" s="20"/>
      <c r="D4884" s="18"/>
      <c r="F4884" s="18"/>
      <c r="G4884" s="18"/>
      <c r="H4884" s="18"/>
      <c r="I4884" s="18"/>
      <c r="J4884" s="18"/>
      <c r="K4884" s="18"/>
      <c r="L4884" s="18"/>
      <c r="M4884" s="18"/>
      <c r="N4884" s="18"/>
      <c r="O4884" s="18"/>
      <c r="P4884" s="18"/>
      <c r="Q4884" s="18"/>
      <c r="R4884" s="18"/>
      <c r="S4884" s="18"/>
      <c r="T4884" s="18"/>
      <c r="U4884" s="18"/>
      <c r="V4884" s="18" t="str">
        <f>IF(ISBLANK('PLT Log'!V4894),"",'PLT Log'!V4894)</f>
        <v/>
      </c>
    </row>
    <row r="4885" spans="1:22" x14ac:dyDescent="0.25">
      <c r="A4885" s="9"/>
      <c r="B4885" s="9"/>
      <c r="C4885" s="20"/>
      <c r="D4885" s="18"/>
      <c r="F4885" s="18"/>
      <c r="G4885" s="18"/>
      <c r="H4885" s="18"/>
      <c r="I4885" s="18"/>
      <c r="J4885" s="18"/>
      <c r="K4885" s="18"/>
      <c r="L4885" s="18"/>
      <c r="M4885" s="18"/>
      <c r="N4885" s="18"/>
      <c r="O4885" s="18"/>
      <c r="P4885" s="18"/>
      <c r="Q4885" s="18"/>
      <c r="R4885" s="18"/>
      <c r="S4885" s="18"/>
      <c r="T4885" s="18"/>
      <c r="U4885" s="18"/>
      <c r="V4885" s="18" t="str">
        <f>IF(ISBLANK('PLT Log'!V4895),"",'PLT Log'!V4895)</f>
        <v/>
      </c>
    </row>
    <row r="4886" spans="1:22" x14ac:dyDescent="0.25">
      <c r="A4886" s="9"/>
      <c r="B4886" s="9"/>
      <c r="C4886" s="20"/>
      <c r="D4886" s="18"/>
      <c r="F4886" s="18"/>
      <c r="G4886" s="18"/>
      <c r="H4886" s="18"/>
      <c r="I4886" s="18"/>
      <c r="J4886" s="18"/>
      <c r="K4886" s="18"/>
      <c r="L4886" s="18"/>
      <c r="M4886" s="18"/>
      <c r="N4886" s="18"/>
      <c r="O4886" s="18"/>
      <c r="P4886" s="18"/>
      <c r="Q4886" s="18"/>
      <c r="R4886" s="18"/>
      <c r="S4886" s="18"/>
      <c r="T4886" s="18"/>
      <c r="U4886" s="18"/>
      <c r="V4886" s="18" t="str">
        <f>IF(ISBLANK('PLT Log'!V4896),"",'PLT Log'!V4896)</f>
        <v/>
      </c>
    </row>
    <row r="4887" spans="1:22" x14ac:dyDescent="0.25">
      <c r="A4887" s="9"/>
      <c r="B4887" s="9"/>
      <c r="C4887" s="20"/>
      <c r="D4887" s="18"/>
      <c r="F4887" s="18"/>
      <c r="G4887" s="18"/>
      <c r="H4887" s="18"/>
      <c r="I4887" s="18"/>
      <c r="J4887" s="18"/>
      <c r="K4887" s="18"/>
      <c r="L4887" s="18"/>
      <c r="M4887" s="18"/>
      <c r="N4887" s="18"/>
      <c r="O4887" s="18"/>
      <c r="P4887" s="18"/>
      <c r="Q4887" s="18"/>
      <c r="R4887" s="18"/>
      <c r="S4887" s="18"/>
      <c r="T4887" s="18"/>
      <c r="U4887" s="18"/>
      <c r="V4887" s="18" t="str">
        <f>IF(ISBLANK('PLT Log'!V4897),"",'PLT Log'!V4897)</f>
        <v/>
      </c>
    </row>
    <row r="4888" spans="1:22" x14ac:dyDescent="0.25">
      <c r="A4888" s="9"/>
      <c r="B4888" s="9"/>
      <c r="C4888" s="20"/>
      <c r="D4888" s="18"/>
      <c r="F4888" s="18"/>
      <c r="G4888" s="18"/>
      <c r="H4888" s="18"/>
      <c r="I4888" s="18"/>
      <c r="J4888" s="18"/>
      <c r="K4888" s="18"/>
      <c r="L4888" s="18"/>
      <c r="M4888" s="18"/>
      <c r="N4888" s="18"/>
      <c r="O4888" s="18"/>
      <c r="P4888" s="18"/>
      <c r="Q4888" s="18"/>
      <c r="R4888" s="18"/>
      <c r="S4888" s="18"/>
      <c r="T4888" s="18"/>
      <c r="U4888" s="18"/>
      <c r="V4888" s="18" t="str">
        <f>IF(ISBLANK('PLT Log'!V4898),"",'PLT Log'!V4898)</f>
        <v/>
      </c>
    </row>
    <row r="4889" spans="1:22" x14ac:dyDescent="0.25">
      <c r="A4889" s="9"/>
      <c r="B4889" s="9"/>
      <c r="C4889" s="20"/>
      <c r="D4889" s="18"/>
      <c r="F4889" s="18"/>
      <c r="G4889" s="18"/>
      <c r="H4889" s="18"/>
      <c r="I4889" s="18"/>
      <c r="J4889" s="18"/>
      <c r="K4889" s="18"/>
      <c r="L4889" s="18"/>
      <c r="M4889" s="18"/>
      <c r="N4889" s="18"/>
      <c r="O4889" s="18"/>
      <c r="P4889" s="18"/>
      <c r="Q4889" s="18"/>
      <c r="R4889" s="18"/>
      <c r="S4889" s="18"/>
      <c r="T4889" s="18"/>
      <c r="U4889" s="18"/>
      <c r="V4889" s="18" t="str">
        <f>IF(ISBLANK('PLT Log'!V4899),"",'PLT Log'!V4899)</f>
        <v/>
      </c>
    </row>
    <row r="4890" spans="1:22" x14ac:dyDescent="0.25">
      <c r="A4890" s="9"/>
      <c r="B4890" s="9"/>
      <c r="C4890" s="20"/>
      <c r="D4890" s="18"/>
      <c r="F4890" s="18"/>
      <c r="G4890" s="18"/>
      <c r="H4890" s="18"/>
      <c r="I4890" s="18"/>
      <c r="J4890" s="18"/>
      <c r="K4890" s="18"/>
      <c r="L4890" s="18"/>
      <c r="M4890" s="18"/>
      <c r="N4890" s="18"/>
      <c r="O4890" s="18"/>
      <c r="P4890" s="18"/>
      <c r="Q4890" s="18"/>
      <c r="R4890" s="18"/>
      <c r="S4890" s="18"/>
      <c r="T4890" s="18"/>
      <c r="U4890" s="18"/>
      <c r="V4890" s="18" t="str">
        <f>IF(ISBLANK('PLT Log'!V4900),"",'PLT Log'!V4900)</f>
        <v/>
      </c>
    </row>
    <row r="4891" spans="1:22" x14ac:dyDescent="0.25">
      <c r="A4891" s="9"/>
      <c r="B4891" s="9"/>
      <c r="C4891" s="20"/>
      <c r="D4891" s="18"/>
      <c r="F4891" s="18"/>
      <c r="G4891" s="18"/>
      <c r="H4891" s="18"/>
      <c r="I4891" s="18"/>
      <c r="J4891" s="18"/>
      <c r="K4891" s="18"/>
      <c r="L4891" s="18"/>
      <c r="M4891" s="18"/>
      <c r="N4891" s="18"/>
      <c r="O4891" s="18"/>
      <c r="P4891" s="18"/>
      <c r="Q4891" s="18"/>
      <c r="R4891" s="18"/>
      <c r="S4891" s="18"/>
      <c r="T4891" s="18"/>
      <c r="U4891" s="18"/>
      <c r="V4891" s="18" t="str">
        <f>IF(ISBLANK('PLT Log'!V4901),"",'PLT Log'!V4901)</f>
        <v/>
      </c>
    </row>
    <row r="4892" spans="1:22" x14ac:dyDescent="0.25">
      <c r="A4892" s="9"/>
      <c r="B4892" s="9"/>
      <c r="C4892" s="20"/>
      <c r="D4892" s="18"/>
      <c r="F4892" s="18"/>
      <c r="G4892" s="18"/>
      <c r="H4892" s="18"/>
      <c r="I4892" s="18"/>
      <c r="J4892" s="18"/>
      <c r="K4892" s="18"/>
      <c r="L4892" s="18"/>
      <c r="M4892" s="18"/>
      <c r="N4892" s="18"/>
      <c r="O4892" s="18"/>
      <c r="P4892" s="18"/>
      <c r="Q4892" s="18"/>
      <c r="R4892" s="18"/>
      <c r="S4892" s="18"/>
      <c r="T4892" s="18"/>
      <c r="U4892" s="18"/>
      <c r="V4892" s="18" t="str">
        <f>IF(ISBLANK('PLT Log'!V4902),"",'PLT Log'!V4902)</f>
        <v/>
      </c>
    </row>
    <row r="4893" spans="1:22" x14ac:dyDescent="0.25">
      <c r="A4893" s="9"/>
      <c r="B4893" s="9"/>
      <c r="C4893" s="20"/>
      <c r="D4893" s="18"/>
      <c r="F4893" s="18"/>
      <c r="G4893" s="18"/>
      <c r="H4893" s="18"/>
      <c r="I4893" s="18"/>
      <c r="J4893" s="18"/>
      <c r="K4893" s="18"/>
      <c r="L4893" s="18"/>
      <c r="M4893" s="18"/>
      <c r="N4893" s="18"/>
      <c r="O4893" s="18"/>
      <c r="P4893" s="18"/>
      <c r="Q4893" s="18"/>
      <c r="R4893" s="18"/>
      <c r="S4893" s="18"/>
      <c r="T4893" s="18"/>
      <c r="U4893" s="18"/>
      <c r="V4893" s="18" t="str">
        <f>IF(ISBLANK('PLT Log'!V4903),"",'PLT Log'!V4903)</f>
        <v/>
      </c>
    </row>
    <row r="4894" spans="1:22" x14ac:dyDescent="0.25">
      <c r="A4894" s="9"/>
      <c r="B4894" s="9"/>
      <c r="C4894" s="20"/>
      <c r="D4894" s="18"/>
      <c r="F4894" s="18"/>
      <c r="G4894" s="18"/>
      <c r="H4894" s="18"/>
      <c r="I4894" s="18"/>
      <c r="J4894" s="18"/>
      <c r="K4894" s="18"/>
      <c r="L4894" s="18"/>
      <c r="M4894" s="18"/>
      <c r="N4894" s="18"/>
      <c r="O4894" s="18"/>
      <c r="P4894" s="18"/>
      <c r="Q4894" s="18"/>
      <c r="R4894" s="18"/>
      <c r="S4894" s="18"/>
      <c r="T4894" s="18"/>
      <c r="U4894" s="18"/>
      <c r="V4894" s="18" t="str">
        <f>IF(ISBLANK('PLT Log'!V4904),"",'PLT Log'!V4904)</f>
        <v/>
      </c>
    </row>
    <row r="4895" spans="1:22" x14ac:dyDescent="0.25">
      <c r="A4895" s="9"/>
      <c r="B4895" s="9"/>
      <c r="C4895" s="20"/>
      <c r="D4895" s="18"/>
      <c r="F4895" s="18"/>
      <c r="G4895" s="18"/>
      <c r="H4895" s="18"/>
      <c r="I4895" s="18"/>
      <c r="J4895" s="18"/>
      <c r="K4895" s="18"/>
      <c r="L4895" s="18"/>
      <c r="M4895" s="18"/>
      <c r="N4895" s="18"/>
      <c r="O4895" s="18"/>
      <c r="P4895" s="18"/>
      <c r="Q4895" s="18"/>
      <c r="R4895" s="18"/>
      <c r="S4895" s="18"/>
      <c r="T4895" s="18"/>
      <c r="U4895" s="18"/>
      <c r="V4895" s="18" t="str">
        <f>IF(ISBLANK('PLT Log'!V4905),"",'PLT Log'!V4905)</f>
        <v/>
      </c>
    </row>
    <row r="4896" spans="1:22" x14ac:dyDescent="0.25">
      <c r="A4896" s="9"/>
      <c r="B4896" s="9"/>
      <c r="C4896" s="20"/>
      <c r="D4896" s="18"/>
      <c r="F4896" s="18"/>
      <c r="G4896" s="18"/>
      <c r="H4896" s="18"/>
      <c r="I4896" s="18"/>
      <c r="J4896" s="18"/>
      <c r="K4896" s="18"/>
      <c r="L4896" s="18"/>
      <c r="M4896" s="18"/>
      <c r="N4896" s="18"/>
      <c r="O4896" s="18"/>
      <c r="P4896" s="18"/>
      <c r="Q4896" s="18"/>
      <c r="R4896" s="18"/>
      <c r="S4896" s="18"/>
      <c r="T4896" s="18"/>
      <c r="U4896" s="18"/>
      <c r="V4896" s="18" t="str">
        <f>IF(ISBLANK('PLT Log'!V4906),"",'PLT Log'!V4906)</f>
        <v/>
      </c>
    </row>
    <row r="4897" spans="1:22" x14ac:dyDescent="0.25">
      <c r="A4897" s="9"/>
      <c r="B4897" s="9"/>
      <c r="C4897" s="20"/>
      <c r="D4897" s="18"/>
      <c r="F4897" s="18"/>
      <c r="G4897" s="18"/>
      <c r="H4897" s="18"/>
      <c r="I4897" s="18"/>
      <c r="J4897" s="18"/>
      <c r="K4897" s="18"/>
      <c r="L4897" s="18"/>
      <c r="M4897" s="18"/>
      <c r="N4897" s="18"/>
      <c r="O4897" s="18"/>
      <c r="P4897" s="18"/>
      <c r="Q4897" s="18"/>
      <c r="R4897" s="18"/>
      <c r="S4897" s="18"/>
      <c r="T4897" s="18"/>
      <c r="U4897" s="18"/>
      <c r="V4897" s="18" t="str">
        <f>IF(ISBLANK('PLT Log'!V4907),"",'PLT Log'!V4907)</f>
        <v/>
      </c>
    </row>
    <row r="4898" spans="1:22" x14ac:dyDescent="0.25">
      <c r="A4898" s="9"/>
      <c r="B4898" s="9"/>
      <c r="C4898" s="20"/>
      <c r="D4898" s="18"/>
      <c r="F4898" s="18"/>
      <c r="G4898" s="18"/>
      <c r="H4898" s="18"/>
      <c r="I4898" s="18"/>
      <c r="J4898" s="18"/>
      <c r="K4898" s="18"/>
      <c r="L4898" s="18"/>
      <c r="M4898" s="18"/>
      <c r="N4898" s="18"/>
      <c r="O4898" s="18"/>
      <c r="P4898" s="18"/>
      <c r="Q4898" s="18"/>
      <c r="R4898" s="18"/>
      <c r="S4898" s="18"/>
      <c r="T4898" s="18"/>
      <c r="U4898" s="18"/>
      <c r="V4898" s="18" t="str">
        <f>IF(ISBLANK('PLT Log'!V4908),"",'PLT Log'!V4908)</f>
        <v/>
      </c>
    </row>
    <row r="4899" spans="1:22" x14ac:dyDescent="0.25">
      <c r="A4899" s="9"/>
      <c r="B4899" s="9"/>
      <c r="C4899" s="20"/>
      <c r="D4899" s="18"/>
      <c r="F4899" s="18"/>
      <c r="G4899" s="18"/>
      <c r="H4899" s="18"/>
      <c r="I4899" s="18"/>
      <c r="J4899" s="18"/>
      <c r="K4899" s="18"/>
      <c r="L4899" s="18"/>
      <c r="M4899" s="18"/>
      <c r="N4899" s="18"/>
      <c r="O4899" s="18"/>
      <c r="P4899" s="18"/>
      <c r="Q4899" s="18"/>
      <c r="R4899" s="18"/>
      <c r="S4899" s="18"/>
      <c r="T4899" s="18"/>
      <c r="U4899" s="18"/>
      <c r="V4899" s="18" t="str">
        <f>IF(ISBLANK('PLT Log'!V4909),"",'PLT Log'!V4909)</f>
        <v/>
      </c>
    </row>
    <row r="4900" spans="1:22" x14ac:dyDescent="0.25">
      <c r="A4900" s="9"/>
      <c r="B4900" s="9"/>
      <c r="C4900" s="20"/>
      <c r="D4900" s="18"/>
      <c r="F4900" s="18"/>
      <c r="G4900" s="18"/>
      <c r="H4900" s="18"/>
      <c r="I4900" s="18"/>
      <c r="J4900" s="18"/>
      <c r="K4900" s="18"/>
      <c r="L4900" s="18"/>
      <c r="M4900" s="18"/>
      <c r="N4900" s="18"/>
      <c r="O4900" s="18"/>
      <c r="P4900" s="18"/>
      <c r="Q4900" s="18"/>
      <c r="R4900" s="18"/>
      <c r="S4900" s="18"/>
      <c r="T4900" s="18"/>
      <c r="U4900" s="18"/>
      <c r="V4900" s="18" t="str">
        <f>IF(ISBLANK('PLT Log'!V4910),"",'PLT Log'!V4910)</f>
        <v/>
      </c>
    </row>
    <row r="4901" spans="1:22" x14ac:dyDescent="0.25">
      <c r="A4901" s="9"/>
      <c r="B4901" s="9"/>
      <c r="C4901" s="20"/>
      <c r="D4901" s="18"/>
      <c r="F4901" s="18"/>
      <c r="G4901" s="18"/>
      <c r="H4901" s="18"/>
      <c r="I4901" s="18"/>
      <c r="J4901" s="18"/>
      <c r="K4901" s="18"/>
      <c r="L4901" s="18"/>
      <c r="M4901" s="18"/>
      <c r="N4901" s="18"/>
      <c r="O4901" s="18"/>
      <c r="P4901" s="18"/>
      <c r="Q4901" s="18"/>
      <c r="R4901" s="18"/>
      <c r="S4901" s="18"/>
      <c r="T4901" s="18"/>
      <c r="U4901" s="18"/>
      <c r="V4901" s="18" t="str">
        <f>IF(ISBLANK('PLT Log'!V4911),"",'PLT Log'!V4911)</f>
        <v/>
      </c>
    </row>
    <row r="4902" spans="1:22" x14ac:dyDescent="0.25">
      <c r="A4902" s="9"/>
      <c r="B4902" s="9"/>
      <c r="C4902" s="20"/>
      <c r="D4902" s="18"/>
      <c r="F4902" s="18"/>
      <c r="G4902" s="18"/>
      <c r="H4902" s="18"/>
      <c r="I4902" s="18"/>
      <c r="J4902" s="18"/>
      <c r="K4902" s="18"/>
      <c r="L4902" s="18"/>
      <c r="M4902" s="18"/>
      <c r="N4902" s="18"/>
      <c r="O4902" s="18"/>
      <c r="P4902" s="18"/>
      <c r="Q4902" s="18"/>
      <c r="R4902" s="18"/>
      <c r="S4902" s="18"/>
      <c r="T4902" s="18"/>
      <c r="U4902" s="18"/>
      <c r="V4902" s="18" t="str">
        <f>IF(ISBLANK('PLT Log'!V4912),"",'PLT Log'!V4912)</f>
        <v/>
      </c>
    </row>
    <row r="4903" spans="1:22" x14ac:dyDescent="0.25">
      <c r="A4903" s="9"/>
      <c r="B4903" s="9"/>
      <c r="C4903" s="20"/>
      <c r="D4903" s="18"/>
      <c r="F4903" s="18"/>
      <c r="G4903" s="18"/>
      <c r="H4903" s="18"/>
      <c r="I4903" s="18"/>
      <c r="J4903" s="18"/>
      <c r="K4903" s="18"/>
      <c r="L4903" s="18"/>
      <c r="M4903" s="18"/>
      <c r="N4903" s="18"/>
      <c r="O4903" s="18"/>
      <c r="P4903" s="18"/>
      <c r="Q4903" s="18"/>
      <c r="R4903" s="18"/>
      <c r="S4903" s="18"/>
      <c r="T4903" s="18"/>
      <c r="U4903" s="18"/>
      <c r="V4903" s="18" t="str">
        <f>IF(ISBLANK('PLT Log'!V4913),"",'PLT Log'!V4913)</f>
        <v/>
      </c>
    </row>
    <row r="4904" spans="1:22" x14ac:dyDescent="0.25">
      <c r="A4904" s="9"/>
      <c r="B4904" s="9"/>
      <c r="C4904" s="20"/>
      <c r="D4904" s="18"/>
      <c r="F4904" s="18"/>
      <c r="G4904" s="18"/>
      <c r="H4904" s="18"/>
      <c r="I4904" s="18"/>
      <c r="J4904" s="18"/>
      <c r="K4904" s="18"/>
      <c r="L4904" s="18"/>
      <c r="M4904" s="18"/>
      <c r="N4904" s="18"/>
      <c r="O4904" s="18"/>
      <c r="P4904" s="18"/>
      <c r="Q4904" s="18"/>
      <c r="R4904" s="18"/>
      <c r="S4904" s="18"/>
      <c r="T4904" s="18"/>
      <c r="U4904" s="18"/>
      <c r="V4904" s="18" t="str">
        <f>IF(ISBLANK('PLT Log'!V4914),"",'PLT Log'!V4914)</f>
        <v/>
      </c>
    </row>
    <row r="4905" spans="1:22" x14ac:dyDescent="0.25">
      <c r="A4905" s="9"/>
      <c r="B4905" s="9"/>
      <c r="C4905" s="20"/>
      <c r="D4905" s="18"/>
      <c r="F4905" s="18"/>
      <c r="G4905" s="18"/>
      <c r="H4905" s="18"/>
      <c r="I4905" s="18"/>
      <c r="J4905" s="18"/>
      <c r="K4905" s="18"/>
      <c r="L4905" s="18"/>
      <c r="M4905" s="18"/>
      <c r="N4905" s="18"/>
      <c r="O4905" s="18"/>
      <c r="P4905" s="18"/>
      <c r="Q4905" s="18"/>
      <c r="R4905" s="18"/>
      <c r="S4905" s="18"/>
      <c r="T4905" s="18"/>
      <c r="U4905" s="18"/>
      <c r="V4905" s="18" t="str">
        <f>IF(ISBLANK('PLT Log'!V4915),"",'PLT Log'!V4915)</f>
        <v/>
      </c>
    </row>
    <row r="4906" spans="1:22" x14ac:dyDescent="0.25">
      <c r="A4906" s="9"/>
      <c r="B4906" s="9"/>
      <c r="C4906" s="20"/>
      <c r="D4906" s="18"/>
      <c r="F4906" s="18"/>
      <c r="G4906" s="18"/>
      <c r="H4906" s="18"/>
      <c r="I4906" s="18"/>
      <c r="J4906" s="18"/>
      <c r="K4906" s="18"/>
      <c r="L4906" s="18"/>
      <c r="M4906" s="18"/>
      <c r="N4906" s="18"/>
      <c r="O4906" s="18"/>
      <c r="P4906" s="18"/>
      <c r="Q4906" s="18"/>
      <c r="R4906" s="18"/>
      <c r="S4906" s="18"/>
      <c r="T4906" s="18"/>
      <c r="U4906" s="18"/>
      <c r="V4906" s="18" t="str">
        <f>IF(ISBLANK('PLT Log'!V4916),"",'PLT Log'!V4916)</f>
        <v/>
      </c>
    </row>
    <row r="4907" spans="1:22" x14ac:dyDescent="0.25">
      <c r="A4907" s="9"/>
      <c r="B4907" s="9"/>
      <c r="C4907" s="20"/>
      <c r="D4907" s="18"/>
      <c r="F4907" s="18"/>
      <c r="G4907" s="18"/>
      <c r="H4907" s="18"/>
      <c r="I4907" s="18"/>
      <c r="J4907" s="18"/>
      <c r="K4907" s="18"/>
      <c r="L4907" s="18"/>
      <c r="M4907" s="18"/>
      <c r="N4907" s="18"/>
      <c r="O4907" s="18"/>
      <c r="P4907" s="18"/>
      <c r="Q4907" s="18"/>
      <c r="R4907" s="18"/>
      <c r="S4907" s="18"/>
      <c r="T4907" s="18"/>
      <c r="U4907" s="18"/>
      <c r="V4907" s="18" t="str">
        <f>IF(ISBLANK('PLT Log'!V4917),"",'PLT Log'!V4917)</f>
        <v/>
      </c>
    </row>
    <row r="4908" spans="1:22" x14ac:dyDescent="0.25">
      <c r="A4908" s="9"/>
      <c r="B4908" s="9"/>
      <c r="C4908" s="20"/>
      <c r="D4908" s="18"/>
      <c r="F4908" s="18"/>
      <c r="G4908" s="18"/>
      <c r="H4908" s="18"/>
      <c r="I4908" s="18"/>
      <c r="J4908" s="18"/>
      <c r="K4908" s="18"/>
      <c r="L4908" s="18"/>
      <c r="M4908" s="18"/>
      <c r="N4908" s="18"/>
      <c r="O4908" s="18"/>
      <c r="P4908" s="18"/>
      <c r="Q4908" s="18"/>
      <c r="R4908" s="18"/>
      <c r="S4908" s="18"/>
      <c r="T4908" s="18"/>
      <c r="U4908" s="18"/>
      <c r="V4908" s="18" t="str">
        <f>IF(ISBLANK('PLT Log'!V4918),"",'PLT Log'!V4918)</f>
        <v/>
      </c>
    </row>
    <row r="4909" spans="1:22" x14ac:dyDescent="0.25">
      <c r="A4909" s="9"/>
      <c r="B4909" s="9"/>
      <c r="C4909" s="20"/>
      <c r="D4909" s="18"/>
      <c r="F4909" s="18"/>
      <c r="G4909" s="18"/>
      <c r="H4909" s="18"/>
      <c r="I4909" s="18"/>
      <c r="J4909" s="18"/>
      <c r="K4909" s="18"/>
      <c r="L4909" s="18"/>
      <c r="M4909" s="18"/>
      <c r="N4909" s="18"/>
      <c r="O4909" s="18"/>
      <c r="P4909" s="18"/>
      <c r="Q4909" s="18"/>
      <c r="R4909" s="18"/>
      <c r="S4909" s="18"/>
      <c r="T4909" s="18"/>
      <c r="U4909" s="18"/>
      <c r="V4909" s="18" t="str">
        <f>IF(ISBLANK('PLT Log'!V4919),"",'PLT Log'!V4919)</f>
        <v/>
      </c>
    </row>
    <row r="4910" spans="1:22" x14ac:dyDescent="0.25">
      <c r="A4910" s="9"/>
      <c r="B4910" s="9"/>
      <c r="C4910" s="20"/>
      <c r="D4910" s="18"/>
      <c r="F4910" s="18"/>
      <c r="G4910" s="18"/>
      <c r="H4910" s="18"/>
      <c r="I4910" s="18"/>
      <c r="J4910" s="18"/>
      <c r="K4910" s="18"/>
      <c r="L4910" s="18"/>
      <c r="M4910" s="18"/>
      <c r="N4910" s="18"/>
      <c r="O4910" s="18"/>
      <c r="P4910" s="18"/>
      <c r="Q4910" s="18"/>
      <c r="R4910" s="18"/>
      <c r="S4910" s="18"/>
      <c r="T4910" s="18"/>
      <c r="U4910" s="18"/>
      <c r="V4910" s="18" t="str">
        <f>IF(ISBLANK('PLT Log'!V4920),"",'PLT Log'!V4920)</f>
        <v/>
      </c>
    </row>
    <row r="4911" spans="1:22" x14ac:dyDescent="0.25">
      <c r="A4911" s="9"/>
      <c r="B4911" s="9"/>
      <c r="C4911" s="20"/>
      <c r="D4911" s="18"/>
      <c r="F4911" s="18"/>
      <c r="G4911" s="18"/>
      <c r="H4911" s="18"/>
      <c r="I4911" s="18"/>
      <c r="J4911" s="18"/>
      <c r="K4911" s="18"/>
      <c r="L4911" s="18"/>
      <c r="M4911" s="18"/>
      <c r="N4911" s="18"/>
      <c r="O4911" s="18"/>
      <c r="P4911" s="18"/>
      <c r="Q4911" s="18"/>
      <c r="R4911" s="18"/>
      <c r="S4911" s="18"/>
      <c r="T4911" s="18"/>
      <c r="U4911" s="18"/>
      <c r="V4911" s="18" t="str">
        <f>IF(ISBLANK('PLT Log'!V4921),"",'PLT Log'!V4921)</f>
        <v/>
      </c>
    </row>
    <row r="4912" spans="1:22" x14ac:dyDescent="0.25">
      <c r="A4912" s="9"/>
      <c r="B4912" s="9"/>
      <c r="C4912" s="20"/>
      <c r="D4912" s="18"/>
      <c r="F4912" s="18"/>
      <c r="G4912" s="18"/>
      <c r="H4912" s="18"/>
      <c r="I4912" s="18"/>
      <c r="J4912" s="18"/>
      <c r="K4912" s="18"/>
      <c r="L4912" s="18"/>
      <c r="M4912" s="18"/>
      <c r="N4912" s="18"/>
      <c r="O4912" s="18"/>
      <c r="P4912" s="18"/>
      <c r="Q4912" s="18"/>
      <c r="R4912" s="18"/>
      <c r="S4912" s="18"/>
      <c r="T4912" s="18"/>
      <c r="U4912" s="18"/>
      <c r="V4912" s="18" t="str">
        <f>IF(ISBLANK('PLT Log'!V4922),"",'PLT Log'!V4922)</f>
        <v/>
      </c>
    </row>
    <row r="4913" spans="1:22" x14ac:dyDescent="0.25">
      <c r="A4913" s="9"/>
      <c r="B4913" s="9"/>
      <c r="C4913" s="20"/>
      <c r="D4913" s="18"/>
      <c r="F4913" s="18"/>
      <c r="G4913" s="18"/>
      <c r="H4913" s="18"/>
      <c r="I4913" s="18"/>
      <c r="J4913" s="18"/>
      <c r="K4913" s="18"/>
      <c r="L4913" s="18"/>
      <c r="M4913" s="18"/>
      <c r="N4913" s="18"/>
      <c r="O4913" s="18"/>
      <c r="P4913" s="18"/>
      <c r="Q4913" s="18"/>
      <c r="R4913" s="18"/>
      <c r="S4913" s="18"/>
      <c r="T4913" s="18"/>
      <c r="U4913" s="18"/>
      <c r="V4913" s="18" t="str">
        <f>IF(ISBLANK('PLT Log'!V4923),"",'PLT Log'!V4923)</f>
        <v/>
      </c>
    </row>
    <row r="4914" spans="1:22" x14ac:dyDescent="0.25">
      <c r="A4914" s="9"/>
      <c r="B4914" s="9"/>
      <c r="C4914" s="20"/>
      <c r="D4914" s="18"/>
      <c r="F4914" s="18"/>
      <c r="G4914" s="18"/>
      <c r="H4914" s="18"/>
      <c r="I4914" s="18"/>
      <c r="J4914" s="18"/>
      <c r="K4914" s="18"/>
      <c r="L4914" s="18"/>
      <c r="M4914" s="18"/>
      <c r="N4914" s="18"/>
      <c r="O4914" s="18"/>
      <c r="P4914" s="18"/>
      <c r="Q4914" s="18"/>
      <c r="R4914" s="18"/>
      <c r="S4914" s="18"/>
      <c r="T4914" s="18"/>
      <c r="U4914" s="18"/>
      <c r="V4914" s="18" t="str">
        <f>IF(ISBLANK('PLT Log'!V4924),"",'PLT Log'!V4924)</f>
        <v/>
      </c>
    </row>
    <row r="4915" spans="1:22" x14ac:dyDescent="0.25">
      <c r="A4915" s="9"/>
      <c r="B4915" s="9"/>
      <c r="C4915" s="20"/>
      <c r="D4915" s="18"/>
      <c r="F4915" s="18"/>
      <c r="G4915" s="18"/>
      <c r="H4915" s="18"/>
      <c r="I4915" s="18"/>
      <c r="J4915" s="18"/>
      <c r="K4915" s="18"/>
      <c r="L4915" s="18"/>
      <c r="M4915" s="18"/>
      <c r="N4915" s="18"/>
      <c r="O4915" s="18"/>
      <c r="P4915" s="18"/>
      <c r="Q4915" s="18"/>
      <c r="R4915" s="18"/>
      <c r="S4915" s="18"/>
      <c r="T4915" s="18"/>
      <c r="U4915" s="18"/>
      <c r="V4915" s="18" t="str">
        <f>IF(ISBLANK('PLT Log'!V4925),"",'PLT Log'!V4925)</f>
        <v/>
      </c>
    </row>
    <row r="4916" spans="1:22" x14ac:dyDescent="0.25">
      <c r="A4916" s="9"/>
      <c r="B4916" s="9"/>
      <c r="C4916" s="20"/>
      <c r="D4916" s="18"/>
      <c r="F4916" s="18"/>
      <c r="G4916" s="18"/>
      <c r="H4916" s="18"/>
      <c r="I4916" s="18"/>
      <c r="J4916" s="18"/>
      <c r="K4916" s="18"/>
      <c r="L4916" s="18"/>
      <c r="M4916" s="18"/>
      <c r="N4916" s="18"/>
      <c r="O4916" s="18"/>
      <c r="P4916" s="18"/>
      <c r="Q4916" s="18"/>
      <c r="R4916" s="18"/>
      <c r="S4916" s="18"/>
      <c r="T4916" s="18"/>
      <c r="U4916" s="18"/>
      <c r="V4916" s="18" t="str">
        <f>IF(ISBLANK('PLT Log'!V4926),"",'PLT Log'!V4926)</f>
        <v/>
      </c>
    </row>
    <row r="4917" spans="1:22" x14ac:dyDescent="0.25">
      <c r="A4917" s="9"/>
      <c r="B4917" s="9"/>
      <c r="C4917" s="20"/>
      <c r="D4917" s="18"/>
      <c r="F4917" s="18"/>
      <c r="G4917" s="18"/>
      <c r="H4917" s="18"/>
      <c r="I4917" s="18"/>
      <c r="J4917" s="18"/>
      <c r="K4917" s="18"/>
      <c r="L4917" s="18"/>
      <c r="M4917" s="18"/>
      <c r="N4917" s="18"/>
      <c r="O4917" s="18"/>
      <c r="P4917" s="18"/>
      <c r="Q4917" s="18"/>
      <c r="R4917" s="18"/>
      <c r="S4917" s="18"/>
      <c r="T4917" s="18"/>
      <c r="U4917" s="18"/>
      <c r="V4917" s="18" t="str">
        <f>IF(ISBLANK('PLT Log'!V4927),"",'PLT Log'!V4927)</f>
        <v/>
      </c>
    </row>
    <row r="4918" spans="1:22" x14ac:dyDescent="0.25">
      <c r="A4918" s="9"/>
      <c r="B4918" s="9"/>
      <c r="C4918" s="20"/>
      <c r="D4918" s="18"/>
      <c r="F4918" s="18"/>
      <c r="G4918" s="18"/>
      <c r="H4918" s="18"/>
      <c r="I4918" s="18"/>
      <c r="J4918" s="18"/>
      <c r="K4918" s="18"/>
      <c r="L4918" s="18"/>
      <c r="M4918" s="18"/>
      <c r="N4918" s="18"/>
      <c r="O4918" s="18"/>
      <c r="P4918" s="18"/>
      <c r="Q4918" s="18"/>
      <c r="R4918" s="18"/>
      <c r="S4918" s="18"/>
      <c r="T4918" s="18"/>
      <c r="U4918" s="18"/>
      <c r="V4918" s="18" t="str">
        <f>IF(ISBLANK('PLT Log'!V4928),"",'PLT Log'!V4928)</f>
        <v/>
      </c>
    </row>
    <row r="4919" spans="1:22" x14ac:dyDescent="0.25">
      <c r="A4919" s="9"/>
      <c r="B4919" s="9"/>
      <c r="C4919" s="20"/>
      <c r="D4919" s="18"/>
      <c r="F4919" s="18"/>
      <c r="G4919" s="18"/>
      <c r="H4919" s="18"/>
      <c r="I4919" s="18"/>
      <c r="J4919" s="18"/>
      <c r="K4919" s="18"/>
      <c r="L4919" s="18"/>
      <c r="M4919" s="18"/>
      <c r="N4919" s="18"/>
      <c r="O4919" s="18"/>
      <c r="P4919" s="18"/>
      <c r="Q4919" s="18"/>
      <c r="R4919" s="18"/>
      <c r="S4919" s="18"/>
      <c r="T4919" s="18"/>
      <c r="U4919" s="18"/>
      <c r="V4919" s="18" t="str">
        <f>IF(ISBLANK('PLT Log'!V4929),"",'PLT Log'!V4929)</f>
        <v/>
      </c>
    </row>
    <row r="4920" spans="1:22" x14ac:dyDescent="0.25">
      <c r="A4920" s="9"/>
      <c r="B4920" s="9"/>
      <c r="C4920" s="20"/>
      <c r="D4920" s="18"/>
      <c r="F4920" s="18"/>
      <c r="G4920" s="18"/>
      <c r="H4920" s="18"/>
      <c r="I4920" s="18"/>
      <c r="J4920" s="18"/>
      <c r="K4920" s="18"/>
      <c r="L4920" s="18"/>
      <c r="M4920" s="18"/>
      <c r="N4920" s="18"/>
      <c r="O4920" s="18"/>
      <c r="P4920" s="18"/>
      <c r="Q4920" s="18"/>
      <c r="R4920" s="18"/>
      <c r="S4920" s="18"/>
      <c r="T4920" s="18"/>
      <c r="U4920" s="18"/>
      <c r="V4920" s="18" t="str">
        <f>IF(ISBLANK('PLT Log'!V4930),"",'PLT Log'!V4930)</f>
        <v/>
      </c>
    </row>
    <row r="4921" spans="1:22" x14ac:dyDescent="0.25">
      <c r="A4921" s="9"/>
      <c r="B4921" s="9"/>
      <c r="C4921" s="20"/>
      <c r="D4921" s="18"/>
      <c r="F4921" s="18"/>
      <c r="G4921" s="18"/>
      <c r="H4921" s="18"/>
      <c r="I4921" s="18"/>
      <c r="J4921" s="18"/>
      <c r="K4921" s="18"/>
      <c r="L4921" s="18"/>
      <c r="M4921" s="18"/>
      <c r="N4921" s="18"/>
      <c r="O4921" s="18"/>
      <c r="P4921" s="18"/>
      <c r="Q4921" s="18"/>
      <c r="R4921" s="18"/>
      <c r="S4921" s="18"/>
      <c r="T4921" s="18"/>
      <c r="U4921" s="18"/>
      <c r="V4921" s="18" t="str">
        <f>IF(ISBLANK('PLT Log'!V4931),"",'PLT Log'!V4931)</f>
        <v/>
      </c>
    </row>
    <row r="4922" spans="1:22" x14ac:dyDescent="0.25">
      <c r="A4922" s="9"/>
      <c r="B4922" s="9"/>
      <c r="C4922" s="20"/>
      <c r="D4922" s="18"/>
      <c r="F4922" s="18"/>
      <c r="G4922" s="18"/>
      <c r="H4922" s="18"/>
      <c r="I4922" s="18"/>
      <c r="J4922" s="18"/>
      <c r="K4922" s="18"/>
      <c r="L4922" s="18"/>
      <c r="M4922" s="18"/>
      <c r="N4922" s="18"/>
      <c r="O4922" s="18"/>
      <c r="P4922" s="18"/>
      <c r="Q4922" s="18"/>
      <c r="R4922" s="18"/>
      <c r="S4922" s="18"/>
      <c r="T4922" s="18"/>
      <c r="U4922" s="18"/>
      <c r="V4922" s="18" t="str">
        <f>IF(ISBLANK('PLT Log'!V4932),"",'PLT Log'!V4932)</f>
        <v/>
      </c>
    </row>
    <row r="4923" spans="1:22" x14ac:dyDescent="0.25">
      <c r="A4923" s="9"/>
      <c r="B4923" s="9"/>
      <c r="C4923" s="20"/>
      <c r="D4923" s="18"/>
      <c r="F4923" s="18"/>
      <c r="G4923" s="18"/>
      <c r="H4923" s="18"/>
      <c r="I4923" s="18"/>
      <c r="J4923" s="18"/>
      <c r="K4923" s="18"/>
      <c r="L4923" s="18"/>
      <c r="M4923" s="18"/>
      <c r="N4923" s="18"/>
      <c r="O4923" s="18"/>
      <c r="P4923" s="18"/>
      <c r="Q4923" s="18"/>
      <c r="R4923" s="18"/>
      <c r="S4923" s="18"/>
      <c r="T4923" s="18"/>
      <c r="U4923" s="18"/>
      <c r="V4923" s="18" t="str">
        <f>IF(ISBLANK('PLT Log'!V4933),"",'PLT Log'!V4933)</f>
        <v/>
      </c>
    </row>
    <row r="4924" spans="1:22" x14ac:dyDescent="0.25">
      <c r="A4924" s="9"/>
      <c r="B4924" s="9"/>
      <c r="C4924" s="20"/>
      <c r="D4924" s="18"/>
      <c r="F4924" s="18"/>
      <c r="G4924" s="18"/>
      <c r="H4924" s="18"/>
      <c r="I4924" s="18"/>
      <c r="J4924" s="18"/>
      <c r="K4924" s="18"/>
      <c r="L4924" s="18"/>
      <c r="M4924" s="18"/>
      <c r="N4924" s="18"/>
      <c r="O4924" s="18"/>
      <c r="P4924" s="18"/>
      <c r="Q4924" s="18"/>
      <c r="R4924" s="18"/>
      <c r="S4924" s="18"/>
      <c r="T4924" s="18"/>
      <c r="U4924" s="18"/>
      <c r="V4924" s="18" t="str">
        <f>IF(ISBLANK('PLT Log'!V4934),"",'PLT Log'!V4934)</f>
        <v/>
      </c>
    </row>
    <row r="4925" spans="1:22" x14ac:dyDescent="0.25">
      <c r="A4925" s="9"/>
      <c r="B4925" s="9"/>
      <c r="C4925" s="20"/>
      <c r="D4925" s="18"/>
      <c r="F4925" s="18"/>
      <c r="G4925" s="18"/>
      <c r="H4925" s="18"/>
      <c r="I4925" s="18"/>
      <c r="J4925" s="18"/>
      <c r="K4925" s="18"/>
      <c r="L4925" s="18"/>
      <c r="M4925" s="18"/>
      <c r="N4925" s="18"/>
      <c r="O4925" s="18"/>
      <c r="P4925" s="18"/>
      <c r="Q4925" s="18"/>
      <c r="R4925" s="18"/>
      <c r="S4925" s="18"/>
      <c r="T4925" s="18"/>
      <c r="U4925" s="18"/>
      <c r="V4925" s="18" t="str">
        <f>IF(ISBLANK('PLT Log'!V4935),"",'PLT Log'!V4935)</f>
        <v/>
      </c>
    </row>
    <row r="4926" spans="1:22" x14ac:dyDescent="0.25">
      <c r="A4926" s="9"/>
      <c r="B4926" s="9"/>
      <c r="C4926" s="20"/>
      <c r="D4926" s="18"/>
      <c r="F4926" s="18"/>
      <c r="G4926" s="18"/>
      <c r="H4926" s="18"/>
      <c r="I4926" s="18"/>
      <c r="J4926" s="18"/>
      <c r="K4926" s="18"/>
      <c r="L4926" s="18"/>
      <c r="M4926" s="18"/>
      <c r="N4926" s="18"/>
      <c r="O4926" s="18"/>
      <c r="P4926" s="18"/>
      <c r="Q4926" s="18"/>
      <c r="R4926" s="18"/>
      <c r="S4926" s="18"/>
      <c r="T4926" s="18"/>
      <c r="U4926" s="18"/>
      <c r="V4926" s="18" t="str">
        <f>IF(ISBLANK('PLT Log'!V4936),"",'PLT Log'!V4936)</f>
        <v/>
      </c>
    </row>
    <row r="4927" spans="1:22" x14ac:dyDescent="0.25">
      <c r="A4927" s="9"/>
      <c r="B4927" s="9"/>
      <c r="C4927" s="20"/>
      <c r="D4927" s="18"/>
      <c r="F4927" s="18"/>
      <c r="G4927" s="18"/>
      <c r="H4927" s="18"/>
      <c r="I4927" s="18"/>
      <c r="J4927" s="18"/>
      <c r="K4927" s="18"/>
      <c r="L4927" s="18"/>
      <c r="M4927" s="18"/>
      <c r="N4927" s="18"/>
      <c r="O4927" s="18"/>
      <c r="P4927" s="18"/>
      <c r="Q4927" s="18"/>
      <c r="R4927" s="18"/>
      <c r="S4927" s="18"/>
      <c r="T4927" s="18"/>
      <c r="U4927" s="18"/>
      <c r="V4927" s="18" t="str">
        <f>IF(ISBLANK('PLT Log'!V4937),"",'PLT Log'!V4937)</f>
        <v/>
      </c>
    </row>
    <row r="4928" spans="1:22" x14ac:dyDescent="0.25">
      <c r="A4928" s="9"/>
      <c r="B4928" s="9"/>
      <c r="C4928" s="20"/>
      <c r="D4928" s="18"/>
      <c r="F4928" s="18"/>
      <c r="G4928" s="18"/>
      <c r="H4928" s="18"/>
      <c r="I4928" s="18"/>
      <c r="J4928" s="18"/>
      <c r="K4928" s="18"/>
      <c r="L4928" s="18"/>
      <c r="M4928" s="18"/>
      <c r="N4928" s="18"/>
      <c r="O4928" s="18"/>
      <c r="P4928" s="18"/>
      <c r="Q4928" s="18"/>
      <c r="R4928" s="18"/>
      <c r="S4928" s="18"/>
      <c r="T4928" s="18"/>
      <c r="U4928" s="18"/>
      <c r="V4928" s="18" t="str">
        <f>IF(ISBLANK('PLT Log'!V4938),"",'PLT Log'!V4938)</f>
        <v/>
      </c>
    </row>
    <row r="4929" spans="1:22" x14ac:dyDescent="0.25">
      <c r="A4929" s="9"/>
      <c r="B4929" s="9"/>
      <c r="C4929" s="20"/>
      <c r="D4929" s="18"/>
      <c r="F4929" s="18"/>
      <c r="G4929" s="18"/>
      <c r="H4929" s="18"/>
      <c r="I4929" s="18"/>
      <c r="J4929" s="18"/>
      <c r="K4929" s="18"/>
      <c r="L4929" s="18"/>
      <c r="M4929" s="18"/>
      <c r="N4929" s="18"/>
      <c r="O4929" s="18"/>
      <c r="P4929" s="18"/>
      <c r="Q4929" s="18"/>
      <c r="R4929" s="18"/>
      <c r="S4929" s="18"/>
      <c r="T4929" s="18"/>
      <c r="U4929" s="18"/>
      <c r="V4929" s="18" t="str">
        <f>IF(ISBLANK('PLT Log'!V4939),"",'PLT Log'!V4939)</f>
        <v/>
      </c>
    </row>
    <row r="4930" spans="1:22" x14ac:dyDescent="0.25">
      <c r="A4930" s="9"/>
      <c r="B4930" s="9"/>
      <c r="C4930" s="20"/>
      <c r="D4930" s="18"/>
      <c r="F4930" s="18"/>
      <c r="G4930" s="18"/>
      <c r="H4930" s="18"/>
      <c r="I4930" s="18"/>
      <c r="J4930" s="18"/>
      <c r="K4930" s="18"/>
      <c r="L4930" s="18"/>
      <c r="M4930" s="18"/>
      <c r="N4930" s="18"/>
      <c r="O4930" s="18"/>
      <c r="P4930" s="18"/>
      <c r="Q4930" s="18"/>
      <c r="R4930" s="18"/>
      <c r="S4930" s="18"/>
      <c r="T4930" s="18"/>
      <c r="U4930" s="18"/>
      <c r="V4930" s="18" t="str">
        <f>IF(ISBLANK('PLT Log'!V4940),"",'PLT Log'!V4940)</f>
        <v/>
      </c>
    </row>
    <row r="4931" spans="1:22" x14ac:dyDescent="0.25">
      <c r="A4931" s="9"/>
      <c r="B4931" s="9"/>
      <c r="C4931" s="20"/>
      <c r="D4931" s="18"/>
      <c r="F4931" s="18"/>
      <c r="G4931" s="18"/>
      <c r="H4931" s="18"/>
      <c r="I4931" s="18"/>
      <c r="J4931" s="18"/>
      <c r="K4931" s="18"/>
      <c r="L4931" s="18"/>
      <c r="M4931" s="18"/>
      <c r="N4931" s="18"/>
      <c r="O4931" s="18"/>
      <c r="P4931" s="18"/>
      <c r="Q4931" s="18"/>
      <c r="R4931" s="18"/>
      <c r="S4931" s="18"/>
      <c r="T4931" s="18"/>
      <c r="U4931" s="18"/>
      <c r="V4931" s="18" t="str">
        <f>IF(ISBLANK('PLT Log'!V4941),"",'PLT Log'!V4941)</f>
        <v/>
      </c>
    </row>
    <row r="4932" spans="1:22" x14ac:dyDescent="0.25">
      <c r="A4932" s="9"/>
      <c r="B4932" s="9"/>
      <c r="C4932" s="20"/>
      <c r="D4932" s="18"/>
      <c r="F4932" s="18"/>
      <c r="G4932" s="18"/>
      <c r="H4932" s="18"/>
      <c r="I4932" s="18"/>
      <c r="J4932" s="18"/>
      <c r="K4932" s="18"/>
      <c r="L4932" s="18"/>
      <c r="M4932" s="18"/>
      <c r="N4932" s="18"/>
      <c r="O4932" s="18"/>
      <c r="P4932" s="18"/>
      <c r="Q4932" s="18"/>
      <c r="R4932" s="18"/>
      <c r="S4932" s="18"/>
      <c r="T4932" s="18"/>
      <c r="U4932" s="18"/>
      <c r="V4932" s="18" t="str">
        <f>IF(ISBLANK('PLT Log'!V4942),"",'PLT Log'!V4942)</f>
        <v/>
      </c>
    </row>
    <row r="4933" spans="1:22" x14ac:dyDescent="0.25">
      <c r="A4933" s="9"/>
      <c r="B4933" s="9"/>
      <c r="C4933" s="20"/>
      <c r="D4933" s="18"/>
      <c r="F4933" s="18"/>
      <c r="G4933" s="18"/>
      <c r="H4933" s="18"/>
      <c r="I4933" s="18"/>
      <c r="J4933" s="18"/>
      <c r="K4933" s="18"/>
      <c r="L4933" s="18"/>
      <c r="M4933" s="18"/>
      <c r="N4933" s="18"/>
      <c r="O4933" s="18"/>
      <c r="P4933" s="18"/>
      <c r="Q4933" s="18"/>
      <c r="R4933" s="18"/>
      <c r="S4933" s="18"/>
      <c r="T4933" s="18"/>
      <c r="U4933" s="18"/>
      <c r="V4933" s="18" t="str">
        <f>IF(ISBLANK('PLT Log'!V4943),"",'PLT Log'!V4943)</f>
        <v/>
      </c>
    </row>
    <row r="4934" spans="1:22" x14ac:dyDescent="0.25">
      <c r="A4934" s="9"/>
      <c r="B4934" s="9"/>
      <c r="C4934" s="20"/>
      <c r="D4934" s="18"/>
      <c r="F4934" s="18"/>
      <c r="G4934" s="18"/>
      <c r="H4934" s="18"/>
      <c r="I4934" s="18"/>
      <c r="J4934" s="18"/>
      <c r="K4934" s="18"/>
      <c r="L4934" s="18"/>
      <c r="M4934" s="18"/>
      <c r="N4934" s="18"/>
      <c r="O4934" s="18"/>
      <c r="P4934" s="18"/>
      <c r="Q4934" s="18"/>
      <c r="R4934" s="18"/>
      <c r="S4934" s="18"/>
      <c r="T4934" s="18"/>
      <c r="U4934" s="18"/>
      <c r="V4934" s="18" t="str">
        <f>IF(ISBLANK('PLT Log'!V4944),"",'PLT Log'!V4944)</f>
        <v/>
      </c>
    </row>
    <row r="4935" spans="1:22" x14ac:dyDescent="0.25">
      <c r="A4935" s="9"/>
      <c r="B4935" s="9"/>
      <c r="C4935" s="20"/>
      <c r="D4935" s="18"/>
      <c r="F4935" s="18"/>
      <c r="G4935" s="18"/>
      <c r="H4935" s="18"/>
      <c r="I4935" s="18"/>
      <c r="J4935" s="18"/>
      <c r="K4935" s="18"/>
      <c r="L4935" s="18"/>
      <c r="M4935" s="18"/>
      <c r="N4935" s="18"/>
      <c r="O4935" s="18"/>
      <c r="P4935" s="18"/>
      <c r="Q4935" s="18"/>
      <c r="R4935" s="18"/>
      <c r="S4935" s="18"/>
      <c r="T4935" s="18"/>
      <c r="U4935" s="18"/>
      <c r="V4935" s="18" t="str">
        <f>IF(ISBLANK('PLT Log'!V4945),"",'PLT Log'!V4945)</f>
        <v/>
      </c>
    </row>
    <row r="4936" spans="1:22" x14ac:dyDescent="0.25">
      <c r="A4936" s="9"/>
      <c r="B4936" s="9"/>
      <c r="C4936" s="20"/>
      <c r="D4936" s="18"/>
      <c r="F4936" s="18"/>
      <c r="G4936" s="18"/>
      <c r="H4936" s="18"/>
      <c r="I4936" s="18"/>
      <c r="J4936" s="18"/>
      <c r="K4936" s="18"/>
      <c r="L4936" s="18"/>
      <c r="M4936" s="18"/>
      <c r="N4936" s="18"/>
      <c r="O4936" s="18"/>
      <c r="P4936" s="18"/>
      <c r="Q4936" s="18"/>
      <c r="R4936" s="18"/>
      <c r="S4936" s="18"/>
      <c r="T4936" s="18"/>
      <c r="U4936" s="18"/>
      <c r="V4936" s="18" t="str">
        <f>IF(ISBLANK('PLT Log'!V4946),"",'PLT Log'!V4946)</f>
        <v/>
      </c>
    </row>
    <row r="4937" spans="1:22" x14ac:dyDescent="0.25">
      <c r="A4937" s="9"/>
      <c r="B4937" s="9"/>
      <c r="C4937" s="20"/>
      <c r="D4937" s="18"/>
      <c r="F4937" s="18"/>
      <c r="G4937" s="18"/>
      <c r="H4937" s="18"/>
      <c r="I4937" s="18"/>
      <c r="J4937" s="18"/>
      <c r="K4937" s="18"/>
      <c r="L4937" s="18"/>
      <c r="M4937" s="18"/>
      <c r="N4937" s="18"/>
      <c r="O4937" s="18"/>
      <c r="P4937" s="18"/>
      <c r="Q4937" s="18"/>
      <c r="R4937" s="18"/>
      <c r="S4937" s="18"/>
      <c r="T4937" s="18"/>
      <c r="U4937" s="18"/>
      <c r="V4937" s="18" t="str">
        <f>IF(ISBLANK('PLT Log'!V4947),"",'PLT Log'!V4947)</f>
        <v/>
      </c>
    </row>
    <row r="4938" spans="1:22" x14ac:dyDescent="0.25">
      <c r="A4938" s="9"/>
      <c r="B4938" s="9"/>
      <c r="C4938" s="20"/>
      <c r="D4938" s="18"/>
      <c r="F4938" s="18"/>
      <c r="G4938" s="18"/>
      <c r="H4938" s="18"/>
      <c r="I4938" s="18"/>
      <c r="J4938" s="18"/>
      <c r="K4938" s="18"/>
      <c r="L4938" s="18"/>
      <c r="M4938" s="18"/>
      <c r="N4938" s="18"/>
      <c r="O4938" s="18"/>
      <c r="P4938" s="18"/>
      <c r="Q4938" s="18"/>
      <c r="R4938" s="18"/>
      <c r="S4938" s="18"/>
      <c r="T4938" s="18"/>
      <c r="U4938" s="18"/>
      <c r="V4938" s="18" t="str">
        <f>IF(ISBLANK('PLT Log'!V4948),"",'PLT Log'!V4948)</f>
        <v/>
      </c>
    </row>
    <row r="4939" spans="1:22" x14ac:dyDescent="0.25">
      <c r="A4939" s="9"/>
      <c r="B4939" s="9"/>
      <c r="C4939" s="20"/>
      <c r="D4939" s="18"/>
      <c r="F4939" s="18"/>
      <c r="G4939" s="18"/>
      <c r="H4939" s="18"/>
      <c r="I4939" s="18"/>
      <c r="J4939" s="18"/>
      <c r="K4939" s="18"/>
      <c r="L4939" s="18"/>
      <c r="M4939" s="18"/>
      <c r="N4939" s="18"/>
      <c r="O4939" s="18"/>
      <c r="P4939" s="18"/>
      <c r="Q4939" s="18"/>
      <c r="R4939" s="18"/>
      <c r="S4939" s="18"/>
      <c r="T4939" s="18"/>
      <c r="U4939" s="18"/>
      <c r="V4939" s="18" t="str">
        <f>IF(ISBLANK('PLT Log'!V4949),"",'PLT Log'!V4949)</f>
        <v/>
      </c>
    </row>
    <row r="4940" spans="1:22" x14ac:dyDescent="0.25">
      <c r="A4940" s="9"/>
      <c r="B4940" s="9"/>
      <c r="C4940" s="20"/>
      <c r="D4940" s="18"/>
      <c r="F4940" s="18"/>
      <c r="G4940" s="18"/>
      <c r="H4940" s="18"/>
      <c r="I4940" s="18"/>
      <c r="J4940" s="18"/>
      <c r="K4940" s="18"/>
      <c r="L4940" s="18"/>
      <c r="M4940" s="18"/>
      <c r="N4940" s="18"/>
      <c r="O4940" s="18"/>
      <c r="P4940" s="18"/>
      <c r="Q4940" s="18"/>
      <c r="R4940" s="18"/>
      <c r="S4940" s="18"/>
      <c r="T4940" s="18"/>
      <c r="U4940" s="18"/>
      <c r="V4940" s="18" t="str">
        <f>IF(ISBLANK('PLT Log'!V4950),"",'PLT Log'!V4950)</f>
        <v/>
      </c>
    </row>
    <row r="4941" spans="1:22" x14ac:dyDescent="0.25">
      <c r="A4941" s="9"/>
      <c r="B4941" s="9"/>
      <c r="C4941" s="20"/>
      <c r="D4941" s="18"/>
      <c r="F4941" s="18"/>
      <c r="G4941" s="18"/>
      <c r="H4941" s="18"/>
      <c r="I4941" s="18"/>
      <c r="J4941" s="18"/>
      <c r="K4941" s="18"/>
      <c r="L4941" s="18"/>
      <c r="M4941" s="18"/>
      <c r="N4941" s="18"/>
      <c r="O4941" s="18"/>
      <c r="P4941" s="18"/>
      <c r="Q4941" s="18"/>
      <c r="R4941" s="18"/>
      <c r="S4941" s="18"/>
      <c r="T4941" s="18"/>
      <c r="U4941" s="18"/>
      <c r="V4941" s="18" t="str">
        <f>IF(ISBLANK('PLT Log'!V4951),"",'PLT Log'!V4951)</f>
        <v/>
      </c>
    </row>
    <row r="4942" spans="1:22" x14ac:dyDescent="0.25">
      <c r="A4942" s="9"/>
      <c r="B4942" s="9"/>
      <c r="C4942" s="20"/>
      <c r="D4942" s="18"/>
      <c r="F4942" s="18"/>
      <c r="G4942" s="18"/>
      <c r="H4942" s="18"/>
      <c r="I4942" s="18"/>
      <c r="J4942" s="18"/>
      <c r="K4942" s="18"/>
      <c r="L4942" s="18"/>
      <c r="M4942" s="18"/>
      <c r="N4942" s="18"/>
      <c r="O4942" s="18"/>
      <c r="P4942" s="18"/>
      <c r="Q4942" s="18"/>
      <c r="R4942" s="18"/>
      <c r="S4942" s="18"/>
      <c r="T4942" s="18"/>
      <c r="U4942" s="18"/>
      <c r="V4942" s="18" t="str">
        <f>IF(ISBLANK('PLT Log'!V4952),"",'PLT Log'!V4952)</f>
        <v/>
      </c>
    </row>
    <row r="4943" spans="1:22" x14ac:dyDescent="0.25">
      <c r="A4943" s="9"/>
      <c r="B4943" s="9"/>
      <c r="C4943" s="20"/>
      <c r="D4943" s="18"/>
      <c r="F4943" s="18"/>
      <c r="G4943" s="18"/>
      <c r="H4943" s="18"/>
      <c r="I4943" s="18"/>
      <c r="J4943" s="18"/>
      <c r="K4943" s="18"/>
      <c r="L4943" s="18"/>
      <c r="M4943" s="18"/>
      <c r="N4943" s="18"/>
      <c r="O4943" s="18"/>
      <c r="P4943" s="18"/>
      <c r="Q4943" s="18"/>
      <c r="R4943" s="18"/>
      <c r="S4943" s="18"/>
      <c r="T4943" s="18"/>
      <c r="U4943" s="18"/>
      <c r="V4943" s="18" t="str">
        <f>IF(ISBLANK('PLT Log'!V4953),"",'PLT Log'!V4953)</f>
        <v/>
      </c>
    </row>
    <row r="4944" spans="1:22" x14ac:dyDescent="0.25">
      <c r="A4944" s="9"/>
      <c r="B4944" s="9"/>
      <c r="C4944" s="20"/>
      <c r="D4944" s="18"/>
      <c r="F4944" s="18"/>
      <c r="G4944" s="18"/>
      <c r="H4944" s="18"/>
      <c r="I4944" s="18"/>
      <c r="J4944" s="18"/>
      <c r="K4944" s="18"/>
      <c r="L4944" s="18"/>
      <c r="M4944" s="18"/>
      <c r="N4944" s="18"/>
      <c r="O4944" s="18"/>
      <c r="P4944" s="18"/>
      <c r="Q4944" s="18"/>
      <c r="R4944" s="18"/>
      <c r="S4944" s="18"/>
      <c r="T4944" s="18"/>
      <c r="U4944" s="18"/>
      <c r="V4944" s="18" t="str">
        <f>IF(ISBLANK('PLT Log'!V4954),"",'PLT Log'!V4954)</f>
        <v/>
      </c>
    </row>
    <row r="4945" spans="1:22" x14ac:dyDescent="0.25">
      <c r="A4945" s="9"/>
      <c r="B4945" s="9"/>
      <c r="C4945" s="20"/>
      <c r="D4945" s="18"/>
      <c r="F4945" s="18"/>
      <c r="G4945" s="18"/>
      <c r="H4945" s="18"/>
      <c r="I4945" s="18"/>
      <c r="J4945" s="18"/>
      <c r="K4945" s="18"/>
      <c r="L4945" s="18"/>
      <c r="M4945" s="18"/>
      <c r="N4945" s="18"/>
      <c r="O4945" s="18"/>
      <c r="P4945" s="18"/>
      <c r="Q4945" s="18"/>
      <c r="R4945" s="18"/>
      <c r="S4945" s="18"/>
      <c r="T4945" s="18"/>
      <c r="U4945" s="18"/>
      <c r="V4945" s="18" t="str">
        <f>IF(ISBLANK('PLT Log'!V4955),"",'PLT Log'!V4955)</f>
        <v/>
      </c>
    </row>
    <row r="4946" spans="1:22" x14ac:dyDescent="0.25">
      <c r="A4946" s="9"/>
      <c r="B4946" s="9"/>
      <c r="C4946" s="20"/>
      <c r="D4946" s="18"/>
      <c r="F4946" s="18"/>
      <c r="G4946" s="18"/>
      <c r="H4946" s="18"/>
      <c r="I4946" s="18"/>
      <c r="J4946" s="18"/>
      <c r="K4946" s="18"/>
      <c r="L4946" s="18"/>
      <c r="M4946" s="18"/>
      <c r="N4946" s="18"/>
      <c r="O4946" s="18"/>
      <c r="P4946" s="18"/>
      <c r="Q4946" s="18"/>
      <c r="R4946" s="18"/>
      <c r="S4946" s="18"/>
      <c r="T4946" s="18"/>
      <c r="U4946" s="18"/>
      <c r="V4946" s="18" t="str">
        <f>IF(ISBLANK('PLT Log'!V4956),"",'PLT Log'!V4956)</f>
        <v/>
      </c>
    </row>
    <row r="4947" spans="1:22" x14ac:dyDescent="0.25">
      <c r="A4947" s="9"/>
      <c r="B4947" s="9"/>
      <c r="C4947" s="20"/>
      <c r="D4947" s="18"/>
      <c r="F4947" s="18"/>
      <c r="G4947" s="18"/>
      <c r="H4947" s="18"/>
      <c r="I4947" s="18"/>
      <c r="J4947" s="18"/>
      <c r="K4947" s="18"/>
      <c r="L4947" s="18"/>
      <c r="M4947" s="18"/>
      <c r="N4947" s="18"/>
      <c r="O4947" s="18"/>
      <c r="P4947" s="18"/>
      <c r="Q4947" s="18"/>
      <c r="R4947" s="18"/>
      <c r="S4947" s="18"/>
      <c r="T4947" s="18"/>
      <c r="U4947" s="18"/>
      <c r="V4947" s="18" t="str">
        <f>IF(ISBLANK('PLT Log'!V4957),"",'PLT Log'!V4957)</f>
        <v/>
      </c>
    </row>
    <row r="4948" spans="1:22" x14ac:dyDescent="0.25">
      <c r="A4948" s="9"/>
      <c r="B4948" s="9"/>
      <c r="C4948" s="20"/>
      <c r="D4948" s="18"/>
      <c r="F4948" s="18"/>
      <c r="G4948" s="18"/>
      <c r="H4948" s="18"/>
      <c r="I4948" s="18"/>
      <c r="J4948" s="18"/>
      <c r="K4948" s="18"/>
      <c r="L4948" s="18"/>
      <c r="M4948" s="18"/>
      <c r="N4948" s="18"/>
      <c r="O4948" s="18"/>
      <c r="P4948" s="18"/>
      <c r="Q4948" s="18"/>
      <c r="R4948" s="18"/>
      <c r="S4948" s="18"/>
      <c r="T4948" s="18"/>
      <c r="U4948" s="18"/>
      <c r="V4948" s="18" t="str">
        <f>IF(ISBLANK('PLT Log'!V4958),"",'PLT Log'!V4958)</f>
        <v/>
      </c>
    </row>
    <row r="4949" spans="1:22" x14ac:dyDescent="0.25">
      <c r="A4949" s="9"/>
      <c r="B4949" s="9"/>
      <c r="C4949" s="20"/>
      <c r="D4949" s="18"/>
      <c r="F4949" s="18"/>
      <c r="G4949" s="18"/>
      <c r="H4949" s="18"/>
      <c r="I4949" s="18"/>
      <c r="J4949" s="18"/>
      <c r="K4949" s="18"/>
      <c r="L4949" s="18"/>
      <c r="M4949" s="18"/>
      <c r="N4949" s="18"/>
      <c r="O4949" s="18"/>
      <c r="P4949" s="18"/>
      <c r="Q4949" s="18"/>
      <c r="R4949" s="18"/>
      <c r="S4949" s="18"/>
      <c r="T4949" s="18"/>
      <c r="U4949" s="18"/>
      <c r="V4949" s="18" t="str">
        <f>IF(ISBLANK('PLT Log'!V4959),"",'PLT Log'!V4959)</f>
        <v/>
      </c>
    </row>
    <row r="4950" spans="1:22" x14ac:dyDescent="0.25">
      <c r="A4950" s="9"/>
      <c r="B4950" s="9"/>
      <c r="C4950" s="20"/>
      <c r="D4950" s="18"/>
      <c r="F4950" s="18"/>
      <c r="G4950" s="18"/>
      <c r="H4950" s="18"/>
      <c r="I4950" s="18"/>
      <c r="J4950" s="18"/>
      <c r="K4950" s="18"/>
      <c r="L4950" s="18"/>
      <c r="M4950" s="18"/>
      <c r="N4950" s="18"/>
      <c r="O4950" s="18"/>
      <c r="P4950" s="18"/>
      <c r="Q4950" s="18"/>
      <c r="R4950" s="18"/>
      <c r="S4950" s="18"/>
      <c r="T4950" s="18"/>
      <c r="U4950" s="18"/>
      <c r="V4950" s="18" t="str">
        <f>IF(ISBLANK('PLT Log'!V4960),"",'PLT Log'!V4960)</f>
        <v/>
      </c>
    </row>
    <row r="4951" spans="1:22" x14ac:dyDescent="0.25">
      <c r="A4951" s="9"/>
      <c r="B4951" s="9"/>
      <c r="C4951" s="20"/>
      <c r="D4951" s="18"/>
      <c r="F4951" s="18"/>
      <c r="G4951" s="18"/>
      <c r="H4951" s="18"/>
      <c r="I4951" s="18"/>
      <c r="J4951" s="18"/>
      <c r="K4951" s="18"/>
      <c r="L4951" s="18"/>
      <c r="M4951" s="18"/>
      <c r="N4951" s="18"/>
      <c r="O4951" s="18"/>
      <c r="P4951" s="18"/>
      <c r="Q4951" s="18"/>
      <c r="R4951" s="18"/>
      <c r="S4951" s="18"/>
      <c r="T4951" s="18"/>
      <c r="U4951" s="18"/>
      <c r="V4951" s="18" t="str">
        <f>IF(ISBLANK('PLT Log'!V4961),"",'PLT Log'!V4961)</f>
        <v/>
      </c>
    </row>
    <row r="4952" spans="1:22" x14ac:dyDescent="0.25">
      <c r="A4952" s="9"/>
      <c r="B4952" s="9"/>
      <c r="C4952" s="20"/>
      <c r="D4952" s="18"/>
      <c r="F4952" s="18"/>
      <c r="G4952" s="18"/>
      <c r="H4952" s="18"/>
      <c r="I4952" s="18"/>
      <c r="J4952" s="18"/>
      <c r="K4952" s="18"/>
      <c r="L4952" s="18"/>
      <c r="M4952" s="18"/>
      <c r="N4952" s="18"/>
      <c r="O4952" s="18"/>
      <c r="P4952" s="18"/>
      <c r="Q4952" s="18"/>
      <c r="R4952" s="18"/>
      <c r="S4952" s="18"/>
      <c r="T4952" s="18"/>
      <c r="U4952" s="18"/>
      <c r="V4952" s="18" t="str">
        <f>IF(ISBLANK('PLT Log'!V4962),"",'PLT Log'!V4962)</f>
        <v/>
      </c>
    </row>
    <row r="4953" spans="1:22" x14ac:dyDescent="0.25">
      <c r="A4953" s="9"/>
      <c r="B4953" s="9"/>
      <c r="C4953" s="20"/>
      <c r="D4953" s="18"/>
      <c r="F4953" s="18"/>
      <c r="G4953" s="18"/>
      <c r="H4953" s="18"/>
      <c r="I4953" s="18"/>
      <c r="J4953" s="18"/>
      <c r="K4953" s="18"/>
      <c r="L4953" s="18"/>
      <c r="M4953" s="18"/>
      <c r="N4953" s="18"/>
      <c r="O4953" s="18"/>
      <c r="P4953" s="18"/>
      <c r="Q4953" s="18"/>
      <c r="R4953" s="18"/>
      <c r="S4953" s="18"/>
      <c r="T4953" s="18"/>
      <c r="U4953" s="18"/>
      <c r="V4953" s="18" t="str">
        <f>IF(ISBLANK('PLT Log'!V4963),"",'PLT Log'!V4963)</f>
        <v/>
      </c>
    </row>
    <row r="4954" spans="1:22" x14ac:dyDescent="0.25">
      <c r="A4954" s="9"/>
      <c r="B4954" s="9"/>
      <c r="C4954" s="20"/>
      <c r="D4954" s="18"/>
      <c r="F4954" s="18"/>
      <c r="G4954" s="18"/>
      <c r="H4954" s="18"/>
      <c r="I4954" s="18"/>
      <c r="J4954" s="18"/>
      <c r="K4954" s="18"/>
      <c r="L4954" s="18"/>
      <c r="M4954" s="18"/>
      <c r="N4954" s="18"/>
      <c r="O4954" s="18"/>
      <c r="P4954" s="18"/>
      <c r="Q4954" s="18"/>
      <c r="R4954" s="18"/>
      <c r="S4954" s="18"/>
      <c r="T4954" s="18"/>
      <c r="U4954" s="18"/>
      <c r="V4954" s="18" t="str">
        <f>IF(ISBLANK('PLT Log'!V4964),"",'PLT Log'!V4964)</f>
        <v/>
      </c>
    </row>
    <row r="4955" spans="1:22" x14ac:dyDescent="0.25">
      <c r="A4955" s="9"/>
      <c r="B4955" s="9"/>
      <c r="C4955" s="20"/>
      <c r="D4955" s="18"/>
      <c r="F4955" s="18"/>
      <c r="G4955" s="18"/>
      <c r="H4955" s="18"/>
      <c r="I4955" s="18"/>
      <c r="J4955" s="18"/>
      <c r="K4955" s="18"/>
      <c r="L4955" s="18"/>
      <c r="M4955" s="18"/>
      <c r="N4955" s="18"/>
      <c r="O4955" s="18"/>
      <c r="P4955" s="18"/>
      <c r="Q4955" s="18"/>
      <c r="R4955" s="18"/>
      <c r="S4955" s="18"/>
      <c r="T4955" s="18"/>
      <c r="U4955" s="18"/>
      <c r="V4955" s="18" t="str">
        <f>IF(ISBLANK('PLT Log'!V4965),"",'PLT Log'!V4965)</f>
        <v/>
      </c>
    </row>
    <row r="4956" spans="1:22" x14ac:dyDescent="0.25">
      <c r="A4956" s="9"/>
      <c r="B4956" s="9"/>
      <c r="C4956" s="20"/>
      <c r="D4956" s="18"/>
      <c r="F4956" s="18"/>
      <c r="G4956" s="18"/>
      <c r="H4956" s="18"/>
      <c r="I4956" s="18"/>
      <c r="J4956" s="18"/>
      <c r="K4956" s="18"/>
      <c r="L4956" s="18"/>
      <c r="M4956" s="18"/>
      <c r="N4956" s="18"/>
      <c r="O4956" s="18"/>
      <c r="P4956" s="18"/>
      <c r="Q4956" s="18"/>
      <c r="R4956" s="18"/>
      <c r="S4956" s="18"/>
      <c r="T4956" s="18"/>
      <c r="U4956" s="18"/>
      <c r="V4956" s="18" t="str">
        <f>IF(ISBLANK('PLT Log'!V4966),"",'PLT Log'!V4966)</f>
        <v/>
      </c>
    </row>
    <row r="4957" spans="1:22" x14ac:dyDescent="0.25">
      <c r="A4957" s="9"/>
      <c r="B4957" s="9"/>
      <c r="C4957" s="20"/>
      <c r="D4957" s="18"/>
      <c r="F4957" s="18"/>
      <c r="G4957" s="18"/>
      <c r="H4957" s="18"/>
      <c r="I4957" s="18"/>
      <c r="J4957" s="18"/>
      <c r="K4957" s="18"/>
      <c r="L4957" s="18"/>
      <c r="M4957" s="18"/>
      <c r="N4957" s="18"/>
      <c r="O4957" s="18"/>
      <c r="P4957" s="18"/>
      <c r="Q4957" s="18"/>
      <c r="R4957" s="18"/>
      <c r="S4957" s="18"/>
      <c r="T4957" s="18"/>
      <c r="U4957" s="18"/>
      <c r="V4957" s="18" t="str">
        <f>IF(ISBLANK('PLT Log'!V4967),"",'PLT Log'!V4967)</f>
        <v/>
      </c>
    </row>
    <row r="4958" spans="1:22" x14ac:dyDescent="0.25">
      <c r="A4958" s="9"/>
      <c r="B4958" s="9"/>
      <c r="C4958" s="20"/>
      <c r="D4958" s="18"/>
      <c r="F4958" s="18"/>
      <c r="G4958" s="18"/>
      <c r="H4958" s="18"/>
      <c r="I4958" s="18"/>
      <c r="J4958" s="18"/>
      <c r="K4958" s="18"/>
      <c r="L4958" s="18"/>
      <c r="M4958" s="18"/>
      <c r="N4958" s="18"/>
      <c r="O4958" s="18"/>
      <c r="P4958" s="18"/>
      <c r="Q4958" s="18"/>
      <c r="R4958" s="18"/>
      <c r="S4958" s="18"/>
      <c r="T4958" s="18"/>
      <c r="U4958" s="18"/>
      <c r="V4958" s="18" t="str">
        <f>IF(ISBLANK('PLT Log'!V4968),"",'PLT Log'!V4968)</f>
        <v/>
      </c>
    </row>
    <row r="4959" spans="1:22" x14ac:dyDescent="0.25">
      <c r="A4959" s="9"/>
      <c r="B4959" s="9"/>
      <c r="C4959" s="20"/>
      <c r="D4959" s="18"/>
      <c r="F4959" s="18"/>
      <c r="G4959" s="18"/>
      <c r="H4959" s="18"/>
      <c r="I4959" s="18"/>
      <c r="J4959" s="18"/>
      <c r="K4959" s="18"/>
      <c r="L4959" s="18"/>
      <c r="M4959" s="18"/>
      <c r="N4959" s="18"/>
      <c r="O4959" s="18"/>
      <c r="P4959" s="18"/>
      <c r="Q4959" s="18"/>
      <c r="R4959" s="18"/>
      <c r="S4959" s="18"/>
      <c r="T4959" s="18"/>
      <c r="U4959" s="18"/>
      <c r="V4959" s="18" t="str">
        <f>IF(ISBLANK('PLT Log'!V4969),"",'PLT Log'!V4969)</f>
        <v/>
      </c>
    </row>
    <row r="4960" spans="1:22" x14ac:dyDescent="0.25">
      <c r="A4960" s="9"/>
      <c r="B4960" s="9"/>
      <c r="C4960" s="20"/>
      <c r="D4960" s="18"/>
      <c r="F4960" s="18"/>
      <c r="G4960" s="18"/>
      <c r="H4960" s="18"/>
      <c r="I4960" s="18"/>
      <c r="J4960" s="18"/>
      <c r="K4960" s="18"/>
      <c r="L4960" s="18"/>
      <c r="M4960" s="18"/>
      <c r="N4960" s="18"/>
      <c r="O4960" s="18"/>
      <c r="P4960" s="18"/>
      <c r="Q4960" s="18"/>
      <c r="R4960" s="18"/>
      <c r="S4960" s="18"/>
      <c r="T4960" s="18"/>
      <c r="U4960" s="18"/>
      <c r="V4960" s="18" t="str">
        <f>IF(ISBLANK('PLT Log'!V4970),"",'PLT Log'!V4970)</f>
        <v/>
      </c>
    </row>
    <row r="4961" spans="1:22" x14ac:dyDescent="0.25">
      <c r="A4961" s="9"/>
      <c r="B4961" s="9"/>
      <c r="C4961" s="20"/>
      <c r="D4961" s="18"/>
      <c r="F4961" s="18"/>
      <c r="G4961" s="18"/>
      <c r="H4961" s="18"/>
      <c r="I4961" s="18"/>
      <c r="J4961" s="18"/>
      <c r="K4961" s="18"/>
      <c r="L4961" s="18"/>
      <c r="M4961" s="18"/>
      <c r="N4961" s="18"/>
      <c r="O4961" s="18"/>
      <c r="P4961" s="18"/>
      <c r="Q4961" s="18"/>
      <c r="R4961" s="18"/>
      <c r="S4961" s="18"/>
      <c r="T4961" s="18"/>
      <c r="U4961" s="18"/>
      <c r="V4961" s="18" t="str">
        <f>IF(ISBLANK('PLT Log'!V4971),"",'PLT Log'!V4971)</f>
        <v/>
      </c>
    </row>
    <row r="4962" spans="1:22" x14ac:dyDescent="0.25">
      <c r="A4962" s="9"/>
      <c r="B4962" s="9"/>
      <c r="C4962" s="20"/>
      <c r="D4962" s="18"/>
      <c r="F4962" s="18"/>
      <c r="G4962" s="18"/>
      <c r="H4962" s="18"/>
      <c r="I4962" s="18"/>
      <c r="J4962" s="18"/>
      <c r="K4962" s="18"/>
      <c r="L4962" s="18"/>
      <c r="M4962" s="18"/>
      <c r="N4962" s="18"/>
      <c r="O4962" s="18"/>
      <c r="P4962" s="18"/>
      <c r="Q4962" s="18"/>
      <c r="R4962" s="18"/>
      <c r="S4962" s="18"/>
      <c r="T4962" s="18"/>
      <c r="U4962" s="18"/>
      <c r="V4962" s="18" t="str">
        <f>IF(ISBLANK('PLT Log'!V4972),"",'PLT Log'!V4972)</f>
        <v/>
      </c>
    </row>
    <row r="4963" spans="1:22" x14ac:dyDescent="0.25">
      <c r="A4963" s="9"/>
      <c r="B4963" s="9"/>
      <c r="C4963" s="20"/>
      <c r="D4963" s="18"/>
      <c r="F4963" s="18"/>
      <c r="G4963" s="18"/>
      <c r="H4963" s="18"/>
      <c r="I4963" s="18"/>
      <c r="J4963" s="18"/>
      <c r="K4963" s="18"/>
      <c r="L4963" s="18"/>
      <c r="M4963" s="18"/>
      <c r="N4963" s="18"/>
      <c r="O4963" s="18"/>
      <c r="P4963" s="18"/>
      <c r="Q4963" s="18"/>
      <c r="R4963" s="18"/>
      <c r="S4963" s="18"/>
      <c r="T4963" s="18"/>
      <c r="U4963" s="18"/>
      <c r="V4963" s="18" t="str">
        <f>IF(ISBLANK('PLT Log'!V4973),"",'PLT Log'!V4973)</f>
        <v/>
      </c>
    </row>
    <row r="4964" spans="1:22" x14ac:dyDescent="0.25">
      <c r="A4964" s="9"/>
      <c r="B4964" s="9"/>
      <c r="C4964" s="20"/>
      <c r="D4964" s="18"/>
      <c r="F4964" s="18"/>
      <c r="G4964" s="18"/>
      <c r="H4964" s="18"/>
      <c r="I4964" s="18"/>
      <c r="J4964" s="18"/>
      <c r="K4964" s="18"/>
      <c r="L4964" s="18"/>
      <c r="M4964" s="18"/>
      <c r="N4964" s="18"/>
      <c r="O4964" s="18"/>
      <c r="P4964" s="18"/>
      <c r="Q4964" s="18"/>
      <c r="R4964" s="18"/>
      <c r="S4964" s="18"/>
      <c r="T4964" s="18"/>
      <c r="U4964" s="18"/>
      <c r="V4964" s="18" t="str">
        <f>IF(ISBLANK('PLT Log'!V4974),"",'PLT Log'!V4974)</f>
        <v/>
      </c>
    </row>
    <row r="4965" spans="1:22" x14ac:dyDescent="0.25">
      <c r="A4965" s="9"/>
      <c r="B4965" s="9"/>
      <c r="C4965" s="20"/>
      <c r="D4965" s="18"/>
      <c r="F4965" s="18"/>
      <c r="G4965" s="18"/>
      <c r="H4965" s="18"/>
      <c r="I4965" s="18"/>
      <c r="J4965" s="18"/>
      <c r="K4965" s="18"/>
      <c r="L4965" s="18"/>
      <c r="M4965" s="18"/>
      <c r="N4965" s="18"/>
      <c r="O4965" s="18"/>
      <c r="P4965" s="18"/>
      <c r="Q4965" s="18"/>
      <c r="R4965" s="18"/>
      <c r="S4965" s="18"/>
      <c r="T4965" s="18"/>
      <c r="U4965" s="18"/>
      <c r="V4965" s="18" t="str">
        <f>IF(ISBLANK('PLT Log'!V4975),"",'PLT Log'!V4975)</f>
        <v/>
      </c>
    </row>
    <row r="4966" spans="1:22" x14ac:dyDescent="0.25">
      <c r="A4966" s="9"/>
      <c r="B4966" s="9"/>
      <c r="C4966" s="20"/>
      <c r="D4966" s="18"/>
      <c r="F4966" s="18"/>
      <c r="G4966" s="18"/>
      <c r="H4966" s="18"/>
      <c r="I4966" s="18"/>
      <c r="J4966" s="18"/>
      <c r="K4966" s="18"/>
      <c r="L4966" s="18"/>
      <c r="M4966" s="18"/>
      <c r="N4966" s="18"/>
      <c r="O4966" s="18"/>
      <c r="P4966" s="18"/>
      <c r="Q4966" s="18"/>
      <c r="R4966" s="18"/>
      <c r="S4966" s="18"/>
      <c r="T4966" s="18"/>
      <c r="U4966" s="18"/>
      <c r="V4966" s="18" t="str">
        <f>IF(ISBLANK('PLT Log'!V4976),"",'PLT Log'!V4976)</f>
        <v/>
      </c>
    </row>
    <row r="4967" spans="1:22" x14ac:dyDescent="0.25">
      <c r="A4967" s="9"/>
      <c r="B4967" s="9"/>
      <c r="C4967" s="20"/>
      <c r="D4967" s="18"/>
      <c r="F4967" s="18"/>
      <c r="G4967" s="18"/>
      <c r="H4967" s="18"/>
      <c r="I4967" s="18"/>
      <c r="J4967" s="18"/>
      <c r="K4967" s="18"/>
      <c r="L4967" s="18"/>
      <c r="M4967" s="18"/>
      <c r="N4967" s="18"/>
      <c r="O4967" s="18"/>
      <c r="P4967" s="18"/>
      <c r="Q4967" s="18"/>
      <c r="R4967" s="18"/>
      <c r="S4967" s="18"/>
      <c r="T4967" s="18"/>
      <c r="U4967" s="18"/>
      <c r="V4967" s="18" t="str">
        <f>IF(ISBLANK('PLT Log'!V4977),"",'PLT Log'!V4977)</f>
        <v/>
      </c>
    </row>
    <row r="4968" spans="1:22" x14ac:dyDescent="0.25">
      <c r="A4968" s="9"/>
      <c r="B4968" s="9"/>
      <c r="C4968" s="20"/>
      <c r="D4968" s="18"/>
      <c r="F4968" s="18"/>
      <c r="G4968" s="18"/>
      <c r="H4968" s="18"/>
      <c r="I4968" s="18"/>
      <c r="J4968" s="18"/>
      <c r="K4968" s="18"/>
      <c r="L4968" s="18"/>
      <c r="M4968" s="18"/>
      <c r="N4968" s="18"/>
      <c r="O4968" s="18"/>
      <c r="P4968" s="18"/>
      <c r="Q4968" s="18"/>
      <c r="R4968" s="18"/>
      <c r="S4968" s="18"/>
      <c r="T4968" s="18"/>
      <c r="U4968" s="18"/>
      <c r="V4968" s="18" t="str">
        <f>IF(ISBLANK('PLT Log'!V4978),"",'PLT Log'!V4978)</f>
        <v/>
      </c>
    </row>
    <row r="4969" spans="1:22" x14ac:dyDescent="0.25">
      <c r="A4969" s="9"/>
      <c r="B4969" s="9"/>
      <c r="C4969" s="20"/>
      <c r="D4969" s="18"/>
      <c r="F4969" s="18"/>
      <c r="G4969" s="18"/>
      <c r="H4969" s="18"/>
      <c r="I4969" s="18"/>
      <c r="J4969" s="18"/>
      <c r="K4969" s="18"/>
      <c r="L4969" s="18"/>
      <c r="M4969" s="18"/>
      <c r="N4969" s="18"/>
      <c r="O4969" s="18"/>
      <c r="P4969" s="18"/>
      <c r="Q4969" s="18"/>
      <c r="R4969" s="18"/>
      <c r="S4969" s="18"/>
      <c r="T4969" s="18"/>
      <c r="U4969" s="18"/>
      <c r="V4969" s="18" t="str">
        <f>IF(ISBLANK('PLT Log'!V4979),"",'PLT Log'!V4979)</f>
        <v/>
      </c>
    </row>
    <row r="4970" spans="1:22" x14ac:dyDescent="0.25">
      <c r="A4970" s="9"/>
      <c r="B4970" s="9"/>
      <c r="C4970" s="20"/>
      <c r="D4970" s="18"/>
      <c r="F4970" s="18"/>
      <c r="G4970" s="18"/>
      <c r="H4970" s="18"/>
      <c r="I4970" s="18"/>
      <c r="J4970" s="18"/>
      <c r="K4970" s="18"/>
      <c r="L4970" s="18"/>
      <c r="M4970" s="18"/>
      <c r="N4970" s="18"/>
      <c r="O4970" s="18"/>
      <c r="P4970" s="18"/>
      <c r="Q4970" s="18"/>
      <c r="R4970" s="18"/>
      <c r="S4970" s="18"/>
      <c r="T4970" s="18"/>
      <c r="U4970" s="18"/>
      <c r="V4970" s="18" t="str">
        <f>IF(ISBLANK('PLT Log'!V4980),"",'PLT Log'!V4980)</f>
        <v/>
      </c>
    </row>
    <row r="4971" spans="1:22" x14ac:dyDescent="0.25">
      <c r="A4971" s="9"/>
      <c r="B4971" s="9"/>
      <c r="C4971" s="20"/>
      <c r="D4971" s="18"/>
      <c r="F4971" s="18"/>
      <c r="G4971" s="18"/>
      <c r="H4971" s="18"/>
      <c r="I4971" s="18"/>
      <c r="J4971" s="18"/>
      <c r="K4971" s="18"/>
      <c r="L4971" s="18"/>
      <c r="M4971" s="18"/>
      <c r="N4971" s="18"/>
      <c r="O4971" s="18"/>
      <c r="P4971" s="18"/>
      <c r="Q4971" s="18"/>
      <c r="R4971" s="18"/>
      <c r="S4971" s="18"/>
      <c r="T4971" s="18"/>
      <c r="U4971" s="18"/>
      <c r="V4971" s="18" t="str">
        <f>IF(ISBLANK('PLT Log'!V4981),"",'PLT Log'!V4981)</f>
        <v/>
      </c>
    </row>
    <row r="4972" spans="1:22" x14ac:dyDescent="0.25">
      <c r="A4972" s="9"/>
      <c r="B4972" s="9"/>
      <c r="C4972" s="20"/>
      <c r="D4972" s="18"/>
      <c r="F4972" s="18"/>
      <c r="G4972" s="18"/>
      <c r="H4972" s="18"/>
      <c r="I4972" s="18"/>
      <c r="J4972" s="18"/>
      <c r="K4972" s="18"/>
      <c r="L4972" s="18"/>
      <c r="M4972" s="18"/>
      <c r="N4972" s="18"/>
      <c r="O4972" s="18"/>
      <c r="P4972" s="18"/>
      <c r="Q4972" s="18"/>
      <c r="R4972" s="18"/>
      <c r="S4972" s="18"/>
      <c r="T4972" s="18"/>
      <c r="U4972" s="18"/>
      <c r="V4972" s="18" t="str">
        <f>IF(ISBLANK('PLT Log'!V4982),"",'PLT Log'!V4982)</f>
        <v/>
      </c>
    </row>
    <row r="4973" spans="1:22" x14ac:dyDescent="0.25">
      <c r="A4973" s="9"/>
      <c r="B4973" s="9"/>
      <c r="C4973" s="20"/>
      <c r="D4973" s="18"/>
      <c r="F4973" s="18"/>
      <c r="G4973" s="18"/>
      <c r="H4973" s="18"/>
      <c r="I4973" s="18"/>
      <c r="J4973" s="18"/>
      <c r="K4973" s="18"/>
      <c r="L4973" s="18"/>
      <c r="M4973" s="18"/>
      <c r="N4973" s="18"/>
      <c r="O4973" s="18"/>
      <c r="P4973" s="18"/>
      <c r="Q4973" s="18"/>
      <c r="R4973" s="18"/>
      <c r="S4973" s="18"/>
      <c r="T4973" s="18"/>
      <c r="U4973" s="18"/>
      <c r="V4973" s="18" t="str">
        <f>IF(ISBLANK('PLT Log'!V4983),"",'PLT Log'!V4983)</f>
        <v/>
      </c>
    </row>
    <row r="4974" spans="1:22" x14ac:dyDescent="0.25">
      <c r="A4974" s="9"/>
      <c r="B4974" s="9"/>
      <c r="C4974" s="20"/>
      <c r="D4974" s="18"/>
      <c r="F4974" s="18"/>
      <c r="G4974" s="18"/>
      <c r="H4974" s="18"/>
      <c r="I4974" s="18"/>
      <c r="J4974" s="18"/>
      <c r="K4974" s="18"/>
      <c r="L4974" s="18"/>
      <c r="M4974" s="18"/>
      <c r="N4974" s="18"/>
      <c r="O4974" s="18"/>
      <c r="P4974" s="18"/>
      <c r="Q4974" s="18"/>
      <c r="R4974" s="18"/>
      <c r="S4974" s="18"/>
      <c r="T4974" s="18"/>
      <c r="U4974" s="18"/>
      <c r="V4974" s="18" t="str">
        <f>IF(ISBLANK('PLT Log'!V4984),"",'PLT Log'!V4984)</f>
        <v/>
      </c>
    </row>
    <row r="4975" spans="1:22" x14ac:dyDescent="0.25">
      <c r="A4975" s="9"/>
      <c r="B4975" s="9"/>
      <c r="C4975" s="20"/>
      <c r="D4975" s="18"/>
      <c r="F4975" s="18"/>
      <c r="G4975" s="18"/>
      <c r="H4975" s="18"/>
      <c r="I4975" s="18"/>
      <c r="J4975" s="18"/>
      <c r="K4975" s="18"/>
      <c r="L4975" s="18"/>
      <c r="M4975" s="18"/>
      <c r="N4975" s="18"/>
      <c r="O4975" s="18"/>
      <c r="P4975" s="18"/>
      <c r="Q4975" s="18"/>
      <c r="R4975" s="18"/>
      <c r="S4975" s="18"/>
      <c r="T4975" s="18"/>
      <c r="U4975" s="18"/>
      <c r="V4975" s="18" t="str">
        <f>IF(ISBLANK('PLT Log'!V4985),"",'PLT Log'!V4985)</f>
        <v/>
      </c>
    </row>
    <row r="4976" spans="1:22" x14ac:dyDescent="0.25">
      <c r="A4976" s="9"/>
      <c r="B4976" s="9"/>
      <c r="C4976" s="20"/>
      <c r="D4976" s="18"/>
      <c r="F4976" s="18"/>
      <c r="G4976" s="18"/>
      <c r="H4976" s="18"/>
      <c r="I4976" s="18"/>
      <c r="J4976" s="18"/>
      <c r="K4976" s="18"/>
      <c r="L4976" s="18"/>
      <c r="M4976" s="18"/>
      <c r="N4976" s="18"/>
      <c r="O4976" s="18"/>
      <c r="P4976" s="18"/>
      <c r="Q4976" s="18"/>
      <c r="R4976" s="18"/>
      <c r="S4976" s="18"/>
      <c r="T4976" s="18"/>
      <c r="U4976" s="18"/>
      <c r="V4976" s="18" t="str">
        <f>IF(ISBLANK('PLT Log'!V4986),"",'PLT Log'!V4986)</f>
        <v/>
      </c>
    </row>
    <row r="4977" spans="1:22" x14ac:dyDescent="0.25">
      <c r="A4977" s="9"/>
      <c r="B4977" s="9"/>
      <c r="C4977" s="20"/>
      <c r="D4977" s="18"/>
      <c r="F4977" s="18"/>
      <c r="G4977" s="18"/>
      <c r="H4977" s="18"/>
      <c r="I4977" s="18"/>
      <c r="J4977" s="18"/>
      <c r="K4977" s="18"/>
      <c r="L4977" s="18"/>
      <c r="M4977" s="18"/>
      <c r="N4977" s="18"/>
      <c r="O4977" s="18"/>
      <c r="P4977" s="18"/>
      <c r="Q4977" s="18"/>
      <c r="R4977" s="18"/>
      <c r="S4977" s="18"/>
      <c r="T4977" s="18"/>
      <c r="U4977" s="18"/>
      <c r="V4977" s="18" t="str">
        <f>IF(ISBLANK('PLT Log'!V4987),"",'PLT Log'!V4987)</f>
        <v/>
      </c>
    </row>
    <row r="4978" spans="1:22" x14ac:dyDescent="0.25">
      <c r="A4978" s="9"/>
      <c r="B4978" s="9"/>
      <c r="C4978" s="20"/>
      <c r="D4978" s="18"/>
      <c r="F4978" s="18"/>
      <c r="G4978" s="18"/>
      <c r="H4978" s="18"/>
      <c r="I4978" s="18"/>
      <c r="J4978" s="18"/>
      <c r="K4978" s="18"/>
      <c r="L4978" s="18"/>
      <c r="M4978" s="18"/>
      <c r="N4978" s="18"/>
      <c r="O4978" s="18"/>
      <c r="P4978" s="18"/>
      <c r="Q4978" s="18"/>
      <c r="R4978" s="18"/>
      <c r="S4978" s="18"/>
      <c r="T4978" s="18"/>
      <c r="U4978" s="18"/>
      <c r="V4978" s="18" t="str">
        <f>IF(ISBLANK('PLT Log'!V4988),"",'PLT Log'!V4988)</f>
        <v/>
      </c>
    </row>
    <row r="4979" spans="1:22" x14ac:dyDescent="0.25">
      <c r="A4979" s="9"/>
      <c r="B4979" s="9"/>
      <c r="C4979" s="20"/>
      <c r="D4979" s="18"/>
      <c r="F4979" s="18"/>
      <c r="G4979" s="18"/>
      <c r="H4979" s="18"/>
      <c r="I4979" s="18"/>
      <c r="J4979" s="18"/>
      <c r="K4979" s="18"/>
      <c r="L4979" s="18"/>
      <c r="M4979" s="18"/>
      <c r="N4979" s="18"/>
      <c r="O4979" s="18"/>
      <c r="P4979" s="18"/>
      <c r="Q4979" s="18"/>
      <c r="R4979" s="18"/>
      <c r="S4979" s="18"/>
      <c r="T4979" s="18"/>
      <c r="U4979" s="18"/>
      <c r="V4979" s="18" t="str">
        <f>IF(ISBLANK('PLT Log'!V4989),"",'PLT Log'!V4989)</f>
        <v/>
      </c>
    </row>
    <row r="4980" spans="1:22" x14ac:dyDescent="0.25">
      <c r="A4980" s="9"/>
      <c r="B4980" s="9"/>
      <c r="C4980" s="20"/>
      <c r="D4980" s="18"/>
      <c r="F4980" s="18"/>
      <c r="G4980" s="18"/>
      <c r="H4980" s="18"/>
      <c r="I4980" s="18"/>
      <c r="J4980" s="18"/>
      <c r="K4980" s="18"/>
      <c r="L4980" s="18"/>
      <c r="M4980" s="18"/>
      <c r="N4980" s="18"/>
      <c r="O4980" s="18"/>
      <c r="P4980" s="18"/>
      <c r="Q4980" s="18"/>
      <c r="R4980" s="18"/>
      <c r="S4980" s="18"/>
      <c r="T4980" s="18"/>
      <c r="U4980" s="18"/>
      <c r="V4980" s="18" t="str">
        <f>IF(ISBLANK('PLT Log'!V4990),"",'PLT Log'!V4990)</f>
        <v/>
      </c>
    </row>
    <row r="4981" spans="1:22" x14ac:dyDescent="0.25">
      <c r="A4981" s="9"/>
      <c r="B4981" s="9"/>
      <c r="C4981" s="20"/>
      <c r="D4981" s="18"/>
      <c r="F4981" s="18"/>
      <c r="G4981" s="18"/>
      <c r="H4981" s="18"/>
      <c r="I4981" s="18"/>
      <c r="J4981" s="18"/>
      <c r="K4981" s="18"/>
      <c r="L4981" s="18"/>
      <c r="M4981" s="18"/>
      <c r="N4981" s="18"/>
      <c r="O4981" s="18"/>
      <c r="P4981" s="18"/>
      <c r="Q4981" s="18"/>
      <c r="R4981" s="18"/>
      <c r="S4981" s="18"/>
      <c r="T4981" s="18"/>
      <c r="U4981" s="18"/>
      <c r="V4981" s="18" t="str">
        <f>IF(ISBLANK('PLT Log'!V4991),"",'PLT Log'!V4991)</f>
        <v/>
      </c>
    </row>
    <row r="4982" spans="1:22" x14ac:dyDescent="0.25">
      <c r="A4982" s="9"/>
      <c r="B4982" s="9"/>
      <c r="C4982" s="20"/>
      <c r="D4982" s="18"/>
      <c r="F4982" s="18"/>
      <c r="G4982" s="18"/>
      <c r="H4982" s="18"/>
      <c r="I4982" s="18"/>
      <c r="J4982" s="18"/>
      <c r="K4982" s="18"/>
      <c r="L4982" s="18"/>
      <c r="M4982" s="18"/>
      <c r="N4982" s="18"/>
      <c r="O4982" s="18"/>
      <c r="P4982" s="18"/>
      <c r="Q4982" s="18"/>
      <c r="R4982" s="18"/>
      <c r="S4982" s="18"/>
      <c r="T4982" s="18"/>
      <c r="U4982" s="18"/>
      <c r="V4982" s="18" t="str">
        <f>IF(ISBLANK('PLT Log'!V4992),"",'PLT Log'!V4992)</f>
        <v/>
      </c>
    </row>
    <row r="4983" spans="1:22" x14ac:dyDescent="0.25">
      <c r="A4983" s="9"/>
      <c r="B4983" s="9"/>
      <c r="C4983" s="20"/>
      <c r="D4983" s="18"/>
      <c r="F4983" s="18"/>
      <c r="G4983" s="18"/>
      <c r="H4983" s="18"/>
      <c r="I4983" s="18"/>
      <c r="J4983" s="18"/>
      <c r="K4983" s="18"/>
      <c r="L4983" s="18"/>
      <c r="M4983" s="18"/>
      <c r="N4983" s="18"/>
      <c r="O4983" s="18"/>
      <c r="P4983" s="18"/>
      <c r="Q4983" s="18"/>
      <c r="R4983" s="18"/>
      <c r="S4983" s="18"/>
      <c r="T4983" s="18"/>
      <c r="U4983" s="18"/>
      <c r="V4983" s="18" t="str">
        <f>IF(ISBLANK('PLT Log'!V4993),"",'PLT Log'!V4993)</f>
        <v/>
      </c>
    </row>
    <row r="4984" spans="1:22" x14ac:dyDescent="0.25">
      <c r="A4984" s="9"/>
      <c r="B4984" s="9"/>
      <c r="C4984" s="20"/>
      <c r="D4984" s="18"/>
      <c r="F4984" s="18"/>
      <c r="G4984" s="18"/>
      <c r="H4984" s="18"/>
      <c r="I4984" s="18"/>
      <c r="J4984" s="18"/>
      <c r="K4984" s="18"/>
      <c r="L4984" s="18"/>
      <c r="M4984" s="18"/>
      <c r="N4984" s="18"/>
      <c r="O4984" s="18"/>
      <c r="P4984" s="18"/>
      <c r="Q4984" s="18"/>
      <c r="R4984" s="18"/>
      <c r="S4984" s="18"/>
      <c r="T4984" s="18"/>
      <c r="U4984" s="18"/>
      <c r="V4984" s="18" t="str">
        <f>IF(ISBLANK('PLT Log'!V4994),"",'PLT Log'!V4994)</f>
        <v/>
      </c>
    </row>
    <row r="4985" spans="1:22" x14ac:dyDescent="0.25">
      <c r="A4985" s="9"/>
      <c r="B4985" s="9"/>
      <c r="C4985" s="20"/>
      <c r="D4985" s="18"/>
      <c r="F4985" s="18"/>
      <c r="G4985" s="18"/>
      <c r="H4985" s="18"/>
      <c r="I4985" s="18"/>
      <c r="J4985" s="18"/>
      <c r="K4985" s="18"/>
      <c r="L4985" s="18"/>
      <c r="M4985" s="18"/>
      <c r="N4985" s="18"/>
      <c r="O4985" s="18"/>
      <c r="P4985" s="18"/>
      <c r="Q4985" s="18"/>
      <c r="R4985" s="18"/>
      <c r="S4985" s="18"/>
      <c r="T4985" s="18"/>
      <c r="U4985" s="18"/>
      <c r="V4985" s="18" t="str">
        <f>IF(ISBLANK('PLT Log'!V4995),"",'PLT Log'!V4995)</f>
        <v/>
      </c>
    </row>
    <row r="4986" spans="1:22" x14ac:dyDescent="0.25">
      <c r="A4986" s="9"/>
      <c r="B4986" s="9"/>
      <c r="C4986" s="20"/>
      <c r="D4986" s="18"/>
      <c r="F4986" s="18"/>
      <c r="G4986" s="18"/>
      <c r="H4986" s="18"/>
      <c r="I4986" s="18"/>
      <c r="J4986" s="18"/>
      <c r="K4986" s="18"/>
      <c r="L4986" s="18"/>
      <c r="M4986" s="18"/>
      <c r="N4986" s="18"/>
      <c r="O4986" s="18"/>
      <c r="P4986" s="18"/>
      <c r="Q4986" s="18"/>
      <c r="R4986" s="18"/>
      <c r="S4986" s="18"/>
      <c r="T4986" s="18"/>
      <c r="U4986" s="18"/>
      <c r="V4986" s="18" t="str">
        <f>IF(ISBLANK('PLT Log'!V4996),"",'PLT Log'!V4996)</f>
        <v/>
      </c>
    </row>
    <row r="4987" spans="1:22" x14ac:dyDescent="0.25">
      <c r="A4987" s="9"/>
      <c r="B4987" s="9"/>
      <c r="C4987" s="20"/>
      <c r="D4987" s="18"/>
      <c r="F4987" s="18"/>
      <c r="G4987" s="18"/>
      <c r="H4987" s="18"/>
      <c r="I4987" s="18"/>
      <c r="J4987" s="18"/>
      <c r="K4987" s="18"/>
      <c r="L4987" s="18"/>
      <c r="M4987" s="18"/>
      <c r="N4987" s="18"/>
      <c r="O4987" s="18"/>
      <c r="P4987" s="18"/>
      <c r="Q4987" s="18"/>
      <c r="R4987" s="18"/>
      <c r="S4987" s="18"/>
      <c r="T4987" s="18"/>
      <c r="U4987" s="18"/>
      <c r="V4987" s="18" t="str">
        <f>IF(ISBLANK('PLT Log'!V4997),"",'PLT Log'!V4997)</f>
        <v/>
      </c>
    </row>
    <row r="4988" spans="1:22" x14ac:dyDescent="0.25">
      <c r="A4988" s="9"/>
      <c r="B4988" s="9"/>
      <c r="C4988" s="20"/>
      <c r="D4988" s="18"/>
      <c r="F4988" s="18"/>
      <c r="G4988" s="18"/>
      <c r="H4988" s="18"/>
      <c r="I4988" s="18"/>
      <c r="J4988" s="18"/>
      <c r="K4988" s="18"/>
      <c r="L4988" s="18"/>
      <c r="M4988" s="18"/>
      <c r="N4988" s="18"/>
      <c r="O4988" s="18"/>
      <c r="P4988" s="18"/>
      <c r="Q4988" s="18"/>
      <c r="R4988" s="18"/>
      <c r="S4988" s="18"/>
      <c r="T4988" s="18"/>
      <c r="U4988" s="18"/>
      <c r="V4988" s="18" t="str">
        <f>IF(ISBLANK('PLT Log'!V4998),"",'PLT Log'!V4998)</f>
        <v/>
      </c>
    </row>
    <row r="4989" spans="1:22" x14ac:dyDescent="0.25">
      <c r="A4989" s="9"/>
      <c r="B4989" s="9"/>
      <c r="C4989" s="20"/>
      <c r="D4989" s="18"/>
      <c r="F4989" s="18"/>
      <c r="G4989" s="18"/>
      <c r="H4989" s="18"/>
      <c r="I4989" s="18"/>
      <c r="J4989" s="18"/>
      <c r="K4989" s="18"/>
      <c r="L4989" s="18"/>
      <c r="M4989" s="18"/>
      <c r="N4989" s="18"/>
      <c r="O4989" s="18"/>
      <c r="P4989" s="18"/>
      <c r="Q4989" s="18"/>
      <c r="R4989" s="18"/>
      <c r="S4989" s="18"/>
      <c r="T4989" s="18"/>
      <c r="U4989" s="18"/>
      <c r="V4989" s="18" t="str">
        <f>IF(ISBLANK('PLT Log'!V4999),"",'PLT Log'!V4999)</f>
        <v/>
      </c>
    </row>
    <row r="4990" spans="1:22" x14ac:dyDescent="0.25">
      <c r="A4990" s="9"/>
      <c r="B4990" s="9"/>
      <c r="C4990" s="20"/>
      <c r="D4990" s="18"/>
      <c r="F4990" s="18"/>
      <c r="G4990" s="18"/>
      <c r="H4990" s="18"/>
      <c r="I4990" s="18"/>
      <c r="J4990" s="18"/>
      <c r="K4990" s="18"/>
      <c r="L4990" s="18"/>
      <c r="M4990" s="18"/>
      <c r="N4990" s="18"/>
      <c r="O4990" s="18"/>
      <c r="P4990" s="18"/>
      <c r="Q4990" s="18"/>
      <c r="R4990" s="18"/>
      <c r="S4990" s="18"/>
      <c r="T4990" s="18"/>
      <c r="U4990" s="18"/>
      <c r="V4990" s="18" t="str">
        <f>IF(ISBLANK('PLT Log'!V5000),"",'PLT Log'!V5000)</f>
        <v/>
      </c>
    </row>
    <row r="4991" spans="1:22" x14ac:dyDescent="0.25">
      <c r="A4991" s="9"/>
      <c r="B4991" s="9"/>
      <c r="C4991" s="20"/>
      <c r="D4991" s="18"/>
      <c r="F4991" s="18"/>
      <c r="G4991" s="18"/>
      <c r="H4991" s="18"/>
      <c r="I4991" s="18"/>
      <c r="J4991" s="18"/>
      <c r="K4991" s="18"/>
      <c r="L4991" s="18"/>
      <c r="M4991" s="18"/>
      <c r="N4991" s="18"/>
      <c r="O4991" s="18"/>
      <c r="P4991" s="18"/>
      <c r="Q4991" s="18"/>
      <c r="R4991" s="18"/>
      <c r="S4991" s="18"/>
      <c r="T4991" s="18"/>
      <c r="U4991" s="18"/>
      <c r="V4991" s="18" t="str">
        <f>IF(ISBLANK('PLT Log'!V5001),"",'PLT Log'!V5001)</f>
        <v/>
      </c>
    </row>
    <row r="4992" spans="1:22" x14ac:dyDescent="0.25">
      <c r="A4992" s="9"/>
      <c r="B4992" s="9"/>
      <c r="C4992" s="20"/>
      <c r="D4992" s="18"/>
      <c r="F4992" s="18"/>
      <c r="G4992" s="18"/>
      <c r="H4992" s="18"/>
      <c r="I4992" s="18"/>
      <c r="J4992" s="18"/>
      <c r="K4992" s="18"/>
      <c r="L4992" s="18"/>
      <c r="M4992" s="18"/>
      <c r="N4992" s="18"/>
      <c r="O4992" s="18"/>
      <c r="P4992" s="18"/>
      <c r="Q4992" s="18"/>
      <c r="R4992" s="18"/>
      <c r="S4992" s="18"/>
      <c r="T4992" s="18"/>
      <c r="U4992" s="18"/>
      <c r="V4992" s="18" t="str">
        <f>IF(ISBLANK('PLT Log'!V5002),"",'PLT Log'!V5002)</f>
        <v/>
      </c>
    </row>
    <row r="4993" spans="1:22" x14ac:dyDescent="0.25">
      <c r="A4993" s="9"/>
      <c r="B4993" s="9"/>
      <c r="C4993" s="20"/>
      <c r="D4993" s="18"/>
      <c r="F4993" s="18"/>
      <c r="G4993" s="18"/>
      <c r="H4993" s="18"/>
      <c r="I4993" s="18"/>
      <c r="J4993" s="18"/>
      <c r="K4993" s="18"/>
      <c r="L4993" s="18"/>
      <c r="M4993" s="18"/>
      <c r="N4993" s="18"/>
      <c r="O4993" s="18"/>
      <c r="P4993" s="18"/>
      <c r="Q4993" s="18"/>
      <c r="R4993" s="18"/>
      <c r="S4993" s="18"/>
      <c r="T4993" s="18"/>
      <c r="U4993" s="18"/>
      <c r="V4993" s="18" t="str">
        <f>IF(ISBLANK('PLT Log'!V5003),"",'PLT Log'!V5003)</f>
        <v/>
      </c>
    </row>
    <row r="4994" spans="1:22" x14ac:dyDescent="0.25">
      <c r="A4994" s="9"/>
      <c r="B4994" s="9"/>
      <c r="C4994" s="20"/>
      <c r="D4994" s="18"/>
      <c r="F4994" s="18"/>
      <c r="G4994" s="18"/>
      <c r="H4994" s="18"/>
      <c r="I4994" s="18"/>
      <c r="J4994" s="18"/>
      <c r="K4994" s="18"/>
      <c r="L4994" s="18"/>
      <c r="M4994" s="18"/>
      <c r="N4994" s="18"/>
      <c r="O4994" s="18"/>
      <c r="P4994" s="18"/>
      <c r="Q4994" s="18"/>
      <c r="R4994" s="18"/>
      <c r="S4994" s="18"/>
      <c r="T4994" s="18"/>
      <c r="U4994" s="18"/>
      <c r="V4994" s="18" t="str">
        <f>IF(ISBLANK('PLT Log'!V5004),"",'PLT Log'!V5004)</f>
        <v/>
      </c>
    </row>
    <row r="4995" spans="1:22" x14ac:dyDescent="0.25">
      <c r="A4995" s="9"/>
      <c r="B4995" s="9"/>
      <c r="C4995" s="20"/>
      <c r="D4995" s="18"/>
      <c r="F4995" s="18"/>
      <c r="G4995" s="18"/>
      <c r="H4995" s="18"/>
      <c r="I4995" s="18"/>
      <c r="J4995" s="18"/>
      <c r="K4995" s="18"/>
      <c r="L4995" s="18"/>
      <c r="M4995" s="18"/>
      <c r="N4995" s="18"/>
      <c r="O4995" s="18"/>
      <c r="P4995" s="18"/>
      <c r="Q4995" s="18"/>
      <c r="R4995" s="18"/>
      <c r="S4995" s="18"/>
      <c r="T4995" s="18"/>
      <c r="U4995" s="18"/>
      <c r="V4995" s="18" t="str">
        <f>IF(ISBLANK('PLT Log'!V5005),"",'PLT Log'!V5005)</f>
        <v/>
      </c>
    </row>
    <row r="4996" spans="1:22" x14ac:dyDescent="0.25">
      <c r="A4996" s="9"/>
      <c r="B4996" s="9"/>
      <c r="C4996" s="20"/>
      <c r="D4996" s="18"/>
      <c r="F4996" s="18"/>
      <c r="G4996" s="18"/>
      <c r="H4996" s="18"/>
      <c r="I4996" s="18"/>
      <c r="J4996" s="18"/>
      <c r="K4996" s="18"/>
      <c r="L4996" s="18"/>
      <c r="M4996" s="18"/>
      <c r="N4996" s="18"/>
      <c r="O4996" s="18"/>
      <c r="P4996" s="18"/>
      <c r="Q4996" s="18"/>
      <c r="R4996" s="18"/>
      <c r="S4996" s="18"/>
      <c r="T4996" s="18"/>
      <c r="U4996" s="18"/>
      <c r="V4996" s="18" t="str">
        <f>IF(ISBLANK('PLT Log'!V5006),"",'PLT Log'!V5006)</f>
        <v/>
      </c>
    </row>
    <row r="4997" spans="1:22" x14ac:dyDescent="0.25">
      <c r="A4997" s="9"/>
      <c r="B4997" s="9"/>
      <c r="C4997" s="20"/>
      <c r="D4997" s="18"/>
      <c r="F4997" s="18"/>
      <c r="G4997" s="18"/>
      <c r="H4997" s="18"/>
      <c r="I4997" s="18"/>
      <c r="J4997" s="18"/>
      <c r="K4997" s="18"/>
      <c r="L4997" s="18"/>
      <c r="M4997" s="18"/>
      <c r="N4997" s="18"/>
      <c r="O4997" s="18"/>
      <c r="P4997" s="18"/>
      <c r="Q4997" s="18"/>
      <c r="R4997" s="18"/>
      <c r="S4997" s="18"/>
      <c r="T4997" s="18"/>
      <c r="U4997" s="18"/>
      <c r="V4997" s="18" t="str">
        <f>IF(ISBLANK('PLT Log'!V5007),"",'PLT Log'!V5007)</f>
        <v/>
      </c>
    </row>
    <row r="4998" spans="1:22" x14ac:dyDescent="0.25">
      <c r="A4998" s="9"/>
      <c r="B4998" s="9"/>
      <c r="C4998" s="20"/>
      <c r="D4998" s="18"/>
      <c r="F4998" s="18"/>
      <c r="G4998" s="18"/>
      <c r="H4998" s="18"/>
      <c r="I4998" s="18"/>
      <c r="J4998" s="18"/>
      <c r="K4998" s="18"/>
      <c r="L4998" s="18"/>
      <c r="M4998" s="18"/>
      <c r="N4998" s="18"/>
      <c r="O4998" s="18"/>
      <c r="P4998" s="18"/>
      <c r="Q4998" s="18"/>
      <c r="R4998" s="18"/>
      <c r="S4998" s="18"/>
      <c r="T4998" s="18"/>
      <c r="U4998" s="18"/>
      <c r="V4998" s="18" t="str">
        <f>IF(ISBLANK('PLT Log'!V5008),"",'PLT Log'!V5008)</f>
        <v/>
      </c>
    </row>
    <row r="4999" spans="1:22" x14ac:dyDescent="0.25">
      <c r="A4999" s="9"/>
      <c r="B4999" s="9"/>
      <c r="C4999" s="20"/>
      <c r="D4999" s="18"/>
      <c r="F4999" s="18"/>
      <c r="G4999" s="18"/>
      <c r="H4999" s="18"/>
      <c r="I4999" s="18"/>
      <c r="J4999" s="18"/>
      <c r="K4999" s="18"/>
      <c r="L4999" s="18"/>
      <c r="M4999" s="18"/>
      <c r="N4999" s="18"/>
      <c r="O4999" s="18"/>
      <c r="P4999" s="18"/>
      <c r="Q4999" s="18"/>
      <c r="R4999" s="18"/>
      <c r="S4999" s="18"/>
      <c r="T4999" s="18"/>
      <c r="U4999" s="18"/>
      <c r="V4999" s="18" t="str">
        <f>IF(ISBLANK('PLT Log'!V5009),"",'PLT Log'!V5009)</f>
        <v/>
      </c>
    </row>
    <row r="5000" spans="1:22" x14ac:dyDescent="0.25">
      <c r="A5000" s="9"/>
      <c r="B5000" s="9"/>
      <c r="C5000" s="20"/>
      <c r="D5000" s="18"/>
      <c r="F5000" s="18"/>
      <c r="G5000" s="18"/>
      <c r="H5000" s="18"/>
      <c r="I5000" s="18"/>
      <c r="J5000" s="18"/>
      <c r="K5000" s="18"/>
      <c r="L5000" s="18"/>
      <c r="M5000" s="18"/>
      <c r="N5000" s="18"/>
      <c r="O5000" s="18"/>
      <c r="P5000" s="18"/>
      <c r="Q5000" s="18"/>
      <c r="R5000" s="18"/>
      <c r="S5000" s="18"/>
      <c r="T5000" s="18"/>
      <c r="U5000" s="18"/>
      <c r="V5000" s="18" t="str">
        <f>IF(ISBLANK('PLT Log'!V5010),"",'PLT Log'!V5010)</f>
        <v/>
      </c>
    </row>
    <row r="5001" spans="1:22" x14ac:dyDescent="0.25">
      <c r="A5001" s="9"/>
      <c r="B5001" s="9"/>
      <c r="C5001" s="20"/>
      <c r="D5001" s="18"/>
      <c r="F5001" s="18"/>
      <c r="G5001" s="18"/>
      <c r="H5001" s="18"/>
      <c r="I5001" s="18"/>
      <c r="J5001" s="18"/>
      <c r="K5001" s="18"/>
      <c r="L5001" s="18"/>
      <c r="M5001" s="18"/>
      <c r="N5001" s="18"/>
      <c r="O5001" s="18"/>
      <c r="P5001" s="18"/>
      <c r="Q5001" s="18"/>
      <c r="R5001" s="18"/>
      <c r="S5001" s="18"/>
      <c r="T5001" s="18"/>
      <c r="U5001" s="18"/>
      <c r="V5001" s="18" t="str">
        <f>IF(ISBLANK('PLT Log'!V5011),"",'PLT Log'!V5011)</f>
        <v/>
      </c>
    </row>
    <row r="5002" spans="1:22" x14ac:dyDescent="0.25">
      <c r="A5002" s="9"/>
      <c r="B5002" s="9"/>
      <c r="C5002" s="20"/>
      <c r="D5002" s="18"/>
      <c r="F5002" s="18"/>
      <c r="G5002" s="18"/>
      <c r="H5002" s="18"/>
      <c r="I5002" s="18"/>
      <c r="J5002" s="18"/>
      <c r="K5002" s="18"/>
      <c r="L5002" s="18"/>
      <c r="M5002" s="18"/>
      <c r="N5002" s="18"/>
      <c r="O5002" s="18"/>
      <c r="P5002" s="18"/>
      <c r="Q5002" s="18"/>
      <c r="R5002" s="18"/>
      <c r="S5002" s="18"/>
      <c r="T5002" s="18"/>
      <c r="U5002" s="18"/>
      <c r="V5002" s="18" t="str">
        <f>IF(ISBLANK('PLT Log'!V5012),"",'PLT Log'!V5012)</f>
        <v/>
      </c>
    </row>
    <row r="5003" spans="1:22" x14ac:dyDescent="0.25">
      <c r="A5003" s="9"/>
      <c r="B5003" s="9"/>
      <c r="C5003" s="20"/>
      <c r="D5003" s="18"/>
      <c r="F5003" s="18"/>
      <c r="G5003" s="18"/>
      <c r="H5003" s="18"/>
      <c r="I5003" s="18"/>
      <c r="J5003" s="18"/>
      <c r="K5003" s="18"/>
      <c r="L5003" s="18"/>
      <c r="M5003" s="18"/>
      <c r="N5003" s="18"/>
      <c r="O5003" s="18"/>
      <c r="P5003" s="18"/>
      <c r="Q5003" s="18"/>
      <c r="R5003" s="18"/>
      <c r="S5003" s="18"/>
      <c r="T5003" s="18"/>
      <c r="U5003" s="18"/>
      <c r="V5003" s="18" t="str">
        <f>IF(ISBLANK('PLT Log'!V5013),"",'PLT Log'!V5013)</f>
        <v/>
      </c>
    </row>
    <row r="5004" spans="1:22" x14ac:dyDescent="0.25">
      <c r="A5004" s="9"/>
      <c r="B5004" s="9"/>
      <c r="C5004" s="20"/>
      <c r="D5004" s="18"/>
      <c r="F5004" s="18"/>
      <c r="G5004" s="18"/>
      <c r="H5004" s="18"/>
      <c r="I5004" s="18"/>
      <c r="J5004" s="18"/>
      <c r="K5004" s="18"/>
      <c r="L5004" s="18"/>
      <c r="M5004" s="18"/>
      <c r="N5004" s="18"/>
      <c r="O5004" s="18"/>
      <c r="P5004" s="18"/>
      <c r="Q5004" s="18"/>
      <c r="R5004" s="18"/>
      <c r="S5004" s="18"/>
      <c r="T5004" s="18"/>
      <c r="U5004" s="18"/>
      <c r="V5004" s="18" t="str">
        <f>IF(ISBLANK('PLT Log'!V5014),"",'PLT Log'!V5014)</f>
        <v/>
      </c>
    </row>
    <row r="5005" spans="1:22" x14ac:dyDescent="0.25">
      <c r="A5005" s="9"/>
      <c r="B5005" s="9"/>
      <c r="C5005" s="20"/>
      <c r="D5005" s="18"/>
      <c r="F5005" s="18"/>
      <c r="G5005" s="18"/>
      <c r="H5005" s="18"/>
      <c r="I5005" s="18"/>
      <c r="J5005" s="18"/>
      <c r="K5005" s="18"/>
      <c r="L5005" s="18"/>
      <c r="M5005" s="18"/>
      <c r="N5005" s="18"/>
      <c r="O5005" s="18"/>
      <c r="P5005" s="18"/>
      <c r="Q5005" s="18"/>
      <c r="R5005" s="18"/>
      <c r="S5005" s="18"/>
      <c r="T5005" s="18"/>
      <c r="U5005" s="18"/>
      <c r="V5005" s="18" t="str">
        <f>IF(ISBLANK('PLT Log'!V5015),"",'PLT Log'!V5015)</f>
        <v/>
      </c>
    </row>
    <row r="5006" spans="1:22" x14ac:dyDescent="0.25">
      <c r="A5006" s="9"/>
      <c r="B5006" s="9"/>
      <c r="C5006" s="20"/>
      <c r="D5006" s="18"/>
      <c r="F5006" s="18"/>
      <c r="G5006" s="18"/>
      <c r="H5006" s="18"/>
      <c r="I5006" s="18"/>
      <c r="J5006" s="18"/>
      <c r="K5006" s="18"/>
      <c r="L5006" s="18"/>
      <c r="M5006" s="18"/>
      <c r="N5006" s="18"/>
      <c r="O5006" s="18"/>
      <c r="P5006" s="18"/>
      <c r="Q5006" s="18"/>
      <c r="R5006" s="18"/>
      <c r="S5006" s="18"/>
      <c r="T5006" s="18"/>
      <c r="U5006" s="18"/>
      <c r="V5006" s="18" t="str">
        <f>IF(ISBLANK('PLT Log'!V5016),"",'PLT Log'!V5016)</f>
        <v/>
      </c>
    </row>
    <row r="5007" spans="1:22" x14ac:dyDescent="0.25">
      <c r="A5007" s="9"/>
      <c r="B5007" s="9"/>
      <c r="C5007" s="20"/>
      <c r="D5007" s="18"/>
      <c r="F5007" s="18"/>
      <c r="G5007" s="18"/>
      <c r="H5007" s="18"/>
      <c r="I5007" s="18"/>
      <c r="J5007" s="18"/>
      <c r="K5007" s="18"/>
      <c r="L5007" s="18"/>
      <c r="M5007" s="18"/>
      <c r="N5007" s="18"/>
      <c r="O5007" s="18"/>
      <c r="P5007" s="18"/>
      <c r="Q5007" s="18"/>
      <c r="R5007" s="18"/>
      <c r="S5007" s="18"/>
      <c r="T5007" s="18"/>
      <c r="U5007" s="18"/>
      <c r="V5007" s="18" t="str">
        <f>IF(ISBLANK('PLT Log'!V5017),"",'PLT Log'!V5017)</f>
        <v/>
      </c>
    </row>
    <row r="5008" spans="1:22" x14ac:dyDescent="0.25">
      <c r="A5008" s="9"/>
      <c r="B5008" s="9"/>
      <c r="C5008" s="20"/>
      <c r="D5008" s="18"/>
      <c r="F5008" s="18"/>
      <c r="G5008" s="18"/>
      <c r="H5008" s="18"/>
      <c r="I5008" s="18"/>
      <c r="J5008" s="18"/>
      <c r="K5008" s="18"/>
      <c r="L5008" s="18"/>
      <c r="M5008" s="18"/>
      <c r="N5008" s="18"/>
      <c r="O5008" s="18"/>
      <c r="P5008" s="18"/>
      <c r="Q5008" s="18"/>
      <c r="R5008" s="18"/>
      <c r="S5008" s="18"/>
      <c r="T5008" s="18"/>
      <c r="U5008" s="18"/>
      <c r="V5008" s="18" t="str">
        <f>IF(ISBLANK('PLT Log'!V5018),"",'PLT Log'!V5018)</f>
        <v/>
      </c>
    </row>
    <row r="5009" spans="1:22" x14ac:dyDescent="0.25">
      <c r="A5009" s="9"/>
      <c r="B5009" s="9"/>
      <c r="C5009" s="20"/>
      <c r="D5009" s="18"/>
      <c r="F5009" s="18"/>
      <c r="G5009" s="18"/>
      <c r="H5009" s="18"/>
      <c r="I5009" s="18"/>
      <c r="J5009" s="18"/>
      <c r="K5009" s="18"/>
      <c r="L5009" s="18"/>
      <c r="M5009" s="18"/>
      <c r="N5009" s="18"/>
      <c r="O5009" s="18"/>
      <c r="P5009" s="18"/>
      <c r="Q5009" s="18"/>
      <c r="R5009" s="18"/>
      <c r="S5009" s="18"/>
      <c r="T5009" s="18"/>
      <c r="U5009" s="18"/>
      <c r="V5009" s="18" t="str">
        <f>IF(ISBLANK('PLT Log'!V5019),"",'PLT Log'!V5019)</f>
        <v/>
      </c>
    </row>
    <row r="5010" spans="1:22" x14ac:dyDescent="0.25">
      <c r="A5010" s="9"/>
      <c r="B5010" s="9"/>
      <c r="C5010" s="20"/>
      <c r="D5010" s="18"/>
      <c r="F5010" s="18"/>
      <c r="G5010" s="18"/>
      <c r="H5010" s="18"/>
      <c r="I5010" s="18"/>
      <c r="J5010" s="18"/>
      <c r="K5010" s="18"/>
      <c r="L5010" s="18"/>
      <c r="M5010" s="18"/>
      <c r="N5010" s="18"/>
      <c r="O5010" s="18"/>
      <c r="P5010" s="18"/>
      <c r="Q5010" s="18"/>
      <c r="R5010" s="18"/>
      <c r="S5010" s="18"/>
      <c r="T5010" s="18"/>
      <c r="U5010" s="18"/>
      <c r="V5010" s="18" t="str">
        <f>IF(ISBLANK('PLT Log'!V5020),"",'PLT Log'!V5020)</f>
        <v/>
      </c>
    </row>
    <row r="5011" spans="1:22" x14ac:dyDescent="0.25">
      <c r="A5011" s="9"/>
      <c r="B5011" s="9"/>
      <c r="C5011" s="20"/>
      <c r="D5011" s="18"/>
      <c r="F5011" s="18"/>
      <c r="G5011" s="18"/>
      <c r="H5011" s="18"/>
      <c r="I5011" s="18"/>
      <c r="J5011" s="18"/>
      <c r="K5011" s="18"/>
      <c r="L5011" s="18"/>
      <c r="M5011" s="18"/>
      <c r="N5011" s="18"/>
      <c r="O5011" s="18"/>
      <c r="P5011" s="18"/>
      <c r="Q5011" s="18"/>
      <c r="R5011" s="18"/>
      <c r="S5011" s="18"/>
      <c r="T5011" s="18"/>
      <c r="U5011" s="18"/>
      <c r="V5011" s="18" t="str">
        <f>IF(ISBLANK('PLT Log'!V5021),"",'PLT Log'!V5021)</f>
        <v/>
      </c>
    </row>
    <row r="5012" spans="1:22" x14ac:dyDescent="0.25">
      <c r="A5012" s="9"/>
      <c r="B5012" s="9"/>
      <c r="C5012" s="20"/>
      <c r="D5012" s="18"/>
      <c r="F5012" s="18"/>
      <c r="G5012" s="18"/>
      <c r="H5012" s="18"/>
      <c r="I5012" s="18"/>
      <c r="J5012" s="18"/>
      <c r="K5012" s="18"/>
      <c r="L5012" s="18"/>
      <c r="M5012" s="18"/>
      <c r="N5012" s="18"/>
      <c r="O5012" s="18"/>
      <c r="P5012" s="18"/>
      <c r="Q5012" s="18"/>
      <c r="R5012" s="18"/>
      <c r="S5012" s="18"/>
      <c r="T5012" s="18"/>
      <c r="U5012" s="18"/>
      <c r="V5012" s="18" t="str">
        <f>IF(ISBLANK('PLT Log'!V5022),"",'PLT Log'!V5022)</f>
        <v/>
      </c>
    </row>
    <row r="5013" spans="1:22" x14ac:dyDescent="0.25">
      <c r="A5013" s="9"/>
      <c r="B5013" s="9"/>
      <c r="C5013" s="20"/>
      <c r="D5013" s="18"/>
      <c r="F5013" s="18"/>
      <c r="G5013" s="18"/>
      <c r="H5013" s="18"/>
      <c r="I5013" s="18"/>
      <c r="J5013" s="18"/>
      <c r="K5013" s="18"/>
      <c r="L5013" s="18"/>
      <c r="M5013" s="18"/>
      <c r="N5013" s="18"/>
      <c r="O5013" s="18"/>
      <c r="P5013" s="18"/>
      <c r="Q5013" s="18"/>
      <c r="R5013" s="18"/>
      <c r="S5013" s="18"/>
      <c r="T5013" s="18"/>
      <c r="U5013" s="18"/>
      <c r="V5013" s="18" t="str">
        <f>IF(ISBLANK('PLT Log'!V5023),"",'PLT Log'!V5023)</f>
        <v/>
      </c>
    </row>
    <row r="5014" spans="1:22" x14ac:dyDescent="0.25">
      <c r="A5014" s="9"/>
      <c r="B5014" s="9"/>
      <c r="C5014" s="20"/>
      <c r="D5014" s="18"/>
      <c r="F5014" s="18"/>
      <c r="G5014" s="18"/>
      <c r="H5014" s="18"/>
      <c r="I5014" s="18"/>
      <c r="J5014" s="18"/>
      <c r="K5014" s="18"/>
      <c r="L5014" s="18"/>
      <c r="M5014" s="18"/>
      <c r="N5014" s="18"/>
      <c r="O5014" s="18"/>
      <c r="P5014" s="18"/>
      <c r="Q5014" s="18"/>
      <c r="R5014" s="18"/>
      <c r="S5014" s="18"/>
      <c r="T5014" s="18"/>
      <c r="U5014" s="18"/>
      <c r="V5014" s="18" t="str">
        <f>IF(ISBLANK('PLT Log'!V5024),"",'PLT Log'!V5024)</f>
        <v/>
      </c>
    </row>
    <row r="5015" spans="1:22" x14ac:dyDescent="0.25">
      <c r="A5015" s="9"/>
      <c r="B5015" s="9"/>
      <c r="C5015" s="20"/>
      <c r="D5015" s="18"/>
      <c r="F5015" s="18"/>
      <c r="G5015" s="18"/>
      <c r="H5015" s="18"/>
      <c r="I5015" s="18"/>
      <c r="J5015" s="18"/>
      <c r="K5015" s="18"/>
      <c r="L5015" s="18"/>
      <c r="M5015" s="18"/>
      <c r="N5015" s="18"/>
      <c r="O5015" s="18"/>
      <c r="P5015" s="18"/>
      <c r="Q5015" s="18"/>
      <c r="R5015" s="18"/>
      <c r="S5015" s="18"/>
      <c r="T5015" s="18"/>
      <c r="U5015" s="18"/>
      <c r="V5015" s="18" t="str">
        <f>IF(ISBLANK('PLT Log'!V5025),"",'PLT Log'!V5025)</f>
        <v/>
      </c>
    </row>
    <row r="5016" spans="1:22" x14ac:dyDescent="0.25">
      <c r="A5016" s="9"/>
      <c r="B5016" s="9"/>
      <c r="C5016" s="20"/>
      <c r="D5016" s="18"/>
      <c r="F5016" s="18"/>
      <c r="G5016" s="18"/>
      <c r="H5016" s="18"/>
      <c r="I5016" s="18"/>
      <c r="J5016" s="18"/>
      <c r="K5016" s="18"/>
      <c r="L5016" s="18"/>
      <c r="M5016" s="18"/>
      <c r="N5016" s="18"/>
      <c r="O5016" s="18"/>
      <c r="P5016" s="18"/>
      <c r="Q5016" s="18"/>
      <c r="R5016" s="18"/>
      <c r="S5016" s="18"/>
      <c r="T5016" s="18"/>
      <c r="U5016" s="18"/>
      <c r="V5016" s="18" t="str">
        <f>IF(ISBLANK('PLT Log'!V5026),"",'PLT Log'!V5026)</f>
        <v/>
      </c>
    </row>
    <row r="5017" spans="1:22" x14ac:dyDescent="0.25">
      <c r="A5017" s="9"/>
      <c r="B5017" s="9"/>
      <c r="C5017" s="20"/>
      <c r="D5017" s="18"/>
      <c r="F5017" s="18"/>
      <c r="G5017" s="18"/>
      <c r="H5017" s="18"/>
      <c r="I5017" s="18"/>
      <c r="J5017" s="18"/>
      <c r="K5017" s="18"/>
      <c r="L5017" s="18"/>
      <c r="M5017" s="18"/>
      <c r="N5017" s="18"/>
      <c r="O5017" s="18"/>
      <c r="P5017" s="18"/>
      <c r="Q5017" s="18"/>
      <c r="R5017" s="18"/>
      <c r="S5017" s="18"/>
      <c r="T5017" s="18"/>
      <c r="U5017" s="18"/>
      <c r="V5017" s="18" t="str">
        <f>IF(ISBLANK('PLT Log'!V5027),"",'PLT Log'!V5027)</f>
        <v/>
      </c>
    </row>
    <row r="5018" spans="1:22" x14ac:dyDescent="0.25">
      <c r="A5018" s="9"/>
      <c r="B5018" s="9"/>
      <c r="C5018" s="20"/>
      <c r="D5018" s="18"/>
      <c r="F5018" s="18"/>
      <c r="G5018" s="18"/>
      <c r="H5018" s="18"/>
      <c r="I5018" s="18"/>
      <c r="J5018" s="18"/>
      <c r="K5018" s="18"/>
      <c r="L5018" s="18"/>
      <c r="M5018" s="18"/>
      <c r="N5018" s="18"/>
      <c r="O5018" s="18"/>
      <c r="P5018" s="18"/>
      <c r="Q5018" s="18"/>
      <c r="R5018" s="18"/>
      <c r="S5018" s="18"/>
      <c r="T5018" s="18"/>
      <c r="U5018" s="18"/>
      <c r="V5018" s="18" t="str">
        <f>IF(ISBLANK('PLT Log'!V5028),"",'PLT Log'!V5028)</f>
        <v/>
      </c>
    </row>
    <row r="5019" spans="1:22" x14ac:dyDescent="0.25">
      <c r="A5019" s="9"/>
      <c r="B5019" s="9"/>
      <c r="C5019" s="20"/>
      <c r="D5019" s="18"/>
      <c r="F5019" s="18"/>
      <c r="G5019" s="18"/>
      <c r="H5019" s="18"/>
      <c r="I5019" s="18"/>
      <c r="J5019" s="18"/>
      <c r="K5019" s="18"/>
      <c r="L5019" s="18"/>
      <c r="M5019" s="18"/>
      <c r="N5019" s="18"/>
      <c r="O5019" s="18"/>
      <c r="P5019" s="18"/>
      <c r="Q5019" s="18"/>
      <c r="R5019" s="18"/>
      <c r="S5019" s="18"/>
      <c r="T5019" s="18"/>
      <c r="U5019" s="18"/>
      <c r="V5019" s="18" t="str">
        <f>IF(ISBLANK('PLT Log'!V5029),"",'PLT Log'!V5029)</f>
        <v/>
      </c>
    </row>
    <row r="5020" spans="1:22" x14ac:dyDescent="0.25">
      <c r="A5020" s="9"/>
      <c r="B5020" s="9"/>
      <c r="C5020" s="20"/>
      <c r="D5020" s="18"/>
      <c r="F5020" s="18"/>
      <c r="G5020" s="18"/>
      <c r="H5020" s="18"/>
      <c r="I5020" s="18"/>
      <c r="J5020" s="18"/>
      <c r="K5020" s="18"/>
      <c r="L5020" s="18"/>
      <c r="M5020" s="18"/>
      <c r="N5020" s="18"/>
      <c r="O5020" s="18"/>
      <c r="P5020" s="18"/>
      <c r="Q5020" s="18"/>
      <c r="R5020" s="18"/>
      <c r="S5020" s="18"/>
      <c r="T5020" s="18"/>
      <c r="U5020" s="18"/>
      <c r="V5020" s="18" t="str">
        <f>IF(ISBLANK('PLT Log'!V5030),"",'PLT Log'!V5030)</f>
        <v/>
      </c>
    </row>
    <row r="5021" spans="1:22" x14ac:dyDescent="0.25">
      <c r="A5021" s="9"/>
      <c r="B5021" s="9"/>
      <c r="C5021" s="20"/>
      <c r="D5021" s="18"/>
      <c r="F5021" s="18"/>
      <c r="G5021" s="18"/>
      <c r="H5021" s="18"/>
      <c r="I5021" s="18"/>
      <c r="J5021" s="18"/>
      <c r="K5021" s="18"/>
      <c r="L5021" s="18"/>
      <c r="M5021" s="18"/>
      <c r="N5021" s="18"/>
      <c r="O5021" s="18"/>
      <c r="P5021" s="18"/>
      <c r="Q5021" s="18"/>
      <c r="R5021" s="18"/>
      <c r="S5021" s="18"/>
      <c r="T5021" s="18"/>
      <c r="U5021" s="18"/>
      <c r="V5021" s="18" t="str">
        <f>IF(ISBLANK('PLT Log'!V5031),"",'PLT Log'!V5031)</f>
        <v/>
      </c>
    </row>
    <row r="5022" spans="1:22" x14ac:dyDescent="0.25">
      <c r="A5022" s="9"/>
      <c r="B5022" s="9"/>
      <c r="C5022" s="20"/>
      <c r="D5022" s="18"/>
      <c r="F5022" s="18"/>
      <c r="G5022" s="18"/>
      <c r="H5022" s="18"/>
      <c r="I5022" s="18"/>
      <c r="J5022" s="18"/>
      <c r="K5022" s="18"/>
      <c r="L5022" s="18"/>
      <c r="M5022" s="18"/>
      <c r="N5022" s="18"/>
      <c r="O5022" s="18"/>
      <c r="P5022" s="18"/>
      <c r="Q5022" s="18"/>
      <c r="R5022" s="18"/>
      <c r="S5022" s="18"/>
      <c r="T5022" s="18"/>
      <c r="U5022" s="18"/>
      <c r="V5022" s="18" t="str">
        <f>IF(ISBLANK('PLT Log'!V5032),"",'PLT Log'!V5032)</f>
        <v/>
      </c>
    </row>
    <row r="5023" spans="1:22" x14ac:dyDescent="0.25">
      <c r="A5023" s="9"/>
      <c r="B5023" s="9"/>
      <c r="C5023" s="20"/>
      <c r="D5023" s="18"/>
      <c r="F5023" s="18"/>
      <c r="G5023" s="18"/>
      <c r="H5023" s="18"/>
      <c r="I5023" s="18"/>
      <c r="J5023" s="18"/>
      <c r="K5023" s="18"/>
      <c r="L5023" s="18"/>
      <c r="M5023" s="18"/>
      <c r="N5023" s="18"/>
      <c r="O5023" s="18"/>
      <c r="P5023" s="18"/>
      <c r="Q5023" s="18"/>
      <c r="R5023" s="18"/>
      <c r="S5023" s="18"/>
      <c r="T5023" s="18"/>
      <c r="U5023" s="18"/>
      <c r="V5023" s="18" t="str">
        <f>IF(ISBLANK('PLT Log'!V5033),"",'PLT Log'!V5033)</f>
        <v/>
      </c>
    </row>
    <row r="5024" spans="1:22" x14ac:dyDescent="0.25">
      <c r="A5024" s="9"/>
      <c r="B5024" s="9"/>
      <c r="C5024" s="20"/>
      <c r="D5024" s="18"/>
      <c r="F5024" s="18"/>
      <c r="G5024" s="18"/>
      <c r="H5024" s="18"/>
      <c r="I5024" s="18"/>
      <c r="J5024" s="18"/>
      <c r="K5024" s="18"/>
      <c r="L5024" s="18"/>
      <c r="M5024" s="18"/>
      <c r="N5024" s="18"/>
      <c r="O5024" s="18"/>
      <c r="P5024" s="18"/>
      <c r="Q5024" s="18"/>
      <c r="R5024" s="18"/>
      <c r="S5024" s="18"/>
      <c r="T5024" s="18"/>
      <c r="U5024" s="18"/>
      <c r="V5024" s="18" t="str">
        <f>IF(ISBLANK('PLT Log'!V5034),"",'PLT Log'!V5034)</f>
        <v/>
      </c>
    </row>
    <row r="5025" spans="1:22" x14ac:dyDescent="0.25">
      <c r="A5025" s="9"/>
      <c r="B5025" s="9"/>
      <c r="C5025" s="20"/>
      <c r="D5025" s="18"/>
      <c r="F5025" s="18"/>
      <c r="G5025" s="18"/>
      <c r="H5025" s="18"/>
      <c r="I5025" s="18"/>
      <c r="J5025" s="18"/>
      <c r="K5025" s="18"/>
      <c r="L5025" s="18"/>
      <c r="M5025" s="18"/>
      <c r="N5025" s="18"/>
      <c r="O5025" s="18"/>
      <c r="P5025" s="18"/>
      <c r="Q5025" s="18"/>
      <c r="R5025" s="18"/>
      <c r="S5025" s="18"/>
      <c r="T5025" s="18"/>
      <c r="U5025" s="18"/>
      <c r="V5025" s="18" t="str">
        <f>IF(ISBLANK('PLT Log'!V5035),"",'PLT Log'!V5035)</f>
        <v/>
      </c>
    </row>
    <row r="5026" spans="1:22" x14ac:dyDescent="0.25">
      <c r="A5026" s="9"/>
      <c r="B5026" s="9"/>
      <c r="C5026" s="20"/>
      <c r="D5026" s="18"/>
      <c r="F5026" s="18"/>
      <c r="G5026" s="18"/>
      <c r="H5026" s="18"/>
      <c r="I5026" s="18"/>
      <c r="J5026" s="18"/>
      <c r="K5026" s="18"/>
      <c r="L5026" s="18"/>
      <c r="M5026" s="18"/>
      <c r="N5026" s="18"/>
      <c r="O5026" s="18"/>
      <c r="P5026" s="18"/>
      <c r="Q5026" s="18"/>
      <c r="R5026" s="18"/>
      <c r="S5026" s="18"/>
      <c r="T5026" s="18"/>
      <c r="U5026" s="18"/>
      <c r="V5026" s="18" t="str">
        <f>IF(ISBLANK('PLT Log'!V5036),"",'PLT Log'!V5036)</f>
        <v/>
      </c>
    </row>
    <row r="5027" spans="1:22" x14ac:dyDescent="0.25">
      <c r="A5027" s="9"/>
      <c r="B5027" s="9"/>
      <c r="C5027" s="20"/>
      <c r="D5027" s="18"/>
      <c r="F5027" s="18"/>
      <c r="G5027" s="18"/>
      <c r="H5027" s="18"/>
      <c r="I5027" s="18"/>
      <c r="J5027" s="18"/>
      <c r="K5027" s="18"/>
      <c r="L5027" s="18"/>
      <c r="M5027" s="18"/>
      <c r="N5027" s="18"/>
      <c r="O5027" s="18"/>
      <c r="P5027" s="18"/>
      <c r="Q5027" s="18"/>
      <c r="R5027" s="18"/>
      <c r="S5027" s="18"/>
      <c r="T5027" s="18"/>
      <c r="U5027" s="18"/>
      <c r="V5027" s="18" t="str">
        <f>IF(ISBLANK('PLT Log'!V5037),"",'PLT Log'!V5037)</f>
        <v/>
      </c>
    </row>
    <row r="5028" spans="1:22" x14ac:dyDescent="0.25">
      <c r="A5028" s="9"/>
      <c r="B5028" s="9"/>
      <c r="C5028" s="20"/>
      <c r="D5028" s="18"/>
      <c r="F5028" s="18"/>
      <c r="G5028" s="18"/>
      <c r="H5028" s="18"/>
      <c r="I5028" s="18"/>
      <c r="J5028" s="18"/>
      <c r="K5028" s="18"/>
      <c r="L5028" s="18"/>
      <c r="M5028" s="18"/>
      <c r="N5028" s="18"/>
      <c r="O5028" s="18"/>
      <c r="P5028" s="18"/>
      <c r="Q5028" s="18"/>
      <c r="R5028" s="18"/>
      <c r="S5028" s="18"/>
      <c r="T5028" s="18"/>
      <c r="U5028" s="18"/>
      <c r="V5028" s="18" t="str">
        <f>IF(ISBLANK('PLT Log'!V5038),"",'PLT Log'!V5038)</f>
        <v/>
      </c>
    </row>
    <row r="5029" spans="1:22" x14ac:dyDescent="0.25">
      <c r="A5029" s="9"/>
      <c r="B5029" s="9"/>
      <c r="C5029" s="20"/>
      <c r="D5029" s="18"/>
      <c r="F5029" s="18"/>
      <c r="G5029" s="18"/>
      <c r="H5029" s="18"/>
      <c r="I5029" s="18"/>
      <c r="J5029" s="18"/>
      <c r="K5029" s="18"/>
      <c r="L5029" s="18"/>
      <c r="M5029" s="18"/>
      <c r="N5029" s="18"/>
      <c r="O5029" s="18"/>
      <c r="P5029" s="18"/>
      <c r="Q5029" s="18"/>
      <c r="R5029" s="18"/>
      <c r="S5029" s="18"/>
      <c r="T5029" s="18"/>
      <c r="U5029" s="18"/>
      <c r="V5029" s="18" t="str">
        <f>IF(ISBLANK('PLT Log'!V5039),"",'PLT Log'!V5039)</f>
        <v/>
      </c>
    </row>
    <row r="5030" spans="1:22" x14ac:dyDescent="0.25">
      <c r="A5030" s="9"/>
      <c r="B5030" s="9"/>
      <c r="C5030" s="20"/>
      <c r="D5030" s="18"/>
      <c r="F5030" s="18"/>
      <c r="G5030" s="18"/>
      <c r="H5030" s="18"/>
      <c r="I5030" s="18"/>
      <c r="J5030" s="18"/>
      <c r="K5030" s="18"/>
      <c r="L5030" s="18"/>
      <c r="M5030" s="18"/>
      <c r="N5030" s="18"/>
      <c r="O5030" s="18"/>
      <c r="P5030" s="18"/>
      <c r="Q5030" s="18"/>
      <c r="R5030" s="18"/>
      <c r="S5030" s="18"/>
      <c r="T5030" s="18"/>
      <c r="U5030" s="18"/>
      <c r="V5030" s="18" t="str">
        <f>IF(ISBLANK('PLT Log'!V5040),"",'PLT Log'!V5040)</f>
        <v/>
      </c>
    </row>
    <row r="5031" spans="1:22" x14ac:dyDescent="0.25">
      <c r="A5031" s="9"/>
      <c r="B5031" s="9"/>
      <c r="C5031" s="20"/>
      <c r="D5031" s="18"/>
      <c r="F5031" s="18"/>
      <c r="G5031" s="18"/>
      <c r="H5031" s="18"/>
      <c r="I5031" s="18"/>
      <c r="J5031" s="18"/>
      <c r="K5031" s="18"/>
      <c r="L5031" s="18"/>
      <c r="M5031" s="18"/>
      <c r="N5031" s="18"/>
      <c r="O5031" s="18"/>
      <c r="P5031" s="18"/>
      <c r="Q5031" s="18"/>
      <c r="R5031" s="18"/>
      <c r="S5031" s="18"/>
      <c r="T5031" s="18"/>
      <c r="U5031" s="18"/>
      <c r="V5031" s="18" t="str">
        <f>IF(ISBLANK('PLT Log'!V5041),"",'PLT Log'!V5041)</f>
        <v/>
      </c>
    </row>
    <row r="5032" spans="1:22" x14ac:dyDescent="0.25">
      <c r="A5032" s="9"/>
      <c r="B5032" s="9"/>
      <c r="C5032" s="20"/>
      <c r="D5032" s="18"/>
      <c r="F5032" s="18"/>
      <c r="G5032" s="18"/>
      <c r="H5032" s="18"/>
      <c r="I5032" s="18"/>
      <c r="J5032" s="18"/>
      <c r="K5032" s="18"/>
      <c r="L5032" s="18"/>
      <c r="M5032" s="18"/>
      <c r="N5032" s="18"/>
      <c r="O5032" s="18"/>
      <c r="P5032" s="18"/>
      <c r="Q5032" s="18"/>
      <c r="R5032" s="18"/>
      <c r="S5032" s="18"/>
      <c r="T5032" s="18"/>
      <c r="U5032" s="18"/>
      <c r="V5032" s="18" t="str">
        <f>IF(ISBLANK('PLT Log'!V5042),"",'PLT Log'!V5042)</f>
        <v/>
      </c>
    </row>
    <row r="5033" spans="1:22" x14ac:dyDescent="0.25">
      <c r="A5033" s="9"/>
      <c r="B5033" s="9"/>
      <c r="C5033" s="20"/>
      <c r="D5033" s="18"/>
      <c r="F5033" s="18"/>
      <c r="G5033" s="18"/>
      <c r="H5033" s="18"/>
      <c r="I5033" s="18"/>
      <c r="J5033" s="18"/>
      <c r="K5033" s="18"/>
      <c r="L5033" s="18"/>
      <c r="M5033" s="18"/>
      <c r="N5033" s="18"/>
      <c r="O5033" s="18"/>
      <c r="P5033" s="18"/>
      <c r="Q5033" s="18"/>
      <c r="R5033" s="18"/>
      <c r="S5033" s="18"/>
      <c r="T5033" s="18"/>
      <c r="U5033" s="18"/>
      <c r="V5033" s="18" t="str">
        <f>IF(ISBLANK('PLT Log'!V5043),"",'PLT Log'!V5043)</f>
        <v/>
      </c>
    </row>
    <row r="5034" spans="1:22" x14ac:dyDescent="0.25">
      <c r="A5034" s="9"/>
      <c r="B5034" s="9"/>
      <c r="C5034" s="20"/>
      <c r="D5034" s="18"/>
      <c r="F5034" s="18"/>
      <c r="G5034" s="18"/>
      <c r="H5034" s="18"/>
      <c r="I5034" s="18"/>
      <c r="J5034" s="18"/>
      <c r="K5034" s="18"/>
      <c r="L5034" s="18"/>
      <c r="M5034" s="18"/>
      <c r="N5034" s="18"/>
      <c r="O5034" s="18"/>
      <c r="P5034" s="18"/>
      <c r="Q5034" s="18"/>
      <c r="R5034" s="18"/>
      <c r="S5034" s="18"/>
      <c r="T5034" s="18"/>
      <c r="U5034" s="18"/>
      <c r="V5034" s="18" t="str">
        <f>IF(ISBLANK('PLT Log'!V5044),"",'PLT Log'!V5044)</f>
        <v/>
      </c>
    </row>
    <row r="5035" spans="1:22" x14ac:dyDescent="0.25">
      <c r="A5035" s="9"/>
      <c r="B5035" s="9"/>
      <c r="C5035" s="20"/>
      <c r="D5035" s="18"/>
      <c r="F5035" s="18"/>
      <c r="G5035" s="18"/>
      <c r="H5035" s="18"/>
      <c r="I5035" s="18"/>
      <c r="J5035" s="18"/>
      <c r="K5035" s="18"/>
      <c r="L5035" s="18"/>
      <c r="M5035" s="18"/>
      <c r="N5035" s="18"/>
      <c r="O5035" s="18"/>
      <c r="P5035" s="18"/>
      <c r="Q5035" s="18"/>
      <c r="R5035" s="18"/>
      <c r="S5035" s="18"/>
      <c r="T5035" s="18"/>
      <c r="U5035" s="18"/>
      <c r="V5035" s="18" t="str">
        <f>IF(ISBLANK('PLT Log'!V5045),"",'PLT Log'!V5045)</f>
        <v/>
      </c>
    </row>
    <row r="5036" spans="1:22" x14ac:dyDescent="0.25">
      <c r="A5036" s="9"/>
      <c r="B5036" s="9"/>
      <c r="C5036" s="20"/>
      <c r="D5036" s="18"/>
      <c r="F5036" s="18"/>
      <c r="G5036" s="18"/>
      <c r="H5036" s="18"/>
      <c r="I5036" s="18"/>
      <c r="J5036" s="18"/>
      <c r="K5036" s="18"/>
      <c r="L5036" s="18"/>
      <c r="M5036" s="18"/>
      <c r="N5036" s="18"/>
      <c r="O5036" s="18"/>
      <c r="P5036" s="18"/>
      <c r="Q5036" s="18"/>
      <c r="R5036" s="18"/>
      <c r="S5036" s="18"/>
      <c r="T5036" s="18"/>
      <c r="U5036" s="18"/>
      <c r="V5036" s="18" t="str">
        <f>IF(ISBLANK('PLT Log'!V5046),"",'PLT Log'!V5046)</f>
        <v/>
      </c>
    </row>
    <row r="5037" spans="1:22" x14ac:dyDescent="0.25">
      <c r="A5037" s="9"/>
      <c r="B5037" s="9"/>
      <c r="C5037" s="20"/>
      <c r="D5037" s="18"/>
      <c r="F5037" s="18"/>
      <c r="G5037" s="18"/>
      <c r="H5037" s="18"/>
      <c r="I5037" s="18"/>
      <c r="J5037" s="18"/>
      <c r="K5037" s="18"/>
      <c r="L5037" s="18"/>
      <c r="M5037" s="18"/>
      <c r="N5037" s="18"/>
      <c r="O5037" s="18"/>
      <c r="P5037" s="18"/>
      <c r="Q5037" s="18"/>
      <c r="R5037" s="18"/>
      <c r="S5037" s="18"/>
      <c r="T5037" s="18"/>
      <c r="U5037" s="18"/>
      <c r="V5037" s="18" t="str">
        <f>IF(ISBLANK('PLT Log'!V5047),"",'PLT Log'!V5047)</f>
        <v/>
      </c>
    </row>
    <row r="5038" spans="1:22" x14ac:dyDescent="0.25">
      <c r="A5038" s="9"/>
      <c r="B5038" s="9"/>
      <c r="C5038" s="20"/>
      <c r="D5038" s="18"/>
      <c r="F5038" s="18"/>
      <c r="G5038" s="18"/>
      <c r="H5038" s="18"/>
      <c r="I5038" s="18"/>
      <c r="J5038" s="18"/>
      <c r="K5038" s="18"/>
      <c r="L5038" s="18"/>
      <c r="M5038" s="18"/>
      <c r="N5038" s="18"/>
      <c r="O5038" s="18"/>
      <c r="P5038" s="18"/>
      <c r="Q5038" s="18"/>
      <c r="R5038" s="18"/>
      <c r="S5038" s="18"/>
      <c r="T5038" s="18"/>
      <c r="U5038" s="18"/>
      <c r="V5038" s="18" t="str">
        <f>IF(ISBLANK('PLT Log'!V5048),"",'PLT Log'!V5048)</f>
        <v/>
      </c>
    </row>
    <row r="5039" spans="1:22" x14ac:dyDescent="0.25">
      <c r="A5039" s="9"/>
      <c r="B5039" s="9"/>
      <c r="C5039" s="20"/>
      <c r="D5039" s="18"/>
      <c r="F5039" s="18"/>
      <c r="G5039" s="18"/>
      <c r="H5039" s="18"/>
      <c r="I5039" s="18"/>
      <c r="J5039" s="18"/>
      <c r="K5039" s="18"/>
      <c r="L5039" s="18"/>
      <c r="M5039" s="18"/>
      <c r="N5039" s="18"/>
      <c r="O5039" s="18"/>
      <c r="P5039" s="18"/>
      <c r="Q5039" s="18"/>
      <c r="R5039" s="18"/>
      <c r="S5039" s="18"/>
      <c r="T5039" s="18"/>
      <c r="U5039" s="18"/>
      <c r="V5039" s="18" t="str">
        <f>IF(ISBLANK('PLT Log'!V5049),"",'PLT Log'!V5049)</f>
        <v/>
      </c>
    </row>
    <row r="5040" spans="1:22" x14ac:dyDescent="0.25">
      <c r="A5040" s="9"/>
      <c r="B5040" s="9"/>
      <c r="C5040" s="20"/>
      <c r="D5040" s="18"/>
      <c r="F5040" s="18"/>
      <c r="G5040" s="18"/>
      <c r="H5040" s="18"/>
      <c r="I5040" s="18"/>
      <c r="J5040" s="18"/>
      <c r="K5040" s="18"/>
      <c r="L5040" s="18"/>
      <c r="M5040" s="18"/>
      <c r="N5040" s="18"/>
      <c r="O5040" s="18"/>
      <c r="P5040" s="18"/>
      <c r="Q5040" s="18"/>
      <c r="R5040" s="18"/>
      <c r="S5040" s="18"/>
      <c r="T5040" s="18"/>
      <c r="U5040" s="18"/>
      <c r="V5040" s="18" t="str">
        <f>IF(ISBLANK('PLT Log'!V5050),"",'PLT Log'!V5050)</f>
        <v/>
      </c>
    </row>
    <row r="5041" spans="1:22" x14ac:dyDescent="0.25">
      <c r="A5041" s="9"/>
      <c r="B5041" s="9"/>
      <c r="C5041" s="20"/>
      <c r="D5041" s="18"/>
      <c r="F5041" s="18"/>
      <c r="G5041" s="18"/>
      <c r="H5041" s="18"/>
      <c r="I5041" s="18"/>
      <c r="J5041" s="18"/>
      <c r="K5041" s="18"/>
      <c r="L5041" s="18"/>
      <c r="M5041" s="18"/>
      <c r="N5041" s="18"/>
      <c r="O5041" s="18"/>
      <c r="P5041" s="18"/>
      <c r="Q5041" s="18"/>
      <c r="R5041" s="18"/>
      <c r="S5041" s="18"/>
      <c r="T5041" s="18"/>
      <c r="U5041" s="18"/>
      <c r="V5041" s="18" t="str">
        <f>IF(ISBLANK('PLT Log'!V5051),"",'PLT Log'!V5051)</f>
        <v/>
      </c>
    </row>
    <row r="5042" spans="1:22" x14ac:dyDescent="0.25">
      <c r="A5042" s="9"/>
      <c r="B5042" s="9"/>
      <c r="C5042" s="20"/>
      <c r="D5042" s="18"/>
      <c r="F5042" s="18"/>
      <c r="G5042" s="18"/>
      <c r="H5042" s="18"/>
      <c r="I5042" s="18"/>
      <c r="J5042" s="18"/>
      <c r="K5042" s="18"/>
      <c r="L5042" s="18"/>
      <c r="M5042" s="18"/>
      <c r="N5042" s="18"/>
      <c r="O5042" s="18"/>
      <c r="P5042" s="18"/>
      <c r="Q5042" s="18"/>
      <c r="R5042" s="18"/>
      <c r="S5042" s="18"/>
      <c r="T5042" s="18"/>
      <c r="U5042" s="18"/>
      <c r="V5042" s="18" t="str">
        <f>IF(ISBLANK('PLT Log'!V5052),"",'PLT Log'!V5052)</f>
        <v/>
      </c>
    </row>
    <row r="5043" spans="1:22" x14ac:dyDescent="0.25">
      <c r="A5043" s="9"/>
      <c r="B5043" s="9"/>
      <c r="C5043" s="20"/>
      <c r="D5043" s="18"/>
      <c r="F5043" s="18"/>
      <c r="G5043" s="18"/>
      <c r="H5043" s="18"/>
      <c r="I5043" s="18"/>
      <c r="J5043" s="18"/>
      <c r="K5043" s="18"/>
      <c r="L5043" s="18"/>
      <c r="M5043" s="18"/>
      <c r="N5043" s="18"/>
      <c r="O5043" s="18"/>
      <c r="P5043" s="18"/>
      <c r="Q5043" s="18"/>
      <c r="R5043" s="18"/>
      <c r="S5043" s="18"/>
      <c r="T5043" s="18"/>
      <c r="U5043" s="18"/>
      <c r="V5043" s="18" t="str">
        <f>IF(ISBLANK('PLT Log'!V5053),"",'PLT Log'!V5053)</f>
        <v/>
      </c>
    </row>
    <row r="5044" spans="1:22" x14ac:dyDescent="0.25">
      <c r="A5044" s="9"/>
      <c r="B5044" s="9"/>
      <c r="C5044" s="20"/>
      <c r="D5044" s="18"/>
      <c r="F5044" s="18"/>
      <c r="G5044" s="18"/>
      <c r="H5044" s="18"/>
      <c r="I5044" s="18"/>
      <c r="J5044" s="18"/>
      <c r="K5044" s="18"/>
      <c r="L5044" s="18"/>
      <c r="M5044" s="18"/>
      <c r="N5044" s="18"/>
      <c r="O5044" s="18"/>
      <c r="P5044" s="18"/>
      <c r="Q5044" s="18"/>
      <c r="R5044" s="18"/>
      <c r="S5044" s="18"/>
      <c r="T5044" s="18"/>
      <c r="U5044" s="18"/>
      <c r="V5044" s="18" t="str">
        <f>IF(ISBLANK('PLT Log'!V5054),"",'PLT Log'!V5054)</f>
        <v/>
      </c>
    </row>
    <row r="5045" spans="1:22" x14ac:dyDescent="0.25">
      <c r="A5045" s="9"/>
      <c r="B5045" s="9"/>
      <c r="C5045" s="20"/>
      <c r="D5045" s="18"/>
      <c r="F5045" s="18"/>
      <c r="G5045" s="18"/>
      <c r="H5045" s="18"/>
      <c r="I5045" s="18"/>
      <c r="J5045" s="18"/>
      <c r="K5045" s="18"/>
      <c r="L5045" s="18"/>
      <c r="M5045" s="18"/>
      <c r="N5045" s="18"/>
      <c r="O5045" s="18"/>
      <c r="P5045" s="18"/>
      <c r="Q5045" s="18"/>
      <c r="R5045" s="18"/>
      <c r="S5045" s="18"/>
      <c r="T5045" s="18"/>
      <c r="U5045" s="18"/>
      <c r="V5045" s="18" t="str">
        <f>IF(ISBLANK('PLT Log'!V5055),"",'PLT Log'!V5055)</f>
        <v/>
      </c>
    </row>
    <row r="5046" spans="1:22" x14ac:dyDescent="0.25">
      <c r="A5046" s="9"/>
      <c r="B5046" s="9"/>
      <c r="C5046" s="20"/>
      <c r="D5046" s="18"/>
      <c r="F5046" s="18"/>
      <c r="G5046" s="18"/>
      <c r="H5046" s="18"/>
      <c r="I5046" s="18"/>
      <c r="J5046" s="18"/>
      <c r="K5046" s="18"/>
      <c r="L5046" s="18"/>
      <c r="M5046" s="18"/>
      <c r="N5046" s="18"/>
      <c r="O5046" s="18"/>
      <c r="P5046" s="18"/>
      <c r="Q5046" s="18"/>
      <c r="R5046" s="18"/>
      <c r="S5046" s="18"/>
      <c r="T5046" s="18"/>
      <c r="U5046" s="18"/>
      <c r="V5046" s="18" t="str">
        <f>IF(ISBLANK('PLT Log'!V5056),"",'PLT Log'!V5056)</f>
        <v/>
      </c>
    </row>
    <row r="5047" spans="1:22" x14ac:dyDescent="0.25">
      <c r="A5047" s="9"/>
      <c r="B5047" s="9"/>
      <c r="C5047" s="20"/>
      <c r="D5047" s="18"/>
      <c r="F5047" s="18"/>
      <c r="G5047" s="18"/>
      <c r="H5047" s="18"/>
      <c r="I5047" s="18"/>
      <c r="J5047" s="18"/>
      <c r="K5047" s="18"/>
      <c r="L5047" s="18"/>
      <c r="M5047" s="18"/>
      <c r="N5047" s="18"/>
      <c r="O5047" s="18"/>
      <c r="P5047" s="18"/>
      <c r="Q5047" s="18"/>
      <c r="R5047" s="18"/>
      <c r="S5047" s="18"/>
      <c r="T5047" s="18"/>
      <c r="U5047" s="18"/>
      <c r="V5047" s="18" t="str">
        <f>IF(ISBLANK('PLT Log'!V5057),"",'PLT Log'!V5057)</f>
        <v/>
      </c>
    </row>
    <row r="5048" spans="1:22" x14ac:dyDescent="0.25">
      <c r="A5048" s="9"/>
      <c r="B5048" s="9"/>
      <c r="C5048" s="20"/>
      <c r="D5048" s="18"/>
      <c r="F5048" s="18"/>
      <c r="G5048" s="18"/>
      <c r="H5048" s="18"/>
      <c r="I5048" s="18"/>
      <c r="J5048" s="18"/>
      <c r="K5048" s="18"/>
      <c r="L5048" s="18"/>
      <c r="M5048" s="18"/>
      <c r="N5048" s="18"/>
      <c r="O5048" s="18"/>
      <c r="P5048" s="18"/>
      <c r="Q5048" s="18"/>
      <c r="R5048" s="18"/>
      <c r="S5048" s="18"/>
      <c r="T5048" s="18"/>
      <c r="U5048" s="18"/>
      <c r="V5048" s="18" t="str">
        <f>IF(ISBLANK('PLT Log'!V5058),"",'PLT Log'!V5058)</f>
        <v/>
      </c>
    </row>
    <row r="5049" spans="1:22" x14ac:dyDescent="0.25">
      <c r="A5049" s="9"/>
      <c r="B5049" s="9"/>
      <c r="C5049" s="20"/>
      <c r="D5049" s="18"/>
      <c r="F5049" s="18"/>
      <c r="G5049" s="18"/>
      <c r="H5049" s="18"/>
      <c r="I5049" s="18"/>
      <c r="J5049" s="18"/>
      <c r="K5049" s="18"/>
      <c r="L5049" s="18"/>
      <c r="M5049" s="18"/>
      <c r="N5049" s="18"/>
      <c r="O5049" s="18"/>
      <c r="P5049" s="18"/>
      <c r="Q5049" s="18"/>
      <c r="R5049" s="18"/>
      <c r="S5049" s="18"/>
      <c r="T5049" s="18"/>
      <c r="U5049" s="18"/>
      <c r="V5049" s="18" t="str">
        <f>IF(ISBLANK('PLT Log'!V5059),"",'PLT Log'!V5059)</f>
        <v/>
      </c>
    </row>
    <row r="5050" spans="1:22" x14ac:dyDescent="0.25">
      <c r="A5050" s="9"/>
      <c r="B5050" s="9"/>
      <c r="C5050" s="20"/>
      <c r="D5050" s="18"/>
      <c r="F5050" s="18"/>
      <c r="G5050" s="18"/>
      <c r="H5050" s="18"/>
      <c r="I5050" s="18"/>
      <c r="J5050" s="18"/>
      <c r="K5050" s="18"/>
      <c r="L5050" s="18"/>
      <c r="M5050" s="18"/>
      <c r="N5050" s="18"/>
      <c r="O5050" s="18"/>
      <c r="P5050" s="18"/>
      <c r="Q5050" s="18"/>
      <c r="R5050" s="18"/>
      <c r="S5050" s="18"/>
      <c r="T5050" s="18"/>
      <c r="U5050" s="18"/>
      <c r="V5050" s="18" t="str">
        <f>IF(ISBLANK('PLT Log'!V5060),"",'PLT Log'!V5060)</f>
        <v/>
      </c>
    </row>
    <row r="5051" spans="1:22" x14ac:dyDescent="0.25">
      <c r="A5051" s="9"/>
      <c r="B5051" s="9"/>
      <c r="C5051" s="20"/>
      <c r="D5051" s="18"/>
      <c r="F5051" s="18"/>
      <c r="G5051" s="18"/>
      <c r="H5051" s="18"/>
      <c r="I5051" s="18"/>
      <c r="J5051" s="18"/>
      <c r="K5051" s="18"/>
      <c r="L5051" s="18"/>
      <c r="M5051" s="18"/>
      <c r="N5051" s="18"/>
      <c r="O5051" s="18"/>
      <c r="P5051" s="18"/>
      <c r="Q5051" s="18"/>
      <c r="R5051" s="18"/>
      <c r="S5051" s="18"/>
      <c r="T5051" s="18"/>
      <c r="U5051" s="18"/>
      <c r="V5051" s="18" t="str">
        <f>IF(ISBLANK('PLT Log'!V5061),"",'PLT Log'!V5061)</f>
        <v/>
      </c>
    </row>
    <row r="5052" spans="1:22" x14ac:dyDescent="0.25">
      <c r="A5052" s="9"/>
      <c r="B5052" s="9"/>
      <c r="C5052" s="20"/>
      <c r="D5052" s="18"/>
      <c r="F5052" s="18"/>
      <c r="G5052" s="18"/>
      <c r="H5052" s="18"/>
      <c r="I5052" s="18"/>
      <c r="J5052" s="18"/>
      <c r="K5052" s="18"/>
      <c r="L5052" s="18"/>
      <c r="M5052" s="18"/>
      <c r="N5052" s="18"/>
      <c r="O5052" s="18"/>
      <c r="P5052" s="18"/>
      <c r="Q5052" s="18"/>
      <c r="R5052" s="18"/>
      <c r="S5052" s="18"/>
      <c r="T5052" s="18"/>
      <c r="U5052" s="18"/>
      <c r="V5052" s="18" t="str">
        <f>IF(ISBLANK('PLT Log'!V5062),"",'PLT Log'!V5062)</f>
        <v/>
      </c>
    </row>
    <row r="5053" spans="1:22" x14ac:dyDescent="0.25">
      <c r="A5053" s="9"/>
      <c r="B5053" s="9"/>
      <c r="C5053" s="20"/>
      <c r="D5053" s="18"/>
      <c r="F5053" s="18"/>
      <c r="G5053" s="18"/>
      <c r="H5053" s="18"/>
      <c r="I5053" s="18"/>
      <c r="J5053" s="18"/>
      <c r="K5053" s="18"/>
      <c r="L5053" s="18"/>
      <c r="M5053" s="18"/>
      <c r="N5053" s="18"/>
      <c r="O5053" s="18"/>
      <c r="P5053" s="18"/>
      <c r="Q5053" s="18"/>
      <c r="R5053" s="18"/>
      <c r="S5053" s="18"/>
      <c r="T5053" s="18"/>
      <c r="U5053" s="18"/>
      <c r="V5053" s="18" t="str">
        <f>IF(ISBLANK('PLT Log'!V5063),"",'PLT Log'!V5063)</f>
        <v/>
      </c>
    </row>
    <row r="5054" spans="1:22" x14ac:dyDescent="0.25">
      <c r="A5054" s="9"/>
      <c r="B5054" s="9"/>
      <c r="C5054" s="20"/>
      <c r="D5054" s="18"/>
      <c r="F5054" s="18"/>
      <c r="G5054" s="18"/>
      <c r="H5054" s="18"/>
      <c r="I5054" s="18"/>
      <c r="J5054" s="18"/>
      <c r="K5054" s="18"/>
      <c r="L5054" s="18"/>
      <c r="M5054" s="18"/>
      <c r="N5054" s="18"/>
      <c r="O5054" s="18"/>
      <c r="P5054" s="18"/>
      <c r="Q5054" s="18"/>
      <c r="R5054" s="18"/>
      <c r="S5054" s="18"/>
      <c r="T5054" s="18"/>
      <c r="U5054" s="18"/>
      <c r="V5054" s="18" t="str">
        <f>IF(ISBLANK('PLT Log'!V5064),"",'PLT Log'!V5064)</f>
        <v/>
      </c>
    </row>
    <row r="5055" spans="1:22" x14ac:dyDescent="0.25">
      <c r="A5055" s="9"/>
      <c r="B5055" s="9"/>
      <c r="C5055" s="20"/>
      <c r="D5055" s="18"/>
      <c r="F5055" s="18"/>
      <c r="G5055" s="18"/>
      <c r="H5055" s="18"/>
      <c r="I5055" s="18"/>
      <c r="J5055" s="18"/>
      <c r="K5055" s="18"/>
      <c r="L5055" s="18"/>
      <c r="M5055" s="18"/>
      <c r="N5055" s="18"/>
      <c r="O5055" s="18"/>
      <c r="P5055" s="18"/>
      <c r="Q5055" s="18"/>
      <c r="R5055" s="18"/>
      <c r="S5055" s="18"/>
      <c r="T5055" s="18"/>
      <c r="U5055" s="18"/>
      <c r="V5055" s="18" t="str">
        <f>IF(ISBLANK('PLT Log'!V5065),"",'PLT Log'!V5065)</f>
        <v/>
      </c>
    </row>
    <row r="5056" spans="1:22" x14ac:dyDescent="0.25">
      <c r="A5056" s="9"/>
      <c r="B5056" s="9"/>
      <c r="C5056" s="20"/>
      <c r="D5056" s="18"/>
      <c r="F5056" s="18"/>
      <c r="G5056" s="18"/>
      <c r="H5056" s="18"/>
      <c r="I5056" s="18"/>
      <c r="J5056" s="18"/>
      <c r="K5056" s="18"/>
      <c r="L5056" s="18"/>
      <c r="M5056" s="18"/>
      <c r="N5056" s="18"/>
      <c r="O5056" s="18"/>
      <c r="P5056" s="18"/>
      <c r="Q5056" s="18"/>
      <c r="R5056" s="18"/>
      <c r="S5056" s="18"/>
      <c r="T5056" s="18"/>
      <c r="U5056" s="18"/>
      <c r="V5056" s="18" t="str">
        <f>IF(ISBLANK('PLT Log'!V5066),"",'PLT Log'!V5066)</f>
        <v/>
      </c>
    </row>
    <row r="5057" spans="1:22" x14ac:dyDescent="0.25">
      <c r="A5057" s="9"/>
      <c r="B5057" s="9"/>
      <c r="C5057" s="20"/>
      <c r="D5057" s="18"/>
      <c r="F5057" s="18"/>
      <c r="G5057" s="18"/>
      <c r="H5057" s="18"/>
      <c r="I5057" s="18"/>
      <c r="J5057" s="18"/>
      <c r="K5057" s="18"/>
      <c r="L5057" s="18"/>
      <c r="M5057" s="18"/>
      <c r="N5057" s="18"/>
      <c r="O5057" s="18"/>
      <c r="P5057" s="18"/>
      <c r="Q5057" s="18"/>
      <c r="R5057" s="18"/>
      <c r="S5057" s="18"/>
      <c r="T5057" s="18"/>
      <c r="U5057" s="18"/>
      <c r="V5057" s="18" t="str">
        <f>IF(ISBLANK('PLT Log'!V5067),"",'PLT Log'!V5067)</f>
        <v/>
      </c>
    </row>
    <row r="5058" spans="1:22" x14ac:dyDescent="0.25">
      <c r="A5058" s="9"/>
      <c r="B5058" s="9"/>
      <c r="C5058" s="20"/>
      <c r="D5058" s="18"/>
      <c r="F5058" s="18"/>
      <c r="G5058" s="18"/>
      <c r="H5058" s="18"/>
      <c r="I5058" s="18"/>
      <c r="J5058" s="18"/>
      <c r="K5058" s="18"/>
      <c r="L5058" s="18"/>
      <c r="M5058" s="18"/>
      <c r="N5058" s="18"/>
      <c r="O5058" s="18"/>
      <c r="P5058" s="18"/>
      <c r="Q5058" s="18"/>
      <c r="R5058" s="18"/>
      <c r="S5058" s="18"/>
      <c r="T5058" s="18"/>
      <c r="U5058" s="18"/>
      <c r="V5058" s="18" t="str">
        <f>IF(ISBLANK('PLT Log'!V5068),"",'PLT Log'!V5068)</f>
        <v/>
      </c>
    </row>
    <row r="5059" spans="1:22" x14ac:dyDescent="0.25">
      <c r="A5059" s="9"/>
      <c r="B5059" s="9"/>
      <c r="C5059" s="20"/>
      <c r="D5059" s="18"/>
      <c r="F5059" s="18"/>
      <c r="G5059" s="18"/>
      <c r="H5059" s="18"/>
      <c r="I5059" s="18"/>
      <c r="J5059" s="18"/>
      <c r="K5059" s="18"/>
      <c r="L5059" s="18"/>
      <c r="M5059" s="18"/>
      <c r="N5059" s="18"/>
      <c r="O5059" s="18"/>
      <c r="P5059" s="18"/>
      <c r="Q5059" s="18"/>
      <c r="R5059" s="18"/>
      <c r="S5059" s="18"/>
      <c r="T5059" s="18"/>
      <c r="U5059" s="18"/>
      <c r="V5059" s="18" t="str">
        <f>IF(ISBLANK('PLT Log'!V5069),"",'PLT Log'!V5069)</f>
        <v/>
      </c>
    </row>
    <row r="5060" spans="1:22" x14ac:dyDescent="0.25">
      <c r="A5060" s="9"/>
      <c r="B5060" s="9"/>
      <c r="C5060" s="20"/>
      <c r="D5060" s="18"/>
      <c r="F5060" s="18"/>
      <c r="G5060" s="18"/>
      <c r="H5060" s="18"/>
      <c r="I5060" s="18"/>
      <c r="J5060" s="18"/>
      <c r="K5060" s="18"/>
      <c r="L5060" s="18"/>
      <c r="M5060" s="18"/>
      <c r="N5060" s="18"/>
      <c r="O5060" s="18"/>
      <c r="P5060" s="18"/>
      <c r="Q5060" s="18"/>
      <c r="R5060" s="18"/>
      <c r="S5060" s="18"/>
      <c r="T5060" s="18"/>
      <c r="U5060" s="18"/>
      <c r="V5060" s="18" t="str">
        <f>IF(ISBLANK('PLT Log'!V5070),"",'PLT Log'!V5070)</f>
        <v/>
      </c>
    </row>
    <row r="5061" spans="1:22" x14ac:dyDescent="0.25">
      <c r="A5061" s="9"/>
      <c r="B5061" s="9"/>
      <c r="C5061" s="20"/>
      <c r="D5061" s="18"/>
      <c r="F5061" s="18"/>
      <c r="G5061" s="18"/>
      <c r="H5061" s="18"/>
      <c r="I5061" s="18"/>
      <c r="J5061" s="18"/>
      <c r="K5061" s="18"/>
      <c r="L5061" s="18"/>
      <c r="M5061" s="18"/>
      <c r="N5061" s="18"/>
      <c r="O5061" s="18"/>
      <c r="P5061" s="18"/>
      <c r="Q5061" s="18"/>
      <c r="R5061" s="18"/>
      <c r="S5061" s="18"/>
      <c r="T5061" s="18"/>
      <c r="U5061" s="18"/>
      <c r="V5061" s="18" t="str">
        <f>IF(ISBLANK('PLT Log'!V5071),"",'PLT Log'!V5071)</f>
        <v/>
      </c>
    </row>
    <row r="5062" spans="1:22" x14ac:dyDescent="0.25">
      <c r="A5062" s="9"/>
      <c r="B5062" s="9"/>
      <c r="C5062" s="20"/>
      <c r="D5062" s="18"/>
      <c r="F5062" s="18"/>
      <c r="G5062" s="18"/>
      <c r="H5062" s="18"/>
      <c r="I5062" s="18"/>
      <c r="J5062" s="18"/>
      <c r="K5062" s="18"/>
      <c r="L5062" s="18"/>
      <c r="M5062" s="18"/>
      <c r="N5062" s="18"/>
      <c r="O5062" s="18"/>
      <c r="P5062" s="18"/>
      <c r="Q5062" s="18"/>
      <c r="R5062" s="18"/>
      <c r="S5062" s="18"/>
      <c r="T5062" s="18"/>
      <c r="U5062" s="18"/>
      <c r="V5062" s="18" t="str">
        <f>IF(ISBLANK('PLT Log'!V5072),"",'PLT Log'!V5072)</f>
        <v/>
      </c>
    </row>
    <row r="5063" spans="1:22" x14ac:dyDescent="0.25">
      <c r="A5063" s="9"/>
      <c r="B5063" s="9"/>
      <c r="C5063" s="20"/>
      <c r="D5063" s="18"/>
      <c r="F5063" s="18"/>
      <c r="G5063" s="18"/>
      <c r="H5063" s="18"/>
      <c r="I5063" s="18"/>
      <c r="J5063" s="18"/>
      <c r="K5063" s="18"/>
      <c r="L5063" s="18"/>
      <c r="M5063" s="18"/>
      <c r="N5063" s="18"/>
      <c r="O5063" s="18"/>
      <c r="P5063" s="18"/>
      <c r="Q5063" s="18"/>
      <c r="R5063" s="18"/>
      <c r="S5063" s="18"/>
      <c r="T5063" s="18"/>
      <c r="U5063" s="18"/>
      <c r="V5063" s="18" t="str">
        <f>IF(ISBLANK('PLT Log'!V5073),"",'PLT Log'!V5073)</f>
        <v/>
      </c>
    </row>
    <row r="5064" spans="1:22" x14ac:dyDescent="0.25">
      <c r="A5064" s="9"/>
      <c r="B5064" s="9"/>
      <c r="C5064" s="20"/>
      <c r="D5064" s="18"/>
      <c r="F5064" s="18"/>
      <c r="G5064" s="18"/>
      <c r="H5064" s="18"/>
      <c r="I5064" s="18"/>
      <c r="J5064" s="18"/>
      <c r="K5064" s="18"/>
      <c r="L5064" s="18"/>
      <c r="M5064" s="18"/>
      <c r="N5064" s="18"/>
      <c r="O5064" s="18"/>
      <c r="P5064" s="18"/>
      <c r="Q5064" s="18"/>
      <c r="R5064" s="18"/>
      <c r="S5064" s="18"/>
      <c r="T5064" s="18"/>
      <c r="U5064" s="18"/>
      <c r="V5064" s="18" t="str">
        <f>IF(ISBLANK('PLT Log'!V5074),"",'PLT Log'!V5074)</f>
        <v/>
      </c>
    </row>
    <row r="5065" spans="1:22" x14ac:dyDescent="0.25">
      <c r="A5065" s="9"/>
      <c r="B5065" s="9"/>
      <c r="C5065" s="20"/>
      <c r="D5065" s="18"/>
      <c r="F5065" s="18"/>
      <c r="G5065" s="18"/>
      <c r="H5065" s="18"/>
      <c r="I5065" s="18"/>
      <c r="J5065" s="18"/>
      <c r="K5065" s="18"/>
      <c r="L5065" s="18"/>
      <c r="M5065" s="18"/>
      <c r="N5065" s="18"/>
      <c r="O5065" s="18"/>
      <c r="P5065" s="18"/>
      <c r="Q5065" s="18"/>
      <c r="R5065" s="18"/>
      <c r="S5065" s="18"/>
      <c r="T5065" s="18"/>
      <c r="U5065" s="18"/>
      <c r="V5065" s="18" t="str">
        <f>IF(ISBLANK('PLT Log'!V5075),"",'PLT Log'!V5075)</f>
        <v/>
      </c>
    </row>
    <row r="5066" spans="1:22" x14ac:dyDescent="0.25">
      <c r="A5066" s="9"/>
      <c r="B5066" s="9"/>
      <c r="C5066" s="20"/>
      <c r="D5066" s="18"/>
      <c r="F5066" s="18"/>
      <c r="G5066" s="18"/>
      <c r="H5066" s="18"/>
      <c r="I5066" s="18"/>
      <c r="J5066" s="18"/>
      <c r="K5066" s="18"/>
      <c r="L5066" s="18"/>
      <c r="M5066" s="18"/>
      <c r="N5066" s="18"/>
      <c r="O5066" s="18"/>
      <c r="P5066" s="18"/>
      <c r="Q5066" s="18"/>
      <c r="R5066" s="18"/>
      <c r="S5066" s="18"/>
      <c r="T5066" s="18"/>
      <c r="U5066" s="18"/>
      <c r="V5066" s="18" t="str">
        <f>IF(ISBLANK('PLT Log'!V5076),"",'PLT Log'!V5076)</f>
        <v/>
      </c>
    </row>
    <row r="5067" spans="1:22" x14ac:dyDescent="0.25">
      <c r="A5067" s="9"/>
      <c r="B5067" s="9"/>
      <c r="C5067" s="20"/>
      <c r="D5067" s="18"/>
      <c r="F5067" s="18"/>
      <c r="G5067" s="18"/>
      <c r="H5067" s="18"/>
      <c r="I5067" s="18"/>
      <c r="J5067" s="18"/>
      <c r="K5067" s="18"/>
      <c r="L5067" s="18"/>
      <c r="M5067" s="18"/>
      <c r="N5067" s="18"/>
      <c r="O5067" s="18"/>
      <c r="P5067" s="18"/>
      <c r="Q5067" s="18"/>
      <c r="R5067" s="18"/>
      <c r="S5067" s="18"/>
      <c r="T5067" s="18"/>
      <c r="U5067" s="18"/>
      <c r="V5067" s="18" t="str">
        <f>IF(ISBLANK('PLT Log'!V5077),"",'PLT Log'!V5077)</f>
        <v/>
      </c>
    </row>
    <row r="5068" spans="1:22" x14ac:dyDescent="0.25">
      <c r="A5068" s="9"/>
      <c r="B5068" s="9"/>
      <c r="C5068" s="20"/>
      <c r="D5068" s="18"/>
      <c r="F5068" s="18"/>
      <c r="G5068" s="18"/>
      <c r="H5068" s="18"/>
      <c r="I5068" s="18"/>
      <c r="J5068" s="18"/>
      <c r="K5068" s="18"/>
      <c r="L5068" s="18"/>
      <c r="M5068" s="18"/>
      <c r="N5068" s="18"/>
      <c r="O5068" s="18"/>
      <c r="P5068" s="18"/>
      <c r="Q5068" s="18"/>
      <c r="R5068" s="18"/>
      <c r="S5068" s="18"/>
      <c r="T5068" s="18"/>
      <c r="U5068" s="18"/>
      <c r="V5068" s="18" t="str">
        <f>IF(ISBLANK('PLT Log'!V5078),"",'PLT Log'!V5078)</f>
        <v/>
      </c>
    </row>
    <row r="5069" spans="1:22" x14ac:dyDescent="0.25">
      <c r="A5069" s="9"/>
      <c r="B5069" s="9"/>
      <c r="C5069" s="20"/>
      <c r="D5069" s="18"/>
      <c r="F5069" s="18"/>
      <c r="G5069" s="18"/>
      <c r="H5069" s="18"/>
      <c r="I5069" s="18"/>
      <c r="J5069" s="18"/>
      <c r="K5069" s="18"/>
      <c r="L5069" s="18"/>
      <c r="M5069" s="18"/>
      <c r="N5069" s="18"/>
      <c r="O5069" s="18"/>
      <c r="P5069" s="18"/>
      <c r="Q5069" s="18"/>
      <c r="R5069" s="18"/>
      <c r="S5069" s="18"/>
      <c r="T5069" s="18"/>
      <c r="U5069" s="18"/>
      <c r="V5069" s="18" t="str">
        <f>IF(ISBLANK('PLT Log'!V5079),"",'PLT Log'!V5079)</f>
        <v/>
      </c>
    </row>
    <row r="5070" spans="1:22" x14ac:dyDescent="0.25">
      <c r="A5070" s="9"/>
      <c r="B5070" s="9"/>
      <c r="C5070" s="20"/>
      <c r="D5070" s="18"/>
      <c r="F5070" s="18"/>
      <c r="G5070" s="18"/>
      <c r="H5070" s="18"/>
      <c r="I5070" s="18"/>
      <c r="J5070" s="18"/>
      <c r="K5070" s="18"/>
      <c r="L5070" s="18"/>
      <c r="M5070" s="18"/>
      <c r="N5070" s="18"/>
      <c r="O5070" s="18"/>
      <c r="P5070" s="18"/>
      <c r="Q5070" s="18"/>
      <c r="R5070" s="18"/>
      <c r="S5070" s="18"/>
      <c r="T5070" s="18"/>
      <c r="U5070" s="18"/>
      <c r="V5070" s="18" t="str">
        <f>IF(ISBLANK('PLT Log'!V5080),"",'PLT Log'!V5080)</f>
        <v/>
      </c>
    </row>
    <row r="5071" spans="1:22" x14ac:dyDescent="0.25">
      <c r="A5071" s="9"/>
      <c r="B5071" s="9"/>
      <c r="C5071" s="20"/>
      <c r="D5071" s="18"/>
      <c r="F5071" s="18"/>
      <c r="G5071" s="18"/>
      <c r="H5071" s="18"/>
      <c r="I5071" s="18"/>
      <c r="J5071" s="18"/>
      <c r="K5071" s="18"/>
      <c r="L5071" s="18"/>
      <c r="M5071" s="18"/>
      <c r="N5071" s="18"/>
      <c r="O5071" s="18"/>
      <c r="P5071" s="18"/>
      <c r="Q5071" s="18"/>
      <c r="R5071" s="18"/>
      <c r="S5071" s="18"/>
      <c r="T5071" s="18"/>
      <c r="U5071" s="18"/>
      <c r="V5071" s="18" t="str">
        <f>IF(ISBLANK('PLT Log'!V5081),"",'PLT Log'!V5081)</f>
        <v/>
      </c>
    </row>
    <row r="5072" spans="1:22" x14ac:dyDescent="0.25">
      <c r="A5072" s="9"/>
      <c r="B5072" s="9"/>
      <c r="C5072" s="20"/>
      <c r="D5072" s="18"/>
      <c r="F5072" s="18"/>
      <c r="G5072" s="18"/>
      <c r="H5072" s="18"/>
      <c r="I5072" s="18"/>
      <c r="J5072" s="18"/>
      <c r="K5072" s="18"/>
      <c r="L5072" s="18"/>
      <c r="M5072" s="18"/>
      <c r="N5072" s="18"/>
      <c r="O5072" s="18"/>
      <c r="P5072" s="18"/>
      <c r="Q5072" s="18"/>
      <c r="R5072" s="18"/>
      <c r="S5072" s="18"/>
      <c r="T5072" s="18"/>
      <c r="U5072" s="18"/>
      <c r="V5072" s="18" t="str">
        <f>IF(ISBLANK('PLT Log'!V5082),"",'PLT Log'!V5082)</f>
        <v/>
      </c>
    </row>
    <row r="5073" spans="1:22" x14ac:dyDescent="0.25">
      <c r="A5073" s="9"/>
      <c r="B5073" s="9"/>
      <c r="C5073" s="20"/>
      <c r="D5073" s="18"/>
      <c r="F5073" s="18"/>
      <c r="G5073" s="18"/>
      <c r="H5073" s="18"/>
      <c r="I5073" s="18"/>
      <c r="J5073" s="18"/>
      <c r="K5073" s="18"/>
      <c r="L5073" s="18"/>
      <c r="M5073" s="18"/>
      <c r="N5073" s="18"/>
      <c r="O5073" s="18"/>
      <c r="P5073" s="18"/>
      <c r="Q5073" s="18"/>
      <c r="R5073" s="18"/>
      <c r="S5073" s="18"/>
      <c r="T5073" s="18"/>
      <c r="U5073" s="18"/>
      <c r="V5073" s="18" t="str">
        <f>IF(ISBLANK('PLT Log'!V5083),"",'PLT Log'!V5083)</f>
        <v/>
      </c>
    </row>
    <row r="5074" spans="1:22" x14ac:dyDescent="0.25">
      <c r="A5074" s="9"/>
      <c r="B5074" s="9"/>
      <c r="C5074" s="20"/>
      <c r="D5074" s="18"/>
      <c r="F5074" s="18"/>
      <c r="G5074" s="18"/>
      <c r="H5074" s="18"/>
      <c r="I5074" s="18"/>
      <c r="J5074" s="18"/>
      <c r="K5074" s="18"/>
      <c r="L5074" s="18"/>
      <c r="M5074" s="18"/>
      <c r="N5074" s="18"/>
      <c r="O5074" s="18"/>
      <c r="P5074" s="18"/>
      <c r="Q5074" s="18"/>
      <c r="R5074" s="18"/>
      <c r="S5074" s="18"/>
      <c r="T5074" s="18"/>
      <c r="U5074" s="18"/>
      <c r="V5074" s="18" t="str">
        <f>IF(ISBLANK('PLT Log'!V5084),"",'PLT Log'!V5084)</f>
        <v/>
      </c>
    </row>
    <row r="5075" spans="1:22" x14ac:dyDescent="0.25">
      <c r="A5075" s="9"/>
      <c r="B5075" s="9"/>
      <c r="C5075" s="20"/>
      <c r="D5075" s="18"/>
      <c r="F5075" s="18"/>
      <c r="G5075" s="18"/>
      <c r="H5075" s="18"/>
      <c r="I5075" s="18"/>
      <c r="J5075" s="18"/>
      <c r="K5075" s="18"/>
      <c r="L5075" s="18"/>
      <c r="M5075" s="18"/>
      <c r="N5075" s="18"/>
      <c r="O5075" s="18"/>
      <c r="P5075" s="18"/>
      <c r="Q5075" s="18"/>
      <c r="R5075" s="18"/>
      <c r="S5075" s="18"/>
      <c r="T5075" s="18"/>
      <c r="U5075" s="18"/>
      <c r="V5075" s="18" t="str">
        <f>IF(ISBLANK('PLT Log'!V5085),"",'PLT Log'!V5085)</f>
        <v/>
      </c>
    </row>
    <row r="5076" spans="1:22" x14ac:dyDescent="0.25">
      <c r="A5076" s="9"/>
      <c r="B5076" s="9"/>
      <c r="C5076" s="20"/>
      <c r="D5076" s="18"/>
      <c r="F5076" s="18"/>
      <c r="G5076" s="18"/>
      <c r="H5076" s="18"/>
      <c r="I5076" s="18"/>
      <c r="J5076" s="18"/>
      <c r="K5076" s="18"/>
      <c r="L5076" s="18"/>
      <c r="M5076" s="18"/>
      <c r="N5076" s="18"/>
      <c r="O5076" s="18"/>
      <c r="P5076" s="18"/>
      <c r="Q5076" s="18"/>
      <c r="R5076" s="18"/>
      <c r="S5076" s="18"/>
      <c r="T5076" s="18"/>
      <c r="U5076" s="18"/>
      <c r="V5076" s="18" t="str">
        <f>IF(ISBLANK('PLT Log'!V5086),"",'PLT Log'!V5086)</f>
        <v/>
      </c>
    </row>
    <row r="5077" spans="1:22" x14ac:dyDescent="0.25">
      <c r="A5077" s="9"/>
      <c r="B5077" s="9"/>
      <c r="C5077" s="20"/>
      <c r="D5077" s="18"/>
      <c r="F5077" s="18"/>
      <c r="G5077" s="18"/>
      <c r="H5077" s="18"/>
      <c r="I5077" s="18"/>
      <c r="J5077" s="18"/>
      <c r="K5077" s="18"/>
      <c r="L5077" s="18"/>
      <c r="M5077" s="18"/>
      <c r="N5077" s="18"/>
      <c r="O5077" s="18"/>
      <c r="P5077" s="18"/>
      <c r="Q5077" s="18"/>
      <c r="R5077" s="18"/>
      <c r="S5077" s="18"/>
      <c r="T5077" s="18"/>
      <c r="U5077" s="18"/>
      <c r="V5077" s="18" t="str">
        <f>IF(ISBLANK('PLT Log'!V5087),"",'PLT Log'!V5087)</f>
        <v/>
      </c>
    </row>
    <row r="5078" spans="1:22" x14ac:dyDescent="0.25">
      <c r="A5078" s="9"/>
      <c r="B5078" s="9"/>
      <c r="C5078" s="20"/>
      <c r="D5078" s="18"/>
      <c r="F5078" s="18"/>
      <c r="G5078" s="18"/>
      <c r="H5078" s="18"/>
      <c r="I5078" s="18"/>
      <c r="J5078" s="18"/>
      <c r="K5078" s="18"/>
      <c r="L5078" s="18"/>
      <c r="M5078" s="18"/>
      <c r="N5078" s="18"/>
      <c r="O5078" s="18"/>
      <c r="P5078" s="18"/>
      <c r="Q5078" s="18"/>
      <c r="R5078" s="18"/>
      <c r="S5078" s="18"/>
      <c r="T5078" s="18"/>
      <c r="U5078" s="18"/>
      <c r="V5078" s="18" t="str">
        <f>IF(ISBLANK('PLT Log'!V5088),"",'PLT Log'!V5088)</f>
        <v/>
      </c>
    </row>
    <row r="5079" spans="1:22" x14ac:dyDescent="0.25">
      <c r="A5079" s="9"/>
      <c r="B5079" s="9"/>
      <c r="C5079" s="20"/>
      <c r="D5079" s="18"/>
      <c r="F5079" s="18"/>
      <c r="G5079" s="18"/>
      <c r="H5079" s="18"/>
      <c r="I5079" s="18"/>
      <c r="J5079" s="18"/>
      <c r="K5079" s="18"/>
      <c r="L5079" s="18"/>
      <c r="M5079" s="18"/>
      <c r="N5079" s="18"/>
      <c r="O5079" s="18"/>
      <c r="P5079" s="18"/>
      <c r="Q5079" s="18"/>
      <c r="R5079" s="18"/>
      <c r="S5079" s="18"/>
      <c r="T5079" s="18"/>
      <c r="U5079" s="18"/>
      <c r="V5079" s="18" t="str">
        <f>IF(ISBLANK('PLT Log'!V5089),"",'PLT Log'!V5089)</f>
        <v/>
      </c>
    </row>
    <row r="5080" spans="1:22" x14ac:dyDescent="0.25">
      <c r="A5080" s="9"/>
      <c r="B5080" s="9"/>
      <c r="C5080" s="20"/>
      <c r="D5080" s="18"/>
      <c r="F5080" s="18"/>
      <c r="G5080" s="18"/>
      <c r="H5080" s="18"/>
      <c r="I5080" s="18"/>
      <c r="J5080" s="18"/>
      <c r="K5080" s="18"/>
      <c r="L5080" s="18"/>
      <c r="M5080" s="18"/>
      <c r="N5080" s="18"/>
      <c r="O5080" s="18"/>
      <c r="P5080" s="18"/>
      <c r="Q5080" s="18"/>
      <c r="R5080" s="18"/>
      <c r="S5080" s="18"/>
      <c r="T5080" s="18"/>
      <c r="U5080" s="18"/>
      <c r="V5080" s="18" t="str">
        <f>IF(ISBLANK('PLT Log'!V5090),"",'PLT Log'!V5090)</f>
        <v/>
      </c>
    </row>
    <row r="5081" spans="1:22" x14ac:dyDescent="0.25">
      <c r="A5081" s="9"/>
      <c r="B5081" s="9"/>
      <c r="C5081" s="20"/>
      <c r="D5081" s="18"/>
      <c r="F5081" s="18"/>
      <c r="G5081" s="18"/>
      <c r="H5081" s="18"/>
      <c r="I5081" s="18"/>
      <c r="J5081" s="18"/>
      <c r="K5081" s="18"/>
      <c r="L5081" s="18"/>
      <c r="M5081" s="18"/>
      <c r="N5081" s="18"/>
      <c r="O5081" s="18"/>
      <c r="P5081" s="18"/>
      <c r="Q5081" s="18"/>
      <c r="R5081" s="18"/>
      <c r="S5081" s="18"/>
      <c r="T5081" s="18"/>
      <c r="U5081" s="18"/>
      <c r="V5081" s="18" t="str">
        <f>IF(ISBLANK('PLT Log'!V5091),"",'PLT Log'!V5091)</f>
        <v/>
      </c>
    </row>
    <row r="5082" spans="1:22" x14ac:dyDescent="0.25">
      <c r="A5082" s="9"/>
      <c r="B5082" s="9"/>
      <c r="C5082" s="20"/>
      <c r="D5082" s="18"/>
      <c r="F5082" s="18"/>
      <c r="G5082" s="18"/>
      <c r="H5082" s="18"/>
      <c r="I5082" s="18"/>
      <c r="J5082" s="18"/>
      <c r="K5082" s="18"/>
      <c r="L5082" s="18"/>
      <c r="M5082" s="18"/>
      <c r="N5082" s="18"/>
      <c r="O5082" s="18"/>
      <c r="P5082" s="18"/>
      <c r="Q5082" s="18"/>
      <c r="R5082" s="18"/>
      <c r="S5082" s="18"/>
      <c r="T5082" s="18"/>
      <c r="U5082" s="18"/>
      <c r="V5082" s="18" t="str">
        <f>IF(ISBLANK('PLT Log'!V5092),"",'PLT Log'!V5092)</f>
        <v/>
      </c>
    </row>
    <row r="5083" spans="1:22" x14ac:dyDescent="0.25">
      <c r="A5083" s="9"/>
      <c r="B5083" s="9"/>
      <c r="C5083" s="20"/>
      <c r="D5083" s="18"/>
      <c r="F5083" s="18"/>
      <c r="G5083" s="18"/>
      <c r="H5083" s="18"/>
      <c r="I5083" s="18"/>
      <c r="J5083" s="18"/>
      <c r="K5083" s="18"/>
      <c r="L5083" s="18"/>
      <c r="M5083" s="18"/>
      <c r="N5083" s="18"/>
      <c r="O5083" s="18"/>
      <c r="P5083" s="18"/>
      <c r="Q5083" s="18"/>
      <c r="R5083" s="18"/>
      <c r="S5083" s="18"/>
      <c r="T5083" s="18"/>
      <c r="U5083" s="18"/>
      <c r="V5083" s="18" t="str">
        <f>IF(ISBLANK('PLT Log'!V5093),"",'PLT Log'!V5093)</f>
        <v/>
      </c>
    </row>
    <row r="5084" spans="1:22" x14ac:dyDescent="0.25">
      <c r="A5084" s="9"/>
      <c r="B5084" s="9"/>
      <c r="C5084" s="20"/>
      <c r="D5084" s="18"/>
      <c r="F5084" s="18"/>
      <c r="G5084" s="18"/>
      <c r="H5084" s="18"/>
      <c r="I5084" s="18"/>
      <c r="J5084" s="18"/>
      <c r="K5084" s="18"/>
      <c r="L5084" s="18"/>
      <c r="M5084" s="18"/>
      <c r="N5084" s="18"/>
      <c r="O5084" s="18"/>
      <c r="P5084" s="18"/>
      <c r="Q5084" s="18"/>
      <c r="R5084" s="18"/>
      <c r="S5084" s="18"/>
      <c r="T5084" s="18"/>
      <c r="U5084" s="18"/>
      <c r="V5084" s="18" t="str">
        <f>IF(ISBLANK('PLT Log'!V5094),"",'PLT Log'!V5094)</f>
        <v/>
      </c>
    </row>
    <row r="5085" spans="1:22" x14ac:dyDescent="0.25">
      <c r="A5085" s="9"/>
      <c r="B5085" s="9"/>
      <c r="C5085" s="20"/>
      <c r="D5085" s="18"/>
      <c r="F5085" s="18"/>
      <c r="G5085" s="18"/>
      <c r="H5085" s="18"/>
      <c r="I5085" s="18"/>
      <c r="J5085" s="18"/>
      <c r="K5085" s="18"/>
      <c r="L5085" s="18"/>
      <c r="M5085" s="18"/>
      <c r="N5085" s="18"/>
      <c r="O5085" s="18"/>
      <c r="P5085" s="18"/>
      <c r="Q5085" s="18"/>
      <c r="R5085" s="18"/>
      <c r="S5085" s="18"/>
      <c r="T5085" s="18"/>
      <c r="U5085" s="18"/>
      <c r="V5085" s="18" t="str">
        <f>IF(ISBLANK('PLT Log'!V5095),"",'PLT Log'!V5095)</f>
        <v/>
      </c>
    </row>
    <row r="5086" spans="1:22" x14ac:dyDescent="0.25">
      <c r="A5086" s="9"/>
      <c r="B5086" s="9"/>
      <c r="C5086" s="20"/>
      <c r="D5086" s="18"/>
      <c r="F5086" s="18"/>
      <c r="G5086" s="18"/>
      <c r="H5086" s="18"/>
      <c r="I5086" s="18"/>
      <c r="J5086" s="18"/>
      <c r="K5086" s="18"/>
      <c r="L5086" s="18"/>
      <c r="M5086" s="18"/>
      <c r="N5086" s="18"/>
      <c r="O5086" s="18"/>
      <c r="P5086" s="18"/>
      <c r="Q5086" s="18"/>
      <c r="R5086" s="18"/>
      <c r="S5086" s="18"/>
      <c r="T5086" s="18"/>
      <c r="U5086" s="18"/>
      <c r="V5086" s="18" t="str">
        <f>IF(ISBLANK('PLT Log'!V5096),"",'PLT Log'!V5096)</f>
        <v/>
      </c>
    </row>
    <row r="5087" spans="1:22" x14ac:dyDescent="0.25">
      <c r="A5087" s="9"/>
      <c r="B5087" s="9"/>
      <c r="C5087" s="20"/>
      <c r="D5087" s="18"/>
      <c r="F5087" s="18"/>
      <c r="G5087" s="18"/>
      <c r="H5087" s="18"/>
      <c r="I5087" s="18"/>
      <c r="J5087" s="18"/>
      <c r="K5087" s="18"/>
      <c r="L5087" s="18"/>
      <c r="M5087" s="18"/>
      <c r="N5087" s="18"/>
      <c r="O5087" s="18"/>
      <c r="P5087" s="18"/>
      <c r="Q5087" s="18"/>
      <c r="R5087" s="18"/>
      <c r="S5087" s="18"/>
      <c r="T5087" s="18"/>
      <c r="U5087" s="18"/>
      <c r="V5087" s="18" t="str">
        <f>IF(ISBLANK('PLT Log'!V5097),"",'PLT Log'!V5097)</f>
        <v/>
      </c>
    </row>
    <row r="5088" spans="1:22" x14ac:dyDescent="0.25">
      <c r="A5088" s="9"/>
      <c r="B5088" s="9"/>
      <c r="C5088" s="20"/>
      <c r="D5088" s="18"/>
      <c r="F5088" s="18"/>
      <c r="G5088" s="18"/>
      <c r="H5088" s="18"/>
      <c r="I5088" s="18"/>
      <c r="J5088" s="18"/>
      <c r="K5088" s="18"/>
      <c r="L5088" s="18"/>
      <c r="M5088" s="18"/>
      <c r="N5088" s="18"/>
      <c r="O5088" s="18"/>
      <c r="P5088" s="18"/>
      <c r="Q5088" s="18"/>
      <c r="R5088" s="18"/>
      <c r="S5088" s="18"/>
      <c r="T5088" s="18"/>
      <c r="U5088" s="18"/>
      <c r="V5088" s="18" t="str">
        <f>IF(ISBLANK('PLT Log'!V5098),"",'PLT Log'!V5098)</f>
        <v/>
      </c>
    </row>
    <row r="5089" spans="1:22" x14ac:dyDescent="0.25">
      <c r="A5089" s="9"/>
      <c r="B5089" s="9"/>
      <c r="C5089" s="20"/>
      <c r="D5089" s="18"/>
      <c r="F5089" s="18"/>
      <c r="G5089" s="18"/>
      <c r="H5089" s="18"/>
      <c r="I5089" s="18"/>
      <c r="J5089" s="18"/>
      <c r="K5089" s="18"/>
      <c r="L5089" s="18"/>
      <c r="M5089" s="18"/>
      <c r="N5089" s="18"/>
      <c r="O5089" s="18"/>
      <c r="P5089" s="18"/>
      <c r="Q5089" s="18"/>
      <c r="R5089" s="18"/>
      <c r="S5089" s="18"/>
      <c r="T5089" s="18"/>
      <c r="U5089" s="18"/>
      <c r="V5089" s="18" t="str">
        <f>IF(ISBLANK('PLT Log'!V5099),"",'PLT Log'!V5099)</f>
        <v/>
      </c>
    </row>
    <row r="5090" spans="1:22" x14ac:dyDescent="0.25">
      <c r="A5090" s="9"/>
      <c r="B5090" s="9"/>
      <c r="C5090" s="20"/>
      <c r="D5090" s="18"/>
      <c r="F5090" s="18"/>
      <c r="G5090" s="18"/>
      <c r="H5090" s="18"/>
      <c r="I5090" s="18"/>
      <c r="J5090" s="18"/>
      <c r="K5090" s="18"/>
      <c r="L5090" s="18"/>
      <c r="M5090" s="18"/>
      <c r="N5090" s="18"/>
      <c r="O5090" s="18"/>
      <c r="P5090" s="18"/>
      <c r="Q5090" s="18"/>
      <c r="R5090" s="18"/>
      <c r="S5090" s="18"/>
      <c r="T5090" s="18"/>
      <c r="U5090" s="18"/>
      <c r="V5090" s="18" t="str">
        <f>IF(ISBLANK('PLT Log'!V5100),"",'PLT Log'!V5100)</f>
        <v/>
      </c>
    </row>
    <row r="5091" spans="1:22" x14ac:dyDescent="0.25">
      <c r="A5091" s="9"/>
      <c r="B5091" s="9"/>
      <c r="C5091" s="20"/>
      <c r="D5091" s="18"/>
      <c r="F5091" s="18"/>
      <c r="G5091" s="18"/>
      <c r="H5091" s="18"/>
      <c r="I5091" s="18"/>
      <c r="J5091" s="18"/>
      <c r="K5091" s="18"/>
      <c r="L5091" s="18"/>
      <c r="M5091" s="18"/>
      <c r="N5091" s="18"/>
      <c r="O5091" s="18"/>
      <c r="P5091" s="18"/>
      <c r="Q5091" s="18"/>
      <c r="R5091" s="18"/>
      <c r="S5091" s="18"/>
      <c r="T5091" s="18"/>
      <c r="U5091" s="18"/>
      <c r="V5091" s="18" t="str">
        <f>IF(ISBLANK('PLT Log'!V5101),"",'PLT Log'!V5101)</f>
        <v/>
      </c>
    </row>
    <row r="5092" spans="1:22" x14ac:dyDescent="0.25">
      <c r="A5092" s="9"/>
      <c r="B5092" s="9"/>
      <c r="C5092" s="20"/>
      <c r="D5092" s="18"/>
      <c r="F5092" s="18"/>
      <c r="G5092" s="18"/>
      <c r="H5092" s="18"/>
      <c r="I5092" s="18"/>
      <c r="J5092" s="18"/>
      <c r="K5092" s="18"/>
      <c r="L5092" s="18"/>
      <c r="M5092" s="18"/>
      <c r="N5092" s="18"/>
      <c r="O5092" s="18"/>
      <c r="P5092" s="18"/>
      <c r="Q5092" s="18"/>
      <c r="R5092" s="18"/>
      <c r="S5092" s="18"/>
      <c r="T5092" s="18"/>
      <c r="U5092" s="18"/>
      <c r="V5092" s="18" t="str">
        <f>IF(ISBLANK('PLT Log'!V5102),"",'PLT Log'!V5102)</f>
        <v/>
      </c>
    </row>
    <row r="5093" spans="1:22" x14ac:dyDescent="0.25">
      <c r="A5093" s="9"/>
      <c r="B5093" s="9"/>
      <c r="C5093" s="20"/>
      <c r="D5093" s="18"/>
      <c r="F5093" s="18"/>
      <c r="G5093" s="18"/>
      <c r="H5093" s="18"/>
      <c r="I5093" s="18"/>
      <c r="J5093" s="18"/>
      <c r="K5093" s="18"/>
      <c r="L5093" s="18"/>
      <c r="M5093" s="18"/>
      <c r="N5093" s="18"/>
      <c r="O5093" s="18"/>
      <c r="P5093" s="18"/>
      <c r="Q5093" s="18"/>
      <c r="R5093" s="18"/>
      <c r="S5093" s="18"/>
      <c r="T5093" s="18"/>
      <c r="U5093" s="18"/>
      <c r="V5093" s="18" t="str">
        <f>IF(ISBLANK('PLT Log'!V5103),"",'PLT Log'!V5103)</f>
        <v/>
      </c>
    </row>
    <row r="5094" spans="1:22" x14ac:dyDescent="0.25">
      <c r="A5094" s="9"/>
      <c r="B5094" s="9"/>
      <c r="C5094" s="20"/>
      <c r="D5094" s="18"/>
      <c r="F5094" s="18"/>
      <c r="G5094" s="18"/>
      <c r="H5094" s="18"/>
      <c r="I5094" s="18"/>
      <c r="J5094" s="18"/>
      <c r="K5094" s="18"/>
      <c r="L5094" s="18"/>
      <c r="M5094" s="18"/>
      <c r="N5094" s="18"/>
      <c r="O5094" s="18"/>
      <c r="P5094" s="18"/>
      <c r="Q5094" s="18"/>
      <c r="R5094" s="18"/>
      <c r="S5094" s="18"/>
      <c r="T5094" s="18"/>
      <c r="U5094" s="18"/>
      <c r="V5094" s="18" t="str">
        <f>IF(ISBLANK('PLT Log'!V5104),"",'PLT Log'!V5104)</f>
        <v/>
      </c>
    </row>
    <row r="5095" spans="1:22" x14ac:dyDescent="0.25">
      <c r="A5095" s="9"/>
      <c r="B5095" s="9"/>
      <c r="C5095" s="20"/>
      <c r="D5095" s="18"/>
      <c r="F5095" s="18"/>
      <c r="G5095" s="18"/>
      <c r="H5095" s="18"/>
      <c r="I5095" s="18"/>
      <c r="J5095" s="18"/>
      <c r="K5095" s="18"/>
      <c r="L5095" s="18"/>
      <c r="M5095" s="18"/>
      <c r="N5095" s="18"/>
      <c r="O5095" s="18"/>
      <c r="P5095" s="18"/>
      <c r="Q5095" s="18"/>
      <c r="R5095" s="18"/>
      <c r="S5095" s="18"/>
      <c r="T5095" s="18"/>
      <c r="U5095" s="18"/>
      <c r="V5095" s="18" t="str">
        <f>IF(ISBLANK('PLT Log'!V5105),"",'PLT Log'!V5105)</f>
        <v/>
      </c>
    </row>
    <row r="5096" spans="1:22" x14ac:dyDescent="0.25">
      <c r="A5096" s="9"/>
      <c r="B5096" s="9"/>
      <c r="C5096" s="20"/>
      <c r="D5096" s="18"/>
      <c r="F5096" s="18"/>
      <c r="G5096" s="18"/>
      <c r="H5096" s="18"/>
      <c r="I5096" s="18"/>
      <c r="J5096" s="18"/>
      <c r="K5096" s="18"/>
      <c r="L5096" s="18"/>
      <c r="M5096" s="18"/>
      <c r="N5096" s="18"/>
      <c r="O5096" s="18"/>
      <c r="P5096" s="18"/>
      <c r="Q5096" s="18"/>
      <c r="R5096" s="18"/>
      <c r="S5096" s="18"/>
      <c r="T5096" s="18"/>
      <c r="U5096" s="18"/>
      <c r="V5096" s="18" t="str">
        <f>IF(ISBLANK('PLT Log'!V5106),"",'PLT Log'!V5106)</f>
        <v/>
      </c>
    </row>
    <row r="5097" spans="1:22" x14ac:dyDescent="0.25">
      <c r="A5097" s="9"/>
      <c r="B5097" s="9"/>
      <c r="C5097" s="20"/>
      <c r="D5097" s="18"/>
      <c r="F5097" s="18"/>
      <c r="G5097" s="18"/>
      <c r="H5097" s="18"/>
      <c r="I5097" s="18"/>
      <c r="J5097" s="18"/>
      <c r="K5097" s="18"/>
      <c r="L5097" s="18"/>
      <c r="M5097" s="18"/>
      <c r="N5097" s="18"/>
      <c r="O5097" s="18"/>
      <c r="P5097" s="18"/>
      <c r="Q5097" s="18"/>
      <c r="R5097" s="18"/>
      <c r="S5097" s="18"/>
      <c r="T5097" s="18"/>
      <c r="U5097" s="18"/>
      <c r="V5097" s="18" t="str">
        <f>IF(ISBLANK('PLT Log'!V5107),"",'PLT Log'!V5107)</f>
        <v/>
      </c>
    </row>
    <row r="5098" spans="1:22" x14ac:dyDescent="0.25">
      <c r="A5098" s="9"/>
      <c r="B5098" s="9"/>
      <c r="C5098" s="20"/>
      <c r="D5098" s="18"/>
      <c r="F5098" s="18"/>
      <c r="G5098" s="18"/>
      <c r="H5098" s="18"/>
      <c r="I5098" s="18"/>
      <c r="J5098" s="18"/>
      <c r="K5098" s="18"/>
      <c r="L5098" s="18"/>
      <c r="M5098" s="18"/>
      <c r="N5098" s="18"/>
      <c r="O5098" s="18"/>
      <c r="P5098" s="18"/>
      <c r="Q5098" s="18"/>
      <c r="R5098" s="18"/>
      <c r="S5098" s="18"/>
      <c r="T5098" s="18"/>
      <c r="U5098" s="18"/>
      <c r="V5098" s="18" t="str">
        <f>IF(ISBLANK('PLT Log'!V5108),"",'PLT Log'!V5108)</f>
        <v/>
      </c>
    </row>
    <row r="5099" spans="1:22" x14ac:dyDescent="0.25">
      <c r="A5099" s="9"/>
      <c r="B5099" s="9"/>
      <c r="C5099" s="20"/>
      <c r="D5099" s="18"/>
      <c r="F5099" s="18"/>
      <c r="G5099" s="18"/>
      <c r="H5099" s="18"/>
      <c r="I5099" s="18"/>
      <c r="J5099" s="18"/>
      <c r="K5099" s="18"/>
      <c r="L5099" s="18"/>
      <c r="M5099" s="18"/>
      <c r="N5099" s="18"/>
      <c r="O5099" s="18"/>
      <c r="P5099" s="18"/>
      <c r="Q5099" s="18"/>
      <c r="R5099" s="18"/>
      <c r="S5099" s="18"/>
      <c r="T5099" s="18"/>
      <c r="U5099" s="18"/>
      <c r="V5099" s="18" t="str">
        <f>IF(ISBLANK('PLT Log'!V5109),"",'PLT Log'!V5109)</f>
        <v/>
      </c>
    </row>
    <row r="5100" spans="1:22" x14ac:dyDescent="0.25">
      <c r="A5100" s="9"/>
      <c r="B5100" s="9"/>
      <c r="C5100" s="20"/>
      <c r="D5100" s="18"/>
      <c r="F5100" s="18"/>
      <c r="G5100" s="18"/>
      <c r="H5100" s="18"/>
      <c r="I5100" s="18"/>
      <c r="J5100" s="18"/>
      <c r="K5100" s="18"/>
      <c r="L5100" s="18"/>
      <c r="M5100" s="18"/>
      <c r="N5100" s="18"/>
      <c r="O5100" s="18"/>
      <c r="P5100" s="18"/>
      <c r="Q5100" s="18"/>
      <c r="R5100" s="18"/>
      <c r="S5100" s="18"/>
      <c r="T5100" s="18"/>
      <c r="U5100" s="18"/>
      <c r="V5100" s="18" t="str">
        <f>IF(ISBLANK('PLT Log'!V5110),"",'PLT Log'!V5110)</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5d9f58136ba06a8a17a378cb32fda85">
  <xsd:schema xmlns:xsd="http://www.w3.org/2001/XMLSchema" xmlns:xs="http://www.w3.org/2001/XMLSchema" xmlns:p="http://schemas.microsoft.com/office/2006/metadata/properties" xmlns:ns2="b106dbd8-4b22-4488-ab75-b36850af7285" targetNamespace="http://schemas.microsoft.com/office/2006/metadata/properties" ma:root="true" ma:fieldsID="77a8dacad3250af525865a379e0de3f3"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file>

<file path=customXml/item4.xml><?xml version="1.0" encoding="utf-8"?>
<?mso-contentType ?>
<SharedContentType xmlns="Microsoft.SharePoint.Taxonomy.ContentTypeSync" SourceId="0ffb2afa-0461-4a25-b7e7-e28982f86d9a" ContentTypeId="0x010100269310EBED5C8548BBAB03BDBE9833E3" PreviousValue="false"/>
</file>

<file path=customXml/item5.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Props1.xml><?xml version="1.0" encoding="utf-8"?>
<ds:datastoreItem xmlns:ds="http://schemas.openxmlformats.org/officeDocument/2006/customXml" ds:itemID="{BF81DA00-BD0F-4B7B-A70F-ACD542029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6dbd8-4b22-4488-ab75-b36850af72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745D82-AABD-4A2E-B8E5-E2FC9936E9EF}">
  <ds:schemaRefs>
    <ds:schemaRef ds:uri="http://schemas.microsoft.com/sharepoint/v3/contenttype/forms"/>
  </ds:schemaRefs>
</ds:datastoreItem>
</file>

<file path=customXml/itemProps3.xml><?xml version="1.0" encoding="utf-8"?>
<ds:datastoreItem xmlns:ds="http://schemas.openxmlformats.org/officeDocument/2006/customXml" ds:itemID="{CFF9FBC4-AECF-462E-9821-0B146522EB7F}">
  <ds:schemaRefs>
    <ds:schemaRef ds:uri="http://schemas.microsoft.com/sharepoint/events"/>
  </ds:schemaRefs>
</ds:datastoreItem>
</file>

<file path=customXml/itemProps4.xml><?xml version="1.0" encoding="utf-8"?>
<ds:datastoreItem xmlns:ds="http://schemas.openxmlformats.org/officeDocument/2006/customXml" ds:itemID="{0AE0CBC9-69AB-4A13-86E9-A2E388BC62AE}">
  <ds:schemaRefs>
    <ds:schemaRef ds:uri="Microsoft.SharePoint.Taxonomy.ContentTypeSync"/>
  </ds:schemaRefs>
</ds:datastoreItem>
</file>

<file path=customXml/itemProps5.xml><?xml version="1.0" encoding="utf-8"?>
<ds:datastoreItem xmlns:ds="http://schemas.openxmlformats.org/officeDocument/2006/customXml" ds:itemID="{5F46609F-30A1-4A3F-B942-CDBB8CE0C5CF}">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b106dbd8-4b22-4488-ab75-b36850af728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README</vt:lpstr>
      <vt:lpstr>Geotech Log</vt:lpstr>
      <vt:lpstr>Discontinuity Log</vt:lpstr>
      <vt:lpstr>PLT Log</vt:lpstr>
      <vt:lpstr>Geotech Codes</vt:lpstr>
      <vt:lpstr>Discontinuity Codes</vt:lpstr>
      <vt:lpstr>PLT Codes</vt:lpstr>
      <vt:lpstr>INTERVAL</vt:lpstr>
      <vt:lpstr>FEATURE</vt:lpstr>
      <vt:lpstr>PLT</vt:lpstr>
      <vt:lpstr>A</vt:lpstr>
      <vt:lpstr>'Discontinuity Log'!Print_Area</vt:lpstr>
      <vt:lpstr>'Geotech Log'!Print_Area</vt:lpstr>
      <vt:lpstr>'PLT Log'!Print_Area</vt:lpstr>
      <vt:lpstr>'Discontinuity Log'!Print_Titles</vt:lpstr>
      <vt:lpstr>'Geotech Log'!Print_Titles</vt:lpstr>
      <vt:lpstr>'PLT Log'!Print_Titles</vt:lpstr>
    </vt:vector>
  </TitlesOfParts>
  <Manager/>
  <Company>Golder Associates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Golder Associates Ltd.</dc:creator>
  <cp:keywords/>
  <dc:description/>
  <cp:lastModifiedBy>Jackson, Adam</cp:lastModifiedBy>
  <cp:revision/>
  <cp:lastPrinted>2020-11-24T17:41:25Z</cp:lastPrinted>
  <dcterms:created xsi:type="dcterms:W3CDTF">2010-05-26T22:02:38Z</dcterms:created>
  <dcterms:modified xsi:type="dcterms:W3CDTF">2020-12-09T20:31:17Z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